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Ex1.xml" ContentType="application/vnd.ms-office.chartex+xml"/>
  <Override PartName="/xl/charts/style12.xml" ContentType="application/vnd.ms-office.chartstyle+xml"/>
  <Override PartName="/xl/charts/colors12.xml" ContentType="application/vnd.ms-office.chartcolorstyle+xml"/>
  <Override PartName="/xl/charts/chartEx2.xml" ContentType="application/vnd.ms-office.chartex+xml"/>
  <Override PartName="/xl/charts/style13.xml" ContentType="application/vnd.ms-office.chartstyle+xml"/>
  <Override PartName="/xl/charts/colors13.xml" ContentType="application/vnd.ms-office.chartcolorstyle+xml"/>
  <Override PartName="/xl/charts/chartEx3.xml" ContentType="application/vnd.ms-office.chartex+xml"/>
  <Override PartName="/xl/charts/style14.xml" ContentType="application/vnd.ms-office.chartstyle+xml"/>
  <Override PartName="/xl/charts/colors14.xml" ContentType="application/vnd.ms-office.chartcolorstyle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2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3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charts/chartEx4.xml" ContentType="application/vnd.ms-office.chartex+xml"/>
  <Override PartName="/xl/charts/chartEx5.xml" ContentType="application/vnd.ms-office.chartex+xml"/>
  <Override PartName="/xl/charts/chartEx6.xml" ContentType="application/vnd.ms-office.chartex+xml"/>
  <Override PartName="/xl/charts/chartEx7.xml" ContentType="application/vnd.ms-office.chartex+xml"/>
  <Override PartName="/xl/charts/colors150.xml" ContentType="application/vnd.ms-office.chartcolorstyle+xml"/>
  <Override PartName="/xl/charts/style150.xml" ContentType="application/vnd.ms-office.chartstyle+xml"/>
  <Override PartName="/xl/charts/colors160.xml" ContentType="application/vnd.ms-office.chartcolorstyle+xml"/>
  <Override PartName="/xl/charts/style160.xml" ContentType="application/vnd.ms-office.chartstyle+xml"/>
  <Override PartName="/xl/charts/colors17.xml" ContentType="application/vnd.ms-office.chartcolorstyle+xml"/>
  <Override PartName="/xl/charts/style17.xml" ContentType="application/vnd.ms-office.chartstyle+xml"/>
  <Override PartName="/xl/charts/colors18.xml" ContentType="application/vnd.ms-office.chartcolorstyle+xml"/>
  <Override PartName="/xl/charts/style18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3"/>
  <workbookPr/>
  <mc:AlternateContent xmlns:mc="http://schemas.openxmlformats.org/markup-compatibility/2006">
    <mc:Choice Requires="x15">
      <x15ac:absPath xmlns:x15ac="http://schemas.microsoft.com/office/spreadsheetml/2010/11/ac" url="C:\Users\Radar\Desktop\Nova pasta\"/>
    </mc:Choice>
  </mc:AlternateContent>
  <xr:revisionPtr revIDLastSave="0" documentId="8_{BF858C93-0ADF-47E3-8E8C-5444ABB220B6}" xr6:coauthVersionLast="47" xr6:coauthVersionMax="47" xr10:uidLastSave="{00000000-0000-0000-0000-000000000000}"/>
  <bookViews>
    <workbookView xWindow="28680" yWindow="-120" windowWidth="29040" windowHeight="15720" firstSheet="1" activeTab="1" xr2:uid="{D8024276-E982-4CD7-9A5C-0B83524292F4}"/>
  </bookViews>
  <sheets>
    <sheet name="PAINEL DE RESULTADOS" sheetId="1" r:id="rId1"/>
    <sheet name="PAINEL DE CONTROLE" sheetId="2" r:id="rId2"/>
    <sheet name="WACC-CAPM" sheetId="3" r:id="rId3"/>
    <sheet name="PREMISSAS GERAIS" sheetId="4" r:id="rId4"/>
    <sheet name="PREMISSAS CUSTO HORA MÁQ." sheetId="5" r:id="rId5"/>
    <sheet name="DADOS MACROECONÔMICOS" sheetId="6" r:id="rId6"/>
    <sheet name="DFs" sheetId="7" r:id="rId7"/>
    <sheet name="Projeções UMFs &gt;&gt;&gt;&gt;" sheetId="8" r:id="rId8"/>
    <sheet name="RECEITA UMF 3" sheetId="9" r:id="rId9"/>
    <sheet name="OPEX UMF 3" sheetId="10" r:id="rId10"/>
    <sheet name="CAPEX UMF 3" sheetId="11" r:id="rId11"/>
    <sheet name="D&amp;A UMF 3" sheetId="12" r:id="rId12"/>
    <sheet name="Inventário Balata-Tufari" sheetId="13" r:id="rId13"/>
  </sheets>
  <definedNames>
    <definedName name="___________NEW2" localSheetId="2" hidden="1">{"'RATEIO RECEITA BRUTA'!$B$77:$C$106"}</definedName>
    <definedName name="___________NEW2" hidden="1">{"'RATEIO RECEITA BRUTA'!$B$77:$C$106"}</definedName>
    <definedName name="____adm1" localSheetId="2" hidden="1">{"'Índice'!$A$1:$K$49"}</definedName>
    <definedName name="____adm1" hidden="1">{"'Índice'!$A$1:$K$49"}</definedName>
    <definedName name="____adm2" localSheetId="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adm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adm1" localSheetId="2" hidden="1">{"'Índice'!$A$1:$K$49"}</definedName>
    <definedName name="___adm1" hidden="1">{"'Índice'!$A$1:$K$49"}</definedName>
    <definedName name="___adm2" localSheetId="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adm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xlfn.IFERROR" hidden="1">#NAME?</definedName>
    <definedName name="___xlfn.RTD" hidden="1">#NAME?</definedName>
    <definedName name="__123Graph_A" hidden="1">#REF!</definedName>
    <definedName name="__123Graph_ASIDECO" localSheetId="10" hidden="1">#REF!</definedName>
    <definedName name="__123Graph_ASIDECO" localSheetId="6" hidden="1">#REF!</definedName>
    <definedName name="__123Graph_ASIDECO" hidden="1">#REF!</definedName>
    <definedName name="__123Graph_B" hidden="1">#REF!</definedName>
    <definedName name="__123Graph_BSIDECO" localSheetId="10" hidden="1">#REF!</definedName>
    <definedName name="__123Graph_BSIDECO" localSheetId="6" hidden="1">#REF!</definedName>
    <definedName name="__123Graph_BSIDECO" hidden="1">#REF!</definedName>
    <definedName name="__123Graph_C" hidden="1">#REF!</definedName>
    <definedName name="__123Graph_CSIDECO" localSheetId="10" hidden="1">#REF!</definedName>
    <definedName name="__123Graph_CSIDECO" localSheetId="6" hidden="1">#REF!</definedName>
    <definedName name="__123Graph_CSIDECO" hidden="1">#REF!</definedName>
    <definedName name="__123Graph_D" hidden="1">#REF!</definedName>
    <definedName name="__123Graph_E" hidden="1">#REF!</definedName>
    <definedName name="__123Graph_XSIDECO" localSheetId="10" hidden="1">#REF!</definedName>
    <definedName name="__123Graph_XSIDECO" localSheetId="6" hidden="1">#REF!</definedName>
    <definedName name="__123Graph_XSIDECO" hidden="1">#REF!</definedName>
    <definedName name="__adm1" localSheetId="2" hidden="1">{"'Índice'!$A$1:$K$49"}</definedName>
    <definedName name="__adm1" hidden="1">{"'Índice'!$A$1:$K$49"}</definedName>
    <definedName name="__adm2" localSheetId="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adm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FDS_HYPERLINK_TOGGLE_STATE__" hidden="1">"ON"</definedName>
    <definedName name="__xlfn.IFERROR" hidden="1">#NAME?</definedName>
    <definedName name="__xlfn.RTD" hidden="1">#NAME?</definedName>
    <definedName name="_adm1" localSheetId="2" hidden="1">{"'Índice'!$A$1:$K$49"}</definedName>
    <definedName name="_adm1" hidden="1">{"'Índice'!$A$1:$K$49"}</definedName>
    <definedName name="_adm2" localSheetId="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adm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bdm.3F011716051B4FEEAD434DAF7429A66C.edm" localSheetId="10" hidden="1">#REF!</definedName>
    <definedName name="_bdm.3F011716051B4FEEAD434DAF7429A66C.edm" localSheetId="6" hidden="1">#REF!</definedName>
    <definedName name="_bdm.3F011716051B4FEEAD434DAF7429A66C.edm" hidden="1">#REF!</definedName>
    <definedName name="_bdm.88CC4E1D12694638BB763E7B3B3E920B.edm" hidden="1">#REF!</definedName>
    <definedName name="_bdm.E8CF0219824446BFB78BED17CACAE78D.edm" hidden="1">#REF!</definedName>
    <definedName name="_Dist_Bin" localSheetId="10" hidden="1">#REF!</definedName>
    <definedName name="_Dist_Bin" localSheetId="6" hidden="1">#REF!</definedName>
    <definedName name="_Dist_Bin" hidden="1">#REF!</definedName>
    <definedName name="_Dist_Values" localSheetId="10" hidden="1">#REF!</definedName>
    <definedName name="_Dist_Values" localSheetId="6" hidden="1">#REF!</definedName>
    <definedName name="_Dist_Values" hidden="1">#REF!</definedName>
    <definedName name="_Fill" localSheetId="10" hidden="1">#REF!</definedName>
    <definedName name="_Fill" localSheetId="6" hidden="1">#REF!</definedName>
    <definedName name="_Fill" hidden="1">#REF!</definedName>
    <definedName name="_xlnm._FilterDatabase" localSheetId="12" hidden="1">'Inventário Balata-Tufari'!$A$1:$D$121</definedName>
    <definedName name="_Hlk163483427" localSheetId="0">'PAINEL DE RESULTADOS'!$C$29</definedName>
    <definedName name="_Key1" localSheetId="10" hidden="1">#REF!</definedName>
    <definedName name="_Key1" localSheetId="6" hidden="1">#REF!</definedName>
    <definedName name="_Key1" hidden="1">#REF!</definedName>
    <definedName name="_Key2" localSheetId="10" hidden="1">#REF!</definedName>
    <definedName name="_Key2" localSheetId="6" hidden="1">#REF!</definedName>
    <definedName name="_Key2" hidden="1">#REF!</definedName>
    <definedName name="_MatInverse_In" localSheetId="10" hidden="1">#REF!</definedName>
    <definedName name="_MatInverse_In" localSheetId="6" hidden="1">#REF!</definedName>
    <definedName name="_MatInverse_In" hidden="1">#REF!</definedName>
    <definedName name="_NEW2" localSheetId="2" hidden="1">{"'RATEIO RECEITA BRUTA'!$B$77:$C$106"}</definedName>
    <definedName name="_NEW2" hidden="1">{"'RATEIO RECEITA BRUTA'!$B$77:$C$106"}</definedName>
    <definedName name="_Order1" hidden="1">255</definedName>
    <definedName name="_Order2" hidden="1">255</definedName>
    <definedName name="_Regression_Out" localSheetId="10" hidden="1">#REF!</definedName>
    <definedName name="_Regression_Out" localSheetId="6" hidden="1">#REF!</definedName>
    <definedName name="_Regression_Out" hidden="1">#REF!</definedName>
    <definedName name="_Regression_X" localSheetId="10" hidden="1">#REF!</definedName>
    <definedName name="_Regression_X" localSheetId="6" hidden="1">#REF!</definedName>
    <definedName name="_Regression_X" hidden="1">#REF!</definedName>
    <definedName name="_Regression_Y" localSheetId="10" hidden="1">#REF!</definedName>
    <definedName name="_Regression_Y" localSheetId="6" hidden="1">#REF!</definedName>
    <definedName name="_Regression_Y" hidden="1">#REF!</definedName>
    <definedName name="_Sort" localSheetId="10" hidden="1">#REF!</definedName>
    <definedName name="_Sort" localSheetId="6" hidden="1">#REF!</definedName>
    <definedName name="_Sort" hidden="1">#REF!</definedName>
    <definedName name="_Table1_In1" localSheetId="10" hidden="1">#REF!</definedName>
    <definedName name="_Table1_In1" localSheetId="6" hidden="1">#REF!</definedName>
    <definedName name="_Table1_In1" hidden="1">#REF!</definedName>
    <definedName name="_Table1_Out" localSheetId="10" hidden="1">#REF!</definedName>
    <definedName name="_Table1_Out" localSheetId="6" hidden="1">#REF!</definedName>
    <definedName name="_Table1_Out" hidden="1">#REF!</definedName>
    <definedName name="_Table2_In1" localSheetId="10" hidden="1">#REF!</definedName>
    <definedName name="_Table2_In1" localSheetId="6" hidden="1">#REF!</definedName>
    <definedName name="_Table2_In1" hidden="1">#REF!</definedName>
    <definedName name="_Table2_In2" localSheetId="10" hidden="1">#REF!</definedName>
    <definedName name="_Table2_In2" localSheetId="6" hidden="1">#REF!</definedName>
    <definedName name="_Table2_In2" hidden="1">#REF!</definedName>
    <definedName name="_Table2_Out" localSheetId="10" hidden="1">#REF!</definedName>
    <definedName name="_Table2_Out" localSheetId="6" hidden="1">#REF!</definedName>
    <definedName name="_Table2_Out" hidden="1">#REF!</definedName>
    <definedName name="_Table3_In2" localSheetId="10" hidden="1">#REF!</definedName>
    <definedName name="_Table3_In2" localSheetId="6" hidden="1">#REF!</definedName>
    <definedName name="_Table3_In2" hidden="1">#REF!</definedName>
    <definedName name="_xlchart.v1.0" hidden="1">'PAINEL DE CONTROLE'!$X$59:$X$69</definedName>
    <definedName name="_xlchart.v1.1" hidden="1">'PAINEL DE CONTROLE'!$Y$59:$Y$69</definedName>
    <definedName name="_xlchart.v1.2" hidden="1">'PAINEL DE CONTROLE'!$Y$100:$Y$111</definedName>
    <definedName name="_xlchart.v1.3" hidden="1">'PAINEL DE CONTROLE'!$Z$100:$Z$111</definedName>
    <definedName name="_xlchart.v1.4" hidden="1">'PAINEL DE CONTROLE'!$AC$411:$AC$417</definedName>
    <definedName name="_xlchart.v1.5" hidden="1">'PAINEL DE CONTROLE'!$AD$411:$AD$417</definedName>
    <definedName name="_xlchart.v5.10" hidden="1">'PAINEL DE CONTROLE'!$AV$36:$BD$36</definedName>
    <definedName name="_xlchart.v5.11" hidden="1">'PAINEL DE CONTROLE'!$AT$38:$AU$38</definedName>
    <definedName name="_xlchart.v5.12" hidden="1">'PAINEL DE CONTROLE'!$AV$35:$BD$35</definedName>
    <definedName name="_xlchart.v5.13" hidden="1">'PAINEL DE CONTROLE'!$AV$38:$BD$38</definedName>
    <definedName name="_xlchart.v5.2" hidden="1">'PAINEL DE CONTROLE'!$AT$39:$AU$39</definedName>
    <definedName name="_xlchart.v5.3" hidden="1">'PAINEL DE CONTROLE'!$AV$35:$BD$35</definedName>
    <definedName name="_xlchart.v5.4" hidden="1">'PAINEL DE CONTROLE'!$AV$39:$BD$39</definedName>
    <definedName name="_xlchart.v5.5" hidden="1">'PAINEL DE CONTROLE'!$AT$37:$AU$37</definedName>
    <definedName name="_xlchart.v5.6" hidden="1">'PAINEL DE CONTROLE'!$AV$35:$BD$35</definedName>
    <definedName name="_xlchart.v5.7" hidden="1">'PAINEL DE CONTROLE'!$AV$37:$BD$37</definedName>
    <definedName name="_xlchart.v5.8" hidden="1">'PAINEL DE CONTROLE'!$AT$36:$AU$36</definedName>
    <definedName name="_xlchart.v5.9" hidden="1">'PAINEL DE CONTROLE'!$AV$35:$BD$35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DPOFJPDAFOK" localSheetId="2" hidden="1">{"'RATEIO RECEITA BRUTA'!$B$77:$C$106"}</definedName>
    <definedName name="ADPOFJPDAFOK" hidden="1">{"'RATEIO RECEITA BRUTA'!$B$77:$C$106"}</definedName>
    <definedName name="AlavFin1">'PAINEL DE CONTROLE'!$N$8</definedName>
    <definedName name="amortizaciones" localSheetId="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amortizacione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anscount" hidden="1">7</definedName>
    <definedName name="Aporte">'PAINEL DE CONTROLE'!$J$23</definedName>
    <definedName name="AS" localSheetId="10" hidden="1">#REF!</definedName>
    <definedName name="AS" localSheetId="6" hidden="1">#REF!</definedName>
    <definedName name="AS" hidden="1">#REF!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Assumptios2" localSheetId="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Assumptios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ATI" hidden="1">#REF!</definedName>
    <definedName name="Atingir_VouF">'PAINEL DE CONTROLE'!$F$26</definedName>
    <definedName name="balance" localSheetId="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balance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BG_Del" hidden="1">15</definedName>
    <definedName name="BG_Ins" hidden="1">4</definedName>
    <definedName name="BG_Mod" hidden="1">6</definedName>
    <definedName name="BLANK" localSheetId="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2" localSheetId="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PH1" hidden="1">#REF!</definedName>
    <definedName name="BLPH10" hidden="1">#REF!</definedName>
    <definedName name="BLPH100" localSheetId="10" hidden="1">#REF!</definedName>
    <definedName name="BLPH100" localSheetId="6" hidden="1">#REF!</definedName>
    <definedName name="BLPH100" hidden="1">#REF!</definedName>
    <definedName name="BLPH101" localSheetId="10" hidden="1">#REF!</definedName>
    <definedName name="BLPH101" localSheetId="6" hidden="1">#REF!</definedName>
    <definedName name="BLPH101" hidden="1">#REF!</definedName>
    <definedName name="BLPH102" localSheetId="10" hidden="1">#REF!</definedName>
    <definedName name="BLPH102" localSheetId="6" hidden="1">#REF!</definedName>
    <definedName name="BLPH102" hidden="1">#REF!</definedName>
    <definedName name="BLPH103" localSheetId="10" hidden="1">#REF!</definedName>
    <definedName name="BLPH103" localSheetId="6" hidden="1">#REF!</definedName>
    <definedName name="BLPH103" hidden="1">#REF!</definedName>
    <definedName name="BLPH104" localSheetId="10" hidden="1">#REF!</definedName>
    <definedName name="BLPH104" localSheetId="6" hidden="1">#REF!</definedName>
    <definedName name="BLPH104" hidden="1">#REF!</definedName>
    <definedName name="BLPH105" localSheetId="10" hidden="1">#REF!</definedName>
    <definedName name="BLPH105" localSheetId="6" hidden="1">#REF!</definedName>
    <definedName name="BLPH105" hidden="1">#REF!</definedName>
    <definedName name="BLPH106" localSheetId="10" hidden="1">#REF!</definedName>
    <definedName name="BLPH106" localSheetId="6" hidden="1">#REF!</definedName>
    <definedName name="BLPH106" hidden="1">#REF!</definedName>
    <definedName name="BLPH107" localSheetId="10" hidden="1">#REF!</definedName>
    <definedName name="BLPH107" localSheetId="6" hidden="1">#REF!</definedName>
    <definedName name="BLPH107" hidden="1">#REF!</definedName>
    <definedName name="BLPH108" localSheetId="10" hidden="1">#REF!</definedName>
    <definedName name="BLPH108" localSheetId="6" hidden="1">#REF!</definedName>
    <definedName name="BLPH108" hidden="1">#REF!</definedName>
    <definedName name="BLPH109" localSheetId="10" hidden="1">#REF!</definedName>
    <definedName name="BLPH109" localSheetId="6" hidden="1">#REF!</definedName>
    <definedName name="BLPH109" hidden="1">#REF!</definedName>
    <definedName name="BLPH11" hidden="1">#REF!</definedName>
    <definedName name="BLPH110" localSheetId="10" hidden="1">#REF!</definedName>
    <definedName name="BLPH110" localSheetId="6" hidden="1">#REF!</definedName>
    <definedName name="BLPH110" hidden="1">#REF!</definedName>
    <definedName name="BLPH111" localSheetId="10" hidden="1">#REF!</definedName>
    <definedName name="BLPH111" localSheetId="6" hidden="1">#REF!</definedName>
    <definedName name="BLPH111" hidden="1">#REF!</definedName>
    <definedName name="BLPH112" localSheetId="10" hidden="1">#REF!</definedName>
    <definedName name="BLPH112" localSheetId="6" hidden="1">#REF!</definedName>
    <definedName name="BLPH112" hidden="1">#REF!</definedName>
    <definedName name="BLPH12" hidden="1">#REF!</definedName>
    <definedName name="BLPH13" hidden="1">#REF!</definedName>
    <definedName name="BLPH14" hidden="1">#REF!</definedName>
    <definedName name="BLPH15" localSheetId="10" hidden="1">#REF!</definedName>
    <definedName name="BLPH15" localSheetId="6" hidden="1">#REF!</definedName>
    <definedName name="BLPH15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74" localSheetId="10" hidden="1">#REF!</definedName>
    <definedName name="BLPH74" localSheetId="6" hidden="1">#REF!</definedName>
    <definedName name="BLPH74" hidden="1">#REF!</definedName>
    <definedName name="BLPH75" localSheetId="10" hidden="1">#REF!</definedName>
    <definedName name="BLPH75" localSheetId="6" hidden="1">#REF!</definedName>
    <definedName name="BLPH75" hidden="1">#REF!</definedName>
    <definedName name="BLPH76" localSheetId="10" hidden="1">#REF!</definedName>
    <definedName name="BLPH76" localSheetId="6" hidden="1">#REF!</definedName>
    <definedName name="BLPH76" hidden="1">#REF!</definedName>
    <definedName name="BLPH77" localSheetId="10" hidden="1">#REF!</definedName>
    <definedName name="BLPH77" localSheetId="6" hidden="1">#REF!</definedName>
    <definedName name="BLPH77" hidden="1">#REF!</definedName>
    <definedName name="BLPH78" localSheetId="10" hidden="1">#REF!</definedName>
    <definedName name="BLPH78" localSheetId="6" hidden="1">#REF!</definedName>
    <definedName name="BLPH78" hidden="1">#REF!</definedName>
    <definedName name="BLPH79" localSheetId="10" hidden="1">#REF!</definedName>
    <definedName name="BLPH79" localSheetId="6" hidden="1">#REF!</definedName>
    <definedName name="BLPH79" hidden="1">#REF!</definedName>
    <definedName name="BLPH8" hidden="1">#REF!</definedName>
    <definedName name="BLPH80" localSheetId="10" hidden="1">#REF!</definedName>
    <definedName name="BLPH80" localSheetId="6" hidden="1">#REF!</definedName>
    <definedName name="BLPH80" hidden="1">#REF!</definedName>
    <definedName name="BLPH81" localSheetId="10" hidden="1">#REF!</definedName>
    <definedName name="BLPH81" localSheetId="6" hidden="1">#REF!</definedName>
    <definedName name="BLPH81" hidden="1">#REF!</definedName>
    <definedName name="BLPH82" localSheetId="10" hidden="1">#REF!</definedName>
    <definedName name="BLPH82" localSheetId="6" hidden="1">#REF!</definedName>
    <definedName name="BLPH82" hidden="1">#REF!</definedName>
    <definedName name="BLPH83" localSheetId="10" hidden="1">#REF!</definedName>
    <definedName name="BLPH83" localSheetId="6" hidden="1">#REF!</definedName>
    <definedName name="BLPH83" hidden="1">#REF!</definedName>
    <definedName name="BLPH84" localSheetId="10" hidden="1">#REF!</definedName>
    <definedName name="BLPH84" localSheetId="6" hidden="1">#REF!</definedName>
    <definedName name="BLPH84" hidden="1">#REF!</definedName>
    <definedName name="BLPH85" localSheetId="10" hidden="1">#REF!</definedName>
    <definedName name="BLPH85" localSheetId="6" hidden="1">#REF!</definedName>
    <definedName name="BLPH85" hidden="1">#REF!</definedName>
    <definedName name="BLPH86" localSheetId="10" hidden="1">#REF!</definedName>
    <definedName name="BLPH86" localSheetId="6" hidden="1">#REF!</definedName>
    <definedName name="BLPH86" hidden="1">#REF!</definedName>
    <definedName name="BLPH87" localSheetId="10" hidden="1">#REF!</definedName>
    <definedName name="BLPH87" localSheetId="6" hidden="1">#REF!</definedName>
    <definedName name="BLPH87" hidden="1">#REF!</definedName>
    <definedName name="BLPH88" localSheetId="10" hidden="1">#REF!</definedName>
    <definedName name="BLPH88" localSheetId="6" hidden="1">#REF!</definedName>
    <definedName name="BLPH88" hidden="1">#REF!</definedName>
    <definedName name="BLPH89" localSheetId="10" hidden="1">#REF!</definedName>
    <definedName name="BLPH89" localSheetId="6" hidden="1">#REF!</definedName>
    <definedName name="BLPH89" hidden="1">#REF!</definedName>
    <definedName name="BLPH9" hidden="1">#REF!</definedName>
    <definedName name="BLPH90" localSheetId="10" hidden="1">#REF!</definedName>
    <definedName name="BLPH90" localSheetId="6" hidden="1">#REF!</definedName>
    <definedName name="BLPH90" hidden="1">#REF!</definedName>
    <definedName name="BLPH91" localSheetId="10" hidden="1">#REF!</definedName>
    <definedName name="BLPH91" localSheetId="6" hidden="1">#REF!</definedName>
    <definedName name="BLPH91" hidden="1">#REF!</definedName>
    <definedName name="BLPH92" localSheetId="10" hidden="1">#REF!</definedName>
    <definedName name="BLPH92" localSheetId="6" hidden="1">#REF!</definedName>
    <definedName name="BLPH92" hidden="1">#REF!</definedName>
    <definedName name="BLPH93" localSheetId="10" hidden="1">#REF!</definedName>
    <definedName name="BLPH93" localSheetId="6" hidden="1">#REF!</definedName>
    <definedName name="BLPH93" hidden="1">#REF!</definedName>
    <definedName name="BLPH94" localSheetId="10" hidden="1">#REF!</definedName>
    <definedName name="BLPH94" localSheetId="6" hidden="1">#REF!</definedName>
    <definedName name="BLPH94" hidden="1">#REF!</definedName>
    <definedName name="BLPH95" localSheetId="10" hidden="1">#REF!</definedName>
    <definedName name="BLPH95" localSheetId="6" hidden="1">#REF!</definedName>
    <definedName name="BLPH95" hidden="1">#REF!</definedName>
    <definedName name="BLPH96" localSheetId="10" hidden="1">#REF!</definedName>
    <definedName name="BLPH96" localSheetId="6" hidden="1">#REF!</definedName>
    <definedName name="BLPH96" hidden="1">#REF!</definedName>
    <definedName name="BLPH97" localSheetId="10" hidden="1">#REF!</definedName>
    <definedName name="BLPH97" localSheetId="6" hidden="1">#REF!</definedName>
    <definedName name="BLPH97" hidden="1">#REF!</definedName>
    <definedName name="BLPH98" localSheetId="10" hidden="1">#REF!</definedName>
    <definedName name="BLPH98" localSheetId="6" hidden="1">#REF!</definedName>
    <definedName name="BLPH98" hidden="1">#REF!</definedName>
    <definedName name="BLPH99" localSheetId="10" hidden="1">#REF!</definedName>
    <definedName name="BLPH99" localSheetId="6" hidden="1">#REF!</definedName>
    <definedName name="BLPH99" hidden="1">#REF!</definedName>
    <definedName name="BLPI1" hidden="1">#REF!</definedName>
    <definedName name="BLPI3" hidden="1">#REF!</definedName>
    <definedName name="BLPI4" localSheetId="10" hidden="1">#REF!</definedName>
    <definedName name="BLPI4" localSheetId="6" hidden="1">#REF!</definedName>
    <definedName name="BLPI4" hidden="1">#REF!</definedName>
    <definedName name="BLPI5" localSheetId="10" hidden="1">#REF!</definedName>
    <definedName name="BLPI5" localSheetId="6" hidden="1">#REF!</definedName>
    <definedName name="BLPI5" hidden="1">#REF!</definedName>
    <definedName name="BROWN" localSheetId="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OW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Capital_Mínimo">'PAINEL DE CONTROLE'!$P$21</definedName>
    <definedName name="CBWorkbookPriority" hidden="1">-471789682</definedName>
    <definedName name="cc" localSheetId="2" hidden="1">{"'CONS'!$A$10:$N$62"}</definedName>
    <definedName name="cc" hidden="1">{"'CONS'!$A$10:$N$62"}</definedName>
    <definedName name="Change" hidden="1">#N/A</definedName>
    <definedName name="Change2" hidden="1">#N/A</definedName>
    <definedName name="Change3" hidden="1">#N/A</definedName>
    <definedName name="Change4" hidden="1">#N/A</definedName>
    <definedName name="ChangeRange" hidden="1">#N/A</definedName>
    <definedName name="ChangeRange2" hidden="1">#N/A</definedName>
    <definedName name="d" localSheetId="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d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depreciaciones" localSheetId="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preciacione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" localSheetId="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smes" localSheetId="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sme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fdfdfd" hidden="1">#N/A</definedName>
    <definedName name="ds" localSheetId="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ev.Calculation" hidden="1">-4135</definedName>
    <definedName name="ev.Initialized" hidden="1">FALSE</definedName>
    <definedName name="f" localSheetId="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DP_0_1_aUrv" localSheetId="10" hidden="1">#REF!</definedName>
    <definedName name="FDP_0_1_aUrv" localSheetId="6" hidden="1">#REF!</definedName>
    <definedName name="FDP_0_1_aUrv" hidden="1">#REF!</definedName>
    <definedName name="FDP_10_1_aDrv" localSheetId="10" hidden="1">#REF!</definedName>
    <definedName name="FDP_10_1_aDrv" localSheetId="6" hidden="1">#REF!</definedName>
    <definedName name="FDP_10_1_aDrv" hidden="1">#REF!</definedName>
    <definedName name="FDP_107_1_aUrv" localSheetId="10" hidden="1">#REF!</definedName>
    <definedName name="FDP_107_1_aUrv" localSheetId="6" hidden="1">#REF!</definedName>
    <definedName name="FDP_107_1_aUrv" hidden="1">#REF!</definedName>
    <definedName name="FDP_11_1_aDrv" localSheetId="10" hidden="1">#REF!</definedName>
    <definedName name="FDP_11_1_aDrv" localSheetId="6" hidden="1">#REF!</definedName>
    <definedName name="FDP_11_1_aDrv" hidden="1">#REF!</definedName>
    <definedName name="FDP_111_1_aUrv" localSheetId="10" hidden="1">#REF!</definedName>
    <definedName name="FDP_111_1_aUrv" localSheetId="6" hidden="1">#REF!</definedName>
    <definedName name="FDP_111_1_aUrv" hidden="1">#REF!</definedName>
    <definedName name="FDP_112_1_aUrv" localSheetId="10" hidden="1">#REF!</definedName>
    <definedName name="FDP_112_1_aUrv" localSheetId="6" hidden="1">#REF!</definedName>
    <definedName name="FDP_112_1_aUrv" hidden="1">#REF!</definedName>
    <definedName name="FDP_113_1_aUrv" localSheetId="10" hidden="1">#REF!</definedName>
    <definedName name="FDP_113_1_aUrv" localSheetId="6" hidden="1">#REF!</definedName>
    <definedName name="FDP_113_1_aUrv" hidden="1">#REF!</definedName>
    <definedName name="FDP_114_1_aUrv" localSheetId="10" hidden="1">#REF!</definedName>
    <definedName name="FDP_114_1_aUrv" localSheetId="6" hidden="1">#REF!</definedName>
    <definedName name="FDP_114_1_aUrv" hidden="1">#REF!</definedName>
    <definedName name="FDP_115_1_aUrv" localSheetId="10" hidden="1">#REF!</definedName>
    <definedName name="FDP_115_1_aUrv" localSheetId="6" hidden="1">#REF!</definedName>
    <definedName name="FDP_115_1_aUrv" hidden="1">#REF!</definedName>
    <definedName name="FDP_12_1_aDrv" localSheetId="10" hidden="1">#REF!</definedName>
    <definedName name="FDP_12_1_aDrv" localSheetId="6" hidden="1">#REF!</definedName>
    <definedName name="FDP_12_1_aDrv" hidden="1">#REF!</definedName>
    <definedName name="FDP_126_1_aUrv" localSheetId="10" hidden="1">#REF!</definedName>
    <definedName name="FDP_126_1_aUrv" localSheetId="6" hidden="1">#REF!</definedName>
    <definedName name="FDP_126_1_aUrv" hidden="1">#REF!</definedName>
    <definedName name="FDP_127_1_aUrv" localSheetId="10" hidden="1">#REF!</definedName>
    <definedName name="FDP_127_1_aUrv" localSheetId="6" hidden="1">#REF!</definedName>
    <definedName name="FDP_127_1_aUrv" hidden="1">#REF!</definedName>
    <definedName name="FDP_128_1_aUrv" localSheetId="10" hidden="1">#REF!</definedName>
    <definedName name="FDP_128_1_aUrv" localSheetId="6" hidden="1">#REF!</definedName>
    <definedName name="FDP_128_1_aUrv" hidden="1">#REF!</definedName>
    <definedName name="FDP_129_1_aUrv" localSheetId="10" hidden="1">#REF!</definedName>
    <definedName name="FDP_129_1_aUrv" localSheetId="6" hidden="1">#REF!</definedName>
    <definedName name="FDP_129_1_aUrv" hidden="1">#REF!</definedName>
    <definedName name="FDP_13_1_aDrv" localSheetId="10" hidden="1">#REF!</definedName>
    <definedName name="FDP_13_1_aDrv" localSheetId="6" hidden="1">#REF!</definedName>
    <definedName name="FDP_13_1_aDrv" hidden="1">#REF!</definedName>
    <definedName name="FDP_131_1_aDrv" localSheetId="10" hidden="1">#REF!</definedName>
    <definedName name="FDP_131_1_aDrv" localSheetId="6" hidden="1">#REF!</definedName>
    <definedName name="FDP_131_1_aDrv" hidden="1">#REF!</definedName>
    <definedName name="FDP_134_1_aDrv" localSheetId="10" hidden="1">#REF!</definedName>
    <definedName name="FDP_134_1_aDrv" localSheetId="6" hidden="1">#REF!</definedName>
    <definedName name="FDP_134_1_aDrv" hidden="1">#REF!</definedName>
    <definedName name="FDP_135_1_aDrv" localSheetId="10" hidden="1">#REF!</definedName>
    <definedName name="FDP_135_1_aDrv" localSheetId="6" hidden="1">#REF!</definedName>
    <definedName name="FDP_135_1_aDrv" hidden="1">#REF!</definedName>
    <definedName name="FDP_137_1_aDdv" localSheetId="10" hidden="1">#REF!</definedName>
    <definedName name="FDP_137_1_aDdv" localSheetId="6" hidden="1">#REF!</definedName>
    <definedName name="FDP_137_1_aDdv" hidden="1">#REF!</definedName>
    <definedName name="FDP_139_1_aUrv" localSheetId="10" hidden="1">#REF!</definedName>
    <definedName name="FDP_139_1_aUrv" localSheetId="6" hidden="1">#REF!</definedName>
    <definedName name="FDP_139_1_aUrv" hidden="1">#REF!</definedName>
    <definedName name="FDP_14_1_aDrv" localSheetId="10" hidden="1">#REF!</definedName>
    <definedName name="FDP_14_1_aDrv" localSheetId="6" hidden="1">#REF!</definedName>
    <definedName name="FDP_14_1_aDrv" hidden="1">#REF!</definedName>
    <definedName name="FDP_140_1_aUrv" localSheetId="10" hidden="1">#REF!</definedName>
    <definedName name="FDP_140_1_aUrv" localSheetId="6" hidden="1">#REF!</definedName>
    <definedName name="FDP_140_1_aUrv" hidden="1">#REF!</definedName>
    <definedName name="FDP_141_1_aUrv" localSheetId="10" hidden="1">#REF!</definedName>
    <definedName name="FDP_141_1_aUrv" localSheetId="6" hidden="1">#REF!</definedName>
    <definedName name="FDP_141_1_aUrv" hidden="1">#REF!</definedName>
    <definedName name="FDP_143_1_aUrv" localSheetId="10" hidden="1">#REF!</definedName>
    <definedName name="FDP_143_1_aUrv" localSheetId="6" hidden="1">#REF!</definedName>
    <definedName name="FDP_143_1_aUrv" hidden="1">#REF!</definedName>
    <definedName name="FDP_144_1_aUrv" localSheetId="10" hidden="1">#REF!</definedName>
    <definedName name="FDP_144_1_aUrv" localSheetId="6" hidden="1">#REF!</definedName>
    <definedName name="FDP_144_1_aUrv" hidden="1">#REF!</definedName>
    <definedName name="FDP_15_1_aDrv" localSheetId="10" hidden="1">#REF!</definedName>
    <definedName name="FDP_15_1_aDrv" localSheetId="6" hidden="1">#REF!</definedName>
    <definedName name="FDP_15_1_aDrv" hidden="1">#REF!</definedName>
    <definedName name="FDP_16_1_aDrv" localSheetId="10" hidden="1">#REF!</definedName>
    <definedName name="FDP_16_1_aDrv" localSheetId="6" hidden="1">#REF!</definedName>
    <definedName name="FDP_16_1_aDrv" hidden="1">#REF!</definedName>
    <definedName name="FDP_17_1_aDrv" localSheetId="10" hidden="1">#REF!</definedName>
    <definedName name="FDP_17_1_aDrv" localSheetId="6" hidden="1">#REF!</definedName>
    <definedName name="FDP_17_1_aDrv" hidden="1">#REF!</definedName>
    <definedName name="FDP_18_1_aDrv" localSheetId="10" hidden="1">#REF!</definedName>
    <definedName name="FDP_18_1_aDrv" localSheetId="6" hidden="1">#REF!</definedName>
    <definedName name="FDP_18_1_aDrv" hidden="1">#REF!</definedName>
    <definedName name="FDP_19_1_aDrv" localSheetId="10" hidden="1">#REF!</definedName>
    <definedName name="FDP_19_1_aDrv" localSheetId="6" hidden="1">#REF!</definedName>
    <definedName name="FDP_19_1_aDrv" hidden="1">#REF!</definedName>
    <definedName name="FDP_20_1_aUrv" localSheetId="10" hidden="1">#REF!</definedName>
    <definedName name="FDP_20_1_aUrv" localSheetId="6" hidden="1">#REF!</definedName>
    <definedName name="FDP_20_1_aUrv" hidden="1">#REF!</definedName>
    <definedName name="FDP_21_1_aUrv" localSheetId="10" hidden="1">#REF!</definedName>
    <definedName name="FDP_21_1_aUrv" localSheetId="6" hidden="1">#REF!</definedName>
    <definedName name="FDP_21_1_aUrv" hidden="1">#REF!</definedName>
    <definedName name="FDP_22_1_aUrv" localSheetId="10" hidden="1">#REF!</definedName>
    <definedName name="FDP_22_1_aUrv" localSheetId="6" hidden="1">#REF!</definedName>
    <definedName name="FDP_22_1_aUrv" hidden="1">#REF!</definedName>
    <definedName name="FDP_23_1_aUrv" localSheetId="10" hidden="1">#REF!</definedName>
    <definedName name="FDP_23_1_aUrv" localSheetId="6" hidden="1">#REF!</definedName>
    <definedName name="FDP_23_1_aUrv" hidden="1">#REF!</definedName>
    <definedName name="FDP_24_1_aUrv" localSheetId="10" hidden="1">#REF!</definedName>
    <definedName name="FDP_24_1_aUrv" localSheetId="6" hidden="1">#REF!</definedName>
    <definedName name="FDP_24_1_aUrv" hidden="1">#REF!</definedName>
    <definedName name="FDP_25_1_aUrv" localSheetId="10" hidden="1">#REF!</definedName>
    <definedName name="FDP_25_1_aUrv" localSheetId="6" hidden="1">#REF!</definedName>
    <definedName name="FDP_25_1_aUrv" hidden="1">#REF!</definedName>
    <definedName name="FDP_26_1_aUrv" localSheetId="10" hidden="1">#REF!</definedName>
    <definedName name="FDP_26_1_aUrv" localSheetId="6" hidden="1">#REF!</definedName>
    <definedName name="FDP_26_1_aUrv" hidden="1">#REF!</definedName>
    <definedName name="FDP_27_1_aUrv" localSheetId="10" hidden="1">#REF!</definedName>
    <definedName name="FDP_27_1_aUrv" localSheetId="6" hidden="1">#REF!</definedName>
    <definedName name="FDP_27_1_aUrv" hidden="1">#REF!</definedName>
    <definedName name="FDP_28_1_aUrv" localSheetId="10" hidden="1">#REF!</definedName>
    <definedName name="FDP_28_1_aUrv" localSheetId="6" hidden="1">#REF!</definedName>
    <definedName name="FDP_28_1_aUrv" hidden="1">#REF!</definedName>
    <definedName name="FDP_280_1_aSrv" localSheetId="10" hidden="1">#REF!</definedName>
    <definedName name="FDP_280_1_aSrv" localSheetId="6" hidden="1">#REF!</definedName>
    <definedName name="FDP_280_1_aSrv" hidden="1">#REF!</definedName>
    <definedName name="FDP_281_1_aSrv" localSheetId="10" hidden="1">#REF!</definedName>
    <definedName name="FDP_281_1_aSrv" localSheetId="6" hidden="1">#REF!</definedName>
    <definedName name="FDP_281_1_aSrv" hidden="1">#REF!</definedName>
    <definedName name="FDP_282_1_aSrv" localSheetId="10" hidden="1">#REF!</definedName>
    <definedName name="FDP_282_1_aSrv" localSheetId="6" hidden="1">#REF!</definedName>
    <definedName name="FDP_282_1_aSrv" hidden="1">#REF!</definedName>
    <definedName name="FDP_283_1_aSrv" localSheetId="10" hidden="1">#REF!</definedName>
    <definedName name="FDP_283_1_aSrv" localSheetId="6" hidden="1">#REF!</definedName>
    <definedName name="FDP_283_1_aSrv" hidden="1">#REF!</definedName>
    <definedName name="FDP_29_1_aUrv" localSheetId="10" hidden="1">#REF!</definedName>
    <definedName name="FDP_29_1_aUrv" localSheetId="6" hidden="1">#REF!</definedName>
    <definedName name="FDP_29_1_aUrv" hidden="1">#REF!</definedName>
    <definedName name="FDP_30_1_aUrv" localSheetId="10" hidden="1">#REF!</definedName>
    <definedName name="FDP_30_1_aUrv" localSheetId="6" hidden="1">#REF!</definedName>
    <definedName name="FDP_30_1_aUrv" hidden="1">#REF!</definedName>
    <definedName name="FDP_31_1_aUrv" localSheetId="10" hidden="1">#REF!</definedName>
    <definedName name="FDP_31_1_aUrv" localSheetId="6" hidden="1">#REF!</definedName>
    <definedName name="FDP_31_1_aUrv" hidden="1">#REF!</definedName>
    <definedName name="FDP_32_1_aUrv" localSheetId="10" hidden="1">#REF!</definedName>
    <definedName name="FDP_32_1_aUrv" localSheetId="6" hidden="1">#REF!</definedName>
    <definedName name="FDP_32_1_aUrv" hidden="1">#REF!</definedName>
    <definedName name="FDP_33_1_aUrv" localSheetId="10" hidden="1">#REF!</definedName>
    <definedName name="FDP_33_1_aUrv" localSheetId="6" hidden="1">#REF!</definedName>
    <definedName name="FDP_33_1_aUrv" hidden="1">#REF!</definedName>
    <definedName name="FDP_34_1_aUrv" localSheetId="10" hidden="1">#REF!</definedName>
    <definedName name="FDP_34_1_aUrv" localSheetId="6" hidden="1">#REF!</definedName>
    <definedName name="FDP_34_1_aUrv" hidden="1">#REF!</definedName>
    <definedName name="FDP_35_1_aUrv" localSheetId="10" hidden="1">#REF!</definedName>
    <definedName name="FDP_35_1_aUrv" localSheetId="6" hidden="1">#REF!</definedName>
    <definedName name="FDP_35_1_aUrv" hidden="1">#REF!</definedName>
    <definedName name="FDP_36_1_aUrv" localSheetId="10" hidden="1">#REF!</definedName>
    <definedName name="FDP_36_1_aUrv" localSheetId="6" hidden="1">#REF!</definedName>
    <definedName name="FDP_36_1_aUrv" hidden="1">#REF!</definedName>
    <definedName name="FDP_37_1_aUrv" localSheetId="10" hidden="1">#REF!</definedName>
    <definedName name="FDP_37_1_aUrv" localSheetId="6" hidden="1">#REF!</definedName>
    <definedName name="FDP_37_1_aUrv" hidden="1">#REF!</definedName>
    <definedName name="FDP_38_1_aUrv" localSheetId="10" hidden="1">#REF!</definedName>
    <definedName name="FDP_38_1_aUrv" localSheetId="6" hidden="1">#REF!</definedName>
    <definedName name="FDP_38_1_aUrv" hidden="1">#REF!</definedName>
    <definedName name="FDP_39_1_aUrv" localSheetId="10" hidden="1">#REF!</definedName>
    <definedName name="FDP_39_1_aUrv" localSheetId="6" hidden="1">#REF!</definedName>
    <definedName name="FDP_39_1_aUrv" hidden="1">#REF!</definedName>
    <definedName name="FDP_41_1_aUrv" localSheetId="10" hidden="1">#REF!</definedName>
    <definedName name="FDP_41_1_aUrv" localSheetId="6" hidden="1">#REF!</definedName>
    <definedName name="FDP_41_1_aUrv" hidden="1">#REF!</definedName>
    <definedName name="FDP_42_1_aUrv" localSheetId="10" hidden="1">#REF!</definedName>
    <definedName name="FDP_42_1_aUrv" localSheetId="6" hidden="1">#REF!</definedName>
    <definedName name="FDP_42_1_aUrv" hidden="1">#REF!</definedName>
    <definedName name="FDP_43_1_aUrv" localSheetId="10" hidden="1">#REF!</definedName>
    <definedName name="FDP_43_1_aUrv" localSheetId="6" hidden="1">#REF!</definedName>
    <definedName name="FDP_43_1_aUrv" hidden="1">#REF!</definedName>
    <definedName name="FDP_44_1_aUrv" localSheetId="10" hidden="1">#REF!</definedName>
    <definedName name="FDP_44_1_aUrv" localSheetId="6" hidden="1">#REF!</definedName>
    <definedName name="FDP_44_1_aUrv" hidden="1">#REF!</definedName>
    <definedName name="FDP_45_1_aUrv" localSheetId="10" hidden="1">#REF!</definedName>
    <definedName name="FDP_45_1_aUrv" localSheetId="6" hidden="1">#REF!</definedName>
    <definedName name="FDP_45_1_aUrv" hidden="1">#REF!</definedName>
    <definedName name="FDP_46_1_aUrv" localSheetId="10" hidden="1">#REF!</definedName>
    <definedName name="FDP_46_1_aUrv" localSheetId="6" hidden="1">#REF!</definedName>
    <definedName name="FDP_46_1_aUrv" hidden="1">#REF!</definedName>
    <definedName name="FDP_47_1_aUrv" localSheetId="10" hidden="1">#REF!</definedName>
    <definedName name="FDP_47_1_aUrv" localSheetId="6" hidden="1">#REF!</definedName>
    <definedName name="FDP_47_1_aUrv" hidden="1">#REF!</definedName>
    <definedName name="FDP_48_1_aUrv" localSheetId="10" hidden="1">#REF!</definedName>
    <definedName name="FDP_48_1_aUrv" localSheetId="6" hidden="1">#REF!</definedName>
    <definedName name="FDP_48_1_aUrv" hidden="1">#REF!</definedName>
    <definedName name="FDP_49_1_aUrv" localSheetId="10" hidden="1">#REF!</definedName>
    <definedName name="FDP_49_1_aUrv" localSheetId="6" hidden="1">#REF!</definedName>
    <definedName name="FDP_49_1_aUrv" hidden="1">#REF!</definedName>
    <definedName name="FDP_50_1_aUrv" localSheetId="10" hidden="1">#REF!</definedName>
    <definedName name="FDP_50_1_aUrv" localSheetId="6" hidden="1">#REF!</definedName>
    <definedName name="FDP_50_1_aUrv" hidden="1">#REF!</definedName>
    <definedName name="FDP_51_1_aUrv" localSheetId="10" hidden="1">#REF!</definedName>
    <definedName name="FDP_51_1_aUrv" localSheetId="6" hidden="1">#REF!</definedName>
    <definedName name="FDP_51_1_aUrv" hidden="1">#REF!</definedName>
    <definedName name="FDP_52_1_aUrv" localSheetId="10" hidden="1">#REF!</definedName>
    <definedName name="FDP_52_1_aUrv" localSheetId="6" hidden="1">#REF!</definedName>
    <definedName name="FDP_52_1_aUrv" hidden="1">#REF!</definedName>
    <definedName name="FDP_53_1_aUrv" localSheetId="10" hidden="1">#REF!</definedName>
    <definedName name="FDP_53_1_aUrv" localSheetId="6" hidden="1">#REF!</definedName>
    <definedName name="FDP_53_1_aUrv" hidden="1">#REF!</definedName>
    <definedName name="FDP_53_1_rUrv" localSheetId="10" hidden="1">#REF!</definedName>
    <definedName name="FDP_53_1_rUrv" localSheetId="6" hidden="1">#REF!</definedName>
    <definedName name="FDP_53_1_rUrv" hidden="1">#REF!</definedName>
    <definedName name="FDP_54_1_aUrv" localSheetId="10" hidden="1">#REF!</definedName>
    <definedName name="FDP_54_1_aUrv" localSheetId="6" hidden="1">#REF!</definedName>
    <definedName name="FDP_54_1_aUrv" hidden="1">#REF!</definedName>
    <definedName name="FDP_55_1_aUrv" localSheetId="10" hidden="1">#REF!</definedName>
    <definedName name="FDP_55_1_aUrv" localSheetId="6" hidden="1">#REF!</definedName>
    <definedName name="FDP_55_1_aUrv" hidden="1">#REF!</definedName>
    <definedName name="FDP_8_1_aDrv" localSheetId="10" hidden="1">#REF!</definedName>
    <definedName name="FDP_8_1_aDrv" localSheetId="6" hidden="1">#REF!</definedName>
    <definedName name="FDP_8_1_aDrv" hidden="1">#REF!</definedName>
    <definedName name="FDP_9_1_aDrv" localSheetId="10" hidden="1">#REF!</definedName>
    <definedName name="FDP_9_1_aDrv" localSheetId="6" hidden="1">#REF!</definedName>
    <definedName name="FDP_9_1_aDrv" hidden="1">#REF!</definedName>
    <definedName name="ffw" localSheetId="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fw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in" localSheetId="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anc.Resumen" localSheetId="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inanc.Resume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resfg" localSheetId="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resfg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Header1" localSheetId="10" hidden="1">IF(COUNTA(#REF!)=0,0,INDEX(#REF!,MATCH(ROW(#REF!),#REF!,TRUE)))+1</definedName>
    <definedName name="Header1" localSheetId="6" hidden="1">IF(COUNTA(#REF!)=0,0,INDEX(#REF!,MATCH(ROW(#REF!),#REF!,TRUE)))+1</definedName>
    <definedName name="Header1" hidden="1">IF(COUNTA(#REF!)=0,0,INDEX(#REF!,MATCH(ROW(#REF!),#REF!,TRUE)))+1</definedName>
    <definedName name="hn.ExtDb" hidden="1">FALSE</definedName>
    <definedName name="hn.ModelType" hidden="1">"DEAL"</definedName>
    <definedName name="hn.ModelVersion" hidden="1">1</definedName>
    <definedName name="hn.NoUpload" hidden="1">0</definedName>
    <definedName name="hn.RolledForward" hidden="1">FALSE</definedName>
    <definedName name="HTML_CodePage" hidden="1">1252</definedName>
    <definedName name="HTML_Control" localSheetId="2" hidden="1">{"'Sheet1'!$A$1:$O$40"}</definedName>
    <definedName name="HTML_Control" hidden="1">{"'Índice'!$A$1:$K$49"}</definedName>
    <definedName name="HTML_Control2" localSheetId="2" hidden="1">{"'RATEIO RECEITA BRUTA'!$B$77:$C$106"}</definedName>
    <definedName name="HTML_Control2" hidden="1">{"'RATEIO RECEITA BRUTA'!$B$77:$C$106"}</definedName>
    <definedName name="HTML_Description" hidden="1">""</definedName>
    <definedName name="HTML_Email" hidden="1">""</definedName>
    <definedName name="HTML_Header" localSheetId="2" hidden="1">"Sheet1"</definedName>
    <definedName name="HTML_Header" hidden="1">"Índice"</definedName>
    <definedName name="HTML_LastUpdate" localSheetId="2" hidden="1">"2/5/99"</definedName>
    <definedName name="HTML_LastUpdate" hidden="1">"12/08/1999"</definedName>
    <definedName name="HTML_LineAfter" localSheetId="2" hidden="1">TRUE</definedName>
    <definedName name="HTML_LineAfter" hidden="1">FALSE</definedName>
    <definedName name="HTML_LineBefore" localSheetId="2" hidden="1">TRUE</definedName>
    <definedName name="HTML_LineBefore" hidden="1">FALSE</definedName>
    <definedName name="HTML_Name" localSheetId="2" hidden="1">"Aswath Damodaran"</definedName>
    <definedName name="HTML_Name" hidden="1">"Rodovia das Cataratas"</definedName>
    <definedName name="HTML_OBDlg2" hidden="1">TRUE</definedName>
    <definedName name="HTML_OBDlg4" hidden="1">TRUE</definedName>
    <definedName name="HTML_OS" localSheetId="2" hidden="1">1</definedName>
    <definedName name="HTML_OS" hidden="1">0</definedName>
    <definedName name="HTML_PathFile" hidden="1">"\\Server_1\sig\07 Julho\Informe\MeuHTML.htm"</definedName>
    <definedName name="HTML_PathFileMac" localSheetId="2" hidden="1">"Macintosh HD:HomePageStuff:pc:datasets:implprem.html"</definedName>
    <definedName name="HTML_PathFileMac" hidden="1">"Macintosh HD:HomePageStuff:New_Home_Page:datafile:histret.html"</definedName>
    <definedName name="HTML_Title" localSheetId="2" hidden="1">"S&amp;P Implied Equity Premiums"</definedName>
    <definedName name="HTML_Title" hidden="1">"Gerência de Administração e Controle de Gestão"</definedName>
    <definedName name="HTML1_1" localSheetId="2" hidden="1">"[RiskPremiumUS]Sheet1!$A$1:$M$38"</definedName>
    <definedName name="HTML1_1" hidden="1">"[ReturnsHistorical]Sheet1!$A$1:$D$77"</definedName>
    <definedName name="HTML1_10" hidden="1">""</definedName>
    <definedName name="HTML1_11" hidden="1">1</definedName>
    <definedName name="HTML1_12" localSheetId="2" hidden="1">"Zip 100:New_Home_Page:datafile:implpr.html"</definedName>
    <definedName name="HTML1_12" hidden="1">"Zip 100:New_Home_Page:datafile:histret.html"</definedName>
    <definedName name="HTML1_2" hidden="1">1</definedName>
    <definedName name="HTML1_3" localSheetId="2" hidden="1">"RiskPremiumUS"</definedName>
    <definedName name="HTML1_3" hidden="1">"ReturnsHistorical"</definedName>
    <definedName name="HTML1_4" localSheetId="2" hidden="1">"Implied Risk Premiums for US"</definedName>
    <definedName name="HTML1_4" hidden="1">"Historical Returns on Stocks, Bonds and Bills"</definedName>
    <definedName name="HTML1_5" localSheetId="2" hidden="1">""</definedName>
    <definedName name="HTML1_5" hidden="1">"Ibbotson Data"</definedName>
    <definedName name="HTML1_6" hidden="1">-4146</definedName>
    <definedName name="HTML1_7" hidden="1">-4146</definedName>
    <definedName name="HTML1_8" localSheetId="2" hidden="1">"3/19/97"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localSheetId="2" hidden="1">1</definedName>
    <definedName name="HTMLCount" hidden="1">2</definedName>
    <definedName name="ICSDFin1">'PAINEL DE CONTROLE'!$N$18</definedName>
    <definedName name="ICSDMin">'PAINEL DE CONTROLE'!$D$46</definedName>
    <definedName name="Inflación" localSheetId="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flació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" localSheetId="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" localSheetId="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" localSheetId="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ón" localSheetId="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ó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es" localSheetId="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e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REUT" hidden="1">"c5471"</definedName>
    <definedName name="IQ_BV_EST_REUT" hidden="1">"c5403"</definedName>
    <definedName name="IQ_BV_HIGH_EST_REUT" hidden="1">"c5405"</definedName>
    <definedName name="IQ_BV_LOW_EST_REUT" hidden="1">"c5406"</definedName>
    <definedName name="IQ_BV_MEDIAN_EST_REUT" hidden="1">"c5404"</definedName>
    <definedName name="IQ_BV_NUM_EST_REUT" hidden="1">"c5407"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_REUT" hidden="1">"c5408"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TEREST" hidden="1">"c120"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OSITS_INTEREST_SECURITIES" hidden="1">"c5509"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REUT" hidden="1">"c5409"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" hidden="1">"c1729"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DIFF_REUT" hidden="1">"c5433"</definedName>
    <definedName name="IQ_EST_BV_SHARE_DIFF" hidden="1">"c4147"</definedName>
    <definedName name="IQ_EST_BV_SHARE_SURPRISE_PERCENT" hidden="1">"c4148"</definedName>
    <definedName name="IQ_EST_BV_SURPRISE_PERCENT_REUT" hidden="1">"c5434"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" hidden="1">"c1887"</definedName>
    <definedName name="IQ_EST_NI_GW_DIFF_REUT" hidden="1">"c5425"</definedName>
    <definedName name="IQ_EST_NI_GW_SURPRISE_PERCENT" hidden="1">"c1888"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BUY_REUT" hidden="1">"c3869"</definedName>
    <definedName name="IQ_EST_NUM_HOLD" hidden="1">"c1761"</definedName>
    <definedName name="IQ_EST_NUM_HOLD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OUTPERFORM_REUT" hidden="1">"c3870"</definedName>
    <definedName name="IQ_EST_NUM_SELL" hidden="1">"c1763"</definedName>
    <definedName name="IQ_EST_NUM_SELL_REUT" hidden="1">"c3873"</definedName>
    <definedName name="IQ_EST_NUM_UNDERPERFORM" hidden="1">"c1762"</definedName>
    <definedName name="IQ_EST_NUM_UNDERPERFORM_REUT" hidden="1">"c3872"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" hidden="1">"c6225"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" hidden="1">"c1723"</definedName>
    <definedName name="IQ_NI_GW_EST_REUT" hidden="1">"c5375"</definedName>
    <definedName name="IQ_NI_GW_GUIDANCE" hidden="1">"c4471"</definedName>
    <definedName name="IQ_NI_GW_HIGH_EST" hidden="1">"c1725"</definedName>
    <definedName name="IQ_NI_GW_HIGH_EST_REUT" hidden="1">"c5377"</definedName>
    <definedName name="IQ_NI_GW_HIGH_GUIDANCE" hidden="1">"c4178"</definedName>
    <definedName name="IQ_NI_GW_LOW_EST" hidden="1">"c1726"</definedName>
    <definedName name="IQ_NI_GW_LOW_EST_REUT" hidden="1">"c5378"</definedName>
    <definedName name="IQ_NI_GW_LOW_GUIDANCE" hidden="1">"c4218"</definedName>
    <definedName name="IQ_NI_GW_MEDIAN_EST" hidden="1">"c1724"</definedName>
    <definedName name="IQ_NI_GW_MEDIAN_EST_REUT" hidden="1">"c5376"</definedName>
    <definedName name="IQ_NI_GW_NUM_EST" hidden="1">"c1727"</definedName>
    <definedName name="IQ_NI_GW_NUM_EST_REUT" hidden="1">"c5379"</definedName>
    <definedName name="IQ_NI_GW_STDDEV_EST" hidden="1">"c1728"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"c3965"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TDDEV_EST" hidden="1">"c4538"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"c2104"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sColHidden" hidden="1">FALSE</definedName>
    <definedName name="IsLTMColHidden" hidden="1">FALSE</definedName>
    <definedName name="limcount" hidden="1">1</definedName>
    <definedName name="ll" localSheetId="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1" localSheetId="10" hidden="1">#REF!</definedName>
    <definedName name="merito1" localSheetId="6" hidden="1">#REF!</definedName>
    <definedName name="merito1" hidden="1">#REF!</definedName>
    <definedName name="metrosC">'PAINEL DE CONTROLE'!$D$31</definedName>
    <definedName name="mm" localSheetId="2" hidden="1">{"'CONS'!$A$10:$N$62"}</definedName>
    <definedName name="mm" hidden="1">{"'CONS'!$A$10:$N$62"}</definedName>
    <definedName name="mmmmm" localSheetId="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NEW" localSheetId="2" hidden="1">{"'RATEIO RECEITA BRUTA'!$B$77:$C$106"}</definedName>
    <definedName name="NEW" hidden="1">{"'RATEIO RECEITA BRUTA'!$B$77:$C$106"}</definedName>
    <definedName name="OA" localSheetId="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A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rigen" localSheetId="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rige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utorgaF">'PAINEL DE CONTROLE'!$E$29</definedName>
    <definedName name="outorgaT">'PAINEL DE CONTROLE'!$D$26</definedName>
    <definedName name="OutorgaV">'PAINEL DE CONTROLE'!$E$28</definedName>
    <definedName name="P_UMF1">'PREMISSAS GERAIS'!$AC$25</definedName>
    <definedName name="P_UMF10">'PREMISSAS GERAIS'!$AC$34</definedName>
    <definedName name="P_UMF2">'PREMISSAS GERAIS'!$AC$26</definedName>
    <definedName name="P_UMF3">'PREMISSAS GERAIS'!$AC$27</definedName>
    <definedName name="P_UMF4">'PREMISSAS GERAIS'!$AC$28</definedName>
    <definedName name="P_UMF5">'PREMISSAS GERAIS'!$AC$29</definedName>
    <definedName name="P_UMF6">'PREMISSAS GERAIS'!$AC$30</definedName>
    <definedName name="P_UMF7">'PREMISSAS GERAIS'!$AC$31</definedName>
    <definedName name="P_UMF8">'PREMISSAS GERAIS'!$AC$32</definedName>
    <definedName name="P_UMF9">'PREMISSAS GERAIS'!$AC$33</definedName>
    <definedName name="PB_UMF1">'PREMISSAS GERAIS'!$AB$18</definedName>
    <definedName name="PB_UMF2">'PREMISSAS GERAIS'!$AB$19</definedName>
    <definedName name="PB_UMF3">'PREMISSAS GERAIS'!$AB$20</definedName>
    <definedName name="PB_UMF4">'PREMISSAS GERAIS'!$AB$21</definedName>
    <definedName name="PB_UMF5">'PREMISSAS GERAIS'!$AB$22</definedName>
    <definedName name="PB_UMF6">'PREMISSAS GERAIS'!$AB$23</definedName>
    <definedName name="PB_UMF7">'PREMISSAS GERAIS'!$AB$24</definedName>
    <definedName name="PC_UMF1">'PREMISSAS GERAIS'!$AB$6</definedName>
    <definedName name="PC_UMF2">'PREMISSAS GERAIS'!$AB$7</definedName>
    <definedName name="PC_UMF3">'PREMISSAS GERAIS'!$AB$8</definedName>
    <definedName name="PI_UMF1">'PREMISSAS GERAIS'!$AB$25</definedName>
    <definedName name="PI_UMF10">'PREMISSAS GERAIS'!$AB$34</definedName>
    <definedName name="PI_UMF2">'PREMISSAS GERAIS'!$AB$26</definedName>
    <definedName name="PI_UMF3">'PREMISSAS GERAIS'!$AB$27</definedName>
    <definedName name="PI_UMF4">'PREMISSAS GERAIS'!$AB$28</definedName>
    <definedName name="PI_UMF5">'PREMISSAS GERAIS'!$AB$29</definedName>
    <definedName name="PI_UMF6">'PREMISSAS GERAIS'!$AB$30</definedName>
    <definedName name="PI_UMF7">'PREMISSAS GERAIS'!$AB$31</definedName>
    <definedName name="PI_UMF8">'PREMISSAS GERAIS'!$AB$32</definedName>
    <definedName name="PI_UMF9">'PREMISSAS GERAIS'!$AB$33</definedName>
    <definedName name="PJ_UMF1">'PREMISSAS GERAIS'!$AB$12</definedName>
    <definedName name="PJ_UMF2">'PREMISSAS GERAIS'!$AB$13</definedName>
    <definedName name="PJ_UMF3">'PREMISSAS GERAIS'!$AB$14</definedName>
    <definedName name="PJ_UMF4">'PREMISSAS GERAIS'!$AB$15</definedName>
    <definedName name="PJ_UMF5">'PREMISSAS GERAIS'!$AB$16</definedName>
    <definedName name="PJ_UMF6">'PREMISSAS GERAIS'!$AB$17</definedName>
    <definedName name="PME_Capex">'PAINEL DE CONTROLE'!$R$1985</definedName>
    <definedName name="PP_UMF1">'PREMISSAS GERAIS'!$AB$9</definedName>
    <definedName name="PP_UMF2">'PREMISSAS GERAIS'!$AB$10</definedName>
    <definedName name="PP_UMF3">'PREMISSAS GERAIS'!$AB$11</definedName>
    <definedName name="qq" localSheetId="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" localSheetId="2" hidden="1">{#N/A,#N/A,FALSE,"cpt"}</definedName>
    <definedName name="qqq" hidden="1">{#N/A,#N/A,FALSE,"cpt"}</definedName>
    <definedName name="qqqq" localSheetId="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" localSheetId="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q" localSheetId="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" localSheetId="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q" localSheetId="2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q" localSheetId="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RangeChange" hidden="1">#N/A</definedName>
    <definedName name="RevBalSheet" localSheetId="10" hidden="1">#REF!</definedName>
    <definedName name="RevBalSheet" localSheetId="6" hidden="1">#REF!</definedName>
    <definedName name="RevBalSheet" hidden="1">#REF!</definedName>
    <definedName name="sencount" hidden="1">1</definedName>
    <definedName name="SLEVIN" localSheetId="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EVI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olver_adj" hidden="1">#REF!,#REF!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2</definedName>
    <definedName name="solver_neg" hidden="1">2</definedName>
    <definedName name="solver_num" hidden="1">1</definedName>
    <definedName name="solver_nwt" hidden="1">1</definedName>
    <definedName name="solver_opt" localSheetId="10" hidden="1">#REF!</definedName>
    <definedName name="solver_opt" localSheetId="6" hidden="1">#REF!</definedName>
    <definedName name="solver_opt" hidden="1">#REF!</definedName>
    <definedName name="solver_pre" hidden="1">0.000001</definedName>
    <definedName name="solver_rel1" hidden="1">2</definedName>
    <definedName name="solver_rel2" hidden="1">3</definedName>
    <definedName name="solver_rhs2" hidden="1">0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106.196</definedName>
    <definedName name="temp" localSheetId="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temp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TextRefCopyRangeCount" hidden="1">15</definedName>
    <definedName name="TIRACL">'PAINEL DE CONTROLE'!$D$11</definedName>
    <definedName name="TIRACLF">'PAINEL DE CONTROLE'!$E$11</definedName>
    <definedName name="TIRADDM">'PAINEL DE CONTROLE'!$D$12</definedName>
    <definedName name="TIRADDMF">'PAINEL DE CONTROLE'!$E$12</definedName>
    <definedName name="TIRP">'PAINEL DE CONTROLE'!$D$10</definedName>
    <definedName name="TIRPF">'PAINEL DE CONTROLE'!$E$10</definedName>
    <definedName name="USMTeste2" localSheetId="2" hidden="1">{"'RATEIO RECEITA BRUTA'!$B$77:$C$106"}</definedName>
    <definedName name="USMTeste2" hidden="1">{"'RATEIO RECEITA BRUTA'!$B$77:$C$106"}</definedName>
    <definedName name="USMTeste3" localSheetId="2" hidden="1">{"'RATEIO RECEITA BRUTA'!$B$77:$C$106"}</definedName>
    <definedName name="USMTeste3" hidden="1">{"'RATEIO RECEITA BRUTA'!$B$77:$C$106"}</definedName>
    <definedName name="Variacao_Receita">'PREMISSAS GERAIS'!$Q$4</definedName>
    <definedName name="VPLP">'PAINEL DE CONTROLE'!$D$14</definedName>
    <definedName name="wrn.Acquisition_matrix." localSheetId="2" hidden="1">{"Acq_matrix",#N/A,FALSE,"Acquisition Matrix"}</definedName>
    <definedName name="wrn.Acquisition_matrix." hidden="1">{"Acq_matrix",#N/A,FALSE,"Acquisition Matrix"}</definedName>
    <definedName name="wrn.ALAN." localSheetId="2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AN.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l." localSheetId="2" hidden="1">{#N/A,#N/A,FALSE,"cpt"}</definedName>
    <definedName name="wrn.all." hidden="1">{#N/A,#N/A,FALSE,"cpt"}</definedName>
    <definedName name="wrn.AQUIROR._.DCF." localSheetId="2" hidden="1">{"AQUIRORDCF",#N/A,FALSE,"Merger consequences";"Acquirorassns",#N/A,FALSE,"Merger consequences"}</definedName>
    <definedName name="wrn.AQUIROR._.DCF." hidden="1">{"AQUIRORDCF",#N/A,FALSE,"Merger consequences";"Acquirorassns",#N/A,FALSE,"Merger consequences"}</definedName>
    <definedName name="wrn.Buildups." localSheetId="2" hidden="1">{"ACQ",#N/A,FALSE,"ACQUISITIONS";"ACQF",#N/A,FALSE,"ACQUISITIONS";"PF",#N/A,FALSE,"PROYECTOVILA";"PV",#N/A,FALSE,"PROYECTOVILA";"Fee Dev",#N/A,FALSE,"DEVELOPMENT GROWTH";"gd",#N/A,FALSE,"DEVELOPMENT GROWTH"}</definedName>
    <definedName name="wrn.Buildups." hidden="1">{"ACQ",#N/A,FALSE,"ACQUISITIONS";"ACQF",#N/A,FALSE,"ACQUISITIONS";"PF",#N/A,FALSE,"PROYECTOVILA";"PV",#N/A,FALSE,"PROYECTOVILA";"Fee Dev",#N/A,FALSE,"DEVELOPMENT GROWTH";"gd",#N/A,FALSE,"DEVELOPMENT GROWTH"}</definedName>
    <definedName name="wrn.COMPCO." localSheetId="2" hidden="1">{"Page1",#N/A,FALSE,"CompCo";"Page2",#N/A,FALSE,"CompCo"}</definedName>
    <definedName name="wrn.COMPCO." hidden="1">{"Page1",#N/A,FALSE,"CompCo";"Page2",#N/A,FALSE,"CompCo"}</definedName>
    <definedName name="wrn.DCF_Terminal_Value_qchm." localSheetId="2" hidden="1">{"qchm_dcf",#N/A,FALSE,"QCHMDCF2";"qchm_terminal",#N/A,FALSE,"QCHMDCF2"}</definedName>
    <definedName name="wrn.DCF_Terminal_Value_qchm." hidden="1">{"qchm_dcf",#N/A,FALSE,"QCHMDCF2";"qchm_terminal",#N/A,FALSE,"QCHMDCF2"}</definedName>
    <definedName name="wrn.Entire._.Model." localSheetId="2" hidden="1">{#N/A,#N/A,FALSE,"TOC";#N/A,#N/A,FALSE,"ASS";#N/A,#N/A,FALSE,"CF";#N/A,#N/A,FALSE,"Tariff";#N/A,#N/A,FALSE,"Price";#N/A,#N/A,FALSE,"RESERVE";#N/A,#N/A,FALSE,"FUEL&amp;MTC";#N/A,#N/A,FALSE,"DRAW";#N/A,#N/A,FALSE,"IDC";#N/A,#N/A,FALSE,"FIN";#N/A,#N/A,FALSE,"TAXES";#N/A,#N/A,FALSE,"DEPR";#N/A,#N/A,FALSE,"BS";#N/A,#N/A,FALSE,"Perf";#N/A,#N/A,FALSE,"ELOANS";#N/A,#N/A,FALSE,"RETURNS";#N/A,#N/A,FALSE,"ENE";#N/A,#N/A,FALSE,"EINC";#N/A,#N/A,FALSE,"DSCR"}</definedName>
    <definedName name="wrn.Entire._.Model." hidden="1">{#N/A,#N/A,FALSE,"TOC";#N/A,#N/A,FALSE,"ASS";#N/A,#N/A,FALSE,"CF";#N/A,#N/A,FALSE,"Tariff";#N/A,#N/A,FALSE,"Price";#N/A,#N/A,FALSE,"RESERVE";#N/A,#N/A,FALSE,"FUEL&amp;MTC";#N/A,#N/A,FALSE,"DRAW";#N/A,#N/A,FALSE,"IDC";#N/A,#N/A,FALSE,"FIN";#N/A,#N/A,FALSE,"TAXES";#N/A,#N/A,FALSE,"DEPR";#N/A,#N/A,FALSE,"BS";#N/A,#N/A,FALSE,"Perf";#N/A,#N/A,FALSE,"ELOANS";#N/A,#N/A,FALSE,"RETURNS";#N/A,#N/A,FALSE,"ENE";#N/A,#N/A,FALSE,"EINC";#N/A,#N/A,FALSE,"DSCR"}</definedName>
    <definedName name="wrn.Estimation._.TP." localSheetId="2" hidden="1">{#N/A,#N/A,TRUE,"Recap";#N/A,#N/A,TRUE,"Comp taux";#N/A,#N/A,TRUE,"Deplaf";#N/A,#N/A,TRUE,"Siége";#N/A,#N/A,TRUE,"Saint Ouen";#N/A,#N/A,TRUE,"Ivry";#N/A,#N/A,TRUE,"Issy";#N/A,#N/A,TRUE,"VA"}</definedName>
    <definedName name="wrn.Estimation._.TP." hidden="1">{#N/A,#N/A,TRUE,"Recap";#N/A,#N/A,TRUE,"Comp taux";#N/A,#N/A,TRUE,"Deplaf";#N/A,#N/A,TRUE,"Siége";#N/A,#N/A,TRUE,"Saint Ouen";#N/A,#N/A,TRUE,"Ivry";#N/A,#N/A,TRUE,"Issy";#N/A,#N/A,TRUE,"VA"}</definedName>
    <definedName name="wrn.Financials_long." localSheetId="2" hidden="1">{"IS",#N/A,FALSE,"Financials2 (Expanded)";"bsa",#N/A,FALSE,"Financials2 (Expanded)";"BS",#N/A,FALSE,"Financials2 (Expanded)";"CF",#N/A,FALSE,"Financials2 (Expanded)"}</definedName>
    <definedName name="wrn.Financials_long." hidden="1">{"IS",#N/A,FALSE,"Financials2 (Expanded)";"bsa",#N/A,FALSE,"Financials2 (Expanded)";"BS",#N/A,FALSE,"Financials2 (Expanded)";"CF",#N/A,FALSE,"Financials2 (Expanded)"}</definedName>
    <definedName name="wrn.Full._.Monty." localSheetId="2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Monty.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report." localSheetId="2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impresión." localSheetId="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" localSheetId="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Model." localSheetId="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wrn.Model.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wrn.Print." localSheetId="2" hidden="1">{"vi1",#N/A,FALSE,"Financial Statements";"vi2",#N/A,FALSE,"Financial Statements";#N/A,#N/A,FALSE,"DCF"}</definedName>
    <definedName name="wrn.Print." hidden="1">{"vi1",#N/A,FALSE,"Financial Statements";"vi2",#N/A,FALSE,"Financial Statements";#N/A,#N/A,FALSE,"DCF"}</definedName>
    <definedName name="wrn.Print._.Report." localSheetId="2" hidden="1">{"MPODE 1",#N/A,FALSE,"Scenarios";"CAPEX",#N/A,FALSE,"DEPRECIACIONES";"Trans Costs",#N/A,FALSE,"Transmission";"Trans Revenue",#N/A,FALSE,"Transmission";"Revenues Summary",#N/A,FALSE,"Revenues";"Assumptions General",#N/A,FALSE,"assumptions";"Assumptions Summary",#N/A,FALSE,"assumptions";"Flores 1",#N/A,FALSE,"assumptions";"Tebsa 4",#N/A,FALSE,"assumptions";"Tebsa 7",#N/A,FALSE,"assumptions";"Termoballenas 1",#N/A,FALSE,"assumptions";"Termoballenas 2",#N/A,FALSE,"assumptions";"Termochinu 5",#N/A,FALSE,"assumptions";"Termochinu 6",#N/A,FALSE,"assumptions";"Termochinu 7",#N/A,FALSE,"assumptions";"Termochinu 8",#N/A,FALSE,"assumptions";"Termoguajira 1",#N/A,FALSE,"assumptions";"Termoguajira 2",#N/A,FALSE,"assumptions";"Monetary gain",#N/A,FALSE,"capex &amp; dep";"Income Statement",#N/A,FALSE,"Fin Stmts";"Balance Sheet",#N/A,FALSE,"Fin Stmts";"Cash Flow",#N/A,FALSE,"Fin Stmts";"Labor Personnel\",#N/A,FALSE,"Labor";"TEBSA PPA",#N/A,FALSE,"TEBSA";"Free Cash Flow",#N/A,FALSE,"Valuation";"Valuation",#N/A,FALSE,"Valuation";#N/A,#N/A,FALSE,"Work Cap"}</definedName>
    <definedName name="wrn.Print._.Report." hidden="1">{"MPODE 1",#N/A,FALSE,"Scenarios";"CAPEX",#N/A,FALSE,"DEPRECIACIONES";"Trans Costs",#N/A,FALSE,"Transmission";"Trans Revenue",#N/A,FALSE,"Transmission";"Revenues Summary",#N/A,FALSE,"Revenues";"Assumptions General",#N/A,FALSE,"assumptions";"Assumptions Summary",#N/A,FALSE,"assumptions";"Flores 1",#N/A,FALSE,"assumptions";"Tebsa 4",#N/A,FALSE,"assumptions";"Tebsa 7",#N/A,FALSE,"assumptions";"Termoballenas 1",#N/A,FALSE,"assumptions";"Termoballenas 2",#N/A,FALSE,"assumptions";"Termochinu 5",#N/A,FALSE,"assumptions";"Termochinu 6",#N/A,FALSE,"assumptions";"Termochinu 7",#N/A,FALSE,"assumptions";"Termochinu 8",#N/A,FALSE,"assumptions";"Termoguajira 1",#N/A,FALSE,"assumptions";"Termoguajira 2",#N/A,FALSE,"assumptions";"Monetary gain",#N/A,FALSE,"capex &amp; dep";"Income Statement",#N/A,FALSE,"Fin Stmts";"Balance Sheet",#N/A,FALSE,"Fin Stmts";"Cash Flow",#N/A,FALSE,"Fin Stmts";"Labor Personnel\",#N/A,FALSE,"Labor";"TEBSA PPA",#N/A,FALSE,"TEBSA";"Free Cash Flow",#N/A,FALSE,"Valuation";"Valuation",#N/A,FALSE,"Valuation";#N/A,#N/A,FALSE,"Work Cap"}</definedName>
    <definedName name="wrn.PrintAll." localSheetId="2" hidden="1">{"PA1",#N/A,FALSE,"BORDMW";"pa2",#N/A,FALSE,"BORDMW";"PA3",#N/A,FALSE,"BORDMW";"PA4",#N/A,FALSE,"BORDMW"}</definedName>
    <definedName name="wrn.PrintAll." hidden="1">{"PA1",#N/A,FALSE,"BORDMW";"pa2",#N/A,FALSE,"BORDMW";"PA3",#N/A,FALSE,"BORDMW";"PA4",#N/A,FALSE,"BORDMW"}</definedName>
    <definedName name="wrn.sales." localSheetId="2" hidden="1">{"sales",#N/A,FALSE,"Sales";"sales existing",#N/A,FALSE,"Sales";"sales rd1",#N/A,FALSE,"Sales";"sales rd2",#N/A,FALSE,"Sales"}</definedName>
    <definedName name="wrn.sales." hidden="1">{"sales",#N/A,FALSE,"Sales";"sales existing",#N/A,FALSE,"Sales";"sales rd1",#N/A,FALSE,"Sales";"sales rd2",#N/A,FALSE,"Sales"}</definedName>
    <definedName name="wrn.SHORT." localSheetId="2" hidden="1">{"CREDIT STATISTICS",#N/A,FALSE,"STATS";"CF_AND_IS",#N/A,FALSE,"PLAN";"BALSHEET",#N/A,FALSE,"BALANCE SHEET"}</definedName>
    <definedName name="wrn.SHORT." hidden="1">{"CREDIT STATISTICS",#N/A,FALSE,"STATS";"CF_AND_IS",#N/A,FALSE,"PLAN";"BALSHEET",#N/A,FALSE,"BALANCE SHEET"}</definedName>
    <definedName name="wrn.SUMMARY." localSheetId="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SUMMARY.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TARGET._.DCF." localSheetId="2" hidden="1">{"targetdcf",#N/A,FALSE,"Merger consequences";"TARGETASSU",#N/A,FALSE,"Merger consequences";"TERMINAL VALUE",#N/A,FALSE,"Merger consequences"}</definedName>
    <definedName name="wrn.TARGET._.DCF." hidden="1">{"targetdcf",#N/A,FALSE,"Merger consequences";"TARGETASSU",#N/A,FALSE,"Merger consequences";"TERMINAL VALUE",#N/A,FALSE,"Merger consequences"}</definedName>
    <definedName name="wrn.todo." localSheetId="2" hidden="1">{"Caja",#N/A,TRUE,"P&amp;G BG";"PyG",#N/A,TRUE,"P&amp;G BG";"Balance",#N/A,TRUE,"P&amp;G BG"}</definedName>
    <definedName name="wrn.todo." hidden="1">{"Caja",#N/A,TRUE,"P&amp;G BG";"PyG",#N/A,TRUE,"P&amp;G BG";"Balance",#N/A,TRUE,"P&amp;G BG"}</definedName>
    <definedName name="wrn.VENTAS." localSheetId="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" localSheetId="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Wacc." localSheetId="2" hidden="1">{"Area1",#N/A,FALSE,"OREWACC";"Area2",#N/A,FALSE,"OREWACC"}</definedName>
    <definedName name="wrn.Wacc." hidden="1">{"Area1",#N/A,FALSE,"OREWACC";"Area2",#N/A,FALSE,"OREWACC"}</definedName>
    <definedName name="wvu.Print_Todo." localSheetId="2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Socios._.95." localSheetId="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x" localSheetId="10" hidden="1">#REF!</definedName>
    <definedName name="x" localSheetId="6" hidden="1">#REF!</definedName>
    <definedName name="x" hidden="1">#REF!</definedName>
    <definedName name="XRefColumnsCount" hidden="1">2</definedName>
    <definedName name="XRefCopyRangeCount" hidden="1">3</definedName>
    <definedName name="XRefPasteRangeCount" hidden="1">7</definedName>
    <definedName name="YCXGFJDX" hidden="1">#REF!</definedName>
    <definedName name="Z_2B5320B8_08D6_11D6_961F_004033E113A7_.wvu.Cols" localSheetId="10" hidden="1">#REF!</definedName>
    <definedName name="Z_2B5320B8_08D6_11D6_961F_004033E113A7_.wvu.Cols" localSheetId="6" hidden="1">#REF!</definedName>
    <definedName name="Z_2B5320B8_08D6_11D6_961F_004033E113A7_.wvu.Cols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E121" i="13" l="1"/>
  <c r="E48" i="13"/>
  <c r="A40" i="13"/>
  <c r="A41" i="13" s="1"/>
  <c r="A42" i="13" s="1"/>
  <c r="A43" i="13" s="1"/>
  <c r="A44" i="13" s="1"/>
  <c r="A45" i="13" s="1"/>
  <c r="A46" i="13" s="1"/>
  <c r="A47" i="13" s="1"/>
  <c r="A48" i="13" s="1"/>
  <c r="A49" i="13" s="1"/>
  <c r="A50" i="13" s="1"/>
  <c r="A51" i="13" s="1"/>
  <c r="A52" i="13" s="1"/>
  <c r="A53" i="13" s="1"/>
  <c r="A54" i="13" s="1"/>
  <c r="A55" i="13" s="1"/>
  <c r="A56" i="13" s="1"/>
  <c r="A57" i="13" s="1"/>
  <c r="A58" i="13" s="1"/>
  <c r="A59" i="13" s="1"/>
  <c r="A60" i="13" s="1"/>
  <c r="A61" i="13" s="1"/>
  <c r="A62" i="13" s="1"/>
  <c r="A63" i="13" s="1"/>
  <c r="A64" i="13" s="1"/>
  <c r="A65" i="13" s="1"/>
  <c r="A66" i="13" s="1"/>
  <c r="A67" i="13" s="1"/>
  <c r="A68" i="13" s="1"/>
  <c r="A69" i="13" s="1"/>
  <c r="A70" i="13" s="1"/>
  <c r="A71" i="13" s="1"/>
  <c r="A72" i="13" s="1"/>
  <c r="A73" i="13" s="1"/>
  <c r="A74" i="13" s="1"/>
  <c r="A75" i="13" s="1"/>
  <c r="A76" i="13" s="1"/>
  <c r="A77" i="13" s="1"/>
  <c r="A78" i="13" s="1"/>
  <c r="A79" i="13" s="1"/>
  <c r="A80" i="13" s="1"/>
  <c r="A81" i="13" s="1"/>
  <c r="A82" i="13" s="1"/>
  <c r="A83" i="13" s="1"/>
  <c r="A84" i="13" s="1"/>
  <c r="A85" i="13" s="1"/>
  <c r="A86" i="13" s="1"/>
  <c r="A87" i="13" s="1"/>
  <c r="A88" i="13" s="1"/>
  <c r="A89" i="13" s="1"/>
  <c r="A90" i="13" s="1"/>
  <c r="A91" i="13" s="1"/>
  <c r="A92" i="13" s="1"/>
  <c r="A93" i="13" s="1"/>
  <c r="A94" i="13" s="1"/>
  <c r="A95" i="13" s="1"/>
  <c r="A96" i="13" s="1"/>
  <c r="A97" i="13" s="1"/>
  <c r="A98" i="13" s="1"/>
  <c r="A99" i="13" s="1"/>
  <c r="A100" i="13" s="1"/>
  <c r="A101" i="13" s="1"/>
  <c r="A102" i="13" s="1"/>
  <c r="A103" i="13" s="1"/>
  <c r="A104" i="13" s="1"/>
  <c r="A105" i="13" s="1"/>
  <c r="A106" i="13" s="1"/>
  <c r="A107" i="13" s="1"/>
  <c r="A108" i="13" s="1"/>
  <c r="A109" i="13" s="1"/>
  <c r="A110" i="13" s="1"/>
  <c r="A111" i="13" s="1"/>
  <c r="A112" i="13" s="1"/>
  <c r="A113" i="13" s="1"/>
  <c r="A114" i="13" s="1"/>
  <c r="A115" i="13" s="1"/>
  <c r="A116" i="13" s="1"/>
  <c r="A117" i="13" s="1"/>
  <c r="A118" i="13" s="1"/>
  <c r="A119" i="13" s="1"/>
  <c r="A120" i="13" s="1"/>
  <c r="A121" i="13" s="1"/>
  <c r="A14" i="13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A36" i="13" s="1"/>
  <c r="A37" i="13" s="1"/>
  <c r="A38" i="13" s="1"/>
  <c r="A39" i="13" s="1"/>
  <c r="A12" i="13"/>
  <c r="A13" i="13" s="1"/>
  <c r="A11" i="13"/>
  <c r="C6" i="13"/>
  <c r="E15" i="13" s="1"/>
  <c r="E4" i="13"/>
  <c r="A4" i="13"/>
  <c r="A5" i="13" s="1"/>
  <c r="A6" i="13" s="1"/>
  <c r="A7" i="13" s="1"/>
  <c r="A8" i="13" s="1"/>
  <c r="A9" i="13" s="1"/>
  <c r="A10" i="13" s="1"/>
  <c r="A3" i="13"/>
  <c r="E1144" i="12"/>
  <c r="E1143" i="12"/>
  <c r="E1142" i="12"/>
  <c r="E1141" i="12"/>
  <c r="E1140" i="12"/>
  <c r="E1139" i="12"/>
  <c r="E1138" i="12"/>
  <c r="E1137" i="12"/>
  <c r="E1136" i="12"/>
  <c r="E1135" i="12"/>
  <c r="E1134" i="12"/>
  <c r="E1133" i="12"/>
  <c r="E1132" i="12"/>
  <c r="E1131" i="12"/>
  <c r="E1130" i="12"/>
  <c r="E1129" i="12"/>
  <c r="E1128" i="12"/>
  <c r="E1127" i="12"/>
  <c r="E1126" i="12"/>
  <c r="E1125" i="12"/>
  <c r="E1124" i="12"/>
  <c r="E1123" i="12"/>
  <c r="E1122" i="12"/>
  <c r="E1121" i="12"/>
  <c r="E1120" i="12"/>
  <c r="E1119" i="12"/>
  <c r="E1118" i="12"/>
  <c r="E1117" i="12"/>
  <c r="E1116" i="12"/>
  <c r="E1115" i="12"/>
  <c r="E1114" i="12"/>
  <c r="E1113" i="12"/>
  <c r="E1112" i="12"/>
  <c r="E1111" i="12"/>
  <c r="E1110" i="12"/>
  <c r="E1109" i="12"/>
  <c r="E1108" i="12"/>
  <c r="E1107" i="12"/>
  <c r="E1106" i="12"/>
  <c r="E1105" i="12"/>
  <c r="G1105" i="12" s="1"/>
  <c r="B1105" i="12"/>
  <c r="E1104" i="12"/>
  <c r="G1104" i="12" s="1"/>
  <c r="B1067" i="12"/>
  <c r="B1068" i="12" s="1"/>
  <c r="B1069" i="12" s="1"/>
  <c r="B1070" i="12" s="1"/>
  <c r="B1071" i="12" s="1"/>
  <c r="B1072" i="12" s="1"/>
  <c r="B1073" i="12" s="1"/>
  <c r="B1074" i="12" s="1"/>
  <c r="B1075" i="12" s="1"/>
  <c r="B1076" i="12" s="1"/>
  <c r="B1077" i="12" s="1"/>
  <c r="B1078" i="12" s="1"/>
  <c r="B1079" i="12" s="1"/>
  <c r="B1080" i="12" s="1"/>
  <c r="B1081" i="12" s="1"/>
  <c r="B1082" i="12" s="1"/>
  <c r="B1083" i="12" s="1"/>
  <c r="B1084" i="12" s="1"/>
  <c r="B1085" i="12" s="1"/>
  <c r="B1086" i="12" s="1"/>
  <c r="B1087" i="12" s="1"/>
  <c r="B1088" i="12" s="1"/>
  <c r="B1089" i="12" s="1"/>
  <c r="B1090" i="12" s="1"/>
  <c r="B1091" i="12" s="1"/>
  <c r="B1092" i="12" s="1"/>
  <c r="B1093" i="12" s="1"/>
  <c r="B1094" i="12" s="1"/>
  <c r="B1095" i="12" s="1"/>
  <c r="B1096" i="12" s="1"/>
  <c r="B1097" i="12" s="1"/>
  <c r="B1098" i="12" s="1"/>
  <c r="B1059" i="12"/>
  <c r="B1060" i="12" s="1"/>
  <c r="B1061" i="12" s="1"/>
  <c r="B1062" i="12" s="1"/>
  <c r="B1063" i="12" s="1"/>
  <c r="B1064" i="12" s="1"/>
  <c r="B1065" i="12" s="1"/>
  <c r="B1066" i="12" s="1"/>
  <c r="E1054" i="12"/>
  <c r="E1053" i="12"/>
  <c r="E1052" i="12"/>
  <c r="E1051" i="12"/>
  <c r="E1050" i="12"/>
  <c r="E1049" i="12"/>
  <c r="E1048" i="12"/>
  <c r="E1047" i="12"/>
  <c r="E1046" i="12"/>
  <c r="E1045" i="12"/>
  <c r="E1044" i="12"/>
  <c r="E1043" i="12"/>
  <c r="E1042" i="12"/>
  <c r="E1041" i="12"/>
  <c r="E1040" i="12"/>
  <c r="E1039" i="12"/>
  <c r="E1038" i="12"/>
  <c r="E1037" i="12"/>
  <c r="E1036" i="12"/>
  <c r="E1035" i="12"/>
  <c r="E1034" i="12"/>
  <c r="E1033" i="12"/>
  <c r="E1032" i="12"/>
  <c r="E1031" i="12"/>
  <c r="E1030" i="12"/>
  <c r="E1029" i="12"/>
  <c r="E1028" i="12"/>
  <c r="E1027" i="12"/>
  <c r="E1026" i="12"/>
  <c r="E1025" i="12"/>
  <c r="E1024" i="12"/>
  <c r="E1023" i="12"/>
  <c r="E1022" i="12"/>
  <c r="E1021" i="12"/>
  <c r="E1020" i="12"/>
  <c r="E1019" i="12"/>
  <c r="E1018" i="12"/>
  <c r="E1017" i="12"/>
  <c r="E1016" i="12"/>
  <c r="B1016" i="12"/>
  <c r="E1015" i="12"/>
  <c r="D1015" i="12"/>
  <c r="B1015" i="12"/>
  <c r="G1014" i="12"/>
  <c r="E1014" i="12"/>
  <c r="D1014" i="12"/>
  <c r="B981" i="12"/>
  <c r="B982" i="12" s="1"/>
  <c r="B983" i="12" s="1"/>
  <c r="B984" i="12" s="1"/>
  <c r="B985" i="12" s="1"/>
  <c r="B986" i="12" s="1"/>
  <c r="B987" i="12" s="1"/>
  <c r="B988" i="12" s="1"/>
  <c r="B989" i="12" s="1"/>
  <c r="B990" i="12" s="1"/>
  <c r="B991" i="12" s="1"/>
  <c r="B992" i="12" s="1"/>
  <c r="B993" i="12" s="1"/>
  <c r="B994" i="12" s="1"/>
  <c r="B995" i="12" s="1"/>
  <c r="B996" i="12" s="1"/>
  <c r="B997" i="12" s="1"/>
  <c r="B998" i="12" s="1"/>
  <c r="B999" i="12" s="1"/>
  <c r="B1000" i="12" s="1"/>
  <c r="B1001" i="12" s="1"/>
  <c r="B1002" i="12" s="1"/>
  <c r="B1003" i="12" s="1"/>
  <c r="B1004" i="12" s="1"/>
  <c r="B1005" i="12" s="1"/>
  <c r="B1006" i="12" s="1"/>
  <c r="B1007" i="12" s="1"/>
  <c r="B1008" i="12" s="1"/>
  <c r="B979" i="12"/>
  <c r="B980" i="12" s="1"/>
  <c r="B978" i="12"/>
  <c r="B969" i="12"/>
  <c r="B970" i="12" s="1"/>
  <c r="B971" i="12" s="1"/>
  <c r="B972" i="12" s="1"/>
  <c r="B973" i="12" s="1"/>
  <c r="B974" i="12" s="1"/>
  <c r="B975" i="12" s="1"/>
  <c r="B976" i="12" s="1"/>
  <c r="B977" i="12" s="1"/>
  <c r="E964" i="12"/>
  <c r="E963" i="12"/>
  <c r="E962" i="12"/>
  <c r="E961" i="12"/>
  <c r="E960" i="12"/>
  <c r="E959" i="12"/>
  <c r="E958" i="12"/>
  <c r="E957" i="12"/>
  <c r="E956" i="12"/>
  <c r="E955" i="12"/>
  <c r="E954" i="12"/>
  <c r="E953" i="12"/>
  <c r="E952" i="12"/>
  <c r="E951" i="12"/>
  <c r="E950" i="12"/>
  <c r="E949" i="12"/>
  <c r="E948" i="12"/>
  <c r="E947" i="12"/>
  <c r="E946" i="12"/>
  <c r="E945" i="12"/>
  <c r="E944" i="12"/>
  <c r="E943" i="12"/>
  <c r="E942" i="12"/>
  <c r="E941" i="12"/>
  <c r="E940" i="12"/>
  <c r="E939" i="12"/>
  <c r="E938" i="12"/>
  <c r="E937" i="12"/>
  <c r="E936" i="12"/>
  <c r="E935" i="12"/>
  <c r="E934" i="12"/>
  <c r="E933" i="12"/>
  <c r="E932" i="12"/>
  <c r="E931" i="12"/>
  <c r="E930" i="12"/>
  <c r="E929" i="12"/>
  <c r="E928" i="12"/>
  <c r="E927" i="12"/>
  <c r="E926" i="12"/>
  <c r="G925" i="12"/>
  <c r="E925" i="12"/>
  <c r="D925" i="12"/>
  <c r="B925" i="12"/>
  <c r="B926" i="12" s="1"/>
  <c r="E924" i="12"/>
  <c r="G924" i="12" s="1"/>
  <c r="D924" i="12"/>
  <c r="B901" i="12"/>
  <c r="B902" i="12" s="1"/>
  <c r="B903" i="12" s="1"/>
  <c r="B904" i="12" s="1"/>
  <c r="B905" i="12" s="1"/>
  <c r="B906" i="12" s="1"/>
  <c r="B907" i="12" s="1"/>
  <c r="B908" i="12" s="1"/>
  <c r="B909" i="12" s="1"/>
  <c r="B910" i="12" s="1"/>
  <c r="B911" i="12" s="1"/>
  <c r="B912" i="12" s="1"/>
  <c r="B913" i="12" s="1"/>
  <c r="B914" i="12" s="1"/>
  <c r="B915" i="12" s="1"/>
  <c r="B916" i="12" s="1"/>
  <c r="B917" i="12" s="1"/>
  <c r="B918" i="12" s="1"/>
  <c r="B893" i="12"/>
  <c r="B894" i="12" s="1"/>
  <c r="B895" i="12" s="1"/>
  <c r="B896" i="12" s="1"/>
  <c r="B897" i="12" s="1"/>
  <c r="B898" i="12" s="1"/>
  <c r="B899" i="12" s="1"/>
  <c r="B900" i="12" s="1"/>
  <c r="B881" i="12"/>
  <c r="B882" i="12" s="1"/>
  <c r="B883" i="12" s="1"/>
  <c r="B884" i="12" s="1"/>
  <c r="B885" i="12" s="1"/>
  <c r="B886" i="12" s="1"/>
  <c r="B887" i="12" s="1"/>
  <c r="B888" i="12" s="1"/>
  <c r="B889" i="12" s="1"/>
  <c r="B890" i="12" s="1"/>
  <c r="B891" i="12" s="1"/>
  <c r="B892" i="12" s="1"/>
  <c r="B879" i="12"/>
  <c r="B880" i="12" s="1"/>
  <c r="E874" i="12"/>
  <c r="E873" i="12"/>
  <c r="E872" i="12"/>
  <c r="E871" i="12"/>
  <c r="E870" i="12"/>
  <c r="E869" i="12"/>
  <c r="E868" i="12"/>
  <c r="E867" i="12"/>
  <c r="E866" i="12"/>
  <c r="E865" i="12"/>
  <c r="E864" i="12"/>
  <c r="E863" i="12"/>
  <c r="E862" i="12"/>
  <c r="E861" i="12"/>
  <c r="E860" i="12"/>
  <c r="E859" i="12"/>
  <c r="E858" i="12"/>
  <c r="E857" i="12"/>
  <c r="E856" i="12"/>
  <c r="E855" i="12"/>
  <c r="E854" i="12"/>
  <c r="E853" i="12"/>
  <c r="E852" i="12"/>
  <c r="E851" i="12"/>
  <c r="E850" i="12"/>
  <c r="E849" i="12"/>
  <c r="E848" i="12"/>
  <c r="E847" i="12"/>
  <c r="E846" i="12"/>
  <c r="E845" i="12"/>
  <c r="E844" i="12"/>
  <c r="E843" i="12"/>
  <c r="E842" i="12"/>
  <c r="E841" i="12"/>
  <c r="E840" i="12"/>
  <c r="E839" i="12"/>
  <c r="E838" i="12"/>
  <c r="E837" i="12"/>
  <c r="E836" i="12"/>
  <c r="B836" i="12"/>
  <c r="E835" i="12"/>
  <c r="B835" i="12"/>
  <c r="E834" i="12"/>
  <c r="G834" i="12" s="1"/>
  <c r="B801" i="12"/>
  <c r="B802" i="12" s="1"/>
  <c r="B803" i="12" s="1"/>
  <c r="B804" i="12" s="1"/>
  <c r="B805" i="12" s="1"/>
  <c r="B806" i="12" s="1"/>
  <c r="B807" i="12" s="1"/>
  <c r="B808" i="12" s="1"/>
  <c r="B809" i="12" s="1"/>
  <c r="B810" i="12" s="1"/>
  <c r="B811" i="12" s="1"/>
  <c r="B812" i="12" s="1"/>
  <c r="B813" i="12" s="1"/>
  <c r="B814" i="12" s="1"/>
  <c r="B815" i="12" s="1"/>
  <c r="B816" i="12" s="1"/>
  <c r="B817" i="12" s="1"/>
  <c r="B818" i="12" s="1"/>
  <c r="B819" i="12" s="1"/>
  <c r="B820" i="12" s="1"/>
  <c r="B821" i="12" s="1"/>
  <c r="B822" i="12" s="1"/>
  <c r="B823" i="12" s="1"/>
  <c r="B824" i="12" s="1"/>
  <c r="B825" i="12" s="1"/>
  <c r="B826" i="12" s="1"/>
  <c r="B827" i="12" s="1"/>
  <c r="B828" i="12" s="1"/>
  <c r="B789" i="12"/>
  <c r="B790" i="12" s="1"/>
  <c r="B791" i="12" s="1"/>
  <c r="B792" i="12" s="1"/>
  <c r="B793" i="12" s="1"/>
  <c r="B794" i="12" s="1"/>
  <c r="B795" i="12" s="1"/>
  <c r="B796" i="12" s="1"/>
  <c r="B797" i="12" s="1"/>
  <c r="B798" i="12" s="1"/>
  <c r="B799" i="12" s="1"/>
  <c r="B800" i="12" s="1"/>
  <c r="E784" i="12"/>
  <c r="E783" i="12"/>
  <c r="E782" i="12"/>
  <c r="E781" i="12"/>
  <c r="E780" i="12"/>
  <c r="E779" i="12"/>
  <c r="E778" i="12"/>
  <c r="E777" i="12"/>
  <c r="E776" i="12"/>
  <c r="E775" i="12"/>
  <c r="E774" i="12"/>
  <c r="E773" i="12"/>
  <c r="E772" i="12"/>
  <c r="E771" i="12"/>
  <c r="E770" i="12"/>
  <c r="E769" i="12"/>
  <c r="E768" i="12"/>
  <c r="E767" i="12"/>
  <c r="E766" i="12"/>
  <c r="E765" i="12"/>
  <c r="E764" i="12"/>
  <c r="E763" i="12"/>
  <c r="E762" i="12"/>
  <c r="E761" i="12"/>
  <c r="E760" i="12"/>
  <c r="E759" i="12"/>
  <c r="E758" i="12"/>
  <c r="E757" i="12"/>
  <c r="E756" i="12"/>
  <c r="E755" i="12"/>
  <c r="E754" i="12"/>
  <c r="E753" i="12"/>
  <c r="E752" i="12"/>
  <c r="E751" i="12"/>
  <c r="E750" i="12"/>
  <c r="E749" i="12"/>
  <c r="E748" i="12"/>
  <c r="E747" i="12"/>
  <c r="E746" i="12"/>
  <c r="E745" i="12"/>
  <c r="B745" i="12"/>
  <c r="G744" i="12"/>
  <c r="E744" i="12"/>
  <c r="D744" i="12"/>
  <c r="B707" i="12"/>
  <c r="B708" i="12" s="1"/>
  <c r="B709" i="12" s="1"/>
  <c r="B710" i="12" s="1"/>
  <c r="B711" i="12" s="1"/>
  <c r="B712" i="12" s="1"/>
  <c r="B713" i="12" s="1"/>
  <c r="B714" i="12" s="1"/>
  <c r="B715" i="12" s="1"/>
  <c r="B716" i="12" s="1"/>
  <c r="B717" i="12" s="1"/>
  <c r="B718" i="12" s="1"/>
  <c r="B719" i="12" s="1"/>
  <c r="B720" i="12" s="1"/>
  <c r="B721" i="12" s="1"/>
  <c r="B722" i="12" s="1"/>
  <c r="B723" i="12" s="1"/>
  <c r="B724" i="12" s="1"/>
  <c r="B725" i="12" s="1"/>
  <c r="B726" i="12" s="1"/>
  <c r="B727" i="12" s="1"/>
  <c r="B728" i="12" s="1"/>
  <c r="B729" i="12" s="1"/>
  <c r="B730" i="12" s="1"/>
  <c r="B731" i="12" s="1"/>
  <c r="B732" i="12" s="1"/>
  <c r="B733" i="12" s="1"/>
  <c r="B734" i="12" s="1"/>
  <c r="B735" i="12" s="1"/>
  <c r="B736" i="12" s="1"/>
  <c r="B737" i="12" s="1"/>
  <c r="B738" i="12" s="1"/>
  <c r="B706" i="12"/>
  <c r="B700" i="12"/>
  <c r="B701" i="12" s="1"/>
  <c r="B702" i="12" s="1"/>
  <c r="B703" i="12" s="1"/>
  <c r="B704" i="12" s="1"/>
  <c r="B705" i="12" s="1"/>
  <c r="B699" i="12"/>
  <c r="E694" i="12"/>
  <c r="E693" i="12"/>
  <c r="E692" i="12"/>
  <c r="E691" i="12"/>
  <c r="E690" i="12"/>
  <c r="E689" i="12"/>
  <c r="E688" i="12"/>
  <c r="E687" i="12"/>
  <c r="E686" i="12"/>
  <c r="E685" i="12"/>
  <c r="E684" i="12"/>
  <c r="E683" i="12"/>
  <c r="E682" i="12"/>
  <c r="E681" i="12"/>
  <c r="E680" i="12"/>
  <c r="E679" i="12"/>
  <c r="E678" i="12"/>
  <c r="E677" i="12"/>
  <c r="E676" i="12"/>
  <c r="E675" i="12"/>
  <c r="E674" i="12"/>
  <c r="E673" i="12"/>
  <c r="E672" i="12"/>
  <c r="E671" i="12"/>
  <c r="E670" i="12"/>
  <c r="E669" i="12"/>
  <c r="E668" i="12"/>
  <c r="E667" i="12"/>
  <c r="E666" i="12"/>
  <c r="E665" i="12"/>
  <c r="E664" i="12"/>
  <c r="E663" i="12"/>
  <c r="E662" i="12"/>
  <c r="E661" i="12"/>
  <c r="E660" i="12"/>
  <c r="E659" i="12"/>
  <c r="E658" i="12"/>
  <c r="E657" i="12"/>
  <c r="E656" i="12"/>
  <c r="B656" i="12"/>
  <c r="E655" i="12"/>
  <c r="G655" i="12" s="1"/>
  <c r="B655" i="12"/>
  <c r="E654" i="12"/>
  <c r="G654" i="12" s="1"/>
  <c r="B629" i="12"/>
  <c r="B630" i="12" s="1"/>
  <c r="B631" i="12" s="1"/>
  <c r="B632" i="12" s="1"/>
  <c r="B633" i="12" s="1"/>
  <c r="B634" i="12" s="1"/>
  <c r="B635" i="12" s="1"/>
  <c r="B636" i="12" s="1"/>
  <c r="B637" i="12" s="1"/>
  <c r="B638" i="12" s="1"/>
  <c r="B639" i="12" s="1"/>
  <c r="B640" i="12" s="1"/>
  <c r="B641" i="12" s="1"/>
  <c r="B642" i="12" s="1"/>
  <c r="B643" i="12" s="1"/>
  <c r="B644" i="12" s="1"/>
  <c r="B645" i="12" s="1"/>
  <c r="B646" i="12" s="1"/>
  <c r="B647" i="12" s="1"/>
  <c r="B648" i="12" s="1"/>
  <c r="B613" i="12"/>
  <c r="B614" i="12" s="1"/>
  <c r="B615" i="12" s="1"/>
  <c r="B616" i="12" s="1"/>
  <c r="B617" i="12" s="1"/>
  <c r="B618" i="12" s="1"/>
  <c r="B619" i="12" s="1"/>
  <c r="B620" i="12" s="1"/>
  <c r="B621" i="12" s="1"/>
  <c r="B622" i="12" s="1"/>
  <c r="B623" i="12" s="1"/>
  <c r="B624" i="12" s="1"/>
  <c r="B625" i="12" s="1"/>
  <c r="B626" i="12" s="1"/>
  <c r="B627" i="12" s="1"/>
  <c r="B628" i="12" s="1"/>
  <c r="B611" i="12"/>
  <c r="B612" i="12" s="1"/>
  <c r="B609" i="12"/>
  <c r="B610" i="12" s="1"/>
  <c r="E604" i="12"/>
  <c r="E603" i="12"/>
  <c r="E602" i="12"/>
  <c r="E601" i="12"/>
  <c r="E600" i="12"/>
  <c r="E599" i="12"/>
  <c r="E598" i="12"/>
  <c r="E597" i="12"/>
  <c r="E596" i="12"/>
  <c r="E595" i="12"/>
  <c r="E594" i="12"/>
  <c r="E593" i="12"/>
  <c r="E592" i="12"/>
  <c r="E591" i="12"/>
  <c r="E590" i="12"/>
  <c r="E589" i="12"/>
  <c r="E588" i="12"/>
  <c r="E587" i="12"/>
  <c r="E586" i="12"/>
  <c r="E585" i="12"/>
  <c r="E584" i="12"/>
  <c r="E583" i="12"/>
  <c r="E582" i="12"/>
  <c r="E581" i="12"/>
  <c r="E580" i="12"/>
  <c r="E579" i="12"/>
  <c r="E578" i="12"/>
  <c r="E577" i="12"/>
  <c r="E576" i="12"/>
  <c r="E575" i="12"/>
  <c r="E574" i="12"/>
  <c r="E573" i="12"/>
  <c r="E572" i="12"/>
  <c r="E571" i="12"/>
  <c r="E570" i="12"/>
  <c r="E569" i="12"/>
  <c r="E568" i="12"/>
  <c r="E567" i="12"/>
  <c r="E566" i="12"/>
  <c r="B566" i="12"/>
  <c r="E565" i="12"/>
  <c r="G565" i="12" s="1"/>
  <c r="D565" i="12"/>
  <c r="B565" i="12"/>
  <c r="E564" i="12"/>
  <c r="G564" i="12" s="1"/>
  <c r="D564" i="12"/>
  <c r="B530" i="12"/>
  <c r="B531" i="12" s="1"/>
  <c r="B532" i="12" s="1"/>
  <c r="B533" i="12" s="1"/>
  <c r="B534" i="12" s="1"/>
  <c r="B535" i="12" s="1"/>
  <c r="B536" i="12" s="1"/>
  <c r="B537" i="12" s="1"/>
  <c r="B538" i="12" s="1"/>
  <c r="B539" i="12" s="1"/>
  <c r="B540" i="12" s="1"/>
  <c r="B541" i="12" s="1"/>
  <c r="B542" i="12" s="1"/>
  <c r="B543" i="12" s="1"/>
  <c r="B544" i="12" s="1"/>
  <c r="B545" i="12" s="1"/>
  <c r="B546" i="12" s="1"/>
  <c r="B547" i="12" s="1"/>
  <c r="B548" i="12" s="1"/>
  <c r="B549" i="12" s="1"/>
  <c r="B550" i="12" s="1"/>
  <c r="B551" i="12" s="1"/>
  <c r="B552" i="12" s="1"/>
  <c r="B553" i="12" s="1"/>
  <c r="B554" i="12" s="1"/>
  <c r="B555" i="12" s="1"/>
  <c r="B556" i="12" s="1"/>
  <c r="B557" i="12" s="1"/>
  <c r="B558" i="12" s="1"/>
  <c r="B525" i="12"/>
  <c r="B526" i="12" s="1"/>
  <c r="B527" i="12" s="1"/>
  <c r="B528" i="12" s="1"/>
  <c r="B529" i="12" s="1"/>
  <c r="B523" i="12"/>
  <c r="B524" i="12" s="1"/>
  <c r="B519" i="12"/>
  <c r="B520" i="12" s="1"/>
  <c r="B521" i="12" s="1"/>
  <c r="B522" i="12" s="1"/>
  <c r="E514" i="12"/>
  <c r="E513" i="12"/>
  <c r="E512" i="12"/>
  <c r="E511" i="12"/>
  <c r="E510" i="12"/>
  <c r="E509" i="12"/>
  <c r="E508" i="12"/>
  <c r="E507" i="12"/>
  <c r="E506" i="12"/>
  <c r="E505" i="12"/>
  <c r="E504" i="12"/>
  <c r="E503" i="12"/>
  <c r="E502" i="12"/>
  <c r="E501" i="12"/>
  <c r="E500" i="12"/>
  <c r="E499" i="12"/>
  <c r="E498" i="12"/>
  <c r="E497" i="12"/>
  <c r="E496" i="12"/>
  <c r="E495" i="12"/>
  <c r="E494" i="12"/>
  <c r="E493" i="12"/>
  <c r="E492" i="12"/>
  <c r="E491" i="12"/>
  <c r="E490" i="12"/>
  <c r="E489" i="12"/>
  <c r="E488" i="12"/>
  <c r="E487" i="12"/>
  <c r="E486" i="12"/>
  <c r="E485" i="12"/>
  <c r="E484" i="12"/>
  <c r="E483" i="12"/>
  <c r="E482" i="12"/>
  <c r="E481" i="12"/>
  <c r="E480" i="12"/>
  <c r="E479" i="12"/>
  <c r="E478" i="12"/>
  <c r="E477" i="12"/>
  <c r="E476" i="12"/>
  <c r="D476" i="12"/>
  <c r="B476" i="12"/>
  <c r="G476" i="12" s="1"/>
  <c r="G475" i="12"/>
  <c r="E475" i="12"/>
  <c r="D475" i="12"/>
  <c r="B475" i="12"/>
  <c r="E474" i="12"/>
  <c r="G474" i="12" s="1"/>
  <c r="D474" i="12"/>
  <c r="B432" i="12"/>
  <c r="B433" i="12" s="1"/>
  <c r="B434" i="12" s="1"/>
  <c r="B435" i="12" s="1"/>
  <c r="B436" i="12" s="1"/>
  <c r="B437" i="12" s="1"/>
  <c r="B438" i="12" s="1"/>
  <c r="B439" i="12" s="1"/>
  <c r="B440" i="12" s="1"/>
  <c r="B441" i="12" s="1"/>
  <c r="B442" i="12" s="1"/>
  <c r="B443" i="12" s="1"/>
  <c r="B444" i="12" s="1"/>
  <c r="B445" i="12" s="1"/>
  <c r="B446" i="12" s="1"/>
  <c r="B447" i="12" s="1"/>
  <c r="B448" i="12" s="1"/>
  <c r="B449" i="12" s="1"/>
  <c r="B450" i="12" s="1"/>
  <c r="B451" i="12" s="1"/>
  <c r="B452" i="12" s="1"/>
  <c r="B453" i="12" s="1"/>
  <c r="B454" i="12" s="1"/>
  <c r="B455" i="12" s="1"/>
  <c r="B456" i="12" s="1"/>
  <c r="B457" i="12" s="1"/>
  <c r="B458" i="12" s="1"/>
  <c r="B459" i="12" s="1"/>
  <c r="B460" i="12" s="1"/>
  <c r="B461" i="12" s="1"/>
  <c r="B462" i="12" s="1"/>
  <c r="B463" i="12" s="1"/>
  <c r="B464" i="12" s="1"/>
  <c r="B465" i="12" s="1"/>
  <c r="B466" i="12" s="1"/>
  <c r="B467" i="12" s="1"/>
  <c r="B468" i="12" s="1"/>
  <c r="B430" i="12"/>
  <c r="B431" i="12" s="1"/>
  <c r="B429" i="12"/>
  <c r="E424" i="12"/>
  <c r="E423" i="12"/>
  <c r="E422" i="12"/>
  <c r="E421" i="12"/>
  <c r="E420" i="12"/>
  <c r="E419" i="12"/>
  <c r="E418" i="12"/>
  <c r="E417" i="12"/>
  <c r="E416" i="12"/>
  <c r="E415" i="12"/>
  <c r="E414" i="12"/>
  <c r="E413" i="12"/>
  <c r="E412" i="12"/>
  <c r="E411" i="12"/>
  <c r="E410" i="12"/>
  <c r="E409" i="12"/>
  <c r="E408" i="12"/>
  <c r="E407" i="12"/>
  <c r="E406" i="12"/>
  <c r="E405" i="12"/>
  <c r="E404" i="12"/>
  <c r="E403" i="12"/>
  <c r="E402" i="12"/>
  <c r="E401" i="12"/>
  <c r="E400" i="12"/>
  <c r="E399" i="12"/>
  <c r="E398" i="12"/>
  <c r="E397" i="12"/>
  <c r="E396" i="12"/>
  <c r="E395" i="12"/>
  <c r="E394" i="12"/>
  <c r="E393" i="12"/>
  <c r="E392" i="12"/>
  <c r="E391" i="12"/>
  <c r="E390" i="12"/>
  <c r="E389" i="12"/>
  <c r="E388" i="12"/>
  <c r="E387" i="12"/>
  <c r="E386" i="12"/>
  <c r="E385" i="12"/>
  <c r="B385" i="12"/>
  <c r="G384" i="12"/>
  <c r="E384" i="12"/>
  <c r="D384" i="12"/>
  <c r="B354" i="12"/>
  <c r="B355" i="12" s="1"/>
  <c r="B356" i="12" s="1"/>
  <c r="B357" i="12" s="1"/>
  <c r="B358" i="12" s="1"/>
  <c r="B359" i="12" s="1"/>
  <c r="B360" i="12" s="1"/>
  <c r="B361" i="12" s="1"/>
  <c r="B362" i="12" s="1"/>
  <c r="B363" i="12" s="1"/>
  <c r="B364" i="12" s="1"/>
  <c r="B365" i="12" s="1"/>
  <c r="B366" i="12" s="1"/>
  <c r="B367" i="12" s="1"/>
  <c r="B368" i="12" s="1"/>
  <c r="B369" i="12" s="1"/>
  <c r="B370" i="12" s="1"/>
  <c r="B371" i="12" s="1"/>
  <c r="B372" i="12" s="1"/>
  <c r="B373" i="12" s="1"/>
  <c r="B374" i="12" s="1"/>
  <c r="B375" i="12" s="1"/>
  <c r="B376" i="12" s="1"/>
  <c r="B377" i="12" s="1"/>
  <c r="B378" i="12" s="1"/>
  <c r="B339" i="12"/>
  <c r="B340" i="12" s="1"/>
  <c r="B341" i="12" s="1"/>
  <c r="B342" i="12" s="1"/>
  <c r="B343" i="12" s="1"/>
  <c r="B344" i="12" s="1"/>
  <c r="B345" i="12" s="1"/>
  <c r="B346" i="12" s="1"/>
  <c r="B347" i="12" s="1"/>
  <c r="B348" i="12" s="1"/>
  <c r="B349" i="12" s="1"/>
  <c r="B350" i="12" s="1"/>
  <c r="B351" i="12" s="1"/>
  <c r="B352" i="12" s="1"/>
  <c r="B353" i="12" s="1"/>
  <c r="E334" i="12"/>
  <c r="E333" i="12"/>
  <c r="E332" i="12"/>
  <c r="E331" i="12"/>
  <c r="E330" i="12"/>
  <c r="E329" i="12"/>
  <c r="E328" i="12"/>
  <c r="E327" i="12"/>
  <c r="E326" i="12"/>
  <c r="E325" i="12"/>
  <c r="E324" i="12"/>
  <c r="E323" i="12"/>
  <c r="E322" i="12"/>
  <c r="E321" i="12"/>
  <c r="E320" i="12"/>
  <c r="E319" i="12"/>
  <c r="E318" i="12"/>
  <c r="E317" i="12"/>
  <c r="E316" i="12"/>
  <c r="E315" i="12"/>
  <c r="E314" i="12"/>
  <c r="E313" i="12"/>
  <c r="E312" i="12"/>
  <c r="E311" i="12"/>
  <c r="E310" i="12"/>
  <c r="E309" i="12"/>
  <c r="E308" i="12"/>
  <c r="E307" i="12"/>
  <c r="E306" i="12"/>
  <c r="E305" i="12"/>
  <c r="E304" i="12"/>
  <c r="E303" i="12"/>
  <c r="E302" i="12"/>
  <c r="E301" i="12"/>
  <c r="E300" i="12"/>
  <c r="E299" i="12"/>
  <c r="E298" i="12"/>
  <c r="E297" i="12"/>
  <c r="E296" i="12"/>
  <c r="G295" i="12"/>
  <c r="E295" i="12"/>
  <c r="B295" i="12"/>
  <c r="E294" i="12"/>
  <c r="G294" i="12" s="1"/>
  <c r="B283" i="12"/>
  <c r="B284" i="12" s="1"/>
  <c r="B285" i="12" s="1"/>
  <c r="B286" i="12" s="1"/>
  <c r="B287" i="12" s="1"/>
  <c r="B288" i="12" s="1"/>
  <c r="B281" i="12"/>
  <c r="B282" i="12" s="1"/>
  <c r="B249" i="12"/>
  <c r="B250" i="12" s="1"/>
  <c r="B251" i="12" s="1"/>
  <c r="B252" i="12" s="1"/>
  <c r="B253" i="12" s="1"/>
  <c r="B254" i="12" s="1"/>
  <c r="B255" i="12" s="1"/>
  <c r="B256" i="12" s="1"/>
  <c r="B257" i="12" s="1"/>
  <c r="B258" i="12" s="1"/>
  <c r="B259" i="12" s="1"/>
  <c r="B260" i="12" s="1"/>
  <c r="B261" i="12" s="1"/>
  <c r="B262" i="12" s="1"/>
  <c r="B263" i="12" s="1"/>
  <c r="B264" i="12" s="1"/>
  <c r="B265" i="12" s="1"/>
  <c r="B266" i="12" s="1"/>
  <c r="B267" i="12" s="1"/>
  <c r="B268" i="12" s="1"/>
  <c r="B269" i="12" s="1"/>
  <c r="B270" i="12" s="1"/>
  <c r="B271" i="12" s="1"/>
  <c r="B272" i="12" s="1"/>
  <c r="B273" i="12" s="1"/>
  <c r="B274" i="12" s="1"/>
  <c r="B275" i="12" s="1"/>
  <c r="B276" i="12" s="1"/>
  <c r="B277" i="12" s="1"/>
  <c r="B278" i="12" s="1"/>
  <c r="B279" i="12" s="1"/>
  <c r="B280" i="12" s="1"/>
  <c r="E244" i="12"/>
  <c r="E243" i="12"/>
  <c r="E242" i="12"/>
  <c r="E241" i="12"/>
  <c r="E240" i="12"/>
  <c r="E239" i="12"/>
  <c r="E238" i="12"/>
  <c r="E237" i="12"/>
  <c r="E236" i="12"/>
  <c r="E235" i="12"/>
  <c r="E234" i="12"/>
  <c r="E233" i="12"/>
  <c r="E232" i="12"/>
  <c r="E231" i="12"/>
  <c r="E230" i="12"/>
  <c r="E229" i="12"/>
  <c r="E228" i="12"/>
  <c r="E227" i="12"/>
  <c r="E226" i="12"/>
  <c r="E225" i="12"/>
  <c r="E224" i="12"/>
  <c r="E223" i="12"/>
  <c r="E222" i="12"/>
  <c r="E221" i="12"/>
  <c r="E220" i="12"/>
  <c r="E219" i="12"/>
  <c r="E218" i="12"/>
  <c r="E217" i="12"/>
  <c r="E216" i="12"/>
  <c r="E215" i="12"/>
  <c r="E214" i="12"/>
  <c r="E213" i="12"/>
  <c r="E212" i="12"/>
  <c r="E211" i="12"/>
  <c r="E210" i="12"/>
  <c r="E209" i="12"/>
  <c r="E208" i="12"/>
  <c r="I207" i="12"/>
  <c r="E207" i="12"/>
  <c r="G206" i="12"/>
  <c r="E206" i="12"/>
  <c r="D206" i="12"/>
  <c r="B206" i="12"/>
  <c r="B207" i="12" s="1"/>
  <c r="G205" i="12"/>
  <c r="E205" i="12"/>
  <c r="D205" i="12"/>
  <c r="B205" i="12"/>
  <c r="E204" i="12"/>
  <c r="G204" i="12" s="1"/>
  <c r="D204" i="12"/>
  <c r="B161" i="12"/>
  <c r="B162" i="12" s="1"/>
  <c r="B163" i="12" s="1"/>
  <c r="B164" i="12" s="1"/>
  <c r="B165" i="12" s="1"/>
  <c r="B166" i="12" s="1"/>
  <c r="B167" i="12" s="1"/>
  <c r="B168" i="12" s="1"/>
  <c r="B169" i="12" s="1"/>
  <c r="B170" i="12" s="1"/>
  <c r="B171" i="12" s="1"/>
  <c r="B172" i="12" s="1"/>
  <c r="B173" i="12" s="1"/>
  <c r="B174" i="12" s="1"/>
  <c r="B175" i="12" s="1"/>
  <c r="B176" i="12" s="1"/>
  <c r="B177" i="12" s="1"/>
  <c r="B178" i="12" s="1"/>
  <c r="B179" i="12" s="1"/>
  <c r="B180" i="12" s="1"/>
  <c r="B181" i="12" s="1"/>
  <c r="B182" i="12" s="1"/>
  <c r="B183" i="12" s="1"/>
  <c r="B184" i="12" s="1"/>
  <c r="B185" i="12" s="1"/>
  <c r="B186" i="12" s="1"/>
  <c r="B187" i="12" s="1"/>
  <c r="B188" i="12" s="1"/>
  <c r="B189" i="12" s="1"/>
  <c r="B190" i="12" s="1"/>
  <c r="B191" i="12" s="1"/>
  <c r="B192" i="12" s="1"/>
  <c r="B193" i="12" s="1"/>
  <c r="B194" i="12" s="1"/>
  <c r="B195" i="12" s="1"/>
  <c r="B196" i="12" s="1"/>
  <c r="B197" i="12" s="1"/>
  <c r="B198" i="12" s="1"/>
  <c r="B159" i="12"/>
  <c r="B160" i="12" s="1"/>
  <c r="E154" i="12"/>
  <c r="E153" i="12"/>
  <c r="E152" i="12"/>
  <c r="E151" i="12"/>
  <c r="E150" i="12"/>
  <c r="E149" i="12"/>
  <c r="E148" i="12"/>
  <c r="E147" i="12"/>
  <c r="E146" i="12"/>
  <c r="E145" i="12"/>
  <c r="E144" i="12"/>
  <c r="E143" i="12"/>
  <c r="E142" i="12"/>
  <c r="E141" i="12"/>
  <c r="E140" i="12"/>
  <c r="E139" i="12"/>
  <c r="E138" i="12"/>
  <c r="E137" i="12"/>
  <c r="E136" i="12"/>
  <c r="E135" i="12"/>
  <c r="E134" i="12"/>
  <c r="E133" i="12"/>
  <c r="E132" i="12"/>
  <c r="E131" i="12"/>
  <c r="E130" i="12"/>
  <c r="E129" i="12"/>
  <c r="E128" i="12"/>
  <c r="E127" i="12"/>
  <c r="E126" i="12"/>
  <c r="E125" i="12"/>
  <c r="E124" i="12"/>
  <c r="E123" i="12"/>
  <c r="E122" i="12"/>
  <c r="E121" i="12"/>
  <c r="E120" i="12"/>
  <c r="E119" i="12"/>
  <c r="E118" i="12"/>
  <c r="E117" i="12"/>
  <c r="B117" i="12"/>
  <c r="E116" i="12"/>
  <c r="B116" i="12"/>
  <c r="H115" i="12"/>
  <c r="G115" i="12"/>
  <c r="E115" i="12"/>
  <c r="B115" i="12"/>
  <c r="E114" i="12"/>
  <c r="B75" i="12"/>
  <c r="B76" i="12" s="1"/>
  <c r="B77" i="12" s="1"/>
  <c r="B78" i="12" s="1"/>
  <c r="B79" i="12" s="1"/>
  <c r="B80" i="12" s="1"/>
  <c r="B81" i="12" s="1"/>
  <c r="B82" i="12" s="1"/>
  <c r="B83" i="12" s="1"/>
  <c r="B84" i="12" s="1"/>
  <c r="B85" i="12" s="1"/>
  <c r="B86" i="12" s="1"/>
  <c r="B87" i="12" s="1"/>
  <c r="B88" i="12" s="1"/>
  <c r="B89" i="12" s="1"/>
  <c r="B90" i="12" s="1"/>
  <c r="B91" i="12" s="1"/>
  <c r="B92" i="12" s="1"/>
  <c r="B93" i="12" s="1"/>
  <c r="B94" i="12" s="1"/>
  <c r="B95" i="12" s="1"/>
  <c r="B96" i="12" s="1"/>
  <c r="B97" i="12" s="1"/>
  <c r="B98" i="12" s="1"/>
  <c r="B99" i="12" s="1"/>
  <c r="B100" i="12" s="1"/>
  <c r="B101" i="12" s="1"/>
  <c r="B102" i="12" s="1"/>
  <c r="B103" i="12" s="1"/>
  <c r="B104" i="12" s="1"/>
  <c r="B105" i="12" s="1"/>
  <c r="B106" i="12" s="1"/>
  <c r="B107" i="12" s="1"/>
  <c r="B108" i="12" s="1"/>
  <c r="B73" i="12"/>
  <c r="B74" i="12" s="1"/>
  <c r="B71" i="12"/>
  <c r="B72" i="12" s="1"/>
  <c r="B69" i="12"/>
  <c r="B70" i="12" s="1"/>
  <c r="E64" i="12"/>
  <c r="D64" i="12"/>
  <c r="B49" i="12"/>
  <c r="E63" i="12"/>
  <c r="E48" i="12" s="1"/>
  <c r="D63" i="12"/>
  <c r="D48" i="12" s="1"/>
  <c r="E62" i="12"/>
  <c r="E47" i="12" s="1"/>
  <c r="D62" i="12"/>
  <c r="D47" i="12" s="1"/>
  <c r="B17" i="12"/>
  <c r="B32" i="12" s="1"/>
  <c r="E61" i="12"/>
  <c r="D61" i="12"/>
  <c r="B46" i="12"/>
  <c r="B832" i="12" s="1"/>
  <c r="E60" i="12"/>
  <c r="D60" i="12"/>
  <c r="D45" i="12" s="1"/>
  <c r="B15" i="12"/>
  <c r="B30" i="12" s="1"/>
  <c r="E59" i="12"/>
  <c r="E44" i="12" s="1"/>
  <c r="D59" i="12"/>
  <c r="D44" i="12" s="1"/>
  <c r="E58" i="12"/>
  <c r="D58" i="12"/>
  <c r="B43" i="12"/>
  <c r="E57" i="12"/>
  <c r="D57" i="12"/>
  <c r="D42" i="12" s="1"/>
  <c r="B12" i="12"/>
  <c r="B27" i="12" s="1"/>
  <c r="E56" i="12"/>
  <c r="E41" i="12" s="1"/>
  <c r="D56" i="12"/>
  <c r="D41" i="12" s="1"/>
  <c r="B11" i="12"/>
  <c r="B26" i="12" s="1"/>
  <c r="E55" i="12"/>
  <c r="D55" i="12"/>
  <c r="B40" i="12"/>
  <c r="E54" i="12"/>
  <c r="E39" i="12" s="1"/>
  <c r="D54" i="12"/>
  <c r="E49" i="12"/>
  <c r="D49" i="12"/>
  <c r="B47" i="12"/>
  <c r="E46" i="12"/>
  <c r="D46" i="12"/>
  <c r="E45" i="12"/>
  <c r="B45" i="12"/>
  <c r="B44" i="12"/>
  <c r="E43" i="12"/>
  <c r="D43" i="12"/>
  <c r="E42" i="12"/>
  <c r="B42" i="12"/>
  <c r="B41" i="12"/>
  <c r="E40" i="12"/>
  <c r="D40" i="12"/>
  <c r="B23" i="12"/>
  <c r="B16" i="12"/>
  <c r="B31" i="12" s="1"/>
  <c r="B14" i="12"/>
  <c r="B29" i="12" s="1"/>
  <c r="B10" i="12"/>
  <c r="B25" i="12" s="1"/>
  <c r="I4" i="12"/>
  <c r="H4" i="12"/>
  <c r="D222" i="11"/>
  <c r="C222" i="11"/>
  <c r="D221" i="11"/>
  <c r="C221" i="11"/>
  <c r="B221" i="11"/>
  <c r="D220" i="11"/>
  <c r="C220" i="11"/>
  <c r="D219" i="11"/>
  <c r="C219" i="11"/>
  <c r="D218" i="11"/>
  <c r="C218" i="11"/>
  <c r="D217" i="11"/>
  <c r="C217" i="11"/>
  <c r="D216" i="11"/>
  <c r="C216" i="11"/>
  <c r="D215" i="11"/>
  <c r="C215" i="11"/>
  <c r="D214" i="11"/>
  <c r="C214" i="11"/>
  <c r="E207" i="11"/>
  <c r="E206" i="11"/>
  <c r="E205" i="11"/>
  <c r="D199" i="11"/>
  <c r="C199" i="11"/>
  <c r="D198" i="11"/>
  <c r="C198" i="11"/>
  <c r="D197" i="11"/>
  <c r="C197" i="11"/>
  <c r="D172" i="11"/>
  <c r="C172" i="11"/>
  <c r="D171" i="11"/>
  <c r="C171" i="11"/>
  <c r="D161" i="11"/>
  <c r="C161" i="11"/>
  <c r="D160" i="11"/>
  <c r="C160" i="11"/>
  <c r="D159" i="11"/>
  <c r="C159" i="11"/>
  <c r="G145" i="11"/>
  <c r="G135" i="11"/>
  <c r="D127" i="11"/>
  <c r="C127" i="11"/>
  <c r="D117" i="11"/>
  <c r="C117" i="11"/>
  <c r="D116" i="11"/>
  <c r="C116" i="11"/>
  <c r="D115" i="11"/>
  <c r="C115" i="11"/>
  <c r="D114" i="11"/>
  <c r="C114" i="11"/>
  <c r="D113" i="11"/>
  <c r="C113" i="11"/>
  <c r="D112" i="11"/>
  <c r="C112" i="11"/>
  <c r="D111" i="11"/>
  <c r="C111" i="11"/>
  <c r="D96" i="11"/>
  <c r="C96" i="11"/>
  <c r="B96" i="11"/>
  <c r="D95" i="11"/>
  <c r="C95" i="11"/>
  <c r="B95" i="11"/>
  <c r="D94" i="11"/>
  <c r="C94" i="11"/>
  <c r="B94" i="11"/>
  <c r="D93" i="11"/>
  <c r="C93" i="11"/>
  <c r="B93" i="11"/>
  <c r="D92" i="11"/>
  <c r="C92" i="11"/>
  <c r="B92" i="11"/>
  <c r="D91" i="11"/>
  <c r="C91" i="11"/>
  <c r="B91" i="11"/>
  <c r="D90" i="11"/>
  <c r="C90" i="11"/>
  <c r="B90" i="11"/>
  <c r="D89" i="11"/>
  <c r="C89" i="11"/>
  <c r="B89" i="11"/>
  <c r="D88" i="11"/>
  <c r="C88" i="11"/>
  <c r="B88" i="11"/>
  <c r="D87" i="11"/>
  <c r="C87" i="11"/>
  <c r="B87" i="11"/>
  <c r="D59" i="11"/>
  <c r="C59" i="11"/>
  <c r="B59" i="11"/>
  <c r="D58" i="11"/>
  <c r="C58" i="11"/>
  <c r="B58" i="11"/>
  <c r="D57" i="11"/>
  <c r="C57" i="11"/>
  <c r="B57" i="11"/>
  <c r="D56" i="11"/>
  <c r="C56" i="11"/>
  <c r="B56" i="11"/>
  <c r="D55" i="11"/>
  <c r="C55" i="11"/>
  <c r="B55" i="11"/>
  <c r="D54" i="11"/>
  <c r="C54" i="11"/>
  <c r="B54" i="11"/>
  <c r="D53" i="11"/>
  <c r="C53" i="11"/>
  <c r="B53" i="11"/>
  <c r="D52" i="11"/>
  <c r="C52" i="11"/>
  <c r="B52" i="11"/>
  <c r="D51" i="11"/>
  <c r="C51" i="11"/>
  <c r="B51" i="11"/>
  <c r="D50" i="11"/>
  <c r="C50" i="11"/>
  <c r="B50" i="11"/>
  <c r="I49" i="11"/>
  <c r="D49" i="11"/>
  <c r="C49" i="11"/>
  <c r="B49" i="11"/>
  <c r="D48" i="11"/>
  <c r="C48" i="11"/>
  <c r="B48" i="11"/>
  <c r="D47" i="11"/>
  <c r="C47" i="11"/>
  <c r="B47" i="11"/>
  <c r="D46" i="11"/>
  <c r="C46" i="11"/>
  <c r="B46" i="11"/>
  <c r="D45" i="11"/>
  <c r="C45" i="11"/>
  <c r="B45" i="11"/>
  <c r="D44" i="11"/>
  <c r="C44" i="11"/>
  <c r="B44" i="11"/>
  <c r="I34" i="11"/>
  <c r="B20" i="11"/>
  <c r="B18" i="11"/>
  <c r="B17" i="11"/>
  <c r="B16" i="11"/>
  <c r="B15" i="11"/>
  <c r="B14" i="11"/>
  <c r="B13" i="11"/>
  <c r="B12" i="11"/>
  <c r="B11" i="11"/>
  <c r="B10" i="11"/>
  <c r="B9" i="11"/>
  <c r="B8" i="11"/>
  <c r="I4" i="11"/>
  <c r="H4" i="11"/>
  <c r="G255" i="10"/>
  <c r="G254" i="10"/>
  <c r="G253" i="10"/>
  <c r="G252" i="10"/>
  <c r="G251" i="10"/>
  <c r="H246" i="10"/>
  <c r="G246" i="10"/>
  <c r="G245" i="10"/>
  <c r="H242" i="10"/>
  <c r="G242" i="10"/>
  <c r="G241" i="10"/>
  <c r="G240" i="10"/>
  <c r="H239" i="10"/>
  <c r="G239" i="10"/>
  <c r="G235" i="10"/>
  <c r="G234" i="10"/>
  <c r="G233" i="10"/>
  <c r="G229" i="10"/>
  <c r="G228" i="10"/>
  <c r="G227" i="10"/>
  <c r="G226" i="10"/>
  <c r="G223" i="10"/>
  <c r="H210" i="10"/>
  <c r="G210" i="10"/>
  <c r="G209" i="10"/>
  <c r="H208" i="10"/>
  <c r="G208" i="10"/>
  <c r="H204" i="10"/>
  <c r="G204" i="10"/>
  <c r="G199" i="10"/>
  <c r="H193" i="10"/>
  <c r="G193" i="10"/>
  <c r="H191" i="10"/>
  <c r="H188" i="10"/>
  <c r="H187" i="10"/>
  <c r="G187" i="10"/>
  <c r="H182" i="10"/>
  <c r="H179" i="10"/>
  <c r="H174" i="10"/>
  <c r="G174" i="10"/>
  <c r="H172" i="10"/>
  <c r="G172" i="10"/>
  <c r="H161" i="10"/>
  <c r="G161" i="10"/>
  <c r="G160" i="10"/>
  <c r="G159" i="10"/>
  <c r="G158" i="10"/>
  <c r="G157" i="10"/>
  <c r="G156" i="10"/>
  <c r="G155" i="10"/>
  <c r="G154" i="10"/>
  <c r="G153" i="10"/>
  <c r="G148" i="10"/>
  <c r="G147" i="10"/>
  <c r="G146" i="10"/>
  <c r="G145" i="10"/>
  <c r="G144" i="10"/>
  <c r="G143" i="10"/>
  <c r="E139" i="10"/>
  <c r="D139" i="10"/>
  <c r="C139" i="10"/>
  <c r="E138" i="10"/>
  <c r="D138" i="10"/>
  <c r="C138" i="10"/>
  <c r="E137" i="10"/>
  <c r="D137" i="10"/>
  <c r="C137" i="10"/>
  <c r="E136" i="10"/>
  <c r="D136" i="10"/>
  <c r="C136" i="10"/>
  <c r="E135" i="10"/>
  <c r="D135" i="10"/>
  <c r="C135" i="10"/>
  <c r="E134" i="10"/>
  <c r="D134" i="10"/>
  <c r="C134" i="10"/>
  <c r="E133" i="10"/>
  <c r="D133" i="10"/>
  <c r="C133" i="10"/>
  <c r="E132" i="10"/>
  <c r="D132" i="10"/>
  <c r="C132" i="10"/>
  <c r="E131" i="10"/>
  <c r="D131" i="10"/>
  <c r="C131" i="10"/>
  <c r="E130" i="10"/>
  <c r="D130" i="10"/>
  <c r="C130" i="10"/>
  <c r="E129" i="10"/>
  <c r="D129" i="10"/>
  <c r="C129" i="10"/>
  <c r="E128" i="10"/>
  <c r="D128" i="10"/>
  <c r="C128" i="10"/>
  <c r="E127" i="10"/>
  <c r="D127" i="10"/>
  <c r="C127" i="10"/>
  <c r="G123" i="10"/>
  <c r="F123" i="10"/>
  <c r="E123" i="10"/>
  <c r="D123" i="10"/>
  <c r="C123" i="10"/>
  <c r="G121" i="10"/>
  <c r="F121" i="10"/>
  <c r="C121" i="10"/>
  <c r="G119" i="10"/>
  <c r="F119" i="10"/>
  <c r="E119" i="10"/>
  <c r="D119" i="10"/>
  <c r="C119" i="10"/>
  <c r="H117" i="10"/>
  <c r="G117" i="10"/>
  <c r="F117" i="10"/>
  <c r="E117" i="10"/>
  <c r="D117" i="10"/>
  <c r="C117" i="10"/>
  <c r="G115" i="10"/>
  <c r="F115" i="10"/>
  <c r="E115" i="10"/>
  <c r="H115" i="10" s="1"/>
  <c r="D115" i="10"/>
  <c r="C115" i="10"/>
  <c r="G113" i="10"/>
  <c r="F113" i="10"/>
  <c r="E113" i="10"/>
  <c r="D113" i="10"/>
  <c r="C113" i="10"/>
  <c r="G111" i="10"/>
  <c r="F111" i="10"/>
  <c r="D111" i="10"/>
  <c r="C111" i="10"/>
  <c r="G109" i="10"/>
  <c r="F109" i="10"/>
  <c r="E109" i="10"/>
  <c r="D109" i="10"/>
  <c r="C109" i="10"/>
  <c r="G107" i="10"/>
  <c r="F107" i="10"/>
  <c r="E107" i="10"/>
  <c r="D107" i="10"/>
  <c r="C107" i="10"/>
  <c r="G98" i="10"/>
  <c r="G97" i="10"/>
  <c r="C97" i="10"/>
  <c r="H95" i="10"/>
  <c r="G95" i="10"/>
  <c r="G90" i="10" s="1"/>
  <c r="G11" i="10" s="1"/>
  <c r="C95" i="10"/>
  <c r="G94" i="10"/>
  <c r="G88" i="10"/>
  <c r="H87" i="10"/>
  <c r="G87" i="10"/>
  <c r="H86" i="10"/>
  <c r="G86" i="10"/>
  <c r="C86" i="10"/>
  <c r="G84" i="10"/>
  <c r="G83" i="10"/>
  <c r="H82" i="10"/>
  <c r="G82" i="10"/>
  <c r="H81" i="10"/>
  <c r="G81" i="10"/>
  <c r="G80" i="10"/>
  <c r="G79" i="10"/>
  <c r="G78" i="10"/>
  <c r="G77" i="10"/>
  <c r="G73" i="10"/>
  <c r="G72" i="10"/>
  <c r="G68" i="10"/>
  <c r="G67" i="10"/>
  <c r="G66" i="10"/>
  <c r="G65" i="10"/>
  <c r="G61" i="10"/>
  <c r="G60" i="10"/>
  <c r="G59" i="10"/>
  <c r="G58" i="10"/>
  <c r="G57" i="10"/>
  <c r="H56" i="10"/>
  <c r="G56" i="10"/>
  <c r="G55" i="10"/>
  <c r="H54" i="10"/>
  <c r="G54" i="10"/>
  <c r="H53" i="10"/>
  <c r="G53" i="10"/>
  <c r="G42" i="10" s="1"/>
  <c r="G9" i="10" s="1"/>
  <c r="H52" i="10"/>
  <c r="G52" i="10"/>
  <c r="G48" i="10"/>
  <c r="H47" i="10"/>
  <c r="G47" i="10"/>
  <c r="G46" i="10"/>
  <c r="AU39" i="10"/>
  <c r="AT39" i="10"/>
  <c r="AS39" i="10"/>
  <c r="AQ39" i="10"/>
  <c r="AP39" i="10"/>
  <c r="AO39" i="10"/>
  <c r="AN39" i="10"/>
  <c r="AH39" i="10"/>
  <c r="AF39" i="10"/>
  <c r="AE39" i="10"/>
  <c r="AB39" i="10"/>
  <c r="Z39" i="10"/>
  <c r="X39" i="10"/>
  <c r="T39" i="10"/>
  <c r="S39" i="10"/>
  <c r="R39" i="10"/>
  <c r="Q39" i="10"/>
  <c r="N39" i="10"/>
  <c r="K39" i="10"/>
  <c r="J39" i="10"/>
  <c r="C39" i="10"/>
  <c r="G34" i="10"/>
  <c r="G8" i="10" s="1"/>
  <c r="AU32" i="10"/>
  <c r="AT32" i="10"/>
  <c r="AS32" i="10"/>
  <c r="AR32" i="10"/>
  <c r="AQ32" i="10"/>
  <c r="AP32" i="10"/>
  <c r="AO32" i="10"/>
  <c r="AN32" i="10"/>
  <c r="AM32" i="10"/>
  <c r="AL32" i="10"/>
  <c r="AK32" i="10"/>
  <c r="AJ32" i="10"/>
  <c r="AI32" i="10"/>
  <c r="AH32" i="10"/>
  <c r="AG32" i="10"/>
  <c r="AF32" i="10"/>
  <c r="AE32" i="10"/>
  <c r="AD32" i="10"/>
  <c r="AC32" i="10"/>
  <c r="AB32" i="10"/>
  <c r="AA32" i="10"/>
  <c r="Z32" i="10"/>
  <c r="Y32" i="10"/>
  <c r="X32" i="10"/>
  <c r="W32" i="10"/>
  <c r="V32" i="10"/>
  <c r="U32" i="10"/>
  <c r="T32" i="10"/>
  <c r="S32" i="10"/>
  <c r="R32" i="10"/>
  <c r="Q32" i="10"/>
  <c r="P32" i="10"/>
  <c r="O32" i="10"/>
  <c r="N32" i="10"/>
  <c r="M32" i="10"/>
  <c r="L32" i="10"/>
  <c r="K32" i="10"/>
  <c r="J32" i="10"/>
  <c r="I32" i="10"/>
  <c r="H32" i="10"/>
  <c r="G32" i="10"/>
  <c r="G182" i="10" s="1"/>
  <c r="B29" i="10"/>
  <c r="B27" i="10"/>
  <c r="B21" i="10"/>
  <c r="B17" i="10"/>
  <c r="B30" i="10" s="1"/>
  <c r="B16" i="10"/>
  <c r="B15" i="10"/>
  <c r="B28" i="10" s="1"/>
  <c r="B14" i="10"/>
  <c r="B13" i="10"/>
  <c r="B26" i="10" s="1"/>
  <c r="B12" i="10"/>
  <c r="B25" i="10" s="1"/>
  <c r="B11" i="10"/>
  <c r="B24" i="10" s="1"/>
  <c r="B10" i="10"/>
  <c r="B23" i="10" s="1"/>
  <c r="B9" i="10"/>
  <c r="B22" i="10" s="1"/>
  <c r="B8" i="10"/>
  <c r="H4" i="10"/>
  <c r="H203" i="10" s="1"/>
  <c r="G73" i="9"/>
  <c r="G72" i="9"/>
  <c r="H71" i="9"/>
  <c r="G71" i="9"/>
  <c r="G70" i="9"/>
  <c r="AA65" i="9"/>
  <c r="T65" i="9"/>
  <c r="AA64" i="9"/>
  <c r="H61" i="9"/>
  <c r="G61" i="9"/>
  <c r="D45" i="9"/>
  <c r="AU32" i="9"/>
  <c r="AT32" i="9"/>
  <c r="AS32" i="9"/>
  <c r="AQ32" i="9"/>
  <c r="AO32" i="9"/>
  <c r="AI32" i="9"/>
  <c r="AH32" i="9"/>
  <c r="AG32" i="9"/>
  <c r="AE32" i="9"/>
  <c r="AD32" i="9"/>
  <c r="AC32" i="9"/>
  <c r="AB32" i="9"/>
  <c r="X32" i="9"/>
  <c r="V32" i="9"/>
  <c r="R32" i="9"/>
  <c r="Q32" i="9"/>
  <c r="P32" i="9"/>
  <c r="L32" i="9"/>
  <c r="K32" i="9"/>
  <c r="J32" i="9"/>
  <c r="I32" i="9"/>
  <c r="G32" i="9"/>
  <c r="AU31" i="9"/>
  <c r="AO31" i="9"/>
  <c r="AN31" i="9"/>
  <c r="AM31" i="9"/>
  <c r="AK31" i="9"/>
  <c r="AJ31" i="9"/>
  <c r="AI31" i="9"/>
  <c r="AH31" i="9"/>
  <c r="AD31" i="9"/>
  <c r="AB31" i="9"/>
  <c r="X31" i="9"/>
  <c r="W31" i="9"/>
  <c r="V31" i="9"/>
  <c r="R31" i="9"/>
  <c r="Q31" i="9"/>
  <c r="P31" i="9"/>
  <c r="O31" i="9"/>
  <c r="M31" i="9"/>
  <c r="K31" i="9"/>
  <c r="AU30" i="9"/>
  <c r="AT30" i="9"/>
  <c r="AS30" i="9"/>
  <c r="AQ30" i="9"/>
  <c r="AP30" i="9"/>
  <c r="AO30" i="9"/>
  <c r="AN30" i="9"/>
  <c r="AJ30" i="9"/>
  <c r="AH30" i="9"/>
  <c r="AD30" i="9"/>
  <c r="AC30" i="9"/>
  <c r="AB30" i="9"/>
  <c r="X30" i="9"/>
  <c r="W30" i="9"/>
  <c r="V30" i="9"/>
  <c r="U30" i="9"/>
  <c r="S30" i="9"/>
  <c r="Q30" i="9"/>
  <c r="K30" i="9"/>
  <c r="J30" i="9"/>
  <c r="I30" i="9"/>
  <c r="G30" i="9"/>
  <c r="AU29" i="9"/>
  <c r="AT29" i="9"/>
  <c r="AP29" i="9"/>
  <c r="AN29" i="9"/>
  <c r="AJ29" i="9"/>
  <c r="AI29" i="9"/>
  <c r="AH29" i="9"/>
  <c r="AD29" i="9"/>
  <c r="AC29" i="9"/>
  <c r="AB29" i="9"/>
  <c r="AA29" i="9"/>
  <c r="Y29" i="9"/>
  <c r="W29" i="9"/>
  <c r="Q29" i="9"/>
  <c r="P29" i="9"/>
  <c r="O29" i="9"/>
  <c r="M29" i="9"/>
  <c r="L29" i="9"/>
  <c r="K29" i="9"/>
  <c r="J29" i="9"/>
  <c r="G25" i="9"/>
  <c r="G221" i="10" s="1"/>
  <c r="G24" i="9"/>
  <c r="G220" i="10" s="1"/>
  <c r="G23" i="9"/>
  <c r="H22" i="9"/>
  <c r="G22" i="9"/>
  <c r="G218" i="10" s="1"/>
  <c r="G16" i="9"/>
  <c r="H14" i="9"/>
  <c r="G14" i="9"/>
  <c r="B14" i="9"/>
  <c r="B13" i="9"/>
  <c r="B12" i="9"/>
  <c r="H11" i="9"/>
  <c r="G11" i="9"/>
  <c r="B11" i="9"/>
  <c r="G10" i="9"/>
  <c r="B10" i="9"/>
  <c r="G9" i="9"/>
  <c r="B9" i="9"/>
  <c r="B8" i="9"/>
  <c r="H4" i="9"/>
  <c r="G172" i="7"/>
  <c r="G175" i="7" s="1"/>
  <c r="G171" i="7"/>
  <c r="AU170" i="7"/>
  <c r="AT170" i="7"/>
  <c r="AS170" i="7"/>
  <c r="AR170" i="7"/>
  <c r="AQ170" i="7"/>
  <c r="AP170" i="7"/>
  <c r="AO170" i="7"/>
  <c r="AN170" i="7"/>
  <c r="AM170" i="7"/>
  <c r="AL170" i="7"/>
  <c r="AK170" i="7"/>
  <c r="AJ170" i="7"/>
  <c r="AI170" i="7"/>
  <c r="AH170" i="7"/>
  <c r="AG170" i="7"/>
  <c r="AF170" i="7"/>
  <c r="AE170" i="7"/>
  <c r="AD170" i="7"/>
  <c r="AC170" i="7"/>
  <c r="AB170" i="7"/>
  <c r="AA170" i="7"/>
  <c r="Z170" i="7"/>
  <c r="Y170" i="7"/>
  <c r="X170" i="7"/>
  <c r="W170" i="7"/>
  <c r="V170" i="7"/>
  <c r="U170" i="7"/>
  <c r="T170" i="7"/>
  <c r="S170" i="7"/>
  <c r="R170" i="7"/>
  <c r="Q170" i="7"/>
  <c r="P170" i="7"/>
  <c r="O170" i="7"/>
  <c r="N170" i="7"/>
  <c r="M170" i="7"/>
  <c r="L170" i="7"/>
  <c r="K170" i="7"/>
  <c r="J170" i="7"/>
  <c r="I170" i="7"/>
  <c r="H170" i="7"/>
  <c r="G160" i="7"/>
  <c r="C159" i="7"/>
  <c r="C150" i="7"/>
  <c r="G142" i="7"/>
  <c r="C141" i="7"/>
  <c r="AP135" i="7"/>
  <c r="AJ135" i="7"/>
  <c r="AG135" i="7"/>
  <c r="AF135" i="7"/>
  <c r="S135" i="7"/>
  <c r="M135" i="7"/>
  <c r="L135" i="7"/>
  <c r="I135" i="7"/>
  <c r="CD127" i="7"/>
  <c r="CA127" i="7"/>
  <c r="BZ127" i="7"/>
  <c r="BY127" i="7"/>
  <c r="BX127" i="7"/>
  <c r="BW127" i="7"/>
  <c r="BV127" i="7"/>
  <c r="BR127" i="7"/>
  <c r="BO127" i="7"/>
  <c r="BN127" i="7"/>
  <c r="BM127" i="7"/>
  <c r="BL127" i="7"/>
  <c r="BF127" i="7"/>
  <c r="BE127" i="7"/>
  <c r="BD127" i="7"/>
  <c r="BC127" i="7"/>
  <c r="BB127" i="7"/>
  <c r="BA127" i="7"/>
  <c r="AZ127" i="7"/>
  <c r="CE127" i="7"/>
  <c r="CB127" i="7"/>
  <c r="BU127" i="7"/>
  <c r="BT127" i="7"/>
  <c r="BS127" i="7"/>
  <c r="BQ127" i="7"/>
  <c r="BP127" i="7"/>
  <c r="BK127" i="7"/>
  <c r="BJ127" i="7"/>
  <c r="BI127" i="7"/>
  <c r="BH127" i="7"/>
  <c r="BG127" i="7"/>
  <c r="AY127" i="7"/>
  <c r="AX127" i="7"/>
  <c r="CC126" i="7"/>
  <c r="CB126" i="7"/>
  <c r="CA126" i="7"/>
  <c r="BU126" i="7"/>
  <c r="BT126" i="7"/>
  <c r="BQ126" i="7"/>
  <c r="BP126" i="7"/>
  <c r="BO126" i="7"/>
  <c r="BI126" i="7"/>
  <c r="BE126" i="7"/>
  <c r="BD126" i="7"/>
  <c r="BC126" i="7"/>
  <c r="BA126" i="7"/>
  <c r="AT123" i="7"/>
  <c r="AT135" i="7" s="1"/>
  <c r="AM123" i="7"/>
  <c r="BZ126" i="7"/>
  <c r="BX126" i="7"/>
  <c r="BW126" i="7"/>
  <c r="BV126" i="7"/>
  <c r="BN126" i="7"/>
  <c r="BL126" i="7"/>
  <c r="BK126" i="7"/>
  <c r="BJ126" i="7"/>
  <c r="BB126" i="7"/>
  <c r="J123" i="7"/>
  <c r="AZ126" i="7"/>
  <c r="AY126" i="7"/>
  <c r="AX126" i="7"/>
  <c r="CE125" i="7"/>
  <c r="CD125" i="7"/>
  <c r="CC125" i="7"/>
  <c r="CB125" i="7"/>
  <c r="BX125" i="7"/>
  <c r="BW125" i="7"/>
  <c r="BV125" i="7"/>
  <c r="BU125" i="7"/>
  <c r="BT125" i="7"/>
  <c r="BS125" i="7"/>
  <c r="BR125" i="7"/>
  <c r="BL125" i="7"/>
  <c r="BK125" i="7"/>
  <c r="BI125" i="7"/>
  <c r="BH125" i="7"/>
  <c r="BG125" i="7"/>
  <c r="BF125" i="7"/>
  <c r="BE125" i="7"/>
  <c r="AZ125" i="7"/>
  <c r="AU123" i="7"/>
  <c r="AU135" i="7" s="1"/>
  <c r="AP123" i="7"/>
  <c r="AK123" i="7"/>
  <c r="CA125" i="7"/>
  <c r="BY125" i="7"/>
  <c r="AG123" i="7"/>
  <c r="AD123" i="7"/>
  <c r="BQ125" i="7"/>
  <c r="BP125" i="7"/>
  <c r="BO125" i="7"/>
  <c r="BM125" i="7"/>
  <c r="T123" i="7"/>
  <c r="BK123" i="7" s="1"/>
  <c r="BJ125" i="7"/>
  <c r="R123" i="7"/>
  <c r="BI123" i="7" s="1"/>
  <c r="BD125" i="7"/>
  <c r="BC125" i="7"/>
  <c r="BA125" i="7"/>
  <c r="AY125" i="7"/>
  <c r="CE124" i="7"/>
  <c r="CD124" i="7"/>
  <c r="CC124" i="7"/>
  <c r="CB124" i="7"/>
  <c r="CA124" i="7"/>
  <c r="BZ124" i="7"/>
  <c r="BY124" i="7"/>
  <c r="BX124" i="7"/>
  <c r="BW124" i="7"/>
  <c r="BV124" i="7"/>
  <c r="BU124" i="7"/>
  <c r="BT124" i="7"/>
  <c r="BS124" i="7"/>
  <c r="BR124" i="7"/>
  <c r="BQ124" i="7"/>
  <c r="BP124" i="7"/>
  <c r="BO124" i="7"/>
  <c r="BN124" i="7"/>
  <c r="BM124" i="7"/>
  <c r="BL124" i="7"/>
  <c r="BK124" i="7"/>
  <c r="BJ124" i="7"/>
  <c r="BI124" i="7"/>
  <c r="BH124" i="7"/>
  <c r="BG124" i="7"/>
  <c r="BF124" i="7"/>
  <c r="BE124" i="7"/>
  <c r="BD124" i="7"/>
  <c r="BC124" i="7"/>
  <c r="BB124" i="7"/>
  <c r="BA124" i="7"/>
  <c r="AZ124" i="7"/>
  <c r="AY124" i="7"/>
  <c r="AX124" i="7"/>
  <c r="BX123" i="7"/>
  <c r="BQ123" i="7"/>
  <c r="BL123" i="7"/>
  <c r="AY123" i="7"/>
  <c r="AS123" i="7"/>
  <c r="AS135" i="7" s="1"/>
  <c r="AR123" i="7"/>
  <c r="AR135" i="7" s="1"/>
  <c r="AQ123" i="7"/>
  <c r="AQ135" i="7" s="1"/>
  <c r="AJ123" i="7"/>
  <c r="CA123" i="7" s="1"/>
  <c r="AF123" i="7"/>
  <c r="BW123" i="7" s="1"/>
  <c r="AE123" i="7"/>
  <c r="BV123" i="7" s="1"/>
  <c r="Z123" i="7"/>
  <c r="Z135" i="7" s="1"/>
  <c r="Y123" i="7"/>
  <c r="X123" i="7"/>
  <c r="U123" i="7"/>
  <c r="U135" i="7" s="1"/>
  <c r="S123" i="7"/>
  <c r="BJ123" i="7" s="1"/>
  <c r="M123" i="7"/>
  <c r="BD123" i="7" s="1"/>
  <c r="L123" i="7"/>
  <c r="BC123" i="7" s="1"/>
  <c r="I123" i="7"/>
  <c r="AZ123" i="7" s="1"/>
  <c r="H123" i="7"/>
  <c r="H135" i="7" s="1"/>
  <c r="CE122" i="7"/>
  <c r="CD122" i="7"/>
  <c r="CC122" i="7"/>
  <c r="CB122" i="7"/>
  <c r="CA122" i="7"/>
  <c r="BZ122" i="7"/>
  <c r="BY122" i="7"/>
  <c r="BX122" i="7"/>
  <c r="BW122" i="7"/>
  <c r="BV122" i="7"/>
  <c r="BU122" i="7"/>
  <c r="BT122" i="7"/>
  <c r="BS122" i="7"/>
  <c r="BR122" i="7"/>
  <c r="BQ122" i="7"/>
  <c r="BP122" i="7"/>
  <c r="BO122" i="7"/>
  <c r="BN122" i="7"/>
  <c r="BM122" i="7"/>
  <c r="BL122" i="7"/>
  <c r="BK122" i="7"/>
  <c r="BJ122" i="7"/>
  <c r="BI122" i="7"/>
  <c r="BH122" i="7"/>
  <c r="BG122" i="7"/>
  <c r="BF122" i="7"/>
  <c r="BE122" i="7"/>
  <c r="BD122" i="7"/>
  <c r="BC122" i="7"/>
  <c r="BB122" i="7"/>
  <c r="BA122" i="7"/>
  <c r="AZ122" i="7"/>
  <c r="AY122" i="7"/>
  <c r="AX122" i="7"/>
  <c r="CE121" i="7"/>
  <c r="CD121" i="7"/>
  <c r="CE117" i="7"/>
  <c r="BZ117" i="7"/>
  <c r="BY117" i="7"/>
  <c r="BV117" i="7"/>
  <c r="BU117" i="7"/>
  <c r="BT117" i="7"/>
  <c r="BS117" i="7"/>
  <c r="BN117" i="7"/>
  <c r="BJ117" i="7"/>
  <c r="BI117" i="7"/>
  <c r="BH117" i="7"/>
  <c r="BB117" i="7"/>
  <c r="BA117" i="7"/>
  <c r="AX117" i="7"/>
  <c r="CC117" i="7"/>
  <c r="CB117" i="7"/>
  <c r="BX117" i="7"/>
  <c r="BR117" i="7"/>
  <c r="BQ117" i="7"/>
  <c r="BP117" i="7"/>
  <c r="BM117" i="7"/>
  <c r="BG117" i="7"/>
  <c r="BF117" i="7"/>
  <c r="BE117" i="7"/>
  <c r="BD117" i="7"/>
  <c r="CE116" i="7"/>
  <c r="CD116" i="7"/>
  <c r="CC116" i="7"/>
  <c r="CB116" i="7"/>
  <c r="CA116" i="7"/>
  <c r="BZ116" i="7"/>
  <c r="BY116" i="7"/>
  <c r="BX116" i="7"/>
  <c r="BW116" i="7"/>
  <c r="BV116" i="7"/>
  <c r="BU116" i="7"/>
  <c r="BT116" i="7"/>
  <c r="BS116" i="7"/>
  <c r="BR116" i="7"/>
  <c r="BQ116" i="7"/>
  <c r="BP116" i="7"/>
  <c r="BO116" i="7"/>
  <c r="BN116" i="7"/>
  <c r="BM116" i="7"/>
  <c r="BL116" i="7"/>
  <c r="BK116" i="7"/>
  <c r="BJ116" i="7"/>
  <c r="BI116" i="7"/>
  <c r="BH116" i="7"/>
  <c r="BG116" i="7"/>
  <c r="BF116" i="7"/>
  <c r="BE116" i="7"/>
  <c r="BD116" i="7"/>
  <c r="BC116" i="7"/>
  <c r="BB116" i="7"/>
  <c r="BA116" i="7"/>
  <c r="AZ116" i="7"/>
  <c r="AY116" i="7"/>
  <c r="AX116" i="7"/>
  <c r="CE114" i="7"/>
  <c r="CD114" i="7"/>
  <c r="CC114" i="7"/>
  <c r="CB114" i="7"/>
  <c r="CA114" i="7"/>
  <c r="BZ114" i="7"/>
  <c r="BY114" i="7"/>
  <c r="BX114" i="7"/>
  <c r="BW114" i="7"/>
  <c r="BV114" i="7"/>
  <c r="BU114" i="7"/>
  <c r="BT114" i="7"/>
  <c r="BS114" i="7"/>
  <c r="BR114" i="7"/>
  <c r="BQ114" i="7"/>
  <c r="BP114" i="7"/>
  <c r="BO114" i="7"/>
  <c r="BN114" i="7"/>
  <c r="BM114" i="7"/>
  <c r="BL114" i="7"/>
  <c r="BK114" i="7"/>
  <c r="BJ114" i="7"/>
  <c r="BI114" i="7"/>
  <c r="BH114" i="7"/>
  <c r="BG114" i="7"/>
  <c r="BF114" i="7"/>
  <c r="BE114" i="7"/>
  <c r="BD114" i="7"/>
  <c r="BC114" i="7"/>
  <c r="BB114" i="7"/>
  <c r="BA114" i="7"/>
  <c r="AZ114" i="7"/>
  <c r="AY114" i="7"/>
  <c r="AX114" i="7"/>
  <c r="AU111" i="7"/>
  <c r="AT111" i="7"/>
  <c r="AR111" i="7"/>
  <c r="AM111" i="7"/>
  <c r="AS111" i="7"/>
  <c r="AQ111" i="7"/>
  <c r="AP111" i="7"/>
  <c r="AO111" i="7"/>
  <c r="AN111" i="7"/>
  <c r="AR104" i="7"/>
  <c r="AG103" i="7"/>
  <c r="AB103" i="7"/>
  <c r="AA103" i="7"/>
  <c r="U103" i="7"/>
  <c r="AX48" i="7"/>
  <c r="AN30" i="7"/>
  <c r="AN31" i="7" s="1"/>
  <c r="AS105" i="7"/>
  <c r="AO30" i="7"/>
  <c r="AO31" i="7" s="1"/>
  <c r="AT30" i="7"/>
  <c r="AS30" i="7"/>
  <c r="AS31" i="7" s="1"/>
  <c r="AS27" i="7"/>
  <c r="AN20" i="7"/>
  <c r="AS20" i="7"/>
  <c r="AR20" i="7"/>
  <c r="AT20" i="7"/>
  <c r="AM20" i="7"/>
  <c r="AM104" i="7" s="1"/>
  <c r="AU20" i="7"/>
  <c r="AU104" i="7" s="1"/>
  <c r="AS8" i="7"/>
  <c r="AO103" i="7"/>
  <c r="AN8" i="7"/>
  <c r="AC103" i="7"/>
  <c r="Q103" i="7"/>
  <c r="AU103" i="7"/>
  <c r="AT103" i="7"/>
  <c r="AS103" i="7"/>
  <c r="AP103" i="7"/>
  <c r="AM103" i="7"/>
  <c r="AJ103" i="7"/>
  <c r="AI103" i="7"/>
  <c r="AH103" i="7"/>
  <c r="W103" i="7"/>
  <c r="V103" i="7"/>
  <c r="S103" i="7"/>
  <c r="M103" i="7"/>
  <c r="K103" i="7"/>
  <c r="J103" i="7"/>
  <c r="I103" i="7"/>
  <c r="G103" i="7"/>
  <c r="AO9" i="7"/>
  <c r="AU8" i="7"/>
  <c r="AP8" i="7"/>
  <c r="AO8" i="7"/>
  <c r="M4" i="7"/>
  <c r="N4" i="7" s="1"/>
  <c r="O4" i="7" s="1"/>
  <c r="P4" i="7" s="1"/>
  <c r="Q4" i="7" s="1"/>
  <c r="R4" i="7" s="1"/>
  <c r="S4" i="7" s="1"/>
  <c r="T4" i="7" s="1"/>
  <c r="U4" i="7" s="1"/>
  <c r="V4" i="7" s="1"/>
  <c r="W4" i="7" s="1"/>
  <c r="X4" i="7" s="1"/>
  <c r="Y4" i="7" s="1"/>
  <c r="Z4" i="7" s="1"/>
  <c r="AA4" i="7" s="1"/>
  <c r="AB4" i="7" s="1"/>
  <c r="AC4" i="7" s="1"/>
  <c r="AD4" i="7" s="1"/>
  <c r="AE4" i="7" s="1"/>
  <c r="AF4" i="7" s="1"/>
  <c r="AG4" i="7" s="1"/>
  <c r="AH4" i="7" s="1"/>
  <c r="AI4" i="7" s="1"/>
  <c r="AJ4" i="7" s="1"/>
  <c r="AK4" i="7" s="1"/>
  <c r="AL4" i="7" s="1"/>
  <c r="AM4" i="7" s="1"/>
  <c r="AN4" i="7" s="1"/>
  <c r="AO4" i="7" s="1"/>
  <c r="AP4" i="7" s="1"/>
  <c r="AQ4" i="7" s="1"/>
  <c r="AR4" i="7" s="1"/>
  <c r="AS4" i="7" s="1"/>
  <c r="AT4" i="7" s="1"/>
  <c r="AU4" i="7" s="1"/>
  <c r="L4" i="7"/>
  <c r="J4" i="7"/>
  <c r="K4" i="7" s="1"/>
  <c r="H4" i="7"/>
  <c r="I4" i="7" s="1"/>
  <c r="C147" i="6"/>
  <c r="C152" i="6" s="1"/>
  <c r="C145" i="6"/>
  <c r="C129" i="6"/>
  <c r="D127" i="6"/>
  <c r="C127" i="6"/>
  <c r="I102" i="6"/>
  <c r="I101" i="6"/>
  <c r="I100" i="6"/>
  <c r="I99" i="6"/>
  <c r="I98" i="6"/>
  <c r="I97" i="6"/>
  <c r="I96" i="6"/>
  <c r="AT95" i="6"/>
  <c r="I95" i="6"/>
  <c r="I94" i="6"/>
  <c r="AS94" i="6" s="1"/>
  <c r="AT94" i="6" s="1"/>
  <c r="AS93" i="6"/>
  <c r="AT93" i="6" s="1"/>
  <c r="AR93" i="6"/>
  <c r="I93" i="6"/>
  <c r="AQ92" i="6"/>
  <c r="AR92" i="6" s="1"/>
  <c r="I92" i="6"/>
  <c r="I91" i="6"/>
  <c r="AP91" i="6" s="1"/>
  <c r="AQ91" i="6" s="1"/>
  <c r="AR91" i="6" s="1"/>
  <c r="AS91" i="6" s="1"/>
  <c r="AT91" i="6" s="1"/>
  <c r="I90" i="6"/>
  <c r="AO90" i="6" s="1"/>
  <c r="AP90" i="6" s="1"/>
  <c r="AQ90" i="6" s="1"/>
  <c r="AR90" i="6" s="1"/>
  <c r="AS90" i="6" s="1"/>
  <c r="AT90" i="6" s="1"/>
  <c r="AN89" i="6"/>
  <c r="I89" i="6"/>
  <c r="AM88" i="6"/>
  <c r="AN88" i="6" s="1"/>
  <c r="AO88" i="6" s="1"/>
  <c r="AP88" i="6" s="1"/>
  <c r="AQ88" i="6" s="1"/>
  <c r="AR88" i="6" s="1"/>
  <c r="AS88" i="6" s="1"/>
  <c r="AT88" i="6" s="1"/>
  <c r="I88" i="6"/>
  <c r="I87" i="6"/>
  <c r="AL87" i="6" s="1"/>
  <c r="AM87" i="6" s="1"/>
  <c r="AN87" i="6" s="1"/>
  <c r="AO87" i="6" s="1"/>
  <c r="AP87" i="6" s="1"/>
  <c r="AQ87" i="6" s="1"/>
  <c r="AR87" i="6" s="1"/>
  <c r="AS87" i="6" s="1"/>
  <c r="AT87" i="6" s="1"/>
  <c r="I86" i="6"/>
  <c r="AK86" i="6" s="1"/>
  <c r="AL86" i="6" s="1"/>
  <c r="AM86" i="6" s="1"/>
  <c r="AN86" i="6" s="1"/>
  <c r="AO86" i="6" s="1"/>
  <c r="AP86" i="6" s="1"/>
  <c r="AQ86" i="6" s="1"/>
  <c r="AR86" i="6" s="1"/>
  <c r="AS86" i="6" s="1"/>
  <c r="AT86" i="6" s="1"/>
  <c r="AJ85" i="6"/>
  <c r="I85" i="6"/>
  <c r="AI84" i="6"/>
  <c r="AJ84" i="6" s="1"/>
  <c r="AK84" i="6" s="1"/>
  <c r="AL84" i="6" s="1"/>
  <c r="AM84" i="6" s="1"/>
  <c r="AN84" i="6" s="1"/>
  <c r="AO84" i="6" s="1"/>
  <c r="AP84" i="6" s="1"/>
  <c r="AQ84" i="6" s="1"/>
  <c r="AR84" i="6" s="1"/>
  <c r="AS84" i="6" s="1"/>
  <c r="AT84" i="6" s="1"/>
  <c r="I84" i="6"/>
  <c r="I83" i="6"/>
  <c r="AH83" i="6" s="1"/>
  <c r="AI83" i="6" s="1"/>
  <c r="AJ83" i="6" s="1"/>
  <c r="AG82" i="6"/>
  <c r="AH82" i="6" s="1"/>
  <c r="AI82" i="6" s="1"/>
  <c r="AJ82" i="6" s="1"/>
  <c r="AK82" i="6" s="1"/>
  <c r="AL82" i="6" s="1"/>
  <c r="AM82" i="6" s="1"/>
  <c r="AN82" i="6" s="1"/>
  <c r="AO82" i="6" s="1"/>
  <c r="AP82" i="6" s="1"/>
  <c r="AQ82" i="6" s="1"/>
  <c r="AR82" i="6" s="1"/>
  <c r="AS82" i="6" s="1"/>
  <c r="AT82" i="6" s="1"/>
  <c r="I82" i="6"/>
  <c r="I81" i="6"/>
  <c r="AF81" i="6" s="1"/>
  <c r="AG81" i="6" s="1"/>
  <c r="AH81" i="6" s="1"/>
  <c r="AI81" i="6" s="1"/>
  <c r="AJ81" i="6" s="1"/>
  <c r="AK81" i="6" s="1"/>
  <c r="AL81" i="6" s="1"/>
  <c r="AM81" i="6" s="1"/>
  <c r="AN81" i="6" s="1"/>
  <c r="AO81" i="6" s="1"/>
  <c r="AP81" i="6" s="1"/>
  <c r="AQ81" i="6" s="1"/>
  <c r="AR81" i="6" s="1"/>
  <c r="AS81" i="6" s="1"/>
  <c r="AT81" i="6" s="1"/>
  <c r="I80" i="6"/>
  <c r="AE80" i="6" s="1"/>
  <c r="AF80" i="6" s="1"/>
  <c r="AG80" i="6" s="1"/>
  <c r="AH80" i="6" s="1"/>
  <c r="AI80" i="6" s="1"/>
  <c r="AJ80" i="6" s="1"/>
  <c r="AK80" i="6" s="1"/>
  <c r="AL80" i="6" s="1"/>
  <c r="AM80" i="6" s="1"/>
  <c r="AN80" i="6" s="1"/>
  <c r="AO80" i="6" s="1"/>
  <c r="AP80" i="6" s="1"/>
  <c r="AQ80" i="6" s="1"/>
  <c r="AR80" i="6" s="1"/>
  <c r="AS80" i="6" s="1"/>
  <c r="AT80" i="6" s="1"/>
  <c r="I79" i="6"/>
  <c r="AD79" i="6" s="1"/>
  <c r="AE79" i="6" s="1"/>
  <c r="AF79" i="6" s="1"/>
  <c r="AG79" i="6" s="1"/>
  <c r="AH79" i="6" s="1"/>
  <c r="AI79" i="6" s="1"/>
  <c r="AJ79" i="6" s="1"/>
  <c r="AK79" i="6" s="1"/>
  <c r="AL79" i="6" s="1"/>
  <c r="AM79" i="6" s="1"/>
  <c r="AN79" i="6" s="1"/>
  <c r="AO79" i="6" s="1"/>
  <c r="AP79" i="6" s="1"/>
  <c r="AQ79" i="6" s="1"/>
  <c r="AR79" i="6" s="1"/>
  <c r="AS79" i="6" s="1"/>
  <c r="AT79" i="6" s="1"/>
  <c r="AC78" i="6"/>
  <c r="AD78" i="6" s="1"/>
  <c r="AE78" i="6" s="1"/>
  <c r="AF78" i="6" s="1"/>
  <c r="AG78" i="6" s="1"/>
  <c r="AH78" i="6" s="1"/>
  <c r="AI78" i="6" s="1"/>
  <c r="AJ78" i="6" s="1"/>
  <c r="AK78" i="6" s="1"/>
  <c r="AL78" i="6" s="1"/>
  <c r="AM78" i="6" s="1"/>
  <c r="AN78" i="6" s="1"/>
  <c r="AO78" i="6" s="1"/>
  <c r="AP78" i="6" s="1"/>
  <c r="AQ78" i="6" s="1"/>
  <c r="AR78" i="6" s="1"/>
  <c r="AS78" i="6" s="1"/>
  <c r="AT78" i="6" s="1"/>
  <c r="I78" i="6"/>
  <c r="I77" i="6"/>
  <c r="I76" i="6"/>
  <c r="AA76" i="6" s="1"/>
  <c r="I75" i="6"/>
  <c r="Z75" i="6" s="1"/>
  <c r="Y74" i="6"/>
  <c r="Z74" i="6" s="1"/>
  <c r="AA74" i="6" s="1"/>
  <c r="AB74" i="6" s="1"/>
  <c r="AC74" i="6" s="1"/>
  <c r="AD74" i="6" s="1"/>
  <c r="AE74" i="6" s="1"/>
  <c r="AF74" i="6" s="1"/>
  <c r="AG74" i="6" s="1"/>
  <c r="AH74" i="6" s="1"/>
  <c r="AI74" i="6" s="1"/>
  <c r="AJ74" i="6" s="1"/>
  <c r="AK74" i="6" s="1"/>
  <c r="AL74" i="6" s="1"/>
  <c r="AM74" i="6" s="1"/>
  <c r="AN74" i="6" s="1"/>
  <c r="AO74" i="6" s="1"/>
  <c r="AP74" i="6" s="1"/>
  <c r="AQ74" i="6" s="1"/>
  <c r="AR74" i="6" s="1"/>
  <c r="AS74" i="6" s="1"/>
  <c r="AT74" i="6" s="1"/>
  <c r="I74" i="6"/>
  <c r="X73" i="6"/>
  <c r="Y73" i="6" s="1"/>
  <c r="Z73" i="6" s="1"/>
  <c r="AA73" i="6" s="1"/>
  <c r="I73" i="6"/>
  <c r="I72" i="6"/>
  <c r="W72" i="6" s="1"/>
  <c r="X72" i="6" s="1"/>
  <c r="Y72" i="6" s="1"/>
  <c r="Z72" i="6" s="1"/>
  <c r="AA72" i="6" s="1"/>
  <c r="AB72" i="6" s="1"/>
  <c r="AC72" i="6" s="1"/>
  <c r="AD72" i="6" s="1"/>
  <c r="AE72" i="6" s="1"/>
  <c r="AF72" i="6" s="1"/>
  <c r="AG72" i="6" s="1"/>
  <c r="AH72" i="6" s="1"/>
  <c r="AI72" i="6" s="1"/>
  <c r="AJ72" i="6" s="1"/>
  <c r="AK72" i="6" s="1"/>
  <c r="AL72" i="6" s="1"/>
  <c r="AM72" i="6" s="1"/>
  <c r="AN72" i="6" s="1"/>
  <c r="AO72" i="6" s="1"/>
  <c r="AP72" i="6" s="1"/>
  <c r="AQ72" i="6" s="1"/>
  <c r="AR72" i="6" s="1"/>
  <c r="AS72" i="6" s="1"/>
  <c r="AT72" i="6" s="1"/>
  <c r="V71" i="6"/>
  <c r="W71" i="6" s="1"/>
  <c r="X71" i="6" s="1"/>
  <c r="Y71" i="6" s="1"/>
  <c r="Z71" i="6" s="1"/>
  <c r="AA71" i="6" s="1"/>
  <c r="AB71" i="6" s="1"/>
  <c r="AC71" i="6" s="1"/>
  <c r="AD71" i="6" s="1"/>
  <c r="AE71" i="6" s="1"/>
  <c r="AF71" i="6" s="1"/>
  <c r="AG71" i="6" s="1"/>
  <c r="AH71" i="6" s="1"/>
  <c r="AI71" i="6" s="1"/>
  <c r="AJ71" i="6" s="1"/>
  <c r="AK71" i="6" s="1"/>
  <c r="AL71" i="6" s="1"/>
  <c r="AM71" i="6" s="1"/>
  <c r="AN71" i="6" s="1"/>
  <c r="AO71" i="6" s="1"/>
  <c r="AP71" i="6" s="1"/>
  <c r="AQ71" i="6" s="1"/>
  <c r="AR71" i="6" s="1"/>
  <c r="AS71" i="6" s="1"/>
  <c r="AT71" i="6" s="1"/>
  <c r="I71" i="6"/>
  <c r="U70" i="6"/>
  <c r="V70" i="6" s="1"/>
  <c r="W70" i="6" s="1"/>
  <c r="X70" i="6" s="1"/>
  <c r="Y70" i="6" s="1"/>
  <c r="Z70" i="6" s="1"/>
  <c r="AA70" i="6" s="1"/>
  <c r="AB70" i="6" s="1"/>
  <c r="AC70" i="6" s="1"/>
  <c r="AD70" i="6" s="1"/>
  <c r="AE70" i="6" s="1"/>
  <c r="AF70" i="6" s="1"/>
  <c r="AG70" i="6" s="1"/>
  <c r="AH70" i="6" s="1"/>
  <c r="AI70" i="6" s="1"/>
  <c r="AJ70" i="6" s="1"/>
  <c r="AK70" i="6" s="1"/>
  <c r="AL70" i="6" s="1"/>
  <c r="AM70" i="6" s="1"/>
  <c r="AN70" i="6" s="1"/>
  <c r="AO70" i="6" s="1"/>
  <c r="AP70" i="6" s="1"/>
  <c r="AQ70" i="6" s="1"/>
  <c r="AR70" i="6" s="1"/>
  <c r="AS70" i="6" s="1"/>
  <c r="AT70" i="6" s="1"/>
  <c r="I70" i="6"/>
  <c r="T69" i="6"/>
  <c r="I69" i="6"/>
  <c r="I68" i="6"/>
  <c r="S68" i="6" s="1"/>
  <c r="T68" i="6" s="1"/>
  <c r="U68" i="6" s="1"/>
  <c r="V68" i="6" s="1"/>
  <c r="W68" i="6" s="1"/>
  <c r="X68" i="6" s="1"/>
  <c r="Y68" i="6" s="1"/>
  <c r="Z68" i="6" s="1"/>
  <c r="AA68" i="6" s="1"/>
  <c r="AB68" i="6" s="1"/>
  <c r="AC68" i="6" s="1"/>
  <c r="AD68" i="6" s="1"/>
  <c r="AE68" i="6" s="1"/>
  <c r="AF68" i="6" s="1"/>
  <c r="AG68" i="6" s="1"/>
  <c r="AH68" i="6" s="1"/>
  <c r="AI68" i="6" s="1"/>
  <c r="AJ68" i="6" s="1"/>
  <c r="AK68" i="6" s="1"/>
  <c r="AL68" i="6" s="1"/>
  <c r="AM68" i="6" s="1"/>
  <c r="AN68" i="6" s="1"/>
  <c r="AO68" i="6" s="1"/>
  <c r="AP68" i="6" s="1"/>
  <c r="AQ68" i="6" s="1"/>
  <c r="AR68" i="6" s="1"/>
  <c r="AS68" i="6" s="1"/>
  <c r="AT68" i="6" s="1"/>
  <c r="I67" i="6"/>
  <c r="R67" i="6" s="1"/>
  <c r="S67" i="6" s="1"/>
  <c r="T67" i="6" s="1"/>
  <c r="U67" i="6" s="1"/>
  <c r="V67" i="6" s="1"/>
  <c r="W67" i="6" s="1"/>
  <c r="X67" i="6" s="1"/>
  <c r="Y67" i="6" s="1"/>
  <c r="Z67" i="6" s="1"/>
  <c r="AA67" i="6" s="1"/>
  <c r="AB67" i="6" s="1"/>
  <c r="AC67" i="6" s="1"/>
  <c r="AD67" i="6" s="1"/>
  <c r="AE67" i="6" s="1"/>
  <c r="AF67" i="6" s="1"/>
  <c r="AG67" i="6" s="1"/>
  <c r="AH67" i="6" s="1"/>
  <c r="AI67" i="6" s="1"/>
  <c r="AJ67" i="6" s="1"/>
  <c r="AK67" i="6" s="1"/>
  <c r="AL67" i="6" s="1"/>
  <c r="AM67" i="6" s="1"/>
  <c r="AN67" i="6" s="1"/>
  <c r="AO67" i="6" s="1"/>
  <c r="AP67" i="6" s="1"/>
  <c r="AQ67" i="6" s="1"/>
  <c r="AR67" i="6" s="1"/>
  <c r="AS67" i="6" s="1"/>
  <c r="AT67" i="6" s="1"/>
  <c r="I66" i="6"/>
  <c r="Q66" i="6" s="1"/>
  <c r="R66" i="6" s="1"/>
  <c r="S66" i="6" s="1"/>
  <c r="T66" i="6" s="1"/>
  <c r="U66" i="6" s="1"/>
  <c r="V66" i="6" s="1"/>
  <c r="W66" i="6" s="1"/>
  <c r="X66" i="6" s="1"/>
  <c r="Y66" i="6" s="1"/>
  <c r="Z66" i="6" s="1"/>
  <c r="AA66" i="6" s="1"/>
  <c r="AB66" i="6" s="1"/>
  <c r="AC66" i="6" s="1"/>
  <c r="AD66" i="6" s="1"/>
  <c r="AE66" i="6" s="1"/>
  <c r="AF66" i="6" s="1"/>
  <c r="AG66" i="6" s="1"/>
  <c r="AH66" i="6" s="1"/>
  <c r="AI66" i="6" s="1"/>
  <c r="AJ66" i="6" s="1"/>
  <c r="AK66" i="6" s="1"/>
  <c r="AL66" i="6" s="1"/>
  <c r="AM66" i="6" s="1"/>
  <c r="AN66" i="6" s="1"/>
  <c r="AO66" i="6" s="1"/>
  <c r="AP66" i="6" s="1"/>
  <c r="AQ66" i="6" s="1"/>
  <c r="AR66" i="6" s="1"/>
  <c r="AS66" i="6" s="1"/>
  <c r="AT66" i="6" s="1"/>
  <c r="P65" i="6"/>
  <c r="I65" i="6"/>
  <c r="I64" i="6"/>
  <c r="O64" i="6" s="1"/>
  <c r="P64" i="6" s="1"/>
  <c r="I63" i="6"/>
  <c r="N63" i="6" s="1"/>
  <c r="O63" i="6" s="1"/>
  <c r="P63" i="6" s="1"/>
  <c r="I62" i="6"/>
  <c r="M62" i="6" s="1"/>
  <c r="N62" i="6" s="1"/>
  <c r="O62" i="6" s="1"/>
  <c r="P62" i="6" s="1"/>
  <c r="Q62" i="6" s="1"/>
  <c r="R62" i="6" s="1"/>
  <c r="S62" i="6" s="1"/>
  <c r="T62" i="6" s="1"/>
  <c r="U62" i="6" s="1"/>
  <c r="V62" i="6" s="1"/>
  <c r="W62" i="6" s="1"/>
  <c r="X62" i="6" s="1"/>
  <c r="Y62" i="6" s="1"/>
  <c r="Z62" i="6" s="1"/>
  <c r="AA62" i="6" s="1"/>
  <c r="AB62" i="6" s="1"/>
  <c r="AC62" i="6" s="1"/>
  <c r="AD62" i="6" s="1"/>
  <c r="AE62" i="6" s="1"/>
  <c r="AF62" i="6" s="1"/>
  <c r="AG62" i="6" s="1"/>
  <c r="AH62" i="6" s="1"/>
  <c r="AI62" i="6" s="1"/>
  <c r="AJ62" i="6" s="1"/>
  <c r="AK62" i="6" s="1"/>
  <c r="AL62" i="6" s="1"/>
  <c r="AM62" i="6" s="1"/>
  <c r="AN62" i="6" s="1"/>
  <c r="AO62" i="6" s="1"/>
  <c r="AP62" i="6" s="1"/>
  <c r="AQ62" i="6" s="1"/>
  <c r="AR62" i="6" s="1"/>
  <c r="AS62" i="6" s="1"/>
  <c r="AT62" i="6" s="1"/>
  <c r="L61" i="6"/>
  <c r="I61" i="6"/>
  <c r="K60" i="6"/>
  <c r="L60" i="6" s="1"/>
  <c r="M60" i="6" s="1"/>
  <c r="N60" i="6" s="1"/>
  <c r="O60" i="6" s="1"/>
  <c r="P60" i="6" s="1"/>
  <c r="Q60" i="6" s="1"/>
  <c r="R60" i="6" s="1"/>
  <c r="S60" i="6" s="1"/>
  <c r="T60" i="6" s="1"/>
  <c r="U60" i="6" s="1"/>
  <c r="V60" i="6" s="1"/>
  <c r="W60" i="6" s="1"/>
  <c r="X60" i="6" s="1"/>
  <c r="Y60" i="6" s="1"/>
  <c r="Z60" i="6" s="1"/>
  <c r="AA60" i="6" s="1"/>
  <c r="AB60" i="6" s="1"/>
  <c r="AC60" i="6" s="1"/>
  <c r="AD60" i="6" s="1"/>
  <c r="AE60" i="6" s="1"/>
  <c r="AF60" i="6" s="1"/>
  <c r="AG60" i="6" s="1"/>
  <c r="AH60" i="6" s="1"/>
  <c r="AI60" i="6" s="1"/>
  <c r="AJ60" i="6" s="1"/>
  <c r="AK60" i="6" s="1"/>
  <c r="AL60" i="6" s="1"/>
  <c r="AM60" i="6" s="1"/>
  <c r="AN60" i="6" s="1"/>
  <c r="AO60" i="6" s="1"/>
  <c r="AP60" i="6" s="1"/>
  <c r="AQ60" i="6" s="1"/>
  <c r="AR60" i="6" s="1"/>
  <c r="AS60" i="6" s="1"/>
  <c r="AT60" i="6" s="1"/>
  <c r="E60" i="6" s="1"/>
  <c r="I60" i="6"/>
  <c r="B16" i="6"/>
  <c r="H15" i="6"/>
  <c r="G15" i="6"/>
  <c r="G11" i="6"/>
  <c r="G10" i="6"/>
  <c r="H9" i="6"/>
  <c r="I9" i="6" s="1"/>
  <c r="J9" i="6" s="1"/>
  <c r="K9" i="6" s="1"/>
  <c r="L9" i="6" s="1"/>
  <c r="M9" i="6" s="1"/>
  <c r="N9" i="6" s="1"/>
  <c r="O9" i="6" s="1"/>
  <c r="P9" i="6" s="1"/>
  <c r="Q9" i="6" s="1"/>
  <c r="R9" i="6" s="1"/>
  <c r="S9" i="6" s="1"/>
  <c r="T9" i="6" s="1"/>
  <c r="U9" i="6" s="1"/>
  <c r="V9" i="6" s="1"/>
  <c r="W9" i="6" s="1"/>
  <c r="X9" i="6" s="1"/>
  <c r="Y9" i="6" s="1"/>
  <c r="Z9" i="6" s="1"/>
  <c r="AA9" i="6" s="1"/>
  <c r="AB9" i="6" s="1"/>
  <c r="AC9" i="6" s="1"/>
  <c r="AD9" i="6" s="1"/>
  <c r="AE9" i="6" s="1"/>
  <c r="AF9" i="6" s="1"/>
  <c r="AG9" i="6" s="1"/>
  <c r="AH9" i="6" s="1"/>
  <c r="AI9" i="6" s="1"/>
  <c r="AJ9" i="6" s="1"/>
  <c r="AK9" i="6" s="1"/>
  <c r="AL9" i="6" s="1"/>
  <c r="AM9" i="6" s="1"/>
  <c r="AN9" i="6" s="1"/>
  <c r="AO9" i="6" s="1"/>
  <c r="AP9" i="6" s="1"/>
  <c r="AQ9" i="6" s="1"/>
  <c r="AR9" i="6" s="1"/>
  <c r="AS9" i="6" s="1"/>
  <c r="AT9" i="6" s="1"/>
  <c r="AU9" i="6" s="1"/>
  <c r="G9" i="6"/>
  <c r="G8" i="6"/>
  <c r="H8" i="6" s="1"/>
  <c r="I8" i="6" s="1"/>
  <c r="J8" i="6" s="1"/>
  <c r="K8" i="6" s="1"/>
  <c r="L8" i="6" s="1"/>
  <c r="L7" i="6"/>
  <c r="M7" i="6" s="1"/>
  <c r="N7" i="6" s="1"/>
  <c r="O7" i="6" s="1"/>
  <c r="P7" i="6" s="1"/>
  <c r="Q7" i="6" s="1"/>
  <c r="R7" i="6" s="1"/>
  <c r="S7" i="6" s="1"/>
  <c r="T7" i="6" s="1"/>
  <c r="U7" i="6" s="1"/>
  <c r="V7" i="6" s="1"/>
  <c r="W7" i="6" s="1"/>
  <c r="X7" i="6" s="1"/>
  <c r="Y7" i="6" s="1"/>
  <c r="Z7" i="6" s="1"/>
  <c r="AA7" i="6" s="1"/>
  <c r="AB7" i="6" s="1"/>
  <c r="AC7" i="6" s="1"/>
  <c r="AD7" i="6" s="1"/>
  <c r="AE7" i="6" s="1"/>
  <c r="AF7" i="6" s="1"/>
  <c r="AG7" i="6" s="1"/>
  <c r="AH7" i="6" s="1"/>
  <c r="AI7" i="6" s="1"/>
  <c r="AJ7" i="6" s="1"/>
  <c r="AK7" i="6" s="1"/>
  <c r="AL7" i="6" s="1"/>
  <c r="AM7" i="6" s="1"/>
  <c r="AN7" i="6" s="1"/>
  <c r="AO7" i="6" s="1"/>
  <c r="AP7" i="6" s="1"/>
  <c r="AQ7" i="6" s="1"/>
  <c r="AR7" i="6" s="1"/>
  <c r="AS7" i="6" s="1"/>
  <c r="AT7" i="6" s="1"/>
  <c r="AU7" i="6" s="1"/>
  <c r="H4" i="6"/>
  <c r="I4" i="6" s="1"/>
  <c r="Q28" i="5"/>
  <c r="P28" i="5"/>
  <c r="O28" i="5"/>
  <c r="M28" i="5"/>
  <c r="K28" i="5"/>
  <c r="J28" i="5"/>
  <c r="I28" i="5"/>
  <c r="H28" i="5"/>
  <c r="G28" i="5"/>
  <c r="F28" i="5"/>
  <c r="E28" i="5"/>
  <c r="D28" i="5"/>
  <c r="K9" i="5"/>
  <c r="J9" i="5"/>
  <c r="AC131" i="4" s="1"/>
  <c r="I9" i="5"/>
  <c r="H9" i="5"/>
  <c r="AA115" i="4" s="1"/>
  <c r="L986" i="2" s="1"/>
  <c r="G9" i="5"/>
  <c r="Z110" i="4" s="1"/>
  <c r="F9" i="5"/>
  <c r="Y110" i="4" s="1"/>
  <c r="E9" i="5"/>
  <c r="X130" i="4" s="1"/>
  <c r="D9" i="5"/>
  <c r="C9" i="5"/>
  <c r="Q8" i="5"/>
  <c r="P8" i="5"/>
  <c r="O8" i="5"/>
  <c r="K8" i="5"/>
  <c r="I8" i="5"/>
  <c r="D8" i="5"/>
  <c r="C8" i="5"/>
  <c r="A1" i="5"/>
  <c r="D363" i="4"/>
  <c r="D362" i="4"/>
  <c r="D361" i="4"/>
  <c r="D360" i="4"/>
  <c r="D359" i="4"/>
  <c r="D358" i="4"/>
  <c r="D357" i="4"/>
  <c r="D356" i="4"/>
  <c r="D355" i="4"/>
  <c r="D354" i="4"/>
  <c r="D353" i="4"/>
  <c r="D352" i="4"/>
  <c r="D351" i="4"/>
  <c r="D350" i="4"/>
  <c r="M149" i="2" s="1"/>
  <c r="D349" i="4"/>
  <c r="D348" i="4"/>
  <c r="D347" i="4"/>
  <c r="D346" i="4"/>
  <c r="D345" i="4"/>
  <c r="D344" i="4"/>
  <c r="D343" i="4"/>
  <c r="D342" i="4"/>
  <c r="D341" i="4"/>
  <c r="D340" i="4"/>
  <c r="D339" i="4"/>
  <c r="D338" i="4"/>
  <c r="D337" i="4"/>
  <c r="D336" i="4"/>
  <c r="D335" i="4"/>
  <c r="H334" i="4"/>
  <c r="E335" i="4" s="1"/>
  <c r="E336" i="4" s="1"/>
  <c r="E337" i="4" s="1"/>
  <c r="E338" i="4" s="1"/>
  <c r="E339" i="4" s="1"/>
  <c r="E340" i="4" s="1"/>
  <c r="E341" i="4" s="1"/>
  <c r="E342" i="4" s="1"/>
  <c r="E343" i="4" s="1"/>
  <c r="E344" i="4" s="1"/>
  <c r="E345" i="4" s="1"/>
  <c r="E346" i="4" s="1"/>
  <c r="E347" i="4" s="1"/>
  <c r="E348" i="4" s="1"/>
  <c r="E349" i="4" s="1"/>
  <c r="E350" i="4" s="1"/>
  <c r="E351" i="4" s="1"/>
  <c r="E352" i="4" s="1"/>
  <c r="E353" i="4" s="1"/>
  <c r="E354" i="4" s="1"/>
  <c r="E355" i="4" s="1"/>
  <c r="E356" i="4" s="1"/>
  <c r="E357" i="4" s="1"/>
  <c r="E358" i="4" s="1"/>
  <c r="E359" i="4" s="1"/>
  <c r="E360" i="4" s="1"/>
  <c r="E361" i="4" s="1"/>
  <c r="E362" i="4" s="1"/>
  <c r="E363" i="4" s="1"/>
  <c r="R331" i="4"/>
  <c r="Q331" i="4"/>
  <c r="L331" i="4"/>
  <c r="K331" i="4"/>
  <c r="J331" i="4"/>
  <c r="H331" i="4"/>
  <c r="E331" i="4"/>
  <c r="D331" i="4"/>
  <c r="R330" i="4"/>
  <c r="Q330" i="4"/>
  <c r="L330" i="4"/>
  <c r="K330" i="4"/>
  <c r="J330" i="4"/>
  <c r="E330" i="4"/>
  <c r="R329" i="4"/>
  <c r="Q329" i="4"/>
  <c r="P329" i="4"/>
  <c r="S329" i="4" s="1"/>
  <c r="M329" i="4"/>
  <c r="L329" i="4"/>
  <c r="K329" i="4"/>
  <c r="J329" i="4"/>
  <c r="H329" i="4"/>
  <c r="E329" i="4"/>
  <c r="D329" i="4"/>
  <c r="Q328" i="4"/>
  <c r="P328" i="4"/>
  <c r="L328" i="4"/>
  <c r="M328" i="4" s="1"/>
  <c r="K328" i="4"/>
  <c r="J328" i="4"/>
  <c r="E328" i="4"/>
  <c r="D328" i="4"/>
  <c r="R327" i="4"/>
  <c r="Q327" i="4"/>
  <c r="P327" i="4"/>
  <c r="L327" i="4"/>
  <c r="K327" i="4"/>
  <c r="M327" i="4" s="1"/>
  <c r="J327" i="4"/>
  <c r="E327" i="4"/>
  <c r="D327" i="4"/>
  <c r="R326" i="4"/>
  <c r="P326" i="4"/>
  <c r="L326" i="4"/>
  <c r="K326" i="4"/>
  <c r="M326" i="4" s="1"/>
  <c r="J326" i="4"/>
  <c r="E326" i="4"/>
  <c r="D326" i="4"/>
  <c r="L325" i="4"/>
  <c r="K325" i="4"/>
  <c r="J325" i="4"/>
  <c r="E325" i="4"/>
  <c r="D325" i="4"/>
  <c r="L324" i="4"/>
  <c r="K324" i="4"/>
  <c r="J324" i="4"/>
  <c r="E324" i="4"/>
  <c r="D324" i="4"/>
  <c r="R323" i="4"/>
  <c r="L323" i="4"/>
  <c r="K323" i="4"/>
  <c r="J323" i="4"/>
  <c r="E323" i="4"/>
  <c r="D323" i="4"/>
  <c r="L322" i="4"/>
  <c r="K322" i="4"/>
  <c r="J322" i="4"/>
  <c r="H322" i="4"/>
  <c r="E322" i="4"/>
  <c r="R321" i="4"/>
  <c r="Q321" i="4"/>
  <c r="L321" i="4"/>
  <c r="K321" i="4"/>
  <c r="J321" i="4"/>
  <c r="E321" i="4"/>
  <c r="D321" i="4"/>
  <c r="L1212" i="2" s="1"/>
  <c r="R320" i="4"/>
  <c r="Q320" i="4"/>
  <c r="S320" i="4" s="1"/>
  <c r="P320" i="4"/>
  <c r="M320" i="4"/>
  <c r="O2407" i="2" s="1"/>
  <c r="P2407" i="2" s="1"/>
  <c r="L320" i="4"/>
  <c r="K320" i="4"/>
  <c r="J320" i="4"/>
  <c r="H320" i="4"/>
  <c r="E320" i="4"/>
  <c r="D320" i="4"/>
  <c r="L1171" i="2" s="1"/>
  <c r="R319" i="4"/>
  <c r="Q319" i="4"/>
  <c r="P319" i="4"/>
  <c r="S319" i="4" s="1"/>
  <c r="L319" i="4"/>
  <c r="M319" i="4" s="1"/>
  <c r="O2323" i="2" s="1"/>
  <c r="K319" i="4"/>
  <c r="J319" i="4"/>
  <c r="E319" i="4"/>
  <c r="R318" i="4"/>
  <c r="Q318" i="4"/>
  <c r="P318" i="4"/>
  <c r="S318" i="4" s="1"/>
  <c r="M318" i="4"/>
  <c r="O2239" i="2" s="1"/>
  <c r="L318" i="4"/>
  <c r="K318" i="4"/>
  <c r="H318" i="4" s="1"/>
  <c r="O2238" i="2" s="1"/>
  <c r="W2238" i="2" s="1"/>
  <c r="T308" i="2" s="1"/>
  <c r="J318" i="4"/>
  <c r="E318" i="4"/>
  <c r="D318" i="4"/>
  <c r="R317" i="4"/>
  <c r="Q317" i="4"/>
  <c r="P317" i="4"/>
  <c r="S317" i="4" s="1"/>
  <c r="L317" i="4"/>
  <c r="K317" i="4"/>
  <c r="J317" i="4"/>
  <c r="E317" i="4"/>
  <c r="H317" i="4" s="1"/>
  <c r="O2154" i="2" s="1"/>
  <c r="W2154" i="2" s="1"/>
  <c r="T273" i="2" s="1"/>
  <c r="X273" i="2" s="1"/>
  <c r="R316" i="4"/>
  <c r="Q316" i="4"/>
  <c r="P316" i="4"/>
  <c r="S316" i="4" s="1"/>
  <c r="M316" i="4"/>
  <c r="O2071" i="2" s="1"/>
  <c r="M1009" i="2" s="1"/>
  <c r="L316" i="4"/>
  <c r="K316" i="4"/>
  <c r="J316" i="4"/>
  <c r="H316" i="4"/>
  <c r="O2070" i="2" s="1"/>
  <c r="W2070" i="2" s="1"/>
  <c r="T237" i="2" s="1"/>
  <c r="X237" i="2" s="1"/>
  <c r="E316" i="4"/>
  <c r="D316" i="4"/>
  <c r="R315" i="4"/>
  <c r="Q315" i="4"/>
  <c r="P315" i="4"/>
  <c r="S315" i="4" s="1"/>
  <c r="L315" i="4"/>
  <c r="K315" i="4"/>
  <c r="J315" i="4"/>
  <c r="E315" i="4"/>
  <c r="D315" i="4" s="1"/>
  <c r="R314" i="4"/>
  <c r="Q314" i="4"/>
  <c r="L314" i="4"/>
  <c r="K314" i="4"/>
  <c r="J314" i="4"/>
  <c r="E314" i="4"/>
  <c r="P314" i="4" s="1"/>
  <c r="S314" i="4" s="1"/>
  <c r="D314" i="4"/>
  <c r="R313" i="4"/>
  <c r="Q313" i="4"/>
  <c r="L313" i="4"/>
  <c r="K313" i="4"/>
  <c r="J313" i="4"/>
  <c r="E313" i="4"/>
  <c r="D313" i="4" s="1"/>
  <c r="R312" i="4"/>
  <c r="Q312" i="4"/>
  <c r="L312" i="4"/>
  <c r="K312" i="4"/>
  <c r="J312" i="4"/>
  <c r="E312" i="4"/>
  <c r="D312" i="4"/>
  <c r="R311" i="4"/>
  <c r="Q311" i="4"/>
  <c r="L311" i="4"/>
  <c r="K311" i="4"/>
  <c r="J311" i="4"/>
  <c r="H311" i="4"/>
  <c r="E311" i="4"/>
  <c r="D311" i="4"/>
  <c r="R310" i="4"/>
  <c r="Q310" i="4"/>
  <c r="L310" i="4"/>
  <c r="K310" i="4"/>
  <c r="J310" i="4"/>
  <c r="H310" i="4"/>
  <c r="E310" i="4"/>
  <c r="D310" i="4"/>
  <c r="R309" i="4"/>
  <c r="Q309" i="4"/>
  <c r="L309" i="4"/>
  <c r="K309" i="4"/>
  <c r="J309" i="4"/>
  <c r="E309" i="4"/>
  <c r="D309" i="4"/>
  <c r="S308" i="4"/>
  <c r="R308" i="4"/>
  <c r="Q308" i="4"/>
  <c r="P308" i="4"/>
  <c r="M308" i="4"/>
  <c r="L308" i="4"/>
  <c r="K308" i="4"/>
  <c r="J308" i="4"/>
  <c r="H308" i="4"/>
  <c r="E308" i="4"/>
  <c r="D308" i="4"/>
  <c r="R307" i="4"/>
  <c r="Q307" i="4"/>
  <c r="L307" i="4"/>
  <c r="K307" i="4"/>
  <c r="J307" i="4"/>
  <c r="R306" i="4"/>
  <c r="Q306" i="4"/>
  <c r="P306" i="4"/>
  <c r="S306" i="4" s="1"/>
  <c r="L306" i="4"/>
  <c r="M306" i="4" s="1"/>
  <c r="K306" i="4"/>
  <c r="J306" i="4"/>
  <c r="R305" i="4"/>
  <c r="Q305" i="4"/>
  <c r="P305" i="4"/>
  <c r="L305" i="4"/>
  <c r="K305" i="4"/>
  <c r="M305" i="4" s="1"/>
  <c r="J305" i="4"/>
  <c r="E305" i="4"/>
  <c r="H305" i="4" s="1"/>
  <c r="R304" i="4"/>
  <c r="Q304" i="4"/>
  <c r="P304" i="4"/>
  <c r="L304" i="4"/>
  <c r="M304" i="4" s="1"/>
  <c r="K304" i="4"/>
  <c r="J304" i="4"/>
  <c r="E304" i="4"/>
  <c r="D304" i="4"/>
  <c r="P303" i="4"/>
  <c r="L303" i="4"/>
  <c r="K303" i="4"/>
  <c r="M303" i="4" s="1"/>
  <c r="J303" i="4"/>
  <c r="E303" i="4"/>
  <c r="D303" i="4" s="1"/>
  <c r="Y299" i="4"/>
  <c r="X299" i="4"/>
  <c r="AG298" i="4"/>
  <c r="Y298" i="4"/>
  <c r="X298" i="4"/>
  <c r="AJ297" i="4"/>
  <c r="AI297" i="4"/>
  <c r="AH297" i="4"/>
  <c r="AG297" i="4"/>
  <c r="AF297" i="4"/>
  <c r="Y297" i="4"/>
  <c r="X297" i="4" s="1"/>
  <c r="Y296" i="4"/>
  <c r="X296" i="4"/>
  <c r="Y295" i="4"/>
  <c r="X295" i="4"/>
  <c r="AH294" i="4"/>
  <c r="AG294" i="4"/>
  <c r="Z294" i="4"/>
  <c r="U29" i="4" s="1"/>
  <c r="Y294" i="4"/>
  <c r="X294" i="4" s="1"/>
  <c r="Z293" i="4"/>
  <c r="Y293" i="4"/>
  <c r="X293" i="4" s="1"/>
  <c r="AA292" i="4"/>
  <c r="R124" i="4" s="1"/>
  <c r="Y292" i="4"/>
  <c r="X292" i="4"/>
  <c r="Y291" i="4"/>
  <c r="X291" i="4"/>
  <c r="Y290" i="4"/>
  <c r="X290" i="4" s="1"/>
  <c r="Y289" i="4"/>
  <c r="X289" i="4"/>
  <c r="W289" i="4"/>
  <c r="Y288" i="4"/>
  <c r="X288" i="4"/>
  <c r="M2433" i="2" s="1"/>
  <c r="AI287" i="4"/>
  <c r="P2346" i="2" s="1"/>
  <c r="M1160" i="2" s="1"/>
  <c r="AH287" i="4"/>
  <c r="P2345" i="2" s="1"/>
  <c r="M1162" i="2" s="1"/>
  <c r="Y287" i="4"/>
  <c r="X287" i="4"/>
  <c r="Y286" i="4"/>
  <c r="X286" i="4" s="1"/>
  <c r="M2265" i="2" s="1"/>
  <c r="AJ285" i="4"/>
  <c r="AI285" i="4"/>
  <c r="P2178" i="2" s="1"/>
  <c r="Y285" i="4"/>
  <c r="X285" i="4"/>
  <c r="M2181" i="2" s="1"/>
  <c r="W285" i="4"/>
  <c r="AF284" i="4"/>
  <c r="P2797" i="2" s="1"/>
  <c r="L1516" i="2" s="1"/>
  <c r="AE284" i="4"/>
  <c r="Y284" i="4"/>
  <c r="X284" i="4"/>
  <c r="M2097" i="2" s="1"/>
  <c r="AI283" i="4"/>
  <c r="P2010" i="2" s="1"/>
  <c r="M996" i="2" s="1"/>
  <c r="Y283" i="4"/>
  <c r="X283" i="4"/>
  <c r="M2013" i="2" s="1"/>
  <c r="AG282" i="4"/>
  <c r="AF282" i="4"/>
  <c r="Y282" i="4"/>
  <c r="X282" i="4" s="1"/>
  <c r="Y281" i="4"/>
  <c r="X281" i="4"/>
  <c r="W281" i="4"/>
  <c r="Y280" i="4"/>
  <c r="X280" i="4"/>
  <c r="W280" i="4"/>
  <c r="AI279" i="4"/>
  <c r="AH279" i="4"/>
  <c r="AG279" i="4"/>
  <c r="AF279" i="4"/>
  <c r="Y279" i="4"/>
  <c r="X279" i="4"/>
  <c r="AJ278" i="4"/>
  <c r="AH278" i="4"/>
  <c r="AG278" i="4"/>
  <c r="Y278" i="4"/>
  <c r="X278" i="4" s="1"/>
  <c r="Y277" i="4"/>
  <c r="X277" i="4"/>
  <c r="W277" i="4"/>
  <c r="Y276" i="4"/>
  <c r="X276" i="4"/>
  <c r="W276" i="4"/>
  <c r="Y275" i="4"/>
  <c r="X275" i="4"/>
  <c r="I275" i="4"/>
  <c r="E307" i="4" s="1"/>
  <c r="AJ274" i="4"/>
  <c r="Y274" i="4"/>
  <c r="X274" i="4"/>
  <c r="I274" i="4"/>
  <c r="E306" i="4" s="1"/>
  <c r="AE273" i="4"/>
  <c r="Y273" i="4"/>
  <c r="X273" i="4"/>
  <c r="W273" i="4"/>
  <c r="AG272" i="4"/>
  <c r="AF272" i="4"/>
  <c r="AE272" i="4"/>
  <c r="Y272" i="4"/>
  <c r="X272" i="4"/>
  <c r="W272" i="4"/>
  <c r="Y271" i="4"/>
  <c r="X271" i="4"/>
  <c r="W271" i="4"/>
  <c r="AJ267" i="4"/>
  <c r="AI267" i="4"/>
  <c r="AH267" i="4"/>
  <c r="AF267" i="4"/>
  <c r="AD267" i="4"/>
  <c r="Z267" i="4"/>
  <c r="S267" i="4"/>
  <c r="R267" i="4"/>
  <c r="Q267" i="4"/>
  <c r="P267" i="4"/>
  <c r="O267" i="4"/>
  <c r="N267" i="4"/>
  <c r="M267" i="4"/>
  <c r="L267" i="4"/>
  <c r="K267" i="4"/>
  <c r="J267" i="4"/>
  <c r="I267" i="4"/>
  <c r="H267" i="4"/>
  <c r="G267" i="4"/>
  <c r="F267" i="4"/>
  <c r="E267" i="4"/>
  <c r="D267" i="4"/>
  <c r="AJ266" i="4"/>
  <c r="AI266" i="4"/>
  <c r="AH266" i="4"/>
  <c r="AF266" i="4"/>
  <c r="AD266" i="4"/>
  <c r="AA266" i="4"/>
  <c r="Z266" i="4"/>
  <c r="S266" i="4"/>
  <c r="R266" i="4"/>
  <c r="Q266" i="4"/>
  <c r="P266" i="4"/>
  <c r="O266" i="4"/>
  <c r="N266" i="4"/>
  <c r="M266" i="4"/>
  <c r="L266" i="4"/>
  <c r="K266" i="4"/>
  <c r="J266" i="4"/>
  <c r="I266" i="4"/>
  <c r="H266" i="4"/>
  <c r="G266" i="4"/>
  <c r="F266" i="4"/>
  <c r="E266" i="4"/>
  <c r="D266" i="4"/>
  <c r="AJ265" i="4"/>
  <c r="AI265" i="4"/>
  <c r="AH265" i="4"/>
  <c r="AF265" i="4"/>
  <c r="AD265" i="4"/>
  <c r="Z265" i="4"/>
  <c r="S265" i="4"/>
  <c r="R265" i="4"/>
  <c r="Q265" i="4"/>
  <c r="P265" i="4"/>
  <c r="O265" i="4"/>
  <c r="N265" i="4"/>
  <c r="M265" i="4"/>
  <c r="L265" i="4"/>
  <c r="K265" i="4"/>
  <c r="J265" i="4"/>
  <c r="I265" i="4"/>
  <c r="H265" i="4"/>
  <c r="G265" i="4"/>
  <c r="F265" i="4"/>
  <c r="E265" i="4"/>
  <c r="D265" i="4"/>
  <c r="AD264" i="4"/>
  <c r="S264" i="4"/>
  <c r="R264" i="4"/>
  <c r="Q264" i="4"/>
  <c r="P264" i="4"/>
  <c r="O264" i="4"/>
  <c r="N264" i="4"/>
  <c r="K264" i="4"/>
  <c r="J264" i="4"/>
  <c r="I264" i="4"/>
  <c r="H264" i="4"/>
  <c r="G264" i="4"/>
  <c r="F264" i="4"/>
  <c r="E264" i="4"/>
  <c r="D264" i="4"/>
  <c r="AH263" i="4"/>
  <c r="AD263" i="4"/>
  <c r="Z263" i="4"/>
  <c r="S263" i="4"/>
  <c r="R263" i="4"/>
  <c r="Q263" i="4"/>
  <c r="P263" i="4"/>
  <c r="O263" i="4"/>
  <c r="N263" i="4"/>
  <c r="L263" i="4"/>
  <c r="K263" i="4"/>
  <c r="J263" i="4"/>
  <c r="I263" i="4"/>
  <c r="H263" i="4"/>
  <c r="G263" i="4"/>
  <c r="F263" i="4"/>
  <c r="E263" i="4"/>
  <c r="D263" i="4"/>
  <c r="AI262" i="4"/>
  <c r="AF262" i="4"/>
  <c r="AD262" i="4"/>
  <c r="Z262" i="4"/>
  <c r="S262" i="4"/>
  <c r="R262" i="4"/>
  <c r="Q262" i="4"/>
  <c r="P262" i="4"/>
  <c r="O262" i="4"/>
  <c r="N262" i="4"/>
  <c r="M262" i="4"/>
  <c r="L262" i="4"/>
  <c r="K262" i="4"/>
  <c r="J262" i="4"/>
  <c r="I262" i="4"/>
  <c r="H262" i="4"/>
  <c r="G262" i="4"/>
  <c r="F262" i="4"/>
  <c r="E262" i="4"/>
  <c r="D262" i="4"/>
  <c r="AD261" i="4"/>
  <c r="S261" i="4"/>
  <c r="R261" i="4"/>
  <c r="Q261" i="4"/>
  <c r="P261" i="4"/>
  <c r="O261" i="4"/>
  <c r="N261" i="4"/>
  <c r="K261" i="4"/>
  <c r="J261" i="4"/>
  <c r="I261" i="4"/>
  <c r="H261" i="4"/>
  <c r="G261" i="4"/>
  <c r="F261" i="4"/>
  <c r="E261" i="4"/>
  <c r="D261" i="4"/>
  <c r="AI260" i="4"/>
  <c r="AH260" i="4"/>
  <c r="AF260" i="4"/>
  <c r="AD260" i="4"/>
  <c r="S260" i="4"/>
  <c r="R260" i="4"/>
  <c r="Q260" i="4"/>
  <c r="P260" i="4"/>
  <c r="O260" i="4"/>
  <c r="N260" i="4"/>
  <c r="M260" i="4"/>
  <c r="L260" i="4"/>
  <c r="K260" i="4"/>
  <c r="J260" i="4"/>
  <c r="I260" i="4"/>
  <c r="H260" i="4"/>
  <c r="G260" i="4"/>
  <c r="F260" i="4"/>
  <c r="E260" i="4"/>
  <c r="D260" i="4"/>
  <c r="AJ259" i="4"/>
  <c r="AI259" i="4"/>
  <c r="AH259" i="4"/>
  <c r="AF259" i="4"/>
  <c r="AD259" i="4"/>
  <c r="S259" i="4"/>
  <c r="R259" i="4"/>
  <c r="Q259" i="4"/>
  <c r="P259" i="4"/>
  <c r="O259" i="4"/>
  <c r="N259" i="4"/>
  <c r="M259" i="4"/>
  <c r="L259" i="4"/>
  <c r="K259" i="4"/>
  <c r="J259" i="4"/>
  <c r="I259" i="4"/>
  <c r="H259" i="4"/>
  <c r="G259" i="4"/>
  <c r="F259" i="4"/>
  <c r="E259" i="4"/>
  <c r="D259" i="4"/>
  <c r="AD258" i="4"/>
  <c r="S258" i="4"/>
  <c r="R258" i="4"/>
  <c r="Q258" i="4"/>
  <c r="P258" i="4"/>
  <c r="O258" i="4"/>
  <c r="N258" i="4"/>
  <c r="M258" i="4"/>
  <c r="K258" i="4"/>
  <c r="J258" i="4"/>
  <c r="I258" i="4"/>
  <c r="H258" i="4"/>
  <c r="G258" i="4"/>
  <c r="F258" i="4"/>
  <c r="E258" i="4"/>
  <c r="D258" i="4"/>
  <c r="AJ257" i="4"/>
  <c r="P2503" i="2" s="1"/>
  <c r="AI257" i="4"/>
  <c r="P2502" i="2" s="1"/>
  <c r="AH257" i="4"/>
  <c r="P2501" i="2" s="1"/>
  <c r="AF257" i="4"/>
  <c r="AD257" i="4"/>
  <c r="Z257" i="4"/>
  <c r="S257" i="4"/>
  <c r="R257" i="4"/>
  <c r="Q257" i="4"/>
  <c r="P2468" i="2" s="1"/>
  <c r="P257" i="4"/>
  <c r="P2467" i="2" s="1"/>
  <c r="O257" i="4"/>
  <c r="P2466" i="2" s="1"/>
  <c r="N257" i="4"/>
  <c r="M257" i="4"/>
  <c r="P2464" i="2" s="1"/>
  <c r="L257" i="4"/>
  <c r="P2463" i="2" s="1"/>
  <c r="K257" i="4"/>
  <c r="J257" i="4"/>
  <c r="I257" i="4"/>
  <c r="H257" i="4"/>
  <c r="G257" i="4"/>
  <c r="F257" i="4"/>
  <c r="E257" i="4"/>
  <c r="P2456" i="2" s="1"/>
  <c r="D257" i="4"/>
  <c r="P2455" i="2" s="1"/>
  <c r="AJ256" i="4"/>
  <c r="AI256" i="4"/>
  <c r="P2418" i="2" s="1"/>
  <c r="AH256" i="4"/>
  <c r="P2417" i="2" s="1"/>
  <c r="AF256" i="4"/>
  <c r="P2403" i="2" s="1"/>
  <c r="AD256" i="4"/>
  <c r="Z256" i="4"/>
  <c r="S256" i="4"/>
  <c r="P2386" i="2" s="1"/>
  <c r="R256" i="4"/>
  <c r="Q256" i="4"/>
  <c r="P256" i="4"/>
  <c r="P2383" i="2" s="1"/>
  <c r="O256" i="4"/>
  <c r="N256" i="4"/>
  <c r="P2381" i="2" s="1"/>
  <c r="M256" i="4"/>
  <c r="P2380" i="2" s="1"/>
  <c r="L256" i="4"/>
  <c r="K256" i="4"/>
  <c r="J256" i="4"/>
  <c r="I256" i="4"/>
  <c r="H256" i="4"/>
  <c r="G256" i="4"/>
  <c r="P2374" i="2" s="1"/>
  <c r="F256" i="4"/>
  <c r="E256" i="4"/>
  <c r="D256" i="4"/>
  <c r="P2371" i="2" s="1"/>
  <c r="AJ255" i="4"/>
  <c r="AI255" i="4"/>
  <c r="P2334" i="2" s="1"/>
  <c r="AH255" i="4"/>
  <c r="P2333" i="2" s="1"/>
  <c r="AF255" i="4"/>
  <c r="AD255" i="4"/>
  <c r="Z255" i="4"/>
  <c r="P2313" i="2" s="1"/>
  <c r="S255" i="4"/>
  <c r="R255" i="4"/>
  <c r="P2301" i="2" s="1"/>
  <c r="Q255" i="4"/>
  <c r="P2300" i="2" s="1"/>
  <c r="P255" i="4"/>
  <c r="P2299" i="2" s="1"/>
  <c r="O255" i="4"/>
  <c r="N255" i="4"/>
  <c r="P2297" i="2" s="1"/>
  <c r="M255" i="4"/>
  <c r="L255" i="4"/>
  <c r="K255" i="4"/>
  <c r="J255" i="4"/>
  <c r="I255" i="4"/>
  <c r="H255" i="4"/>
  <c r="P2291" i="2" s="1"/>
  <c r="G255" i="4"/>
  <c r="F255" i="4"/>
  <c r="P2289" i="2" s="1"/>
  <c r="E255" i="4"/>
  <c r="P2288" i="2" s="1"/>
  <c r="D255" i="4"/>
  <c r="P2287" i="2" s="1"/>
  <c r="AJ254" i="4"/>
  <c r="P2251" i="2" s="1"/>
  <c r="AI254" i="4"/>
  <c r="AH254" i="4"/>
  <c r="AF254" i="4"/>
  <c r="AD254" i="4"/>
  <c r="AA254" i="4"/>
  <c r="Z254" i="4"/>
  <c r="P2229" i="2" s="1"/>
  <c r="S254" i="4"/>
  <c r="R254" i="4"/>
  <c r="Q254" i="4"/>
  <c r="P2216" i="2" s="1"/>
  <c r="P254" i="4"/>
  <c r="O254" i="4"/>
  <c r="P2214" i="2" s="1"/>
  <c r="N254" i="4"/>
  <c r="M254" i="4"/>
  <c r="L254" i="4"/>
  <c r="K254" i="4"/>
  <c r="J254" i="4"/>
  <c r="I254" i="4"/>
  <c r="P2208" i="2" s="1"/>
  <c r="H254" i="4"/>
  <c r="P2207" i="2" s="1"/>
  <c r="G254" i="4"/>
  <c r="P2206" i="2" s="1"/>
  <c r="F254" i="4"/>
  <c r="E254" i="4"/>
  <c r="P2204" i="2" s="1"/>
  <c r="D254" i="4"/>
  <c r="AJ253" i="4"/>
  <c r="AI253" i="4"/>
  <c r="AH253" i="4"/>
  <c r="AF253" i="4"/>
  <c r="AD253" i="4"/>
  <c r="Z253" i="4"/>
  <c r="P2145" i="2" s="1"/>
  <c r="C76" i="11" s="1"/>
  <c r="S253" i="4"/>
  <c r="P2134" i="2" s="1"/>
  <c r="C40" i="11" s="1"/>
  <c r="R253" i="4"/>
  <c r="Q253" i="4"/>
  <c r="P253" i="4"/>
  <c r="P2131" i="2" s="1"/>
  <c r="C37" i="11" s="1"/>
  <c r="O253" i="4"/>
  <c r="N253" i="4"/>
  <c r="M253" i="4"/>
  <c r="L253" i="4"/>
  <c r="K253" i="4"/>
  <c r="J253" i="4"/>
  <c r="P2125" i="2" s="1"/>
  <c r="C31" i="11" s="1"/>
  <c r="I253" i="4"/>
  <c r="P2124" i="2" s="1"/>
  <c r="C30" i="11" s="1"/>
  <c r="H253" i="4"/>
  <c r="G253" i="4"/>
  <c r="P2122" i="2" s="1"/>
  <c r="C28" i="11" s="1"/>
  <c r="F253" i="4"/>
  <c r="E253" i="4"/>
  <c r="D253" i="4"/>
  <c r="P2119" i="2" s="1"/>
  <c r="C25" i="11" s="1"/>
  <c r="AJ252" i="4"/>
  <c r="AI252" i="4"/>
  <c r="AH252" i="4"/>
  <c r="AF252" i="4"/>
  <c r="AD252" i="4"/>
  <c r="P2065" i="2" s="1"/>
  <c r="Z252" i="4"/>
  <c r="P2061" i="2" s="1"/>
  <c r="S252" i="4"/>
  <c r="P2050" i="2" s="1"/>
  <c r="R252" i="4"/>
  <c r="P2049" i="2" s="1"/>
  <c r="Q252" i="4"/>
  <c r="P252" i="4"/>
  <c r="O252" i="4"/>
  <c r="N252" i="4"/>
  <c r="M252" i="4"/>
  <c r="L252" i="4"/>
  <c r="K252" i="4"/>
  <c r="P2042" i="2" s="1"/>
  <c r="J252" i="4"/>
  <c r="P2041" i="2" s="1"/>
  <c r="I252" i="4"/>
  <c r="H252" i="4"/>
  <c r="P2039" i="2" s="1"/>
  <c r="G252" i="4"/>
  <c r="P2038" i="2" s="1"/>
  <c r="F252" i="4"/>
  <c r="P2037" i="2" s="1"/>
  <c r="E252" i="4"/>
  <c r="D252" i="4"/>
  <c r="AJ251" i="4"/>
  <c r="AI251" i="4"/>
  <c r="AH251" i="4"/>
  <c r="AF251" i="4"/>
  <c r="AD251" i="4"/>
  <c r="P1981" i="2" s="1"/>
  <c r="AC251" i="4"/>
  <c r="P1980" i="2" s="1"/>
  <c r="AA251" i="4"/>
  <c r="Z251" i="4"/>
  <c r="P1977" i="2" s="1"/>
  <c r="S251" i="4"/>
  <c r="R251" i="4"/>
  <c r="Q251" i="4"/>
  <c r="P251" i="4"/>
  <c r="O251" i="4"/>
  <c r="N251" i="4"/>
  <c r="M251" i="4"/>
  <c r="L251" i="4"/>
  <c r="P1959" i="2" s="1"/>
  <c r="K251" i="4"/>
  <c r="J251" i="4"/>
  <c r="I251" i="4"/>
  <c r="P1956" i="2" s="1"/>
  <c r="H251" i="4"/>
  <c r="P1955" i="2" s="1"/>
  <c r="G251" i="4"/>
  <c r="F251" i="4"/>
  <c r="E251" i="4"/>
  <c r="D251" i="4"/>
  <c r="AJ250" i="4"/>
  <c r="AI250" i="4"/>
  <c r="AH250" i="4"/>
  <c r="AF250" i="4"/>
  <c r="AD250" i="4"/>
  <c r="AC250" i="4"/>
  <c r="AA250" i="4"/>
  <c r="AE250" i="4" s="1"/>
  <c r="Z250" i="4"/>
  <c r="S250" i="4"/>
  <c r="R250" i="4"/>
  <c r="Q250" i="4"/>
  <c r="P250" i="4"/>
  <c r="O250" i="4"/>
  <c r="N250" i="4"/>
  <c r="M250" i="4"/>
  <c r="L250" i="4"/>
  <c r="K250" i="4"/>
  <c r="J250" i="4"/>
  <c r="I250" i="4"/>
  <c r="H250" i="4"/>
  <c r="G250" i="4"/>
  <c r="F250" i="4"/>
  <c r="E250" i="4"/>
  <c r="D250" i="4"/>
  <c r="AJ249" i="4"/>
  <c r="AI249" i="4"/>
  <c r="AH249" i="4"/>
  <c r="AF249" i="4"/>
  <c r="AD249" i="4"/>
  <c r="Z249" i="4"/>
  <c r="S249" i="4"/>
  <c r="R249" i="4"/>
  <c r="Q249" i="4"/>
  <c r="P249" i="4"/>
  <c r="O249" i="4"/>
  <c r="N249" i="4"/>
  <c r="M249" i="4"/>
  <c r="L249" i="4"/>
  <c r="K249" i="4"/>
  <c r="J249" i="4"/>
  <c r="I249" i="4"/>
  <c r="H249" i="4"/>
  <c r="G249" i="4"/>
  <c r="F249" i="4"/>
  <c r="E249" i="4"/>
  <c r="D249" i="4"/>
  <c r="AJ248" i="4"/>
  <c r="AI248" i="4"/>
  <c r="AH248" i="4"/>
  <c r="AF248" i="4"/>
  <c r="AD248" i="4"/>
  <c r="Z248" i="4"/>
  <c r="S248" i="4"/>
  <c r="R248" i="4"/>
  <c r="Q248" i="4"/>
  <c r="P248" i="4"/>
  <c r="O248" i="4"/>
  <c r="N248" i="4"/>
  <c r="M248" i="4"/>
  <c r="L248" i="4"/>
  <c r="K248" i="4"/>
  <c r="J248" i="4"/>
  <c r="I248" i="4"/>
  <c r="H248" i="4"/>
  <c r="G248" i="4"/>
  <c r="F248" i="4"/>
  <c r="E248" i="4"/>
  <c r="D248" i="4"/>
  <c r="AJ247" i="4"/>
  <c r="AI247" i="4"/>
  <c r="AH247" i="4"/>
  <c r="AF247" i="4"/>
  <c r="AD247" i="4"/>
  <c r="Z247" i="4"/>
  <c r="S247" i="4"/>
  <c r="R247" i="4"/>
  <c r="Q247" i="4"/>
  <c r="P247" i="4"/>
  <c r="O247" i="4"/>
  <c r="N247" i="4"/>
  <c r="M247" i="4"/>
  <c r="L247" i="4"/>
  <c r="K247" i="4"/>
  <c r="J247" i="4"/>
  <c r="I247" i="4"/>
  <c r="H247" i="4"/>
  <c r="G247" i="4"/>
  <c r="F247" i="4"/>
  <c r="E247" i="4"/>
  <c r="D247" i="4"/>
  <c r="AJ246" i="4"/>
  <c r="AI246" i="4"/>
  <c r="AH246" i="4"/>
  <c r="AF246" i="4"/>
  <c r="AD246" i="4"/>
  <c r="Z246" i="4"/>
  <c r="S246" i="4"/>
  <c r="R246" i="4"/>
  <c r="Q246" i="4"/>
  <c r="P246" i="4"/>
  <c r="O246" i="4"/>
  <c r="N246" i="4"/>
  <c r="M246" i="4"/>
  <c r="L246" i="4"/>
  <c r="K246" i="4"/>
  <c r="J246" i="4"/>
  <c r="I246" i="4"/>
  <c r="H246" i="4"/>
  <c r="G246" i="4"/>
  <c r="F246" i="4"/>
  <c r="E246" i="4"/>
  <c r="D246" i="4"/>
  <c r="AJ245" i="4"/>
  <c r="AI245" i="4"/>
  <c r="AH245" i="4"/>
  <c r="AF245" i="4"/>
  <c r="AD245" i="4"/>
  <c r="Z245" i="4"/>
  <c r="S245" i="4"/>
  <c r="R245" i="4"/>
  <c r="Q245" i="4"/>
  <c r="P245" i="4"/>
  <c r="O245" i="4"/>
  <c r="N245" i="4"/>
  <c r="M245" i="4"/>
  <c r="L245" i="4"/>
  <c r="K245" i="4"/>
  <c r="J245" i="4"/>
  <c r="I245" i="4"/>
  <c r="H245" i="4"/>
  <c r="G245" i="4"/>
  <c r="F245" i="4"/>
  <c r="E245" i="4"/>
  <c r="D245" i="4"/>
  <c r="AJ244" i="4"/>
  <c r="AI244" i="4"/>
  <c r="AH244" i="4"/>
  <c r="AF244" i="4"/>
  <c r="AD244" i="4"/>
  <c r="Z244" i="4"/>
  <c r="S244" i="4"/>
  <c r="R244" i="4"/>
  <c r="Q244" i="4"/>
  <c r="P244" i="4"/>
  <c r="O244" i="4"/>
  <c r="N244" i="4"/>
  <c r="M244" i="4"/>
  <c r="L244" i="4"/>
  <c r="K244" i="4"/>
  <c r="J244" i="4"/>
  <c r="I244" i="4"/>
  <c r="H244" i="4"/>
  <c r="G244" i="4"/>
  <c r="F244" i="4"/>
  <c r="E244" i="4"/>
  <c r="D244" i="4"/>
  <c r="AJ243" i="4"/>
  <c r="AI243" i="4"/>
  <c r="AH243" i="4"/>
  <c r="AF243" i="4"/>
  <c r="AD243" i="4"/>
  <c r="Z243" i="4"/>
  <c r="S243" i="4"/>
  <c r="R243" i="4"/>
  <c r="Q243" i="4"/>
  <c r="P243" i="4"/>
  <c r="O243" i="4"/>
  <c r="N243" i="4"/>
  <c r="M243" i="4"/>
  <c r="L243" i="4"/>
  <c r="K243" i="4"/>
  <c r="J243" i="4"/>
  <c r="I243" i="4"/>
  <c r="H243" i="4"/>
  <c r="G243" i="4"/>
  <c r="F243" i="4"/>
  <c r="E243" i="4"/>
  <c r="D243" i="4"/>
  <c r="AJ242" i="4"/>
  <c r="AI242" i="4"/>
  <c r="AH242" i="4"/>
  <c r="AF242" i="4"/>
  <c r="AD242" i="4"/>
  <c r="AA242" i="4"/>
  <c r="Z242" i="4"/>
  <c r="S242" i="4"/>
  <c r="R242" i="4"/>
  <c r="Q242" i="4"/>
  <c r="P242" i="4"/>
  <c r="O242" i="4"/>
  <c r="N242" i="4"/>
  <c r="M242" i="4"/>
  <c r="L242" i="4"/>
  <c r="K242" i="4"/>
  <c r="J242" i="4"/>
  <c r="I242" i="4"/>
  <c r="H242" i="4"/>
  <c r="G242" i="4"/>
  <c r="F242" i="4"/>
  <c r="E242" i="4"/>
  <c r="D242" i="4"/>
  <c r="AJ241" i="4"/>
  <c r="AI241" i="4"/>
  <c r="AH241" i="4"/>
  <c r="AF241" i="4"/>
  <c r="AD241" i="4"/>
  <c r="Z241" i="4"/>
  <c r="S241" i="4"/>
  <c r="R241" i="4"/>
  <c r="Q241" i="4"/>
  <c r="P241" i="4"/>
  <c r="O241" i="4"/>
  <c r="N241" i="4"/>
  <c r="M241" i="4"/>
  <c r="L241" i="4"/>
  <c r="K241" i="4"/>
  <c r="J241" i="4"/>
  <c r="I241" i="4"/>
  <c r="H241" i="4"/>
  <c r="G241" i="4"/>
  <c r="F241" i="4"/>
  <c r="E241" i="4"/>
  <c r="D241" i="4"/>
  <c r="AJ240" i="4"/>
  <c r="AI240" i="4"/>
  <c r="AH240" i="4"/>
  <c r="AF240" i="4"/>
  <c r="AD240" i="4"/>
  <c r="Z240" i="4"/>
  <c r="S240" i="4"/>
  <c r="R240" i="4"/>
  <c r="Q240" i="4"/>
  <c r="P240" i="4"/>
  <c r="O240" i="4"/>
  <c r="N240" i="4"/>
  <c r="M240" i="4"/>
  <c r="L240" i="4"/>
  <c r="K240" i="4"/>
  <c r="J240" i="4"/>
  <c r="I240" i="4"/>
  <c r="H240" i="4"/>
  <c r="G240" i="4"/>
  <c r="F240" i="4"/>
  <c r="E240" i="4"/>
  <c r="D240" i="4"/>
  <c r="AD239" i="4"/>
  <c r="S239" i="4"/>
  <c r="R239" i="4"/>
  <c r="Q239" i="4"/>
  <c r="P239" i="4"/>
  <c r="O239" i="4"/>
  <c r="N239" i="4"/>
  <c r="L239" i="4"/>
  <c r="K239" i="4"/>
  <c r="J239" i="4"/>
  <c r="I239" i="4"/>
  <c r="H239" i="4"/>
  <c r="G239" i="4"/>
  <c r="F239" i="4"/>
  <c r="E239" i="4"/>
  <c r="D239" i="4"/>
  <c r="G234" i="4"/>
  <c r="F234" i="4"/>
  <c r="E234" i="4"/>
  <c r="G233" i="4"/>
  <c r="DY15" i="4" s="1"/>
  <c r="F233" i="4"/>
  <c r="E233" i="4"/>
  <c r="G232" i="4"/>
  <c r="W275" i="4" s="1"/>
  <c r="F232" i="4"/>
  <c r="E232" i="4"/>
  <c r="D232" i="4"/>
  <c r="D233" i="4" s="1"/>
  <c r="D234" i="4" s="1"/>
  <c r="S227" i="4"/>
  <c r="R227" i="4"/>
  <c r="AG299" i="4" s="1"/>
  <c r="Q227" i="4"/>
  <c r="AF299" i="4" s="1"/>
  <c r="P227" i="4"/>
  <c r="AE299" i="4" s="1"/>
  <c r="L227" i="4"/>
  <c r="H227" i="4"/>
  <c r="G227" i="4"/>
  <c r="E227" i="4"/>
  <c r="D227" i="4"/>
  <c r="S226" i="4"/>
  <c r="R226" i="4"/>
  <c r="Q226" i="4"/>
  <c r="AF298" i="4" s="1"/>
  <c r="P226" i="4"/>
  <c r="AE298" i="4" s="1"/>
  <c r="L226" i="4"/>
  <c r="H226" i="4"/>
  <c r="G226" i="4"/>
  <c r="E226" i="4"/>
  <c r="D226" i="4"/>
  <c r="S225" i="4"/>
  <c r="Q225" i="4" s="1"/>
  <c r="R225" i="4"/>
  <c r="P225" i="4"/>
  <c r="AE297" i="4" s="1"/>
  <c r="L225" i="4"/>
  <c r="H225" i="4"/>
  <c r="G225" i="4"/>
  <c r="E225" i="4"/>
  <c r="D225" i="4"/>
  <c r="H224" i="4"/>
  <c r="D224" i="4"/>
  <c r="S223" i="4"/>
  <c r="R223" i="4"/>
  <c r="AG295" i="4" s="1"/>
  <c r="L223" i="4"/>
  <c r="G223" i="4"/>
  <c r="E223" i="4"/>
  <c r="D223" i="4"/>
  <c r="AA263" i="4" s="1"/>
  <c r="S222" i="4"/>
  <c r="P222" i="4" s="1"/>
  <c r="R222" i="4"/>
  <c r="G222" i="4"/>
  <c r="D222" i="4"/>
  <c r="L220" i="4"/>
  <c r="H220" i="4"/>
  <c r="G220" i="4"/>
  <c r="L219" i="4"/>
  <c r="H219" i="4"/>
  <c r="G219" i="4"/>
  <c r="E219" i="4"/>
  <c r="D219" i="4"/>
  <c r="S217" i="4"/>
  <c r="R217" i="4"/>
  <c r="L217" i="4"/>
  <c r="H217" i="4"/>
  <c r="G217" i="4"/>
  <c r="Q1765" i="2" s="1"/>
  <c r="U1765" i="2" s="1"/>
  <c r="E217" i="4"/>
  <c r="Q1763" i="2" s="1"/>
  <c r="D217" i="4"/>
  <c r="S216" i="4"/>
  <c r="R216" i="4" s="1"/>
  <c r="AG288" i="4" s="1"/>
  <c r="P2826" i="2" s="1"/>
  <c r="L1709" i="2" s="1"/>
  <c r="L216" i="4"/>
  <c r="H216" i="4"/>
  <c r="G216" i="4"/>
  <c r="E216" i="4"/>
  <c r="D216" i="4"/>
  <c r="S215" i="4"/>
  <c r="L215" i="4"/>
  <c r="H215" i="4"/>
  <c r="G215" i="4"/>
  <c r="E215" i="4"/>
  <c r="D215" i="4"/>
  <c r="S214" i="4"/>
  <c r="R214" i="4"/>
  <c r="K1613" i="2" s="1"/>
  <c r="Q214" i="4"/>
  <c r="K1612" i="2" s="1"/>
  <c r="P214" i="4"/>
  <c r="L214" i="4"/>
  <c r="H214" i="4"/>
  <c r="G214" i="4"/>
  <c r="E214" i="4"/>
  <c r="D214" i="4"/>
  <c r="S213" i="4"/>
  <c r="Q213" i="4" s="1"/>
  <c r="AF285" i="4" s="1"/>
  <c r="P2804" i="2" s="1"/>
  <c r="R213" i="4"/>
  <c r="AG285" i="4" s="1"/>
  <c r="P2805" i="2" s="1"/>
  <c r="P213" i="4"/>
  <c r="L213" i="4"/>
  <c r="J1586" i="2" s="1"/>
  <c r="H213" i="4"/>
  <c r="J1582" i="2" s="1"/>
  <c r="G213" i="4"/>
  <c r="Q1573" i="2" s="1"/>
  <c r="C242" i="10" s="1"/>
  <c r="E213" i="4"/>
  <c r="Q1571" i="2" s="1"/>
  <c r="C240" i="10" s="1"/>
  <c r="D213" i="4"/>
  <c r="S212" i="4"/>
  <c r="R212" i="4"/>
  <c r="AG284" i="4" s="1"/>
  <c r="Q212" i="4"/>
  <c r="P212" i="4"/>
  <c r="L212" i="4"/>
  <c r="J1538" i="2" s="1"/>
  <c r="H212" i="4"/>
  <c r="J1534" i="2" s="1"/>
  <c r="G212" i="4"/>
  <c r="Q1525" i="2" s="1"/>
  <c r="U1525" i="2" s="1"/>
  <c r="E212" i="4"/>
  <c r="AA252" i="4" s="1"/>
  <c r="D212" i="4"/>
  <c r="S211" i="4"/>
  <c r="R211" i="4"/>
  <c r="AG283" i="4" s="1"/>
  <c r="L211" i="4"/>
  <c r="H211" i="4"/>
  <c r="G211" i="4"/>
  <c r="Q1477" i="2" s="1"/>
  <c r="U1477" i="2" s="1"/>
  <c r="E211" i="4"/>
  <c r="D211" i="4"/>
  <c r="Q1474" i="2" s="1"/>
  <c r="S210" i="4"/>
  <c r="R210" i="4"/>
  <c r="Q210" i="4"/>
  <c r="P210" i="4"/>
  <c r="AE282" i="4" s="1"/>
  <c r="L210" i="4"/>
  <c r="H210" i="4"/>
  <c r="G210" i="4"/>
  <c r="E210" i="4"/>
  <c r="D210" i="4"/>
  <c r="S209" i="4"/>
  <c r="R209" i="4"/>
  <c r="AG281" i="4" s="1"/>
  <c r="Q209" i="4"/>
  <c r="AF281" i="4" s="1"/>
  <c r="P209" i="4"/>
  <c r="AE281" i="4" s="1"/>
  <c r="L209" i="4"/>
  <c r="H209" i="4"/>
  <c r="G209" i="4"/>
  <c r="E209" i="4"/>
  <c r="D209" i="4"/>
  <c r="S208" i="4"/>
  <c r="R208" i="4"/>
  <c r="AG280" i="4" s="1"/>
  <c r="Q208" i="4"/>
  <c r="AF280" i="4" s="1"/>
  <c r="P208" i="4"/>
  <c r="AE280" i="4" s="1"/>
  <c r="L208" i="4"/>
  <c r="H208" i="4"/>
  <c r="G208" i="4"/>
  <c r="E208" i="4"/>
  <c r="D208" i="4"/>
  <c r="S207" i="4"/>
  <c r="Q207" i="4" s="1"/>
  <c r="R207" i="4"/>
  <c r="P207" i="4"/>
  <c r="AE279" i="4" s="1"/>
  <c r="L207" i="4"/>
  <c r="H207" i="4"/>
  <c r="G207" i="4"/>
  <c r="E207" i="4"/>
  <c r="D207" i="4"/>
  <c r="S206" i="4"/>
  <c r="R206" i="4"/>
  <c r="P206" i="4"/>
  <c r="AE278" i="4" s="1"/>
  <c r="L206" i="4"/>
  <c r="H206" i="4"/>
  <c r="G206" i="4"/>
  <c r="E206" i="4"/>
  <c r="D206" i="4"/>
  <c r="S205" i="4"/>
  <c r="R205" i="4"/>
  <c r="AG277" i="4" s="1"/>
  <c r="L205" i="4"/>
  <c r="H205" i="4"/>
  <c r="G205" i="4"/>
  <c r="E205" i="4"/>
  <c r="D205" i="4"/>
  <c r="S204" i="4"/>
  <c r="Q204" i="4" s="1"/>
  <c r="AF276" i="4" s="1"/>
  <c r="R204" i="4"/>
  <c r="AG276" i="4" s="1"/>
  <c r="L204" i="4"/>
  <c r="H204" i="4"/>
  <c r="G204" i="4"/>
  <c r="E204" i="4"/>
  <c r="D204" i="4"/>
  <c r="S203" i="4"/>
  <c r="R203" i="4"/>
  <c r="AG275" i="4" s="1"/>
  <c r="L203" i="4"/>
  <c r="H203" i="4"/>
  <c r="G203" i="4"/>
  <c r="E203" i="4"/>
  <c r="D203" i="4"/>
  <c r="S202" i="4"/>
  <c r="R202" i="4"/>
  <c r="AG274" i="4" s="1"/>
  <c r="Q202" i="4"/>
  <c r="AF274" i="4" s="1"/>
  <c r="P202" i="4"/>
  <c r="AE274" i="4" s="1"/>
  <c r="L202" i="4"/>
  <c r="H202" i="4"/>
  <c r="G202" i="4"/>
  <c r="E202" i="4"/>
  <c r="D202" i="4"/>
  <c r="S201" i="4"/>
  <c r="Q201" i="4" s="1"/>
  <c r="AF273" i="4" s="1"/>
  <c r="R201" i="4"/>
  <c r="AG273" i="4" s="1"/>
  <c r="P201" i="4"/>
  <c r="L201" i="4"/>
  <c r="H201" i="4"/>
  <c r="G201" i="4"/>
  <c r="E201" i="4"/>
  <c r="D201" i="4"/>
  <c r="S200" i="4"/>
  <c r="R200" i="4"/>
  <c r="Q200" i="4"/>
  <c r="P200" i="4"/>
  <c r="L200" i="4"/>
  <c r="H200" i="4"/>
  <c r="G200" i="4"/>
  <c r="E200" i="4"/>
  <c r="D200" i="4"/>
  <c r="G199" i="4"/>
  <c r="R195" i="4"/>
  <c r="N195" i="4"/>
  <c r="M195" i="4"/>
  <c r="I195" i="4" s="1"/>
  <c r="L195" i="4"/>
  <c r="J195" i="4" s="1"/>
  <c r="D195" i="4" s="1"/>
  <c r="K195" i="4"/>
  <c r="R194" i="4"/>
  <c r="N194" i="4"/>
  <c r="M194" i="4"/>
  <c r="L194" i="4"/>
  <c r="J194" i="4" s="1"/>
  <c r="D194" i="4" s="1"/>
  <c r="K194" i="4"/>
  <c r="I194" i="4" s="1"/>
  <c r="R193" i="4"/>
  <c r="N193" i="4"/>
  <c r="M193" i="4"/>
  <c r="L193" i="4"/>
  <c r="K193" i="4"/>
  <c r="J193" i="4"/>
  <c r="D193" i="4" s="1"/>
  <c r="I193" i="4"/>
  <c r="R192" i="4"/>
  <c r="N192" i="4" s="1"/>
  <c r="M192" i="4"/>
  <c r="I192" i="4" s="1"/>
  <c r="L192" i="4"/>
  <c r="J192" i="4" s="1"/>
  <c r="K192" i="4"/>
  <c r="R191" i="4"/>
  <c r="N191" i="4"/>
  <c r="M191" i="4"/>
  <c r="L191" i="4"/>
  <c r="J191" i="4" s="1"/>
  <c r="D191" i="4" s="1"/>
  <c r="K191" i="4"/>
  <c r="I191" i="4" s="1"/>
  <c r="R190" i="4"/>
  <c r="N190" i="4"/>
  <c r="M190" i="4"/>
  <c r="L190" i="4"/>
  <c r="K190" i="4"/>
  <c r="J190" i="4"/>
  <c r="I190" i="4"/>
  <c r="D190" i="4" s="1"/>
  <c r="R189" i="4"/>
  <c r="N189" i="4" s="1"/>
  <c r="M189" i="4"/>
  <c r="I189" i="4" s="1"/>
  <c r="L189" i="4"/>
  <c r="J189" i="4" s="1"/>
  <c r="K189" i="4"/>
  <c r="R188" i="4"/>
  <c r="N188" i="4"/>
  <c r="M188" i="4"/>
  <c r="L188" i="4"/>
  <c r="K188" i="4"/>
  <c r="J188" i="4"/>
  <c r="D188" i="4" s="1"/>
  <c r="I188" i="4"/>
  <c r="R187" i="4"/>
  <c r="N187" i="4"/>
  <c r="M187" i="4"/>
  <c r="L187" i="4"/>
  <c r="K187" i="4"/>
  <c r="J187" i="4"/>
  <c r="I187" i="4"/>
  <c r="D187" i="4"/>
  <c r="R186" i="4"/>
  <c r="N186" i="4"/>
  <c r="M186" i="4"/>
  <c r="I186" i="4" s="1"/>
  <c r="L186" i="4"/>
  <c r="K186" i="4"/>
  <c r="R185" i="4"/>
  <c r="N185" i="4"/>
  <c r="M185" i="4"/>
  <c r="L185" i="4"/>
  <c r="K185" i="4"/>
  <c r="J185" i="4"/>
  <c r="I185" i="4"/>
  <c r="D185" i="4"/>
  <c r="L1421" i="2" s="1"/>
  <c r="R184" i="4"/>
  <c r="N184" i="4"/>
  <c r="M184" i="4"/>
  <c r="L184" i="4"/>
  <c r="K184" i="4"/>
  <c r="J184" i="4"/>
  <c r="D184" i="4" s="1"/>
  <c r="L1413" i="2" s="1"/>
  <c r="I184" i="4"/>
  <c r="R183" i="4"/>
  <c r="N183" i="4"/>
  <c r="K1129" i="2" s="1"/>
  <c r="M183" i="4"/>
  <c r="I183" i="4" s="1"/>
  <c r="L183" i="4"/>
  <c r="J183" i="4" s="1"/>
  <c r="D183" i="4" s="1"/>
  <c r="L1405" i="2" s="1"/>
  <c r="K183" i="4"/>
  <c r="R182" i="4"/>
  <c r="N182" i="4"/>
  <c r="K1088" i="2" s="1"/>
  <c r="M182" i="4"/>
  <c r="L182" i="4"/>
  <c r="J182" i="4" s="1"/>
  <c r="D182" i="4" s="1"/>
  <c r="L1397" i="2" s="1"/>
  <c r="K182" i="4"/>
  <c r="I182" i="4" s="1"/>
  <c r="R181" i="4"/>
  <c r="N181" i="4"/>
  <c r="M181" i="4"/>
  <c r="L181" i="4"/>
  <c r="K181" i="4"/>
  <c r="J181" i="4"/>
  <c r="D181" i="4" s="1"/>
  <c r="L1389" i="2" s="1"/>
  <c r="I181" i="4"/>
  <c r="R180" i="4"/>
  <c r="N180" i="4" s="1"/>
  <c r="K1006" i="2" s="1"/>
  <c r="M180" i="4"/>
  <c r="I180" i="4" s="1"/>
  <c r="L180" i="4"/>
  <c r="J180" i="4" s="1"/>
  <c r="D180" i="4" s="1"/>
  <c r="L1381" i="2" s="1"/>
  <c r="K180" i="4"/>
  <c r="R179" i="4"/>
  <c r="N179" i="4"/>
  <c r="K965" i="2" s="1"/>
  <c r="L1991" i="2" s="1"/>
  <c r="M179" i="4"/>
  <c r="L179" i="4"/>
  <c r="J179" i="4" s="1"/>
  <c r="D179" i="4" s="1"/>
  <c r="L1373" i="2" s="1"/>
  <c r="K179" i="4"/>
  <c r="I179" i="4" s="1"/>
  <c r="R178" i="4"/>
  <c r="N178" i="4"/>
  <c r="M178" i="4"/>
  <c r="L178" i="4"/>
  <c r="K178" i="4"/>
  <c r="J178" i="4"/>
  <c r="I178" i="4"/>
  <c r="D178" i="4" s="1"/>
  <c r="R177" i="4"/>
  <c r="N177" i="4" s="1"/>
  <c r="M177" i="4"/>
  <c r="I177" i="4" s="1"/>
  <c r="L177" i="4"/>
  <c r="J177" i="4" s="1"/>
  <c r="D177" i="4" s="1"/>
  <c r="K177" i="4"/>
  <c r="R176" i="4"/>
  <c r="N176" i="4"/>
  <c r="M176" i="4"/>
  <c r="L176" i="4"/>
  <c r="K176" i="4"/>
  <c r="J176" i="4"/>
  <c r="I176" i="4"/>
  <c r="D176" i="4" s="1"/>
  <c r="R175" i="4"/>
  <c r="N175" i="4"/>
  <c r="M175" i="4"/>
  <c r="L175" i="4"/>
  <c r="K175" i="4"/>
  <c r="J175" i="4"/>
  <c r="I175" i="4"/>
  <c r="D175" i="4"/>
  <c r="R174" i="4"/>
  <c r="N174" i="4"/>
  <c r="M174" i="4"/>
  <c r="I174" i="4" s="1"/>
  <c r="L174" i="4"/>
  <c r="K174" i="4"/>
  <c r="R173" i="4"/>
  <c r="N173" i="4"/>
  <c r="M173" i="4"/>
  <c r="L173" i="4"/>
  <c r="K173" i="4"/>
  <c r="J173" i="4"/>
  <c r="I173" i="4"/>
  <c r="D173" i="4"/>
  <c r="R172" i="4"/>
  <c r="N172" i="4"/>
  <c r="M172" i="4"/>
  <c r="L172" i="4"/>
  <c r="K172" i="4"/>
  <c r="J172" i="4"/>
  <c r="D172" i="4" s="1"/>
  <c r="I172" i="4"/>
  <c r="R171" i="4"/>
  <c r="N171" i="4"/>
  <c r="M171" i="4"/>
  <c r="I171" i="4" s="1"/>
  <c r="L171" i="4"/>
  <c r="J171" i="4" s="1"/>
  <c r="D171" i="4" s="1"/>
  <c r="K171" i="4"/>
  <c r="R170" i="4"/>
  <c r="N170" i="4"/>
  <c r="M170" i="4"/>
  <c r="L170" i="4"/>
  <c r="J170" i="4" s="1"/>
  <c r="D170" i="4" s="1"/>
  <c r="K170" i="4"/>
  <c r="I170" i="4" s="1"/>
  <c r="R169" i="4"/>
  <c r="N169" i="4"/>
  <c r="M169" i="4"/>
  <c r="L169" i="4"/>
  <c r="K169" i="4"/>
  <c r="J169" i="4"/>
  <c r="D169" i="4" s="1"/>
  <c r="I169" i="4"/>
  <c r="R168" i="4"/>
  <c r="N168" i="4" s="1"/>
  <c r="M168" i="4"/>
  <c r="I168" i="4" s="1"/>
  <c r="L168" i="4"/>
  <c r="J168" i="4" s="1"/>
  <c r="D168" i="4" s="1"/>
  <c r="K168" i="4"/>
  <c r="R167" i="4"/>
  <c r="N167" i="4"/>
  <c r="M167" i="4"/>
  <c r="L167" i="4"/>
  <c r="J167" i="4" s="1"/>
  <c r="K167" i="4"/>
  <c r="I167" i="4" s="1"/>
  <c r="L163" i="4"/>
  <c r="K163" i="4"/>
  <c r="J163" i="4"/>
  <c r="I163" i="4"/>
  <c r="L162" i="4"/>
  <c r="K162" i="4"/>
  <c r="J162" i="4"/>
  <c r="I162" i="4"/>
  <c r="L161" i="4"/>
  <c r="K161" i="4"/>
  <c r="J161" i="4"/>
  <c r="I161" i="4"/>
  <c r="L160" i="4"/>
  <c r="K160" i="4"/>
  <c r="J160" i="4"/>
  <c r="I160" i="4"/>
  <c r="L159" i="4"/>
  <c r="K159" i="4"/>
  <c r="J159" i="4"/>
  <c r="I159" i="4"/>
  <c r="L158" i="4"/>
  <c r="K158" i="4"/>
  <c r="J158" i="4"/>
  <c r="I158" i="4"/>
  <c r="L157" i="4"/>
  <c r="K157" i="4"/>
  <c r="J157" i="4"/>
  <c r="I157" i="4"/>
  <c r="L156" i="4"/>
  <c r="K156" i="4"/>
  <c r="J156" i="4"/>
  <c r="I156" i="4"/>
  <c r="L155" i="4"/>
  <c r="K155" i="4"/>
  <c r="J155" i="4"/>
  <c r="I155" i="4"/>
  <c r="L154" i="4"/>
  <c r="K154" i="4"/>
  <c r="J154" i="4"/>
  <c r="I154" i="4"/>
  <c r="L153" i="4"/>
  <c r="K153" i="4"/>
  <c r="P182" i="2" s="1"/>
  <c r="J153" i="4"/>
  <c r="P181" i="2" s="1"/>
  <c r="I153" i="4"/>
  <c r="L152" i="4"/>
  <c r="O183" i="2" s="1"/>
  <c r="K152" i="4"/>
  <c r="O182" i="2" s="1"/>
  <c r="J152" i="4"/>
  <c r="O181" i="2" s="1"/>
  <c r="I152" i="4"/>
  <c r="L151" i="4"/>
  <c r="K151" i="4"/>
  <c r="J151" i="4"/>
  <c r="I151" i="4"/>
  <c r="L150" i="4"/>
  <c r="K150" i="4"/>
  <c r="M182" i="2" s="1"/>
  <c r="J150" i="4"/>
  <c r="M181" i="2" s="1"/>
  <c r="I150" i="4"/>
  <c r="M180" i="2" s="1"/>
  <c r="L149" i="4"/>
  <c r="L183" i="2" s="1"/>
  <c r="C66" i="9" s="1"/>
  <c r="K149" i="4"/>
  <c r="J149" i="4"/>
  <c r="I149" i="4"/>
  <c r="L180" i="2" s="1"/>
  <c r="C63" i="9" s="1"/>
  <c r="L148" i="4"/>
  <c r="K148" i="4"/>
  <c r="J148" i="4"/>
  <c r="I148" i="4"/>
  <c r="L147" i="4"/>
  <c r="K147" i="4"/>
  <c r="J147" i="4"/>
  <c r="J181" i="2" s="1"/>
  <c r="I147" i="4"/>
  <c r="J180" i="2" s="1"/>
  <c r="L146" i="4"/>
  <c r="K146" i="4"/>
  <c r="J146" i="4"/>
  <c r="I146" i="4"/>
  <c r="L145" i="4"/>
  <c r="K145" i="4"/>
  <c r="J145" i="4"/>
  <c r="I145" i="4"/>
  <c r="L144" i="4"/>
  <c r="K144" i="4"/>
  <c r="J144" i="4"/>
  <c r="I144" i="4"/>
  <c r="L143" i="4"/>
  <c r="K143" i="4"/>
  <c r="J143" i="4"/>
  <c r="I143" i="4"/>
  <c r="L142" i="4"/>
  <c r="K142" i="4"/>
  <c r="J142" i="4"/>
  <c r="I142" i="4"/>
  <c r="L141" i="4"/>
  <c r="K141" i="4"/>
  <c r="J141" i="4"/>
  <c r="I141" i="4"/>
  <c r="L140" i="4"/>
  <c r="K140" i="4"/>
  <c r="J140" i="4"/>
  <c r="I140" i="4"/>
  <c r="L139" i="4"/>
  <c r="K139" i="4"/>
  <c r="J139" i="4"/>
  <c r="I139" i="4"/>
  <c r="L138" i="4"/>
  <c r="K138" i="4"/>
  <c r="J138" i="4"/>
  <c r="I138" i="4"/>
  <c r="L137" i="4"/>
  <c r="K137" i="4"/>
  <c r="J137" i="4"/>
  <c r="I137" i="4"/>
  <c r="L136" i="4"/>
  <c r="K136" i="4"/>
  <c r="J136" i="4"/>
  <c r="I136" i="4"/>
  <c r="L135" i="4"/>
  <c r="K135" i="4"/>
  <c r="J135" i="4"/>
  <c r="I135" i="4"/>
  <c r="AG131" i="4"/>
  <c r="AB131" i="4"/>
  <c r="W131" i="4"/>
  <c r="V131" i="4"/>
  <c r="R131" i="4"/>
  <c r="Q131" i="4"/>
  <c r="AG130" i="4"/>
  <c r="AF130" i="4"/>
  <c r="AJ298" i="4" s="1"/>
  <c r="AB130" i="4"/>
  <c r="W130" i="4"/>
  <c r="V130" i="4"/>
  <c r="R130" i="4"/>
  <c r="Q130" i="4"/>
  <c r="AG129" i="4"/>
  <c r="AF129" i="4"/>
  <c r="AE129" i="4"/>
  <c r="AD129" i="4"/>
  <c r="AB129" i="4"/>
  <c r="W129" i="4"/>
  <c r="V129" i="4"/>
  <c r="R129" i="4"/>
  <c r="Q129" i="4"/>
  <c r="AC128" i="4"/>
  <c r="AB128" i="4"/>
  <c r="AA128" i="4"/>
  <c r="Z128" i="4"/>
  <c r="W128" i="4"/>
  <c r="V128" i="4"/>
  <c r="R128" i="4"/>
  <c r="Q128" i="4"/>
  <c r="AC127" i="4"/>
  <c r="AB127" i="4"/>
  <c r="W127" i="4"/>
  <c r="V127" i="4"/>
  <c r="R127" i="4"/>
  <c r="Q127" i="4"/>
  <c r="AG126" i="4"/>
  <c r="AF126" i="4"/>
  <c r="AJ294" i="4" s="1"/>
  <c r="AD126" i="4"/>
  <c r="AE126" i="4" s="1"/>
  <c r="AI294" i="4" s="1"/>
  <c r="AC126" i="4"/>
  <c r="AB126" i="4"/>
  <c r="W126" i="4"/>
  <c r="V126" i="4"/>
  <c r="R126" i="4"/>
  <c r="AG125" i="4"/>
  <c r="AF125" i="4"/>
  <c r="AJ293" i="4" s="1"/>
  <c r="AB125" i="4"/>
  <c r="W125" i="4"/>
  <c r="V125" i="4"/>
  <c r="R125" i="4"/>
  <c r="Q125" i="4"/>
  <c r="AG124" i="4"/>
  <c r="AF124" i="4"/>
  <c r="AJ292" i="4" s="1"/>
  <c r="AB124" i="4"/>
  <c r="W124" i="4"/>
  <c r="V124" i="4"/>
  <c r="Q124" i="4"/>
  <c r="AB123" i="4"/>
  <c r="AA123" i="4"/>
  <c r="W123" i="4"/>
  <c r="V123" i="4"/>
  <c r="R123" i="4"/>
  <c r="Q123" i="4"/>
  <c r="AC122" i="4"/>
  <c r="AB122" i="4"/>
  <c r="W122" i="4"/>
  <c r="V122" i="4"/>
  <c r="R122" i="4"/>
  <c r="Q122" i="4"/>
  <c r="AG121" i="4"/>
  <c r="AF121" i="4"/>
  <c r="AJ289" i="4" s="1"/>
  <c r="P2515" i="2" s="1"/>
  <c r="M1243" i="2" s="1"/>
  <c r="AE121" i="4"/>
  <c r="AI289" i="4" s="1"/>
  <c r="P2514" i="2" s="1"/>
  <c r="M1242" i="2" s="1"/>
  <c r="AD121" i="4"/>
  <c r="AC121" i="4"/>
  <c r="AB121" i="4"/>
  <c r="W121" i="4"/>
  <c r="V121" i="4"/>
  <c r="R121" i="4"/>
  <c r="Q121" i="4"/>
  <c r="AG120" i="4"/>
  <c r="AD120" i="4" s="1"/>
  <c r="AF120" i="4"/>
  <c r="AJ288" i="4" s="1"/>
  <c r="AE120" i="4"/>
  <c r="AI288" i="4" s="1"/>
  <c r="P2430" i="2" s="1"/>
  <c r="M1201" i="2" s="1"/>
  <c r="AC120" i="4"/>
  <c r="AB120" i="4"/>
  <c r="W120" i="4"/>
  <c r="V120" i="4"/>
  <c r="R120" i="4"/>
  <c r="Q120" i="4"/>
  <c r="AG119" i="4"/>
  <c r="AF119" i="4"/>
  <c r="AJ287" i="4" s="1"/>
  <c r="P2347" i="2" s="1"/>
  <c r="M1161" i="2" s="1"/>
  <c r="AE119" i="4"/>
  <c r="AD119" i="4"/>
  <c r="AB119" i="4"/>
  <c r="X119" i="4"/>
  <c r="W119" i="4"/>
  <c r="V119" i="4"/>
  <c r="R119" i="4"/>
  <c r="Q119" i="4"/>
  <c r="AG118" i="4"/>
  <c r="AF118" i="4"/>
  <c r="AB118" i="4"/>
  <c r="W118" i="4"/>
  <c r="V118" i="4"/>
  <c r="R118" i="4"/>
  <c r="Q118" i="4"/>
  <c r="AG117" i="4"/>
  <c r="AF117" i="4"/>
  <c r="AE117" i="4"/>
  <c r="AD117" i="4"/>
  <c r="AH285" i="4" s="1"/>
  <c r="P2177" i="2" s="1"/>
  <c r="C153" i="11" s="1"/>
  <c r="AB117" i="4"/>
  <c r="AA117" i="4"/>
  <c r="W117" i="4"/>
  <c r="V117" i="4"/>
  <c r="R117" i="4"/>
  <c r="Q117" i="4"/>
  <c r="AG116" i="4"/>
  <c r="AE116" i="4" s="1"/>
  <c r="AI284" i="4" s="1"/>
  <c r="AF116" i="4"/>
  <c r="AJ284" i="4" s="1"/>
  <c r="P2095" i="2" s="1"/>
  <c r="AD116" i="4"/>
  <c r="AH284" i="4" s="1"/>
  <c r="P2093" i="2" s="1"/>
  <c r="AC116" i="4"/>
  <c r="AB116" i="4"/>
  <c r="W116" i="4"/>
  <c r="V116" i="4"/>
  <c r="R116" i="4"/>
  <c r="Q116" i="4"/>
  <c r="AG115" i="4"/>
  <c r="AF115" i="4"/>
  <c r="AE115" i="4"/>
  <c r="L996" i="2" s="1"/>
  <c r="AD115" i="4"/>
  <c r="AH283" i="4" s="1"/>
  <c r="P2009" i="2" s="1"/>
  <c r="M998" i="2" s="1"/>
  <c r="AC115" i="4"/>
  <c r="L990" i="2" s="1"/>
  <c r="AB115" i="4"/>
  <c r="W115" i="4"/>
  <c r="V115" i="4"/>
  <c r="R115" i="4"/>
  <c r="Q115" i="4"/>
  <c r="AG114" i="4"/>
  <c r="AF114" i="4" s="1"/>
  <c r="AJ282" i="4" s="1"/>
  <c r="AC114" i="4"/>
  <c r="AB114" i="4"/>
  <c r="W114" i="4"/>
  <c r="V114" i="4"/>
  <c r="R114" i="4"/>
  <c r="Q114" i="4"/>
  <c r="AG113" i="4"/>
  <c r="AF113" i="4"/>
  <c r="AJ281" i="4" s="1"/>
  <c r="AE113" i="4"/>
  <c r="AI281" i="4" s="1"/>
  <c r="AD113" i="4"/>
  <c r="AH281" i="4" s="1"/>
  <c r="AB113" i="4"/>
  <c r="W113" i="4"/>
  <c r="V113" i="4"/>
  <c r="R113" i="4"/>
  <c r="Q113" i="4"/>
  <c r="AG112" i="4"/>
  <c r="AF112" i="4"/>
  <c r="AJ280" i="4" s="1"/>
  <c r="AB112" i="4"/>
  <c r="W112" i="4"/>
  <c r="V112" i="4"/>
  <c r="R112" i="4"/>
  <c r="Q112" i="4"/>
  <c r="AG111" i="4"/>
  <c r="AF111" i="4"/>
  <c r="AJ279" i="4" s="1"/>
  <c r="AE111" i="4"/>
  <c r="AD111" i="4"/>
  <c r="AB111" i="4"/>
  <c r="W111" i="4"/>
  <c r="V111" i="4"/>
  <c r="R111" i="4"/>
  <c r="Q111" i="4"/>
  <c r="AG110" i="4"/>
  <c r="AF110" i="4"/>
  <c r="AD110" i="4"/>
  <c r="AC110" i="4"/>
  <c r="AB110" i="4"/>
  <c r="AA110" i="4"/>
  <c r="W110" i="4"/>
  <c r="V110" i="4"/>
  <c r="R110" i="4"/>
  <c r="Q110" i="4"/>
  <c r="AG109" i="4"/>
  <c r="AF109" i="4"/>
  <c r="AJ277" i="4" s="1"/>
  <c r="AD109" i="4"/>
  <c r="AH277" i="4" s="1"/>
  <c r="AC109" i="4"/>
  <c r="AB109" i="4"/>
  <c r="W109" i="4"/>
  <c r="V109" i="4"/>
  <c r="R109" i="4"/>
  <c r="Q109" i="4"/>
  <c r="AG108" i="4"/>
  <c r="AF108" i="4"/>
  <c r="AJ276" i="4" s="1"/>
  <c r="AE108" i="4"/>
  <c r="AI276" i="4" s="1"/>
  <c r="AD108" i="4"/>
  <c r="AH276" i="4" s="1"/>
  <c r="AC108" i="4"/>
  <c r="AB108" i="4"/>
  <c r="W108" i="4"/>
  <c r="V108" i="4"/>
  <c r="R108" i="4"/>
  <c r="Q108" i="4"/>
  <c r="AG107" i="4"/>
  <c r="AD107" i="4" s="1"/>
  <c r="AH275" i="4" s="1"/>
  <c r="AE107" i="4"/>
  <c r="AI275" i="4" s="1"/>
  <c r="AB107" i="4"/>
  <c r="W107" i="4"/>
  <c r="V107" i="4"/>
  <c r="R107" i="4"/>
  <c r="Q107" i="4"/>
  <c r="AG106" i="4"/>
  <c r="AF106" i="4" s="1"/>
  <c r="AB106" i="4"/>
  <c r="W106" i="4"/>
  <c r="V106" i="4"/>
  <c r="R106" i="4"/>
  <c r="Q106" i="4"/>
  <c r="AG105" i="4"/>
  <c r="AF105" i="4"/>
  <c r="AJ273" i="4" s="1"/>
  <c r="AE105" i="4"/>
  <c r="AI273" i="4" s="1"/>
  <c r="AD105" i="4"/>
  <c r="AH273" i="4" s="1"/>
  <c r="AB105" i="4"/>
  <c r="W105" i="4"/>
  <c r="V105" i="4"/>
  <c r="R105" i="4"/>
  <c r="Q105" i="4"/>
  <c r="AG104" i="4"/>
  <c r="AF104" i="4"/>
  <c r="AJ272" i="4" s="1"/>
  <c r="AD104" i="4"/>
  <c r="AH272" i="4" s="1"/>
  <c r="AC104" i="4"/>
  <c r="AB104" i="4"/>
  <c r="AA104" i="4"/>
  <c r="W104" i="4"/>
  <c r="V104" i="4"/>
  <c r="R104" i="4"/>
  <c r="Q104" i="4"/>
  <c r="AC103" i="4"/>
  <c r="AB103" i="4"/>
  <c r="W103" i="4"/>
  <c r="V103" i="4"/>
  <c r="R103" i="4"/>
  <c r="Q103" i="4"/>
  <c r="AF101" i="4"/>
  <c r="AE101" i="4"/>
  <c r="AD101" i="4"/>
  <c r="AG101" i="4" s="1"/>
  <c r="AF100" i="4" s="1"/>
  <c r="AG100" i="4"/>
  <c r="K98" i="4"/>
  <c r="J98" i="4"/>
  <c r="G98" i="4"/>
  <c r="D98" i="4"/>
  <c r="K97" i="4"/>
  <c r="J97" i="4"/>
  <c r="G97" i="4"/>
  <c r="D97" i="4"/>
  <c r="K96" i="4"/>
  <c r="J96" i="4"/>
  <c r="G96" i="4"/>
  <c r="D96" i="4"/>
  <c r="K95" i="4"/>
  <c r="K94" i="4"/>
  <c r="J94" i="4"/>
  <c r="G94" i="4"/>
  <c r="D94" i="4"/>
  <c r="K93" i="4"/>
  <c r="J93" i="4"/>
  <c r="G93" i="4"/>
  <c r="D93" i="4"/>
  <c r="K92" i="4"/>
  <c r="K91" i="4"/>
  <c r="J91" i="4"/>
  <c r="G91" i="4"/>
  <c r="D91" i="4"/>
  <c r="K90" i="4"/>
  <c r="J90" i="4"/>
  <c r="G90" i="4"/>
  <c r="D90" i="4"/>
  <c r="K89" i="4"/>
  <c r="J88" i="4"/>
  <c r="G88" i="4"/>
  <c r="D88" i="4"/>
  <c r="J87" i="4"/>
  <c r="J634" i="2" s="1"/>
  <c r="G87" i="4"/>
  <c r="J631" i="2" s="1"/>
  <c r="D87" i="4"/>
  <c r="J628" i="2" s="1"/>
  <c r="J86" i="4"/>
  <c r="J617" i="2" s="1"/>
  <c r="G86" i="4"/>
  <c r="D86" i="4"/>
  <c r="J85" i="4"/>
  <c r="G85" i="4"/>
  <c r="D85" i="4"/>
  <c r="J84" i="4"/>
  <c r="G84" i="4"/>
  <c r="J580" i="2" s="1"/>
  <c r="C80" i="10" s="1"/>
  <c r="D84" i="4"/>
  <c r="J577" i="2" s="1"/>
  <c r="C77" i="10" s="1"/>
  <c r="J83" i="4"/>
  <c r="G83" i="4"/>
  <c r="J563" i="2" s="1"/>
  <c r="D83" i="4"/>
  <c r="J82" i="4"/>
  <c r="G82" i="4"/>
  <c r="D82" i="4"/>
  <c r="K81" i="4"/>
  <c r="J81" i="4"/>
  <c r="G81" i="4"/>
  <c r="D81" i="4"/>
  <c r="K80" i="4"/>
  <c r="J80" i="4"/>
  <c r="G80" i="4"/>
  <c r="D80" i="4"/>
  <c r="K79" i="4"/>
  <c r="J79" i="4"/>
  <c r="G79" i="4"/>
  <c r="D79" i="4"/>
  <c r="K78" i="4"/>
  <c r="J78" i="4"/>
  <c r="G78" i="4"/>
  <c r="D78" i="4"/>
  <c r="K77" i="4"/>
  <c r="J77" i="4"/>
  <c r="G77" i="4"/>
  <c r="D77" i="4"/>
  <c r="K76" i="4"/>
  <c r="J76" i="4"/>
  <c r="G76" i="4"/>
  <c r="D76" i="4"/>
  <c r="K75" i="4"/>
  <c r="J75" i="4"/>
  <c r="G75" i="4"/>
  <c r="D75" i="4"/>
  <c r="K74" i="4"/>
  <c r="J74" i="4"/>
  <c r="G74" i="4"/>
  <c r="D74" i="4"/>
  <c r="K73" i="4"/>
  <c r="J73" i="4"/>
  <c r="G73" i="4"/>
  <c r="D73" i="4"/>
  <c r="J72" i="4"/>
  <c r="G72" i="4"/>
  <c r="D72" i="4"/>
  <c r="J71" i="4"/>
  <c r="G71" i="4"/>
  <c r="D71" i="4"/>
  <c r="J70" i="4"/>
  <c r="G70" i="4"/>
  <c r="D70" i="4"/>
  <c r="N66" i="4"/>
  <c r="L66" i="4"/>
  <c r="K66" i="4"/>
  <c r="J66" i="4"/>
  <c r="I66" i="4"/>
  <c r="F66" i="4"/>
  <c r="E66" i="4"/>
  <c r="AA267" i="4" s="1"/>
  <c r="N65" i="4"/>
  <c r="L65" i="4"/>
  <c r="K65" i="4"/>
  <c r="J65" i="4"/>
  <c r="AH33" i="4" s="1"/>
  <c r="I65" i="4"/>
  <c r="F65" i="4"/>
  <c r="E65" i="4"/>
  <c r="N64" i="4"/>
  <c r="L64" i="4"/>
  <c r="K64" i="4"/>
  <c r="J64" i="4"/>
  <c r="I64" i="4"/>
  <c r="F64" i="4"/>
  <c r="E64" i="4"/>
  <c r="AA265" i="4" s="1"/>
  <c r="N63" i="4"/>
  <c r="L63" i="4"/>
  <c r="K63" i="4"/>
  <c r="J63" i="4"/>
  <c r="N62" i="4"/>
  <c r="L62" i="4"/>
  <c r="K62" i="4"/>
  <c r="J62" i="4"/>
  <c r="AH30" i="4" s="1"/>
  <c r="I62" i="4"/>
  <c r="F62" i="4"/>
  <c r="E62" i="4"/>
  <c r="N61" i="4"/>
  <c r="L61" i="4"/>
  <c r="K61" i="4"/>
  <c r="J61" i="4"/>
  <c r="F61" i="4"/>
  <c r="L60" i="4"/>
  <c r="K60" i="4"/>
  <c r="J60" i="4"/>
  <c r="L59" i="4"/>
  <c r="K59" i="4"/>
  <c r="J59" i="4"/>
  <c r="AH27" i="4" s="1"/>
  <c r="F59" i="4"/>
  <c r="E59" i="4"/>
  <c r="N58" i="4"/>
  <c r="L58" i="4"/>
  <c r="K58" i="4"/>
  <c r="J58" i="4"/>
  <c r="AH26" i="4" s="1"/>
  <c r="AZ26" i="4" s="1"/>
  <c r="I58" i="4"/>
  <c r="L57" i="4"/>
  <c r="K57" i="4"/>
  <c r="J57" i="4"/>
  <c r="AH25" i="4" s="1"/>
  <c r="AW25" i="4" s="1"/>
  <c r="I57" i="4"/>
  <c r="F57" i="4"/>
  <c r="N56" i="4"/>
  <c r="R431" i="2" s="1"/>
  <c r="L56" i="4"/>
  <c r="R426" i="2" s="1"/>
  <c r="K56" i="4"/>
  <c r="R425" i="2" s="1"/>
  <c r="J56" i="4"/>
  <c r="I56" i="4"/>
  <c r="F56" i="4"/>
  <c r="E56" i="4"/>
  <c r="AA257" i="4" s="1"/>
  <c r="AC257" i="4" s="1"/>
  <c r="N55" i="4"/>
  <c r="L55" i="4"/>
  <c r="R391" i="2" s="1"/>
  <c r="T391" i="2" s="1"/>
  <c r="W391" i="2" s="1"/>
  <c r="K55" i="4"/>
  <c r="R390" i="2" s="1"/>
  <c r="T390" i="2" s="1"/>
  <c r="W390" i="2" s="1"/>
  <c r="J55" i="4"/>
  <c r="AH23" i="4" s="1"/>
  <c r="I55" i="4"/>
  <c r="F55" i="4"/>
  <c r="E55" i="4"/>
  <c r="R369" i="2" s="1"/>
  <c r="T369" i="2" s="1"/>
  <c r="X369" i="2" s="1"/>
  <c r="N54" i="4"/>
  <c r="L54" i="4"/>
  <c r="K54" i="4"/>
  <c r="J54" i="4"/>
  <c r="I54" i="4"/>
  <c r="F54" i="4"/>
  <c r="E54" i="4"/>
  <c r="AA255" i="4" s="1"/>
  <c r="N53" i="4"/>
  <c r="L53" i="4"/>
  <c r="R321" i="2" s="1"/>
  <c r="T321" i="2" s="1"/>
  <c r="W321" i="2" s="1"/>
  <c r="K53" i="4"/>
  <c r="J53" i="4"/>
  <c r="AH21" i="4" s="1"/>
  <c r="AZ21" i="4" s="1"/>
  <c r="I53" i="4"/>
  <c r="R318" i="2" s="1"/>
  <c r="T318" i="2" s="1"/>
  <c r="W318" i="2" s="1"/>
  <c r="F53" i="4"/>
  <c r="E53" i="4"/>
  <c r="N52" i="4"/>
  <c r="L52" i="4"/>
  <c r="K52" i="4"/>
  <c r="J52" i="4"/>
  <c r="I52" i="4"/>
  <c r="R283" i="2" s="1"/>
  <c r="D65" i="10" s="1"/>
  <c r="F52" i="4"/>
  <c r="R265" i="2" s="1"/>
  <c r="E52" i="4"/>
  <c r="AA253" i="4" s="1"/>
  <c r="N51" i="4"/>
  <c r="L51" i="4"/>
  <c r="K51" i="4"/>
  <c r="R249" i="2" s="1"/>
  <c r="T249" i="2" s="1"/>
  <c r="W249" i="2" s="1"/>
  <c r="J51" i="4"/>
  <c r="R248" i="2" s="1"/>
  <c r="I51" i="4"/>
  <c r="F51" i="4"/>
  <c r="E51" i="4"/>
  <c r="N50" i="4"/>
  <c r="L50" i="4"/>
  <c r="K50" i="4"/>
  <c r="R214" i="2" s="1"/>
  <c r="T214" i="2" s="1"/>
  <c r="W214" i="2" s="1"/>
  <c r="J50" i="4"/>
  <c r="I50" i="4"/>
  <c r="R212" i="2" s="1"/>
  <c r="T212" i="2" s="1"/>
  <c r="W212" i="2" s="1"/>
  <c r="F50" i="4"/>
  <c r="E50" i="4"/>
  <c r="N49" i="4"/>
  <c r="L49" i="4"/>
  <c r="K49" i="4"/>
  <c r="J49" i="4"/>
  <c r="I49" i="4"/>
  <c r="F49" i="4"/>
  <c r="E49" i="4"/>
  <c r="N48" i="4"/>
  <c r="L48" i="4"/>
  <c r="K48" i="4"/>
  <c r="J48" i="4"/>
  <c r="AH16" i="4" s="1"/>
  <c r="I48" i="4"/>
  <c r="F48" i="4"/>
  <c r="AA249" i="4" s="1"/>
  <c r="AE249" i="4" s="1"/>
  <c r="E48" i="4"/>
  <c r="N47" i="4"/>
  <c r="L47" i="4"/>
  <c r="K47" i="4"/>
  <c r="J47" i="4"/>
  <c r="AH15" i="4" s="1"/>
  <c r="I47" i="4"/>
  <c r="F47" i="4"/>
  <c r="E47" i="4"/>
  <c r="N46" i="4"/>
  <c r="L46" i="4"/>
  <c r="K46" i="4"/>
  <c r="J46" i="4"/>
  <c r="AH14" i="4" s="1"/>
  <c r="I46" i="4"/>
  <c r="F46" i="4"/>
  <c r="E46" i="4"/>
  <c r="N45" i="4"/>
  <c r="L45" i="4"/>
  <c r="K45" i="4"/>
  <c r="J45" i="4"/>
  <c r="I45" i="4"/>
  <c r="F45" i="4"/>
  <c r="E45" i="4"/>
  <c r="N44" i="4"/>
  <c r="L44" i="4"/>
  <c r="K44" i="4"/>
  <c r="J44" i="4"/>
  <c r="I44" i="4"/>
  <c r="F44" i="4"/>
  <c r="E44" i="4"/>
  <c r="N43" i="4"/>
  <c r="L43" i="4"/>
  <c r="K43" i="4"/>
  <c r="J43" i="4"/>
  <c r="I43" i="4"/>
  <c r="F43" i="4"/>
  <c r="E43" i="4"/>
  <c r="N42" i="4"/>
  <c r="L42" i="4"/>
  <c r="K42" i="4"/>
  <c r="J42" i="4"/>
  <c r="I42" i="4"/>
  <c r="F42" i="4"/>
  <c r="E42" i="4"/>
  <c r="AA243" i="4" s="1"/>
  <c r="N41" i="4"/>
  <c r="L41" i="4"/>
  <c r="K41" i="4"/>
  <c r="J41" i="4"/>
  <c r="AH9" i="4" s="1"/>
  <c r="I41" i="4"/>
  <c r="F41" i="4"/>
  <c r="E41" i="4"/>
  <c r="N40" i="4"/>
  <c r="L40" i="4"/>
  <c r="K40" i="4"/>
  <c r="J40" i="4"/>
  <c r="I40" i="4"/>
  <c r="F40" i="4"/>
  <c r="E40" i="4"/>
  <c r="AA241" i="4" s="1"/>
  <c r="N39" i="4"/>
  <c r="L39" i="4"/>
  <c r="K39" i="4"/>
  <c r="J39" i="4"/>
  <c r="AH7" i="4" s="1"/>
  <c r="I39" i="4"/>
  <c r="F39" i="4"/>
  <c r="AA240" i="4" s="1"/>
  <c r="E39" i="4"/>
  <c r="L38" i="4"/>
  <c r="K38" i="4"/>
  <c r="J38" i="4"/>
  <c r="DH34" i="4"/>
  <c r="DG34" i="4"/>
  <c r="DF34" i="4"/>
  <c r="DI34" i="4" s="1"/>
  <c r="DE34" i="4"/>
  <c r="DD34" i="4"/>
  <c r="CP34" i="4"/>
  <c r="CN34" i="4"/>
  <c r="CM34" i="4"/>
  <c r="CL34" i="4"/>
  <c r="CK34" i="4"/>
  <c r="BA34" i="4"/>
  <c r="AZ34" i="4"/>
  <c r="AY34" i="4"/>
  <c r="AX34" i="4"/>
  <c r="AW34" i="4"/>
  <c r="AU34" i="4"/>
  <c r="AT34" i="4"/>
  <c r="AS34" i="4"/>
  <c r="AH34" i="4"/>
  <c r="Z34" i="4"/>
  <c r="W34" i="4"/>
  <c r="U34" i="4"/>
  <c r="CO34" i="4"/>
  <c r="DI33" i="4"/>
  <c r="DH33" i="4"/>
  <c r="DG33" i="4"/>
  <c r="DF33" i="4"/>
  <c r="DE33" i="4"/>
  <c r="DD33" i="4"/>
  <c r="CP33" i="4"/>
  <c r="CO33" i="4"/>
  <c r="CN33" i="4"/>
  <c r="CM33" i="4"/>
  <c r="CK33" i="4"/>
  <c r="AX33" i="4"/>
  <c r="AW33" i="4"/>
  <c r="AU33" i="4"/>
  <c r="AT33" i="4"/>
  <c r="AS33" i="4"/>
  <c r="W33" i="4"/>
  <c r="U33" i="4"/>
  <c r="CL33" i="4"/>
  <c r="DH32" i="4"/>
  <c r="DI32" i="4" s="1"/>
  <c r="DG32" i="4"/>
  <c r="DF32" i="4"/>
  <c r="DE32" i="4"/>
  <c r="DD32" i="4"/>
  <c r="CP32" i="4"/>
  <c r="CO32" i="4"/>
  <c r="CN32" i="4"/>
  <c r="CL32" i="4"/>
  <c r="CK32" i="4"/>
  <c r="AZ32" i="4"/>
  <c r="AY32" i="4"/>
  <c r="AX32" i="4"/>
  <c r="AU32" i="4"/>
  <c r="AT32" i="4"/>
  <c r="AS32" i="4"/>
  <c r="AH32" i="4"/>
  <c r="AW32" i="4" s="1"/>
  <c r="W32" i="4"/>
  <c r="U32" i="4"/>
  <c r="CM32" i="4"/>
  <c r="DI31" i="4"/>
  <c r="DH31" i="4"/>
  <c r="DG31" i="4"/>
  <c r="DF31" i="4"/>
  <c r="DE31" i="4"/>
  <c r="DD31" i="4"/>
  <c r="CP31" i="4"/>
  <c r="CO31" i="4"/>
  <c r="CN31" i="4"/>
  <c r="AH31" i="4"/>
  <c r="W31" i="4"/>
  <c r="U31" i="4"/>
  <c r="G31" i="4"/>
  <c r="CM31" i="4" s="1"/>
  <c r="E31" i="4"/>
  <c r="D31" i="4"/>
  <c r="Z264" i="4" s="1"/>
  <c r="DH30" i="4"/>
  <c r="DG30" i="4"/>
  <c r="DF30" i="4"/>
  <c r="DE30" i="4"/>
  <c r="DI30" i="4" s="1"/>
  <c r="DD30" i="4"/>
  <c r="CK30" i="4"/>
  <c r="AU30" i="4"/>
  <c r="AT30" i="4"/>
  <c r="AS30" i="4"/>
  <c r="W30" i="4"/>
  <c r="U30" i="4"/>
  <c r="CO30" i="4"/>
  <c r="CN30" i="4"/>
  <c r="E30" i="4"/>
  <c r="CP30" i="4" s="1"/>
  <c r="D30" i="4"/>
  <c r="DH29" i="4"/>
  <c r="DG29" i="4"/>
  <c r="DF29" i="4"/>
  <c r="DI29" i="4" s="1"/>
  <c r="DE29" i="4"/>
  <c r="DD29" i="4"/>
  <c r="CP29" i="4"/>
  <c r="CN29" i="4"/>
  <c r="CK29" i="4"/>
  <c r="AZ29" i="4"/>
  <c r="AY29" i="4"/>
  <c r="AX29" i="4"/>
  <c r="AU29" i="4"/>
  <c r="AT29" i="4"/>
  <c r="AS29" i="4"/>
  <c r="AH29" i="4"/>
  <c r="AW29" i="4" s="1"/>
  <c r="Z29" i="4"/>
  <c r="W29" i="4"/>
  <c r="CO29" i="4"/>
  <c r="E29" i="4"/>
  <c r="D29" i="4"/>
  <c r="L222" i="4" s="1"/>
  <c r="DI28" i="4"/>
  <c r="DH28" i="4"/>
  <c r="DG28" i="4"/>
  <c r="DF28" i="4"/>
  <c r="DE28" i="4"/>
  <c r="DD28" i="4"/>
  <c r="CO28" i="4"/>
  <c r="CN28" i="4"/>
  <c r="AX28" i="4"/>
  <c r="AH28" i="4"/>
  <c r="AW28" i="4" s="1"/>
  <c r="W28" i="4"/>
  <c r="U28" i="4"/>
  <c r="G28" i="4"/>
  <c r="CM28" i="4" s="1"/>
  <c r="E28" i="4"/>
  <c r="CP28" i="4" s="1"/>
  <c r="D28" i="4"/>
  <c r="L221" i="4" s="1"/>
  <c r="DH27" i="4"/>
  <c r="DG27" i="4"/>
  <c r="DF27" i="4"/>
  <c r="DE27" i="4"/>
  <c r="DI27" i="4" s="1"/>
  <c r="DD27" i="4"/>
  <c r="CK27" i="4"/>
  <c r="AU27" i="4"/>
  <c r="AT27" i="4"/>
  <c r="AS27" i="4"/>
  <c r="AN27" i="4"/>
  <c r="W27" i="4"/>
  <c r="CO27" i="4"/>
  <c r="CN27" i="4"/>
  <c r="E27" i="4"/>
  <c r="CP27" i="4" s="1"/>
  <c r="D27" i="4"/>
  <c r="R324" i="4" s="1"/>
  <c r="DH26" i="4"/>
  <c r="DG26" i="4"/>
  <c r="DF26" i="4"/>
  <c r="DE26" i="4"/>
  <c r="DI26" i="4" s="1"/>
  <c r="DD26" i="4"/>
  <c r="CP26" i="4"/>
  <c r="CN26" i="4"/>
  <c r="CK26" i="4"/>
  <c r="AY26" i="4"/>
  <c r="AX26" i="4"/>
  <c r="AW26" i="4"/>
  <c r="AU26" i="4"/>
  <c r="AT26" i="4"/>
  <c r="AS26" i="4"/>
  <c r="AA26" i="4"/>
  <c r="Z26" i="4"/>
  <c r="W26" i="4"/>
  <c r="U26" i="4"/>
  <c r="CO26" i="4"/>
  <c r="E26" i="4"/>
  <c r="D26" i="4"/>
  <c r="Q323" i="4" s="1"/>
  <c r="DI25" i="4"/>
  <c r="DH25" i="4"/>
  <c r="DG25" i="4"/>
  <c r="DF25" i="4"/>
  <c r="DE25" i="4"/>
  <c r="DD25" i="4"/>
  <c r="CO25" i="4"/>
  <c r="CN25" i="4"/>
  <c r="AZ25" i="4"/>
  <c r="AX25" i="4"/>
  <c r="W25" i="4"/>
  <c r="U25" i="4"/>
  <c r="E25" i="4"/>
  <c r="CP25" i="4" s="1"/>
  <c r="D25" i="4"/>
  <c r="AI31" i="4" s="1"/>
  <c r="DY24" i="4"/>
  <c r="DH24" i="4"/>
  <c r="DG24" i="4"/>
  <c r="DF24" i="4"/>
  <c r="DE24" i="4"/>
  <c r="DI24" i="4" s="1"/>
  <c r="DD24" i="4"/>
  <c r="CP24" i="4"/>
  <c r="CO24" i="4"/>
  <c r="CM24" i="4"/>
  <c r="CK24" i="4"/>
  <c r="AU24" i="4"/>
  <c r="AT24" i="4"/>
  <c r="AS24" i="4"/>
  <c r="AN24" i="4"/>
  <c r="R2532" i="2" s="1"/>
  <c r="AK24" i="4"/>
  <c r="R2531" i="2" s="1"/>
  <c r="AJ24" i="4"/>
  <c r="AI24" i="4"/>
  <c r="AH24" i="4"/>
  <c r="AZ24" i="4" s="1"/>
  <c r="AA24" i="4"/>
  <c r="Z24" i="4"/>
  <c r="W24" i="4"/>
  <c r="U24" i="4"/>
  <c r="I24" i="4"/>
  <c r="H24" i="4"/>
  <c r="CN24" i="4" s="1"/>
  <c r="G24" i="4"/>
  <c r="F24" i="4"/>
  <c r="CL24" i="4" s="1"/>
  <c r="DH23" i="4"/>
  <c r="DG23" i="4"/>
  <c r="DF23" i="4"/>
  <c r="DI23" i="4" s="1"/>
  <c r="DE23" i="4"/>
  <c r="DD23" i="4"/>
  <c r="CP23" i="4"/>
  <c r="CL23" i="4"/>
  <c r="CK23" i="4"/>
  <c r="AU23" i="4"/>
  <c r="AT23" i="4"/>
  <c r="AS23" i="4"/>
  <c r="AN23" i="4"/>
  <c r="R2448" i="2" s="1"/>
  <c r="AJ23" i="4"/>
  <c r="AI23" i="4"/>
  <c r="AK23" i="4" s="1"/>
  <c r="R2447" i="2" s="1"/>
  <c r="AA23" i="4"/>
  <c r="Z23" i="4"/>
  <c r="R2446" i="2" s="1"/>
  <c r="W23" i="4"/>
  <c r="U23" i="4"/>
  <c r="I23" i="4"/>
  <c r="CO23" i="4" s="1"/>
  <c r="H23" i="4"/>
  <c r="CN23" i="4" s="1"/>
  <c r="G23" i="4"/>
  <c r="CM23" i="4" s="1"/>
  <c r="F23" i="4"/>
  <c r="DH22" i="4"/>
  <c r="DI22" i="4" s="1"/>
  <c r="DG22" i="4"/>
  <c r="DF22" i="4"/>
  <c r="DE22" i="4"/>
  <c r="DD22" i="4"/>
  <c r="CP22" i="4"/>
  <c r="CO22" i="4"/>
  <c r="CN22" i="4"/>
  <c r="CM22" i="4"/>
  <c r="CK22" i="4"/>
  <c r="AZ22" i="4"/>
  <c r="AX22" i="4"/>
  <c r="AW22" i="4"/>
  <c r="AU22" i="4"/>
  <c r="AT22" i="4"/>
  <c r="AS22" i="4"/>
  <c r="AN22" i="4"/>
  <c r="AJ22" i="4"/>
  <c r="AI22" i="4"/>
  <c r="AK22" i="4" s="1"/>
  <c r="R2363" i="2" s="1"/>
  <c r="AH22" i="4"/>
  <c r="AA22" i="4"/>
  <c r="R2365" i="2" s="1"/>
  <c r="Z22" i="4"/>
  <c r="W22" i="4"/>
  <c r="U22" i="4"/>
  <c r="N139" i="2" s="1"/>
  <c r="I22" i="4"/>
  <c r="H22" i="4"/>
  <c r="N87" i="2" s="1"/>
  <c r="G22" i="4"/>
  <c r="N86" i="2" s="1"/>
  <c r="F22" i="4"/>
  <c r="CL22" i="4" s="1"/>
  <c r="DH21" i="4"/>
  <c r="DG21" i="4"/>
  <c r="DF21" i="4"/>
  <c r="DE21" i="4"/>
  <c r="DI21" i="4" s="1"/>
  <c r="DD21" i="4"/>
  <c r="CP21" i="4"/>
  <c r="CO21" i="4"/>
  <c r="CN21" i="4"/>
  <c r="CK21" i="4"/>
  <c r="AX21" i="4"/>
  <c r="AW21" i="4"/>
  <c r="AU21" i="4"/>
  <c r="AT21" i="4"/>
  <c r="AS21" i="4"/>
  <c r="AN21" i="4"/>
  <c r="R2280" i="2" s="1"/>
  <c r="AK21" i="4"/>
  <c r="AJ21" i="4"/>
  <c r="AI21" i="4"/>
  <c r="AA21" i="4"/>
  <c r="Z21" i="4"/>
  <c r="W21" i="4"/>
  <c r="U21" i="4"/>
  <c r="I21" i="4"/>
  <c r="M88" i="2" s="1"/>
  <c r="H21" i="4"/>
  <c r="M87" i="2" s="1"/>
  <c r="G21" i="4"/>
  <c r="M86" i="2" s="1"/>
  <c r="F21" i="4"/>
  <c r="CL21" i="4" s="1"/>
  <c r="DH20" i="4"/>
  <c r="DG20" i="4"/>
  <c r="DF20" i="4"/>
  <c r="DE20" i="4"/>
  <c r="DI20" i="4" s="1"/>
  <c r="DD20" i="4"/>
  <c r="CP20" i="4"/>
  <c r="CO20" i="4"/>
  <c r="CM20" i="4"/>
  <c r="CK20" i="4"/>
  <c r="AU20" i="4"/>
  <c r="AT20" i="4"/>
  <c r="AS20" i="4"/>
  <c r="AN20" i="4"/>
  <c r="AJ20" i="4"/>
  <c r="AK20" i="4" s="1"/>
  <c r="AI20" i="4"/>
  <c r="AH20" i="4"/>
  <c r="AZ20" i="4" s="1"/>
  <c r="AA20" i="4"/>
  <c r="Z20" i="4"/>
  <c r="W20" i="4"/>
  <c r="U20" i="4"/>
  <c r="I20" i="4"/>
  <c r="H20" i="4"/>
  <c r="CN20" i="4" s="1"/>
  <c r="G20" i="4"/>
  <c r="F20" i="4"/>
  <c r="CL20" i="4" s="1"/>
  <c r="DY19" i="4"/>
  <c r="DH19" i="4"/>
  <c r="DG19" i="4"/>
  <c r="DF19" i="4"/>
  <c r="DI19" i="4" s="1"/>
  <c r="DE19" i="4"/>
  <c r="DD19" i="4"/>
  <c r="CP19" i="4"/>
  <c r="CL19" i="4"/>
  <c r="CK19" i="4"/>
  <c r="BA19" i="4"/>
  <c r="AZ19" i="4"/>
  <c r="AY19" i="4"/>
  <c r="AU19" i="4"/>
  <c r="AT19" i="4"/>
  <c r="AS19" i="4"/>
  <c r="AN19" i="4"/>
  <c r="AK19" i="4"/>
  <c r="AJ19" i="4"/>
  <c r="AI19" i="4"/>
  <c r="AH19" i="4"/>
  <c r="AW19" i="4" s="1"/>
  <c r="AA19" i="4"/>
  <c r="R2113" i="2" s="1"/>
  <c r="Z19" i="4"/>
  <c r="R2110" i="2" s="1"/>
  <c r="W19" i="4"/>
  <c r="U19" i="4"/>
  <c r="I19" i="4"/>
  <c r="H19" i="4"/>
  <c r="CN19" i="4" s="1"/>
  <c r="G19" i="4"/>
  <c r="CM19" i="4" s="1"/>
  <c r="F19" i="4"/>
  <c r="DH18" i="4"/>
  <c r="DG18" i="4"/>
  <c r="DI18" i="4" s="1"/>
  <c r="DF18" i="4"/>
  <c r="DE18" i="4"/>
  <c r="DD18" i="4"/>
  <c r="CP18" i="4"/>
  <c r="CN18" i="4"/>
  <c r="CK18" i="4"/>
  <c r="AX18" i="4"/>
  <c r="AU18" i="4"/>
  <c r="AT18" i="4"/>
  <c r="AS18" i="4"/>
  <c r="AN18" i="4"/>
  <c r="AJ18" i="4"/>
  <c r="AI18" i="4"/>
  <c r="AK18" i="4" s="1"/>
  <c r="AA18" i="4"/>
  <c r="Z18" i="4"/>
  <c r="W18" i="4"/>
  <c r="J142" i="2" s="1"/>
  <c r="U18" i="4"/>
  <c r="I18" i="4"/>
  <c r="J88" i="2" s="1"/>
  <c r="H18" i="4"/>
  <c r="G18" i="4"/>
  <c r="CM18" i="4" s="1"/>
  <c r="F18" i="4"/>
  <c r="CL18" i="4" s="1"/>
  <c r="DH17" i="4"/>
  <c r="DG17" i="4"/>
  <c r="DF17" i="4"/>
  <c r="DE17" i="4"/>
  <c r="DI17" i="4" s="1"/>
  <c r="DD17" i="4"/>
  <c r="CP17" i="4"/>
  <c r="CO17" i="4"/>
  <c r="CK17" i="4"/>
  <c r="AX17" i="4"/>
  <c r="AW17" i="4"/>
  <c r="AU17" i="4"/>
  <c r="AT17" i="4"/>
  <c r="AS17" i="4"/>
  <c r="AN17" i="4"/>
  <c r="AK17" i="4"/>
  <c r="AJ17" i="4"/>
  <c r="AI17" i="4"/>
  <c r="AH17" i="4"/>
  <c r="AZ17" i="4" s="1"/>
  <c r="AA17" i="4"/>
  <c r="Z17" i="4"/>
  <c r="W17" i="4"/>
  <c r="U17" i="4"/>
  <c r="R17" i="4"/>
  <c r="M17" i="4"/>
  <c r="CT17" i="4" s="1"/>
  <c r="L17" i="4"/>
  <c r="CS17" i="4" s="1"/>
  <c r="K17" i="4"/>
  <c r="CR17" i="4" s="1"/>
  <c r="J17" i="4"/>
  <c r="CQ17" i="4" s="1"/>
  <c r="CN17" i="4"/>
  <c r="CM17" i="4"/>
  <c r="CL17" i="4"/>
  <c r="DY16" i="4"/>
  <c r="DH16" i="4"/>
  <c r="DG16" i="4"/>
  <c r="DF16" i="4"/>
  <c r="DE16" i="4"/>
  <c r="DI16" i="4" s="1"/>
  <c r="DD16" i="4"/>
  <c r="CP16" i="4"/>
  <c r="CO16" i="4"/>
  <c r="CM16" i="4"/>
  <c r="CL16" i="4"/>
  <c r="CK16" i="4"/>
  <c r="AU16" i="4"/>
  <c r="AT16" i="4"/>
  <c r="AS16" i="4"/>
  <c r="AN16" i="4"/>
  <c r="AJ16" i="4"/>
  <c r="AI16" i="4"/>
  <c r="AK16" i="4" s="1"/>
  <c r="AA16" i="4"/>
  <c r="Z16" i="4"/>
  <c r="W16" i="4"/>
  <c r="U16" i="4"/>
  <c r="M16" i="4"/>
  <c r="CT16" i="4" s="1"/>
  <c r="L16" i="4"/>
  <c r="CS16" i="4" s="1"/>
  <c r="K16" i="4"/>
  <c r="CR16" i="4" s="1"/>
  <c r="J16" i="4"/>
  <c r="CQ16" i="4" s="1"/>
  <c r="CN16" i="4"/>
  <c r="DH15" i="4"/>
  <c r="DG15" i="4"/>
  <c r="DF15" i="4"/>
  <c r="DI15" i="4" s="1"/>
  <c r="DE15" i="4"/>
  <c r="DD15" i="4"/>
  <c r="CS15" i="4"/>
  <c r="CR15" i="4"/>
  <c r="CQ15" i="4"/>
  <c r="CU15" i="4" s="1"/>
  <c r="CP15" i="4"/>
  <c r="CO15" i="4"/>
  <c r="CM15" i="4"/>
  <c r="CK15" i="4"/>
  <c r="BI15" i="4"/>
  <c r="BH15" i="4"/>
  <c r="AU15" i="4"/>
  <c r="AT15" i="4"/>
  <c r="AS15" i="4"/>
  <c r="AN15" i="4"/>
  <c r="AJ15" i="4"/>
  <c r="AI15" i="4"/>
  <c r="AK15" i="4" s="1"/>
  <c r="AM15" i="4" s="1"/>
  <c r="AA15" i="4"/>
  <c r="Z15" i="4"/>
  <c r="W15" i="4"/>
  <c r="U15" i="4"/>
  <c r="M15" i="4"/>
  <c r="CT15" i="4" s="1"/>
  <c r="L15" i="4"/>
  <c r="K15" i="4"/>
  <c r="J15" i="4"/>
  <c r="CN15" i="4"/>
  <c r="CL15" i="4"/>
  <c r="DY14" i="4"/>
  <c r="DH14" i="4"/>
  <c r="DG14" i="4"/>
  <c r="DF14" i="4"/>
  <c r="DI14" i="4" s="1"/>
  <c r="DE14" i="4"/>
  <c r="DD14" i="4"/>
  <c r="CT14" i="4"/>
  <c r="CS14" i="4"/>
  <c r="CR14" i="4"/>
  <c r="CQ14" i="4"/>
  <c r="CU14" i="4" s="1"/>
  <c r="CP14" i="4"/>
  <c r="CO14" i="4"/>
  <c r="CM14" i="4"/>
  <c r="CK14" i="4"/>
  <c r="BI14" i="4"/>
  <c r="BH14" i="4"/>
  <c r="BA14" i="4"/>
  <c r="AU14" i="4"/>
  <c r="AT14" i="4"/>
  <c r="AS14" i="4"/>
  <c r="AN14" i="4"/>
  <c r="AJ14" i="4"/>
  <c r="AI14" i="4"/>
  <c r="AK14" i="4" s="1"/>
  <c r="AM14" i="4" s="1"/>
  <c r="AA14" i="4"/>
  <c r="Z14" i="4"/>
  <c r="W14" i="4"/>
  <c r="U14" i="4"/>
  <c r="M14" i="4"/>
  <c r="L14" i="4"/>
  <c r="K14" i="4"/>
  <c r="J14" i="4"/>
  <c r="CN14" i="4"/>
  <c r="CL14" i="4"/>
  <c r="DY13" i="4"/>
  <c r="DH13" i="4"/>
  <c r="DG13" i="4"/>
  <c r="DF13" i="4"/>
  <c r="DI13" i="4" s="1"/>
  <c r="DE13" i="4"/>
  <c r="DD13" i="4"/>
  <c r="CU13" i="4"/>
  <c r="CR13" i="4"/>
  <c r="CQ13" i="4"/>
  <c r="CP13" i="4"/>
  <c r="CO13" i="4"/>
  <c r="CM13" i="4"/>
  <c r="CK13" i="4"/>
  <c r="BI13" i="4"/>
  <c r="BH13" i="4"/>
  <c r="BA13" i="4"/>
  <c r="AW13" i="4"/>
  <c r="AU13" i="4"/>
  <c r="AT13" i="4"/>
  <c r="AS13" i="4"/>
  <c r="AN13" i="4"/>
  <c r="AJ13" i="4"/>
  <c r="AI13" i="4"/>
  <c r="AK13" i="4" s="1"/>
  <c r="AM13" i="4" s="1"/>
  <c r="AH13" i="4"/>
  <c r="AZ13" i="4" s="1"/>
  <c r="AA13" i="4"/>
  <c r="Z13" i="4"/>
  <c r="W13" i="4"/>
  <c r="U13" i="4"/>
  <c r="M13" i="4"/>
  <c r="CT13" i="4" s="1"/>
  <c r="L13" i="4"/>
  <c r="CS13" i="4" s="1"/>
  <c r="K13" i="4"/>
  <c r="J13" i="4"/>
  <c r="CN13" i="4"/>
  <c r="CL13" i="4"/>
  <c r="DY12" i="4"/>
  <c r="DH12" i="4"/>
  <c r="DG12" i="4"/>
  <c r="DF12" i="4"/>
  <c r="DI12" i="4" s="1"/>
  <c r="DE12" i="4"/>
  <c r="DD12" i="4"/>
  <c r="CT12" i="4"/>
  <c r="CS12" i="4"/>
  <c r="CR12" i="4"/>
  <c r="CQ12" i="4"/>
  <c r="CU12" i="4" s="1"/>
  <c r="CP12" i="4"/>
  <c r="CO12" i="4"/>
  <c r="CM12" i="4"/>
  <c r="CK12" i="4"/>
  <c r="BI12" i="4"/>
  <c r="BH12" i="4"/>
  <c r="BA12" i="4"/>
  <c r="AW12" i="4"/>
  <c r="AU12" i="4"/>
  <c r="AT12" i="4"/>
  <c r="AS12" i="4"/>
  <c r="AN12" i="4"/>
  <c r="AJ12" i="4"/>
  <c r="AI12" i="4"/>
  <c r="AK12" i="4" s="1"/>
  <c r="AM12" i="4" s="1"/>
  <c r="AH12" i="4"/>
  <c r="AZ12" i="4" s="1"/>
  <c r="AA12" i="4"/>
  <c r="Z12" i="4"/>
  <c r="W12" i="4"/>
  <c r="U12" i="4"/>
  <c r="M12" i="4"/>
  <c r="L12" i="4"/>
  <c r="K12" i="4"/>
  <c r="J12" i="4"/>
  <c r="CN12" i="4"/>
  <c r="CL12" i="4"/>
  <c r="DY11" i="4"/>
  <c r="DH11" i="4"/>
  <c r="DG11" i="4"/>
  <c r="DF11" i="4"/>
  <c r="DI11" i="4" s="1"/>
  <c r="DE11" i="4"/>
  <c r="DD11" i="4"/>
  <c r="CU11" i="4"/>
  <c r="CT11" i="4"/>
  <c r="CP11" i="4"/>
  <c r="CL11" i="4"/>
  <c r="CK11" i="4"/>
  <c r="AU11" i="4"/>
  <c r="AT11" i="4"/>
  <c r="AS11" i="4"/>
  <c r="AN11" i="4"/>
  <c r="AJ11" i="4"/>
  <c r="AI11" i="4"/>
  <c r="AK11" i="4" s="1"/>
  <c r="AH11" i="4"/>
  <c r="BA11" i="4" s="1"/>
  <c r="AA11" i="4"/>
  <c r="Z11" i="4"/>
  <c r="W11" i="4"/>
  <c r="U11" i="4"/>
  <c r="M11" i="4"/>
  <c r="L11" i="4"/>
  <c r="CS11" i="4" s="1"/>
  <c r="K11" i="4"/>
  <c r="CR11" i="4" s="1"/>
  <c r="J11" i="4"/>
  <c r="CQ11" i="4" s="1"/>
  <c r="CO11" i="4"/>
  <c r="CN11" i="4"/>
  <c r="CM11" i="4"/>
  <c r="DY10" i="4"/>
  <c r="DH10" i="4"/>
  <c r="DG10" i="4"/>
  <c r="DI10" i="4" s="1"/>
  <c r="DF10" i="4"/>
  <c r="DE10" i="4"/>
  <c r="DD10" i="4"/>
  <c r="CS10" i="4"/>
  <c r="CQ10" i="4"/>
  <c r="CP10" i="4"/>
  <c r="CK10" i="4"/>
  <c r="BA10" i="4"/>
  <c r="AZ10" i="4"/>
  <c r="AY10" i="4"/>
  <c r="AX10" i="4"/>
  <c r="AU10" i="4"/>
  <c r="AT10" i="4"/>
  <c r="AS10" i="4"/>
  <c r="AN10" i="4"/>
  <c r="AJ10" i="4"/>
  <c r="AI10" i="4"/>
  <c r="AK10" i="4" s="1"/>
  <c r="AH10" i="4"/>
  <c r="AW10" i="4" s="1"/>
  <c r="AA10" i="4"/>
  <c r="Z10" i="4"/>
  <c r="W10" i="4"/>
  <c r="U10" i="4"/>
  <c r="M10" i="4"/>
  <c r="CT10" i="4" s="1"/>
  <c r="L10" i="4"/>
  <c r="K10" i="4"/>
  <c r="CR10" i="4" s="1"/>
  <c r="J10" i="4"/>
  <c r="CO10" i="4"/>
  <c r="CN10" i="4"/>
  <c r="CM10" i="4"/>
  <c r="CL10" i="4"/>
  <c r="DY9" i="4"/>
  <c r="DI9" i="4"/>
  <c r="DH9" i="4"/>
  <c r="DG9" i="4"/>
  <c r="DF9" i="4"/>
  <c r="DE9" i="4"/>
  <c r="DD9" i="4"/>
  <c r="CS9" i="4"/>
  <c r="CP9" i="4"/>
  <c r="CO9" i="4"/>
  <c r="CN9" i="4"/>
  <c r="CM9" i="4"/>
  <c r="CL9" i="4"/>
  <c r="CK9" i="4"/>
  <c r="AU9" i="4"/>
  <c r="AT9" i="4"/>
  <c r="AS9" i="4"/>
  <c r="AN9" i="4"/>
  <c r="AJ9" i="4"/>
  <c r="AK9" i="4" s="1"/>
  <c r="AI9" i="4"/>
  <c r="AA9" i="4"/>
  <c r="Z9" i="4"/>
  <c r="W9" i="4"/>
  <c r="U9" i="4"/>
  <c r="M9" i="4"/>
  <c r="CT9" i="4" s="1"/>
  <c r="L9" i="4"/>
  <c r="K9" i="4"/>
  <c r="CR9" i="4" s="1"/>
  <c r="J9" i="4"/>
  <c r="CQ9" i="4" s="1"/>
  <c r="CU9" i="4" s="1"/>
  <c r="DY8" i="4"/>
  <c r="DH8" i="4"/>
  <c r="DG8" i="4"/>
  <c r="DF8" i="4"/>
  <c r="DE8" i="4"/>
  <c r="DI8" i="4" s="1"/>
  <c r="DD8" i="4"/>
  <c r="CU8" i="4"/>
  <c r="CT8" i="4"/>
  <c r="CS8" i="4"/>
  <c r="CQ8" i="4"/>
  <c r="CP8" i="4"/>
  <c r="CO8" i="4"/>
  <c r="CK8" i="4"/>
  <c r="AX8" i="4"/>
  <c r="AW8" i="4"/>
  <c r="AU8" i="4"/>
  <c r="AT8" i="4"/>
  <c r="AS8" i="4"/>
  <c r="AN8" i="4"/>
  <c r="AH8" i="4"/>
  <c r="AZ8" i="4" s="1"/>
  <c r="Z8" i="4"/>
  <c r="W8" i="4"/>
  <c r="U8" i="4"/>
  <c r="M8" i="4"/>
  <c r="L8" i="4"/>
  <c r="K8" i="4"/>
  <c r="CR8" i="4" s="1"/>
  <c r="J8" i="4"/>
  <c r="CN8" i="4"/>
  <c r="CM8" i="4"/>
  <c r="CL8" i="4"/>
  <c r="DY7" i="4"/>
  <c r="DH7" i="4"/>
  <c r="DG7" i="4"/>
  <c r="DF7" i="4"/>
  <c r="DE7" i="4"/>
  <c r="DI7" i="4" s="1"/>
  <c r="DD7" i="4"/>
  <c r="CS7" i="4"/>
  <c r="CR7" i="4"/>
  <c r="CQ7" i="4"/>
  <c r="CP7" i="4"/>
  <c r="CM7" i="4"/>
  <c r="CL7" i="4"/>
  <c r="CK7" i="4"/>
  <c r="AU7" i="4"/>
  <c r="AT7" i="4"/>
  <c r="AS7" i="4"/>
  <c r="AN7" i="4"/>
  <c r="AM7" i="4"/>
  <c r="AJ7" i="4"/>
  <c r="W7" i="4"/>
  <c r="U7" i="4"/>
  <c r="M7" i="4"/>
  <c r="CT7" i="4" s="1"/>
  <c r="L7" i="4"/>
  <c r="K7" i="4"/>
  <c r="J7" i="4"/>
  <c r="CO7" i="4"/>
  <c r="CN7" i="4"/>
  <c r="DY6" i="4"/>
  <c r="DH6" i="4"/>
  <c r="DG6" i="4"/>
  <c r="DF6" i="4"/>
  <c r="DE6" i="4"/>
  <c r="DI6" i="4" s="1"/>
  <c r="DD6" i="4"/>
  <c r="CT6" i="4"/>
  <c r="CP6" i="4"/>
  <c r="CM6" i="4"/>
  <c r="CK6" i="4"/>
  <c r="AJ6" i="4"/>
  <c r="AI6" i="4"/>
  <c r="AK6" i="4" s="1"/>
  <c r="AH6" i="4"/>
  <c r="AA6" i="4"/>
  <c r="W6" i="4"/>
  <c r="U6" i="4"/>
  <c r="M6" i="4"/>
  <c r="L6" i="4"/>
  <c r="CS6" i="4" s="1"/>
  <c r="K6" i="4"/>
  <c r="CR6" i="4" s="1"/>
  <c r="J6" i="4"/>
  <c r="CQ6" i="4" s="1"/>
  <c r="CO6" i="4"/>
  <c r="CN6" i="4"/>
  <c r="CL6" i="4"/>
  <c r="E6" i="4"/>
  <c r="D6" i="4"/>
  <c r="E199" i="4" s="1"/>
  <c r="BA4" i="4"/>
  <c r="AY4" i="4"/>
  <c r="AY22" i="4" s="1"/>
  <c r="AX4" i="4"/>
  <c r="Z4" i="4"/>
  <c r="Z3" i="4"/>
  <c r="D33" i="3"/>
  <c r="G31" i="3"/>
  <c r="D31" i="3"/>
  <c r="G17" i="3"/>
  <c r="G10" i="3"/>
  <c r="U2855" i="2"/>
  <c r="T2855" i="2"/>
  <c r="S2855" i="2"/>
  <c r="P2855" i="2"/>
  <c r="L1902" i="2" s="1"/>
  <c r="U2854" i="2"/>
  <c r="T2854" i="2"/>
  <c r="S2854" i="2"/>
  <c r="P2854" i="2"/>
  <c r="L1901" i="2" s="1"/>
  <c r="U2853" i="2"/>
  <c r="T2853" i="2"/>
  <c r="S2853" i="2"/>
  <c r="P2853" i="2"/>
  <c r="U2848" i="2"/>
  <c r="T2848" i="2"/>
  <c r="S2848" i="2"/>
  <c r="P2848" i="2"/>
  <c r="L1854" i="2" s="1"/>
  <c r="U2847" i="2"/>
  <c r="T2847" i="2"/>
  <c r="S2847" i="2"/>
  <c r="P2847" i="2"/>
  <c r="U2846" i="2"/>
  <c r="T2846" i="2"/>
  <c r="S2846" i="2"/>
  <c r="P2846" i="2"/>
  <c r="U2841" i="2"/>
  <c r="T2841" i="2"/>
  <c r="S2841" i="2"/>
  <c r="P2841" i="2"/>
  <c r="L1806" i="2" s="1"/>
  <c r="U2840" i="2"/>
  <c r="T2840" i="2"/>
  <c r="S2840" i="2"/>
  <c r="P2840" i="2"/>
  <c r="U2839" i="2"/>
  <c r="T2839" i="2"/>
  <c r="S2839" i="2"/>
  <c r="P2839" i="2"/>
  <c r="U2834" i="2"/>
  <c r="T2834" i="2"/>
  <c r="S2834" i="2"/>
  <c r="U2833" i="2"/>
  <c r="T2833" i="2"/>
  <c r="S2833" i="2"/>
  <c r="U2832" i="2"/>
  <c r="T2832" i="2"/>
  <c r="S2832" i="2"/>
  <c r="U2827" i="2"/>
  <c r="T2827" i="2"/>
  <c r="S2827" i="2"/>
  <c r="U2826" i="2"/>
  <c r="T2826" i="2"/>
  <c r="S2826" i="2"/>
  <c r="U2825" i="2"/>
  <c r="T2825" i="2"/>
  <c r="S2825" i="2"/>
  <c r="U2820" i="2"/>
  <c r="T2820" i="2"/>
  <c r="S2820" i="2"/>
  <c r="U2819" i="2"/>
  <c r="T2819" i="2"/>
  <c r="S2819" i="2"/>
  <c r="U2818" i="2"/>
  <c r="T2818" i="2"/>
  <c r="S2818" i="2"/>
  <c r="U2813" i="2"/>
  <c r="T2813" i="2"/>
  <c r="S2813" i="2"/>
  <c r="U2812" i="2"/>
  <c r="T2812" i="2"/>
  <c r="S2812" i="2"/>
  <c r="U2811" i="2"/>
  <c r="T2811" i="2"/>
  <c r="S2811" i="2"/>
  <c r="U2806" i="2"/>
  <c r="F193" i="11" s="1"/>
  <c r="T2806" i="2"/>
  <c r="E193" i="11" s="1"/>
  <c r="S2806" i="2"/>
  <c r="U2805" i="2"/>
  <c r="F192" i="11" s="1"/>
  <c r="T2805" i="2"/>
  <c r="E192" i="11" s="1"/>
  <c r="S2805" i="2"/>
  <c r="U2804" i="2"/>
  <c r="F191" i="11" s="1"/>
  <c r="I197" i="11" s="1"/>
  <c r="T2804" i="2"/>
  <c r="E191" i="11" s="1"/>
  <c r="S2804" i="2"/>
  <c r="U2799" i="2"/>
  <c r="T2799" i="2"/>
  <c r="S2799" i="2"/>
  <c r="P2799" i="2"/>
  <c r="U2798" i="2"/>
  <c r="T2798" i="2"/>
  <c r="S2798" i="2"/>
  <c r="P2798" i="2"/>
  <c r="U2797" i="2"/>
  <c r="T2797" i="2"/>
  <c r="S2797" i="2"/>
  <c r="U2793" i="2"/>
  <c r="U2792" i="2"/>
  <c r="P2792" i="2"/>
  <c r="L1469" i="2" s="1"/>
  <c r="U2791" i="2"/>
  <c r="U2786" i="2"/>
  <c r="T2786" i="2"/>
  <c r="S2786" i="2"/>
  <c r="P2786" i="2"/>
  <c r="R2786" i="2"/>
  <c r="U2785" i="2"/>
  <c r="T2785" i="2"/>
  <c r="S2785" i="2"/>
  <c r="R2785" i="2"/>
  <c r="R2784" i="2"/>
  <c r="R2783" i="2"/>
  <c r="U2782" i="2"/>
  <c r="T2782" i="2"/>
  <c r="S2782" i="2"/>
  <c r="R2782" i="2"/>
  <c r="U2781" i="2"/>
  <c r="R2781" i="2"/>
  <c r="M2786" i="2" s="1"/>
  <c r="Q2781" i="2"/>
  <c r="U2779" i="2"/>
  <c r="T2779" i="2"/>
  <c r="S2779" i="2"/>
  <c r="P2779" i="2"/>
  <c r="T2778" i="2"/>
  <c r="S2778" i="2"/>
  <c r="P2778" i="2"/>
  <c r="U2777" i="2"/>
  <c r="T2777" i="2"/>
  <c r="S2777" i="2"/>
  <c r="P2777" i="2"/>
  <c r="T2776" i="2"/>
  <c r="S2776" i="2"/>
  <c r="P2776" i="2"/>
  <c r="T2775" i="2"/>
  <c r="S2775" i="2"/>
  <c r="P2775" i="2"/>
  <c r="T2774" i="2"/>
  <c r="S2774" i="2"/>
  <c r="P2774" i="2"/>
  <c r="T2773" i="2"/>
  <c r="S2773" i="2"/>
  <c r="P2773" i="2"/>
  <c r="U2772" i="2"/>
  <c r="T2772" i="2"/>
  <c r="S2772" i="2"/>
  <c r="P2772" i="2"/>
  <c r="T2770" i="2"/>
  <c r="S2770" i="2"/>
  <c r="U2769" i="2"/>
  <c r="T2769" i="2"/>
  <c r="S2769" i="2"/>
  <c r="M2769" i="2"/>
  <c r="L2769" i="2"/>
  <c r="R2768" i="2"/>
  <c r="U2767" i="2"/>
  <c r="T2767" i="2"/>
  <c r="S2767" i="2"/>
  <c r="P2767" i="2"/>
  <c r="T2766" i="2"/>
  <c r="S2766" i="2"/>
  <c r="P2766" i="2"/>
  <c r="M1365" i="2" s="1"/>
  <c r="T2765" i="2"/>
  <c r="S2765" i="2"/>
  <c r="P2765" i="2"/>
  <c r="M1367" i="2" s="1"/>
  <c r="R2764" i="2"/>
  <c r="T2763" i="2"/>
  <c r="S2763" i="2"/>
  <c r="P2763" i="2"/>
  <c r="T2762" i="2"/>
  <c r="S2762" i="2"/>
  <c r="P2762" i="2"/>
  <c r="T2761" i="2"/>
  <c r="S2761" i="2"/>
  <c r="R2761" i="2"/>
  <c r="R2778" i="2" s="1"/>
  <c r="P2761" i="2"/>
  <c r="N2761" i="2"/>
  <c r="T2760" i="2"/>
  <c r="S2760" i="2"/>
  <c r="O2760" i="2"/>
  <c r="P2760" i="2" s="1"/>
  <c r="N2760" i="2"/>
  <c r="T2759" i="2"/>
  <c r="S2759" i="2"/>
  <c r="P2759" i="2"/>
  <c r="O2759" i="2"/>
  <c r="N2759" i="2"/>
  <c r="T2758" i="2"/>
  <c r="S2758" i="2"/>
  <c r="P2758" i="2"/>
  <c r="T2757" i="2"/>
  <c r="S2757" i="2"/>
  <c r="P2757" i="2"/>
  <c r="T2756" i="2"/>
  <c r="S2756" i="2"/>
  <c r="P2756" i="2"/>
  <c r="T2755" i="2"/>
  <c r="S2755" i="2"/>
  <c r="P2755" i="2"/>
  <c r="T2754" i="2"/>
  <c r="S2754" i="2"/>
  <c r="P2754" i="2"/>
  <c r="T2753" i="2"/>
  <c r="S2753" i="2"/>
  <c r="P2753" i="2"/>
  <c r="R2752" i="2"/>
  <c r="T2751" i="2"/>
  <c r="S2751" i="2"/>
  <c r="T2750" i="2"/>
  <c r="S2750" i="2"/>
  <c r="R2749" i="2"/>
  <c r="U2748" i="2"/>
  <c r="T2748" i="2"/>
  <c r="S2748" i="2"/>
  <c r="P2748" i="2"/>
  <c r="M1356" i="2" s="1"/>
  <c r="T2747" i="2"/>
  <c r="S2747" i="2"/>
  <c r="T2746" i="2"/>
  <c r="S2746" i="2"/>
  <c r="U2745" i="2"/>
  <c r="T2745" i="2"/>
  <c r="S2745" i="2"/>
  <c r="T2744" i="2"/>
  <c r="S2744" i="2"/>
  <c r="T2743" i="2"/>
  <c r="S2743" i="2"/>
  <c r="P2743" i="2"/>
  <c r="R519" i="2" s="1"/>
  <c r="O2743" i="2"/>
  <c r="W2743" i="2" s="1"/>
  <c r="T2742" i="2"/>
  <c r="S2742" i="2"/>
  <c r="O2742" i="2"/>
  <c r="W2742" i="2" s="1"/>
  <c r="T518" i="2" s="1"/>
  <c r="X518" i="2" s="1"/>
  <c r="R2741" i="2"/>
  <c r="U2740" i="2"/>
  <c r="T2740" i="2"/>
  <c r="S2740" i="2"/>
  <c r="P2740" i="2"/>
  <c r="T2739" i="2"/>
  <c r="S2739" i="2"/>
  <c r="P2739" i="2"/>
  <c r="U2738" i="2"/>
  <c r="T2738" i="2"/>
  <c r="S2738" i="2"/>
  <c r="P2738" i="2"/>
  <c r="T2737" i="2"/>
  <c r="S2737" i="2"/>
  <c r="P2737" i="2"/>
  <c r="U2736" i="2"/>
  <c r="T2736" i="2"/>
  <c r="S2736" i="2"/>
  <c r="P2736" i="2"/>
  <c r="T2735" i="2"/>
  <c r="S2735" i="2"/>
  <c r="P2735" i="2"/>
  <c r="T2734" i="2"/>
  <c r="S2734" i="2"/>
  <c r="P2734" i="2"/>
  <c r="T2733" i="2"/>
  <c r="S2733" i="2"/>
  <c r="P2733" i="2"/>
  <c r="T2732" i="2"/>
  <c r="S2732" i="2"/>
  <c r="P2732" i="2"/>
  <c r="U2731" i="2"/>
  <c r="T2731" i="2"/>
  <c r="S2731" i="2"/>
  <c r="P2731" i="2"/>
  <c r="R2730" i="2"/>
  <c r="T2729" i="2"/>
  <c r="S2729" i="2"/>
  <c r="P2729" i="2"/>
  <c r="T2728" i="2"/>
  <c r="S2728" i="2"/>
  <c r="P2728" i="2"/>
  <c r="T2727" i="2"/>
  <c r="S2727" i="2"/>
  <c r="P2727" i="2"/>
  <c r="T2726" i="2"/>
  <c r="S2726" i="2"/>
  <c r="P2726" i="2"/>
  <c r="T2725" i="2"/>
  <c r="S2725" i="2"/>
  <c r="N2725" i="2"/>
  <c r="T2724" i="2"/>
  <c r="S2724" i="2"/>
  <c r="O2724" i="2"/>
  <c r="N2724" i="2"/>
  <c r="M2724" i="2"/>
  <c r="R2723" i="2"/>
  <c r="T2722" i="2"/>
  <c r="S2722" i="2"/>
  <c r="P2722" i="2"/>
  <c r="T2721" i="2"/>
  <c r="S2721" i="2"/>
  <c r="P2721" i="2"/>
  <c r="U2720" i="2"/>
  <c r="T2720" i="2"/>
  <c r="S2720" i="2"/>
  <c r="P2720" i="2"/>
  <c r="T2719" i="2"/>
  <c r="S2719" i="2"/>
  <c r="P2719" i="2"/>
  <c r="T2718" i="2"/>
  <c r="S2718" i="2"/>
  <c r="P2718" i="2"/>
  <c r="T2717" i="2"/>
  <c r="S2717" i="2"/>
  <c r="P2717" i="2"/>
  <c r="U2716" i="2"/>
  <c r="T2716" i="2"/>
  <c r="S2716" i="2"/>
  <c r="P2716" i="2"/>
  <c r="T2715" i="2"/>
  <c r="S2715" i="2"/>
  <c r="P2715" i="2"/>
  <c r="T2714" i="2"/>
  <c r="S2714" i="2"/>
  <c r="P2714" i="2"/>
  <c r="U2713" i="2"/>
  <c r="T2713" i="2"/>
  <c r="S2713" i="2"/>
  <c r="P2713" i="2"/>
  <c r="T2712" i="2"/>
  <c r="S2712" i="2"/>
  <c r="P2712" i="2"/>
  <c r="U2711" i="2"/>
  <c r="T2711" i="2"/>
  <c r="S2711" i="2"/>
  <c r="P2711" i="2"/>
  <c r="T2710" i="2"/>
  <c r="S2710" i="2"/>
  <c r="P2710" i="2"/>
  <c r="T2709" i="2"/>
  <c r="S2709" i="2"/>
  <c r="P2709" i="2"/>
  <c r="U2708" i="2"/>
  <c r="T2708" i="2"/>
  <c r="S2708" i="2"/>
  <c r="P2708" i="2"/>
  <c r="T2707" i="2"/>
  <c r="S2707" i="2"/>
  <c r="P2707" i="2"/>
  <c r="U2702" i="2"/>
  <c r="T2702" i="2"/>
  <c r="S2702" i="2"/>
  <c r="P2702" i="2"/>
  <c r="R2702" i="2"/>
  <c r="U2701" i="2"/>
  <c r="T2701" i="2"/>
  <c r="S2701" i="2"/>
  <c r="R2701" i="2"/>
  <c r="R2700" i="2"/>
  <c r="R2699" i="2"/>
  <c r="U2698" i="2"/>
  <c r="T2698" i="2"/>
  <c r="S2698" i="2"/>
  <c r="R2698" i="2"/>
  <c r="U2697" i="2"/>
  <c r="R2697" i="2"/>
  <c r="M2702" i="2" s="1"/>
  <c r="Q2697" i="2"/>
  <c r="U2695" i="2"/>
  <c r="T2695" i="2"/>
  <c r="S2695" i="2"/>
  <c r="P2695" i="2"/>
  <c r="T2694" i="2"/>
  <c r="S2694" i="2"/>
  <c r="P2694" i="2"/>
  <c r="U2693" i="2"/>
  <c r="T2693" i="2"/>
  <c r="S2693" i="2"/>
  <c r="P2693" i="2"/>
  <c r="T2692" i="2"/>
  <c r="S2692" i="2"/>
  <c r="P2692" i="2"/>
  <c r="T2691" i="2"/>
  <c r="S2691" i="2"/>
  <c r="P2691" i="2"/>
  <c r="U2690" i="2"/>
  <c r="T2690" i="2"/>
  <c r="S2690" i="2"/>
  <c r="P2690" i="2"/>
  <c r="T2689" i="2"/>
  <c r="S2689" i="2"/>
  <c r="P2689" i="2"/>
  <c r="U2688" i="2"/>
  <c r="T2688" i="2"/>
  <c r="S2688" i="2"/>
  <c r="P2688" i="2"/>
  <c r="U2686" i="2"/>
  <c r="T2686" i="2"/>
  <c r="S2686" i="2"/>
  <c r="U2685" i="2"/>
  <c r="T2685" i="2"/>
  <c r="S2685" i="2"/>
  <c r="M2685" i="2"/>
  <c r="L2685" i="2"/>
  <c r="R2684" i="2"/>
  <c r="T2683" i="2"/>
  <c r="S2683" i="2"/>
  <c r="P2683" i="2"/>
  <c r="T2682" i="2"/>
  <c r="S2682" i="2"/>
  <c r="P2682" i="2"/>
  <c r="T2681" i="2"/>
  <c r="S2681" i="2"/>
  <c r="P2681" i="2"/>
  <c r="R2680" i="2"/>
  <c r="T2679" i="2"/>
  <c r="S2679" i="2"/>
  <c r="P2679" i="2"/>
  <c r="T2678" i="2"/>
  <c r="S2678" i="2"/>
  <c r="P2678" i="2"/>
  <c r="U2677" i="2"/>
  <c r="T2677" i="2"/>
  <c r="S2677" i="2"/>
  <c r="R2677" i="2"/>
  <c r="R2694" i="2" s="1"/>
  <c r="P2677" i="2"/>
  <c r="N2677" i="2"/>
  <c r="N2676" i="2" s="1"/>
  <c r="T2676" i="2"/>
  <c r="S2676" i="2"/>
  <c r="O2676" i="2"/>
  <c r="T2675" i="2"/>
  <c r="S2675" i="2"/>
  <c r="P2675" i="2"/>
  <c r="O2675" i="2"/>
  <c r="N2675" i="2" s="1"/>
  <c r="T2674" i="2"/>
  <c r="S2674" i="2"/>
  <c r="P2674" i="2"/>
  <c r="T2673" i="2"/>
  <c r="S2673" i="2"/>
  <c r="P2673" i="2"/>
  <c r="T2672" i="2"/>
  <c r="S2672" i="2"/>
  <c r="P2672" i="2"/>
  <c r="U2671" i="2"/>
  <c r="T2671" i="2"/>
  <c r="S2671" i="2"/>
  <c r="P2671" i="2"/>
  <c r="T2670" i="2"/>
  <c r="S2670" i="2"/>
  <c r="P2670" i="2"/>
  <c r="T2669" i="2"/>
  <c r="S2669" i="2"/>
  <c r="P2669" i="2"/>
  <c r="R2668" i="2"/>
  <c r="U2667" i="2"/>
  <c r="T2667" i="2"/>
  <c r="S2667" i="2"/>
  <c r="T2666" i="2"/>
  <c r="S2666" i="2"/>
  <c r="R2665" i="2"/>
  <c r="T2664" i="2"/>
  <c r="S2664" i="2"/>
  <c r="O2664" i="2"/>
  <c r="W2664" i="2" s="1"/>
  <c r="T2663" i="2"/>
  <c r="S2663" i="2"/>
  <c r="M2663" i="2"/>
  <c r="L2663" i="2"/>
  <c r="U2662" i="2"/>
  <c r="T2662" i="2"/>
  <c r="S2662" i="2"/>
  <c r="T2661" i="2"/>
  <c r="S2661" i="2"/>
  <c r="T2660" i="2"/>
  <c r="S2660" i="2"/>
  <c r="W2659" i="2"/>
  <c r="T484" i="2" s="1"/>
  <c r="X484" i="2" s="1"/>
  <c r="U2659" i="2"/>
  <c r="T2659" i="2"/>
  <c r="S2659" i="2"/>
  <c r="O2659" i="2"/>
  <c r="W2658" i="2"/>
  <c r="U2658" i="2"/>
  <c r="T2658" i="2"/>
  <c r="S2658" i="2"/>
  <c r="O2658" i="2"/>
  <c r="R2657" i="2"/>
  <c r="U2656" i="2"/>
  <c r="T2656" i="2"/>
  <c r="S2656" i="2"/>
  <c r="P2656" i="2"/>
  <c r="T2655" i="2"/>
  <c r="S2655" i="2"/>
  <c r="P2655" i="2"/>
  <c r="T2654" i="2"/>
  <c r="S2654" i="2"/>
  <c r="P2654" i="2"/>
  <c r="U2653" i="2"/>
  <c r="T2653" i="2"/>
  <c r="S2653" i="2"/>
  <c r="P2653" i="2"/>
  <c r="T2652" i="2"/>
  <c r="S2652" i="2"/>
  <c r="P2652" i="2"/>
  <c r="T2651" i="2"/>
  <c r="S2651" i="2"/>
  <c r="P2651" i="2"/>
  <c r="U2650" i="2"/>
  <c r="T2650" i="2"/>
  <c r="S2650" i="2"/>
  <c r="P2650" i="2"/>
  <c r="T2649" i="2"/>
  <c r="S2649" i="2"/>
  <c r="P2649" i="2"/>
  <c r="U2648" i="2"/>
  <c r="T2648" i="2"/>
  <c r="S2648" i="2"/>
  <c r="P2648" i="2"/>
  <c r="T2647" i="2"/>
  <c r="S2647" i="2"/>
  <c r="P2647" i="2"/>
  <c r="R2646" i="2"/>
  <c r="T2645" i="2"/>
  <c r="S2645" i="2"/>
  <c r="P2645" i="2"/>
  <c r="T2644" i="2"/>
  <c r="S2644" i="2"/>
  <c r="P2644" i="2"/>
  <c r="T2643" i="2"/>
  <c r="S2643" i="2"/>
  <c r="P2643" i="2"/>
  <c r="T2642" i="2"/>
  <c r="S2642" i="2"/>
  <c r="P2642" i="2"/>
  <c r="T2641" i="2"/>
  <c r="S2641" i="2"/>
  <c r="N2641" i="2"/>
  <c r="M2641" i="2"/>
  <c r="T2640" i="2"/>
  <c r="S2640" i="2"/>
  <c r="O2640" i="2"/>
  <c r="N2640" i="2"/>
  <c r="M2640" i="2"/>
  <c r="R2639" i="2"/>
  <c r="T2638" i="2"/>
  <c r="S2638" i="2"/>
  <c r="P2638" i="2"/>
  <c r="T2637" i="2"/>
  <c r="S2637" i="2"/>
  <c r="P2637" i="2"/>
  <c r="U2636" i="2"/>
  <c r="T2636" i="2"/>
  <c r="S2636" i="2"/>
  <c r="P2636" i="2"/>
  <c r="T2635" i="2"/>
  <c r="S2635" i="2"/>
  <c r="P2635" i="2"/>
  <c r="T2634" i="2"/>
  <c r="S2634" i="2"/>
  <c r="P2634" i="2"/>
  <c r="T2633" i="2"/>
  <c r="S2633" i="2"/>
  <c r="P2633" i="2"/>
  <c r="U2632" i="2"/>
  <c r="T2632" i="2"/>
  <c r="S2632" i="2"/>
  <c r="P2632" i="2"/>
  <c r="U2631" i="2"/>
  <c r="T2631" i="2"/>
  <c r="S2631" i="2"/>
  <c r="P2631" i="2"/>
  <c r="T2630" i="2"/>
  <c r="S2630" i="2"/>
  <c r="P2630" i="2"/>
  <c r="U2629" i="2"/>
  <c r="T2629" i="2"/>
  <c r="S2629" i="2"/>
  <c r="P2629" i="2"/>
  <c r="U2628" i="2"/>
  <c r="T2628" i="2"/>
  <c r="S2628" i="2"/>
  <c r="P2628" i="2"/>
  <c r="T2627" i="2"/>
  <c r="S2627" i="2"/>
  <c r="P2627" i="2"/>
  <c r="T2626" i="2"/>
  <c r="S2626" i="2"/>
  <c r="P2626" i="2"/>
  <c r="T2625" i="2"/>
  <c r="S2625" i="2"/>
  <c r="P2625" i="2"/>
  <c r="U2624" i="2"/>
  <c r="T2624" i="2"/>
  <c r="S2624" i="2"/>
  <c r="P2624" i="2"/>
  <c r="T2623" i="2"/>
  <c r="S2623" i="2"/>
  <c r="P2623" i="2"/>
  <c r="U2618" i="2"/>
  <c r="T2618" i="2"/>
  <c r="S2618" i="2"/>
  <c r="P2618" i="2"/>
  <c r="R2618" i="2" s="1"/>
  <c r="U2617" i="2"/>
  <c r="T2617" i="2"/>
  <c r="S2617" i="2"/>
  <c r="R2617" i="2"/>
  <c r="R2616" i="2"/>
  <c r="R2615" i="2"/>
  <c r="U2614" i="2"/>
  <c r="T2614" i="2"/>
  <c r="S2614" i="2"/>
  <c r="R2614" i="2"/>
  <c r="U2613" i="2"/>
  <c r="Q2613" i="2"/>
  <c r="T2611" i="2"/>
  <c r="S2611" i="2"/>
  <c r="P2611" i="2"/>
  <c r="U2610" i="2"/>
  <c r="T2610" i="2"/>
  <c r="S2610" i="2"/>
  <c r="P2610" i="2"/>
  <c r="T2609" i="2"/>
  <c r="S2609" i="2"/>
  <c r="P2609" i="2"/>
  <c r="T2608" i="2"/>
  <c r="S2608" i="2"/>
  <c r="P2608" i="2"/>
  <c r="T2607" i="2"/>
  <c r="S2607" i="2"/>
  <c r="P2607" i="2"/>
  <c r="T2606" i="2"/>
  <c r="S2606" i="2"/>
  <c r="P2606" i="2"/>
  <c r="T2605" i="2"/>
  <c r="S2605" i="2"/>
  <c r="P2605" i="2"/>
  <c r="T2604" i="2"/>
  <c r="S2604" i="2"/>
  <c r="P2604" i="2"/>
  <c r="U2602" i="2"/>
  <c r="T2602" i="2"/>
  <c r="S2602" i="2"/>
  <c r="T2601" i="2"/>
  <c r="S2601" i="2"/>
  <c r="M2601" i="2"/>
  <c r="L2601" i="2"/>
  <c r="R2600" i="2"/>
  <c r="T2599" i="2"/>
  <c r="S2599" i="2"/>
  <c r="P2599" i="2"/>
  <c r="T2598" i="2"/>
  <c r="S2598" i="2"/>
  <c r="P2598" i="2"/>
  <c r="M1283" i="2" s="1"/>
  <c r="U2597" i="2"/>
  <c r="T2597" i="2"/>
  <c r="S2597" i="2"/>
  <c r="P2597" i="2"/>
  <c r="R2596" i="2"/>
  <c r="T2595" i="2"/>
  <c r="S2595" i="2"/>
  <c r="P2595" i="2"/>
  <c r="T2594" i="2"/>
  <c r="S2594" i="2"/>
  <c r="P2594" i="2"/>
  <c r="T2593" i="2"/>
  <c r="S2593" i="2"/>
  <c r="R2593" i="2"/>
  <c r="P2593" i="2"/>
  <c r="P2592" i="2" s="1"/>
  <c r="N2593" i="2"/>
  <c r="T2592" i="2"/>
  <c r="S2592" i="2"/>
  <c r="O2592" i="2"/>
  <c r="N2592" i="2" s="1"/>
  <c r="T2591" i="2"/>
  <c r="S2591" i="2"/>
  <c r="O2591" i="2"/>
  <c r="P2591" i="2" s="1"/>
  <c r="N2591" i="2"/>
  <c r="T2590" i="2"/>
  <c r="S2590" i="2"/>
  <c r="P2590" i="2"/>
  <c r="T2589" i="2"/>
  <c r="S2589" i="2"/>
  <c r="P2589" i="2"/>
  <c r="T2588" i="2"/>
  <c r="S2588" i="2"/>
  <c r="P2588" i="2"/>
  <c r="T2587" i="2"/>
  <c r="S2587" i="2"/>
  <c r="P2587" i="2"/>
  <c r="T2586" i="2"/>
  <c r="S2586" i="2"/>
  <c r="P2586" i="2"/>
  <c r="T2585" i="2"/>
  <c r="S2585" i="2"/>
  <c r="P2585" i="2"/>
  <c r="R2584" i="2"/>
  <c r="U2583" i="2"/>
  <c r="T2583" i="2"/>
  <c r="S2583" i="2"/>
  <c r="T2582" i="2"/>
  <c r="S2582" i="2"/>
  <c r="R2581" i="2"/>
  <c r="U2580" i="2"/>
  <c r="T2580" i="2"/>
  <c r="S2580" i="2"/>
  <c r="U2579" i="2"/>
  <c r="T2579" i="2"/>
  <c r="S2579" i="2"/>
  <c r="T2578" i="2"/>
  <c r="S2578" i="2"/>
  <c r="T2577" i="2"/>
  <c r="S2577" i="2"/>
  <c r="T2576" i="2"/>
  <c r="S2576" i="2"/>
  <c r="W2575" i="2"/>
  <c r="T449" i="2" s="1"/>
  <c r="X449" i="2" s="1"/>
  <c r="U2575" i="2"/>
  <c r="T2575" i="2"/>
  <c r="S2575" i="2"/>
  <c r="P2575" i="2"/>
  <c r="R449" i="2" s="1"/>
  <c r="O2575" i="2"/>
  <c r="T2574" i="2"/>
  <c r="S2574" i="2"/>
  <c r="O2574" i="2"/>
  <c r="R2573" i="2"/>
  <c r="T2572" i="2"/>
  <c r="S2572" i="2"/>
  <c r="P2572" i="2"/>
  <c r="T2571" i="2"/>
  <c r="S2571" i="2"/>
  <c r="P2571" i="2"/>
  <c r="U2570" i="2"/>
  <c r="T2570" i="2"/>
  <c r="S2570" i="2"/>
  <c r="P2570" i="2"/>
  <c r="T2569" i="2"/>
  <c r="S2569" i="2"/>
  <c r="P2569" i="2"/>
  <c r="U2568" i="2"/>
  <c r="T2568" i="2"/>
  <c r="S2568" i="2"/>
  <c r="P2568" i="2"/>
  <c r="T2567" i="2"/>
  <c r="S2567" i="2"/>
  <c r="P2567" i="2"/>
  <c r="T2566" i="2"/>
  <c r="S2566" i="2"/>
  <c r="P2566" i="2"/>
  <c r="T2565" i="2"/>
  <c r="S2565" i="2"/>
  <c r="P2565" i="2"/>
  <c r="U2564" i="2"/>
  <c r="T2564" i="2"/>
  <c r="S2564" i="2"/>
  <c r="P2564" i="2"/>
  <c r="U2563" i="2"/>
  <c r="T2563" i="2"/>
  <c r="S2563" i="2"/>
  <c r="P2563" i="2"/>
  <c r="R2562" i="2"/>
  <c r="T2561" i="2"/>
  <c r="S2561" i="2"/>
  <c r="P2561" i="2"/>
  <c r="T2560" i="2"/>
  <c r="S2560" i="2"/>
  <c r="P2560" i="2"/>
  <c r="T2559" i="2"/>
  <c r="S2559" i="2"/>
  <c r="P2559" i="2"/>
  <c r="T2558" i="2"/>
  <c r="S2558" i="2"/>
  <c r="P2558" i="2"/>
  <c r="T2557" i="2"/>
  <c r="S2557" i="2"/>
  <c r="N2557" i="2"/>
  <c r="T2556" i="2"/>
  <c r="S2556" i="2"/>
  <c r="N2556" i="2"/>
  <c r="R2555" i="2"/>
  <c r="U2554" i="2"/>
  <c r="T2554" i="2"/>
  <c r="S2554" i="2"/>
  <c r="P2554" i="2"/>
  <c r="T2553" i="2"/>
  <c r="S2553" i="2"/>
  <c r="P2553" i="2"/>
  <c r="U2552" i="2"/>
  <c r="T2552" i="2"/>
  <c r="S2552" i="2"/>
  <c r="P2552" i="2"/>
  <c r="U2551" i="2"/>
  <c r="T2551" i="2"/>
  <c r="S2551" i="2"/>
  <c r="P2551" i="2"/>
  <c r="T2550" i="2"/>
  <c r="S2550" i="2"/>
  <c r="P2550" i="2"/>
  <c r="T2549" i="2"/>
  <c r="S2549" i="2"/>
  <c r="P2549" i="2"/>
  <c r="U2548" i="2"/>
  <c r="T2548" i="2"/>
  <c r="S2548" i="2"/>
  <c r="P2548" i="2"/>
  <c r="T2547" i="2"/>
  <c r="S2547" i="2"/>
  <c r="P2547" i="2"/>
  <c r="U2546" i="2"/>
  <c r="T2546" i="2"/>
  <c r="S2546" i="2"/>
  <c r="P2546" i="2"/>
  <c r="T2545" i="2"/>
  <c r="S2545" i="2"/>
  <c r="P2545" i="2"/>
  <c r="U2544" i="2"/>
  <c r="T2544" i="2"/>
  <c r="S2544" i="2"/>
  <c r="P2544" i="2"/>
  <c r="T2543" i="2"/>
  <c r="S2543" i="2"/>
  <c r="P2543" i="2"/>
  <c r="U2542" i="2"/>
  <c r="T2542" i="2"/>
  <c r="S2542" i="2"/>
  <c r="P2542" i="2"/>
  <c r="T2541" i="2"/>
  <c r="S2541" i="2"/>
  <c r="P2541" i="2"/>
  <c r="U2540" i="2"/>
  <c r="T2540" i="2"/>
  <c r="S2540" i="2"/>
  <c r="P2540" i="2"/>
  <c r="U2539" i="2"/>
  <c r="T2539" i="2"/>
  <c r="S2539" i="2"/>
  <c r="P2539" i="2"/>
  <c r="U2534" i="2"/>
  <c r="T2534" i="2"/>
  <c r="S2534" i="2"/>
  <c r="P2534" i="2"/>
  <c r="U2533" i="2"/>
  <c r="T2533" i="2"/>
  <c r="S2533" i="2"/>
  <c r="R2533" i="2"/>
  <c r="U2530" i="2"/>
  <c r="T2530" i="2"/>
  <c r="S2530" i="2"/>
  <c r="R2530" i="2"/>
  <c r="U2529" i="2"/>
  <c r="T2529" i="2"/>
  <c r="Q2529" i="2"/>
  <c r="T2527" i="2"/>
  <c r="S2527" i="2"/>
  <c r="P2527" i="2"/>
  <c r="T2526" i="2"/>
  <c r="S2526" i="2"/>
  <c r="P2526" i="2"/>
  <c r="U2525" i="2"/>
  <c r="T2525" i="2"/>
  <c r="S2525" i="2"/>
  <c r="P2525" i="2"/>
  <c r="T2524" i="2"/>
  <c r="S2524" i="2"/>
  <c r="P2524" i="2"/>
  <c r="U2523" i="2"/>
  <c r="T2523" i="2"/>
  <c r="S2523" i="2"/>
  <c r="P2523" i="2"/>
  <c r="T2522" i="2"/>
  <c r="S2522" i="2"/>
  <c r="P2522" i="2"/>
  <c r="T2521" i="2"/>
  <c r="S2521" i="2"/>
  <c r="P2521" i="2"/>
  <c r="U2520" i="2"/>
  <c r="T2520" i="2"/>
  <c r="S2520" i="2"/>
  <c r="P2520" i="2"/>
  <c r="T2518" i="2"/>
  <c r="S2518" i="2"/>
  <c r="U2517" i="2"/>
  <c r="T2517" i="2"/>
  <c r="S2517" i="2"/>
  <c r="M2517" i="2"/>
  <c r="R2516" i="2"/>
  <c r="U2515" i="2"/>
  <c r="T2515" i="2"/>
  <c r="S2515" i="2"/>
  <c r="T2514" i="2"/>
  <c r="S2514" i="2"/>
  <c r="U2513" i="2"/>
  <c r="T2513" i="2"/>
  <c r="S2513" i="2"/>
  <c r="R2512" i="2"/>
  <c r="T2511" i="2"/>
  <c r="S2511" i="2"/>
  <c r="P2511" i="2"/>
  <c r="T2510" i="2"/>
  <c r="S2510" i="2"/>
  <c r="P2510" i="2"/>
  <c r="U2509" i="2"/>
  <c r="T2509" i="2"/>
  <c r="S2509" i="2"/>
  <c r="P2509" i="2"/>
  <c r="N2509" i="2"/>
  <c r="T2508" i="2"/>
  <c r="S2508" i="2"/>
  <c r="O2508" i="2"/>
  <c r="P2508" i="2" s="1"/>
  <c r="N2508" i="2"/>
  <c r="T2507" i="2"/>
  <c r="S2507" i="2"/>
  <c r="P2507" i="2"/>
  <c r="O2507" i="2"/>
  <c r="N2507" i="2"/>
  <c r="T2506" i="2"/>
  <c r="S2506" i="2"/>
  <c r="P2506" i="2"/>
  <c r="T2505" i="2"/>
  <c r="S2505" i="2"/>
  <c r="P2505" i="2"/>
  <c r="T2504" i="2"/>
  <c r="S2504" i="2"/>
  <c r="P2504" i="2"/>
  <c r="T2503" i="2"/>
  <c r="S2503" i="2"/>
  <c r="T2502" i="2"/>
  <c r="S2502" i="2"/>
  <c r="T2501" i="2"/>
  <c r="S2501" i="2"/>
  <c r="R2500" i="2"/>
  <c r="T2499" i="2"/>
  <c r="S2499" i="2"/>
  <c r="U2498" i="2"/>
  <c r="T2498" i="2"/>
  <c r="S2498" i="2"/>
  <c r="R2497" i="2"/>
  <c r="U2496" i="2"/>
  <c r="T2496" i="2"/>
  <c r="S2496" i="2"/>
  <c r="P2496" i="2"/>
  <c r="R419" i="2" s="1"/>
  <c r="T2495" i="2"/>
  <c r="S2495" i="2"/>
  <c r="T2494" i="2"/>
  <c r="S2494" i="2"/>
  <c r="U2493" i="2"/>
  <c r="T2493" i="2"/>
  <c r="S2493" i="2"/>
  <c r="T2492" i="2"/>
  <c r="S2492" i="2"/>
  <c r="U2491" i="2"/>
  <c r="T2491" i="2"/>
  <c r="S2491" i="2"/>
  <c r="T2490" i="2"/>
  <c r="S2490" i="2"/>
  <c r="R2489" i="2"/>
  <c r="U2488" i="2"/>
  <c r="T2488" i="2"/>
  <c r="S2488" i="2"/>
  <c r="P2488" i="2"/>
  <c r="T2487" i="2"/>
  <c r="S2487" i="2"/>
  <c r="P2487" i="2"/>
  <c r="U2486" i="2"/>
  <c r="T2486" i="2"/>
  <c r="S2486" i="2"/>
  <c r="T2485" i="2"/>
  <c r="S2485" i="2"/>
  <c r="P2485" i="2"/>
  <c r="U2484" i="2"/>
  <c r="T2484" i="2"/>
  <c r="S2484" i="2"/>
  <c r="P2484" i="2"/>
  <c r="U2483" i="2"/>
  <c r="T2483" i="2"/>
  <c r="S2483" i="2"/>
  <c r="P2483" i="2"/>
  <c r="T2482" i="2"/>
  <c r="S2482" i="2"/>
  <c r="U2481" i="2"/>
  <c r="T2481" i="2"/>
  <c r="S2481" i="2"/>
  <c r="P2481" i="2"/>
  <c r="T2480" i="2"/>
  <c r="S2480" i="2"/>
  <c r="P2480" i="2"/>
  <c r="U2479" i="2"/>
  <c r="T2479" i="2"/>
  <c r="S2479" i="2"/>
  <c r="P2479" i="2"/>
  <c r="R2478" i="2"/>
  <c r="T2477" i="2"/>
  <c r="S2477" i="2"/>
  <c r="P2477" i="2"/>
  <c r="T2476" i="2"/>
  <c r="S2476" i="2"/>
  <c r="P2476" i="2"/>
  <c r="T2475" i="2"/>
  <c r="S2475" i="2"/>
  <c r="P2475" i="2"/>
  <c r="T2474" i="2"/>
  <c r="S2474" i="2"/>
  <c r="P2474" i="2"/>
  <c r="T2473" i="2"/>
  <c r="S2473" i="2"/>
  <c r="N2473" i="2"/>
  <c r="T2472" i="2"/>
  <c r="S2472" i="2"/>
  <c r="O2472" i="2"/>
  <c r="N2472" i="2"/>
  <c r="M2472" i="2"/>
  <c r="R2471" i="2"/>
  <c r="T2470" i="2"/>
  <c r="S2470" i="2"/>
  <c r="P2470" i="2"/>
  <c r="T2469" i="2"/>
  <c r="S2469" i="2"/>
  <c r="P2469" i="2"/>
  <c r="U2468" i="2"/>
  <c r="T2468" i="2"/>
  <c r="S2468" i="2"/>
  <c r="T2467" i="2"/>
  <c r="S2467" i="2"/>
  <c r="T2466" i="2"/>
  <c r="S2466" i="2"/>
  <c r="T2465" i="2"/>
  <c r="S2465" i="2"/>
  <c r="P2465" i="2"/>
  <c r="U2464" i="2"/>
  <c r="T2464" i="2"/>
  <c r="S2464" i="2"/>
  <c r="T2463" i="2"/>
  <c r="S2463" i="2"/>
  <c r="T2462" i="2"/>
  <c r="S2462" i="2"/>
  <c r="P2462" i="2"/>
  <c r="U2461" i="2"/>
  <c r="T2461" i="2"/>
  <c r="S2461" i="2"/>
  <c r="P2461" i="2"/>
  <c r="U2460" i="2"/>
  <c r="T2460" i="2"/>
  <c r="S2460" i="2"/>
  <c r="P2460" i="2"/>
  <c r="U2459" i="2"/>
  <c r="T2459" i="2"/>
  <c r="S2459" i="2"/>
  <c r="P2459" i="2"/>
  <c r="T2458" i="2"/>
  <c r="S2458" i="2"/>
  <c r="P2458" i="2"/>
  <c r="T2457" i="2"/>
  <c r="S2457" i="2"/>
  <c r="P2457" i="2"/>
  <c r="U2456" i="2"/>
  <c r="T2456" i="2"/>
  <c r="S2456" i="2"/>
  <c r="T2455" i="2"/>
  <c r="S2455" i="2"/>
  <c r="U2450" i="2"/>
  <c r="T2450" i="2"/>
  <c r="S2450" i="2"/>
  <c r="P2450" i="2"/>
  <c r="R2450" i="2"/>
  <c r="U2449" i="2"/>
  <c r="T2449" i="2"/>
  <c r="S2449" i="2"/>
  <c r="R2449" i="2"/>
  <c r="U2446" i="2"/>
  <c r="T2446" i="2"/>
  <c r="S2446" i="2"/>
  <c r="U2445" i="2"/>
  <c r="R2445" i="2"/>
  <c r="M2450" i="2" s="1"/>
  <c r="Q2445" i="2"/>
  <c r="U2443" i="2"/>
  <c r="T2443" i="2"/>
  <c r="S2443" i="2"/>
  <c r="P2443" i="2"/>
  <c r="T2442" i="2"/>
  <c r="S2442" i="2"/>
  <c r="P2442" i="2"/>
  <c r="U2441" i="2"/>
  <c r="T2441" i="2"/>
  <c r="S2441" i="2"/>
  <c r="P2441" i="2"/>
  <c r="U2440" i="2"/>
  <c r="T2440" i="2"/>
  <c r="S2440" i="2"/>
  <c r="P2440" i="2"/>
  <c r="T2439" i="2"/>
  <c r="S2439" i="2"/>
  <c r="P2439" i="2"/>
  <c r="T2438" i="2"/>
  <c r="S2438" i="2"/>
  <c r="P2438" i="2"/>
  <c r="T2437" i="2"/>
  <c r="S2437" i="2"/>
  <c r="P2437" i="2"/>
  <c r="U2436" i="2"/>
  <c r="T2436" i="2"/>
  <c r="S2436" i="2"/>
  <c r="P2436" i="2"/>
  <c r="U2434" i="2"/>
  <c r="T2434" i="2"/>
  <c r="S2434" i="2"/>
  <c r="U2433" i="2"/>
  <c r="T2433" i="2"/>
  <c r="S2433" i="2"/>
  <c r="R2432" i="2"/>
  <c r="T2431" i="2"/>
  <c r="S2431" i="2"/>
  <c r="P2431" i="2"/>
  <c r="M1202" i="2" s="1"/>
  <c r="U2430" i="2"/>
  <c r="T2430" i="2"/>
  <c r="S2430" i="2"/>
  <c r="T2429" i="2"/>
  <c r="S2429" i="2"/>
  <c r="R2428" i="2"/>
  <c r="T2427" i="2"/>
  <c r="S2427" i="2"/>
  <c r="P2427" i="2"/>
  <c r="T2426" i="2"/>
  <c r="S2426" i="2"/>
  <c r="P2426" i="2"/>
  <c r="T2425" i="2"/>
  <c r="S2425" i="2"/>
  <c r="P2425" i="2"/>
  <c r="P2423" i="2" s="1"/>
  <c r="N2425" i="2"/>
  <c r="T2424" i="2"/>
  <c r="S2424" i="2"/>
  <c r="O2424" i="2"/>
  <c r="P2424" i="2" s="1"/>
  <c r="T2423" i="2"/>
  <c r="S2423" i="2"/>
  <c r="O2423" i="2"/>
  <c r="T2422" i="2"/>
  <c r="S2422" i="2"/>
  <c r="P2422" i="2"/>
  <c r="U2421" i="2"/>
  <c r="T2421" i="2"/>
  <c r="S2421" i="2"/>
  <c r="P2421" i="2"/>
  <c r="T2420" i="2"/>
  <c r="S2420" i="2"/>
  <c r="P2420" i="2"/>
  <c r="T2419" i="2"/>
  <c r="S2419" i="2"/>
  <c r="P2419" i="2"/>
  <c r="U2418" i="2"/>
  <c r="T2418" i="2"/>
  <c r="S2418" i="2"/>
  <c r="T2417" i="2"/>
  <c r="S2417" i="2"/>
  <c r="R2416" i="2"/>
  <c r="U2415" i="2"/>
  <c r="T2415" i="2"/>
  <c r="S2415" i="2"/>
  <c r="U2414" i="2"/>
  <c r="T2414" i="2"/>
  <c r="S2414" i="2"/>
  <c r="R2413" i="2"/>
  <c r="T2412" i="2"/>
  <c r="S2412" i="2"/>
  <c r="P2412" i="2"/>
  <c r="R384" i="2" s="1"/>
  <c r="O2412" i="2"/>
  <c r="W2412" i="2" s="1"/>
  <c r="T384" i="2" s="1"/>
  <c r="X384" i="2" s="1"/>
  <c r="T2411" i="2"/>
  <c r="S2411" i="2"/>
  <c r="U2410" i="2"/>
  <c r="T2410" i="2"/>
  <c r="S2410" i="2"/>
  <c r="U2409" i="2"/>
  <c r="T2409" i="2"/>
  <c r="S2409" i="2"/>
  <c r="T2408" i="2"/>
  <c r="S2408" i="2"/>
  <c r="M2408" i="2"/>
  <c r="O2408" i="2" s="1"/>
  <c r="W2407" i="2"/>
  <c r="U2407" i="2"/>
  <c r="T2407" i="2"/>
  <c r="S2407" i="2"/>
  <c r="W2406" i="2"/>
  <c r="T378" i="2" s="1"/>
  <c r="X378" i="2" s="1"/>
  <c r="U2406" i="2"/>
  <c r="T2406" i="2"/>
  <c r="S2406" i="2"/>
  <c r="O2406" i="2"/>
  <c r="R2405" i="2"/>
  <c r="U2404" i="2"/>
  <c r="T2404" i="2"/>
  <c r="S2404" i="2"/>
  <c r="P2404" i="2"/>
  <c r="T2403" i="2"/>
  <c r="S2403" i="2"/>
  <c r="T2402" i="2"/>
  <c r="S2402" i="2"/>
  <c r="T2401" i="2"/>
  <c r="S2401" i="2"/>
  <c r="P2401" i="2"/>
  <c r="T2400" i="2"/>
  <c r="S2400" i="2"/>
  <c r="U2399" i="2"/>
  <c r="T2399" i="2"/>
  <c r="S2399" i="2"/>
  <c r="P2399" i="2"/>
  <c r="T2398" i="2"/>
  <c r="S2398" i="2"/>
  <c r="T2397" i="2"/>
  <c r="S2397" i="2"/>
  <c r="P2397" i="2"/>
  <c r="U2396" i="2"/>
  <c r="T2396" i="2"/>
  <c r="S2396" i="2"/>
  <c r="P2396" i="2"/>
  <c r="T2395" i="2"/>
  <c r="S2395" i="2"/>
  <c r="P2395" i="2"/>
  <c r="R2394" i="2"/>
  <c r="T2393" i="2"/>
  <c r="S2393" i="2"/>
  <c r="P2393" i="2"/>
  <c r="T2392" i="2"/>
  <c r="S2392" i="2"/>
  <c r="P2392" i="2"/>
  <c r="T2391" i="2"/>
  <c r="S2391" i="2"/>
  <c r="P2391" i="2"/>
  <c r="T2390" i="2"/>
  <c r="S2390" i="2"/>
  <c r="P2390" i="2"/>
  <c r="T2389" i="2"/>
  <c r="S2389" i="2"/>
  <c r="N2389" i="2"/>
  <c r="T2388" i="2"/>
  <c r="S2388" i="2"/>
  <c r="O2388" i="2"/>
  <c r="N2388" i="2"/>
  <c r="R2387" i="2"/>
  <c r="T2386" i="2"/>
  <c r="S2386" i="2"/>
  <c r="T2385" i="2"/>
  <c r="S2385" i="2"/>
  <c r="P2385" i="2"/>
  <c r="U2384" i="2"/>
  <c r="T2384" i="2"/>
  <c r="S2384" i="2"/>
  <c r="P2384" i="2"/>
  <c r="T2383" i="2"/>
  <c r="S2383" i="2"/>
  <c r="T2382" i="2"/>
  <c r="S2382" i="2"/>
  <c r="P2382" i="2"/>
  <c r="T2381" i="2"/>
  <c r="S2381" i="2"/>
  <c r="U2380" i="2"/>
  <c r="T2380" i="2"/>
  <c r="S2380" i="2"/>
  <c r="U2379" i="2"/>
  <c r="T2379" i="2"/>
  <c r="S2379" i="2"/>
  <c r="P2379" i="2"/>
  <c r="T2378" i="2"/>
  <c r="S2378" i="2"/>
  <c r="P2378" i="2"/>
  <c r="U2377" i="2"/>
  <c r="T2377" i="2"/>
  <c r="S2377" i="2"/>
  <c r="P2377" i="2"/>
  <c r="U2376" i="2"/>
  <c r="T2376" i="2"/>
  <c r="S2376" i="2"/>
  <c r="P2376" i="2"/>
  <c r="T2375" i="2"/>
  <c r="S2375" i="2"/>
  <c r="P2375" i="2"/>
  <c r="T2374" i="2"/>
  <c r="S2374" i="2"/>
  <c r="T2373" i="2"/>
  <c r="S2373" i="2"/>
  <c r="P2373" i="2"/>
  <c r="U2372" i="2"/>
  <c r="T2372" i="2"/>
  <c r="S2372" i="2"/>
  <c r="P2372" i="2"/>
  <c r="T2371" i="2"/>
  <c r="S2371" i="2"/>
  <c r="U2366" i="2"/>
  <c r="T2366" i="2"/>
  <c r="S2366" i="2"/>
  <c r="P2366" i="2"/>
  <c r="R2366" i="2" s="1"/>
  <c r="M2366" i="2"/>
  <c r="U2365" i="2"/>
  <c r="T2365" i="2"/>
  <c r="S2365" i="2"/>
  <c r="R2364" i="2"/>
  <c r="U2362" i="2"/>
  <c r="T2362" i="2"/>
  <c r="S2362" i="2"/>
  <c r="R2362" i="2"/>
  <c r="U2361" i="2"/>
  <c r="Q2361" i="2"/>
  <c r="T2359" i="2"/>
  <c r="S2359" i="2"/>
  <c r="P2359" i="2"/>
  <c r="U2358" i="2"/>
  <c r="T2358" i="2"/>
  <c r="S2358" i="2"/>
  <c r="P2358" i="2"/>
  <c r="T2357" i="2"/>
  <c r="S2357" i="2"/>
  <c r="P2357" i="2"/>
  <c r="U2356" i="2"/>
  <c r="T2356" i="2"/>
  <c r="S2356" i="2"/>
  <c r="P2356" i="2"/>
  <c r="T2355" i="2"/>
  <c r="S2355" i="2"/>
  <c r="P2355" i="2"/>
  <c r="T2354" i="2"/>
  <c r="S2354" i="2"/>
  <c r="P2354" i="2"/>
  <c r="U2353" i="2"/>
  <c r="T2353" i="2"/>
  <c r="S2353" i="2"/>
  <c r="P2353" i="2"/>
  <c r="T2352" i="2"/>
  <c r="S2352" i="2"/>
  <c r="P2352" i="2"/>
  <c r="U2350" i="2"/>
  <c r="T2350" i="2"/>
  <c r="S2350" i="2"/>
  <c r="T2349" i="2"/>
  <c r="S2349" i="2"/>
  <c r="M2349" i="2"/>
  <c r="R2348" i="2"/>
  <c r="T2347" i="2"/>
  <c r="S2347" i="2"/>
  <c r="T2346" i="2"/>
  <c r="S2346" i="2"/>
  <c r="T2345" i="2"/>
  <c r="S2345" i="2"/>
  <c r="R2344" i="2"/>
  <c r="T2343" i="2"/>
  <c r="S2343" i="2"/>
  <c r="P2343" i="2"/>
  <c r="T2342" i="2"/>
  <c r="S2342" i="2"/>
  <c r="P2342" i="2"/>
  <c r="T2341" i="2"/>
  <c r="S2341" i="2"/>
  <c r="P2341" i="2"/>
  <c r="N2341" i="2"/>
  <c r="N2339" i="2" s="1"/>
  <c r="T2340" i="2"/>
  <c r="S2340" i="2"/>
  <c r="O2340" i="2"/>
  <c r="T2339" i="2"/>
  <c r="S2339" i="2"/>
  <c r="O2339" i="2"/>
  <c r="P2339" i="2" s="1"/>
  <c r="T2338" i="2"/>
  <c r="S2338" i="2"/>
  <c r="P2338" i="2"/>
  <c r="T2337" i="2"/>
  <c r="S2337" i="2"/>
  <c r="P2337" i="2"/>
  <c r="T2336" i="2"/>
  <c r="S2336" i="2"/>
  <c r="P2336" i="2"/>
  <c r="T2335" i="2"/>
  <c r="S2335" i="2"/>
  <c r="P2335" i="2"/>
  <c r="T2334" i="2"/>
  <c r="S2334" i="2"/>
  <c r="T2333" i="2"/>
  <c r="S2333" i="2"/>
  <c r="R2332" i="2"/>
  <c r="U2331" i="2"/>
  <c r="T2331" i="2"/>
  <c r="S2331" i="2"/>
  <c r="T2330" i="2"/>
  <c r="S2330" i="2"/>
  <c r="R2329" i="2"/>
  <c r="U2328" i="2"/>
  <c r="T2328" i="2"/>
  <c r="S2328" i="2"/>
  <c r="T2327" i="2"/>
  <c r="S2327" i="2"/>
  <c r="T2326" i="2"/>
  <c r="S2326" i="2"/>
  <c r="T2325" i="2"/>
  <c r="S2325" i="2"/>
  <c r="U2324" i="2"/>
  <c r="T2324" i="2"/>
  <c r="S2324" i="2"/>
  <c r="U2323" i="2"/>
  <c r="T2323" i="2"/>
  <c r="S2323" i="2"/>
  <c r="P2323" i="2"/>
  <c r="T2322" i="2"/>
  <c r="S2322" i="2"/>
  <c r="R2321" i="2"/>
  <c r="T2320" i="2"/>
  <c r="S2320" i="2"/>
  <c r="P2320" i="2"/>
  <c r="U2319" i="2"/>
  <c r="T2319" i="2"/>
  <c r="S2319" i="2"/>
  <c r="P2319" i="2"/>
  <c r="T2318" i="2"/>
  <c r="S2318" i="2"/>
  <c r="T2317" i="2"/>
  <c r="S2317" i="2"/>
  <c r="P2317" i="2"/>
  <c r="U2316" i="2"/>
  <c r="T2316" i="2"/>
  <c r="S2316" i="2"/>
  <c r="T2315" i="2"/>
  <c r="S2315" i="2"/>
  <c r="P2315" i="2"/>
  <c r="T2314" i="2"/>
  <c r="S2314" i="2"/>
  <c r="T2313" i="2"/>
  <c r="S2313" i="2"/>
  <c r="U2312" i="2"/>
  <c r="T2312" i="2"/>
  <c r="S2312" i="2"/>
  <c r="P2312" i="2"/>
  <c r="T2311" i="2"/>
  <c r="S2311" i="2"/>
  <c r="P2311" i="2"/>
  <c r="R2310" i="2"/>
  <c r="T2309" i="2"/>
  <c r="S2309" i="2"/>
  <c r="P2309" i="2"/>
  <c r="T2308" i="2"/>
  <c r="S2308" i="2"/>
  <c r="P2308" i="2"/>
  <c r="T2307" i="2"/>
  <c r="S2307" i="2"/>
  <c r="P2307" i="2"/>
  <c r="T2306" i="2"/>
  <c r="S2306" i="2"/>
  <c r="P2306" i="2"/>
  <c r="T2305" i="2"/>
  <c r="S2305" i="2"/>
  <c r="N2305" i="2"/>
  <c r="T2304" i="2"/>
  <c r="S2304" i="2"/>
  <c r="N2304" i="2"/>
  <c r="R2303" i="2"/>
  <c r="T2302" i="2"/>
  <c r="S2302" i="2"/>
  <c r="P2302" i="2"/>
  <c r="U2301" i="2"/>
  <c r="T2301" i="2"/>
  <c r="S2301" i="2"/>
  <c r="U2300" i="2"/>
  <c r="T2300" i="2"/>
  <c r="S2300" i="2"/>
  <c r="U2299" i="2"/>
  <c r="T2299" i="2"/>
  <c r="S2299" i="2"/>
  <c r="T2298" i="2"/>
  <c r="S2298" i="2"/>
  <c r="P2298" i="2"/>
  <c r="T2297" i="2"/>
  <c r="S2297" i="2"/>
  <c r="U2296" i="2"/>
  <c r="T2296" i="2"/>
  <c r="S2296" i="2"/>
  <c r="P2296" i="2"/>
  <c r="T2295" i="2"/>
  <c r="S2295" i="2"/>
  <c r="P2295" i="2"/>
  <c r="U2294" i="2"/>
  <c r="T2294" i="2"/>
  <c r="S2294" i="2"/>
  <c r="P2294" i="2"/>
  <c r="T2293" i="2"/>
  <c r="S2293" i="2"/>
  <c r="P2293" i="2"/>
  <c r="U2292" i="2"/>
  <c r="T2292" i="2"/>
  <c r="S2292" i="2"/>
  <c r="P2292" i="2"/>
  <c r="T2291" i="2"/>
  <c r="S2291" i="2"/>
  <c r="T2290" i="2"/>
  <c r="S2290" i="2"/>
  <c r="P2290" i="2"/>
  <c r="T2289" i="2"/>
  <c r="S2289" i="2"/>
  <c r="U2288" i="2"/>
  <c r="T2288" i="2"/>
  <c r="S2288" i="2"/>
  <c r="U2287" i="2"/>
  <c r="T2287" i="2"/>
  <c r="S2287" i="2"/>
  <c r="U2282" i="2"/>
  <c r="T2282" i="2"/>
  <c r="S2282" i="2"/>
  <c r="P2282" i="2"/>
  <c r="U2281" i="2"/>
  <c r="T2281" i="2"/>
  <c r="S2281" i="2"/>
  <c r="R2281" i="2"/>
  <c r="R2279" i="2"/>
  <c r="U2278" i="2"/>
  <c r="T2278" i="2"/>
  <c r="S2278" i="2"/>
  <c r="R2278" i="2"/>
  <c r="U2277" i="2"/>
  <c r="T2277" i="2"/>
  <c r="R2277" i="2"/>
  <c r="M2282" i="2" s="1"/>
  <c r="Q2277" i="2"/>
  <c r="T2275" i="2"/>
  <c r="S2275" i="2"/>
  <c r="P2275" i="2"/>
  <c r="T2274" i="2"/>
  <c r="S2274" i="2"/>
  <c r="P2274" i="2"/>
  <c r="U2273" i="2"/>
  <c r="T2273" i="2"/>
  <c r="S2273" i="2"/>
  <c r="P2273" i="2"/>
  <c r="T2272" i="2"/>
  <c r="S2272" i="2"/>
  <c r="P2272" i="2"/>
  <c r="T2271" i="2"/>
  <c r="S2271" i="2"/>
  <c r="P2271" i="2"/>
  <c r="T2270" i="2"/>
  <c r="S2270" i="2"/>
  <c r="P2270" i="2"/>
  <c r="T2269" i="2"/>
  <c r="S2269" i="2"/>
  <c r="P2269" i="2"/>
  <c r="U2268" i="2"/>
  <c r="T2268" i="2"/>
  <c r="S2268" i="2"/>
  <c r="P2268" i="2"/>
  <c r="T2266" i="2"/>
  <c r="S2266" i="2"/>
  <c r="T2265" i="2"/>
  <c r="S2265" i="2"/>
  <c r="R2264" i="2"/>
  <c r="U2263" i="2"/>
  <c r="T2263" i="2"/>
  <c r="S2263" i="2"/>
  <c r="T2262" i="2"/>
  <c r="S2262" i="2"/>
  <c r="U2261" i="2"/>
  <c r="T2261" i="2"/>
  <c r="S2261" i="2"/>
  <c r="R2260" i="2"/>
  <c r="T2259" i="2"/>
  <c r="S2259" i="2"/>
  <c r="P2259" i="2"/>
  <c r="T2258" i="2"/>
  <c r="S2258" i="2"/>
  <c r="P2258" i="2"/>
  <c r="U2257" i="2"/>
  <c r="T2257" i="2"/>
  <c r="S2257" i="2"/>
  <c r="P2257" i="2"/>
  <c r="N2257" i="2"/>
  <c r="T2256" i="2"/>
  <c r="S2256" i="2"/>
  <c r="O2256" i="2"/>
  <c r="P2256" i="2" s="1"/>
  <c r="N2256" i="2"/>
  <c r="T2255" i="2"/>
  <c r="S2255" i="2"/>
  <c r="P2255" i="2"/>
  <c r="O2255" i="2"/>
  <c r="N2255" i="2"/>
  <c r="T2254" i="2"/>
  <c r="S2254" i="2"/>
  <c r="P2254" i="2"/>
  <c r="T2253" i="2"/>
  <c r="S2253" i="2"/>
  <c r="P2253" i="2"/>
  <c r="T2252" i="2"/>
  <c r="S2252" i="2"/>
  <c r="P2252" i="2"/>
  <c r="T2251" i="2"/>
  <c r="S2251" i="2"/>
  <c r="T2250" i="2"/>
  <c r="S2250" i="2"/>
  <c r="P2250" i="2"/>
  <c r="T2249" i="2"/>
  <c r="S2249" i="2"/>
  <c r="P2249" i="2"/>
  <c r="R2248" i="2"/>
  <c r="T2247" i="2"/>
  <c r="S2247" i="2"/>
  <c r="U2246" i="2"/>
  <c r="T2246" i="2"/>
  <c r="S2246" i="2"/>
  <c r="R2245" i="2"/>
  <c r="U2244" i="2"/>
  <c r="T2244" i="2"/>
  <c r="S2244" i="2"/>
  <c r="T2243" i="2"/>
  <c r="S2243" i="2"/>
  <c r="T2242" i="2"/>
  <c r="S2242" i="2"/>
  <c r="M2242" i="2"/>
  <c r="U2241" i="2"/>
  <c r="T2241" i="2"/>
  <c r="S2241" i="2"/>
  <c r="T2240" i="2"/>
  <c r="S2240" i="2"/>
  <c r="U2239" i="2"/>
  <c r="T2239" i="2"/>
  <c r="S2239" i="2"/>
  <c r="T2238" i="2"/>
  <c r="S2238" i="2"/>
  <c r="M2238" i="2"/>
  <c r="R2237" i="2"/>
  <c r="U2236" i="2"/>
  <c r="T2236" i="2"/>
  <c r="S2236" i="2"/>
  <c r="P2236" i="2"/>
  <c r="T2235" i="2"/>
  <c r="S2235" i="2"/>
  <c r="P2235" i="2"/>
  <c r="U2234" i="2"/>
  <c r="T2234" i="2"/>
  <c r="S2234" i="2"/>
  <c r="T2233" i="2"/>
  <c r="S2233" i="2"/>
  <c r="P2233" i="2"/>
  <c r="U2232" i="2"/>
  <c r="T2232" i="2"/>
  <c r="S2232" i="2"/>
  <c r="T2231" i="2"/>
  <c r="S2231" i="2"/>
  <c r="P2231" i="2"/>
  <c r="T2230" i="2"/>
  <c r="S2230" i="2"/>
  <c r="T2229" i="2"/>
  <c r="S2229" i="2"/>
  <c r="T2228" i="2"/>
  <c r="S2228" i="2"/>
  <c r="P2228" i="2"/>
  <c r="U2227" i="2"/>
  <c r="T2227" i="2"/>
  <c r="S2227" i="2"/>
  <c r="P2227" i="2"/>
  <c r="R2226" i="2"/>
  <c r="T2225" i="2"/>
  <c r="S2225" i="2"/>
  <c r="P2225" i="2"/>
  <c r="T2224" i="2"/>
  <c r="S2224" i="2"/>
  <c r="P2224" i="2"/>
  <c r="T2223" i="2"/>
  <c r="S2223" i="2"/>
  <c r="P2223" i="2"/>
  <c r="T2222" i="2"/>
  <c r="S2222" i="2"/>
  <c r="P2222" i="2"/>
  <c r="T2221" i="2"/>
  <c r="S2221" i="2"/>
  <c r="N2221" i="2"/>
  <c r="T2220" i="2"/>
  <c r="S2220" i="2"/>
  <c r="O2220" i="2"/>
  <c r="N2220" i="2"/>
  <c r="R2219" i="2"/>
  <c r="T2218" i="2"/>
  <c r="S2218" i="2"/>
  <c r="P2218" i="2"/>
  <c r="T2217" i="2"/>
  <c r="S2217" i="2"/>
  <c r="P2217" i="2"/>
  <c r="U2216" i="2"/>
  <c r="T2216" i="2"/>
  <c r="S2216" i="2"/>
  <c r="T2215" i="2"/>
  <c r="S2215" i="2"/>
  <c r="P2215" i="2"/>
  <c r="T2214" i="2"/>
  <c r="S2214" i="2"/>
  <c r="T2213" i="2"/>
  <c r="S2213" i="2"/>
  <c r="P2213" i="2"/>
  <c r="U2212" i="2"/>
  <c r="T2212" i="2"/>
  <c r="S2212" i="2"/>
  <c r="P2212" i="2"/>
  <c r="T2211" i="2"/>
  <c r="S2211" i="2"/>
  <c r="P2211" i="2"/>
  <c r="T2210" i="2"/>
  <c r="S2210" i="2"/>
  <c r="P2210" i="2"/>
  <c r="T2209" i="2"/>
  <c r="S2209" i="2"/>
  <c r="P2209" i="2"/>
  <c r="U2208" i="2"/>
  <c r="T2208" i="2"/>
  <c r="S2208" i="2"/>
  <c r="U2207" i="2"/>
  <c r="T2207" i="2"/>
  <c r="S2207" i="2"/>
  <c r="T2206" i="2"/>
  <c r="S2206" i="2"/>
  <c r="T2205" i="2"/>
  <c r="S2205" i="2"/>
  <c r="P2205" i="2"/>
  <c r="U2204" i="2"/>
  <c r="T2204" i="2"/>
  <c r="S2204" i="2"/>
  <c r="T2203" i="2"/>
  <c r="S2203" i="2"/>
  <c r="P2203" i="2"/>
  <c r="U2198" i="2"/>
  <c r="T2198" i="2"/>
  <c r="E209" i="11" s="1"/>
  <c r="S2198" i="2"/>
  <c r="P2198" i="2"/>
  <c r="U2197" i="2"/>
  <c r="T2197" i="2"/>
  <c r="E208" i="11" s="1"/>
  <c r="S2197" i="2"/>
  <c r="R2197" i="2"/>
  <c r="D208" i="11" s="1"/>
  <c r="R2196" i="2"/>
  <c r="D207" i="11" s="1"/>
  <c r="G207" i="11" s="1"/>
  <c r="R2195" i="2"/>
  <c r="D206" i="11" s="1"/>
  <c r="U2194" i="2"/>
  <c r="T2194" i="2"/>
  <c r="S2194" i="2"/>
  <c r="R2194" i="2"/>
  <c r="D205" i="11" s="1"/>
  <c r="U2193" i="2"/>
  <c r="Q2193" i="2"/>
  <c r="U2191" i="2"/>
  <c r="F184" i="11" s="1"/>
  <c r="T2191" i="2"/>
  <c r="E184" i="11" s="1"/>
  <c r="S2191" i="2"/>
  <c r="P2191" i="2"/>
  <c r="C184" i="11" s="1"/>
  <c r="T2190" i="2"/>
  <c r="E183" i="11" s="1"/>
  <c r="S2190" i="2"/>
  <c r="P2190" i="2"/>
  <c r="C183" i="11" s="1"/>
  <c r="U2189" i="2"/>
  <c r="F182" i="11" s="1"/>
  <c r="T2189" i="2"/>
  <c r="E182" i="11" s="1"/>
  <c r="S2189" i="2"/>
  <c r="P2189" i="2"/>
  <c r="C182" i="11" s="1"/>
  <c r="U2188" i="2"/>
  <c r="F181" i="11" s="1"/>
  <c r="T2188" i="2"/>
  <c r="E181" i="11" s="1"/>
  <c r="S2188" i="2"/>
  <c r="P2188" i="2"/>
  <c r="C181" i="11" s="1"/>
  <c r="T2187" i="2"/>
  <c r="E180" i="11" s="1"/>
  <c r="S2187" i="2"/>
  <c r="P2187" i="2"/>
  <c r="C180" i="11" s="1"/>
  <c r="T2186" i="2"/>
  <c r="E179" i="11" s="1"/>
  <c r="S2186" i="2"/>
  <c r="P2186" i="2"/>
  <c r="C179" i="11" s="1"/>
  <c r="T2185" i="2"/>
  <c r="E178" i="11" s="1"/>
  <c r="S2185" i="2"/>
  <c r="P2185" i="2"/>
  <c r="C178" i="11" s="1"/>
  <c r="U2184" i="2"/>
  <c r="F177" i="11" s="1"/>
  <c r="T2184" i="2"/>
  <c r="E177" i="11" s="1"/>
  <c r="S2184" i="2"/>
  <c r="P2184" i="2"/>
  <c r="C177" i="11" s="1"/>
  <c r="U2182" i="2"/>
  <c r="F167" i="11" s="1"/>
  <c r="G172" i="11" s="1"/>
  <c r="T2182" i="2"/>
  <c r="E167" i="11" s="1"/>
  <c r="S2182" i="2"/>
  <c r="U2181" i="2"/>
  <c r="F166" i="11" s="1"/>
  <c r="T2181" i="2"/>
  <c r="E166" i="11" s="1"/>
  <c r="S2181" i="2"/>
  <c r="R2180" i="2"/>
  <c r="T2179" i="2"/>
  <c r="E155" i="11" s="1"/>
  <c r="S2179" i="2"/>
  <c r="P2179" i="2"/>
  <c r="C155" i="11" s="1"/>
  <c r="T2178" i="2"/>
  <c r="E154" i="11" s="1"/>
  <c r="S2178" i="2"/>
  <c r="T2177" i="2"/>
  <c r="E153" i="11" s="1"/>
  <c r="S2177" i="2"/>
  <c r="R2176" i="2"/>
  <c r="T2175" i="2"/>
  <c r="E148" i="11" s="1"/>
  <c r="S2175" i="2"/>
  <c r="P2175" i="2"/>
  <c r="C148" i="11" s="1"/>
  <c r="T2174" i="2"/>
  <c r="E147" i="11" s="1"/>
  <c r="S2174" i="2"/>
  <c r="P2174" i="2"/>
  <c r="C147" i="11" s="1"/>
  <c r="U2173" i="2"/>
  <c r="T2173" i="2"/>
  <c r="S2173" i="2"/>
  <c r="P2173" i="2"/>
  <c r="C140" i="11" s="1"/>
  <c r="N2173" i="2"/>
  <c r="C145" i="11" s="1"/>
  <c r="T2172" i="2"/>
  <c r="S2172" i="2"/>
  <c r="O2172" i="2"/>
  <c r="P2172" i="2" s="1"/>
  <c r="C139" i="11" s="1"/>
  <c r="N2172" i="2"/>
  <c r="C144" i="11" s="1"/>
  <c r="T2171" i="2"/>
  <c r="S2171" i="2"/>
  <c r="O2171" i="2"/>
  <c r="N2171" i="2" s="1"/>
  <c r="C143" i="11" s="1"/>
  <c r="T2170" i="2"/>
  <c r="E137" i="11" s="1"/>
  <c r="S2170" i="2"/>
  <c r="P2170" i="2"/>
  <c r="C137" i="11" s="1"/>
  <c r="T2169" i="2"/>
  <c r="E136" i="11" s="1"/>
  <c r="S2169" i="2"/>
  <c r="P2169" i="2"/>
  <c r="C136" i="11" s="1"/>
  <c r="T2168" i="2"/>
  <c r="E135" i="11" s="1"/>
  <c r="S2168" i="2"/>
  <c r="P2168" i="2"/>
  <c r="C135" i="11" s="1"/>
  <c r="T2167" i="2"/>
  <c r="E134" i="11" s="1"/>
  <c r="S2167" i="2"/>
  <c r="P2167" i="2"/>
  <c r="C134" i="11" s="1"/>
  <c r="T2166" i="2"/>
  <c r="E133" i="11" s="1"/>
  <c r="S2166" i="2"/>
  <c r="P2166" i="2"/>
  <c r="C133" i="11" s="1"/>
  <c r="T2165" i="2"/>
  <c r="E132" i="11" s="1"/>
  <c r="S2165" i="2"/>
  <c r="P2165" i="2"/>
  <c r="C132" i="11" s="1"/>
  <c r="R2164" i="2"/>
  <c r="U2163" i="2"/>
  <c r="F123" i="11" s="1"/>
  <c r="T2163" i="2"/>
  <c r="E123" i="11" s="1"/>
  <c r="S2163" i="2"/>
  <c r="T2162" i="2"/>
  <c r="E122" i="11" s="1"/>
  <c r="S2162" i="2"/>
  <c r="R2161" i="2"/>
  <c r="T2160" i="2"/>
  <c r="E107" i="11" s="1"/>
  <c r="S2160" i="2"/>
  <c r="P2160" i="2"/>
  <c r="O2160" i="2"/>
  <c r="W2160" i="2" s="1"/>
  <c r="U2159" i="2"/>
  <c r="F106" i="11" s="1"/>
  <c r="T2159" i="2"/>
  <c r="E106" i="11" s="1"/>
  <c r="S2159" i="2"/>
  <c r="U2158" i="2"/>
  <c r="F105" i="11" s="1"/>
  <c r="T2158" i="2"/>
  <c r="E105" i="11" s="1"/>
  <c r="S2158" i="2"/>
  <c r="U2157" i="2"/>
  <c r="F104" i="11" s="1"/>
  <c r="G114" i="11" s="1"/>
  <c r="T2157" i="2"/>
  <c r="E104" i="11" s="1"/>
  <c r="S2157" i="2"/>
  <c r="T2156" i="2"/>
  <c r="E103" i="11" s="1"/>
  <c r="S2156" i="2"/>
  <c r="M2156" i="2"/>
  <c r="O2156" i="2" s="1"/>
  <c r="U2155" i="2"/>
  <c r="F102" i="11" s="1"/>
  <c r="T2155" i="2"/>
  <c r="E102" i="11" s="1"/>
  <c r="S2155" i="2"/>
  <c r="T2154" i="2"/>
  <c r="E101" i="11" s="1"/>
  <c r="S2154" i="2"/>
  <c r="R2153" i="2"/>
  <c r="U2152" i="2"/>
  <c r="F83" i="11" s="1"/>
  <c r="T2152" i="2"/>
  <c r="E83" i="11" s="1"/>
  <c r="S2152" i="2"/>
  <c r="P2152" i="2"/>
  <c r="C83" i="11" s="1"/>
  <c r="T2151" i="2"/>
  <c r="E82" i="11" s="1"/>
  <c r="S2151" i="2"/>
  <c r="P2151" i="2"/>
  <c r="C82" i="11" s="1"/>
  <c r="T2150" i="2"/>
  <c r="E81" i="11" s="1"/>
  <c r="S2150" i="2"/>
  <c r="U2149" i="2"/>
  <c r="F80" i="11" s="1"/>
  <c r="T2149" i="2"/>
  <c r="E80" i="11" s="1"/>
  <c r="S2149" i="2"/>
  <c r="P2149" i="2"/>
  <c r="C80" i="11" s="1"/>
  <c r="T2148" i="2"/>
  <c r="E79" i="11" s="1"/>
  <c r="S2148" i="2"/>
  <c r="T2147" i="2"/>
  <c r="E78" i="11" s="1"/>
  <c r="S2147" i="2"/>
  <c r="P2147" i="2"/>
  <c r="C78" i="11" s="1"/>
  <c r="T2146" i="2"/>
  <c r="E77" i="11" s="1"/>
  <c r="S2146" i="2"/>
  <c r="T2145" i="2"/>
  <c r="E76" i="11" s="1"/>
  <c r="S2145" i="2"/>
  <c r="U2144" i="2"/>
  <c r="F75" i="11" s="1"/>
  <c r="T2144" i="2"/>
  <c r="E75" i="11" s="1"/>
  <c r="S2144" i="2"/>
  <c r="P2144" i="2"/>
  <c r="C75" i="11" s="1"/>
  <c r="T2143" i="2"/>
  <c r="E74" i="11" s="1"/>
  <c r="S2143" i="2"/>
  <c r="P2143" i="2"/>
  <c r="C74" i="11" s="1"/>
  <c r="R2142" i="2"/>
  <c r="T2141" i="2"/>
  <c r="E69" i="11" s="1"/>
  <c r="S2141" i="2"/>
  <c r="P2141" i="2"/>
  <c r="C69" i="11" s="1"/>
  <c r="T2140" i="2"/>
  <c r="E68" i="11" s="1"/>
  <c r="S2140" i="2"/>
  <c r="P2140" i="2"/>
  <c r="C68" i="11" s="1"/>
  <c r="T2139" i="2"/>
  <c r="E67" i="11" s="1"/>
  <c r="S2139" i="2"/>
  <c r="P2139" i="2"/>
  <c r="C67" i="11" s="1"/>
  <c r="T2138" i="2"/>
  <c r="E66" i="11" s="1"/>
  <c r="S2138" i="2"/>
  <c r="P2138" i="2"/>
  <c r="C66" i="11" s="1"/>
  <c r="T2137" i="2"/>
  <c r="E65" i="11" s="1"/>
  <c r="S2137" i="2"/>
  <c r="N2137" i="2"/>
  <c r="T2136" i="2"/>
  <c r="E64" i="11" s="1"/>
  <c r="S2136" i="2"/>
  <c r="O2136" i="2"/>
  <c r="N2136" i="2"/>
  <c r="M2136" i="2"/>
  <c r="R2135" i="2"/>
  <c r="T2134" i="2"/>
  <c r="E40" i="11" s="1"/>
  <c r="S2134" i="2"/>
  <c r="T2133" i="2"/>
  <c r="E39" i="11" s="1"/>
  <c r="S2133" i="2"/>
  <c r="P2133" i="2"/>
  <c r="C39" i="11" s="1"/>
  <c r="U2132" i="2"/>
  <c r="F38" i="11" s="1"/>
  <c r="I57" i="11" s="1"/>
  <c r="T2132" i="2"/>
  <c r="E38" i="11" s="1"/>
  <c r="S2132" i="2"/>
  <c r="P2132" i="2"/>
  <c r="C38" i="11" s="1"/>
  <c r="T2131" i="2"/>
  <c r="E37" i="11" s="1"/>
  <c r="S2131" i="2"/>
  <c r="T2130" i="2"/>
  <c r="E36" i="11" s="1"/>
  <c r="S2130" i="2"/>
  <c r="P2130" i="2"/>
  <c r="C36" i="11" s="1"/>
  <c r="T2129" i="2"/>
  <c r="E35" i="11" s="1"/>
  <c r="S2129" i="2"/>
  <c r="P2129" i="2"/>
  <c r="C35" i="11" s="1"/>
  <c r="U2128" i="2"/>
  <c r="F34" i="11" s="1"/>
  <c r="T2128" i="2"/>
  <c r="E34" i="11" s="1"/>
  <c r="S2128" i="2"/>
  <c r="P2128" i="2"/>
  <c r="C34" i="11" s="1"/>
  <c r="U2127" i="2"/>
  <c r="F33" i="11" s="1"/>
  <c r="G52" i="11" s="1"/>
  <c r="T2127" i="2"/>
  <c r="E33" i="11" s="1"/>
  <c r="S2127" i="2"/>
  <c r="P2127" i="2"/>
  <c r="C33" i="11" s="1"/>
  <c r="T2126" i="2"/>
  <c r="E32" i="11" s="1"/>
  <c r="S2126" i="2"/>
  <c r="P2126" i="2"/>
  <c r="C32" i="11" s="1"/>
  <c r="T2125" i="2"/>
  <c r="E31" i="11" s="1"/>
  <c r="S2125" i="2"/>
  <c r="U2124" i="2"/>
  <c r="F30" i="11" s="1"/>
  <c r="T2124" i="2"/>
  <c r="E30" i="11" s="1"/>
  <c r="S2124" i="2"/>
  <c r="T2123" i="2"/>
  <c r="E29" i="11" s="1"/>
  <c r="S2123" i="2"/>
  <c r="P2123" i="2"/>
  <c r="C29" i="11" s="1"/>
  <c r="U2122" i="2"/>
  <c r="F28" i="11" s="1"/>
  <c r="T2122" i="2"/>
  <c r="E28" i="11" s="1"/>
  <c r="S2122" i="2"/>
  <c r="T2121" i="2"/>
  <c r="E27" i="11" s="1"/>
  <c r="S2121" i="2"/>
  <c r="P2121" i="2"/>
  <c r="C27" i="11" s="1"/>
  <c r="U2120" i="2"/>
  <c r="F26" i="11" s="1"/>
  <c r="T2120" i="2"/>
  <c r="E26" i="11" s="1"/>
  <c r="S2120" i="2"/>
  <c r="P2120" i="2"/>
  <c r="C26" i="11" s="1"/>
  <c r="T2119" i="2"/>
  <c r="E25" i="11" s="1"/>
  <c r="S2119" i="2"/>
  <c r="U2114" i="2"/>
  <c r="T2114" i="2"/>
  <c r="S2114" i="2"/>
  <c r="R2114" i="2"/>
  <c r="P2114" i="2"/>
  <c r="U2113" i="2"/>
  <c r="T2113" i="2"/>
  <c r="S2113" i="2"/>
  <c r="R2112" i="2"/>
  <c r="R2111" i="2"/>
  <c r="U2110" i="2"/>
  <c r="T2110" i="2"/>
  <c r="S2110" i="2"/>
  <c r="U2109" i="2"/>
  <c r="Q2109" i="2"/>
  <c r="T2107" i="2"/>
  <c r="S2107" i="2"/>
  <c r="P2107" i="2"/>
  <c r="U2106" i="2"/>
  <c r="T2106" i="2"/>
  <c r="S2106" i="2"/>
  <c r="P2106" i="2"/>
  <c r="T2105" i="2"/>
  <c r="S2105" i="2"/>
  <c r="P2105" i="2"/>
  <c r="U2104" i="2"/>
  <c r="T2104" i="2"/>
  <c r="S2104" i="2"/>
  <c r="P2104" i="2"/>
  <c r="U2103" i="2"/>
  <c r="T2103" i="2"/>
  <c r="S2103" i="2"/>
  <c r="P2103" i="2"/>
  <c r="T2102" i="2"/>
  <c r="S2102" i="2"/>
  <c r="P2102" i="2"/>
  <c r="T2101" i="2"/>
  <c r="S2101" i="2"/>
  <c r="P2101" i="2"/>
  <c r="U2100" i="2"/>
  <c r="T2100" i="2"/>
  <c r="S2100" i="2"/>
  <c r="P2100" i="2"/>
  <c r="U2098" i="2"/>
  <c r="T2098" i="2"/>
  <c r="S2098" i="2"/>
  <c r="T2097" i="2"/>
  <c r="S2097" i="2"/>
  <c r="R2096" i="2"/>
  <c r="T2095" i="2"/>
  <c r="S2095" i="2"/>
  <c r="U2094" i="2"/>
  <c r="T2094" i="2"/>
  <c r="S2094" i="2"/>
  <c r="P2094" i="2"/>
  <c r="M1037" i="2" s="1"/>
  <c r="T2093" i="2"/>
  <c r="S2093" i="2"/>
  <c r="R2092" i="2"/>
  <c r="T2091" i="2"/>
  <c r="S2091" i="2"/>
  <c r="P2091" i="2"/>
  <c r="T2090" i="2"/>
  <c r="S2090" i="2"/>
  <c r="P2090" i="2"/>
  <c r="T2089" i="2"/>
  <c r="S2089" i="2"/>
  <c r="P2089" i="2"/>
  <c r="P2088" i="2" s="1"/>
  <c r="N2089" i="2"/>
  <c r="N2088" i="2" s="1"/>
  <c r="T2088" i="2"/>
  <c r="S2088" i="2"/>
  <c r="O2088" i="2"/>
  <c r="T2087" i="2"/>
  <c r="S2087" i="2"/>
  <c r="P2087" i="2"/>
  <c r="O2087" i="2"/>
  <c r="N2087" i="2" s="1"/>
  <c r="T2086" i="2"/>
  <c r="S2086" i="2"/>
  <c r="P2086" i="2"/>
  <c r="T2085" i="2"/>
  <c r="S2085" i="2"/>
  <c r="P2085" i="2"/>
  <c r="T2084" i="2"/>
  <c r="S2084" i="2"/>
  <c r="P2084" i="2"/>
  <c r="T2083" i="2"/>
  <c r="S2083" i="2"/>
  <c r="P2083" i="2"/>
  <c r="U2082" i="2"/>
  <c r="T2082" i="2"/>
  <c r="S2082" i="2"/>
  <c r="P2082" i="2"/>
  <c r="T2081" i="2"/>
  <c r="S2081" i="2"/>
  <c r="P2081" i="2"/>
  <c r="R2080" i="2"/>
  <c r="U2079" i="2"/>
  <c r="T2079" i="2"/>
  <c r="S2079" i="2"/>
  <c r="T2078" i="2"/>
  <c r="S2078" i="2"/>
  <c r="R2077" i="2"/>
  <c r="U2076" i="2"/>
  <c r="T2076" i="2"/>
  <c r="S2076" i="2"/>
  <c r="T2075" i="2"/>
  <c r="S2075" i="2"/>
  <c r="T2074" i="2"/>
  <c r="S2074" i="2"/>
  <c r="T2073" i="2"/>
  <c r="S2073" i="2"/>
  <c r="U2072" i="2"/>
  <c r="T2072" i="2"/>
  <c r="S2072" i="2"/>
  <c r="W2071" i="2"/>
  <c r="U2071" i="2"/>
  <c r="T2071" i="2"/>
  <c r="S2071" i="2"/>
  <c r="P2071" i="2"/>
  <c r="T2070" i="2"/>
  <c r="S2070" i="2"/>
  <c r="R2069" i="2"/>
  <c r="T2068" i="2"/>
  <c r="S2068" i="2"/>
  <c r="P2068" i="2"/>
  <c r="T2067" i="2"/>
  <c r="S2067" i="2"/>
  <c r="P2067" i="2"/>
  <c r="T2066" i="2"/>
  <c r="S2066" i="2"/>
  <c r="T2065" i="2"/>
  <c r="S2065" i="2"/>
  <c r="U2064" i="2"/>
  <c r="T2064" i="2"/>
  <c r="S2064" i="2"/>
  <c r="T2063" i="2"/>
  <c r="S2063" i="2"/>
  <c r="P2063" i="2"/>
  <c r="T2062" i="2"/>
  <c r="S2062" i="2"/>
  <c r="T2061" i="2"/>
  <c r="S2061" i="2"/>
  <c r="U2060" i="2"/>
  <c r="T2060" i="2"/>
  <c r="S2060" i="2"/>
  <c r="P2060" i="2"/>
  <c r="U2059" i="2"/>
  <c r="T2059" i="2"/>
  <c r="S2059" i="2"/>
  <c r="P2059" i="2"/>
  <c r="R2058" i="2"/>
  <c r="T2057" i="2"/>
  <c r="S2057" i="2"/>
  <c r="P2057" i="2"/>
  <c r="T2056" i="2"/>
  <c r="S2056" i="2"/>
  <c r="P2056" i="2"/>
  <c r="T2055" i="2"/>
  <c r="S2055" i="2"/>
  <c r="P2055" i="2"/>
  <c r="T2054" i="2"/>
  <c r="S2054" i="2"/>
  <c r="P2054" i="2"/>
  <c r="T2053" i="2"/>
  <c r="S2053" i="2"/>
  <c r="N2053" i="2"/>
  <c r="T2052" i="2"/>
  <c r="S2052" i="2"/>
  <c r="N2052" i="2"/>
  <c r="R2051" i="2"/>
  <c r="U2050" i="2"/>
  <c r="T2050" i="2"/>
  <c r="S2050" i="2"/>
  <c r="T2049" i="2"/>
  <c r="S2049" i="2"/>
  <c r="U2048" i="2"/>
  <c r="T2048" i="2"/>
  <c r="S2048" i="2"/>
  <c r="P2048" i="2"/>
  <c r="U2047" i="2"/>
  <c r="T2047" i="2"/>
  <c r="S2047" i="2"/>
  <c r="P2047" i="2"/>
  <c r="T2046" i="2"/>
  <c r="S2046" i="2"/>
  <c r="P2046" i="2"/>
  <c r="T2045" i="2"/>
  <c r="S2045" i="2"/>
  <c r="P2045" i="2"/>
  <c r="U2044" i="2"/>
  <c r="T2044" i="2"/>
  <c r="S2044" i="2"/>
  <c r="P2044" i="2"/>
  <c r="T2043" i="2"/>
  <c r="S2043" i="2"/>
  <c r="P2043" i="2"/>
  <c r="U2042" i="2"/>
  <c r="T2042" i="2"/>
  <c r="S2042" i="2"/>
  <c r="T2041" i="2"/>
  <c r="S2041" i="2"/>
  <c r="U2040" i="2"/>
  <c r="T2040" i="2"/>
  <c r="S2040" i="2"/>
  <c r="P2040" i="2"/>
  <c r="T2039" i="2"/>
  <c r="S2039" i="2"/>
  <c r="U2038" i="2"/>
  <c r="T2038" i="2"/>
  <c r="S2038" i="2"/>
  <c r="T2037" i="2"/>
  <c r="S2037" i="2"/>
  <c r="U2036" i="2"/>
  <c r="T2036" i="2"/>
  <c r="S2036" i="2"/>
  <c r="P2036" i="2"/>
  <c r="U2035" i="2"/>
  <c r="T2035" i="2"/>
  <c r="S2035" i="2"/>
  <c r="P2035" i="2"/>
  <c r="R2030" i="2"/>
  <c r="R2029" i="2"/>
  <c r="R2028" i="2"/>
  <c r="R2027" i="2"/>
  <c r="R2026" i="2"/>
  <c r="T2025" i="2"/>
  <c r="U2023" i="2"/>
  <c r="U2527" i="2" s="1"/>
  <c r="U2022" i="2"/>
  <c r="U2694" i="2" s="1"/>
  <c r="U2021" i="2"/>
  <c r="U2609" i="2" s="1"/>
  <c r="U2020" i="2"/>
  <c r="U2019" i="2"/>
  <c r="U2018" i="2"/>
  <c r="U2017" i="2"/>
  <c r="U2016" i="2"/>
  <c r="U2604" i="2" s="1"/>
  <c r="U2014" i="2"/>
  <c r="U2770" i="2" s="1"/>
  <c r="U2013" i="2"/>
  <c r="U2011" i="2"/>
  <c r="U2599" i="2" s="1"/>
  <c r="U2010" i="2"/>
  <c r="U2346" i="2" s="1"/>
  <c r="U2009" i="2"/>
  <c r="U2345" i="2" s="1"/>
  <c r="P2007" i="2"/>
  <c r="P2006" i="2"/>
  <c r="U2005" i="2"/>
  <c r="U2761" i="2" s="1"/>
  <c r="P2005" i="2"/>
  <c r="P2004" i="2" s="1"/>
  <c r="N2005" i="2"/>
  <c r="N2004" i="2" s="1"/>
  <c r="U2004" i="2"/>
  <c r="O2004" i="2"/>
  <c r="O2003" i="2"/>
  <c r="P2003" i="2" s="1"/>
  <c r="P2002" i="2"/>
  <c r="U2001" i="2"/>
  <c r="U2673" i="2" s="1"/>
  <c r="P2001" i="2"/>
  <c r="P2000" i="2"/>
  <c r="U1999" i="2"/>
  <c r="P1999" i="2"/>
  <c r="P1998" i="2"/>
  <c r="P1997" i="2"/>
  <c r="U1995" i="2"/>
  <c r="U2751" i="2" s="1"/>
  <c r="M1995" i="2"/>
  <c r="U1994" i="2"/>
  <c r="U2750" i="2" s="1"/>
  <c r="U1992" i="2"/>
  <c r="U2664" i="2" s="1"/>
  <c r="O1992" i="2"/>
  <c r="W1992" i="2" s="1"/>
  <c r="U1991" i="2"/>
  <c r="U1990" i="2"/>
  <c r="U2746" i="2" s="1"/>
  <c r="U1989" i="2"/>
  <c r="U1988" i="2"/>
  <c r="U2240" i="2" s="1"/>
  <c r="U1987" i="2"/>
  <c r="U2743" i="2" s="1"/>
  <c r="U1986" i="2"/>
  <c r="U1984" i="2"/>
  <c r="U2572" i="2" s="1"/>
  <c r="P1984" i="2"/>
  <c r="U1983" i="2"/>
  <c r="P1983" i="2"/>
  <c r="U1982" i="2"/>
  <c r="U2318" i="2" s="1"/>
  <c r="U1981" i="2"/>
  <c r="U1980" i="2"/>
  <c r="U2652" i="2" s="1"/>
  <c r="U1979" i="2"/>
  <c r="P1979" i="2"/>
  <c r="U1978" i="2"/>
  <c r="U1977" i="2"/>
  <c r="U2733" i="2" s="1"/>
  <c r="U1976" i="2"/>
  <c r="U2732" i="2" s="1"/>
  <c r="P1976" i="2"/>
  <c r="U1975" i="2"/>
  <c r="P1975" i="2"/>
  <c r="P1973" i="2"/>
  <c r="P1972" i="2"/>
  <c r="P1971" i="2"/>
  <c r="P1970" i="2"/>
  <c r="O1969" i="2"/>
  <c r="P1969" i="2" s="1"/>
  <c r="O1968" i="2"/>
  <c r="O2556" i="2" s="1"/>
  <c r="M1968" i="2"/>
  <c r="P1968" i="2" s="1"/>
  <c r="U1966" i="2"/>
  <c r="P1966" i="2"/>
  <c r="U1965" i="2"/>
  <c r="U2553" i="2" s="1"/>
  <c r="P1965" i="2"/>
  <c r="U1964" i="2"/>
  <c r="P1964" i="2"/>
  <c r="U1963" i="2"/>
  <c r="U2635" i="2" s="1"/>
  <c r="P1963" i="2"/>
  <c r="U1962" i="2"/>
  <c r="P1962" i="2"/>
  <c r="U1961" i="2"/>
  <c r="U2297" i="2" s="1"/>
  <c r="P1961" i="2"/>
  <c r="U1960" i="2"/>
  <c r="P1960" i="2"/>
  <c r="U1959" i="2"/>
  <c r="U2715" i="2" s="1"/>
  <c r="U1958" i="2"/>
  <c r="P1958" i="2"/>
  <c r="U1957" i="2"/>
  <c r="P1957" i="2"/>
  <c r="U1956" i="2"/>
  <c r="U2712" i="2" s="1"/>
  <c r="U1955" i="2"/>
  <c r="U2543" i="2" s="1"/>
  <c r="U1954" i="2"/>
  <c r="P1954" i="2"/>
  <c r="U1953" i="2"/>
  <c r="U2037" i="2" s="1"/>
  <c r="P1953" i="2"/>
  <c r="U1952" i="2"/>
  <c r="P1952" i="2"/>
  <c r="U1951" i="2"/>
  <c r="U2623" i="2" s="1"/>
  <c r="P1951" i="2"/>
  <c r="Q1946" i="2"/>
  <c r="Q1945" i="2"/>
  <c r="Q1942" i="2"/>
  <c r="Q1940" i="2"/>
  <c r="M1940" i="2"/>
  <c r="N1940" i="2" s="1"/>
  <c r="L1940" i="2"/>
  <c r="O1940" i="2" s="1"/>
  <c r="L1075" i="2" s="1"/>
  <c r="Q1938" i="2"/>
  <c r="O1938" i="2"/>
  <c r="N1938" i="2"/>
  <c r="M1938" i="2"/>
  <c r="L1938" i="2"/>
  <c r="Q1937" i="2"/>
  <c r="O1937" i="2"/>
  <c r="N1937" i="2"/>
  <c r="M1937" i="2"/>
  <c r="L1937" i="2"/>
  <c r="Q1936" i="2"/>
  <c r="M1936" i="2"/>
  <c r="N1936" i="2" s="1"/>
  <c r="L1936" i="2"/>
  <c r="O1936" i="2" s="1"/>
  <c r="Q1935" i="2"/>
  <c r="O1935" i="2"/>
  <c r="N1935" i="2"/>
  <c r="M1935" i="2"/>
  <c r="L1935" i="2"/>
  <c r="Q1934" i="2"/>
  <c r="P2659" i="2" s="1"/>
  <c r="M1313" i="2" s="1"/>
  <c r="M1934" i="2"/>
  <c r="L1934" i="2"/>
  <c r="O1934" i="2" s="1"/>
  <c r="Q1933" i="2"/>
  <c r="O1933" i="2"/>
  <c r="K1926" i="2"/>
  <c r="L1926" i="2" s="1"/>
  <c r="J1926" i="2"/>
  <c r="J1922" i="2"/>
  <c r="J1921" i="2"/>
  <c r="J1920" i="2"/>
  <c r="J1919" i="2"/>
  <c r="J1918" i="2"/>
  <c r="J1913" i="2"/>
  <c r="J1912" i="2"/>
  <c r="T1909" i="2"/>
  <c r="S1909" i="2"/>
  <c r="Q1909" i="2"/>
  <c r="U1909" i="2" s="1"/>
  <c r="L1909" i="2"/>
  <c r="K1909" i="2"/>
  <c r="J1909" i="2"/>
  <c r="U1908" i="2"/>
  <c r="T1908" i="2"/>
  <c r="S1908" i="2"/>
  <c r="Q1908" i="2"/>
  <c r="L1908" i="2"/>
  <c r="K1908" i="2"/>
  <c r="J1908" i="2"/>
  <c r="T1907" i="2"/>
  <c r="S1907" i="2"/>
  <c r="Q1907" i="2"/>
  <c r="V1907" i="2" s="1"/>
  <c r="L1907" i="2"/>
  <c r="K1907" i="2"/>
  <c r="T1906" i="2"/>
  <c r="S1906" i="2"/>
  <c r="J1906" i="2" s="1"/>
  <c r="Q1906" i="2"/>
  <c r="V1906" i="2" s="1"/>
  <c r="O1906" i="2"/>
  <c r="N1906" i="2"/>
  <c r="L1906" i="2"/>
  <c r="K1906" i="2"/>
  <c r="K1902" i="2"/>
  <c r="K1901" i="2"/>
  <c r="L1900" i="2"/>
  <c r="K1900" i="2"/>
  <c r="L1896" i="2"/>
  <c r="J1896" i="2"/>
  <c r="M1896" i="2" s="1"/>
  <c r="M1893" i="2"/>
  <c r="M1892" i="2"/>
  <c r="M1891" i="2"/>
  <c r="K1878" i="2"/>
  <c r="J1878" i="2"/>
  <c r="L1878" i="2" s="1"/>
  <c r="K1874" i="2"/>
  <c r="J1874" i="2"/>
  <c r="J1873" i="2"/>
  <c r="J1872" i="2"/>
  <c r="J1871" i="2"/>
  <c r="J1870" i="2"/>
  <c r="J1865" i="2"/>
  <c r="J1864" i="2"/>
  <c r="U1861" i="2"/>
  <c r="T1861" i="2"/>
  <c r="S1861" i="2"/>
  <c r="Q1861" i="2"/>
  <c r="L1861" i="2"/>
  <c r="K1861" i="2"/>
  <c r="T1860" i="2"/>
  <c r="S1860" i="2"/>
  <c r="J1860" i="2" s="1"/>
  <c r="Q1860" i="2"/>
  <c r="U1860" i="2" s="1"/>
  <c r="L1860" i="2"/>
  <c r="K1860" i="2"/>
  <c r="T1859" i="2"/>
  <c r="S1859" i="2"/>
  <c r="J1859" i="2" s="1"/>
  <c r="Q1859" i="2"/>
  <c r="V1859" i="2" s="1"/>
  <c r="N1859" i="2"/>
  <c r="M1859" i="2"/>
  <c r="L1859" i="2"/>
  <c r="K1859" i="2"/>
  <c r="T1858" i="2"/>
  <c r="S1858" i="2"/>
  <c r="J1858" i="2" s="1"/>
  <c r="Q1858" i="2"/>
  <c r="V1858" i="2" s="1"/>
  <c r="N1858" i="2"/>
  <c r="M1858" i="2"/>
  <c r="L1858" i="2"/>
  <c r="K1858" i="2"/>
  <c r="K1854" i="2"/>
  <c r="L1853" i="2"/>
  <c r="K1853" i="2"/>
  <c r="L1852" i="2"/>
  <c r="K1852" i="2"/>
  <c r="L1848" i="2"/>
  <c r="J1848" i="2"/>
  <c r="M1848" i="2" s="1"/>
  <c r="M1845" i="2"/>
  <c r="M1844" i="2"/>
  <c r="M1843" i="2"/>
  <c r="K1830" i="2"/>
  <c r="L1830" i="2" s="1"/>
  <c r="J1830" i="2"/>
  <c r="K1826" i="2"/>
  <c r="J1826" i="2"/>
  <c r="L1826" i="2" s="1"/>
  <c r="J1825" i="2"/>
  <c r="J1824" i="2"/>
  <c r="J1823" i="2"/>
  <c r="J1822" i="2"/>
  <c r="L1822" i="2" s="1"/>
  <c r="J1817" i="2"/>
  <c r="J1816" i="2"/>
  <c r="T1813" i="2"/>
  <c r="S1813" i="2"/>
  <c r="J1813" i="2" s="1"/>
  <c r="Q1813" i="2"/>
  <c r="U1813" i="2" s="1"/>
  <c r="M1813" i="2"/>
  <c r="L1813" i="2"/>
  <c r="K1813" i="2"/>
  <c r="U1812" i="2"/>
  <c r="T1812" i="2"/>
  <c r="S1812" i="2"/>
  <c r="Q1812" i="2"/>
  <c r="N1812" i="2"/>
  <c r="L1812" i="2"/>
  <c r="K1812" i="2"/>
  <c r="J1812" i="2"/>
  <c r="T1811" i="2"/>
  <c r="S1811" i="2"/>
  <c r="Q1811" i="2"/>
  <c r="V1811" i="2" s="1"/>
  <c r="N1811" i="2"/>
  <c r="L1811" i="2"/>
  <c r="K1811" i="2"/>
  <c r="J1811" i="2"/>
  <c r="V1810" i="2"/>
  <c r="T1810" i="2"/>
  <c r="S1810" i="2"/>
  <c r="Q1810" i="2"/>
  <c r="N1810" i="2"/>
  <c r="M1810" i="2"/>
  <c r="L1810" i="2"/>
  <c r="K1810" i="2"/>
  <c r="J1810" i="2"/>
  <c r="K1806" i="2"/>
  <c r="L1805" i="2"/>
  <c r="K1805" i="2"/>
  <c r="L1804" i="2"/>
  <c r="K1804" i="2"/>
  <c r="M1800" i="2"/>
  <c r="L1800" i="2"/>
  <c r="J1800" i="2"/>
  <c r="M1797" i="2"/>
  <c r="M1796" i="2"/>
  <c r="M1795" i="2"/>
  <c r="J1782" i="2"/>
  <c r="J1778" i="2"/>
  <c r="J1777" i="2"/>
  <c r="J1776" i="2"/>
  <c r="J1775" i="2"/>
  <c r="J1774" i="2"/>
  <c r="J1769" i="2"/>
  <c r="J1768" i="2"/>
  <c r="T1765" i="2"/>
  <c r="S1765" i="2"/>
  <c r="N1765" i="2"/>
  <c r="M1765" i="2"/>
  <c r="L1765" i="2"/>
  <c r="K1765" i="2"/>
  <c r="J1765" i="2"/>
  <c r="U1764" i="2"/>
  <c r="T1764" i="2"/>
  <c r="S1764" i="2"/>
  <c r="Q1764" i="2"/>
  <c r="M1764" i="2"/>
  <c r="L1764" i="2"/>
  <c r="K1764" i="2"/>
  <c r="J1764" i="2"/>
  <c r="V1763" i="2"/>
  <c r="T1763" i="2"/>
  <c r="S1763" i="2"/>
  <c r="J1763" i="2" s="1"/>
  <c r="L1763" i="2"/>
  <c r="K1763" i="2"/>
  <c r="T1762" i="2"/>
  <c r="S1762" i="2"/>
  <c r="Q1762" i="2"/>
  <c r="V1762" i="2" s="1"/>
  <c r="L1762" i="2"/>
  <c r="K1762" i="2"/>
  <c r="J1762" i="2"/>
  <c r="L1752" i="2"/>
  <c r="J1752" i="2"/>
  <c r="M1752" i="2" s="1"/>
  <c r="M1749" i="2"/>
  <c r="M1748" i="2"/>
  <c r="M1747" i="2"/>
  <c r="J1734" i="2"/>
  <c r="J1730" i="2"/>
  <c r="J1729" i="2"/>
  <c r="J1728" i="2"/>
  <c r="J1727" i="2"/>
  <c r="J1726" i="2"/>
  <c r="J1721" i="2"/>
  <c r="J1720" i="2"/>
  <c r="T1717" i="2"/>
  <c r="S1717" i="2"/>
  <c r="J1717" i="2" s="1"/>
  <c r="Q1717" i="2"/>
  <c r="U1717" i="2" s="1"/>
  <c r="L1717" i="2"/>
  <c r="K1717" i="2"/>
  <c r="T1716" i="2"/>
  <c r="S1716" i="2"/>
  <c r="Q1716" i="2"/>
  <c r="U1716" i="2" s="1"/>
  <c r="L1716" i="2"/>
  <c r="K1716" i="2"/>
  <c r="J1716" i="2"/>
  <c r="V1715" i="2"/>
  <c r="T1715" i="2"/>
  <c r="S1715" i="2"/>
  <c r="J1715" i="2" s="1"/>
  <c r="Q1715" i="2"/>
  <c r="L1715" i="2"/>
  <c r="K1715" i="2"/>
  <c r="T1714" i="2"/>
  <c r="S1714" i="2"/>
  <c r="Q1714" i="2"/>
  <c r="V1714" i="2" s="1"/>
  <c r="L1714" i="2"/>
  <c r="K1714" i="2"/>
  <c r="K1709" i="2"/>
  <c r="L1704" i="2"/>
  <c r="J1704" i="2"/>
  <c r="M1701" i="2"/>
  <c r="M1700" i="2"/>
  <c r="M1699" i="2"/>
  <c r="J1686" i="2"/>
  <c r="K1682" i="2"/>
  <c r="J1682" i="2"/>
  <c r="L1682" i="2" s="1"/>
  <c r="J1681" i="2"/>
  <c r="J1680" i="2"/>
  <c r="J1679" i="2"/>
  <c r="K1678" i="2"/>
  <c r="J1678" i="2"/>
  <c r="L1678" i="2" s="1"/>
  <c r="J1673" i="2"/>
  <c r="J1672" i="2"/>
  <c r="U1669" i="2"/>
  <c r="T1669" i="2"/>
  <c r="S1669" i="2"/>
  <c r="J1669" i="2" s="1"/>
  <c r="Q1669" i="2"/>
  <c r="N1669" i="2"/>
  <c r="L1669" i="2"/>
  <c r="K1669" i="2"/>
  <c r="T1668" i="2"/>
  <c r="S1668" i="2"/>
  <c r="J1668" i="2" s="1"/>
  <c r="Q1668" i="2"/>
  <c r="U1668" i="2" s="1"/>
  <c r="N1668" i="2"/>
  <c r="L1668" i="2"/>
  <c r="K1668" i="2"/>
  <c r="T1667" i="2"/>
  <c r="S1667" i="2"/>
  <c r="J1667" i="2" s="1"/>
  <c r="Q1667" i="2"/>
  <c r="V1667" i="2" s="1"/>
  <c r="O1667" i="2"/>
  <c r="N1667" i="2"/>
  <c r="L1667" i="2"/>
  <c r="K1667" i="2"/>
  <c r="T1666" i="2"/>
  <c r="S1666" i="2"/>
  <c r="J1666" i="2" s="1"/>
  <c r="Q1666" i="2"/>
  <c r="V1666" i="2" s="1"/>
  <c r="N1666" i="2"/>
  <c r="M1666" i="2"/>
  <c r="L1666" i="2"/>
  <c r="K1666" i="2"/>
  <c r="L1656" i="2"/>
  <c r="J1656" i="2"/>
  <c r="M1656" i="2" s="1"/>
  <c r="M1653" i="2"/>
  <c r="M1652" i="2"/>
  <c r="M1651" i="2"/>
  <c r="J1638" i="2"/>
  <c r="K1634" i="2"/>
  <c r="J1634" i="2"/>
  <c r="L1634" i="2" s="1"/>
  <c r="J1633" i="2"/>
  <c r="J1632" i="2"/>
  <c r="J1631" i="2"/>
  <c r="J1630" i="2"/>
  <c r="J1625" i="2"/>
  <c r="J1624" i="2"/>
  <c r="T1621" i="2"/>
  <c r="S1621" i="2"/>
  <c r="J1621" i="2" s="1"/>
  <c r="Q1621" i="2"/>
  <c r="U1621" i="2" s="1"/>
  <c r="M1621" i="2"/>
  <c r="L1621" i="2"/>
  <c r="K1621" i="2"/>
  <c r="U1620" i="2"/>
  <c r="T1620" i="2"/>
  <c r="S1620" i="2"/>
  <c r="Q1620" i="2"/>
  <c r="N1620" i="2"/>
  <c r="L1620" i="2"/>
  <c r="K1620" i="2"/>
  <c r="J1620" i="2"/>
  <c r="T1619" i="2"/>
  <c r="S1619" i="2"/>
  <c r="Q1619" i="2"/>
  <c r="V1619" i="2" s="1"/>
  <c r="N1619" i="2"/>
  <c r="L1619" i="2"/>
  <c r="K1619" i="2"/>
  <c r="J1619" i="2"/>
  <c r="V1618" i="2"/>
  <c r="T1618" i="2"/>
  <c r="S1618" i="2"/>
  <c r="Q1618" i="2"/>
  <c r="N1618" i="2"/>
  <c r="M1618" i="2"/>
  <c r="L1618" i="2"/>
  <c r="K1618" i="2"/>
  <c r="J1618" i="2"/>
  <c r="L1608" i="2"/>
  <c r="M1608" i="2" s="1"/>
  <c r="J1608" i="2"/>
  <c r="M1605" i="2"/>
  <c r="M1604" i="2"/>
  <c r="M1603" i="2"/>
  <c r="J1590" i="2"/>
  <c r="J1585" i="2"/>
  <c r="J1584" i="2"/>
  <c r="J1583" i="2"/>
  <c r="J1577" i="2"/>
  <c r="J1576" i="2"/>
  <c r="U1573" i="2"/>
  <c r="T1573" i="2"/>
  <c r="S1573" i="2"/>
  <c r="L1573" i="2"/>
  <c r="K1573" i="2"/>
  <c r="J1573" i="2"/>
  <c r="U1572" i="2"/>
  <c r="T1572" i="2"/>
  <c r="J1572" i="2" s="1"/>
  <c r="S1572" i="2"/>
  <c r="Q1572" i="2"/>
  <c r="C241" i="10" s="1"/>
  <c r="L1572" i="2"/>
  <c r="K1572" i="2"/>
  <c r="T1571" i="2"/>
  <c r="S1571" i="2"/>
  <c r="L1571" i="2"/>
  <c r="K1571" i="2"/>
  <c r="J1571" i="2"/>
  <c r="V1570" i="2"/>
  <c r="T1570" i="2"/>
  <c r="S1570" i="2"/>
  <c r="J1570" i="2" s="1"/>
  <c r="Q1570" i="2"/>
  <c r="C239" i="10" s="1"/>
  <c r="L1570" i="2"/>
  <c r="K1570" i="2"/>
  <c r="K1565" i="2"/>
  <c r="K1564" i="2"/>
  <c r="L1560" i="2"/>
  <c r="M1560" i="2" s="1"/>
  <c r="J1560" i="2"/>
  <c r="M1557" i="2"/>
  <c r="M1556" i="2"/>
  <c r="M1555" i="2"/>
  <c r="J1542" i="2"/>
  <c r="J1537" i="2"/>
  <c r="J1536" i="2"/>
  <c r="J1535" i="2"/>
  <c r="J1529" i="2"/>
  <c r="J1528" i="2"/>
  <c r="T1525" i="2"/>
  <c r="S1525" i="2"/>
  <c r="L1525" i="2"/>
  <c r="K1525" i="2"/>
  <c r="J1525" i="2"/>
  <c r="U1524" i="2"/>
  <c r="T1524" i="2"/>
  <c r="S1524" i="2"/>
  <c r="J1524" i="2" s="1"/>
  <c r="Q1524" i="2"/>
  <c r="L1524" i="2"/>
  <c r="K1524" i="2"/>
  <c r="T1523" i="2"/>
  <c r="S1523" i="2"/>
  <c r="J1523" i="2" s="1"/>
  <c r="Q1523" i="2"/>
  <c r="V1523" i="2" s="1"/>
  <c r="O1523" i="2"/>
  <c r="L1523" i="2"/>
  <c r="K1523" i="2"/>
  <c r="V1522" i="2"/>
  <c r="T1522" i="2"/>
  <c r="S1522" i="2"/>
  <c r="Q1522" i="2"/>
  <c r="N1522" i="2"/>
  <c r="L1522" i="2"/>
  <c r="K1522" i="2"/>
  <c r="L1518" i="2"/>
  <c r="K1518" i="2"/>
  <c r="L1517" i="2"/>
  <c r="K1517" i="2"/>
  <c r="K1516" i="2"/>
  <c r="L1512" i="2"/>
  <c r="J1512" i="2"/>
  <c r="M1512" i="2" s="1"/>
  <c r="M1509" i="2"/>
  <c r="M1508" i="2"/>
  <c r="M1507" i="2"/>
  <c r="J1494" i="2"/>
  <c r="K1490" i="2"/>
  <c r="J1490" i="2"/>
  <c r="L1490" i="2" s="1"/>
  <c r="J1489" i="2"/>
  <c r="J1488" i="2"/>
  <c r="L1487" i="2"/>
  <c r="K1487" i="2"/>
  <c r="K1919" i="2" s="1"/>
  <c r="J1487" i="2"/>
  <c r="K1486" i="2"/>
  <c r="K1822" i="2" s="1"/>
  <c r="J1486" i="2"/>
  <c r="N1477" i="2"/>
  <c r="M1477" i="2"/>
  <c r="L1477" i="2"/>
  <c r="K1477" i="2"/>
  <c r="J1477" i="2"/>
  <c r="Q1476" i="2"/>
  <c r="U1476" i="2" s="1"/>
  <c r="L1476" i="2"/>
  <c r="K1476" i="2"/>
  <c r="J1476" i="2"/>
  <c r="Q1475" i="2"/>
  <c r="V1475" i="2" s="1"/>
  <c r="L1475" i="2"/>
  <c r="K1475" i="2"/>
  <c r="J1475" i="2"/>
  <c r="V1474" i="2"/>
  <c r="L1474" i="2"/>
  <c r="K1474" i="2"/>
  <c r="J1474" i="2"/>
  <c r="M1464" i="2"/>
  <c r="L1446" i="2"/>
  <c r="L1445" i="2"/>
  <c r="L1438" i="2"/>
  <c r="L1437" i="2"/>
  <c r="L1430" i="2"/>
  <c r="L1429" i="2"/>
  <c r="L1422" i="2"/>
  <c r="L1414" i="2"/>
  <c r="L1406" i="2"/>
  <c r="L1398" i="2"/>
  <c r="L1390" i="2"/>
  <c r="L1382" i="2"/>
  <c r="K1367" i="2"/>
  <c r="L1367" i="2" s="1"/>
  <c r="M1366" i="2"/>
  <c r="L1366" i="2"/>
  <c r="K1366" i="2"/>
  <c r="K1365" i="2"/>
  <c r="L1365" i="2" s="1"/>
  <c r="K1362" i="2"/>
  <c r="K1359" i="2"/>
  <c r="L1359" i="2" s="1"/>
  <c r="N1356" i="2"/>
  <c r="L1356" i="2"/>
  <c r="K1356" i="2"/>
  <c r="K1355" i="2"/>
  <c r="L1355" i="2" s="1"/>
  <c r="N1354" i="2"/>
  <c r="M1354" i="2"/>
  <c r="P1354" i="2" s="1"/>
  <c r="K1354" i="2"/>
  <c r="L1354" i="2" s="1"/>
  <c r="K1353" i="2"/>
  <c r="L1353" i="2" s="1"/>
  <c r="K1352" i="2"/>
  <c r="L1352" i="2" s="1"/>
  <c r="K1351" i="2"/>
  <c r="L1351" i="2" s="1"/>
  <c r="K1350" i="2"/>
  <c r="L1350" i="2" s="1"/>
  <c r="K1345" i="2"/>
  <c r="J1345" i="2"/>
  <c r="K1342" i="2"/>
  <c r="J1342" i="2"/>
  <c r="N1339" i="2"/>
  <c r="O1339" i="2" s="1"/>
  <c r="M1339" i="2"/>
  <c r="K1339" i="2"/>
  <c r="J1339" i="2"/>
  <c r="K1338" i="2"/>
  <c r="J1338" i="2"/>
  <c r="M1337" i="2"/>
  <c r="N1337" i="2" s="1"/>
  <c r="O1337" i="2" s="1"/>
  <c r="L1337" i="2"/>
  <c r="K1337" i="2"/>
  <c r="J1337" i="2"/>
  <c r="K1336" i="2"/>
  <c r="J1336" i="2"/>
  <c r="M1335" i="2"/>
  <c r="L1335" i="2"/>
  <c r="K1335" i="2"/>
  <c r="J1335" i="2"/>
  <c r="K1334" i="2"/>
  <c r="J1334" i="2"/>
  <c r="K1333" i="2"/>
  <c r="J1333" i="2"/>
  <c r="M1326" i="2"/>
  <c r="K1326" i="2"/>
  <c r="L1326" i="2" s="1"/>
  <c r="M1325" i="2"/>
  <c r="L1325" i="2"/>
  <c r="K1325" i="2"/>
  <c r="M1324" i="2"/>
  <c r="K1324" i="2"/>
  <c r="L1324" i="2" s="1"/>
  <c r="K1321" i="2"/>
  <c r="K1318" i="2"/>
  <c r="L1318" i="2" s="1"/>
  <c r="K1315" i="2"/>
  <c r="L1315" i="2" s="1"/>
  <c r="K1314" i="2"/>
  <c r="L1314" i="2" s="1"/>
  <c r="P1313" i="2"/>
  <c r="N1313" i="2"/>
  <c r="K1313" i="2"/>
  <c r="L1313" i="2" s="1"/>
  <c r="K1312" i="2"/>
  <c r="L1312" i="2" s="1"/>
  <c r="K1311" i="2"/>
  <c r="L1311" i="2" s="1"/>
  <c r="K1310" i="2"/>
  <c r="L1310" i="2" s="1"/>
  <c r="L1309" i="2"/>
  <c r="K1309" i="2"/>
  <c r="K1304" i="2"/>
  <c r="J1304" i="2"/>
  <c r="K1301" i="2"/>
  <c r="J1301" i="2"/>
  <c r="M1298" i="2"/>
  <c r="N1315" i="2" s="1"/>
  <c r="K1298" i="2"/>
  <c r="J1298" i="2"/>
  <c r="K1297" i="2"/>
  <c r="J1297" i="2"/>
  <c r="M1296" i="2"/>
  <c r="N1296" i="2" s="1"/>
  <c r="O1296" i="2" s="1"/>
  <c r="L1296" i="2"/>
  <c r="K1296" i="2"/>
  <c r="J1296" i="2"/>
  <c r="K1295" i="2"/>
  <c r="J1295" i="2"/>
  <c r="M1294" i="2"/>
  <c r="N1311" i="2" s="1"/>
  <c r="L1294" i="2"/>
  <c r="K1294" i="2"/>
  <c r="J1294" i="2"/>
  <c r="K1293" i="2"/>
  <c r="J1293" i="2"/>
  <c r="K1292" i="2"/>
  <c r="J1292" i="2"/>
  <c r="M1285" i="2"/>
  <c r="K1285" i="2"/>
  <c r="L1285" i="2" s="1"/>
  <c r="M1284" i="2"/>
  <c r="L1284" i="2"/>
  <c r="K1284" i="2"/>
  <c r="K1283" i="2"/>
  <c r="L1283" i="2" s="1"/>
  <c r="K1280" i="2"/>
  <c r="K1277" i="2"/>
  <c r="L1277" i="2" s="1"/>
  <c r="N1274" i="2"/>
  <c r="K1274" i="2"/>
  <c r="L1274" i="2" s="1"/>
  <c r="K1273" i="2"/>
  <c r="L1273" i="2" s="1"/>
  <c r="N1272" i="2"/>
  <c r="M1272" i="2"/>
  <c r="P1272" i="2" s="1"/>
  <c r="L1272" i="2"/>
  <c r="K1272" i="2"/>
  <c r="K1271" i="2"/>
  <c r="L1271" i="2" s="1"/>
  <c r="L1270" i="2"/>
  <c r="K1270" i="2"/>
  <c r="K1269" i="2"/>
  <c r="L1269" i="2" s="1"/>
  <c r="K1268" i="2"/>
  <c r="L1268" i="2" s="1"/>
  <c r="K1263" i="2"/>
  <c r="J1263" i="2"/>
  <c r="K1260" i="2"/>
  <c r="J1260" i="2"/>
  <c r="M1257" i="2"/>
  <c r="K1257" i="2"/>
  <c r="J1257" i="2"/>
  <c r="K1256" i="2"/>
  <c r="J1256" i="2"/>
  <c r="M1255" i="2"/>
  <c r="L1255" i="2"/>
  <c r="K1255" i="2"/>
  <c r="J1255" i="2"/>
  <c r="K1254" i="2"/>
  <c r="J1254" i="2"/>
  <c r="L1253" i="2"/>
  <c r="K1253" i="2"/>
  <c r="J1253" i="2"/>
  <c r="K1252" i="2"/>
  <c r="L2579" i="2" s="1"/>
  <c r="J1252" i="2"/>
  <c r="K1251" i="2"/>
  <c r="J1251" i="2"/>
  <c r="K1244" i="2"/>
  <c r="L1243" i="2"/>
  <c r="K1243" i="2"/>
  <c r="K1242" i="2"/>
  <c r="L1242" i="2" s="1"/>
  <c r="K1239" i="2"/>
  <c r="K1236" i="2"/>
  <c r="N1233" i="2"/>
  <c r="M1233" i="2"/>
  <c r="L1233" i="2"/>
  <c r="K1233" i="2"/>
  <c r="K1232" i="2"/>
  <c r="K1231" i="2"/>
  <c r="K1230" i="2"/>
  <c r="K1229" i="2"/>
  <c r="K1228" i="2"/>
  <c r="L1228" i="2" s="1"/>
  <c r="K1227" i="2"/>
  <c r="L1227" i="2" s="1"/>
  <c r="K1222" i="2"/>
  <c r="K1219" i="2"/>
  <c r="M1216" i="2"/>
  <c r="N1216" i="2" s="1"/>
  <c r="O1216" i="2" s="1"/>
  <c r="K1216" i="2"/>
  <c r="K1215" i="2"/>
  <c r="J1215" i="2"/>
  <c r="K1214" i="2"/>
  <c r="K1213" i="2"/>
  <c r="J1213" i="2"/>
  <c r="K1212" i="2"/>
  <c r="K1211" i="2"/>
  <c r="L2495" i="2" s="1"/>
  <c r="K1210" i="2"/>
  <c r="K1203" i="2"/>
  <c r="L1202" i="2"/>
  <c r="K1202" i="2"/>
  <c r="K1201" i="2"/>
  <c r="L1201" i="2" s="1"/>
  <c r="K1198" i="2"/>
  <c r="K1195" i="2"/>
  <c r="L1195" i="2" s="1"/>
  <c r="N1192" i="2"/>
  <c r="M1192" i="2"/>
  <c r="K1192" i="2"/>
  <c r="L1192" i="2" s="1"/>
  <c r="K1191" i="2"/>
  <c r="N1190" i="2"/>
  <c r="M1190" i="2"/>
  <c r="P1190" i="2" s="1"/>
  <c r="K1190" i="2"/>
  <c r="K1189" i="2"/>
  <c r="N1188" i="2"/>
  <c r="K1188" i="2"/>
  <c r="K1187" i="2"/>
  <c r="L1187" i="2" s="1"/>
  <c r="K1186" i="2"/>
  <c r="L1186" i="2" s="1"/>
  <c r="K1181" i="2"/>
  <c r="K1178" i="2"/>
  <c r="M1175" i="2"/>
  <c r="K1175" i="2"/>
  <c r="K1174" i="2"/>
  <c r="L1174" i="2" s="1"/>
  <c r="J1174" i="2"/>
  <c r="N1173" i="2"/>
  <c r="O1173" i="2" s="1"/>
  <c r="M1173" i="2"/>
  <c r="L1173" i="2"/>
  <c r="K1173" i="2"/>
  <c r="K1172" i="2"/>
  <c r="L1172" i="2" s="1"/>
  <c r="J1172" i="2"/>
  <c r="M1171" i="2"/>
  <c r="K1171" i="2"/>
  <c r="K1170" i="2"/>
  <c r="K1169" i="2"/>
  <c r="K1162" i="2"/>
  <c r="L1162" i="2" s="1"/>
  <c r="L1161" i="2"/>
  <c r="K1161" i="2"/>
  <c r="K1160" i="2"/>
  <c r="L1160" i="2" s="1"/>
  <c r="K1157" i="2"/>
  <c r="K1154" i="2"/>
  <c r="N1151" i="2"/>
  <c r="L1151" i="2"/>
  <c r="K1151" i="2"/>
  <c r="K1150" i="2"/>
  <c r="K1149" i="2"/>
  <c r="K1148" i="2"/>
  <c r="K1147" i="2"/>
  <c r="L1147" i="2" s="1"/>
  <c r="K1146" i="2"/>
  <c r="K1145" i="2"/>
  <c r="L1145" i="2" s="1"/>
  <c r="K1140" i="2"/>
  <c r="K1137" i="2"/>
  <c r="M1134" i="2"/>
  <c r="K1134" i="2"/>
  <c r="K1133" i="2"/>
  <c r="L1133" i="2" s="1"/>
  <c r="J1133" i="2"/>
  <c r="L1132" i="2"/>
  <c r="K1132" i="2"/>
  <c r="K1131" i="2"/>
  <c r="J1131" i="2"/>
  <c r="K1130" i="2"/>
  <c r="K1128" i="2"/>
  <c r="K1121" i="2"/>
  <c r="K1120" i="2"/>
  <c r="K1119" i="2"/>
  <c r="K1116" i="2"/>
  <c r="K1113" i="2"/>
  <c r="N1110" i="2"/>
  <c r="K1110" i="2"/>
  <c r="L1110" i="2" s="1"/>
  <c r="K1109" i="2"/>
  <c r="K1108" i="2"/>
  <c r="K1107" i="2"/>
  <c r="K1106" i="2"/>
  <c r="K1105" i="2"/>
  <c r="L1105" i="2" s="1"/>
  <c r="K1104" i="2"/>
  <c r="L1104" i="2" s="1"/>
  <c r="K1099" i="2"/>
  <c r="K1096" i="2"/>
  <c r="M1093" i="2"/>
  <c r="K1093" i="2"/>
  <c r="K1092" i="2"/>
  <c r="L1092" i="2" s="1"/>
  <c r="J1092" i="2"/>
  <c r="L1091" i="2"/>
  <c r="K1091" i="2"/>
  <c r="K1090" i="2"/>
  <c r="J1090" i="2"/>
  <c r="M1089" i="2"/>
  <c r="N1106" i="2" s="1"/>
  <c r="L1089" i="2"/>
  <c r="K1089" i="2"/>
  <c r="K1087" i="2"/>
  <c r="M1080" i="2"/>
  <c r="L1080" i="2"/>
  <c r="K1080" i="2"/>
  <c r="L1079" i="2"/>
  <c r="K1079" i="2"/>
  <c r="K1078" i="2"/>
  <c r="L1078" i="2" s="1"/>
  <c r="K1075" i="2"/>
  <c r="K1072" i="2"/>
  <c r="K1069" i="2"/>
  <c r="L1069" i="2" s="1"/>
  <c r="K1068" i="2"/>
  <c r="L1068" i="2" s="1"/>
  <c r="K1067" i="2"/>
  <c r="K1066" i="2"/>
  <c r="K1065" i="2"/>
  <c r="K1064" i="2"/>
  <c r="L1064" i="2" s="1"/>
  <c r="L1063" i="2"/>
  <c r="K1063" i="2"/>
  <c r="K1058" i="2"/>
  <c r="K1055" i="2"/>
  <c r="M1052" i="2"/>
  <c r="N1052" i="2" s="1"/>
  <c r="O1052" i="2" s="1"/>
  <c r="K1052" i="2"/>
  <c r="K1051" i="2"/>
  <c r="J1051" i="2"/>
  <c r="L1050" i="2"/>
  <c r="K1050" i="2"/>
  <c r="K1049" i="2"/>
  <c r="J1049" i="2"/>
  <c r="K1048" i="2"/>
  <c r="K1047" i="2"/>
  <c r="L2159" i="2" s="1"/>
  <c r="K1046" i="2"/>
  <c r="M1039" i="2"/>
  <c r="K1039" i="2"/>
  <c r="L1039" i="2" s="1"/>
  <c r="M1038" i="2"/>
  <c r="L1038" i="2"/>
  <c r="K1038" i="2"/>
  <c r="K1037" i="2"/>
  <c r="L1037" i="2" s="1"/>
  <c r="K1034" i="2"/>
  <c r="K1031" i="2"/>
  <c r="L1031" i="2" s="1"/>
  <c r="K1028" i="2"/>
  <c r="L1028" i="2" s="1"/>
  <c r="K1027" i="2"/>
  <c r="N1026" i="2"/>
  <c r="M1026" i="2"/>
  <c r="K1026" i="2"/>
  <c r="K1025" i="2"/>
  <c r="K1024" i="2"/>
  <c r="K1023" i="2"/>
  <c r="L1023" i="2" s="1"/>
  <c r="L1022" i="2"/>
  <c r="K1022" i="2"/>
  <c r="K1017" i="2"/>
  <c r="K1014" i="2"/>
  <c r="M1011" i="2"/>
  <c r="K1011" i="2"/>
  <c r="K1010" i="2"/>
  <c r="J1010" i="2"/>
  <c r="N1009" i="2"/>
  <c r="O1009" i="2" s="1"/>
  <c r="L1009" i="2"/>
  <c r="K1009" i="2"/>
  <c r="K1008" i="2"/>
  <c r="J1008" i="2"/>
  <c r="L1007" i="2"/>
  <c r="K1007" i="2"/>
  <c r="K1005" i="2"/>
  <c r="L998" i="2"/>
  <c r="N987" i="2"/>
  <c r="L987" i="2"/>
  <c r="L982" i="2"/>
  <c r="L981" i="2"/>
  <c r="M970" i="2"/>
  <c r="O2748" i="2" s="1"/>
  <c r="W2748" i="2" s="1"/>
  <c r="T524" i="2" s="1"/>
  <c r="X524" i="2" s="1"/>
  <c r="L969" i="2"/>
  <c r="J969" i="2"/>
  <c r="J967" i="2"/>
  <c r="L966" i="2"/>
  <c r="M956" i="2"/>
  <c r="L956" i="2"/>
  <c r="K954" i="2"/>
  <c r="J954" i="2"/>
  <c r="J952" i="2"/>
  <c r="L951" i="2"/>
  <c r="L950" i="2"/>
  <c r="J949" i="2"/>
  <c r="O948" i="2"/>
  <c r="J948" i="2"/>
  <c r="J947" i="2"/>
  <c r="J946" i="2"/>
  <c r="M941" i="2"/>
  <c r="K939" i="2"/>
  <c r="J939" i="2"/>
  <c r="J937" i="2"/>
  <c r="L936" i="2"/>
  <c r="L935" i="2"/>
  <c r="J934" i="2"/>
  <c r="O933" i="2"/>
  <c r="J933" i="2"/>
  <c r="J932" i="2"/>
  <c r="L931" i="2"/>
  <c r="O931" i="2" s="1"/>
  <c r="J931" i="2"/>
  <c r="M926" i="2"/>
  <c r="K924" i="2"/>
  <c r="J924" i="2"/>
  <c r="J922" i="2"/>
  <c r="L921" i="2"/>
  <c r="L920" i="2"/>
  <c r="J919" i="2"/>
  <c r="O918" i="2"/>
  <c r="J918" i="2"/>
  <c r="J917" i="2"/>
  <c r="J916" i="2"/>
  <c r="M911" i="2"/>
  <c r="K909" i="2"/>
  <c r="J909" i="2"/>
  <c r="J907" i="2"/>
  <c r="L906" i="2"/>
  <c r="L905" i="2"/>
  <c r="J904" i="2"/>
  <c r="O903" i="2"/>
  <c r="J903" i="2"/>
  <c r="J902" i="2"/>
  <c r="L901" i="2"/>
  <c r="O901" i="2" s="1"/>
  <c r="J901" i="2"/>
  <c r="M896" i="2"/>
  <c r="K894" i="2"/>
  <c r="J894" i="2"/>
  <c r="J892" i="2"/>
  <c r="L891" i="2"/>
  <c r="L890" i="2"/>
  <c r="J889" i="2"/>
  <c r="O888" i="2"/>
  <c r="J888" i="2"/>
  <c r="J887" i="2"/>
  <c r="J886" i="2"/>
  <c r="M881" i="2"/>
  <c r="K879" i="2"/>
  <c r="J879" i="2"/>
  <c r="J877" i="2"/>
  <c r="L876" i="2"/>
  <c r="L875" i="2"/>
  <c r="J874" i="2"/>
  <c r="O873" i="2"/>
  <c r="J873" i="2"/>
  <c r="J872" i="2"/>
  <c r="L871" i="2"/>
  <c r="O871" i="2" s="1"/>
  <c r="J871" i="2"/>
  <c r="M866" i="2"/>
  <c r="L866" i="2"/>
  <c r="K864" i="2"/>
  <c r="J864" i="2"/>
  <c r="J862" i="2"/>
  <c r="L861" i="2"/>
  <c r="L860" i="2"/>
  <c r="J859" i="2"/>
  <c r="O858" i="2"/>
  <c r="J858" i="2"/>
  <c r="J857" i="2"/>
  <c r="J856" i="2"/>
  <c r="M851" i="2"/>
  <c r="F163" i="10" s="1"/>
  <c r="G163" i="10" s="1"/>
  <c r="K849" i="2"/>
  <c r="J849" i="2"/>
  <c r="C161" i="10" s="1"/>
  <c r="J847" i="2"/>
  <c r="C159" i="10" s="1"/>
  <c r="L846" i="2"/>
  <c r="D158" i="10" s="1"/>
  <c r="L845" i="2"/>
  <c r="D157" i="10" s="1"/>
  <c r="J844" i="2"/>
  <c r="C156" i="10" s="1"/>
  <c r="O843" i="2"/>
  <c r="D155" i="10" s="1"/>
  <c r="J843" i="2"/>
  <c r="C155" i="10" s="1"/>
  <c r="J842" i="2"/>
  <c r="C154" i="10" s="1"/>
  <c r="L841" i="2"/>
  <c r="D153" i="10" s="1"/>
  <c r="J841" i="2"/>
  <c r="C153" i="10" s="1"/>
  <c r="M836" i="2"/>
  <c r="L836" i="2"/>
  <c r="K834" i="2"/>
  <c r="J834" i="2"/>
  <c r="J832" i="2"/>
  <c r="L831" i="2"/>
  <c r="L830" i="2"/>
  <c r="J829" i="2"/>
  <c r="O828" i="2"/>
  <c r="J828" i="2"/>
  <c r="J827" i="2"/>
  <c r="L826" i="2"/>
  <c r="O826" i="2" s="1"/>
  <c r="J826" i="2"/>
  <c r="L816" i="2"/>
  <c r="L815" i="2"/>
  <c r="J814" i="2"/>
  <c r="O813" i="2"/>
  <c r="J813" i="2"/>
  <c r="L812" i="2"/>
  <c r="O812" i="2" s="1"/>
  <c r="J812" i="2"/>
  <c r="L811" i="2"/>
  <c r="O811" i="2" s="1"/>
  <c r="J811" i="2"/>
  <c r="K806" i="2"/>
  <c r="M805" i="2"/>
  <c r="L805" i="2"/>
  <c r="K805" i="2"/>
  <c r="M804" i="2"/>
  <c r="L804" i="2"/>
  <c r="M803" i="2"/>
  <c r="L803" i="2"/>
  <c r="M802" i="2"/>
  <c r="L802" i="2"/>
  <c r="M801" i="2"/>
  <c r="L801" i="2"/>
  <c r="K796" i="2"/>
  <c r="K795" i="2"/>
  <c r="M794" i="2"/>
  <c r="L794" i="2"/>
  <c r="M793" i="2"/>
  <c r="L793" i="2"/>
  <c r="M792" i="2"/>
  <c r="L792" i="2"/>
  <c r="M791" i="2"/>
  <c r="L791" i="2"/>
  <c r="K786" i="2"/>
  <c r="K785" i="2"/>
  <c r="M784" i="2"/>
  <c r="L784" i="2"/>
  <c r="M783" i="2"/>
  <c r="L783" i="2"/>
  <c r="M782" i="2"/>
  <c r="L782" i="2"/>
  <c r="M781" i="2"/>
  <c r="L781" i="2"/>
  <c r="K776" i="2"/>
  <c r="K775" i="2"/>
  <c r="M774" i="2"/>
  <c r="L774" i="2"/>
  <c r="M773" i="2"/>
  <c r="L773" i="2"/>
  <c r="M772" i="2"/>
  <c r="L772" i="2"/>
  <c r="M771" i="2"/>
  <c r="L771" i="2"/>
  <c r="K766" i="2"/>
  <c r="L765" i="2"/>
  <c r="K765" i="2"/>
  <c r="M764" i="2"/>
  <c r="L764" i="2"/>
  <c r="M763" i="2"/>
  <c r="L763" i="2"/>
  <c r="M762" i="2"/>
  <c r="L762" i="2"/>
  <c r="M761" i="2"/>
  <c r="L761" i="2"/>
  <c r="K756" i="2"/>
  <c r="K755" i="2"/>
  <c r="M754" i="2"/>
  <c r="L754" i="2"/>
  <c r="M753" i="2"/>
  <c r="L753" i="2"/>
  <c r="M752" i="2"/>
  <c r="L752" i="2"/>
  <c r="M751" i="2"/>
  <c r="L751" i="2"/>
  <c r="L746" i="2"/>
  <c r="K746" i="2"/>
  <c r="L745" i="2"/>
  <c r="K745" i="2"/>
  <c r="M744" i="2"/>
  <c r="L744" i="2"/>
  <c r="M743" i="2"/>
  <c r="L743" i="2"/>
  <c r="M742" i="2"/>
  <c r="L742" i="2"/>
  <c r="M741" i="2"/>
  <c r="L741" i="2"/>
  <c r="K736" i="2"/>
  <c r="M735" i="2"/>
  <c r="K735" i="2"/>
  <c r="M734" i="2"/>
  <c r="L734" i="2"/>
  <c r="M733" i="2"/>
  <c r="L733" i="2"/>
  <c r="M732" i="2"/>
  <c r="L732" i="2"/>
  <c r="M731" i="2"/>
  <c r="L731" i="2"/>
  <c r="K726" i="2"/>
  <c r="K725" i="2"/>
  <c r="M724" i="2"/>
  <c r="L724" i="2"/>
  <c r="M723" i="2"/>
  <c r="L723" i="2"/>
  <c r="M722" i="2"/>
  <c r="L722" i="2"/>
  <c r="M721" i="2"/>
  <c r="L721" i="2"/>
  <c r="R706" i="2"/>
  <c r="Q706" i="2"/>
  <c r="P706" i="2"/>
  <c r="L706" i="2" s="1"/>
  <c r="O706" i="2"/>
  <c r="N706" i="2"/>
  <c r="J706" i="2"/>
  <c r="O705" i="2"/>
  <c r="N705" i="2"/>
  <c r="L705" i="2"/>
  <c r="J705" i="2"/>
  <c r="O704" i="2"/>
  <c r="N704" i="2"/>
  <c r="L704" i="2" s="1"/>
  <c r="J704" i="2"/>
  <c r="L703" i="2"/>
  <c r="O702" i="2"/>
  <c r="N702" i="2"/>
  <c r="L702" i="2" s="1"/>
  <c r="J702" i="2"/>
  <c r="J701" i="2"/>
  <c r="J700" i="2"/>
  <c r="J699" i="2"/>
  <c r="O698" i="2"/>
  <c r="N698" i="2"/>
  <c r="L698" i="2"/>
  <c r="J698" i="2"/>
  <c r="O697" i="2"/>
  <c r="N697" i="2"/>
  <c r="L697" i="2" s="1"/>
  <c r="J697" i="2"/>
  <c r="O696" i="2"/>
  <c r="N696" i="2"/>
  <c r="L696" i="2" s="1"/>
  <c r="J696" i="2"/>
  <c r="R689" i="2"/>
  <c r="Q689" i="2"/>
  <c r="P689" i="2"/>
  <c r="L689" i="2" s="1"/>
  <c r="O689" i="2"/>
  <c r="N689" i="2"/>
  <c r="J689" i="2"/>
  <c r="O688" i="2"/>
  <c r="N688" i="2"/>
  <c r="L688" i="2" s="1"/>
  <c r="J688" i="2"/>
  <c r="O687" i="2"/>
  <c r="N687" i="2"/>
  <c r="L687" i="2"/>
  <c r="J687" i="2"/>
  <c r="L686" i="2"/>
  <c r="O685" i="2"/>
  <c r="N685" i="2"/>
  <c r="L685" i="2"/>
  <c r="J685" i="2"/>
  <c r="J684" i="2"/>
  <c r="J683" i="2"/>
  <c r="J682" i="2"/>
  <c r="O681" i="2"/>
  <c r="L681" i="2" s="1"/>
  <c r="N681" i="2"/>
  <c r="J681" i="2"/>
  <c r="O680" i="2"/>
  <c r="N680" i="2"/>
  <c r="L680" i="2"/>
  <c r="J680" i="2"/>
  <c r="O679" i="2"/>
  <c r="N679" i="2"/>
  <c r="L679" i="2"/>
  <c r="J679" i="2"/>
  <c r="R672" i="2"/>
  <c r="Q672" i="2"/>
  <c r="P672" i="2"/>
  <c r="L672" i="2" s="1"/>
  <c r="O672" i="2"/>
  <c r="N672" i="2"/>
  <c r="J672" i="2"/>
  <c r="O671" i="2"/>
  <c r="N671" i="2"/>
  <c r="L671" i="2"/>
  <c r="J671" i="2"/>
  <c r="O670" i="2"/>
  <c r="N670" i="2"/>
  <c r="L670" i="2" s="1"/>
  <c r="J670" i="2"/>
  <c r="L669" i="2"/>
  <c r="O668" i="2"/>
  <c r="N668" i="2"/>
  <c r="L668" i="2" s="1"/>
  <c r="J668" i="2"/>
  <c r="J667" i="2"/>
  <c r="J666" i="2"/>
  <c r="J665" i="2"/>
  <c r="O664" i="2"/>
  <c r="N664" i="2"/>
  <c r="L664" i="2" s="1"/>
  <c r="J664" i="2"/>
  <c r="O663" i="2"/>
  <c r="N663" i="2"/>
  <c r="L663" i="2" s="1"/>
  <c r="J663" i="2"/>
  <c r="O662" i="2"/>
  <c r="N662" i="2"/>
  <c r="L662" i="2" s="1"/>
  <c r="J662" i="2"/>
  <c r="R655" i="2"/>
  <c r="Q655" i="2"/>
  <c r="P655" i="2"/>
  <c r="L655" i="2" s="1"/>
  <c r="O655" i="2"/>
  <c r="N655" i="2"/>
  <c r="J655" i="2"/>
  <c r="O654" i="2"/>
  <c r="N654" i="2"/>
  <c r="L654" i="2" s="1"/>
  <c r="J654" i="2"/>
  <c r="O653" i="2"/>
  <c r="N653" i="2"/>
  <c r="L653" i="2"/>
  <c r="J653" i="2"/>
  <c r="L652" i="2"/>
  <c r="O651" i="2"/>
  <c r="L651" i="2" s="1"/>
  <c r="N651" i="2"/>
  <c r="J651" i="2"/>
  <c r="J650" i="2"/>
  <c r="J649" i="2"/>
  <c r="J648" i="2"/>
  <c r="O647" i="2"/>
  <c r="L647" i="2" s="1"/>
  <c r="N647" i="2"/>
  <c r="J647" i="2"/>
  <c r="O646" i="2"/>
  <c r="N646" i="2"/>
  <c r="L646" i="2"/>
  <c r="J646" i="2"/>
  <c r="O645" i="2"/>
  <c r="N645" i="2"/>
  <c r="L645" i="2"/>
  <c r="J645" i="2"/>
  <c r="R638" i="2"/>
  <c r="Q638" i="2"/>
  <c r="P638" i="2"/>
  <c r="L638" i="2" s="1"/>
  <c r="O638" i="2"/>
  <c r="N638" i="2"/>
  <c r="J638" i="2"/>
  <c r="O637" i="2"/>
  <c r="N637" i="2"/>
  <c r="L637" i="2"/>
  <c r="J637" i="2"/>
  <c r="O636" i="2"/>
  <c r="N636" i="2"/>
  <c r="J636" i="2"/>
  <c r="L635" i="2"/>
  <c r="O634" i="2"/>
  <c r="N634" i="2"/>
  <c r="L634" i="2"/>
  <c r="J633" i="2"/>
  <c r="J632" i="2"/>
  <c r="O630" i="2"/>
  <c r="N630" i="2"/>
  <c r="L630" i="2" s="1"/>
  <c r="J630" i="2"/>
  <c r="O629" i="2"/>
  <c r="N629" i="2"/>
  <c r="L629" i="2"/>
  <c r="J629" i="2"/>
  <c r="O628" i="2"/>
  <c r="N628" i="2"/>
  <c r="L628" i="2" s="1"/>
  <c r="R621" i="2"/>
  <c r="Q621" i="2"/>
  <c r="L621" i="2" s="1"/>
  <c r="P621" i="2"/>
  <c r="O621" i="2"/>
  <c r="N621" i="2"/>
  <c r="J621" i="2"/>
  <c r="O620" i="2"/>
  <c r="N620" i="2"/>
  <c r="L620" i="2" s="1"/>
  <c r="J620" i="2"/>
  <c r="O619" i="2"/>
  <c r="N619" i="2"/>
  <c r="L619" i="2"/>
  <c r="J619" i="2"/>
  <c r="L618" i="2"/>
  <c r="O617" i="2"/>
  <c r="N617" i="2"/>
  <c r="L617" i="2" s="1"/>
  <c r="J616" i="2"/>
  <c r="J615" i="2"/>
  <c r="J614" i="2"/>
  <c r="O613" i="2"/>
  <c r="N613" i="2"/>
  <c r="L613" i="2" s="1"/>
  <c r="J613" i="2"/>
  <c r="O612" i="2"/>
  <c r="L612" i="2" s="1"/>
  <c r="N612" i="2"/>
  <c r="J612" i="2"/>
  <c r="O611" i="2"/>
  <c r="N611" i="2"/>
  <c r="L611" i="2"/>
  <c r="J611" i="2"/>
  <c r="R604" i="2"/>
  <c r="Q604" i="2"/>
  <c r="P604" i="2"/>
  <c r="L604" i="2" s="1"/>
  <c r="O604" i="2"/>
  <c r="N604" i="2"/>
  <c r="J604" i="2"/>
  <c r="O603" i="2"/>
  <c r="N603" i="2"/>
  <c r="L603" i="2"/>
  <c r="J603" i="2"/>
  <c r="O602" i="2"/>
  <c r="N602" i="2"/>
  <c r="L602" i="2"/>
  <c r="J602" i="2"/>
  <c r="L601" i="2"/>
  <c r="O600" i="2"/>
  <c r="N600" i="2"/>
  <c r="L600" i="2" s="1"/>
  <c r="J600" i="2"/>
  <c r="J599" i="2"/>
  <c r="J598" i="2"/>
  <c r="J597" i="2"/>
  <c r="O596" i="2"/>
  <c r="N596" i="2"/>
  <c r="L596" i="2" s="1"/>
  <c r="J596" i="2"/>
  <c r="O595" i="2"/>
  <c r="N595" i="2"/>
  <c r="L595" i="2" s="1"/>
  <c r="J595" i="2"/>
  <c r="O594" i="2"/>
  <c r="N594" i="2"/>
  <c r="L594" i="2"/>
  <c r="J594" i="2"/>
  <c r="R587" i="2"/>
  <c r="E88" i="10" s="1"/>
  <c r="H88" i="10" s="1"/>
  <c r="Q587" i="2"/>
  <c r="P587" i="2"/>
  <c r="O587" i="2"/>
  <c r="N587" i="2"/>
  <c r="L587" i="2"/>
  <c r="D88" i="10" s="1"/>
  <c r="J587" i="2"/>
  <c r="C88" i="10" s="1"/>
  <c r="O586" i="2"/>
  <c r="N586" i="2"/>
  <c r="L586" i="2"/>
  <c r="D87" i="10" s="1"/>
  <c r="K586" i="2"/>
  <c r="K603" i="2" s="1"/>
  <c r="K620" i="2" s="1"/>
  <c r="K637" i="2" s="1"/>
  <c r="K654" i="2" s="1"/>
  <c r="K671" i="2" s="1"/>
  <c r="K688" i="2" s="1"/>
  <c r="K705" i="2" s="1"/>
  <c r="J586" i="2"/>
  <c r="C87" i="10" s="1"/>
  <c r="O585" i="2"/>
  <c r="N585" i="2"/>
  <c r="L585" i="2"/>
  <c r="D86" i="10" s="1"/>
  <c r="J585" i="2"/>
  <c r="L584" i="2"/>
  <c r="D84" i="10" s="1"/>
  <c r="O583" i="2"/>
  <c r="N583" i="2"/>
  <c r="L583" i="2"/>
  <c r="D83" i="10" s="1"/>
  <c r="J583" i="2"/>
  <c r="C83" i="10" s="1"/>
  <c r="J582" i="2"/>
  <c r="C82" i="10" s="1"/>
  <c r="J581" i="2"/>
  <c r="C81" i="10" s="1"/>
  <c r="O579" i="2"/>
  <c r="N579" i="2"/>
  <c r="L579" i="2"/>
  <c r="D79" i="10" s="1"/>
  <c r="J579" i="2"/>
  <c r="C79" i="10" s="1"/>
  <c r="O578" i="2"/>
  <c r="N578" i="2"/>
  <c r="L578" i="2"/>
  <c r="D78" i="10" s="1"/>
  <c r="J578" i="2"/>
  <c r="C78" i="10" s="1"/>
  <c r="O577" i="2"/>
  <c r="N577" i="2"/>
  <c r="L577" i="2"/>
  <c r="D77" i="10" s="1"/>
  <c r="R570" i="2"/>
  <c r="Q570" i="2"/>
  <c r="P570" i="2"/>
  <c r="L570" i="2" s="1"/>
  <c r="O570" i="2"/>
  <c r="N570" i="2"/>
  <c r="K570" i="2"/>
  <c r="K587" i="2" s="1"/>
  <c r="K604" i="2" s="1"/>
  <c r="K621" i="2" s="1"/>
  <c r="K638" i="2" s="1"/>
  <c r="K655" i="2" s="1"/>
  <c r="K672" i="2" s="1"/>
  <c r="K689" i="2" s="1"/>
  <c r="K706" i="2" s="1"/>
  <c r="J570" i="2"/>
  <c r="O569" i="2"/>
  <c r="N569" i="2"/>
  <c r="L569" i="2"/>
  <c r="K569" i="2"/>
  <c r="J569" i="2"/>
  <c r="O568" i="2"/>
  <c r="N568" i="2"/>
  <c r="L568" i="2"/>
  <c r="K568" i="2"/>
  <c r="J568" i="2"/>
  <c r="L567" i="2"/>
  <c r="K567" i="2"/>
  <c r="O566" i="2"/>
  <c r="N566" i="2"/>
  <c r="L566" i="2" s="1"/>
  <c r="K566" i="2"/>
  <c r="J566" i="2"/>
  <c r="K565" i="2"/>
  <c r="J565" i="2"/>
  <c r="K564" i="2"/>
  <c r="J564" i="2"/>
  <c r="K563" i="2"/>
  <c r="O562" i="2"/>
  <c r="N562" i="2"/>
  <c r="L562" i="2"/>
  <c r="K562" i="2"/>
  <c r="J562" i="2"/>
  <c r="O561" i="2"/>
  <c r="N561" i="2"/>
  <c r="L561" i="2"/>
  <c r="K561" i="2"/>
  <c r="J561" i="2"/>
  <c r="O560" i="2"/>
  <c r="N560" i="2"/>
  <c r="L560" i="2" s="1"/>
  <c r="K560" i="2"/>
  <c r="J560" i="2"/>
  <c r="P553" i="2"/>
  <c r="L553" i="2"/>
  <c r="J553" i="2"/>
  <c r="L552" i="2"/>
  <c r="J552" i="2"/>
  <c r="L551" i="2"/>
  <c r="J551" i="2"/>
  <c r="L550" i="2"/>
  <c r="L549" i="2"/>
  <c r="J549" i="2"/>
  <c r="J548" i="2"/>
  <c r="J547" i="2"/>
  <c r="J546" i="2"/>
  <c r="L545" i="2"/>
  <c r="J545" i="2"/>
  <c r="L544" i="2"/>
  <c r="J544" i="2"/>
  <c r="L543" i="2"/>
  <c r="J543" i="2"/>
  <c r="U536" i="2"/>
  <c r="K536" i="2" s="1"/>
  <c r="R536" i="2"/>
  <c r="T536" i="2" s="1"/>
  <c r="W536" i="2" s="1"/>
  <c r="M536" i="2"/>
  <c r="L536" i="2"/>
  <c r="U535" i="2"/>
  <c r="K535" i="2" s="1"/>
  <c r="R535" i="2"/>
  <c r="T535" i="2" s="1"/>
  <c r="W535" i="2" s="1"/>
  <c r="M535" i="2"/>
  <c r="L535" i="2"/>
  <c r="V531" i="2"/>
  <c r="U531" i="2"/>
  <c r="R531" i="2"/>
  <c r="T531" i="2" s="1"/>
  <c r="W531" i="2" s="1"/>
  <c r="M531" i="2"/>
  <c r="L531" i="2"/>
  <c r="K531" i="2"/>
  <c r="V530" i="2"/>
  <c r="U530" i="2"/>
  <c r="R530" i="2"/>
  <c r="T530" i="2" s="1"/>
  <c r="W530" i="2" s="1"/>
  <c r="M530" i="2"/>
  <c r="L530" i="2"/>
  <c r="K530" i="2"/>
  <c r="V529" i="2"/>
  <c r="U529" i="2"/>
  <c r="K529" i="2" s="1"/>
  <c r="R529" i="2"/>
  <c r="T529" i="2" s="1"/>
  <c r="M529" i="2"/>
  <c r="L529" i="2"/>
  <c r="V528" i="2"/>
  <c r="U528" i="2"/>
  <c r="K528" i="2" s="1"/>
  <c r="R528" i="2"/>
  <c r="T528" i="2" s="1"/>
  <c r="W528" i="2" s="1"/>
  <c r="M528" i="2"/>
  <c r="L528" i="2"/>
  <c r="V524" i="2"/>
  <c r="U524" i="2"/>
  <c r="M524" i="2"/>
  <c r="L524" i="2"/>
  <c r="V523" i="2"/>
  <c r="U523" i="2"/>
  <c r="K523" i="2" s="1"/>
  <c r="M523" i="2"/>
  <c r="L523" i="2"/>
  <c r="V522" i="2"/>
  <c r="U522" i="2"/>
  <c r="O522" i="2"/>
  <c r="M522" i="2"/>
  <c r="L522" i="2"/>
  <c r="V521" i="2"/>
  <c r="U521" i="2"/>
  <c r="K521" i="2" s="1"/>
  <c r="M521" i="2"/>
  <c r="L521" i="2"/>
  <c r="V520" i="2"/>
  <c r="U520" i="2"/>
  <c r="K520" i="2" s="1"/>
  <c r="P520" i="2"/>
  <c r="O520" i="2"/>
  <c r="M520" i="2"/>
  <c r="L520" i="2"/>
  <c r="V519" i="2"/>
  <c r="U519" i="2"/>
  <c r="T519" i="2"/>
  <c r="X519" i="2" s="1"/>
  <c r="O519" i="2"/>
  <c r="M519" i="2"/>
  <c r="L519" i="2"/>
  <c r="K519" i="2"/>
  <c r="V518" i="2"/>
  <c r="U518" i="2"/>
  <c r="O518" i="2"/>
  <c r="M518" i="2"/>
  <c r="L518" i="2"/>
  <c r="K518" i="2"/>
  <c r="V517" i="2"/>
  <c r="U517" i="2"/>
  <c r="K517" i="2" s="1"/>
  <c r="M517" i="2"/>
  <c r="L517" i="2"/>
  <c r="V516" i="2"/>
  <c r="U516" i="2"/>
  <c r="K516" i="2" s="1"/>
  <c r="O516" i="2"/>
  <c r="M516" i="2"/>
  <c r="L516" i="2"/>
  <c r="V515" i="2"/>
  <c r="U515" i="2"/>
  <c r="K515" i="2" s="1"/>
  <c r="P515" i="2"/>
  <c r="M515" i="2"/>
  <c r="L515" i="2"/>
  <c r="V514" i="2"/>
  <c r="U514" i="2"/>
  <c r="K514" i="2" s="1"/>
  <c r="O514" i="2"/>
  <c r="M514" i="2"/>
  <c r="L514" i="2"/>
  <c r="V510" i="2"/>
  <c r="U510" i="2"/>
  <c r="R510" i="2"/>
  <c r="T510" i="2" s="1"/>
  <c r="X510" i="2" s="1"/>
  <c r="O510" i="2"/>
  <c r="M510" i="2"/>
  <c r="L510" i="2"/>
  <c r="K510" i="2"/>
  <c r="V509" i="2"/>
  <c r="U509" i="2"/>
  <c r="R509" i="2"/>
  <c r="T509" i="2" s="1"/>
  <c r="X509" i="2" s="1"/>
  <c r="O509" i="2"/>
  <c r="M509" i="2"/>
  <c r="L509" i="2"/>
  <c r="K509" i="2"/>
  <c r="V508" i="2"/>
  <c r="U508" i="2"/>
  <c r="K508" i="2" s="1"/>
  <c r="R508" i="2"/>
  <c r="T508" i="2" s="1"/>
  <c r="M508" i="2"/>
  <c r="L508" i="2"/>
  <c r="U501" i="2"/>
  <c r="K501" i="2" s="1"/>
  <c r="R501" i="2"/>
  <c r="T501" i="2" s="1"/>
  <c r="W501" i="2" s="1"/>
  <c r="O501" i="2"/>
  <c r="M501" i="2"/>
  <c r="L501" i="2"/>
  <c r="U500" i="2"/>
  <c r="K500" i="2" s="1"/>
  <c r="R500" i="2"/>
  <c r="T500" i="2" s="1"/>
  <c r="W500" i="2" s="1"/>
  <c r="M500" i="2"/>
  <c r="L500" i="2"/>
  <c r="V496" i="2"/>
  <c r="U496" i="2"/>
  <c r="K496" i="2" s="1"/>
  <c r="R496" i="2"/>
  <c r="T496" i="2" s="1"/>
  <c r="W496" i="2" s="1"/>
  <c r="P496" i="2"/>
  <c r="O496" i="2"/>
  <c r="M496" i="2"/>
  <c r="L496" i="2"/>
  <c r="V495" i="2"/>
  <c r="U495" i="2"/>
  <c r="R495" i="2"/>
  <c r="T495" i="2" s="1"/>
  <c r="W495" i="2" s="1"/>
  <c r="O495" i="2"/>
  <c r="M495" i="2"/>
  <c r="L495" i="2"/>
  <c r="K495" i="2"/>
  <c r="V494" i="2"/>
  <c r="U494" i="2"/>
  <c r="K494" i="2" s="1"/>
  <c r="R494" i="2"/>
  <c r="T494" i="2" s="1"/>
  <c r="O494" i="2"/>
  <c r="N494" i="2"/>
  <c r="M494" i="2"/>
  <c r="L494" i="2"/>
  <c r="V493" i="2"/>
  <c r="U493" i="2"/>
  <c r="K493" i="2" s="1"/>
  <c r="R493" i="2"/>
  <c r="T493" i="2" s="1"/>
  <c r="W493" i="2" s="1"/>
  <c r="O493" i="2"/>
  <c r="N493" i="2"/>
  <c r="M493" i="2"/>
  <c r="L493" i="2"/>
  <c r="X489" i="2"/>
  <c r="V489" i="2"/>
  <c r="U489" i="2"/>
  <c r="T489" i="2"/>
  <c r="N489" i="2"/>
  <c r="M489" i="2"/>
  <c r="L489" i="2"/>
  <c r="V488" i="2"/>
  <c r="K488" i="2" s="1"/>
  <c r="U488" i="2"/>
  <c r="O488" i="2"/>
  <c r="M488" i="2"/>
  <c r="L488" i="2"/>
  <c r="V487" i="2"/>
  <c r="K487" i="2" s="1"/>
  <c r="U487" i="2"/>
  <c r="M487" i="2"/>
  <c r="L487" i="2"/>
  <c r="V486" i="2"/>
  <c r="K486" i="2" s="1"/>
  <c r="U486" i="2"/>
  <c r="O486" i="2"/>
  <c r="N486" i="2"/>
  <c r="M486" i="2"/>
  <c r="L486" i="2"/>
  <c r="V485" i="2"/>
  <c r="K485" i="2" s="1"/>
  <c r="U485" i="2"/>
  <c r="O485" i="2"/>
  <c r="N485" i="2"/>
  <c r="M485" i="2"/>
  <c r="L485" i="2"/>
  <c r="V484" i="2"/>
  <c r="K484" i="2" s="1"/>
  <c r="U484" i="2"/>
  <c r="O484" i="2"/>
  <c r="N484" i="2"/>
  <c r="M484" i="2"/>
  <c r="L484" i="2"/>
  <c r="V483" i="2"/>
  <c r="K483" i="2" s="1"/>
  <c r="U483" i="2"/>
  <c r="T483" i="2"/>
  <c r="X483" i="2" s="1"/>
  <c r="N483" i="2"/>
  <c r="M483" i="2"/>
  <c r="L483" i="2"/>
  <c r="V482" i="2"/>
  <c r="K482" i="2" s="1"/>
  <c r="U482" i="2"/>
  <c r="O482" i="2"/>
  <c r="M482" i="2"/>
  <c r="L482" i="2"/>
  <c r="V481" i="2"/>
  <c r="K481" i="2" s="1"/>
  <c r="U481" i="2"/>
  <c r="P481" i="2"/>
  <c r="M481" i="2"/>
  <c r="L481" i="2"/>
  <c r="V480" i="2"/>
  <c r="K480" i="2" s="1"/>
  <c r="U480" i="2"/>
  <c r="O480" i="2"/>
  <c r="N480" i="2"/>
  <c r="M480" i="2"/>
  <c r="L480" i="2"/>
  <c r="V479" i="2"/>
  <c r="K479" i="2" s="1"/>
  <c r="U479" i="2"/>
  <c r="O479" i="2"/>
  <c r="N479" i="2"/>
  <c r="M479" i="2"/>
  <c r="L479" i="2"/>
  <c r="V475" i="2"/>
  <c r="K475" i="2" s="1"/>
  <c r="U475" i="2"/>
  <c r="R475" i="2"/>
  <c r="T475" i="2" s="1"/>
  <c r="X475" i="2" s="1"/>
  <c r="O475" i="2"/>
  <c r="N475" i="2"/>
  <c r="M475" i="2"/>
  <c r="L475" i="2"/>
  <c r="V474" i="2"/>
  <c r="K474" i="2" s="1"/>
  <c r="U474" i="2"/>
  <c r="R474" i="2"/>
  <c r="T474" i="2" s="1"/>
  <c r="X474" i="2" s="1"/>
  <c r="N474" i="2"/>
  <c r="M474" i="2"/>
  <c r="L474" i="2"/>
  <c r="V473" i="2"/>
  <c r="K473" i="2" s="1"/>
  <c r="U473" i="2"/>
  <c r="R473" i="2"/>
  <c r="O473" i="2"/>
  <c r="M473" i="2"/>
  <c r="L473" i="2"/>
  <c r="U466" i="2"/>
  <c r="R466" i="2"/>
  <c r="T466" i="2" s="1"/>
  <c r="W466" i="2" s="1"/>
  <c r="O466" i="2"/>
  <c r="N466" i="2"/>
  <c r="M466" i="2"/>
  <c r="L466" i="2"/>
  <c r="K466" i="2"/>
  <c r="U465" i="2"/>
  <c r="R465" i="2"/>
  <c r="T465" i="2" s="1"/>
  <c r="W465" i="2" s="1"/>
  <c r="M465" i="2"/>
  <c r="L465" i="2"/>
  <c r="K465" i="2"/>
  <c r="V461" i="2"/>
  <c r="K461" i="2" s="1"/>
  <c r="U461" i="2"/>
  <c r="R461" i="2"/>
  <c r="T461" i="2" s="1"/>
  <c r="W461" i="2" s="1"/>
  <c r="P461" i="2"/>
  <c r="O461" i="2"/>
  <c r="M461" i="2"/>
  <c r="L461" i="2"/>
  <c r="V460" i="2"/>
  <c r="U460" i="2"/>
  <c r="R460" i="2"/>
  <c r="T460" i="2" s="1"/>
  <c r="W460" i="2" s="1"/>
  <c r="O460" i="2"/>
  <c r="N460" i="2"/>
  <c r="M460" i="2"/>
  <c r="L460" i="2"/>
  <c r="K460" i="2"/>
  <c r="V459" i="2"/>
  <c r="U459" i="2"/>
  <c r="K459" i="2" s="1"/>
  <c r="R459" i="2"/>
  <c r="T459" i="2" s="1"/>
  <c r="O459" i="2"/>
  <c r="N459" i="2"/>
  <c r="M459" i="2"/>
  <c r="L459" i="2"/>
  <c r="V458" i="2"/>
  <c r="U458" i="2"/>
  <c r="K458" i="2" s="1"/>
  <c r="R458" i="2"/>
  <c r="T458" i="2" s="1"/>
  <c r="W458" i="2" s="1"/>
  <c r="O458" i="2"/>
  <c r="N458" i="2"/>
  <c r="M458" i="2"/>
  <c r="L458" i="2"/>
  <c r="V454" i="2"/>
  <c r="U454" i="2"/>
  <c r="N454" i="2"/>
  <c r="M454" i="2"/>
  <c r="L454" i="2"/>
  <c r="V453" i="2"/>
  <c r="K453" i="2" s="1"/>
  <c r="U453" i="2"/>
  <c r="O453" i="2"/>
  <c r="N453" i="2"/>
  <c r="M453" i="2"/>
  <c r="L453" i="2"/>
  <c r="V452" i="2"/>
  <c r="K452" i="2" s="1"/>
  <c r="U452" i="2"/>
  <c r="P452" i="2"/>
  <c r="O452" i="2"/>
  <c r="M452" i="2"/>
  <c r="L452" i="2"/>
  <c r="V451" i="2"/>
  <c r="U451" i="2"/>
  <c r="O451" i="2"/>
  <c r="N451" i="2"/>
  <c r="M451" i="2"/>
  <c r="L451" i="2"/>
  <c r="K451" i="2"/>
  <c r="V450" i="2"/>
  <c r="U450" i="2"/>
  <c r="O450" i="2"/>
  <c r="N450" i="2"/>
  <c r="M450" i="2"/>
  <c r="L450" i="2"/>
  <c r="K450" i="2"/>
  <c r="V449" i="2"/>
  <c r="U449" i="2"/>
  <c r="O449" i="2"/>
  <c r="N449" i="2"/>
  <c r="M449" i="2"/>
  <c r="L449" i="2"/>
  <c r="K449" i="2"/>
  <c r="V448" i="2"/>
  <c r="K448" i="2" s="1"/>
  <c r="U448" i="2"/>
  <c r="M448" i="2"/>
  <c r="L448" i="2"/>
  <c r="V447" i="2"/>
  <c r="K447" i="2" s="1"/>
  <c r="U447" i="2"/>
  <c r="O447" i="2"/>
  <c r="N447" i="2"/>
  <c r="M447" i="2"/>
  <c r="L447" i="2"/>
  <c r="V446" i="2"/>
  <c r="K446" i="2" s="1"/>
  <c r="U446" i="2"/>
  <c r="O446" i="2"/>
  <c r="M446" i="2"/>
  <c r="L446" i="2"/>
  <c r="V445" i="2"/>
  <c r="U445" i="2"/>
  <c r="P445" i="2"/>
  <c r="O445" i="2"/>
  <c r="N445" i="2"/>
  <c r="M445" i="2"/>
  <c r="L445" i="2"/>
  <c r="K445" i="2"/>
  <c r="V444" i="2"/>
  <c r="U444" i="2"/>
  <c r="O444" i="2"/>
  <c r="N444" i="2"/>
  <c r="M444" i="2"/>
  <c r="L444" i="2"/>
  <c r="K444" i="2"/>
  <c r="V440" i="2"/>
  <c r="U440" i="2"/>
  <c r="R440" i="2"/>
  <c r="T440" i="2" s="1"/>
  <c r="X440" i="2" s="1"/>
  <c r="O440" i="2"/>
  <c r="N440" i="2"/>
  <c r="M440" i="2"/>
  <c r="L440" i="2"/>
  <c r="K440" i="2"/>
  <c r="V439" i="2"/>
  <c r="K439" i="2" s="1"/>
  <c r="U439" i="2"/>
  <c r="R439" i="2"/>
  <c r="T439" i="2" s="1"/>
  <c r="X439" i="2" s="1"/>
  <c r="O439" i="2"/>
  <c r="N439" i="2"/>
  <c r="M439" i="2"/>
  <c r="L439" i="2"/>
  <c r="V438" i="2"/>
  <c r="U438" i="2"/>
  <c r="R438" i="2"/>
  <c r="T438" i="2" s="1"/>
  <c r="X438" i="2" s="1"/>
  <c r="N438" i="2"/>
  <c r="M438" i="2"/>
  <c r="L438" i="2"/>
  <c r="K438" i="2"/>
  <c r="U431" i="2"/>
  <c r="T431" i="2"/>
  <c r="W431" i="2" s="1"/>
  <c r="O431" i="2"/>
  <c r="M431" i="2"/>
  <c r="L431" i="2"/>
  <c r="K431" i="2"/>
  <c r="U430" i="2"/>
  <c r="R430" i="2"/>
  <c r="T430" i="2" s="1"/>
  <c r="W430" i="2" s="1"/>
  <c r="O430" i="2"/>
  <c r="N430" i="2"/>
  <c r="M430" i="2"/>
  <c r="L430" i="2"/>
  <c r="K430" i="2"/>
  <c r="V426" i="2"/>
  <c r="K426" i="2" s="1"/>
  <c r="U426" i="2"/>
  <c r="T426" i="2"/>
  <c r="W426" i="2" s="1"/>
  <c r="P426" i="2"/>
  <c r="O426" i="2"/>
  <c r="M426" i="2"/>
  <c r="L426" i="2"/>
  <c r="V425" i="2"/>
  <c r="U425" i="2"/>
  <c r="T425" i="2"/>
  <c r="W425" i="2" s="1"/>
  <c r="O425" i="2"/>
  <c r="N425" i="2"/>
  <c r="M425" i="2"/>
  <c r="L425" i="2"/>
  <c r="K425" i="2"/>
  <c r="V424" i="2"/>
  <c r="U424" i="2"/>
  <c r="R424" i="2"/>
  <c r="T424" i="2" s="1"/>
  <c r="O424" i="2"/>
  <c r="N424" i="2"/>
  <c r="M424" i="2"/>
  <c r="L424" i="2"/>
  <c r="K424" i="2"/>
  <c r="V423" i="2"/>
  <c r="U423" i="2"/>
  <c r="R423" i="2"/>
  <c r="T423" i="2" s="1"/>
  <c r="W423" i="2" s="1"/>
  <c r="N423" i="2"/>
  <c r="M423" i="2"/>
  <c r="L423" i="2"/>
  <c r="K423" i="2"/>
  <c r="V419" i="2"/>
  <c r="U419" i="2"/>
  <c r="O419" i="2"/>
  <c r="M419" i="2"/>
  <c r="L419" i="2"/>
  <c r="V418" i="2"/>
  <c r="U418" i="2"/>
  <c r="K418" i="2" s="1"/>
  <c r="P418" i="2"/>
  <c r="M418" i="2"/>
  <c r="L418" i="2"/>
  <c r="V417" i="2"/>
  <c r="K417" i="2" s="1"/>
  <c r="U417" i="2"/>
  <c r="O417" i="2"/>
  <c r="M417" i="2"/>
  <c r="L417" i="2"/>
  <c r="AD416" i="2"/>
  <c r="V416" i="2"/>
  <c r="U416" i="2"/>
  <c r="K416" i="2" s="1"/>
  <c r="O416" i="2"/>
  <c r="M416" i="2"/>
  <c r="L416" i="2"/>
  <c r="AD415" i="2"/>
  <c r="V415" i="2"/>
  <c r="U415" i="2"/>
  <c r="P415" i="2"/>
  <c r="Q415" i="2" s="1"/>
  <c r="O415" i="2"/>
  <c r="N415" i="2"/>
  <c r="M415" i="2"/>
  <c r="L415" i="2"/>
  <c r="K415" i="2"/>
  <c r="AE414" i="2"/>
  <c r="AD414" i="2"/>
  <c r="V414" i="2"/>
  <c r="U414" i="2"/>
  <c r="K414" i="2" s="1"/>
  <c r="P414" i="2"/>
  <c r="O414" i="2"/>
  <c r="M414" i="2"/>
  <c r="L414" i="2"/>
  <c r="AD413" i="2"/>
  <c r="V413" i="2"/>
  <c r="U413" i="2"/>
  <c r="K413" i="2" s="1"/>
  <c r="P413" i="2"/>
  <c r="N413" i="2"/>
  <c r="M413" i="2"/>
  <c r="L413" i="2"/>
  <c r="AD412" i="2"/>
  <c r="AD417" i="2" s="1"/>
  <c r="V412" i="2"/>
  <c r="U412" i="2"/>
  <c r="K412" i="2" s="1"/>
  <c r="O412" i="2"/>
  <c r="M412" i="2"/>
  <c r="L412" i="2"/>
  <c r="AD411" i="2"/>
  <c r="V411" i="2"/>
  <c r="U411" i="2"/>
  <c r="N411" i="2"/>
  <c r="M411" i="2"/>
  <c r="L411" i="2"/>
  <c r="K411" i="2"/>
  <c r="V410" i="2"/>
  <c r="U410" i="2"/>
  <c r="N410" i="2"/>
  <c r="M410" i="2"/>
  <c r="L410" i="2"/>
  <c r="K410" i="2"/>
  <c r="V409" i="2"/>
  <c r="K409" i="2" s="1"/>
  <c r="U409" i="2"/>
  <c r="M409" i="2"/>
  <c r="L409" i="2"/>
  <c r="V405" i="2"/>
  <c r="U405" i="2"/>
  <c r="K405" i="2" s="1"/>
  <c r="R405" i="2"/>
  <c r="T405" i="2" s="1"/>
  <c r="X405" i="2" s="1"/>
  <c r="N405" i="2"/>
  <c r="M405" i="2"/>
  <c r="L405" i="2"/>
  <c r="V404" i="2"/>
  <c r="U404" i="2"/>
  <c r="K404" i="2" s="1"/>
  <c r="R404" i="2"/>
  <c r="T404" i="2" s="1"/>
  <c r="X404" i="2" s="1"/>
  <c r="M404" i="2"/>
  <c r="L404" i="2"/>
  <c r="V403" i="2"/>
  <c r="U403" i="2"/>
  <c r="K403" i="2" s="1"/>
  <c r="R403" i="2"/>
  <c r="T403" i="2" s="1"/>
  <c r="P403" i="2"/>
  <c r="N403" i="2"/>
  <c r="M403" i="2"/>
  <c r="L403" i="2"/>
  <c r="U396" i="2"/>
  <c r="R396" i="2"/>
  <c r="T396" i="2" s="1"/>
  <c r="W396" i="2" s="1"/>
  <c r="N396" i="2"/>
  <c r="M396" i="2"/>
  <c r="L396" i="2"/>
  <c r="K396" i="2"/>
  <c r="U395" i="2"/>
  <c r="R395" i="2"/>
  <c r="T395" i="2" s="1"/>
  <c r="W395" i="2" s="1"/>
  <c r="N395" i="2"/>
  <c r="M395" i="2"/>
  <c r="L395" i="2"/>
  <c r="K395" i="2"/>
  <c r="V391" i="2"/>
  <c r="K391" i="2" s="1"/>
  <c r="U391" i="2"/>
  <c r="M391" i="2"/>
  <c r="L391" i="2"/>
  <c r="V390" i="2"/>
  <c r="U390" i="2"/>
  <c r="N390" i="2"/>
  <c r="M390" i="2"/>
  <c r="L390" i="2"/>
  <c r="V389" i="2"/>
  <c r="U389" i="2"/>
  <c r="K389" i="2" s="1"/>
  <c r="O389" i="2"/>
  <c r="M389" i="2"/>
  <c r="L389" i="2"/>
  <c r="V388" i="2"/>
  <c r="U388" i="2"/>
  <c r="K388" i="2" s="1"/>
  <c r="R388" i="2"/>
  <c r="T388" i="2" s="1"/>
  <c r="W388" i="2" s="1"/>
  <c r="O388" i="2"/>
  <c r="M388" i="2"/>
  <c r="L388" i="2"/>
  <c r="V384" i="2"/>
  <c r="U384" i="2"/>
  <c r="O384" i="2"/>
  <c r="M384" i="2"/>
  <c r="L384" i="2"/>
  <c r="V383" i="2"/>
  <c r="U383" i="2"/>
  <c r="N383" i="2"/>
  <c r="M383" i="2"/>
  <c r="L383" i="2"/>
  <c r="V382" i="2"/>
  <c r="U382" i="2"/>
  <c r="K382" i="2" s="1"/>
  <c r="M382" i="2"/>
  <c r="L382" i="2"/>
  <c r="V381" i="2"/>
  <c r="U381" i="2"/>
  <c r="K381" i="2" s="1"/>
  <c r="M381" i="2"/>
  <c r="L381" i="2"/>
  <c r="V380" i="2"/>
  <c r="U380" i="2"/>
  <c r="K380" i="2" s="1"/>
  <c r="N380" i="2"/>
  <c r="M380" i="2"/>
  <c r="L380" i="2"/>
  <c r="X379" i="2"/>
  <c r="V379" i="2"/>
  <c r="U379" i="2"/>
  <c r="K379" i="2" s="1"/>
  <c r="T379" i="2"/>
  <c r="R379" i="2"/>
  <c r="DT41" i="4" s="1"/>
  <c r="N379" i="2"/>
  <c r="M379" i="2"/>
  <c r="L379" i="2"/>
  <c r="V378" i="2"/>
  <c r="U378" i="2"/>
  <c r="K378" i="2" s="1"/>
  <c r="N378" i="2"/>
  <c r="M378" i="2"/>
  <c r="L378" i="2"/>
  <c r="V377" i="2"/>
  <c r="U377" i="2"/>
  <c r="N377" i="2"/>
  <c r="M377" i="2"/>
  <c r="L377" i="2"/>
  <c r="V376" i="2"/>
  <c r="U376" i="2"/>
  <c r="K376" i="2" s="1"/>
  <c r="M376" i="2"/>
  <c r="L376" i="2"/>
  <c r="V375" i="2"/>
  <c r="U375" i="2"/>
  <c r="K375" i="2" s="1"/>
  <c r="M375" i="2"/>
  <c r="L375" i="2"/>
  <c r="V374" i="2"/>
  <c r="U374" i="2"/>
  <c r="K374" i="2" s="1"/>
  <c r="P374" i="2"/>
  <c r="N374" i="2"/>
  <c r="M374" i="2"/>
  <c r="L374" i="2"/>
  <c r="V370" i="2"/>
  <c r="U370" i="2"/>
  <c r="K370" i="2" s="1"/>
  <c r="R370" i="2"/>
  <c r="T370" i="2" s="1"/>
  <c r="X370" i="2" s="1"/>
  <c r="N370" i="2"/>
  <c r="M370" i="2"/>
  <c r="L370" i="2"/>
  <c r="V369" i="2"/>
  <c r="U369" i="2"/>
  <c r="K369" i="2" s="1"/>
  <c r="N369" i="2"/>
  <c r="M369" i="2"/>
  <c r="L369" i="2"/>
  <c r="V368" i="2"/>
  <c r="U368" i="2"/>
  <c r="R368" i="2"/>
  <c r="T368" i="2" s="1"/>
  <c r="N368" i="2"/>
  <c r="M368" i="2"/>
  <c r="L368" i="2"/>
  <c r="V361" i="2"/>
  <c r="V396" i="2" s="1"/>
  <c r="V431" i="2" s="1"/>
  <c r="V466" i="2" s="1"/>
  <c r="V501" i="2" s="1"/>
  <c r="V536" i="2" s="1"/>
  <c r="U361" i="2"/>
  <c r="K361" i="2" s="1"/>
  <c r="R361" i="2"/>
  <c r="T361" i="2" s="1"/>
  <c r="W361" i="2" s="1"/>
  <c r="M361" i="2"/>
  <c r="L361" i="2"/>
  <c r="V360" i="2"/>
  <c r="V395" i="2" s="1"/>
  <c r="V430" i="2" s="1"/>
  <c r="V465" i="2" s="1"/>
  <c r="V500" i="2" s="1"/>
  <c r="V535" i="2" s="1"/>
  <c r="U360" i="2"/>
  <c r="K360" i="2" s="1"/>
  <c r="R360" i="2"/>
  <c r="T360" i="2" s="1"/>
  <c r="W360" i="2" s="1"/>
  <c r="M360" i="2"/>
  <c r="L360" i="2"/>
  <c r="V356" i="2"/>
  <c r="U356" i="2"/>
  <c r="K356" i="2" s="1"/>
  <c r="R356" i="2"/>
  <c r="T356" i="2" s="1"/>
  <c r="W356" i="2" s="1"/>
  <c r="N356" i="2"/>
  <c r="M356" i="2"/>
  <c r="L356" i="2"/>
  <c r="V355" i="2"/>
  <c r="U355" i="2"/>
  <c r="K355" i="2" s="1"/>
  <c r="R355" i="2"/>
  <c r="T355" i="2" s="1"/>
  <c r="W355" i="2" s="1"/>
  <c r="P355" i="2"/>
  <c r="N355" i="2"/>
  <c r="M355" i="2"/>
  <c r="L355" i="2"/>
  <c r="V354" i="2"/>
  <c r="U354" i="2"/>
  <c r="R354" i="2"/>
  <c r="T354" i="2" s="1"/>
  <c r="O354" i="2"/>
  <c r="M354" i="2"/>
  <c r="L354" i="2"/>
  <c r="K354" i="2"/>
  <c r="V353" i="2"/>
  <c r="U353" i="2"/>
  <c r="R353" i="2"/>
  <c r="T353" i="2" s="1"/>
  <c r="W353" i="2" s="1"/>
  <c r="M353" i="2"/>
  <c r="L353" i="2"/>
  <c r="V349" i="2"/>
  <c r="U349" i="2"/>
  <c r="O349" i="2"/>
  <c r="M349" i="2"/>
  <c r="L349" i="2"/>
  <c r="V348" i="2"/>
  <c r="U348" i="2"/>
  <c r="K348" i="2" s="1"/>
  <c r="M348" i="2"/>
  <c r="L348" i="2"/>
  <c r="V347" i="2"/>
  <c r="U347" i="2"/>
  <c r="K347" i="2" s="1"/>
  <c r="P347" i="2"/>
  <c r="O347" i="2"/>
  <c r="M347" i="2"/>
  <c r="L347" i="2"/>
  <c r="V346" i="2"/>
  <c r="U346" i="2"/>
  <c r="K346" i="2" s="1"/>
  <c r="O346" i="2"/>
  <c r="N346" i="2"/>
  <c r="M346" i="2"/>
  <c r="L346" i="2"/>
  <c r="V345" i="2"/>
  <c r="U345" i="2"/>
  <c r="K345" i="2" s="1"/>
  <c r="O345" i="2"/>
  <c r="N345" i="2"/>
  <c r="M345" i="2"/>
  <c r="L345" i="2"/>
  <c r="V344" i="2"/>
  <c r="U344" i="2"/>
  <c r="K344" i="2" s="1"/>
  <c r="O344" i="2"/>
  <c r="N344" i="2"/>
  <c r="M344" i="2"/>
  <c r="L344" i="2"/>
  <c r="V343" i="2"/>
  <c r="U343" i="2"/>
  <c r="K343" i="2" s="1"/>
  <c r="O343" i="2"/>
  <c r="N343" i="2"/>
  <c r="M343" i="2"/>
  <c r="L343" i="2"/>
  <c r="V342" i="2"/>
  <c r="U342" i="2"/>
  <c r="K342" i="2" s="1"/>
  <c r="O342" i="2"/>
  <c r="N342" i="2"/>
  <c r="M342" i="2"/>
  <c r="L342" i="2"/>
  <c r="V341" i="2"/>
  <c r="U341" i="2"/>
  <c r="K341" i="2" s="1"/>
  <c r="O341" i="2"/>
  <c r="N341" i="2"/>
  <c r="M341" i="2"/>
  <c r="L341" i="2"/>
  <c r="V340" i="2"/>
  <c r="U340" i="2"/>
  <c r="K340" i="2" s="1"/>
  <c r="N340" i="2"/>
  <c r="M340" i="2"/>
  <c r="L340" i="2"/>
  <c r="V339" i="2"/>
  <c r="U339" i="2"/>
  <c r="K339" i="2" s="1"/>
  <c r="M339" i="2"/>
  <c r="L339" i="2"/>
  <c r="V335" i="2"/>
  <c r="U335" i="2"/>
  <c r="K335" i="2" s="1"/>
  <c r="R335" i="2"/>
  <c r="T335" i="2" s="1"/>
  <c r="X335" i="2" s="1"/>
  <c r="O335" i="2"/>
  <c r="M335" i="2"/>
  <c r="L335" i="2"/>
  <c r="V334" i="2"/>
  <c r="U334" i="2"/>
  <c r="K334" i="2" s="1"/>
  <c r="O334" i="2"/>
  <c r="N334" i="2"/>
  <c r="M334" i="2"/>
  <c r="L334" i="2"/>
  <c r="V333" i="2"/>
  <c r="U333" i="2"/>
  <c r="K333" i="2" s="1"/>
  <c r="R333" i="2"/>
  <c r="M333" i="2"/>
  <c r="L333" i="2"/>
  <c r="V326" i="2"/>
  <c r="U326" i="2"/>
  <c r="K326" i="2" s="1"/>
  <c r="R326" i="2"/>
  <c r="T326" i="2" s="1"/>
  <c r="W326" i="2" s="1"/>
  <c r="O326" i="2"/>
  <c r="M326" i="2"/>
  <c r="L326" i="2"/>
  <c r="U325" i="2"/>
  <c r="K325" i="2" s="1"/>
  <c r="R325" i="2"/>
  <c r="T325" i="2" s="1"/>
  <c r="W325" i="2" s="1"/>
  <c r="O325" i="2"/>
  <c r="N325" i="2"/>
  <c r="M325" i="2"/>
  <c r="L325" i="2"/>
  <c r="V321" i="2"/>
  <c r="U321" i="2"/>
  <c r="K321" i="2" s="1"/>
  <c r="O321" i="2"/>
  <c r="N321" i="2"/>
  <c r="M321" i="2"/>
  <c r="L321" i="2"/>
  <c r="V320" i="2"/>
  <c r="U320" i="2"/>
  <c r="K320" i="2" s="1"/>
  <c r="R320" i="2"/>
  <c r="T320" i="2" s="1"/>
  <c r="W320" i="2" s="1"/>
  <c r="O320" i="2"/>
  <c r="N320" i="2"/>
  <c r="M320" i="2"/>
  <c r="L320" i="2"/>
  <c r="V319" i="2"/>
  <c r="U319" i="2"/>
  <c r="R319" i="2"/>
  <c r="T319" i="2" s="1"/>
  <c r="O319" i="2"/>
  <c r="N319" i="2"/>
  <c r="M319" i="2"/>
  <c r="L319" i="2"/>
  <c r="K319" i="2"/>
  <c r="V318" i="2"/>
  <c r="K318" i="2" s="1"/>
  <c r="U318" i="2"/>
  <c r="N318" i="2"/>
  <c r="M318" i="2"/>
  <c r="L318" i="2"/>
  <c r="V314" i="2"/>
  <c r="U314" i="2"/>
  <c r="M314" i="2"/>
  <c r="L314" i="2"/>
  <c r="V313" i="2"/>
  <c r="U313" i="2"/>
  <c r="K313" i="2" s="1"/>
  <c r="O313" i="2"/>
  <c r="N313" i="2"/>
  <c r="M313" i="2"/>
  <c r="L313" i="2"/>
  <c r="V312" i="2"/>
  <c r="U312" i="2"/>
  <c r="K312" i="2" s="1"/>
  <c r="P312" i="2"/>
  <c r="O312" i="2"/>
  <c r="M312" i="2"/>
  <c r="L312" i="2"/>
  <c r="V311" i="2"/>
  <c r="U311" i="2"/>
  <c r="K311" i="2" s="1"/>
  <c r="O311" i="2"/>
  <c r="N311" i="2"/>
  <c r="M311" i="2"/>
  <c r="L311" i="2"/>
  <c r="V310" i="2"/>
  <c r="U310" i="2"/>
  <c r="K310" i="2" s="1"/>
  <c r="O310" i="2"/>
  <c r="N310" i="2"/>
  <c r="M310" i="2"/>
  <c r="L310" i="2"/>
  <c r="V309" i="2"/>
  <c r="U309" i="2"/>
  <c r="O309" i="2"/>
  <c r="N309" i="2"/>
  <c r="M309" i="2"/>
  <c r="L309" i="2"/>
  <c r="K309" i="2"/>
  <c r="X308" i="2"/>
  <c r="V308" i="2"/>
  <c r="U308" i="2"/>
  <c r="N308" i="2"/>
  <c r="M308" i="2"/>
  <c r="L308" i="2"/>
  <c r="K308" i="2"/>
  <c r="V307" i="2"/>
  <c r="U307" i="2"/>
  <c r="K307" i="2" s="1"/>
  <c r="M307" i="2"/>
  <c r="L307" i="2"/>
  <c r="V306" i="2"/>
  <c r="U306" i="2"/>
  <c r="K306" i="2" s="1"/>
  <c r="O306" i="2"/>
  <c r="M306" i="2"/>
  <c r="L306" i="2"/>
  <c r="V305" i="2"/>
  <c r="U305" i="2"/>
  <c r="K305" i="2" s="1"/>
  <c r="O305" i="2"/>
  <c r="N305" i="2"/>
  <c r="M305" i="2"/>
  <c r="L305" i="2"/>
  <c r="V304" i="2"/>
  <c r="U304" i="2"/>
  <c r="K304" i="2" s="1"/>
  <c r="M304" i="2"/>
  <c r="L304" i="2"/>
  <c r="V300" i="2"/>
  <c r="U300" i="2"/>
  <c r="K300" i="2" s="1"/>
  <c r="R300" i="2"/>
  <c r="T300" i="2" s="1"/>
  <c r="X300" i="2" s="1"/>
  <c r="P300" i="2"/>
  <c r="O300" i="2"/>
  <c r="M300" i="2"/>
  <c r="L300" i="2"/>
  <c r="V299" i="2"/>
  <c r="U299" i="2"/>
  <c r="K299" i="2" s="1"/>
  <c r="R299" i="2"/>
  <c r="T299" i="2" s="1"/>
  <c r="X299" i="2" s="1"/>
  <c r="O299" i="2"/>
  <c r="N299" i="2"/>
  <c r="M299" i="2"/>
  <c r="L299" i="2"/>
  <c r="V298" i="2"/>
  <c r="U298" i="2"/>
  <c r="K298" i="2" s="1"/>
  <c r="R298" i="2"/>
  <c r="O298" i="2"/>
  <c r="N298" i="2"/>
  <c r="M298" i="2"/>
  <c r="L298" i="2"/>
  <c r="V291" i="2"/>
  <c r="U291" i="2"/>
  <c r="R291" i="2"/>
  <c r="O291" i="2"/>
  <c r="N291" i="2"/>
  <c r="M291" i="2"/>
  <c r="L291" i="2"/>
  <c r="K291" i="2"/>
  <c r="U290" i="2"/>
  <c r="R290" i="2"/>
  <c r="O290" i="2"/>
  <c r="N290" i="2"/>
  <c r="M290" i="2"/>
  <c r="L290" i="2"/>
  <c r="K290" i="2"/>
  <c r="V286" i="2"/>
  <c r="U286" i="2"/>
  <c r="R286" i="2"/>
  <c r="O286" i="2"/>
  <c r="N286" i="2"/>
  <c r="M286" i="2"/>
  <c r="L286" i="2"/>
  <c r="K286" i="2"/>
  <c r="V285" i="2"/>
  <c r="U285" i="2"/>
  <c r="R285" i="2"/>
  <c r="N285" i="2"/>
  <c r="M285" i="2"/>
  <c r="L285" i="2"/>
  <c r="K285" i="2"/>
  <c r="V284" i="2"/>
  <c r="K284" i="2" s="1"/>
  <c r="U284" i="2"/>
  <c r="R284" i="2"/>
  <c r="D66" i="10" s="1"/>
  <c r="M284" i="2"/>
  <c r="L284" i="2"/>
  <c r="V283" i="2"/>
  <c r="K283" i="2" s="1"/>
  <c r="U283" i="2"/>
  <c r="O283" i="2"/>
  <c r="M283" i="2"/>
  <c r="L283" i="2"/>
  <c r="V279" i="2"/>
  <c r="U279" i="2"/>
  <c r="T279" i="2"/>
  <c r="X279" i="2" s="1"/>
  <c r="O279" i="2"/>
  <c r="N279" i="2"/>
  <c r="M279" i="2"/>
  <c r="L279" i="2"/>
  <c r="V278" i="2"/>
  <c r="U278" i="2"/>
  <c r="K278" i="2" s="1"/>
  <c r="O278" i="2"/>
  <c r="N278" i="2"/>
  <c r="M278" i="2"/>
  <c r="L278" i="2"/>
  <c r="V277" i="2"/>
  <c r="U277" i="2"/>
  <c r="K277" i="2" s="1"/>
  <c r="O277" i="2"/>
  <c r="N277" i="2"/>
  <c r="M277" i="2"/>
  <c r="L277" i="2"/>
  <c r="V276" i="2"/>
  <c r="U276" i="2"/>
  <c r="O276" i="2"/>
  <c r="N276" i="2"/>
  <c r="M276" i="2"/>
  <c r="L276" i="2"/>
  <c r="K276" i="2"/>
  <c r="V275" i="2"/>
  <c r="U275" i="2"/>
  <c r="N275" i="2"/>
  <c r="M275" i="2"/>
  <c r="L275" i="2"/>
  <c r="K275" i="2"/>
  <c r="V274" i="2"/>
  <c r="U274" i="2"/>
  <c r="O274" i="2"/>
  <c r="M274" i="2"/>
  <c r="L274" i="2"/>
  <c r="V273" i="2"/>
  <c r="U273" i="2"/>
  <c r="K273" i="2" s="1"/>
  <c r="M273" i="2"/>
  <c r="L273" i="2"/>
  <c r="V272" i="2"/>
  <c r="U272" i="2"/>
  <c r="K272" i="2" s="1"/>
  <c r="P272" i="2"/>
  <c r="O272" i="2"/>
  <c r="N272" i="2"/>
  <c r="M272" i="2"/>
  <c r="L272" i="2"/>
  <c r="V271" i="2"/>
  <c r="U271" i="2"/>
  <c r="K271" i="2" s="1"/>
  <c r="O271" i="2"/>
  <c r="N271" i="2"/>
  <c r="M271" i="2"/>
  <c r="L271" i="2"/>
  <c r="V270" i="2"/>
  <c r="U270" i="2"/>
  <c r="O270" i="2"/>
  <c r="N270" i="2"/>
  <c r="M270" i="2"/>
  <c r="L270" i="2"/>
  <c r="K270" i="2"/>
  <c r="V269" i="2"/>
  <c r="U269" i="2"/>
  <c r="N269" i="2"/>
  <c r="M269" i="2"/>
  <c r="L269" i="2"/>
  <c r="K269" i="2"/>
  <c r="V265" i="2"/>
  <c r="U265" i="2"/>
  <c r="K265" i="2" s="1"/>
  <c r="O265" i="2"/>
  <c r="M265" i="2"/>
  <c r="L265" i="2"/>
  <c r="V264" i="2"/>
  <c r="U264" i="2"/>
  <c r="K264" i="2" s="1"/>
  <c r="M264" i="2"/>
  <c r="L264" i="2"/>
  <c r="V263" i="2"/>
  <c r="U263" i="2"/>
  <c r="K263" i="2" s="1"/>
  <c r="R263" i="2"/>
  <c r="P263" i="2"/>
  <c r="O263" i="2"/>
  <c r="N263" i="2"/>
  <c r="M263" i="2"/>
  <c r="L263" i="2"/>
  <c r="V255" i="2"/>
  <c r="V290" i="2" s="1"/>
  <c r="V325" i="2" s="1"/>
  <c r="U255" i="2"/>
  <c r="K255" i="2" s="1"/>
  <c r="R255" i="2"/>
  <c r="T255" i="2" s="1"/>
  <c r="W255" i="2" s="1"/>
  <c r="O255" i="2"/>
  <c r="N255" i="2"/>
  <c r="M255" i="2"/>
  <c r="L255" i="2"/>
  <c r="V254" i="2"/>
  <c r="U254" i="2"/>
  <c r="R254" i="2"/>
  <c r="T254" i="2" s="1"/>
  <c r="W254" i="2" s="1"/>
  <c r="O254" i="2"/>
  <c r="N254" i="2"/>
  <c r="M254" i="2"/>
  <c r="L254" i="2"/>
  <c r="K254" i="2"/>
  <c r="V250" i="2"/>
  <c r="U250" i="2"/>
  <c r="R250" i="2"/>
  <c r="T250" i="2" s="1"/>
  <c r="W250" i="2" s="1"/>
  <c r="N250" i="2"/>
  <c r="M250" i="2"/>
  <c r="L250" i="2"/>
  <c r="K250" i="2"/>
  <c r="V249" i="2"/>
  <c r="U249" i="2"/>
  <c r="O249" i="2"/>
  <c r="M249" i="2"/>
  <c r="L249" i="2"/>
  <c r="V248" i="2"/>
  <c r="U248" i="2"/>
  <c r="K248" i="2" s="1"/>
  <c r="T248" i="2"/>
  <c r="O248" i="2"/>
  <c r="M248" i="2"/>
  <c r="L248" i="2"/>
  <c r="V247" i="2"/>
  <c r="U247" i="2"/>
  <c r="K247" i="2" s="1"/>
  <c r="R247" i="2"/>
  <c r="T247" i="2" s="1"/>
  <c r="W247" i="2" s="1"/>
  <c r="O247" i="2"/>
  <c r="N247" i="2"/>
  <c r="M247" i="2"/>
  <c r="L247" i="2"/>
  <c r="V243" i="2"/>
  <c r="U243" i="2"/>
  <c r="O243" i="2"/>
  <c r="N243" i="2"/>
  <c r="M243" i="2"/>
  <c r="L243" i="2"/>
  <c r="V242" i="2"/>
  <c r="U242" i="2"/>
  <c r="N242" i="2"/>
  <c r="M242" i="2"/>
  <c r="L242" i="2"/>
  <c r="K242" i="2"/>
  <c r="V241" i="2"/>
  <c r="K241" i="2" s="1"/>
  <c r="U241" i="2"/>
  <c r="M241" i="2"/>
  <c r="L241" i="2"/>
  <c r="V240" i="2"/>
  <c r="U240" i="2"/>
  <c r="K240" i="2" s="1"/>
  <c r="N240" i="2"/>
  <c r="M240" i="2"/>
  <c r="L240" i="2"/>
  <c r="V239" i="2"/>
  <c r="U239" i="2"/>
  <c r="K239" i="2" s="1"/>
  <c r="M239" i="2"/>
  <c r="L239" i="2"/>
  <c r="V238" i="2"/>
  <c r="U238" i="2"/>
  <c r="K238" i="2" s="1"/>
  <c r="T238" i="2"/>
  <c r="X238" i="2" s="1"/>
  <c r="R238" i="2"/>
  <c r="DT37" i="4" s="1"/>
  <c r="N238" i="2"/>
  <c r="M238" i="2"/>
  <c r="L238" i="2"/>
  <c r="V237" i="2"/>
  <c r="U237" i="2"/>
  <c r="N237" i="2"/>
  <c r="M237" i="2"/>
  <c r="L237" i="2"/>
  <c r="K237" i="2"/>
  <c r="V236" i="2"/>
  <c r="U236" i="2"/>
  <c r="N236" i="2"/>
  <c r="M236" i="2"/>
  <c r="L236" i="2"/>
  <c r="K236" i="2"/>
  <c r="V235" i="2"/>
  <c r="K235" i="2" s="1"/>
  <c r="U235" i="2"/>
  <c r="M235" i="2"/>
  <c r="L235" i="2"/>
  <c r="F25" i="4"/>
  <c r="CL25" i="4" s="1"/>
  <c r="V234" i="2"/>
  <c r="K234" i="2" s="1"/>
  <c r="U234" i="2"/>
  <c r="M234" i="2"/>
  <c r="L234" i="2"/>
  <c r="V233" i="2"/>
  <c r="U233" i="2"/>
  <c r="K233" i="2" s="1"/>
  <c r="O233" i="2"/>
  <c r="N233" i="2"/>
  <c r="M233" i="2"/>
  <c r="L233" i="2"/>
  <c r="V229" i="2"/>
  <c r="U229" i="2"/>
  <c r="K229" i="2" s="1"/>
  <c r="R229" i="2"/>
  <c r="T229" i="2" s="1"/>
  <c r="X229" i="2" s="1"/>
  <c r="O229" i="2"/>
  <c r="M229" i="2"/>
  <c r="L229" i="2"/>
  <c r="V228" i="2"/>
  <c r="U228" i="2"/>
  <c r="K228" i="2" s="1"/>
  <c r="R228" i="2"/>
  <c r="T228" i="2" s="1"/>
  <c r="P228" i="2"/>
  <c r="O228" i="2"/>
  <c r="N228" i="2"/>
  <c r="M228" i="2"/>
  <c r="L228" i="2"/>
  <c r="X227" i="2"/>
  <c r="V227" i="2"/>
  <c r="U227" i="2"/>
  <c r="R227" i="2"/>
  <c r="T227" i="2" s="1"/>
  <c r="O227" i="2"/>
  <c r="N227" i="2"/>
  <c r="M227" i="2"/>
  <c r="L227" i="2"/>
  <c r="K227" i="2"/>
  <c r="R220" i="2"/>
  <c r="T220" i="2" s="1"/>
  <c r="W220" i="2" s="1"/>
  <c r="M220" i="2"/>
  <c r="L220" i="2"/>
  <c r="K220" i="2"/>
  <c r="R219" i="2"/>
  <c r="T219" i="2" s="1"/>
  <c r="W219" i="2" s="1"/>
  <c r="M219" i="2"/>
  <c r="L219" i="2"/>
  <c r="K219" i="2"/>
  <c r="F219" i="2"/>
  <c r="D219" i="2"/>
  <c r="E219" i="2" s="1"/>
  <c r="F218" i="2"/>
  <c r="D218" i="2" s="1"/>
  <c r="E218" i="2" s="1"/>
  <c r="F217" i="2"/>
  <c r="D217" i="2" s="1"/>
  <c r="E217" i="2" s="1"/>
  <c r="F216" i="2"/>
  <c r="E216" i="2"/>
  <c r="D216" i="2"/>
  <c r="R215" i="2"/>
  <c r="T215" i="2" s="1"/>
  <c r="W215" i="2" s="1"/>
  <c r="P215" i="2"/>
  <c r="O215" i="2"/>
  <c r="N215" i="2"/>
  <c r="M215" i="2"/>
  <c r="L215" i="2"/>
  <c r="K215" i="2"/>
  <c r="F215" i="2"/>
  <c r="D215" i="2" s="1"/>
  <c r="E215" i="2" s="1"/>
  <c r="O214" i="2"/>
  <c r="M214" i="2"/>
  <c r="L214" i="2"/>
  <c r="K214" i="2"/>
  <c r="F214" i="2"/>
  <c r="D214" i="2" s="1"/>
  <c r="E214" i="2" s="1"/>
  <c r="O213" i="2"/>
  <c r="M213" i="2"/>
  <c r="L213" i="2"/>
  <c r="K213" i="2"/>
  <c r="F213" i="2"/>
  <c r="D213" i="2" s="1"/>
  <c r="E213" i="2" s="1"/>
  <c r="N212" i="2"/>
  <c r="M212" i="2"/>
  <c r="L212" i="2"/>
  <c r="K212" i="2"/>
  <c r="T208" i="2"/>
  <c r="X208" i="2" s="1"/>
  <c r="O208" i="2"/>
  <c r="N208" i="2"/>
  <c r="M208" i="2"/>
  <c r="L208" i="2"/>
  <c r="O207" i="2"/>
  <c r="M207" i="2"/>
  <c r="L207" i="2"/>
  <c r="K207" i="2"/>
  <c r="P206" i="2"/>
  <c r="Q206" i="2" s="1"/>
  <c r="O206" i="2"/>
  <c r="N206" i="2"/>
  <c r="M206" i="2"/>
  <c r="L206" i="2"/>
  <c r="K206" i="2"/>
  <c r="O205" i="2"/>
  <c r="N205" i="2"/>
  <c r="M205" i="2"/>
  <c r="L205" i="2"/>
  <c r="K205" i="2"/>
  <c r="M204" i="2"/>
  <c r="L204" i="2"/>
  <c r="K204" i="2"/>
  <c r="M203" i="2"/>
  <c r="L203" i="2"/>
  <c r="K203" i="2"/>
  <c r="P202" i="2"/>
  <c r="O202" i="2"/>
  <c r="N202" i="2"/>
  <c r="M202" i="2"/>
  <c r="L202" i="2"/>
  <c r="K202" i="2"/>
  <c r="O201" i="2"/>
  <c r="N201" i="2"/>
  <c r="M201" i="2"/>
  <c r="L201" i="2"/>
  <c r="K201" i="2"/>
  <c r="O200" i="2"/>
  <c r="M200" i="2"/>
  <c r="L200" i="2"/>
  <c r="K200" i="2"/>
  <c r="O199" i="2"/>
  <c r="N199" i="2"/>
  <c r="M199" i="2"/>
  <c r="L199" i="2"/>
  <c r="K199" i="2"/>
  <c r="O198" i="2"/>
  <c r="M198" i="2"/>
  <c r="L198" i="2"/>
  <c r="K198" i="2"/>
  <c r="R194" i="2"/>
  <c r="T194" i="2" s="1"/>
  <c r="X194" i="2" s="1"/>
  <c r="M194" i="2"/>
  <c r="L194" i="2"/>
  <c r="K194" i="2"/>
  <c r="R193" i="2"/>
  <c r="T193" i="2" s="1"/>
  <c r="X193" i="2" s="1"/>
  <c r="O193" i="2"/>
  <c r="N193" i="2"/>
  <c r="M193" i="2"/>
  <c r="L193" i="2"/>
  <c r="K193" i="2"/>
  <c r="R192" i="2"/>
  <c r="T192" i="2" s="1"/>
  <c r="P192" i="2"/>
  <c r="P451" i="2" s="1"/>
  <c r="O192" i="2"/>
  <c r="N1714" i="2" s="1"/>
  <c r="N192" i="2"/>
  <c r="M1812" i="2" s="1"/>
  <c r="K192" i="2"/>
  <c r="S183" i="2"/>
  <c r="R183" i="2"/>
  <c r="Q183" i="2"/>
  <c r="P183" i="2"/>
  <c r="N183" i="2"/>
  <c r="M183" i="2"/>
  <c r="K183" i="2"/>
  <c r="J183" i="2"/>
  <c r="S182" i="2"/>
  <c r="R182" i="2"/>
  <c r="Q182" i="2"/>
  <c r="N182" i="2"/>
  <c r="L182" i="2"/>
  <c r="C65" i="9" s="1"/>
  <c r="K182" i="2"/>
  <c r="J182" i="2"/>
  <c r="S181" i="2"/>
  <c r="R181" i="2"/>
  <c r="Q181" i="2"/>
  <c r="N181" i="2"/>
  <c r="L181" i="2"/>
  <c r="C64" i="9" s="1"/>
  <c r="O64" i="9" s="1"/>
  <c r="K181" i="2"/>
  <c r="S180" i="2"/>
  <c r="R180" i="2"/>
  <c r="Q180" i="2"/>
  <c r="P180" i="2"/>
  <c r="O180" i="2"/>
  <c r="N180" i="2"/>
  <c r="K180" i="2"/>
  <c r="D180" i="2"/>
  <c r="E180" i="2" s="1"/>
  <c r="L165" i="2"/>
  <c r="E121" i="10" s="1"/>
  <c r="L160" i="2"/>
  <c r="E111" i="10" s="1"/>
  <c r="F157" i="2"/>
  <c r="E157" i="2"/>
  <c r="R34" i="4" s="1"/>
  <c r="D157" i="2"/>
  <c r="E156" i="2"/>
  <c r="D103" i="10"/>
  <c r="S151" i="2"/>
  <c r="T2781" i="2" s="1"/>
  <c r="R151" i="2"/>
  <c r="T2697" i="2" s="1"/>
  <c r="Q151" i="2"/>
  <c r="T2613" i="2" s="1"/>
  <c r="P151" i="2"/>
  <c r="O151" i="2"/>
  <c r="T2445" i="2" s="1"/>
  <c r="N151" i="2"/>
  <c r="T2361" i="2" s="1"/>
  <c r="M151" i="2"/>
  <c r="L151" i="2"/>
  <c r="T2193" i="2" s="1"/>
  <c r="F204" i="11" s="1"/>
  <c r="G204" i="11" s="1"/>
  <c r="K151" i="2"/>
  <c r="T2109" i="2" s="1"/>
  <c r="J151" i="2"/>
  <c r="S150" i="2"/>
  <c r="R150" i="2"/>
  <c r="Q150" i="2"/>
  <c r="R2613" i="2" s="1"/>
  <c r="M2618" i="2" s="1"/>
  <c r="P150" i="2"/>
  <c r="R2529" i="2" s="1"/>
  <c r="M2534" i="2" s="1"/>
  <c r="O150" i="2"/>
  <c r="N150" i="2"/>
  <c r="R2361" i="2" s="1"/>
  <c r="M150" i="2"/>
  <c r="K150" i="2"/>
  <c r="R2109" i="2" s="1"/>
  <c r="M2114" i="2" s="1"/>
  <c r="J150" i="2"/>
  <c r="R2025" i="2" s="1"/>
  <c r="M2030" i="2" s="1"/>
  <c r="S149" i="2"/>
  <c r="R149" i="2"/>
  <c r="Q149" i="2"/>
  <c r="P149" i="2"/>
  <c r="O149" i="2"/>
  <c r="N149" i="2"/>
  <c r="L149" i="2"/>
  <c r="C37" i="10" s="1"/>
  <c r="AO37" i="10" s="1"/>
  <c r="K149" i="2"/>
  <c r="J149" i="2"/>
  <c r="E148" i="2"/>
  <c r="F148" i="2" s="1"/>
  <c r="S144" i="2"/>
  <c r="R144" i="2"/>
  <c r="Q144" i="2"/>
  <c r="P144" i="2"/>
  <c r="O144" i="2"/>
  <c r="N144" i="2"/>
  <c r="M144" i="2"/>
  <c r="L144" i="2"/>
  <c r="K144" i="2"/>
  <c r="J144" i="2"/>
  <c r="S143" i="2"/>
  <c r="R143" i="2"/>
  <c r="Q143" i="2"/>
  <c r="P143" i="2"/>
  <c r="O143" i="2"/>
  <c r="N143" i="2"/>
  <c r="M143" i="2"/>
  <c r="L143" i="2"/>
  <c r="C94" i="10" s="1"/>
  <c r="K143" i="2"/>
  <c r="J143" i="2"/>
  <c r="S142" i="2"/>
  <c r="R142" i="2"/>
  <c r="Q142" i="2"/>
  <c r="P142" i="2"/>
  <c r="O142" i="2"/>
  <c r="N142" i="2"/>
  <c r="M142" i="2"/>
  <c r="L142" i="2"/>
  <c r="C98" i="10" s="1"/>
  <c r="K142" i="2"/>
  <c r="S140" i="2"/>
  <c r="R140" i="2"/>
  <c r="Q140" i="2"/>
  <c r="P140" i="2"/>
  <c r="O140" i="2"/>
  <c r="N140" i="2"/>
  <c r="M140" i="2"/>
  <c r="L140" i="2"/>
  <c r="K140" i="2"/>
  <c r="J140" i="2"/>
  <c r="E140" i="2"/>
  <c r="F140" i="2" s="1"/>
  <c r="D140" i="2"/>
  <c r="S139" i="2"/>
  <c r="R139" i="2"/>
  <c r="Q139" i="2"/>
  <c r="P139" i="2"/>
  <c r="O139" i="2"/>
  <c r="M139" i="2"/>
  <c r="L139" i="2"/>
  <c r="K139" i="2"/>
  <c r="J139" i="2"/>
  <c r="E139" i="2"/>
  <c r="D139" i="2" s="1"/>
  <c r="E138" i="2"/>
  <c r="E134" i="2"/>
  <c r="F134" i="2" s="1"/>
  <c r="S132" i="2"/>
  <c r="R132" i="2"/>
  <c r="Q132" i="2"/>
  <c r="P132" i="2"/>
  <c r="O132" i="2"/>
  <c r="N132" i="2"/>
  <c r="M132" i="2"/>
  <c r="L132" i="2"/>
  <c r="K132" i="2"/>
  <c r="J132" i="2"/>
  <c r="E132" i="2"/>
  <c r="J131" i="2"/>
  <c r="S129" i="2"/>
  <c r="R129" i="2"/>
  <c r="Q129" i="2"/>
  <c r="S128" i="2"/>
  <c r="R128" i="2"/>
  <c r="Q128" i="2"/>
  <c r="S127" i="2"/>
  <c r="R127" i="2"/>
  <c r="Q127" i="2"/>
  <c r="S126" i="2"/>
  <c r="R126" i="2"/>
  <c r="Q126" i="2"/>
  <c r="F125" i="2"/>
  <c r="S121" i="2"/>
  <c r="R121" i="2"/>
  <c r="Q121" i="2"/>
  <c r="S120" i="2"/>
  <c r="R120" i="2"/>
  <c r="Q120" i="2"/>
  <c r="S119" i="2"/>
  <c r="R119" i="2"/>
  <c r="Q119" i="2"/>
  <c r="S118" i="2"/>
  <c r="R118" i="2"/>
  <c r="Q118" i="2"/>
  <c r="F107" i="2"/>
  <c r="F102" i="2"/>
  <c r="U1998" i="2" s="1"/>
  <c r="U2334" i="2" s="1"/>
  <c r="F98" i="2"/>
  <c r="S93" i="2"/>
  <c r="R93" i="2"/>
  <c r="Q93" i="2"/>
  <c r="P93" i="2"/>
  <c r="O93" i="2"/>
  <c r="N93" i="2"/>
  <c r="M93" i="2"/>
  <c r="L93" i="2"/>
  <c r="K93" i="2"/>
  <c r="J93" i="2"/>
  <c r="S89" i="2"/>
  <c r="R89" i="2"/>
  <c r="Q89" i="2"/>
  <c r="P89" i="2"/>
  <c r="S88" i="2"/>
  <c r="R88" i="2"/>
  <c r="Q88" i="2"/>
  <c r="P88" i="2"/>
  <c r="O88" i="2"/>
  <c r="N88" i="2"/>
  <c r="L88" i="2"/>
  <c r="S87" i="2"/>
  <c r="R87" i="2"/>
  <c r="Q87" i="2"/>
  <c r="P87" i="2"/>
  <c r="O87" i="2"/>
  <c r="L87" i="2"/>
  <c r="K87" i="2"/>
  <c r="J87" i="2"/>
  <c r="S86" i="2"/>
  <c r="R86" i="2"/>
  <c r="Q86" i="2"/>
  <c r="P86" i="2"/>
  <c r="O86" i="2"/>
  <c r="L86" i="2"/>
  <c r="K86" i="2"/>
  <c r="J86" i="2"/>
  <c r="S85" i="2"/>
  <c r="R85" i="2"/>
  <c r="Q85" i="2"/>
  <c r="P85" i="2"/>
  <c r="O85" i="2"/>
  <c r="N85" i="2"/>
  <c r="M85" i="2"/>
  <c r="K85" i="2"/>
  <c r="J85" i="2"/>
  <c r="O81" i="2"/>
  <c r="M81" i="2"/>
  <c r="L81" i="2"/>
  <c r="N81" i="2" s="1"/>
  <c r="M2742" i="2" s="1"/>
  <c r="K81" i="2"/>
  <c r="O80" i="2"/>
  <c r="M80" i="2"/>
  <c r="N80" i="2" s="1"/>
  <c r="L938" i="2" s="1"/>
  <c r="L80" i="2"/>
  <c r="L795" i="2" s="1"/>
  <c r="K80" i="2"/>
  <c r="O79" i="2"/>
  <c r="M79" i="2"/>
  <c r="L79" i="2"/>
  <c r="L785" i="2" s="1"/>
  <c r="K79" i="2"/>
  <c r="M78" i="2"/>
  <c r="L78" i="2"/>
  <c r="L775" i="2" s="1"/>
  <c r="K78" i="2"/>
  <c r="M77" i="2"/>
  <c r="L77" i="2"/>
  <c r="N77" i="2" s="1"/>
  <c r="M2411" i="2" s="1"/>
  <c r="K77" i="2"/>
  <c r="N76" i="2"/>
  <c r="L756" i="2" s="1"/>
  <c r="M76" i="2"/>
  <c r="L76" i="2"/>
  <c r="L755" i="2" s="1"/>
  <c r="K76" i="2"/>
  <c r="M2305" i="2" s="1"/>
  <c r="M75" i="2"/>
  <c r="L75" i="2"/>
  <c r="N75" i="2" s="1"/>
  <c r="K75" i="2"/>
  <c r="N74" i="2"/>
  <c r="M74" i="2"/>
  <c r="L74" i="2"/>
  <c r="L735" i="2" s="1"/>
  <c r="K74" i="2"/>
  <c r="L851" i="2" s="1"/>
  <c r="M73" i="2"/>
  <c r="L73" i="2"/>
  <c r="K73" i="2"/>
  <c r="M2052" i="2" s="1"/>
  <c r="N72" i="2"/>
  <c r="M72" i="2"/>
  <c r="L72" i="2"/>
  <c r="L715" i="2" s="1"/>
  <c r="M715" i="2" s="1"/>
  <c r="K72" i="2"/>
  <c r="M1969" i="2" s="1"/>
  <c r="N63" i="2"/>
  <c r="N62" i="2"/>
  <c r="N61" i="2"/>
  <c r="N60" i="2"/>
  <c r="N59" i="2"/>
  <c r="N58" i="2"/>
  <c r="N57" i="2"/>
  <c r="N56" i="2"/>
  <c r="N55" i="2"/>
  <c r="N54" i="2"/>
  <c r="N53" i="2"/>
  <c r="N52" i="2"/>
  <c r="N51" i="2"/>
  <c r="N50" i="2"/>
  <c r="N49" i="2"/>
  <c r="N48" i="2"/>
  <c r="N47" i="2"/>
  <c r="N46" i="2"/>
  <c r="N45" i="2"/>
  <c r="N44" i="2"/>
  <c r="N43" i="2"/>
  <c r="N42" i="2"/>
  <c r="N41" i="2"/>
  <c r="N40" i="2"/>
  <c r="BD39" i="2"/>
  <c r="BC39" i="2"/>
  <c r="AW39" i="2"/>
  <c r="N39" i="2"/>
  <c r="BC38" i="2"/>
  <c r="BD38" i="2"/>
  <c r="AW38" i="2"/>
  <c r="N38" i="2"/>
  <c r="BC37" i="2"/>
  <c r="BD37" i="2"/>
  <c r="AW37" i="2"/>
  <c r="N37" i="2"/>
  <c r="BC36" i="2"/>
  <c r="BD36" i="2"/>
  <c r="AW36" i="2"/>
  <c r="N36" i="2"/>
  <c r="N35" i="2"/>
  <c r="N34" i="2"/>
  <c r="N33" i="2"/>
  <c r="N32" i="2"/>
  <c r="N31" i="2"/>
  <c r="N30" i="2"/>
  <c r="N29" i="2"/>
  <c r="L150" i="2"/>
  <c r="R2193" i="2" s="1"/>
  <c r="N28" i="2"/>
  <c r="N27" i="2"/>
  <c r="AM26" i="2"/>
  <c r="AL26" i="2"/>
  <c r="N26" i="2"/>
  <c r="BC25" i="2"/>
  <c r="BJ25" i="2" s="1"/>
  <c r="N25" i="2"/>
  <c r="I25" i="2"/>
  <c r="BJ24" i="2"/>
  <c r="BC24" i="2"/>
  <c r="N24" i="2"/>
  <c r="I24" i="2"/>
  <c r="BL23" i="2"/>
  <c r="BH23" i="2"/>
  <c r="BG23" i="2"/>
  <c r="BF23" i="2"/>
  <c r="BD23" i="2"/>
  <c r="BK23" i="2" s="1"/>
  <c r="BC23" i="2"/>
  <c r="BJ23" i="2" s="1"/>
  <c r="N23" i="2"/>
  <c r="G12" i="3" s="1"/>
  <c r="G32" i="3" s="1"/>
  <c r="BL22" i="2"/>
  <c r="BK22" i="2"/>
  <c r="BJ22" i="2"/>
  <c r="BH22" i="2"/>
  <c r="BG22" i="2"/>
  <c r="BF22" i="2"/>
  <c r="BD22" i="2"/>
  <c r="BC22" i="2"/>
  <c r="BL21" i="2"/>
  <c r="BJ21" i="2"/>
  <c r="BH21" i="2"/>
  <c r="BG21" i="2"/>
  <c r="BF21" i="2"/>
  <c r="BD21" i="2"/>
  <c r="BK21" i="2" s="1"/>
  <c r="BC21" i="2"/>
  <c r="BL20" i="2"/>
  <c r="BH20" i="2"/>
  <c r="BG20" i="2"/>
  <c r="BF20" i="2"/>
  <c r="BD20" i="2"/>
  <c r="BK20" i="2" s="1"/>
  <c r="BC20" i="2"/>
  <c r="BJ20" i="2" s="1"/>
  <c r="BL19" i="2"/>
  <c r="BH19" i="2"/>
  <c r="BG19" i="2"/>
  <c r="BF19" i="2"/>
  <c r="BD19" i="2"/>
  <c r="BK19" i="2" s="1"/>
  <c r="BC19" i="2"/>
  <c r="BJ19" i="2" s="1"/>
  <c r="BL18" i="2"/>
  <c r="BK18" i="2"/>
  <c r="BH18" i="2"/>
  <c r="BG18" i="2"/>
  <c r="BF18" i="2"/>
  <c r="BD18" i="2"/>
  <c r="BC18" i="2"/>
  <c r="BJ18" i="2" s="1"/>
  <c r="BL17" i="2"/>
  <c r="BK17" i="2"/>
  <c r="BJ17" i="2"/>
  <c r="BH17" i="2"/>
  <c r="BG17" i="2"/>
  <c r="BF17" i="2"/>
  <c r="BD17" i="2"/>
  <c r="BC17" i="2"/>
  <c r="BL16" i="2"/>
  <c r="BK16" i="2"/>
  <c r="BJ16" i="2"/>
  <c r="BH16" i="2"/>
  <c r="BG16" i="2"/>
  <c r="BF16" i="2"/>
  <c r="BD16" i="2"/>
  <c r="BC16" i="2"/>
  <c r="BL15" i="2"/>
  <c r="BJ15" i="2"/>
  <c r="BH15" i="2"/>
  <c r="BG15" i="2"/>
  <c r="BF15" i="2"/>
  <c r="BD15" i="2"/>
  <c r="BK15" i="2" s="1"/>
  <c r="BC15" i="2"/>
  <c r="BB15" i="2"/>
  <c r="BL14" i="2"/>
  <c r="BK14" i="2"/>
  <c r="BH14" i="2"/>
  <c r="BG14" i="2"/>
  <c r="BF14" i="2"/>
  <c r="BD14" i="2"/>
  <c r="BC14" i="2"/>
  <c r="BJ14" i="2" s="1"/>
  <c r="BB14" i="2"/>
  <c r="R14" i="2"/>
  <c r="R15" i="2" s="1"/>
  <c r="P14" i="2"/>
  <c r="P15" i="2" s="1"/>
  <c r="N14" i="2"/>
  <c r="BL13" i="2"/>
  <c r="BJ13" i="2"/>
  <c r="BH13" i="2"/>
  <c r="BG13" i="2"/>
  <c r="BF13" i="2"/>
  <c r="BD13" i="2"/>
  <c r="BK13" i="2" s="1"/>
  <c r="BC13" i="2"/>
  <c r="BB13" i="2"/>
  <c r="BL12" i="2"/>
  <c r="BJ12" i="2"/>
  <c r="BH12" i="2"/>
  <c r="BG12" i="2"/>
  <c r="BF12" i="2"/>
  <c r="BD12" i="2"/>
  <c r="BK12" i="2" s="1"/>
  <c r="BC12" i="2"/>
  <c r="BL11" i="2"/>
  <c r="BH11" i="2"/>
  <c r="BG11" i="2"/>
  <c r="BF11" i="2"/>
  <c r="BD11" i="2"/>
  <c r="BK11" i="2" s="1"/>
  <c r="BC11" i="2"/>
  <c r="BJ11" i="2" s="1"/>
  <c r="BL10" i="2"/>
  <c r="BJ10" i="2"/>
  <c r="BH10" i="2"/>
  <c r="BG10" i="2"/>
  <c r="BF10" i="2"/>
  <c r="BD10" i="2"/>
  <c r="BK10" i="2" s="1"/>
  <c r="BC10" i="2"/>
  <c r="BL9" i="2"/>
  <c r="BK9" i="2"/>
  <c r="BJ9" i="2"/>
  <c r="BH9" i="2"/>
  <c r="BG9" i="2"/>
  <c r="BF9" i="2"/>
  <c r="BD9" i="2"/>
  <c r="BC9" i="2"/>
  <c r="BL8" i="2"/>
  <c r="BJ8" i="2"/>
  <c r="BH8" i="2"/>
  <c r="BG8" i="2"/>
  <c r="BF8" i="2"/>
  <c r="BD8" i="2"/>
  <c r="BK8" i="2" s="1"/>
  <c r="BC8" i="2"/>
  <c r="BL7" i="2"/>
  <c r="BJ7" i="2"/>
  <c r="BH7" i="2"/>
  <c r="BG7" i="2"/>
  <c r="BF7" i="2"/>
  <c r="BD7" i="2"/>
  <c r="BK7" i="2" s="1"/>
  <c r="BC7" i="2"/>
  <c r="BL6" i="2"/>
  <c r="BH6" i="2"/>
  <c r="BG6" i="2"/>
  <c r="BF6" i="2"/>
  <c r="BD6" i="2"/>
  <c r="BK6" i="2" s="1"/>
  <c r="BC6" i="2"/>
  <c r="BJ6" i="2" s="1"/>
  <c r="BL5" i="2"/>
  <c r="BK5" i="2"/>
  <c r="BH5" i="2"/>
  <c r="BD5" i="2"/>
  <c r="BC5" i="2"/>
  <c r="BJ5" i="2" s="1"/>
  <c r="BL4" i="2"/>
  <c r="BK4" i="2"/>
  <c r="BH4" i="2"/>
  <c r="BG4" i="2"/>
  <c r="BF4" i="2"/>
  <c r="BD4" i="2"/>
  <c r="BC4" i="2"/>
  <c r="BJ4" i="2" s="1"/>
  <c r="BL3" i="2"/>
  <c r="BK3" i="2"/>
  <c r="BH3" i="2"/>
  <c r="BD3" i="2"/>
  <c r="BC3" i="2"/>
  <c r="BJ3" i="2" s="1"/>
  <c r="A1" i="2"/>
  <c r="D6" i="1"/>
  <c r="C6" i="1"/>
  <c r="B6" i="1"/>
  <c r="P1296" i="2" l="1"/>
  <c r="AB76" i="6"/>
  <c r="AC76" i="6" s="1"/>
  <c r="AD76" i="6" s="1"/>
  <c r="AE76" i="6" s="1"/>
  <c r="AF76" i="6" s="1"/>
  <c r="AG76" i="6" s="1"/>
  <c r="AH76" i="6" s="1"/>
  <c r="AI76" i="6" s="1"/>
  <c r="AJ76" i="6" s="1"/>
  <c r="AK76" i="6" s="1"/>
  <c r="AL76" i="6" s="1"/>
  <c r="AM76" i="6" s="1"/>
  <c r="AN76" i="6" s="1"/>
  <c r="AO76" i="6" s="1"/>
  <c r="AP76" i="6" s="1"/>
  <c r="AQ76" i="6" s="1"/>
  <c r="AR76" i="6" s="1"/>
  <c r="AS76" i="6" s="1"/>
  <c r="AT76" i="6" s="1"/>
  <c r="P1337" i="2"/>
  <c r="AE32" i="4"/>
  <c r="G206" i="10"/>
  <c r="G16" i="10" s="1"/>
  <c r="Y37" i="10"/>
  <c r="AR37" i="10"/>
  <c r="T284" i="2"/>
  <c r="G205" i="11"/>
  <c r="E64" i="6"/>
  <c r="Q460" i="2"/>
  <c r="AK31" i="4"/>
  <c r="AP66" i="9"/>
  <c r="AD66" i="9"/>
  <c r="R66" i="9"/>
  <c r="AN66" i="9"/>
  <c r="AA66" i="9"/>
  <c r="N66" i="9"/>
  <c r="AM66" i="9"/>
  <c r="Z66" i="9"/>
  <c r="M66" i="9"/>
  <c r="AL66" i="9"/>
  <c r="Y66" i="9"/>
  <c r="L66" i="9"/>
  <c r="AT66" i="9"/>
  <c r="AG66" i="9"/>
  <c r="T66" i="9"/>
  <c r="G66" i="9"/>
  <c r="AR66" i="9"/>
  <c r="W66" i="9"/>
  <c r="AO66" i="9"/>
  <c r="U66" i="9"/>
  <c r="AK66" i="9"/>
  <c r="S66" i="9"/>
  <c r="AS66" i="9"/>
  <c r="P66" i="9"/>
  <c r="AQ66" i="9"/>
  <c r="O66" i="9"/>
  <c r="AJ66" i="9"/>
  <c r="K66" i="9"/>
  <c r="AH66" i="9"/>
  <c r="I66" i="9"/>
  <c r="AC66" i="9"/>
  <c r="AB66" i="9"/>
  <c r="X66" i="9"/>
  <c r="V66" i="9"/>
  <c r="Q66" i="9"/>
  <c r="J66" i="9"/>
  <c r="H66" i="9"/>
  <c r="AF66" i="9"/>
  <c r="AU66" i="9"/>
  <c r="AI66" i="9"/>
  <c r="AE66" i="9"/>
  <c r="X192" i="2"/>
  <c r="AE253" i="4"/>
  <c r="P2150" i="2" s="1"/>
  <c r="C81" i="11" s="1"/>
  <c r="P2146" i="2"/>
  <c r="C77" i="11" s="1"/>
  <c r="AC253" i="4"/>
  <c r="P2148" i="2" s="1"/>
  <c r="C79" i="11" s="1"/>
  <c r="W2408" i="2"/>
  <c r="M1174" i="2"/>
  <c r="AE263" i="4"/>
  <c r="AC263" i="4"/>
  <c r="AE252" i="4"/>
  <c r="P2066" i="2" s="1"/>
  <c r="P2062" i="2"/>
  <c r="AC252" i="4"/>
  <c r="P2064" i="2" s="1"/>
  <c r="AE33" i="4"/>
  <c r="D21" i="5"/>
  <c r="D19" i="5" s="1"/>
  <c r="Q21" i="5"/>
  <c r="Q19" i="5" s="1"/>
  <c r="C21" i="5"/>
  <c r="C19" i="5" s="1"/>
  <c r="P21" i="5"/>
  <c r="P19" i="5" s="1"/>
  <c r="J21" i="5"/>
  <c r="J19" i="5" s="1"/>
  <c r="M299" i="4"/>
  <c r="M295" i="4"/>
  <c r="M292" i="4"/>
  <c r="M288" i="4"/>
  <c r="M284" i="4"/>
  <c r="M280" i="4"/>
  <c r="M276" i="4"/>
  <c r="L273" i="4"/>
  <c r="O272" i="4"/>
  <c r="N222" i="4"/>
  <c r="N216" i="4"/>
  <c r="K1734" i="2" s="1"/>
  <c r="L1734" i="2" s="1"/>
  <c r="N210" i="4"/>
  <c r="N204" i="4"/>
  <c r="T129" i="4"/>
  <c r="E129" i="4"/>
  <c r="G128" i="4"/>
  <c r="I127" i="4"/>
  <c r="L126" i="4"/>
  <c r="K126" i="4" s="1"/>
  <c r="T123" i="4"/>
  <c r="E123" i="4"/>
  <c r="G122" i="4"/>
  <c r="I121" i="4"/>
  <c r="L120" i="4"/>
  <c r="K120" i="4" s="1"/>
  <c r="J1173" i="2" s="1"/>
  <c r="P1173" i="2" s="1"/>
  <c r="T117" i="4"/>
  <c r="J1058" i="2" s="1"/>
  <c r="E117" i="4"/>
  <c r="J1047" i="2" s="1"/>
  <c r="G116" i="4"/>
  <c r="I115" i="4"/>
  <c r="L114" i="4"/>
  <c r="K114" i="4" s="1"/>
  <c r="T111" i="4"/>
  <c r="E111" i="4"/>
  <c r="G110" i="4"/>
  <c r="I109" i="4"/>
  <c r="L108" i="4"/>
  <c r="K108" i="4" s="1"/>
  <c r="T105" i="4"/>
  <c r="E105" i="4"/>
  <c r="G104" i="4"/>
  <c r="I103" i="4"/>
  <c r="J32" i="4"/>
  <c r="CQ32" i="4" s="1"/>
  <c r="L31" i="4"/>
  <c r="CS31" i="4" s="1"/>
  <c r="L28" i="4"/>
  <c r="CS28" i="4" s="1"/>
  <c r="L25" i="4"/>
  <c r="CS25" i="4" s="1"/>
  <c r="K24" i="4"/>
  <c r="K20" i="4"/>
  <c r="R2001" i="2"/>
  <c r="R1997" i="2"/>
  <c r="R1989" i="2"/>
  <c r="R1981" i="2"/>
  <c r="R1977" i="2"/>
  <c r="R1972" i="2"/>
  <c r="K1489" i="2"/>
  <c r="J816" i="2"/>
  <c r="J716" i="2"/>
  <c r="J711" i="2"/>
  <c r="I21" i="5"/>
  <c r="I19" i="5" s="1"/>
  <c r="L299" i="4"/>
  <c r="O298" i="4"/>
  <c r="L295" i="4"/>
  <c r="L292" i="4"/>
  <c r="O291" i="4"/>
  <c r="L288" i="4"/>
  <c r="O287" i="4"/>
  <c r="L284" i="4"/>
  <c r="O283" i="4"/>
  <c r="L280" i="4"/>
  <c r="O279" i="4"/>
  <c r="L276" i="4"/>
  <c r="O275" i="4"/>
  <c r="K273" i="4"/>
  <c r="N272" i="4"/>
  <c r="O131" i="4"/>
  <c r="S129" i="4"/>
  <c r="D129" i="4"/>
  <c r="H127" i="4"/>
  <c r="O125" i="4"/>
  <c r="S123" i="4"/>
  <c r="D123" i="4"/>
  <c r="H121" i="4"/>
  <c r="O119" i="4"/>
  <c r="J1134" i="2" s="1"/>
  <c r="S117" i="4"/>
  <c r="P117" i="4" s="1"/>
  <c r="J1055" i="2" s="1"/>
  <c r="D117" i="4"/>
  <c r="J1046" i="2" s="1"/>
  <c r="H115" i="4"/>
  <c r="O113" i="4"/>
  <c r="S111" i="4"/>
  <c r="D111" i="4"/>
  <c r="H109" i="4"/>
  <c r="O107" i="4"/>
  <c r="S105" i="4"/>
  <c r="D105" i="4"/>
  <c r="H103" i="4"/>
  <c r="K31" i="4"/>
  <c r="CR31" i="4" s="1"/>
  <c r="K28" i="4"/>
  <c r="CR28" i="4" s="1"/>
  <c r="K25" i="4"/>
  <c r="CR25" i="4" s="1"/>
  <c r="J24" i="4"/>
  <c r="M21" i="4"/>
  <c r="J20" i="4"/>
  <c r="R2007" i="2"/>
  <c r="R1964" i="2"/>
  <c r="R1960" i="2"/>
  <c r="R1956" i="2"/>
  <c r="R1952" i="2"/>
  <c r="H21" i="5"/>
  <c r="H19" i="5" s="1"/>
  <c r="K299" i="4"/>
  <c r="N298" i="4"/>
  <c r="K295" i="4"/>
  <c r="O294" i="4"/>
  <c r="K292" i="4"/>
  <c r="N291" i="4"/>
  <c r="K288" i="4"/>
  <c r="N287" i="4"/>
  <c r="K284" i="4"/>
  <c r="N283" i="4"/>
  <c r="K280" i="4"/>
  <c r="N279" i="4"/>
  <c r="K276" i="4"/>
  <c r="N275" i="4"/>
  <c r="M272" i="4"/>
  <c r="N223" i="4"/>
  <c r="N217" i="4"/>
  <c r="K1782" i="2" s="1"/>
  <c r="L1782" i="2" s="1"/>
  <c r="N211" i="4"/>
  <c r="K1494" i="2" s="1"/>
  <c r="L1494" i="2" s="1"/>
  <c r="N205" i="4"/>
  <c r="N199" i="4"/>
  <c r="L131" i="4"/>
  <c r="K131" i="4" s="1"/>
  <c r="T128" i="4"/>
  <c r="E128" i="4"/>
  <c r="G127" i="4"/>
  <c r="I126" i="4"/>
  <c r="L125" i="4"/>
  <c r="K125" i="4" s="1"/>
  <c r="T122" i="4"/>
  <c r="E122" i="4"/>
  <c r="G121" i="4"/>
  <c r="I120" i="4"/>
  <c r="L119" i="4"/>
  <c r="K119" i="4" s="1"/>
  <c r="J1132" i="2" s="1"/>
  <c r="T116" i="4"/>
  <c r="J1017" i="2" s="1"/>
  <c r="E116" i="4"/>
  <c r="J1006" i="2" s="1"/>
  <c r="G115" i="4"/>
  <c r="I114" i="4"/>
  <c r="L113" i="4"/>
  <c r="K113" i="4" s="1"/>
  <c r="T110" i="4"/>
  <c r="E110" i="4"/>
  <c r="G109" i="4"/>
  <c r="I108" i="4"/>
  <c r="L107" i="4"/>
  <c r="K107" i="4" s="1"/>
  <c r="T104" i="4"/>
  <c r="E104" i="4"/>
  <c r="G103" i="4"/>
  <c r="J31" i="4"/>
  <c r="CQ31" i="4" s="1"/>
  <c r="J28" i="4"/>
  <c r="CQ28" i="4" s="1"/>
  <c r="J25" i="4"/>
  <c r="CQ25" i="4" s="1"/>
  <c r="L21" i="4"/>
  <c r="R1987" i="2"/>
  <c r="R1968" i="2"/>
  <c r="G21" i="5"/>
  <c r="G19" i="5" s="1"/>
  <c r="M298" i="4"/>
  <c r="N294" i="4"/>
  <c r="M291" i="4"/>
  <c r="M287" i="4"/>
  <c r="M283" i="4"/>
  <c r="M279" i="4"/>
  <c r="M275" i="4"/>
  <c r="L272" i="4"/>
  <c r="O271" i="4"/>
  <c r="O130" i="4"/>
  <c r="S128" i="4"/>
  <c r="D128" i="4"/>
  <c r="H126" i="4"/>
  <c r="O124" i="4"/>
  <c r="S122" i="4"/>
  <c r="D122" i="4"/>
  <c r="H120" i="4"/>
  <c r="O118" i="4"/>
  <c r="J1093" i="2" s="1"/>
  <c r="S116" i="4"/>
  <c r="D116" i="4"/>
  <c r="J1005" i="2" s="1"/>
  <c r="H114" i="4"/>
  <c r="O112" i="4"/>
  <c r="S110" i="4"/>
  <c r="D110" i="4"/>
  <c r="H108" i="4"/>
  <c r="O106" i="4"/>
  <c r="S104" i="4"/>
  <c r="P104" i="4" s="1"/>
  <c r="D104" i="4"/>
  <c r="M30" i="4"/>
  <c r="CT30" i="4" s="1"/>
  <c r="M27" i="4"/>
  <c r="CT27" i="4" s="1"/>
  <c r="K21" i="4"/>
  <c r="R2000" i="2"/>
  <c r="R1995" i="2"/>
  <c r="R1984" i="2"/>
  <c r="R1980" i="2"/>
  <c r="R1976" i="2"/>
  <c r="R1971" i="2"/>
  <c r="K1488" i="2"/>
  <c r="J1372" i="2"/>
  <c r="F21" i="5"/>
  <c r="F19" i="5" s="1"/>
  <c r="L298" i="4"/>
  <c r="O297" i="4"/>
  <c r="M294" i="4"/>
  <c r="L291" i="4"/>
  <c r="O290" i="4"/>
  <c r="L287" i="4"/>
  <c r="O286" i="4"/>
  <c r="L283" i="4"/>
  <c r="O282" i="4"/>
  <c r="L279" i="4"/>
  <c r="O278" i="4"/>
  <c r="L275" i="4"/>
  <c r="K272" i="4"/>
  <c r="N271" i="4"/>
  <c r="N224" i="4"/>
  <c r="N218" i="4"/>
  <c r="N212" i="4"/>
  <c r="K1542" i="2" s="1"/>
  <c r="L1542" i="2" s="1"/>
  <c r="N206" i="4"/>
  <c r="N200" i="4"/>
  <c r="I131" i="4"/>
  <c r="L130" i="4"/>
  <c r="K130" i="4" s="1"/>
  <c r="T127" i="4"/>
  <c r="E127" i="4"/>
  <c r="G126" i="4"/>
  <c r="I125" i="4"/>
  <c r="L124" i="4"/>
  <c r="K124" i="4" s="1"/>
  <c r="T121" i="4"/>
  <c r="J1222" i="2" s="1"/>
  <c r="E121" i="4"/>
  <c r="J1211" i="2" s="1"/>
  <c r="G120" i="4"/>
  <c r="I119" i="4"/>
  <c r="L118" i="4"/>
  <c r="K118" i="4" s="1"/>
  <c r="J1091" i="2" s="1"/>
  <c r="T115" i="4"/>
  <c r="J976" i="2" s="1"/>
  <c r="E115" i="4"/>
  <c r="J965" i="2" s="1"/>
  <c r="G114" i="4"/>
  <c r="I113" i="4"/>
  <c r="L112" i="4"/>
  <c r="K112" i="4" s="1"/>
  <c r="T109" i="4"/>
  <c r="E109" i="4"/>
  <c r="G108" i="4"/>
  <c r="I107" i="4"/>
  <c r="L106" i="4"/>
  <c r="K106" i="4" s="1"/>
  <c r="T103" i="4"/>
  <c r="E103" i="4"/>
  <c r="L30" i="4"/>
  <c r="CS30" i="4" s="1"/>
  <c r="L27" i="4"/>
  <c r="CS27" i="4" s="1"/>
  <c r="M22" i="4"/>
  <c r="J21" i="4"/>
  <c r="M18" i="4"/>
  <c r="R2014" i="2"/>
  <c r="R2011" i="2"/>
  <c r="R2006" i="2"/>
  <c r="R2003" i="2"/>
  <c r="R1992" i="2"/>
  <c r="R1963" i="2"/>
  <c r="R1959" i="2"/>
  <c r="R1955" i="2"/>
  <c r="R1951" i="2"/>
  <c r="J1457" i="2"/>
  <c r="J715" i="2"/>
  <c r="L297" i="4"/>
  <c r="K296" i="4"/>
  <c r="O292" i="4"/>
  <c r="N297" i="4"/>
  <c r="L296" i="4"/>
  <c r="N293" i="4"/>
  <c r="N289" i="4"/>
  <c r="N286" i="4"/>
  <c r="M285" i="4"/>
  <c r="N281" i="4"/>
  <c r="O277" i="4"/>
  <c r="L271" i="4"/>
  <c r="N227" i="4"/>
  <c r="N202" i="4"/>
  <c r="G131" i="4"/>
  <c r="T130" i="4"/>
  <c r="O129" i="4"/>
  <c r="S124" i="4"/>
  <c r="H118" i="4"/>
  <c r="H111" i="4"/>
  <c r="O109" i="4"/>
  <c r="T108" i="4"/>
  <c r="E107" i="4"/>
  <c r="M24" i="4"/>
  <c r="K23" i="4"/>
  <c r="M19" i="4"/>
  <c r="R1983" i="2"/>
  <c r="R1961" i="2"/>
  <c r="L546" i="2"/>
  <c r="L293" i="4"/>
  <c r="M290" i="4"/>
  <c r="L286" i="4"/>
  <c r="K285" i="4"/>
  <c r="M282" i="4"/>
  <c r="L281" i="4"/>
  <c r="N278" i="4"/>
  <c r="M277" i="4"/>
  <c r="L127" i="4"/>
  <c r="K127" i="4" s="1"/>
  <c r="S126" i="4"/>
  <c r="D125" i="4"/>
  <c r="L122" i="4"/>
  <c r="K122" i="4" s="1"/>
  <c r="H105" i="4"/>
  <c r="M34" i="4"/>
  <c r="CT34" i="4" s="1"/>
  <c r="M33" i="4"/>
  <c r="CT33" i="4" s="1"/>
  <c r="M26" i="4"/>
  <c r="CT26" i="4" s="1"/>
  <c r="K19" i="4"/>
  <c r="R2009" i="2"/>
  <c r="R1970" i="2"/>
  <c r="J1454" i="2"/>
  <c r="L274" i="4"/>
  <c r="T131" i="4"/>
  <c r="G130" i="4"/>
  <c r="O128" i="4"/>
  <c r="E124" i="4"/>
  <c r="H116" i="4"/>
  <c r="H113" i="4"/>
  <c r="R1958" i="2"/>
  <c r="S131" i="4"/>
  <c r="O121" i="4"/>
  <c r="J1216" i="2" s="1"/>
  <c r="E119" i="4"/>
  <c r="J1129" i="2" s="1"/>
  <c r="G113" i="4"/>
  <c r="I110" i="4"/>
  <c r="S109" i="4"/>
  <c r="P109" i="4" s="1"/>
  <c r="D106" i="4"/>
  <c r="K32" i="4"/>
  <c r="CR32" i="4" s="1"/>
  <c r="C35" i="5"/>
  <c r="M297" i="4"/>
  <c r="M293" i="4"/>
  <c r="N290" i="4"/>
  <c r="M289" i="4"/>
  <c r="M286" i="4"/>
  <c r="L285" i="4"/>
  <c r="N282" i="4"/>
  <c r="M281" i="4"/>
  <c r="N277" i="4"/>
  <c r="K271" i="4"/>
  <c r="N214" i="4"/>
  <c r="K1638" i="2" s="1"/>
  <c r="L1638" i="2" s="1"/>
  <c r="S130" i="4"/>
  <c r="L129" i="4"/>
  <c r="K129" i="4" s="1"/>
  <c r="O127" i="4"/>
  <c r="T126" i="4"/>
  <c r="E125" i="4"/>
  <c r="O122" i="4"/>
  <c r="O120" i="4"/>
  <c r="J1175" i="2" s="1"/>
  <c r="T119" i="4"/>
  <c r="J1140" i="2" s="1"/>
  <c r="G118" i="4"/>
  <c r="D115" i="4"/>
  <c r="J964" i="2" s="1"/>
  <c r="I112" i="4"/>
  <c r="G111" i="4"/>
  <c r="L109" i="4"/>
  <c r="K109" i="4" s="1"/>
  <c r="S108" i="4"/>
  <c r="P108" i="4" s="1"/>
  <c r="D107" i="4"/>
  <c r="I105" i="4"/>
  <c r="O103" i="4"/>
  <c r="L24" i="4"/>
  <c r="J23" i="4"/>
  <c r="L19" i="4"/>
  <c r="J818" i="2"/>
  <c r="K297" i="4"/>
  <c r="J297" i="4" s="1"/>
  <c r="L294" i="4"/>
  <c r="L289" i="4"/>
  <c r="N203" i="4"/>
  <c r="E131" i="4"/>
  <c r="S119" i="4"/>
  <c r="H112" i="4"/>
  <c r="L103" i="4"/>
  <c r="K103" i="4" s="1"/>
  <c r="M20" i="4"/>
  <c r="R1998" i="2"/>
  <c r="R1965" i="2"/>
  <c r="N299" i="4"/>
  <c r="O284" i="4"/>
  <c r="N219" i="4"/>
  <c r="L128" i="4"/>
  <c r="K128" i="4" s="1"/>
  <c r="T112" i="4"/>
  <c r="L104" i="4"/>
  <c r="K104" i="4" s="1"/>
  <c r="J815" i="2"/>
  <c r="J712" i="2"/>
  <c r="D108" i="4"/>
  <c r="O21" i="5"/>
  <c r="O19" i="5" s="1"/>
  <c r="K294" i="4"/>
  <c r="K293" i="4"/>
  <c r="L290" i="4"/>
  <c r="K289" i="4"/>
  <c r="K286" i="4"/>
  <c r="L282" i="4"/>
  <c r="K281" i="4"/>
  <c r="M278" i="4"/>
  <c r="L277" i="4"/>
  <c r="O273" i="4"/>
  <c r="N220" i="4"/>
  <c r="N215" i="4"/>
  <c r="K1686" i="2" s="1"/>
  <c r="L1686" i="2" s="1"/>
  <c r="D131" i="4"/>
  <c r="I129" i="4"/>
  <c r="I124" i="4"/>
  <c r="E120" i="4"/>
  <c r="J1170" i="2" s="1"/>
  <c r="E118" i="4"/>
  <c r="J1088" i="2" s="1"/>
  <c r="O116" i="4"/>
  <c r="J1011" i="2" s="1"/>
  <c r="O114" i="4"/>
  <c r="T113" i="4"/>
  <c r="G112" i="4"/>
  <c r="D109" i="4"/>
  <c r="I106" i="4"/>
  <c r="G105" i="4"/>
  <c r="L34" i="4"/>
  <c r="CS34" i="4" s="1"/>
  <c r="L33" i="4"/>
  <c r="CS33" i="4" s="1"/>
  <c r="M29" i="4"/>
  <c r="CT29" i="4" s="1"/>
  <c r="L26" i="4"/>
  <c r="CS26" i="4" s="1"/>
  <c r="L20" i="4"/>
  <c r="J19" i="4"/>
  <c r="R1982" i="2"/>
  <c r="J714" i="2"/>
  <c r="K21" i="5"/>
  <c r="K19" i="5" s="1"/>
  <c r="I130" i="4"/>
  <c r="G129" i="4"/>
  <c r="F129" i="4" s="1"/>
  <c r="G124" i="4"/>
  <c r="H122" i="4"/>
  <c r="E114" i="4"/>
  <c r="E112" i="4"/>
  <c r="O108" i="4"/>
  <c r="T107" i="4"/>
  <c r="G106" i="4"/>
  <c r="K29" i="4"/>
  <c r="CR29" i="4" s="1"/>
  <c r="M28" i="4"/>
  <c r="CT28" i="4" s="1"/>
  <c r="R2013" i="2"/>
  <c r="J1455" i="2"/>
  <c r="J713" i="2"/>
  <c r="C31" i="5"/>
  <c r="E21" i="5"/>
  <c r="E19" i="5" s="1"/>
  <c r="K291" i="4"/>
  <c r="J291" i="4" s="1"/>
  <c r="K279" i="4"/>
  <c r="H130" i="4"/>
  <c r="O126" i="4"/>
  <c r="T125" i="4"/>
  <c r="O123" i="4"/>
  <c r="S107" i="4"/>
  <c r="M32" i="4"/>
  <c r="CT32" i="4" s="1"/>
  <c r="J29" i="4"/>
  <c r="CQ29" i="4" s="1"/>
  <c r="R1986" i="2"/>
  <c r="O299" i="4"/>
  <c r="N225" i="4"/>
  <c r="S125" i="4"/>
  <c r="L123" i="4"/>
  <c r="K123" i="4" s="1"/>
  <c r="S118" i="4"/>
  <c r="L117" i="4"/>
  <c r="K117" i="4" s="1"/>
  <c r="J1050" i="2" s="1"/>
  <c r="E106" i="4"/>
  <c r="R1953" i="2"/>
  <c r="O288" i="4"/>
  <c r="D124" i="4"/>
  <c r="T120" i="4"/>
  <c r="J1181" i="2" s="1"/>
  <c r="M21" i="5"/>
  <c r="M19" i="5" s="1"/>
  <c r="K298" i="4"/>
  <c r="K290" i="4"/>
  <c r="K282" i="4"/>
  <c r="L278" i="4"/>
  <c r="K277" i="4"/>
  <c r="O274" i="4"/>
  <c r="N273" i="4"/>
  <c r="N207" i="4"/>
  <c r="H129" i="4"/>
  <c r="D127" i="4"/>
  <c r="H124" i="4"/>
  <c r="I122" i="4"/>
  <c r="S121" i="4"/>
  <c r="P121" i="4" s="1"/>
  <c r="J1219" i="2" s="1"/>
  <c r="D120" i="4"/>
  <c r="J1169" i="2" s="1"/>
  <c r="D118" i="4"/>
  <c r="J1087" i="2" s="1"/>
  <c r="L116" i="4"/>
  <c r="K116" i="4" s="1"/>
  <c r="J1009" i="2" s="1"/>
  <c r="P1009" i="2" s="1"/>
  <c r="S113" i="4"/>
  <c r="P113" i="4" s="1"/>
  <c r="H106" i="4"/>
  <c r="D103" i="4"/>
  <c r="K34" i="4"/>
  <c r="CR34" i="4" s="1"/>
  <c r="K33" i="4"/>
  <c r="CR33" i="4" s="1"/>
  <c r="L29" i="4"/>
  <c r="CS29" i="4" s="1"/>
  <c r="K26" i="4"/>
  <c r="CR26" i="4" s="1"/>
  <c r="M25" i="4"/>
  <c r="CT25" i="4" s="1"/>
  <c r="R1954" i="2"/>
  <c r="J1456" i="2"/>
  <c r="J1374" i="2"/>
  <c r="K287" i="4"/>
  <c r="J287" i="4" s="1"/>
  <c r="R2341" i="2" s="1"/>
  <c r="R2358" i="2" s="1"/>
  <c r="K283" i="4"/>
  <c r="K278" i="4"/>
  <c r="N274" i="4"/>
  <c r="M273" i="4"/>
  <c r="H119" i="4"/>
  <c r="O110" i="4"/>
  <c r="J34" i="4"/>
  <c r="CQ34" i="4" s="1"/>
  <c r="J33" i="4"/>
  <c r="CQ33" i="4" s="1"/>
  <c r="CU33" i="4" s="1"/>
  <c r="J26" i="4"/>
  <c r="CQ26" i="4" s="1"/>
  <c r="R2002" i="2"/>
  <c r="R1975" i="2"/>
  <c r="R1969" i="2"/>
  <c r="O295" i="4"/>
  <c r="M274" i="4"/>
  <c r="G119" i="4"/>
  <c r="T118" i="4"/>
  <c r="J1099" i="2" s="1"/>
  <c r="O117" i="4"/>
  <c r="J1052" i="2" s="1"/>
  <c r="I116" i="4"/>
  <c r="S115" i="4"/>
  <c r="D114" i="4"/>
  <c r="D112" i="4"/>
  <c r="L110" i="4"/>
  <c r="K110" i="4" s="1"/>
  <c r="L22" i="4"/>
  <c r="N295" i="4"/>
  <c r="K275" i="4"/>
  <c r="J275" i="4" s="1"/>
  <c r="N208" i="4"/>
  <c r="E108" i="4"/>
  <c r="O104" i="4"/>
  <c r="L32" i="4"/>
  <c r="CS32" i="4" s="1"/>
  <c r="M31" i="4"/>
  <c r="CT31" i="4" s="1"/>
  <c r="K22" i="4"/>
  <c r="R1991" i="2"/>
  <c r="K274" i="4"/>
  <c r="E126" i="4"/>
  <c r="O111" i="4"/>
  <c r="N226" i="4"/>
  <c r="T124" i="4"/>
  <c r="I118" i="4"/>
  <c r="I117" i="4"/>
  <c r="O115" i="4"/>
  <c r="J970" i="2" s="1"/>
  <c r="H104" i="4"/>
  <c r="L18" i="4"/>
  <c r="K30" i="4"/>
  <c r="CR30" i="4" s="1"/>
  <c r="J821" i="2"/>
  <c r="N213" i="4"/>
  <c r="K1590" i="2" s="1"/>
  <c r="L1590" i="2" s="1"/>
  <c r="N280" i="4"/>
  <c r="D130" i="4"/>
  <c r="D126" i="4"/>
  <c r="I123" i="4"/>
  <c r="E113" i="4"/>
  <c r="S106" i="4"/>
  <c r="O105" i="4"/>
  <c r="O285" i="4"/>
  <c r="N285" i="4"/>
  <c r="H131" i="4"/>
  <c r="G123" i="4"/>
  <c r="H117" i="4"/>
  <c r="L115" i="4"/>
  <c r="K115" i="4" s="1"/>
  <c r="J968" i="2" s="1"/>
  <c r="H107" i="4"/>
  <c r="R2010" i="2"/>
  <c r="R1994" i="2"/>
  <c r="N209" i="4"/>
  <c r="T114" i="4"/>
  <c r="J18" i="4"/>
  <c r="S114" i="4"/>
  <c r="H110" i="4"/>
  <c r="K27" i="4"/>
  <c r="CR27" i="4" s="1"/>
  <c r="N288" i="4"/>
  <c r="J27" i="4"/>
  <c r="CQ27" i="4" s="1"/>
  <c r="H123" i="4"/>
  <c r="L105" i="4"/>
  <c r="K105" i="4" s="1"/>
  <c r="N201" i="4"/>
  <c r="I104" i="4"/>
  <c r="J22" i="4"/>
  <c r="O296" i="4"/>
  <c r="O293" i="4"/>
  <c r="S120" i="4"/>
  <c r="G117" i="4"/>
  <c r="G107" i="4"/>
  <c r="M23" i="4"/>
  <c r="R1979" i="2"/>
  <c r="S103" i="4"/>
  <c r="P103" i="4" s="1"/>
  <c r="J30" i="4"/>
  <c r="CQ30" i="4" s="1"/>
  <c r="D113" i="4"/>
  <c r="N296" i="4"/>
  <c r="O276" i="4"/>
  <c r="M271" i="4"/>
  <c r="N221" i="4"/>
  <c r="D119" i="4"/>
  <c r="J1128" i="2" s="1"/>
  <c r="L23" i="4"/>
  <c r="H128" i="4"/>
  <c r="R1999" i="2"/>
  <c r="R1978" i="2"/>
  <c r="T106" i="4"/>
  <c r="S127" i="4"/>
  <c r="M296" i="4"/>
  <c r="N284" i="4"/>
  <c r="O281" i="4"/>
  <c r="N276" i="4"/>
  <c r="I128" i="4"/>
  <c r="L121" i="4"/>
  <c r="K121" i="4" s="1"/>
  <c r="J1214" i="2" s="1"/>
  <c r="S112" i="4"/>
  <c r="L111" i="4"/>
  <c r="K111" i="4" s="1"/>
  <c r="R1957" i="2"/>
  <c r="L1452" i="2"/>
  <c r="H125" i="4"/>
  <c r="N292" i="4"/>
  <c r="L547" i="2"/>
  <c r="R1988" i="2"/>
  <c r="O289" i="4"/>
  <c r="G125" i="4"/>
  <c r="D121" i="4"/>
  <c r="J1210" i="2" s="1"/>
  <c r="I111" i="4"/>
  <c r="K18" i="4"/>
  <c r="R1962" i="2"/>
  <c r="L548" i="2"/>
  <c r="O280" i="4"/>
  <c r="E130" i="4"/>
  <c r="R1990" i="2"/>
  <c r="R2004" i="2"/>
  <c r="R1966" i="2"/>
  <c r="R1973" i="2"/>
  <c r="AZ9" i="4"/>
  <c r="AW9" i="4"/>
  <c r="L916" i="2"/>
  <c r="O916" i="2" s="1"/>
  <c r="M2556" i="2"/>
  <c r="M2557" i="2"/>
  <c r="L926" i="2"/>
  <c r="Q263" i="2"/>
  <c r="C46" i="10" s="1"/>
  <c r="G14" i="3"/>
  <c r="P2658" i="2"/>
  <c r="P2406" i="2"/>
  <c r="P2154" i="2"/>
  <c r="P2742" i="2"/>
  <c r="P2238" i="2"/>
  <c r="P2574" i="2"/>
  <c r="P1986" i="2"/>
  <c r="U2722" i="2"/>
  <c r="U2470" i="2"/>
  <c r="U2218" i="2"/>
  <c r="U2386" i="2"/>
  <c r="U2302" i="2"/>
  <c r="U2739" i="2"/>
  <c r="U2487" i="2"/>
  <c r="U2235" i="2"/>
  <c r="U2151" i="2"/>
  <c r="F82" i="11" s="1"/>
  <c r="U2655" i="2"/>
  <c r="U2571" i="2"/>
  <c r="U2403" i="2"/>
  <c r="U2067" i="2"/>
  <c r="M314" i="4"/>
  <c r="I80" i="11"/>
  <c r="G80" i="11"/>
  <c r="M785" i="2"/>
  <c r="M725" i="2"/>
  <c r="M745" i="2"/>
  <c r="M755" i="2"/>
  <c r="M795" i="2"/>
  <c r="M765" i="2"/>
  <c r="M2162" i="2"/>
  <c r="M2157" i="2"/>
  <c r="O2157" i="2" s="1"/>
  <c r="M2163" i="2"/>
  <c r="M2158" i="2"/>
  <c r="M2154" i="2"/>
  <c r="M2159" i="2"/>
  <c r="M2155" i="2"/>
  <c r="L848" i="2"/>
  <c r="L736" i="2"/>
  <c r="P212" i="2"/>
  <c r="P214" i="2"/>
  <c r="P239" i="2"/>
  <c r="K249" i="2"/>
  <c r="K274" i="2"/>
  <c r="P299" i="2"/>
  <c r="Q299" i="2" s="1"/>
  <c r="P325" i="2"/>
  <c r="R334" i="2"/>
  <c r="P346" i="2"/>
  <c r="Q346" i="2" s="1"/>
  <c r="P370" i="2"/>
  <c r="P380" i="2"/>
  <c r="K390" i="2"/>
  <c r="X403" i="2"/>
  <c r="P417" i="2"/>
  <c r="Q451" i="2"/>
  <c r="P460" i="2"/>
  <c r="Q473" i="2"/>
  <c r="P487" i="2"/>
  <c r="K522" i="2"/>
  <c r="P528" i="2"/>
  <c r="L917" i="2"/>
  <c r="O917" i="2" s="1"/>
  <c r="L1034" i="2"/>
  <c r="L1051" i="2"/>
  <c r="L1297" i="2"/>
  <c r="O1811" i="2"/>
  <c r="O1860" i="2"/>
  <c r="P2556" i="2"/>
  <c r="U2689" i="2"/>
  <c r="U2437" i="2"/>
  <c r="U2185" i="2"/>
  <c r="F178" i="11" s="1"/>
  <c r="U2101" i="2"/>
  <c r="U2605" i="2"/>
  <c r="U2269" i="2"/>
  <c r="U2521" i="2"/>
  <c r="W2574" i="2"/>
  <c r="T448" i="2" s="1"/>
  <c r="X448" i="2" s="1"/>
  <c r="M1253" i="2"/>
  <c r="P2724" i="2"/>
  <c r="AA29" i="4"/>
  <c r="AZ7" i="4"/>
  <c r="AW7" i="4"/>
  <c r="AA248" i="4"/>
  <c r="R213" i="2"/>
  <c r="T213" i="2" s="1"/>
  <c r="AH18" i="4"/>
  <c r="D48" i="10"/>
  <c r="T265" i="2"/>
  <c r="X265" i="2" s="1"/>
  <c r="AF107" i="4"/>
  <c r="AJ275" i="4" s="1"/>
  <c r="L2327" i="2"/>
  <c r="L1538" i="2"/>
  <c r="C192" i="11"/>
  <c r="L1565" i="2"/>
  <c r="AE254" i="4"/>
  <c r="P2234" i="2" s="1"/>
  <c r="AC254" i="4"/>
  <c r="P2232" i="2" s="1"/>
  <c r="P2230" i="2"/>
  <c r="P322" i="4"/>
  <c r="M322" i="4"/>
  <c r="D322" i="4"/>
  <c r="F8" i="5"/>
  <c r="W2156" i="2"/>
  <c r="M1051" i="2"/>
  <c r="F140" i="11"/>
  <c r="F145" i="11"/>
  <c r="R11" i="4"/>
  <c r="D134" i="2"/>
  <c r="G116" i="11"/>
  <c r="I116" i="11"/>
  <c r="R25" i="4"/>
  <c r="Q228" i="2"/>
  <c r="AE30" i="4"/>
  <c r="Q485" i="2"/>
  <c r="M11" i="5"/>
  <c r="M8" i="5" s="1"/>
  <c r="L1116" i="2"/>
  <c r="L1198" i="2"/>
  <c r="L1280" i="2"/>
  <c r="L1157" i="2"/>
  <c r="L1239" i="2"/>
  <c r="L993" i="2"/>
  <c r="D138" i="2"/>
  <c r="R15" i="4"/>
  <c r="U2717" i="2"/>
  <c r="U2465" i="2"/>
  <c r="U2213" i="2"/>
  <c r="U2633" i="2"/>
  <c r="U2381" i="2"/>
  <c r="U2129" i="2"/>
  <c r="F35" i="11" s="1"/>
  <c r="Q254" i="2"/>
  <c r="N1352" i="2"/>
  <c r="N1335" i="2"/>
  <c r="O1335" i="2" s="1"/>
  <c r="P1335" i="2" s="1"/>
  <c r="AE25" i="4"/>
  <c r="AW23" i="4"/>
  <c r="BB23" i="4" s="1"/>
  <c r="BC23" i="4" s="1"/>
  <c r="AZ23" i="4"/>
  <c r="AY23" i="4"/>
  <c r="BA23" i="4"/>
  <c r="Z117" i="4"/>
  <c r="D167" i="4"/>
  <c r="D294" i="12"/>
  <c r="U1968" i="2"/>
  <c r="U1971" i="2"/>
  <c r="U1973" i="2"/>
  <c r="U1970" i="2"/>
  <c r="U1969" i="2"/>
  <c r="AE31" i="4"/>
  <c r="P521" i="2"/>
  <c r="O1619" i="2"/>
  <c r="AW31" i="4"/>
  <c r="AZ31" i="4"/>
  <c r="Z104" i="4"/>
  <c r="M1994" i="2"/>
  <c r="M1991" i="2"/>
  <c r="M1986" i="2"/>
  <c r="M1989" i="2"/>
  <c r="O1989" i="2" s="1"/>
  <c r="L819" i="2"/>
  <c r="M1988" i="2"/>
  <c r="O1988" i="2" s="1"/>
  <c r="L818" i="2"/>
  <c r="L716" i="2"/>
  <c r="M716" i="2" s="1"/>
  <c r="M1990" i="2"/>
  <c r="M1987" i="2"/>
  <c r="L967" i="2"/>
  <c r="Q192" i="2"/>
  <c r="P229" i="2"/>
  <c r="R264" i="2"/>
  <c r="P348" i="2"/>
  <c r="P356" i="2"/>
  <c r="Q424" i="2"/>
  <c r="AE34" i="4"/>
  <c r="M1007" i="2"/>
  <c r="M1048" i="2"/>
  <c r="N1175" i="2"/>
  <c r="O1175" i="2" s="1"/>
  <c r="U2734" i="2"/>
  <c r="U2482" i="2"/>
  <c r="U2230" i="2"/>
  <c r="U2566" i="2"/>
  <c r="U2398" i="2"/>
  <c r="U2062" i="2"/>
  <c r="U2314" i="2"/>
  <c r="U2587" i="2"/>
  <c r="U2335" i="2"/>
  <c r="U2083" i="2"/>
  <c r="U2755" i="2"/>
  <c r="U2251" i="2"/>
  <c r="U2167" i="2"/>
  <c r="F134" i="11" s="1"/>
  <c r="G134" i="11" s="1"/>
  <c r="U2503" i="2"/>
  <c r="U2419" i="2"/>
  <c r="U2774" i="2"/>
  <c r="U2522" i="2"/>
  <c r="U2270" i="2"/>
  <c r="U2606" i="2"/>
  <c r="U2354" i="2"/>
  <c r="U2102" i="2"/>
  <c r="U2186" i="2"/>
  <c r="F179" i="11" s="1"/>
  <c r="U2438" i="2"/>
  <c r="U2146" i="2"/>
  <c r="F77" i="11" s="1"/>
  <c r="G90" i="11" s="1"/>
  <c r="M2330" i="2"/>
  <c r="N2424" i="2"/>
  <c r="P2472" i="2"/>
  <c r="U2549" i="2"/>
  <c r="CU7" i="4"/>
  <c r="AY25" i="4"/>
  <c r="AE243" i="4"/>
  <c r="AC243" i="4"/>
  <c r="AE118" i="4"/>
  <c r="AI286" i="4" s="1"/>
  <c r="P2262" i="2" s="1"/>
  <c r="M1119" i="2" s="1"/>
  <c r="AD118" i="4"/>
  <c r="AH286" i="4" s="1"/>
  <c r="P2261" i="2" s="1"/>
  <c r="M1121" i="2" s="1"/>
  <c r="Z123" i="4"/>
  <c r="Q203" i="4"/>
  <c r="AF275" i="4" s="1"/>
  <c r="P203" i="4"/>
  <c r="AE275" i="4" s="1"/>
  <c r="AC249" i="4"/>
  <c r="P1978" i="2"/>
  <c r="AE251" i="4"/>
  <c r="P1982" i="2" s="1"/>
  <c r="W2323" i="2"/>
  <c r="T344" i="2" s="1"/>
  <c r="X344" i="2" s="1"/>
  <c r="M1132" i="2"/>
  <c r="M8" i="6"/>
  <c r="N8" i="6" s="1"/>
  <c r="O8" i="6" s="1"/>
  <c r="P8" i="6" s="1"/>
  <c r="Q8" i="6" s="1"/>
  <c r="R8" i="6" s="1"/>
  <c r="S8" i="6" s="1"/>
  <c r="T8" i="6" s="1"/>
  <c r="U8" i="6" s="1"/>
  <c r="V8" i="6" s="1"/>
  <c r="W8" i="6" s="1"/>
  <c r="X8" i="6" s="1"/>
  <c r="Y8" i="6" s="1"/>
  <c r="Z8" i="6" s="1"/>
  <c r="AA8" i="6" s="1"/>
  <c r="AB8" i="6" s="1"/>
  <c r="AC8" i="6" s="1"/>
  <c r="AD8" i="6" s="1"/>
  <c r="AE8" i="6" s="1"/>
  <c r="AF8" i="6" s="1"/>
  <c r="AG8" i="6" s="1"/>
  <c r="AH8" i="6" s="1"/>
  <c r="AI8" i="6" s="1"/>
  <c r="AJ8" i="6" s="1"/>
  <c r="AK8" i="6" s="1"/>
  <c r="AL8" i="6" s="1"/>
  <c r="AM8" i="6" s="1"/>
  <c r="AN8" i="6" s="1"/>
  <c r="AO8" i="6" s="1"/>
  <c r="AP8" i="6" s="1"/>
  <c r="AQ8" i="6" s="1"/>
  <c r="AR8" i="6" s="1"/>
  <c r="AS8" i="6" s="1"/>
  <c r="AT8" i="6" s="1"/>
  <c r="AU8" i="6" s="1"/>
  <c r="AW11" i="4"/>
  <c r="AZ11" i="4"/>
  <c r="AE241" i="4"/>
  <c r="AC241" i="4"/>
  <c r="T263" i="2"/>
  <c r="D46" i="10"/>
  <c r="Q306" i="2"/>
  <c r="Q290" i="2"/>
  <c r="C72" i="10" s="1"/>
  <c r="F139" i="2"/>
  <c r="R16" i="4"/>
  <c r="P264" i="2"/>
  <c r="P333" i="2"/>
  <c r="P480" i="2"/>
  <c r="Q480" i="2" s="1"/>
  <c r="AJ286" i="4"/>
  <c r="P2263" i="2" s="1"/>
  <c r="M1120" i="2" s="1"/>
  <c r="L1120" i="2"/>
  <c r="AF131" i="4"/>
  <c r="AJ299" i="4" s="1"/>
  <c r="AD131" i="4"/>
  <c r="AH299" i="4" s="1"/>
  <c r="AE131" i="4"/>
  <c r="AI299" i="4" s="1"/>
  <c r="P313" i="4"/>
  <c r="S313" i="4" s="1"/>
  <c r="M313" i="4"/>
  <c r="H313" i="4"/>
  <c r="X368" i="2"/>
  <c r="P416" i="2"/>
  <c r="L1362" i="2"/>
  <c r="L1535" i="2"/>
  <c r="U2545" i="2"/>
  <c r="U2293" i="2"/>
  <c r="U2041" i="2"/>
  <c r="U2045" i="2"/>
  <c r="P2070" i="2"/>
  <c r="G166" i="11"/>
  <c r="I166" i="11"/>
  <c r="M1149" i="2"/>
  <c r="P1149" i="2" s="1"/>
  <c r="R344" i="2"/>
  <c r="DT40" i="4" s="1"/>
  <c r="CO18" i="4"/>
  <c r="S218" i="4"/>
  <c r="Z33" i="4"/>
  <c r="AA32" i="4"/>
  <c r="J89" i="4"/>
  <c r="Z32" i="4"/>
  <c r="AN29" i="4"/>
  <c r="AN26" i="4"/>
  <c r="AU25" i="4"/>
  <c r="Z258" i="4"/>
  <c r="AG122" i="4"/>
  <c r="G89" i="4"/>
  <c r="N57" i="4"/>
  <c r="AN34" i="4"/>
  <c r="AT25" i="4"/>
  <c r="AA25" i="4"/>
  <c r="D186" i="4"/>
  <c r="D89" i="4"/>
  <c r="AN33" i="4"/>
  <c r="CK25" i="4"/>
  <c r="AS25" i="4"/>
  <c r="Z25" i="4"/>
  <c r="AJ34" i="4"/>
  <c r="AN32" i="4"/>
  <c r="R322" i="4"/>
  <c r="AI258" i="4"/>
  <c r="L258" i="4"/>
  <c r="E57" i="4"/>
  <c r="AA258" i="4" s="1"/>
  <c r="AN30" i="4"/>
  <c r="AF258" i="4"/>
  <c r="L218" i="4"/>
  <c r="AJ33" i="4"/>
  <c r="AA34" i="4"/>
  <c r="AA33" i="4"/>
  <c r="AJ31" i="4"/>
  <c r="AH258" i="4"/>
  <c r="AA27" i="4"/>
  <c r="AN25" i="4"/>
  <c r="H218" i="4"/>
  <c r="AI34" i="4"/>
  <c r="AK34" i="4" s="1"/>
  <c r="AI33" i="4"/>
  <c r="AK33" i="4" s="1"/>
  <c r="Z27" i="4"/>
  <c r="AI26" i="4"/>
  <c r="AN31" i="4"/>
  <c r="Z30" i="4"/>
  <c r="Q322" i="4"/>
  <c r="D218" i="4"/>
  <c r="G218" i="4"/>
  <c r="AA30" i="4"/>
  <c r="E218" i="4"/>
  <c r="AI29" i="4"/>
  <c r="AJ25" i="4"/>
  <c r="AJ32" i="4"/>
  <c r="AI25" i="4"/>
  <c r="AI32" i="4"/>
  <c r="X110" i="4"/>
  <c r="P1936" i="2"/>
  <c r="E235" i="4"/>
  <c r="AF286" i="4"/>
  <c r="P2811" i="2" s="1"/>
  <c r="L1612" i="2" s="1"/>
  <c r="L954" i="2"/>
  <c r="M2744" i="2"/>
  <c r="O2744" i="2" s="1"/>
  <c r="M2750" i="2"/>
  <c r="M2745" i="2"/>
  <c r="O2745" i="2" s="1"/>
  <c r="L953" i="2"/>
  <c r="L806" i="2"/>
  <c r="M2751" i="2"/>
  <c r="M2747" i="2"/>
  <c r="M2743" i="2"/>
  <c r="P81" i="2"/>
  <c r="F132" i="2"/>
  <c r="R9" i="4"/>
  <c r="Q484" i="2"/>
  <c r="X508" i="2"/>
  <c r="L2243" i="2"/>
  <c r="G29" i="4"/>
  <c r="CM29" i="4" s="1"/>
  <c r="G26" i="4"/>
  <c r="CM26" i="4" s="1"/>
  <c r="G27" i="4"/>
  <c r="CM27" i="4" s="1"/>
  <c r="G30" i="4"/>
  <c r="CM30" i="4" s="1"/>
  <c r="G25" i="4"/>
  <c r="CM25" i="4" s="1"/>
  <c r="Q265" i="2"/>
  <c r="C48" i="10" s="1"/>
  <c r="AE28" i="4"/>
  <c r="Q205" i="2"/>
  <c r="L2181" i="2"/>
  <c r="F156" i="2"/>
  <c r="R33" i="4"/>
  <c r="D156" i="2"/>
  <c r="U2676" i="2"/>
  <c r="U2424" i="2"/>
  <c r="U2172" i="2"/>
  <c r="U2760" i="2"/>
  <c r="U2508" i="2"/>
  <c r="U2256" i="2"/>
  <c r="U2592" i="2"/>
  <c r="U2088" i="2"/>
  <c r="BB10" i="4"/>
  <c r="BC10" i="4" s="1"/>
  <c r="O1908" i="2"/>
  <c r="O1716" i="2"/>
  <c r="O1524" i="2"/>
  <c r="O1475" i="2"/>
  <c r="P536" i="2"/>
  <c r="P535" i="2"/>
  <c r="P531" i="2"/>
  <c r="P530" i="2"/>
  <c r="P412" i="2"/>
  <c r="P389" i="2"/>
  <c r="P388" i="2"/>
  <c r="P384" i="2"/>
  <c r="O1909" i="2"/>
  <c r="O1762" i="2"/>
  <c r="O1717" i="2"/>
  <c r="O1570" i="2"/>
  <c r="O1525" i="2"/>
  <c r="O1763" i="2"/>
  <c r="O1571" i="2"/>
  <c r="P204" i="2"/>
  <c r="P198" i="2"/>
  <c r="O1764" i="2"/>
  <c r="O1572" i="2"/>
  <c r="O1476" i="2"/>
  <c r="O1810" i="2"/>
  <c r="P1810" i="2" s="1"/>
  <c r="O1765" i="2"/>
  <c r="O1618" i="2"/>
  <c r="O1573" i="2"/>
  <c r="P248" i="2"/>
  <c r="P247" i="2"/>
  <c r="Q247" i="2" s="1"/>
  <c r="P243" i="2"/>
  <c r="Q243" i="2" s="1"/>
  <c r="P205" i="2"/>
  <c r="P199" i="2"/>
  <c r="Q199" i="2" s="1"/>
  <c r="O1907" i="2"/>
  <c r="O1714" i="2"/>
  <c r="P466" i="2"/>
  <c r="Q466" i="2" s="1"/>
  <c r="P453" i="2"/>
  <c r="Q453" i="2" s="1"/>
  <c r="P447" i="2"/>
  <c r="Q447" i="2" s="1"/>
  <c r="P430" i="2"/>
  <c r="Q430" i="2" s="1"/>
  <c r="P381" i="2"/>
  <c r="P375" i="2"/>
  <c r="P360" i="2"/>
  <c r="P334" i="2"/>
  <c r="Q334" i="2" s="1"/>
  <c r="P313" i="2"/>
  <c r="Q313" i="2" s="1"/>
  <c r="P305" i="2"/>
  <c r="Q305" i="2" s="1"/>
  <c r="P279" i="2"/>
  <c r="Q279" i="2" s="1"/>
  <c r="P233" i="2"/>
  <c r="Q233" i="2" s="1"/>
  <c r="P219" i="2"/>
  <c r="P193" i="2"/>
  <c r="Q193" i="2" s="1"/>
  <c r="P516" i="2"/>
  <c r="P501" i="2"/>
  <c r="P482" i="2"/>
  <c r="P473" i="2"/>
  <c r="P306" i="2"/>
  <c r="P283" i="2"/>
  <c r="P274" i="2"/>
  <c r="P265" i="2"/>
  <c r="P249" i="2"/>
  <c r="P207" i="2"/>
  <c r="P200" i="2"/>
  <c r="P448" i="2"/>
  <c r="P376" i="2"/>
  <c r="P361" i="2"/>
  <c r="P339" i="2"/>
  <c r="P314" i="2"/>
  <c r="P284" i="2"/>
  <c r="P234" i="2"/>
  <c r="O1522" i="2"/>
  <c r="O1477" i="2"/>
  <c r="P378" i="2"/>
  <c r="P320" i="2"/>
  <c r="Q320" i="2" s="1"/>
  <c r="P227" i="2"/>
  <c r="O1666" i="2"/>
  <c r="P1666" i="2" s="1"/>
  <c r="P459" i="2"/>
  <c r="Q459" i="2" s="1"/>
  <c r="P344" i="2"/>
  <c r="Q344" i="2" s="1"/>
  <c r="P291" i="2"/>
  <c r="P277" i="2"/>
  <c r="Q277" i="2" s="1"/>
  <c r="C60" i="10" s="1"/>
  <c r="P271" i="2"/>
  <c r="P255" i="2"/>
  <c r="O1812" i="2"/>
  <c r="O1668" i="2"/>
  <c r="O1620" i="2"/>
  <c r="P1620" i="2" s="1"/>
  <c r="P529" i="2"/>
  <c r="P522" i="2"/>
  <c r="P488" i="2"/>
  <c r="P431" i="2"/>
  <c r="P419" i="2"/>
  <c r="P405" i="2"/>
  <c r="P390" i="2"/>
  <c r="P349" i="2"/>
  <c r="P335" i="2"/>
  <c r="P240" i="2"/>
  <c r="O1474" i="2"/>
  <c r="P382" i="2"/>
  <c r="P307" i="2"/>
  <c r="P343" i="2"/>
  <c r="P310" i="2"/>
  <c r="Q310" i="2" s="1"/>
  <c r="P524" i="2"/>
  <c r="P519" i="2"/>
  <c r="P510" i="2"/>
  <c r="P495" i="2"/>
  <c r="P411" i="2"/>
  <c r="P396" i="2"/>
  <c r="O1861" i="2"/>
  <c r="O1813" i="2"/>
  <c r="O1621" i="2"/>
  <c r="P523" i="2"/>
  <c r="P517" i="2"/>
  <c r="P508" i="2"/>
  <c r="P489" i="2"/>
  <c r="P483" i="2"/>
  <c r="P474" i="2"/>
  <c r="P454" i="2"/>
  <c r="P438" i="2"/>
  <c r="P423" i="2"/>
  <c r="P409" i="2"/>
  <c r="P391" i="2"/>
  <c r="P353" i="2"/>
  <c r="P340" i="2"/>
  <c r="P318" i="2"/>
  <c r="P308" i="2"/>
  <c r="P285" i="2"/>
  <c r="P275" i="2"/>
  <c r="P269" i="2"/>
  <c r="P250" i="2"/>
  <c r="P241" i="2"/>
  <c r="P235" i="2"/>
  <c r="P220" i="2"/>
  <c r="P194" i="2"/>
  <c r="O1858" i="2"/>
  <c r="P1858" i="2" s="1"/>
  <c r="P518" i="2"/>
  <c r="P494" i="2"/>
  <c r="P484" i="2"/>
  <c r="P475" i="2"/>
  <c r="Q475" i="2" s="1"/>
  <c r="P458" i="2"/>
  <c r="Q458" i="2" s="1"/>
  <c r="P424" i="2"/>
  <c r="P290" i="2"/>
  <c r="P276" i="2"/>
  <c r="P270" i="2"/>
  <c r="P201" i="2"/>
  <c r="Q201" i="2" s="1"/>
  <c r="P450" i="2"/>
  <c r="P444" i="2"/>
  <c r="Q444" i="2" s="1"/>
  <c r="P369" i="2"/>
  <c r="P321" i="2"/>
  <c r="Q321" i="2" s="1"/>
  <c r="P237" i="2"/>
  <c r="O1715" i="2"/>
  <c r="P493" i="2"/>
  <c r="Q493" i="2" s="1"/>
  <c r="P449" i="2"/>
  <c r="Q449" i="2" s="1"/>
  <c r="P439" i="2"/>
  <c r="Q439" i="2" s="1"/>
  <c r="P383" i="2"/>
  <c r="P377" i="2"/>
  <c r="P368" i="2"/>
  <c r="P341" i="2"/>
  <c r="P319" i="2"/>
  <c r="Q319" i="2" s="1"/>
  <c r="P309" i="2"/>
  <c r="Q309" i="2" s="1"/>
  <c r="P286" i="2"/>
  <c r="Q286" i="2" s="1"/>
  <c r="C68" i="10" s="1"/>
  <c r="O1669" i="2"/>
  <c r="P509" i="2"/>
  <c r="P440" i="2"/>
  <c r="Q440" i="2" s="1"/>
  <c r="P410" i="2"/>
  <c r="P395" i="2"/>
  <c r="P354" i="2"/>
  <c r="P342" i="2"/>
  <c r="Q342" i="2" s="1"/>
  <c r="P254" i="2"/>
  <c r="P242" i="2"/>
  <c r="P236" i="2"/>
  <c r="P208" i="2"/>
  <c r="P485" i="2"/>
  <c r="P479" i="2"/>
  <c r="P203" i="2"/>
  <c r="Q272" i="2"/>
  <c r="C55" i="10" s="1"/>
  <c r="Q208" i="2"/>
  <c r="P278" i="2"/>
  <c r="Q278" i="2" s="1"/>
  <c r="P304" i="2"/>
  <c r="P379" i="2"/>
  <c r="D204" i="11"/>
  <c r="M2198" i="2"/>
  <c r="L1067" i="2"/>
  <c r="L1231" i="2"/>
  <c r="L1321" i="2"/>
  <c r="L1342" i="2"/>
  <c r="K1775" i="2"/>
  <c r="L1775" i="2" s="1"/>
  <c r="K1583" i="2"/>
  <c r="L1583" i="2" s="1"/>
  <c r="K1823" i="2"/>
  <c r="L1823" i="2" s="1"/>
  <c r="K1631" i="2"/>
  <c r="L1631" i="2" s="1"/>
  <c r="K1727" i="2"/>
  <c r="L1727" i="2" s="1"/>
  <c r="K1871" i="2"/>
  <c r="L1871" i="2" s="1"/>
  <c r="K1679" i="2"/>
  <c r="L1679" i="2" s="1"/>
  <c r="K1535" i="2"/>
  <c r="J1714" i="2"/>
  <c r="P1812" i="2"/>
  <c r="U2209" i="2"/>
  <c r="L2517" i="2"/>
  <c r="U2638" i="2"/>
  <c r="CU6" i="4"/>
  <c r="BA25" i="4"/>
  <c r="H221" i="4"/>
  <c r="R325" i="4"/>
  <c r="G221" i="4"/>
  <c r="J92" i="4"/>
  <c r="AU28" i="4"/>
  <c r="Q325" i="4"/>
  <c r="E221" i="4"/>
  <c r="G92" i="4"/>
  <c r="AT28" i="4"/>
  <c r="AA28" i="4"/>
  <c r="P325" i="4"/>
  <c r="AJ261" i="4"/>
  <c r="D221" i="4"/>
  <c r="D189" i="4"/>
  <c r="D92" i="4"/>
  <c r="CK28" i="4"/>
  <c r="AS28" i="4"/>
  <c r="Z28" i="4"/>
  <c r="AI261" i="4"/>
  <c r="AH261" i="4"/>
  <c r="N60" i="4"/>
  <c r="Z261" i="4"/>
  <c r="AI28" i="4"/>
  <c r="AK28" i="4" s="1"/>
  <c r="AM28" i="4" s="1"/>
  <c r="AF261" i="4"/>
  <c r="M261" i="4"/>
  <c r="AN28" i="4"/>
  <c r="AJ28" i="4"/>
  <c r="L261" i="4"/>
  <c r="S221" i="4"/>
  <c r="I60" i="4"/>
  <c r="F60" i="4"/>
  <c r="E60" i="4"/>
  <c r="AZ28" i="4"/>
  <c r="BB34" i="4"/>
  <c r="BC34" i="4" s="1"/>
  <c r="AJ283" i="4"/>
  <c r="P2011" i="2" s="1"/>
  <c r="M997" i="2" s="1"/>
  <c r="L997" i="2"/>
  <c r="J174" i="4"/>
  <c r="D174" i="4" s="1"/>
  <c r="R215" i="4"/>
  <c r="P215" i="4"/>
  <c r="Q215" i="4"/>
  <c r="F235" i="4"/>
  <c r="P1945" i="2"/>
  <c r="AJ258" i="4"/>
  <c r="AG286" i="4"/>
  <c r="P2812" i="2" s="1"/>
  <c r="L1613" i="2" s="1"/>
  <c r="P1477" i="2"/>
  <c r="L2075" i="2"/>
  <c r="AE294" i="4"/>
  <c r="Q222" i="4"/>
  <c r="AF294" i="4" s="1"/>
  <c r="P1935" i="2"/>
  <c r="D235" i="4"/>
  <c r="O816" i="2"/>
  <c r="H47" i="11"/>
  <c r="I47" i="11"/>
  <c r="E143" i="11"/>
  <c r="E138" i="11"/>
  <c r="I192" i="11"/>
  <c r="G192" i="11"/>
  <c r="BA18" i="4"/>
  <c r="AH289" i="4"/>
  <c r="P2513" i="2" s="1"/>
  <c r="M1244" i="2" s="1"/>
  <c r="L1244" i="2"/>
  <c r="M317" i="4"/>
  <c r="O2155" i="2" s="1"/>
  <c r="G75" i="9"/>
  <c r="M2327" i="2"/>
  <c r="M2323" i="2"/>
  <c r="L879" i="2"/>
  <c r="M2331" i="2"/>
  <c r="M2324" i="2"/>
  <c r="O2324" i="2" s="1"/>
  <c r="M2326" i="2"/>
  <c r="M2322" i="2"/>
  <c r="L878" i="2"/>
  <c r="Q276" i="2"/>
  <c r="C59" i="10" s="1"/>
  <c r="T473" i="2"/>
  <c r="Q494" i="2"/>
  <c r="I83" i="11"/>
  <c r="G83" i="11"/>
  <c r="R8" i="4"/>
  <c r="AE240" i="4"/>
  <c r="AC240" i="4"/>
  <c r="F138" i="2"/>
  <c r="AE26" i="4"/>
  <c r="M2325" i="2"/>
  <c r="O2325" i="2" s="1"/>
  <c r="AW6" i="4"/>
  <c r="AZ6" i="4"/>
  <c r="AH288" i="4"/>
  <c r="P2429" i="2" s="1"/>
  <c r="M1203" i="2" s="1"/>
  <c r="L1203" i="2"/>
  <c r="AE285" i="4"/>
  <c r="P2806" i="2" s="1"/>
  <c r="K1566" i="2"/>
  <c r="H307" i="4"/>
  <c r="D307" i="4"/>
  <c r="M307" i="4"/>
  <c r="P307" i="4"/>
  <c r="S307" i="4" s="1"/>
  <c r="L1919" i="2"/>
  <c r="U2550" i="2"/>
  <c r="U2298" i="2"/>
  <c r="U2046" i="2"/>
  <c r="U2214" i="2"/>
  <c r="U2382" i="2"/>
  <c r="U2634" i="2"/>
  <c r="U2718" i="2"/>
  <c r="U2466" i="2"/>
  <c r="U2130" i="2"/>
  <c r="F36" i="11" s="1"/>
  <c r="I55" i="11" s="1"/>
  <c r="U2134" i="2"/>
  <c r="F40" i="11" s="1"/>
  <c r="G40" i="11" s="1"/>
  <c r="P18" i="2"/>
  <c r="I26" i="2"/>
  <c r="I27" i="2" s="1"/>
  <c r="I28" i="2" s="1"/>
  <c r="I29" i="2" s="1"/>
  <c r="I30" i="2" s="1"/>
  <c r="I31" i="2" s="1"/>
  <c r="I32" i="2" s="1"/>
  <c r="I33" i="2" s="1"/>
  <c r="I34" i="2" s="1"/>
  <c r="I35" i="2" s="1"/>
  <c r="I36" i="2" s="1"/>
  <c r="I37" i="2" s="1"/>
  <c r="I38" i="2" s="1"/>
  <c r="I39" i="2" s="1"/>
  <c r="I40" i="2" s="1"/>
  <c r="I41" i="2" s="1"/>
  <c r="I42" i="2" s="1"/>
  <c r="I43" i="2" s="1"/>
  <c r="I44" i="2" s="1"/>
  <c r="I45" i="2" s="1"/>
  <c r="I46" i="2" s="1"/>
  <c r="I47" i="2" s="1"/>
  <c r="I48" i="2" s="1"/>
  <c r="I49" i="2" s="1"/>
  <c r="I50" i="2" s="1"/>
  <c r="I51" i="2" s="1"/>
  <c r="I52" i="2" s="1"/>
  <c r="I53" i="2" s="1"/>
  <c r="I54" i="2" s="1"/>
  <c r="I55" i="2" s="1"/>
  <c r="I56" i="2" s="1"/>
  <c r="I57" i="2" s="1"/>
  <c r="I58" i="2" s="1"/>
  <c r="I59" i="2" s="1"/>
  <c r="I60" i="2" s="1"/>
  <c r="I61" i="2" s="1"/>
  <c r="I62" i="2" s="1"/>
  <c r="I63" i="2" s="1"/>
  <c r="M2666" i="2"/>
  <c r="M2661" i="2"/>
  <c r="O2661" i="2" s="1"/>
  <c r="M2667" i="2"/>
  <c r="M2662" i="2"/>
  <c r="M2658" i="2"/>
  <c r="M2659" i="2"/>
  <c r="L796" i="2"/>
  <c r="L939" i="2"/>
  <c r="M2660" i="2"/>
  <c r="O2660" i="2" s="1"/>
  <c r="Q518" i="2"/>
  <c r="R389" i="2"/>
  <c r="T389" i="2" s="1"/>
  <c r="P465" i="2"/>
  <c r="Q479" i="2"/>
  <c r="P80" i="2"/>
  <c r="P500" i="2"/>
  <c r="M775" i="2"/>
  <c r="U1972" i="2"/>
  <c r="G31" i="11"/>
  <c r="G112" i="11"/>
  <c r="I112" i="11"/>
  <c r="R2282" i="2"/>
  <c r="CU16" i="4"/>
  <c r="BA28" i="4"/>
  <c r="W287" i="4"/>
  <c r="W283" i="4"/>
  <c r="DY21" i="4"/>
  <c r="G235" i="4"/>
  <c r="W286" i="4"/>
  <c r="DY22" i="4"/>
  <c r="DY18" i="4"/>
  <c r="W288" i="4"/>
  <c r="DY20" i="4"/>
  <c r="P1946" i="2"/>
  <c r="DY23" i="4"/>
  <c r="W284" i="4"/>
  <c r="H306" i="4"/>
  <c r="D306" i="4"/>
  <c r="F29" i="4"/>
  <c r="CL29" i="4" s="1"/>
  <c r="F26" i="4"/>
  <c r="CL26" i="4" s="1"/>
  <c r="F27" i="4"/>
  <c r="CL27" i="4" s="1"/>
  <c r="F30" i="4"/>
  <c r="CL30" i="4" s="1"/>
  <c r="L1334" i="2"/>
  <c r="H106" i="11"/>
  <c r="G106" i="11"/>
  <c r="W2239" i="2"/>
  <c r="T309" i="2" s="1"/>
  <c r="X309" i="2" s="1"/>
  <c r="M1091" i="2"/>
  <c r="G28" i="11"/>
  <c r="I28" i="11"/>
  <c r="AE265" i="4"/>
  <c r="AC265" i="4"/>
  <c r="AD125" i="4"/>
  <c r="M325" i="4"/>
  <c r="H325" i="4"/>
  <c r="E8" i="5"/>
  <c r="X127" i="4"/>
  <c r="X121" i="4"/>
  <c r="L1229" i="2" s="1"/>
  <c r="X115" i="4"/>
  <c r="L983" i="2" s="1"/>
  <c r="X109" i="4"/>
  <c r="X103" i="4"/>
  <c r="X126" i="4"/>
  <c r="X120" i="4"/>
  <c r="L1188" i="2" s="1"/>
  <c r="X114" i="4"/>
  <c r="X108" i="4"/>
  <c r="X113" i="4"/>
  <c r="X122" i="4"/>
  <c r="X128" i="4"/>
  <c r="X123" i="4"/>
  <c r="X117" i="4"/>
  <c r="L1065" i="2" s="1"/>
  <c r="X104" i="4"/>
  <c r="X107" i="4"/>
  <c r="X125" i="4"/>
  <c r="X118" i="4"/>
  <c r="L1106" i="2" s="1"/>
  <c r="X111" i="4"/>
  <c r="X112" i="4"/>
  <c r="X105" i="4"/>
  <c r="X129" i="4"/>
  <c r="X106" i="4"/>
  <c r="X131" i="4"/>
  <c r="X124" i="4"/>
  <c r="Y127" i="4"/>
  <c r="Y121" i="4"/>
  <c r="L1230" i="2" s="1"/>
  <c r="Y115" i="4"/>
  <c r="L984" i="2" s="1"/>
  <c r="Y109" i="4"/>
  <c r="Y103" i="4"/>
  <c r="Y126" i="4"/>
  <c r="Y120" i="4"/>
  <c r="Y114" i="4"/>
  <c r="Y108" i="4"/>
  <c r="Y131" i="4"/>
  <c r="Y125" i="4"/>
  <c r="Y119" i="4"/>
  <c r="Y113" i="4"/>
  <c r="Y107" i="4"/>
  <c r="Y128" i="4"/>
  <c r="Y123" i="4"/>
  <c r="Y117" i="4"/>
  <c r="Y104" i="4"/>
  <c r="Y116" i="4"/>
  <c r="Y118" i="4"/>
  <c r="Y111" i="4"/>
  <c r="Y124" i="4"/>
  <c r="Y130" i="4"/>
  <c r="Y129" i="4"/>
  <c r="Y122" i="4"/>
  <c r="Y106" i="4"/>
  <c r="Y112" i="4"/>
  <c r="Y105" i="4"/>
  <c r="J89" i="2"/>
  <c r="Q325" i="2"/>
  <c r="N1171" i="2"/>
  <c r="O1171" i="2" s="1"/>
  <c r="G177" i="11"/>
  <c r="P2239" i="2"/>
  <c r="U2340" i="2"/>
  <c r="AZ27" i="4"/>
  <c r="AW27" i="4"/>
  <c r="X116" i="4"/>
  <c r="L1024" i="2" s="1"/>
  <c r="AJ63" i="9"/>
  <c r="X63" i="9"/>
  <c r="L63" i="9"/>
  <c r="AI63" i="9"/>
  <c r="V63" i="9"/>
  <c r="I63" i="9"/>
  <c r="AU63" i="9"/>
  <c r="AH63" i="9"/>
  <c r="U63" i="9"/>
  <c r="H63" i="9"/>
  <c r="AT63" i="9"/>
  <c r="AG63" i="9"/>
  <c r="T63" i="9"/>
  <c r="G63" i="9"/>
  <c r="AO63" i="9"/>
  <c r="AB63" i="9"/>
  <c r="O63" i="9"/>
  <c r="AE63" i="9"/>
  <c r="M63" i="9"/>
  <c r="AC63" i="9"/>
  <c r="J63" i="9"/>
  <c r="AS63" i="9"/>
  <c r="AA63" i="9"/>
  <c r="AM63" i="9"/>
  <c r="N63" i="9"/>
  <c r="AL63" i="9"/>
  <c r="K63" i="9"/>
  <c r="AK63" i="9"/>
  <c r="AD63" i="9"/>
  <c r="W63" i="9"/>
  <c r="AR63" i="9"/>
  <c r="S63" i="9"/>
  <c r="AQ63" i="9"/>
  <c r="AP63" i="9"/>
  <c r="AN63" i="9"/>
  <c r="AF63" i="9"/>
  <c r="Z63" i="9"/>
  <c r="Y63" i="9"/>
  <c r="R63" i="9"/>
  <c r="Q63" i="9"/>
  <c r="P63" i="9"/>
  <c r="Z126" i="4"/>
  <c r="Z120" i="4"/>
  <c r="L1190" i="2" s="1"/>
  <c r="Z114" i="4"/>
  <c r="Z108" i="4"/>
  <c r="Z131" i="4"/>
  <c r="Z125" i="4"/>
  <c r="Z119" i="4"/>
  <c r="L1149" i="2" s="1"/>
  <c r="Z113" i="4"/>
  <c r="Z107" i="4"/>
  <c r="Z121" i="4"/>
  <c r="Z118" i="4"/>
  <c r="L1108" i="2" s="1"/>
  <c r="Z111" i="4"/>
  <c r="G8" i="5"/>
  <c r="Z115" i="4"/>
  <c r="L985" i="2" s="1"/>
  <c r="Z112" i="4"/>
  <c r="Z105" i="4"/>
  <c r="Z129" i="4"/>
  <c r="Z122" i="4"/>
  <c r="Z109" i="4"/>
  <c r="Z127" i="4"/>
  <c r="Z124" i="4"/>
  <c r="Z130" i="4"/>
  <c r="Z106" i="4"/>
  <c r="Z103" i="4"/>
  <c r="Z116" i="4"/>
  <c r="L1026" i="2" s="1"/>
  <c r="B17" i="6"/>
  <c r="H16" i="6"/>
  <c r="G16" i="6"/>
  <c r="L886" i="2"/>
  <c r="O886" i="2" s="1"/>
  <c r="L896" i="2"/>
  <c r="L887" i="2"/>
  <c r="O887" i="2" s="1"/>
  <c r="M2389" i="2"/>
  <c r="N89" i="2"/>
  <c r="Q255" i="2"/>
  <c r="I104" i="11"/>
  <c r="G104" i="11"/>
  <c r="M2746" i="2"/>
  <c r="G33" i="3"/>
  <c r="D9" i="3" s="1"/>
  <c r="D30" i="3" s="1"/>
  <c r="D32" i="3" s="1"/>
  <c r="AE255" i="4"/>
  <c r="P2318" i="2" s="1"/>
  <c r="AC255" i="4"/>
  <c r="P2316" i="2" s="1"/>
  <c r="P2314" i="2"/>
  <c r="Q341" i="2"/>
  <c r="Q405" i="2"/>
  <c r="P425" i="2"/>
  <c r="Q425" i="2" s="1"/>
  <c r="P446" i="2"/>
  <c r="Q450" i="2"/>
  <c r="P298" i="2"/>
  <c r="T333" i="2"/>
  <c r="P514" i="2"/>
  <c r="P238" i="2"/>
  <c r="Q271" i="2"/>
  <c r="C54" i="10" s="1"/>
  <c r="P273" i="2"/>
  <c r="Q291" i="2"/>
  <c r="C73" i="10" s="1"/>
  <c r="P311" i="2"/>
  <c r="Q311" i="2" s="1"/>
  <c r="Q343" i="2"/>
  <c r="P345" i="2"/>
  <c r="Q345" i="2" s="1"/>
  <c r="AE29" i="4"/>
  <c r="P404" i="2"/>
  <c r="L946" i="2"/>
  <c r="O946" i="2" s="1"/>
  <c r="M2725" i="2"/>
  <c r="L947" i="2"/>
  <c r="O947" i="2" s="1"/>
  <c r="U2754" i="2"/>
  <c r="U2502" i="2"/>
  <c r="U2250" i="2"/>
  <c r="U2166" i="2"/>
  <c r="F133" i="11" s="1"/>
  <c r="U2670" i="2"/>
  <c r="U2586" i="2"/>
  <c r="E149" i="2"/>
  <c r="E145" i="2"/>
  <c r="E143" i="2"/>
  <c r="E137" i="2"/>
  <c r="E133" i="2"/>
  <c r="E147" i="2"/>
  <c r="E155" i="2"/>
  <c r="E129" i="2"/>
  <c r="E131" i="2"/>
  <c r="E146" i="2"/>
  <c r="E136" i="2"/>
  <c r="E153" i="2"/>
  <c r="E144" i="2"/>
  <c r="E130" i="2"/>
  <c r="E135" i="2"/>
  <c r="E151" i="2"/>
  <c r="E154" i="2"/>
  <c r="E142" i="2"/>
  <c r="E152" i="2"/>
  <c r="E141" i="2"/>
  <c r="D132" i="2"/>
  <c r="D148" i="2"/>
  <c r="E150" i="2"/>
  <c r="Q202" i="2"/>
  <c r="P213" i="2"/>
  <c r="Q215" i="2"/>
  <c r="Q227" i="2"/>
  <c r="Q270" i="2"/>
  <c r="C53" i="10" s="1"/>
  <c r="T283" i="2"/>
  <c r="W283" i="2" s="1"/>
  <c r="Q298" i="2"/>
  <c r="P326" i="2"/>
  <c r="K353" i="2"/>
  <c r="Q361" i="2"/>
  <c r="Q445" i="2"/>
  <c r="P486" i="2"/>
  <c r="Q486" i="2" s="1"/>
  <c r="L849" i="2"/>
  <c r="D161" i="10" s="1"/>
  <c r="L1121" i="2"/>
  <c r="L1213" i="2"/>
  <c r="O1859" i="2"/>
  <c r="P1859" i="2" s="1"/>
  <c r="L1874" i="2"/>
  <c r="J1907" i="2"/>
  <c r="U2582" i="2"/>
  <c r="U2330" i="2"/>
  <c r="U2078" i="2"/>
  <c r="U2162" i="2"/>
  <c r="F122" i="11" s="1"/>
  <c r="U2666" i="2"/>
  <c r="U2766" i="2"/>
  <c r="U2514" i="2"/>
  <c r="U2262" i="2"/>
  <c r="U2682" i="2"/>
  <c r="U2598" i="2"/>
  <c r="U2178" i="2"/>
  <c r="F154" i="11" s="1"/>
  <c r="U2125" i="2"/>
  <c r="F31" i="11" s="1"/>
  <c r="H50" i="11" s="1"/>
  <c r="I122" i="11"/>
  <c r="G122" i="11"/>
  <c r="E140" i="11"/>
  <c r="E145" i="11"/>
  <c r="M2388" i="2"/>
  <c r="P2388" i="2" s="1"/>
  <c r="R2610" i="2"/>
  <c r="N2663" i="2"/>
  <c r="O2663" i="2" s="1"/>
  <c r="U2773" i="2"/>
  <c r="CM21" i="4"/>
  <c r="BB26" i="4"/>
  <c r="BC26" i="4" s="1"/>
  <c r="F28" i="4"/>
  <c r="CL28" i="4" s="1"/>
  <c r="F31" i="4"/>
  <c r="CL31" i="4" s="1"/>
  <c r="AZ33" i="4"/>
  <c r="AY33" i="4"/>
  <c r="BB33" i="4" s="1"/>
  <c r="BC33" i="4" s="1"/>
  <c r="BA33" i="4"/>
  <c r="J186" i="4"/>
  <c r="M309" i="4"/>
  <c r="H309" i="4"/>
  <c r="P309" i="4"/>
  <c r="S309" i="4" s="1"/>
  <c r="S328" i="4"/>
  <c r="M330" i="4"/>
  <c r="P330" i="4"/>
  <c r="S330" i="4" s="1"/>
  <c r="H330" i="4"/>
  <c r="D330" i="4"/>
  <c r="AK83" i="6"/>
  <c r="AL83" i="6" s="1"/>
  <c r="AM83" i="6" s="1"/>
  <c r="AN83" i="6" s="1"/>
  <c r="AO83" i="6" s="1"/>
  <c r="AP83" i="6" s="1"/>
  <c r="AQ83" i="6" s="1"/>
  <c r="AR83" i="6" s="1"/>
  <c r="AS83" i="6" s="1"/>
  <c r="AT83" i="6" s="1"/>
  <c r="G219" i="10"/>
  <c r="G50" i="9"/>
  <c r="G68" i="9"/>
  <c r="Q63" i="6"/>
  <c r="R63" i="6" s="1"/>
  <c r="S63" i="6" s="1"/>
  <c r="T63" i="6" s="1"/>
  <c r="U63" i="6" s="1"/>
  <c r="V63" i="6" s="1"/>
  <c r="W63" i="6" s="1"/>
  <c r="X63" i="6" s="1"/>
  <c r="Y63" i="6" s="1"/>
  <c r="Z63" i="6" s="1"/>
  <c r="AA63" i="6" s="1"/>
  <c r="AB63" i="6" s="1"/>
  <c r="AC63" i="6" s="1"/>
  <c r="AD63" i="6" s="1"/>
  <c r="AE63" i="6" s="1"/>
  <c r="AF63" i="6" s="1"/>
  <c r="AG63" i="6" s="1"/>
  <c r="AH63" i="6" s="1"/>
  <c r="AI63" i="6" s="1"/>
  <c r="AJ63" i="6" s="1"/>
  <c r="AK63" i="6" s="1"/>
  <c r="AL63" i="6" s="1"/>
  <c r="AM63" i="6" s="1"/>
  <c r="AN63" i="6" s="1"/>
  <c r="AO63" i="6" s="1"/>
  <c r="AP63" i="6" s="1"/>
  <c r="AQ63" i="6" s="1"/>
  <c r="AR63" i="6" s="1"/>
  <c r="AS63" i="6" s="1"/>
  <c r="AT63" i="6" s="1"/>
  <c r="Z103" i="7"/>
  <c r="L856" i="2"/>
  <c r="O856" i="2" s="1"/>
  <c r="M2221" i="2"/>
  <c r="D49" i="9"/>
  <c r="G49" i="9" s="1"/>
  <c r="D52" i="9"/>
  <c r="D50" i="9"/>
  <c r="D51" i="9"/>
  <c r="U2567" i="2"/>
  <c r="U2315" i="2"/>
  <c r="U2063" i="2"/>
  <c r="I78" i="11"/>
  <c r="G78" i="11"/>
  <c r="G193" i="11"/>
  <c r="I193" i="11"/>
  <c r="Q217" i="4"/>
  <c r="P217" i="4"/>
  <c r="AB77" i="6"/>
  <c r="AC77" i="6" s="1"/>
  <c r="AD77" i="6" s="1"/>
  <c r="AE77" i="6" s="1"/>
  <c r="AF77" i="6" s="1"/>
  <c r="AG77" i="6" s="1"/>
  <c r="AH77" i="6" s="1"/>
  <c r="AI77" i="6" s="1"/>
  <c r="AJ77" i="6" s="1"/>
  <c r="AK77" i="6" s="1"/>
  <c r="AL77" i="6" s="1"/>
  <c r="AM77" i="6" s="1"/>
  <c r="AN77" i="6" s="1"/>
  <c r="AO77" i="6" s="1"/>
  <c r="AP77" i="6" s="1"/>
  <c r="AQ77" i="6" s="1"/>
  <c r="AR77" i="6" s="1"/>
  <c r="AS77" i="6" s="1"/>
  <c r="AT77" i="6" s="1"/>
  <c r="U2630" i="2"/>
  <c r="U2378" i="2"/>
  <c r="U2126" i="2"/>
  <c r="F32" i="11" s="1"/>
  <c r="U2747" i="2"/>
  <c r="U2495" i="2"/>
  <c r="U2243" i="2"/>
  <c r="C107" i="11"/>
  <c r="R279" i="2"/>
  <c r="U2169" i="2"/>
  <c r="F136" i="11" s="1"/>
  <c r="U2663" i="2"/>
  <c r="U2714" i="2"/>
  <c r="AA116" i="4"/>
  <c r="P205" i="4"/>
  <c r="Q223" i="4"/>
  <c r="AF295" i="4" s="1"/>
  <c r="P223" i="4"/>
  <c r="AE295" i="4" s="1"/>
  <c r="P312" i="4"/>
  <c r="S312" i="4" s="1"/>
  <c r="M312" i="4"/>
  <c r="AB73" i="6"/>
  <c r="AC73" i="6" s="1"/>
  <c r="AD73" i="6" s="1"/>
  <c r="AE73" i="6" s="1"/>
  <c r="AF73" i="6" s="1"/>
  <c r="AG73" i="6" s="1"/>
  <c r="AH73" i="6" s="1"/>
  <c r="AI73" i="6" s="1"/>
  <c r="AJ73" i="6" s="1"/>
  <c r="AK73" i="6" s="1"/>
  <c r="AL73" i="6" s="1"/>
  <c r="AM73" i="6" s="1"/>
  <c r="AN73" i="6" s="1"/>
  <c r="AO73" i="6" s="1"/>
  <c r="AP73" i="6" s="1"/>
  <c r="AQ73" i="6" s="1"/>
  <c r="AR73" i="6" s="1"/>
  <c r="AS73" i="6" s="1"/>
  <c r="AT73" i="6" s="1"/>
  <c r="D73" i="10"/>
  <c r="T291" i="2"/>
  <c r="W291" i="2" s="1"/>
  <c r="L1049" i="2"/>
  <c r="K1870" i="2"/>
  <c r="L1870" i="2" s="1"/>
  <c r="P2580" i="2"/>
  <c r="P2328" i="2"/>
  <c r="P2076" i="2"/>
  <c r="U2742" i="2"/>
  <c r="U2490" i="2"/>
  <c r="U2238" i="2"/>
  <c r="U2574" i="2"/>
  <c r="U2322" i="2"/>
  <c r="U2070" i="2"/>
  <c r="U2577" i="2"/>
  <c r="U2325" i="2"/>
  <c r="U2073" i="2"/>
  <c r="G26" i="11"/>
  <c r="I26" i="11"/>
  <c r="I35" i="11"/>
  <c r="G35" i="11"/>
  <c r="G123" i="11"/>
  <c r="I123" i="11"/>
  <c r="P2244" i="2"/>
  <c r="U2253" i="2"/>
  <c r="U2289" i="2"/>
  <c r="M2407" i="2"/>
  <c r="N2423" i="2"/>
  <c r="U2462" i="2"/>
  <c r="U2576" i="2"/>
  <c r="U2651" i="2"/>
  <c r="U2757" i="2"/>
  <c r="AJ30" i="4"/>
  <c r="AZ30" i="4"/>
  <c r="AW30" i="4"/>
  <c r="P216" i="4"/>
  <c r="F335" i="4"/>
  <c r="F336" i="4" s="1"/>
  <c r="F337" i="4" s="1"/>
  <c r="F338" i="4" s="1"/>
  <c r="F339" i="4" s="1"/>
  <c r="F340" i="4" s="1"/>
  <c r="F341" i="4" s="1"/>
  <c r="F342" i="4" s="1"/>
  <c r="F343" i="4" s="1"/>
  <c r="F344" i="4" s="1"/>
  <c r="F345" i="4" s="1"/>
  <c r="F346" i="4" s="1"/>
  <c r="F347" i="4" s="1"/>
  <c r="F348" i="4" s="1"/>
  <c r="F349" i="4" s="1"/>
  <c r="F350" i="4" s="1"/>
  <c r="F351" i="4" s="1"/>
  <c r="F352" i="4" s="1"/>
  <c r="F353" i="4" s="1"/>
  <c r="F354" i="4" s="1"/>
  <c r="F355" i="4" s="1"/>
  <c r="F356" i="4" s="1"/>
  <c r="F357" i="4" s="1"/>
  <c r="F358" i="4" s="1"/>
  <c r="F359" i="4" s="1"/>
  <c r="F360" i="4" s="1"/>
  <c r="F361" i="4" s="1"/>
  <c r="F362" i="4" s="1"/>
  <c r="F363" i="4" s="1"/>
  <c r="L932" i="2"/>
  <c r="O932" i="2" s="1"/>
  <c r="L941" i="2"/>
  <c r="AS37" i="10"/>
  <c r="AG37" i="10"/>
  <c r="U37" i="10"/>
  <c r="I37" i="10"/>
  <c r="AQ37" i="10"/>
  <c r="AE37" i="10"/>
  <c r="S37" i="10"/>
  <c r="G37" i="10"/>
  <c r="AK37" i="10"/>
  <c r="W37" i="10"/>
  <c r="H37" i="10"/>
  <c r="AJ37" i="10"/>
  <c r="V37" i="10"/>
  <c r="AI37" i="10"/>
  <c r="T37" i="10"/>
  <c r="AP37" i="10"/>
  <c r="AB37" i="10"/>
  <c r="N37" i="10"/>
  <c r="AF37" i="10"/>
  <c r="L37" i="10"/>
  <c r="AD37" i="10"/>
  <c r="K37" i="10"/>
  <c r="AC37" i="10"/>
  <c r="J37" i="10"/>
  <c r="AA37" i="10"/>
  <c r="AN37" i="10"/>
  <c r="AM37" i="10"/>
  <c r="AL37" i="10"/>
  <c r="Z37" i="10"/>
  <c r="R37" i="10"/>
  <c r="AU37" i="10"/>
  <c r="Q37" i="10"/>
  <c r="M37" i="10"/>
  <c r="AT37" i="10"/>
  <c r="X37" i="10"/>
  <c r="P37" i="10"/>
  <c r="O37" i="10"/>
  <c r="AH37" i="10"/>
  <c r="O194" i="2"/>
  <c r="N220" i="2"/>
  <c r="Q220" i="2" s="1"/>
  <c r="X228" i="2"/>
  <c r="N234" i="2"/>
  <c r="N235" i="2"/>
  <c r="Q235" i="2" s="1"/>
  <c r="N241" i="2"/>
  <c r="O250" i="2"/>
  <c r="Q250" i="2" s="1"/>
  <c r="O269" i="2"/>
  <c r="Q269" i="2" s="1"/>
  <c r="C52" i="10" s="1"/>
  <c r="O275" i="2"/>
  <c r="Q275" i="2" s="1"/>
  <c r="C58" i="10" s="1"/>
  <c r="N284" i="2"/>
  <c r="O285" i="2"/>
  <c r="Q285" i="2" s="1"/>
  <c r="C67" i="10" s="1"/>
  <c r="N307" i="2"/>
  <c r="O308" i="2"/>
  <c r="Q308" i="2" s="1"/>
  <c r="N314" i="2"/>
  <c r="Q314" i="2" s="1"/>
  <c r="O318" i="2"/>
  <c r="Q318" i="2" s="1"/>
  <c r="N339" i="2"/>
  <c r="O340" i="2"/>
  <c r="Q340" i="2" s="1"/>
  <c r="O353" i="2"/>
  <c r="N391" i="2"/>
  <c r="Q391" i="2" s="1"/>
  <c r="N409" i="2"/>
  <c r="O423" i="2"/>
  <c r="Q423" i="2" s="1"/>
  <c r="O438" i="2"/>
  <c r="Q438" i="2" s="1"/>
  <c r="N448" i="2"/>
  <c r="Q448" i="2" s="1"/>
  <c r="O454" i="2"/>
  <c r="Q454" i="2" s="1"/>
  <c r="O474" i="2"/>
  <c r="Q474" i="2" s="1"/>
  <c r="O483" i="2"/>
  <c r="Q483" i="2" s="1"/>
  <c r="O489" i="2"/>
  <c r="Q489" i="2" s="1"/>
  <c r="O508" i="2"/>
  <c r="O517" i="2"/>
  <c r="O523" i="2"/>
  <c r="L842" i="2"/>
  <c r="L857" i="2"/>
  <c r="O857" i="2" s="1"/>
  <c r="N1069" i="2"/>
  <c r="L1107" i="2"/>
  <c r="M1474" i="2"/>
  <c r="P1476" i="2"/>
  <c r="V1571" i="2"/>
  <c r="M1573" i="2"/>
  <c r="P1573" i="2" s="1"/>
  <c r="D242" i="10" s="1"/>
  <c r="N1621" i="2"/>
  <c r="P1621" i="2" s="1"/>
  <c r="K1630" i="2"/>
  <c r="L1630" i="2" s="1"/>
  <c r="N1813" i="2"/>
  <c r="P1813" i="2" s="1"/>
  <c r="N1861" i="2"/>
  <c r="U2647" i="2"/>
  <c r="U2395" i="2"/>
  <c r="U2143" i="2"/>
  <c r="F74" i="11" s="1"/>
  <c r="G87" i="11" s="1"/>
  <c r="U1997" i="2"/>
  <c r="U2002" i="2"/>
  <c r="U2601" i="2"/>
  <c r="U2349" i="2"/>
  <c r="U2097" i="2"/>
  <c r="U2776" i="2"/>
  <c r="U2524" i="2"/>
  <c r="U2272" i="2"/>
  <c r="U2049" i="2"/>
  <c r="M2053" i="2"/>
  <c r="U2154" i="2"/>
  <c r="F101" i="11" s="1"/>
  <c r="H105" i="11"/>
  <c r="G105" i="11"/>
  <c r="U2265" i="2"/>
  <c r="L2411" i="2"/>
  <c r="P2482" i="2"/>
  <c r="U2661" i="2"/>
  <c r="U2765" i="2"/>
  <c r="AN6" i="4"/>
  <c r="CO19" i="4"/>
  <c r="K88" i="2"/>
  <c r="E38" i="4"/>
  <c r="AA246" i="4"/>
  <c r="AA109" i="4"/>
  <c r="AE114" i="4"/>
  <c r="AI282" i="4" s="1"/>
  <c r="AA122" i="4"/>
  <c r="Q126" i="4"/>
  <c r="AA129" i="4"/>
  <c r="AE130" i="4"/>
  <c r="AI298" i="4" s="1"/>
  <c r="AD130" i="4"/>
  <c r="AH298" i="4" s="1"/>
  <c r="D199" i="4"/>
  <c r="P204" i="4"/>
  <c r="AE276" i="4" s="1"/>
  <c r="Q216" i="4"/>
  <c r="E224" i="4"/>
  <c r="P107" i="4"/>
  <c r="Z239" i="4"/>
  <c r="S305" i="4"/>
  <c r="H315" i="4"/>
  <c r="O1986" i="2" s="1"/>
  <c r="P323" i="4"/>
  <c r="S323" i="4" s="1"/>
  <c r="M323" i="4"/>
  <c r="R103" i="7"/>
  <c r="AD103" i="7"/>
  <c r="L103" i="7"/>
  <c r="AU105" i="7"/>
  <c r="AU30" i="7"/>
  <c r="AU31" i="7" s="1"/>
  <c r="M61" i="6"/>
  <c r="N61" i="6" s="1"/>
  <c r="O61" i="6" s="1"/>
  <c r="P61" i="6" s="1"/>
  <c r="Q61" i="6" s="1"/>
  <c r="R61" i="6" s="1"/>
  <c r="S61" i="6" s="1"/>
  <c r="T61" i="6" s="1"/>
  <c r="U61" i="6" s="1"/>
  <c r="V61" i="6" s="1"/>
  <c r="W61" i="6" s="1"/>
  <c r="X61" i="6" s="1"/>
  <c r="Y61" i="6" s="1"/>
  <c r="Z61" i="6" s="1"/>
  <c r="AA61" i="6" s="1"/>
  <c r="AB61" i="6" s="1"/>
  <c r="AC61" i="6" s="1"/>
  <c r="AD61" i="6" s="1"/>
  <c r="AE61" i="6" s="1"/>
  <c r="AF61" i="6" s="1"/>
  <c r="AG61" i="6" s="1"/>
  <c r="AH61" i="6" s="1"/>
  <c r="AI61" i="6" s="1"/>
  <c r="AJ61" i="6" s="1"/>
  <c r="AK61" i="6" s="1"/>
  <c r="AL61" i="6" s="1"/>
  <c r="AM61" i="6" s="1"/>
  <c r="AN61" i="6" s="1"/>
  <c r="AO61" i="6" s="1"/>
  <c r="AP61" i="6" s="1"/>
  <c r="AQ61" i="6" s="1"/>
  <c r="AR61" i="6" s="1"/>
  <c r="AS61" i="6" s="1"/>
  <c r="AT61" i="6" s="1"/>
  <c r="AJ65" i="9"/>
  <c r="X65" i="9"/>
  <c r="L65" i="9"/>
  <c r="AQ65" i="9"/>
  <c r="AD65" i="9"/>
  <c r="Q65" i="9"/>
  <c r="AP65" i="9"/>
  <c r="AC65" i="9"/>
  <c r="P65" i="9"/>
  <c r="AO65" i="9"/>
  <c r="AB65" i="9"/>
  <c r="O65" i="9"/>
  <c r="AI65" i="9"/>
  <c r="V65" i="9"/>
  <c r="I65" i="9"/>
  <c r="AT65" i="9"/>
  <c r="Z65" i="9"/>
  <c r="G65" i="9"/>
  <c r="AR65" i="9"/>
  <c r="W65" i="9"/>
  <c r="AN65" i="9"/>
  <c r="U65" i="9"/>
  <c r="AG65" i="9"/>
  <c r="H65" i="9"/>
  <c r="AF65" i="9"/>
  <c r="AE65" i="9"/>
  <c r="Y65" i="9"/>
  <c r="AS65" i="9"/>
  <c r="R65" i="9"/>
  <c r="AM65" i="9"/>
  <c r="N65" i="9"/>
  <c r="M65" i="9"/>
  <c r="K65" i="9"/>
  <c r="J65" i="9"/>
  <c r="AU65" i="9"/>
  <c r="AL65" i="9"/>
  <c r="AK65" i="9"/>
  <c r="AH65" i="9"/>
  <c r="S65" i="9"/>
  <c r="O2725" i="2"/>
  <c r="O2473" i="2"/>
  <c r="O2221" i="2"/>
  <c r="P2221" i="2" s="1"/>
  <c r="G75" i="11"/>
  <c r="I75" i="11"/>
  <c r="U2231" i="2"/>
  <c r="AA245" i="4"/>
  <c r="AZ15" i="4"/>
  <c r="AW15" i="4"/>
  <c r="L1564" i="2"/>
  <c r="C191" i="11"/>
  <c r="M321" i="4"/>
  <c r="O2491" i="2" s="1"/>
  <c r="H321" i="4"/>
  <c r="O2490" i="2" s="1"/>
  <c r="P321" i="4"/>
  <c r="S321" i="4" s="1"/>
  <c r="H8" i="5"/>
  <c r="AU21" i="7"/>
  <c r="AU27" i="7"/>
  <c r="AS45" i="7"/>
  <c r="T298" i="2"/>
  <c r="O841" i="2"/>
  <c r="L1090" i="2"/>
  <c r="U2625" i="2"/>
  <c r="U2373" i="2"/>
  <c r="U2121" i="2"/>
  <c r="F27" i="11" s="1"/>
  <c r="U2691" i="2"/>
  <c r="U2439" i="2"/>
  <c r="U2187" i="2"/>
  <c r="F180" i="11" s="1"/>
  <c r="G180" i="11" s="1"/>
  <c r="U2147" i="2"/>
  <c r="F78" i="11" s="1"/>
  <c r="H199" i="11"/>
  <c r="G199" i="11"/>
  <c r="BA15" i="4"/>
  <c r="AA244" i="4"/>
  <c r="AE242" i="4"/>
  <c r="AC242" i="4"/>
  <c r="AE266" i="4"/>
  <c r="AC266" i="4"/>
  <c r="AP9" i="7"/>
  <c r="R524" i="2"/>
  <c r="L827" i="2"/>
  <c r="O827" i="2" s="1"/>
  <c r="M1069" i="2"/>
  <c r="L1148" i="2"/>
  <c r="L1236" i="2"/>
  <c r="K1922" i="2"/>
  <c r="L1922" i="2" s="1"/>
  <c r="K1730" i="2"/>
  <c r="L1730" i="2" s="1"/>
  <c r="K1538" i="2"/>
  <c r="K1778" i="2"/>
  <c r="L1778" i="2" s="1"/>
  <c r="K1586" i="2"/>
  <c r="L1586" i="2" s="1"/>
  <c r="U2737" i="2"/>
  <c r="U2485" i="2"/>
  <c r="U2233" i="2"/>
  <c r="U2569" i="2"/>
  <c r="U2317" i="2"/>
  <c r="U2065" i="2"/>
  <c r="G29" i="11"/>
  <c r="I38" i="11"/>
  <c r="G38" i="11"/>
  <c r="P2136" i="2"/>
  <c r="C64" i="11" s="1"/>
  <c r="G208" i="11"/>
  <c r="I208" i="11"/>
  <c r="U2271" i="2"/>
  <c r="U2607" i="2"/>
  <c r="P2640" i="2"/>
  <c r="AY17" i="4"/>
  <c r="AY18" i="4"/>
  <c r="U27" i="4"/>
  <c r="AA247" i="4"/>
  <c r="AA103" i="4"/>
  <c r="AE104" i="4"/>
  <c r="AI272" i="4" s="1"/>
  <c r="AD114" i="4"/>
  <c r="AH282" i="4" s="1"/>
  <c r="AA127" i="4"/>
  <c r="H304" i="4"/>
  <c r="H312" i="4"/>
  <c r="L902" i="2"/>
  <c r="O902" i="2" s="1"/>
  <c r="M2473" i="2"/>
  <c r="L911" i="2"/>
  <c r="L85" i="2"/>
  <c r="AP64" i="9"/>
  <c r="AD64" i="9"/>
  <c r="R64" i="9"/>
  <c r="AT64" i="9"/>
  <c r="AG64" i="9"/>
  <c r="T64" i="9"/>
  <c r="G64" i="9"/>
  <c r="AS64" i="9"/>
  <c r="AF64" i="9"/>
  <c r="S64" i="9"/>
  <c r="AR64" i="9"/>
  <c r="AE64" i="9"/>
  <c r="Q64" i="9"/>
  <c r="AL64" i="9"/>
  <c r="Y64" i="9"/>
  <c r="L64" i="9"/>
  <c r="AB64" i="9"/>
  <c r="J64" i="9"/>
  <c r="AU64" i="9"/>
  <c r="Z64" i="9"/>
  <c r="H64" i="9"/>
  <c r="AQ64" i="9"/>
  <c r="X64" i="9"/>
  <c r="V64" i="9"/>
  <c r="U64" i="9"/>
  <c r="AO64" i="9"/>
  <c r="P64" i="9"/>
  <c r="AM64" i="9"/>
  <c r="N64" i="9"/>
  <c r="AI64" i="9"/>
  <c r="I64" i="9"/>
  <c r="AH64" i="9"/>
  <c r="AN64" i="9"/>
  <c r="AK64" i="9"/>
  <c r="M64" i="9"/>
  <c r="K64" i="9"/>
  <c r="N200" i="2"/>
  <c r="Q200" i="2" s="1"/>
  <c r="O204" i="2"/>
  <c r="N207" i="2"/>
  <c r="Q207" i="2" s="1"/>
  <c r="O234" i="2"/>
  <c r="Q234" i="2" s="1"/>
  <c r="N249" i="2"/>
  <c r="N265" i="2"/>
  <c r="N274" i="2"/>
  <c r="N283" i="2"/>
  <c r="Q283" i="2" s="1"/>
  <c r="C65" i="10" s="1"/>
  <c r="O284" i="2"/>
  <c r="T290" i="2"/>
  <c r="W290" i="2" s="1"/>
  <c r="D72" i="10"/>
  <c r="N306" i="2"/>
  <c r="O307" i="2"/>
  <c r="O314" i="2"/>
  <c r="N335" i="2"/>
  <c r="Q335" i="2" s="1"/>
  <c r="O339" i="2"/>
  <c r="N361" i="2"/>
  <c r="N376" i="2"/>
  <c r="N382" i="2"/>
  <c r="Q382" i="2" s="1"/>
  <c r="N419" i="2"/>
  <c r="Q419" i="2" s="1"/>
  <c r="N431" i="2"/>
  <c r="Q431" i="2" s="1"/>
  <c r="O448" i="2"/>
  <c r="N473" i="2"/>
  <c r="N482" i="2"/>
  <c r="Q482" i="2" s="1"/>
  <c r="R484" i="2"/>
  <c r="N488" i="2"/>
  <c r="N1028" i="2"/>
  <c r="L1066" i="2"/>
  <c r="M1079" i="2"/>
  <c r="N1255" i="2"/>
  <c r="O1255" i="2" s="1"/>
  <c r="P1255" i="2" s="1"/>
  <c r="L1336" i="2"/>
  <c r="N1474" i="2"/>
  <c r="J1522" i="2"/>
  <c r="N1573" i="2"/>
  <c r="P1619" i="2"/>
  <c r="M1620" i="2"/>
  <c r="M1668" i="2"/>
  <c r="P1668" i="2" s="1"/>
  <c r="P1811" i="2"/>
  <c r="U2710" i="2"/>
  <c r="U2458" i="2"/>
  <c r="U2206" i="2"/>
  <c r="P1992" i="2"/>
  <c r="N2003" i="2"/>
  <c r="G82" i="11"/>
  <c r="G179" i="11"/>
  <c r="U2210" i="2"/>
  <c r="U2229" i="2"/>
  <c r="O2305" i="2"/>
  <c r="P2305" i="2" s="1"/>
  <c r="U2311" i="2"/>
  <c r="U2327" i="2"/>
  <c r="O2389" i="2"/>
  <c r="P2389" i="2" s="1"/>
  <c r="U2457" i="2"/>
  <c r="U2469" i="2"/>
  <c r="U2492" i="2"/>
  <c r="P2664" i="2"/>
  <c r="P2676" i="2"/>
  <c r="U2709" i="2"/>
  <c r="U2775" i="2"/>
  <c r="G191" i="11"/>
  <c r="I191" i="11"/>
  <c r="AX23" i="4"/>
  <c r="AX19" i="4"/>
  <c r="BB19" i="4" s="1"/>
  <c r="BC19" i="4" s="1"/>
  <c r="AX11" i="4"/>
  <c r="AX6" i="4"/>
  <c r="AX15" i="4"/>
  <c r="AX14" i="4"/>
  <c r="AX13" i="4"/>
  <c r="BB13" i="4" s="1"/>
  <c r="BC13" i="4" s="1"/>
  <c r="AX12" i="4"/>
  <c r="AX30" i="4"/>
  <c r="AX27" i="4"/>
  <c r="AX24" i="4"/>
  <c r="AX20" i="4"/>
  <c r="AX16" i="4"/>
  <c r="AX7" i="4"/>
  <c r="AS6" i="4"/>
  <c r="AX9" i="4"/>
  <c r="CU17" i="4"/>
  <c r="AY21" i="4"/>
  <c r="BB21" i="4" s="1"/>
  <c r="BC21" i="4" s="1"/>
  <c r="AX31" i="4"/>
  <c r="AE110" i="4"/>
  <c r="AI278" i="4" s="1"/>
  <c r="AE124" i="4"/>
  <c r="AI292" i="4" s="1"/>
  <c r="AD124" i="4"/>
  <c r="AH292" i="4" s="1"/>
  <c r="G224" i="4"/>
  <c r="H323" i="4"/>
  <c r="P331" i="4"/>
  <c r="S331" i="4" s="1"/>
  <c r="M331" i="4"/>
  <c r="AQ103" i="7"/>
  <c r="AQ8" i="7"/>
  <c r="AP30" i="7"/>
  <c r="AP31" i="7" s="1"/>
  <c r="AP105" i="7"/>
  <c r="AE103" i="7"/>
  <c r="W64" i="9"/>
  <c r="P112" i="4"/>
  <c r="L1027" i="2"/>
  <c r="U2589" i="2"/>
  <c r="U2337" i="2"/>
  <c r="U2085" i="2"/>
  <c r="Q65" i="6"/>
  <c r="R65" i="6" s="1"/>
  <c r="S65" i="6" s="1"/>
  <c r="T65" i="6" s="1"/>
  <c r="U65" i="6" s="1"/>
  <c r="V65" i="6" s="1"/>
  <c r="W65" i="6" s="1"/>
  <c r="X65" i="6" s="1"/>
  <c r="Y65" i="6" s="1"/>
  <c r="Z65" i="6" s="1"/>
  <c r="AA65" i="6" s="1"/>
  <c r="AB65" i="6" s="1"/>
  <c r="AC65" i="6" s="1"/>
  <c r="AD65" i="6" s="1"/>
  <c r="AE65" i="6" s="1"/>
  <c r="AF65" i="6" s="1"/>
  <c r="AG65" i="6" s="1"/>
  <c r="AH65" i="6" s="1"/>
  <c r="AI65" i="6" s="1"/>
  <c r="AJ65" i="6" s="1"/>
  <c r="AK65" i="6" s="1"/>
  <c r="AL65" i="6" s="1"/>
  <c r="AM65" i="6" s="1"/>
  <c r="AN65" i="6" s="1"/>
  <c r="AO65" i="6" s="1"/>
  <c r="AP65" i="6" s="1"/>
  <c r="AQ65" i="6" s="1"/>
  <c r="AR65" i="6" s="1"/>
  <c r="AS65" i="6" s="1"/>
  <c r="AT65" i="6" s="1"/>
  <c r="AL103" i="7"/>
  <c r="M2220" i="2"/>
  <c r="P2220" i="2" s="1"/>
  <c r="U2505" i="2"/>
  <c r="AE267" i="4"/>
  <c r="AC267" i="4"/>
  <c r="L864" i="2"/>
  <c r="M2240" i="2"/>
  <c r="O2240" i="2" s="1"/>
  <c r="M2246" i="2"/>
  <c r="M2241" i="2"/>
  <c r="O2241" i="2" s="1"/>
  <c r="L863" i="2"/>
  <c r="L1189" i="2"/>
  <c r="U2593" i="2"/>
  <c r="U2341" i="2"/>
  <c r="U2089" i="2"/>
  <c r="M2247" i="2"/>
  <c r="L872" i="2"/>
  <c r="O872" i="2" s="1"/>
  <c r="M2304" i="2"/>
  <c r="L881" i="2"/>
  <c r="D68" i="10"/>
  <c r="T286" i="2"/>
  <c r="W286" i="2" s="1"/>
  <c r="L1025" i="2"/>
  <c r="K1918" i="2"/>
  <c r="L1918" i="2" s="1"/>
  <c r="K1726" i="2"/>
  <c r="L1726" i="2" s="1"/>
  <c r="K1534" i="2"/>
  <c r="L1534" i="2" s="1"/>
  <c r="K1774" i="2"/>
  <c r="L1774" i="2" s="1"/>
  <c r="K1582" i="2"/>
  <c r="U2425" i="2"/>
  <c r="U2744" i="2"/>
  <c r="L2747" i="2"/>
  <c r="N2747" i="2" s="1"/>
  <c r="O2747" i="2" s="1"/>
  <c r="AY6" i="4"/>
  <c r="AY15" i="4"/>
  <c r="AY14" i="4"/>
  <c r="AY13" i="4"/>
  <c r="AY12" i="4"/>
  <c r="AY30" i="4"/>
  <c r="AY27" i="4"/>
  <c r="AY24" i="4"/>
  <c r="AY20" i="4"/>
  <c r="AY16" i="4"/>
  <c r="AY7" i="4"/>
  <c r="AY8" i="4"/>
  <c r="M1906" i="2"/>
  <c r="P1906" i="2" s="1"/>
  <c r="M1861" i="2"/>
  <c r="M1714" i="2"/>
  <c r="M1669" i="2"/>
  <c r="P1669" i="2" s="1"/>
  <c r="M1522" i="2"/>
  <c r="N523" i="2"/>
  <c r="N522" i="2"/>
  <c r="N521" i="2"/>
  <c r="Q521" i="2" s="1"/>
  <c r="N520" i="2"/>
  <c r="Q520" i="2" s="1"/>
  <c r="N519" i="2"/>
  <c r="Q519" i="2" s="1"/>
  <c r="N518" i="2"/>
  <c r="N517" i="2"/>
  <c r="Q517" i="2" s="1"/>
  <c r="N516" i="2"/>
  <c r="Q516" i="2" s="1"/>
  <c r="N515" i="2"/>
  <c r="N514" i="2"/>
  <c r="Q514" i="2" s="1"/>
  <c r="N510" i="2"/>
  <c r="Q510" i="2" s="1"/>
  <c r="N509" i="2"/>
  <c r="Q509" i="2" s="1"/>
  <c r="N508" i="2"/>
  <c r="Q508" i="2" s="1"/>
  <c r="N501" i="2"/>
  <c r="Q501" i="2" s="1"/>
  <c r="N500" i="2"/>
  <c r="Q500" i="2" s="1"/>
  <c r="N496" i="2"/>
  <c r="Q496" i="2" s="1"/>
  <c r="N495" i="2"/>
  <c r="Q495" i="2" s="1"/>
  <c r="N414" i="2"/>
  <c r="Q414" i="2" s="1"/>
  <c r="N354" i="2"/>
  <c r="Q354" i="2" s="1"/>
  <c r="N353" i="2"/>
  <c r="N349" i="2"/>
  <c r="Q349" i="2" s="1"/>
  <c r="M1907" i="2"/>
  <c r="M1715" i="2"/>
  <c r="P1715" i="2" s="1"/>
  <c r="M1523" i="2"/>
  <c r="P1523" i="2" s="1"/>
  <c r="N529" i="2"/>
  <c r="N528" i="2"/>
  <c r="Q528" i="2" s="1"/>
  <c r="N524" i="2"/>
  <c r="Q524" i="2" s="1"/>
  <c r="M1908" i="2"/>
  <c r="M1716" i="2"/>
  <c r="M1524" i="2"/>
  <c r="M1475" i="2"/>
  <c r="P1475" i="2" s="1"/>
  <c r="N536" i="2"/>
  <c r="Q536" i="2" s="1"/>
  <c r="N535" i="2"/>
  <c r="N531" i="2"/>
  <c r="N530" i="2"/>
  <c r="Q530" i="2" s="1"/>
  <c r="N412" i="2"/>
  <c r="Q412" i="2" s="1"/>
  <c r="N389" i="2"/>
  <c r="Q389" i="2" s="1"/>
  <c r="N388" i="2"/>
  <c r="Q388" i="2" s="1"/>
  <c r="N384" i="2"/>
  <c r="Q384" i="2" s="1"/>
  <c r="N214" i="2"/>
  <c r="Q214" i="2" s="1"/>
  <c r="N213" i="2"/>
  <c r="N203" i="2"/>
  <c r="N194" i="2"/>
  <c r="Q194" i="2" s="1"/>
  <c r="M1909" i="2"/>
  <c r="P1909" i="2" s="1"/>
  <c r="M1762" i="2"/>
  <c r="P1762" i="2" s="1"/>
  <c r="M1717" i="2"/>
  <c r="M1570" i="2"/>
  <c r="P1570" i="2" s="1"/>
  <c r="D239" i="10" s="1"/>
  <c r="M1525" i="2"/>
  <c r="P1525" i="2" s="1"/>
  <c r="M1763" i="2"/>
  <c r="P1763" i="2" s="1"/>
  <c r="M1571" i="2"/>
  <c r="P1571" i="2" s="1"/>
  <c r="D240" i="10" s="1"/>
  <c r="N204" i="2"/>
  <c r="Q204" i="2" s="1"/>
  <c r="N198" i="2"/>
  <c r="Q198" i="2" s="1"/>
  <c r="N333" i="2"/>
  <c r="N348" i="2"/>
  <c r="N418" i="2"/>
  <c r="Q418" i="2" s="1"/>
  <c r="N487" i="2"/>
  <c r="Q487" i="2" s="1"/>
  <c r="M1476" i="2"/>
  <c r="L1486" i="2"/>
  <c r="M1860" i="2"/>
  <c r="U2637" i="2"/>
  <c r="U2385" i="2"/>
  <c r="U2133" i="2"/>
  <c r="F39" i="11" s="1"/>
  <c r="U2565" i="2"/>
  <c r="U2313" i="2"/>
  <c r="U2061" i="2"/>
  <c r="U2649" i="2"/>
  <c r="U2397" i="2"/>
  <c r="U2145" i="2"/>
  <c r="F76" i="11" s="1"/>
  <c r="G76" i="11" s="1"/>
  <c r="U2681" i="2"/>
  <c r="U2429" i="2"/>
  <c r="U2177" i="2"/>
  <c r="F153" i="11" s="1"/>
  <c r="U2611" i="2"/>
  <c r="U2359" i="2"/>
  <c r="U2107" i="2"/>
  <c r="U2093" i="2"/>
  <c r="I209" i="11"/>
  <c r="U2275" i="2"/>
  <c r="U2401" i="2"/>
  <c r="O2557" i="2"/>
  <c r="P2557" i="2" s="1"/>
  <c r="U2721" i="2"/>
  <c r="BA30" i="4"/>
  <c r="BA27" i="4"/>
  <c r="BA24" i="4"/>
  <c r="BA20" i="4"/>
  <c r="BA16" i="4"/>
  <c r="BA7" i="4"/>
  <c r="BA8" i="4"/>
  <c r="BB8" i="4" s="1"/>
  <c r="BC8" i="4" s="1"/>
  <c r="BA21" i="4"/>
  <c r="BA17" i="4"/>
  <c r="BB17" i="4" s="1"/>
  <c r="BC17" i="4" s="1"/>
  <c r="BA29" i="4"/>
  <c r="BB29" i="4" s="1"/>
  <c r="BC29" i="4" s="1"/>
  <c r="BA26" i="4"/>
  <c r="BA9" i="4"/>
  <c r="BA6" i="4"/>
  <c r="CU10" i="4"/>
  <c r="AY11" i="4"/>
  <c r="BA22" i="4"/>
  <c r="BB22" i="4" s="1"/>
  <c r="BC22" i="4" s="1"/>
  <c r="AJ264" i="4"/>
  <c r="S224" i="4"/>
  <c r="I63" i="4"/>
  <c r="AI264" i="4"/>
  <c r="J95" i="4"/>
  <c r="F63" i="4"/>
  <c r="AU31" i="4"/>
  <c r="AH264" i="4"/>
  <c r="AG128" i="4"/>
  <c r="G95" i="4"/>
  <c r="E63" i="4"/>
  <c r="AT31" i="4"/>
  <c r="AA31" i="4"/>
  <c r="AF264" i="4"/>
  <c r="M264" i="4"/>
  <c r="D192" i="4"/>
  <c r="D95" i="4"/>
  <c r="CK31" i="4"/>
  <c r="AS31" i="4"/>
  <c r="Z31" i="4"/>
  <c r="L264" i="4"/>
  <c r="R328" i="4"/>
  <c r="Q211" i="4"/>
  <c r="P211" i="4"/>
  <c r="L224" i="4"/>
  <c r="W279" i="4"/>
  <c r="P111" i="4" s="1"/>
  <c r="DY17" i="4"/>
  <c r="W282" i="4"/>
  <c r="P114" i="4" s="1"/>
  <c r="W278" i="4"/>
  <c r="P110" i="4" s="1"/>
  <c r="AE257" i="4"/>
  <c r="P2486" i="2" s="1"/>
  <c r="H303" i="4"/>
  <c r="AR30" i="7"/>
  <c r="BK117" i="7"/>
  <c r="BW117" i="7"/>
  <c r="AC64" i="9"/>
  <c r="G51" i="11"/>
  <c r="I51" i="11"/>
  <c r="G167" i="11"/>
  <c r="BA32" i="4"/>
  <c r="BB32" i="4" s="1"/>
  <c r="BC32" i="4" s="1"/>
  <c r="AG289" i="4"/>
  <c r="P2833" i="2" s="1"/>
  <c r="L1757" i="2" s="1"/>
  <c r="K1757" i="2"/>
  <c r="P324" i="4"/>
  <c r="M324" i="4"/>
  <c r="H324" i="4"/>
  <c r="AA126" i="4"/>
  <c r="AA120" i="4"/>
  <c r="L1191" i="2" s="1"/>
  <c r="AA114" i="4"/>
  <c r="AA108" i="4"/>
  <c r="AA131" i="4"/>
  <c r="AA125" i="4"/>
  <c r="AA119" i="4"/>
  <c r="L1150" i="2" s="1"/>
  <c r="AA113" i="4"/>
  <c r="AA107" i="4"/>
  <c r="AA130" i="4"/>
  <c r="AA124" i="4"/>
  <c r="AA118" i="4"/>
  <c r="L1109" i="2" s="1"/>
  <c r="AA112" i="4"/>
  <c r="AA106" i="4"/>
  <c r="N103" i="7"/>
  <c r="BP123" i="7"/>
  <c r="Y135" i="7"/>
  <c r="I91" i="11"/>
  <c r="M2414" i="2"/>
  <c r="M2409" i="2"/>
  <c r="O2409" i="2" s="1"/>
  <c r="L894" i="2"/>
  <c r="L766" i="2"/>
  <c r="M2415" i="2"/>
  <c r="M2410" i="2"/>
  <c r="M2406" i="2"/>
  <c r="L893" i="2"/>
  <c r="D1104" i="12"/>
  <c r="D115" i="12"/>
  <c r="D114" i="12"/>
  <c r="L1131" i="2"/>
  <c r="U2660" i="2"/>
  <c r="U2408" i="2"/>
  <c r="U2156" i="2"/>
  <c r="F103" i="11" s="1"/>
  <c r="I154" i="11"/>
  <c r="G154" i="11"/>
  <c r="U2735" i="2"/>
  <c r="L725" i="2"/>
  <c r="N73" i="2"/>
  <c r="L1214" i="2"/>
  <c r="L1295" i="2"/>
  <c r="L1338" i="2"/>
  <c r="U2541" i="2"/>
  <c r="D163" i="10"/>
  <c r="M89" i="2"/>
  <c r="U2654" i="2"/>
  <c r="U2402" i="2"/>
  <c r="U2150" i="2"/>
  <c r="F81" i="11" s="1"/>
  <c r="G94" i="11" s="1"/>
  <c r="O2053" i="2"/>
  <c r="P2053" i="2" s="1"/>
  <c r="U2075" i="2"/>
  <c r="G33" i="11"/>
  <c r="I33" i="11"/>
  <c r="M2137" i="2"/>
  <c r="I76" i="11"/>
  <c r="M2239" i="2"/>
  <c r="U2355" i="2"/>
  <c r="R2534" i="2"/>
  <c r="AY9" i="4"/>
  <c r="AY31" i="4"/>
  <c r="AZ14" i="4"/>
  <c r="AW14" i="4"/>
  <c r="AA256" i="4"/>
  <c r="AA105" i="4"/>
  <c r="AE106" i="4"/>
  <c r="AI274" i="4" s="1"/>
  <c r="AD106" i="4"/>
  <c r="AH274" i="4" s="1"/>
  <c r="P105" i="4"/>
  <c r="C153" i="6"/>
  <c r="C151" i="6"/>
  <c r="AE135" i="7"/>
  <c r="D654" i="12"/>
  <c r="D655" i="12"/>
  <c r="U2007" i="2"/>
  <c r="U2000" i="2"/>
  <c r="U2006" i="2"/>
  <c r="U2003" i="2"/>
  <c r="N219" i="2"/>
  <c r="Q219" i="2" s="1"/>
  <c r="N264" i="2"/>
  <c r="N273" i="2"/>
  <c r="D67" i="10"/>
  <c r="T285" i="2"/>
  <c r="W285" i="2" s="1"/>
  <c r="N304" i="2"/>
  <c r="N360" i="2"/>
  <c r="Q360" i="2" s="1"/>
  <c r="N375" i="2"/>
  <c r="N381" i="2"/>
  <c r="N465" i="2"/>
  <c r="N481" i="2"/>
  <c r="N78" i="2"/>
  <c r="L1215" i="2" s="1"/>
  <c r="O89" i="2"/>
  <c r="N1907" i="2"/>
  <c r="N1715" i="2"/>
  <c r="N1523" i="2"/>
  <c r="O529" i="2"/>
  <c r="Q529" i="2" s="1"/>
  <c r="O528" i="2"/>
  <c r="O524" i="2"/>
  <c r="O413" i="2"/>
  <c r="Q413" i="2" s="1"/>
  <c r="O383" i="2"/>
  <c r="O382" i="2"/>
  <c r="O381" i="2"/>
  <c r="O380" i="2"/>
  <c r="Q380" i="2" s="1"/>
  <c r="O379" i="2"/>
  <c r="Q379" i="2" s="1"/>
  <c r="O378" i="2"/>
  <c r="Q378" i="2" s="1"/>
  <c r="O377" i="2"/>
  <c r="O376" i="2"/>
  <c r="O375" i="2"/>
  <c r="O374" i="2"/>
  <c r="Q374" i="2" s="1"/>
  <c r="O370" i="2"/>
  <c r="Q370" i="2" s="1"/>
  <c r="O369" i="2"/>
  <c r="Q369" i="2" s="1"/>
  <c r="O368" i="2"/>
  <c r="O361" i="2"/>
  <c r="O360" i="2"/>
  <c r="O356" i="2"/>
  <c r="Q356" i="2" s="1"/>
  <c r="O355" i="2"/>
  <c r="Q355" i="2" s="1"/>
  <c r="N1908" i="2"/>
  <c r="N1716" i="2"/>
  <c r="N1524" i="2"/>
  <c r="N1475" i="2"/>
  <c r="O536" i="2"/>
  <c r="O535" i="2"/>
  <c r="O531" i="2"/>
  <c r="O530" i="2"/>
  <c r="N1909" i="2"/>
  <c r="N1762" i="2"/>
  <c r="N1717" i="2"/>
  <c r="N1570" i="2"/>
  <c r="N1525" i="2"/>
  <c r="O411" i="2"/>
  <c r="Q411" i="2" s="1"/>
  <c r="O410" i="2"/>
  <c r="Q410" i="2" s="1"/>
  <c r="O409" i="2"/>
  <c r="O405" i="2"/>
  <c r="O404" i="2"/>
  <c r="O403" i="2"/>
  <c r="Q403" i="2" s="1"/>
  <c r="O396" i="2"/>
  <c r="Q396" i="2" s="1"/>
  <c r="O395" i="2"/>
  <c r="Q395" i="2" s="1"/>
  <c r="O391" i="2"/>
  <c r="O390" i="2"/>
  <c r="O219" i="2"/>
  <c r="O212" i="2"/>
  <c r="Q212" i="2" s="1"/>
  <c r="N1763" i="2"/>
  <c r="N1571" i="2"/>
  <c r="N1764" i="2"/>
  <c r="P1764" i="2" s="1"/>
  <c r="N1572" i="2"/>
  <c r="N1476" i="2"/>
  <c r="O242" i="2"/>
  <c r="Q242" i="2" s="1"/>
  <c r="O241" i="2"/>
  <c r="O240" i="2"/>
  <c r="Q240" i="2" s="1"/>
  <c r="O239" i="2"/>
  <c r="O238" i="2"/>
  <c r="Q238" i="2" s="1"/>
  <c r="O237" i="2"/>
  <c r="Q237" i="2" s="1"/>
  <c r="O236" i="2"/>
  <c r="Q236" i="2" s="1"/>
  <c r="O235" i="2"/>
  <c r="O220" i="2"/>
  <c r="O203" i="2"/>
  <c r="N229" i="2"/>
  <c r="Q229" i="2" s="1"/>
  <c r="N239" i="2"/>
  <c r="Q239" i="2" s="1"/>
  <c r="N248" i="2"/>
  <c r="Q248" i="2" s="1"/>
  <c r="O264" i="2"/>
  <c r="O273" i="2"/>
  <c r="N300" i="2"/>
  <c r="Q300" i="2" s="1"/>
  <c r="O304" i="2"/>
  <c r="N312" i="2"/>
  <c r="Q312" i="2" s="1"/>
  <c r="N326" i="2"/>
  <c r="Q326" i="2" s="1"/>
  <c r="O333" i="2"/>
  <c r="N347" i="2"/>
  <c r="Q347" i="2" s="1"/>
  <c r="O348" i="2"/>
  <c r="K368" i="2"/>
  <c r="K377" i="2"/>
  <c r="Q377" i="2" s="1"/>
  <c r="K383" i="2"/>
  <c r="Q383" i="2" s="1"/>
  <c r="N404" i="2"/>
  <c r="Q404" i="2" s="1"/>
  <c r="N416" i="2"/>
  <c r="Q416" i="2" s="1"/>
  <c r="N417" i="2"/>
  <c r="Q417" i="2" s="1"/>
  <c r="O418" i="2"/>
  <c r="N426" i="2"/>
  <c r="Q426" i="2" s="1"/>
  <c r="N446" i="2"/>
  <c r="Q446" i="2" s="1"/>
  <c r="N452" i="2"/>
  <c r="Q452" i="2" s="1"/>
  <c r="N461" i="2"/>
  <c r="Q461" i="2" s="1"/>
  <c r="O465" i="2"/>
  <c r="O481" i="2"/>
  <c r="O487" i="2"/>
  <c r="O500" i="2"/>
  <c r="O515" i="2"/>
  <c r="O521" i="2"/>
  <c r="L636" i="2"/>
  <c r="L968" i="2"/>
  <c r="L1146" i="2"/>
  <c r="L1301" i="2"/>
  <c r="K1469" i="2"/>
  <c r="M1572" i="2"/>
  <c r="P1618" i="2"/>
  <c r="M1619" i="2"/>
  <c r="M1667" i="2"/>
  <c r="P1667" i="2" s="1"/>
  <c r="M1704" i="2"/>
  <c r="P1765" i="2"/>
  <c r="M1811" i="2"/>
  <c r="N1860" i="2"/>
  <c r="J1861" i="2"/>
  <c r="P1861" i="2" s="1"/>
  <c r="U2066" i="2"/>
  <c r="I36" i="11"/>
  <c r="G36" i="11"/>
  <c r="J36" i="11"/>
  <c r="O2137" i="2"/>
  <c r="P2137" i="2" s="1"/>
  <c r="C65" i="11" s="1"/>
  <c r="P2171" i="2"/>
  <c r="C138" i="11" s="1"/>
  <c r="U2205" i="2"/>
  <c r="U2217" i="2"/>
  <c r="M2243" i="2"/>
  <c r="U2290" i="2"/>
  <c r="P2340" i="2"/>
  <c r="U2374" i="2"/>
  <c r="U2411" i="2"/>
  <c r="U2608" i="2"/>
  <c r="U2626" i="2"/>
  <c r="O2641" i="2"/>
  <c r="P2641" i="2" s="1"/>
  <c r="U2692" i="2"/>
  <c r="AI7" i="4"/>
  <c r="AK7" i="4" s="1"/>
  <c r="Z6" i="4"/>
  <c r="AJ239" i="4"/>
  <c r="AJ8" i="4"/>
  <c r="AI239" i="4"/>
  <c r="AI8" i="4"/>
  <c r="AA7" i="4"/>
  <c r="AB3" i="4" s="1"/>
  <c r="AM8" i="4" s="1"/>
  <c r="R303" i="4"/>
  <c r="AH239" i="4"/>
  <c r="L199" i="4"/>
  <c r="I38" i="4"/>
  <c r="Z7" i="4"/>
  <c r="AU6" i="4"/>
  <c r="Q303" i="4"/>
  <c r="S303" i="4" s="1"/>
  <c r="AF239" i="4"/>
  <c r="M239" i="4"/>
  <c r="H199" i="4"/>
  <c r="AG103" i="4"/>
  <c r="F38" i="4"/>
  <c r="AA8" i="4"/>
  <c r="AT6" i="4"/>
  <c r="AY28" i="4"/>
  <c r="BB28" i="4" s="1"/>
  <c r="BC28" i="4" s="1"/>
  <c r="BA31" i="4"/>
  <c r="N38" i="4"/>
  <c r="AZ16" i="4"/>
  <c r="AW16" i="4"/>
  <c r="AE109" i="4"/>
  <c r="AI277" i="4" s="1"/>
  <c r="AA111" i="4"/>
  <c r="AE112" i="4"/>
  <c r="AI280" i="4" s="1"/>
  <c r="AD112" i="4"/>
  <c r="AH280" i="4" s="1"/>
  <c r="AA121" i="4"/>
  <c r="L1232" i="2" s="1"/>
  <c r="S199" i="4"/>
  <c r="L1582" i="2"/>
  <c r="AE286" i="4"/>
  <c r="P2813" i="2" s="1"/>
  <c r="L1614" i="2" s="1"/>
  <c r="K1614" i="2"/>
  <c r="S304" i="4"/>
  <c r="P310" i="4"/>
  <c r="S310" i="4" s="1"/>
  <c r="M310" i="4"/>
  <c r="H314" i="4"/>
  <c r="M315" i="4"/>
  <c r="O1987" i="2" s="1"/>
  <c r="AS92" i="6"/>
  <c r="AT92" i="6" s="1"/>
  <c r="AS104" i="7"/>
  <c r="AS21" i="7"/>
  <c r="AN104" i="7"/>
  <c r="AN21" i="7"/>
  <c r="AM105" i="7"/>
  <c r="AM30" i="7"/>
  <c r="AJ64" i="9"/>
  <c r="AQ30" i="7"/>
  <c r="AQ105" i="7"/>
  <c r="Q64" i="6"/>
  <c r="R64" i="6" s="1"/>
  <c r="S64" i="6" s="1"/>
  <c r="T64" i="6" s="1"/>
  <c r="U64" i="6" s="1"/>
  <c r="V64" i="6" s="1"/>
  <c r="W64" i="6" s="1"/>
  <c r="X64" i="6" s="1"/>
  <c r="Y64" i="6" s="1"/>
  <c r="Z64" i="6" s="1"/>
  <c r="AA64" i="6" s="1"/>
  <c r="AB64" i="6" s="1"/>
  <c r="AC64" i="6" s="1"/>
  <c r="AD64" i="6" s="1"/>
  <c r="AE64" i="6" s="1"/>
  <c r="AF64" i="6" s="1"/>
  <c r="AG64" i="6" s="1"/>
  <c r="AH64" i="6" s="1"/>
  <c r="AI64" i="6" s="1"/>
  <c r="AJ64" i="6" s="1"/>
  <c r="AK64" i="6" s="1"/>
  <c r="AL64" i="6" s="1"/>
  <c r="AM64" i="6" s="1"/>
  <c r="AN64" i="6" s="1"/>
  <c r="AO64" i="6" s="1"/>
  <c r="AP64" i="6" s="1"/>
  <c r="AQ64" i="6" s="1"/>
  <c r="AR64" i="6" s="1"/>
  <c r="AS64" i="6" s="1"/>
  <c r="AT64" i="6" s="1"/>
  <c r="H103" i="7"/>
  <c r="T103" i="7"/>
  <c r="AF103" i="7"/>
  <c r="AR103" i="7"/>
  <c r="AR8" i="7"/>
  <c r="AT104" i="7"/>
  <c r="AN105" i="7"/>
  <c r="CB123" i="7"/>
  <c r="AK135" i="7"/>
  <c r="CD126" i="7"/>
  <c r="AO105" i="7"/>
  <c r="H319" i="4"/>
  <c r="O2322" i="2" s="1"/>
  <c r="H326" i="4"/>
  <c r="O123" i="7"/>
  <c r="BF126" i="7"/>
  <c r="AA123" i="7"/>
  <c r="BR126" i="7"/>
  <c r="AM135" i="7"/>
  <c r="CD123" i="7"/>
  <c r="C154" i="11"/>
  <c r="M1078" i="2"/>
  <c r="P311" i="4"/>
  <c r="S311" i="4" s="1"/>
  <c r="M311" i="4"/>
  <c r="S327" i="4"/>
  <c r="U69" i="6"/>
  <c r="V69" i="6" s="1"/>
  <c r="W69" i="6" s="1"/>
  <c r="X69" i="6" s="1"/>
  <c r="Y69" i="6" s="1"/>
  <c r="Z69" i="6" s="1"/>
  <c r="AA69" i="6" s="1"/>
  <c r="AB69" i="6" s="1"/>
  <c r="AC69" i="6" s="1"/>
  <c r="AD69" i="6" s="1"/>
  <c r="AE69" i="6" s="1"/>
  <c r="AF69" i="6" s="1"/>
  <c r="AG69" i="6" s="1"/>
  <c r="AH69" i="6" s="1"/>
  <c r="AI69" i="6" s="1"/>
  <c r="AJ69" i="6" s="1"/>
  <c r="AK69" i="6" s="1"/>
  <c r="AL69" i="6" s="1"/>
  <c r="AM69" i="6" s="1"/>
  <c r="AN69" i="6" s="1"/>
  <c r="AO69" i="6" s="1"/>
  <c r="AP69" i="6" s="1"/>
  <c r="AQ69" i="6" s="1"/>
  <c r="AR69" i="6" s="1"/>
  <c r="AS69" i="6" s="1"/>
  <c r="AT69" i="6" s="1"/>
  <c r="AK85" i="6"/>
  <c r="AL85" i="6" s="1"/>
  <c r="AM85" i="6" s="1"/>
  <c r="AN85" i="6" s="1"/>
  <c r="AO85" i="6" s="1"/>
  <c r="AP85" i="6" s="1"/>
  <c r="AQ85" i="6" s="1"/>
  <c r="AR85" i="6" s="1"/>
  <c r="AS85" i="6" s="1"/>
  <c r="AT85" i="6" s="1"/>
  <c r="P123" i="7"/>
  <c r="BG126" i="7"/>
  <c r="AB123" i="7"/>
  <c r="BS126" i="7"/>
  <c r="AN123" i="7"/>
  <c r="CE126" i="7"/>
  <c r="H171" i="7"/>
  <c r="G174" i="7"/>
  <c r="H172" i="7"/>
  <c r="H175" i="7" s="1"/>
  <c r="B9" i="12"/>
  <c r="B24" i="12" s="1"/>
  <c r="B39" i="12"/>
  <c r="G171" i="11"/>
  <c r="G55" i="11"/>
  <c r="A1" i="12"/>
  <c r="A1" i="11"/>
  <c r="A1" i="10"/>
  <c r="A1" i="7"/>
  <c r="A1" i="9"/>
  <c r="U2043" i="2"/>
  <c r="U2074" i="2"/>
  <c r="O2076" i="2"/>
  <c r="W2076" i="2" s="1"/>
  <c r="T243" i="2" s="1"/>
  <c r="X243" i="2" s="1"/>
  <c r="U2123" i="2"/>
  <c r="F29" i="11" s="1"/>
  <c r="I29" i="11" s="1"/>
  <c r="G34" i="11"/>
  <c r="J34" i="11"/>
  <c r="J81" i="11"/>
  <c r="I81" i="11"/>
  <c r="G107" i="11"/>
  <c r="U2179" i="2"/>
  <c r="F155" i="11" s="1"/>
  <c r="I155" i="11" s="1"/>
  <c r="U2203" i="2"/>
  <c r="U2215" i="2"/>
  <c r="U2274" i="2"/>
  <c r="U2295" i="2"/>
  <c r="U2326" i="2"/>
  <c r="O2328" i="2"/>
  <c r="W2328" i="2" s="1"/>
  <c r="T349" i="2" s="1"/>
  <c r="X349" i="2" s="1"/>
  <c r="U2375" i="2"/>
  <c r="U2431" i="2"/>
  <c r="U2455" i="2"/>
  <c r="U2467" i="2"/>
  <c r="U2526" i="2"/>
  <c r="U2547" i="2"/>
  <c r="U2578" i="2"/>
  <c r="O2580" i="2"/>
  <c r="W2580" i="2" s="1"/>
  <c r="T454" i="2" s="1"/>
  <c r="X454" i="2" s="1"/>
  <c r="U2627" i="2"/>
  <c r="U2683" i="2"/>
  <c r="U2707" i="2"/>
  <c r="U2719" i="2"/>
  <c r="U2778" i="2"/>
  <c r="AW20" i="4"/>
  <c r="AW24" i="4"/>
  <c r="BB24" i="4" s="1"/>
  <c r="BC24" i="4" s="1"/>
  <c r="AJ26" i="4"/>
  <c r="AJ29" i="4"/>
  <c r="I59" i="4"/>
  <c r="E61" i="4"/>
  <c r="AA262" i="4" s="1"/>
  <c r="AC105" i="4"/>
  <c r="AC111" i="4"/>
  <c r="AC117" i="4"/>
  <c r="L1072" i="2" s="1"/>
  <c r="AC123" i="4"/>
  <c r="AG127" i="4"/>
  <c r="AC129" i="4"/>
  <c r="S220" i="4"/>
  <c r="E222" i="4"/>
  <c r="H223" i="4"/>
  <c r="AJ260" i="4"/>
  <c r="AH262" i="4"/>
  <c r="M263" i="4"/>
  <c r="AF263" i="4"/>
  <c r="W274" i="4"/>
  <c r="P106" i="4" s="1"/>
  <c r="D319" i="4"/>
  <c r="L1130" i="2" s="1"/>
  <c r="Q326" i="4"/>
  <c r="S326" i="4" s="1"/>
  <c r="J8" i="5"/>
  <c r="AO89" i="6"/>
  <c r="AP89" i="6" s="1"/>
  <c r="AQ89" i="6" s="1"/>
  <c r="AR89" i="6" s="1"/>
  <c r="AS89" i="6" s="1"/>
  <c r="AT89" i="6" s="1"/>
  <c r="O103" i="7"/>
  <c r="AM8" i="7"/>
  <c r="BC117" i="7"/>
  <c r="BO117" i="7"/>
  <c r="CA117" i="7"/>
  <c r="AX125" i="7"/>
  <c r="G123" i="7"/>
  <c r="I32" i="11"/>
  <c r="I27" i="11"/>
  <c r="G27" i="11"/>
  <c r="I74" i="11"/>
  <c r="G74" i="11"/>
  <c r="J74" i="11"/>
  <c r="U2160" i="2"/>
  <c r="F107" i="11" s="1"/>
  <c r="G153" i="11"/>
  <c r="I153" i="11"/>
  <c r="U2266" i="2"/>
  <c r="U2412" i="2"/>
  <c r="U2518" i="2"/>
  <c r="A1" i="6"/>
  <c r="AA75" i="6"/>
  <c r="AB75" i="6" s="1"/>
  <c r="AC75" i="6" s="1"/>
  <c r="AD75" i="6" s="1"/>
  <c r="AE75" i="6" s="1"/>
  <c r="AF75" i="6" s="1"/>
  <c r="AG75" i="6" s="1"/>
  <c r="AH75" i="6" s="1"/>
  <c r="AI75" i="6" s="1"/>
  <c r="AJ75" i="6" s="1"/>
  <c r="AK75" i="6" s="1"/>
  <c r="AL75" i="6" s="1"/>
  <c r="AM75" i="6" s="1"/>
  <c r="AN75" i="6" s="1"/>
  <c r="AO75" i="6" s="1"/>
  <c r="AP75" i="6" s="1"/>
  <c r="AQ75" i="6" s="1"/>
  <c r="AR75" i="6" s="1"/>
  <c r="AS75" i="6" s="1"/>
  <c r="AT75" i="6" s="1"/>
  <c r="D136" i="6"/>
  <c r="C136" i="6"/>
  <c r="D135" i="6"/>
  <c r="P103" i="7"/>
  <c r="AN27" i="7"/>
  <c r="AN103" i="7"/>
  <c r="G141" i="10"/>
  <c r="G13" i="10" s="1"/>
  <c r="I30" i="11"/>
  <c r="H115" i="11"/>
  <c r="G115" i="11"/>
  <c r="N79" i="2"/>
  <c r="L821" i="2"/>
  <c r="J32" i="11"/>
  <c r="G32" i="11"/>
  <c r="G178" i="11"/>
  <c r="N2340" i="2"/>
  <c r="U2352" i="2"/>
  <c r="I61" i="4"/>
  <c r="AC106" i="4"/>
  <c r="AC112" i="4"/>
  <c r="AC118" i="4"/>
  <c r="L1113" i="2" s="1"/>
  <c r="AC124" i="4"/>
  <c r="AC130" i="4"/>
  <c r="Q206" i="4"/>
  <c r="AF278" i="4" s="1"/>
  <c r="S219" i="4"/>
  <c r="H222" i="4"/>
  <c r="AJ262" i="4"/>
  <c r="AI263" i="4"/>
  <c r="D305" i="4"/>
  <c r="D317" i="4"/>
  <c r="L1048" i="2" s="1"/>
  <c r="H328" i="4"/>
  <c r="J4" i="6"/>
  <c r="I16" i="6"/>
  <c r="G968" i="12"/>
  <c r="G878" i="12"/>
  <c r="G608" i="12"/>
  <c r="G428" i="12"/>
  <c r="G518" i="12"/>
  <c r="C134" i="6"/>
  <c r="AT8" i="7"/>
  <c r="H151" i="7"/>
  <c r="G151" i="7"/>
  <c r="J30" i="11"/>
  <c r="O2052" i="2"/>
  <c r="P2052" i="2" s="1"/>
  <c r="U2068" i="2"/>
  <c r="U2105" i="2"/>
  <c r="I25" i="11"/>
  <c r="U2148" i="2"/>
  <c r="F79" i="11" s="1"/>
  <c r="G92" i="11" s="1"/>
  <c r="E139" i="11"/>
  <c r="E144" i="11"/>
  <c r="U2228" i="2"/>
  <c r="U2247" i="2"/>
  <c r="O2304" i="2"/>
  <c r="P2304" i="2" s="1"/>
  <c r="U2320" i="2"/>
  <c r="U2357" i="2"/>
  <c r="U2400" i="2"/>
  <c r="U2480" i="2"/>
  <c r="U2499" i="2"/>
  <c r="A1" i="4"/>
  <c r="AI27" i="4"/>
  <c r="AI30" i="4"/>
  <c r="AK30" i="4" s="1"/>
  <c r="E58" i="4"/>
  <c r="D220" i="4"/>
  <c r="AA260" i="4" s="1"/>
  <c r="Z259" i="4"/>
  <c r="AJ263" i="4"/>
  <c r="Q324" i="4"/>
  <c r="D134" i="6"/>
  <c r="X103" i="7"/>
  <c r="AO20" i="7"/>
  <c r="AQ20" i="7"/>
  <c r="J135" i="7"/>
  <c r="BA123" i="7"/>
  <c r="BM126" i="7"/>
  <c r="V123" i="7"/>
  <c r="AH123" i="7"/>
  <c r="BY126" i="7"/>
  <c r="U2039" i="2"/>
  <c r="U2095" i="2"/>
  <c r="U2119" i="2"/>
  <c r="F25" i="11" s="1"/>
  <c r="G25" i="11" s="1"/>
  <c r="G30" i="11"/>
  <c r="U2131" i="2"/>
  <c r="F37" i="11" s="1"/>
  <c r="I37" i="11" s="1"/>
  <c r="J77" i="11"/>
  <c r="I77" i="11"/>
  <c r="G77" i="11"/>
  <c r="J102" i="11"/>
  <c r="I102" i="11"/>
  <c r="G102" i="11"/>
  <c r="I167" i="11"/>
  <c r="U2190" i="2"/>
  <c r="F183" i="11" s="1"/>
  <c r="U2211" i="2"/>
  <c r="U2242" i="2"/>
  <c r="O2244" i="2"/>
  <c r="W2244" i="2" s="1"/>
  <c r="T314" i="2" s="1"/>
  <c r="X314" i="2" s="1"/>
  <c r="U2291" i="2"/>
  <c r="U2347" i="2"/>
  <c r="U2371" i="2"/>
  <c r="U2383" i="2"/>
  <c r="U2442" i="2"/>
  <c r="U2463" i="2"/>
  <c r="U2494" i="2"/>
  <c r="O2496" i="2"/>
  <c r="W2496" i="2" s="1"/>
  <c r="T419" i="2" s="1"/>
  <c r="X419" i="2" s="1"/>
  <c r="A1" i="3"/>
  <c r="AJ27" i="4"/>
  <c r="F58" i="4"/>
  <c r="N59" i="4"/>
  <c r="AC107" i="4"/>
  <c r="AC113" i="4"/>
  <c r="AC119" i="4"/>
  <c r="L1154" i="2" s="1"/>
  <c r="AG123" i="4"/>
  <c r="AC125" i="4"/>
  <c r="E220" i="4"/>
  <c r="Z260" i="4"/>
  <c r="H327" i="4"/>
  <c r="I15" i="6"/>
  <c r="C135" i="6"/>
  <c r="Y103" i="7"/>
  <c r="AK103" i="7"/>
  <c r="AP20" i="7"/>
  <c r="AT105" i="7"/>
  <c r="BB125" i="7"/>
  <c r="K123" i="7"/>
  <c r="BN125" i="7"/>
  <c r="W123" i="7"/>
  <c r="BZ125" i="7"/>
  <c r="AI123" i="7"/>
  <c r="G96" i="11"/>
  <c r="AZ117" i="7"/>
  <c r="BL117" i="7"/>
  <c r="N123" i="7"/>
  <c r="H206" i="10"/>
  <c r="H16" i="10" s="1"/>
  <c r="H46" i="11"/>
  <c r="G46" i="11"/>
  <c r="H53" i="11"/>
  <c r="G53" i="11"/>
  <c r="I88" i="11"/>
  <c r="G88" i="11"/>
  <c r="BO123" i="7"/>
  <c r="X135" i="7"/>
  <c r="H25" i="9"/>
  <c r="H20" i="9" s="1"/>
  <c r="H23" i="9"/>
  <c r="H70" i="9"/>
  <c r="H10" i="9"/>
  <c r="H72" i="9"/>
  <c r="H9" i="9"/>
  <c r="H13" i="9"/>
  <c r="I4" i="9"/>
  <c r="G49" i="11"/>
  <c r="G57" i="11"/>
  <c r="BU123" i="7"/>
  <c r="AD135" i="7"/>
  <c r="Q123" i="7"/>
  <c r="BH126" i="7"/>
  <c r="AC123" i="7"/>
  <c r="AO123" i="7"/>
  <c r="AO135" i="7" s="1"/>
  <c r="R135" i="7"/>
  <c r="G249" i="12"/>
  <c r="CD117" i="7"/>
  <c r="T135" i="7"/>
  <c r="G27" i="9"/>
  <c r="G8" i="9"/>
  <c r="H16" i="9"/>
  <c r="H8" i="9" s="1"/>
  <c r="H73" i="9"/>
  <c r="G202" i="10"/>
  <c r="G190" i="10"/>
  <c r="G176" i="10"/>
  <c r="G170" i="10"/>
  <c r="G203" i="10"/>
  <c r="G191" i="10"/>
  <c r="G179" i="10"/>
  <c r="G171" i="10"/>
  <c r="G175" i="10"/>
  <c r="G196" i="10"/>
  <c r="G192" i="10"/>
  <c r="G173" i="10"/>
  <c r="G188" i="10"/>
  <c r="I127" i="11"/>
  <c r="G91" i="11"/>
  <c r="AR105" i="7"/>
  <c r="H24" i="9"/>
  <c r="H220" i="10" s="1"/>
  <c r="C214" i="10"/>
  <c r="AM32" i="9"/>
  <c r="AA32" i="9"/>
  <c r="O32" i="9"/>
  <c r="AS31" i="9"/>
  <c r="AG31" i="9"/>
  <c r="U31" i="9"/>
  <c r="I31" i="9"/>
  <c r="AM30" i="9"/>
  <c r="AA30" i="9"/>
  <c r="O30" i="9"/>
  <c r="AS29" i="9"/>
  <c r="AG29" i="9"/>
  <c r="U29" i="9"/>
  <c r="I29" i="9"/>
  <c r="AL32" i="9"/>
  <c r="Z32" i="9"/>
  <c r="N32" i="9"/>
  <c r="AR31" i="9"/>
  <c r="AF31" i="9"/>
  <c r="T31" i="9"/>
  <c r="H31" i="9"/>
  <c r="AL30" i="9"/>
  <c r="Z30" i="9"/>
  <c r="N30" i="9"/>
  <c r="AR29" i="9"/>
  <c r="AF29" i="9"/>
  <c r="T29" i="9"/>
  <c r="H29" i="9"/>
  <c r="H51" i="9"/>
  <c r="AK32" i="9"/>
  <c r="Y32" i="9"/>
  <c r="M32" i="9"/>
  <c r="AQ31" i="9"/>
  <c r="AE31" i="9"/>
  <c r="S31" i="9"/>
  <c r="G31" i="9"/>
  <c r="AK30" i="9"/>
  <c r="Y30" i="9"/>
  <c r="M30" i="9"/>
  <c r="AQ29" i="9"/>
  <c r="AE29" i="9"/>
  <c r="S29" i="9"/>
  <c r="G29" i="9"/>
  <c r="AR32" i="9"/>
  <c r="AF32" i="9"/>
  <c r="T32" i="9"/>
  <c r="H32" i="9"/>
  <c r="AL31" i="9"/>
  <c r="Z31" i="9"/>
  <c r="N31" i="9"/>
  <c r="AR30" i="9"/>
  <c r="AF30" i="9"/>
  <c r="T30" i="9"/>
  <c r="H30" i="9"/>
  <c r="AL29" i="9"/>
  <c r="Z29" i="9"/>
  <c r="N29" i="9"/>
  <c r="G52" i="9"/>
  <c r="AP32" i="9"/>
  <c r="W32" i="9"/>
  <c r="AC31" i="9"/>
  <c r="L31" i="9"/>
  <c r="AI30" i="9"/>
  <c r="R30" i="9"/>
  <c r="AO29" i="9"/>
  <c r="X29" i="9"/>
  <c r="AN32" i="9"/>
  <c r="U32" i="9"/>
  <c r="AT31" i="9"/>
  <c r="AA31" i="9"/>
  <c r="J31" i="9"/>
  <c r="AG30" i="9"/>
  <c r="P30" i="9"/>
  <c r="AM29" i="9"/>
  <c r="V29" i="9"/>
  <c r="G51" i="9"/>
  <c r="AJ32" i="9"/>
  <c r="S32" i="9"/>
  <c r="AP31" i="9"/>
  <c r="Y31" i="9"/>
  <c r="AE30" i="9"/>
  <c r="L30" i="9"/>
  <c r="AK29" i="9"/>
  <c r="R29" i="9"/>
  <c r="G189" i="10"/>
  <c r="C188" i="11"/>
  <c r="G206" i="11"/>
  <c r="I48" i="11"/>
  <c r="G48" i="11"/>
  <c r="B118" i="12"/>
  <c r="D117" i="12"/>
  <c r="H117" i="12"/>
  <c r="G117" i="12"/>
  <c r="AM39" i="10"/>
  <c r="AA39" i="10"/>
  <c r="O39" i="10"/>
  <c r="AK39" i="10"/>
  <c r="Y39" i="10"/>
  <c r="M39" i="10"/>
  <c r="AL39" i="10"/>
  <c r="W39" i="10"/>
  <c r="I39" i="10"/>
  <c r="AJ39" i="10"/>
  <c r="V39" i="10"/>
  <c r="H39" i="10"/>
  <c r="AI39" i="10"/>
  <c r="U39" i="10"/>
  <c r="G39" i="10"/>
  <c r="AR39" i="10"/>
  <c r="AD39" i="10"/>
  <c r="P39" i="10"/>
  <c r="AC39" i="10"/>
  <c r="H72" i="10"/>
  <c r="H147" i="10"/>
  <c r="H171" i="10"/>
  <c r="I52" i="11"/>
  <c r="I199" i="11"/>
  <c r="H235" i="10"/>
  <c r="H233" i="10"/>
  <c r="H228" i="10"/>
  <c r="H119" i="10"/>
  <c r="H80" i="10"/>
  <c r="H58" i="10"/>
  <c r="H153" i="10"/>
  <c r="H148" i="10"/>
  <c r="H66" i="10"/>
  <c r="H48" i="10"/>
  <c r="H34" i="10"/>
  <c r="H8" i="10" s="1"/>
  <c r="H253" i="10"/>
  <c r="H251" i="10"/>
  <c r="H245" i="10"/>
  <c r="H255" i="10"/>
  <c r="H241" i="10"/>
  <c r="H113" i="10"/>
  <c r="H83" i="10"/>
  <c r="H61" i="10"/>
  <c r="H46" i="10"/>
  <c r="H254" i="10"/>
  <c r="H202" i="10"/>
  <c r="H190" i="10"/>
  <c r="H176" i="10"/>
  <c r="H170" i="10"/>
  <c r="H155" i="10"/>
  <c r="H98" i="10"/>
  <c r="H78" i="10"/>
  <c r="H60" i="10"/>
  <c r="H240" i="10"/>
  <c r="H94" i="10"/>
  <c r="H90" i="10" s="1"/>
  <c r="H11" i="10" s="1"/>
  <c r="H73" i="10"/>
  <c r="H57" i="10"/>
  <c r="H234" i="10"/>
  <c r="H209" i="10"/>
  <c r="H199" i="10"/>
  <c r="H189" i="10"/>
  <c r="H175" i="10"/>
  <c r="H67" i="10"/>
  <c r="I4" i="10"/>
  <c r="H65" i="10"/>
  <c r="H59" i="10"/>
  <c r="H55" i="10"/>
  <c r="H68" i="10"/>
  <c r="H79" i="10"/>
  <c r="H173" i="10"/>
  <c r="H252" i="10"/>
  <c r="I45" i="11"/>
  <c r="G45" i="11"/>
  <c r="G50" i="11"/>
  <c r="G150" i="10"/>
  <c r="G14" i="10" s="1"/>
  <c r="H192" i="10"/>
  <c r="G93" i="11"/>
  <c r="G248" i="12"/>
  <c r="L39" i="10"/>
  <c r="AG39" i="10"/>
  <c r="H77" i="10"/>
  <c r="H97" i="10"/>
  <c r="H196" i="10"/>
  <c r="G47" i="11"/>
  <c r="I50" i="11"/>
  <c r="H198" i="11"/>
  <c r="H127" i="11"/>
  <c r="G160" i="11"/>
  <c r="D39" i="12"/>
  <c r="G116" i="12"/>
  <c r="D116" i="12"/>
  <c r="G198" i="11"/>
  <c r="G20" i="9"/>
  <c r="G338" i="12"/>
  <c r="G100" i="10"/>
  <c r="G12" i="10" s="1"/>
  <c r="G111" i="11"/>
  <c r="B18" i="12"/>
  <c r="B33" i="12" s="1"/>
  <c r="B48" i="12"/>
  <c r="H52" i="11"/>
  <c r="G127" i="11"/>
  <c r="H172" i="11"/>
  <c r="I206" i="11"/>
  <c r="G54" i="11"/>
  <c r="I207" i="11"/>
  <c r="H69" i="12"/>
  <c r="G519" i="12"/>
  <c r="H207" i="11"/>
  <c r="H116" i="11"/>
  <c r="H57" i="11"/>
  <c r="H54" i="11"/>
  <c r="H51" i="11"/>
  <c r="H48" i="11"/>
  <c r="H45" i="11"/>
  <c r="H205" i="11"/>
  <c r="H171" i="11"/>
  <c r="H114" i="11"/>
  <c r="H96" i="11"/>
  <c r="H93" i="11"/>
  <c r="H90" i="11"/>
  <c r="H87" i="11"/>
  <c r="H206" i="11"/>
  <c r="H94" i="11"/>
  <c r="H91" i="11"/>
  <c r="H88" i="11"/>
  <c r="I46" i="11"/>
  <c r="I53" i="11"/>
  <c r="I54" i="11"/>
  <c r="G197" i="11"/>
  <c r="D834" i="12"/>
  <c r="D835" i="12"/>
  <c r="G114" i="12"/>
  <c r="I205" i="11"/>
  <c r="J4" i="11"/>
  <c r="I171" i="11"/>
  <c r="I114" i="11"/>
  <c r="I96" i="11"/>
  <c r="I93" i="11"/>
  <c r="I90" i="11"/>
  <c r="I87" i="11"/>
  <c r="I198" i="11"/>
  <c r="I160" i="11"/>
  <c r="I134" i="11"/>
  <c r="I172" i="11"/>
  <c r="I145" i="11"/>
  <c r="I135" i="11"/>
  <c r="I115" i="11"/>
  <c r="H49" i="11"/>
  <c r="H55" i="11"/>
  <c r="I92" i="11"/>
  <c r="I94" i="11"/>
  <c r="H112" i="11"/>
  <c r="H160" i="11"/>
  <c r="H197" i="11"/>
  <c r="H208" i="11"/>
  <c r="H209" i="11"/>
  <c r="B296" i="12"/>
  <c r="D295" i="12"/>
  <c r="H118" i="12"/>
  <c r="I117" i="12"/>
  <c r="H1015" i="12"/>
  <c r="H969" i="12" s="1"/>
  <c r="H1017" i="12"/>
  <c r="H1016" i="12"/>
  <c r="H1105" i="12"/>
  <c r="H1059" i="12" s="1"/>
  <c r="H926" i="12"/>
  <c r="H925" i="12"/>
  <c r="H879" i="12" s="1"/>
  <c r="H835" i="12"/>
  <c r="H789" i="12" s="1"/>
  <c r="H836" i="12"/>
  <c r="H745" i="12"/>
  <c r="H699" i="12" s="1"/>
  <c r="H837" i="12"/>
  <c r="H655" i="12"/>
  <c r="H609" i="12" s="1"/>
  <c r="H566" i="12"/>
  <c r="H565" i="12"/>
  <c r="H519" i="12" s="1"/>
  <c r="H476" i="12"/>
  <c r="H656" i="12"/>
  <c r="H385" i="12"/>
  <c r="H339" i="12" s="1"/>
  <c r="H746" i="12"/>
  <c r="H475" i="12"/>
  <c r="H116" i="12"/>
  <c r="H206" i="12"/>
  <c r="H386" i="12"/>
  <c r="H295" i="12"/>
  <c r="G158" i="12"/>
  <c r="G207" i="12"/>
  <c r="D207" i="12"/>
  <c r="B208" i="12"/>
  <c r="H296" i="12"/>
  <c r="I1017" i="12"/>
  <c r="I1016" i="12"/>
  <c r="I926" i="12"/>
  <c r="I836" i="12"/>
  <c r="I746" i="12"/>
  <c r="I566" i="12"/>
  <c r="I656" i="12"/>
  <c r="I657" i="12"/>
  <c r="I476" i="12"/>
  <c r="I116" i="12"/>
  <c r="I206" i="12"/>
  <c r="G159" i="12"/>
  <c r="I296" i="12"/>
  <c r="J4" i="12"/>
  <c r="B13" i="12"/>
  <c r="B28" i="12" s="1"/>
  <c r="B19" i="12"/>
  <c r="B34" i="12" s="1"/>
  <c r="H205" i="12"/>
  <c r="H159" i="12" s="1"/>
  <c r="H207" i="12"/>
  <c r="G429" i="12"/>
  <c r="G385" i="12"/>
  <c r="G339" i="12" s="1"/>
  <c r="B386" i="12"/>
  <c r="D385" i="12"/>
  <c r="B477" i="12"/>
  <c r="G609" i="12"/>
  <c r="G788" i="12"/>
  <c r="B657" i="12"/>
  <c r="G656" i="12"/>
  <c r="D656" i="12"/>
  <c r="B567" i="12"/>
  <c r="G566" i="12"/>
  <c r="D566" i="12"/>
  <c r="G745" i="12"/>
  <c r="G699" i="12" s="1"/>
  <c r="D745" i="12"/>
  <c r="B746" i="12"/>
  <c r="G836" i="12"/>
  <c r="D836" i="12"/>
  <c r="B837" i="12"/>
  <c r="G698" i="12"/>
  <c r="G835" i="12"/>
  <c r="G789" i="12" s="1"/>
  <c r="D926" i="12"/>
  <c r="G926" i="12"/>
  <c r="B927" i="12"/>
  <c r="G1016" i="12"/>
  <c r="B1017" i="12"/>
  <c r="D1016" i="12"/>
  <c r="G1015" i="12"/>
  <c r="G969" i="12" s="1"/>
  <c r="G1059" i="12"/>
  <c r="G1058" i="12"/>
  <c r="D1105" i="12"/>
  <c r="B1106" i="12"/>
  <c r="F113" i="4" l="1"/>
  <c r="CU27" i="4"/>
  <c r="J274" i="4"/>
  <c r="CU26" i="4"/>
  <c r="J298" i="4"/>
  <c r="F124" i="4"/>
  <c r="J292" i="4"/>
  <c r="F107" i="4"/>
  <c r="J285" i="4"/>
  <c r="R2173" i="2" s="1"/>
  <c r="F109" i="4"/>
  <c r="J295" i="4"/>
  <c r="F123" i="4"/>
  <c r="O818" i="2"/>
  <c r="J276" i="4"/>
  <c r="O821" i="2"/>
  <c r="J281" i="4"/>
  <c r="F120" i="4"/>
  <c r="J1171" i="2" s="1"/>
  <c r="P1171" i="2" s="1"/>
  <c r="F127" i="4"/>
  <c r="H40" i="10"/>
  <c r="H92" i="10"/>
  <c r="H68" i="9"/>
  <c r="H75" i="9" s="1"/>
  <c r="H49" i="9"/>
  <c r="U2672" i="2"/>
  <c r="U2420" i="2"/>
  <c r="U2168" i="2"/>
  <c r="U2756" i="2"/>
  <c r="U2504" i="2"/>
  <c r="U2252" i="2"/>
  <c r="U2084" i="2"/>
  <c r="U2336" i="2"/>
  <c r="U2588" i="2"/>
  <c r="I113" i="11"/>
  <c r="G113" i="11"/>
  <c r="H113" i="11"/>
  <c r="G103" i="11"/>
  <c r="I103" i="11"/>
  <c r="P118" i="4"/>
  <c r="J1096" i="2" s="1"/>
  <c r="L2265" i="2"/>
  <c r="C193" i="11"/>
  <c r="L1566" i="2"/>
  <c r="G927" i="12"/>
  <c r="D927" i="12"/>
  <c r="B928" i="12"/>
  <c r="I927" i="12"/>
  <c r="H927" i="12"/>
  <c r="G1106" i="12"/>
  <c r="B1107" i="12"/>
  <c r="J1107" i="12" s="1"/>
  <c r="J1061" i="12" s="1"/>
  <c r="D1106" i="12"/>
  <c r="H1106" i="12"/>
  <c r="I1106" i="12"/>
  <c r="H50" i="9"/>
  <c r="H219" i="10"/>
  <c r="H218" i="10"/>
  <c r="AB135" i="7"/>
  <c r="BS123" i="7"/>
  <c r="H429" i="12"/>
  <c r="B568" i="12"/>
  <c r="G567" i="12"/>
  <c r="D567" i="12"/>
  <c r="I567" i="12"/>
  <c r="F131" i="2"/>
  <c r="D131" i="2"/>
  <c r="R219" i="4"/>
  <c r="AG291" i="4" s="1"/>
  <c r="Q219" i="4"/>
  <c r="AF291" i="4" s="1"/>
  <c r="P219" i="4"/>
  <c r="AE291" i="4" s="1"/>
  <c r="Q135" i="7"/>
  <c r="BH123" i="7"/>
  <c r="Q199" i="4"/>
  <c r="AF271" i="4" s="1"/>
  <c r="P199" i="4"/>
  <c r="AE271" i="4" s="1"/>
  <c r="R199" i="4"/>
  <c r="AG271" i="4" s="1"/>
  <c r="J39" i="11"/>
  <c r="I58" i="11"/>
  <c r="G58" i="11"/>
  <c r="H58" i="11"/>
  <c r="G39" i="11"/>
  <c r="I39" i="11"/>
  <c r="H95" i="11"/>
  <c r="G95" i="11"/>
  <c r="I95" i="11"/>
  <c r="I82" i="11"/>
  <c r="J82" i="11"/>
  <c r="B478" i="12"/>
  <c r="G477" i="12"/>
  <c r="D477" i="12"/>
  <c r="H477" i="12"/>
  <c r="I477" i="12"/>
  <c r="H567" i="12"/>
  <c r="AM27" i="7"/>
  <c r="AN28" i="7" s="1"/>
  <c r="AM21" i="7"/>
  <c r="AN9" i="7"/>
  <c r="AE283" i="4"/>
  <c r="P2793" i="2" s="1"/>
  <c r="L1470" i="2" s="1"/>
  <c r="K1470" i="2"/>
  <c r="AG287" i="4"/>
  <c r="P2819" i="2" s="1"/>
  <c r="L1661" i="2" s="1"/>
  <c r="K1661" i="2"/>
  <c r="AN45" i="7"/>
  <c r="H221" i="10"/>
  <c r="H52" i="9"/>
  <c r="B387" i="12"/>
  <c r="D386" i="12"/>
  <c r="G386" i="12"/>
  <c r="I386" i="12"/>
  <c r="H970" i="12"/>
  <c r="AE277" i="4"/>
  <c r="Q205" i="4"/>
  <c r="AF277" i="4" s="1"/>
  <c r="AV26" i="2"/>
  <c r="E103" i="7"/>
  <c r="L834" i="2"/>
  <c r="M2075" i="2"/>
  <c r="M2071" i="2"/>
  <c r="L833" i="2"/>
  <c r="M2074" i="2"/>
  <c r="M2070" i="2"/>
  <c r="M2079" i="2"/>
  <c r="M2072" i="2"/>
  <c r="O2072" i="2" s="1"/>
  <c r="L726" i="2"/>
  <c r="M2078" i="2"/>
  <c r="M2073" i="2"/>
  <c r="O2073" i="2" s="1"/>
  <c r="L1010" i="2"/>
  <c r="M1092" i="2"/>
  <c r="W2240" i="2"/>
  <c r="Q353" i="2"/>
  <c r="I153" i="10"/>
  <c r="I146" i="10"/>
  <c r="I144" i="10"/>
  <c r="I66" i="10"/>
  <c r="I88" i="10"/>
  <c r="I78" i="10"/>
  <c r="I72" i="10"/>
  <c r="I240" i="10"/>
  <c r="I73" i="10"/>
  <c r="I226" i="10"/>
  <c r="I67" i="10"/>
  <c r="J4" i="10"/>
  <c r="I242" i="10"/>
  <c r="I113" i="10"/>
  <c r="I86" i="10"/>
  <c r="I227" i="10"/>
  <c r="I87" i="10"/>
  <c r="I79" i="10"/>
  <c r="I68" i="10"/>
  <c r="I119" i="10"/>
  <c r="I117" i="10"/>
  <c r="I115" i="10"/>
  <c r="I239" i="10"/>
  <c r="I107" i="10"/>
  <c r="I77" i="10"/>
  <c r="I163" i="10"/>
  <c r="I83" i="10"/>
  <c r="I48" i="10"/>
  <c r="I65" i="10"/>
  <c r="I46" i="10"/>
  <c r="I161" i="10"/>
  <c r="I145" i="10"/>
  <c r="I155" i="10"/>
  <c r="I161" i="11"/>
  <c r="AE260" i="4"/>
  <c r="AC260" i="4"/>
  <c r="AT9" i="7"/>
  <c r="AT27" i="7"/>
  <c r="AT31" i="7"/>
  <c r="I117" i="11"/>
  <c r="H117" i="11"/>
  <c r="AT21" i="7"/>
  <c r="G155" i="11"/>
  <c r="M1172" i="2"/>
  <c r="W2409" i="2"/>
  <c r="I111" i="11"/>
  <c r="H111" i="11"/>
  <c r="G101" i="11"/>
  <c r="I101" i="11"/>
  <c r="R314" i="2"/>
  <c r="N1093" i="2"/>
  <c r="O1093" i="2" s="1"/>
  <c r="M1110" i="2"/>
  <c r="R29" i="4"/>
  <c r="D152" i="2"/>
  <c r="F152" i="2"/>
  <c r="R32" i="4"/>
  <c r="F155" i="2"/>
  <c r="D155" i="2"/>
  <c r="CQ18" i="4"/>
  <c r="J118" i="2"/>
  <c r="R2541" i="2"/>
  <c r="R2289" i="2"/>
  <c r="R2037" i="2"/>
  <c r="R2121" i="2"/>
  <c r="D27" i="11" s="1"/>
  <c r="H27" i="11" s="1"/>
  <c r="R2625" i="2"/>
  <c r="R2205" i="2"/>
  <c r="R2373" i="2"/>
  <c r="R2709" i="2"/>
  <c r="R2457" i="2"/>
  <c r="R2570" i="2"/>
  <c r="R2318" i="2"/>
  <c r="R2066" i="2"/>
  <c r="R2654" i="2"/>
  <c r="R2738" i="2"/>
  <c r="R2234" i="2"/>
  <c r="R2486" i="2"/>
  <c r="R2402" i="2"/>
  <c r="R2150" i="2"/>
  <c r="D81" i="11" s="1"/>
  <c r="H81" i="11" s="1"/>
  <c r="J35" i="5"/>
  <c r="I35" i="5"/>
  <c r="H35" i="5"/>
  <c r="O35" i="5"/>
  <c r="M35" i="5"/>
  <c r="K35" i="5"/>
  <c r="G35" i="5"/>
  <c r="F35" i="5"/>
  <c r="E35" i="5"/>
  <c r="D35" i="5"/>
  <c r="P35" i="5"/>
  <c r="Q35" i="5"/>
  <c r="R2580" i="2"/>
  <c r="R2328" i="2"/>
  <c r="R2076" i="2"/>
  <c r="R2664" i="2"/>
  <c r="R2496" i="2"/>
  <c r="I6" i="5"/>
  <c r="I25" i="5" s="1"/>
  <c r="I23" i="5" s="1"/>
  <c r="R2160" i="2"/>
  <c r="D107" i="11" s="1"/>
  <c r="I107" i="11" s="1"/>
  <c r="R2244" i="2"/>
  <c r="R2748" i="2"/>
  <c r="R2412" i="2"/>
  <c r="R2667" i="2"/>
  <c r="R2415" i="2"/>
  <c r="R2163" i="2"/>
  <c r="D123" i="11" s="1"/>
  <c r="R2751" i="2"/>
  <c r="R2499" i="2"/>
  <c r="R2247" i="2"/>
  <c r="R2583" i="2"/>
  <c r="R2079" i="2"/>
  <c r="R2331" i="2"/>
  <c r="CS21" i="4"/>
  <c r="M120" i="2"/>
  <c r="J761" i="2"/>
  <c r="N761" i="2" s="1"/>
  <c r="J751" i="2"/>
  <c r="N751" i="2" s="1"/>
  <c r="J801" i="2"/>
  <c r="N801" i="2" s="1"/>
  <c r="J741" i="2"/>
  <c r="N741" i="2" s="1"/>
  <c r="J731" i="2"/>
  <c r="N731" i="2" s="1"/>
  <c r="C143" i="10" s="1"/>
  <c r="H143" i="10" s="1"/>
  <c r="J771" i="2"/>
  <c r="N771" i="2" s="1"/>
  <c r="J781" i="2"/>
  <c r="N781" i="2" s="1"/>
  <c r="J791" i="2"/>
  <c r="N791" i="2" s="1"/>
  <c r="J721" i="2"/>
  <c r="N721" i="2" s="1"/>
  <c r="N711" i="2"/>
  <c r="X473" i="2"/>
  <c r="D296" i="12"/>
  <c r="G296" i="12"/>
  <c r="B297" i="12"/>
  <c r="H92" i="11"/>
  <c r="H42" i="10"/>
  <c r="H9" i="10" s="1"/>
  <c r="H161" i="11"/>
  <c r="G165" i="10"/>
  <c r="G15" i="10" s="1"/>
  <c r="BE123" i="7"/>
  <c r="N135" i="7"/>
  <c r="BZ123" i="7"/>
  <c r="AI135" i="7"/>
  <c r="AA259" i="4"/>
  <c r="G37" i="11"/>
  <c r="J25" i="11"/>
  <c r="C137" i="6"/>
  <c r="G79" i="11"/>
  <c r="J107" i="11"/>
  <c r="W1987" i="2"/>
  <c r="T203" i="2" s="1"/>
  <c r="X203" i="2" s="1"/>
  <c r="P1987" i="2"/>
  <c r="M968" i="2"/>
  <c r="Q304" i="2"/>
  <c r="AE256" i="4"/>
  <c r="P2402" i="2" s="1"/>
  <c r="AC256" i="4"/>
  <c r="P2400" i="2" s="1"/>
  <c r="P2398" i="2"/>
  <c r="J33" i="11"/>
  <c r="AF128" i="4"/>
  <c r="AJ296" i="4" s="1"/>
  <c r="AE128" i="4"/>
  <c r="AI296" i="4" s="1"/>
  <c r="AD128" i="4"/>
  <c r="AH296" i="4" s="1"/>
  <c r="H159" i="11"/>
  <c r="G159" i="11"/>
  <c r="I159" i="11"/>
  <c r="P1908" i="2"/>
  <c r="BB30" i="4"/>
  <c r="BC30" i="4" s="1"/>
  <c r="M1293" i="2"/>
  <c r="W2663" i="2"/>
  <c r="T487" i="2" s="1"/>
  <c r="X487" i="2" s="1"/>
  <c r="P2663" i="2"/>
  <c r="R19" i="4"/>
  <c r="O73" i="2" s="1"/>
  <c r="P73" i="2" s="1"/>
  <c r="F142" i="2"/>
  <c r="D142" i="2"/>
  <c r="D147" i="2"/>
  <c r="R24" i="4"/>
  <c r="O78" i="2" s="1"/>
  <c r="P78" i="2" s="1"/>
  <c r="F147" i="2"/>
  <c r="N2685" i="2"/>
  <c r="O2685" i="2" s="1"/>
  <c r="K1865" i="2"/>
  <c r="M1865" i="2" s="1"/>
  <c r="J686" i="2"/>
  <c r="J1836" i="2"/>
  <c r="L1292" i="2"/>
  <c r="L937" i="2"/>
  <c r="O937" i="2" s="1"/>
  <c r="N2667" i="2"/>
  <c r="N2662" i="2"/>
  <c r="O2662" i="2" s="1"/>
  <c r="N2658" i="2"/>
  <c r="K1864" i="2"/>
  <c r="M1864" i="2" s="1"/>
  <c r="L934" i="2"/>
  <c r="O934" i="2" s="1"/>
  <c r="N2660" i="2"/>
  <c r="N2666" i="2"/>
  <c r="O2666" i="2" s="1"/>
  <c r="N2659" i="2"/>
  <c r="N2661" i="2"/>
  <c r="L1304" i="2"/>
  <c r="L1293" i="2"/>
  <c r="L1298" i="2"/>
  <c r="M1295" i="2"/>
  <c r="W2661" i="2"/>
  <c r="AE262" i="4"/>
  <c r="AC262" i="4"/>
  <c r="D118" i="12"/>
  <c r="B119" i="12"/>
  <c r="I118" i="12"/>
  <c r="G118" i="12"/>
  <c r="D837" i="12"/>
  <c r="B838" i="12"/>
  <c r="G837" i="12"/>
  <c r="AP21" i="7"/>
  <c r="AP104" i="7"/>
  <c r="AM30" i="4"/>
  <c r="G135" i="7"/>
  <c r="AX123" i="7"/>
  <c r="AR27" i="7"/>
  <c r="AR9" i="7"/>
  <c r="AS9" i="7"/>
  <c r="AR21" i="7"/>
  <c r="P1860" i="2"/>
  <c r="D34" i="3"/>
  <c r="D15" i="3" s="1"/>
  <c r="D16" i="3"/>
  <c r="F144" i="11"/>
  <c r="F139" i="11"/>
  <c r="BN123" i="7"/>
  <c r="W135" i="7"/>
  <c r="R28" i="4"/>
  <c r="F151" i="2"/>
  <c r="D151" i="2"/>
  <c r="F137" i="2"/>
  <c r="D137" i="2"/>
  <c r="R14" i="4"/>
  <c r="B18" i="6"/>
  <c r="G17" i="6"/>
  <c r="H17" i="6"/>
  <c r="H700" i="12" s="1"/>
  <c r="I17" i="6"/>
  <c r="I610" i="12" s="1"/>
  <c r="G657" i="12"/>
  <c r="D657" i="12"/>
  <c r="B658" i="12"/>
  <c r="J927" i="12"/>
  <c r="J928" i="12"/>
  <c r="J1017" i="12"/>
  <c r="J971" i="12" s="1"/>
  <c r="J837" i="12"/>
  <c r="J838" i="12"/>
  <c r="J657" i="12"/>
  <c r="J568" i="12"/>
  <c r="J567" i="12"/>
  <c r="J477" i="12"/>
  <c r="J431" i="12" s="1"/>
  <c r="J387" i="12"/>
  <c r="J341" i="12" s="1"/>
  <c r="J119" i="12"/>
  <c r="J297" i="12"/>
  <c r="J117" i="12"/>
  <c r="J71" i="12" s="1"/>
  <c r="J208" i="12"/>
  <c r="J118" i="12"/>
  <c r="K4" i="12"/>
  <c r="J207" i="12"/>
  <c r="J161" i="12" s="1"/>
  <c r="H657" i="12"/>
  <c r="G68" i="12"/>
  <c r="G40" i="10"/>
  <c r="G92" i="10"/>
  <c r="I186" i="11"/>
  <c r="G186" i="11"/>
  <c r="I10" i="9"/>
  <c r="I9" i="9"/>
  <c r="I11" i="9"/>
  <c r="J4" i="9"/>
  <c r="I14" i="9"/>
  <c r="AF123" i="4"/>
  <c r="AJ291" i="4" s="1"/>
  <c r="AE123" i="4"/>
  <c r="AI291" i="4" s="1"/>
  <c r="AD123" i="4"/>
  <c r="AH291" i="4" s="1"/>
  <c r="AQ21" i="7"/>
  <c r="AQ104" i="7"/>
  <c r="R220" i="4"/>
  <c r="AG292" i="4" s="1"/>
  <c r="P220" i="4"/>
  <c r="AE292" i="4" s="1"/>
  <c r="Q220" i="4"/>
  <c r="AF292" i="4" s="1"/>
  <c r="BB20" i="4"/>
  <c r="BC20" i="4" s="1"/>
  <c r="O135" i="7"/>
  <c r="BF123" i="7"/>
  <c r="Q273" i="2"/>
  <c r="C56" i="10" s="1"/>
  <c r="J76" i="11"/>
  <c r="AU28" i="7"/>
  <c r="AU45" i="7"/>
  <c r="L1008" i="2"/>
  <c r="Q284" i="2"/>
  <c r="C66" i="10" s="1"/>
  <c r="J193" i="11"/>
  <c r="J104" i="11"/>
  <c r="U2557" i="2"/>
  <c r="U2305" i="2"/>
  <c r="U2053" i="2"/>
  <c r="U2641" i="2"/>
  <c r="U2389" i="2"/>
  <c r="U2137" i="2"/>
  <c r="F65" i="11" s="1"/>
  <c r="U2725" i="2"/>
  <c r="U2221" i="2"/>
  <c r="U2473" i="2"/>
  <c r="J40" i="11"/>
  <c r="P135" i="7"/>
  <c r="BG123" i="7"/>
  <c r="G610" i="12"/>
  <c r="AK27" i="4"/>
  <c r="AM27" i="4" s="1"/>
  <c r="L924" i="2"/>
  <c r="M2579" i="2"/>
  <c r="M2575" i="2"/>
  <c r="L923" i="2"/>
  <c r="L786" i="2"/>
  <c r="M2582" i="2"/>
  <c r="M2577" i="2"/>
  <c r="O2577" i="2" s="1"/>
  <c r="P79" i="2"/>
  <c r="M2583" i="2"/>
  <c r="M2574" i="2"/>
  <c r="M2578" i="2"/>
  <c r="M2576" i="2"/>
  <c r="O2576" i="2" s="1"/>
  <c r="L1254" i="2"/>
  <c r="L1256" i="2"/>
  <c r="AS46" i="7"/>
  <c r="G746" i="12"/>
  <c r="B747" i="12"/>
  <c r="D746" i="12"/>
  <c r="H880" i="12"/>
  <c r="G161" i="11"/>
  <c r="BB123" i="7"/>
  <c r="K135" i="7"/>
  <c r="AH135" i="7"/>
  <c r="BY123" i="7"/>
  <c r="AO104" i="7"/>
  <c r="AO21" i="7"/>
  <c r="J79" i="11"/>
  <c r="I79" i="11"/>
  <c r="I150" i="11"/>
  <c r="H107" i="11"/>
  <c r="I171" i="7"/>
  <c r="I172" i="7"/>
  <c r="I175" i="7" s="1"/>
  <c r="H174" i="7"/>
  <c r="AM9" i="4"/>
  <c r="AM10" i="4" s="1"/>
  <c r="Q264" i="2"/>
  <c r="C47" i="10" s="1"/>
  <c r="I47" i="10" s="1"/>
  <c r="O941" i="2"/>
  <c r="I136" i="11"/>
  <c r="G136" i="11"/>
  <c r="U2726" i="2"/>
  <c r="U2474" i="2"/>
  <c r="U2222" i="2"/>
  <c r="U2054" i="2"/>
  <c r="U2558" i="2"/>
  <c r="U2642" i="2"/>
  <c r="U2138" i="2"/>
  <c r="F66" i="11" s="1"/>
  <c r="U2390" i="2"/>
  <c r="U2306" i="2"/>
  <c r="AE288" i="4"/>
  <c r="P2827" i="2" s="1"/>
  <c r="L1710" i="2" s="1"/>
  <c r="K1710" i="2"/>
  <c r="J18" i="6"/>
  <c r="J16" i="6"/>
  <c r="K4" i="6"/>
  <c r="J15" i="6"/>
  <c r="AC245" i="4"/>
  <c r="AE245" i="4"/>
  <c r="AM31" i="7"/>
  <c r="AP27" i="7"/>
  <c r="AC246" i="4"/>
  <c r="AE246" i="4"/>
  <c r="Q409" i="2"/>
  <c r="N1132" i="2"/>
  <c r="O1132" i="2" s="1"/>
  <c r="P1132" i="2" s="1"/>
  <c r="N1149" i="2"/>
  <c r="M967" i="2"/>
  <c r="W1989" i="2"/>
  <c r="U2729" i="2"/>
  <c r="U2477" i="2"/>
  <c r="U2225" i="2"/>
  <c r="U2561" i="2"/>
  <c r="U2309" i="2"/>
  <c r="U2057" i="2"/>
  <c r="U2645" i="2"/>
  <c r="U2141" i="2"/>
  <c r="F69" i="11" s="1"/>
  <c r="U2393" i="2"/>
  <c r="G56" i="11"/>
  <c r="H56" i="11"/>
  <c r="I56" i="11"/>
  <c r="BB16" i="4"/>
  <c r="BC16" i="4" s="1"/>
  <c r="B1018" i="12"/>
  <c r="G1017" i="12"/>
  <c r="D1017" i="12"/>
  <c r="I837" i="12"/>
  <c r="G117" i="11"/>
  <c r="H27" i="9"/>
  <c r="V135" i="7"/>
  <c r="BM123" i="7"/>
  <c r="J37" i="11"/>
  <c r="AF127" i="4"/>
  <c r="AJ295" i="4" s="1"/>
  <c r="AD127" i="4"/>
  <c r="AH295" i="4" s="1"/>
  <c r="AE127" i="4"/>
  <c r="AI295" i="4" s="1"/>
  <c r="J205" i="11"/>
  <c r="J171" i="11"/>
  <c r="J114" i="11"/>
  <c r="J96" i="11"/>
  <c r="J93" i="11"/>
  <c r="J90" i="11"/>
  <c r="J87" i="11"/>
  <c r="J198" i="11"/>
  <c r="J160" i="11"/>
  <c r="J134" i="11"/>
  <c r="J208" i="11"/>
  <c r="J112" i="11"/>
  <c r="J204" i="11"/>
  <c r="J199" i="11"/>
  <c r="J161" i="11"/>
  <c r="J54" i="11"/>
  <c r="J53" i="11"/>
  <c r="J46" i="11"/>
  <c r="J207" i="11"/>
  <c r="J52" i="11"/>
  <c r="J206" i="11"/>
  <c r="J172" i="11"/>
  <c r="J140" i="11"/>
  <c r="J136" i="11"/>
  <c r="J116" i="11"/>
  <c r="J95" i="11"/>
  <c r="J88" i="11"/>
  <c r="J51" i="11"/>
  <c r="J48" i="11"/>
  <c r="J115" i="11"/>
  <c r="J45" i="11"/>
  <c r="J133" i="11"/>
  <c r="J89" i="11"/>
  <c r="J197" i="11"/>
  <c r="J117" i="11"/>
  <c r="J58" i="11"/>
  <c r="J56" i="11"/>
  <c r="J135" i="11"/>
  <c r="J111" i="11"/>
  <c r="J209" i="11"/>
  <c r="J145" i="11"/>
  <c r="J92" i="11"/>
  <c r="J59" i="11"/>
  <c r="K4" i="11"/>
  <c r="J113" i="11"/>
  <c r="J94" i="11"/>
  <c r="J50" i="11"/>
  <c r="J55" i="11"/>
  <c r="J44" i="11"/>
  <c r="J47" i="11"/>
  <c r="J103" i="11"/>
  <c r="J57" i="11"/>
  <c r="J159" i="11"/>
  <c r="J91" i="11"/>
  <c r="J49" i="11"/>
  <c r="J166" i="11"/>
  <c r="J80" i="11"/>
  <c r="J106" i="11"/>
  <c r="J65" i="11"/>
  <c r="J31" i="11"/>
  <c r="J26" i="11"/>
  <c r="J38" i="11"/>
  <c r="J192" i="11"/>
  <c r="J105" i="11"/>
  <c r="J83" i="11"/>
  <c r="J101" i="11"/>
  <c r="J35" i="11"/>
  <c r="J29" i="11"/>
  <c r="J191" i="11"/>
  <c r="J28" i="11"/>
  <c r="J75" i="11"/>
  <c r="AU9" i="7"/>
  <c r="G81" i="11"/>
  <c r="AN135" i="7"/>
  <c r="CE123" i="7"/>
  <c r="P1572" i="2"/>
  <c r="D241" i="10" s="1"/>
  <c r="I241" i="10" s="1"/>
  <c r="Q481" i="2"/>
  <c r="U2591" i="2"/>
  <c r="U2339" i="2"/>
  <c r="U2087" i="2"/>
  <c r="U2423" i="2"/>
  <c r="U2675" i="2"/>
  <c r="U2255" i="2"/>
  <c r="U2759" i="2"/>
  <c r="U2171" i="2"/>
  <c r="U2507" i="2"/>
  <c r="C154" i="6"/>
  <c r="J154" i="11"/>
  <c r="P1717" i="2"/>
  <c r="Q531" i="2"/>
  <c r="N970" i="2"/>
  <c r="O970" i="2" s="1"/>
  <c r="M987" i="2"/>
  <c r="R208" i="2"/>
  <c r="L89" i="2"/>
  <c r="AA239" i="4"/>
  <c r="J78" i="11"/>
  <c r="M983" i="2"/>
  <c r="R202" i="2"/>
  <c r="DS36" i="4" s="1"/>
  <c r="G44" i="11"/>
  <c r="I44" i="11"/>
  <c r="H44" i="11"/>
  <c r="G208" i="12"/>
  <c r="B209" i="12"/>
  <c r="D208" i="12"/>
  <c r="I208" i="12"/>
  <c r="H208" i="12"/>
  <c r="H249" i="12"/>
  <c r="H165" i="10"/>
  <c r="H15" i="10" s="1"/>
  <c r="AC135" i="7"/>
  <c r="BT123" i="7"/>
  <c r="J167" i="11"/>
  <c r="D137" i="6"/>
  <c r="J153" i="11"/>
  <c r="G150" i="11"/>
  <c r="J27" i="11"/>
  <c r="AO27" i="7"/>
  <c r="Q368" i="2"/>
  <c r="Q465" i="2"/>
  <c r="U2678" i="2"/>
  <c r="U2426" i="2"/>
  <c r="U2174" i="2"/>
  <c r="F147" i="11" s="1"/>
  <c r="J147" i="11" s="1"/>
  <c r="U2258" i="2"/>
  <c r="U2762" i="2"/>
  <c r="U2594" i="2"/>
  <c r="U2510" i="2"/>
  <c r="U2342" i="2"/>
  <c r="U2090" i="2"/>
  <c r="J155" i="11"/>
  <c r="R224" i="4"/>
  <c r="AG296" i="4" s="1"/>
  <c r="Q224" i="4"/>
  <c r="AF296" i="4" s="1"/>
  <c r="P224" i="4"/>
  <c r="AE296" i="4" s="1"/>
  <c r="Q535" i="2"/>
  <c r="Q515" i="2"/>
  <c r="AQ27" i="7"/>
  <c r="AQ9" i="7"/>
  <c r="AC247" i="4"/>
  <c r="AE247" i="4"/>
  <c r="AE244" i="4"/>
  <c r="AC244" i="4"/>
  <c r="K1708" i="2"/>
  <c r="AF288" i="4"/>
  <c r="P2825" i="2" s="1"/>
  <c r="L1708" i="2" s="1"/>
  <c r="K89" i="2"/>
  <c r="Q241" i="2"/>
  <c r="R489" i="2"/>
  <c r="N1298" i="2"/>
  <c r="O1298" i="2" s="1"/>
  <c r="M1315" i="2"/>
  <c r="D154" i="10"/>
  <c r="H154" i="10" s="1"/>
  <c r="O842" i="2"/>
  <c r="AE27" i="4"/>
  <c r="R31" i="4"/>
  <c r="F154" i="2"/>
  <c r="D154" i="2"/>
  <c r="R10" i="4"/>
  <c r="D133" i="2"/>
  <c r="F133" i="2"/>
  <c r="I40" i="11"/>
  <c r="T334" i="2"/>
  <c r="X334" i="2" s="1"/>
  <c r="R308" i="2"/>
  <c r="DS39" i="4" s="1"/>
  <c r="N1089" i="2"/>
  <c r="O1089" i="2" s="1"/>
  <c r="M1106" i="2"/>
  <c r="P1106" i="2" s="1"/>
  <c r="H160" i="7"/>
  <c r="H159" i="7" s="1"/>
  <c r="H142" i="7"/>
  <c r="AF103" i="4"/>
  <c r="AJ271" i="4" s="1"/>
  <c r="AD103" i="4"/>
  <c r="AH271" i="4" s="1"/>
  <c r="AE103" i="4"/>
  <c r="AI271" i="4" s="1"/>
  <c r="AK8" i="4"/>
  <c r="Q381" i="2"/>
  <c r="U2763" i="2"/>
  <c r="U2511" i="2"/>
  <c r="U2259" i="2"/>
  <c r="U2595" i="2"/>
  <c r="U2343" i="2"/>
  <c r="U2091" i="2"/>
  <c r="U2175" i="2"/>
  <c r="F148" i="11" s="1"/>
  <c r="U2427" i="2"/>
  <c r="U2679" i="2"/>
  <c r="S324" i="4"/>
  <c r="K1468" i="2"/>
  <c r="AF283" i="4"/>
  <c r="P2791" i="2" s="1"/>
  <c r="L1468" i="2" s="1"/>
  <c r="AA264" i="4"/>
  <c r="Q348" i="2"/>
  <c r="Q203" i="2"/>
  <c r="P1524" i="2"/>
  <c r="M1090" i="2"/>
  <c r="W2241" i="2"/>
  <c r="Q376" i="2"/>
  <c r="M1212" i="2"/>
  <c r="W2490" i="2"/>
  <c r="T413" i="2" s="1"/>
  <c r="X413" i="2" s="1"/>
  <c r="P2490" i="2"/>
  <c r="P2473" i="2"/>
  <c r="U2674" i="2"/>
  <c r="U2422" i="2"/>
  <c r="U2170" i="2"/>
  <c r="F137" i="11" s="1"/>
  <c r="U2758" i="2"/>
  <c r="U2590" i="2"/>
  <c r="U2254" i="2"/>
  <c r="U2506" i="2"/>
  <c r="U2338" i="2"/>
  <c r="U2086" i="2"/>
  <c r="P1474" i="2"/>
  <c r="R243" i="2"/>
  <c r="M1028" i="2"/>
  <c r="N1011" i="2"/>
  <c r="O1011" i="2" s="1"/>
  <c r="AE289" i="4"/>
  <c r="P2834" i="2" s="1"/>
  <c r="L1758" i="2" s="1"/>
  <c r="K1758" i="2"/>
  <c r="D135" i="2"/>
  <c r="F135" i="2"/>
  <c r="R12" i="4"/>
  <c r="F143" i="2"/>
  <c r="D143" i="2"/>
  <c r="R20" i="4"/>
  <c r="O74" i="2" s="1"/>
  <c r="P74" i="2" s="1"/>
  <c r="L2013" i="2"/>
  <c r="P115" i="4"/>
  <c r="J973" i="2" s="1"/>
  <c r="S325" i="4"/>
  <c r="G163" i="11"/>
  <c r="M1024" i="2"/>
  <c r="R237" i="2"/>
  <c r="DS37" i="4" s="1"/>
  <c r="AA135" i="7"/>
  <c r="BR123" i="7"/>
  <c r="W2322" i="2"/>
  <c r="T343" i="2" s="1"/>
  <c r="X343" i="2" s="1"/>
  <c r="M1130" i="2"/>
  <c r="P2322" i="2"/>
  <c r="AQ31" i="7"/>
  <c r="Q375" i="2"/>
  <c r="AR31" i="7"/>
  <c r="Q333" i="2"/>
  <c r="Q213" i="2"/>
  <c r="P1716" i="2"/>
  <c r="W2747" i="2"/>
  <c r="T522" i="2" s="1"/>
  <c r="X522" i="2" s="1"/>
  <c r="M1334" i="2"/>
  <c r="P2747" i="2"/>
  <c r="X298" i="2"/>
  <c r="W2491" i="2"/>
  <c r="T414" i="2" s="1"/>
  <c r="X414" i="2" s="1"/>
  <c r="P2491" i="2"/>
  <c r="M1214" i="2"/>
  <c r="P2725" i="2"/>
  <c r="U2669" i="2"/>
  <c r="U2417" i="2"/>
  <c r="U2165" i="2"/>
  <c r="F132" i="11" s="1"/>
  <c r="U2081" i="2"/>
  <c r="U2333" i="2"/>
  <c r="U2585" i="2"/>
  <c r="U2501" i="2"/>
  <c r="U2249" i="2"/>
  <c r="U2753" i="2"/>
  <c r="Q339" i="2"/>
  <c r="N1134" i="2"/>
  <c r="O1134" i="2" s="1"/>
  <c r="M1151" i="2"/>
  <c r="R349" i="2"/>
  <c r="AF289" i="4"/>
  <c r="P2832" i="2" s="1"/>
  <c r="L1756" i="2" s="1"/>
  <c r="K1756" i="2"/>
  <c r="L1119" i="2"/>
  <c r="R7" i="4"/>
  <c r="D130" i="2"/>
  <c r="F130" i="2"/>
  <c r="D145" i="2"/>
  <c r="R22" i="4"/>
  <c r="O76" i="2" s="1"/>
  <c r="P76" i="2" s="1"/>
  <c r="F145" i="2"/>
  <c r="P119" i="4"/>
  <c r="J1137" i="2" s="1"/>
  <c r="L2349" i="2"/>
  <c r="AK25" i="4"/>
  <c r="AM25" i="4" s="1"/>
  <c r="R454" i="2"/>
  <c r="M1274" i="2"/>
  <c r="N1257" i="2"/>
  <c r="O1257" i="2" s="1"/>
  <c r="X333" i="2"/>
  <c r="BB27" i="4"/>
  <c r="BC27" i="4" s="1"/>
  <c r="P116" i="4"/>
  <c r="J1014" i="2" s="1"/>
  <c r="L2097" i="2"/>
  <c r="U2644" i="2"/>
  <c r="U2392" i="2"/>
  <c r="U2140" i="2"/>
  <c r="F68" i="11" s="1"/>
  <c r="U2308" i="2"/>
  <c r="U2224" i="2"/>
  <c r="U2728" i="2"/>
  <c r="U2560" i="2"/>
  <c r="U2056" i="2"/>
  <c r="U2476" i="2"/>
  <c r="L1836" i="2"/>
  <c r="L1644" i="2"/>
  <c r="L1884" i="2"/>
  <c r="L1692" i="2"/>
  <c r="L1500" i="2"/>
  <c r="L1740" i="2"/>
  <c r="L1596" i="2"/>
  <c r="L1548" i="2"/>
  <c r="L1788" i="2"/>
  <c r="R2650" i="2"/>
  <c r="R2398" i="2"/>
  <c r="R2146" i="2"/>
  <c r="D77" i="11" s="1"/>
  <c r="H77" i="11" s="1"/>
  <c r="R2734" i="2"/>
  <c r="R2230" i="2"/>
  <c r="R2566" i="2"/>
  <c r="R2482" i="2"/>
  <c r="R2062" i="2"/>
  <c r="R2314" i="2"/>
  <c r="R2735" i="2"/>
  <c r="R2483" i="2"/>
  <c r="R2231" i="2"/>
  <c r="R2399" i="2"/>
  <c r="R2063" i="2"/>
  <c r="R2315" i="2"/>
  <c r="R2147" i="2"/>
  <c r="D78" i="11" s="1"/>
  <c r="H78" i="11" s="1"/>
  <c r="R2651" i="2"/>
  <c r="R2567" i="2"/>
  <c r="R2626" i="2"/>
  <c r="R2374" i="2"/>
  <c r="R2122" i="2"/>
  <c r="D28" i="11" s="1"/>
  <c r="H28" i="11" s="1"/>
  <c r="R2710" i="2"/>
  <c r="R2458" i="2"/>
  <c r="R2206" i="2"/>
  <c r="R2038" i="2"/>
  <c r="R2290" i="2"/>
  <c r="R2542" i="2"/>
  <c r="K31" i="5"/>
  <c r="K30" i="5" s="1"/>
  <c r="J31" i="5"/>
  <c r="I31" i="5"/>
  <c r="H31" i="5"/>
  <c r="J1373" i="2"/>
  <c r="G31" i="5"/>
  <c r="G30" i="5" s="1"/>
  <c r="F31" i="5"/>
  <c r="F30" i="5" s="1"/>
  <c r="E31" i="5"/>
  <c r="E30" i="5" s="1"/>
  <c r="C30" i="5"/>
  <c r="D31" i="5"/>
  <c r="Q31" i="5"/>
  <c r="P31" i="5"/>
  <c r="P30" i="5" s="1"/>
  <c r="M31" i="5"/>
  <c r="M30" i="5" s="1"/>
  <c r="O31" i="5"/>
  <c r="O30" i="5" s="1"/>
  <c r="F105" i="4"/>
  <c r="L121" i="2"/>
  <c r="C32" i="9" s="1"/>
  <c r="C80" i="9" s="1"/>
  <c r="CT20" i="4"/>
  <c r="CS24" i="4"/>
  <c r="P120" i="2"/>
  <c r="O6" i="5"/>
  <c r="R2597" i="2"/>
  <c r="R2345" i="2"/>
  <c r="R2093" i="2"/>
  <c r="R2765" i="2"/>
  <c r="R2429" i="2"/>
  <c r="R2681" i="2"/>
  <c r="R2513" i="2"/>
  <c r="R2261" i="2"/>
  <c r="R2177" i="2"/>
  <c r="D153" i="11" s="1"/>
  <c r="J1745" i="2"/>
  <c r="J1553" i="2"/>
  <c r="J1793" i="2"/>
  <c r="J1601" i="2"/>
  <c r="J1649" i="2"/>
  <c r="J1889" i="2"/>
  <c r="J1697" i="2"/>
  <c r="J1841" i="2"/>
  <c r="J1505" i="2"/>
  <c r="CT22" i="4"/>
  <c r="N121" i="2"/>
  <c r="F114" i="4"/>
  <c r="K1824" i="2"/>
  <c r="L1824" i="2" s="1"/>
  <c r="K1632" i="2"/>
  <c r="L1632" i="2" s="1"/>
  <c r="K1872" i="2"/>
  <c r="L1872" i="2" s="1"/>
  <c r="K1680" i="2"/>
  <c r="L1680" i="2" s="1"/>
  <c r="K1584" i="2"/>
  <c r="L1584" i="2" s="1"/>
  <c r="K1920" i="2"/>
  <c r="L1920" i="2" s="1"/>
  <c r="K1776" i="2"/>
  <c r="L1776" i="2" s="1"/>
  <c r="K1536" i="2"/>
  <c r="L1536" i="2" s="1"/>
  <c r="K1728" i="2"/>
  <c r="L1728" i="2" s="1"/>
  <c r="L1488" i="2"/>
  <c r="F121" i="4"/>
  <c r="J1212" i="2" s="1"/>
  <c r="CT21" i="4"/>
  <c r="M121" i="2"/>
  <c r="F6" i="5"/>
  <c r="F25" i="5" s="1"/>
  <c r="F23" i="5" s="1"/>
  <c r="R2745" i="2"/>
  <c r="R2493" i="2"/>
  <c r="R2241" i="2"/>
  <c r="R2577" i="2"/>
  <c r="R2325" i="2"/>
  <c r="R2073" i="2"/>
  <c r="R2409" i="2"/>
  <c r="R2661" i="2"/>
  <c r="R2157" i="2"/>
  <c r="D104" i="11" s="1"/>
  <c r="AM31" i="4"/>
  <c r="M966" i="2"/>
  <c r="W1986" i="2"/>
  <c r="T202" i="2" s="1"/>
  <c r="X202" i="2" s="1"/>
  <c r="G59" i="11"/>
  <c r="I59" i="11"/>
  <c r="H59" i="11"/>
  <c r="C61" i="10"/>
  <c r="M1336" i="2"/>
  <c r="W2745" i="2"/>
  <c r="AC258" i="4"/>
  <c r="AE258" i="4"/>
  <c r="M1049" i="2"/>
  <c r="W2157" i="2"/>
  <c r="L701" i="2"/>
  <c r="L616" i="2"/>
  <c r="L684" i="2"/>
  <c r="L599" i="2"/>
  <c r="L667" i="2"/>
  <c r="L650" i="2"/>
  <c r="L565" i="2"/>
  <c r="L633" i="2"/>
  <c r="L582" i="2"/>
  <c r="D82" i="10" s="1"/>
  <c r="I82" i="10" s="1"/>
  <c r="R2713" i="2"/>
  <c r="R2461" i="2"/>
  <c r="R2209" i="2"/>
  <c r="R2125" i="2"/>
  <c r="D31" i="11" s="1"/>
  <c r="H31" i="11" s="1"/>
  <c r="R2629" i="2"/>
  <c r="R2377" i="2"/>
  <c r="R2041" i="2"/>
  <c r="R2545" i="2"/>
  <c r="R2293" i="2"/>
  <c r="R2755" i="2"/>
  <c r="R2503" i="2"/>
  <c r="R2251" i="2"/>
  <c r="R2587" i="2"/>
  <c r="R2335" i="2"/>
  <c r="R2083" i="2"/>
  <c r="R2671" i="2"/>
  <c r="R2167" i="2"/>
  <c r="D134" i="11" s="1"/>
  <c r="H134" i="11" s="1"/>
  <c r="R2419" i="2"/>
  <c r="O121" i="2"/>
  <c r="CT23" i="4"/>
  <c r="J866" i="2"/>
  <c r="O866" i="2" s="1"/>
  <c r="J836" i="2"/>
  <c r="O836" i="2" s="1"/>
  <c r="J911" i="2"/>
  <c r="O911" i="2" s="1"/>
  <c r="J896" i="2"/>
  <c r="O896" i="2" s="1"/>
  <c r="J941" i="2"/>
  <c r="J926" i="2"/>
  <c r="O926" i="2" s="1"/>
  <c r="J956" i="2"/>
  <c r="O956" i="2" s="1"/>
  <c r="J851" i="2"/>
  <c r="J881" i="2"/>
  <c r="O881" i="2" s="1"/>
  <c r="D6" i="5"/>
  <c r="D25" i="5" s="1"/>
  <c r="D23" i="5" s="1"/>
  <c r="D18" i="5" s="1"/>
  <c r="R2663" i="2"/>
  <c r="R2411" i="2"/>
  <c r="R2159" i="2"/>
  <c r="D106" i="11" s="1"/>
  <c r="R2579" i="2"/>
  <c r="R2075" i="2"/>
  <c r="R2327" i="2"/>
  <c r="R2747" i="2"/>
  <c r="R2243" i="2"/>
  <c r="R2495" i="2"/>
  <c r="E6" i="5"/>
  <c r="E25" i="5" s="1"/>
  <c r="E23" i="5" s="1"/>
  <c r="R2742" i="2"/>
  <c r="R2490" i="2"/>
  <c r="R2238" i="2"/>
  <c r="R2574" i="2"/>
  <c r="R2658" i="2"/>
  <c r="R2154" i="2"/>
  <c r="D101" i="11" s="1"/>
  <c r="R2406" i="2"/>
  <c r="R2070" i="2"/>
  <c r="R2322" i="2"/>
  <c r="J783" i="2"/>
  <c r="N783" i="2" s="1"/>
  <c r="J723" i="2"/>
  <c r="N723" i="2" s="1"/>
  <c r="J773" i="2"/>
  <c r="N773" i="2" s="1"/>
  <c r="J763" i="2"/>
  <c r="N763" i="2" s="1"/>
  <c r="J753" i="2"/>
  <c r="N753" i="2" s="1"/>
  <c r="J803" i="2"/>
  <c r="N803" i="2" s="1"/>
  <c r="J793" i="2"/>
  <c r="N793" i="2" s="1"/>
  <c r="N713" i="2"/>
  <c r="J733" i="2"/>
  <c r="N733" i="2" s="1"/>
  <c r="C145" i="10" s="1"/>
  <c r="H145" i="10" s="1"/>
  <c r="J743" i="2"/>
  <c r="N743" i="2" s="1"/>
  <c r="K119" i="2"/>
  <c r="CR19" i="4"/>
  <c r="R2016" i="2"/>
  <c r="R2623" i="2"/>
  <c r="R2371" i="2"/>
  <c r="R2119" i="2"/>
  <c r="R2707" i="2"/>
  <c r="R2455" i="2"/>
  <c r="R2539" i="2"/>
  <c r="R2035" i="2"/>
  <c r="R2287" i="2"/>
  <c r="R2203" i="2"/>
  <c r="R2727" i="2"/>
  <c r="R2475" i="2"/>
  <c r="R2223" i="2"/>
  <c r="R2643" i="2"/>
  <c r="R2139" i="2"/>
  <c r="D67" i="11" s="1"/>
  <c r="H67" i="11" s="1"/>
  <c r="R2307" i="2"/>
  <c r="R2391" i="2"/>
  <c r="R2055" i="2"/>
  <c r="R2559" i="2"/>
  <c r="CQ24" i="4"/>
  <c r="P118" i="2"/>
  <c r="R2585" i="2"/>
  <c r="R2333" i="2"/>
  <c r="R2081" i="2"/>
  <c r="R2753" i="2"/>
  <c r="R2501" i="2"/>
  <c r="R2165" i="2"/>
  <c r="R2019" i="2"/>
  <c r="R2417" i="2"/>
  <c r="R2249" i="2"/>
  <c r="R2669" i="2"/>
  <c r="F122" i="4"/>
  <c r="P1522" i="2"/>
  <c r="Q488" i="2"/>
  <c r="BB15" i="4"/>
  <c r="BC15" i="4" s="1"/>
  <c r="G119" i="11"/>
  <c r="D150" i="2"/>
  <c r="R27" i="4"/>
  <c r="F150" i="2"/>
  <c r="F136" i="2"/>
  <c r="R13" i="4"/>
  <c r="D136" i="2"/>
  <c r="G879" i="12"/>
  <c r="G69" i="12"/>
  <c r="AH293" i="4"/>
  <c r="AE125" i="4"/>
  <c r="AI293" i="4" s="1"/>
  <c r="AK29" i="4"/>
  <c r="AM29" i="4" s="1"/>
  <c r="G19" i="3"/>
  <c r="G15" i="3"/>
  <c r="G23" i="3" s="1"/>
  <c r="R2718" i="2"/>
  <c r="R2466" i="2"/>
  <c r="R2214" i="2"/>
  <c r="R2550" i="2"/>
  <c r="R2298" i="2"/>
  <c r="R2046" i="2"/>
  <c r="R2130" i="2"/>
  <c r="D36" i="11" s="1"/>
  <c r="H36" i="11" s="1"/>
  <c r="R2634" i="2"/>
  <c r="R2382" i="2"/>
  <c r="CR22" i="4"/>
  <c r="N119" i="2"/>
  <c r="CU34" i="4"/>
  <c r="CU29" i="4"/>
  <c r="J1887" i="2"/>
  <c r="J1695" i="2"/>
  <c r="J1503" i="2"/>
  <c r="J1743" i="2"/>
  <c r="J1551" i="2"/>
  <c r="C219" i="10" s="1"/>
  <c r="J1647" i="2"/>
  <c r="J1839" i="2"/>
  <c r="J1599" i="2"/>
  <c r="J1791" i="2"/>
  <c r="J802" i="2"/>
  <c r="N802" i="2" s="1"/>
  <c r="J742" i="2"/>
  <c r="N742" i="2" s="1"/>
  <c r="J792" i="2"/>
  <c r="N792" i="2" s="1"/>
  <c r="J732" i="2"/>
  <c r="N732" i="2" s="1"/>
  <c r="C144" i="10" s="1"/>
  <c r="H144" i="10" s="1"/>
  <c r="J782" i="2"/>
  <c r="N782" i="2" s="1"/>
  <c r="J722" i="2"/>
  <c r="N722" i="2" s="1"/>
  <c r="J762" i="2"/>
  <c r="N762" i="2" s="1"/>
  <c r="J752" i="2"/>
  <c r="N752" i="2" s="1"/>
  <c r="N712" i="2"/>
  <c r="J772" i="2"/>
  <c r="N772" i="2" s="1"/>
  <c r="R2546" i="2"/>
  <c r="R2294" i="2"/>
  <c r="R2042" i="2"/>
  <c r="R2630" i="2"/>
  <c r="R2378" i="2"/>
  <c r="R2126" i="2"/>
  <c r="D32" i="11" s="1"/>
  <c r="H32" i="11" s="1"/>
  <c r="R2210" i="2"/>
  <c r="R2714" i="2"/>
  <c r="R2462" i="2"/>
  <c r="D140" i="11"/>
  <c r="D145" i="11"/>
  <c r="H145" i="11" s="1"/>
  <c r="R2190" i="2"/>
  <c r="D183" i="11" s="1"/>
  <c r="R2543" i="2"/>
  <c r="R2291" i="2"/>
  <c r="R2039" i="2"/>
  <c r="R2123" i="2"/>
  <c r="D29" i="11" s="1"/>
  <c r="H29" i="11" s="1"/>
  <c r="R2207" i="2"/>
  <c r="R2627" i="2"/>
  <c r="R2459" i="2"/>
  <c r="R2711" i="2"/>
  <c r="R2375" i="2"/>
  <c r="R2648" i="2"/>
  <c r="R2396" i="2"/>
  <c r="R2144" i="2"/>
  <c r="D75" i="11" s="1"/>
  <c r="H75" i="11" s="1"/>
  <c r="R2732" i="2"/>
  <c r="R2480" i="2"/>
  <c r="R2228" i="2"/>
  <c r="R2060" i="2"/>
  <c r="R2312" i="2"/>
  <c r="R2564" i="2"/>
  <c r="J273" i="4"/>
  <c r="R2757" i="2"/>
  <c r="R2505" i="2"/>
  <c r="R2253" i="2"/>
  <c r="R2589" i="2"/>
  <c r="R2421" i="2"/>
  <c r="R2337" i="2"/>
  <c r="R2673" i="2"/>
  <c r="R2085" i="2"/>
  <c r="R2169" i="2"/>
  <c r="D136" i="11" s="1"/>
  <c r="H136" i="11" s="1"/>
  <c r="M2492" i="2"/>
  <c r="O2492" i="2" s="1"/>
  <c r="M2498" i="2"/>
  <c r="M2493" i="2"/>
  <c r="O2493" i="2" s="1"/>
  <c r="M2495" i="2"/>
  <c r="L909" i="2"/>
  <c r="L908" i="2"/>
  <c r="M2491" i="2"/>
  <c r="M2499" i="2"/>
  <c r="L776" i="2"/>
  <c r="M2490" i="2"/>
  <c r="M2494" i="2"/>
  <c r="BB14" i="4"/>
  <c r="BC14" i="4" s="1"/>
  <c r="I89" i="11"/>
  <c r="H89" i="11"/>
  <c r="G89" i="11"/>
  <c r="Q523" i="2"/>
  <c r="BB12" i="4"/>
  <c r="BC12" i="4" s="1"/>
  <c r="C228" i="10"/>
  <c r="I228" i="10" s="1"/>
  <c r="C226" i="10"/>
  <c r="H226" i="10" s="1"/>
  <c r="C229" i="10"/>
  <c r="H229" i="10" s="1"/>
  <c r="C221" i="10"/>
  <c r="C227" i="10"/>
  <c r="H227" i="10" s="1"/>
  <c r="Q307" i="2"/>
  <c r="G47" i="9"/>
  <c r="R23" i="4"/>
  <c r="O77" i="2" s="1"/>
  <c r="P77" i="2" s="1"/>
  <c r="N2411" i="2" s="1"/>
  <c r="O2411" i="2" s="1"/>
  <c r="F146" i="2"/>
  <c r="D146" i="2"/>
  <c r="G133" i="11"/>
  <c r="I133" i="11"/>
  <c r="R309" i="2"/>
  <c r="DT39" i="4" s="1"/>
  <c r="M1108" i="2"/>
  <c r="P1108" i="2" s="1"/>
  <c r="M1338" i="2"/>
  <c r="W2744" i="2"/>
  <c r="U2559" i="2"/>
  <c r="U2307" i="2"/>
  <c r="U2055" i="2"/>
  <c r="U2223" i="2"/>
  <c r="U2391" i="2"/>
  <c r="U2727" i="2"/>
  <c r="U2475" i="2"/>
  <c r="U2643" i="2"/>
  <c r="U2139" i="2"/>
  <c r="F67" i="11" s="1"/>
  <c r="G140" i="11"/>
  <c r="I140" i="11"/>
  <c r="H140" i="11"/>
  <c r="N2327" i="2"/>
  <c r="O2327" i="2" s="1"/>
  <c r="R448" i="2"/>
  <c r="M1270" i="2"/>
  <c r="P1270" i="2" s="1"/>
  <c r="CR18" i="4"/>
  <c r="J119" i="2"/>
  <c r="CS23" i="4"/>
  <c r="O120" i="2"/>
  <c r="F117" i="4"/>
  <c r="J1048" i="2" s="1"/>
  <c r="J120" i="2"/>
  <c r="CS18" i="4"/>
  <c r="R2769" i="2"/>
  <c r="R2517" i="2"/>
  <c r="R2265" i="2"/>
  <c r="J6" i="5"/>
  <c r="J25" i="5" s="1"/>
  <c r="J23" i="5" s="1"/>
  <c r="J18" i="5" s="1"/>
  <c r="R2349" i="2"/>
  <c r="R2433" i="2"/>
  <c r="R2685" i="2"/>
  <c r="R2601" i="2"/>
  <c r="R2181" i="2"/>
  <c r="D166" i="11" s="1"/>
  <c r="R2097" i="2"/>
  <c r="F112" i="4"/>
  <c r="O815" i="2"/>
  <c r="J950" i="2"/>
  <c r="O950" i="2" s="1"/>
  <c r="J920" i="2"/>
  <c r="O920" i="2" s="1"/>
  <c r="J890" i="2"/>
  <c r="O890" i="2" s="1"/>
  <c r="J860" i="2"/>
  <c r="O860" i="2" s="1"/>
  <c r="J830" i="2"/>
  <c r="O830" i="2" s="1"/>
  <c r="J905" i="2"/>
  <c r="O905" i="2" s="1"/>
  <c r="J935" i="2"/>
  <c r="O935" i="2" s="1"/>
  <c r="J875" i="2"/>
  <c r="O875" i="2" s="1"/>
  <c r="J845" i="2"/>
  <c r="R2715" i="2"/>
  <c r="R2463" i="2"/>
  <c r="R2211" i="2"/>
  <c r="R2295" i="2"/>
  <c r="R2043" i="2"/>
  <c r="R2379" i="2"/>
  <c r="R2547" i="2"/>
  <c r="R2127" i="2"/>
  <c r="D33" i="11" s="1"/>
  <c r="H33" i="11" s="1"/>
  <c r="R2631" i="2"/>
  <c r="R2568" i="2"/>
  <c r="R2316" i="2"/>
  <c r="R2064" i="2"/>
  <c r="R2652" i="2"/>
  <c r="R2400" i="2"/>
  <c r="R2148" i="2"/>
  <c r="D79" i="11" s="1"/>
  <c r="H79" i="11" s="1"/>
  <c r="R2484" i="2"/>
  <c r="R2232" i="2"/>
  <c r="R2736" i="2"/>
  <c r="BE21" i="4"/>
  <c r="BF21" i="4" s="1"/>
  <c r="BE17" i="4"/>
  <c r="BF17" i="4" s="1"/>
  <c r="R2017" i="2"/>
  <c r="BE29" i="4"/>
  <c r="BF29" i="4" s="1"/>
  <c r="BE26" i="4"/>
  <c r="BF26" i="4" s="1"/>
  <c r="BE9" i="4"/>
  <c r="BE34" i="4"/>
  <c r="BF34" i="4" s="1"/>
  <c r="BE33" i="4"/>
  <c r="BF33" i="4" s="1"/>
  <c r="BE22" i="4"/>
  <c r="BF22" i="4" s="1"/>
  <c r="BE18" i="4"/>
  <c r="BE10" i="4"/>
  <c r="BF10" i="4" s="1"/>
  <c r="R2640" i="2"/>
  <c r="R2388" i="2"/>
  <c r="R2136" i="2"/>
  <c r="BE32" i="4"/>
  <c r="BF32" i="4" s="1"/>
  <c r="R2472" i="2"/>
  <c r="BE16" i="4"/>
  <c r="BF16" i="4" s="1"/>
  <c r="BE23" i="4"/>
  <c r="BF23" i="4" s="1"/>
  <c r="BE7" i="4"/>
  <c r="BE14" i="4"/>
  <c r="BE27" i="4"/>
  <c r="BF27" i="4" s="1"/>
  <c r="BE15" i="4"/>
  <c r="BF15" i="4" s="1"/>
  <c r="R2220" i="2"/>
  <c r="BE28" i="4"/>
  <c r="BF28" i="4" s="1"/>
  <c r="R2556" i="2"/>
  <c r="BE24" i="4"/>
  <c r="BF24" i="4" s="1"/>
  <c r="BE19" i="4"/>
  <c r="BF19" i="4" s="1"/>
  <c r="R2724" i="2"/>
  <c r="BE30" i="4"/>
  <c r="BF30" i="4" s="1"/>
  <c r="BE12" i="4"/>
  <c r="BF12" i="4" s="1"/>
  <c r="BE25" i="4"/>
  <c r="BF25" i="4" s="1"/>
  <c r="BE20" i="4"/>
  <c r="BF20" i="4" s="1"/>
  <c r="BE31" i="4"/>
  <c r="R2052" i="2"/>
  <c r="BE8" i="4"/>
  <c r="BF8" i="4" s="1"/>
  <c r="BE11" i="4"/>
  <c r="BF11" i="4" s="1"/>
  <c r="R2304" i="2"/>
  <c r="BE6" i="4"/>
  <c r="BE13" i="4"/>
  <c r="BF13" i="4" s="1"/>
  <c r="CR20" i="4"/>
  <c r="L119" i="2"/>
  <c r="C30" i="9" s="1"/>
  <c r="C78" i="9" s="1"/>
  <c r="F110" i="4"/>
  <c r="M1133" i="2"/>
  <c r="W2324" i="2"/>
  <c r="P2576" i="2"/>
  <c r="M1273" i="2" s="1"/>
  <c r="P1273" i="2" s="1"/>
  <c r="P2324" i="2"/>
  <c r="M1150" i="2" s="1"/>
  <c r="P1150" i="2" s="1"/>
  <c r="P2072" i="2"/>
  <c r="M1027" i="2" s="1"/>
  <c r="P1027" i="2" s="1"/>
  <c r="P2660" i="2"/>
  <c r="M1314" i="2" s="1"/>
  <c r="P1314" i="2" s="1"/>
  <c r="P2492" i="2"/>
  <c r="M1232" i="2" s="1"/>
  <c r="P1232" i="2" s="1"/>
  <c r="P2156" i="2"/>
  <c r="P2240" i="2"/>
  <c r="M1109" i="2" s="1"/>
  <c r="P1109" i="2" s="1"/>
  <c r="P2744" i="2"/>
  <c r="M1355" i="2" s="1"/>
  <c r="P1355" i="2" s="1"/>
  <c r="P1988" i="2"/>
  <c r="M986" i="2" s="1"/>
  <c r="P986" i="2" s="1"/>
  <c r="P2408" i="2"/>
  <c r="M1191" i="2" s="1"/>
  <c r="P1191" i="2" s="1"/>
  <c r="R218" i="4"/>
  <c r="AG290" i="4" s="1"/>
  <c r="Q218" i="4"/>
  <c r="AF290" i="4" s="1"/>
  <c r="P218" i="4"/>
  <c r="AE290" i="4" s="1"/>
  <c r="U2640" i="2"/>
  <c r="U2388" i="2"/>
  <c r="U2136" i="2"/>
  <c r="F64" i="11" s="1"/>
  <c r="J64" i="11" s="1"/>
  <c r="U2724" i="2"/>
  <c r="U2472" i="2"/>
  <c r="U2220" i="2"/>
  <c r="U2304" i="2"/>
  <c r="U2052" i="2"/>
  <c r="U2556" i="2"/>
  <c r="N1051" i="2"/>
  <c r="O1051" i="2" s="1"/>
  <c r="N1068" i="2"/>
  <c r="N1253" i="2"/>
  <c r="O1253" i="2" s="1"/>
  <c r="P1253" i="2" s="1"/>
  <c r="N1270" i="2"/>
  <c r="P1051" i="2"/>
  <c r="C175" i="10" s="1"/>
  <c r="I175" i="10" s="1"/>
  <c r="J764" i="2"/>
  <c r="N764" i="2" s="1"/>
  <c r="J754" i="2"/>
  <c r="N754" i="2" s="1"/>
  <c r="J804" i="2"/>
  <c r="N804" i="2" s="1"/>
  <c r="J744" i="2"/>
  <c r="N744" i="2" s="1"/>
  <c r="J724" i="2"/>
  <c r="N724" i="2" s="1"/>
  <c r="N714" i="2"/>
  <c r="J734" i="2"/>
  <c r="N734" i="2" s="1"/>
  <c r="C147" i="10" s="1"/>
  <c r="I147" i="10" s="1"/>
  <c r="J774" i="2"/>
  <c r="N774" i="2" s="1"/>
  <c r="J794" i="2"/>
  <c r="N794" i="2" s="1"/>
  <c r="J784" i="2"/>
  <c r="N784" i="2" s="1"/>
  <c r="R2635" i="2"/>
  <c r="R2383" i="2"/>
  <c r="R2131" i="2"/>
  <c r="D37" i="11" s="1"/>
  <c r="H37" i="11" s="1"/>
  <c r="R2719" i="2"/>
  <c r="R2467" i="2"/>
  <c r="R2551" i="2"/>
  <c r="R2047" i="2"/>
  <c r="R2299" i="2"/>
  <c r="R2215" i="2"/>
  <c r="R2740" i="2"/>
  <c r="R2488" i="2"/>
  <c r="R2236" i="2"/>
  <c r="R2572" i="2"/>
  <c r="R2320" i="2"/>
  <c r="R2068" i="2"/>
  <c r="R2152" i="2"/>
  <c r="D83" i="11" s="1"/>
  <c r="H83" i="11" s="1"/>
  <c r="R2404" i="2"/>
  <c r="R2656" i="2"/>
  <c r="R2659" i="2"/>
  <c r="R2407" i="2"/>
  <c r="R2155" i="2"/>
  <c r="D102" i="11" s="1"/>
  <c r="R2491" i="2"/>
  <c r="R2575" i="2"/>
  <c r="G6" i="5"/>
  <c r="G25" i="5" s="1"/>
  <c r="G23" i="5" s="1"/>
  <c r="G18" i="5" s="1"/>
  <c r="R2071" i="2"/>
  <c r="R2323" i="2"/>
  <c r="R2239" i="2"/>
  <c r="R2743" i="2"/>
  <c r="J299" i="4"/>
  <c r="I18" i="5"/>
  <c r="CR24" i="4"/>
  <c r="P119" i="2"/>
  <c r="F144" i="2"/>
  <c r="D144" i="2"/>
  <c r="R21" i="4"/>
  <c r="O75" i="2" s="1"/>
  <c r="P75" i="2" s="1"/>
  <c r="N2243" i="2" s="1"/>
  <c r="O2243" i="2" s="1"/>
  <c r="R26" i="4"/>
  <c r="F149" i="2"/>
  <c r="D149" i="2"/>
  <c r="AA261" i="4"/>
  <c r="N2744" i="2"/>
  <c r="L1333" i="2"/>
  <c r="N2750" i="2"/>
  <c r="O2750" i="2" s="1"/>
  <c r="N2745" i="2"/>
  <c r="K1913" i="2"/>
  <c r="M1913" i="2" s="1"/>
  <c r="N2769" i="2"/>
  <c r="O2769" i="2" s="1"/>
  <c r="P2769" i="2" s="1"/>
  <c r="J1884" i="2"/>
  <c r="L949" i="2"/>
  <c r="O949" i="2" s="1"/>
  <c r="J703" i="2"/>
  <c r="K1912" i="2"/>
  <c r="M1912" i="2" s="1"/>
  <c r="N2742" i="2"/>
  <c r="N2743" i="2"/>
  <c r="L1345" i="2"/>
  <c r="L952" i="2"/>
  <c r="O952" i="2" s="1"/>
  <c r="N2746" i="2"/>
  <c r="O2746" i="2" s="1"/>
  <c r="N2751" i="2"/>
  <c r="F125" i="4"/>
  <c r="F119" i="4"/>
  <c r="J1130" i="2" s="1"/>
  <c r="F106" i="4"/>
  <c r="K118" i="2"/>
  <c r="CQ19" i="4"/>
  <c r="F111" i="4"/>
  <c r="L631" i="2"/>
  <c r="L563" i="2"/>
  <c r="L665" i="2"/>
  <c r="L699" i="2"/>
  <c r="L682" i="2"/>
  <c r="L597" i="2"/>
  <c r="L580" i="2"/>
  <c r="D80" i="10" s="1"/>
  <c r="I80" i="10" s="1"/>
  <c r="L614" i="2"/>
  <c r="L648" i="2"/>
  <c r="R2759" i="2"/>
  <c r="R2507" i="2"/>
  <c r="R2255" i="2"/>
  <c r="R2273" i="2" s="1"/>
  <c r="R2021" i="2"/>
  <c r="R2087" i="2"/>
  <c r="R2423" i="2"/>
  <c r="R2339" i="2"/>
  <c r="R2171" i="2"/>
  <c r="R2591" i="2"/>
  <c r="R2609" i="2" s="1"/>
  <c r="R2675" i="2"/>
  <c r="R2672" i="2"/>
  <c r="R2420" i="2"/>
  <c r="R2168" i="2"/>
  <c r="R2504" i="2"/>
  <c r="R2020" i="2"/>
  <c r="R2084" i="2"/>
  <c r="R2336" i="2"/>
  <c r="R2252" i="2"/>
  <c r="R2756" i="2"/>
  <c r="R2588" i="2"/>
  <c r="R2608" i="2" s="1"/>
  <c r="CU25" i="4"/>
  <c r="J280" i="4"/>
  <c r="R2708" i="2"/>
  <c r="R2456" i="2"/>
  <c r="R2204" i="2"/>
  <c r="R2120" i="2"/>
  <c r="D26" i="11" s="1"/>
  <c r="H26" i="11" s="1"/>
  <c r="R2540" i="2"/>
  <c r="R2624" i="2"/>
  <c r="R2372" i="2"/>
  <c r="R2288" i="2"/>
  <c r="R2036" i="2"/>
  <c r="J776" i="2"/>
  <c r="N776" i="2" s="1"/>
  <c r="J746" i="2"/>
  <c r="J756" i="2"/>
  <c r="J726" i="2"/>
  <c r="J786" i="2"/>
  <c r="J766" i="2"/>
  <c r="J796" i="2"/>
  <c r="N796" i="2" s="1"/>
  <c r="J736" i="2"/>
  <c r="N736" i="2" s="1"/>
  <c r="C148" i="10" s="1"/>
  <c r="I148" i="10" s="1"/>
  <c r="N716" i="2"/>
  <c r="J806" i="2"/>
  <c r="F128" i="4"/>
  <c r="D153" i="2"/>
  <c r="F153" i="2"/>
  <c r="R30" i="4"/>
  <c r="N1108" i="2"/>
  <c r="N1091" i="2"/>
  <c r="O1091" i="2" s="1"/>
  <c r="P1091" i="2" s="1"/>
  <c r="L2433" i="2"/>
  <c r="P120" i="4"/>
  <c r="J1178" i="2" s="1"/>
  <c r="R18" i="2"/>
  <c r="AF122" i="4"/>
  <c r="AJ290" i="4" s="1"/>
  <c r="AE122" i="4"/>
  <c r="AI290" i="4" s="1"/>
  <c r="AD122" i="4"/>
  <c r="AH290" i="4" s="1"/>
  <c r="X263" i="2"/>
  <c r="S322" i="4"/>
  <c r="D160" i="10"/>
  <c r="R518" i="2"/>
  <c r="M1352" i="2"/>
  <c r="P1352" i="2" s="1"/>
  <c r="R2729" i="2"/>
  <c r="R2477" i="2"/>
  <c r="R2225" i="2"/>
  <c r="R2645" i="2"/>
  <c r="R2141" i="2"/>
  <c r="D69" i="11" s="1"/>
  <c r="H69" i="11" s="1"/>
  <c r="R2309" i="2"/>
  <c r="R2561" i="2"/>
  <c r="R2057" i="2"/>
  <c r="R2393" i="2"/>
  <c r="N118" i="2"/>
  <c r="CQ22" i="4"/>
  <c r="J278" i="4"/>
  <c r="L120" i="2"/>
  <c r="C31" i="9" s="1"/>
  <c r="C79" i="9" s="1"/>
  <c r="CS20" i="4"/>
  <c r="J286" i="4"/>
  <c r="R2257" i="2" s="1"/>
  <c r="R2274" i="2" s="1"/>
  <c r="J271" i="4"/>
  <c r="F130" i="4"/>
  <c r="R2633" i="2"/>
  <c r="R2381" i="2"/>
  <c r="R2129" i="2"/>
  <c r="D35" i="11" s="1"/>
  <c r="H35" i="11" s="1"/>
  <c r="R2213" i="2"/>
  <c r="R2549" i="2"/>
  <c r="R2465" i="2"/>
  <c r="R2717" i="2"/>
  <c r="R2297" i="2"/>
  <c r="R2045" i="2"/>
  <c r="R2594" i="2"/>
  <c r="R2611" i="2" s="1"/>
  <c r="R2342" i="2"/>
  <c r="R2359" i="2" s="1"/>
  <c r="R2090" i="2"/>
  <c r="R2107" i="2" s="1"/>
  <c r="R2023" i="2"/>
  <c r="R2678" i="2"/>
  <c r="R2695" i="2" s="1"/>
  <c r="R2426" i="2"/>
  <c r="R2443" i="2" s="1"/>
  <c r="R2174" i="2"/>
  <c r="R2762" i="2"/>
  <c r="R2779" i="2" s="1"/>
  <c r="R2258" i="2"/>
  <c r="R2275" i="2" s="1"/>
  <c r="R2510" i="2"/>
  <c r="R2527" i="2" s="1"/>
  <c r="F108" i="4"/>
  <c r="CR21" i="4"/>
  <c r="M119" i="2"/>
  <c r="CU28" i="4"/>
  <c r="F115" i="4"/>
  <c r="J966" i="2" s="1"/>
  <c r="R2628" i="2"/>
  <c r="R2376" i="2"/>
  <c r="R2124" i="2"/>
  <c r="D30" i="11" s="1"/>
  <c r="H30" i="11" s="1"/>
  <c r="R2040" i="2"/>
  <c r="R2208" i="2"/>
  <c r="R2712" i="2"/>
  <c r="R2460" i="2"/>
  <c r="R2544" i="2"/>
  <c r="R2292" i="2"/>
  <c r="J891" i="2"/>
  <c r="O891" i="2" s="1"/>
  <c r="J936" i="2"/>
  <c r="O936" i="2" s="1"/>
  <c r="J921" i="2"/>
  <c r="O921" i="2" s="1"/>
  <c r="J951" i="2"/>
  <c r="O951" i="2" s="1"/>
  <c r="J846" i="2"/>
  <c r="J876" i="2"/>
  <c r="O876" i="2" s="1"/>
  <c r="J831" i="2"/>
  <c r="O831" i="2" s="1"/>
  <c r="J861" i="2"/>
  <c r="O861" i="2" s="1"/>
  <c r="J906" i="2"/>
  <c r="O906" i="2" s="1"/>
  <c r="P2685" i="2"/>
  <c r="I204" i="11"/>
  <c r="I201" i="11" s="1"/>
  <c r="H204" i="11"/>
  <c r="H201" i="11" s="1"/>
  <c r="P2745" i="2"/>
  <c r="M1353" i="2" s="1"/>
  <c r="P1353" i="2" s="1"/>
  <c r="P2493" i="2"/>
  <c r="M1230" i="2" s="1"/>
  <c r="P1230" i="2" s="1"/>
  <c r="P2241" i="2"/>
  <c r="M1107" i="2" s="1"/>
  <c r="P1107" i="2" s="1"/>
  <c r="P1989" i="2"/>
  <c r="M984" i="2" s="1"/>
  <c r="P984" i="2" s="1"/>
  <c r="P2577" i="2"/>
  <c r="M1271" i="2" s="1"/>
  <c r="P1271" i="2" s="1"/>
  <c r="P2409" i="2"/>
  <c r="M1189" i="2" s="1"/>
  <c r="P1189" i="2" s="1"/>
  <c r="P2325" i="2"/>
  <c r="M1148" i="2" s="1"/>
  <c r="P1148" i="2" s="1"/>
  <c r="P2073" i="2"/>
  <c r="M1025" i="2" s="1"/>
  <c r="P1025" i="2" s="1"/>
  <c r="P2661" i="2"/>
  <c r="M1312" i="2" s="1"/>
  <c r="P1312" i="2" s="1"/>
  <c r="P2157" i="2"/>
  <c r="BB25" i="4"/>
  <c r="BC25" i="4" s="1"/>
  <c r="M766" i="2"/>
  <c r="M756" i="2"/>
  <c r="M806" i="2"/>
  <c r="M746" i="2"/>
  <c r="M786" i="2"/>
  <c r="M796" i="2"/>
  <c r="M776" i="2"/>
  <c r="M736" i="2"/>
  <c r="M726" i="2"/>
  <c r="BB31" i="4"/>
  <c r="BC31" i="4" s="1"/>
  <c r="AW18" i="4"/>
  <c r="AZ18" i="4"/>
  <c r="C101" i="11"/>
  <c r="M1065" i="2"/>
  <c r="R273" i="2"/>
  <c r="R2638" i="2"/>
  <c r="R2386" i="2"/>
  <c r="R2134" i="2"/>
  <c r="D40" i="11" s="1"/>
  <c r="H40" i="11" s="1"/>
  <c r="R2722" i="2"/>
  <c r="R2470" i="2"/>
  <c r="R2218" i="2"/>
  <c r="R2050" i="2"/>
  <c r="R2554" i="2"/>
  <c r="R2302" i="2"/>
  <c r="R2576" i="2"/>
  <c r="R2324" i="2"/>
  <c r="R2072" i="2"/>
  <c r="H6" i="5"/>
  <c r="H25" i="5" s="1"/>
  <c r="H23" i="5" s="1"/>
  <c r="H18" i="5" s="1"/>
  <c r="R2492" i="2"/>
  <c r="R2660" i="2"/>
  <c r="R2240" i="2"/>
  <c r="R2156" i="2"/>
  <c r="D103" i="11" s="1"/>
  <c r="R2744" i="2"/>
  <c r="R2408" i="2"/>
  <c r="R2750" i="2"/>
  <c r="R2498" i="2"/>
  <c r="R2246" i="2"/>
  <c r="M6" i="5"/>
  <c r="M25" i="5" s="1"/>
  <c r="M23" i="5" s="1"/>
  <c r="M18" i="5" s="1"/>
  <c r="R2582" i="2"/>
  <c r="R2330" i="2"/>
  <c r="R2078" i="2"/>
  <c r="R2414" i="2"/>
  <c r="R2666" i="2"/>
  <c r="R2162" i="2"/>
  <c r="D122" i="11" s="1"/>
  <c r="J283" i="4"/>
  <c r="R2005" i="2" s="1"/>
  <c r="R2022" i="2" s="1"/>
  <c r="J277" i="4"/>
  <c r="J289" i="4"/>
  <c r="R2509" i="2" s="1"/>
  <c r="R2526" i="2" s="1"/>
  <c r="R2655" i="2"/>
  <c r="R2403" i="2"/>
  <c r="R2151" i="2"/>
  <c r="D82" i="11" s="1"/>
  <c r="H82" i="11" s="1"/>
  <c r="R2487" i="2"/>
  <c r="R2571" i="2"/>
  <c r="R2739" i="2"/>
  <c r="R2235" i="2"/>
  <c r="R2319" i="2"/>
  <c r="R2067" i="2"/>
  <c r="F131" i="4"/>
  <c r="R2599" i="2"/>
  <c r="R2347" i="2"/>
  <c r="R2095" i="2"/>
  <c r="Q6" i="5"/>
  <c r="R2683" i="2"/>
  <c r="R2263" i="2"/>
  <c r="R2515" i="2"/>
  <c r="R2179" i="2"/>
  <c r="D155" i="11" s="1"/>
  <c r="R2767" i="2"/>
  <c r="R2431" i="2"/>
  <c r="CU31" i="4"/>
  <c r="J284" i="4"/>
  <c r="R2089" i="2" s="1"/>
  <c r="R2106" i="2" s="1"/>
  <c r="R2548" i="2"/>
  <c r="R2296" i="2"/>
  <c r="R2044" i="2"/>
  <c r="R2716" i="2"/>
  <c r="R2632" i="2"/>
  <c r="R2464" i="2"/>
  <c r="R2380" i="2"/>
  <c r="R2128" i="2"/>
  <c r="D34" i="11" s="1"/>
  <c r="H34" i="11" s="1"/>
  <c r="R2212" i="2"/>
  <c r="K1873" i="2"/>
  <c r="L1873" i="2" s="1"/>
  <c r="K1681" i="2"/>
  <c r="L1681" i="2" s="1"/>
  <c r="K1921" i="2"/>
  <c r="L1921" i="2" s="1"/>
  <c r="K1729" i="2"/>
  <c r="L1729" i="2" s="1"/>
  <c r="K1537" i="2"/>
  <c r="L1537" i="2" s="1"/>
  <c r="L1489" i="2"/>
  <c r="K1777" i="2"/>
  <c r="L1777" i="2" s="1"/>
  <c r="K1825" i="2"/>
  <c r="L1825" i="2" s="1"/>
  <c r="K1633" i="2"/>
  <c r="L1633" i="2" s="1"/>
  <c r="K1585" i="2"/>
  <c r="L1585" i="2" s="1"/>
  <c r="CU32" i="4"/>
  <c r="F116" i="4"/>
  <c r="J1007" i="2" s="1"/>
  <c r="N1174" i="2"/>
  <c r="O1174" i="2" s="1"/>
  <c r="P1174" i="2" s="1"/>
  <c r="N1191" i="2"/>
  <c r="R221" i="4"/>
  <c r="AG293" i="4" s="1"/>
  <c r="Q221" i="4"/>
  <c r="AF293" i="4" s="1"/>
  <c r="P221" i="4"/>
  <c r="AE293" i="4" s="1"/>
  <c r="N1065" i="2"/>
  <c r="N1048" i="2"/>
  <c r="O1048" i="2" s="1"/>
  <c r="D47" i="10"/>
  <c r="T264" i="2"/>
  <c r="X264" i="2" s="1"/>
  <c r="L1339" i="2"/>
  <c r="P1339" i="2" s="1"/>
  <c r="Q522" i="2"/>
  <c r="R378" i="2"/>
  <c r="DS41" i="4" s="1"/>
  <c r="M1188" i="2"/>
  <c r="P1188" i="2" s="1"/>
  <c r="R2676" i="2"/>
  <c r="R2424" i="2"/>
  <c r="R2172" i="2"/>
  <c r="R2256" i="2"/>
  <c r="R2760" i="2"/>
  <c r="R2592" i="2"/>
  <c r="R2508" i="2"/>
  <c r="R2340" i="2"/>
  <c r="R2088" i="2"/>
  <c r="L666" i="2"/>
  <c r="L581" i="2"/>
  <c r="D81" i="10" s="1"/>
  <c r="I81" i="10" s="1"/>
  <c r="L700" i="2"/>
  <c r="L598" i="2"/>
  <c r="L564" i="2"/>
  <c r="L683" i="2"/>
  <c r="L615" i="2"/>
  <c r="L649" i="2"/>
  <c r="L632" i="2"/>
  <c r="P6" i="5"/>
  <c r="R2682" i="2"/>
  <c r="R2430" i="2"/>
  <c r="R2178" i="2"/>
  <c r="D154" i="11" s="1"/>
  <c r="F136" i="10" s="1"/>
  <c r="R2766" i="2"/>
  <c r="R2514" i="2"/>
  <c r="R2262" i="2"/>
  <c r="R2346" i="2"/>
  <c r="R2598" i="2"/>
  <c r="R2094" i="2"/>
  <c r="R2557" i="2"/>
  <c r="R2305" i="2"/>
  <c r="R2053" i="2"/>
  <c r="R2725" i="2"/>
  <c r="R2473" i="2"/>
  <c r="R2389" i="2"/>
  <c r="R2221" i="2"/>
  <c r="R2137" i="2"/>
  <c r="D65" i="11" s="1"/>
  <c r="H65" i="11" s="1"/>
  <c r="R2641" i="2"/>
  <c r="J279" i="4"/>
  <c r="J953" i="2"/>
  <c r="O953" i="2" s="1"/>
  <c r="J863" i="2"/>
  <c r="O863" i="2" s="1"/>
  <c r="J848" i="2"/>
  <c r="C160" i="10" s="1"/>
  <c r="H160" i="10" s="1"/>
  <c r="J878" i="2"/>
  <c r="O878" i="2" s="1"/>
  <c r="J893" i="2"/>
  <c r="O893" i="2" s="1"/>
  <c r="J833" i="2"/>
  <c r="J908" i="2"/>
  <c r="J938" i="2"/>
  <c r="O938" i="2" s="1"/>
  <c r="J923" i="2"/>
  <c r="F118" i="4"/>
  <c r="J1089" i="2" s="1"/>
  <c r="P1089" i="2" s="1"/>
  <c r="K121" i="2"/>
  <c r="CT19" i="4"/>
  <c r="J296" i="4"/>
  <c r="R2686" i="2"/>
  <c r="R2434" i="2"/>
  <c r="R2182" i="2"/>
  <c r="D167" i="11" s="1"/>
  <c r="K6" i="5"/>
  <c r="K25" i="5" s="1"/>
  <c r="K23" i="5" s="1"/>
  <c r="K18" i="5" s="1"/>
  <c r="R2602" i="2"/>
  <c r="R2266" i="2"/>
  <c r="R2518" i="2"/>
  <c r="R2098" i="2"/>
  <c r="R2770" i="2"/>
  <c r="R2350" i="2"/>
  <c r="J272" i="4"/>
  <c r="F103" i="4"/>
  <c r="R2720" i="2"/>
  <c r="R2468" i="2"/>
  <c r="R2216" i="2"/>
  <c r="R2132" i="2"/>
  <c r="D38" i="11" s="1"/>
  <c r="H38" i="11" s="1"/>
  <c r="R2636" i="2"/>
  <c r="R2552" i="2"/>
  <c r="R2384" i="2"/>
  <c r="R2300" i="2"/>
  <c r="R2048" i="2"/>
  <c r="R2560" i="2"/>
  <c r="R2308" i="2"/>
  <c r="R2056" i="2"/>
  <c r="R2644" i="2"/>
  <c r="R2392" i="2"/>
  <c r="R2140" i="2"/>
  <c r="D68" i="11" s="1"/>
  <c r="R2476" i="2"/>
  <c r="R2224" i="2"/>
  <c r="R2728" i="2"/>
  <c r="W2660" i="2"/>
  <c r="M1297" i="2"/>
  <c r="BB6" i="4"/>
  <c r="BC6" i="4" s="1"/>
  <c r="P2155" i="2"/>
  <c r="M1050" i="2"/>
  <c r="W2155" i="2"/>
  <c r="T274" i="2" s="1"/>
  <c r="X274" i="2" s="1"/>
  <c r="K1660" i="2"/>
  <c r="AF287" i="4"/>
  <c r="P2818" i="2" s="1"/>
  <c r="L1660" i="2" s="1"/>
  <c r="P1714" i="2"/>
  <c r="I163" i="11"/>
  <c r="W1988" i="2"/>
  <c r="M969" i="2"/>
  <c r="AC248" i="4"/>
  <c r="AE248" i="4"/>
  <c r="Q274" i="2"/>
  <c r="C57" i="10" s="1"/>
  <c r="R483" i="2"/>
  <c r="M1311" i="2"/>
  <c r="P1311" i="2" s="1"/>
  <c r="N1294" i="2"/>
  <c r="O1294" i="2" s="1"/>
  <c r="P1294" i="2" s="1"/>
  <c r="BB9" i="4"/>
  <c r="BC9" i="4" s="1"/>
  <c r="R2746" i="2"/>
  <c r="R2494" i="2"/>
  <c r="R2242" i="2"/>
  <c r="C6" i="5"/>
  <c r="C25" i="5" s="1"/>
  <c r="C23" i="5" s="1"/>
  <c r="R2662" i="2"/>
  <c r="R2158" i="2"/>
  <c r="D105" i="11" s="1"/>
  <c r="R2578" i="2"/>
  <c r="R2326" i="2"/>
  <c r="R2410" i="2"/>
  <c r="R2074" i="2"/>
  <c r="CU30" i="4"/>
  <c r="N120" i="2"/>
  <c r="CS22" i="4"/>
  <c r="R2563" i="2"/>
  <c r="R2311" i="2"/>
  <c r="R2059" i="2"/>
  <c r="R2647" i="2"/>
  <c r="R2143" i="2"/>
  <c r="R2227" i="2"/>
  <c r="R2731" i="2"/>
  <c r="R2395" i="2"/>
  <c r="R2479" i="2"/>
  <c r="R2018" i="2"/>
  <c r="J1446" i="2"/>
  <c r="M1446" i="2" s="1"/>
  <c r="J1414" i="2"/>
  <c r="M1414" i="2" s="1"/>
  <c r="J1382" i="2"/>
  <c r="M1382" i="2" s="1"/>
  <c r="J1422" i="2"/>
  <c r="M1422" i="2" s="1"/>
  <c r="J1390" i="2"/>
  <c r="M1390" i="2" s="1"/>
  <c r="C210" i="10" s="1"/>
  <c r="I210" i="10" s="1"/>
  <c r="J1438" i="2"/>
  <c r="M1438" i="2" s="1"/>
  <c r="M1374" i="2"/>
  <c r="J1406" i="2"/>
  <c r="M1406" i="2" s="1"/>
  <c r="J1398" i="2"/>
  <c r="M1398" i="2" s="1"/>
  <c r="J1430" i="2"/>
  <c r="M1430" i="2" s="1"/>
  <c r="J282" i="4"/>
  <c r="J293" i="4"/>
  <c r="R2553" i="2"/>
  <c r="R2301" i="2"/>
  <c r="R2049" i="2"/>
  <c r="R2133" i="2"/>
  <c r="D39" i="11" s="1"/>
  <c r="H39" i="11" s="1"/>
  <c r="R2469" i="2"/>
  <c r="R2637" i="2"/>
  <c r="R2217" i="2"/>
  <c r="R2385" i="2"/>
  <c r="R2721" i="2"/>
  <c r="K120" i="2"/>
  <c r="CS19" i="4"/>
  <c r="J1886" i="2"/>
  <c r="J1694" i="2"/>
  <c r="J1502" i="2"/>
  <c r="J1742" i="2"/>
  <c r="J1550" i="2"/>
  <c r="C218" i="10" s="1"/>
  <c r="J1838" i="2"/>
  <c r="J1790" i="2"/>
  <c r="J1646" i="2"/>
  <c r="J1598" i="2"/>
  <c r="O119" i="2"/>
  <c r="CR23" i="4"/>
  <c r="CT18" i="4"/>
  <c r="J121" i="2"/>
  <c r="F126" i="4"/>
  <c r="F18" i="5"/>
  <c r="J288" i="4"/>
  <c r="R2425" i="2" s="1"/>
  <c r="R2442" i="2" s="1"/>
  <c r="R2763" i="2"/>
  <c r="R2511" i="2"/>
  <c r="R2259" i="2"/>
  <c r="R2091" i="2"/>
  <c r="R2679" i="2"/>
  <c r="R2595" i="2"/>
  <c r="R2175" i="2"/>
  <c r="D148" i="11" s="1"/>
  <c r="R2427" i="2"/>
  <c r="R2343" i="2"/>
  <c r="R2565" i="2"/>
  <c r="R2313" i="2"/>
  <c r="R2061" i="2"/>
  <c r="R2397" i="2"/>
  <c r="R2649" i="2"/>
  <c r="R2145" i="2"/>
  <c r="D76" i="11" s="1"/>
  <c r="H76" i="11" s="1"/>
  <c r="R2733" i="2"/>
  <c r="R2229" i="2"/>
  <c r="R2481" i="2"/>
  <c r="F104" i="4"/>
  <c r="Q18" i="4"/>
  <c r="P18" i="4"/>
  <c r="O18" i="4"/>
  <c r="N18" i="4"/>
  <c r="Q6" i="4"/>
  <c r="P6" i="4"/>
  <c r="N6" i="4"/>
  <c r="O6" i="4"/>
  <c r="I119" i="11"/>
  <c r="P1907" i="2"/>
  <c r="F141" i="2"/>
  <c r="R18" i="4"/>
  <c r="O72" i="2" s="1"/>
  <c r="D141" i="2"/>
  <c r="D129" i="2"/>
  <c r="R6" i="4"/>
  <c r="F129" i="2"/>
  <c r="W298" i="4"/>
  <c r="P130" i="4" s="1"/>
  <c r="W291" i="4"/>
  <c r="P123" i="4" s="1"/>
  <c r="W294" i="4"/>
  <c r="P126" i="4" s="1"/>
  <c r="DY29" i="4"/>
  <c r="DY26" i="4"/>
  <c r="DY34" i="4"/>
  <c r="W297" i="4"/>
  <c r="P129" i="4" s="1"/>
  <c r="W290" i="4"/>
  <c r="P122" i="4" s="1"/>
  <c r="DY33" i="4"/>
  <c r="DY32" i="4"/>
  <c r="W293" i="4"/>
  <c r="P125" i="4" s="1"/>
  <c r="DY27" i="4"/>
  <c r="DY30" i="4"/>
  <c r="DY31" i="4"/>
  <c r="W295" i="4"/>
  <c r="P127" i="4" s="1"/>
  <c r="W299" i="4"/>
  <c r="P131" i="4" s="1"/>
  <c r="W296" i="4"/>
  <c r="P128" i="4" s="1"/>
  <c r="DY28" i="4"/>
  <c r="DY25" i="4"/>
  <c r="W292" i="4"/>
  <c r="P124" i="4" s="1"/>
  <c r="I31" i="11"/>
  <c r="W2325" i="2"/>
  <c r="M1131" i="2"/>
  <c r="K1662" i="2"/>
  <c r="AE287" i="4"/>
  <c r="P2820" i="2" s="1"/>
  <c r="L1662" i="2" s="1"/>
  <c r="AK32" i="4"/>
  <c r="AK26" i="4"/>
  <c r="AM26" i="4" s="1"/>
  <c r="BB11" i="4"/>
  <c r="BC11" i="4" s="1"/>
  <c r="N1024" i="2"/>
  <c r="N1007" i="2"/>
  <c r="O1007" i="2" s="1"/>
  <c r="BB7" i="4"/>
  <c r="BC7" i="4" s="1"/>
  <c r="Q390" i="2"/>
  <c r="Q249" i="2"/>
  <c r="R2590" i="2"/>
  <c r="R2338" i="2"/>
  <c r="R2086" i="2"/>
  <c r="R2674" i="2"/>
  <c r="R2758" i="2"/>
  <c r="R2254" i="2"/>
  <c r="R2170" i="2"/>
  <c r="D137" i="11" s="1"/>
  <c r="R2506" i="2"/>
  <c r="R2422" i="2"/>
  <c r="J1744" i="2"/>
  <c r="J1552" i="2"/>
  <c r="C220" i="10" s="1"/>
  <c r="J1840" i="2"/>
  <c r="J1504" i="2"/>
  <c r="J1648" i="2"/>
  <c r="J1600" i="2"/>
  <c r="J1888" i="2"/>
  <c r="J1792" i="2"/>
  <c r="J1696" i="2"/>
  <c r="J290" i="4"/>
  <c r="E18" i="5"/>
  <c r="J294" i="4"/>
  <c r="R2670" i="2"/>
  <c r="R2418" i="2"/>
  <c r="R2166" i="2"/>
  <c r="D133" i="11" s="1"/>
  <c r="H133" i="11" s="1"/>
  <c r="R2082" i="2"/>
  <c r="R2754" i="2"/>
  <c r="R2334" i="2"/>
  <c r="R2250" i="2"/>
  <c r="R2586" i="2"/>
  <c r="R2502" i="2"/>
  <c r="O118" i="2"/>
  <c r="CQ23" i="4"/>
  <c r="CU23" i="4" s="1"/>
  <c r="R2642" i="2"/>
  <c r="R2390" i="2"/>
  <c r="R2138" i="2"/>
  <c r="D66" i="11" s="1"/>
  <c r="H66" i="11" s="1"/>
  <c r="R2222" i="2"/>
  <c r="R2726" i="2"/>
  <c r="R2558" i="2"/>
  <c r="R2054" i="2"/>
  <c r="R2474" i="2"/>
  <c r="R2306" i="2"/>
  <c r="P121" i="2"/>
  <c r="CT24" i="4"/>
  <c r="J805" i="2"/>
  <c r="N805" i="2" s="1"/>
  <c r="J745" i="2"/>
  <c r="N745" i="2" s="1"/>
  <c r="N715" i="2"/>
  <c r="J795" i="2"/>
  <c r="N795" i="2" s="1"/>
  <c r="J735" i="2"/>
  <c r="N735" i="2" s="1"/>
  <c r="C146" i="10" s="1"/>
  <c r="H146" i="10" s="1"/>
  <c r="J785" i="2"/>
  <c r="N785" i="2" s="1"/>
  <c r="J725" i="2"/>
  <c r="N725" i="2" s="1"/>
  <c r="J775" i="2"/>
  <c r="N775" i="2" s="1"/>
  <c r="J755" i="2"/>
  <c r="N755" i="2" s="1"/>
  <c r="J765" i="2"/>
  <c r="N765" i="2" s="1"/>
  <c r="CQ21" i="4"/>
  <c r="CU21" i="4" s="1"/>
  <c r="M118" i="2"/>
  <c r="J1428" i="2"/>
  <c r="J1396" i="2"/>
  <c r="J1436" i="2"/>
  <c r="J1404" i="2"/>
  <c r="J1380" i="2"/>
  <c r="J1444" i="2"/>
  <c r="J1412" i="2"/>
  <c r="J1388" i="2"/>
  <c r="J1420" i="2"/>
  <c r="CQ20" i="4"/>
  <c r="L118" i="2"/>
  <c r="C29" i="9" s="1"/>
  <c r="C77" i="9" s="1"/>
  <c r="R2737" i="2"/>
  <c r="R2485" i="2"/>
  <c r="R2233" i="2"/>
  <c r="R2653" i="2"/>
  <c r="R2569" i="2"/>
  <c r="R2149" i="2"/>
  <c r="D80" i="11" s="1"/>
  <c r="H80" i="11" s="1"/>
  <c r="R2317" i="2"/>
  <c r="R2065" i="2"/>
  <c r="R2401" i="2"/>
  <c r="I71" i="11" l="1"/>
  <c r="R2690" i="2"/>
  <c r="I160" i="10"/>
  <c r="M1884" i="2"/>
  <c r="Q30" i="5"/>
  <c r="R2269" i="2"/>
  <c r="R2691" i="2"/>
  <c r="R2271" i="2"/>
  <c r="I229" i="10"/>
  <c r="R2439" i="2"/>
  <c r="CU18" i="4"/>
  <c r="R2776" i="2"/>
  <c r="R2357" i="2"/>
  <c r="R2272" i="2"/>
  <c r="J163" i="11"/>
  <c r="J61" i="12" s="1"/>
  <c r="J832" i="12" s="1"/>
  <c r="H141" i="10"/>
  <c r="H13" i="10" s="1"/>
  <c r="G98" i="11"/>
  <c r="J186" i="11"/>
  <c r="J63" i="12" s="1"/>
  <c r="J1012" i="12" s="1"/>
  <c r="I22" i="11"/>
  <c r="I8" i="11" s="1"/>
  <c r="G71" i="11"/>
  <c r="G10" i="11" s="1"/>
  <c r="J150" i="11"/>
  <c r="J60" i="12" s="1"/>
  <c r="J742" i="12" s="1"/>
  <c r="J71" i="11"/>
  <c r="J10" i="11" s="1"/>
  <c r="F133" i="10"/>
  <c r="G22" i="11"/>
  <c r="G8" i="11" s="1"/>
  <c r="M1170" i="2"/>
  <c r="W2411" i="2"/>
  <c r="T382" i="2" s="1"/>
  <c r="X382" i="2" s="1"/>
  <c r="P2411" i="2"/>
  <c r="N2492" i="2"/>
  <c r="L1210" i="2"/>
  <c r="L907" i="2"/>
  <c r="O907" i="2" s="1"/>
  <c r="N2498" i="2"/>
  <c r="O2498" i="2" s="1"/>
  <c r="N2493" i="2"/>
  <c r="N2517" i="2"/>
  <c r="O2517" i="2" s="1"/>
  <c r="K1769" i="2"/>
  <c r="M1769" i="2" s="1"/>
  <c r="J652" i="2"/>
  <c r="J1740" i="2"/>
  <c r="M1740" i="2" s="1"/>
  <c r="N2499" i="2"/>
  <c r="N2491" i="2"/>
  <c r="K1768" i="2"/>
  <c r="M1768" i="2" s="1"/>
  <c r="L904" i="2"/>
  <c r="O904" i="2" s="1"/>
  <c r="N2494" i="2"/>
  <c r="O2494" i="2" s="1"/>
  <c r="N2490" i="2"/>
  <c r="L1222" i="2"/>
  <c r="L1211" i="2"/>
  <c r="N2495" i="2"/>
  <c r="O2495" i="2" s="1"/>
  <c r="L1219" i="2"/>
  <c r="L1216" i="2"/>
  <c r="P1216" i="2" s="1"/>
  <c r="I56" i="12"/>
  <c r="I382" i="12" s="1"/>
  <c r="I10" i="11"/>
  <c r="AL136" i="10"/>
  <c r="Z136" i="10"/>
  <c r="N136" i="10"/>
  <c r="AK136" i="10"/>
  <c r="Y136" i="10"/>
  <c r="M136" i="10"/>
  <c r="AU136" i="10"/>
  <c r="AI136" i="10"/>
  <c r="W136" i="10"/>
  <c r="K136" i="10"/>
  <c r="AS136" i="10"/>
  <c r="AD136" i="10"/>
  <c r="O136" i="10"/>
  <c r="AR136" i="10"/>
  <c r="AC136" i="10"/>
  <c r="L136" i="10"/>
  <c r="AQ136" i="10"/>
  <c r="AB136" i="10"/>
  <c r="J136" i="10"/>
  <c r="AJ136" i="10"/>
  <c r="T136" i="10"/>
  <c r="X136" i="10"/>
  <c r="V136" i="10"/>
  <c r="AT136" i="10"/>
  <c r="U136" i="10"/>
  <c r="AP136" i="10"/>
  <c r="S136" i="10"/>
  <c r="AG136" i="10"/>
  <c r="AF136" i="10"/>
  <c r="AE136" i="10"/>
  <c r="R136" i="10"/>
  <c r="I136" i="10"/>
  <c r="AO136" i="10"/>
  <c r="H136" i="10"/>
  <c r="AN136" i="10"/>
  <c r="AM136" i="10"/>
  <c r="AH136" i="10"/>
  <c r="AA136" i="10"/>
  <c r="Q136" i="10"/>
  <c r="P136" i="10"/>
  <c r="M1359" i="2"/>
  <c r="P1359" i="2" s="1"/>
  <c r="R523" i="2"/>
  <c r="G224" i="10"/>
  <c r="G212" i="10" s="1"/>
  <c r="G17" i="10" s="1"/>
  <c r="H224" i="10"/>
  <c r="W2243" i="2"/>
  <c r="T312" i="2" s="1"/>
  <c r="X312" i="2" s="1"/>
  <c r="M1088" i="2"/>
  <c r="P2243" i="2"/>
  <c r="N2071" i="2"/>
  <c r="L1005" i="2"/>
  <c r="J567" i="2"/>
  <c r="K1529" i="2"/>
  <c r="M1529" i="2" s="1"/>
  <c r="N2072" i="2"/>
  <c r="J1500" i="2"/>
  <c r="M1500" i="2" s="1"/>
  <c r="O67" i="4"/>
  <c r="N2079" i="2"/>
  <c r="K1528" i="2"/>
  <c r="M1528" i="2" s="1"/>
  <c r="L829" i="2"/>
  <c r="N2097" i="2"/>
  <c r="O2097" i="2" s="1"/>
  <c r="L1011" i="2"/>
  <c r="P1011" i="2" s="1"/>
  <c r="N2073" i="2"/>
  <c r="N2074" i="2"/>
  <c r="O2074" i="2" s="1"/>
  <c r="N2070" i="2"/>
  <c r="T73" i="2"/>
  <c r="R68" i="2"/>
  <c r="N2078" i="2"/>
  <c r="O2078" i="2" s="1"/>
  <c r="L832" i="2"/>
  <c r="O832" i="2" s="1"/>
  <c r="L1006" i="2"/>
  <c r="L1017" i="2"/>
  <c r="L1014" i="2"/>
  <c r="N2075" i="2"/>
  <c r="O2075" i="2" s="1"/>
  <c r="Q19" i="4"/>
  <c r="J129" i="2"/>
  <c r="DM18" i="4"/>
  <c r="H30" i="5"/>
  <c r="J17" i="6"/>
  <c r="G430" i="12"/>
  <c r="G160" i="12"/>
  <c r="G791" i="12"/>
  <c r="I700" i="12"/>
  <c r="D478" i="12"/>
  <c r="B479" i="12"/>
  <c r="G478" i="12"/>
  <c r="H478" i="12"/>
  <c r="I478" i="12"/>
  <c r="G1060" i="12"/>
  <c r="R2606" i="2"/>
  <c r="BB18" i="4"/>
  <c r="BC18" i="4" s="1"/>
  <c r="H64" i="12"/>
  <c r="H1102" i="12" s="1"/>
  <c r="H18" i="11"/>
  <c r="R2356" i="2"/>
  <c r="R2441" i="2"/>
  <c r="M1333" i="2"/>
  <c r="W2746" i="2"/>
  <c r="P2746" i="2"/>
  <c r="M1345" i="2"/>
  <c r="W2750" i="2"/>
  <c r="P2750" i="2"/>
  <c r="BF31" i="4"/>
  <c r="R2772" i="2"/>
  <c r="I30" i="5"/>
  <c r="H132" i="11"/>
  <c r="G132" i="11"/>
  <c r="I132" i="11"/>
  <c r="N1351" i="2"/>
  <c r="N1334" i="2"/>
  <c r="O1334" i="2" s="1"/>
  <c r="P1334" i="2" s="1"/>
  <c r="G148" i="11"/>
  <c r="H148" i="11"/>
  <c r="I148" i="11"/>
  <c r="H70" i="12"/>
  <c r="K1816" i="2"/>
  <c r="M1816" i="2" s="1"/>
  <c r="N2575" i="2"/>
  <c r="L1251" i="2"/>
  <c r="N2576" i="2"/>
  <c r="L919" i="2"/>
  <c r="O919" i="2" s="1"/>
  <c r="J669" i="2"/>
  <c r="N2577" i="2"/>
  <c r="N2582" i="2"/>
  <c r="O2582" i="2" s="1"/>
  <c r="N2583" i="2"/>
  <c r="K1817" i="2"/>
  <c r="M1817" i="2" s="1"/>
  <c r="N2601" i="2"/>
  <c r="O2601" i="2" s="1"/>
  <c r="N2574" i="2"/>
  <c r="N2578" i="2"/>
  <c r="O2578" i="2" s="1"/>
  <c r="J1788" i="2"/>
  <c r="M1788" i="2" s="1"/>
  <c r="L922" i="2"/>
  <c r="O922" i="2" s="1"/>
  <c r="L1263" i="2"/>
  <c r="L1257" i="2"/>
  <c r="P1257" i="2" s="1"/>
  <c r="L1252" i="2"/>
  <c r="N2579" i="2"/>
  <c r="O2579" i="2" s="1"/>
  <c r="L1260" i="2"/>
  <c r="H18" i="6"/>
  <c r="G18" i="6"/>
  <c r="B19" i="6"/>
  <c r="K19" i="6" s="1"/>
  <c r="I18" i="6"/>
  <c r="I791" i="12" s="1"/>
  <c r="G139" i="11"/>
  <c r="Z139" i="7"/>
  <c r="N139" i="7"/>
  <c r="AK139" i="7"/>
  <c r="Y139" i="7"/>
  <c r="M139" i="7"/>
  <c r="AJ139" i="7"/>
  <c r="X139" i="7"/>
  <c r="L139" i="7"/>
  <c r="AE139" i="7"/>
  <c r="S139" i="7"/>
  <c r="G139" i="7"/>
  <c r="G165" i="7" s="1"/>
  <c r="AF139" i="7"/>
  <c r="O139" i="7"/>
  <c r="AC139" i="7"/>
  <c r="J139" i="7"/>
  <c r="AB139" i="7"/>
  <c r="I139" i="7"/>
  <c r="G159" i="7"/>
  <c r="U139" i="7"/>
  <c r="T139" i="7"/>
  <c r="R139" i="7"/>
  <c r="P139" i="7"/>
  <c r="AG139" i="7"/>
  <c r="AD139" i="7"/>
  <c r="Q139" i="7"/>
  <c r="K139" i="7"/>
  <c r="H139" i="7"/>
  <c r="AH139" i="7"/>
  <c r="V139" i="7"/>
  <c r="AI139" i="7"/>
  <c r="AA139" i="7"/>
  <c r="W139" i="7"/>
  <c r="B839" i="12"/>
  <c r="G838" i="12"/>
  <c r="D838" i="12"/>
  <c r="H838" i="12"/>
  <c r="I838" i="12"/>
  <c r="H160" i="12"/>
  <c r="I340" i="12"/>
  <c r="H154" i="11"/>
  <c r="AC77" i="9"/>
  <c r="AB77" i="9"/>
  <c r="X77" i="9"/>
  <c r="AQ77" i="9"/>
  <c r="O77" i="9"/>
  <c r="AO77" i="9"/>
  <c r="L77" i="9"/>
  <c r="AE77" i="9"/>
  <c r="Y77" i="9"/>
  <c r="V77" i="9"/>
  <c r="P77" i="9"/>
  <c r="K77" i="9"/>
  <c r="AR77" i="9"/>
  <c r="AJ77" i="9"/>
  <c r="AI77" i="9"/>
  <c r="J77" i="9"/>
  <c r="I77" i="9"/>
  <c r="H77" i="9"/>
  <c r="AP77" i="9"/>
  <c r="T77" i="9"/>
  <c r="AK77" i="9"/>
  <c r="AN77" i="9"/>
  <c r="AA77" i="9"/>
  <c r="AT77" i="9"/>
  <c r="M77" i="9"/>
  <c r="W77" i="9"/>
  <c r="AM77" i="9"/>
  <c r="AG77" i="9"/>
  <c r="R77" i="9"/>
  <c r="G77" i="9"/>
  <c r="Q77" i="9"/>
  <c r="AL77" i="9"/>
  <c r="AS77" i="9"/>
  <c r="AD77" i="9"/>
  <c r="AF77" i="9"/>
  <c r="S77" i="9"/>
  <c r="U77" i="9"/>
  <c r="AH77" i="9"/>
  <c r="Z77" i="9"/>
  <c r="N77" i="9"/>
  <c r="AU77" i="9"/>
  <c r="R2100" i="2"/>
  <c r="G60" i="12"/>
  <c r="G14" i="11"/>
  <c r="R2101" i="2"/>
  <c r="W2327" i="2"/>
  <c r="T347" i="2" s="1"/>
  <c r="X347" i="2" s="1"/>
  <c r="P2327" i="2"/>
  <c r="M1129" i="2"/>
  <c r="I520" i="12"/>
  <c r="I15" i="11"/>
  <c r="I61" i="12"/>
  <c r="I832" i="12" s="1"/>
  <c r="P1007" i="2"/>
  <c r="C104" i="11"/>
  <c r="M1066" i="2"/>
  <c r="P1066" i="2" s="1"/>
  <c r="C190" i="10" s="1"/>
  <c r="I190" i="10" s="1"/>
  <c r="I64" i="12"/>
  <c r="I1102" i="12" s="1"/>
  <c r="I18" i="11"/>
  <c r="W79" i="9"/>
  <c r="AT79" i="9"/>
  <c r="V79" i="9"/>
  <c r="AR79" i="9"/>
  <c r="S79" i="9"/>
  <c r="AK79" i="9"/>
  <c r="I79" i="9"/>
  <c r="AI79" i="9"/>
  <c r="G79" i="9"/>
  <c r="AS79" i="9"/>
  <c r="AQ79" i="9"/>
  <c r="AM79" i="9"/>
  <c r="AE79" i="9"/>
  <c r="AD79" i="9"/>
  <c r="Y79" i="9"/>
  <c r="J79" i="9"/>
  <c r="T79" i="9"/>
  <c r="Q79" i="9"/>
  <c r="L79" i="9"/>
  <c r="AN79" i="9"/>
  <c r="AL79" i="9"/>
  <c r="AF79" i="9"/>
  <c r="K79" i="9"/>
  <c r="Z79" i="9"/>
  <c r="N79" i="9"/>
  <c r="AP79" i="9"/>
  <c r="AA79" i="9"/>
  <c r="P79" i="9"/>
  <c r="AC79" i="9"/>
  <c r="M79" i="9"/>
  <c r="AU79" i="9"/>
  <c r="U79" i="9"/>
  <c r="AH79" i="9"/>
  <c r="H79" i="9"/>
  <c r="X79" i="9"/>
  <c r="AO79" i="9"/>
  <c r="O79" i="9"/>
  <c r="AG79" i="9"/>
  <c r="AB79" i="9"/>
  <c r="AJ79" i="9"/>
  <c r="R79" i="9"/>
  <c r="R2104" i="2"/>
  <c r="R2105" i="2"/>
  <c r="BF14" i="4"/>
  <c r="D132" i="11"/>
  <c r="R2187" i="2"/>
  <c r="D180" i="11" s="1"/>
  <c r="H180" i="11" s="1"/>
  <c r="I180" i="11" s="1"/>
  <c r="J180" i="11" s="1"/>
  <c r="K180" i="11" s="1"/>
  <c r="D25" i="11"/>
  <c r="R2184" i="2"/>
  <c r="D177" i="11" s="1"/>
  <c r="H177" i="11" s="1"/>
  <c r="D39" i="5"/>
  <c r="D37" i="5" s="1"/>
  <c r="D27" i="5"/>
  <c r="J30" i="5"/>
  <c r="I147" i="11"/>
  <c r="G147" i="11"/>
  <c r="B210" i="12"/>
  <c r="G209" i="12"/>
  <c r="D209" i="12"/>
  <c r="H209" i="12"/>
  <c r="I209" i="12"/>
  <c r="AE239" i="4"/>
  <c r="AC239" i="4"/>
  <c r="F138" i="11"/>
  <c r="K138" i="11" s="1"/>
  <c r="F143" i="11"/>
  <c r="K171" i="11"/>
  <c r="K198" i="11"/>
  <c r="K160" i="11"/>
  <c r="K134" i="11"/>
  <c r="K208" i="11"/>
  <c r="K144" i="11"/>
  <c r="K112" i="11"/>
  <c r="K58" i="11"/>
  <c r="K55" i="11"/>
  <c r="K52" i="11"/>
  <c r="K117" i="11"/>
  <c r="K209" i="11"/>
  <c r="K132" i="11"/>
  <c r="K113" i="11"/>
  <c r="K207" i="11"/>
  <c r="K206" i="11"/>
  <c r="K172" i="11"/>
  <c r="K114" i="11"/>
  <c r="K90" i="11"/>
  <c r="K147" i="11"/>
  <c r="K140" i="11"/>
  <c r="K136" i="11"/>
  <c r="K116" i="11"/>
  <c r="K95" i="11"/>
  <c r="K88" i="11"/>
  <c r="K51" i="11"/>
  <c r="K48" i="11"/>
  <c r="K54" i="11"/>
  <c r="K133" i="11"/>
  <c r="K93" i="11"/>
  <c r="K89" i="11"/>
  <c r="K148" i="11"/>
  <c r="K57" i="11"/>
  <c r="K53" i="11"/>
  <c r="K91" i="11"/>
  <c r="K199" i="11"/>
  <c r="K135" i="11"/>
  <c r="K111" i="11"/>
  <c r="K45" i="11"/>
  <c r="K161" i="11"/>
  <c r="K145" i="11"/>
  <c r="K96" i="11"/>
  <c r="K92" i="11"/>
  <c r="K59" i="11"/>
  <c r="K159" i="11"/>
  <c r="K205" i="11"/>
  <c r="K49" i="11"/>
  <c r="K47" i="11"/>
  <c r="K46" i="11"/>
  <c r="K44" i="11"/>
  <c r="K204" i="11"/>
  <c r="K115" i="11"/>
  <c r="K50" i="11"/>
  <c r="K197" i="11"/>
  <c r="K107" i="11"/>
  <c r="K94" i="11"/>
  <c r="K137" i="11"/>
  <c r="K64" i="11"/>
  <c r="K56" i="11"/>
  <c r="L4" i="11"/>
  <c r="K87" i="11"/>
  <c r="K65" i="11"/>
  <c r="K83" i="11"/>
  <c r="K106" i="11"/>
  <c r="K166" i="11"/>
  <c r="K40" i="11"/>
  <c r="K122" i="11"/>
  <c r="K28" i="11"/>
  <c r="K192" i="11"/>
  <c r="K104" i="11"/>
  <c r="K101" i="11"/>
  <c r="K35" i="11"/>
  <c r="K193" i="11"/>
  <c r="K123" i="11"/>
  <c r="K26" i="11"/>
  <c r="K154" i="11"/>
  <c r="K155" i="11"/>
  <c r="K69" i="11"/>
  <c r="K105" i="11"/>
  <c r="K29" i="11"/>
  <c r="K67" i="11"/>
  <c r="K39" i="11"/>
  <c r="K68" i="11"/>
  <c r="K32" i="11"/>
  <c r="K79" i="11"/>
  <c r="K37" i="11"/>
  <c r="K183" i="11"/>
  <c r="K66" i="11"/>
  <c r="K77" i="11"/>
  <c r="K31" i="11"/>
  <c r="K75" i="11"/>
  <c r="K76" i="11"/>
  <c r="K34" i="11"/>
  <c r="K38" i="11"/>
  <c r="K36" i="11"/>
  <c r="K74" i="11"/>
  <c r="K30" i="11"/>
  <c r="K78" i="11"/>
  <c r="K33" i="11"/>
  <c r="K80" i="11"/>
  <c r="K81" i="11"/>
  <c r="K82" i="11"/>
  <c r="K191" i="11"/>
  <c r="K103" i="11"/>
  <c r="K25" i="11"/>
  <c r="K102" i="11"/>
  <c r="K27" i="11"/>
  <c r="K167" i="11"/>
  <c r="K153" i="11"/>
  <c r="I160" i="12"/>
  <c r="G69" i="11"/>
  <c r="I69" i="11"/>
  <c r="K18" i="6"/>
  <c r="K16" i="6"/>
  <c r="L4" i="6"/>
  <c r="K15" i="6"/>
  <c r="K17" i="6"/>
  <c r="W2577" i="2"/>
  <c r="M1254" i="2"/>
  <c r="J521" i="12"/>
  <c r="J881" i="12"/>
  <c r="G144" i="11"/>
  <c r="M1292" i="2"/>
  <c r="W2662" i="2"/>
  <c r="P2662" i="2"/>
  <c r="AT28" i="7"/>
  <c r="AT45" i="7"/>
  <c r="H610" i="12"/>
  <c r="G340" i="12"/>
  <c r="AN46" i="7"/>
  <c r="AM45" i="7"/>
  <c r="G880" i="12"/>
  <c r="R2689" i="2"/>
  <c r="G881" i="12"/>
  <c r="R2102" i="2"/>
  <c r="C27" i="5"/>
  <c r="C39" i="5"/>
  <c r="C37" i="5" s="1"/>
  <c r="R2604" i="2"/>
  <c r="J1437" i="2"/>
  <c r="M1437" i="2" s="1"/>
  <c r="J1405" i="2"/>
  <c r="M1405" i="2" s="1"/>
  <c r="J1445" i="2"/>
  <c r="M1445" i="2" s="1"/>
  <c r="J1413" i="2"/>
  <c r="M1413" i="2" s="1"/>
  <c r="J1381" i="2"/>
  <c r="M1381" i="2" s="1"/>
  <c r="J1429" i="2"/>
  <c r="M1429" i="2" s="1"/>
  <c r="J1397" i="2"/>
  <c r="M1397" i="2" s="1"/>
  <c r="J1421" i="2"/>
  <c r="M1421" i="2" s="1"/>
  <c r="J1389" i="2"/>
  <c r="M1389" i="2" s="1"/>
  <c r="C209" i="10" s="1"/>
  <c r="I209" i="10" s="1"/>
  <c r="M1373" i="2"/>
  <c r="N2181" i="2"/>
  <c r="O2181" i="2" s="1"/>
  <c r="L1046" i="2"/>
  <c r="L847" i="2"/>
  <c r="N2163" i="2"/>
  <c r="N2158" i="2"/>
  <c r="O2158" i="2" s="1"/>
  <c r="N2154" i="2"/>
  <c r="L844" i="2"/>
  <c r="L1047" i="2"/>
  <c r="K1577" i="2"/>
  <c r="M1577" i="2" s="1"/>
  <c r="C246" i="10" s="1"/>
  <c r="I246" i="10" s="1"/>
  <c r="N2162" i="2"/>
  <c r="O2162" i="2" s="1"/>
  <c r="N2157" i="2"/>
  <c r="N2155" i="2"/>
  <c r="L1052" i="2"/>
  <c r="P1052" i="2" s="1"/>
  <c r="C176" i="10" s="1"/>
  <c r="I176" i="10" s="1"/>
  <c r="J584" i="2"/>
  <c r="C84" i="10" s="1"/>
  <c r="N2156" i="2"/>
  <c r="T74" i="2"/>
  <c r="J1548" i="2"/>
  <c r="M1548" i="2" s="1"/>
  <c r="C223" i="10" s="1"/>
  <c r="K1576" i="2"/>
  <c r="M1576" i="2" s="1"/>
  <c r="C245" i="10" s="1"/>
  <c r="I245" i="10" s="1"/>
  <c r="L1058" i="2"/>
  <c r="N2159" i="2"/>
  <c r="O2159" i="2" s="1"/>
  <c r="L1055" i="2"/>
  <c r="J15" i="11"/>
  <c r="AR28" i="7"/>
  <c r="AR45" i="7"/>
  <c r="AS28" i="7"/>
  <c r="M1010" i="2"/>
  <c r="W2072" i="2"/>
  <c r="N1133" i="2"/>
  <c r="O1133" i="2" s="1"/>
  <c r="P1133" i="2" s="1"/>
  <c r="N1150" i="2"/>
  <c r="R2523" i="2"/>
  <c r="E39" i="5"/>
  <c r="E37" i="5" s="1"/>
  <c r="E27" i="5"/>
  <c r="E41" i="5" s="1"/>
  <c r="J983" i="2" s="1"/>
  <c r="B748" i="12"/>
  <c r="G747" i="12"/>
  <c r="D747" i="12"/>
  <c r="I747" i="12"/>
  <c r="H747" i="12"/>
  <c r="H430" i="12"/>
  <c r="O833" i="2"/>
  <c r="H521" i="12"/>
  <c r="H340" i="12"/>
  <c r="N766" i="2"/>
  <c r="R2524" i="2"/>
  <c r="AC261" i="4"/>
  <c r="AE261" i="4"/>
  <c r="BF9" i="4"/>
  <c r="G67" i="11"/>
  <c r="I67" i="11"/>
  <c r="R2775" i="2"/>
  <c r="R2688" i="2"/>
  <c r="C163" i="10"/>
  <c r="H163" i="10" s="1"/>
  <c r="O851" i="2"/>
  <c r="J132" i="11"/>
  <c r="G66" i="11"/>
  <c r="I66" i="11"/>
  <c r="J66" i="11"/>
  <c r="J67" i="11"/>
  <c r="G700" i="12"/>
  <c r="I17" i="11"/>
  <c r="I63" i="12"/>
  <c r="I1012" i="12" s="1"/>
  <c r="K1019" i="12"/>
  <c r="K1018" i="12"/>
  <c r="K928" i="12"/>
  <c r="K929" i="12"/>
  <c r="K748" i="12"/>
  <c r="K838" i="12"/>
  <c r="K839" i="12"/>
  <c r="K658" i="12"/>
  <c r="K568" i="12"/>
  <c r="K478" i="12"/>
  <c r="K479" i="12"/>
  <c r="K208" i="12"/>
  <c r="L4" i="12"/>
  <c r="K210" i="12"/>
  <c r="K209" i="12"/>
  <c r="K119" i="12"/>
  <c r="K118" i="12"/>
  <c r="J251" i="12"/>
  <c r="J611" i="12"/>
  <c r="B659" i="12"/>
  <c r="K659" i="12" s="1"/>
  <c r="G658" i="12"/>
  <c r="D658" i="12"/>
  <c r="H658" i="12"/>
  <c r="I658" i="12"/>
  <c r="D19" i="3"/>
  <c r="D21" i="3" s="1"/>
  <c r="D39" i="2" s="1"/>
  <c r="E39" i="2"/>
  <c r="P1298" i="2"/>
  <c r="M1310" i="2"/>
  <c r="P1310" i="2" s="1"/>
  <c r="R487" i="2"/>
  <c r="J22" i="11"/>
  <c r="G297" i="12"/>
  <c r="G251" i="12" s="1"/>
  <c r="B298" i="12"/>
  <c r="K298" i="12" s="1"/>
  <c r="D297" i="12"/>
  <c r="H297" i="12"/>
  <c r="I297" i="12"/>
  <c r="N1189" i="2"/>
  <c r="N1172" i="2"/>
  <c r="O1172" i="2" s="1"/>
  <c r="P1172" i="2" s="1"/>
  <c r="I250" i="12"/>
  <c r="D387" i="12"/>
  <c r="B388" i="12"/>
  <c r="K388" i="12" s="1"/>
  <c r="G387" i="12"/>
  <c r="H387" i="12"/>
  <c r="H341" i="12" s="1"/>
  <c r="I387" i="12"/>
  <c r="D568" i="12"/>
  <c r="G568" i="12"/>
  <c r="B569" i="12"/>
  <c r="I568" i="12"/>
  <c r="H568" i="12"/>
  <c r="G64" i="11"/>
  <c r="I64" i="11"/>
  <c r="M1215" i="2"/>
  <c r="W2492" i="2"/>
  <c r="R343" i="2"/>
  <c r="DS40" i="4" s="1"/>
  <c r="M1147" i="2"/>
  <c r="P1147" i="2" s="1"/>
  <c r="CU20" i="4"/>
  <c r="F127" i="10"/>
  <c r="H101" i="11"/>
  <c r="D143" i="11"/>
  <c r="D138" i="11"/>
  <c r="R2189" i="2"/>
  <c r="D182" i="11" s="1"/>
  <c r="K182" i="11" s="1"/>
  <c r="AI80" i="9"/>
  <c r="AG80" i="9"/>
  <c r="AA80" i="9"/>
  <c r="AT80" i="9"/>
  <c r="U80" i="9"/>
  <c r="AQ80" i="9"/>
  <c r="S80" i="9"/>
  <c r="N80" i="9"/>
  <c r="AU80" i="9"/>
  <c r="AP80" i="9"/>
  <c r="Q80" i="9"/>
  <c r="P80" i="9"/>
  <c r="AO80" i="9"/>
  <c r="AB80" i="9"/>
  <c r="AN80" i="9"/>
  <c r="W80" i="9"/>
  <c r="V80" i="9"/>
  <c r="H80" i="9"/>
  <c r="AM80" i="9"/>
  <c r="X80" i="9"/>
  <c r="I80" i="9"/>
  <c r="G80" i="9"/>
  <c r="Z80" i="9"/>
  <c r="K80" i="9"/>
  <c r="AJ80" i="9"/>
  <c r="M80" i="9"/>
  <c r="AS80" i="9"/>
  <c r="AE80" i="9"/>
  <c r="R80" i="9"/>
  <c r="AL80" i="9"/>
  <c r="L80" i="9"/>
  <c r="Y80" i="9"/>
  <c r="AH80" i="9"/>
  <c r="AK80" i="9"/>
  <c r="AC80" i="9"/>
  <c r="AR80" i="9"/>
  <c r="J80" i="9"/>
  <c r="AF80" i="9"/>
  <c r="T80" i="9"/>
  <c r="O80" i="9"/>
  <c r="AD80" i="9"/>
  <c r="AQ28" i="7"/>
  <c r="AQ45" i="7"/>
  <c r="J98" i="11"/>
  <c r="I430" i="12"/>
  <c r="N1338" i="2"/>
  <c r="O1338" i="2" s="1"/>
  <c r="P1338" i="2" s="1"/>
  <c r="N1355" i="2"/>
  <c r="J747" i="12"/>
  <c r="J701" i="12" s="1"/>
  <c r="D23" i="3"/>
  <c r="D25" i="3" s="1"/>
  <c r="D38" i="2" s="1"/>
  <c r="E38" i="2"/>
  <c r="E37" i="2" s="1"/>
  <c r="H68" i="11"/>
  <c r="K27" i="5"/>
  <c r="K39" i="5"/>
  <c r="K37" i="5" s="1"/>
  <c r="P25" i="5"/>
  <c r="P23" i="5" s="1"/>
  <c r="R2792" i="2"/>
  <c r="M1318" i="2"/>
  <c r="P1318" i="2" s="1"/>
  <c r="R488" i="2"/>
  <c r="O7" i="4"/>
  <c r="DK6" i="4"/>
  <c r="R2522" i="2"/>
  <c r="H155" i="11"/>
  <c r="F137" i="10"/>
  <c r="D147" i="11"/>
  <c r="H147" i="11" s="1"/>
  <c r="R2191" i="2"/>
  <c r="D184" i="11" s="1"/>
  <c r="K184" i="11" s="1"/>
  <c r="CU22" i="4"/>
  <c r="N786" i="2"/>
  <c r="D135" i="11"/>
  <c r="H135" i="11" s="1"/>
  <c r="R2188" i="2"/>
  <c r="D181" i="11" s="1"/>
  <c r="R2525" i="2"/>
  <c r="AN78" i="9"/>
  <c r="L78" i="9"/>
  <c r="AL78" i="9"/>
  <c r="J78" i="9"/>
  <c r="AG78" i="9"/>
  <c r="G78" i="9"/>
  <c r="Z78" i="9"/>
  <c r="Y78" i="9"/>
  <c r="AT78" i="9"/>
  <c r="AH78" i="9"/>
  <c r="AB78" i="9"/>
  <c r="AA78" i="9"/>
  <c r="W78" i="9"/>
  <c r="V78" i="9"/>
  <c r="I78" i="9"/>
  <c r="S78" i="9"/>
  <c r="AU78" i="9"/>
  <c r="AQ78" i="9"/>
  <c r="K78" i="9"/>
  <c r="AM78" i="9"/>
  <c r="Q78" i="9"/>
  <c r="AP78" i="9"/>
  <c r="AD78" i="9"/>
  <c r="U78" i="9"/>
  <c r="AJ78" i="9"/>
  <c r="AF78" i="9"/>
  <c r="O78" i="9"/>
  <c r="AI78" i="9"/>
  <c r="AR78" i="9"/>
  <c r="N78" i="9"/>
  <c r="T78" i="9"/>
  <c r="AS78" i="9"/>
  <c r="AC78" i="9"/>
  <c r="H78" i="9"/>
  <c r="AE78" i="9"/>
  <c r="P78" i="9"/>
  <c r="R78" i="9"/>
  <c r="X78" i="9"/>
  <c r="AK78" i="9"/>
  <c r="M78" i="9"/>
  <c r="AO78" i="9"/>
  <c r="C157" i="10"/>
  <c r="O845" i="2"/>
  <c r="P1048" i="2"/>
  <c r="C172" i="10" s="1"/>
  <c r="I172" i="10" s="1"/>
  <c r="O908" i="2"/>
  <c r="R2103" i="2"/>
  <c r="N1231" i="2"/>
  <c r="N1214" i="2"/>
  <c r="O1214" i="2" s="1"/>
  <c r="P1214" i="2" s="1"/>
  <c r="G61" i="12"/>
  <c r="G15" i="11"/>
  <c r="J201" i="11"/>
  <c r="G970" i="12"/>
  <c r="AP45" i="7"/>
  <c r="AP28" i="7"/>
  <c r="O923" i="2"/>
  <c r="J209" i="12"/>
  <c r="B120" i="12"/>
  <c r="D119" i="12"/>
  <c r="G119" i="12"/>
  <c r="H119" i="12"/>
  <c r="I119" i="12"/>
  <c r="G250" i="12"/>
  <c r="G520" i="12"/>
  <c r="H47" i="9"/>
  <c r="J127" i="2"/>
  <c r="O19" i="4"/>
  <c r="DK18" i="4"/>
  <c r="M27" i="5"/>
  <c r="M39" i="5"/>
  <c r="M37" i="5" s="1"/>
  <c r="G39" i="5"/>
  <c r="G37" i="5" s="1"/>
  <c r="G27" i="5"/>
  <c r="G41" i="5" s="1"/>
  <c r="J985" i="2" s="1"/>
  <c r="P1212" i="2"/>
  <c r="N2433" i="2"/>
  <c r="O2433" i="2" s="1"/>
  <c r="L1169" i="2"/>
  <c r="N2415" i="2"/>
  <c r="N2410" i="2"/>
  <c r="O2410" i="2" s="1"/>
  <c r="N2406" i="2"/>
  <c r="K1721" i="2"/>
  <c r="M1721" i="2" s="1"/>
  <c r="J1692" i="2"/>
  <c r="M1692" i="2" s="1"/>
  <c r="L889" i="2"/>
  <c r="O889" i="2" s="1"/>
  <c r="K1720" i="2"/>
  <c r="M1720" i="2" s="1"/>
  <c r="J635" i="2"/>
  <c r="N2414" i="2"/>
  <c r="O2414" i="2" s="1"/>
  <c r="N2409" i="2"/>
  <c r="N2407" i="2"/>
  <c r="L892" i="2"/>
  <c r="O892" i="2" s="1"/>
  <c r="L1181" i="2"/>
  <c r="N2408" i="2"/>
  <c r="L1175" i="2"/>
  <c r="P1175" i="2" s="1"/>
  <c r="L1170" i="2"/>
  <c r="L1178" i="2"/>
  <c r="N806" i="2"/>
  <c r="BF7" i="4"/>
  <c r="G17" i="11"/>
  <c r="G63" i="12"/>
  <c r="C158" i="10"/>
  <c r="O846" i="2"/>
  <c r="O848" i="2"/>
  <c r="N726" i="2"/>
  <c r="R2440" i="2"/>
  <c r="R2777" i="2"/>
  <c r="CU19" i="4"/>
  <c r="R2773" i="2"/>
  <c r="R2521" i="2"/>
  <c r="R2355" i="2"/>
  <c r="N1066" i="2"/>
  <c r="N1049" i="2"/>
  <c r="O1049" i="2" s="1"/>
  <c r="P1049" i="2" s="1"/>
  <c r="C173" i="10" s="1"/>
  <c r="I173" i="10" s="1"/>
  <c r="O25" i="5"/>
  <c r="O23" i="5" s="1"/>
  <c r="R2791" i="2"/>
  <c r="D30" i="5"/>
  <c r="M1231" i="2"/>
  <c r="P1231" i="2" s="1"/>
  <c r="R414" i="2"/>
  <c r="DT42" i="4" s="1"/>
  <c r="G137" i="11"/>
  <c r="H137" i="11"/>
  <c r="I137" i="11"/>
  <c r="H250" i="12"/>
  <c r="J137" i="11"/>
  <c r="J791" i="12"/>
  <c r="G611" i="12"/>
  <c r="M1836" i="2"/>
  <c r="N1310" i="2"/>
  <c r="N1293" i="2"/>
  <c r="O1293" i="2" s="1"/>
  <c r="P1293" i="2" s="1"/>
  <c r="AE259" i="4"/>
  <c r="AC259" i="4"/>
  <c r="N1092" i="2"/>
  <c r="O1092" i="2" s="1"/>
  <c r="P1092" i="2" s="1"/>
  <c r="N1109" i="2"/>
  <c r="I970" i="12"/>
  <c r="O2770" i="2"/>
  <c r="P2770" i="2" s="1"/>
  <c r="W2769" i="2"/>
  <c r="T523" i="2" s="1"/>
  <c r="X523" i="2" s="1"/>
  <c r="M1342" i="2"/>
  <c r="G57" i="12"/>
  <c r="G11" i="11"/>
  <c r="I143" i="10"/>
  <c r="I141" i="10" s="1"/>
  <c r="I13" i="10" s="1"/>
  <c r="I790" i="12"/>
  <c r="G431" i="12"/>
  <c r="F41" i="5"/>
  <c r="J984" i="2" s="1"/>
  <c r="R2354" i="2"/>
  <c r="R2520" i="2"/>
  <c r="I12" i="11"/>
  <c r="I58" i="12"/>
  <c r="I562" i="12" s="1"/>
  <c r="G58" i="12"/>
  <c r="G12" i="11"/>
  <c r="J68" i="11"/>
  <c r="I68" i="11"/>
  <c r="G68" i="11"/>
  <c r="N1312" i="2"/>
  <c r="N1295" i="2"/>
  <c r="O1295" i="2" s="1"/>
  <c r="P1295" i="2" s="1"/>
  <c r="D142" i="6"/>
  <c r="AL133" i="10"/>
  <c r="Z133" i="10"/>
  <c r="N133" i="10"/>
  <c r="AK133" i="10"/>
  <c r="Y133" i="10"/>
  <c r="M133" i="10"/>
  <c r="AU133" i="10"/>
  <c r="AI133" i="10"/>
  <c r="W133" i="10"/>
  <c r="K133" i="10"/>
  <c r="AJ133" i="10"/>
  <c r="T133" i="10"/>
  <c r="AH133" i="10"/>
  <c r="S133" i="10"/>
  <c r="AG133" i="10"/>
  <c r="R133" i="10"/>
  <c r="AQ133" i="10"/>
  <c r="AB133" i="10"/>
  <c r="J133" i="10"/>
  <c r="AT133" i="10"/>
  <c r="X133" i="10"/>
  <c r="AS133" i="10"/>
  <c r="V133" i="10"/>
  <c r="AR133" i="10"/>
  <c r="U133" i="10"/>
  <c r="AP133" i="10"/>
  <c r="Q133" i="10"/>
  <c r="AF133" i="10"/>
  <c r="AE133" i="10"/>
  <c r="AD133" i="10"/>
  <c r="AA133" i="10"/>
  <c r="L133" i="10"/>
  <c r="I133" i="10"/>
  <c r="AM133" i="10"/>
  <c r="AC133" i="10"/>
  <c r="P133" i="10"/>
  <c r="O133" i="10"/>
  <c r="H133" i="10"/>
  <c r="AN133" i="10"/>
  <c r="AO133" i="10"/>
  <c r="DJ6" i="4"/>
  <c r="N7" i="4"/>
  <c r="R2438" i="2"/>
  <c r="P7" i="4"/>
  <c r="DL6" i="4"/>
  <c r="R2774" i="2"/>
  <c r="N1050" i="2"/>
  <c r="O1050" i="2" s="1"/>
  <c r="P1050" i="2" s="1"/>
  <c r="C174" i="10" s="1"/>
  <c r="I174" i="10" s="1"/>
  <c r="N1067" i="2"/>
  <c r="N756" i="2"/>
  <c r="R2692" i="2"/>
  <c r="I183" i="11"/>
  <c r="G183" i="11"/>
  <c r="J183" i="11"/>
  <c r="H183" i="11"/>
  <c r="R2607" i="2"/>
  <c r="N966" i="2"/>
  <c r="O966" i="2" s="1"/>
  <c r="P966" i="2" s="1"/>
  <c r="N983" i="2"/>
  <c r="F39" i="5"/>
  <c r="F37" i="5" s="1"/>
  <c r="F27" i="5"/>
  <c r="K1673" i="2"/>
  <c r="M1673" i="2" s="1"/>
  <c r="N2323" i="2"/>
  <c r="J1644" i="2"/>
  <c r="M1644" i="2" s="1"/>
  <c r="L1128" i="2"/>
  <c r="L877" i="2"/>
  <c r="O877" i="2" s="1"/>
  <c r="K1672" i="2"/>
  <c r="M1672" i="2" s="1"/>
  <c r="N2324" i="2"/>
  <c r="J618" i="2"/>
  <c r="N2326" i="2"/>
  <c r="O2326" i="2" s="1"/>
  <c r="N2322" i="2"/>
  <c r="N2331" i="2"/>
  <c r="L874" i="2"/>
  <c r="O874" i="2" s="1"/>
  <c r="N2349" i="2"/>
  <c r="O2349" i="2" s="1"/>
  <c r="N2330" i="2"/>
  <c r="O2330" i="2" s="1"/>
  <c r="N2325" i="2"/>
  <c r="L1134" i="2"/>
  <c r="P1134" i="2" s="1"/>
  <c r="L1129" i="2"/>
  <c r="L1137" i="2"/>
  <c r="L1140" i="2"/>
  <c r="AE264" i="4"/>
  <c r="AC264" i="4"/>
  <c r="G70" i="12"/>
  <c r="J658" i="12"/>
  <c r="G790" i="12"/>
  <c r="H520" i="12"/>
  <c r="I39" i="5"/>
  <c r="I37" i="5" s="1"/>
  <c r="I27" i="5"/>
  <c r="I154" i="10"/>
  <c r="N1297" i="2"/>
  <c r="O1297" i="2" s="1"/>
  <c r="P1297" i="2" s="1"/>
  <c r="N1314" i="2"/>
  <c r="M1229" i="2"/>
  <c r="P1229" i="2" s="1"/>
  <c r="R413" i="2"/>
  <c r="DS42" i="4" s="1"/>
  <c r="AU46" i="7"/>
  <c r="I880" i="12"/>
  <c r="P19" i="4"/>
  <c r="J128" i="2"/>
  <c r="DL18" i="4"/>
  <c r="J39" i="5"/>
  <c r="J37" i="5" s="1"/>
  <c r="J27" i="5"/>
  <c r="N1147" i="2"/>
  <c r="N1130" i="2"/>
  <c r="O1130" i="2" s="1"/>
  <c r="P1130" i="2" s="1"/>
  <c r="I60" i="12"/>
  <c r="I742" i="12" s="1"/>
  <c r="I14" i="11"/>
  <c r="J90" i="2" a="1"/>
  <c r="P72" i="2"/>
  <c r="N1212" i="2"/>
  <c r="O1212" i="2" s="1"/>
  <c r="N1229" i="2"/>
  <c r="R2436" i="2"/>
  <c r="N1107" i="2"/>
  <c r="N1090" i="2"/>
  <c r="O1090" i="2" s="1"/>
  <c r="P1090" i="2" s="1"/>
  <c r="Q7" i="4"/>
  <c r="DM6" i="4"/>
  <c r="R2270" i="2"/>
  <c r="C102" i="11"/>
  <c r="M1067" i="2"/>
  <c r="R274" i="2"/>
  <c r="D139" i="11"/>
  <c r="J139" i="11" s="1"/>
  <c r="D144" i="11"/>
  <c r="I144" i="11" s="1"/>
  <c r="H39" i="5"/>
  <c r="H37" i="5" s="1"/>
  <c r="H27" i="5"/>
  <c r="H41" i="5" s="1"/>
  <c r="J986" i="2" s="1"/>
  <c r="N746" i="2"/>
  <c r="C103" i="11"/>
  <c r="M1068" i="2"/>
  <c r="P1068" i="2" s="1"/>
  <c r="C192" i="10" s="1"/>
  <c r="I192" i="10" s="1"/>
  <c r="BF6" i="4"/>
  <c r="D64" i="11"/>
  <c r="R2185" i="2"/>
  <c r="D178" i="11" s="1"/>
  <c r="H178" i="11" s="1"/>
  <c r="I178" i="11" s="1"/>
  <c r="J178" i="11" s="1"/>
  <c r="K178" i="11" s="1"/>
  <c r="M1213" i="2"/>
  <c r="W2493" i="2"/>
  <c r="R2268" i="2"/>
  <c r="AO45" i="7"/>
  <c r="AO28" i="7"/>
  <c r="H790" i="12"/>
  <c r="J148" i="11"/>
  <c r="G1018" i="12"/>
  <c r="B1019" i="12"/>
  <c r="D1018" i="12"/>
  <c r="I1018" i="12"/>
  <c r="H1018" i="12"/>
  <c r="I160" i="7"/>
  <c r="I159" i="7" s="1"/>
  <c r="I142" i="7"/>
  <c r="I151" i="7"/>
  <c r="K4" i="9"/>
  <c r="J9" i="9"/>
  <c r="J11" i="9"/>
  <c r="J10" i="9"/>
  <c r="J14" i="9"/>
  <c r="N985" i="2"/>
  <c r="N968" i="2"/>
  <c r="O968" i="2" s="1"/>
  <c r="P968" i="2" s="1"/>
  <c r="W2073" i="2"/>
  <c r="M1008" i="2"/>
  <c r="I1060" i="12"/>
  <c r="G928" i="12"/>
  <c r="D928" i="12"/>
  <c r="B929" i="12"/>
  <c r="I928" i="12"/>
  <c r="H928" i="12"/>
  <c r="I70" i="12"/>
  <c r="N986" i="2"/>
  <c r="N969" i="2"/>
  <c r="O969" i="2" s="1"/>
  <c r="P969" i="2" s="1"/>
  <c r="N967" i="2"/>
  <c r="O967" i="2" s="1"/>
  <c r="P967" i="2" s="1"/>
  <c r="N984" i="2"/>
  <c r="G1107" i="12"/>
  <c r="B1108" i="12"/>
  <c r="K1108" i="12" s="1"/>
  <c r="D1107" i="12"/>
  <c r="H1107" i="12"/>
  <c r="I1107" i="12"/>
  <c r="N1353" i="2"/>
  <c r="N1336" i="2"/>
  <c r="O1336" i="2" s="1"/>
  <c r="P1336" i="2" s="1"/>
  <c r="M1351" i="2"/>
  <c r="P1351" i="2" s="1"/>
  <c r="R522" i="2"/>
  <c r="N1148" i="2"/>
  <c r="N1131" i="2"/>
  <c r="O1131" i="2" s="1"/>
  <c r="P1131" i="2" s="1"/>
  <c r="J126" i="2"/>
  <c r="DJ18" i="4"/>
  <c r="N19" i="4"/>
  <c r="D74" i="11"/>
  <c r="R2186" i="2"/>
  <c r="D179" i="11" s="1"/>
  <c r="H179" i="11" s="1"/>
  <c r="I179" i="11" s="1"/>
  <c r="J179" i="11" s="1"/>
  <c r="K179" i="11" s="1"/>
  <c r="Q25" i="5"/>
  <c r="Q23" i="5" s="1"/>
  <c r="R2793" i="2"/>
  <c r="D56" i="10"/>
  <c r="I56" i="10" s="1"/>
  <c r="DS38" i="4"/>
  <c r="R2693" i="2"/>
  <c r="N2240" i="2"/>
  <c r="K1624" i="2"/>
  <c r="M1624" i="2" s="1"/>
  <c r="L1087" i="2"/>
  <c r="J601" i="2"/>
  <c r="N2246" i="2"/>
  <c r="O2246" i="2" s="1"/>
  <c r="N2241" i="2"/>
  <c r="N2265" i="2"/>
  <c r="O2265" i="2" s="1"/>
  <c r="L859" i="2"/>
  <c r="O859" i="2" s="1"/>
  <c r="N2239" i="2"/>
  <c r="J1596" i="2"/>
  <c r="M1596" i="2" s="1"/>
  <c r="N2247" i="2"/>
  <c r="L862" i="2"/>
  <c r="O862" i="2" s="1"/>
  <c r="N2238" i="2"/>
  <c r="N2242" i="2"/>
  <c r="O2242" i="2" s="1"/>
  <c r="K1625" i="2"/>
  <c r="M1625" i="2" s="1"/>
  <c r="L1088" i="2"/>
  <c r="L1093" i="2"/>
  <c r="P1093" i="2" s="1"/>
  <c r="L1099" i="2"/>
  <c r="L1096" i="2"/>
  <c r="R2353" i="2"/>
  <c r="R2605" i="2"/>
  <c r="R2437" i="2"/>
  <c r="CU24" i="4"/>
  <c r="R2352" i="2"/>
  <c r="C18" i="5"/>
  <c r="F220" i="11"/>
  <c r="K220" i="11" s="1"/>
  <c r="F135" i="10"/>
  <c r="H153" i="11"/>
  <c r="J171" i="7"/>
  <c r="J172" i="7"/>
  <c r="J175" i="7" s="1"/>
  <c r="I174" i="7"/>
  <c r="M1256" i="2"/>
  <c r="W2576" i="2"/>
  <c r="I65" i="11"/>
  <c r="G65" i="11"/>
  <c r="J69" i="11"/>
  <c r="J478" i="12"/>
  <c r="J1018" i="12"/>
  <c r="W2666" i="2"/>
  <c r="M1304" i="2"/>
  <c r="P2666" i="2"/>
  <c r="O2686" i="2"/>
  <c r="P2686" i="2" s="1"/>
  <c r="W2685" i="2"/>
  <c r="T488" i="2" s="1"/>
  <c r="X488" i="2" s="1"/>
  <c r="M1301" i="2"/>
  <c r="M985" i="2"/>
  <c r="R203" i="2"/>
  <c r="DT36" i="4" s="1"/>
  <c r="J88" i="10"/>
  <c r="J78" i="10"/>
  <c r="J56" i="10"/>
  <c r="J241" i="10"/>
  <c r="J113" i="10"/>
  <c r="J83" i="10"/>
  <c r="J46" i="10"/>
  <c r="J175" i="10"/>
  <c r="J239" i="10"/>
  <c r="J161" i="10"/>
  <c r="J86" i="10"/>
  <c r="J81" i="10"/>
  <c r="J226" i="10"/>
  <c r="J67" i="10"/>
  <c r="K4" i="10"/>
  <c r="J242" i="10"/>
  <c r="J147" i="10"/>
  <c r="J144" i="10"/>
  <c r="J82" i="10"/>
  <c r="J79" i="10"/>
  <c r="J148" i="10"/>
  <c r="J143" i="10"/>
  <c r="J72" i="10"/>
  <c r="J153" i="10"/>
  <c r="J68" i="10"/>
  <c r="J227" i="10"/>
  <c r="J146" i="10"/>
  <c r="J84" i="10"/>
  <c r="J190" i="10"/>
  <c r="J160" i="10"/>
  <c r="J154" i="10"/>
  <c r="J119" i="10"/>
  <c r="J117" i="10"/>
  <c r="J115" i="10"/>
  <c r="J47" i="10"/>
  <c r="J223" i="10"/>
  <c r="J107" i="10"/>
  <c r="J80" i="10"/>
  <c r="J77" i="10"/>
  <c r="J240" i="10"/>
  <c r="J145" i="10"/>
  <c r="J228" i="10"/>
  <c r="J87" i="10"/>
  <c r="J48" i="10"/>
  <c r="J66" i="10"/>
  <c r="J65" i="10"/>
  <c r="J157" i="10"/>
  <c r="J229" i="10"/>
  <c r="J155" i="10"/>
  <c r="J210" i="10"/>
  <c r="J73" i="10"/>
  <c r="J163" i="10"/>
  <c r="H431" i="12"/>
  <c r="H1060" i="12"/>
  <c r="I54" i="12" l="1"/>
  <c r="D41" i="5"/>
  <c r="J982" i="2" s="1"/>
  <c r="J1187" i="2" s="1"/>
  <c r="H144" i="11"/>
  <c r="I41" i="5"/>
  <c r="J987" i="2" s="1"/>
  <c r="DN18" i="4"/>
  <c r="C41" i="5"/>
  <c r="J981" i="2" s="1"/>
  <c r="K41" i="5"/>
  <c r="M41" i="5"/>
  <c r="J993" i="2" s="1"/>
  <c r="J1034" i="2" s="1"/>
  <c r="J41" i="5"/>
  <c r="J17" i="11"/>
  <c r="J144" i="11"/>
  <c r="J14" i="11"/>
  <c r="G54" i="12"/>
  <c r="G202" i="12" s="1"/>
  <c r="G56" i="12"/>
  <c r="J56" i="12"/>
  <c r="J382" i="12" s="1"/>
  <c r="J61" i="11"/>
  <c r="J55" i="12" s="1"/>
  <c r="J292" i="12" s="1"/>
  <c r="K201" i="11"/>
  <c r="K64" i="12" s="1"/>
  <c r="K1102" i="12" s="1"/>
  <c r="J245" i="10"/>
  <c r="J192" i="10"/>
  <c r="K186" i="11"/>
  <c r="K63" i="12" s="1"/>
  <c r="K1012" i="12" s="1"/>
  <c r="J172" i="10"/>
  <c r="J174" i="10"/>
  <c r="J1354" i="2"/>
  <c r="J1313" i="2"/>
  <c r="J1272" i="2"/>
  <c r="J1231" i="2"/>
  <c r="J1190" i="2"/>
  <c r="J1149" i="2"/>
  <c r="J1108" i="2"/>
  <c r="J1067" i="2"/>
  <c r="J1026" i="2"/>
  <c r="P1026" i="2" s="1"/>
  <c r="J1352" i="2"/>
  <c r="J1311" i="2"/>
  <c r="J1270" i="2"/>
  <c r="J1229" i="2"/>
  <c r="J1188" i="2"/>
  <c r="J1147" i="2"/>
  <c r="J1106" i="2"/>
  <c r="J1065" i="2"/>
  <c r="P1065" i="2" s="1"/>
  <c r="C189" i="10" s="1"/>
  <c r="K189" i="10" s="1"/>
  <c r="J1024" i="2"/>
  <c r="P1024" i="2" s="1"/>
  <c r="P983" i="2"/>
  <c r="J1280" i="2"/>
  <c r="J1157" i="2"/>
  <c r="J1116" i="2"/>
  <c r="J1075" i="2"/>
  <c r="J1105" i="2"/>
  <c r="J1228" i="2"/>
  <c r="J1023" i="2"/>
  <c r="J1310" i="2"/>
  <c r="J1064" i="2"/>
  <c r="J1351" i="2"/>
  <c r="K1062" i="12"/>
  <c r="K342" i="12"/>
  <c r="K252" i="12"/>
  <c r="J1191" i="2"/>
  <c r="J1232" i="2"/>
  <c r="J1355" i="2"/>
  <c r="J1109" i="2"/>
  <c r="J1314" i="2"/>
  <c r="J1068" i="2"/>
  <c r="J1027" i="2"/>
  <c r="J1273" i="2"/>
  <c r="J1150" i="2"/>
  <c r="J1356" i="2"/>
  <c r="P1356" i="2" s="1"/>
  <c r="J1315" i="2"/>
  <c r="P1315" i="2" s="1"/>
  <c r="J1274" i="2"/>
  <c r="P1274" i="2" s="1"/>
  <c r="J1233" i="2"/>
  <c r="P1233" i="2" s="1"/>
  <c r="J1192" i="2"/>
  <c r="P1192" i="2" s="1"/>
  <c r="J1151" i="2"/>
  <c r="P1151" i="2" s="1"/>
  <c r="J1110" i="2"/>
  <c r="P1110" i="2" s="1"/>
  <c r="J1069" i="2"/>
  <c r="P1069" i="2" s="1"/>
  <c r="C193" i="10" s="1"/>
  <c r="J1028" i="2"/>
  <c r="P1028" i="2" s="1"/>
  <c r="P987" i="2"/>
  <c r="AP137" i="10"/>
  <c r="AD137" i="10"/>
  <c r="R137" i="10"/>
  <c r="AO137" i="10"/>
  <c r="AC137" i="10"/>
  <c r="Q137" i="10"/>
  <c r="AM137" i="10"/>
  <c r="AA137" i="10"/>
  <c r="O137" i="10"/>
  <c r="AU137" i="10"/>
  <c r="AF137" i="10"/>
  <c r="N137" i="10"/>
  <c r="AT137" i="10"/>
  <c r="AE137" i="10"/>
  <c r="M137" i="10"/>
  <c r="AS137" i="10"/>
  <c r="AB137" i="10"/>
  <c r="L137" i="10"/>
  <c r="AK137" i="10"/>
  <c r="V137" i="10"/>
  <c r="Y137" i="10"/>
  <c r="X137" i="10"/>
  <c r="W137" i="10"/>
  <c r="AR137" i="10"/>
  <c r="U137" i="10"/>
  <c r="P137" i="10"/>
  <c r="K137" i="10"/>
  <c r="AQ137" i="10"/>
  <c r="J137" i="10"/>
  <c r="AL137" i="10"/>
  <c r="H137" i="10"/>
  <c r="AH137" i="10"/>
  <c r="AG137" i="10"/>
  <c r="S137" i="10"/>
  <c r="I137" i="10"/>
  <c r="AJ137" i="10"/>
  <c r="T137" i="10"/>
  <c r="AN137" i="10"/>
  <c r="AI137" i="10"/>
  <c r="Z137" i="10"/>
  <c r="M1222" i="2"/>
  <c r="W2498" i="2"/>
  <c r="P2498" i="2"/>
  <c r="DL7" i="4"/>
  <c r="P8" i="4"/>
  <c r="L198" i="11"/>
  <c r="L208" i="11"/>
  <c r="L144" i="11"/>
  <c r="L138" i="11"/>
  <c r="L112" i="11"/>
  <c r="L58" i="11"/>
  <c r="L55" i="11"/>
  <c r="L52" i="11"/>
  <c r="L49" i="11"/>
  <c r="L46" i="11"/>
  <c r="L117" i="11"/>
  <c r="L206" i="11"/>
  <c r="L94" i="11"/>
  <c r="L91" i="11"/>
  <c r="L88" i="11"/>
  <c r="L197" i="11"/>
  <c r="L159" i="11"/>
  <c r="L147" i="11"/>
  <c r="L140" i="11"/>
  <c r="L136" i="11"/>
  <c r="L95" i="11"/>
  <c r="L92" i="11"/>
  <c r="L89" i="11"/>
  <c r="L172" i="11"/>
  <c r="L114" i="11"/>
  <c r="L90" i="11"/>
  <c r="L132" i="11"/>
  <c r="L116" i="11"/>
  <c r="L51" i="11"/>
  <c r="L48" i="11"/>
  <c r="L134" i="11"/>
  <c r="L205" i="11"/>
  <c r="L204" i="11"/>
  <c r="L171" i="11"/>
  <c r="L111" i="11"/>
  <c r="L50" i="11"/>
  <c r="L45" i="11"/>
  <c r="L139" i="11"/>
  <c r="L133" i="11"/>
  <c r="L93" i="11"/>
  <c r="L148" i="11"/>
  <c r="L57" i="11"/>
  <c r="L53" i="11"/>
  <c r="L160" i="11"/>
  <c r="L113" i="11"/>
  <c r="L47" i="11"/>
  <c r="L44" i="11"/>
  <c r="L207" i="11"/>
  <c r="L59" i="11"/>
  <c r="L161" i="11"/>
  <c r="L145" i="11"/>
  <c r="L96" i="11"/>
  <c r="L209" i="11"/>
  <c r="L54" i="11"/>
  <c r="L143" i="11"/>
  <c r="L115" i="11"/>
  <c r="L137" i="11"/>
  <c r="L87" i="11"/>
  <c r="L220" i="11"/>
  <c r="L135" i="11"/>
  <c r="L199" i="11"/>
  <c r="L180" i="11"/>
  <c r="M4" i="11"/>
  <c r="L56" i="11"/>
  <c r="L75" i="11"/>
  <c r="L65" i="11"/>
  <c r="L83" i="11"/>
  <c r="L104" i="11"/>
  <c r="L80" i="11"/>
  <c r="L105" i="11"/>
  <c r="L193" i="11"/>
  <c r="L26" i="11"/>
  <c r="L40" i="11"/>
  <c r="L181" i="11"/>
  <c r="L184" i="11"/>
  <c r="L101" i="11"/>
  <c r="L191" i="11"/>
  <c r="L28" i="11"/>
  <c r="L29" i="11"/>
  <c r="L106" i="11"/>
  <c r="L78" i="11"/>
  <c r="L38" i="11"/>
  <c r="L103" i="11"/>
  <c r="L166" i="11"/>
  <c r="L31" i="11"/>
  <c r="L183" i="11"/>
  <c r="L33" i="11"/>
  <c r="L155" i="11"/>
  <c r="L32" i="11"/>
  <c r="L192" i="11"/>
  <c r="L81" i="11"/>
  <c r="L27" i="11"/>
  <c r="L64" i="11"/>
  <c r="L30" i="11"/>
  <c r="L34" i="11"/>
  <c r="L36" i="11"/>
  <c r="L178" i="11"/>
  <c r="L82" i="11"/>
  <c r="L179" i="11"/>
  <c r="L182" i="11"/>
  <c r="L167" i="11"/>
  <c r="L69" i="11"/>
  <c r="L67" i="11"/>
  <c r="L74" i="11"/>
  <c r="L76" i="11"/>
  <c r="L154" i="11"/>
  <c r="L102" i="11"/>
  <c r="L25" i="11"/>
  <c r="L79" i="11"/>
  <c r="L35" i="11"/>
  <c r="L153" i="11"/>
  <c r="L66" i="11"/>
  <c r="L77" i="11"/>
  <c r="L107" i="11"/>
  <c r="L37" i="11"/>
  <c r="L39" i="11"/>
  <c r="L68" i="11"/>
  <c r="G792" i="12"/>
  <c r="O2098" i="2"/>
  <c r="P2098" i="2" s="1"/>
  <c r="W2097" i="2"/>
  <c r="T242" i="2" s="1"/>
  <c r="X242" i="2" s="1"/>
  <c r="M1014" i="2"/>
  <c r="P2097" i="2"/>
  <c r="H158" i="10"/>
  <c r="I158" i="10"/>
  <c r="I61" i="11"/>
  <c r="N1256" i="2"/>
  <c r="O1256" i="2" s="1"/>
  <c r="P1256" i="2" s="1"/>
  <c r="N1273" i="2"/>
  <c r="G832" i="12"/>
  <c r="J158" i="10"/>
  <c r="K792" i="12"/>
  <c r="N1146" i="2"/>
  <c r="N1129" i="2"/>
  <c r="O1129" i="2" s="1"/>
  <c r="P1129" i="2" s="1"/>
  <c r="H791" i="12"/>
  <c r="H71" i="12"/>
  <c r="H161" i="12"/>
  <c r="H971" i="12"/>
  <c r="J141" i="10"/>
  <c r="J13" i="10" s="1"/>
  <c r="J209" i="10"/>
  <c r="N1304" i="2"/>
  <c r="O1304" i="2" s="1"/>
  <c r="P1304" i="2" s="1"/>
  <c r="N1321" i="2"/>
  <c r="J160" i="7"/>
  <c r="J159" i="7" s="1"/>
  <c r="J142" i="7"/>
  <c r="J151" i="7"/>
  <c r="O20" i="4"/>
  <c r="DK19" i="4"/>
  <c r="K127" i="2"/>
  <c r="DK7" i="4"/>
  <c r="O8" i="4"/>
  <c r="K432" i="12"/>
  <c r="H701" i="12"/>
  <c r="M1047" i="2"/>
  <c r="W2159" i="2"/>
  <c r="T277" i="2" s="1"/>
  <c r="X277" i="2" s="1"/>
  <c r="P2159" i="2"/>
  <c r="AT46" i="7"/>
  <c r="L18" i="6"/>
  <c r="L19" i="6"/>
  <c r="L16" i="6"/>
  <c r="M4" i="6"/>
  <c r="L15" i="6"/>
  <c r="L17" i="6"/>
  <c r="K150" i="11"/>
  <c r="M1146" i="2"/>
  <c r="P1146" i="2" s="1"/>
  <c r="R347" i="2"/>
  <c r="DW40" i="4" s="1"/>
  <c r="P985" i="2"/>
  <c r="K522" i="12"/>
  <c r="K98" i="11"/>
  <c r="M1210" i="2"/>
  <c r="W2494" i="2"/>
  <c r="P2494" i="2"/>
  <c r="G61" i="11"/>
  <c r="G161" i="12"/>
  <c r="G71" i="12"/>
  <c r="J174" i="7"/>
  <c r="K171" i="7"/>
  <c r="K172" i="7"/>
  <c r="K175" i="7" s="1"/>
  <c r="G562" i="12"/>
  <c r="B121" i="12"/>
  <c r="L121" i="12" s="1"/>
  <c r="G120" i="12"/>
  <c r="D120" i="12"/>
  <c r="I120" i="12"/>
  <c r="H120" i="12"/>
  <c r="J120" i="12"/>
  <c r="I181" i="11"/>
  <c r="H181" i="11"/>
  <c r="G181" i="11"/>
  <c r="J181" i="11"/>
  <c r="I522" i="12"/>
  <c r="K72" i="12"/>
  <c r="I701" i="12"/>
  <c r="D156" i="10"/>
  <c r="O844" i="2"/>
  <c r="I177" i="11"/>
  <c r="H611" i="12"/>
  <c r="R517" i="2"/>
  <c r="M1362" i="2"/>
  <c r="R516" i="2"/>
  <c r="W2078" i="2"/>
  <c r="M1017" i="2"/>
  <c r="P2078" i="2"/>
  <c r="M1187" i="2"/>
  <c r="P1187" i="2" s="1"/>
  <c r="R382" i="2"/>
  <c r="DW41" i="4" s="1"/>
  <c r="G143" i="11"/>
  <c r="H143" i="11"/>
  <c r="I143" i="11"/>
  <c r="J143" i="11"/>
  <c r="I161" i="12"/>
  <c r="I71" i="12"/>
  <c r="I611" i="12"/>
  <c r="I971" i="12"/>
  <c r="M1006" i="2"/>
  <c r="W2075" i="2"/>
  <c r="T241" i="2" s="1"/>
  <c r="X241" i="2" s="1"/>
  <c r="P2075" i="2"/>
  <c r="M1105" i="2"/>
  <c r="P1105" i="2" s="1"/>
  <c r="R312" i="2"/>
  <c r="DW39" i="4" s="1"/>
  <c r="AO46" i="7"/>
  <c r="J54" i="12"/>
  <c r="J8" i="11"/>
  <c r="K972" i="12"/>
  <c r="K162" i="12"/>
  <c r="K61" i="11"/>
  <c r="J246" i="10"/>
  <c r="K241" i="10"/>
  <c r="K113" i="10"/>
  <c r="K83" i="10"/>
  <c r="K175" i="10"/>
  <c r="K173" i="10"/>
  <c r="K72" i="10"/>
  <c r="K239" i="10"/>
  <c r="K209" i="10"/>
  <c r="K161" i="10"/>
  <c r="K229" i="10"/>
  <c r="K227" i="10"/>
  <c r="K154" i="10"/>
  <c r="K115" i="10"/>
  <c r="K107" i="10"/>
  <c r="K67" i="10"/>
  <c r="K242" i="10"/>
  <c r="K147" i="10"/>
  <c r="K144" i="10"/>
  <c r="K82" i="10"/>
  <c r="K192" i="10"/>
  <c r="K172" i="10"/>
  <c r="K86" i="10"/>
  <c r="K79" i="10"/>
  <c r="K228" i="10"/>
  <c r="K47" i="10"/>
  <c r="K223" i="10"/>
  <c r="K84" i="10"/>
  <c r="K77" i="10"/>
  <c r="K245" i="10"/>
  <c r="K146" i="10"/>
  <c r="K78" i="10"/>
  <c r="K190" i="10"/>
  <c r="K160" i="10"/>
  <c r="K119" i="10"/>
  <c r="K117" i="10"/>
  <c r="K246" i="10"/>
  <c r="K210" i="10"/>
  <c r="K155" i="10"/>
  <c r="K80" i="10"/>
  <c r="K48" i="10"/>
  <c r="K46" i="10"/>
  <c r="K240" i="10"/>
  <c r="K176" i="10"/>
  <c r="K56" i="10"/>
  <c r="K174" i="10"/>
  <c r="K88" i="10"/>
  <c r="K73" i="10"/>
  <c r="L4" i="10"/>
  <c r="K66" i="10"/>
  <c r="K65" i="10"/>
  <c r="K143" i="10"/>
  <c r="K68" i="10"/>
  <c r="K226" i="10"/>
  <c r="K57" i="10"/>
  <c r="K158" i="10"/>
  <c r="K145" i="10"/>
  <c r="K163" i="10"/>
  <c r="K153" i="10"/>
  <c r="K81" i="10"/>
  <c r="K148" i="10"/>
  <c r="K157" i="10"/>
  <c r="K87" i="10"/>
  <c r="Q39" i="5"/>
  <c r="Q37" i="5" s="1"/>
  <c r="Q27" i="5"/>
  <c r="Q18" i="5"/>
  <c r="I1061" i="12"/>
  <c r="D929" i="12"/>
  <c r="B930" i="12"/>
  <c r="G929" i="12"/>
  <c r="I929" i="12"/>
  <c r="H929" i="12"/>
  <c r="J929" i="12"/>
  <c r="N1230" i="2"/>
  <c r="N1213" i="2"/>
  <c r="O1213" i="2" s="1"/>
  <c r="P1213" i="2" s="1"/>
  <c r="D57" i="10"/>
  <c r="DT38" i="4"/>
  <c r="W2330" i="2"/>
  <c r="M1140" i="2"/>
  <c r="P2330" i="2"/>
  <c r="J57" i="12"/>
  <c r="J472" i="12" s="1"/>
  <c r="J11" i="11"/>
  <c r="AL127" i="10"/>
  <c r="Z127" i="10"/>
  <c r="N127" i="10"/>
  <c r="AK127" i="10"/>
  <c r="Y127" i="10"/>
  <c r="M127" i="10"/>
  <c r="AU127" i="10"/>
  <c r="AI127" i="10"/>
  <c r="W127" i="10"/>
  <c r="K127" i="10"/>
  <c r="AG127" i="10"/>
  <c r="R127" i="10"/>
  <c r="AF127" i="10"/>
  <c r="Q127" i="10"/>
  <c r="AT127" i="10"/>
  <c r="AE127" i="10"/>
  <c r="P127" i="10"/>
  <c r="AO127" i="10"/>
  <c r="X127" i="10"/>
  <c r="H127" i="10"/>
  <c r="AS127" i="10"/>
  <c r="V127" i="10"/>
  <c r="AR127" i="10"/>
  <c r="U127" i="10"/>
  <c r="AQ127" i="10"/>
  <c r="T127" i="10"/>
  <c r="AP127" i="10"/>
  <c r="S127" i="10"/>
  <c r="AJ127" i="10"/>
  <c r="AH127" i="10"/>
  <c r="AD127" i="10"/>
  <c r="AB127" i="10"/>
  <c r="L127" i="10"/>
  <c r="J127" i="10"/>
  <c r="AA127" i="10"/>
  <c r="O127" i="10"/>
  <c r="I127" i="10"/>
  <c r="AC127" i="10"/>
  <c r="AN127" i="10"/>
  <c r="AM127" i="10"/>
  <c r="G569" i="12"/>
  <c r="D569" i="12"/>
  <c r="B570" i="12"/>
  <c r="I569" i="12"/>
  <c r="H569" i="12"/>
  <c r="J569" i="12"/>
  <c r="K702" i="12"/>
  <c r="M1309" i="2"/>
  <c r="P1309" i="2" s="1"/>
  <c r="R486" i="2"/>
  <c r="R485" i="2"/>
  <c r="N1271" i="2"/>
  <c r="N1254" i="2"/>
  <c r="O1254" i="2" s="1"/>
  <c r="P1254" i="2" s="1"/>
  <c r="K18" i="11"/>
  <c r="F214" i="11"/>
  <c r="L214" i="11" s="1"/>
  <c r="H25" i="11"/>
  <c r="H22" i="11" s="1"/>
  <c r="W2582" i="2"/>
  <c r="M1263" i="2"/>
  <c r="P2582" i="2"/>
  <c r="T517" i="2"/>
  <c r="X517" i="2" s="1"/>
  <c r="T516" i="2"/>
  <c r="X516" i="2" s="1"/>
  <c r="J1350" i="2"/>
  <c r="J1309" i="2"/>
  <c r="J1268" i="2"/>
  <c r="J1227" i="2"/>
  <c r="J1186" i="2"/>
  <c r="J1145" i="2"/>
  <c r="J1104" i="2"/>
  <c r="J1063" i="2"/>
  <c r="J1022" i="2"/>
  <c r="O2182" i="2"/>
  <c r="P2182" i="2" s="1"/>
  <c r="C167" i="11" s="1"/>
  <c r="W2181" i="2"/>
  <c r="T278" i="2" s="1"/>
  <c r="X278" i="2" s="1"/>
  <c r="M1055" i="2"/>
  <c r="P2181" i="2"/>
  <c r="N1318" i="2"/>
  <c r="N1301" i="2"/>
  <c r="O1301" i="2" s="1"/>
  <c r="P1301" i="2" s="1"/>
  <c r="G341" i="12"/>
  <c r="G138" i="11"/>
  <c r="H138" i="11"/>
  <c r="I138" i="11"/>
  <c r="J138" i="11"/>
  <c r="N1105" i="2"/>
  <c r="N1088" i="2"/>
  <c r="O1088" i="2" s="1"/>
  <c r="G382" i="12"/>
  <c r="N8" i="4"/>
  <c r="DJ7" i="4"/>
  <c r="G1012" i="12"/>
  <c r="DN6" i="4"/>
  <c r="G472" i="12"/>
  <c r="M1099" i="2"/>
  <c r="W2246" i="2"/>
  <c r="P2246" i="2"/>
  <c r="H1061" i="12"/>
  <c r="L4" i="9"/>
  <c r="K14" i="9"/>
  <c r="K9" i="9"/>
  <c r="K10" i="9"/>
  <c r="K11" i="9"/>
  <c r="B1020" i="12"/>
  <c r="G1019" i="12"/>
  <c r="D1019" i="12"/>
  <c r="H1019" i="12"/>
  <c r="I1019" i="12"/>
  <c r="J1019" i="12"/>
  <c r="P1067" i="2"/>
  <c r="C191" i="10" s="1"/>
  <c r="K191" i="10" s="1"/>
  <c r="N2013" i="2"/>
  <c r="O2013" i="2" s="1"/>
  <c r="N1994" i="2"/>
  <c r="O1994" i="2" s="1"/>
  <c r="N1986" i="2"/>
  <c r="K1481" i="2"/>
  <c r="M1481" i="2" s="1"/>
  <c r="K1480" i="2"/>
  <c r="M1480" i="2" s="1"/>
  <c r="N1989" i="2"/>
  <c r="N1990" i="2"/>
  <c r="O1990" i="2" s="1"/>
  <c r="N1987" i="2"/>
  <c r="L973" i="2"/>
  <c r="L817" i="2"/>
  <c r="O817" i="2" s="1"/>
  <c r="J550" i="2"/>
  <c r="N1995" i="2"/>
  <c r="L970" i="2"/>
  <c r="P970" i="2" s="1"/>
  <c r="L964" i="2"/>
  <c r="L976" i="2"/>
  <c r="T72" i="2"/>
  <c r="N1988" i="2"/>
  <c r="L814" i="2"/>
  <c r="O814" i="2" s="1"/>
  <c r="J1452" i="2"/>
  <c r="M1452" i="2" s="1"/>
  <c r="N1991" i="2"/>
  <c r="O1991" i="2" s="1"/>
  <c r="L965" i="2"/>
  <c r="O2350" i="2"/>
  <c r="P2350" i="2" s="1"/>
  <c r="W2349" i="2"/>
  <c r="T348" i="2" s="1"/>
  <c r="X348" i="2" s="1"/>
  <c r="M1137" i="2"/>
  <c r="P2349" i="2"/>
  <c r="R2847" i="2"/>
  <c r="R2819" i="2"/>
  <c r="R2840" i="2"/>
  <c r="R2812" i="2"/>
  <c r="R2805" i="2"/>
  <c r="D192" i="11" s="1"/>
  <c r="H192" i="11" s="1"/>
  <c r="R2798" i="2"/>
  <c r="R2854" i="2"/>
  <c r="R2833" i="2"/>
  <c r="R2826" i="2"/>
  <c r="AQ46" i="7"/>
  <c r="L1020" i="12"/>
  <c r="L1019" i="12"/>
  <c r="L929" i="12"/>
  <c r="L749" i="12"/>
  <c r="L839" i="12"/>
  <c r="L659" i="12"/>
  <c r="L569" i="12"/>
  <c r="L570" i="12"/>
  <c r="L120" i="12"/>
  <c r="L479" i="12"/>
  <c r="L119" i="12"/>
  <c r="M4" i="12"/>
  <c r="L210" i="12"/>
  <c r="L209" i="12"/>
  <c r="G701" i="12"/>
  <c r="N1010" i="2"/>
  <c r="O1010" i="2" s="1"/>
  <c r="P1010" i="2" s="1"/>
  <c r="N1027" i="2"/>
  <c r="H223" i="10"/>
  <c r="H212" i="10" s="1"/>
  <c r="H17" i="10" s="1"/>
  <c r="I223" i="10"/>
  <c r="M1046" i="2"/>
  <c r="W2158" i="2"/>
  <c r="P2158" i="2"/>
  <c r="H881" i="12"/>
  <c r="T485" i="2"/>
  <c r="X485" i="2" s="1"/>
  <c r="T486" i="2"/>
  <c r="X486" i="2" s="1"/>
  <c r="K163" i="11"/>
  <c r="K139" i="11"/>
  <c r="P2579" i="2"/>
  <c r="M1252" i="2"/>
  <c r="W2579" i="2"/>
  <c r="T452" i="2" s="1"/>
  <c r="X452" i="2" s="1"/>
  <c r="N1345" i="2"/>
  <c r="O1345" i="2" s="1"/>
  <c r="P1345" i="2" s="1"/>
  <c r="N1362" i="2"/>
  <c r="N1187" i="2"/>
  <c r="N1170" i="2"/>
  <c r="O1170" i="2" s="1"/>
  <c r="P1170" i="2" s="1"/>
  <c r="N1025" i="2"/>
  <c r="N1008" i="2"/>
  <c r="O1008" i="2" s="1"/>
  <c r="P1008" i="2" s="1"/>
  <c r="DM7" i="4"/>
  <c r="Q8" i="4"/>
  <c r="J64" i="12"/>
  <c r="J1102" i="12" s="1"/>
  <c r="J18" i="11"/>
  <c r="B299" i="12"/>
  <c r="L299" i="12" s="1"/>
  <c r="G298" i="12"/>
  <c r="G252" i="12" s="1"/>
  <c r="D298" i="12"/>
  <c r="I298" i="12"/>
  <c r="H298" i="12"/>
  <c r="J298" i="12"/>
  <c r="AR46" i="7"/>
  <c r="R2853" i="2"/>
  <c r="R2825" i="2"/>
  <c r="R2797" i="2"/>
  <c r="R2846" i="2"/>
  <c r="R2839" i="2"/>
  <c r="R2832" i="2"/>
  <c r="R2818" i="2"/>
  <c r="R2811" i="2"/>
  <c r="R2804" i="2"/>
  <c r="D191" i="11" s="1"/>
  <c r="O27" i="5"/>
  <c r="O39" i="5"/>
  <c r="O37" i="5" s="1"/>
  <c r="O18" i="5"/>
  <c r="F37" i="2"/>
  <c r="D37" i="2"/>
  <c r="C143" i="7" s="1"/>
  <c r="G839" i="12"/>
  <c r="B840" i="12"/>
  <c r="D839" i="12"/>
  <c r="I839" i="12"/>
  <c r="H839" i="12"/>
  <c r="J839" i="12"/>
  <c r="B20" i="6"/>
  <c r="H19" i="6"/>
  <c r="H882" i="12" s="1"/>
  <c r="G19" i="6"/>
  <c r="G882" i="12" s="1"/>
  <c r="I19" i="6"/>
  <c r="J19" i="6"/>
  <c r="J972" i="12" s="1"/>
  <c r="M1251" i="2"/>
  <c r="W2578" i="2"/>
  <c r="P2578" i="2"/>
  <c r="I881" i="12"/>
  <c r="G182" i="11"/>
  <c r="I182" i="11"/>
  <c r="H182" i="11"/>
  <c r="J182" i="11"/>
  <c r="J176" i="10"/>
  <c r="R482" i="2"/>
  <c r="M1321" i="2"/>
  <c r="R481" i="2"/>
  <c r="I521" i="12"/>
  <c r="O2602" i="2"/>
  <c r="P2602" i="2" s="1"/>
  <c r="W2601" i="2"/>
  <c r="T453" i="2" s="1"/>
  <c r="X453" i="2" s="1"/>
  <c r="M1260" i="2"/>
  <c r="P2601" i="2"/>
  <c r="T482" i="2"/>
  <c r="X482" i="2" s="1"/>
  <c r="T481" i="2"/>
  <c r="X481" i="2" s="1"/>
  <c r="M1096" i="2"/>
  <c r="O2266" i="2"/>
  <c r="P2266" i="2" s="1"/>
  <c r="W2265" i="2"/>
  <c r="T313" i="2" s="1"/>
  <c r="X313" i="2" s="1"/>
  <c r="P2265" i="2"/>
  <c r="R2834" i="2"/>
  <c r="R2806" i="2"/>
  <c r="D193" i="11" s="1"/>
  <c r="H193" i="11" s="1"/>
  <c r="R2855" i="2"/>
  <c r="R2827" i="2"/>
  <c r="R2799" i="2"/>
  <c r="R2848" i="2"/>
  <c r="R2841" i="2"/>
  <c r="R2820" i="2"/>
  <c r="R2813" i="2"/>
  <c r="I882" i="12"/>
  <c r="K128" i="2"/>
  <c r="P20" i="4"/>
  <c r="DL19" i="4"/>
  <c r="M1169" i="2"/>
  <c r="W2410" i="2"/>
  <c r="P2410" i="2"/>
  <c r="J173" i="10"/>
  <c r="H150" i="11"/>
  <c r="P1088" i="2"/>
  <c r="F216" i="11"/>
  <c r="L216" i="11" s="1"/>
  <c r="H74" i="11"/>
  <c r="H71" i="11" s="1"/>
  <c r="H64" i="11"/>
  <c r="H61" i="11" s="1"/>
  <c r="F215" i="11"/>
  <c r="L215" i="11" s="1"/>
  <c r="F128" i="10"/>
  <c r="H102" i="11"/>
  <c r="O90" i="2"/>
  <c r="M90" i="2"/>
  <c r="Q90" i="2"/>
  <c r="N90" i="2"/>
  <c r="P90" i="2"/>
  <c r="L90" i="2"/>
  <c r="K90" i="2"/>
  <c r="J90" i="2"/>
  <c r="R90" i="2"/>
  <c r="S90" i="2"/>
  <c r="G971" i="12"/>
  <c r="O2434" i="2"/>
  <c r="P2434" i="2" s="1"/>
  <c r="M1178" i="2"/>
  <c r="W2433" i="2"/>
  <c r="T383" i="2" s="1"/>
  <c r="X383" i="2" s="1"/>
  <c r="P2433" i="2"/>
  <c r="P39" i="5"/>
  <c r="P37" i="5" s="1"/>
  <c r="P27" i="5"/>
  <c r="P18" i="5"/>
  <c r="I251" i="12"/>
  <c r="K120" i="12"/>
  <c r="K569" i="12"/>
  <c r="D748" i="12"/>
  <c r="B749" i="12"/>
  <c r="G748" i="12"/>
  <c r="G702" i="12" s="1"/>
  <c r="H748" i="12"/>
  <c r="H702" i="12" s="1"/>
  <c r="I748" i="12"/>
  <c r="J748" i="12"/>
  <c r="N1309" i="2"/>
  <c r="N1292" i="2"/>
  <c r="O1292" i="2" s="1"/>
  <c r="P1292" i="2" s="1"/>
  <c r="K22" i="11"/>
  <c r="K181" i="11"/>
  <c r="D210" i="12"/>
  <c r="G210" i="12"/>
  <c r="B211" i="12"/>
  <c r="L211" i="12" s="1"/>
  <c r="I210" i="12"/>
  <c r="H210" i="12"/>
  <c r="J210" i="12"/>
  <c r="F219" i="11"/>
  <c r="L219" i="11" s="1"/>
  <c r="G742" i="12"/>
  <c r="J165" i="7"/>
  <c r="I165" i="7"/>
  <c r="K165" i="7" s="1"/>
  <c r="H165" i="7"/>
  <c r="R520" i="2"/>
  <c r="M1350" i="2"/>
  <c r="P1350" i="2" s="1"/>
  <c r="R521" i="2"/>
  <c r="K129" i="2"/>
  <c r="DM19" i="4"/>
  <c r="Q20" i="4"/>
  <c r="F129" i="10"/>
  <c r="H103" i="11"/>
  <c r="J1148" i="2"/>
  <c r="J1353" i="2"/>
  <c r="J1025" i="2"/>
  <c r="J1107" i="2"/>
  <c r="J1312" i="2"/>
  <c r="J1066" i="2"/>
  <c r="J1271" i="2"/>
  <c r="J1189" i="2"/>
  <c r="J1230" i="2"/>
  <c r="N1215" i="2"/>
  <c r="O1215" i="2" s="1"/>
  <c r="P1215" i="2" s="1"/>
  <c r="N1232" i="2"/>
  <c r="W2162" i="2"/>
  <c r="M1058" i="2"/>
  <c r="P2162" i="2"/>
  <c r="AT135" i="10"/>
  <c r="AH135" i="10"/>
  <c r="V135" i="10"/>
  <c r="J135" i="10"/>
  <c r="AS135" i="10"/>
  <c r="AG135" i="10"/>
  <c r="U135" i="10"/>
  <c r="I135" i="10"/>
  <c r="AQ135" i="10"/>
  <c r="AE135" i="10"/>
  <c r="S135" i="10"/>
  <c r="AO135" i="10"/>
  <c r="Z135" i="10"/>
  <c r="K135" i="10"/>
  <c r="AN135" i="10"/>
  <c r="Y135" i="10"/>
  <c r="H135" i="10"/>
  <c r="AM135" i="10"/>
  <c r="X135" i="10"/>
  <c r="AF135" i="10"/>
  <c r="P135" i="10"/>
  <c r="W135" i="10"/>
  <c r="AU135" i="10"/>
  <c r="T135" i="10"/>
  <c r="AR135" i="10"/>
  <c r="R135" i="10"/>
  <c r="AP135" i="10"/>
  <c r="Q135" i="10"/>
  <c r="L135" i="10"/>
  <c r="AL135" i="10"/>
  <c r="AK135" i="10"/>
  <c r="AI135" i="10"/>
  <c r="AB135" i="10"/>
  <c r="AA135" i="10"/>
  <c r="AJ135" i="10"/>
  <c r="AD135" i="10"/>
  <c r="O135" i="10"/>
  <c r="N135" i="10"/>
  <c r="M135" i="10"/>
  <c r="AC135" i="10"/>
  <c r="N20" i="4"/>
  <c r="DJ19" i="4"/>
  <c r="DN19" i="4" s="1"/>
  <c r="K126" i="2"/>
  <c r="D1108" i="12"/>
  <c r="G1108" i="12"/>
  <c r="B1109" i="12"/>
  <c r="H1108" i="12"/>
  <c r="H1062" i="12" s="1"/>
  <c r="I1108" i="12"/>
  <c r="I1062" i="12" s="1"/>
  <c r="J1108" i="12"/>
  <c r="J1062" i="12" s="1"/>
  <c r="BF18" i="4"/>
  <c r="N1359" i="2"/>
  <c r="N1342" i="2"/>
  <c r="O1342" i="2" s="1"/>
  <c r="P1342" i="2" s="1"/>
  <c r="AP46" i="7"/>
  <c r="G184" i="11"/>
  <c r="I184" i="11"/>
  <c r="H184" i="11"/>
  <c r="J184" i="11"/>
  <c r="H251" i="12"/>
  <c r="H612" i="12"/>
  <c r="K612" i="12"/>
  <c r="K882" i="12"/>
  <c r="D159" i="10"/>
  <c r="K159" i="10" s="1"/>
  <c r="O847" i="2"/>
  <c r="K71" i="11"/>
  <c r="K143" i="11"/>
  <c r="K127" i="11"/>
  <c r="K119" i="11" s="1"/>
  <c r="F130" i="10"/>
  <c r="H104" i="11"/>
  <c r="I792" i="12"/>
  <c r="I139" i="11"/>
  <c r="T520" i="2"/>
  <c r="X520" i="2" s="1"/>
  <c r="T521" i="2"/>
  <c r="X521" i="2" s="1"/>
  <c r="M1005" i="2"/>
  <c r="W2074" i="2"/>
  <c r="P2074" i="2"/>
  <c r="W2495" i="2"/>
  <c r="T417" i="2" s="1"/>
  <c r="X417" i="2" s="1"/>
  <c r="M1211" i="2"/>
  <c r="P2495" i="2"/>
  <c r="M1219" i="2"/>
  <c r="O2518" i="2"/>
  <c r="P2518" i="2" s="1"/>
  <c r="W2517" i="2"/>
  <c r="T418" i="2" s="1"/>
  <c r="X418" i="2" s="1"/>
  <c r="P2517" i="2"/>
  <c r="M1128" i="2"/>
  <c r="W2326" i="2"/>
  <c r="P2326" i="2"/>
  <c r="C161" i="7"/>
  <c r="C152" i="7"/>
  <c r="B660" i="12"/>
  <c r="D659" i="12"/>
  <c r="G659" i="12"/>
  <c r="H659" i="12"/>
  <c r="I659" i="12"/>
  <c r="J659" i="12"/>
  <c r="G388" i="12"/>
  <c r="B389" i="12"/>
  <c r="L389" i="12" s="1"/>
  <c r="D388" i="12"/>
  <c r="I388" i="12"/>
  <c r="H388" i="12"/>
  <c r="H342" i="12" s="1"/>
  <c r="J388" i="12"/>
  <c r="G220" i="11"/>
  <c r="I220" i="11"/>
  <c r="H220" i="11"/>
  <c r="J220" i="11"/>
  <c r="M1087" i="2"/>
  <c r="W2242" i="2"/>
  <c r="P2242" i="2"/>
  <c r="G1061" i="12"/>
  <c r="I431" i="12"/>
  <c r="W2414" i="2"/>
  <c r="M1181" i="2"/>
  <c r="P2414" i="2"/>
  <c r="H157" i="10"/>
  <c r="I157" i="10"/>
  <c r="I341" i="12"/>
  <c r="G521" i="12"/>
  <c r="H84" i="10"/>
  <c r="I84" i="10"/>
  <c r="AM46" i="7"/>
  <c r="H792" i="12"/>
  <c r="H139" i="11"/>
  <c r="N1333" i="2"/>
  <c r="O1333" i="2" s="1"/>
  <c r="P1333" i="2" s="1"/>
  <c r="N1350" i="2"/>
  <c r="G479" i="12"/>
  <c r="B480" i="12"/>
  <c r="D479" i="12"/>
  <c r="I479" i="12"/>
  <c r="H479" i="12"/>
  <c r="J479" i="12"/>
  <c r="I202" i="12"/>
  <c r="J1198" i="2" l="1"/>
  <c r="J1239" i="2"/>
  <c r="J990" i="2"/>
  <c r="J1146" i="2"/>
  <c r="J1362" i="2"/>
  <c r="P1362" i="2" s="1"/>
  <c r="J129" i="11"/>
  <c r="J1321" i="2"/>
  <c r="P1321" i="2" s="1"/>
  <c r="J1269" i="2"/>
  <c r="Q41" i="5"/>
  <c r="J998" i="2" s="1"/>
  <c r="O41" i="5"/>
  <c r="J996" i="2" s="1"/>
  <c r="J1660" i="2" s="1"/>
  <c r="M1660" i="2" s="1"/>
  <c r="K17" i="11"/>
  <c r="J9" i="11"/>
  <c r="K129" i="11"/>
  <c r="K59" i="12" s="1"/>
  <c r="K652" i="12" s="1"/>
  <c r="H98" i="11"/>
  <c r="H57" i="12" s="1"/>
  <c r="H472" i="12" s="1"/>
  <c r="L163" i="11"/>
  <c r="H129" i="11"/>
  <c r="H13" i="11" s="1"/>
  <c r="G129" i="11"/>
  <c r="G13" i="11" s="1"/>
  <c r="H174" i="11"/>
  <c r="H62" i="12" s="1"/>
  <c r="H922" i="12" s="1"/>
  <c r="L22" i="11"/>
  <c r="L54" i="12" s="1"/>
  <c r="L202" i="12" s="1"/>
  <c r="I129" i="11"/>
  <c r="I59" i="12" s="1"/>
  <c r="I652" i="12" s="1"/>
  <c r="L201" i="11"/>
  <c r="L64" i="12" s="1"/>
  <c r="L1102" i="12" s="1"/>
  <c r="M165" i="7"/>
  <c r="K58" i="12"/>
  <c r="K562" i="12" s="1"/>
  <c r="K12" i="11"/>
  <c r="L253" i="12"/>
  <c r="J59" i="12"/>
  <c r="J652" i="12" s="1"/>
  <c r="J13" i="11"/>
  <c r="N1113" i="2"/>
  <c r="N1096" i="2"/>
  <c r="O1096" i="2" s="1"/>
  <c r="P1096" i="2" s="1"/>
  <c r="N1263" i="2"/>
  <c r="O1263" i="2" s="1"/>
  <c r="P1263" i="2" s="1"/>
  <c r="N1280" i="2"/>
  <c r="N1228" i="2"/>
  <c r="N1211" i="2"/>
  <c r="O1211" i="2" s="1"/>
  <c r="P1211" i="2" s="1"/>
  <c r="DM8" i="4"/>
  <c r="Q9" i="4"/>
  <c r="M1269" i="2"/>
  <c r="P1269" i="2" s="1"/>
  <c r="R452" i="2"/>
  <c r="H973" i="12"/>
  <c r="T307" i="2"/>
  <c r="X307" i="2" s="1"/>
  <c r="T306" i="2"/>
  <c r="X306" i="2" s="1"/>
  <c r="H54" i="12"/>
  <c r="H8" i="11"/>
  <c r="G570" i="12"/>
  <c r="D570" i="12"/>
  <c r="B571" i="12"/>
  <c r="H570" i="12"/>
  <c r="I570" i="12"/>
  <c r="J570" i="12"/>
  <c r="K570" i="12"/>
  <c r="N1140" i="2"/>
  <c r="O1140" i="2" s="1"/>
  <c r="P1140" i="2" s="1"/>
  <c r="N1157" i="2"/>
  <c r="I174" i="11"/>
  <c r="J177" i="11"/>
  <c r="G174" i="11"/>
  <c r="K174" i="7"/>
  <c r="L172" i="7"/>
  <c r="L175" i="7" s="1"/>
  <c r="L171" i="7"/>
  <c r="H972" i="12"/>
  <c r="L71" i="11"/>
  <c r="L61" i="11"/>
  <c r="T412" i="2"/>
  <c r="X412" i="2" s="1"/>
  <c r="T411" i="2"/>
  <c r="X411" i="2" s="1"/>
  <c r="I189" i="10"/>
  <c r="J189" i="10"/>
  <c r="G216" i="11"/>
  <c r="I216" i="11"/>
  <c r="H216" i="11"/>
  <c r="J216" i="11"/>
  <c r="K216" i="11"/>
  <c r="G793" i="12"/>
  <c r="P2751" i="2"/>
  <c r="R514" i="2"/>
  <c r="R515" i="2"/>
  <c r="T515" i="2" s="1"/>
  <c r="X515" i="2" s="1"/>
  <c r="R376" i="2"/>
  <c r="M1198" i="2"/>
  <c r="R377" i="2"/>
  <c r="DR41" i="4" s="1"/>
  <c r="M1228" i="2"/>
  <c r="P1228" i="2" s="1"/>
  <c r="R417" i="2"/>
  <c r="DW42" i="4" s="1"/>
  <c r="L165" i="7"/>
  <c r="N1063" i="2"/>
  <c r="N1046" i="2"/>
  <c r="O1046" i="2" s="1"/>
  <c r="P1046" i="2" s="1"/>
  <c r="C170" i="10" s="1"/>
  <c r="L170" i="10" s="1"/>
  <c r="R307" i="2"/>
  <c r="DR39" i="4" s="1"/>
  <c r="M1116" i="2"/>
  <c r="P1116" i="2" s="1"/>
  <c r="R306" i="2"/>
  <c r="K160" i="7"/>
  <c r="K159" i="7" s="1"/>
  <c r="K142" i="7"/>
  <c r="K151" i="7"/>
  <c r="M1239" i="2"/>
  <c r="P1239" i="2" s="1"/>
  <c r="R412" i="2"/>
  <c r="DR42" i="4" s="1"/>
  <c r="R411" i="2"/>
  <c r="T272" i="2"/>
  <c r="X272" i="2" s="1"/>
  <c r="T271" i="2"/>
  <c r="X271" i="2" s="1"/>
  <c r="M1186" i="2"/>
  <c r="P1186" i="2" s="1"/>
  <c r="R380" i="2"/>
  <c r="DU41" i="4" s="1"/>
  <c r="R381" i="2"/>
  <c r="DV41" i="4" s="1"/>
  <c r="N1099" i="2"/>
  <c r="O1099" i="2" s="1"/>
  <c r="P1099" i="2" s="1"/>
  <c r="N1116" i="2"/>
  <c r="J1806" i="2"/>
  <c r="M1806" i="2" s="1"/>
  <c r="J1614" i="2"/>
  <c r="M1614" i="2" s="1"/>
  <c r="J1854" i="2"/>
  <c r="M1854" i="2" s="1"/>
  <c r="J1662" i="2"/>
  <c r="M1662" i="2" s="1"/>
  <c r="J1518" i="2"/>
  <c r="M1518" i="2" s="1"/>
  <c r="J1326" i="2"/>
  <c r="P1326" i="2" s="1"/>
  <c r="J1039" i="2"/>
  <c r="P1039" i="2" s="1"/>
  <c r="J1902" i="2"/>
  <c r="M1902" i="2" s="1"/>
  <c r="J1121" i="2"/>
  <c r="P1121" i="2" s="1"/>
  <c r="J1758" i="2"/>
  <c r="M1758" i="2" s="1"/>
  <c r="J1080" i="2"/>
  <c r="P1080" i="2" s="1"/>
  <c r="C204" i="10" s="1"/>
  <c r="J1710" i="2"/>
  <c r="M1710" i="2" s="1"/>
  <c r="J1285" i="2"/>
  <c r="P1285" i="2" s="1"/>
  <c r="J1162" i="2"/>
  <c r="P1162" i="2" s="1"/>
  <c r="J1244" i="2"/>
  <c r="P1244" i="2" s="1"/>
  <c r="J1203" i="2"/>
  <c r="P1203" i="2" s="1"/>
  <c r="J1470" i="2"/>
  <c r="M1470" i="2" s="1"/>
  <c r="J1566" i="2"/>
  <c r="M1566" i="2" s="1"/>
  <c r="C235" i="10" s="1"/>
  <c r="L235" i="10" s="1"/>
  <c r="J1367" i="2"/>
  <c r="P1367" i="2" s="1"/>
  <c r="P998" i="2"/>
  <c r="K55" i="12"/>
  <c r="K292" i="12" s="1"/>
  <c r="K9" i="11"/>
  <c r="N1222" i="2"/>
  <c r="O1222" i="2" s="1"/>
  <c r="P1222" i="2" s="1"/>
  <c r="N1239" i="2"/>
  <c r="I193" i="10"/>
  <c r="J193" i="10"/>
  <c r="P1034" i="2"/>
  <c r="B481" i="12"/>
  <c r="G480" i="12"/>
  <c r="D480" i="12"/>
  <c r="H480" i="12"/>
  <c r="I480" i="12"/>
  <c r="J480" i="12"/>
  <c r="K480" i="12"/>
  <c r="I342" i="12"/>
  <c r="L163" i="7"/>
  <c r="L161" i="7" s="1"/>
  <c r="K163" i="7"/>
  <c r="K161" i="7" s="1"/>
  <c r="J163" i="7"/>
  <c r="J161" i="7" s="1"/>
  <c r="H163" i="7"/>
  <c r="H161" i="7" s="1"/>
  <c r="I163" i="7"/>
  <c r="I161" i="7" s="1"/>
  <c r="G163" i="7"/>
  <c r="G161" i="7" s="1"/>
  <c r="AT129" i="10"/>
  <c r="AH129" i="10"/>
  <c r="V129" i="10"/>
  <c r="J129" i="10"/>
  <c r="AS129" i="10"/>
  <c r="AG129" i="10"/>
  <c r="U129" i="10"/>
  <c r="I129" i="10"/>
  <c r="AQ129" i="10"/>
  <c r="AE129" i="10"/>
  <c r="S129" i="10"/>
  <c r="AM129" i="10"/>
  <c r="X129" i="10"/>
  <c r="AL129" i="10"/>
  <c r="W129" i="10"/>
  <c r="AK129" i="10"/>
  <c r="T129" i="10"/>
  <c r="AU129" i="10"/>
  <c r="AC129" i="10"/>
  <c r="N129" i="10"/>
  <c r="AP129" i="10"/>
  <c r="Q129" i="10"/>
  <c r="AO129" i="10"/>
  <c r="P129" i="10"/>
  <c r="AN129" i="10"/>
  <c r="O129" i="10"/>
  <c r="AJ129" i="10"/>
  <c r="M129" i="10"/>
  <c r="H129" i="10"/>
  <c r="AR129" i="10"/>
  <c r="AI129" i="10"/>
  <c r="AD129" i="10"/>
  <c r="Z129" i="10"/>
  <c r="Y129" i="10"/>
  <c r="AF129" i="10"/>
  <c r="AB129" i="10"/>
  <c r="AA129" i="10"/>
  <c r="R129" i="10"/>
  <c r="K129" i="10"/>
  <c r="L129" i="10"/>
  <c r="AP128" i="10"/>
  <c r="AD128" i="10"/>
  <c r="R128" i="10"/>
  <c r="AO128" i="10"/>
  <c r="AC128" i="10"/>
  <c r="Q128" i="10"/>
  <c r="AM128" i="10"/>
  <c r="AA128" i="10"/>
  <c r="O128" i="10"/>
  <c r="AI128" i="10"/>
  <c r="T128" i="10"/>
  <c r="AH128" i="10"/>
  <c r="S128" i="10"/>
  <c r="AG128" i="10"/>
  <c r="P128" i="10"/>
  <c r="AQ128" i="10"/>
  <c r="Y128" i="10"/>
  <c r="J128" i="10"/>
  <c r="AS128" i="10"/>
  <c r="V128" i="10"/>
  <c r="AR128" i="10"/>
  <c r="U128" i="10"/>
  <c r="AN128" i="10"/>
  <c r="N128" i="10"/>
  <c r="AL128" i="10"/>
  <c r="M128" i="10"/>
  <c r="X128" i="10"/>
  <c r="W128" i="10"/>
  <c r="L128" i="10"/>
  <c r="AU128" i="10"/>
  <c r="I128" i="10"/>
  <c r="AJ128" i="10"/>
  <c r="AF128" i="10"/>
  <c r="AE128" i="10"/>
  <c r="AB128" i="10"/>
  <c r="Z128" i="10"/>
  <c r="K128" i="10"/>
  <c r="H128" i="10"/>
  <c r="AT128" i="10"/>
  <c r="AK128" i="10"/>
  <c r="T380" i="2"/>
  <c r="X380" i="2" s="1"/>
  <c r="T381" i="2"/>
  <c r="X381" i="2" s="1"/>
  <c r="N1277" i="2"/>
  <c r="N1260" i="2"/>
  <c r="O1260" i="2" s="1"/>
  <c r="P1260" i="2" s="1"/>
  <c r="H20" i="6"/>
  <c r="H613" i="12" s="1"/>
  <c r="B21" i="6"/>
  <c r="M21" i="6" s="1"/>
  <c r="G20" i="6"/>
  <c r="I20" i="6"/>
  <c r="J20" i="6"/>
  <c r="J523" i="12" s="1"/>
  <c r="K20" i="6"/>
  <c r="M1020" i="12"/>
  <c r="M1021" i="12"/>
  <c r="M930" i="12"/>
  <c r="M840" i="12"/>
  <c r="M660" i="12"/>
  <c r="M570" i="12"/>
  <c r="M480" i="12"/>
  <c r="M750" i="12"/>
  <c r="M481" i="12"/>
  <c r="M120" i="12"/>
  <c r="M210" i="12"/>
  <c r="M121" i="12"/>
  <c r="N4" i="12"/>
  <c r="M211" i="12"/>
  <c r="M300" i="12"/>
  <c r="W1990" i="2"/>
  <c r="M964" i="2"/>
  <c r="P1990" i="2"/>
  <c r="G973" i="12"/>
  <c r="J432" i="12"/>
  <c r="N9" i="4"/>
  <c r="DJ8" i="4"/>
  <c r="M1023" i="2"/>
  <c r="P1023" i="2" s="1"/>
  <c r="R241" i="2"/>
  <c r="DW37" i="4" s="1"/>
  <c r="I55" i="12"/>
  <c r="I9" i="11"/>
  <c r="I191" i="10"/>
  <c r="J191" i="10"/>
  <c r="N1236" i="2"/>
  <c r="N1219" i="2"/>
  <c r="O1219" i="2" s="1"/>
  <c r="P1219" i="2" s="1"/>
  <c r="G749" i="12"/>
  <c r="B750" i="12"/>
  <c r="D749" i="12"/>
  <c r="I749" i="12"/>
  <c r="H749" i="12"/>
  <c r="J749" i="12"/>
  <c r="K749" i="12"/>
  <c r="J612" i="12"/>
  <c r="N1269" i="2"/>
  <c r="N1252" i="2"/>
  <c r="O1252" i="2" s="1"/>
  <c r="P1252" i="2" s="1"/>
  <c r="K60" i="12"/>
  <c r="K742" i="12" s="1"/>
  <c r="K14" i="11"/>
  <c r="G660" i="12"/>
  <c r="D660" i="12"/>
  <c r="B661" i="12"/>
  <c r="I660" i="12"/>
  <c r="H660" i="12"/>
  <c r="J660" i="12"/>
  <c r="K660" i="12"/>
  <c r="G1062" i="12"/>
  <c r="M1277" i="2"/>
  <c r="P1277" i="2" s="1"/>
  <c r="R453" i="2"/>
  <c r="H72" i="12"/>
  <c r="H162" i="12"/>
  <c r="M965" i="2"/>
  <c r="W1991" i="2"/>
  <c r="T206" i="2" s="1"/>
  <c r="X206" i="2" s="1"/>
  <c r="P1991" i="2"/>
  <c r="DN7" i="4"/>
  <c r="G214" i="11"/>
  <c r="H214" i="11"/>
  <c r="I214" i="11"/>
  <c r="J214" i="11"/>
  <c r="K214" i="11"/>
  <c r="T341" i="2"/>
  <c r="X341" i="2" s="1"/>
  <c r="T342" i="2"/>
  <c r="X342" i="2" s="1"/>
  <c r="G433" i="12"/>
  <c r="R346" i="2"/>
  <c r="DV40" i="4" s="1"/>
  <c r="R345" i="2"/>
  <c r="DU40" i="4" s="1"/>
  <c r="M1145" i="2"/>
  <c r="P1145" i="2" s="1"/>
  <c r="R240" i="2"/>
  <c r="DV37" i="4" s="1"/>
  <c r="M1022" i="2"/>
  <c r="R239" i="2"/>
  <c r="DU37" i="4" s="1"/>
  <c r="K56" i="12"/>
  <c r="K382" i="12" s="1"/>
  <c r="K10" i="11"/>
  <c r="K54" i="12"/>
  <c r="K8" i="11"/>
  <c r="S100" i="2"/>
  <c r="S102" i="2" s="1"/>
  <c r="S101" i="2"/>
  <c r="G215" i="11"/>
  <c r="I215" i="11"/>
  <c r="H215" i="11"/>
  <c r="J215" i="11"/>
  <c r="K215" i="11"/>
  <c r="N1186" i="2"/>
  <c r="N1169" i="2"/>
  <c r="O1169" i="2" s="1"/>
  <c r="P1169" i="2" s="1"/>
  <c r="L660" i="12"/>
  <c r="B1021" i="12"/>
  <c r="D1020" i="12"/>
  <c r="G1020" i="12"/>
  <c r="H1020" i="12"/>
  <c r="I1020" i="12"/>
  <c r="J1020" i="12"/>
  <c r="K1020" i="12"/>
  <c r="I57" i="10"/>
  <c r="J57" i="10"/>
  <c r="K141" i="10"/>
  <c r="K13" i="10" s="1"/>
  <c r="K193" i="10"/>
  <c r="G612" i="12"/>
  <c r="L20" i="6"/>
  <c r="L523" i="12" s="1"/>
  <c r="H522" i="12"/>
  <c r="D121" i="12"/>
  <c r="G121" i="12"/>
  <c r="B122" i="12"/>
  <c r="I121" i="12"/>
  <c r="H121" i="12"/>
  <c r="J121" i="12"/>
  <c r="K121" i="12"/>
  <c r="N100" i="2"/>
  <c r="C105" i="11"/>
  <c r="M1063" i="2"/>
  <c r="R275" i="2"/>
  <c r="R276" i="2"/>
  <c r="N165" i="7"/>
  <c r="B212" i="12"/>
  <c r="M212" i="12" s="1"/>
  <c r="D211" i="12"/>
  <c r="H211" i="12"/>
  <c r="G211" i="12"/>
  <c r="I211" i="12"/>
  <c r="J211" i="12"/>
  <c r="K211" i="12"/>
  <c r="N1181" i="2"/>
  <c r="O1181" i="2" s="1"/>
  <c r="P1181" i="2" s="1"/>
  <c r="N1198" i="2"/>
  <c r="B1110" i="12"/>
  <c r="G1109" i="12"/>
  <c r="G1063" i="12" s="1"/>
  <c r="D1109" i="12"/>
  <c r="H1109" i="12"/>
  <c r="I1109" i="12"/>
  <c r="I1063" i="12" s="1"/>
  <c r="J1109" i="12"/>
  <c r="K1109" i="12"/>
  <c r="J1852" i="2"/>
  <c r="M1852" i="2" s="1"/>
  <c r="J1756" i="2"/>
  <c r="M1756" i="2" s="1"/>
  <c r="J1365" i="2"/>
  <c r="P1365" i="2" s="1"/>
  <c r="J1324" i="2"/>
  <c r="P1324" i="2" s="1"/>
  <c r="H191" i="11"/>
  <c r="H186" i="11" s="1"/>
  <c r="F222" i="11"/>
  <c r="M222" i="11" s="1"/>
  <c r="J252" i="12"/>
  <c r="C166" i="11"/>
  <c r="M1072" i="2"/>
  <c r="R278" i="2"/>
  <c r="N1023" i="2"/>
  <c r="N1006" i="2"/>
  <c r="O1006" i="2" s="1"/>
  <c r="P1006" i="2" s="1"/>
  <c r="M19" i="6"/>
  <c r="M16" i="6"/>
  <c r="N4" i="6"/>
  <c r="M20" i="6"/>
  <c r="M18" i="6"/>
  <c r="M17" i="6"/>
  <c r="M15" i="6"/>
  <c r="O9" i="4"/>
  <c r="DK8" i="4"/>
  <c r="P1157" i="2"/>
  <c r="O2014" i="2"/>
  <c r="P2014" i="2" s="1"/>
  <c r="M973" i="2"/>
  <c r="W2013" i="2"/>
  <c r="T207" i="2" s="1"/>
  <c r="X207" i="2" s="1"/>
  <c r="P2013" i="2"/>
  <c r="N1227" i="2"/>
  <c r="N1210" i="2"/>
  <c r="O1210" i="2" s="1"/>
  <c r="P1210" i="2" s="1"/>
  <c r="M1064" i="2"/>
  <c r="C106" i="11"/>
  <c r="R277" i="2"/>
  <c r="P2667" i="2"/>
  <c r="R479" i="2"/>
  <c r="R480" i="2"/>
  <c r="T480" i="2" s="1"/>
  <c r="X480" i="2" s="1"/>
  <c r="J202" i="12"/>
  <c r="G613" i="12"/>
  <c r="M1195" i="2"/>
  <c r="P1195" i="2" s="1"/>
  <c r="R383" i="2"/>
  <c r="DX41" i="4" s="1"/>
  <c r="L145" i="7"/>
  <c r="K145" i="7"/>
  <c r="I145" i="7"/>
  <c r="J145" i="7"/>
  <c r="G145" i="7"/>
  <c r="H145" i="7"/>
  <c r="M100" i="2"/>
  <c r="M101" i="2"/>
  <c r="M1157" i="2"/>
  <c r="R341" i="2"/>
  <c r="R342" i="2"/>
  <c r="DR40" i="4" s="1"/>
  <c r="N1195" i="2"/>
  <c r="N1178" i="2"/>
  <c r="O1178" i="2" s="1"/>
  <c r="P1178" i="2" s="1"/>
  <c r="O101" i="2"/>
  <c r="O102" i="2"/>
  <c r="O103" i="2"/>
  <c r="O100" i="2"/>
  <c r="H55" i="12"/>
  <c r="H292" i="12" s="1"/>
  <c r="H9" i="11"/>
  <c r="H159" i="10"/>
  <c r="I159" i="10"/>
  <c r="J159" i="10"/>
  <c r="N21" i="4"/>
  <c r="DJ20" i="4"/>
  <c r="L126" i="2"/>
  <c r="D56" i="9" s="1"/>
  <c r="J100" i="2"/>
  <c r="J101" i="2" s="1"/>
  <c r="I793" i="12"/>
  <c r="H252" i="12"/>
  <c r="L1109" i="12"/>
  <c r="N1072" i="2"/>
  <c r="N1055" i="2"/>
  <c r="O1055" i="2" s="1"/>
  <c r="P1055" i="2" s="1"/>
  <c r="C179" i="10" s="1"/>
  <c r="L179" i="10" s="1"/>
  <c r="R235" i="2"/>
  <c r="R236" i="2"/>
  <c r="DR37" i="4" s="1"/>
  <c r="M1034" i="2"/>
  <c r="H156" i="10"/>
  <c r="H150" i="10" s="1"/>
  <c r="H14" i="10" s="1"/>
  <c r="I156" i="10"/>
  <c r="J156" i="10"/>
  <c r="G55" i="12"/>
  <c r="G9" i="11"/>
  <c r="L150" i="11"/>
  <c r="L186" i="11"/>
  <c r="L18" i="11"/>
  <c r="P1198" i="2"/>
  <c r="DK20" i="4"/>
  <c r="O21" i="4"/>
  <c r="L127" i="2"/>
  <c r="D57" i="9" s="1"/>
  <c r="N1268" i="2"/>
  <c r="N1251" i="2"/>
  <c r="O1251" i="2" s="1"/>
  <c r="P1251" i="2" s="1"/>
  <c r="D299" i="12"/>
  <c r="G299" i="12"/>
  <c r="G253" i="12" s="1"/>
  <c r="B300" i="12"/>
  <c r="I299" i="12"/>
  <c r="I253" i="12" s="1"/>
  <c r="H299" i="12"/>
  <c r="J299" i="12"/>
  <c r="K299" i="12"/>
  <c r="G883" i="12"/>
  <c r="M208" i="11"/>
  <c r="M117" i="11"/>
  <c r="M206" i="11"/>
  <c r="M94" i="11"/>
  <c r="M91" i="11"/>
  <c r="M88" i="11"/>
  <c r="M214" i="11"/>
  <c r="M172" i="11"/>
  <c r="M145" i="11"/>
  <c r="M139" i="11"/>
  <c r="M135" i="11"/>
  <c r="M115" i="11"/>
  <c r="M207" i="11"/>
  <c r="M111" i="11"/>
  <c r="M219" i="11"/>
  <c r="M132" i="11"/>
  <c r="M116" i="11"/>
  <c r="M52" i="11"/>
  <c r="M51" i="11"/>
  <c r="M48" i="11"/>
  <c r="M215" i="11"/>
  <c r="M147" i="11"/>
  <c r="M140" i="11"/>
  <c r="M136" i="11"/>
  <c r="M134" i="11"/>
  <c r="M95" i="11"/>
  <c r="M205" i="11"/>
  <c r="M204" i="11"/>
  <c r="M171" i="11"/>
  <c r="M144" i="11"/>
  <c r="M138" i="11"/>
  <c r="M50" i="11"/>
  <c r="M45" i="11"/>
  <c r="M113" i="11"/>
  <c r="M93" i="11"/>
  <c r="M59" i="11"/>
  <c r="M148" i="11"/>
  <c r="M112" i="11"/>
  <c r="M89" i="11"/>
  <c r="M57" i="11"/>
  <c r="M53" i="11"/>
  <c r="M47" i="11"/>
  <c r="M44" i="11"/>
  <c r="M56" i="11"/>
  <c r="N4" i="11"/>
  <c r="M220" i="11"/>
  <c r="M96" i="11"/>
  <c r="M49" i="11"/>
  <c r="M90" i="11"/>
  <c r="M209" i="11"/>
  <c r="M92" i="11"/>
  <c r="M54" i="11"/>
  <c r="M143" i="11"/>
  <c r="M133" i="11"/>
  <c r="M137" i="11"/>
  <c r="M216" i="11"/>
  <c r="M58" i="11"/>
  <c r="M55" i="11"/>
  <c r="M87" i="11"/>
  <c r="M114" i="11"/>
  <c r="M46" i="11"/>
  <c r="M40" i="11"/>
  <c r="M181" i="11"/>
  <c r="M31" i="11"/>
  <c r="M78" i="11"/>
  <c r="M65" i="11"/>
  <c r="M166" i="11"/>
  <c r="M102" i="11"/>
  <c r="M80" i="11"/>
  <c r="M192" i="11"/>
  <c r="M198" i="11" s="1"/>
  <c r="M76" i="11"/>
  <c r="M36" i="11"/>
  <c r="M28" i="11"/>
  <c r="M184" i="11"/>
  <c r="M101" i="11"/>
  <c r="M33" i="11"/>
  <c r="M182" i="11"/>
  <c r="M69" i="11"/>
  <c r="M75" i="11"/>
  <c r="M29" i="11"/>
  <c r="M67" i="11"/>
  <c r="M104" i="11"/>
  <c r="M122" i="11"/>
  <c r="M127" i="11" s="1"/>
  <c r="M179" i="11"/>
  <c r="M155" i="11"/>
  <c r="M161" i="11" s="1"/>
  <c r="M180" i="11"/>
  <c r="M74" i="11"/>
  <c r="M83" i="11"/>
  <c r="M26" i="11"/>
  <c r="M123" i="11"/>
  <c r="M30" i="11"/>
  <c r="M77" i="11"/>
  <c r="M37" i="11"/>
  <c r="M153" i="11"/>
  <c r="M159" i="11" s="1"/>
  <c r="M105" i="11"/>
  <c r="M167" i="11"/>
  <c r="M39" i="11"/>
  <c r="M154" i="11"/>
  <c r="M160" i="11" s="1"/>
  <c r="M25" i="11"/>
  <c r="M38" i="11"/>
  <c r="M82" i="11"/>
  <c r="M79" i="11"/>
  <c r="M178" i="11"/>
  <c r="M66" i="11"/>
  <c r="M35" i="11"/>
  <c r="M34" i="11"/>
  <c r="M81" i="11"/>
  <c r="M107" i="11"/>
  <c r="M27" i="11"/>
  <c r="M64" i="11"/>
  <c r="M106" i="11"/>
  <c r="M32" i="11"/>
  <c r="M193" i="11"/>
  <c r="M199" i="11" s="1"/>
  <c r="M68" i="11"/>
  <c r="M183" i="11"/>
  <c r="M103" i="11"/>
  <c r="L129" i="11"/>
  <c r="Q100" i="2"/>
  <c r="Q101" i="2" s="1"/>
  <c r="H60" i="12"/>
  <c r="H742" i="12" s="1"/>
  <c r="H14" i="11"/>
  <c r="J792" i="12"/>
  <c r="J882" i="12"/>
  <c r="J72" i="12"/>
  <c r="J162" i="12"/>
  <c r="J522" i="12"/>
  <c r="T276" i="2"/>
  <c r="X276" i="2" s="1"/>
  <c r="T275" i="2"/>
  <c r="X275" i="2" s="1"/>
  <c r="T446" i="2"/>
  <c r="X446" i="2" s="1"/>
  <c r="T447" i="2"/>
  <c r="X447" i="2" s="1"/>
  <c r="C122" i="11"/>
  <c r="R271" i="2"/>
  <c r="M1075" i="2"/>
  <c r="P1075" i="2" s="1"/>
  <c r="C199" i="10" s="1"/>
  <c r="L199" i="10" s="1"/>
  <c r="R272" i="2"/>
  <c r="I433" i="12"/>
  <c r="J342" i="12"/>
  <c r="AL130" i="10"/>
  <c r="Z130" i="10"/>
  <c r="N130" i="10"/>
  <c r="AK130" i="10"/>
  <c r="Y130" i="10"/>
  <c r="M130" i="10"/>
  <c r="AU130" i="10"/>
  <c r="AI130" i="10"/>
  <c r="W130" i="10"/>
  <c r="K130" i="10"/>
  <c r="AQ130" i="10"/>
  <c r="AB130" i="10"/>
  <c r="J130" i="10"/>
  <c r="AP130" i="10"/>
  <c r="AA130" i="10"/>
  <c r="I130" i="10"/>
  <c r="AO130" i="10"/>
  <c r="X130" i="10"/>
  <c r="H130" i="10"/>
  <c r="AG130" i="10"/>
  <c r="R130" i="10"/>
  <c r="AT130" i="10"/>
  <c r="U130" i="10"/>
  <c r="AS130" i="10"/>
  <c r="T130" i="10"/>
  <c r="AR130" i="10"/>
  <c r="S130" i="10"/>
  <c r="AN130" i="10"/>
  <c r="Q130" i="10"/>
  <c r="AH130" i="10"/>
  <c r="AF130" i="10"/>
  <c r="AE130" i="10"/>
  <c r="AC130" i="10"/>
  <c r="O130" i="10"/>
  <c r="L130" i="10"/>
  <c r="AM130" i="10"/>
  <c r="V130" i="10"/>
  <c r="P130" i="10"/>
  <c r="AJ130" i="10"/>
  <c r="AD130" i="10"/>
  <c r="T377" i="2"/>
  <c r="X377" i="2" s="1"/>
  <c r="T376" i="2"/>
  <c r="X376" i="2" s="1"/>
  <c r="K523" i="12"/>
  <c r="B390" i="12"/>
  <c r="M390" i="12" s="1"/>
  <c r="G389" i="12"/>
  <c r="G343" i="12" s="1"/>
  <c r="D389" i="12"/>
  <c r="I389" i="12"/>
  <c r="I343" i="12" s="1"/>
  <c r="H389" i="12"/>
  <c r="J389" i="12"/>
  <c r="K389" i="12"/>
  <c r="T346" i="2"/>
  <c r="X346" i="2" s="1"/>
  <c r="T345" i="2"/>
  <c r="X345" i="2" s="1"/>
  <c r="R101" i="2"/>
  <c r="R100" i="2"/>
  <c r="N1145" i="2"/>
  <c r="N1128" i="2"/>
  <c r="O1128" i="2" s="1"/>
  <c r="P1128" i="2" s="1"/>
  <c r="G972" i="12"/>
  <c r="DL20" i="4"/>
  <c r="P21" i="4"/>
  <c r="L128" i="2"/>
  <c r="D58" i="9" s="1"/>
  <c r="P41" i="5"/>
  <c r="J997" i="2" s="1"/>
  <c r="K100" i="2"/>
  <c r="K102" i="2" s="1"/>
  <c r="K101" i="2"/>
  <c r="M4" i="9"/>
  <c r="L11" i="9"/>
  <c r="L9" i="9"/>
  <c r="L10" i="9"/>
  <c r="L14" i="9"/>
  <c r="L193" i="10"/>
  <c r="L191" i="10"/>
  <c r="L189" i="10"/>
  <c r="L175" i="10"/>
  <c r="L173" i="10"/>
  <c r="L156" i="10"/>
  <c r="L72" i="10"/>
  <c r="L239" i="10"/>
  <c r="L209" i="10"/>
  <c r="L161" i="10"/>
  <c r="L86" i="10"/>
  <c r="L81" i="10"/>
  <c r="L229" i="10"/>
  <c r="L227" i="10"/>
  <c r="L159" i="10"/>
  <c r="L147" i="10"/>
  <c r="L145" i="10"/>
  <c r="L143" i="10"/>
  <c r="L79" i="10"/>
  <c r="L57" i="10"/>
  <c r="L204" i="10"/>
  <c r="L192" i="10"/>
  <c r="L172" i="10"/>
  <c r="L228" i="10"/>
  <c r="L113" i="10"/>
  <c r="L47" i="10"/>
  <c r="L246" i="10"/>
  <c r="L160" i="10"/>
  <c r="L153" i="10"/>
  <c r="L117" i="10"/>
  <c r="L115" i="10"/>
  <c r="L68" i="10"/>
  <c r="L48" i="10"/>
  <c r="L46" i="10"/>
  <c r="L210" i="10"/>
  <c r="L158" i="10"/>
  <c r="L88" i="10"/>
  <c r="L56" i="10"/>
  <c r="L190" i="10"/>
  <c r="L119" i="10"/>
  <c r="L84" i="10"/>
  <c r="M4" i="10"/>
  <c r="L154" i="10"/>
  <c r="L241" i="10"/>
  <c r="L155" i="10"/>
  <c r="L80" i="10"/>
  <c r="L107" i="10"/>
  <c r="L73" i="10"/>
  <c r="L240" i="10"/>
  <c r="L223" i="10"/>
  <c r="L176" i="10"/>
  <c r="L77" i="10"/>
  <c r="L174" i="10"/>
  <c r="L146" i="10"/>
  <c r="L163" i="10"/>
  <c r="L157" i="10"/>
  <c r="L67" i="10"/>
  <c r="L144" i="10"/>
  <c r="L245" i="10"/>
  <c r="L242" i="10"/>
  <c r="L148" i="10"/>
  <c r="L226" i="10"/>
  <c r="L82" i="10"/>
  <c r="L83" i="10"/>
  <c r="L78" i="10"/>
  <c r="L66" i="10"/>
  <c r="L87" i="10"/>
  <c r="L65" i="10"/>
  <c r="N1017" i="2"/>
  <c r="O1017" i="2" s="1"/>
  <c r="P1017" i="2" s="1"/>
  <c r="N1034" i="2"/>
  <c r="M1227" i="2"/>
  <c r="P1227" i="2" s="1"/>
  <c r="R415" i="2"/>
  <c r="DU42" i="4" s="1"/>
  <c r="R416" i="2"/>
  <c r="DV42" i="4" s="1"/>
  <c r="M1031" i="2"/>
  <c r="R242" i="2"/>
  <c r="DX37" i="4" s="1"/>
  <c r="L98" i="11"/>
  <c r="I613" i="12"/>
  <c r="P102" i="2"/>
  <c r="P100" i="2"/>
  <c r="P101" i="2"/>
  <c r="T451" i="2"/>
  <c r="X451" i="2" s="1"/>
  <c r="T450" i="2"/>
  <c r="X450" i="2" s="1"/>
  <c r="M1154" i="2"/>
  <c r="P1154" i="2" s="1"/>
  <c r="R348" i="2"/>
  <c r="DX40" i="4" s="1"/>
  <c r="R447" i="2"/>
  <c r="R446" i="2"/>
  <c r="M1280" i="2"/>
  <c r="P1280" i="2" s="1"/>
  <c r="I883" i="12"/>
  <c r="P9" i="4"/>
  <c r="DL8" i="4"/>
  <c r="N1154" i="2"/>
  <c r="N1137" i="2"/>
  <c r="O1137" i="2" s="1"/>
  <c r="P1137" i="2" s="1"/>
  <c r="K57" i="12"/>
  <c r="K472" i="12" s="1"/>
  <c r="K11" i="11"/>
  <c r="H523" i="12"/>
  <c r="B931" i="12"/>
  <c r="G930" i="12"/>
  <c r="D930" i="12"/>
  <c r="I930" i="12"/>
  <c r="H930" i="12"/>
  <c r="J930" i="12"/>
  <c r="K930" i="12"/>
  <c r="N1064" i="2"/>
  <c r="N1047" i="2"/>
  <c r="O1047" i="2" s="1"/>
  <c r="P1047" i="2" s="1"/>
  <c r="C171" i="10" s="1"/>
  <c r="I72" i="12"/>
  <c r="I162" i="12"/>
  <c r="I523" i="12"/>
  <c r="N1058" i="2"/>
  <c r="O1058" i="2" s="1"/>
  <c r="P1058" i="2" s="1"/>
  <c r="C182" i="10" s="1"/>
  <c r="N1075" i="2"/>
  <c r="G72" i="12"/>
  <c r="G162" i="12"/>
  <c r="H154" i="7"/>
  <c r="G154" i="7"/>
  <c r="K154" i="7"/>
  <c r="J154" i="7"/>
  <c r="I154" i="7"/>
  <c r="L154" i="7"/>
  <c r="R311" i="2"/>
  <c r="DV39" i="4" s="1"/>
  <c r="M1104" i="2"/>
  <c r="P1104" i="2" s="1"/>
  <c r="R310" i="2"/>
  <c r="DU39" i="4" s="1"/>
  <c r="T240" i="2"/>
  <c r="X240" i="2" s="1"/>
  <c r="T239" i="2"/>
  <c r="X239" i="2" s="1"/>
  <c r="L129" i="2"/>
  <c r="D59" i="9" s="1"/>
  <c r="DM20" i="4"/>
  <c r="Q21" i="4"/>
  <c r="I612" i="12"/>
  <c r="T311" i="2"/>
  <c r="X311" i="2" s="1"/>
  <c r="T310" i="2"/>
  <c r="X310" i="2" s="1"/>
  <c r="G342" i="12"/>
  <c r="N1022" i="2"/>
  <c r="N1005" i="2"/>
  <c r="O1005" i="2" s="1"/>
  <c r="P1005" i="2" s="1"/>
  <c r="K61" i="12"/>
  <c r="K832" i="12" s="1"/>
  <c r="K15" i="11"/>
  <c r="N1104" i="2"/>
  <c r="N1087" i="2"/>
  <c r="O1087" i="2" s="1"/>
  <c r="P1087" i="2" s="1"/>
  <c r="G432" i="12"/>
  <c r="J702" i="12"/>
  <c r="M1113" i="2"/>
  <c r="P1113" i="2" s="1"/>
  <c r="R313" i="2"/>
  <c r="DX39" i="4" s="1"/>
  <c r="I252" i="12"/>
  <c r="M1236" i="2"/>
  <c r="P1236" i="2" s="1"/>
  <c r="R418" i="2"/>
  <c r="DX42" i="4" s="1"/>
  <c r="H432" i="12"/>
  <c r="G219" i="11"/>
  <c r="H219" i="11"/>
  <c r="I219" i="11"/>
  <c r="J219" i="11"/>
  <c r="K219" i="11"/>
  <c r="I702" i="12"/>
  <c r="L100" i="2"/>
  <c r="H56" i="12"/>
  <c r="H382" i="12" s="1"/>
  <c r="H10" i="11"/>
  <c r="I972" i="12"/>
  <c r="R451" i="2"/>
  <c r="R450" i="2"/>
  <c r="M1268" i="2"/>
  <c r="P1268" i="2" s="1"/>
  <c r="D840" i="12"/>
  <c r="B841" i="12"/>
  <c r="G840" i="12"/>
  <c r="I840" i="12"/>
  <c r="H840" i="12"/>
  <c r="J840" i="12"/>
  <c r="K840" i="12"/>
  <c r="I432" i="12"/>
  <c r="L480" i="12"/>
  <c r="L840" i="12"/>
  <c r="L930" i="12"/>
  <c r="G522" i="12"/>
  <c r="M976" i="2"/>
  <c r="W1994" i="2"/>
  <c r="P1994" i="2"/>
  <c r="F139" i="10"/>
  <c r="H167" i="11"/>
  <c r="K156" i="10"/>
  <c r="K150" i="10" s="1"/>
  <c r="K14" i="10" s="1"/>
  <c r="T235" i="2"/>
  <c r="X235" i="2" s="1"/>
  <c r="T236" i="2"/>
  <c r="X236" i="2" s="1"/>
  <c r="T416" i="2"/>
  <c r="X416" i="2" s="1"/>
  <c r="T415" i="2"/>
  <c r="X415" i="2" s="1"/>
  <c r="N1031" i="2"/>
  <c r="N1014" i="2"/>
  <c r="O1014" i="2" s="1"/>
  <c r="P1014" i="2" s="1"/>
  <c r="J1037" i="2" l="1"/>
  <c r="P1037" i="2" s="1"/>
  <c r="J1078" i="2"/>
  <c r="P1078" i="2" s="1"/>
  <c r="C202" i="10" s="1"/>
  <c r="L202" i="10" s="1"/>
  <c r="J1242" i="2"/>
  <c r="P1242" i="2" s="1"/>
  <c r="J1564" i="2"/>
  <c r="M1564" i="2" s="1"/>
  <c r="C233" i="10" s="1"/>
  <c r="J1283" i="2"/>
  <c r="P1283" i="2" s="1"/>
  <c r="J1119" i="2"/>
  <c r="P1119" i="2" s="1"/>
  <c r="J1708" i="2"/>
  <c r="M1708" i="2" s="1"/>
  <c r="J1201" i="2"/>
  <c r="P1201" i="2" s="1"/>
  <c r="J1900" i="2"/>
  <c r="M1900" i="2" s="1"/>
  <c r="J1318" i="2"/>
  <c r="J1072" i="2"/>
  <c r="P1072" i="2" s="1"/>
  <c r="C196" i="10" s="1"/>
  <c r="M196" i="10" s="1"/>
  <c r="J1031" i="2"/>
  <c r="P1031" i="2" s="1"/>
  <c r="J1113" i="2"/>
  <c r="J1195" i="2"/>
  <c r="J1154" i="2"/>
  <c r="J1236" i="2"/>
  <c r="J1277" i="2"/>
  <c r="J1359" i="2"/>
  <c r="P996" i="2"/>
  <c r="J1612" i="2"/>
  <c r="M1612" i="2" s="1"/>
  <c r="DN20" i="4"/>
  <c r="J1516" i="2"/>
  <c r="M1516" i="2" s="1"/>
  <c r="J1160" i="2"/>
  <c r="P1160" i="2" s="1"/>
  <c r="J1468" i="2"/>
  <c r="M1468" i="2" s="1"/>
  <c r="J1804" i="2"/>
  <c r="M1804" i="2" s="1"/>
  <c r="H59" i="12"/>
  <c r="H652" i="12" s="1"/>
  <c r="K13" i="11"/>
  <c r="H11" i="11"/>
  <c r="G59" i="12"/>
  <c r="G652" i="12" s="1"/>
  <c r="I13" i="11"/>
  <c r="H16" i="11"/>
  <c r="P1063" i="2"/>
  <c r="C187" i="10" s="1"/>
  <c r="L187" i="10" s="1"/>
  <c r="M163" i="11"/>
  <c r="M61" i="12" s="1"/>
  <c r="M832" i="12" s="1"/>
  <c r="L8" i="11"/>
  <c r="L61" i="12"/>
  <c r="L832" i="12" s="1"/>
  <c r="L15" i="11"/>
  <c r="CW43" i="4"/>
  <c r="Q110" i="2"/>
  <c r="DA43" i="4" s="1"/>
  <c r="Q102" i="2"/>
  <c r="CW36" i="4"/>
  <c r="J110" i="2"/>
  <c r="DA36" i="4" s="1"/>
  <c r="J102" i="2"/>
  <c r="J103" i="2" s="1"/>
  <c r="CX45" i="4"/>
  <c r="S111" i="2"/>
  <c r="DB45" i="4" s="1"/>
  <c r="M344" i="12"/>
  <c r="CX37" i="4"/>
  <c r="K111" i="2"/>
  <c r="DB37" i="4" s="1"/>
  <c r="N22" i="4"/>
  <c r="DJ21" i="4"/>
  <c r="M126" i="2"/>
  <c r="D61" i="10"/>
  <c r="DX38" i="4"/>
  <c r="L174" i="7"/>
  <c r="M171" i="7"/>
  <c r="M172" i="7"/>
  <c r="M175" i="7" s="1"/>
  <c r="J524" i="12"/>
  <c r="N976" i="2"/>
  <c r="O976" i="2" s="1"/>
  <c r="P976" i="2" s="1"/>
  <c r="N993" i="2"/>
  <c r="L101" i="2"/>
  <c r="L102" i="2" s="1"/>
  <c r="R445" i="2"/>
  <c r="T445" i="2" s="1"/>
  <c r="X445" i="2" s="1"/>
  <c r="R444" i="2"/>
  <c r="P2583" i="2"/>
  <c r="L141" i="10"/>
  <c r="L13" i="10" s="1"/>
  <c r="P22" i="4"/>
  <c r="DL21" i="4"/>
  <c r="M128" i="2"/>
  <c r="Q103" i="2"/>
  <c r="M22" i="11"/>
  <c r="J150" i="10"/>
  <c r="J14" i="10" s="1"/>
  <c r="L1063" i="12"/>
  <c r="DQ40" i="4"/>
  <c r="P2331" i="2"/>
  <c r="R339" i="2"/>
  <c r="R340" i="2"/>
  <c r="T340" i="2" s="1"/>
  <c r="X340" i="2" s="1"/>
  <c r="I974" i="12"/>
  <c r="N982" i="2"/>
  <c r="N965" i="2"/>
  <c r="O965" i="2" s="1"/>
  <c r="P965" i="2" s="1"/>
  <c r="J614" i="12"/>
  <c r="N964" i="2"/>
  <c r="O964" i="2" s="1"/>
  <c r="P964" i="2" s="1"/>
  <c r="N981" i="2"/>
  <c r="I73" i="12"/>
  <c r="I163" i="12"/>
  <c r="I170" i="10"/>
  <c r="J170" i="10"/>
  <c r="K170" i="10"/>
  <c r="L142" i="7"/>
  <c r="L151" i="7"/>
  <c r="L160" i="7"/>
  <c r="L159" i="7" s="1"/>
  <c r="I524" i="12"/>
  <c r="AL139" i="10"/>
  <c r="Z139" i="10"/>
  <c r="N139" i="10"/>
  <c r="AK139" i="10"/>
  <c r="Y139" i="10"/>
  <c r="M139" i="10"/>
  <c r="AU139" i="10"/>
  <c r="AI139" i="10"/>
  <c r="W139" i="10"/>
  <c r="K139" i="10"/>
  <c r="AN139" i="10"/>
  <c r="V139" i="10"/>
  <c r="AM139" i="10"/>
  <c r="U139" i="10"/>
  <c r="AJ139" i="10"/>
  <c r="T139" i="10"/>
  <c r="AS139" i="10"/>
  <c r="AD139" i="10"/>
  <c r="O139" i="10"/>
  <c r="AE139" i="10"/>
  <c r="H139" i="10"/>
  <c r="AC139" i="10"/>
  <c r="AB139" i="10"/>
  <c r="AA139" i="10"/>
  <c r="AT139" i="10"/>
  <c r="P139" i="10"/>
  <c r="AR139" i="10"/>
  <c r="L139" i="10"/>
  <c r="AQ139" i="10"/>
  <c r="J139" i="10"/>
  <c r="AO139" i="10"/>
  <c r="AF139" i="10"/>
  <c r="X139" i="10"/>
  <c r="AG139" i="10"/>
  <c r="S139" i="10"/>
  <c r="R139" i="10"/>
  <c r="Q139" i="10"/>
  <c r="I139" i="10"/>
  <c r="AP139" i="10"/>
  <c r="AH139" i="10"/>
  <c r="I179" i="10"/>
  <c r="J179" i="10"/>
  <c r="K179" i="10"/>
  <c r="R102" i="2"/>
  <c r="M434" i="12"/>
  <c r="M614" i="12"/>
  <c r="J73" i="12"/>
  <c r="J163" i="12"/>
  <c r="AU59" i="9"/>
  <c r="AI59" i="9"/>
  <c r="W59" i="9"/>
  <c r="K59" i="9"/>
  <c r="AN59" i="9"/>
  <c r="AA59" i="9"/>
  <c r="N59" i="9"/>
  <c r="AM59" i="9"/>
  <c r="Z59" i="9"/>
  <c r="M59" i="9"/>
  <c r="AL59" i="9"/>
  <c r="Y59" i="9"/>
  <c r="L59" i="9"/>
  <c r="AS59" i="9"/>
  <c r="AF59" i="9"/>
  <c r="S59" i="9"/>
  <c r="AJ59" i="9"/>
  <c r="Q59" i="9"/>
  <c r="AG59" i="9"/>
  <c r="O59" i="9"/>
  <c r="AE59" i="9"/>
  <c r="J59" i="9"/>
  <c r="AQ59" i="9"/>
  <c r="R59" i="9"/>
  <c r="AP59" i="9"/>
  <c r="P59" i="9"/>
  <c r="AO59" i="9"/>
  <c r="I59" i="9"/>
  <c r="AH59" i="9"/>
  <c r="G59" i="9"/>
  <c r="AB59" i="9"/>
  <c r="X59" i="9"/>
  <c r="AC59" i="9"/>
  <c r="V59" i="9"/>
  <c r="U59" i="9"/>
  <c r="T59" i="9"/>
  <c r="H59" i="9"/>
  <c r="AT59" i="9"/>
  <c r="AR59" i="9"/>
  <c r="AK59" i="9"/>
  <c r="AD59" i="9"/>
  <c r="D841" i="12"/>
  <c r="B842" i="12"/>
  <c r="N842" i="12" s="1"/>
  <c r="G841" i="12"/>
  <c r="I841" i="12"/>
  <c r="H841" i="12"/>
  <c r="J841" i="12"/>
  <c r="K841" i="12"/>
  <c r="L841" i="12"/>
  <c r="J613" i="12"/>
  <c r="L57" i="12"/>
  <c r="L472" i="12" s="1"/>
  <c r="L11" i="11"/>
  <c r="M61" i="11"/>
  <c r="M71" i="11"/>
  <c r="M191" i="11"/>
  <c r="I150" i="10"/>
  <c r="I14" i="10" s="1"/>
  <c r="N19" i="6"/>
  <c r="N16" i="6"/>
  <c r="N22" i="6"/>
  <c r="N17" i="6"/>
  <c r="N20" i="6"/>
  <c r="N18" i="6"/>
  <c r="N21" i="6"/>
  <c r="O4" i="6"/>
  <c r="N15" i="6"/>
  <c r="F138" i="10"/>
  <c r="F221" i="11"/>
  <c r="H166" i="11"/>
  <c r="H163" i="11" s="1"/>
  <c r="H974" i="12"/>
  <c r="L883" i="12"/>
  <c r="H614" i="12"/>
  <c r="L73" i="12"/>
  <c r="T204" i="2"/>
  <c r="X204" i="2" s="1"/>
  <c r="T205" i="2"/>
  <c r="X205" i="2" s="1"/>
  <c r="M164" i="12"/>
  <c r="G73" i="12"/>
  <c r="G163" i="12"/>
  <c r="R409" i="2"/>
  <c r="P2499" i="2"/>
  <c r="R410" i="2"/>
  <c r="T410" i="2" s="1"/>
  <c r="X410" i="2" s="1"/>
  <c r="DQ42" i="4"/>
  <c r="CX42" i="4"/>
  <c r="P111" i="2"/>
  <c r="DB42" i="4" s="1"/>
  <c r="R200" i="2"/>
  <c r="R201" i="2"/>
  <c r="DR36" i="4" s="1"/>
  <c r="M993" i="2"/>
  <c r="P993" i="2" s="1"/>
  <c r="F132" i="10"/>
  <c r="I106" i="11"/>
  <c r="K793" i="12"/>
  <c r="K433" i="12"/>
  <c r="K73" i="12"/>
  <c r="K883" i="12"/>
  <c r="K163" i="12"/>
  <c r="K613" i="12"/>
  <c r="K973" i="12"/>
  <c r="T201" i="2"/>
  <c r="X201" i="2" s="1"/>
  <c r="T200" i="2"/>
  <c r="X200" i="2" s="1"/>
  <c r="P1064" i="2"/>
  <c r="C188" i="10" s="1"/>
  <c r="M188" i="10" s="1"/>
  <c r="R205" i="2"/>
  <c r="DV36" i="4" s="1"/>
  <c r="R204" i="2"/>
  <c r="DU36" i="4" s="1"/>
  <c r="M981" i="2"/>
  <c r="P981" i="2" s="1"/>
  <c r="M990" i="2"/>
  <c r="P990" i="2" s="1"/>
  <c r="R207" i="2"/>
  <c r="DX36" i="4" s="1"/>
  <c r="K703" i="12"/>
  <c r="G62" i="12"/>
  <c r="G16" i="11"/>
  <c r="D571" i="12"/>
  <c r="G571" i="12"/>
  <c r="B572" i="12"/>
  <c r="N572" i="12" s="1"/>
  <c r="I571" i="12"/>
  <c r="H571" i="12"/>
  <c r="J571" i="12"/>
  <c r="K571" i="12"/>
  <c r="L571" i="12"/>
  <c r="D661" i="12"/>
  <c r="B662" i="12"/>
  <c r="N662" i="12" s="1"/>
  <c r="G661" i="12"/>
  <c r="H661" i="12"/>
  <c r="I661" i="12"/>
  <c r="J661" i="12"/>
  <c r="K661" i="12"/>
  <c r="L661" i="12"/>
  <c r="J174" i="11"/>
  <c r="K177" i="11"/>
  <c r="G884" i="12"/>
  <c r="J883" i="12"/>
  <c r="K103" i="2"/>
  <c r="H343" i="12"/>
  <c r="K253" i="12"/>
  <c r="N973" i="2"/>
  <c r="O973" i="2" s="1"/>
  <c r="P973" i="2" s="1"/>
  <c r="N990" i="2"/>
  <c r="D58" i="10"/>
  <c r="DU38" i="4"/>
  <c r="D1021" i="12"/>
  <c r="B1022" i="12"/>
  <c r="G1021" i="12"/>
  <c r="H1021" i="12"/>
  <c r="I1021" i="12"/>
  <c r="J1021" i="12"/>
  <c r="K1021" i="12"/>
  <c r="L1021" i="12"/>
  <c r="S103" i="2"/>
  <c r="S104" i="2" s="1"/>
  <c r="H703" i="12"/>
  <c r="G523" i="12"/>
  <c r="I434" i="12"/>
  <c r="I62" i="12"/>
  <c r="I922" i="12" s="1"/>
  <c r="I16" i="11"/>
  <c r="CW44" i="4"/>
  <c r="R110" i="2"/>
  <c r="DA44" i="4" s="1"/>
  <c r="M794" i="12"/>
  <c r="F134" i="10"/>
  <c r="H122" i="11"/>
  <c r="G292" i="12"/>
  <c r="M11" i="9"/>
  <c r="M10" i="9"/>
  <c r="M14" i="9"/>
  <c r="N4" i="9"/>
  <c r="M9" i="9"/>
  <c r="I884" i="12"/>
  <c r="L613" i="12"/>
  <c r="M98" i="11"/>
  <c r="M110" i="2"/>
  <c r="DA39" i="4" s="1"/>
  <c r="CW39" i="4"/>
  <c r="G974" i="12"/>
  <c r="G164" i="7"/>
  <c r="G166" i="7" s="1"/>
  <c r="L164" i="7"/>
  <c r="I164" i="7"/>
  <c r="H164" i="7"/>
  <c r="K164" i="7"/>
  <c r="J164" i="7"/>
  <c r="CV43" i="4"/>
  <c r="Q109" i="2"/>
  <c r="M109" i="2"/>
  <c r="CV39" i="4"/>
  <c r="D59" i="10"/>
  <c r="DV38" i="4"/>
  <c r="J703" i="12"/>
  <c r="M841" i="12"/>
  <c r="M884" i="12"/>
  <c r="H73" i="12"/>
  <c r="H163" i="12"/>
  <c r="H883" i="12"/>
  <c r="D931" i="12"/>
  <c r="B932" i="12"/>
  <c r="G931" i="12"/>
  <c r="H931" i="12"/>
  <c r="I931" i="12"/>
  <c r="J931" i="12"/>
  <c r="K931" i="12"/>
  <c r="L931" i="12"/>
  <c r="P10" i="4"/>
  <c r="DL9" i="4"/>
  <c r="M119" i="11"/>
  <c r="N222" i="11"/>
  <c r="N206" i="11"/>
  <c r="N94" i="11"/>
  <c r="N91" i="11"/>
  <c r="N88" i="11"/>
  <c r="N214" i="11"/>
  <c r="N172" i="11"/>
  <c r="N145" i="11"/>
  <c r="N139" i="11"/>
  <c r="N135" i="11"/>
  <c r="N115" i="11"/>
  <c r="N204" i="11"/>
  <c r="N133" i="11"/>
  <c r="N116" i="11"/>
  <c r="N215" i="11"/>
  <c r="N147" i="11"/>
  <c r="N140" i="11"/>
  <c r="N136" i="11"/>
  <c r="N134" i="11"/>
  <c r="N95" i="11"/>
  <c r="N205" i="11"/>
  <c r="N171" i="11"/>
  <c r="N144" i="11"/>
  <c r="N138" i="11"/>
  <c r="N50" i="11"/>
  <c r="N45" i="11"/>
  <c r="N113" i="11"/>
  <c r="N111" i="11"/>
  <c r="N93" i="11"/>
  <c r="N59" i="11"/>
  <c r="N47" i="11"/>
  <c r="N48" i="11"/>
  <c r="N44" i="11"/>
  <c r="N56" i="11"/>
  <c r="O4" i="11"/>
  <c r="N220" i="11"/>
  <c r="N208" i="11"/>
  <c r="N52" i="11"/>
  <c r="N51" i="11"/>
  <c r="N216" i="11"/>
  <c r="N209" i="11"/>
  <c r="N143" i="11"/>
  <c r="N114" i="11"/>
  <c r="N87" i="11"/>
  <c r="N55" i="11"/>
  <c r="N117" i="11"/>
  <c r="N96" i="11"/>
  <c r="N92" i="11"/>
  <c r="N54" i="11"/>
  <c r="N89" i="11"/>
  <c r="N148" i="11"/>
  <c r="N132" i="11"/>
  <c r="N57" i="11"/>
  <c r="N46" i="11"/>
  <c r="N137" i="11"/>
  <c r="N112" i="11"/>
  <c r="N53" i="11"/>
  <c r="N90" i="11"/>
  <c r="N58" i="11"/>
  <c r="N207" i="11"/>
  <c r="N49" i="11"/>
  <c r="N77" i="11"/>
  <c r="N219" i="11"/>
  <c r="N166" i="11"/>
  <c r="N40" i="11"/>
  <c r="N83" i="11"/>
  <c r="N78" i="11"/>
  <c r="N191" i="11"/>
  <c r="N197" i="11" s="1"/>
  <c r="N33" i="11"/>
  <c r="N69" i="11"/>
  <c r="N184" i="11"/>
  <c r="N35" i="11"/>
  <c r="N75" i="11"/>
  <c r="N80" i="11"/>
  <c r="N104" i="11"/>
  <c r="N36" i="11"/>
  <c r="N193" i="11"/>
  <c r="N199" i="11" s="1"/>
  <c r="N26" i="11"/>
  <c r="N107" i="11"/>
  <c r="N192" i="11"/>
  <c r="N198" i="11" s="1"/>
  <c r="N182" i="11"/>
  <c r="N37" i="11"/>
  <c r="N167" i="11"/>
  <c r="N105" i="11"/>
  <c r="N29" i="11"/>
  <c r="N38" i="11"/>
  <c r="N82" i="11"/>
  <c r="N101" i="11"/>
  <c r="N154" i="11"/>
  <c r="N160" i="11" s="1"/>
  <c r="N67" i="11"/>
  <c r="N25" i="11"/>
  <c r="N64" i="11"/>
  <c r="N102" i="11"/>
  <c r="N39" i="11"/>
  <c r="N79" i="11"/>
  <c r="N66" i="11"/>
  <c r="N179" i="11"/>
  <c r="N181" i="11"/>
  <c r="N76" i="11"/>
  <c r="N81" i="11"/>
  <c r="N27" i="11"/>
  <c r="N153" i="11"/>
  <c r="N159" i="11" s="1"/>
  <c r="N178" i="11"/>
  <c r="N32" i="11"/>
  <c r="N34" i="11"/>
  <c r="N31" i="11"/>
  <c r="N155" i="11"/>
  <c r="N161" i="11" s="1"/>
  <c r="N180" i="11"/>
  <c r="N103" i="11"/>
  <c r="N68" i="11"/>
  <c r="N30" i="11"/>
  <c r="N106" i="11"/>
  <c r="N74" i="11"/>
  <c r="N183" i="11"/>
  <c r="N28" i="11"/>
  <c r="N65" i="11"/>
  <c r="M201" i="11"/>
  <c r="J253" i="12"/>
  <c r="DQ37" i="4"/>
  <c r="R234" i="2"/>
  <c r="T234" i="2" s="1"/>
  <c r="X234" i="2" s="1"/>
  <c r="P2079" i="2"/>
  <c r="R233" i="2"/>
  <c r="CV41" i="4"/>
  <c r="O109" i="2"/>
  <c r="O104" i="2"/>
  <c r="M102" i="2"/>
  <c r="I222" i="11"/>
  <c r="G222" i="11"/>
  <c r="H222" i="11"/>
  <c r="J222" i="11"/>
  <c r="K222" i="11"/>
  <c r="L222" i="11"/>
  <c r="K1063" i="12"/>
  <c r="I187" i="10"/>
  <c r="J187" i="10"/>
  <c r="K187" i="10"/>
  <c r="B123" i="12"/>
  <c r="D122" i="12"/>
  <c r="G122" i="12"/>
  <c r="I122" i="12"/>
  <c r="H122" i="12"/>
  <c r="J122" i="12"/>
  <c r="K122" i="12"/>
  <c r="L122" i="12"/>
  <c r="P1022" i="2"/>
  <c r="I703" i="12"/>
  <c r="DN8" i="4"/>
  <c r="M974" i="12"/>
  <c r="H434" i="12"/>
  <c r="Q10" i="4"/>
  <c r="DM9" i="4"/>
  <c r="L703" i="12"/>
  <c r="I614" i="12"/>
  <c r="I21" i="6"/>
  <c r="I794" i="12" s="1"/>
  <c r="H21" i="6"/>
  <c r="B22" i="6"/>
  <c r="G21" i="6"/>
  <c r="J21" i="6"/>
  <c r="J434" i="12" s="1"/>
  <c r="K21" i="6"/>
  <c r="K434" i="12" s="1"/>
  <c r="L21" i="6"/>
  <c r="L884" i="12" s="1"/>
  <c r="O22" i="4"/>
  <c r="DK21" i="4"/>
  <c r="M127" i="2"/>
  <c r="O112" i="2"/>
  <c r="DC41" i="4" s="1"/>
  <c r="CY41" i="4"/>
  <c r="I199" i="10"/>
  <c r="J199" i="10"/>
  <c r="K199" i="10"/>
  <c r="N10" i="4"/>
  <c r="DJ9" i="4"/>
  <c r="DN9" i="4" s="1"/>
  <c r="N1111" i="12"/>
  <c r="N1065" i="12" s="1"/>
  <c r="N1021" i="12"/>
  <c r="N1022" i="12"/>
  <c r="N931" i="12"/>
  <c r="N841" i="12"/>
  <c r="N661" i="12"/>
  <c r="N615" i="12" s="1"/>
  <c r="N571" i="12"/>
  <c r="N481" i="12"/>
  <c r="N123" i="12"/>
  <c r="N122" i="12"/>
  <c r="N212" i="12"/>
  <c r="O4" i="12"/>
  <c r="N211" i="12"/>
  <c r="N121" i="12"/>
  <c r="M74" i="12"/>
  <c r="M524" i="12"/>
  <c r="L1444" i="2"/>
  <c r="M1444" i="2" s="1"/>
  <c r="T514" i="2"/>
  <c r="H202" i="12"/>
  <c r="L343" i="12"/>
  <c r="I171" i="10"/>
  <c r="J171" i="10"/>
  <c r="K171" i="10"/>
  <c r="D54" i="10"/>
  <c r="M54" i="10" s="1"/>
  <c r="P2163" i="2"/>
  <c r="C123" i="11" s="1"/>
  <c r="H123" i="11" s="1"/>
  <c r="J123" i="11" s="1"/>
  <c r="L123" i="11" s="1"/>
  <c r="N123" i="11" s="1"/>
  <c r="DQ38" i="4"/>
  <c r="R269" i="2"/>
  <c r="R270" i="2"/>
  <c r="G212" i="12"/>
  <c r="D212" i="12"/>
  <c r="B213" i="12"/>
  <c r="N213" i="12" s="1"/>
  <c r="I212" i="12"/>
  <c r="H212" i="12"/>
  <c r="J212" i="12"/>
  <c r="K212" i="12"/>
  <c r="L212" i="12"/>
  <c r="K202" i="12"/>
  <c r="I292" i="12"/>
  <c r="H794" i="12"/>
  <c r="Q22" i="4"/>
  <c r="DM21" i="4"/>
  <c r="M129" i="2"/>
  <c r="P103" i="2"/>
  <c r="M704" i="12"/>
  <c r="G1110" i="12"/>
  <c r="G1064" i="12" s="1"/>
  <c r="D1110" i="12"/>
  <c r="B1111" i="12"/>
  <c r="I1110" i="12"/>
  <c r="I1064" i="12" s="1"/>
  <c r="H1110" i="12"/>
  <c r="H1064" i="12" s="1"/>
  <c r="J1110" i="12"/>
  <c r="J1064" i="12" s="1"/>
  <c r="K1110" i="12"/>
  <c r="L1110" i="12"/>
  <c r="K343" i="12"/>
  <c r="AU57" i="9"/>
  <c r="AI57" i="9"/>
  <c r="W57" i="9"/>
  <c r="K57" i="9"/>
  <c r="AT57" i="9"/>
  <c r="AH57" i="9"/>
  <c r="V57" i="9"/>
  <c r="J57" i="9"/>
  <c r="AS57" i="9"/>
  <c r="AG57" i="9"/>
  <c r="U57" i="9"/>
  <c r="I57" i="9"/>
  <c r="AN57" i="9"/>
  <c r="AB57" i="9"/>
  <c r="P57" i="9"/>
  <c r="AQ57" i="9"/>
  <c r="Z57" i="9"/>
  <c r="G57" i="9"/>
  <c r="AO57" i="9"/>
  <c r="X57" i="9"/>
  <c r="AM57" i="9"/>
  <c r="T57" i="9"/>
  <c r="AA57" i="9"/>
  <c r="Y57" i="9"/>
  <c r="S57" i="9"/>
  <c r="AP57" i="9"/>
  <c r="Q57" i="9"/>
  <c r="AJ57" i="9"/>
  <c r="M57" i="9"/>
  <c r="AF57" i="9"/>
  <c r="L57" i="9"/>
  <c r="N57" i="9"/>
  <c r="H57" i="9"/>
  <c r="AR57" i="9"/>
  <c r="AK57" i="9"/>
  <c r="AE57" i="9"/>
  <c r="AD57" i="9"/>
  <c r="AC57" i="9"/>
  <c r="O57" i="9"/>
  <c r="AL57" i="9"/>
  <c r="R57" i="9"/>
  <c r="J433" i="12"/>
  <c r="L793" i="12"/>
  <c r="I204" i="10"/>
  <c r="J204" i="10"/>
  <c r="K204" i="10"/>
  <c r="I182" i="10"/>
  <c r="J182" i="10"/>
  <c r="K182" i="10"/>
  <c r="J343" i="12"/>
  <c r="L171" i="10"/>
  <c r="M150" i="11"/>
  <c r="H253" i="12"/>
  <c r="H63" i="12"/>
  <c r="H1012" i="12" s="1"/>
  <c r="H17" i="11"/>
  <c r="J1063" i="12"/>
  <c r="S110" i="2"/>
  <c r="DA45" i="4" s="1"/>
  <c r="CW45" i="4"/>
  <c r="J973" i="12"/>
  <c r="CW42" i="4"/>
  <c r="P110" i="2"/>
  <c r="DA42" i="4" s="1"/>
  <c r="CV37" i="4"/>
  <c r="K109" i="2"/>
  <c r="DR38" i="4"/>
  <c r="D55" i="10"/>
  <c r="M55" i="10" s="1"/>
  <c r="L63" i="12"/>
  <c r="L1012" i="12" s="1"/>
  <c r="L17" i="11"/>
  <c r="O111" i="2"/>
  <c r="DB41" i="4" s="1"/>
  <c r="CX41" i="4"/>
  <c r="T479" i="2"/>
  <c r="L1436" i="2"/>
  <c r="M1436" i="2" s="1"/>
  <c r="H793" i="12"/>
  <c r="CV40" i="4"/>
  <c r="N109" i="2"/>
  <c r="J793" i="12"/>
  <c r="S109" i="2"/>
  <c r="CV45" i="4"/>
  <c r="G750" i="12"/>
  <c r="G704" i="12" s="1"/>
  <c r="D750" i="12"/>
  <c r="B751" i="12"/>
  <c r="H750" i="12"/>
  <c r="H704" i="12" s="1"/>
  <c r="I750" i="12"/>
  <c r="I704" i="12" s="1"/>
  <c r="J750" i="12"/>
  <c r="K750" i="12"/>
  <c r="L750" i="12"/>
  <c r="M571" i="12"/>
  <c r="M1110" i="12"/>
  <c r="M1064" i="12" s="1"/>
  <c r="G434" i="12"/>
  <c r="I235" i="10"/>
  <c r="J235" i="10"/>
  <c r="K235" i="10"/>
  <c r="P2415" i="2"/>
  <c r="DQ41" i="4"/>
  <c r="R374" i="2"/>
  <c r="R375" i="2"/>
  <c r="T375" i="2" s="1"/>
  <c r="X375" i="2" s="1"/>
  <c r="L109" i="2"/>
  <c r="CV38" i="4"/>
  <c r="D60" i="10"/>
  <c r="DW38" i="4"/>
  <c r="M254" i="12"/>
  <c r="L56" i="12"/>
  <c r="L382" i="12" s="1"/>
  <c r="L10" i="11"/>
  <c r="I233" i="10"/>
  <c r="J233" i="10"/>
  <c r="K233" i="10"/>
  <c r="R206" i="2"/>
  <c r="DW36" i="4" s="1"/>
  <c r="M982" i="2"/>
  <c r="M239" i="10"/>
  <c r="M209" i="10"/>
  <c r="M161" i="10"/>
  <c r="M86" i="10"/>
  <c r="M81" i="10"/>
  <c r="M229" i="10"/>
  <c r="M227" i="10"/>
  <c r="M154" i="10"/>
  <c r="M115" i="10"/>
  <c r="M107" i="10"/>
  <c r="M67" i="10"/>
  <c r="M246" i="10"/>
  <c r="M242" i="10"/>
  <c r="M84" i="10"/>
  <c r="M65" i="10"/>
  <c r="M47" i="10"/>
  <c r="M228" i="10"/>
  <c r="M156" i="10"/>
  <c r="M113" i="10"/>
  <c r="M79" i="10"/>
  <c r="M61" i="10"/>
  <c r="M58" i="10"/>
  <c r="M199" i="10"/>
  <c r="M189" i="10"/>
  <c r="M175" i="10"/>
  <c r="M160" i="10"/>
  <c r="M153" i="10"/>
  <c r="M117" i="10"/>
  <c r="M68" i="10"/>
  <c r="M48" i="10"/>
  <c r="M46" i="10"/>
  <c r="M163" i="10"/>
  <c r="M157" i="10"/>
  <c r="M145" i="10"/>
  <c r="M119" i="10"/>
  <c r="M245" i="10"/>
  <c r="M202" i="10"/>
  <c r="M190" i="10"/>
  <c r="M176" i="10"/>
  <c r="M170" i="10"/>
  <c r="M155" i="10"/>
  <c r="M146" i="10"/>
  <c r="M66" i="10"/>
  <c r="M235" i="10"/>
  <c r="M241" i="10"/>
  <c r="M233" i="10"/>
  <c r="M173" i="10"/>
  <c r="M80" i="10"/>
  <c r="M210" i="10"/>
  <c r="M171" i="10"/>
  <c r="M147" i="10"/>
  <c r="M73" i="10"/>
  <c r="M72" i="10"/>
  <c r="M182" i="10"/>
  <c r="M143" i="10"/>
  <c r="M174" i="10"/>
  <c r="M56" i="10"/>
  <c r="M187" i="10"/>
  <c r="M179" i="10"/>
  <c r="M158" i="10"/>
  <c r="M87" i="10"/>
  <c r="M204" i="10"/>
  <c r="M148" i="10"/>
  <c r="M82" i="10"/>
  <c r="M78" i="10"/>
  <c r="M226" i="10"/>
  <c r="M192" i="10"/>
  <c r="M57" i="10"/>
  <c r="N4" i="10"/>
  <c r="M223" i="10"/>
  <c r="M83" i="10"/>
  <c r="M77" i="10"/>
  <c r="M88" i="10"/>
  <c r="M159" i="10"/>
  <c r="M240" i="10"/>
  <c r="M193" i="10"/>
  <c r="M144" i="10"/>
  <c r="M172" i="10"/>
  <c r="M191" i="10"/>
  <c r="AO58" i="9"/>
  <c r="AC58" i="9"/>
  <c r="AQ58" i="9"/>
  <c r="AD58" i="9"/>
  <c r="Q58" i="9"/>
  <c r="AP58" i="9"/>
  <c r="AB58" i="9"/>
  <c r="P58" i="9"/>
  <c r="AN58" i="9"/>
  <c r="AA58" i="9"/>
  <c r="O58" i="9"/>
  <c r="AI58" i="9"/>
  <c r="V58" i="9"/>
  <c r="J58" i="9"/>
  <c r="AL58" i="9"/>
  <c r="T58" i="9"/>
  <c r="AJ58" i="9"/>
  <c r="R58" i="9"/>
  <c r="AH58" i="9"/>
  <c r="N58" i="9"/>
  <c r="AF58" i="9"/>
  <c r="H58" i="9"/>
  <c r="AE58" i="9"/>
  <c r="G58" i="9"/>
  <c r="Z58" i="9"/>
  <c r="X58" i="9"/>
  <c r="AS58" i="9"/>
  <c r="S58" i="9"/>
  <c r="AR58" i="9"/>
  <c r="M58" i="9"/>
  <c r="U58" i="9"/>
  <c r="L58" i="9"/>
  <c r="K58" i="9"/>
  <c r="I58" i="9"/>
  <c r="AM58" i="9"/>
  <c r="AU58" i="9"/>
  <c r="AK58" i="9"/>
  <c r="AT58" i="9"/>
  <c r="AG58" i="9"/>
  <c r="Y58" i="9"/>
  <c r="W58" i="9"/>
  <c r="L433" i="12"/>
  <c r="O165" i="7"/>
  <c r="L163" i="12"/>
  <c r="L233" i="10"/>
  <c r="CW37" i="4"/>
  <c r="K110" i="2"/>
  <c r="DA37" i="4" s="1"/>
  <c r="L59" i="12"/>
  <c r="L652" i="12" s="1"/>
  <c r="L13" i="11"/>
  <c r="M129" i="11"/>
  <c r="CV36" i="4"/>
  <c r="J109" i="2"/>
  <c r="F131" i="10"/>
  <c r="I105" i="11"/>
  <c r="F217" i="11"/>
  <c r="L182" i="10"/>
  <c r="L973" i="12"/>
  <c r="CV42" i="4"/>
  <c r="P104" i="2"/>
  <c r="P109" i="2"/>
  <c r="L150" i="10"/>
  <c r="L14" i="10" s="1"/>
  <c r="J1366" i="2"/>
  <c r="P1366" i="2" s="1"/>
  <c r="J1325" i="2"/>
  <c r="P1325" i="2" s="1"/>
  <c r="J1284" i="2"/>
  <c r="P1284" i="2" s="1"/>
  <c r="J1243" i="2"/>
  <c r="P1243" i="2" s="1"/>
  <c r="J1202" i="2"/>
  <c r="P1202" i="2" s="1"/>
  <c r="J1161" i="2"/>
  <c r="P1161" i="2" s="1"/>
  <c r="J1120" i="2"/>
  <c r="P1120" i="2" s="1"/>
  <c r="J1079" i="2"/>
  <c r="P1079" i="2" s="1"/>
  <c r="C203" i="10" s="1"/>
  <c r="M203" i="10" s="1"/>
  <c r="J1038" i="2"/>
  <c r="P1038" i="2" s="1"/>
  <c r="J1757" i="2"/>
  <c r="M1757" i="2" s="1"/>
  <c r="J1565" i="2"/>
  <c r="M1565" i="2" s="1"/>
  <c r="C234" i="10" s="1"/>
  <c r="J1853" i="2"/>
  <c r="M1853" i="2" s="1"/>
  <c r="J1901" i="2"/>
  <c r="M1901" i="2" s="1"/>
  <c r="J1805" i="2"/>
  <c r="M1805" i="2" s="1"/>
  <c r="J1469" i="2"/>
  <c r="M1469" i="2" s="1"/>
  <c r="J1661" i="2"/>
  <c r="M1661" i="2" s="1"/>
  <c r="J1613" i="2"/>
  <c r="M1613" i="2" s="1"/>
  <c r="J1517" i="2"/>
  <c r="M1517" i="2" s="1"/>
  <c r="J1709" i="2"/>
  <c r="M1709" i="2" s="1"/>
  <c r="P997" i="2"/>
  <c r="CV44" i="4"/>
  <c r="R109" i="2"/>
  <c r="D390" i="12"/>
  <c r="B391" i="12"/>
  <c r="G390" i="12"/>
  <c r="G344" i="12" s="1"/>
  <c r="I390" i="12"/>
  <c r="I344" i="12" s="1"/>
  <c r="H390" i="12"/>
  <c r="H344" i="12" s="1"/>
  <c r="J390" i="12"/>
  <c r="K390" i="12"/>
  <c r="L390" i="12"/>
  <c r="G300" i="12"/>
  <c r="G254" i="12" s="1"/>
  <c r="D300" i="12"/>
  <c r="B301" i="12"/>
  <c r="N301" i="12" s="1"/>
  <c r="N255" i="12" s="1"/>
  <c r="H300" i="12"/>
  <c r="H254" i="12" s="1"/>
  <c r="I300" i="12"/>
  <c r="I254" i="12" s="1"/>
  <c r="J300" i="12"/>
  <c r="K300" i="12"/>
  <c r="L300" i="12"/>
  <c r="L60" i="12"/>
  <c r="L742" i="12" s="1"/>
  <c r="L14" i="11"/>
  <c r="AO56" i="9"/>
  <c r="AC56" i="9"/>
  <c r="Q56" i="9"/>
  <c r="AN56" i="9"/>
  <c r="AB56" i="9"/>
  <c r="P56" i="9"/>
  <c r="AM56" i="9"/>
  <c r="AA56" i="9"/>
  <c r="O56" i="9"/>
  <c r="AT56" i="9"/>
  <c r="AH56" i="9"/>
  <c r="V56" i="9"/>
  <c r="J56" i="9"/>
  <c r="AF56" i="9"/>
  <c r="M56" i="9"/>
  <c r="AU56" i="9"/>
  <c r="AD56" i="9"/>
  <c r="K56" i="9"/>
  <c r="AS56" i="9"/>
  <c r="Z56" i="9"/>
  <c r="I56" i="9"/>
  <c r="AQ56" i="9"/>
  <c r="T56" i="9"/>
  <c r="AP56" i="9"/>
  <c r="S56" i="9"/>
  <c r="AL56" i="9"/>
  <c r="R56" i="9"/>
  <c r="AJ56" i="9"/>
  <c r="L56" i="9"/>
  <c r="AE56" i="9"/>
  <c r="Y56" i="9"/>
  <c r="G56" i="9"/>
  <c r="AR56" i="9"/>
  <c r="AK56" i="9"/>
  <c r="H56" i="9"/>
  <c r="AI56" i="9"/>
  <c r="U56" i="9"/>
  <c r="N56" i="9"/>
  <c r="W56" i="9"/>
  <c r="X56" i="9"/>
  <c r="AG56" i="9"/>
  <c r="CW41" i="4"/>
  <c r="O110" i="2"/>
  <c r="DA41" i="4" s="1"/>
  <c r="O10" i="4"/>
  <c r="DK9" i="4"/>
  <c r="I202" i="10"/>
  <c r="J202" i="10"/>
  <c r="K202" i="10"/>
  <c r="H1063" i="12"/>
  <c r="N101" i="2"/>
  <c r="P165" i="7"/>
  <c r="I973" i="12"/>
  <c r="G703" i="12"/>
  <c r="M122" i="12"/>
  <c r="M661" i="12"/>
  <c r="M931" i="12"/>
  <c r="D481" i="12"/>
  <c r="G481" i="12"/>
  <c r="B482" i="12"/>
  <c r="H481" i="12"/>
  <c r="I481" i="12"/>
  <c r="J481" i="12"/>
  <c r="K481" i="12"/>
  <c r="L481" i="12"/>
  <c r="DQ39" i="4"/>
  <c r="P2247" i="2"/>
  <c r="R304" i="2"/>
  <c r="R305" i="2"/>
  <c r="T305" i="2" s="1"/>
  <c r="X305" i="2" s="1"/>
  <c r="H433" i="12"/>
  <c r="L55" i="12"/>
  <c r="L9" i="11"/>
  <c r="N163" i="11" l="1"/>
  <c r="N61" i="12" s="1"/>
  <c r="N832" i="12" s="1"/>
  <c r="I98" i="11"/>
  <c r="M15" i="11"/>
  <c r="F218" i="11"/>
  <c r="C85" i="10"/>
  <c r="L111" i="2"/>
  <c r="CX38" i="4"/>
  <c r="L103" i="2"/>
  <c r="L104" i="2" s="1"/>
  <c r="J112" i="2"/>
  <c r="DC36" i="4" s="1"/>
  <c r="CY36" i="4"/>
  <c r="Q23" i="4"/>
  <c r="N129" i="2"/>
  <c r="DM22" i="4"/>
  <c r="Q11" i="4"/>
  <c r="DM10" i="4"/>
  <c r="I525" i="12"/>
  <c r="J435" i="12"/>
  <c r="D932" i="12"/>
  <c r="G932" i="12"/>
  <c r="B933" i="12"/>
  <c r="H932" i="12"/>
  <c r="I932" i="12"/>
  <c r="J932" i="12"/>
  <c r="K932" i="12"/>
  <c r="L932" i="12"/>
  <c r="M932" i="12"/>
  <c r="H435" i="12"/>
  <c r="X479" i="2"/>
  <c r="AG33" i="4" s="1"/>
  <c r="AC33" i="4"/>
  <c r="H221" i="11"/>
  <c r="G221" i="11"/>
  <c r="I221" i="11"/>
  <c r="J221" i="11"/>
  <c r="K221" i="11"/>
  <c r="L221" i="11"/>
  <c r="M221" i="11"/>
  <c r="R111" i="2"/>
  <c r="DB44" i="4" s="1"/>
  <c r="CX44" i="4"/>
  <c r="M160" i="7"/>
  <c r="M159" i="7" s="1"/>
  <c r="M151" i="7"/>
  <c r="M142" i="7"/>
  <c r="M145" i="7"/>
  <c r="M163" i="7"/>
  <c r="M161" i="7" s="1"/>
  <c r="M154" i="7"/>
  <c r="G482" i="12"/>
  <c r="B483" i="12"/>
  <c r="D482" i="12"/>
  <c r="I482" i="12"/>
  <c r="H482" i="12"/>
  <c r="J482" i="12"/>
  <c r="K482" i="12"/>
  <c r="L482" i="12"/>
  <c r="M482" i="12"/>
  <c r="N110" i="2"/>
  <c r="DA40" i="4" s="1"/>
  <c r="CW40" i="4"/>
  <c r="N103" i="2"/>
  <c r="N102" i="2"/>
  <c r="I203" i="10"/>
  <c r="J203" i="10"/>
  <c r="K203" i="10"/>
  <c r="K165" i="10" s="1"/>
  <c r="K15" i="10" s="1"/>
  <c r="L203" i="10"/>
  <c r="J104" i="2"/>
  <c r="F92" i="2" s="1"/>
  <c r="D53" i="10"/>
  <c r="N53" i="10" s="1"/>
  <c r="T270" i="2"/>
  <c r="X270" i="2" s="1"/>
  <c r="X514" i="2"/>
  <c r="AG34" i="4" s="1"/>
  <c r="AC34" i="4"/>
  <c r="N482" i="12"/>
  <c r="N795" i="12"/>
  <c r="G164" i="12"/>
  <c r="G74" i="12"/>
  <c r="M64" i="12"/>
  <c r="M1102" i="12" s="1"/>
  <c r="M18" i="11"/>
  <c r="L794" i="12"/>
  <c r="C253" i="10"/>
  <c r="N253" i="10" s="1"/>
  <c r="K174" i="11"/>
  <c r="L177" i="11"/>
  <c r="J974" i="12"/>
  <c r="AT138" i="10"/>
  <c r="AH138" i="10"/>
  <c r="V138" i="10"/>
  <c r="J138" i="10"/>
  <c r="AS138" i="10"/>
  <c r="AG138" i="10"/>
  <c r="U138" i="10"/>
  <c r="I138" i="10"/>
  <c r="AQ138" i="10"/>
  <c r="AE138" i="10"/>
  <c r="S138" i="10"/>
  <c r="AJ138" i="10"/>
  <c r="R138" i="10"/>
  <c r="AI138" i="10"/>
  <c r="Q138" i="10"/>
  <c r="AF138" i="10"/>
  <c r="P138" i="10"/>
  <c r="AO138" i="10"/>
  <c r="Z138" i="10"/>
  <c r="K138" i="10"/>
  <c r="AC138" i="10"/>
  <c r="AB138" i="10"/>
  <c r="AA138" i="10"/>
  <c r="Y138" i="10"/>
  <c r="AL138" i="10"/>
  <c r="AK138" i="10"/>
  <c r="AD138" i="10"/>
  <c r="W138" i="10"/>
  <c r="AU138" i="10"/>
  <c r="N138" i="10"/>
  <c r="AR138" i="10"/>
  <c r="M138" i="10"/>
  <c r="T138" i="10"/>
  <c r="O138" i="10"/>
  <c r="L138" i="10"/>
  <c r="H138" i="10"/>
  <c r="AM138" i="10"/>
  <c r="X138" i="10"/>
  <c r="AP138" i="10"/>
  <c r="AN138" i="10"/>
  <c r="J884" i="12"/>
  <c r="N171" i="7"/>
  <c r="M174" i="7"/>
  <c r="N172" i="7"/>
  <c r="N175" i="7" s="1"/>
  <c r="CX43" i="4"/>
  <c r="Q111" i="2"/>
  <c r="DB43" i="4" s="1"/>
  <c r="N126" i="2"/>
  <c r="N23" i="4"/>
  <c r="DJ22" i="4"/>
  <c r="I57" i="12"/>
  <c r="I11" i="11"/>
  <c r="R199" i="2"/>
  <c r="T199" i="2" s="1"/>
  <c r="X199" i="2" s="1"/>
  <c r="P1995" i="2"/>
  <c r="R198" i="2"/>
  <c r="DQ36" i="4"/>
  <c r="T409" i="2"/>
  <c r="L1420" i="2"/>
  <c r="M1420" i="2" s="1"/>
  <c r="M55" i="12"/>
  <c r="M292" i="12" s="1"/>
  <c r="M9" i="11"/>
  <c r="M54" i="12"/>
  <c r="M8" i="11"/>
  <c r="G218" i="11"/>
  <c r="H218" i="11"/>
  <c r="I218" i="11"/>
  <c r="J218" i="11"/>
  <c r="K218" i="11"/>
  <c r="L218" i="11"/>
  <c r="M218" i="11"/>
  <c r="G525" i="12"/>
  <c r="L344" i="12"/>
  <c r="D52" i="10"/>
  <c r="T269" i="2"/>
  <c r="L1388" i="2"/>
  <c r="M1388" i="2" s="1"/>
  <c r="C208" i="10" s="1"/>
  <c r="B23" i="6"/>
  <c r="H22" i="6"/>
  <c r="G22" i="6"/>
  <c r="I22" i="6"/>
  <c r="I795" i="12" s="1"/>
  <c r="J22" i="6"/>
  <c r="K22" i="6"/>
  <c r="K975" i="12" s="1"/>
  <c r="L22" i="6"/>
  <c r="L615" i="12" s="1"/>
  <c r="M22" i="6"/>
  <c r="C255" i="10"/>
  <c r="N61" i="11"/>
  <c r="CZ39" i="4"/>
  <c r="J62" i="12"/>
  <c r="J922" i="12" s="1"/>
  <c r="J16" i="11"/>
  <c r="G922" i="12"/>
  <c r="P23" i="4"/>
  <c r="N128" i="2"/>
  <c r="DL22" i="4"/>
  <c r="K344" i="12"/>
  <c r="P982" i="2"/>
  <c r="C22" i="9"/>
  <c r="N22" i="9" s="1"/>
  <c r="CZ38" i="4"/>
  <c r="K884" i="12"/>
  <c r="H74" i="12"/>
  <c r="H164" i="12"/>
  <c r="B124" i="12"/>
  <c r="O124" i="12" s="1"/>
  <c r="G123" i="12"/>
  <c r="D123" i="12"/>
  <c r="H123" i="12"/>
  <c r="I123" i="12"/>
  <c r="J123" i="12"/>
  <c r="K123" i="12"/>
  <c r="L123" i="12"/>
  <c r="M123" i="12"/>
  <c r="N22" i="11"/>
  <c r="N129" i="11"/>
  <c r="N15" i="11"/>
  <c r="N218" i="11"/>
  <c r="P11" i="4"/>
  <c r="DL10" i="4"/>
  <c r="CZ43" i="4"/>
  <c r="J975" i="12"/>
  <c r="Q165" i="7"/>
  <c r="C252" i="10"/>
  <c r="I188" i="10"/>
  <c r="J188" i="10"/>
  <c r="K188" i="10"/>
  <c r="L188" i="10"/>
  <c r="H884" i="12"/>
  <c r="I196" i="10"/>
  <c r="J196" i="10"/>
  <c r="K196" i="10"/>
  <c r="L196" i="10"/>
  <c r="K614" i="12"/>
  <c r="CZ37" i="4"/>
  <c r="M56" i="12"/>
  <c r="M382" i="12" s="1"/>
  <c r="M10" i="11"/>
  <c r="I234" i="10"/>
  <c r="J234" i="10"/>
  <c r="K234" i="10"/>
  <c r="L234" i="10"/>
  <c r="G751" i="12"/>
  <c r="G705" i="12" s="1"/>
  <c r="D751" i="12"/>
  <c r="B752" i="12"/>
  <c r="O752" i="12" s="1"/>
  <c r="O706" i="12" s="1"/>
  <c r="H751" i="12"/>
  <c r="H705" i="12" s="1"/>
  <c r="I751" i="12"/>
  <c r="J751" i="12"/>
  <c r="J705" i="12" s="1"/>
  <c r="K751" i="12"/>
  <c r="L751" i="12"/>
  <c r="M751" i="12"/>
  <c r="N11" i="4"/>
  <c r="DJ10" i="4"/>
  <c r="CY43" i="4"/>
  <c r="Q112" i="2"/>
  <c r="DC43" i="4" s="1"/>
  <c r="I60" i="10"/>
  <c r="J60" i="10"/>
  <c r="K60" i="10"/>
  <c r="L60" i="10"/>
  <c r="B1112" i="12"/>
  <c r="G1111" i="12"/>
  <c r="G1065" i="12" s="1"/>
  <c r="D1111" i="12"/>
  <c r="H1111" i="12"/>
  <c r="H1065" i="12" s="1"/>
  <c r="I1111" i="12"/>
  <c r="J1111" i="12"/>
  <c r="J1065" i="12" s="1"/>
  <c r="K1111" i="12"/>
  <c r="K1065" i="12" s="1"/>
  <c r="L1111" i="12"/>
  <c r="L1065" i="12" s="1"/>
  <c r="M1111" i="12"/>
  <c r="M1065" i="12" s="1"/>
  <c r="L434" i="12"/>
  <c r="S112" i="2"/>
  <c r="DC45" i="4" s="1"/>
  <c r="CY45" i="4"/>
  <c r="N435" i="12"/>
  <c r="M59" i="12"/>
  <c r="M652" i="12" s="1"/>
  <c r="M13" i="11"/>
  <c r="S113" i="2"/>
  <c r="CZ45" i="4"/>
  <c r="K524" i="12"/>
  <c r="N75" i="12"/>
  <c r="I74" i="12"/>
  <c r="I164" i="12"/>
  <c r="CX39" i="4"/>
  <c r="M111" i="2"/>
  <c r="DB39" i="4" s="1"/>
  <c r="N150" i="11"/>
  <c r="N186" i="11"/>
  <c r="Q104" i="2"/>
  <c r="G524" i="12"/>
  <c r="M103" i="2"/>
  <c r="I217" i="11"/>
  <c r="H217" i="11"/>
  <c r="G217" i="11"/>
  <c r="J217" i="11"/>
  <c r="K217" i="11"/>
  <c r="L217" i="11"/>
  <c r="M217" i="11"/>
  <c r="G885" i="12"/>
  <c r="H166" i="7"/>
  <c r="CZ44" i="4"/>
  <c r="C254" i="10"/>
  <c r="N254" i="10" s="1"/>
  <c r="G435" i="12"/>
  <c r="J344" i="12"/>
  <c r="T304" i="2"/>
  <c r="L1396" i="2"/>
  <c r="M1396" i="2" s="1"/>
  <c r="H43" i="9"/>
  <c r="K794" i="12"/>
  <c r="L704" i="12"/>
  <c r="I54" i="10"/>
  <c r="J54" i="10"/>
  <c r="K54" i="10"/>
  <c r="L54" i="10"/>
  <c r="G614" i="12"/>
  <c r="N71" i="11"/>
  <c r="N221" i="11"/>
  <c r="M57" i="12"/>
  <c r="M472" i="12" s="1"/>
  <c r="M11" i="11"/>
  <c r="K974" i="12"/>
  <c r="H975" i="12"/>
  <c r="K615" i="12"/>
  <c r="AT132" i="10"/>
  <c r="AH132" i="10"/>
  <c r="V132" i="10"/>
  <c r="J132" i="10"/>
  <c r="AS132" i="10"/>
  <c r="AG132" i="10"/>
  <c r="U132" i="10"/>
  <c r="I132" i="10"/>
  <c r="AQ132" i="10"/>
  <c r="AE132" i="10"/>
  <c r="S132" i="10"/>
  <c r="AF132" i="10"/>
  <c r="P132" i="10"/>
  <c r="AD132" i="10"/>
  <c r="O132" i="10"/>
  <c r="AU132" i="10"/>
  <c r="AC132" i="10"/>
  <c r="N132" i="10"/>
  <c r="AM132" i="10"/>
  <c r="X132" i="10"/>
  <c r="Y132" i="10"/>
  <c r="AR132" i="10"/>
  <c r="W132" i="10"/>
  <c r="AP132" i="10"/>
  <c r="T132" i="10"/>
  <c r="AO132" i="10"/>
  <c r="R132" i="10"/>
  <c r="L132" i="10"/>
  <c r="K132" i="10"/>
  <c r="AN132" i="10"/>
  <c r="H132" i="10"/>
  <c r="AK132" i="10"/>
  <c r="AB132" i="10"/>
  <c r="AA132" i="10"/>
  <c r="Z132" i="10"/>
  <c r="Q132" i="10"/>
  <c r="M132" i="10"/>
  <c r="AI132" i="10"/>
  <c r="AL132" i="10"/>
  <c r="AJ132" i="10"/>
  <c r="H524" i="12"/>
  <c r="T339" i="2"/>
  <c r="L1404" i="2"/>
  <c r="M1404" i="2" s="1"/>
  <c r="T444" i="2"/>
  <c r="L1428" i="2"/>
  <c r="M1428" i="2" s="1"/>
  <c r="H119" i="11"/>
  <c r="J122" i="11"/>
  <c r="B663" i="12"/>
  <c r="D662" i="12"/>
  <c r="G662" i="12"/>
  <c r="H662" i="12"/>
  <c r="I662" i="12"/>
  <c r="J662" i="12"/>
  <c r="K662" i="12"/>
  <c r="L662" i="12"/>
  <c r="M662" i="12"/>
  <c r="I58" i="10"/>
  <c r="J58" i="10"/>
  <c r="K58" i="10"/>
  <c r="L58" i="10"/>
  <c r="J164" i="12"/>
  <c r="J74" i="12"/>
  <c r="AP134" i="10"/>
  <c r="AD134" i="10"/>
  <c r="R134" i="10"/>
  <c r="AO134" i="10"/>
  <c r="AC134" i="10"/>
  <c r="Q134" i="10"/>
  <c r="AM134" i="10"/>
  <c r="AA134" i="10"/>
  <c r="O134" i="10"/>
  <c r="AK134" i="10"/>
  <c r="V134" i="10"/>
  <c r="AJ134" i="10"/>
  <c r="U134" i="10"/>
  <c r="AI134" i="10"/>
  <c r="T134" i="10"/>
  <c r="AS134" i="10"/>
  <c r="AB134" i="10"/>
  <c r="L134" i="10"/>
  <c r="AT134" i="10"/>
  <c r="W134" i="10"/>
  <c r="AR134" i="10"/>
  <c r="S134" i="10"/>
  <c r="AQ134" i="10"/>
  <c r="P134" i="10"/>
  <c r="AN134" i="10"/>
  <c r="N134" i="10"/>
  <c r="X134" i="10"/>
  <c r="M134" i="10"/>
  <c r="K134" i="10"/>
  <c r="AU134" i="10"/>
  <c r="I134" i="10"/>
  <c r="AG134" i="10"/>
  <c r="AF134" i="10"/>
  <c r="AL134" i="10"/>
  <c r="AH134" i="10"/>
  <c r="AE134" i="10"/>
  <c r="Z134" i="10"/>
  <c r="Y134" i="10"/>
  <c r="J134" i="10"/>
  <c r="H134" i="10"/>
  <c r="M60" i="10"/>
  <c r="L254" i="12"/>
  <c r="K704" i="12"/>
  <c r="O1112" i="12"/>
  <c r="O1022" i="12"/>
  <c r="O976" i="12" s="1"/>
  <c r="O933" i="12"/>
  <c r="O932" i="12"/>
  <c r="O842" i="12"/>
  <c r="O662" i="12"/>
  <c r="O616" i="12" s="1"/>
  <c r="O663" i="12"/>
  <c r="O482" i="12"/>
  <c r="O483" i="12"/>
  <c r="O572" i="12"/>
  <c r="O213" i="12"/>
  <c r="O122" i="12"/>
  <c r="O392" i="12"/>
  <c r="O346" i="12" s="1"/>
  <c r="O123" i="12"/>
  <c r="P4" i="12"/>
  <c r="O212" i="12"/>
  <c r="O166" i="12" s="1"/>
  <c r="N932" i="12"/>
  <c r="O113" i="2"/>
  <c r="CZ41" i="4"/>
  <c r="N98" i="11"/>
  <c r="N217" i="11"/>
  <c r="J885" i="12"/>
  <c r="G975" i="12"/>
  <c r="J615" i="12"/>
  <c r="I61" i="10"/>
  <c r="J61" i="10"/>
  <c r="K61" i="10"/>
  <c r="L61" i="10"/>
  <c r="R103" i="2"/>
  <c r="CY37" i="4"/>
  <c r="K112" i="2"/>
  <c r="DC37" i="4" s="1"/>
  <c r="G615" i="12"/>
  <c r="L74" i="12"/>
  <c r="L164" i="12"/>
  <c r="L974" i="12"/>
  <c r="L524" i="12"/>
  <c r="G572" i="12"/>
  <c r="D572" i="12"/>
  <c r="B573" i="12"/>
  <c r="H572" i="12"/>
  <c r="I572" i="12"/>
  <c r="J572" i="12"/>
  <c r="K572" i="12"/>
  <c r="L572" i="12"/>
  <c r="M572" i="12"/>
  <c r="G795" i="12"/>
  <c r="AP131" i="10"/>
  <c r="AD131" i="10"/>
  <c r="R131" i="10"/>
  <c r="AO131" i="10"/>
  <c r="AC131" i="10"/>
  <c r="Q131" i="10"/>
  <c r="AM131" i="10"/>
  <c r="AA131" i="10"/>
  <c r="AA125" i="10" s="1"/>
  <c r="O131" i="10"/>
  <c r="AS131" i="10"/>
  <c r="AB131" i="10"/>
  <c r="L131" i="10"/>
  <c r="AR131" i="10"/>
  <c r="Z131" i="10"/>
  <c r="K131" i="10"/>
  <c r="AQ131" i="10"/>
  <c r="Y131" i="10"/>
  <c r="J131" i="10"/>
  <c r="AI131" i="10"/>
  <c r="T131" i="10"/>
  <c r="AU131" i="10"/>
  <c r="AU125" i="10" s="1"/>
  <c r="V131" i="10"/>
  <c r="AT131" i="10"/>
  <c r="U131" i="10"/>
  <c r="AN131" i="10"/>
  <c r="S131" i="10"/>
  <c r="AL131" i="10"/>
  <c r="P131" i="10"/>
  <c r="X131" i="10"/>
  <c r="W131" i="10"/>
  <c r="N131" i="10"/>
  <c r="I131" i="10"/>
  <c r="AJ131" i="10"/>
  <c r="AJ125" i="10" s="1"/>
  <c r="AH131" i="10"/>
  <c r="AG131" i="10"/>
  <c r="AF131" i="10"/>
  <c r="AE131" i="10"/>
  <c r="H131" i="10"/>
  <c r="M131" i="10"/>
  <c r="AK131" i="10"/>
  <c r="K164" i="12"/>
  <c r="K74" i="12"/>
  <c r="O222" i="11"/>
  <c r="O206" i="11"/>
  <c r="O218" i="11"/>
  <c r="O214" i="11"/>
  <c r="O172" i="11"/>
  <c r="O145" i="11"/>
  <c r="O139" i="11"/>
  <c r="O135" i="11"/>
  <c r="O115" i="11"/>
  <c r="O204" i="11"/>
  <c r="O59" i="11"/>
  <c r="O56" i="11"/>
  <c r="O53" i="11"/>
  <c r="O209" i="11"/>
  <c r="O132" i="11"/>
  <c r="O113" i="11"/>
  <c r="O220" i="11"/>
  <c r="O216" i="11"/>
  <c r="O205" i="11"/>
  <c r="O148" i="11"/>
  <c r="O143" i="11"/>
  <c r="O137" i="11"/>
  <c r="O171" i="11"/>
  <c r="O144" i="11"/>
  <c r="O138" i="11"/>
  <c r="O50" i="11"/>
  <c r="O45" i="11"/>
  <c r="O111" i="11"/>
  <c r="O93" i="11"/>
  <c r="O88" i="11"/>
  <c r="O47" i="11"/>
  <c r="O89" i="11"/>
  <c r="O136" i="11"/>
  <c r="P4" i="11"/>
  <c r="O208" i="11"/>
  <c r="O52" i="11"/>
  <c r="O51" i="11"/>
  <c r="O215" i="11"/>
  <c r="O92" i="11"/>
  <c r="O46" i="11"/>
  <c r="O117" i="11"/>
  <c r="O96" i="11"/>
  <c r="O54" i="11"/>
  <c r="O134" i="11"/>
  <c r="O133" i="11"/>
  <c r="O116" i="11"/>
  <c r="O221" i="11"/>
  <c r="O147" i="11"/>
  <c r="O57" i="11"/>
  <c r="O48" i="11"/>
  <c r="O140" i="11"/>
  <c r="O49" i="11"/>
  <c r="O94" i="11"/>
  <c r="O87" i="11"/>
  <c r="O207" i="11"/>
  <c r="O58" i="11"/>
  <c r="O217" i="11"/>
  <c r="O90" i="11"/>
  <c r="O55" i="11"/>
  <c r="O95" i="11"/>
  <c r="O44" i="11"/>
  <c r="O219" i="11"/>
  <c r="O112" i="11"/>
  <c r="O91" i="11"/>
  <c r="O155" i="11"/>
  <c r="O161" i="11" s="1"/>
  <c r="O114" i="11"/>
  <c r="O40" i="11"/>
  <c r="O166" i="11"/>
  <c r="O192" i="11"/>
  <c r="O198" i="11" s="1"/>
  <c r="O78" i="11"/>
  <c r="O106" i="11"/>
  <c r="O28" i="11"/>
  <c r="O80" i="11"/>
  <c r="O65" i="11"/>
  <c r="O122" i="11"/>
  <c r="O127" i="11" s="1"/>
  <c r="O35" i="11"/>
  <c r="O184" i="11"/>
  <c r="O75" i="11"/>
  <c r="O29" i="11"/>
  <c r="O38" i="11"/>
  <c r="O101" i="11"/>
  <c r="O26" i="11"/>
  <c r="O83" i="11"/>
  <c r="O193" i="11"/>
  <c r="O199" i="11" s="1"/>
  <c r="O123" i="11"/>
  <c r="O31" i="11"/>
  <c r="O179" i="11"/>
  <c r="O76" i="11"/>
  <c r="O67" i="11"/>
  <c r="O107" i="11"/>
  <c r="O69" i="11"/>
  <c r="O154" i="11"/>
  <c r="O160" i="11" s="1"/>
  <c r="O36" i="11"/>
  <c r="O79" i="11"/>
  <c r="O77" i="11"/>
  <c r="O30" i="11"/>
  <c r="O105" i="11"/>
  <c r="O32" i="11"/>
  <c r="O25" i="11"/>
  <c r="O102" i="11"/>
  <c r="O82" i="11"/>
  <c r="O81" i="11"/>
  <c r="O27" i="11"/>
  <c r="O37" i="11"/>
  <c r="O104" i="11"/>
  <c r="O191" i="11"/>
  <c r="O197" i="11" s="1"/>
  <c r="O34" i="11"/>
  <c r="O180" i="11"/>
  <c r="O178" i="11"/>
  <c r="O66" i="11"/>
  <c r="O167" i="11"/>
  <c r="O74" i="11"/>
  <c r="O39" i="11"/>
  <c r="O103" i="11"/>
  <c r="O153" i="11"/>
  <c r="O68" i="11"/>
  <c r="O64" i="11"/>
  <c r="O181" i="11"/>
  <c r="O183" i="11"/>
  <c r="O182" i="11"/>
  <c r="O33" i="11"/>
  <c r="N11" i="9"/>
  <c r="N9" i="9"/>
  <c r="N10" i="9"/>
  <c r="O4" i="9"/>
  <c r="N14" i="9"/>
  <c r="I55" i="10"/>
  <c r="J55" i="10"/>
  <c r="K55" i="10"/>
  <c r="L55" i="10"/>
  <c r="K254" i="12"/>
  <c r="M141" i="10"/>
  <c r="M13" i="10" s="1"/>
  <c r="M165" i="10"/>
  <c r="M15" i="10" s="1"/>
  <c r="M234" i="10"/>
  <c r="J704" i="12"/>
  <c r="CZ40" i="4"/>
  <c r="L1064" i="12"/>
  <c r="N165" i="12"/>
  <c r="N525" i="12"/>
  <c r="N751" i="12"/>
  <c r="N705" i="12" s="1"/>
  <c r="J794" i="12"/>
  <c r="I885" i="12"/>
  <c r="M795" i="12"/>
  <c r="B1023" i="12"/>
  <c r="O1023" i="12" s="1"/>
  <c r="G1022" i="12"/>
  <c r="D1022" i="12"/>
  <c r="H1022" i="12"/>
  <c r="I1022" i="12"/>
  <c r="J1022" i="12"/>
  <c r="K1022" i="12"/>
  <c r="L1022" i="12"/>
  <c r="M1022" i="12"/>
  <c r="I615" i="12"/>
  <c r="J525" i="12"/>
  <c r="O23" i="6"/>
  <c r="O21" i="6"/>
  <c r="O19" i="6"/>
  <c r="O17" i="6"/>
  <c r="O15" i="6"/>
  <c r="O16" i="6"/>
  <c r="O22" i="6"/>
  <c r="O18" i="6"/>
  <c r="P4" i="6"/>
  <c r="O20" i="6"/>
  <c r="J795" i="12"/>
  <c r="L110" i="2"/>
  <c r="CW38" i="4"/>
  <c r="K435" i="12"/>
  <c r="CZ42" i="4"/>
  <c r="N234" i="10"/>
  <c r="N229" i="10"/>
  <c r="N227" i="10"/>
  <c r="N154" i="10"/>
  <c r="N115" i="10"/>
  <c r="N107" i="10"/>
  <c r="N67" i="10"/>
  <c r="N159" i="10"/>
  <c r="N147" i="10"/>
  <c r="N145" i="10"/>
  <c r="N143" i="10"/>
  <c r="N79" i="10"/>
  <c r="N57" i="10"/>
  <c r="O4" i="10"/>
  <c r="N246" i="10"/>
  <c r="N242" i="10"/>
  <c r="N163" i="10"/>
  <c r="N157" i="10"/>
  <c r="N117" i="10"/>
  <c r="N77" i="10"/>
  <c r="N73" i="10"/>
  <c r="N55" i="10"/>
  <c r="N209" i="10"/>
  <c r="N199" i="10"/>
  <c r="N189" i="10"/>
  <c r="N175" i="10"/>
  <c r="N160" i="10"/>
  <c r="N153" i="10"/>
  <c r="N86" i="10"/>
  <c r="N68" i="10"/>
  <c r="N48" i="10"/>
  <c r="N47" i="10"/>
  <c r="N46" i="10"/>
  <c r="N119" i="10"/>
  <c r="N54" i="10"/>
  <c r="N52" i="10"/>
  <c r="N239" i="10"/>
  <c r="N233" i="10"/>
  <c r="N208" i="10"/>
  <c r="N196" i="10"/>
  <c r="N188" i="10"/>
  <c r="N174" i="10"/>
  <c r="N87" i="10"/>
  <c r="N83" i="10"/>
  <c r="N80" i="10"/>
  <c r="N65" i="10"/>
  <c r="N240" i="10"/>
  <c r="N81" i="10"/>
  <c r="N241" i="10"/>
  <c r="N173" i="10"/>
  <c r="N210" i="10"/>
  <c r="N203" i="10"/>
  <c r="N171" i="10"/>
  <c r="N155" i="10"/>
  <c r="N72" i="10"/>
  <c r="N182" i="10"/>
  <c r="N113" i="10"/>
  <c r="N176" i="10"/>
  <c r="N148" i="10"/>
  <c r="N61" i="10"/>
  <c r="N187" i="10"/>
  <c r="N179" i="10"/>
  <c r="N158" i="10"/>
  <c r="N146" i="10"/>
  <c r="N60" i="10"/>
  <c r="N172" i="10"/>
  <c r="N88" i="10"/>
  <c r="N59" i="10"/>
  <c r="N245" i="10"/>
  <c r="N202" i="10"/>
  <c r="N156" i="10"/>
  <c r="N82" i="10"/>
  <c r="N78" i="10"/>
  <c r="N58" i="10"/>
  <c r="N226" i="10"/>
  <c r="N193" i="10"/>
  <c r="N192" i="10"/>
  <c r="N190" i="10"/>
  <c r="N161" i="10"/>
  <c r="N223" i="10"/>
  <c r="N144" i="10"/>
  <c r="N66" i="10"/>
  <c r="N84" i="10"/>
  <c r="N204" i="10"/>
  <c r="N191" i="10"/>
  <c r="N170" i="10"/>
  <c r="N235" i="10"/>
  <c r="N56" i="10"/>
  <c r="N228" i="10"/>
  <c r="B214" i="12"/>
  <c r="D213" i="12"/>
  <c r="G213" i="12"/>
  <c r="I213" i="12"/>
  <c r="H213" i="12"/>
  <c r="J213" i="12"/>
  <c r="K213" i="12"/>
  <c r="L213" i="12"/>
  <c r="M213" i="12"/>
  <c r="M58" i="12"/>
  <c r="M562" i="12" s="1"/>
  <c r="M12" i="11"/>
  <c r="CX36" i="4"/>
  <c r="J111" i="2"/>
  <c r="DB36" i="4" s="1"/>
  <c r="I435" i="12"/>
  <c r="B302" i="12"/>
  <c r="G301" i="12"/>
  <c r="G255" i="12" s="1"/>
  <c r="D301" i="12"/>
  <c r="I301" i="12"/>
  <c r="I255" i="12" s="1"/>
  <c r="H301" i="12"/>
  <c r="H255" i="12" s="1"/>
  <c r="J301" i="12"/>
  <c r="J255" i="12" s="1"/>
  <c r="K301" i="12"/>
  <c r="L301" i="12"/>
  <c r="M301" i="12"/>
  <c r="R165" i="7"/>
  <c r="M60" i="12"/>
  <c r="M742" i="12" s="1"/>
  <c r="M14" i="11"/>
  <c r="I59" i="10"/>
  <c r="J59" i="10"/>
  <c r="K59" i="10"/>
  <c r="L59" i="10"/>
  <c r="H61" i="12"/>
  <c r="H832" i="12" s="1"/>
  <c r="H15" i="11"/>
  <c r="G842" i="12"/>
  <c r="B843" i="12"/>
  <c r="O843" i="12" s="1"/>
  <c r="D842" i="12"/>
  <c r="I842" i="12"/>
  <c r="H842" i="12"/>
  <c r="J842" i="12"/>
  <c r="K842" i="12"/>
  <c r="L842" i="12"/>
  <c r="M842" i="12"/>
  <c r="CZ36" i="4"/>
  <c r="L292" i="12"/>
  <c r="M150" i="10"/>
  <c r="M14" i="10" s="1"/>
  <c r="T374" i="2"/>
  <c r="L1412" i="2"/>
  <c r="M1412" i="2" s="1"/>
  <c r="CY42" i="4"/>
  <c r="P112" i="2"/>
  <c r="DC42" i="4" s="1"/>
  <c r="L435" i="12"/>
  <c r="O11" i="4"/>
  <c r="DK10" i="4"/>
  <c r="G43" i="9"/>
  <c r="J254" i="12"/>
  <c r="G391" i="12"/>
  <c r="G345" i="12" s="1"/>
  <c r="B392" i="12"/>
  <c r="D391" i="12"/>
  <c r="I391" i="12"/>
  <c r="H391" i="12"/>
  <c r="H345" i="12" s="1"/>
  <c r="J391" i="12"/>
  <c r="J345" i="12" s="1"/>
  <c r="K391" i="12"/>
  <c r="K345" i="12" s="1"/>
  <c r="L391" i="12"/>
  <c r="L345" i="12" s="1"/>
  <c r="M391" i="12"/>
  <c r="M345" i="12" s="1"/>
  <c r="L614" i="12"/>
  <c r="M59" i="10"/>
  <c r="K104" i="2"/>
  <c r="K1064" i="12"/>
  <c r="N391" i="12"/>
  <c r="N345" i="12" s="1"/>
  <c r="N885" i="12"/>
  <c r="N975" i="12"/>
  <c r="C251" i="10"/>
  <c r="O23" i="4"/>
  <c r="DK22" i="4"/>
  <c r="N127" i="2"/>
  <c r="T233" i="2"/>
  <c r="L1380" i="2"/>
  <c r="M1380" i="2" s="1"/>
  <c r="N201" i="11"/>
  <c r="H885" i="12"/>
  <c r="S165" i="7"/>
  <c r="H615" i="12"/>
  <c r="H525" i="12"/>
  <c r="M197" i="11"/>
  <c r="M186" i="11" s="1"/>
  <c r="H795" i="12"/>
  <c r="G794" i="12"/>
  <c r="DN21" i="4"/>
  <c r="DN22" i="4" l="1"/>
  <c r="N150" i="10"/>
  <c r="N14" i="10" s="1"/>
  <c r="V125" i="10"/>
  <c r="I165" i="10"/>
  <c r="I15" i="10" s="1"/>
  <c r="O125" i="10"/>
  <c r="T125" i="10"/>
  <c r="L211" i="11"/>
  <c r="L20" i="11" s="1"/>
  <c r="G211" i="11"/>
  <c r="G20" i="11" s="1"/>
  <c r="AP125" i="10"/>
  <c r="L165" i="10"/>
  <c r="L15" i="10" s="1"/>
  <c r="AI125" i="10"/>
  <c r="J125" i="10"/>
  <c r="I211" i="11"/>
  <c r="I20" i="11" s="1"/>
  <c r="K211" i="11"/>
  <c r="K20" i="11" s="1"/>
  <c r="J211" i="11"/>
  <c r="J20" i="11" s="1"/>
  <c r="N206" i="10"/>
  <c r="N16" i="10" s="1"/>
  <c r="N211" i="11"/>
  <c r="N20" i="11" s="1"/>
  <c r="J165" i="10"/>
  <c r="J15" i="10" s="1"/>
  <c r="L113" i="2"/>
  <c r="M63" i="12"/>
  <c r="M1012" i="12" s="1"/>
  <c r="M17" i="11"/>
  <c r="M165" i="12"/>
  <c r="M435" i="12"/>
  <c r="M975" i="12"/>
  <c r="M75" i="12"/>
  <c r="I252" i="10"/>
  <c r="J252" i="10"/>
  <c r="K252" i="10"/>
  <c r="L252" i="10"/>
  <c r="M252" i="10"/>
  <c r="F93" i="2"/>
  <c r="M255" i="12"/>
  <c r="B215" i="12"/>
  <c r="G214" i="12"/>
  <c r="D214" i="12"/>
  <c r="H214" i="12"/>
  <c r="I214" i="12"/>
  <c r="J214" i="12"/>
  <c r="K214" i="12"/>
  <c r="L214" i="12"/>
  <c r="M214" i="12"/>
  <c r="N214" i="12"/>
  <c r="T165" i="7"/>
  <c r="O71" i="11"/>
  <c r="O201" i="11"/>
  <c r="X125" i="10"/>
  <c r="Y125" i="10"/>
  <c r="AC125" i="10"/>
  <c r="B574" i="12"/>
  <c r="G573" i="12"/>
  <c r="D573" i="12"/>
  <c r="H573" i="12"/>
  <c r="I573" i="12"/>
  <c r="J573" i="12"/>
  <c r="K573" i="12"/>
  <c r="L573" i="12"/>
  <c r="M573" i="12"/>
  <c r="N573" i="12"/>
  <c r="R112" i="2"/>
  <c r="CY44" i="4"/>
  <c r="R104" i="2"/>
  <c r="X339" i="2"/>
  <c r="AG29" i="4" s="1"/>
  <c r="AC29" i="4"/>
  <c r="H54" i="9"/>
  <c r="H12" i="9"/>
  <c r="H6" i="9" s="1"/>
  <c r="H36" i="10" s="1"/>
  <c r="H211" i="11"/>
  <c r="H20" i="11" s="1"/>
  <c r="N63" i="12"/>
  <c r="N1012" i="12" s="1"/>
  <c r="N17" i="11"/>
  <c r="I1065" i="12"/>
  <c r="DN10" i="4"/>
  <c r="J75" i="12"/>
  <c r="J165" i="12"/>
  <c r="X409" i="2"/>
  <c r="AG31" i="4" s="1"/>
  <c r="AC31" i="4"/>
  <c r="I436" i="12"/>
  <c r="M886" i="12"/>
  <c r="Q12" i="4"/>
  <c r="DM11" i="4"/>
  <c r="I251" i="10"/>
  <c r="J251" i="10"/>
  <c r="K251" i="10"/>
  <c r="L251" i="10"/>
  <c r="M251" i="10"/>
  <c r="J113" i="2"/>
  <c r="L255" i="12"/>
  <c r="N252" i="10"/>
  <c r="N57" i="12"/>
  <c r="N472" i="12" s="1"/>
  <c r="N11" i="11"/>
  <c r="M615" i="12"/>
  <c r="I166" i="7"/>
  <c r="N12" i="4"/>
  <c r="DJ11" i="4"/>
  <c r="C70" i="9"/>
  <c r="O70" i="9" s="1"/>
  <c r="I22" i="9"/>
  <c r="J22" i="9"/>
  <c r="K22" i="9"/>
  <c r="L22" i="9"/>
  <c r="M22" i="9"/>
  <c r="I165" i="12"/>
  <c r="I75" i="12"/>
  <c r="N251" i="10"/>
  <c r="O119" i="11"/>
  <c r="M125" i="10"/>
  <c r="AL125" i="10"/>
  <c r="K125" i="10"/>
  <c r="R125" i="10"/>
  <c r="O214" i="12"/>
  <c r="J166" i="7"/>
  <c r="K166" i="7" s="1"/>
  <c r="M705" i="12"/>
  <c r="G75" i="12"/>
  <c r="G165" i="12"/>
  <c r="T198" i="2"/>
  <c r="L1372" i="2"/>
  <c r="M1372" i="2" s="1"/>
  <c r="B484" i="12"/>
  <c r="G483" i="12"/>
  <c r="D483" i="12"/>
  <c r="H483" i="12"/>
  <c r="I483" i="12"/>
  <c r="J483" i="12"/>
  <c r="K483" i="12"/>
  <c r="L483" i="12"/>
  <c r="M483" i="12"/>
  <c r="N483" i="12"/>
  <c r="DK23" i="4"/>
  <c r="O127" i="2"/>
  <c r="O24" i="4"/>
  <c r="O163" i="11"/>
  <c r="J526" i="12"/>
  <c r="F90" i="2"/>
  <c r="F91" i="2"/>
  <c r="W125" i="10"/>
  <c r="K616" i="12"/>
  <c r="C23" i="9"/>
  <c r="DA38" i="4"/>
  <c r="K976" i="12"/>
  <c r="O22" i="11"/>
  <c r="AK125" i="10"/>
  <c r="P125" i="10"/>
  <c r="AQ125" i="10"/>
  <c r="AO125" i="10"/>
  <c r="L795" i="12"/>
  <c r="K885" i="12"/>
  <c r="N60" i="12"/>
  <c r="N742" i="12" s="1"/>
  <c r="N14" i="11"/>
  <c r="L886" i="12"/>
  <c r="N64" i="12"/>
  <c r="N1102" i="12" s="1"/>
  <c r="N18" i="11"/>
  <c r="I345" i="12"/>
  <c r="K255" i="12"/>
  <c r="X374" i="2"/>
  <c r="AG30" i="4" s="1"/>
  <c r="AC30" i="4"/>
  <c r="J796" i="12"/>
  <c r="N42" i="10"/>
  <c r="N9" i="10" s="1"/>
  <c r="O255" i="10"/>
  <c r="O159" i="10"/>
  <c r="O147" i="10"/>
  <c r="O145" i="10"/>
  <c r="O143" i="10"/>
  <c r="O79" i="10"/>
  <c r="O57" i="10"/>
  <c r="O254" i="10"/>
  <c r="O252" i="10"/>
  <c r="O246" i="10"/>
  <c r="O242" i="10"/>
  <c r="O84" i="10"/>
  <c r="O65" i="10"/>
  <c r="O47" i="10"/>
  <c r="O163" i="10"/>
  <c r="O240" i="10"/>
  <c r="O204" i="10"/>
  <c r="O202" i="10"/>
  <c r="O196" i="10"/>
  <c r="O192" i="10"/>
  <c r="O190" i="10"/>
  <c r="O188" i="10"/>
  <c r="O182" i="10"/>
  <c r="O176" i="10"/>
  <c r="O174" i="10"/>
  <c r="O172" i="10"/>
  <c r="O170" i="10"/>
  <c r="O87" i="10"/>
  <c r="O82" i="10"/>
  <c r="O60" i="10"/>
  <c r="O119" i="10"/>
  <c r="O117" i="10"/>
  <c r="O54" i="10"/>
  <c r="O52" i="10"/>
  <c r="O239" i="10"/>
  <c r="O233" i="10"/>
  <c r="O208" i="10"/>
  <c r="O157" i="10"/>
  <c r="O115" i="10"/>
  <c r="O83" i="10"/>
  <c r="O80" i="10"/>
  <c r="O55" i="10"/>
  <c r="O148" i="10"/>
  <c r="O226" i="10"/>
  <c r="O193" i="10"/>
  <c r="O187" i="10"/>
  <c r="O173" i="10"/>
  <c r="O107" i="10"/>
  <c r="O78" i="10"/>
  <c r="O73" i="10"/>
  <c r="O227" i="10"/>
  <c r="O210" i="10"/>
  <c r="O203" i="10"/>
  <c r="O171" i="10"/>
  <c r="O160" i="10"/>
  <c r="O155" i="10"/>
  <c r="O154" i="10"/>
  <c r="O72" i="10"/>
  <c r="O113" i="10"/>
  <c r="O53" i="10"/>
  <c r="O61" i="10"/>
  <c r="O48" i="10"/>
  <c r="O46" i="10"/>
  <c r="O199" i="10"/>
  <c r="O86" i="10"/>
  <c r="O56" i="10"/>
  <c r="O253" i="10"/>
  <c r="O179" i="10"/>
  <c r="O158" i="10"/>
  <c r="O146" i="10"/>
  <c r="O88" i="10"/>
  <c r="O251" i="10"/>
  <c r="O235" i="10"/>
  <c r="P4" i="10"/>
  <c r="O234" i="10"/>
  <c r="O161" i="10"/>
  <c r="O153" i="10"/>
  <c r="O144" i="10"/>
  <c r="O66" i="10"/>
  <c r="O191" i="10"/>
  <c r="O68" i="10"/>
  <c r="O223" i="10"/>
  <c r="O209" i="10"/>
  <c r="O229" i="10"/>
  <c r="O228" i="10"/>
  <c r="O175" i="10"/>
  <c r="O67" i="10"/>
  <c r="O59" i="10"/>
  <c r="O241" i="10"/>
  <c r="O81" i="10"/>
  <c r="O58" i="10"/>
  <c r="O156" i="10"/>
  <c r="O245" i="10"/>
  <c r="O189" i="10"/>
  <c r="O77" i="10"/>
  <c r="O159" i="11"/>
  <c r="O150" i="11" s="1"/>
  <c r="H125" i="10"/>
  <c r="S125" i="10"/>
  <c r="Z125" i="10"/>
  <c r="AD125" i="10"/>
  <c r="O76" i="12"/>
  <c r="O526" i="12"/>
  <c r="N56" i="12"/>
  <c r="N382" i="12" s="1"/>
  <c r="N10" i="11"/>
  <c r="X304" i="2"/>
  <c r="AG28" i="4" s="1"/>
  <c r="AC28" i="4"/>
  <c r="CY39" i="4"/>
  <c r="M112" i="2"/>
  <c r="M104" i="2"/>
  <c r="L705" i="12"/>
  <c r="Q113" i="2"/>
  <c r="H75" i="12"/>
  <c r="H165" i="12"/>
  <c r="N111" i="2"/>
  <c r="CX40" i="4"/>
  <c r="N104" i="2"/>
  <c r="G436" i="12"/>
  <c r="J886" i="12"/>
  <c r="DM23" i="4"/>
  <c r="Q24" i="4"/>
  <c r="O129" i="2"/>
  <c r="CY38" i="4"/>
  <c r="L112" i="2"/>
  <c r="G752" i="12"/>
  <c r="D752" i="12"/>
  <c r="B753" i="12"/>
  <c r="H752" i="12"/>
  <c r="I752" i="12"/>
  <c r="I706" i="12" s="1"/>
  <c r="J752" i="12"/>
  <c r="J706" i="12" s="1"/>
  <c r="K752" i="12"/>
  <c r="K706" i="12" s="1"/>
  <c r="L752" i="12"/>
  <c r="L706" i="12" s="1"/>
  <c r="M752" i="12"/>
  <c r="N752" i="12"/>
  <c r="N59" i="12"/>
  <c r="N652" i="12" s="1"/>
  <c r="N13" i="11"/>
  <c r="X233" i="2"/>
  <c r="AG26" i="4" s="1"/>
  <c r="AC26" i="4"/>
  <c r="B393" i="12"/>
  <c r="D392" i="12"/>
  <c r="H392" i="12"/>
  <c r="G392" i="12"/>
  <c r="G346" i="12" s="1"/>
  <c r="I392" i="12"/>
  <c r="J392" i="12"/>
  <c r="K392" i="12"/>
  <c r="L392" i="12"/>
  <c r="L346" i="12" s="1"/>
  <c r="M392" i="12"/>
  <c r="N392" i="12"/>
  <c r="O9" i="9"/>
  <c r="O10" i="9"/>
  <c r="O14" i="9"/>
  <c r="O11" i="9"/>
  <c r="O22" i="9"/>
  <c r="O23" i="9"/>
  <c r="P4" i="9"/>
  <c r="P218" i="11"/>
  <c r="P214" i="11"/>
  <c r="P172" i="11"/>
  <c r="P204" i="11"/>
  <c r="P59" i="11"/>
  <c r="P56" i="11"/>
  <c r="P53" i="11"/>
  <c r="P50" i="11"/>
  <c r="P47" i="11"/>
  <c r="P44" i="11"/>
  <c r="P209" i="11"/>
  <c r="P132" i="11"/>
  <c r="P113" i="11"/>
  <c r="P219" i="11"/>
  <c r="P215" i="11"/>
  <c r="P147" i="11"/>
  <c r="P140" i="11"/>
  <c r="P136" i="11"/>
  <c r="P95" i="11"/>
  <c r="P92" i="11"/>
  <c r="P89" i="11"/>
  <c r="P171" i="11"/>
  <c r="P114" i="11"/>
  <c r="P96" i="11"/>
  <c r="P93" i="11"/>
  <c r="P90" i="11"/>
  <c r="P87" i="11"/>
  <c r="P206" i="11"/>
  <c r="P205" i="11"/>
  <c r="P111" i="11"/>
  <c r="P88" i="11"/>
  <c r="P222" i="11"/>
  <c r="P58" i="11"/>
  <c r="P57" i="11"/>
  <c r="P208" i="11"/>
  <c r="P144" i="11"/>
  <c r="P52" i="11"/>
  <c r="P51" i="11"/>
  <c r="P220" i="11"/>
  <c r="P137" i="11"/>
  <c r="P116" i="11"/>
  <c r="P94" i="11"/>
  <c r="P145" i="11"/>
  <c r="P135" i="11"/>
  <c r="P54" i="11"/>
  <c r="P134" i="11"/>
  <c r="P45" i="11"/>
  <c r="P133" i="11"/>
  <c r="P221" i="11"/>
  <c r="P143" i="11"/>
  <c r="P48" i="11"/>
  <c r="P148" i="11"/>
  <c r="P115" i="11"/>
  <c r="P49" i="11"/>
  <c r="P46" i="11"/>
  <c r="P55" i="11"/>
  <c r="P216" i="11"/>
  <c r="P217" i="11"/>
  <c r="P138" i="11"/>
  <c r="P207" i="11"/>
  <c r="P117" i="11"/>
  <c r="Q4" i="11"/>
  <c r="P139" i="11"/>
  <c r="P112" i="11"/>
  <c r="P91" i="11"/>
  <c r="P181" i="11"/>
  <c r="P80" i="11"/>
  <c r="P40" i="11"/>
  <c r="P65" i="11"/>
  <c r="P184" i="11"/>
  <c r="P35" i="11"/>
  <c r="P101" i="11"/>
  <c r="P105" i="11"/>
  <c r="P29" i="11"/>
  <c r="P82" i="11"/>
  <c r="P166" i="11"/>
  <c r="P106" i="11"/>
  <c r="P75" i="11"/>
  <c r="P78" i="11"/>
  <c r="P193" i="11"/>
  <c r="P199" i="11" s="1"/>
  <c r="P179" i="11"/>
  <c r="P182" i="11"/>
  <c r="P192" i="11"/>
  <c r="P198" i="11" s="1"/>
  <c r="P28" i="11"/>
  <c r="P104" i="11"/>
  <c r="P38" i="11"/>
  <c r="P34" i="11"/>
  <c r="P180" i="11"/>
  <c r="P32" i="11"/>
  <c r="P26" i="11"/>
  <c r="P81" i="11"/>
  <c r="P102" i="11"/>
  <c r="P30" i="11"/>
  <c r="P39" i="11"/>
  <c r="P69" i="11"/>
  <c r="P74" i="11"/>
  <c r="P178" i="11"/>
  <c r="P25" i="11"/>
  <c r="P167" i="11"/>
  <c r="P191" i="11"/>
  <c r="P197" i="11" s="1"/>
  <c r="P76" i="11"/>
  <c r="P155" i="11"/>
  <c r="P161" i="11" s="1"/>
  <c r="P27" i="11"/>
  <c r="P31" i="11"/>
  <c r="P64" i="11"/>
  <c r="P103" i="11"/>
  <c r="P153" i="11"/>
  <c r="P68" i="11"/>
  <c r="P66" i="11"/>
  <c r="P183" i="11"/>
  <c r="P154" i="11"/>
  <c r="P160" i="11" s="1"/>
  <c r="P36" i="11"/>
  <c r="P107" i="11"/>
  <c r="P77" i="11"/>
  <c r="P123" i="11"/>
  <c r="P79" i="11"/>
  <c r="P83" i="11"/>
  <c r="P33" i="11"/>
  <c r="P67" i="11"/>
  <c r="P37" i="11"/>
  <c r="AE125" i="10"/>
  <c r="AN125" i="10"/>
  <c r="AR125" i="10"/>
  <c r="O436" i="12"/>
  <c r="O573" i="12"/>
  <c r="D1112" i="12"/>
  <c r="B1113" i="12"/>
  <c r="G1112" i="12"/>
  <c r="G1066" i="12" s="1"/>
  <c r="H1112" i="12"/>
  <c r="I1112" i="12"/>
  <c r="J1112" i="12"/>
  <c r="K1112" i="12"/>
  <c r="K1066" i="12" s="1"/>
  <c r="L1112" i="12"/>
  <c r="L1066" i="12" s="1"/>
  <c r="M1112" i="12"/>
  <c r="N1112" i="12"/>
  <c r="N1066" i="12" s="1"/>
  <c r="K705" i="12"/>
  <c r="H23" i="6"/>
  <c r="H436" i="12" s="1"/>
  <c r="G23" i="6"/>
  <c r="G526" i="12" s="1"/>
  <c r="B24" i="6"/>
  <c r="I23" i="6"/>
  <c r="I616" i="12" s="1"/>
  <c r="J23" i="6"/>
  <c r="J976" i="12" s="1"/>
  <c r="K23" i="6"/>
  <c r="L23" i="6"/>
  <c r="M23" i="6"/>
  <c r="M616" i="12" s="1"/>
  <c r="N23" i="6"/>
  <c r="N142" i="7"/>
  <c r="N160" i="7"/>
  <c r="N159" i="7" s="1"/>
  <c r="N151" i="7"/>
  <c r="N163" i="7"/>
  <c r="N161" i="7" s="1"/>
  <c r="N154" i="7"/>
  <c r="N145" i="7"/>
  <c r="N112" i="2"/>
  <c r="DC40" i="4" s="1"/>
  <c r="CY40" i="4"/>
  <c r="I253" i="10"/>
  <c r="J253" i="10"/>
  <c r="K253" i="10"/>
  <c r="L253" i="10"/>
  <c r="M253" i="10"/>
  <c r="I125" i="10"/>
  <c r="N125" i="10"/>
  <c r="AF125" i="10"/>
  <c r="O796" i="12"/>
  <c r="G663" i="12"/>
  <c r="D663" i="12"/>
  <c r="B664" i="12"/>
  <c r="H663" i="12"/>
  <c r="I663" i="12"/>
  <c r="J663" i="12"/>
  <c r="K663" i="12"/>
  <c r="L663" i="12"/>
  <c r="M663" i="12"/>
  <c r="N663" i="12"/>
  <c r="M885" i="12"/>
  <c r="P12" i="4"/>
  <c r="DL11" i="4"/>
  <c r="I208" i="10"/>
  <c r="I206" i="10" s="1"/>
  <c r="I16" i="10" s="1"/>
  <c r="J208" i="10"/>
  <c r="J206" i="10" s="1"/>
  <c r="J16" i="10" s="1"/>
  <c r="K208" i="10"/>
  <c r="K206" i="10" s="1"/>
  <c r="K16" i="10" s="1"/>
  <c r="L208" i="10"/>
  <c r="L206" i="10" s="1"/>
  <c r="L16" i="10" s="1"/>
  <c r="M208" i="10"/>
  <c r="M206" i="10" s="1"/>
  <c r="M16" i="10" s="1"/>
  <c r="L174" i="11"/>
  <c r="M177" i="11"/>
  <c r="M164" i="7"/>
  <c r="C24" i="9"/>
  <c r="DB38" i="4"/>
  <c r="D302" i="12"/>
  <c r="B303" i="12"/>
  <c r="P303" i="12" s="1"/>
  <c r="P257" i="12" s="1"/>
  <c r="G302" i="12"/>
  <c r="G256" i="12" s="1"/>
  <c r="H302" i="12"/>
  <c r="I302" i="12"/>
  <c r="I256" i="12" s="1"/>
  <c r="J302" i="12"/>
  <c r="J256" i="12" s="1"/>
  <c r="K302" i="12"/>
  <c r="K256" i="12" s="1"/>
  <c r="L302" i="12"/>
  <c r="L256" i="12" s="1"/>
  <c r="M302" i="12"/>
  <c r="M256" i="12" s="1"/>
  <c r="N302" i="12"/>
  <c r="N256" i="12" s="1"/>
  <c r="P23" i="6"/>
  <c r="P21" i="6"/>
  <c r="P19" i="6"/>
  <c r="P17" i="6"/>
  <c r="P15" i="6"/>
  <c r="P22" i="6"/>
  <c r="P18" i="6"/>
  <c r="Q4" i="6"/>
  <c r="P20" i="6"/>
  <c r="P24" i="6"/>
  <c r="P16" i="6"/>
  <c r="I255" i="10"/>
  <c r="J255" i="10"/>
  <c r="K255" i="10"/>
  <c r="L255" i="10"/>
  <c r="M255" i="10"/>
  <c r="M202" i="12"/>
  <c r="I472" i="12"/>
  <c r="I112" i="12"/>
  <c r="I51" i="12"/>
  <c r="I254" i="10"/>
  <c r="J254" i="10"/>
  <c r="K254" i="10"/>
  <c r="L254" i="10"/>
  <c r="M254" i="10"/>
  <c r="I526" i="12"/>
  <c r="X444" i="2"/>
  <c r="AG32" i="4" s="1"/>
  <c r="AC32" i="4"/>
  <c r="H526" i="12"/>
  <c r="L885" i="12"/>
  <c r="K75" i="12"/>
  <c r="K165" i="12"/>
  <c r="O129" i="11"/>
  <c r="U125" i="10"/>
  <c r="G976" i="12"/>
  <c r="O186" i="11"/>
  <c r="AG125" i="10"/>
  <c r="AT125" i="10"/>
  <c r="AB125" i="10"/>
  <c r="O302" i="12"/>
  <c r="O256" i="12" s="1"/>
  <c r="O886" i="12"/>
  <c r="O1066" i="12"/>
  <c r="J127" i="11"/>
  <c r="J119" i="11" s="1"/>
  <c r="L122" i="11"/>
  <c r="I705" i="12"/>
  <c r="K113" i="2"/>
  <c r="D124" i="12"/>
  <c r="G124" i="12"/>
  <c r="I124" i="12"/>
  <c r="B125" i="12"/>
  <c r="H124" i="12"/>
  <c r="J124" i="12"/>
  <c r="K124" i="12"/>
  <c r="L124" i="12"/>
  <c r="M124" i="12"/>
  <c r="N124" i="12"/>
  <c r="P24" i="4"/>
  <c r="DL23" i="4"/>
  <c r="O128" i="2"/>
  <c r="X269" i="2"/>
  <c r="AG27" i="4" s="1"/>
  <c r="AC27" i="4"/>
  <c r="O172" i="7"/>
  <c r="O175" i="7" s="1"/>
  <c r="O171" i="7"/>
  <c r="N174" i="7"/>
  <c r="K62" i="12"/>
  <c r="K16" i="11"/>
  <c r="K6" i="11" s="1"/>
  <c r="K104" i="10" s="1"/>
  <c r="K111" i="10" s="1"/>
  <c r="B934" i="12"/>
  <c r="G933" i="12"/>
  <c r="D933" i="12"/>
  <c r="I933" i="12"/>
  <c r="H933" i="12"/>
  <c r="J933" i="12"/>
  <c r="K933" i="12"/>
  <c r="L933" i="12"/>
  <c r="M933" i="12"/>
  <c r="N933" i="12"/>
  <c r="I53" i="10"/>
  <c r="J53" i="10"/>
  <c r="K53" i="10"/>
  <c r="L53" i="10"/>
  <c r="M53" i="10"/>
  <c r="L436" i="12"/>
  <c r="O12" i="4"/>
  <c r="DK11" i="4"/>
  <c r="N54" i="12"/>
  <c r="N8" i="11"/>
  <c r="K436" i="12"/>
  <c r="N255" i="10"/>
  <c r="AM125" i="10"/>
  <c r="L616" i="12"/>
  <c r="L165" i="12"/>
  <c r="L75" i="12"/>
  <c r="O126" i="2"/>
  <c r="N24" i="4"/>
  <c r="DJ23" i="4"/>
  <c r="Q125" i="10"/>
  <c r="P1113" i="12"/>
  <c r="P933" i="12"/>
  <c r="P887" i="12" s="1"/>
  <c r="P1023" i="12"/>
  <c r="P977" i="12" s="1"/>
  <c r="P843" i="12"/>
  <c r="P574" i="12"/>
  <c r="P663" i="12"/>
  <c r="P617" i="12" s="1"/>
  <c r="P664" i="12"/>
  <c r="P753" i="12"/>
  <c r="P707" i="12" s="1"/>
  <c r="P573" i="12"/>
  <c r="P527" i="12" s="1"/>
  <c r="P484" i="12"/>
  <c r="P483" i="12"/>
  <c r="P437" i="12" s="1"/>
  <c r="P393" i="12"/>
  <c r="P347" i="12" s="1"/>
  <c r="P213" i="12"/>
  <c r="P124" i="12"/>
  <c r="P123" i="12"/>
  <c r="P77" i="12" s="1"/>
  <c r="P125" i="12"/>
  <c r="Q4" i="12"/>
  <c r="P214" i="12"/>
  <c r="I796" i="12"/>
  <c r="L125" i="10"/>
  <c r="K795" i="12"/>
  <c r="G12" i="9"/>
  <c r="G54" i="9"/>
  <c r="G843" i="12"/>
  <c r="D843" i="12"/>
  <c r="B844" i="12"/>
  <c r="I843" i="12"/>
  <c r="H843" i="12"/>
  <c r="J843" i="12"/>
  <c r="K843" i="12"/>
  <c r="L843" i="12"/>
  <c r="M843" i="12"/>
  <c r="N843" i="12"/>
  <c r="N165" i="10"/>
  <c r="N15" i="10" s="1"/>
  <c r="N141" i="10"/>
  <c r="N13" i="10" s="1"/>
  <c r="P113" i="2"/>
  <c r="B1024" i="12"/>
  <c r="G1023" i="12"/>
  <c r="D1023" i="12"/>
  <c r="H1023" i="12"/>
  <c r="I1023" i="12"/>
  <c r="J1023" i="12"/>
  <c r="K1023" i="12"/>
  <c r="L1023" i="12"/>
  <c r="M1023" i="12"/>
  <c r="N1023" i="12"/>
  <c r="M525" i="12"/>
  <c r="O61" i="11"/>
  <c r="O98" i="11"/>
  <c r="O211" i="11"/>
  <c r="O20" i="11" s="1"/>
  <c r="AH125" i="10"/>
  <c r="AS125" i="10"/>
  <c r="L526" i="12"/>
  <c r="K525" i="12"/>
  <c r="H12" i="11"/>
  <c r="H58" i="12"/>
  <c r="L525" i="12"/>
  <c r="M211" i="11"/>
  <c r="M20" i="11" s="1"/>
  <c r="I975" i="12"/>
  <c r="N55" i="12"/>
  <c r="N292" i="12" s="1"/>
  <c r="N9" i="11"/>
  <c r="I52" i="10"/>
  <c r="J52" i="10"/>
  <c r="K52" i="10"/>
  <c r="L52" i="10"/>
  <c r="M52" i="10"/>
  <c r="I6" i="11"/>
  <c r="I104" i="10" s="1"/>
  <c r="I111" i="10" s="1"/>
  <c r="L975" i="12"/>
  <c r="G886" i="12"/>
  <c r="P71" i="11" l="1"/>
  <c r="P56" i="12" s="1"/>
  <c r="P382" i="12" s="1"/>
  <c r="M42" i="10"/>
  <c r="M9" i="10" s="1"/>
  <c r="L42" i="10"/>
  <c r="L9" i="10" s="1"/>
  <c r="L166" i="7"/>
  <c r="M166" i="7"/>
  <c r="Q13" i="4"/>
  <c r="DM12" i="4"/>
  <c r="I797" i="12"/>
  <c r="DC39" i="4"/>
  <c r="M113" i="2"/>
  <c r="B845" i="12"/>
  <c r="G844" i="12"/>
  <c r="D844" i="12"/>
  <c r="I844" i="12"/>
  <c r="H844" i="12"/>
  <c r="J844" i="12"/>
  <c r="K844" i="12"/>
  <c r="L844" i="12"/>
  <c r="M844" i="12"/>
  <c r="N844" i="12"/>
  <c r="O844" i="12"/>
  <c r="H562" i="12"/>
  <c r="H112" i="12"/>
  <c r="H51" i="12"/>
  <c r="O55" i="12"/>
  <c r="O292" i="12" s="1"/>
  <c r="O9" i="11"/>
  <c r="L127" i="11"/>
  <c r="L119" i="11" s="1"/>
  <c r="N122" i="11"/>
  <c r="C72" i="9"/>
  <c r="I24" i="9"/>
  <c r="J24" i="9"/>
  <c r="K24" i="9"/>
  <c r="L24" i="9"/>
  <c r="M24" i="9"/>
  <c r="N24" i="9"/>
  <c r="I617" i="12"/>
  <c r="M1066" i="12"/>
  <c r="P61" i="11"/>
  <c r="O24" i="9"/>
  <c r="D393" i="12"/>
  <c r="B394" i="12"/>
  <c r="G393" i="12"/>
  <c r="H393" i="12"/>
  <c r="I393" i="12"/>
  <c r="J393" i="12"/>
  <c r="K393" i="12"/>
  <c r="L393" i="12"/>
  <c r="L347" i="12" s="1"/>
  <c r="M393" i="12"/>
  <c r="M347" i="12" s="1"/>
  <c r="N393" i="12"/>
  <c r="O393" i="12"/>
  <c r="O42" i="10"/>
  <c r="O9" i="10" s="1"/>
  <c r="DJ12" i="4"/>
  <c r="N13" i="4"/>
  <c r="J436" i="12"/>
  <c r="O64" i="12"/>
  <c r="O1102" i="12" s="1"/>
  <c r="O18" i="11"/>
  <c r="K922" i="12"/>
  <c r="K51" i="12"/>
  <c r="K112" i="12"/>
  <c r="H6" i="11"/>
  <c r="H104" i="10" s="1"/>
  <c r="H111" i="10" s="1"/>
  <c r="DN23" i="4"/>
  <c r="M887" i="12"/>
  <c r="P172" i="7"/>
  <c r="P175" i="7" s="1"/>
  <c r="P171" i="7"/>
  <c r="O174" i="7"/>
  <c r="H886" i="12"/>
  <c r="H617" i="12"/>
  <c r="N796" i="12"/>
  <c r="N616" i="12"/>
  <c r="N976" i="12"/>
  <c r="N166" i="12"/>
  <c r="N526" i="12"/>
  <c r="N76" i="12"/>
  <c r="P201" i="11"/>
  <c r="H796" i="12"/>
  <c r="H706" i="12"/>
  <c r="C71" i="9"/>
  <c r="P71" i="9" s="1"/>
  <c r="I23" i="9"/>
  <c r="J23" i="9"/>
  <c r="K23" i="9"/>
  <c r="L23" i="9"/>
  <c r="M23" i="9"/>
  <c r="N23" i="9"/>
  <c r="G796" i="12"/>
  <c r="O56" i="12"/>
  <c r="O382" i="12" s="1"/>
  <c r="O10" i="11"/>
  <c r="Q1024" i="12"/>
  <c r="Q1114" i="12"/>
  <c r="Q934" i="12"/>
  <c r="Q844" i="12"/>
  <c r="Q845" i="12"/>
  <c r="Q664" i="12"/>
  <c r="Q575" i="12"/>
  <c r="Q574" i="12"/>
  <c r="Q484" i="12"/>
  <c r="Q485" i="12"/>
  <c r="Q215" i="12"/>
  <c r="Q124" i="12"/>
  <c r="Q394" i="12"/>
  <c r="Q304" i="12"/>
  <c r="Q125" i="12"/>
  <c r="R4" i="12"/>
  <c r="Q214" i="12"/>
  <c r="Q126" i="12"/>
  <c r="O61" i="12"/>
  <c r="O832" i="12" s="1"/>
  <c r="O15" i="11"/>
  <c r="O57" i="12"/>
  <c r="O472" i="12" s="1"/>
  <c r="O11" i="11"/>
  <c r="I437" i="12"/>
  <c r="DN11" i="4"/>
  <c r="D753" i="12"/>
  <c r="B754" i="12"/>
  <c r="Q754" i="12" s="1"/>
  <c r="G753" i="12"/>
  <c r="H753" i="12"/>
  <c r="I753" i="12"/>
  <c r="J753" i="12"/>
  <c r="K753" i="12"/>
  <c r="L753" i="12"/>
  <c r="L707" i="12" s="1"/>
  <c r="M753" i="12"/>
  <c r="M707" i="12" s="1"/>
  <c r="N753" i="12"/>
  <c r="N707" i="12" s="1"/>
  <c r="O753" i="12"/>
  <c r="DK24" i="4"/>
  <c r="P127" i="2"/>
  <c r="O25" i="4"/>
  <c r="U165" i="7"/>
  <c r="D215" i="12"/>
  <c r="G215" i="12"/>
  <c r="B216" i="12"/>
  <c r="I215" i="12"/>
  <c r="H215" i="12"/>
  <c r="J215" i="12"/>
  <c r="K215" i="12"/>
  <c r="L215" i="12"/>
  <c r="M215" i="12"/>
  <c r="N215" i="12"/>
  <c r="O215" i="12"/>
  <c r="J42" i="10"/>
  <c r="J9" i="10" s="1"/>
  <c r="G6" i="9"/>
  <c r="G36" i="10" s="1"/>
  <c r="P844" i="12"/>
  <c r="P1067" i="12"/>
  <c r="L62" i="12"/>
  <c r="L922" i="12" s="1"/>
  <c r="L16" i="11"/>
  <c r="I886" i="12"/>
  <c r="L76" i="12"/>
  <c r="L166" i="12"/>
  <c r="J1066" i="12"/>
  <c r="O527" i="12"/>
  <c r="P129" i="11"/>
  <c r="P211" i="11"/>
  <c r="P20" i="11" s="1"/>
  <c r="N346" i="12"/>
  <c r="L796" i="12"/>
  <c r="DB40" i="4"/>
  <c r="N113" i="2"/>
  <c r="D484" i="12"/>
  <c r="B485" i="12"/>
  <c r="G484" i="12"/>
  <c r="H484" i="12"/>
  <c r="I484" i="12"/>
  <c r="J484" i="12"/>
  <c r="K484" i="12"/>
  <c r="L484" i="12"/>
  <c r="M484" i="12"/>
  <c r="N484" i="12"/>
  <c r="O484" i="12"/>
  <c r="L976" i="12"/>
  <c r="DC44" i="4"/>
  <c r="R113" i="2"/>
  <c r="D1024" i="12"/>
  <c r="G1024" i="12"/>
  <c r="B1025" i="12"/>
  <c r="Q1025" i="12" s="1"/>
  <c r="I1024" i="12"/>
  <c r="H1024" i="12"/>
  <c r="J1024" i="12"/>
  <c r="K1024" i="12"/>
  <c r="L1024" i="12"/>
  <c r="M1024" i="12"/>
  <c r="N1024" i="12"/>
  <c r="O1024" i="12"/>
  <c r="P254" i="10"/>
  <c r="P252" i="10"/>
  <c r="P246" i="10"/>
  <c r="P242" i="10"/>
  <c r="P84" i="10"/>
  <c r="P65" i="10"/>
  <c r="P163" i="10"/>
  <c r="P157" i="10"/>
  <c r="P117" i="10"/>
  <c r="P77" i="10"/>
  <c r="P73" i="10"/>
  <c r="P55" i="10"/>
  <c r="P240" i="10"/>
  <c r="P204" i="10"/>
  <c r="P202" i="10"/>
  <c r="P196" i="10"/>
  <c r="P192" i="10"/>
  <c r="P190" i="10"/>
  <c r="P188" i="10"/>
  <c r="P182" i="10"/>
  <c r="P176" i="10"/>
  <c r="P174" i="10"/>
  <c r="P172" i="10"/>
  <c r="P170" i="10"/>
  <c r="P223" i="10"/>
  <c r="P210" i="10"/>
  <c r="P208" i="10"/>
  <c r="P155" i="10"/>
  <c r="P68" i="10"/>
  <c r="P53" i="10"/>
  <c r="P239" i="10"/>
  <c r="P233" i="10"/>
  <c r="P115" i="10"/>
  <c r="P83" i="10"/>
  <c r="P80" i="10"/>
  <c r="P148" i="10"/>
  <c r="P145" i="10"/>
  <c r="P87" i="10"/>
  <c r="P241" i="10"/>
  <c r="P203" i="10"/>
  <c r="P191" i="10"/>
  <c r="P179" i="10"/>
  <c r="P171" i="10"/>
  <c r="P59" i="10"/>
  <c r="P251" i="10"/>
  <c r="P229" i="10"/>
  <c r="P161" i="10"/>
  <c r="P144" i="10"/>
  <c r="Q4" i="10"/>
  <c r="P113" i="10"/>
  <c r="P79" i="10"/>
  <c r="P255" i="10"/>
  <c r="P147" i="10"/>
  <c r="P61" i="10"/>
  <c r="P54" i="10"/>
  <c r="P48" i="10"/>
  <c r="P46" i="10"/>
  <c r="P199" i="10"/>
  <c r="P143" i="10"/>
  <c r="P107" i="10"/>
  <c r="P86" i="10"/>
  <c r="P56" i="10"/>
  <c r="P52" i="10"/>
  <c r="P47" i="10"/>
  <c r="P253" i="10"/>
  <c r="P228" i="10"/>
  <c r="P193" i="10"/>
  <c r="P156" i="10"/>
  <c r="P81" i="10"/>
  <c r="P88" i="10"/>
  <c r="P60" i="10"/>
  <c r="P235" i="10"/>
  <c r="P154" i="10"/>
  <c r="P175" i="10"/>
  <c r="P67" i="10"/>
  <c r="P226" i="10"/>
  <c r="P160" i="10"/>
  <c r="P72" i="10"/>
  <c r="P227" i="10"/>
  <c r="P57" i="10"/>
  <c r="P209" i="10"/>
  <c r="P173" i="10"/>
  <c r="P82" i="10"/>
  <c r="P146" i="10"/>
  <c r="P234" i="10"/>
  <c r="P158" i="10"/>
  <c r="P66" i="10"/>
  <c r="P119" i="10"/>
  <c r="P153" i="10"/>
  <c r="P245" i="10"/>
  <c r="P159" i="10"/>
  <c r="P189" i="10"/>
  <c r="P78" i="10"/>
  <c r="P58" i="10"/>
  <c r="P187" i="10"/>
  <c r="K42" i="10"/>
  <c r="K9" i="10" s="1"/>
  <c r="DJ24" i="4"/>
  <c r="P126" i="2"/>
  <c r="N25" i="4"/>
  <c r="O142" i="7"/>
  <c r="O151" i="7"/>
  <c r="O160" i="7"/>
  <c r="O159" i="7" s="1"/>
  <c r="O154" i="7"/>
  <c r="O163" i="7"/>
  <c r="O161" i="7" s="1"/>
  <c r="O145" i="7"/>
  <c r="J58" i="12"/>
  <c r="J12" i="11"/>
  <c r="J6" i="11" s="1"/>
  <c r="J104" i="10" s="1"/>
  <c r="J111" i="10" s="1"/>
  <c r="M174" i="11"/>
  <c r="N177" i="11"/>
  <c r="D664" i="12"/>
  <c r="B665" i="12"/>
  <c r="G664" i="12"/>
  <c r="I664" i="12"/>
  <c r="H664" i="12"/>
  <c r="J664" i="12"/>
  <c r="K664" i="12"/>
  <c r="L664" i="12"/>
  <c r="M664" i="12"/>
  <c r="N664" i="12"/>
  <c r="O664" i="12"/>
  <c r="M166" i="12"/>
  <c r="M76" i="12"/>
  <c r="O218" i="10"/>
  <c r="O49" i="9"/>
  <c r="I42" i="10"/>
  <c r="I9" i="10" s="1"/>
  <c r="L977" i="12"/>
  <c r="O59" i="12"/>
  <c r="O652" i="12" s="1"/>
  <c r="O13" i="11"/>
  <c r="K76" i="12"/>
  <c r="K166" i="12"/>
  <c r="I1066" i="12"/>
  <c r="M346" i="12"/>
  <c r="G706" i="12"/>
  <c r="M976" i="12"/>
  <c r="H616" i="12"/>
  <c r="M796" i="12"/>
  <c r="O63" i="12"/>
  <c r="O1012" i="12" s="1"/>
  <c r="O17" i="11"/>
  <c r="N202" i="12"/>
  <c r="M797" i="12"/>
  <c r="P215" i="12"/>
  <c r="DK12" i="4"/>
  <c r="O13" i="4"/>
  <c r="Q23" i="6"/>
  <c r="Q21" i="6"/>
  <c r="Q19" i="6"/>
  <c r="Q17" i="6"/>
  <c r="Q15" i="6"/>
  <c r="Q22" i="6"/>
  <c r="Q20" i="6"/>
  <c r="Q16" i="6"/>
  <c r="Q18" i="6"/>
  <c r="R4" i="6"/>
  <c r="Q24" i="6"/>
  <c r="N164" i="7"/>
  <c r="J76" i="12"/>
  <c r="J166" i="12"/>
  <c r="H1066" i="12"/>
  <c r="N886" i="12"/>
  <c r="P186" i="11"/>
  <c r="K526" i="12"/>
  <c r="I976" i="12"/>
  <c r="K886" i="12"/>
  <c r="X198" i="2"/>
  <c r="AG25" i="4" s="1"/>
  <c r="AC25" i="4"/>
  <c r="M218" i="10"/>
  <c r="B935" i="12"/>
  <c r="Q935" i="12" s="1"/>
  <c r="G934" i="12"/>
  <c r="D934" i="12"/>
  <c r="I934" i="12"/>
  <c r="H934" i="12"/>
  <c r="J934" i="12"/>
  <c r="K934" i="12"/>
  <c r="L934" i="12"/>
  <c r="M934" i="12"/>
  <c r="N934" i="12"/>
  <c r="O934" i="12"/>
  <c r="Q25" i="4"/>
  <c r="DM24" i="4"/>
  <c r="P129" i="2"/>
  <c r="Q204" i="11"/>
  <c r="Q209" i="11"/>
  <c r="Q132" i="11"/>
  <c r="Q113" i="11"/>
  <c r="Q219" i="11"/>
  <c r="Q215" i="11"/>
  <c r="Q147" i="11"/>
  <c r="Q140" i="11"/>
  <c r="Q136" i="11"/>
  <c r="Q95" i="11"/>
  <c r="Q92" i="11"/>
  <c r="Q89" i="11"/>
  <c r="Q207" i="11"/>
  <c r="Q111" i="11"/>
  <c r="Q221" i="11"/>
  <c r="Q134" i="11"/>
  <c r="Q93" i="11"/>
  <c r="Q222" i="11"/>
  <c r="Q59" i="11"/>
  <c r="Q47" i="11"/>
  <c r="Q218" i="11"/>
  <c r="Q58" i="11"/>
  <c r="Q57" i="11"/>
  <c r="Q214" i="11"/>
  <c r="Q133" i="11"/>
  <c r="Q91" i="11"/>
  <c r="Q44" i="11"/>
  <c r="Q220" i="11"/>
  <c r="Q206" i="11"/>
  <c r="Q88" i="11"/>
  <c r="Q56" i="11"/>
  <c r="Q137" i="11"/>
  <c r="Q116" i="11"/>
  <c r="Q94" i="11"/>
  <c r="Q171" i="11"/>
  <c r="Q145" i="11"/>
  <c r="Q90" i="11"/>
  <c r="Q50" i="11"/>
  <c r="Q138" i="11"/>
  <c r="Q208" i="11"/>
  <c r="Q143" i="11"/>
  <c r="Q52" i="11"/>
  <c r="Q48" i="11"/>
  <c r="Q148" i="11"/>
  <c r="Q115" i="11"/>
  <c r="Q49" i="11"/>
  <c r="Q46" i="11"/>
  <c r="Q144" i="11"/>
  <c r="Q55" i="11"/>
  <c r="Q216" i="11"/>
  <c r="Q114" i="11"/>
  <c r="Q87" i="11"/>
  <c r="Q172" i="11"/>
  <c r="Q117" i="11"/>
  <c r="Q45" i="11"/>
  <c r="Q139" i="11"/>
  <c r="Q96" i="11"/>
  <c r="R4" i="11"/>
  <c r="Q135" i="11"/>
  <c r="Q217" i="11"/>
  <c r="Q112" i="11"/>
  <c r="Q205" i="11"/>
  <c r="Q54" i="11"/>
  <c r="Q53" i="11"/>
  <c r="Q51" i="11"/>
  <c r="Q181" i="11"/>
  <c r="Q65" i="11"/>
  <c r="Q31" i="11"/>
  <c r="Q104" i="11"/>
  <c r="Q192" i="11"/>
  <c r="Q198" i="11" s="1"/>
  <c r="Q166" i="11"/>
  <c r="Q40" i="11"/>
  <c r="Q184" i="11"/>
  <c r="Q101" i="11"/>
  <c r="Q75" i="11"/>
  <c r="Q29" i="11"/>
  <c r="Q106" i="11"/>
  <c r="Q191" i="11"/>
  <c r="Q78" i="11"/>
  <c r="Q193" i="11"/>
  <c r="Q199" i="11" s="1"/>
  <c r="Q26" i="11"/>
  <c r="Q83" i="11"/>
  <c r="Q28" i="11"/>
  <c r="Q69" i="11"/>
  <c r="Q154" i="11"/>
  <c r="Q160" i="11" s="1"/>
  <c r="Q76" i="11"/>
  <c r="Q35" i="11"/>
  <c r="Q178" i="11"/>
  <c r="Q167" i="11"/>
  <c r="Q64" i="11"/>
  <c r="Q68" i="11"/>
  <c r="Q67" i="11"/>
  <c r="Q27" i="11"/>
  <c r="Q74" i="11"/>
  <c r="Q79" i="11"/>
  <c r="Q39" i="11"/>
  <c r="Q105" i="11"/>
  <c r="Q33" i="11"/>
  <c r="Q122" i="11"/>
  <c r="Q127" i="11" s="1"/>
  <c r="Q82" i="11"/>
  <c r="Q180" i="11"/>
  <c r="Q25" i="11"/>
  <c r="Q66" i="11"/>
  <c r="Q182" i="11"/>
  <c r="Q34" i="11"/>
  <c r="Q153" i="11"/>
  <c r="Q159" i="11" s="1"/>
  <c r="Q32" i="11"/>
  <c r="Q123" i="11"/>
  <c r="Q103" i="11"/>
  <c r="Q183" i="11"/>
  <c r="Q77" i="11"/>
  <c r="Q36" i="11"/>
  <c r="Q37" i="11"/>
  <c r="Q80" i="11"/>
  <c r="Q38" i="11"/>
  <c r="Q30" i="11"/>
  <c r="Q102" i="11"/>
  <c r="Q81" i="11"/>
  <c r="Q107" i="11"/>
  <c r="Q179" i="11"/>
  <c r="Q155" i="11"/>
  <c r="Q161" i="11" s="1"/>
  <c r="G125" i="12"/>
  <c r="D125" i="12"/>
  <c r="B126" i="12"/>
  <c r="I125" i="12"/>
  <c r="H125" i="12"/>
  <c r="J125" i="12"/>
  <c r="K125" i="12"/>
  <c r="L125" i="12"/>
  <c r="M125" i="12"/>
  <c r="N125" i="12"/>
  <c r="O125" i="12"/>
  <c r="M436" i="12"/>
  <c r="L797" i="12"/>
  <c r="N436" i="12"/>
  <c r="I76" i="12"/>
  <c r="I166" i="12"/>
  <c r="P163" i="11"/>
  <c r="K346" i="12"/>
  <c r="C25" i="9"/>
  <c r="DC38" i="4"/>
  <c r="O206" i="10"/>
  <c r="O16" i="10" s="1"/>
  <c r="K796" i="12"/>
  <c r="N437" i="12"/>
  <c r="L218" i="10"/>
  <c r="L49" i="9"/>
  <c r="J616" i="12"/>
  <c r="P98" i="11"/>
  <c r="P159" i="11"/>
  <c r="P150" i="11" s="1"/>
  <c r="P9" i="9"/>
  <c r="P14" i="9"/>
  <c r="P70" i="9"/>
  <c r="P10" i="9"/>
  <c r="P11" i="9"/>
  <c r="Q4" i="9"/>
  <c r="P24" i="9"/>
  <c r="P72" i="9"/>
  <c r="P22" i="9"/>
  <c r="P23" i="9"/>
  <c r="O60" i="12"/>
  <c r="O742" i="12" s="1"/>
  <c r="O14" i="11"/>
  <c r="O58" i="12"/>
  <c r="O562" i="12" s="1"/>
  <c r="O12" i="11"/>
  <c r="P167" i="12"/>
  <c r="P797" i="12"/>
  <c r="P934" i="12"/>
  <c r="DL24" i="4"/>
  <c r="P25" i="4"/>
  <c r="P128" i="2"/>
  <c r="M526" i="12"/>
  <c r="H256" i="12"/>
  <c r="B25" i="6"/>
  <c r="Q25" i="6" s="1"/>
  <c r="H24" i="6"/>
  <c r="G24" i="6"/>
  <c r="G887" i="12" s="1"/>
  <c r="I24" i="6"/>
  <c r="I977" i="12" s="1"/>
  <c r="J24" i="6"/>
  <c r="J797" i="12" s="1"/>
  <c r="K24" i="6"/>
  <c r="L24" i="6"/>
  <c r="L527" i="12" s="1"/>
  <c r="M24" i="6"/>
  <c r="M977" i="12" s="1"/>
  <c r="N24" i="6"/>
  <c r="N797" i="12" s="1"/>
  <c r="O24" i="6"/>
  <c r="G1113" i="12"/>
  <c r="D1113" i="12"/>
  <c r="B1114" i="12"/>
  <c r="I1113" i="12"/>
  <c r="H1113" i="12"/>
  <c r="H1067" i="12" s="1"/>
  <c r="J1113" i="12"/>
  <c r="K1113" i="12"/>
  <c r="L1113" i="12"/>
  <c r="L1067" i="12" s="1"/>
  <c r="M1113" i="12"/>
  <c r="N1113" i="12"/>
  <c r="O1113" i="12"/>
  <c r="P22" i="11"/>
  <c r="J346" i="12"/>
  <c r="N706" i="12"/>
  <c r="O141" i="10"/>
  <c r="O13" i="10" s="1"/>
  <c r="M437" i="12"/>
  <c r="K218" i="10"/>
  <c r="K49" i="9"/>
  <c r="H797" i="12"/>
  <c r="G303" i="12"/>
  <c r="B304" i="12"/>
  <c r="D303" i="12"/>
  <c r="H303" i="12"/>
  <c r="H257" i="12" s="1"/>
  <c r="I303" i="12"/>
  <c r="J303" i="12"/>
  <c r="K303" i="12"/>
  <c r="L303" i="12"/>
  <c r="L257" i="12" s="1"/>
  <c r="M303" i="12"/>
  <c r="N303" i="12"/>
  <c r="O303" i="12"/>
  <c r="L617" i="12"/>
  <c r="H166" i="12"/>
  <c r="H76" i="12"/>
  <c r="I218" i="10"/>
  <c r="I49" i="9"/>
  <c r="H346" i="12"/>
  <c r="O54" i="12"/>
  <c r="O8" i="11"/>
  <c r="I70" i="9"/>
  <c r="J70" i="9"/>
  <c r="K70" i="9"/>
  <c r="L70" i="9"/>
  <c r="M70" i="9"/>
  <c r="N70" i="9"/>
  <c r="P13" i="4"/>
  <c r="DL12" i="4"/>
  <c r="H976" i="12"/>
  <c r="N977" i="12"/>
  <c r="P1024" i="12"/>
  <c r="M617" i="12"/>
  <c r="G166" i="12"/>
  <c r="G76" i="12"/>
  <c r="I346" i="12"/>
  <c r="M706" i="12"/>
  <c r="G616" i="12"/>
  <c r="O150" i="10"/>
  <c r="O14" i="10" s="1"/>
  <c r="O165" i="10"/>
  <c r="O15" i="10" s="1"/>
  <c r="L437" i="12"/>
  <c r="J218" i="10"/>
  <c r="J49" i="9"/>
  <c r="G574" i="12"/>
  <c r="B575" i="12"/>
  <c r="D574" i="12"/>
  <c r="I574" i="12"/>
  <c r="H574" i="12"/>
  <c r="J574" i="12"/>
  <c r="K574" i="12"/>
  <c r="L574" i="12"/>
  <c r="M574" i="12"/>
  <c r="N574" i="12"/>
  <c r="O574" i="12"/>
  <c r="P165" i="10" l="1"/>
  <c r="P15" i="10" s="1"/>
  <c r="P206" i="10"/>
  <c r="P16" i="10" s="1"/>
  <c r="P10" i="11"/>
  <c r="Q201" i="11"/>
  <c r="Q64" i="12" s="1"/>
  <c r="Q1102" i="12" s="1"/>
  <c r="L58" i="12"/>
  <c r="L12" i="11"/>
  <c r="L6" i="11" s="1"/>
  <c r="L104" i="10" s="1"/>
  <c r="L111" i="10" s="1"/>
  <c r="Q708" i="12"/>
  <c r="J1067" i="12"/>
  <c r="I527" i="12"/>
  <c r="N174" i="11"/>
  <c r="O177" i="11"/>
  <c r="P150" i="10"/>
  <c r="P14" i="10" s="1"/>
  <c r="Q163" i="10"/>
  <c r="Q157" i="10"/>
  <c r="Q117" i="10"/>
  <c r="Q77" i="10"/>
  <c r="Q73" i="10"/>
  <c r="Q55" i="10"/>
  <c r="Q240" i="10"/>
  <c r="Q204" i="10"/>
  <c r="Q202" i="10"/>
  <c r="Q196" i="10"/>
  <c r="Q192" i="10"/>
  <c r="Q190" i="10"/>
  <c r="Q188" i="10"/>
  <c r="Q182" i="10"/>
  <c r="Q176" i="10"/>
  <c r="Q174" i="10"/>
  <c r="Q172" i="10"/>
  <c r="Q170" i="10"/>
  <c r="Q87" i="10"/>
  <c r="Q82" i="10"/>
  <c r="Q60" i="10"/>
  <c r="Q223" i="10"/>
  <c r="Q210" i="10"/>
  <c r="Q208" i="10"/>
  <c r="Q235" i="10"/>
  <c r="Q233" i="10"/>
  <c r="Q228" i="10"/>
  <c r="Q226" i="10"/>
  <c r="Q160" i="10"/>
  <c r="Q119" i="10"/>
  <c r="Q80" i="10"/>
  <c r="Q58" i="10"/>
  <c r="Q148" i="10"/>
  <c r="Q145" i="10"/>
  <c r="Q246" i="10"/>
  <c r="Q241" i="10"/>
  <c r="Q203" i="10"/>
  <c r="Q191" i="10"/>
  <c r="Q179" i="10"/>
  <c r="Q171" i="10"/>
  <c r="Q65" i="10"/>
  <c r="Q59" i="10"/>
  <c r="Q158" i="10"/>
  <c r="Q154" i="10"/>
  <c r="Q88" i="10"/>
  <c r="Q72" i="10"/>
  <c r="Q56" i="10"/>
  <c r="Q254" i="10"/>
  <c r="Q159" i="10"/>
  <c r="Q57" i="10"/>
  <c r="Q255" i="10"/>
  <c r="Q147" i="10"/>
  <c r="Q61" i="10"/>
  <c r="Q54" i="10"/>
  <c r="Q53" i="10"/>
  <c r="Q48" i="10"/>
  <c r="Q46" i="10"/>
  <c r="Q199" i="10"/>
  <c r="Q143" i="10"/>
  <c r="Q115" i="10"/>
  <c r="Q107" i="10"/>
  <c r="Q86" i="10"/>
  <c r="Q52" i="10"/>
  <c r="Q47" i="10"/>
  <c r="Q253" i="10"/>
  <c r="Q193" i="10"/>
  <c r="Q156" i="10"/>
  <c r="Q81" i="10"/>
  <c r="Q161" i="10"/>
  <c r="Q144" i="10"/>
  <c r="Q239" i="10"/>
  <c r="Q251" i="10"/>
  <c r="Q175" i="10"/>
  <c r="Q67" i="10"/>
  <c r="R4" i="10"/>
  <c r="Q252" i="10"/>
  <c r="Q234" i="10"/>
  <c r="Q173" i="10"/>
  <c r="Q153" i="10"/>
  <c r="Q84" i="10"/>
  <c r="Q66" i="10"/>
  <c r="Q245" i="10"/>
  <c r="Q229" i="10"/>
  <c r="Q209" i="10"/>
  <c r="Q83" i="10"/>
  <c r="Q79" i="10"/>
  <c r="Q242" i="10"/>
  <c r="Q227" i="10"/>
  <c r="Q146" i="10"/>
  <c r="Q113" i="10"/>
  <c r="Q155" i="10"/>
  <c r="Q189" i="10"/>
  <c r="Q78" i="10"/>
  <c r="Q68" i="10"/>
  <c r="Q187" i="10"/>
  <c r="J437" i="12"/>
  <c r="G438" i="12"/>
  <c r="P798" i="12"/>
  <c r="K707" i="12"/>
  <c r="M527" i="12"/>
  <c r="J347" i="12"/>
  <c r="N887" i="12"/>
  <c r="Q14" i="4"/>
  <c r="DM13" i="4"/>
  <c r="K77" i="12"/>
  <c r="K167" i="12"/>
  <c r="R209" i="11"/>
  <c r="R219" i="11"/>
  <c r="R215" i="11"/>
  <c r="R147" i="11"/>
  <c r="R140" i="11"/>
  <c r="R136" i="11"/>
  <c r="R207" i="11"/>
  <c r="R133" i="11"/>
  <c r="R217" i="11"/>
  <c r="R208" i="11"/>
  <c r="R144" i="11"/>
  <c r="R138" i="11"/>
  <c r="R222" i="11"/>
  <c r="R218" i="11"/>
  <c r="R204" i="11"/>
  <c r="R214" i="11"/>
  <c r="R221" i="11"/>
  <c r="R148" i="11"/>
  <c r="R143" i="11"/>
  <c r="R137" i="11"/>
  <c r="S4" i="11"/>
  <c r="R171" i="11"/>
  <c r="R145" i="11"/>
  <c r="R134" i="11"/>
  <c r="R205" i="11"/>
  <c r="R132" i="11"/>
  <c r="R216" i="11"/>
  <c r="R139" i="11"/>
  <c r="R135" i="11"/>
  <c r="R220" i="11"/>
  <c r="R172" i="11"/>
  <c r="R206" i="11"/>
  <c r="R65" i="11"/>
  <c r="R80" i="11"/>
  <c r="R93" i="11" s="1"/>
  <c r="R40" i="11"/>
  <c r="R59" i="11" s="1"/>
  <c r="R166" i="11"/>
  <c r="R193" i="11"/>
  <c r="R199" i="11" s="1"/>
  <c r="R83" i="11"/>
  <c r="R96" i="11" s="1"/>
  <c r="R106" i="11"/>
  <c r="R116" i="11" s="1"/>
  <c r="R28" i="11"/>
  <c r="R47" i="11" s="1"/>
  <c r="R104" i="11"/>
  <c r="R114" i="11" s="1"/>
  <c r="R31" i="11"/>
  <c r="R50" i="11" s="1"/>
  <c r="R36" i="11"/>
  <c r="R55" i="11" s="1"/>
  <c r="R181" i="11"/>
  <c r="R78" i="11"/>
  <c r="R91" i="11" s="1"/>
  <c r="R26" i="11"/>
  <c r="R45" i="11" s="1"/>
  <c r="R123" i="11"/>
  <c r="R105" i="11"/>
  <c r="R115" i="11" s="1"/>
  <c r="R82" i="11"/>
  <c r="R95" i="11" s="1"/>
  <c r="R184" i="11"/>
  <c r="R101" i="11"/>
  <c r="R75" i="11"/>
  <c r="R88" i="11" s="1"/>
  <c r="R76" i="11"/>
  <c r="R89" i="11" s="1"/>
  <c r="R38" i="11"/>
  <c r="R57" i="11" s="1"/>
  <c r="R25" i="11"/>
  <c r="R180" i="11"/>
  <c r="R81" i="11"/>
  <c r="R94" i="11" s="1"/>
  <c r="R29" i="11"/>
  <c r="R48" i="11" s="1"/>
  <c r="R153" i="11"/>
  <c r="R159" i="11" s="1"/>
  <c r="R32" i="11"/>
  <c r="R51" i="11" s="1"/>
  <c r="R68" i="11"/>
  <c r="R107" i="11"/>
  <c r="R117" i="11" s="1"/>
  <c r="R37" i="11"/>
  <c r="R56" i="11" s="1"/>
  <c r="R67" i="11"/>
  <c r="R34" i="11"/>
  <c r="R53" i="11" s="1"/>
  <c r="R183" i="11"/>
  <c r="R66" i="11"/>
  <c r="R77" i="11"/>
  <c r="R90" i="11" s="1"/>
  <c r="R192" i="11"/>
  <c r="R198" i="11" s="1"/>
  <c r="R103" i="11"/>
  <c r="R113" i="11" s="1"/>
  <c r="R178" i="11"/>
  <c r="R179" i="11"/>
  <c r="R33" i="11"/>
  <c r="R52" i="11" s="1"/>
  <c r="R155" i="11"/>
  <c r="R161" i="11" s="1"/>
  <c r="R27" i="11"/>
  <c r="R46" i="11" s="1"/>
  <c r="R30" i="11"/>
  <c r="R49" i="11" s="1"/>
  <c r="R35" i="11"/>
  <c r="R54" i="11" s="1"/>
  <c r="R191" i="11"/>
  <c r="R154" i="11"/>
  <c r="R160" i="11" s="1"/>
  <c r="R102" i="11"/>
  <c r="R112" i="11" s="1"/>
  <c r="R69" i="11"/>
  <c r="R182" i="11"/>
  <c r="R64" i="11"/>
  <c r="R79" i="11"/>
  <c r="R92" i="11" s="1"/>
  <c r="R74" i="11"/>
  <c r="R87" i="11" s="1"/>
  <c r="R167" i="11"/>
  <c r="R39" i="11"/>
  <c r="R58" i="11" s="1"/>
  <c r="G618" i="12"/>
  <c r="I438" i="12"/>
  <c r="O528" i="12"/>
  <c r="I1067" i="12"/>
  <c r="H167" i="12"/>
  <c r="H77" i="12"/>
  <c r="P888" i="12"/>
  <c r="Q119" i="11"/>
  <c r="Q211" i="11"/>
  <c r="Q20" i="11" s="1"/>
  <c r="G888" i="12"/>
  <c r="M62" i="12"/>
  <c r="M16" i="11"/>
  <c r="M6" i="11" s="1"/>
  <c r="M104" i="10" s="1"/>
  <c r="M111" i="10" s="1"/>
  <c r="DN24" i="4"/>
  <c r="P141" i="10"/>
  <c r="P13" i="10" s="1"/>
  <c r="K617" i="12"/>
  <c r="G485" i="12"/>
  <c r="B486" i="12"/>
  <c r="D485" i="12"/>
  <c r="I485" i="12"/>
  <c r="H485" i="12"/>
  <c r="J485" i="12"/>
  <c r="K485" i="12"/>
  <c r="L485" i="12"/>
  <c r="M485" i="12"/>
  <c r="N485" i="12"/>
  <c r="O485" i="12"/>
  <c r="P485" i="12"/>
  <c r="B217" i="12"/>
  <c r="D216" i="12"/>
  <c r="I216" i="12"/>
  <c r="H216" i="12"/>
  <c r="G216" i="12"/>
  <c r="J216" i="12"/>
  <c r="K216" i="12"/>
  <c r="L216" i="12"/>
  <c r="M216" i="12"/>
  <c r="N216" i="12"/>
  <c r="O216" i="12"/>
  <c r="P216" i="12"/>
  <c r="J707" i="12"/>
  <c r="Q168" i="12"/>
  <c r="Q348" i="12"/>
  <c r="G797" i="12"/>
  <c r="I347" i="12"/>
  <c r="N220" i="10"/>
  <c r="N51" i="9"/>
  <c r="J798" i="12"/>
  <c r="Q14" i="9"/>
  <c r="Q71" i="9"/>
  <c r="R4" i="9"/>
  <c r="Q10" i="9"/>
  <c r="Q22" i="9"/>
  <c r="Q16" i="9" s="1"/>
  <c r="Q11" i="9"/>
  <c r="Q23" i="9"/>
  <c r="Q70" i="9"/>
  <c r="Q24" i="9"/>
  <c r="Q72" i="9"/>
  <c r="Q25" i="9"/>
  <c r="Q9" i="9"/>
  <c r="P60" i="12"/>
  <c r="P742" i="12" s="1"/>
  <c r="P14" i="11"/>
  <c r="K257" i="12"/>
  <c r="B666" i="12"/>
  <c r="G665" i="12"/>
  <c r="D665" i="12"/>
  <c r="H665" i="12"/>
  <c r="I665" i="12"/>
  <c r="J665" i="12"/>
  <c r="K665" i="12"/>
  <c r="L665" i="12"/>
  <c r="M665" i="12"/>
  <c r="N665" i="12"/>
  <c r="O665" i="12"/>
  <c r="P665" i="12"/>
  <c r="P57" i="12"/>
  <c r="P472" i="12" s="1"/>
  <c r="P11" i="11"/>
  <c r="Q258" i="12"/>
  <c r="Q1068" i="12"/>
  <c r="I887" i="12"/>
  <c r="G1114" i="12"/>
  <c r="G1068" i="12" s="1"/>
  <c r="B1115" i="12"/>
  <c r="D1114" i="12"/>
  <c r="I1114" i="12"/>
  <c r="H1114" i="12"/>
  <c r="H1068" i="12" s="1"/>
  <c r="J1114" i="12"/>
  <c r="J1068" i="12" s="1"/>
  <c r="K1114" i="12"/>
  <c r="L1114" i="12"/>
  <c r="M1114" i="12"/>
  <c r="N1114" i="12"/>
  <c r="O1114" i="12"/>
  <c r="P1114" i="12"/>
  <c r="P1068" i="12" s="1"/>
  <c r="C73" i="9"/>
  <c r="Q73" i="9" s="1"/>
  <c r="I25" i="9"/>
  <c r="J25" i="9"/>
  <c r="K25" i="9"/>
  <c r="L25" i="9"/>
  <c r="M25" i="9"/>
  <c r="N25" i="9"/>
  <c r="N20" i="9" s="1"/>
  <c r="O25" i="9"/>
  <c r="Q98" i="11"/>
  <c r="K437" i="12"/>
  <c r="K527" i="12"/>
  <c r="Q798" i="12"/>
  <c r="N14" i="4"/>
  <c r="DJ13" i="4"/>
  <c r="DN13" i="4" s="1"/>
  <c r="H347" i="12"/>
  <c r="K528" i="12"/>
  <c r="B305" i="12"/>
  <c r="D304" i="12"/>
  <c r="G304" i="12"/>
  <c r="G258" i="12" s="1"/>
  <c r="H304" i="12"/>
  <c r="I304" i="12"/>
  <c r="J304" i="12"/>
  <c r="K304" i="12"/>
  <c r="L304" i="12"/>
  <c r="M304" i="12"/>
  <c r="N304" i="12"/>
  <c r="N258" i="12" s="1"/>
  <c r="O304" i="12"/>
  <c r="P304" i="12"/>
  <c r="N617" i="12"/>
  <c r="P219" i="10"/>
  <c r="P50" i="9"/>
  <c r="P25" i="9"/>
  <c r="Q26" i="4"/>
  <c r="DM25" i="4"/>
  <c r="K977" i="12"/>
  <c r="N527" i="12"/>
  <c r="P42" i="10"/>
  <c r="P9" i="10" s="1"/>
  <c r="N166" i="7"/>
  <c r="G437" i="12"/>
  <c r="H707" i="12"/>
  <c r="P64" i="12"/>
  <c r="P1102" i="12" s="1"/>
  <c r="P18" i="11"/>
  <c r="DN12" i="4"/>
  <c r="G347" i="12"/>
  <c r="P26" i="4"/>
  <c r="DL25" i="4"/>
  <c r="N26" i="4"/>
  <c r="DJ25" i="4"/>
  <c r="Q197" i="11"/>
  <c r="Q186" i="11" s="1"/>
  <c r="D935" i="12"/>
  <c r="B936" i="12"/>
  <c r="G935" i="12"/>
  <c r="I935" i="12"/>
  <c r="H935" i="12"/>
  <c r="J935" i="12"/>
  <c r="K935" i="12"/>
  <c r="L935" i="12"/>
  <c r="M935" i="12"/>
  <c r="N935" i="12"/>
  <c r="O935" i="12"/>
  <c r="P935" i="12"/>
  <c r="I707" i="12"/>
  <c r="G257" i="12"/>
  <c r="G1067" i="12"/>
  <c r="P61" i="12"/>
  <c r="P832" i="12" s="1"/>
  <c r="P15" i="11"/>
  <c r="O164" i="7"/>
  <c r="J887" i="12"/>
  <c r="J562" i="12"/>
  <c r="J51" i="12"/>
  <c r="J112" i="12"/>
  <c r="O26" i="4"/>
  <c r="DK25" i="4"/>
  <c r="G707" i="12"/>
  <c r="Q216" i="12"/>
  <c r="Q438" i="12"/>
  <c r="Q888" i="12"/>
  <c r="N16" i="9"/>
  <c r="H437" i="12"/>
  <c r="G394" i="12"/>
  <c r="B395" i="12"/>
  <c r="D394" i="12"/>
  <c r="H394" i="12"/>
  <c r="I394" i="12"/>
  <c r="I348" i="12" s="1"/>
  <c r="J394" i="12"/>
  <c r="J348" i="12" s="1"/>
  <c r="K394" i="12"/>
  <c r="L394" i="12"/>
  <c r="M394" i="12"/>
  <c r="N394" i="12"/>
  <c r="N348" i="12" s="1"/>
  <c r="O394" i="12"/>
  <c r="O348" i="12" s="1"/>
  <c r="P394" i="12"/>
  <c r="O14" i="4"/>
  <c r="DK13" i="4"/>
  <c r="Q78" i="12"/>
  <c r="K1067" i="12"/>
  <c r="P14" i="4"/>
  <c r="DL13" i="4"/>
  <c r="G167" i="12"/>
  <c r="G77" i="12"/>
  <c r="H528" i="12"/>
  <c r="O437" i="12"/>
  <c r="O77" i="12"/>
  <c r="O617" i="12"/>
  <c r="O167" i="12"/>
  <c r="O977" i="12"/>
  <c r="O887" i="12"/>
  <c r="O797" i="12"/>
  <c r="Q163" i="11"/>
  <c r="K618" i="12"/>
  <c r="H978" i="12"/>
  <c r="J527" i="12"/>
  <c r="D754" i="12"/>
  <c r="B755" i="12"/>
  <c r="G754" i="12"/>
  <c r="I754" i="12"/>
  <c r="H754" i="12"/>
  <c r="J754" i="12"/>
  <c r="J708" i="12" s="1"/>
  <c r="K754" i="12"/>
  <c r="K708" i="12" s="1"/>
  <c r="L754" i="12"/>
  <c r="L708" i="12" s="1"/>
  <c r="M754" i="12"/>
  <c r="N754" i="12"/>
  <c r="O754" i="12"/>
  <c r="P754" i="12"/>
  <c r="P708" i="12" s="1"/>
  <c r="M219" i="10"/>
  <c r="G798" i="12"/>
  <c r="Q22" i="11"/>
  <c r="H888" i="12"/>
  <c r="J257" i="12"/>
  <c r="O1067" i="12"/>
  <c r="P218" i="10"/>
  <c r="P20" i="9"/>
  <c r="P49" i="9"/>
  <c r="H527" i="12"/>
  <c r="J618" i="12"/>
  <c r="I978" i="12"/>
  <c r="G977" i="12"/>
  <c r="R1025" i="12"/>
  <c r="R936" i="12"/>
  <c r="R935" i="12"/>
  <c r="R845" i="12"/>
  <c r="R755" i="12"/>
  <c r="R666" i="12"/>
  <c r="R575" i="12"/>
  <c r="R576" i="12"/>
  <c r="R665" i="12"/>
  <c r="R217" i="12"/>
  <c r="R215" i="12"/>
  <c r="S4" i="12"/>
  <c r="R125" i="12"/>
  <c r="R305" i="12"/>
  <c r="R485" i="12"/>
  <c r="R216" i="12"/>
  <c r="R126" i="12"/>
  <c r="O220" i="10"/>
  <c r="O51" i="9"/>
  <c r="O16" i="9"/>
  <c r="I220" i="10"/>
  <c r="I51" i="9"/>
  <c r="G845" i="12"/>
  <c r="D845" i="12"/>
  <c r="B846" i="12"/>
  <c r="R846" i="12" s="1"/>
  <c r="I845" i="12"/>
  <c r="H845" i="12"/>
  <c r="J845" i="12"/>
  <c r="K845" i="12"/>
  <c r="L845" i="12"/>
  <c r="M845" i="12"/>
  <c r="N845" i="12"/>
  <c r="O845" i="12"/>
  <c r="P845" i="12"/>
  <c r="P59" i="12"/>
  <c r="P652" i="12" s="1"/>
  <c r="P13" i="11"/>
  <c r="Q18" i="11"/>
  <c r="B127" i="12"/>
  <c r="D126" i="12"/>
  <c r="G126" i="12"/>
  <c r="H126" i="12"/>
  <c r="I126" i="12"/>
  <c r="J126" i="12"/>
  <c r="K126" i="12"/>
  <c r="L126" i="12"/>
  <c r="M126" i="12"/>
  <c r="N126" i="12"/>
  <c r="O126" i="12"/>
  <c r="P126" i="12"/>
  <c r="I20" i="9"/>
  <c r="L528" i="12"/>
  <c r="B26" i="6"/>
  <c r="R26" i="6" s="1"/>
  <c r="H25" i="6"/>
  <c r="H438" i="12" s="1"/>
  <c r="G25" i="6"/>
  <c r="G528" i="12" s="1"/>
  <c r="I25" i="6"/>
  <c r="I798" i="12" s="1"/>
  <c r="J25" i="6"/>
  <c r="J888" i="12" s="1"/>
  <c r="K25" i="6"/>
  <c r="K978" i="12" s="1"/>
  <c r="L25" i="6"/>
  <c r="L978" i="12" s="1"/>
  <c r="M25" i="6"/>
  <c r="M798" i="12" s="1"/>
  <c r="N25" i="6"/>
  <c r="N438" i="12" s="1"/>
  <c r="O25" i="6"/>
  <c r="O438" i="12" s="1"/>
  <c r="P25" i="6"/>
  <c r="P54" i="12"/>
  <c r="P8" i="11"/>
  <c r="I528" i="12"/>
  <c r="Q150" i="11"/>
  <c r="Q71" i="11"/>
  <c r="P63" i="12"/>
  <c r="P1012" i="12" s="1"/>
  <c r="P17" i="11"/>
  <c r="L888" i="12"/>
  <c r="H618" i="12"/>
  <c r="G1025" i="12"/>
  <c r="D1025" i="12"/>
  <c r="B1026" i="12"/>
  <c r="I1025" i="12"/>
  <c r="H1025" i="12"/>
  <c r="J1025" i="12"/>
  <c r="K1025" i="12"/>
  <c r="L1025" i="12"/>
  <c r="M1025" i="12"/>
  <c r="N1025" i="12"/>
  <c r="O1025" i="12"/>
  <c r="P1025" i="12"/>
  <c r="Q665" i="12"/>
  <c r="Q172" i="7"/>
  <c r="Q175" i="7" s="1"/>
  <c r="Q171" i="7"/>
  <c r="P174" i="7"/>
  <c r="O347" i="12"/>
  <c r="P55" i="12"/>
  <c r="P292" i="12" s="1"/>
  <c r="P9" i="11"/>
  <c r="I72" i="9"/>
  <c r="J72" i="9"/>
  <c r="J220" i="10" s="1"/>
  <c r="K72" i="9"/>
  <c r="L72" i="9"/>
  <c r="L220" i="10" s="1"/>
  <c r="M72" i="9"/>
  <c r="M220" i="10" s="1"/>
  <c r="N72" i="9"/>
  <c r="O72" i="9"/>
  <c r="J438" i="12"/>
  <c r="K887" i="12"/>
  <c r="Q978" i="12"/>
  <c r="J77" i="12"/>
  <c r="J167" i="12"/>
  <c r="Q61" i="11"/>
  <c r="I71" i="9"/>
  <c r="I50" i="9" s="1"/>
  <c r="J71" i="9"/>
  <c r="K71" i="9"/>
  <c r="K219" i="10" s="1"/>
  <c r="L71" i="9"/>
  <c r="L219" i="10" s="1"/>
  <c r="M71" i="9"/>
  <c r="M50" i="9" s="1"/>
  <c r="N71" i="9"/>
  <c r="N219" i="10" s="1"/>
  <c r="O71" i="9"/>
  <c r="I77" i="12"/>
  <c r="I167" i="12"/>
  <c r="Q618" i="12"/>
  <c r="K347" i="12"/>
  <c r="I257" i="12"/>
  <c r="N218" i="10"/>
  <c r="N49" i="9"/>
  <c r="O257" i="12"/>
  <c r="N167" i="12"/>
  <c r="N77" i="12"/>
  <c r="K797" i="12"/>
  <c r="H977" i="12"/>
  <c r="N257" i="12"/>
  <c r="G527" i="12"/>
  <c r="N1067" i="12"/>
  <c r="M77" i="12"/>
  <c r="M167" i="12"/>
  <c r="J617" i="12"/>
  <c r="Q129" i="11"/>
  <c r="B576" i="12"/>
  <c r="D575" i="12"/>
  <c r="G575" i="12"/>
  <c r="I575" i="12"/>
  <c r="H575" i="12"/>
  <c r="J575" i="12"/>
  <c r="K575" i="12"/>
  <c r="L575" i="12"/>
  <c r="M575" i="12"/>
  <c r="N575" i="12"/>
  <c r="O575" i="12"/>
  <c r="P575" i="12"/>
  <c r="J977" i="12"/>
  <c r="O202" i="12"/>
  <c r="M257" i="12"/>
  <c r="M1067" i="12"/>
  <c r="L167" i="12"/>
  <c r="L77" i="12"/>
  <c r="L887" i="12"/>
  <c r="P220" i="10"/>
  <c r="P51" i="9"/>
  <c r="K888" i="12"/>
  <c r="M49" i="9"/>
  <c r="R22" i="6"/>
  <c r="R19" i="6"/>
  <c r="R25" i="6"/>
  <c r="R20" i="6"/>
  <c r="R17" i="6"/>
  <c r="R16" i="6"/>
  <c r="S4" i="6"/>
  <c r="R21" i="6"/>
  <c r="R23" i="6"/>
  <c r="R24" i="6"/>
  <c r="R15" i="6"/>
  <c r="R18" i="6"/>
  <c r="H887" i="12"/>
  <c r="G617" i="12"/>
  <c r="I618" i="12"/>
  <c r="G978" i="12"/>
  <c r="K438" i="12"/>
  <c r="V165" i="7"/>
  <c r="O707" i="12"/>
  <c r="Q528" i="12"/>
  <c r="P160" i="7"/>
  <c r="P159" i="7" s="1"/>
  <c r="P142" i="7"/>
  <c r="P151" i="7"/>
  <c r="P163" i="7"/>
  <c r="P161" i="7" s="1"/>
  <c r="P145" i="7"/>
  <c r="P154" i="7"/>
  <c r="N347" i="12"/>
  <c r="N127" i="11"/>
  <c r="N119" i="11" s="1"/>
  <c r="P122" i="11"/>
  <c r="R122" i="11" s="1"/>
  <c r="Q63" i="12" l="1"/>
  <c r="Q1012" i="12" s="1"/>
  <c r="Q17" i="11"/>
  <c r="Q8" i="9"/>
  <c r="N92" i="10"/>
  <c r="N40" i="10"/>
  <c r="Q164" i="7"/>
  <c r="R127" i="11"/>
  <c r="R119" i="11" s="1"/>
  <c r="M224" i="10"/>
  <c r="M212" i="10" s="1"/>
  <c r="M17" i="10" s="1"/>
  <c r="N58" i="12"/>
  <c r="N12" i="11"/>
  <c r="O529" i="12"/>
  <c r="R129" i="11"/>
  <c r="W165" i="7"/>
  <c r="X165" i="7" s="1"/>
  <c r="Y165" i="7" s="1"/>
  <c r="Z165" i="7" s="1"/>
  <c r="AA165" i="7" s="1"/>
  <c r="AB165" i="7" s="1"/>
  <c r="AC165" i="7" s="1"/>
  <c r="AD165" i="7" s="1"/>
  <c r="AE165" i="7" s="1"/>
  <c r="AF165" i="7" s="1"/>
  <c r="AG165" i="7" s="1"/>
  <c r="AH165" i="7" s="1"/>
  <c r="AI165" i="7" s="1"/>
  <c r="AJ165" i="7" s="1"/>
  <c r="AK165" i="7" s="1"/>
  <c r="T4" i="6"/>
  <c r="S25" i="6"/>
  <c r="S20" i="6"/>
  <c r="S17" i="6"/>
  <c r="S27" i="6"/>
  <c r="S15" i="6"/>
  <c r="S21" i="6"/>
  <c r="S24" i="6"/>
  <c r="S23" i="6"/>
  <c r="S16" i="6"/>
  <c r="S18" i="6"/>
  <c r="S26" i="6"/>
  <c r="S19" i="6"/>
  <c r="S22" i="6"/>
  <c r="Q59" i="12"/>
  <c r="Q652" i="12" s="1"/>
  <c r="Q13" i="11"/>
  <c r="M888" i="12"/>
  <c r="D1026" i="12"/>
  <c r="B1027" i="12"/>
  <c r="S1027" i="12" s="1"/>
  <c r="G1026" i="12"/>
  <c r="I1026" i="12"/>
  <c r="H1026" i="12"/>
  <c r="J1026" i="12"/>
  <c r="K1026" i="12"/>
  <c r="L1026" i="12"/>
  <c r="M1026" i="12"/>
  <c r="N1026" i="12"/>
  <c r="O1026" i="12"/>
  <c r="P1026" i="12"/>
  <c r="Q1026" i="12"/>
  <c r="P438" i="12"/>
  <c r="P618" i="12"/>
  <c r="P168" i="12"/>
  <c r="P528" i="12"/>
  <c r="P78" i="12"/>
  <c r="I92" i="10"/>
  <c r="I40" i="10"/>
  <c r="P978" i="12"/>
  <c r="O708" i="12"/>
  <c r="M348" i="12"/>
  <c r="N889" i="12"/>
  <c r="D305" i="12"/>
  <c r="B306" i="12"/>
  <c r="G305" i="12"/>
  <c r="H305" i="12"/>
  <c r="I305" i="12"/>
  <c r="J305" i="12"/>
  <c r="K305" i="12"/>
  <c r="L305" i="12"/>
  <c r="L259" i="12" s="1"/>
  <c r="M305" i="12"/>
  <c r="N305" i="12"/>
  <c r="N259" i="12" s="1"/>
  <c r="O305" i="12"/>
  <c r="O259" i="12" s="1"/>
  <c r="P305" i="12"/>
  <c r="P259" i="12" s="1"/>
  <c r="Q305" i="12"/>
  <c r="Q259" i="12" s="1"/>
  <c r="K16" i="9"/>
  <c r="K20" i="9"/>
  <c r="I1068" i="12"/>
  <c r="G666" i="12"/>
  <c r="D666" i="12"/>
  <c r="B667" i="12"/>
  <c r="H666" i="12"/>
  <c r="I666" i="12"/>
  <c r="J666" i="12"/>
  <c r="K666" i="12"/>
  <c r="L666" i="12"/>
  <c r="M666" i="12"/>
  <c r="N666" i="12"/>
  <c r="O666" i="12"/>
  <c r="P666" i="12"/>
  <c r="Q666" i="12"/>
  <c r="Q219" i="10"/>
  <c r="Q50" i="9"/>
  <c r="G217" i="12"/>
  <c r="D217" i="12"/>
  <c r="B218" i="12"/>
  <c r="I217" i="12"/>
  <c r="H217" i="12"/>
  <c r="J217" i="12"/>
  <c r="K217" i="12"/>
  <c r="L217" i="12"/>
  <c r="M217" i="12"/>
  <c r="N217" i="12"/>
  <c r="O217" i="12"/>
  <c r="P217" i="12"/>
  <c r="Q217" i="12"/>
  <c r="G439" i="12"/>
  <c r="O27" i="4"/>
  <c r="DK26" i="4"/>
  <c r="Q220" i="10"/>
  <c r="Q51" i="9"/>
  <c r="Q68" i="9"/>
  <c r="B487" i="12"/>
  <c r="G486" i="12"/>
  <c r="D486" i="12"/>
  <c r="I486" i="12"/>
  <c r="H486" i="12"/>
  <c r="J486" i="12"/>
  <c r="K486" i="12"/>
  <c r="L486" i="12"/>
  <c r="M486" i="12"/>
  <c r="N486" i="12"/>
  <c r="O486" i="12"/>
  <c r="P486" i="12"/>
  <c r="Q486" i="12"/>
  <c r="L529" i="12"/>
  <c r="M528" i="12"/>
  <c r="O78" i="12"/>
  <c r="O168" i="12"/>
  <c r="M61" i="9"/>
  <c r="N708" i="12"/>
  <c r="L348" i="12"/>
  <c r="N50" i="9"/>
  <c r="J978" i="12"/>
  <c r="M889" i="12"/>
  <c r="O978" i="12"/>
  <c r="L51" i="9"/>
  <c r="P258" i="12"/>
  <c r="J20" i="9"/>
  <c r="J16" i="9"/>
  <c r="P619" i="12"/>
  <c r="P439" i="12"/>
  <c r="Q58" i="12"/>
  <c r="Q562" i="12" s="1"/>
  <c r="Q12" i="11"/>
  <c r="R211" i="11"/>
  <c r="R20" i="11" s="1"/>
  <c r="M221" i="10"/>
  <c r="M52" i="9"/>
  <c r="M16" i="9"/>
  <c r="M20" i="9"/>
  <c r="N529" i="12"/>
  <c r="P202" i="12"/>
  <c r="N27" i="9"/>
  <c r="N8" i="9"/>
  <c r="O889" i="12"/>
  <c r="DJ14" i="4"/>
  <c r="N15" i="4"/>
  <c r="L16" i="9"/>
  <c r="L20" i="9"/>
  <c r="G979" i="12"/>
  <c r="N168" i="12"/>
  <c r="N78" i="12"/>
  <c r="D127" i="12"/>
  <c r="B128" i="12"/>
  <c r="I127" i="12"/>
  <c r="G127" i="12"/>
  <c r="H127" i="12"/>
  <c r="J127" i="12"/>
  <c r="K127" i="12"/>
  <c r="L127" i="12"/>
  <c r="M127" i="12"/>
  <c r="N127" i="12"/>
  <c r="O127" i="12"/>
  <c r="P127" i="12"/>
  <c r="Q127" i="12"/>
  <c r="R486" i="12"/>
  <c r="M438" i="12"/>
  <c r="M68" i="9"/>
  <c r="M708" i="12"/>
  <c r="K348" i="12"/>
  <c r="L889" i="12"/>
  <c r="DN25" i="4"/>
  <c r="O258" i="12"/>
  <c r="I221" i="10"/>
  <c r="B1116" i="12"/>
  <c r="G1115" i="12"/>
  <c r="D1115" i="12"/>
  <c r="I1115" i="12"/>
  <c r="H1115" i="12"/>
  <c r="J1115" i="12"/>
  <c r="K1115" i="12"/>
  <c r="L1115" i="12"/>
  <c r="L1069" i="12" s="1"/>
  <c r="M1115" i="12"/>
  <c r="M1069" i="12" s="1"/>
  <c r="N1115" i="12"/>
  <c r="N1069" i="12" s="1"/>
  <c r="O1115" i="12"/>
  <c r="O1069" i="12" s="1"/>
  <c r="P1115" i="12"/>
  <c r="Q1115" i="12"/>
  <c r="O166" i="7"/>
  <c r="O68" i="9"/>
  <c r="O219" i="10"/>
  <c r="O61" i="9"/>
  <c r="O50" i="9"/>
  <c r="R79" i="12"/>
  <c r="M618" i="12"/>
  <c r="O174" i="11"/>
  <c r="P177" i="11"/>
  <c r="M799" i="12"/>
  <c r="J889" i="12"/>
  <c r="M258" i="12"/>
  <c r="Q55" i="12"/>
  <c r="Q292" i="12" s="1"/>
  <c r="Q9" i="11"/>
  <c r="K168" i="12"/>
  <c r="K78" i="12"/>
  <c r="R709" i="12"/>
  <c r="L618" i="12"/>
  <c r="P27" i="4"/>
  <c r="DL26" i="4"/>
  <c r="L258" i="12"/>
  <c r="O1068" i="12"/>
  <c r="L619" i="12"/>
  <c r="Q218" i="10"/>
  <c r="Q20" i="9"/>
  <c r="Q27" i="9" s="1"/>
  <c r="Q49" i="9"/>
  <c r="L439" i="12"/>
  <c r="Q174" i="7"/>
  <c r="R171" i="7"/>
  <c r="R172" i="7"/>
  <c r="R175" i="7" s="1"/>
  <c r="J168" i="12"/>
  <c r="J78" i="12"/>
  <c r="S1116" i="12"/>
  <c r="S1026" i="12"/>
  <c r="S936" i="12"/>
  <c r="S937" i="12"/>
  <c r="S666" i="12"/>
  <c r="S577" i="12"/>
  <c r="S667" i="12"/>
  <c r="S576" i="12"/>
  <c r="S486" i="12"/>
  <c r="S846" i="12"/>
  <c r="S217" i="12"/>
  <c r="S216" i="12"/>
  <c r="S128" i="12"/>
  <c r="T4" i="12"/>
  <c r="S127" i="12"/>
  <c r="S218" i="12"/>
  <c r="S126" i="12"/>
  <c r="R127" i="12"/>
  <c r="R619" i="12"/>
  <c r="R1026" i="12"/>
  <c r="R1115" i="12"/>
  <c r="R1069" i="12" s="1"/>
  <c r="H708" i="12"/>
  <c r="Q61" i="12"/>
  <c r="Q832" i="12" s="1"/>
  <c r="Q15" i="11"/>
  <c r="I889" i="12"/>
  <c r="K258" i="12"/>
  <c r="H798" i="12"/>
  <c r="N618" i="12"/>
  <c r="N1068" i="12"/>
  <c r="R61" i="11"/>
  <c r="R150" i="11"/>
  <c r="R201" i="11"/>
  <c r="R197" i="11"/>
  <c r="R186" i="11" s="1"/>
  <c r="K798" i="12"/>
  <c r="N978" i="12"/>
  <c r="Q42" i="10"/>
  <c r="Q9" i="10" s="1"/>
  <c r="Q165" i="10"/>
  <c r="Q15" i="10" s="1"/>
  <c r="L562" i="12"/>
  <c r="L112" i="12"/>
  <c r="L51" i="12"/>
  <c r="M168" i="12"/>
  <c r="M78" i="12"/>
  <c r="I73" i="9"/>
  <c r="I52" i="9" s="1"/>
  <c r="J73" i="9"/>
  <c r="J68" i="9" s="1"/>
  <c r="K73" i="9"/>
  <c r="K61" i="9" s="1"/>
  <c r="L73" i="9"/>
  <c r="L221" i="10" s="1"/>
  <c r="L224" i="10" s="1"/>
  <c r="L212" i="10" s="1"/>
  <c r="L17" i="10" s="1"/>
  <c r="M73" i="9"/>
  <c r="N73" i="9"/>
  <c r="N61" i="9" s="1"/>
  <c r="O73" i="9"/>
  <c r="O221" i="10" s="1"/>
  <c r="P73" i="9"/>
  <c r="M978" i="12"/>
  <c r="Q141" i="10"/>
  <c r="Q13" i="10" s="1"/>
  <c r="M439" i="12"/>
  <c r="N62" i="12"/>
  <c r="N922" i="12" s="1"/>
  <c r="N16" i="11"/>
  <c r="N979" i="12"/>
  <c r="Q54" i="12"/>
  <c r="Q8" i="11"/>
  <c r="I219" i="10"/>
  <c r="DM14" i="4"/>
  <c r="Q15" i="4"/>
  <c r="Q150" i="10"/>
  <c r="Q14" i="10" s="1"/>
  <c r="O798" i="12"/>
  <c r="I16" i="9"/>
  <c r="Q160" i="7"/>
  <c r="Q159" i="7" s="1"/>
  <c r="Q142" i="7"/>
  <c r="Q151" i="7"/>
  <c r="Q145" i="7"/>
  <c r="Q154" i="7"/>
  <c r="Q163" i="7"/>
  <c r="Q161" i="7" s="1"/>
  <c r="L979" i="12"/>
  <c r="I78" i="12"/>
  <c r="I168" i="12"/>
  <c r="R889" i="12"/>
  <c r="J51" i="9"/>
  <c r="I708" i="12"/>
  <c r="K51" i="9"/>
  <c r="B396" i="12"/>
  <c r="G395" i="12"/>
  <c r="D395" i="12"/>
  <c r="H395" i="12"/>
  <c r="H349" i="12" s="1"/>
  <c r="I395" i="12"/>
  <c r="J395" i="12"/>
  <c r="K395" i="12"/>
  <c r="L395" i="12"/>
  <c r="M395" i="12"/>
  <c r="N395" i="12"/>
  <c r="O395" i="12"/>
  <c r="P395" i="12"/>
  <c r="Q395" i="12"/>
  <c r="J528" i="12"/>
  <c r="DM26" i="4"/>
  <c r="Q27" i="4"/>
  <c r="J258" i="12"/>
  <c r="M51" i="9"/>
  <c r="M43" i="9" s="1"/>
  <c r="Q57" i="12"/>
  <c r="Q472" i="12" s="1"/>
  <c r="Q11" i="11"/>
  <c r="M1068" i="12"/>
  <c r="R14" i="9"/>
  <c r="R71" i="9"/>
  <c r="R25" i="9"/>
  <c r="R23" i="9"/>
  <c r="R73" i="9"/>
  <c r="R16" i="9"/>
  <c r="R22" i="9"/>
  <c r="R72" i="9"/>
  <c r="R70" i="9"/>
  <c r="S4" i="9"/>
  <c r="R11" i="9"/>
  <c r="R9" i="9"/>
  <c r="R10" i="9"/>
  <c r="R24" i="9"/>
  <c r="J439" i="12"/>
  <c r="M922" i="12"/>
  <c r="M51" i="12"/>
  <c r="M112" i="12"/>
  <c r="R163" i="11"/>
  <c r="R111" i="11"/>
  <c r="R98" i="11" s="1"/>
  <c r="I888" i="12"/>
  <c r="N619" i="12"/>
  <c r="L168" i="12"/>
  <c r="L78" i="12"/>
  <c r="R259" i="12"/>
  <c r="DK14" i="4"/>
  <c r="O15" i="4"/>
  <c r="R71" i="11"/>
  <c r="I61" i="9"/>
  <c r="R169" i="12"/>
  <c r="N888" i="12"/>
  <c r="H348" i="12"/>
  <c r="J50" i="9"/>
  <c r="Q56" i="12"/>
  <c r="Q382" i="12" s="1"/>
  <c r="Q10" i="11"/>
  <c r="P127" i="11"/>
  <c r="P119" i="11" s="1"/>
  <c r="J219" i="10"/>
  <c r="B577" i="12"/>
  <c r="G576" i="12"/>
  <c r="D576" i="12"/>
  <c r="I576" i="12"/>
  <c r="H576" i="12"/>
  <c r="J576" i="12"/>
  <c r="K576" i="12"/>
  <c r="L576" i="12"/>
  <c r="M576" i="12"/>
  <c r="N576" i="12"/>
  <c r="O576" i="12"/>
  <c r="P576" i="12"/>
  <c r="Q576" i="12"/>
  <c r="N798" i="12"/>
  <c r="K50" i="9"/>
  <c r="Q60" i="12"/>
  <c r="Q742" i="12" s="1"/>
  <c r="Q14" i="11"/>
  <c r="G168" i="12"/>
  <c r="G78" i="12"/>
  <c r="H799" i="12"/>
  <c r="L50" i="9"/>
  <c r="R395" i="12"/>
  <c r="R349" i="12" s="1"/>
  <c r="R529" i="12"/>
  <c r="R799" i="12"/>
  <c r="G708" i="12"/>
  <c r="DL14" i="4"/>
  <c r="P15" i="4"/>
  <c r="K220" i="10"/>
  <c r="G348" i="12"/>
  <c r="O888" i="12"/>
  <c r="B937" i="12"/>
  <c r="D936" i="12"/>
  <c r="G936" i="12"/>
  <c r="H936" i="12"/>
  <c r="I936" i="12"/>
  <c r="J936" i="12"/>
  <c r="K936" i="12"/>
  <c r="L936" i="12"/>
  <c r="M936" i="12"/>
  <c r="N936" i="12"/>
  <c r="O936" i="12"/>
  <c r="P936" i="12"/>
  <c r="Q936" i="12"/>
  <c r="I258" i="12"/>
  <c r="O52" i="9"/>
  <c r="O20" i="9"/>
  <c r="L1068" i="12"/>
  <c r="I619" i="12"/>
  <c r="Q221" i="10"/>
  <c r="Q52" i="9"/>
  <c r="O618" i="12"/>
  <c r="H26" i="6"/>
  <c r="G26" i="6"/>
  <c r="G799" i="12" s="1"/>
  <c r="B27" i="6"/>
  <c r="I26" i="6"/>
  <c r="I799" i="12" s="1"/>
  <c r="J26" i="6"/>
  <c r="J619" i="12" s="1"/>
  <c r="K26" i="6"/>
  <c r="K619" i="12" s="1"/>
  <c r="L26" i="6"/>
  <c r="M26" i="6"/>
  <c r="N26" i="6"/>
  <c r="N799" i="12" s="1"/>
  <c r="O26" i="6"/>
  <c r="O439" i="12" s="1"/>
  <c r="P26" i="6"/>
  <c r="Q26" i="6"/>
  <c r="B847" i="12"/>
  <c r="D846" i="12"/>
  <c r="G846" i="12"/>
  <c r="H846" i="12"/>
  <c r="I846" i="12"/>
  <c r="J846" i="12"/>
  <c r="K846" i="12"/>
  <c r="L846" i="12"/>
  <c r="M846" i="12"/>
  <c r="N846" i="12"/>
  <c r="O846" i="12"/>
  <c r="P846" i="12"/>
  <c r="Q846" i="12"/>
  <c r="P979" i="12"/>
  <c r="N27" i="4"/>
  <c r="DJ26" i="4"/>
  <c r="N439" i="12"/>
  <c r="H529" i="12"/>
  <c r="O979" i="12"/>
  <c r="O8" i="9"/>
  <c r="R979" i="12"/>
  <c r="P164" i="7"/>
  <c r="P529" i="12"/>
  <c r="L438" i="12"/>
  <c r="J979" i="12"/>
  <c r="H78" i="12"/>
  <c r="H168" i="12"/>
  <c r="R439" i="12"/>
  <c r="P92" i="10"/>
  <c r="P40" i="10"/>
  <c r="G755" i="12"/>
  <c r="G709" i="12" s="1"/>
  <c r="B756" i="12"/>
  <c r="S756" i="12" s="1"/>
  <c r="S710" i="12" s="1"/>
  <c r="D755" i="12"/>
  <c r="I755" i="12"/>
  <c r="I709" i="12" s="1"/>
  <c r="H755" i="12"/>
  <c r="H709" i="12" s="1"/>
  <c r="J755" i="12"/>
  <c r="K755" i="12"/>
  <c r="L755" i="12"/>
  <c r="L709" i="12" s="1"/>
  <c r="M755" i="12"/>
  <c r="N755" i="12"/>
  <c r="O755" i="12"/>
  <c r="O709" i="12" s="1"/>
  <c r="P755" i="12"/>
  <c r="P709" i="12" s="1"/>
  <c r="Q755" i="12"/>
  <c r="Q709" i="12" s="1"/>
  <c r="L798" i="12"/>
  <c r="P348" i="12"/>
  <c r="P221" i="10"/>
  <c r="P224" i="10" s="1"/>
  <c r="P212" i="10" s="1"/>
  <c r="P17" i="10" s="1"/>
  <c r="P52" i="9"/>
  <c r="P47" i="9" s="1"/>
  <c r="P16" i="9"/>
  <c r="H258" i="12"/>
  <c r="N221" i="10"/>
  <c r="N224" i="10" s="1"/>
  <c r="N212" i="10" s="1"/>
  <c r="N17" i="10" s="1"/>
  <c r="K1068" i="12"/>
  <c r="H619" i="12"/>
  <c r="Q61" i="9"/>
  <c r="I439" i="12"/>
  <c r="N528" i="12"/>
  <c r="S219" i="11"/>
  <c r="S215" i="11"/>
  <c r="S207" i="11"/>
  <c r="S133" i="11"/>
  <c r="S220" i="11"/>
  <c r="S216" i="11"/>
  <c r="S205" i="11"/>
  <c r="S148" i="11"/>
  <c r="S143" i="11"/>
  <c r="S137" i="11"/>
  <c r="S218" i="11"/>
  <c r="S204" i="11"/>
  <c r="S214" i="11"/>
  <c r="S221" i="11"/>
  <c r="T4" i="11"/>
  <c r="S145" i="11"/>
  <c r="S139" i="11"/>
  <c r="S135" i="11"/>
  <c r="S171" i="11"/>
  <c r="S134" i="11"/>
  <c r="S147" i="11"/>
  <c r="S209" i="11"/>
  <c r="S144" i="11"/>
  <c r="S140" i="11"/>
  <c r="S132" i="11"/>
  <c r="S217" i="11"/>
  <c r="S172" i="11"/>
  <c r="S138" i="11"/>
  <c r="S222" i="11"/>
  <c r="S208" i="11"/>
  <c r="S77" i="11"/>
  <c r="S90" i="11" s="1"/>
  <c r="S206" i="11"/>
  <c r="S64" i="11"/>
  <c r="S136" i="11"/>
  <c r="S80" i="11"/>
  <c r="S93" i="11" s="1"/>
  <c r="S65" i="11"/>
  <c r="S28" i="11"/>
  <c r="S47" i="11" s="1"/>
  <c r="S104" i="11"/>
  <c r="S114" i="11" s="1"/>
  <c r="S78" i="11"/>
  <c r="S91" i="11" s="1"/>
  <c r="S166" i="11"/>
  <c r="S30" i="11"/>
  <c r="S49" i="11" s="1"/>
  <c r="S76" i="11"/>
  <c r="S89" i="11" s="1"/>
  <c r="S69" i="11"/>
  <c r="S122" i="11"/>
  <c r="S127" i="11" s="1"/>
  <c r="S35" i="11"/>
  <c r="S54" i="11" s="1"/>
  <c r="S105" i="11"/>
  <c r="S115" i="11" s="1"/>
  <c r="S101" i="11"/>
  <c r="S111" i="11" s="1"/>
  <c r="S106" i="11"/>
  <c r="S116" i="11" s="1"/>
  <c r="S184" i="11"/>
  <c r="S123" i="11"/>
  <c r="S36" i="11"/>
  <c r="S55" i="11" s="1"/>
  <c r="S192" i="11"/>
  <c r="S198" i="11" s="1"/>
  <c r="S31" i="11"/>
  <c r="S50" i="11" s="1"/>
  <c r="S38" i="11"/>
  <c r="S57" i="11" s="1"/>
  <c r="S26" i="11"/>
  <c r="S45" i="11" s="1"/>
  <c r="S32" i="11"/>
  <c r="S51" i="11" s="1"/>
  <c r="S183" i="11"/>
  <c r="S66" i="11"/>
  <c r="S167" i="11"/>
  <c r="S81" i="11"/>
  <c r="S94" i="11" s="1"/>
  <c r="S193" i="11"/>
  <c r="S199" i="11" s="1"/>
  <c r="S68" i="11"/>
  <c r="S37" i="11"/>
  <c r="S56" i="11" s="1"/>
  <c r="S178" i="11"/>
  <c r="S82" i="11"/>
  <c r="S95" i="11" s="1"/>
  <c r="S182" i="11"/>
  <c r="S67" i="11"/>
  <c r="S103" i="11"/>
  <c r="S113" i="11" s="1"/>
  <c r="S33" i="11"/>
  <c r="S52" i="11" s="1"/>
  <c r="S34" i="11"/>
  <c r="S53" i="11" s="1"/>
  <c r="S107" i="11"/>
  <c r="S117" i="11" s="1"/>
  <c r="S39" i="11"/>
  <c r="S58" i="11" s="1"/>
  <c r="S27" i="11"/>
  <c r="S46" i="11" s="1"/>
  <c r="S83" i="11"/>
  <c r="S96" i="11" s="1"/>
  <c r="S154" i="11"/>
  <c r="S160" i="11" s="1"/>
  <c r="S179" i="11"/>
  <c r="S40" i="11"/>
  <c r="S59" i="11" s="1"/>
  <c r="S75" i="11"/>
  <c r="S88" i="11" s="1"/>
  <c r="S191" i="11"/>
  <c r="S155" i="11"/>
  <c r="S161" i="11" s="1"/>
  <c r="S181" i="11"/>
  <c r="S180" i="11"/>
  <c r="S79" i="11"/>
  <c r="S92" i="11" s="1"/>
  <c r="S102" i="11"/>
  <c r="S112" i="11" s="1"/>
  <c r="S25" i="11"/>
  <c r="S44" i="11" s="1"/>
  <c r="S153" i="11"/>
  <c r="S159" i="11" s="1"/>
  <c r="S29" i="11"/>
  <c r="S48" i="11" s="1"/>
  <c r="S74" i="11"/>
  <c r="S87" i="11" s="1"/>
  <c r="R44" i="11"/>
  <c r="R22" i="11" s="1"/>
  <c r="R240" i="10"/>
  <c r="R204" i="10"/>
  <c r="R202" i="10"/>
  <c r="R196" i="10"/>
  <c r="R192" i="10"/>
  <c r="R190" i="10"/>
  <c r="R188" i="10"/>
  <c r="R182" i="10"/>
  <c r="R176" i="10"/>
  <c r="R174" i="10"/>
  <c r="R172" i="10"/>
  <c r="R170" i="10"/>
  <c r="R87" i="10"/>
  <c r="R82" i="10"/>
  <c r="R60" i="10"/>
  <c r="R223" i="10"/>
  <c r="R210" i="10"/>
  <c r="R208" i="10"/>
  <c r="R155" i="10"/>
  <c r="R68" i="10"/>
  <c r="R53" i="10"/>
  <c r="R235" i="10"/>
  <c r="R233" i="10"/>
  <c r="R228" i="10"/>
  <c r="R226" i="10"/>
  <c r="R160" i="10"/>
  <c r="R153" i="10"/>
  <c r="R148" i="10"/>
  <c r="R146" i="10"/>
  <c r="R144" i="10"/>
  <c r="R66" i="10"/>
  <c r="R48" i="10"/>
  <c r="R246" i="10"/>
  <c r="R241" i="10"/>
  <c r="R203" i="10"/>
  <c r="R191" i="10"/>
  <c r="R179" i="10"/>
  <c r="R171" i="10"/>
  <c r="R157" i="10"/>
  <c r="R65" i="10"/>
  <c r="R59" i="10"/>
  <c r="R55" i="10"/>
  <c r="R163" i="10"/>
  <c r="R158" i="10"/>
  <c r="R154" i="10"/>
  <c r="R88" i="10"/>
  <c r="R72" i="10"/>
  <c r="R56" i="10"/>
  <c r="R255" i="10"/>
  <c r="R245" i="10"/>
  <c r="R227" i="10"/>
  <c r="R143" i="10"/>
  <c r="R156" i="10"/>
  <c r="R113" i="10"/>
  <c r="R67" i="10"/>
  <c r="R61" i="10"/>
  <c r="R199" i="10"/>
  <c r="R117" i="10"/>
  <c r="R115" i="10"/>
  <c r="R107" i="10"/>
  <c r="R86" i="10"/>
  <c r="R80" i="10"/>
  <c r="R52" i="10"/>
  <c r="R47" i="10"/>
  <c r="R253" i="10"/>
  <c r="R193" i="10"/>
  <c r="R81" i="10"/>
  <c r="R73" i="10"/>
  <c r="R161" i="10"/>
  <c r="R251" i="10"/>
  <c r="R239" i="10"/>
  <c r="R175" i="10"/>
  <c r="S4" i="10"/>
  <c r="R252" i="10"/>
  <c r="R234" i="10"/>
  <c r="R173" i="10"/>
  <c r="R84" i="10"/>
  <c r="R145" i="10"/>
  <c r="R46" i="10"/>
  <c r="R78" i="10"/>
  <c r="R58" i="10"/>
  <c r="R57" i="10"/>
  <c r="R189" i="10"/>
  <c r="R159" i="10"/>
  <c r="R79" i="10"/>
  <c r="R242" i="10"/>
  <c r="R229" i="10"/>
  <c r="R54" i="10"/>
  <c r="R119" i="10"/>
  <c r="R83" i="10"/>
  <c r="R77" i="10"/>
  <c r="R209" i="10"/>
  <c r="R147" i="10"/>
  <c r="R187" i="10"/>
  <c r="R254" i="10"/>
  <c r="Q206" i="10"/>
  <c r="Q16" i="10" s="1"/>
  <c r="S61" i="11" l="1"/>
  <c r="S55" i="12" s="1"/>
  <c r="S292" i="12" s="1"/>
  <c r="R57" i="12"/>
  <c r="R472" i="12" s="1"/>
  <c r="R11" i="11"/>
  <c r="N13" i="9"/>
  <c r="M54" i="9"/>
  <c r="M12" i="9"/>
  <c r="R63" i="12"/>
  <c r="R1012" i="12" s="1"/>
  <c r="R17" i="11"/>
  <c r="I47" i="9"/>
  <c r="I43" i="9"/>
  <c r="J349" i="12"/>
  <c r="DK27" i="4"/>
  <c r="O28" i="4"/>
  <c r="K68" i="9"/>
  <c r="K75" i="9" s="1"/>
  <c r="I349" i="12"/>
  <c r="R142" i="7"/>
  <c r="R160" i="7"/>
  <c r="R159" i="7" s="1"/>
  <c r="R151" i="7"/>
  <c r="R145" i="7"/>
  <c r="R163" i="7"/>
  <c r="R161" i="7" s="1"/>
  <c r="R164" i="7" s="1"/>
  <c r="R154" i="7"/>
  <c r="Q440" i="12"/>
  <c r="K529" i="12"/>
  <c r="S129" i="11"/>
  <c r="Q75" i="9"/>
  <c r="Q13" i="9"/>
  <c r="DJ27" i="4"/>
  <c r="N28" i="4"/>
  <c r="Q800" i="12"/>
  <c r="B848" i="12"/>
  <c r="T848" i="12" s="1"/>
  <c r="D847" i="12"/>
  <c r="G847" i="12"/>
  <c r="I847" i="12"/>
  <c r="H847" i="12"/>
  <c r="J847" i="12"/>
  <c r="K847" i="12"/>
  <c r="L847" i="12"/>
  <c r="M847" i="12"/>
  <c r="N847" i="12"/>
  <c r="O847" i="12"/>
  <c r="P847" i="12"/>
  <c r="Q847" i="12"/>
  <c r="R847" i="12"/>
  <c r="H169" i="12"/>
  <c r="H79" i="12"/>
  <c r="I68" i="9"/>
  <c r="G349" i="12"/>
  <c r="K439" i="12"/>
  <c r="T1027" i="12"/>
  <c r="T938" i="12"/>
  <c r="T937" i="12"/>
  <c r="T847" i="12"/>
  <c r="T578" i="12"/>
  <c r="T667" i="12"/>
  <c r="T577" i="12"/>
  <c r="T487" i="12"/>
  <c r="T217" i="12"/>
  <c r="T128" i="12"/>
  <c r="U4" i="12"/>
  <c r="T218" i="12"/>
  <c r="T127" i="12"/>
  <c r="J1069" i="12"/>
  <c r="J40" i="10"/>
  <c r="J92" i="10"/>
  <c r="M259" i="12"/>
  <c r="N94" i="10"/>
  <c r="N98" i="10"/>
  <c r="N97" i="10"/>
  <c r="N95" i="10"/>
  <c r="I75" i="9"/>
  <c r="I13" i="9"/>
  <c r="S980" i="12"/>
  <c r="DL27" i="4"/>
  <c r="P28" i="4"/>
  <c r="O92" i="10"/>
  <c r="O40" i="10"/>
  <c r="J61" i="9"/>
  <c r="M27" i="9"/>
  <c r="M8" i="9"/>
  <c r="S72" i="9"/>
  <c r="S70" i="9"/>
  <c r="S68" i="9" s="1"/>
  <c r="S71" i="9"/>
  <c r="S25" i="9"/>
  <c r="S23" i="9"/>
  <c r="S10" i="9"/>
  <c r="S24" i="9"/>
  <c r="S22" i="9"/>
  <c r="S11" i="9"/>
  <c r="S14" i="9"/>
  <c r="T4" i="9"/>
  <c r="S73" i="9"/>
  <c r="S9" i="9"/>
  <c r="I224" i="10"/>
  <c r="I212" i="10" s="1"/>
  <c r="I17" i="10" s="1"/>
  <c r="S620" i="12"/>
  <c r="K889" i="12"/>
  <c r="H1069" i="12"/>
  <c r="G619" i="12"/>
  <c r="J52" i="9"/>
  <c r="J43" i="9" s="1"/>
  <c r="M75" i="9"/>
  <c r="M13" i="9"/>
  <c r="N440" i="12"/>
  <c r="J800" i="12"/>
  <c r="L890" i="12"/>
  <c r="L68" i="9"/>
  <c r="R54" i="12"/>
  <c r="R8" i="11"/>
  <c r="P43" i="9"/>
  <c r="R219" i="10"/>
  <c r="R50" i="9"/>
  <c r="S80" i="12"/>
  <c r="M92" i="10"/>
  <c r="M40" i="10"/>
  <c r="K979" i="12"/>
  <c r="R221" i="10"/>
  <c r="R52" i="9"/>
  <c r="R60" i="12"/>
  <c r="R742" i="12" s="1"/>
  <c r="R14" i="11"/>
  <c r="O16" i="4"/>
  <c r="DK15" i="4"/>
  <c r="J27" i="9"/>
  <c r="J8" i="9"/>
  <c r="G667" i="12"/>
  <c r="D667" i="12"/>
  <c r="B668" i="12"/>
  <c r="T668" i="12" s="1"/>
  <c r="I667" i="12"/>
  <c r="H667" i="12"/>
  <c r="J667" i="12"/>
  <c r="K667" i="12"/>
  <c r="L667" i="12"/>
  <c r="M667" i="12"/>
  <c r="N667" i="12"/>
  <c r="O667" i="12"/>
  <c r="P667" i="12"/>
  <c r="Q667" i="12"/>
  <c r="R667" i="12"/>
  <c r="U4" i="6"/>
  <c r="T25" i="6"/>
  <c r="T20" i="6"/>
  <c r="T17" i="6"/>
  <c r="T26" i="6"/>
  <c r="T23" i="6"/>
  <c r="T18" i="6"/>
  <c r="T15" i="6"/>
  <c r="T21" i="6"/>
  <c r="T24" i="6"/>
  <c r="T19" i="6"/>
  <c r="T16" i="6"/>
  <c r="T22" i="6"/>
  <c r="T27" i="6"/>
  <c r="S150" i="11"/>
  <c r="P800" i="12"/>
  <c r="Q889" i="12"/>
  <c r="Q529" i="12"/>
  <c r="Q79" i="12"/>
  <c r="Q169" i="12"/>
  <c r="Q439" i="12"/>
  <c r="Q979" i="12"/>
  <c r="Q799" i="12"/>
  <c r="D577" i="12"/>
  <c r="B578" i="12"/>
  <c r="G577" i="12"/>
  <c r="H577" i="12"/>
  <c r="I577" i="12"/>
  <c r="J577" i="12"/>
  <c r="K577" i="12"/>
  <c r="L577" i="12"/>
  <c r="M577" i="12"/>
  <c r="N577" i="12"/>
  <c r="O577" i="12"/>
  <c r="P577" i="12"/>
  <c r="Q577" i="12"/>
  <c r="R577" i="12"/>
  <c r="Q349" i="12"/>
  <c r="R206" i="10"/>
  <c r="R16" i="10" s="1"/>
  <c r="S22" i="11"/>
  <c r="N709" i="12"/>
  <c r="P79" i="12"/>
  <c r="P169" i="12"/>
  <c r="G937" i="12"/>
  <c r="B938" i="12"/>
  <c r="D937" i="12"/>
  <c r="I937" i="12"/>
  <c r="H937" i="12"/>
  <c r="J937" i="12"/>
  <c r="K937" i="12"/>
  <c r="L937" i="12"/>
  <c r="M937" i="12"/>
  <c r="N937" i="12"/>
  <c r="O937" i="12"/>
  <c r="P937" i="12"/>
  <c r="Q937" i="12"/>
  <c r="R937" i="12"/>
  <c r="R68" i="9"/>
  <c r="R61" i="9"/>
  <c r="P349" i="12"/>
  <c r="H889" i="12"/>
  <c r="Q43" i="9"/>
  <c r="Q47" i="9"/>
  <c r="J529" i="12"/>
  <c r="I1069" i="12"/>
  <c r="L92" i="10"/>
  <c r="L40" i="10"/>
  <c r="J221" i="10"/>
  <c r="J224" i="10" s="1"/>
  <c r="J212" i="10" s="1"/>
  <c r="J17" i="10" s="1"/>
  <c r="M440" i="12"/>
  <c r="I979" i="12"/>
  <c r="K259" i="12"/>
  <c r="N68" i="9"/>
  <c r="N75" i="9" s="1"/>
  <c r="S119" i="11"/>
  <c r="K169" i="12"/>
  <c r="K79" i="12"/>
  <c r="K349" i="12"/>
  <c r="I800" i="12"/>
  <c r="J620" i="12"/>
  <c r="DM27" i="4"/>
  <c r="Q28" i="4"/>
  <c r="P174" i="11"/>
  <c r="Q177" i="11"/>
  <c r="R165" i="10"/>
  <c r="R15" i="10" s="1"/>
  <c r="I530" i="12"/>
  <c r="DM15" i="4"/>
  <c r="Q16" i="4"/>
  <c r="S71" i="11"/>
  <c r="S171" i="7"/>
  <c r="R174" i="7"/>
  <c r="S172" i="7"/>
  <c r="S175" i="7" s="1"/>
  <c r="K1069" i="12"/>
  <c r="P440" i="12"/>
  <c r="P95" i="10"/>
  <c r="P97" i="10"/>
  <c r="P98" i="10"/>
  <c r="P94" i="10"/>
  <c r="G529" i="12"/>
  <c r="D396" i="12"/>
  <c r="B397" i="12"/>
  <c r="G396" i="12"/>
  <c r="I396" i="12"/>
  <c r="I350" i="12" s="1"/>
  <c r="H396" i="12"/>
  <c r="J396" i="12"/>
  <c r="J350" i="12" s="1"/>
  <c r="K396" i="12"/>
  <c r="K350" i="12" s="1"/>
  <c r="L396" i="12"/>
  <c r="M396" i="12"/>
  <c r="M350" i="12" s="1"/>
  <c r="N396" i="12"/>
  <c r="N350" i="12" s="1"/>
  <c r="O396" i="12"/>
  <c r="P396" i="12"/>
  <c r="Q396" i="12"/>
  <c r="R396" i="12"/>
  <c r="R42" i="10"/>
  <c r="R9" i="10" s="1"/>
  <c r="T207" i="11"/>
  <c r="T133" i="11"/>
  <c r="T220" i="11"/>
  <c r="T216" i="11"/>
  <c r="T205" i="11"/>
  <c r="T148" i="11"/>
  <c r="T143" i="11"/>
  <c r="T137" i="11"/>
  <c r="T171" i="11"/>
  <c r="T222" i="11"/>
  <c r="T206" i="11"/>
  <c r="T214" i="11"/>
  <c r="T221" i="11"/>
  <c r="U4" i="11"/>
  <c r="T145" i="11"/>
  <c r="T139" i="11"/>
  <c r="T135" i="11"/>
  <c r="T217" i="11"/>
  <c r="T134" i="11"/>
  <c r="T215" i="11"/>
  <c r="T140" i="11"/>
  <c r="T218" i="11"/>
  <c r="T172" i="11"/>
  <c r="T209" i="11"/>
  <c r="T144" i="11"/>
  <c r="T147" i="11"/>
  <c r="T132" i="11"/>
  <c r="T204" i="11"/>
  <c r="T219" i="11"/>
  <c r="T208" i="11"/>
  <c r="T138" i="11"/>
  <c r="T77" i="11"/>
  <c r="T90" i="11" s="1"/>
  <c r="T136" i="11"/>
  <c r="T37" i="11"/>
  <c r="T56" i="11" s="1"/>
  <c r="T167" i="11"/>
  <c r="T28" i="11"/>
  <c r="T47" i="11" s="1"/>
  <c r="T122" i="11"/>
  <c r="T127" i="11" s="1"/>
  <c r="T65" i="11"/>
  <c r="T101" i="11"/>
  <c r="T111" i="11" s="1"/>
  <c r="T33" i="11"/>
  <c r="T52" i="11" s="1"/>
  <c r="T40" i="11"/>
  <c r="T59" i="11" s="1"/>
  <c r="T35" i="11"/>
  <c r="T54" i="11" s="1"/>
  <c r="T123" i="11"/>
  <c r="T181" i="11"/>
  <c r="T106" i="11"/>
  <c r="T116" i="11" s="1"/>
  <c r="T193" i="11"/>
  <c r="T199" i="11" s="1"/>
  <c r="T192" i="11"/>
  <c r="T198" i="11" s="1"/>
  <c r="T67" i="11"/>
  <c r="T80" i="11"/>
  <c r="T93" i="11" s="1"/>
  <c r="T83" i="11"/>
  <c r="T96" i="11" s="1"/>
  <c r="T31" i="11"/>
  <c r="T50" i="11" s="1"/>
  <c r="T38" i="11"/>
  <c r="T57" i="11" s="1"/>
  <c r="T69" i="11"/>
  <c r="T82" i="11"/>
  <c r="T95" i="11" s="1"/>
  <c r="T179" i="11"/>
  <c r="T27" i="11"/>
  <c r="T46" i="11" s="1"/>
  <c r="T182" i="11"/>
  <c r="T104" i="11"/>
  <c r="T114" i="11" s="1"/>
  <c r="T64" i="11"/>
  <c r="T102" i="11"/>
  <c r="T112" i="11" s="1"/>
  <c r="T153" i="11"/>
  <c r="T159" i="11" s="1"/>
  <c r="T178" i="11"/>
  <c r="T191" i="11"/>
  <c r="T197" i="11" s="1"/>
  <c r="T79" i="11"/>
  <c r="T92" i="11" s="1"/>
  <c r="T166" i="11"/>
  <c r="T107" i="11"/>
  <c r="T117" i="11" s="1"/>
  <c r="T103" i="11"/>
  <c r="T113" i="11" s="1"/>
  <c r="T74" i="11"/>
  <c r="T78" i="11"/>
  <c r="T91" i="11" s="1"/>
  <c r="T75" i="11"/>
  <c r="T88" i="11" s="1"/>
  <c r="T81" i="11"/>
  <c r="T94" i="11" s="1"/>
  <c r="T154" i="11"/>
  <c r="T160" i="11" s="1"/>
  <c r="T155" i="11"/>
  <c r="T161" i="11" s="1"/>
  <c r="T68" i="11"/>
  <c r="T25" i="11"/>
  <c r="T44" i="11" s="1"/>
  <c r="T29" i="11"/>
  <c r="T48" i="11" s="1"/>
  <c r="T66" i="11"/>
  <c r="T184" i="11"/>
  <c r="T76" i="11"/>
  <c r="T89" i="11" s="1"/>
  <c r="T180" i="11"/>
  <c r="T183" i="11"/>
  <c r="T105" i="11"/>
  <c r="T115" i="11" s="1"/>
  <c r="T32" i="11"/>
  <c r="T51" i="11" s="1"/>
  <c r="T26" i="11"/>
  <c r="T45" i="11" s="1"/>
  <c r="T39" i="11"/>
  <c r="T58" i="11" s="1"/>
  <c r="T30" i="11"/>
  <c r="T49" i="11" s="1"/>
  <c r="T36" i="11"/>
  <c r="T55" i="11" s="1"/>
  <c r="T34" i="11"/>
  <c r="T53" i="11" s="1"/>
  <c r="N52" i="9"/>
  <c r="M709" i="12"/>
  <c r="N800" i="12"/>
  <c r="O79" i="12"/>
  <c r="O169" i="12"/>
  <c r="H439" i="12"/>
  <c r="R61" i="12"/>
  <c r="R832" i="12" s="1"/>
  <c r="R15" i="11"/>
  <c r="O349" i="12"/>
  <c r="P61" i="9"/>
  <c r="P68" i="9"/>
  <c r="S170" i="12"/>
  <c r="S396" i="12"/>
  <c r="S350" i="12" s="1"/>
  <c r="S530" i="12"/>
  <c r="Q92" i="10"/>
  <c r="Q40" i="10"/>
  <c r="P166" i="7"/>
  <c r="L27" i="9"/>
  <c r="L8" i="9"/>
  <c r="L61" i="9"/>
  <c r="L440" i="12"/>
  <c r="O620" i="12"/>
  <c r="K92" i="10"/>
  <c r="K40" i="10"/>
  <c r="J259" i="12"/>
  <c r="N980" i="12"/>
  <c r="R59" i="12"/>
  <c r="R652" i="12" s="1"/>
  <c r="R13" i="11"/>
  <c r="J79" i="12"/>
  <c r="J169" i="12"/>
  <c r="O224" i="10"/>
  <c r="O212" i="10" s="1"/>
  <c r="O17" i="10" s="1"/>
  <c r="J890" i="12"/>
  <c r="I529" i="12"/>
  <c r="N562" i="12"/>
  <c r="N51" i="12"/>
  <c r="N112" i="12"/>
  <c r="R56" i="12"/>
  <c r="R382" i="12" s="1"/>
  <c r="R10" i="11"/>
  <c r="O62" i="12"/>
  <c r="O16" i="11"/>
  <c r="O6" i="11" s="1"/>
  <c r="O104" i="10" s="1"/>
  <c r="O111" i="10" s="1"/>
  <c r="DN26" i="4"/>
  <c r="D1027" i="12"/>
  <c r="B1028" i="12"/>
  <c r="T1028" i="12" s="1"/>
  <c r="G1027" i="12"/>
  <c r="I1027" i="12"/>
  <c r="H1027" i="12"/>
  <c r="J1027" i="12"/>
  <c r="K1027" i="12"/>
  <c r="L1027" i="12"/>
  <c r="M1027" i="12"/>
  <c r="N1027" i="12"/>
  <c r="O1027" i="12"/>
  <c r="P1027" i="12"/>
  <c r="Q1027" i="12"/>
  <c r="R1027" i="12"/>
  <c r="M800" i="12"/>
  <c r="N79" i="12"/>
  <c r="N169" i="12"/>
  <c r="N530" i="12"/>
  <c r="P58" i="12"/>
  <c r="P12" i="11"/>
  <c r="R218" i="10"/>
  <c r="R20" i="9"/>
  <c r="R27" i="9" s="1"/>
  <c r="R49" i="9"/>
  <c r="N349" i="12"/>
  <c r="I27" i="9"/>
  <c r="I8" i="9"/>
  <c r="Q224" i="10"/>
  <c r="Q212" i="10" s="1"/>
  <c r="Q17" i="10" s="1"/>
  <c r="O619" i="12"/>
  <c r="G1069" i="12"/>
  <c r="L52" i="9"/>
  <c r="L47" i="9" s="1"/>
  <c r="P799" i="12"/>
  <c r="N620" i="12"/>
  <c r="K27" i="9"/>
  <c r="K8" i="9"/>
  <c r="I259" i="12"/>
  <c r="M980" i="12"/>
  <c r="K530" i="12"/>
  <c r="O75" i="9"/>
  <c r="O13" i="9"/>
  <c r="J980" i="12"/>
  <c r="K13" i="9"/>
  <c r="R64" i="12"/>
  <c r="R1102" i="12" s="1"/>
  <c r="R18" i="11"/>
  <c r="S201" i="11"/>
  <c r="G756" i="12"/>
  <c r="D756" i="12"/>
  <c r="B757" i="12"/>
  <c r="H756" i="12"/>
  <c r="I756" i="12"/>
  <c r="I710" i="12" s="1"/>
  <c r="J756" i="12"/>
  <c r="K756" i="12"/>
  <c r="L756" i="12"/>
  <c r="M756" i="12"/>
  <c r="M710" i="12" s="1"/>
  <c r="N756" i="12"/>
  <c r="N710" i="12" s="1"/>
  <c r="O756" i="12"/>
  <c r="P756" i="12"/>
  <c r="P710" i="12" s="1"/>
  <c r="Q756" i="12"/>
  <c r="R756" i="12"/>
  <c r="B28" i="6"/>
  <c r="T28" i="6" s="1"/>
  <c r="H27" i="6"/>
  <c r="H440" i="12" s="1"/>
  <c r="G27" i="6"/>
  <c r="G530" i="12" s="1"/>
  <c r="I27" i="6"/>
  <c r="I620" i="12" s="1"/>
  <c r="J27" i="6"/>
  <c r="K27" i="6"/>
  <c r="K620" i="12" s="1"/>
  <c r="L27" i="6"/>
  <c r="L980" i="12" s="1"/>
  <c r="M27" i="6"/>
  <c r="N27" i="6"/>
  <c r="O27" i="6"/>
  <c r="P27" i="6"/>
  <c r="Q27" i="6"/>
  <c r="Q890" i="12" s="1"/>
  <c r="R27" i="6"/>
  <c r="R141" i="10"/>
  <c r="R13" i="10" s="1"/>
  <c r="G169" i="12"/>
  <c r="G79" i="12"/>
  <c r="G889" i="12"/>
  <c r="M530" i="12"/>
  <c r="M47" i="9"/>
  <c r="H979" i="12"/>
  <c r="O799" i="12"/>
  <c r="J440" i="12"/>
  <c r="M620" i="12"/>
  <c r="K52" i="9"/>
  <c r="K43" i="9" s="1"/>
  <c r="H259" i="12"/>
  <c r="P889" i="12"/>
  <c r="R58" i="12"/>
  <c r="R562" i="12" s="1"/>
  <c r="R12" i="11"/>
  <c r="DN14" i="4"/>
  <c r="I440" i="12"/>
  <c r="G306" i="12"/>
  <c r="B307" i="12"/>
  <c r="T307" i="12" s="1"/>
  <c r="T261" i="12" s="1"/>
  <c r="D306" i="12"/>
  <c r="I306" i="12"/>
  <c r="I260" i="12" s="1"/>
  <c r="H306" i="12"/>
  <c r="J306" i="12"/>
  <c r="J260" i="12" s="1"/>
  <c r="K306" i="12"/>
  <c r="L306" i="12"/>
  <c r="M306" i="12"/>
  <c r="M260" i="12" s="1"/>
  <c r="N306" i="12"/>
  <c r="N260" i="12" s="1"/>
  <c r="O306" i="12"/>
  <c r="O260" i="12" s="1"/>
  <c r="P306" i="12"/>
  <c r="P260" i="12" s="1"/>
  <c r="Q306" i="12"/>
  <c r="Q260" i="12" s="1"/>
  <c r="R306" i="12"/>
  <c r="R260" i="12" s="1"/>
  <c r="J530" i="12"/>
  <c r="B219" i="12"/>
  <c r="D218" i="12"/>
  <c r="I218" i="12"/>
  <c r="G218" i="12"/>
  <c r="H218" i="12"/>
  <c r="J218" i="12"/>
  <c r="K218" i="12"/>
  <c r="L218" i="12"/>
  <c r="M218" i="12"/>
  <c r="N218" i="12"/>
  <c r="O218" i="12"/>
  <c r="P218" i="12"/>
  <c r="Q218" i="12"/>
  <c r="R218" i="12"/>
  <c r="N6" i="11"/>
  <c r="N104" i="10" s="1"/>
  <c r="N111" i="10" s="1"/>
  <c r="I79" i="12"/>
  <c r="I169" i="12"/>
  <c r="R220" i="10"/>
  <c r="R51" i="9"/>
  <c r="S440" i="12"/>
  <c r="S223" i="10"/>
  <c r="S210" i="10"/>
  <c r="S208" i="10"/>
  <c r="S155" i="10"/>
  <c r="S68" i="10"/>
  <c r="S235" i="10"/>
  <c r="S233" i="10"/>
  <c r="S228" i="10"/>
  <c r="S226" i="10"/>
  <c r="S160" i="10"/>
  <c r="S119" i="10"/>
  <c r="S80" i="10"/>
  <c r="S58" i="10"/>
  <c r="S253" i="10"/>
  <c r="S251" i="10"/>
  <c r="S245" i="10"/>
  <c r="S158" i="10"/>
  <c r="S88" i="10"/>
  <c r="S78" i="10"/>
  <c r="S56" i="10"/>
  <c r="S163" i="10"/>
  <c r="S154" i="10"/>
  <c r="S87" i="10"/>
  <c r="S72" i="10"/>
  <c r="S255" i="10"/>
  <c r="S227" i="10"/>
  <c r="S196" i="10"/>
  <c r="S188" i="10"/>
  <c r="S174" i="10"/>
  <c r="S143" i="10"/>
  <c r="S252" i="10"/>
  <c r="S146" i="10"/>
  <c r="S84" i="10"/>
  <c r="S81" i="10"/>
  <c r="S77" i="10"/>
  <c r="S66" i="10"/>
  <c r="S234" i="10"/>
  <c r="S209" i="10"/>
  <c r="S199" i="10"/>
  <c r="S189" i="10"/>
  <c r="S175" i="10"/>
  <c r="S147" i="10"/>
  <c r="S86" i="10"/>
  <c r="S82" i="10"/>
  <c r="S46" i="10"/>
  <c r="S193" i="10"/>
  <c r="S73" i="10"/>
  <c r="S246" i="10"/>
  <c r="S182" i="10"/>
  <c r="S161" i="10"/>
  <c r="S156" i="10"/>
  <c r="S55" i="10"/>
  <c r="S239" i="10"/>
  <c r="S176" i="10"/>
  <c r="S148" i="10"/>
  <c r="S144" i="10"/>
  <c r="S242" i="10"/>
  <c r="S191" i="10"/>
  <c r="S65" i="10"/>
  <c r="S57" i="10"/>
  <c r="S173" i="10"/>
  <c r="S107" i="10"/>
  <c r="S67" i="10"/>
  <c r="S172" i="10"/>
  <c r="S153" i="10"/>
  <c r="S145" i="10"/>
  <c r="S229" i="10"/>
  <c r="S170" i="10"/>
  <c r="S83" i="10"/>
  <c r="S79" i="10"/>
  <c r="S59" i="10"/>
  <c r="S52" i="10"/>
  <c r="S203" i="10"/>
  <c r="S159" i="10"/>
  <c r="S115" i="10"/>
  <c r="S241" i="10"/>
  <c r="S187" i="10"/>
  <c r="S190" i="10"/>
  <c r="S171" i="10"/>
  <c r="S113" i="10"/>
  <c r="S53" i="10"/>
  <c r="T4" i="10"/>
  <c r="S54" i="10"/>
  <c r="S60" i="10"/>
  <c r="S117" i="10"/>
  <c r="S47" i="10"/>
  <c r="S240" i="10"/>
  <c r="S204" i="10"/>
  <c r="S192" i="10"/>
  <c r="S48" i="10"/>
  <c r="S61" i="10"/>
  <c r="S254" i="10"/>
  <c r="S179" i="10"/>
  <c r="S157" i="10"/>
  <c r="S202" i="10"/>
  <c r="I890" i="12"/>
  <c r="S1070" i="12"/>
  <c r="D487" i="12"/>
  <c r="G487" i="12"/>
  <c r="B488" i="12"/>
  <c r="T488" i="12" s="1"/>
  <c r="H487" i="12"/>
  <c r="I487" i="12"/>
  <c r="J487" i="12"/>
  <c r="K487" i="12"/>
  <c r="L487" i="12"/>
  <c r="M487" i="12"/>
  <c r="N487" i="12"/>
  <c r="O487" i="12"/>
  <c r="P487" i="12"/>
  <c r="Q487" i="12"/>
  <c r="R487" i="12"/>
  <c r="S163" i="11"/>
  <c r="R55" i="12"/>
  <c r="R292" i="12" s="1"/>
  <c r="R9" i="11"/>
  <c r="R150" i="10"/>
  <c r="R14" i="10" s="1"/>
  <c r="S98" i="11"/>
  <c r="S197" i="11"/>
  <c r="S186" i="11" s="1"/>
  <c r="S211" i="11"/>
  <c r="S20" i="11" s="1"/>
  <c r="K709" i="12"/>
  <c r="M79" i="12"/>
  <c r="M169" i="12"/>
  <c r="N890" i="12"/>
  <c r="R8" i="9"/>
  <c r="M349" i="12"/>
  <c r="Q202" i="12"/>
  <c r="S800" i="12"/>
  <c r="S487" i="12"/>
  <c r="S847" i="12"/>
  <c r="M619" i="12"/>
  <c r="Q1069" i="12"/>
  <c r="G1116" i="12"/>
  <c r="D1116" i="12"/>
  <c r="B1117" i="12"/>
  <c r="T1117" i="12" s="1"/>
  <c r="T1071" i="12" s="1"/>
  <c r="I1116" i="12"/>
  <c r="I1070" i="12" s="1"/>
  <c r="H1116" i="12"/>
  <c r="J1116" i="12"/>
  <c r="J1070" i="12" s="1"/>
  <c r="K1116" i="12"/>
  <c r="K1070" i="12" s="1"/>
  <c r="L1116" i="12"/>
  <c r="L1070" i="12" s="1"/>
  <c r="M1116" i="12"/>
  <c r="M1070" i="12" s="1"/>
  <c r="N1116" i="12"/>
  <c r="N1070" i="12" s="1"/>
  <c r="O1116" i="12"/>
  <c r="P1116" i="12"/>
  <c r="P1070" i="12" s="1"/>
  <c r="Q1116" i="12"/>
  <c r="R1116" i="12"/>
  <c r="B129" i="12"/>
  <c r="D128" i="12"/>
  <c r="G128" i="12"/>
  <c r="I128" i="12"/>
  <c r="H128" i="12"/>
  <c r="J128" i="12"/>
  <c r="K128" i="12"/>
  <c r="L128" i="12"/>
  <c r="M128" i="12"/>
  <c r="N128" i="12"/>
  <c r="O128" i="12"/>
  <c r="P128" i="12"/>
  <c r="Q128" i="12"/>
  <c r="R128" i="12"/>
  <c r="P27" i="9"/>
  <c r="P8" i="9"/>
  <c r="J709" i="12"/>
  <c r="O27" i="9"/>
  <c r="K800" i="12"/>
  <c r="L79" i="12"/>
  <c r="L169" i="12"/>
  <c r="M890" i="12"/>
  <c r="DL15" i="4"/>
  <c r="P16" i="4"/>
  <c r="J799" i="12"/>
  <c r="L799" i="12"/>
  <c r="L349" i="12"/>
  <c r="M979" i="12"/>
  <c r="S306" i="12"/>
  <c r="S260" i="12" s="1"/>
  <c r="S890" i="12"/>
  <c r="K799" i="12"/>
  <c r="O47" i="9"/>
  <c r="O43" i="9"/>
  <c r="P1069" i="12"/>
  <c r="N16" i="4"/>
  <c r="DJ15" i="4"/>
  <c r="L620" i="12"/>
  <c r="K221" i="10"/>
  <c r="K224" i="10" s="1"/>
  <c r="K212" i="10" s="1"/>
  <c r="K17" i="10" s="1"/>
  <c r="G259" i="12"/>
  <c r="I94" i="10"/>
  <c r="I90" i="10" s="1"/>
  <c r="I11" i="10" s="1"/>
  <c r="I97" i="10"/>
  <c r="I95" i="10"/>
  <c r="I98" i="10"/>
  <c r="K980" i="12"/>
  <c r="M529" i="12"/>
  <c r="Q619" i="12"/>
  <c r="S141" i="10" l="1"/>
  <c r="S13" i="10" s="1"/>
  <c r="S9" i="11"/>
  <c r="K12" i="9"/>
  <c r="S63" i="12"/>
  <c r="S1012" i="12" s="1"/>
  <c r="S17" i="11"/>
  <c r="J12" i="9"/>
  <c r="G440" i="12"/>
  <c r="M94" i="10"/>
  <c r="M97" i="10"/>
  <c r="M98" i="10"/>
  <c r="M95" i="10"/>
  <c r="P75" i="9"/>
  <c r="P13" i="9"/>
  <c r="P170" i="12"/>
  <c r="P80" i="12"/>
  <c r="Q710" i="12"/>
  <c r="G710" i="12"/>
  <c r="R224" i="10"/>
  <c r="R212" i="10" s="1"/>
  <c r="R17" i="10" s="1"/>
  <c r="O981" i="12"/>
  <c r="L75" i="9"/>
  <c r="L13" i="9"/>
  <c r="T201" i="11"/>
  <c r="G350" i="12"/>
  <c r="G800" i="12"/>
  <c r="H531" i="12"/>
  <c r="S60" i="12"/>
  <c r="S742" i="12" s="1"/>
  <c r="S14" i="11"/>
  <c r="DK16" i="4"/>
  <c r="O17" i="4"/>
  <c r="DK17" i="4" s="1"/>
  <c r="DN27" i="4"/>
  <c r="O54" i="9"/>
  <c r="O12" i="9"/>
  <c r="O6" i="9" s="1"/>
  <c r="O36" i="10" s="1"/>
  <c r="O34" i="10" s="1"/>
  <c r="O8" i="10" s="1"/>
  <c r="G260" i="12"/>
  <c r="H710" i="12"/>
  <c r="R981" i="12"/>
  <c r="DM16" i="4"/>
  <c r="Q17" i="4"/>
  <c r="DM17" i="4" s="1"/>
  <c r="K891" i="12"/>
  <c r="O29" i="4"/>
  <c r="DK28" i="4"/>
  <c r="D757" i="12"/>
  <c r="G757" i="12"/>
  <c r="G711" i="12" s="1"/>
  <c r="B758" i="12"/>
  <c r="I757" i="12"/>
  <c r="I711" i="12" s="1"/>
  <c r="H757" i="12"/>
  <c r="H711" i="12" s="1"/>
  <c r="J757" i="12"/>
  <c r="J711" i="12" s="1"/>
  <c r="K757" i="12"/>
  <c r="K711" i="12" s="1"/>
  <c r="L757" i="12"/>
  <c r="M757" i="12"/>
  <c r="N757" i="12"/>
  <c r="O757" i="12"/>
  <c r="P757" i="12"/>
  <c r="Q757" i="12"/>
  <c r="R757" i="12"/>
  <c r="R711" i="12" s="1"/>
  <c r="S757" i="12"/>
  <c r="S711" i="12" s="1"/>
  <c r="Q981" i="12"/>
  <c r="R75" i="9"/>
  <c r="R13" i="9"/>
  <c r="N29" i="4"/>
  <c r="DJ28" i="4"/>
  <c r="S64" i="12"/>
  <c r="S1102" i="12" s="1"/>
  <c r="S18" i="11"/>
  <c r="N43" i="9"/>
  <c r="N47" i="9"/>
  <c r="T163" i="11"/>
  <c r="T87" i="11"/>
  <c r="T71" i="11" s="1"/>
  <c r="R350" i="12"/>
  <c r="G397" i="12"/>
  <c r="G351" i="12" s="1"/>
  <c r="B398" i="12"/>
  <c r="D397" i="12"/>
  <c r="H397" i="12"/>
  <c r="H351" i="12" s="1"/>
  <c r="I397" i="12"/>
  <c r="J397" i="12"/>
  <c r="K397" i="12"/>
  <c r="L397" i="12"/>
  <c r="M397" i="12"/>
  <c r="N397" i="12"/>
  <c r="O397" i="12"/>
  <c r="P397" i="12"/>
  <c r="Q397" i="12"/>
  <c r="Q351" i="12" s="1"/>
  <c r="R397" i="12"/>
  <c r="R351" i="12" s="1"/>
  <c r="S397" i="12"/>
  <c r="S351" i="12" s="1"/>
  <c r="S142" i="7"/>
  <c r="S160" i="7"/>
  <c r="S159" i="7" s="1"/>
  <c r="S151" i="7"/>
  <c r="S145" i="7"/>
  <c r="S154" i="7"/>
  <c r="S163" i="7"/>
  <c r="S161" i="7" s="1"/>
  <c r="L95" i="10"/>
  <c r="L97" i="10"/>
  <c r="L98" i="10"/>
  <c r="L94" i="10"/>
  <c r="L90" i="10" s="1"/>
  <c r="L11" i="10" s="1"/>
  <c r="P530" i="12"/>
  <c r="K621" i="12"/>
  <c r="K47" i="9"/>
  <c r="K54" i="9" s="1"/>
  <c r="P980" i="12"/>
  <c r="S218" i="10"/>
  <c r="S20" i="9"/>
  <c r="S49" i="9"/>
  <c r="T531" i="12"/>
  <c r="R1070" i="12"/>
  <c r="S57" i="12"/>
  <c r="S472" i="12" s="1"/>
  <c r="S11" i="11"/>
  <c r="S150" i="10"/>
  <c r="S14" i="10" s="1"/>
  <c r="L260" i="12"/>
  <c r="N80" i="12"/>
  <c r="N170" i="12"/>
  <c r="O710" i="12"/>
  <c r="I980" i="12"/>
  <c r="K6" i="9"/>
  <c r="K36" i="10" s="1"/>
  <c r="K34" i="10" s="1"/>
  <c r="K8" i="10" s="1"/>
  <c r="P562" i="12"/>
  <c r="O922" i="12"/>
  <c r="O51" i="12"/>
  <c r="O112" i="12"/>
  <c r="Q350" i="12"/>
  <c r="R891" i="12"/>
  <c r="D938" i="12"/>
  <c r="B939" i="12"/>
  <c r="G938" i="12"/>
  <c r="I938" i="12"/>
  <c r="H938" i="12"/>
  <c r="J938" i="12"/>
  <c r="K938" i="12"/>
  <c r="L938" i="12"/>
  <c r="M938" i="12"/>
  <c r="N938" i="12"/>
  <c r="O938" i="12"/>
  <c r="P938" i="12"/>
  <c r="Q938" i="12"/>
  <c r="R938" i="12"/>
  <c r="S938" i="12"/>
  <c r="R531" i="12"/>
  <c r="D578" i="12"/>
  <c r="G578" i="12"/>
  <c r="B579" i="12"/>
  <c r="I578" i="12"/>
  <c r="H578" i="12"/>
  <c r="J578" i="12"/>
  <c r="K578" i="12"/>
  <c r="L578" i="12"/>
  <c r="M578" i="12"/>
  <c r="N578" i="12"/>
  <c r="O578" i="12"/>
  <c r="P578" i="12"/>
  <c r="Q578" i="12"/>
  <c r="R578" i="12"/>
  <c r="S578" i="12"/>
  <c r="G620" i="12"/>
  <c r="S220" i="10"/>
  <c r="S51" i="9"/>
  <c r="N90" i="10"/>
  <c r="N11" i="10" s="1"/>
  <c r="T397" i="12"/>
  <c r="T351" i="12" s="1"/>
  <c r="K801" i="12"/>
  <c r="U220" i="11"/>
  <c r="U216" i="11"/>
  <c r="U205" i="11"/>
  <c r="U148" i="11"/>
  <c r="U143" i="11"/>
  <c r="U137" i="11"/>
  <c r="V4" i="11"/>
  <c r="U171" i="11"/>
  <c r="U221" i="11"/>
  <c r="U134" i="11"/>
  <c r="U218" i="11"/>
  <c r="U214" i="11"/>
  <c r="U172" i="11"/>
  <c r="U145" i="11"/>
  <c r="U139" i="11"/>
  <c r="U135" i="11"/>
  <c r="U217" i="11"/>
  <c r="U133" i="11"/>
  <c r="U215" i="11"/>
  <c r="U140" i="11"/>
  <c r="U207" i="11"/>
  <c r="U204" i="11"/>
  <c r="U144" i="11"/>
  <c r="U147" i="11"/>
  <c r="U132" i="11"/>
  <c r="U138" i="11"/>
  <c r="U209" i="11"/>
  <c r="U136" i="11"/>
  <c r="U208" i="11"/>
  <c r="U219" i="11"/>
  <c r="U206" i="11"/>
  <c r="U103" i="11"/>
  <c r="U113" i="11" s="1"/>
  <c r="U222" i="11"/>
  <c r="U28" i="11"/>
  <c r="U47" i="11" s="1"/>
  <c r="U40" i="11"/>
  <c r="U59" i="11" s="1"/>
  <c r="U166" i="11"/>
  <c r="U80" i="11"/>
  <c r="U93" i="11" s="1"/>
  <c r="U83" i="11"/>
  <c r="U96" i="11" s="1"/>
  <c r="U65" i="11"/>
  <c r="U82" i="11"/>
  <c r="U95" i="11" s="1"/>
  <c r="U182" i="11"/>
  <c r="U181" i="11"/>
  <c r="U192" i="11"/>
  <c r="U198" i="11" s="1"/>
  <c r="U122" i="11"/>
  <c r="U193" i="11"/>
  <c r="U199" i="11" s="1"/>
  <c r="U69" i="11"/>
  <c r="U78" i="11"/>
  <c r="U91" i="11" s="1"/>
  <c r="U184" i="11"/>
  <c r="U75" i="11"/>
  <c r="U88" i="11" s="1"/>
  <c r="U154" i="11"/>
  <c r="U160" i="11" s="1"/>
  <c r="U76" i="11"/>
  <c r="U89" i="11" s="1"/>
  <c r="U31" i="11"/>
  <c r="U50" i="11" s="1"/>
  <c r="U104" i="11"/>
  <c r="U114" i="11" s="1"/>
  <c r="U105" i="11"/>
  <c r="U115" i="11" s="1"/>
  <c r="U33" i="11"/>
  <c r="U52" i="11" s="1"/>
  <c r="U25" i="11"/>
  <c r="U107" i="11"/>
  <c r="U117" i="11" s="1"/>
  <c r="U27" i="11"/>
  <c r="U46" i="11" s="1"/>
  <c r="U191" i="11"/>
  <c r="U197" i="11" s="1"/>
  <c r="U155" i="11"/>
  <c r="U161" i="11" s="1"/>
  <c r="U32" i="11"/>
  <c r="U51" i="11" s="1"/>
  <c r="U35" i="11"/>
  <c r="U54" i="11" s="1"/>
  <c r="U179" i="11"/>
  <c r="U180" i="11"/>
  <c r="U102" i="11"/>
  <c r="U112" i="11" s="1"/>
  <c r="U167" i="11"/>
  <c r="U106" i="11"/>
  <c r="U116" i="11" s="1"/>
  <c r="U123" i="11"/>
  <c r="U74" i="11"/>
  <c r="U87" i="11" s="1"/>
  <c r="U153" i="11"/>
  <c r="U159" i="11" s="1"/>
  <c r="U77" i="11"/>
  <c r="U90" i="11" s="1"/>
  <c r="U29" i="11"/>
  <c r="U48" i="11" s="1"/>
  <c r="U34" i="11"/>
  <c r="U53" i="11" s="1"/>
  <c r="U39" i="11"/>
  <c r="U58" i="11" s="1"/>
  <c r="U183" i="11"/>
  <c r="U66" i="11"/>
  <c r="U64" i="11"/>
  <c r="U101" i="11"/>
  <c r="U38" i="11"/>
  <c r="U57" i="11" s="1"/>
  <c r="U36" i="11"/>
  <c r="U55" i="11" s="1"/>
  <c r="U67" i="11"/>
  <c r="U81" i="11"/>
  <c r="U94" i="11" s="1"/>
  <c r="U79" i="11"/>
  <c r="U92" i="11" s="1"/>
  <c r="U37" i="11"/>
  <c r="U56" i="11" s="1"/>
  <c r="U26" i="11"/>
  <c r="U45" i="11" s="1"/>
  <c r="U68" i="11"/>
  <c r="U178" i="11"/>
  <c r="U30" i="11"/>
  <c r="U49" i="11" s="1"/>
  <c r="R441" i="12"/>
  <c r="H170" i="12"/>
  <c r="H80" i="12"/>
  <c r="Q441" i="12"/>
  <c r="R170" i="12"/>
  <c r="R890" i="12"/>
  <c r="R800" i="12"/>
  <c r="R80" i="12"/>
  <c r="R530" i="12"/>
  <c r="R620" i="12"/>
  <c r="R43" i="9"/>
  <c r="R47" i="9"/>
  <c r="H1070" i="12"/>
  <c r="R710" i="12"/>
  <c r="B130" i="12"/>
  <c r="G129" i="12"/>
  <c r="D129" i="12"/>
  <c r="I129" i="12"/>
  <c r="H129" i="12"/>
  <c r="J129" i="12"/>
  <c r="K129" i="12"/>
  <c r="L129" i="12"/>
  <c r="M129" i="12"/>
  <c r="N129" i="12"/>
  <c r="O129" i="12"/>
  <c r="P129" i="12"/>
  <c r="Q129" i="12"/>
  <c r="R129" i="12"/>
  <c r="S129" i="12"/>
  <c r="G1117" i="12"/>
  <c r="G1071" i="12" s="1"/>
  <c r="B1118" i="12"/>
  <c r="D1117" i="12"/>
  <c r="I1117" i="12"/>
  <c r="H1117" i="12"/>
  <c r="H1071" i="12" s="1"/>
  <c r="J1117" i="12"/>
  <c r="K1117" i="12"/>
  <c r="L1117" i="12"/>
  <c r="M1117" i="12"/>
  <c r="N1117" i="12"/>
  <c r="O1117" i="12"/>
  <c r="P1117" i="12"/>
  <c r="P1071" i="12" s="1"/>
  <c r="Q1117" i="12"/>
  <c r="Q1071" i="12" s="1"/>
  <c r="R1117" i="12"/>
  <c r="R1071" i="12" s="1"/>
  <c r="S1117" i="12"/>
  <c r="S1071" i="12" s="1"/>
  <c r="O170" i="12"/>
  <c r="O80" i="12"/>
  <c r="G531" i="12"/>
  <c r="J75" i="9"/>
  <c r="J13" i="9"/>
  <c r="Q1070" i="12"/>
  <c r="G1070" i="12"/>
  <c r="S42" i="10"/>
  <c r="S9" i="10" s="1"/>
  <c r="K260" i="12"/>
  <c r="M170" i="12"/>
  <c r="M80" i="12"/>
  <c r="L981" i="12"/>
  <c r="O530" i="12"/>
  <c r="T22" i="11"/>
  <c r="T186" i="11"/>
  <c r="T98" i="11"/>
  <c r="T129" i="11"/>
  <c r="P350" i="12"/>
  <c r="T171" i="7"/>
  <c r="T172" i="7"/>
  <c r="T175" i="7" s="1"/>
  <c r="S174" i="7"/>
  <c r="Q174" i="11"/>
  <c r="R177" i="11"/>
  <c r="S58" i="12"/>
  <c r="S562" i="12" s="1"/>
  <c r="S12" i="11"/>
  <c r="G891" i="12"/>
  <c r="P54" i="9"/>
  <c r="P12" i="9"/>
  <c r="Q620" i="12"/>
  <c r="O97" i="10"/>
  <c r="O94" i="10"/>
  <c r="O90" i="10" s="1"/>
  <c r="O11" i="10" s="1"/>
  <c r="O95" i="10"/>
  <c r="O98" i="10"/>
  <c r="Q980" i="12"/>
  <c r="T171" i="12"/>
  <c r="S59" i="12"/>
  <c r="S652" i="12" s="1"/>
  <c r="S13" i="11"/>
  <c r="I54" i="9"/>
  <c r="I12" i="9"/>
  <c r="DL16" i="4"/>
  <c r="P17" i="4"/>
  <c r="DL17" i="4" s="1"/>
  <c r="G80" i="12"/>
  <c r="G170" i="12"/>
  <c r="G848" i="12"/>
  <c r="B849" i="12"/>
  <c r="D848" i="12"/>
  <c r="I848" i="12"/>
  <c r="H848" i="12"/>
  <c r="J848" i="12"/>
  <c r="K848" i="12"/>
  <c r="L848" i="12"/>
  <c r="M848" i="12"/>
  <c r="N848" i="12"/>
  <c r="O848" i="12"/>
  <c r="P848" i="12"/>
  <c r="Q848" i="12"/>
  <c r="R848" i="12"/>
  <c r="S848" i="12"/>
  <c r="N801" i="12"/>
  <c r="K441" i="12"/>
  <c r="S206" i="10"/>
  <c r="S16" i="10" s="1"/>
  <c r="B220" i="12"/>
  <c r="D219" i="12"/>
  <c r="G219" i="12"/>
  <c r="I219" i="12"/>
  <c r="H219" i="12"/>
  <c r="J219" i="12"/>
  <c r="K219" i="12"/>
  <c r="L219" i="12"/>
  <c r="M219" i="12"/>
  <c r="N219" i="12"/>
  <c r="O219" i="12"/>
  <c r="P219" i="12"/>
  <c r="Q219" i="12"/>
  <c r="R219" i="12"/>
  <c r="S219" i="12"/>
  <c r="L80" i="12"/>
  <c r="L170" i="12"/>
  <c r="O890" i="12"/>
  <c r="Q166" i="7"/>
  <c r="L43" i="9"/>
  <c r="O350" i="12"/>
  <c r="Q530" i="12"/>
  <c r="J47" i="9"/>
  <c r="J54" i="9" s="1"/>
  <c r="P62" i="12"/>
  <c r="P922" i="12" s="1"/>
  <c r="P16" i="11"/>
  <c r="P6" i="11" s="1"/>
  <c r="P104" i="10" s="1"/>
  <c r="P111" i="10" s="1"/>
  <c r="S219" i="10"/>
  <c r="S50" i="9"/>
  <c r="T129" i="12"/>
  <c r="T441" i="12"/>
  <c r="T621" i="12"/>
  <c r="T891" i="12"/>
  <c r="G890" i="12"/>
  <c r="H801" i="12"/>
  <c r="B308" i="12"/>
  <c r="G307" i="12"/>
  <c r="D307" i="12"/>
  <c r="H307" i="12"/>
  <c r="H261" i="12" s="1"/>
  <c r="I307" i="12"/>
  <c r="I261" i="12" s="1"/>
  <c r="J307" i="12"/>
  <c r="J261" i="12" s="1"/>
  <c r="K307" i="12"/>
  <c r="K261" i="12" s="1"/>
  <c r="L307" i="12"/>
  <c r="L261" i="12" s="1"/>
  <c r="M307" i="12"/>
  <c r="N307" i="12"/>
  <c r="O307" i="12"/>
  <c r="P307" i="12"/>
  <c r="Q307" i="12"/>
  <c r="R307" i="12"/>
  <c r="S307" i="12"/>
  <c r="S261" i="12" s="1"/>
  <c r="Q801" i="12"/>
  <c r="P801" i="12"/>
  <c r="S165" i="10"/>
  <c r="S15" i="10" s="1"/>
  <c r="R440" i="12"/>
  <c r="Q80" i="12"/>
  <c r="Q170" i="12"/>
  <c r="H890" i="12"/>
  <c r="M6" i="9"/>
  <c r="M36" i="10" s="1"/>
  <c r="M34" i="10" s="1"/>
  <c r="M8" i="10" s="1"/>
  <c r="DN15" i="4"/>
  <c r="K80" i="12"/>
  <c r="K170" i="12"/>
  <c r="T150" i="11"/>
  <c r="O980" i="12"/>
  <c r="V4" i="6"/>
  <c r="U28" i="6"/>
  <c r="U26" i="6"/>
  <c r="U24" i="6"/>
  <c r="U22" i="6"/>
  <c r="U20" i="6"/>
  <c r="U18" i="6"/>
  <c r="U16" i="6"/>
  <c r="U25" i="6"/>
  <c r="U17" i="6"/>
  <c r="U23" i="6"/>
  <c r="U15" i="6"/>
  <c r="U27" i="6"/>
  <c r="U19" i="6"/>
  <c r="U21" i="6"/>
  <c r="B669" i="12"/>
  <c r="D668" i="12"/>
  <c r="G668" i="12"/>
  <c r="H668" i="12"/>
  <c r="I668" i="12"/>
  <c r="J668" i="12"/>
  <c r="K668" i="12"/>
  <c r="L668" i="12"/>
  <c r="M668" i="12"/>
  <c r="N668" i="12"/>
  <c r="O668" i="12"/>
  <c r="P668" i="12"/>
  <c r="Q668" i="12"/>
  <c r="R668" i="12"/>
  <c r="S668" i="12"/>
  <c r="R202" i="12"/>
  <c r="S16" i="9"/>
  <c r="S221" i="10"/>
  <c r="S52" i="9"/>
  <c r="P29" i="4"/>
  <c r="DL28" i="4"/>
  <c r="I801" i="12"/>
  <c r="G488" i="12"/>
  <c r="B489" i="12"/>
  <c r="D488" i="12"/>
  <c r="I488" i="12"/>
  <c r="H488" i="12"/>
  <c r="J488" i="12"/>
  <c r="K488" i="12"/>
  <c r="L488" i="12"/>
  <c r="M488" i="12"/>
  <c r="N488" i="12"/>
  <c r="O488" i="12"/>
  <c r="P488" i="12"/>
  <c r="Q488" i="12"/>
  <c r="R488" i="12"/>
  <c r="S488" i="12"/>
  <c r="H28" i="6"/>
  <c r="G28" i="6"/>
  <c r="B29" i="6"/>
  <c r="I28" i="6"/>
  <c r="J28" i="6"/>
  <c r="J801" i="12" s="1"/>
  <c r="K28" i="6"/>
  <c r="K981" i="12" s="1"/>
  <c r="L28" i="6"/>
  <c r="M28" i="6"/>
  <c r="M891" i="12" s="1"/>
  <c r="N28" i="6"/>
  <c r="N981" i="12" s="1"/>
  <c r="O28" i="6"/>
  <c r="O801" i="12" s="1"/>
  <c r="P28" i="6"/>
  <c r="P531" i="12" s="1"/>
  <c r="Q28" i="6"/>
  <c r="R28" i="6"/>
  <c r="S28" i="6"/>
  <c r="S54" i="12"/>
  <c r="S8" i="11"/>
  <c r="T25" i="9"/>
  <c r="T23" i="9"/>
  <c r="T10" i="9"/>
  <c r="T70" i="9"/>
  <c r="T68" i="9" s="1"/>
  <c r="T24" i="9"/>
  <c r="T71" i="9"/>
  <c r="U4" i="9"/>
  <c r="T22" i="9"/>
  <c r="T9" i="9"/>
  <c r="T16" i="9"/>
  <c r="T8" i="9" s="1"/>
  <c r="T14" i="9"/>
  <c r="T11" i="9"/>
  <c r="T73" i="9"/>
  <c r="T72" i="9"/>
  <c r="T757" i="12"/>
  <c r="T711" i="12" s="1"/>
  <c r="T981" i="12"/>
  <c r="R92" i="10"/>
  <c r="R40" i="10"/>
  <c r="S164" i="7"/>
  <c r="O1070" i="12"/>
  <c r="J441" i="12"/>
  <c r="T235" i="10"/>
  <c r="T233" i="10"/>
  <c r="T228" i="10"/>
  <c r="T226" i="10"/>
  <c r="T160" i="10"/>
  <c r="T119" i="10"/>
  <c r="T80" i="10"/>
  <c r="T58" i="10"/>
  <c r="T153" i="10"/>
  <c r="T148" i="10"/>
  <c r="T146" i="10"/>
  <c r="T144" i="10"/>
  <c r="T66" i="10"/>
  <c r="T48" i="10"/>
  <c r="T253" i="10"/>
  <c r="T251" i="10"/>
  <c r="T245" i="10"/>
  <c r="T241" i="10"/>
  <c r="T113" i="10"/>
  <c r="T83" i="10"/>
  <c r="T61" i="10"/>
  <c r="T46" i="10"/>
  <c r="T255" i="10"/>
  <c r="T227" i="10"/>
  <c r="T208" i="10"/>
  <c r="T196" i="10"/>
  <c r="T188" i="10"/>
  <c r="T174" i="10"/>
  <c r="T158" i="10"/>
  <c r="T143" i="10"/>
  <c r="T88" i="10"/>
  <c r="T56" i="10"/>
  <c r="T252" i="10"/>
  <c r="T84" i="10"/>
  <c r="T81" i="10"/>
  <c r="T77" i="10"/>
  <c r="T223" i="10"/>
  <c r="T193" i="10"/>
  <c r="T187" i="10"/>
  <c r="T173" i="10"/>
  <c r="T107" i="10"/>
  <c r="T242" i="10"/>
  <c r="T79" i="10"/>
  <c r="T54" i="10"/>
  <c r="T52" i="10"/>
  <c r="T47" i="10"/>
  <c r="T246" i="10"/>
  <c r="T182" i="10"/>
  <c r="T161" i="10"/>
  <c r="T156" i="10"/>
  <c r="T55" i="10"/>
  <c r="T239" i="10"/>
  <c r="T176" i="10"/>
  <c r="T191" i="10"/>
  <c r="T65" i="10"/>
  <c r="T57" i="10"/>
  <c r="T189" i="10"/>
  <c r="T87" i="10"/>
  <c r="T234" i="10"/>
  <c r="T172" i="10"/>
  <c r="T154" i="10"/>
  <c r="T145" i="10"/>
  <c r="T229" i="10"/>
  <c r="T170" i="10"/>
  <c r="T59" i="10"/>
  <c r="T210" i="10"/>
  <c r="T209" i="10"/>
  <c r="T171" i="10"/>
  <c r="T157" i="10"/>
  <c r="T117" i="10"/>
  <c r="T204" i="10"/>
  <c r="T199" i="10"/>
  <c r="T86" i="10"/>
  <c r="T254" i="10"/>
  <c r="T192" i="10"/>
  <c r="T155" i="10"/>
  <c r="T68" i="10"/>
  <c r="T60" i="10"/>
  <c r="T115" i="10"/>
  <c r="T240" i="10"/>
  <c r="T203" i="10"/>
  <c r="T72" i="10"/>
  <c r="T53" i="10"/>
  <c r="T175" i="10"/>
  <c r="T163" i="10"/>
  <c r="T147" i="10"/>
  <c r="T67" i="10"/>
  <c r="T190" i="10"/>
  <c r="T159" i="10"/>
  <c r="T78" i="10"/>
  <c r="T73" i="10"/>
  <c r="T179" i="10"/>
  <c r="T82" i="10"/>
  <c r="U4" i="10"/>
  <c r="T202" i="10"/>
  <c r="H260" i="12"/>
  <c r="S801" i="12"/>
  <c r="S61" i="12"/>
  <c r="S832" i="12" s="1"/>
  <c r="S15" i="11"/>
  <c r="J80" i="12"/>
  <c r="J170" i="12"/>
  <c r="K710" i="12"/>
  <c r="K440" i="12"/>
  <c r="H981" i="12"/>
  <c r="Q94" i="10"/>
  <c r="Q97" i="10"/>
  <c r="Q98" i="10"/>
  <c r="Q95" i="10"/>
  <c r="P890" i="12"/>
  <c r="T119" i="11"/>
  <c r="P90" i="10"/>
  <c r="P11" i="10" s="1"/>
  <c r="S56" i="12"/>
  <c r="S382" i="12" s="1"/>
  <c r="S10" i="11"/>
  <c r="Q54" i="9"/>
  <c r="Q12" i="9"/>
  <c r="Q6" i="9" s="1"/>
  <c r="Q36" i="10" s="1"/>
  <c r="Q34" i="10" s="1"/>
  <c r="Q8" i="10" s="1"/>
  <c r="N891" i="12"/>
  <c r="N531" i="12"/>
  <c r="R621" i="12"/>
  <c r="S61" i="9"/>
  <c r="O440" i="12"/>
  <c r="T219" i="12"/>
  <c r="U1028" i="12"/>
  <c r="U1118" i="12"/>
  <c r="U1029" i="12"/>
  <c r="U939" i="12"/>
  <c r="U938" i="12"/>
  <c r="U849" i="12"/>
  <c r="U758" i="12"/>
  <c r="U848" i="12"/>
  <c r="U578" i="12"/>
  <c r="U579" i="12"/>
  <c r="U488" i="12"/>
  <c r="U668" i="12"/>
  <c r="U489" i="12"/>
  <c r="U128" i="12"/>
  <c r="U219" i="12"/>
  <c r="U218" i="12"/>
  <c r="V4" i="12"/>
  <c r="U129" i="12"/>
  <c r="U220" i="12"/>
  <c r="U308" i="12"/>
  <c r="U130" i="12"/>
  <c r="T801" i="12"/>
  <c r="G801" i="12"/>
  <c r="H530" i="12"/>
  <c r="J6" i="9"/>
  <c r="J36" i="10" s="1"/>
  <c r="J34" i="10" s="1"/>
  <c r="J8" i="10" s="1"/>
  <c r="G441" i="12"/>
  <c r="B1029" i="12"/>
  <c r="D1028" i="12"/>
  <c r="G1028" i="12"/>
  <c r="H1028" i="12"/>
  <c r="I1028" i="12"/>
  <c r="J1028" i="12"/>
  <c r="K1028" i="12"/>
  <c r="L1028" i="12"/>
  <c r="M1028" i="12"/>
  <c r="N1028" i="12"/>
  <c r="O1028" i="12"/>
  <c r="P1028" i="12"/>
  <c r="Q1028" i="12"/>
  <c r="R1028" i="12"/>
  <c r="S1028" i="12"/>
  <c r="H350" i="12"/>
  <c r="P981" i="12"/>
  <c r="N17" i="4"/>
  <c r="DJ17" i="4" s="1"/>
  <c r="DJ16" i="4"/>
  <c r="DN16" i="4" s="1"/>
  <c r="P6" i="9"/>
  <c r="P36" i="10" s="1"/>
  <c r="P34" i="10" s="1"/>
  <c r="P8" i="10" s="1"/>
  <c r="L710" i="12"/>
  <c r="H980" i="12"/>
  <c r="L530" i="12"/>
  <c r="S441" i="12"/>
  <c r="L800" i="12"/>
  <c r="H441" i="12"/>
  <c r="I170" i="12"/>
  <c r="I80" i="12"/>
  <c r="J710" i="12"/>
  <c r="I981" i="12"/>
  <c r="K98" i="10"/>
  <c r="K95" i="10"/>
  <c r="K97" i="10"/>
  <c r="K94" i="10"/>
  <c r="T61" i="11"/>
  <c r="T211" i="11"/>
  <c r="T20" i="11" s="1"/>
  <c r="L350" i="12"/>
  <c r="G980" i="12"/>
  <c r="Q29" i="4"/>
  <c r="DM28" i="4"/>
  <c r="P620" i="12"/>
  <c r="R980" i="12"/>
  <c r="O800" i="12"/>
  <c r="M531" i="12"/>
  <c r="Q621" i="12"/>
  <c r="G621" i="12"/>
  <c r="K890" i="12"/>
  <c r="J94" i="10"/>
  <c r="J95" i="10"/>
  <c r="J98" i="10"/>
  <c r="J97" i="10"/>
  <c r="T81" i="12"/>
  <c r="R801" i="12"/>
  <c r="H620" i="12"/>
  <c r="H800" i="12"/>
  <c r="U61" i="11" l="1"/>
  <c r="U55" i="12" s="1"/>
  <c r="U292" i="12" s="1"/>
  <c r="P51" i="12"/>
  <c r="U129" i="11"/>
  <c r="U59" i="12" s="1"/>
  <c r="U652" i="12" s="1"/>
  <c r="U712" i="12"/>
  <c r="U262" i="12"/>
  <c r="I171" i="12"/>
  <c r="I81" i="12"/>
  <c r="M442" i="12"/>
  <c r="P30" i="4"/>
  <c r="DL29" i="4"/>
  <c r="N622" i="12"/>
  <c r="J802" i="12"/>
  <c r="T160" i="7"/>
  <c r="T159" i="7" s="1"/>
  <c r="T142" i="7"/>
  <c r="T151" i="7"/>
  <c r="T154" i="7"/>
  <c r="T145" i="7"/>
  <c r="T163" i="7"/>
  <c r="T161" i="7" s="1"/>
  <c r="T164" i="7" s="1"/>
  <c r="O1071" i="12"/>
  <c r="U211" i="11"/>
  <c r="U20" i="11" s="1"/>
  <c r="V220" i="11"/>
  <c r="V216" i="11"/>
  <c r="V205" i="11"/>
  <c r="V221" i="11"/>
  <c r="V134" i="11"/>
  <c r="V217" i="11"/>
  <c r="V208" i="11"/>
  <c r="V144" i="11"/>
  <c r="V138" i="11"/>
  <c r="V204" i="11"/>
  <c r="W4" i="11"/>
  <c r="V145" i="11"/>
  <c r="V139" i="11"/>
  <c r="V135" i="11"/>
  <c r="V133" i="11"/>
  <c r="V148" i="11"/>
  <c r="V143" i="11"/>
  <c r="V137" i="11"/>
  <c r="V209" i="11"/>
  <c r="V140" i="11"/>
  <c r="V218" i="11"/>
  <c r="V207" i="11"/>
  <c r="V219" i="11"/>
  <c r="V147" i="11"/>
  <c r="V132" i="11"/>
  <c r="V214" i="11"/>
  <c r="V222" i="11"/>
  <c r="V215" i="11"/>
  <c r="V136" i="11"/>
  <c r="V206" i="11"/>
  <c r="V166" i="11"/>
  <c r="V171" i="11" s="1"/>
  <c r="V193" i="11"/>
  <c r="V199" i="11" s="1"/>
  <c r="V40" i="11"/>
  <c r="V59" i="11" s="1"/>
  <c r="V65" i="11"/>
  <c r="V192" i="11"/>
  <c r="V198" i="11" s="1"/>
  <c r="V181" i="11"/>
  <c r="V80" i="11"/>
  <c r="V93" i="11" s="1"/>
  <c r="V35" i="11"/>
  <c r="V54" i="11" s="1"/>
  <c r="V69" i="11"/>
  <c r="V179" i="11"/>
  <c r="V31" i="11"/>
  <c r="V50" i="11" s="1"/>
  <c r="V184" i="11"/>
  <c r="V123" i="11"/>
  <c r="V75" i="11"/>
  <c r="V88" i="11" s="1"/>
  <c r="V83" i="11"/>
  <c r="V96" i="11" s="1"/>
  <c r="V105" i="11"/>
  <c r="V115" i="11" s="1"/>
  <c r="V82" i="11"/>
  <c r="V95" i="11" s="1"/>
  <c r="V36" i="11"/>
  <c r="V55" i="11" s="1"/>
  <c r="V106" i="11"/>
  <c r="V116" i="11" s="1"/>
  <c r="V78" i="11"/>
  <c r="V91" i="11" s="1"/>
  <c r="V26" i="11"/>
  <c r="V45" i="11" s="1"/>
  <c r="V154" i="11"/>
  <c r="V160" i="11" s="1"/>
  <c r="V180" i="11"/>
  <c r="V178" i="11"/>
  <c r="V122" i="11"/>
  <c r="V127" i="11" s="1"/>
  <c r="V33" i="11"/>
  <c r="V52" i="11" s="1"/>
  <c r="V107" i="11"/>
  <c r="V117" i="11" s="1"/>
  <c r="V102" i="11"/>
  <c r="V112" i="11" s="1"/>
  <c r="V67" i="11"/>
  <c r="V32" i="11"/>
  <c r="V51" i="11" s="1"/>
  <c r="V155" i="11"/>
  <c r="V161" i="11" s="1"/>
  <c r="V182" i="11"/>
  <c r="V74" i="11"/>
  <c r="V30" i="11"/>
  <c r="V49" i="11" s="1"/>
  <c r="V153" i="11"/>
  <c r="V159" i="11" s="1"/>
  <c r="V66" i="11"/>
  <c r="V28" i="11"/>
  <c r="V47" i="11" s="1"/>
  <c r="V29" i="11"/>
  <c r="V48" i="11" s="1"/>
  <c r="V191" i="11"/>
  <c r="V197" i="11" s="1"/>
  <c r="V39" i="11"/>
  <c r="V58" i="11" s="1"/>
  <c r="V103" i="11"/>
  <c r="V113" i="11" s="1"/>
  <c r="V167" i="11"/>
  <c r="V172" i="11" s="1"/>
  <c r="V38" i="11"/>
  <c r="V57" i="11" s="1"/>
  <c r="V101" i="11"/>
  <c r="V68" i="11"/>
  <c r="V79" i="11"/>
  <c r="V92" i="11" s="1"/>
  <c r="V64" i="11"/>
  <c r="V183" i="11"/>
  <c r="V27" i="11"/>
  <c r="V46" i="11" s="1"/>
  <c r="V37" i="11"/>
  <c r="V56" i="11" s="1"/>
  <c r="V76" i="11"/>
  <c r="V89" i="11" s="1"/>
  <c r="V77" i="11"/>
  <c r="V90" i="11" s="1"/>
  <c r="V34" i="11"/>
  <c r="V53" i="11" s="1"/>
  <c r="V25" i="11"/>
  <c r="V44" i="11" s="1"/>
  <c r="V104" i="11"/>
  <c r="V114" i="11" s="1"/>
  <c r="V81" i="11"/>
  <c r="V94" i="11" s="1"/>
  <c r="P351" i="12"/>
  <c r="G758" i="12"/>
  <c r="G712" i="12" s="1"/>
  <c r="B759" i="12"/>
  <c r="D758" i="12"/>
  <c r="I758" i="12"/>
  <c r="H758" i="12"/>
  <c r="J758" i="12"/>
  <c r="J712" i="12" s="1"/>
  <c r="K758" i="12"/>
  <c r="L758" i="12"/>
  <c r="M758" i="12"/>
  <c r="M712" i="12" s="1"/>
  <c r="N758" i="12"/>
  <c r="N712" i="12" s="1"/>
  <c r="O758" i="12"/>
  <c r="P758" i="12"/>
  <c r="Q758" i="12"/>
  <c r="R758" i="12"/>
  <c r="S758" i="12"/>
  <c r="T758" i="12"/>
  <c r="M90" i="10"/>
  <c r="M11" i="10" s="1"/>
  <c r="M81" i="12"/>
  <c r="M171" i="12"/>
  <c r="U1072" i="12"/>
  <c r="L81" i="12"/>
  <c r="L171" i="12"/>
  <c r="G669" i="12"/>
  <c r="D669" i="12"/>
  <c r="B670" i="12"/>
  <c r="I669" i="12"/>
  <c r="H669" i="12"/>
  <c r="J669" i="12"/>
  <c r="K669" i="12"/>
  <c r="L669" i="12"/>
  <c r="M669" i="12"/>
  <c r="N669" i="12"/>
  <c r="O669" i="12"/>
  <c r="P669" i="12"/>
  <c r="Q669" i="12"/>
  <c r="R669" i="12"/>
  <c r="S669" i="12"/>
  <c r="T669" i="12"/>
  <c r="R166" i="7"/>
  <c r="M802" i="12"/>
  <c r="N982" i="12"/>
  <c r="U669" i="12"/>
  <c r="T150" i="10"/>
  <c r="T14" i="10" s="1"/>
  <c r="N442" i="12"/>
  <c r="B940" i="12"/>
  <c r="G939" i="12"/>
  <c r="D939" i="12"/>
  <c r="H939" i="12"/>
  <c r="I939" i="12"/>
  <c r="J939" i="12"/>
  <c r="K939" i="12"/>
  <c r="L939" i="12"/>
  <c r="M939" i="12"/>
  <c r="N939" i="12"/>
  <c r="O939" i="12"/>
  <c r="P939" i="12"/>
  <c r="Q939" i="12"/>
  <c r="R939" i="12"/>
  <c r="S939" i="12"/>
  <c r="T939" i="12"/>
  <c r="I6" i="9"/>
  <c r="I36" i="10" s="1"/>
  <c r="I34" i="10" s="1"/>
  <c r="I8" i="10" s="1"/>
  <c r="R98" i="10"/>
  <c r="R95" i="10"/>
  <c r="R97" i="10"/>
  <c r="R94" i="10"/>
  <c r="R90" i="10" s="1"/>
  <c r="R11" i="10" s="1"/>
  <c r="L442" i="12"/>
  <c r="J891" i="12"/>
  <c r="U171" i="7"/>
  <c r="T174" i="7"/>
  <c r="U172" i="7"/>
  <c r="U175" i="7" s="1"/>
  <c r="N1071" i="12"/>
  <c r="D130" i="12"/>
  <c r="G130" i="12"/>
  <c r="B131" i="12"/>
  <c r="V131" i="12" s="1"/>
  <c r="H130" i="12"/>
  <c r="I130" i="12"/>
  <c r="J130" i="12"/>
  <c r="K130" i="12"/>
  <c r="L130" i="12"/>
  <c r="M130" i="12"/>
  <c r="N130" i="12"/>
  <c r="O130" i="12"/>
  <c r="P130" i="12"/>
  <c r="Q130" i="12"/>
  <c r="R130" i="12"/>
  <c r="S130" i="12"/>
  <c r="T130" i="12"/>
  <c r="O351" i="12"/>
  <c r="DM29" i="4"/>
  <c r="Q30" i="4"/>
  <c r="J982" i="12"/>
  <c r="U532" i="12"/>
  <c r="U892" i="12"/>
  <c r="S171" i="12"/>
  <c r="S621" i="12"/>
  <c r="S981" i="12"/>
  <c r="S891" i="12"/>
  <c r="S531" i="12"/>
  <c r="S81" i="12"/>
  <c r="G171" i="12"/>
  <c r="G81" i="12"/>
  <c r="K442" i="12"/>
  <c r="L622" i="12"/>
  <c r="V28" i="6"/>
  <c r="V26" i="6"/>
  <c r="V24" i="6"/>
  <c r="V22" i="6"/>
  <c r="V20" i="6"/>
  <c r="V18" i="6"/>
  <c r="V16" i="6"/>
  <c r="V23" i="6"/>
  <c r="V15" i="6"/>
  <c r="W4" i="6"/>
  <c r="V27" i="6"/>
  <c r="V21" i="6"/>
  <c r="V25" i="6"/>
  <c r="V17" i="6"/>
  <c r="V19" i="6"/>
  <c r="R261" i="12"/>
  <c r="G261" i="12"/>
  <c r="L441" i="12"/>
  <c r="M1071" i="12"/>
  <c r="U201" i="11"/>
  <c r="L801" i="12"/>
  <c r="N351" i="12"/>
  <c r="T61" i="12"/>
  <c r="T832" i="12" s="1"/>
  <c r="T15" i="11"/>
  <c r="DN28" i="4"/>
  <c r="Q711" i="12"/>
  <c r="I891" i="12"/>
  <c r="U442" i="12"/>
  <c r="DN17" i="4"/>
  <c r="T219" i="10"/>
  <c r="T50" i="9"/>
  <c r="G892" i="12"/>
  <c r="L621" i="12"/>
  <c r="U82" i="12"/>
  <c r="T141" i="10"/>
  <c r="T13" i="10" s="1"/>
  <c r="T61" i="9"/>
  <c r="S202" i="12"/>
  <c r="I29" i="6"/>
  <c r="I802" i="12" s="1"/>
  <c r="H29" i="6"/>
  <c r="H802" i="12" s="1"/>
  <c r="B30" i="6"/>
  <c r="V30" i="6" s="1"/>
  <c r="G29" i="6"/>
  <c r="J29" i="6"/>
  <c r="K29" i="6"/>
  <c r="K982" i="12" s="1"/>
  <c r="L29" i="6"/>
  <c r="L802" i="12" s="1"/>
  <c r="M29" i="6"/>
  <c r="N29" i="6"/>
  <c r="O29" i="6"/>
  <c r="P29" i="6"/>
  <c r="Q29" i="6"/>
  <c r="Q982" i="12" s="1"/>
  <c r="R29" i="6"/>
  <c r="S29" i="6"/>
  <c r="S532" i="12" s="1"/>
  <c r="T29" i="6"/>
  <c r="U29" i="6"/>
  <c r="V29" i="6" s="1"/>
  <c r="J981" i="12"/>
  <c r="V1029" i="12"/>
  <c r="V940" i="12"/>
  <c r="V939" i="12"/>
  <c r="V850" i="12"/>
  <c r="V849" i="12"/>
  <c r="V670" i="12"/>
  <c r="V579" i="12"/>
  <c r="V759" i="12"/>
  <c r="V669" i="12"/>
  <c r="V580" i="12"/>
  <c r="V399" i="12"/>
  <c r="V489" i="12"/>
  <c r="V221" i="12"/>
  <c r="V219" i="12"/>
  <c r="V129" i="12"/>
  <c r="V220" i="12"/>
  <c r="V130" i="12"/>
  <c r="V309" i="12"/>
  <c r="W4" i="12"/>
  <c r="T20" i="9"/>
  <c r="T27" i="9" s="1"/>
  <c r="T218" i="10"/>
  <c r="T49" i="9"/>
  <c r="R171" i="12"/>
  <c r="R81" i="12"/>
  <c r="H171" i="12"/>
  <c r="H81" i="12"/>
  <c r="J442" i="12"/>
  <c r="S27" i="9"/>
  <c r="S8" i="9"/>
  <c r="K622" i="12"/>
  <c r="O531" i="12"/>
  <c r="Q261" i="12"/>
  <c r="D308" i="12"/>
  <c r="B309" i="12"/>
  <c r="G308" i="12"/>
  <c r="G262" i="12" s="1"/>
  <c r="I308" i="12"/>
  <c r="H308" i="12"/>
  <c r="J308" i="12"/>
  <c r="J262" i="12" s="1"/>
  <c r="K308" i="12"/>
  <c r="K262" i="12" s="1"/>
  <c r="L308" i="12"/>
  <c r="L262" i="12" s="1"/>
  <c r="M308" i="12"/>
  <c r="M262" i="12" s="1"/>
  <c r="N308" i="12"/>
  <c r="N262" i="12" s="1"/>
  <c r="O308" i="12"/>
  <c r="O262" i="12" s="1"/>
  <c r="P308" i="12"/>
  <c r="P262" i="12" s="1"/>
  <c r="Q308" i="12"/>
  <c r="R308" i="12"/>
  <c r="S308" i="12"/>
  <c r="T308" i="12"/>
  <c r="I621" i="12"/>
  <c r="H621" i="12"/>
  <c r="T59" i="12"/>
  <c r="T652" i="12" s="1"/>
  <c r="T13" i="11"/>
  <c r="L1071" i="12"/>
  <c r="J532" i="12"/>
  <c r="N892" i="12"/>
  <c r="M351" i="12"/>
  <c r="N30" i="4"/>
  <c r="DJ29" i="4"/>
  <c r="P711" i="12"/>
  <c r="L531" i="12"/>
  <c r="O441" i="12"/>
  <c r="P442" i="12"/>
  <c r="T56" i="12"/>
  <c r="T382" i="12" s="1"/>
  <c r="T10" i="11"/>
  <c r="L982" i="12"/>
  <c r="J90" i="10"/>
  <c r="J11" i="10" s="1"/>
  <c r="U982" i="12"/>
  <c r="T58" i="12"/>
  <c r="T562" i="12" s="1"/>
  <c r="T12" i="11"/>
  <c r="U153" i="10"/>
  <c r="U148" i="10"/>
  <c r="U146" i="10"/>
  <c r="U144" i="10"/>
  <c r="U66" i="10"/>
  <c r="U253" i="10"/>
  <c r="U251" i="10"/>
  <c r="U245" i="10"/>
  <c r="U158" i="10"/>
  <c r="U88" i="10"/>
  <c r="U78" i="10"/>
  <c r="U56" i="10"/>
  <c r="U241" i="10"/>
  <c r="U255" i="10"/>
  <c r="U203" i="10"/>
  <c r="U199" i="10"/>
  <c r="U193" i="10"/>
  <c r="U191" i="10"/>
  <c r="U189" i="10"/>
  <c r="U187" i="10"/>
  <c r="U179" i="10"/>
  <c r="U175" i="10"/>
  <c r="U173" i="10"/>
  <c r="U171" i="10"/>
  <c r="U156" i="10"/>
  <c r="U72" i="10"/>
  <c r="U54" i="10"/>
  <c r="U252" i="10"/>
  <c r="U84" i="10"/>
  <c r="U81" i="10"/>
  <c r="U77" i="10"/>
  <c r="U223" i="10"/>
  <c r="U107" i="10"/>
  <c r="U235" i="10"/>
  <c r="U229" i="10"/>
  <c r="U210" i="10"/>
  <c r="U161" i="10"/>
  <c r="U155" i="10"/>
  <c r="U60" i="10"/>
  <c r="V4" i="10"/>
  <c r="U239" i="10"/>
  <c r="U204" i="10"/>
  <c r="U192" i="10"/>
  <c r="U182" i="10"/>
  <c r="U172" i="10"/>
  <c r="U115" i="10"/>
  <c r="U58" i="10"/>
  <c r="U53" i="10"/>
  <c r="U48" i="10"/>
  <c r="U233" i="10"/>
  <c r="U176" i="10"/>
  <c r="U143" i="10"/>
  <c r="U65" i="10"/>
  <c r="U57" i="10"/>
  <c r="U242" i="10"/>
  <c r="U228" i="10"/>
  <c r="U87" i="10"/>
  <c r="U234" i="10"/>
  <c r="U208" i="10"/>
  <c r="U174" i="10"/>
  <c r="U157" i="10"/>
  <c r="U145" i="10"/>
  <c r="U82" i="10"/>
  <c r="U170" i="10"/>
  <c r="U80" i="10"/>
  <c r="U59" i="10"/>
  <c r="U209" i="10"/>
  <c r="U117" i="10"/>
  <c r="U83" i="10"/>
  <c r="U79" i="10"/>
  <c r="U52" i="10"/>
  <c r="U46" i="10"/>
  <c r="U163" i="10"/>
  <c r="U73" i="10"/>
  <c r="U55" i="10"/>
  <c r="U246" i="10"/>
  <c r="U202" i="10"/>
  <c r="U254" i="10"/>
  <c r="U196" i="10"/>
  <c r="U68" i="10"/>
  <c r="U240" i="10"/>
  <c r="U190" i="10"/>
  <c r="U147" i="10"/>
  <c r="U61" i="10"/>
  <c r="U154" i="10"/>
  <c r="U188" i="10"/>
  <c r="U119" i="10"/>
  <c r="U86" i="10"/>
  <c r="U47" i="10"/>
  <c r="U159" i="10"/>
  <c r="U67" i="10"/>
  <c r="U160" i="10"/>
  <c r="U226" i="10"/>
  <c r="U113" i="10"/>
  <c r="U227" i="10"/>
  <c r="T165" i="10"/>
  <c r="T15" i="10" s="1"/>
  <c r="T206" i="10"/>
  <c r="T16" i="10" s="1"/>
  <c r="U10" i="9"/>
  <c r="U70" i="9"/>
  <c r="U72" i="9"/>
  <c r="U9" i="9"/>
  <c r="U22" i="9"/>
  <c r="U14" i="9"/>
  <c r="U24" i="9"/>
  <c r="U73" i="9"/>
  <c r="U71" i="9"/>
  <c r="V4" i="9"/>
  <c r="U23" i="9"/>
  <c r="U25" i="9"/>
  <c r="U11" i="9"/>
  <c r="Q81" i="12"/>
  <c r="Q171" i="12"/>
  <c r="J622" i="12"/>
  <c r="O891" i="12"/>
  <c r="P261" i="12"/>
  <c r="R802" i="12"/>
  <c r="G849" i="12"/>
  <c r="B850" i="12"/>
  <c r="D849" i="12"/>
  <c r="H849" i="12"/>
  <c r="I849" i="12"/>
  <c r="J849" i="12"/>
  <c r="K849" i="12"/>
  <c r="L849" i="12"/>
  <c r="M849" i="12"/>
  <c r="N849" i="12"/>
  <c r="O849" i="12"/>
  <c r="P849" i="12"/>
  <c r="Q849" i="12"/>
  <c r="R849" i="12"/>
  <c r="S849" i="12"/>
  <c r="T849" i="12"/>
  <c r="Q531" i="12"/>
  <c r="T57" i="12"/>
  <c r="T472" i="12" s="1"/>
  <c r="T11" i="11"/>
  <c r="K1071" i="12"/>
  <c r="U44" i="11"/>
  <c r="U22" i="11" s="1"/>
  <c r="M892" i="12"/>
  <c r="S47" i="9"/>
  <c r="S43" i="9"/>
  <c r="L351" i="12"/>
  <c r="N54" i="9"/>
  <c r="N12" i="9"/>
  <c r="N6" i="9" s="1"/>
  <c r="N36" i="10" s="1"/>
  <c r="N34" i="10" s="1"/>
  <c r="N8" i="10" s="1"/>
  <c r="I531" i="12"/>
  <c r="O711" i="12"/>
  <c r="H891" i="12"/>
  <c r="L891" i="12"/>
  <c r="G442" i="12"/>
  <c r="Q90" i="10"/>
  <c r="Q11" i="10" s="1"/>
  <c r="T221" i="10"/>
  <c r="T52" i="9"/>
  <c r="J171" i="12"/>
  <c r="J81" i="12"/>
  <c r="L54" i="9"/>
  <c r="L12" i="9"/>
  <c r="L6" i="9" s="1"/>
  <c r="L36" i="10" s="1"/>
  <c r="L34" i="10" s="1"/>
  <c r="L8" i="10" s="1"/>
  <c r="M621" i="12"/>
  <c r="U802" i="12"/>
  <c r="I441" i="12"/>
  <c r="P81" i="12"/>
  <c r="P171" i="12"/>
  <c r="I442" i="12"/>
  <c r="I622" i="12"/>
  <c r="O261" i="12"/>
  <c r="P891" i="12"/>
  <c r="G802" i="12"/>
  <c r="T63" i="12"/>
  <c r="T1012" i="12" s="1"/>
  <c r="T17" i="11"/>
  <c r="J1071" i="12"/>
  <c r="U186" i="11"/>
  <c r="U163" i="11"/>
  <c r="J621" i="12"/>
  <c r="S40" i="10"/>
  <c r="S92" i="10"/>
  <c r="K351" i="12"/>
  <c r="N711" i="12"/>
  <c r="T64" i="12"/>
  <c r="T1102" i="12" s="1"/>
  <c r="T18" i="11"/>
  <c r="G981" i="12"/>
  <c r="K171" i="12"/>
  <c r="K81" i="12"/>
  <c r="Q62" i="12"/>
  <c r="Q16" i="11"/>
  <c r="Q6" i="11" s="1"/>
  <c r="Q104" i="10" s="1"/>
  <c r="Q111" i="10" s="1"/>
  <c r="R54" i="9"/>
  <c r="R12" i="9"/>
  <c r="R6" i="9" s="1"/>
  <c r="R36" i="10" s="1"/>
  <c r="R34" i="10" s="1"/>
  <c r="R8" i="10" s="1"/>
  <c r="B399" i="12"/>
  <c r="G398" i="12"/>
  <c r="G352" i="12" s="1"/>
  <c r="D398" i="12"/>
  <c r="I398" i="12"/>
  <c r="H398" i="12"/>
  <c r="J398" i="12"/>
  <c r="J352" i="12" s="1"/>
  <c r="K398" i="12"/>
  <c r="K352" i="12" s="1"/>
  <c r="L398" i="12"/>
  <c r="L352" i="12" s="1"/>
  <c r="M398" i="12"/>
  <c r="M352" i="12" s="1"/>
  <c r="N398" i="12"/>
  <c r="N352" i="12" s="1"/>
  <c r="O398" i="12"/>
  <c r="O352" i="12" s="1"/>
  <c r="P398" i="12"/>
  <c r="P352" i="12" s="1"/>
  <c r="Q398" i="12"/>
  <c r="R398" i="12"/>
  <c r="S398" i="12"/>
  <c r="T398" i="12"/>
  <c r="M982" i="12"/>
  <c r="U172" i="12"/>
  <c r="G982" i="12"/>
  <c r="T55" i="12"/>
  <c r="T292" i="12" s="1"/>
  <c r="T9" i="11"/>
  <c r="U398" i="12"/>
  <c r="U352" i="12" s="1"/>
  <c r="U622" i="12"/>
  <c r="T220" i="10"/>
  <c r="T51" i="9"/>
  <c r="O81" i="12"/>
  <c r="O171" i="12"/>
  <c r="S442" i="12"/>
  <c r="H622" i="12"/>
  <c r="T60" i="12"/>
  <c r="T742" i="12" s="1"/>
  <c r="T14" i="11"/>
  <c r="J531" i="12"/>
  <c r="N261" i="12"/>
  <c r="D220" i="12"/>
  <c r="B221" i="12"/>
  <c r="I220" i="12"/>
  <c r="H220" i="12"/>
  <c r="G220" i="12"/>
  <c r="J220" i="12"/>
  <c r="K220" i="12"/>
  <c r="L220" i="12"/>
  <c r="M220" i="12"/>
  <c r="N220" i="12"/>
  <c r="O220" i="12"/>
  <c r="P220" i="12"/>
  <c r="Q220" i="12"/>
  <c r="R220" i="12"/>
  <c r="S220" i="12"/>
  <c r="T220" i="12"/>
  <c r="P802" i="12"/>
  <c r="P621" i="12"/>
  <c r="Q891" i="12"/>
  <c r="T54" i="12"/>
  <c r="T8" i="11"/>
  <c r="U150" i="11"/>
  <c r="B580" i="12"/>
  <c r="G579" i="12"/>
  <c r="D579" i="12"/>
  <c r="H579" i="12"/>
  <c r="I579" i="12"/>
  <c r="J579" i="12"/>
  <c r="K579" i="12"/>
  <c r="L579" i="12"/>
  <c r="M579" i="12"/>
  <c r="N579" i="12"/>
  <c r="O579" i="12"/>
  <c r="P579" i="12"/>
  <c r="Q579" i="12"/>
  <c r="R579" i="12"/>
  <c r="S579" i="12"/>
  <c r="T579" i="12"/>
  <c r="K892" i="12"/>
  <c r="M981" i="12"/>
  <c r="M441" i="12"/>
  <c r="S224" i="10"/>
  <c r="S212" i="10" s="1"/>
  <c r="S17" i="10" s="1"/>
  <c r="J351" i="12"/>
  <c r="M711" i="12"/>
  <c r="O30" i="4"/>
  <c r="DK29" i="4"/>
  <c r="P982" i="12"/>
  <c r="Q442" i="12"/>
  <c r="N802" i="12"/>
  <c r="O982" i="12"/>
  <c r="R174" i="11"/>
  <c r="S177" i="11"/>
  <c r="B1119" i="12"/>
  <c r="V1119" i="12" s="1"/>
  <c r="D1118" i="12"/>
  <c r="G1118" i="12"/>
  <c r="G1072" i="12" s="1"/>
  <c r="I1118" i="12"/>
  <c r="H1118" i="12"/>
  <c r="J1118" i="12"/>
  <c r="J1072" i="12" s="1"/>
  <c r="K1118" i="12"/>
  <c r="K1072" i="12" s="1"/>
  <c r="L1118" i="12"/>
  <c r="L1072" i="12" s="1"/>
  <c r="M1118" i="12"/>
  <c r="M1072" i="12" s="1"/>
  <c r="N1118" i="12"/>
  <c r="N1072" i="12" s="1"/>
  <c r="O1118" i="12"/>
  <c r="P1118" i="12"/>
  <c r="P1072" i="12" s="1"/>
  <c r="Q1118" i="12"/>
  <c r="R1118" i="12"/>
  <c r="S1118" i="12"/>
  <c r="T1118" i="12"/>
  <c r="P622" i="12"/>
  <c r="O532" i="12"/>
  <c r="S892" i="12"/>
  <c r="K90" i="10"/>
  <c r="K11" i="10" s="1"/>
  <c r="D1029" i="12"/>
  <c r="B1030" i="12"/>
  <c r="V1030" i="12" s="1"/>
  <c r="G1029" i="12"/>
  <c r="H1029" i="12"/>
  <c r="I1029" i="12"/>
  <c r="J1029" i="12"/>
  <c r="K1029" i="12"/>
  <c r="L1029" i="12"/>
  <c r="M1029" i="12"/>
  <c r="N1029" i="12"/>
  <c r="O1029" i="12"/>
  <c r="P1029" i="12"/>
  <c r="Q1029" i="12"/>
  <c r="R1029" i="12"/>
  <c r="S1029" i="12"/>
  <c r="T1029" i="12"/>
  <c r="S75" i="9"/>
  <c r="S13" i="9"/>
  <c r="T42" i="10"/>
  <c r="T9" i="10" s="1"/>
  <c r="N81" i="12"/>
  <c r="N171" i="12"/>
  <c r="B490" i="12"/>
  <c r="V490" i="12" s="1"/>
  <c r="G489" i="12"/>
  <c r="D489" i="12"/>
  <c r="I489" i="12"/>
  <c r="H489" i="12"/>
  <c r="J489" i="12"/>
  <c r="K489" i="12"/>
  <c r="L489" i="12"/>
  <c r="M489" i="12"/>
  <c r="N489" i="12"/>
  <c r="O489" i="12"/>
  <c r="P489" i="12"/>
  <c r="Q489" i="12"/>
  <c r="R489" i="12"/>
  <c r="S489" i="12"/>
  <c r="T489" i="12"/>
  <c r="S622" i="12"/>
  <c r="G622" i="12"/>
  <c r="M261" i="12"/>
  <c r="O802" i="12"/>
  <c r="N441" i="12"/>
  <c r="I1071" i="12"/>
  <c r="K531" i="12"/>
  <c r="U71" i="11"/>
  <c r="U111" i="11"/>
  <c r="U98" i="11" s="1"/>
  <c r="U127" i="11"/>
  <c r="U119" i="11" s="1"/>
  <c r="R532" i="12"/>
  <c r="G532" i="12"/>
  <c r="J892" i="12"/>
  <c r="P112" i="12"/>
  <c r="I351" i="12"/>
  <c r="N621" i="12"/>
  <c r="L711" i="12"/>
  <c r="O621" i="12"/>
  <c r="M801" i="12"/>
  <c r="P441" i="12"/>
  <c r="U13" i="11" l="1"/>
  <c r="U9" i="11"/>
  <c r="V129" i="11"/>
  <c r="V59" i="12" s="1"/>
  <c r="V652" i="12" s="1"/>
  <c r="U54" i="12"/>
  <c r="U8" i="11"/>
  <c r="U58" i="12"/>
  <c r="U562" i="12" s="1"/>
  <c r="U12" i="11"/>
  <c r="U57" i="12"/>
  <c r="U472" i="12" s="1"/>
  <c r="U11" i="11"/>
  <c r="V1073" i="12"/>
  <c r="T982" i="12"/>
  <c r="T622" i="12"/>
  <c r="T532" i="12"/>
  <c r="T172" i="12"/>
  <c r="T82" i="12"/>
  <c r="T892" i="12"/>
  <c r="T442" i="12"/>
  <c r="T802" i="12"/>
  <c r="I983" i="12"/>
  <c r="V803" i="12"/>
  <c r="U56" i="12"/>
  <c r="U382" i="12" s="1"/>
  <c r="U10" i="11"/>
  <c r="R533" i="12"/>
  <c r="I352" i="12"/>
  <c r="U42" i="10"/>
  <c r="U9" i="10" s="1"/>
  <c r="V353" i="12"/>
  <c r="V893" i="12"/>
  <c r="P172" i="12"/>
  <c r="P82" i="12"/>
  <c r="S623" i="12"/>
  <c r="G670" i="12"/>
  <c r="D670" i="12"/>
  <c r="B671" i="12"/>
  <c r="I670" i="12"/>
  <c r="H670" i="12"/>
  <c r="J670" i="12"/>
  <c r="K670" i="12"/>
  <c r="L670" i="12"/>
  <c r="M670" i="12"/>
  <c r="N670" i="12"/>
  <c r="O670" i="12"/>
  <c r="P670" i="12"/>
  <c r="Q670" i="12"/>
  <c r="R670" i="12"/>
  <c r="S670" i="12"/>
  <c r="T670" i="12"/>
  <c r="U670" i="12"/>
  <c r="R712" i="12"/>
  <c r="B760" i="12"/>
  <c r="G759" i="12"/>
  <c r="D759" i="12"/>
  <c r="I759" i="12"/>
  <c r="H759" i="12"/>
  <c r="H713" i="12" s="1"/>
  <c r="J759" i="12"/>
  <c r="K759" i="12"/>
  <c r="L759" i="12"/>
  <c r="M759" i="12"/>
  <c r="N759" i="12"/>
  <c r="O759" i="12"/>
  <c r="P759" i="12"/>
  <c r="Q759" i="12"/>
  <c r="R759" i="12"/>
  <c r="S759" i="12"/>
  <c r="T759" i="12"/>
  <c r="U759" i="12"/>
  <c r="V186" i="11"/>
  <c r="K623" i="12"/>
  <c r="U221" i="10"/>
  <c r="U52" i="9"/>
  <c r="V173" i="12"/>
  <c r="H533" i="12"/>
  <c r="V623" i="12"/>
  <c r="R82" i="12"/>
  <c r="R172" i="12"/>
  <c r="T712" i="12"/>
  <c r="M803" i="12"/>
  <c r="S712" i="12"/>
  <c r="G443" i="12"/>
  <c r="Q983" i="12"/>
  <c r="H221" i="12"/>
  <c r="B222" i="12"/>
  <c r="W222" i="12" s="1"/>
  <c r="G221" i="12"/>
  <c r="D221" i="12"/>
  <c r="I221" i="12"/>
  <c r="J221" i="12"/>
  <c r="K221" i="12"/>
  <c r="L221" i="12"/>
  <c r="M221" i="12"/>
  <c r="N221" i="12"/>
  <c r="O221" i="12"/>
  <c r="P221" i="12"/>
  <c r="Q221" i="12"/>
  <c r="R221" i="12"/>
  <c r="S221" i="12"/>
  <c r="T221" i="12"/>
  <c r="U221" i="12"/>
  <c r="U141" i="10"/>
  <c r="U13" i="10" s="1"/>
  <c r="V253" i="10"/>
  <c r="V251" i="10"/>
  <c r="V245" i="10"/>
  <c r="V158" i="10"/>
  <c r="V88" i="10"/>
  <c r="V78" i="10"/>
  <c r="V56" i="10"/>
  <c r="V241" i="10"/>
  <c r="V113" i="10"/>
  <c r="V83" i="10"/>
  <c r="V61" i="10"/>
  <c r="V46" i="10"/>
  <c r="V255" i="10"/>
  <c r="V203" i="10"/>
  <c r="V199" i="10"/>
  <c r="V193" i="10"/>
  <c r="V191" i="10"/>
  <c r="V189" i="10"/>
  <c r="V187" i="10"/>
  <c r="V179" i="10"/>
  <c r="V175" i="10"/>
  <c r="V173" i="10"/>
  <c r="V171" i="10"/>
  <c r="V239" i="10"/>
  <c r="V209" i="10"/>
  <c r="V161" i="10"/>
  <c r="V86" i="10"/>
  <c r="V81" i="10"/>
  <c r="V59" i="10"/>
  <c r="V223" i="10"/>
  <c r="V107" i="10"/>
  <c r="V235" i="10"/>
  <c r="V229" i="10"/>
  <c r="V210" i="10"/>
  <c r="V155" i="10"/>
  <c r="V146" i="10"/>
  <c r="V66" i="10"/>
  <c r="V60" i="10"/>
  <c r="W4" i="10"/>
  <c r="V254" i="10"/>
  <c r="V202" i="10"/>
  <c r="V190" i="10"/>
  <c r="V176" i="10"/>
  <c r="V170" i="10"/>
  <c r="V159" i="10"/>
  <c r="V73" i="10"/>
  <c r="V57" i="10"/>
  <c r="V228" i="10"/>
  <c r="V153" i="10"/>
  <c r="V145" i="10"/>
  <c r="V117" i="10"/>
  <c r="V68" i="10"/>
  <c r="V65" i="10"/>
  <c r="V242" i="10"/>
  <c r="V148" i="10"/>
  <c r="V144" i="10"/>
  <c r="V87" i="10"/>
  <c r="V234" i="10"/>
  <c r="V208" i="10"/>
  <c r="V174" i="10"/>
  <c r="V157" i="10"/>
  <c r="V82" i="10"/>
  <c r="V226" i="10"/>
  <c r="V204" i="10"/>
  <c r="V172" i="10"/>
  <c r="V252" i="10"/>
  <c r="V84" i="10"/>
  <c r="V79" i="10"/>
  <c r="V52" i="10"/>
  <c r="V163" i="10"/>
  <c r="V55" i="10"/>
  <c r="V54" i="10"/>
  <c r="V240" i="10"/>
  <c r="V192" i="10"/>
  <c r="V147" i="10"/>
  <c r="V143" i="10"/>
  <c r="V119" i="10"/>
  <c r="V77" i="10"/>
  <c r="V53" i="10"/>
  <c r="V47" i="10"/>
  <c r="V188" i="10"/>
  <c r="V115" i="10"/>
  <c r="V72" i="10"/>
  <c r="V182" i="10"/>
  <c r="V227" i="10"/>
  <c r="V58" i="10"/>
  <c r="V48" i="10"/>
  <c r="V160" i="10"/>
  <c r="V246" i="10"/>
  <c r="V156" i="10"/>
  <c r="V67" i="10"/>
  <c r="V233" i="10"/>
  <c r="V196" i="10"/>
  <c r="V154" i="10"/>
  <c r="V80" i="10"/>
  <c r="S802" i="12"/>
  <c r="O82" i="12"/>
  <c r="O172" i="12"/>
  <c r="Q712" i="12"/>
  <c r="W221" i="11"/>
  <c r="W134" i="11"/>
  <c r="W217" i="11"/>
  <c r="W208" i="11"/>
  <c r="W144" i="11"/>
  <c r="W138" i="11"/>
  <c r="W209" i="11"/>
  <c r="W132" i="11"/>
  <c r="W145" i="11"/>
  <c r="W139" i="11"/>
  <c r="W135" i="11"/>
  <c r="W133" i="11"/>
  <c r="W148" i="11"/>
  <c r="W143" i="11"/>
  <c r="W137" i="11"/>
  <c r="W218" i="11"/>
  <c r="W207" i="11"/>
  <c r="W205" i="11"/>
  <c r="W216" i="11"/>
  <c r="W147" i="11"/>
  <c r="W206" i="11"/>
  <c r="W136" i="11"/>
  <c r="W214" i="11"/>
  <c r="W140" i="11"/>
  <c r="W222" i="11"/>
  <c r="W215" i="11"/>
  <c r="W204" i="11"/>
  <c r="W220" i="11"/>
  <c r="W219" i="11"/>
  <c r="X4" i="11"/>
  <c r="W166" i="11"/>
  <c r="W171" i="11" s="1"/>
  <c r="W40" i="11"/>
  <c r="W59" i="11" s="1"/>
  <c r="W83" i="11"/>
  <c r="W96" i="11" s="1"/>
  <c r="W65" i="11"/>
  <c r="W80" i="11"/>
  <c r="W93" i="11" s="1"/>
  <c r="W104" i="11"/>
  <c r="W114" i="11" s="1"/>
  <c r="W33" i="11"/>
  <c r="W52" i="11" s="1"/>
  <c r="W26" i="11"/>
  <c r="W45" i="11" s="1"/>
  <c r="W75" i="11"/>
  <c r="W88" i="11" s="1"/>
  <c r="W191" i="11"/>
  <c r="W193" i="11"/>
  <c r="W199" i="11" s="1"/>
  <c r="W181" i="11"/>
  <c r="W106" i="11"/>
  <c r="W116" i="11" s="1"/>
  <c r="W155" i="11"/>
  <c r="W161" i="11" s="1"/>
  <c r="W35" i="11"/>
  <c r="W54" i="11" s="1"/>
  <c r="W123" i="11"/>
  <c r="W76" i="11"/>
  <c r="W89" i="11" s="1"/>
  <c r="W28" i="11"/>
  <c r="W47" i="11" s="1"/>
  <c r="W74" i="11"/>
  <c r="W87" i="11" s="1"/>
  <c r="W25" i="11"/>
  <c r="W44" i="11" s="1"/>
  <c r="W77" i="11"/>
  <c r="W90" i="11" s="1"/>
  <c r="W64" i="11"/>
  <c r="W30" i="11"/>
  <c r="W49" i="11" s="1"/>
  <c r="W103" i="11"/>
  <c r="W113" i="11" s="1"/>
  <c r="W179" i="11"/>
  <c r="W184" i="11"/>
  <c r="W78" i="11"/>
  <c r="W91" i="11" s="1"/>
  <c r="W29" i="11"/>
  <c r="W48" i="11" s="1"/>
  <c r="W66" i="11"/>
  <c r="W31" i="11"/>
  <c r="W50" i="11" s="1"/>
  <c r="W154" i="11"/>
  <c r="W160" i="11" s="1"/>
  <c r="W68" i="11"/>
  <c r="W38" i="11"/>
  <c r="W57" i="11" s="1"/>
  <c r="W101" i="11"/>
  <c r="W111" i="11" s="1"/>
  <c r="W81" i="11"/>
  <c r="W94" i="11" s="1"/>
  <c r="W79" i="11"/>
  <c r="W92" i="11" s="1"/>
  <c r="W183" i="11"/>
  <c r="W39" i="11"/>
  <c r="W58" i="11" s="1"/>
  <c r="W192" i="11"/>
  <c r="W198" i="11" s="1"/>
  <c r="W69" i="11"/>
  <c r="W182" i="11"/>
  <c r="W37" i="11"/>
  <c r="W56" i="11" s="1"/>
  <c r="W105" i="11"/>
  <c r="W115" i="11" s="1"/>
  <c r="W34" i="11"/>
  <c r="W53" i="11" s="1"/>
  <c r="W180" i="11"/>
  <c r="W153" i="11"/>
  <c r="W159" i="11" s="1"/>
  <c r="W32" i="11"/>
  <c r="W51" i="11" s="1"/>
  <c r="W178" i="11"/>
  <c r="W36" i="11"/>
  <c r="W55" i="11" s="1"/>
  <c r="W82" i="11"/>
  <c r="W95" i="11" s="1"/>
  <c r="W122" i="11"/>
  <c r="W27" i="11"/>
  <c r="W46" i="11" s="1"/>
  <c r="W67" i="11"/>
  <c r="W102" i="11"/>
  <c r="W112" i="11" s="1"/>
  <c r="W107" i="11"/>
  <c r="W117" i="11" s="1"/>
  <c r="W167" i="11"/>
  <c r="W172" i="11" s="1"/>
  <c r="R442" i="12"/>
  <c r="S1072" i="12"/>
  <c r="DK30" i="4"/>
  <c r="O31" i="4"/>
  <c r="P533" i="12"/>
  <c r="R352" i="12"/>
  <c r="H892" i="12"/>
  <c r="V70" i="9"/>
  <c r="W4" i="9"/>
  <c r="V73" i="9"/>
  <c r="V11" i="9"/>
  <c r="V9" i="9"/>
  <c r="V22" i="9"/>
  <c r="V16" i="9" s="1"/>
  <c r="V72" i="9"/>
  <c r="V61" i="9"/>
  <c r="V13" i="9" s="1"/>
  <c r="V24" i="9"/>
  <c r="V14" i="9"/>
  <c r="V25" i="9"/>
  <c r="V10" i="9"/>
  <c r="V71" i="9"/>
  <c r="V23" i="9"/>
  <c r="I982" i="12"/>
  <c r="N172" i="12"/>
  <c r="N82" i="12"/>
  <c r="T75" i="9"/>
  <c r="T13" i="9"/>
  <c r="Q31" i="4"/>
  <c r="DM30" i="4"/>
  <c r="I893" i="12"/>
  <c r="Q623" i="12"/>
  <c r="G623" i="12"/>
  <c r="P712" i="12"/>
  <c r="V119" i="11"/>
  <c r="O442" i="12"/>
  <c r="S172" i="12"/>
  <c r="S82" i="12"/>
  <c r="V22" i="11"/>
  <c r="I443" i="12"/>
  <c r="U68" i="9"/>
  <c r="I712" i="12"/>
  <c r="G983" i="12"/>
  <c r="U219" i="10"/>
  <c r="U50" i="9"/>
  <c r="Q172" i="12"/>
  <c r="Q82" i="12"/>
  <c r="R443" i="12"/>
  <c r="G533" i="12"/>
  <c r="R1072" i="12"/>
  <c r="O533" i="12"/>
  <c r="U60" i="12"/>
  <c r="U742" i="12" s="1"/>
  <c r="U14" i="11"/>
  <c r="Q352" i="12"/>
  <c r="D399" i="12"/>
  <c r="G399" i="12"/>
  <c r="G353" i="12" s="1"/>
  <c r="B400" i="12"/>
  <c r="I399" i="12"/>
  <c r="H399" i="12"/>
  <c r="H353" i="12" s="1"/>
  <c r="J399" i="12"/>
  <c r="K399" i="12"/>
  <c r="L399" i="12"/>
  <c r="M399" i="12"/>
  <c r="N399" i="12"/>
  <c r="O399" i="12"/>
  <c r="O353" i="12" s="1"/>
  <c r="P399" i="12"/>
  <c r="P353" i="12" s="1"/>
  <c r="Q399" i="12"/>
  <c r="Q353" i="12" s="1"/>
  <c r="R399" i="12"/>
  <c r="R353" i="12" s="1"/>
  <c r="S399" i="12"/>
  <c r="S353" i="12" s="1"/>
  <c r="T399" i="12"/>
  <c r="T353" i="12" s="1"/>
  <c r="U399" i="12"/>
  <c r="S94" i="10"/>
  <c r="S97" i="10"/>
  <c r="S95" i="10"/>
  <c r="S98" i="10"/>
  <c r="I803" i="12"/>
  <c r="H442" i="12"/>
  <c r="U206" i="10"/>
  <c r="U16" i="10" s="1"/>
  <c r="H982" i="12"/>
  <c r="DN29" i="4"/>
  <c r="H262" i="12"/>
  <c r="M172" i="12"/>
  <c r="M82" i="12"/>
  <c r="I892" i="12"/>
  <c r="T893" i="12"/>
  <c r="H893" i="12"/>
  <c r="U623" i="12"/>
  <c r="P623" i="12"/>
  <c r="O712" i="12"/>
  <c r="V163" i="11"/>
  <c r="Q622" i="12"/>
  <c r="B31" i="6"/>
  <c r="G30" i="6"/>
  <c r="H30" i="6"/>
  <c r="I30" i="6"/>
  <c r="J30" i="6"/>
  <c r="K30" i="6"/>
  <c r="L30" i="6"/>
  <c r="L893" i="12" s="1"/>
  <c r="M30" i="6"/>
  <c r="M983" i="12" s="1"/>
  <c r="N30" i="6"/>
  <c r="N983" i="12" s="1"/>
  <c r="O30" i="6"/>
  <c r="O623" i="12" s="1"/>
  <c r="P30" i="6"/>
  <c r="P443" i="12" s="1"/>
  <c r="Q30" i="6"/>
  <c r="R30" i="6"/>
  <c r="R623" i="12" s="1"/>
  <c r="S30" i="6"/>
  <c r="T30" i="6"/>
  <c r="U30" i="6"/>
  <c r="U165" i="10"/>
  <c r="U15" i="10" s="1"/>
  <c r="D1030" i="12"/>
  <c r="G1030" i="12"/>
  <c r="B1031" i="12"/>
  <c r="W1031" i="12" s="1"/>
  <c r="H1030" i="12"/>
  <c r="I1030" i="12"/>
  <c r="J1030" i="12"/>
  <c r="K1030" i="12"/>
  <c r="L1030" i="12"/>
  <c r="M1030" i="12"/>
  <c r="N1030" i="12"/>
  <c r="O1030" i="12"/>
  <c r="P1030" i="12"/>
  <c r="Q1030" i="12"/>
  <c r="R1030" i="12"/>
  <c r="S1030" i="12"/>
  <c r="T1030" i="12"/>
  <c r="U1030" i="12"/>
  <c r="Q443" i="12"/>
  <c r="G1119" i="12"/>
  <c r="G1073" i="12" s="1"/>
  <c r="B1120" i="12"/>
  <c r="D1119" i="12"/>
  <c r="I1119" i="12"/>
  <c r="I1073" i="12" s="1"/>
  <c r="H1119" i="12"/>
  <c r="H1073" i="12" s="1"/>
  <c r="J1119" i="12"/>
  <c r="J1073" i="12" s="1"/>
  <c r="K1119" i="12"/>
  <c r="K1073" i="12" s="1"/>
  <c r="L1119" i="12"/>
  <c r="L1073" i="12" s="1"/>
  <c r="M1119" i="12"/>
  <c r="N1119" i="12"/>
  <c r="O1119" i="12"/>
  <c r="P1119" i="12"/>
  <c r="Q1119" i="12"/>
  <c r="R1119" i="12"/>
  <c r="S1119" i="12"/>
  <c r="S1073" i="12" s="1"/>
  <c r="T1119" i="12"/>
  <c r="T1073" i="12" s="1"/>
  <c r="U1119" i="12"/>
  <c r="U1073" i="12" s="1"/>
  <c r="S982" i="12"/>
  <c r="I262" i="12"/>
  <c r="V983" i="12"/>
  <c r="L82" i="12"/>
  <c r="L172" i="12"/>
  <c r="U142" i="7"/>
  <c r="U160" i="7"/>
  <c r="U159" i="7" s="1"/>
  <c r="U151" i="7"/>
  <c r="U163" i="7"/>
  <c r="U161" i="7" s="1"/>
  <c r="U164" i="7" s="1"/>
  <c r="U145" i="7"/>
  <c r="U154" i="7"/>
  <c r="S893" i="12"/>
  <c r="V61" i="11"/>
  <c r="V150" i="11"/>
  <c r="P803" i="12"/>
  <c r="T533" i="12"/>
  <c r="I172" i="12"/>
  <c r="I82" i="12"/>
  <c r="M893" i="12"/>
  <c r="H352" i="12"/>
  <c r="V263" i="12"/>
  <c r="Q533" i="12"/>
  <c r="B581" i="12"/>
  <c r="D580" i="12"/>
  <c r="G580" i="12"/>
  <c r="I580" i="12"/>
  <c r="H580" i="12"/>
  <c r="J580" i="12"/>
  <c r="K580" i="12"/>
  <c r="L580" i="12"/>
  <c r="M580" i="12"/>
  <c r="N580" i="12"/>
  <c r="O580" i="12"/>
  <c r="P580" i="12"/>
  <c r="Q580" i="12"/>
  <c r="R580" i="12"/>
  <c r="S580" i="12"/>
  <c r="T580" i="12"/>
  <c r="U580" i="12"/>
  <c r="S352" i="12"/>
  <c r="S54" i="9"/>
  <c r="S12" i="9"/>
  <c r="S6" i="9" s="1"/>
  <c r="S36" i="10" s="1"/>
  <c r="S34" i="10" s="1"/>
  <c r="S8" i="10" s="1"/>
  <c r="DJ30" i="4"/>
  <c r="N31" i="4"/>
  <c r="S803" i="12"/>
  <c r="V533" i="12"/>
  <c r="K82" i="12"/>
  <c r="K172" i="12"/>
  <c r="R892" i="12"/>
  <c r="O892" i="12"/>
  <c r="P892" i="12"/>
  <c r="G893" i="12"/>
  <c r="Q892" i="12"/>
  <c r="V13" i="11"/>
  <c r="H443" i="12"/>
  <c r="U61" i="12"/>
  <c r="U832" i="12" s="1"/>
  <c r="U15" i="11"/>
  <c r="H172" i="12"/>
  <c r="H82" i="12"/>
  <c r="H712" i="12"/>
  <c r="T443" i="12"/>
  <c r="U63" i="12"/>
  <c r="U1012" i="12" s="1"/>
  <c r="U17" i="11"/>
  <c r="H623" i="12"/>
  <c r="S443" i="12"/>
  <c r="S533" i="12"/>
  <c r="U150" i="10"/>
  <c r="U14" i="10" s="1"/>
  <c r="Q1072" i="12"/>
  <c r="Q802" i="12"/>
  <c r="H803" i="12"/>
  <c r="T262" i="12"/>
  <c r="O1072" i="12"/>
  <c r="R62" i="12"/>
  <c r="R16" i="11"/>
  <c r="R6" i="11" s="1"/>
  <c r="R104" i="10" s="1"/>
  <c r="R111" i="10" s="1"/>
  <c r="R982" i="12"/>
  <c r="L892" i="12"/>
  <c r="R803" i="12"/>
  <c r="G850" i="12"/>
  <c r="B851" i="12"/>
  <c r="D850" i="12"/>
  <c r="H850" i="12"/>
  <c r="I850" i="12"/>
  <c r="J850" i="12"/>
  <c r="K850" i="12"/>
  <c r="L850" i="12"/>
  <c r="M850" i="12"/>
  <c r="N850" i="12"/>
  <c r="O850" i="12"/>
  <c r="P850" i="12"/>
  <c r="Q850" i="12"/>
  <c r="R850" i="12"/>
  <c r="S850" i="12"/>
  <c r="T850" i="12"/>
  <c r="U850" i="12"/>
  <c r="R262" i="12"/>
  <c r="G309" i="12"/>
  <c r="G263" i="12" s="1"/>
  <c r="B310" i="12"/>
  <c r="D309" i="12"/>
  <c r="H309" i="12"/>
  <c r="H263" i="12" s="1"/>
  <c r="I309" i="12"/>
  <c r="I263" i="12" s="1"/>
  <c r="J309" i="12"/>
  <c r="J263" i="12" s="1"/>
  <c r="K309" i="12"/>
  <c r="K263" i="12" s="1"/>
  <c r="L309" i="12"/>
  <c r="L263" i="12" s="1"/>
  <c r="M309" i="12"/>
  <c r="M263" i="12" s="1"/>
  <c r="N309" i="12"/>
  <c r="N263" i="12" s="1"/>
  <c r="O309" i="12"/>
  <c r="O263" i="12" s="1"/>
  <c r="P309" i="12"/>
  <c r="P263" i="12" s="1"/>
  <c r="Q309" i="12"/>
  <c r="Q263" i="12" s="1"/>
  <c r="R309" i="12"/>
  <c r="R263" i="12" s="1"/>
  <c r="S309" i="12"/>
  <c r="S263" i="12" s="1"/>
  <c r="T309" i="12"/>
  <c r="T263" i="12" s="1"/>
  <c r="U309" i="12"/>
  <c r="U263" i="12" s="1"/>
  <c r="T43" i="9"/>
  <c r="T47" i="9"/>
  <c r="V443" i="12"/>
  <c r="J82" i="12"/>
  <c r="J172" i="12"/>
  <c r="Q532" i="12"/>
  <c r="K532" i="12"/>
  <c r="L532" i="12"/>
  <c r="V171" i="7"/>
  <c r="V172" i="7"/>
  <c r="V175" i="7" s="1"/>
  <c r="U174" i="7"/>
  <c r="Q893" i="12"/>
  <c r="G940" i="12"/>
  <c r="B941" i="12"/>
  <c r="D940" i="12"/>
  <c r="H940" i="12"/>
  <c r="I940" i="12"/>
  <c r="J940" i="12"/>
  <c r="K940" i="12"/>
  <c r="L940" i="12"/>
  <c r="M940" i="12"/>
  <c r="N940" i="12"/>
  <c r="O940" i="12"/>
  <c r="P940" i="12"/>
  <c r="Q940" i="12"/>
  <c r="R940" i="12"/>
  <c r="S940" i="12"/>
  <c r="T940" i="12"/>
  <c r="U940" i="12"/>
  <c r="P532" i="12"/>
  <c r="L712" i="12"/>
  <c r="M532" i="12"/>
  <c r="V211" i="11"/>
  <c r="V20" i="11" s="1"/>
  <c r="V87" i="11"/>
  <c r="V71" i="11" s="1"/>
  <c r="J983" i="12"/>
  <c r="T40" i="10"/>
  <c r="T92" i="10"/>
  <c r="Q922" i="12"/>
  <c r="Q112" i="12"/>
  <c r="Q51" i="12"/>
  <c r="V713" i="12"/>
  <c r="B132" i="12"/>
  <c r="D131" i="12"/>
  <c r="G131" i="12"/>
  <c r="I131" i="12"/>
  <c r="H131" i="12"/>
  <c r="J131" i="12"/>
  <c r="K131" i="12"/>
  <c r="L131" i="12"/>
  <c r="M131" i="12"/>
  <c r="N131" i="12"/>
  <c r="O131" i="12"/>
  <c r="P131" i="12"/>
  <c r="Q131" i="12"/>
  <c r="R131" i="12"/>
  <c r="S131" i="12"/>
  <c r="T131" i="12"/>
  <c r="U131" i="12"/>
  <c r="T983" i="12"/>
  <c r="U16" i="9"/>
  <c r="S166" i="7"/>
  <c r="T166" i="7" s="1"/>
  <c r="S983" i="12"/>
  <c r="I623" i="12"/>
  <c r="R983" i="12"/>
  <c r="H1072" i="12"/>
  <c r="T352" i="12"/>
  <c r="D490" i="12"/>
  <c r="B491" i="12"/>
  <c r="G490" i="12"/>
  <c r="H490" i="12"/>
  <c r="I490" i="12"/>
  <c r="J490" i="12"/>
  <c r="K490" i="12"/>
  <c r="L490" i="12"/>
  <c r="M490" i="12"/>
  <c r="N490" i="12"/>
  <c r="O490" i="12"/>
  <c r="P490" i="12"/>
  <c r="Q490" i="12"/>
  <c r="R490" i="12"/>
  <c r="S490" i="12"/>
  <c r="T490" i="12"/>
  <c r="U490" i="12"/>
  <c r="T1072" i="12"/>
  <c r="I1072" i="12"/>
  <c r="T803" i="12"/>
  <c r="M443" i="12"/>
  <c r="S174" i="11"/>
  <c r="T177" i="11"/>
  <c r="U220" i="10"/>
  <c r="U51" i="9"/>
  <c r="S262" i="12"/>
  <c r="W1120" i="12"/>
  <c r="W1030" i="12"/>
  <c r="W940" i="12"/>
  <c r="W670" i="12"/>
  <c r="W624" i="12" s="1"/>
  <c r="W850" i="12"/>
  <c r="W760" i="12"/>
  <c r="W580" i="12"/>
  <c r="W534" i="12" s="1"/>
  <c r="W490" i="12"/>
  <c r="W581" i="12"/>
  <c r="W310" i="12"/>
  <c r="W221" i="12"/>
  <c r="W400" i="12"/>
  <c r="W220" i="12"/>
  <c r="W130" i="12"/>
  <c r="W84" i="12" s="1"/>
  <c r="W131" i="12"/>
  <c r="X4" i="12"/>
  <c r="W491" i="12"/>
  <c r="K983" i="12"/>
  <c r="O622" i="12"/>
  <c r="K533" i="12"/>
  <c r="T202" i="12"/>
  <c r="R622" i="12"/>
  <c r="I532" i="12"/>
  <c r="K802" i="12"/>
  <c r="H532" i="12"/>
  <c r="Q803" i="12"/>
  <c r="G803" i="12"/>
  <c r="U61" i="9"/>
  <c r="U218" i="10"/>
  <c r="U224" i="10" s="1"/>
  <c r="U212" i="10" s="1"/>
  <c r="U17" i="10" s="1"/>
  <c r="U20" i="9"/>
  <c r="U49" i="9"/>
  <c r="Q262" i="12"/>
  <c r="T224" i="10"/>
  <c r="T212" i="10" s="1"/>
  <c r="T17" i="10" s="1"/>
  <c r="V83" i="12"/>
  <c r="M622" i="12"/>
  <c r="G172" i="12"/>
  <c r="G82" i="12"/>
  <c r="U64" i="12"/>
  <c r="U1102" i="12" s="1"/>
  <c r="U18" i="11"/>
  <c r="W30" i="6"/>
  <c r="W28" i="6"/>
  <c r="W26" i="6"/>
  <c r="W24" i="6"/>
  <c r="W22" i="6"/>
  <c r="W20" i="6"/>
  <c r="W18" i="6"/>
  <c r="W16" i="6"/>
  <c r="W31" i="6"/>
  <c r="W23" i="6"/>
  <c r="W15" i="6"/>
  <c r="X4" i="6"/>
  <c r="W29" i="6"/>
  <c r="W21" i="6"/>
  <c r="W25" i="6"/>
  <c r="W27" i="6"/>
  <c r="W17" i="6"/>
  <c r="W19" i="6"/>
  <c r="N532" i="12"/>
  <c r="K712" i="12"/>
  <c r="V111" i="11"/>
  <c r="V98" i="11" s="1"/>
  <c r="V201" i="11"/>
  <c r="DL30" i="4"/>
  <c r="P31" i="4"/>
  <c r="V141" i="10" l="1"/>
  <c r="V13" i="10" s="1"/>
  <c r="V206" i="10"/>
  <c r="V16" i="10" s="1"/>
  <c r="W129" i="11"/>
  <c r="W59" i="12" s="1"/>
  <c r="W652" i="12" s="1"/>
  <c r="V8" i="9"/>
  <c r="V56" i="12"/>
  <c r="V382" i="12" s="1"/>
  <c r="V10" i="11"/>
  <c r="V57" i="12"/>
  <c r="V472" i="12" s="1"/>
  <c r="V11" i="11"/>
  <c r="R922" i="12"/>
  <c r="R51" i="12"/>
  <c r="R112" i="12"/>
  <c r="V54" i="12"/>
  <c r="V8" i="11"/>
  <c r="P894" i="12"/>
  <c r="T54" i="9"/>
  <c r="T12" i="9"/>
  <c r="P804" i="12"/>
  <c r="L983" i="12"/>
  <c r="P984" i="12"/>
  <c r="J173" i="12"/>
  <c r="J83" i="12"/>
  <c r="M353" i="12"/>
  <c r="DK31" i="4"/>
  <c r="O32" i="4"/>
  <c r="V63" i="12"/>
  <c r="V1012" i="12" s="1"/>
  <c r="V17" i="11"/>
  <c r="J713" i="12"/>
  <c r="P624" i="12"/>
  <c r="N533" i="12"/>
  <c r="W241" i="10"/>
  <c r="W113" i="10"/>
  <c r="W83" i="10"/>
  <c r="W61" i="10"/>
  <c r="W255" i="10"/>
  <c r="W203" i="10"/>
  <c r="W199" i="10"/>
  <c r="W193" i="10"/>
  <c r="W191" i="10"/>
  <c r="W189" i="10"/>
  <c r="W187" i="10"/>
  <c r="W179" i="10"/>
  <c r="W175" i="10"/>
  <c r="W173" i="10"/>
  <c r="W171" i="10"/>
  <c r="W156" i="10"/>
  <c r="W72" i="10"/>
  <c r="W54" i="10"/>
  <c r="W239" i="10"/>
  <c r="W209" i="10"/>
  <c r="W161" i="10"/>
  <c r="W234" i="10"/>
  <c r="W229" i="10"/>
  <c r="W227" i="10"/>
  <c r="W154" i="10"/>
  <c r="W115" i="10"/>
  <c r="W107" i="10"/>
  <c r="W67" i="10"/>
  <c r="W52" i="10"/>
  <c r="W235" i="10"/>
  <c r="W210" i="10"/>
  <c r="W155" i="10"/>
  <c r="W146" i="10"/>
  <c r="W66" i="10"/>
  <c r="W60" i="10"/>
  <c r="X4" i="10"/>
  <c r="W254" i="10"/>
  <c r="W245" i="10"/>
  <c r="W202" i="10"/>
  <c r="W190" i="10"/>
  <c r="W176" i="10"/>
  <c r="W170" i="10"/>
  <c r="W159" i="10"/>
  <c r="W73" i="10"/>
  <c r="W57" i="10"/>
  <c r="W240" i="10"/>
  <c r="W78" i="10"/>
  <c r="W253" i="10"/>
  <c r="W246" i="10"/>
  <c r="W160" i="10"/>
  <c r="W157" i="10"/>
  <c r="W119" i="10"/>
  <c r="W65" i="10"/>
  <c r="W55" i="10"/>
  <c r="W242" i="10"/>
  <c r="W148" i="10"/>
  <c r="W144" i="10"/>
  <c r="W87" i="10"/>
  <c r="W81" i="10"/>
  <c r="W228" i="10"/>
  <c r="W208" i="10"/>
  <c r="W174" i="10"/>
  <c r="W82" i="10"/>
  <c r="W56" i="10"/>
  <c r="W251" i="10"/>
  <c r="W226" i="10"/>
  <c r="W204" i="10"/>
  <c r="W172" i="10"/>
  <c r="W145" i="10"/>
  <c r="W88" i="10"/>
  <c r="W58" i="10"/>
  <c r="W163" i="10"/>
  <c r="W153" i="10"/>
  <c r="W117" i="10"/>
  <c r="W46" i="10"/>
  <c r="W233" i="10"/>
  <c r="W48" i="10"/>
  <c r="W77" i="10"/>
  <c r="W53" i="10"/>
  <c r="W47" i="10"/>
  <c r="W223" i="10"/>
  <c r="W143" i="10"/>
  <c r="W79" i="10"/>
  <c r="W86" i="10"/>
  <c r="W182" i="10"/>
  <c r="W158" i="10"/>
  <c r="W147" i="10"/>
  <c r="W80" i="10"/>
  <c r="W192" i="10"/>
  <c r="W59" i="10"/>
  <c r="W84" i="10"/>
  <c r="W196" i="10"/>
  <c r="W68" i="10"/>
  <c r="W252" i="10"/>
  <c r="W188" i="10"/>
  <c r="U75" i="9"/>
  <c r="U13" i="9"/>
  <c r="G851" i="12"/>
  <c r="B852" i="12"/>
  <c r="D851" i="12"/>
  <c r="H851" i="12"/>
  <c r="I851" i="12"/>
  <c r="J851" i="12"/>
  <c r="K851" i="12"/>
  <c r="L851" i="12"/>
  <c r="M851" i="12"/>
  <c r="N851" i="12"/>
  <c r="O851" i="12"/>
  <c r="P851" i="12"/>
  <c r="Q851" i="12"/>
  <c r="R851" i="12"/>
  <c r="S851" i="12"/>
  <c r="T851" i="12"/>
  <c r="U851" i="12"/>
  <c r="V851" i="12"/>
  <c r="K173" i="12"/>
  <c r="K83" i="12"/>
  <c r="X221" i="11"/>
  <c r="X217" i="11"/>
  <c r="X208" i="11"/>
  <c r="X144" i="11"/>
  <c r="X138" i="11"/>
  <c r="X222" i="11"/>
  <c r="X206" i="11"/>
  <c r="X219" i="11"/>
  <c r="X215" i="11"/>
  <c r="X147" i="11"/>
  <c r="X140" i="11"/>
  <c r="X136" i="11"/>
  <c r="X148" i="11"/>
  <c r="X143" i="11"/>
  <c r="X137" i="11"/>
  <c r="X209" i="11"/>
  <c r="X220" i="11"/>
  <c r="X218" i="11"/>
  <c r="X207" i="11"/>
  <c r="X145" i="11"/>
  <c r="X205" i="11"/>
  <c r="X216" i="11"/>
  <c r="X132" i="11"/>
  <c r="X214" i="11"/>
  <c r="X133" i="11"/>
  <c r="X204" i="11"/>
  <c r="X139" i="11"/>
  <c r="Y4" i="11"/>
  <c r="X134" i="11"/>
  <c r="X135" i="11"/>
  <c r="X79" i="11"/>
  <c r="X92" i="11" s="1"/>
  <c r="X80" i="11"/>
  <c r="X93" i="11" s="1"/>
  <c r="X78" i="11"/>
  <c r="X91" i="11" s="1"/>
  <c r="X83" i="11"/>
  <c r="X96" i="11" s="1"/>
  <c r="X166" i="11"/>
  <c r="X171" i="11" s="1"/>
  <c r="X31" i="11"/>
  <c r="X50" i="11" s="1"/>
  <c r="X40" i="11"/>
  <c r="X59" i="11" s="1"/>
  <c r="X193" i="11"/>
  <c r="X199" i="11" s="1"/>
  <c r="X69" i="11"/>
  <c r="X75" i="11"/>
  <c r="X88" i="11" s="1"/>
  <c r="X191" i="11"/>
  <c r="X155" i="11"/>
  <c r="X161" i="11" s="1"/>
  <c r="X29" i="11"/>
  <c r="X48" i="11" s="1"/>
  <c r="X192" i="11"/>
  <c r="X198" i="11" s="1"/>
  <c r="X181" i="11"/>
  <c r="X106" i="11"/>
  <c r="X116" i="11" s="1"/>
  <c r="X184" i="11"/>
  <c r="X28" i="11"/>
  <c r="X47" i="11" s="1"/>
  <c r="X26" i="11"/>
  <c r="X45" i="11" s="1"/>
  <c r="X182" i="11"/>
  <c r="X179" i="11"/>
  <c r="X101" i="11"/>
  <c r="X111" i="11" s="1"/>
  <c r="X65" i="11"/>
  <c r="X37" i="11"/>
  <c r="X56" i="11" s="1"/>
  <c r="X39" i="11"/>
  <c r="X58" i="11" s="1"/>
  <c r="X103" i="11"/>
  <c r="X113" i="11" s="1"/>
  <c r="X68" i="11"/>
  <c r="X122" i="11"/>
  <c r="X127" i="11" s="1"/>
  <c r="X38" i="11"/>
  <c r="X57" i="11" s="1"/>
  <c r="X154" i="11"/>
  <c r="X160" i="11" s="1"/>
  <c r="X81" i="11"/>
  <c r="X94" i="11" s="1"/>
  <c r="X123" i="11"/>
  <c r="X34" i="11"/>
  <c r="X53" i="11" s="1"/>
  <c r="X36" i="11"/>
  <c r="X55" i="11" s="1"/>
  <c r="X66" i="11"/>
  <c r="X33" i="11"/>
  <c r="X52" i="11" s="1"/>
  <c r="X74" i="11"/>
  <c r="X183" i="11"/>
  <c r="X153" i="11"/>
  <c r="X159" i="11" s="1"/>
  <c r="X27" i="11"/>
  <c r="X46" i="11" s="1"/>
  <c r="X180" i="11"/>
  <c r="X178" i="11"/>
  <c r="X102" i="11"/>
  <c r="X112" i="11" s="1"/>
  <c r="X35" i="11"/>
  <c r="X54" i="11" s="1"/>
  <c r="X105" i="11"/>
  <c r="X115" i="11" s="1"/>
  <c r="X82" i="11"/>
  <c r="X95" i="11" s="1"/>
  <c r="X76" i="11"/>
  <c r="X89" i="11" s="1"/>
  <c r="X77" i="11"/>
  <c r="X90" i="11" s="1"/>
  <c r="X32" i="11"/>
  <c r="X51" i="11" s="1"/>
  <c r="X104" i="11"/>
  <c r="X114" i="11" s="1"/>
  <c r="X167" i="11"/>
  <c r="X172" i="11" s="1"/>
  <c r="X67" i="11"/>
  <c r="X30" i="11"/>
  <c r="X49" i="11" s="1"/>
  <c r="X107" i="11"/>
  <c r="X117" i="11" s="1"/>
  <c r="X25" i="11"/>
  <c r="X44" i="11" s="1"/>
  <c r="X64" i="11"/>
  <c r="W714" i="12"/>
  <c r="G534" i="12"/>
  <c r="J533" i="12"/>
  <c r="U803" i="12"/>
  <c r="U893" i="12"/>
  <c r="U983" i="12"/>
  <c r="U83" i="12"/>
  <c r="U173" i="12"/>
  <c r="U443" i="12"/>
  <c r="U533" i="12"/>
  <c r="I83" i="12"/>
  <c r="I173" i="12"/>
  <c r="L353" i="12"/>
  <c r="V219" i="10"/>
  <c r="V50" i="9"/>
  <c r="W127" i="11"/>
  <c r="W119" i="11" s="1"/>
  <c r="U713" i="12"/>
  <c r="K893" i="12"/>
  <c r="P893" i="12"/>
  <c r="W174" i="12"/>
  <c r="W444" i="12"/>
  <c r="U166" i="7"/>
  <c r="V160" i="7"/>
  <c r="V159" i="7" s="1"/>
  <c r="V142" i="7"/>
  <c r="V151" i="7"/>
  <c r="V145" i="7"/>
  <c r="V163" i="7"/>
  <c r="V161" i="7" s="1"/>
  <c r="V164" i="7" s="1"/>
  <c r="V154" i="7"/>
  <c r="V60" i="12"/>
  <c r="V742" i="12" s="1"/>
  <c r="V14" i="11"/>
  <c r="R1073" i="12"/>
  <c r="B1121" i="12"/>
  <c r="G1120" i="12"/>
  <c r="D1120" i="12"/>
  <c r="H1120" i="12"/>
  <c r="H1074" i="12" s="1"/>
  <c r="I1120" i="12"/>
  <c r="I1074" i="12" s="1"/>
  <c r="J1120" i="12"/>
  <c r="J1074" i="12" s="1"/>
  <c r="K1120" i="12"/>
  <c r="L1120" i="12"/>
  <c r="M1120" i="12"/>
  <c r="M1074" i="12" s="1"/>
  <c r="N1120" i="12"/>
  <c r="O1120" i="12"/>
  <c r="P1120" i="12"/>
  <c r="Q1120" i="12"/>
  <c r="Q1074" i="12" s="1"/>
  <c r="R1120" i="12"/>
  <c r="S1120" i="12"/>
  <c r="S1074" i="12" s="1"/>
  <c r="T1120" i="12"/>
  <c r="T1074" i="12" s="1"/>
  <c r="U1120" i="12"/>
  <c r="U1074" i="12" s="1"/>
  <c r="V1120" i="12"/>
  <c r="V1074" i="12" s="1"/>
  <c r="T83" i="12"/>
  <c r="T173" i="12"/>
  <c r="H83" i="12"/>
  <c r="H173" i="12"/>
  <c r="K353" i="12"/>
  <c r="O893" i="12"/>
  <c r="W163" i="11"/>
  <c r="W211" i="11"/>
  <c r="W20" i="11" s="1"/>
  <c r="H983" i="12"/>
  <c r="T713" i="12"/>
  <c r="I713" i="12"/>
  <c r="V64" i="12"/>
  <c r="V1102" i="12" s="1"/>
  <c r="V18" i="11"/>
  <c r="H804" i="12"/>
  <c r="V75" i="9"/>
  <c r="I624" i="12"/>
  <c r="S804" i="12"/>
  <c r="Q984" i="12"/>
  <c r="K443" i="12"/>
  <c r="W804" i="12"/>
  <c r="L443" i="12"/>
  <c r="S534" i="12"/>
  <c r="W264" i="12"/>
  <c r="T444" i="12"/>
  <c r="M894" i="12"/>
  <c r="V174" i="7"/>
  <c r="W171" i="7"/>
  <c r="W172" i="7"/>
  <c r="W175" i="7" s="1"/>
  <c r="M804" i="12"/>
  <c r="N623" i="12"/>
  <c r="Q534" i="12"/>
  <c r="B582" i="12"/>
  <c r="G581" i="12"/>
  <c r="D581" i="12"/>
  <c r="H581" i="12"/>
  <c r="I581" i="12"/>
  <c r="J581" i="12"/>
  <c r="K581" i="12"/>
  <c r="L581" i="12"/>
  <c r="M581" i="12"/>
  <c r="N581" i="12"/>
  <c r="O581" i="12"/>
  <c r="P581" i="12"/>
  <c r="Q581" i="12"/>
  <c r="R581" i="12"/>
  <c r="S581" i="12"/>
  <c r="T581" i="12"/>
  <c r="U581" i="12"/>
  <c r="V581" i="12"/>
  <c r="V55" i="12"/>
  <c r="V292" i="12" s="1"/>
  <c r="V9" i="11"/>
  <c r="Q1073" i="12"/>
  <c r="M984" i="12"/>
  <c r="S83" i="12"/>
  <c r="S173" i="12"/>
  <c r="G173" i="12"/>
  <c r="G83" i="12"/>
  <c r="S90" i="10"/>
  <c r="S11" i="10" s="1"/>
  <c r="J353" i="12"/>
  <c r="O983" i="12"/>
  <c r="P983" i="12"/>
  <c r="V165" i="10"/>
  <c r="V15" i="10" s="1"/>
  <c r="V42" i="10"/>
  <c r="V9" i="10" s="1"/>
  <c r="T623" i="12"/>
  <c r="S713" i="12"/>
  <c r="M624" i="12"/>
  <c r="M83" i="12"/>
  <c r="M173" i="12"/>
  <c r="M713" i="12"/>
  <c r="Q894" i="12"/>
  <c r="K713" i="12"/>
  <c r="L623" i="12"/>
  <c r="W984" i="12"/>
  <c r="S444" i="12"/>
  <c r="G444" i="12"/>
  <c r="U27" i="9"/>
  <c r="U8" i="9"/>
  <c r="L894" i="12"/>
  <c r="B311" i="12"/>
  <c r="D310" i="12"/>
  <c r="G310" i="12"/>
  <c r="H310" i="12"/>
  <c r="H264" i="12" s="1"/>
  <c r="I310" i="12"/>
  <c r="J310" i="12"/>
  <c r="K310" i="12"/>
  <c r="L310" i="12"/>
  <c r="L264" i="12" s="1"/>
  <c r="M310" i="12"/>
  <c r="M264" i="12" s="1"/>
  <c r="N310" i="12"/>
  <c r="O310" i="12"/>
  <c r="P310" i="12"/>
  <c r="P264" i="12" s="1"/>
  <c r="Q310" i="12"/>
  <c r="Q264" i="12" s="1"/>
  <c r="R310" i="12"/>
  <c r="S310" i="12"/>
  <c r="T310" i="12"/>
  <c r="U310" i="12"/>
  <c r="V310" i="12"/>
  <c r="L804" i="12"/>
  <c r="DJ31" i="4"/>
  <c r="N32" i="4"/>
  <c r="P534" i="12"/>
  <c r="P1073" i="12"/>
  <c r="L984" i="12"/>
  <c r="R173" i="12"/>
  <c r="R83" i="12"/>
  <c r="H31" i="6"/>
  <c r="G31" i="6"/>
  <c r="B32" i="6"/>
  <c r="X32" i="6" s="1"/>
  <c r="I31" i="6"/>
  <c r="I534" i="12" s="1"/>
  <c r="J31" i="6"/>
  <c r="J534" i="12" s="1"/>
  <c r="K31" i="6"/>
  <c r="K984" i="12" s="1"/>
  <c r="L31" i="6"/>
  <c r="M31" i="6"/>
  <c r="N31" i="6"/>
  <c r="N624" i="12" s="1"/>
  <c r="O31" i="6"/>
  <c r="O894" i="12" s="1"/>
  <c r="P31" i="6"/>
  <c r="Q31" i="6"/>
  <c r="R31" i="6"/>
  <c r="S31" i="6"/>
  <c r="T31" i="6"/>
  <c r="U31" i="6"/>
  <c r="V31" i="6"/>
  <c r="U353" i="12"/>
  <c r="O443" i="12"/>
  <c r="Q32" i="4"/>
  <c r="DM31" i="4"/>
  <c r="X4" i="9"/>
  <c r="W73" i="9"/>
  <c r="W14" i="9"/>
  <c r="W24" i="9"/>
  <c r="W16" i="9" s="1"/>
  <c r="W11" i="9"/>
  <c r="W9" i="9"/>
  <c r="W22" i="9"/>
  <c r="W72" i="9"/>
  <c r="W23" i="9"/>
  <c r="W70" i="9"/>
  <c r="W10" i="9"/>
  <c r="W25" i="9"/>
  <c r="W71" i="9"/>
  <c r="W61" i="9" s="1"/>
  <c r="W150" i="11"/>
  <c r="W98" i="11"/>
  <c r="W61" i="11"/>
  <c r="J893" i="12"/>
  <c r="R713" i="12"/>
  <c r="G713" i="12"/>
  <c r="L624" i="12"/>
  <c r="H894" i="12"/>
  <c r="N713" i="12"/>
  <c r="Q624" i="12"/>
  <c r="B133" i="12"/>
  <c r="X133" i="12" s="1"/>
  <c r="H132" i="12"/>
  <c r="G132" i="12"/>
  <c r="D132" i="12"/>
  <c r="I132" i="12"/>
  <c r="J132" i="12"/>
  <c r="K132" i="12"/>
  <c r="L132" i="12"/>
  <c r="M132" i="12"/>
  <c r="N132" i="12"/>
  <c r="O132" i="12"/>
  <c r="P132" i="12"/>
  <c r="Q132" i="12"/>
  <c r="R132" i="12"/>
  <c r="S132" i="12"/>
  <c r="T132" i="12"/>
  <c r="U132" i="12"/>
  <c r="V132" i="12"/>
  <c r="X1121" i="12"/>
  <c r="X1031" i="12"/>
  <c r="X941" i="12"/>
  <c r="X852" i="12"/>
  <c r="X851" i="12"/>
  <c r="X671" i="12"/>
  <c r="X581" i="12"/>
  <c r="X132" i="12"/>
  <c r="X221" i="12"/>
  <c r="X222" i="12"/>
  <c r="X401" i="12"/>
  <c r="X311" i="12"/>
  <c r="X131" i="12"/>
  <c r="Y4" i="12"/>
  <c r="X491" i="12"/>
  <c r="W354" i="12"/>
  <c r="M533" i="12"/>
  <c r="G491" i="12"/>
  <c r="B492" i="12"/>
  <c r="D491" i="12"/>
  <c r="I491" i="12"/>
  <c r="H491" i="12"/>
  <c r="J491" i="12"/>
  <c r="K491" i="12"/>
  <c r="L491" i="12"/>
  <c r="M491" i="12"/>
  <c r="N491" i="12"/>
  <c r="O491" i="12"/>
  <c r="P491" i="12"/>
  <c r="Q491" i="12"/>
  <c r="R491" i="12"/>
  <c r="S491" i="12"/>
  <c r="T491" i="12"/>
  <c r="U491" i="12"/>
  <c r="V491" i="12"/>
  <c r="M623" i="12"/>
  <c r="K804" i="12"/>
  <c r="R893" i="12"/>
  <c r="DN30" i="4"/>
  <c r="O534" i="12"/>
  <c r="O1073" i="12"/>
  <c r="Q173" i="12"/>
  <c r="Q83" i="12"/>
  <c r="I353" i="12"/>
  <c r="V58" i="12"/>
  <c r="V562" i="12" s="1"/>
  <c r="V12" i="11"/>
  <c r="V221" i="10"/>
  <c r="V52" i="9"/>
  <c r="W197" i="11"/>
  <c r="W186" i="11" s="1"/>
  <c r="Q713" i="12"/>
  <c r="D760" i="12"/>
  <c r="G760" i="12"/>
  <c r="B761" i="12"/>
  <c r="H760" i="12"/>
  <c r="H714" i="12" s="1"/>
  <c r="I760" i="12"/>
  <c r="J760" i="12"/>
  <c r="K760" i="12"/>
  <c r="L760" i="12"/>
  <c r="L714" i="12" s="1"/>
  <c r="M760" i="12"/>
  <c r="M714" i="12" s="1"/>
  <c r="N760" i="12"/>
  <c r="N714" i="12" s="1"/>
  <c r="O760" i="12"/>
  <c r="O714" i="12" s="1"/>
  <c r="P760" i="12"/>
  <c r="P714" i="12" s="1"/>
  <c r="Q760" i="12"/>
  <c r="Q714" i="12" s="1"/>
  <c r="R760" i="12"/>
  <c r="S760" i="12"/>
  <c r="S714" i="12" s="1"/>
  <c r="T760" i="12"/>
  <c r="U760" i="12"/>
  <c r="V760" i="12"/>
  <c r="X31" i="6"/>
  <c r="X28" i="6"/>
  <c r="X23" i="6"/>
  <c r="X20" i="6"/>
  <c r="X15" i="6"/>
  <c r="Y4" i="6"/>
  <c r="X29" i="6"/>
  <c r="X26" i="6"/>
  <c r="X21" i="6"/>
  <c r="X18" i="6"/>
  <c r="X25" i="6"/>
  <c r="X19" i="6"/>
  <c r="X17" i="6"/>
  <c r="X30" i="6"/>
  <c r="X24" i="6"/>
  <c r="X27" i="6"/>
  <c r="X16" i="6"/>
  <c r="X22" i="6"/>
  <c r="N173" i="12"/>
  <c r="N83" i="12"/>
  <c r="S984" i="12"/>
  <c r="D1031" i="12"/>
  <c r="G1031" i="12"/>
  <c r="B1032" i="12"/>
  <c r="H1031" i="12"/>
  <c r="I1031" i="12"/>
  <c r="J1031" i="12"/>
  <c r="K1031" i="12"/>
  <c r="L1031" i="12"/>
  <c r="M1031" i="12"/>
  <c r="N1031" i="12"/>
  <c r="O1031" i="12"/>
  <c r="P1031" i="12"/>
  <c r="Q1031" i="12"/>
  <c r="R1031" i="12"/>
  <c r="S1031" i="12"/>
  <c r="T1031" i="12"/>
  <c r="U1031" i="12"/>
  <c r="V1031" i="12"/>
  <c r="B672" i="12"/>
  <c r="G671" i="12"/>
  <c r="D671" i="12"/>
  <c r="I671" i="12"/>
  <c r="H671" i="12"/>
  <c r="J671" i="12"/>
  <c r="K671" i="12"/>
  <c r="L671" i="12"/>
  <c r="M671" i="12"/>
  <c r="N671" i="12"/>
  <c r="O671" i="12"/>
  <c r="P671" i="12"/>
  <c r="Q671" i="12"/>
  <c r="R671" i="12"/>
  <c r="S671" i="12"/>
  <c r="T671" i="12"/>
  <c r="U671" i="12"/>
  <c r="V671" i="12"/>
  <c r="M444" i="12"/>
  <c r="B942" i="12"/>
  <c r="D941" i="12"/>
  <c r="G941" i="12"/>
  <c r="H941" i="12"/>
  <c r="I941" i="12"/>
  <c r="J941" i="12"/>
  <c r="K941" i="12"/>
  <c r="L941" i="12"/>
  <c r="M941" i="12"/>
  <c r="N941" i="12"/>
  <c r="O941" i="12"/>
  <c r="P941" i="12"/>
  <c r="Q941" i="12"/>
  <c r="R941" i="12"/>
  <c r="S941" i="12"/>
  <c r="T941" i="12"/>
  <c r="U941" i="12"/>
  <c r="V941" i="12"/>
  <c r="L83" i="12"/>
  <c r="L173" i="12"/>
  <c r="L713" i="12"/>
  <c r="W851" i="12"/>
  <c r="G894" i="12"/>
  <c r="Q804" i="12"/>
  <c r="L803" i="12"/>
  <c r="P32" i="4"/>
  <c r="DL31" i="4"/>
  <c r="W132" i="12"/>
  <c r="W941" i="12"/>
  <c r="W1074" i="12"/>
  <c r="T174" i="11"/>
  <c r="U177" i="11"/>
  <c r="Q444" i="12"/>
  <c r="J623" i="12"/>
  <c r="I533" i="12"/>
  <c r="N1073" i="12"/>
  <c r="P173" i="12"/>
  <c r="P83" i="12"/>
  <c r="V61" i="12"/>
  <c r="V832" i="12" s="1"/>
  <c r="V15" i="11"/>
  <c r="G400" i="12"/>
  <c r="G354" i="12" s="1"/>
  <c r="B401" i="12"/>
  <c r="D400" i="12"/>
  <c r="H400" i="12"/>
  <c r="H354" i="12" s="1"/>
  <c r="I400" i="12"/>
  <c r="J400" i="12"/>
  <c r="K400" i="12"/>
  <c r="L400" i="12"/>
  <c r="L354" i="12" s="1"/>
  <c r="M400" i="12"/>
  <c r="M354" i="12" s="1"/>
  <c r="N400" i="12"/>
  <c r="N354" i="12" s="1"/>
  <c r="O400" i="12"/>
  <c r="O354" i="12" s="1"/>
  <c r="P400" i="12"/>
  <c r="P354" i="12" s="1"/>
  <c r="Q400" i="12"/>
  <c r="Q354" i="12" s="1"/>
  <c r="R400" i="12"/>
  <c r="R354" i="12" s="1"/>
  <c r="S400" i="12"/>
  <c r="S354" i="12" s="1"/>
  <c r="T400" i="12"/>
  <c r="U400" i="12"/>
  <c r="V400" i="12"/>
  <c r="V68" i="9"/>
  <c r="W22" i="11"/>
  <c r="K803" i="12"/>
  <c r="P713" i="12"/>
  <c r="N803" i="12"/>
  <c r="U92" i="10"/>
  <c r="U40" i="10"/>
  <c r="L534" i="12"/>
  <c r="T624" i="12"/>
  <c r="S894" i="12"/>
  <c r="N443" i="12"/>
  <c r="V218" i="10"/>
  <c r="V20" i="9"/>
  <c r="V49" i="9"/>
  <c r="B223" i="12"/>
  <c r="G222" i="12"/>
  <c r="D222" i="12"/>
  <c r="H222" i="12"/>
  <c r="I222" i="12"/>
  <c r="J222" i="12"/>
  <c r="K222" i="12"/>
  <c r="L222" i="12"/>
  <c r="M222" i="12"/>
  <c r="N222" i="12"/>
  <c r="O222" i="12"/>
  <c r="P222" i="12"/>
  <c r="Q222" i="12"/>
  <c r="R222" i="12"/>
  <c r="S222" i="12"/>
  <c r="T222" i="12"/>
  <c r="U222" i="12"/>
  <c r="V222" i="12"/>
  <c r="W894" i="12"/>
  <c r="L444" i="12"/>
  <c r="N353" i="12"/>
  <c r="U43" i="9"/>
  <c r="U47" i="9"/>
  <c r="W671" i="12"/>
  <c r="S62" i="12"/>
  <c r="S16" i="11"/>
  <c r="S6" i="11" s="1"/>
  <c r="S104" i="10" s="1"/>
  <c r="S111" i="10" s="1"/>
  <c r="P444" i="12"/>
  <c r="N893" i="12"/>
  <c r="T95" i="10"/>
  <c r="T94" i="10"/>
  <c r="T98" i="10"/>
  <c r="T97" i="10"/>
  <c r="U804" i="12"/>
  <c r="I804" i="12"/>
  <c r="L533" i="12"/>
  <c r="M534" i="12"/>
  <c r="M1073" i="12"/>
  <c r="O173" i="12"/>
  <c r="O83" i="12"/>
  <c r="V220" i="10"/>
  <c r="V51" i="9"/>
  <c r="J803" i="12"/>
  <c r="W71" i="11"/>
  <c r="W201" i="11"/>
  <c r="V150" i="10"/>
  <c r="V14" i="10" s="1"/>
  <c r="O803" i="12"/>
  <c r="O713" i="12"/>
  <c r="U624" i="12"/>
  <c r="H624" i="12"/>
  <c r="J443" i="12"/>
  <c r="U202" i="12"/>
  <c r="W150" i="10" l="1"/>
  <c r="W14" i="10" s="1"/>
  <c r="DN31" i="4"/>
  <c r="W13" i="11"/>
  <c r="W206" i="10"/>
  <c r="W16" i="10" s="1"/>
  <c r="X201" i="11"/>
  <c r="X64" i="12" s="1"/>
  <c r="X1102" i="12" s="1"/>
  <c r="W13" i="9"/>
  <c r="W8" i="9"/>
  <c r="W64" i="12"/>
  <c r="W1102" i="12" s="1"/>
  <c r="W18" i="11"/>
  <c r="B943" i="12"/>
  <c r="Y943" i="12" s="1"/>
  <c r="D942" i="12"/>
  <c r="G942" i="12"/>
  <c r="H942" i="12"/>
  <c r="I942" i="12"/>
  <c r="J942" i="12"/>
  <c r="K942" i="12"/>
  <c r="L942" i="12"/>
  <c r="M942" i="12"/>
  <c r="N942" i="12"/>
  <c r="O942" i="12"/>
  <c r="P942" i="12"/>
  <c r="Q942" i="12"/>
  <c r="R942" i="12"/>
  <c r="S942" i="12"/>
  <c r="T942" i="12"/>
  <c r="U942" i="12"/>
  <c r="V942" i="12"/>
  <c r="W942" i="12"/>
  <c r="K894" i="12"/>
  <c r="U174" i="11"/>
  <c r="V177" i="11"/>
  <c r="X1075" i="12"/>
  <c r="U174" i="12"/>
  <c r="U84" i="12"/>
  <c r="J444" i="12"/>
  <c r="I894" i="12"/>
  <c r="T84" i="12"/>
  <c r="T174" i="12"/>
  <c r="T984" i="12"/>
  <c r="X211" i="11"/>
  <c r="X20" i="11" s="1"/>
  <c r="T534" i="12"/>
  <c r="U894" i="12"/>
  <c r="T804" i="12"/>
  <c r="M895" i="12"/>
  <c r="W221" i="10"/>
  <c r="W52" i="9"/>
  <c r="S84" i="12"/>
  <c r="S174" i="12"/>
  <c r="G174" i="12"/>
  <c r="G84" i="12"/>
  <c r="T264" i="12"/>
  <c r="K444" i="12"/>
  <c r="O535" i="12"/>
  <c r="O804" i="12"/>
  <c r="W61" i="12"/>
  <c r="W832" i="12" s="1"/>
  <c r="W15" i="11"/>
  <c r="R1074" i="12"/>
  <c r="G1074" i="12"/>
  <c r="O624" i="12"/>
  <c r="G852" i="12"/>
  <c r="B853" i="12"/>
  <c r="D852" i="12"/>
  <c r="H852" i="12"/>
  <c r="I852" i="12"/>
  <c r="J852" i="12"/>
  <c r="K852" i="12"/>
  <c r="L852" i="12"/>
  <c r="M852" i="12"/>
  <c r="N852" i="12"/>
  <c r="O852" i="12"/>
  <c r="P852" i="12"/>
  <c r="Q852" i="12"/>
  <c r="R852" i="12"/>
  <c r="S852" i="12"/>
  <c r="T852" i="12"/>
  <c r="U852" i="12"/>
  <c r="V852" i="12"/>
  <c r="W852" i="12"/>
  <c r="X255" i="10"/>
  <c r="X203" i="10"/>
  <c r="X199" i="10"/>
  <c r="X193" i="10"/>
  <c r="X191" i="10"/>
  <c r="X189" i="10"/>
  <c r="X187" i="10"/>
  <c r="X179" i="10"/>
  <c r="X175" i="10"/>
  <c r="X173" i="10"/>
  <c r="X171" i="10"/>
  <c r="X156" i="10"/>
  <c r="X72" i="10"/>
  <c r="X239" i="10"/>
  <c r="X209" i="10"/>
  <c r="X161" i="10"/>
  <c r="X86" i="10"/>
  <c r="X81" i="10"/>
  <c r="X59" i="10"/>
  <c r="X234" i="10"/>
  <c r="X229" i="10"/>
  <c r="X227" i="10"/>
  <c r="X159" i="10"/>
  <c r="X147" i="10"/>
  <c r="X145" i="10"/>
  <c r="X143" i="10"/>
  <c r="X79" i="10"/>
  <c r="X57" i="10"/>
  <c r="X254" i="10"/>
  <c r="X245" i="10"/>
  <c r="X202" i="10"/>
  <c r="X190" i="10"/>
  <c r="X176" i="10"/>
  <c r="X170" i="10"/>
  <c r="X73" i="10"/>
  <c r="X240" i="10"/>
  <c r="X78" i="10"/>
  <c r="X226" i="10"/>
  <c r="X144" i="10"/>
  <c r="X82" i="10"/>
  <c r="X67" i="10"/>
  <c r="X163" i="10"/>
  <c r="X87" i="10"/>
  <c r="X83" i="10"/>
  <c r="X80" i="10"/>
  <c r="X253" i="10"/>
  <c r="X228" i="10"/>
  <c r="X208" i="10"/>
  <c r="X174" i="10"/>
  <c r="X56" i="10"/>
  <c r="X251" i="10"/>
  <c r="X204" i="10"/>
  <c r="X172" i="10"/>
  <c r="X157" i="10"/>
  <c r="X88" i="10"/>
  <c r="X58" i="10"/>
  <c r="X77" i="10"/>
  <c r="X66" i="10"/>
  <c r="X235" i="10"/>
  <c r="X55" i="10"/>
  <c r="X233" i="10"/>
  <c r="X210" i="10"/>
  <c r="X246" i="10"/>
  <c r="X196" i="10"/>
  <c r="X160" i="10"/>
  <c r="X115" i="10"/>
  <c r="X241" i="10"/>
  <c r="X223" i="10"/>
  <c r="X155" i="10"/>
  <c r="X119" i="10"/>
  <c r="X61" i="10"/>
  <c r="X188" i="10"/>
  <c r="X113" i="10"/>
  <c r="X60" i="10"/>
  <c r="X54" i="10"/>
  <c r="X46" i="10"/>
  <c r="X242" i="10"/>
  <c r="X182" i="10"/>
  <c r="X158" i="10"/>
  <c r="X47" i="10"/>
  <c r="X117" i="10"/>
  <c r="X153" i="10"/>
  <c r="X53" i="10"/>
  <c r="X107" i="10"/>
  <c r="X146" i="10"/>
  <c r="X68" i="10"/>
  <c r="Y4" i="10"/>
  <c r="X252" i="10"/>
  <c r="X84" i="10"/>
  <c r="X148" i="10"/>
  <c r="X52" i="10"/>
  <c r="X154" i="10"/>
  <c r="X48" i="10"/>
  <c r="X192" i="10"/>
  <c r="X65" i="10"/>
  <c r="Q895" i="12"/>
  <c r="W56" i="12"/>
  <c r="W382" i="12" s="1"/>
  <c r="W10" i="11"/>
  <c r="G1032" i="12"/>
  <c r="D1032" i="12"/>
  <c r="B1033" i="12"/>
  <c r="Y1033" i="12" s="1"/>
  <c r="I1032" i="12"/>
  <c r="H1032" i="12"/>
  <c r="J1032" i="12"/>
  <c r="K1032" i="12"/>
  <c r="L1032" i="12"/>
  <c r="M1032" i="12"/>
  <c r="N1032" i="12"/>
  <c r="O1032" i="12"/>
  <c r="P1032" i="12"/>
  <c r="Q1032" i="12"/>
  <c r="R1032" i="12"/>
  <c r="S1032" i="12"/>
  <c r="T1032" i="12"/>
  <c r="U1032" i="12"/>
  <c r="V1032" i="12"/>
  <c r="W1032" i="12"/>
  <c r="V714" i="12"/>
  <c r="V264" i="12"/>
  <c r="T805" i="12"/>
  <c r="B224" i="12"/>
  <c r="D223" i="12"/>
  <c r="H223" i="12"/>
  <c r="G223" i="12"/>
  <c r="I223" i="12"/>
  <c r="J223" i="12"/>
  <c r="K223" i="12"/>
  <c r="L223" i="12"/>
  <c r="M223" i="12"/>
  <c r="N223" i="12"/>
  <c r="O223" i="12"/>
  <c r="P223" i="12"/>
  <c r="Q223" i="12"/>
  <c r="R223" i="12"/>
  <c r="S223" i="12"/>
  <c r="T223" i="12"/>
  <c r="U223" i="12"/>
  <c r="V223" i="12"/>
  <c r="W223" i="12"/>
  <c r="U54" i="9"/>
  <c r="U12" i="9"/>
  <c r="T714" i="12"/>
  <c r="J445" i="12"/>
  <c r="V43" i="9"/>
  <c r="V47" i="9"/>
  <c r="T894" i="12"/>
  <c r="J984" i="12"/>
  <c r="G761" i="12"/>
  <c r="G715" i="12" s="1"/>
  <c r="D761" i="12"/>
  <c r="B762" i="12"/>
  <c r="H761" i="12"/>
  <c r="I761" i="12"/>
  <c r="J761" i="12"/>
  <c r="J715" i="12" s="1"/>
  <c r="K761" i="12"/>
  <c r="K715" i="12" s="1"/>
  <c r="L761" i="12"/>
  <c r="L715" i="12" s="1"/>
  <c r="M761" i="12"/>
  <c r="M715" i="12" s="1"/>
  <c r="N761" i="12"/>
  <c r="O761" i="12"/>
  <c r="P761" i="12"/>
  <c r="Q761" i="12"/>
  <c r="R761" i="12"/>
  <c r="S761" i="12"/>
  <c r="T761" i="12"/>
  <c r="T715" i="12" s="1"/>
  <c r="U761" i="12"/>
  <c r="V761" i="12"/>
  <c r="V715" i="12" s="1"/>
  <c r="W761" i="12"/>
  <c r="W715" i="12" s="1"/>
  <c r="U445" i="12"/>
  <c r="X625" i="12"/>
  <c r="R174" i="12"/>
  <c r="R84" i="12"/>
  <c r="G624" i="12"/>
  <c r="W58" i="12"/>
  <c r="W562" i="12" s="1"/>
  <c r="W12" i="11"/>
  <c r="G805" i="12"/>
  <c r="V40" i="10"/>
  <c r="V92" i="10"/>
  <c r="K354" i="12"/>
  <c r="R714" i="12"/>
  <c r="G714" i="12"/>
  <c r="T445" i="12"/>
  <c r="X761" i="12"/>
  <c r="X715" i="12" s="1"/>
  <c r="X805" i="12"/>
  <c r="Q84" i="12"/>
  <c r="Q174" i="12"/>
  <c r="R264" i="12"/>
  <c r="W160" i="7"/>
  <c r="W159" i="7" s="1"/>
  <c r="W151" i="7"/>
  <c r="W142" i="7"/>
  <c r="W154" i="7"/>
  <c r="W163" i="7"/>
  <c r="W161" i="7" s="1"/>
  <c r="W164" i="7" s="1"/>
  <c r="W145" i="7"/>
  <c r="P1074" i="12"/>
  <c r="N894" i="12"/>
  <c r="R894" i="12"/>
  <c r="O33" i="4"/>
  <c r="DK32" i="4"/>
  <c r="T6" i="9"/>
  <c r="T36" i="10" s="1"/>
  <c r="T34" i="10" s="1"/>
  <c r="T8" i="10" s="1"/>
  <c r="Y1032" i="12"/>
  <c r="Y852" i="12"/>
  <c r="Y942" i="12"/>
  <c r="Y762" i="12"/>
  <c r="Y672" i="12"/>
  <c r="Y673" i="12"/>
  <c r="Y492" i="12"/>
  <c r="Y582" i="12"/>
  <c r="Y132" i="12"/>
  <c r="Y402" i="12"/>
  <c r="Y134" i="12"/>
  <c r="Y312" i="12"/>
  <c r="Y493" i="12"/>
  <c r="Z4" i="12"/>
  <c r="Y133" i="12"/>
  <c r="Y223" i="12"/>
  <c r="Y222" i="12"/>
  <c r="V805" i="12"/>
  <c r="K624" i="12"/>
  <c r="J84" i="12"/>
  <c r="J174" i="12"/>
  <c r="X163" i="11"/>
  <c r="I805" i="12"/>
  <c r="B583" i="12"/>
  <c r="Y583" i="12" s="1"/>
  <c r="G582" i="12"/>
  <c r="D582" i="12"/>
  <c r="I582" i="12"/>
  <c r="H582" i="12"/>
  <c r="J582" i="12"/>
  <c r="K582" i="12"/>
  <c r="L582" i="12"/>
  <c r="M582" i="12"/>
  <c r="N582" i="12"/>
  <c r="O582" i="12"/>
  <c r="P582" i="12"/>
  <c r="Q582" i="12"/>
  <c r="R582" i="12"/>
  <c r="S582" i="12"/>
  <c r="T582" i="12"/>
  <c r="U582" i="12"/>
  <c r="V582" i="12"/>
  <c r="W582" i="12"/>
  <c r="T62" i="12"/>
  <c r="T16" i="11"/>
  <c r="T6" i="11" s="1"/>
  <c r="T104" i="10" s="1"/>
  <c r="T111" i="10" s="1"/>
  <c r="U625" i="12"/>
  <c r="P985" i="12"/>
  <c r="W54" i="12"/>
  <c r="W8" i="11"/>
  <c r="L895" i="12"/>
  <c r="H174" i="12"/>
  <c r="H84" i="12"/>
  <c r="S264" i="12"/>
  <c r="G264" i="12"/>
  <c r="D1121" i="12"/>
  <c r="B1122" i="12"/>
  <c r="G1121" i="12"/>
  <c r="H1121" i="12"/>
  <c r="I1121" i="12"/>
  <c r="I1075" i="12" s="1"/>
  <c r="J1121" i="12"/>
  <c r="K1121" i="12"/>
  <c r="K1075" i="12" s="1"/>
  <c r="L1121" i="12"/>
  <c r="L1075" i="12" s="1"/>
  <c r="M1121" i="12"/>
  <c r="M1075" i="12" s="1"/>
  <c r="N1121" i="12"/>
  <c r="N1075" i="12" s="1"/>
  <c r="O1121" i="12"/>
  <c r="P1121" i="12"/>
  <c r="Q1121" i="12"/>
  <c r="R1121" i="12"/>
  <c r="S1121" i="12"/>
  <c r="T1121" i="12"/>
  <c r="U1121" i="12"/>
  <c r="U1075" i="12" s="1"/>
  <c r="V1121" i="12"/>
  <c r="W1121" i="12"/>
  <c r="W1075" i="12" s="1"/>
  <c r="S624" i="12"/>
  <c r="T90" i="10"/>
  <c r="T11" i="10" s="1"/>
  <c r="G804" i="12"/>
  <c r="V224" i="10"/>
  <c r="V212" i="10" s="1"/>
  <c r="V17" i="10" s="1"/>
  <c r="V354" i="12"/>
  <c r="J354" i="12"/>
  <c r="N534" i="12"/>
  <c r="G625" i="12"/>
  <c r="M985" i="12"/>
  <c r="X175" i="12"/>
  <c r="X942" i="12"/>
  <c r="X1032" i="12"/>
  <c r="W68" i="9"/>
  <c r="W75" i="9" s="1"/>
  <c r="Y4" i="9"/>
  <c r="X73" i="9"/>
  <c r="X16" i="9"/>
  <c r="X8" i="9" s="1"/>
  <c r="X24" i="9"/>
  <c r="X22" i="9"/>
  <c r="X11" i="9"/>
  <c r="X71" i="9"/>
  <c r="X72" i="9"/>
  <c r="X23" i="9"/>
  <c r="X10" i="9"/>
  <c r="X14" i="9"/>
  <c r="X9" i="9"/>
  <c r="X70" i="9"/>
  <c r="X68" i="9" s="1"/>
  <c r="X25" i="9"/>
  <c r="P84" i="12"/>
  <c r="P174" i="12"/>
  <c r="D311" i="12"/>
  <c r="B312" i="12"/>
  <c r="I311" i="12"/>
  <c r="G311" i="12"/>
  <c r="G265" i="12" s="1"/>
  <c r="H311" i="12"/>
  <c r="J311" i="12"/>
  <c r="J265" i="12" s="1"/>
  <c r="K311" i="12"/>
  <c r="K265" i="12" s="1"/>
  <c r="L311" i="12"/>
  <c r="L265" i="12" s="1"/>
  <c r="M311" i="12"/>
  <c r="M265" i="12" s="1"/>
  <c r="N311" i="12"/>
  <c r="O311" i="12"/>
  <c r="P311" i="12"/>
  <c r="Q311" i="12"/>
  <c r="R311" i="12"/>
  <c r="S311" i="12"/>
  <c r="T311" i="12"/>
  <c r="T265" i="12" s="1"/>
  <c r="U311" i="12"/>
  <c r="U265" i="12" s="1"/>
  <c r="V311" i="12"/>
  <c r="V265" i="12" s="1"/>
  <c r="W311" i="12"/>
  <c r="W265" i="12" s="1"/>
  <c r="L535" i="12"/>
  <c r="W174" i="7"/>
  <c r="X172" i="7"/>
  <c r="X175" i="7" s="1"/>
  <c r="X171" i="7"/>
  <c r="O1074" i="12"/>
  <c r="X87" i="11"/>
  <c r="X71" i="11" s="1"/>
  <c r="X197" i="11"/>
  <c r="X186" i="11" s="1"/>
  <c r="W42" i="10"/>
  <c r="W9" i="10" s="1"/>
  <c r="M625" i="12"/>
  <c r="K84" i="12"/>
  <c r="K174" i="12"/>
  <c r="W51" i="9"/>
  <c r="W220" i="10"/>
  <c r="X265" i="12"/>
  <c r="W60" i="12"/>
  <c r="W742" i="12" s="1"/>
  <c r="W14" i="11"/>
  <c r="X355" i="12"/>
  <c r="I264" i="12"/>
  <c r="Q625" i="12"/>
  <c r="B493" i="12"/>
  <c r="G492" i="12"/>
  <c r="D492" i="12"/>
  <c r="H492" i="12"/>
  <c r="I492" i="12"/>
  <c r="J492" i="12"/>
  <c r="K492" i="12"/>
  <c r="L492" i="12"/>
  <c r="M492" i="12"/>
  <c r="N492" i="12"/>
  <c r="O492" i="12"/>
  <c r="P492" i="12"/>
  <c r="Q492" i="12"/>
  <c r="R492" i="12"/>
  <c r="S492" i="12"/>
  <c r="T492" i="12"/>
  <c r="U492" i="12"/>
  <c r="V492" i="12"/>
  <c r="W492" i="12"/>
  <c r="X582" i="12"/>
  <c r="W219" i="10"/>
  <c r="W50" i="9"/>
  <c r="O84" i="12"/>
  <c r="O174" i="12"/>
  <c r="N1074" i="12"/>
  <c r="V166" i="7"/>
  <c r="X98" i="11"/>
  <c r="Y217" i="11"/>
  <c r="Y208" i="11"/>
  <c r="Y222" i="11"/>
  <c r="Y206" i="11"/>
  <c r="Y218" i="11"/>
  <c r="Y214" i="11"/>
  <c r="Y145" i="11"/>
  <c r="Y139" i="11"/>
  <c r="Y135" i="11"/>
  <c r="Y207" i="11"/>
  <c r="Y221" i="11"/>
  <c r="Y209" i="11"/>
  <c r="Y220" i="11"/>
  <c r="Y216" i="11"/>
  <c r="Y205" i="11"/>
  <c r="Y137" i="11"/>
  <c r="Y132" i="11"/>
  <c r="Y147" i="11"/>
  <c r="Y144" i="11"/>
  <c r="Y133" i="11"/>
  <c r="Z4" i="11"/>
  <c r="Y143" i="11"/>
  <c r="Y204" i="11"/>
  <c r="Y148" i="11"/>
  <c r="Y140" i="11"/>
  <c r="Y215" i="11"/>
  <c r="Y219" i="11"/>
  <c r="Y138" i="11"/>
  <c r="Y134" i="11"/>
  <c r="Y27" i="11"/>
  <c r="Y46" i="11" s="1"/>
  <c r="Y136" i="11"/>
  <c r="Y40" i="11"/>
  <c r="Y59" i="11" s="1"/>
  <c r="Y166" i="11"/>
  <c r="Y171" i="11" s="1"/>
  <c r="Y65" i="11"/>
  <c r="Y83" i="11"/>
  <c r="Y96" i="11" s="1"/>
  <c r="Y104" i="11"/>
  <c r="Y114" i="11" s="1"/>
  <c r="Y106" i="11"/>
  <c r="Y116" i="11" s="1"/>
  <c r="Y192" i="11"/>
  <c r="Y198" i="11" s="1"/>
  <c r="Y181" i="11"/>
  <c r="Y26" i="11"/>
  <c r="Y45" i="11" s="1"/>
  <c r="Y122" i="11"/>
  <c r="Y127" i="11" s="1"/>
  <c r="Y184" i="11"/>
  <c r="Y105" i="11"/>
  <c r="Y115" i="11" s="1"/>
  <c r="Y78" i="11"/>
  <c r="Y91" i="11" s="1"/>
  <c r="Y101" i="11"/>
  <c r="Y111" i="11" s="1"/>
  <c r="Y38" i="11"/>
  <c r="Y57" i="11" s="1"/>
  <c r="Y76" i="11"/>
  <c r="Y89" i="11" s="1"/>
  <c r="Y80" i="11"/>
  <c r="Y93" i="11" s="1"/>
  <c r="Y31" i="11"/>
  <c r="Y50" i="11" s="1"/>
  <c r="Y123" i="11"/>
  <c r="Y75" i="11"/>
  <c r="Y88" i="11" s="1"/>
  <c r="Y79" i="11"/>
  <c r="Y92" i="11" s="1"/>
  <c r="Y66" i="11"/>
  <c r="Y154" i="11"/>
  <c r="Y160" i="11" s="1"/>
  <c r="Y33" i="11"/>
  <c r="Y52" i="11" s="1"/>
  <c r="Y25" i="11"/>
  <c r="Y44" i="11" s="1"/>
  <c r="Y191" i="11"/>
  <c r="Y197" i="11" s="1"/>
  <c r="Y28" i="11"/>
  <c r="Y47" i="11" s="1"/>
  <c r="Y69" i="11"/>
  <c r="Y74" i="11"/>
  <c r="Y87" i="11" s="1"/>
  <c r="Y178" i="11"/>
  <c r="Y77" i="11"/>
  <c r="Y90" i="11" s="1"/>
  <c r="Y102" i="11"/>
  <c r="Y112" i="11" s="1"/>
  <c r="Y34" i="11"/>
  <c r="Y53" i="11" s="1"/>
  <c r="Y180" i="11"/>
  <c r="Y82" i="11"/>
  <c r="Y95" i="11" s="1"/>
  <c r="Y67" i="11"/>
  <c r="Y81" i="11"/>
  <c r="Y94" i="11" s="1"/>
  <c r="Y107" i="11"/>
  <c r="Y117" i="11" s="1"/>
  <c r="Y32" i="11"/>
  <c r="Y51" i="11" s="1"/>
  <c r="Y64" i="11"/>
  <c r="Y153" i="11"/>
  <c r="Y159" i="11" s="1"/>
  <c r="Y30" i="11"/>
  <c r="Y49" i="11" s="1"/>
  <c r="Y36" i="11"/>
  <c r="Y55" i="11" s="1"/>
  <c r="Y35" i="11"/>
  <c r="Y54" i="11" s="1"/>
  <c r="Y179" i="11"/>
  <c r="Y39" i="11"/>
  <c r="Y58" i="11" s="1"/>
  <c r="Y155" i="11"/>
  <c r="Y161" i="11" s="1"/>
  <c r="Y29" i="11"/>
  <c r="Y48" i="11" s="1"/>
  <c r="Y193" i="11"/>
  <c r="Y199" i="11" s="1"/>
  <c r="Y37" i="11"/>
  <c r="Y56" i="11" s="1"/>
  <c r="Y68" i="11"/>
  <c r="Y167" i="11"/>
  <c r="Y172" i="11" s="1"/>
  <c r="Y183" i="11"/>
  <c r="Y182" i="11"/>
  <c r="Y103" i="11"/>
  <c r="Y113" i="11" s="1"/>
  <c r="H534" i="12"/>
  <c r="H984" i="12"/>
  <c r="V27" i="9"/>
  <c r="M445" i="12"/>
  <c r="R985" i="12"/>
  <c r="X445" i="12"/>
  <c r="X895" i="12"/>
  <c r="U264" i="12"/>
  <c r="X18" i="11"/>
  <c r="U354" i="12"/>
  <c r="J804" i="12"/>
  <c r="G672" i="12"/>
  <c r="D672" i="12"/>
  <c r="B673" i="12"/>
  <c r="H672" i="12"/>
  <c r="I672" i="12"/>
  <c r="J672" i="12"/>
  <c r="K672" i="12"/>
  <c r="L672" i="12"/>
  <c r="M672" i="12"/>
  <c r="N672" i="12"/>
  <c r="O672" i="12"/>
  <c r="P672" i="12"/>
  <c r="Q672" i="12"/>
  <c r="R672" i="12"/>
  <c r="S672" i="12"/>
  <c r="T672" i="12"/>
  <c r="U672" i="12"/>
  <c r="V672" i="12"/>
  <c r="W672" i="12"/>
  <c r="U984" i="12"/>
  <c r="T354" i="12"/>
  <c r="J894" i="12"/>
  <c r="K985" i="12"/>
  <c r="D133" i="12"/>
  <c r="G133" i="12"/>
  <c r="I133" i="12"/>
  <c r="B134" i="12"/>
  <c r="H133" i="12"/>
  <c r="J133" i="12"/>
  <c r="K133" i="12"/>
  <c r="L133" i="12"/>
  <c r="M133" i="12"/>
  <c r="N133" i="12"/>
  <c r="O133" i="12"/>
  <c r="P133" i="12"/>
  <c r="Q133" i="12"/>
  <c r="R133" i="12"/>
  <c r="S133" i="12"/>
  <c r="T133" i="12"/>
  <c r="U133" i="12"/>
  <c r="V133" i="12"/>
  <c r="W133" i="12"/>
  <c r="N84" i="12"/>
  <c r="N174" i="12"/>
  <c r="O264" i="12"/>
  <c r="V535" i="12"/>
  <c r="J535" i="12"/>
  <c r="R984" i="12"/>
  <c r="R534" i="12"/>
  <c r="I444" i="12"/>
  <c r="X61" i="11"/>
  <c r="X129" i="11"/>
  <c r="R624" i="12"/>
  <c r="O444" i="12"/>
  <c r="W55" i="12"/>
  <c r="W292" i="12" s="1"/>
  <c r="W9" i="11"/>
  <c r="K625" i="12"/>
  <c r="Z4" i="6"/>
  <c r="Y29" i="6"/>
  <c r="Y26" i="6"/>
  <c r="Y21" i="6"/>
  <c r="Y18" i="6"/>
  <c r="Y19" i="6"/>
  <c r="Y23" i="6"/>
  <c r="Y24" i="6"/>
  <c r="Y22" i="6"/>
  <c r="Y31" i="6"/>
  <c r="Y30" i="6"/>
  <c r="Y16" i="6"/>
  <c r="Y28" i="6"/>
  <c r="Y27" i="6"/>
  <c r="Y20" i="6"/>
  <c r="Y15" i="6"/>
  <c r="Y32" i="6"/>
  <c r="Y25" i="6"/>
  <c r="Y17" i="6"/>
  <c r="L445" i="12"/>
  <c r="V625" i="12"/>
  <c r="I714" i="12"/>
  <c r="I354" i="12"/>
  <c r="I895" i="12"/>
  <c r="DL32" i="4"/>
  <c r="P33" i="4"/>
  <c r="T895" i="12"/>
  <c r="G445" i="12"/>
  <c r="X85" i="12"/>
  <c r="X535" i="12"/>
  <c r="G895" i="12"/>
  <c r="R444" i="12"/>
  <c r="X672" i="12"/>
  <c r="X985" i="12"/>
  <c r="W218" i="10"/>
  <c r="W224" i="10" s="1"/>
  <c r="W20" i="9"/>
  <c r="W27" i="9" s="1"/>
  <c r="W49" i="9"/>
  <c r="Q33" i="4"/>
  <c r="DM32" i="4"/>
  <c r="M174" i="12"/>
  <c r="M84" i="12"/>
  <c r="N264" i="12"/>
  <c r="U6" i="9"/>
  <c r="U36" i="10" s="1"/>
  <c r="U34" i="10" s="1"/>
  <c r="U8" i="10" s="1"/>
  <c r="U535" i="12"/>
  <c r="I535" i="12"/>
  <c r="R804" i="12"/>
  <c r="L1074" i="12"/>
  <c r="U444" i="12"/>
  <c r="O984" i="12"/>
  <c r="X22" i="11"/>
  <c r="L805" i="12"/>
  <c r="N444" i="12"/>
  <c r="W141" i="10"/>
  <c r="W13" i="10" s="1"/>
  <c r="W165" i="10"/>
  <c r="W15" i="10" s="1"/>
  <c r="S922" i="12"/>
  <c r="S51" i="12"/>
  <c r="S112" i="12"/>
  <c r="K714" i="12"/>
  <c r="W57" i="12"/>
  <c r="W472" i="12" s="1"/>
  <c r="W11" i="11"/>
  <c r="V84" i="12"/>
  <c r="V444" i="12"/>
  <c r="V624" i="12"/>
  <c r="V174" i="12"/>
  <c r="V804" i="12"/>
  <c r="V894" i="12"/>
  <c r="V984" i="12"/>
  <c r="V534" i="12"/>
  <c r="K264" i="12"/>
  <c r="J714" i="12"/>
  <c r="I174" i="12"/>
  <c r="I84" i="12"/>
  <c r="J264" i="12"/>
  <c r="X119" i="11"/>
  <c r="U714" i="12"/>
  <c r="B33" i="6"/>
  <c r="Y33" i="6" s="1"/>
  <c r="H32" i="6"/>
  <c r="G32" i="6"/>
  <c r="G985" i="12" s="1"/>
  <c r="I32" i="6"/>
  <c r="I625" i="12" s="1"/>
  <c r="J32" i="6"/>
  <c r="J805" i="12" s="1"/>
  <c r="K32" i="6"/>
  <c r="K535" i="12" s="1"/>
  <c r="L32" i="6"/>
  <c r="M32" i="6"/>
  <c r="N32" i="6"/>
  <c r="O32" i="6"/>
  <c r="P32" i="6"/>
  <c r="P895" i="12" s="1"/>
  <c r="Q32" i="6"/>
  <c r="Q445" i="12" s="1"/>
  <c r="R32" i="6"/>
  <c r="S32" i="6"/>
  <c r="S805" i="12" s="1"/>
  <c r="T32" i="6"/>
  <c r="T625" i="12" s="1"/>
  <c r="U32" i="6"/>
  <c r="V32" i="6"/>
  <c r="V895" i="12" s="1"/>
  <c r="W32" i="6"/>
  <c r="W895" i="12" s="1"/>
  <c r="X150" i="11"/>
  <c r="I984" i="12"/>
  <c r="U98" i="10"/>
  <c r="U95" i="10"/>
  <c r="U97" i="10"/>
  <c r="U94" i="10"/>
  <c r="U90" i="10" s="1"/>
  <c r="U11" i="10" s="1"/>
  <c r="U895" i="12"/>
  <c r="J624" i="12"/>
  <c r="G401" i="12"/>
  <c r="G355" i="12" s="1"/>
  <c r="D401" i="12"/>
  <c r="B402" i="12"/>
  <c r="H401" i="12"/>
  <c r="I401" i="12"/>
  <c r="I355" i="12" s="1"/>
  <c r="J401" i="12"/>
  <c r="J355" i="12" s="1"/>
  <c r="K401" i="12"/>
  <c r="K355" i="12" s="1"/>
  <c r="L401" i="12"/>
  <c r="L355" i="12" s="1"/>
  <c r="M401" i="12"/>
  <c r="M355" i="12" s="1"/>
  <c r="N401" i="12"/>
  <c r="O401" i="12"/>
  <c r="P401" i="12"/>
  <c r="Q401" i="12"/>
  <c r="R401" i="12"/>
  <c r="S401" i="12"/>
  <c r="T401" i="12"/>
  <c r="T355" i="12" s="1"/>
  <c r="U401" i="12"/>
  <c r="U355" i="12" s="1"/>
  <c r="V401" i="12"/>
  <c r="V355" i="12" s="1"/>
  <c r="W401" i="12"/>
  <c r="W355" i="12" s="1"/>
  <c r="U534" i="12"/>
  <c r="R895" i="12"/>
  <c r="U985" i="12"/>
  <c r="I985" i="12"/>
  <c r="W63" i="12"/>
  <c r="W1012" i="12" s="1"/>
  <c r="W17" i="11"/>
  <c r="X223" i="12"/>
  <c r="X492" i="12"/>
  <c r="L174" i="12"/>
  <c r="L84" i="12"/>
  <c r="DJ32" i="4"/>
  <c r="N33" i="4"/>
  <c r="K534" i="12"/>
  <c r="T535" i="12"/>
  <c r="H444" i="12"/>
  <c r="N984" i="12"/>
  <c r="K1074" i="12"/>
  <c r="N804" i="12"/>
  <c r="G984" i="12"/>
  <c r="K805" i="12"/>
  <c r="W212" i="10"/>
  <c r="W17" i="10" s="1"/>
  <c r="V202" i="12"/>
  <c r="DN32" i="4" l="1"/>
  <c r="X206" i="10"/>
  <c r="X16" i="10" s="1"/>
  <c r="X56" i="12"/>
  <c r="X382" i="12" s="1"/>
  <c r="X10" i="11"/>
  <c r="H85" i="12"/>
  <c r="H175" i="12"/>
  <c r="R175" i="12"/>
  <c r="R85" i="12"/>
  <c r="W43" i="9"/>
  <c r="W47" i="9"/>
  <c r="Y73" i="9"/>
  <c r="Y71" i="9"/>
  <c r="Y24" i="9"/>
  <c r="Y22" i="9"/>
  <c r="Y16" i="9" s="1"/>
  <c r="Y11" i="9"/>
  <c r="Y25" i="9"/>
  <c r="Y23" i="9"/>
  <c r="Y9" i="9"/>
  <c r="Y72" i="9"/>
  <c r="Y14" i="9"/>
  <c r="Y10" i="9"/>
  <c r="Z4" i="9"/>
  <c r="Y70" i="9"/>
  <c r="Y68" i="9" s="1"/>
  <c r="N626" i="12"/>
  <c r="X57" i="12"/>
  <c r="X472" i="12" s="1"/>
  <c r="X11" i="11"/>
  <c r="H265" i="12"/>
  <c r="X219" i="10"/>
  <c r="X50" i="9"/>
  <c r="J895" i="12"/>
  <c r="V1075" i="12"/>
  <c r="J1075" i="12"/>
  <c r="K445" i="12"/>
  <c r="O536" i="12"/>
  <c r="W625" i="12"/>
  <c r="Y356" i="12"/>
  <c r="H985" i="12"/>
  <c r="I445" i="12"/>
  <c r="Q805" i="12"/>
  <c r="U715" i="12"/>
  <c r="I715" i="12"/>
  <c r="R986" i="12"/>
  <c r="Q806" i="12"/>
  <c r="G806" i="12"/>
  <c r="P896" i="12"/>
  <c r="Q34" i="4"/>
  <c r="DM34" i="4" s="1"/>
  <c r="DM33" i="4"/>
  <c r="S445" i="12"/>
  <c r="Y626" i="12"/>
  <c r="V95" i="10"/>
  <c r="V97" i="10"/>
  <c r="V98" i="10"/>
  <c r="V94" i="10"/>
  <c r="V90" i="10" s="1"/>
  <c r="V11" i="10" s="1"/>
  <c r="V986" i="12"/>
  <c r="X61" i="9"/>
  <c r="Y446" i="12"/>
  <c r="X58" i="12"/>
  <c r="X562" i="12" s="1"/>
  <c r="X12" i="11"/>
  <c r="G853" i="12"/>
  <c r="B854" i="12"/>
  <c r="D853" i="12"/>
  <c r="I853" i="12"/>
  <c r="H853" i="12"/>
  <c r="J853" i="12"/>
  <c r="K853" i="12"/>
  <c r="L853" i="12"/>
  <c r="M853" i="12"/>
  <c r="N853" i="12"/>
  <c r="O853" i="12"/>
  <c r="P853" i="12"/>
  <c r="Q853" i="12"/>
  <c r="R853" i="12"/>
  <c r="S853" i="12"/>
  <c r="T853" i="12"/>
  <c r="U853" i="12"/>
  <c r="V853" i="12"/>
  <c r="W853" i="12"/>
  <c r="X853" i="12"/>
  <c r="O85" i="12"/>
  <c r="O175" i="12"/>
  <c r="H355" i="12"/>
  <c r="N85" i="12"/>
  <c r="N175" i="12"/>
  <c r="Y211" i="11"/>
  <c r="Y20" i="11" s="1"/>
  <c r="H715" i="12"/>
  <c r="H625" i="12"/>
  <c r="Q986" i="12"/>
  <c r="G986" i="12"/>
  <c r="X42" i="10"/>
  <c r="X9" i="10" s="1"/>
  <c r="X141" i="10"/>
  <c r="X13" i="10" s="1"/>
  <c r="R805" i="12"/>
  <c r="V174" i="11"/>
  <c r="W177" i="11"/>
  <c r="O445" i="12"/>
  <c r="S355" i="12"/>
  <c r="G402" i="12"/>
  <c r="B403" i="12"/>
  <c r="D402" i="12"/>
  <c r="H402" i="12"/>
  <c r="H356" i="12" s="1"/>
  <c r="I402" i="12"/>
  <c r="J402" i="12"/>
  <c r="K402" i="12"/>
  <c r="L402" i="12"/>
  <c r="M402" i="12"/>
  <c r="N402" i="12"/>
  <c r="O402" i="12"/>
  <c r="O356" i="12" s="1"/>
  <c r="P402" i="12"/>
  <c r="P356" i="12" s="1"/>
  <c r="Q402" i="12"/>
  <c r="Q356" i="12" s="1"/>
  <c r="R402" i="12"/>
  <c r="R356" i="12" s="1"/>
  <c r="S402" i="12"/>
  <c r="S356" i="12" s="1"/>
  <c r="T402" i="12"/>
  <c r="T356" i="12" s="1"/>
  <c r="U402" i="12"/>
  <c r="V402" i="12"/>
  <c r="W402" i="12"/>
  <c r="X402" i="12"/>
  <c r="M85" i="12"/>
  <c r="M175" i="12"/>
  <c r="X626" i="12"/>
  <c r="M805" i="12"/>
  <c r="L626" i="12"/>
  <c r="N805" i="12"/>
  <c r="Y119" i="11"/>
  <c r="Y201" i="11"/>
  <c r="S265" i="12"/>
  <c r="I265" i="12"/>
  <c r="T1075" i="12"/>
  <c r="H1075" i="12"/>
  <c r="H445" i="12"/>
  <c r="M536" i="12"/>
  <c r="X61" i="12"/>
  <c r="X832" i="12" s="1"/>
  <c r="X15" i="11"/>
  <c r="S715" i="12"/>
  <c r="B763" i="12"/>
  <c r="D762" i="12"/>
  <c r="G762" i="12"/>
  <c r="I762" i="12"/>
  <c r="H762" i="12"/>
  <c r="H716" i="12" s="1"/>
  <c r="J762" i="12"/>
  <c r="K762" i="12"/>
  <c r="L762" i="12"/>
  <c r="L716" i="12" s="1"/>
  <c r="M762" i="12"/>
  <c r="M716" i="12" s="1"/>
  <c r="N762" i="12"/>
  <c r="N716" i="12" s="1"/>
  <c r="O762" i="12"/>
  <c r="O716" i="12" s="1"/>
  <c r="P762" i="12"/>
  <c r="P716" i="12" s="1"/>
  <c r="Q762" i="12"/>
  <c r="R762" i="12"/>
  <c r="S762" i="12"/>
  <c r="T762" i="12"/>
  <c r="U762" i="12"/>
  <c r="V762" i="12"/>
  <c r="W762" i="12"/>
  <c r="X762" i="12"/>
  <c r="X716" i="12" s="1"/>
  <c r="P986" i="12"/>
  <c r="O806" i="12"/>
  <c r="U62" i="12"/>
  <c r="U16" i="11"/>
  <c r="U6" i="11" s="1"/>
  <c r="U104" i="10" s="1"/>
  <c r="U111" i="10" s="1"/>
  <c r="S175" i="12"/>
  <c r="S85" i="12"/>
  <c r="N446" i="12"/>
  <c r="S536" i="12"/>
  <c r="T896" i="12"/>
  <c r="S895" i="12"/>
  <c r="Y186" i="11"/>
  <c r="S535" i="12"/>
  <c r="P85" i="12"/>
  <c r="P175" i="12"/>
  <c r="S986" i="12"/>
  <c r="D1033" i="12"/>
  <c r="B1034" i="12"/>
  <c r="G1033" i="12"/>
  <c r="I1033" i="12"/>
  <c r="H1033" i="12"/>
  <c r="J1033" i="12"/>
  <c r="K1033" i="12"/>
  <c r="L1033" i="12"/>
  <c r="M1033" i="12"/>
  <c r="N1033" i="12"/>
  <c r="O1033" i="12"/>
  <c r="P1033" i="12"/>
  <c r="Q1033" i="12"/>
  <c r="R1033" i="12"/>
  <c r="S1033" i="12"/>
  <c r="T1033" i="12"/>
  <c r="U1033" i="12"/>
  <c r="V1033" i="12"/>
  <c r="W1033" i="12"/>
  <c r="X1033" i="12"/>
  <c r="W166" i="7"/>
  <c r="X166" i="7" s="1"/>
  <c r="O805" i="12"/>
  <c r="Q985" i="12"/>
  <c r="O896" i="12"/>
  <c r="R355" i="12"/>
  <c r="X60" i="12"/>
  <c r="X742" i="12" s="1"/>
  <c r="X14" i="11"/>
  <c r="L175" i="12"/>
  <c r="L85" i="12"/>
  <c r="H805" i="12"/>
  <c r="R265" i="12"/>
  <c r="G312" i="12"/>
  <c r="B313" i="12"/>
  <c r="D312" i="12"/>
  <c r="I312" i="12"/>
  <c r="H312" i="12"/>
  <c r="H266" i="12" s="1"/>
  <c r="J312" i="12"/>
  <c r="K312" i="12"/>
  <c r="L312" i="12"/>
  <c r="L266" i="12" s="1"/>
  <c r="M312" i="12"/>
  <c r="M266" i="12" s="1"/>
  <c r="N312" i="12"/>
  <c r="N266" i="12" s="1"/>
  <c r="O312" i="12"/>
  <c r="O266" i="12" s="1"/>
  <c r="P312" i="12"/>
  <c r="P266" i="12" s="1"/>
  <c r="Q312" i="12"/>
  <c r="Q266" i="12" s="1"/>
  <c r="R312" i="12"/>
  <c r="S312" i="12"/>
  <c r="S266" i="12" s="1"/>
  <c r="T312" i="12"/>
  <c r="U312" i="12"/>
  <c r="V312" i="12"/>
  <c r="W312" i="12"/>
  <c r="X312" i="12"/>
  <c r="X266" i="12" s="1"/>
  <c r="S1075" i="12"/>
  <c r="G1075" i="12"/>
  <c r="T922" i="12"/>
  <c r="T112" i="12"/>
  <c r="T51" i="12"/>
  <c r="R535" i="12"/>
  <c r="Y853" i="12"/>
  <c r="R715" i="12"/>
  <c r="O986" i="12"/>
  <c r="B34" i="6"/>
  <c r="H33" i="6"/>
  <c r="I33" i="6"/>
  <c r="I446" i="12" s="1"/>
  <c r="G33" i="6"/>
  <c r="J33" i="6"/>
  <c r="J536" i="12" s="1"/>
  <c r="K33" i="6"/>
  <c r="K536" i="12" s="1"/>
  <c r="L33" i="6"/>
  <c r="L536" i="12" s="1"/>
  <c r="M33" i="6"/>
  <c r="M896" i="12" s="1"/>
  <c r="N33" i="6"/>
  <c r="N896" i="12" s="1"/>
  <c r="O33" i="6"/>
  <c r="P33" i="6"/>
  <c r="Q33" i="6"/>
  <c r="R33" i="6"/>
  <c r="R896" i="12" s="1"/>
  <c r="S33" i="6"/>
  <c r="T33" i="6"/>
  <c r="T986" i="12" s="1"/>
  <c r="U33" i="6"/>
  <c r="U446" i="12" s="1"/>
  <c r="V33" i="6"/>
  <c r="W33" i="6"/>
  <c r="X33" i="6"/>
  <c r="W92" i="10"/>
  <c r="W40" i="10"/>
  <c r="Y806" i="12"/>
  <c r="B944" i="12"/>
  <c r="G943" i="12"/>
  <c r="D943" i="12"/>
  <c r="H943" i="12"/>
  <c r="I943" i="12"/>
  <c r="J943" i="12"/>
  <c r="K943" i="12"/>
  <c r="L943" i="12"/>
  <c r="M943" i="12"/>
  <c r="N943" i="12"/>
  <c r="O943" i="12"/>
  <c r="P943" i="12"/>
  <c r="Q943" i="12"/>
  <c r="R943" i="12"/>
  <c r="S943" i="12"/>
  <c r="T943" i="12"/>
  <c r="U943" i="12"/>
  <c r="V943" i="12"/>
  <c r="W943" i="12"/>
  <c r="X943" i="12"/>
  <c r="Q355" i="12"/>
  <c r="X63" i="12"/>
  <c r="X1012" i="12" s="1"/>
  <c r="X17" i="11"/>
  <c r="Q265" i="12"/>
  <c r="X986" i="12"/>
  <c r="R1075" i="12"/>
  <c r="G1122" i="12"/>
  <c r="D1122" i="12"/>
  <c r="B1123" i="12"/>
  <c r="H1122" i="12"/>
  <c r="I1122" i="12"/>
  <c r="J1122" i="12"/>
  <c r="K1122" i="12"/>
  <c r="L1122" i="12"/>
  <c r="L1076" i="12" s="1"/>
  <c r="M1122" i="12"/>
  <c r="M1076" i="12" s="1"/>
  <c r="N1122" i="12"/>
  <c r="N1076" i="12" s="1"/>
  <c r="O1122" i="12"/>
  <c r="O1076" i="12" s="1"/>
  <c r="P1122" i="12"/>
  <c r="P1076" i="12" s="1"/>
  <c r="Q1122" i="12"/>
  <c r="Q1076" i="12" s="1"/>
  <c r="R1122" i="12"/>
  <c r="S1122" i="12"/>
  <c r="T1122" i="12"/>
  <c r="U1122" i="12"/>
  <c r="V1122" i="12"/>
  <c r="W1122" i="12"/>
  <c r="X1122" i="12"/>
  <c r="X1076" i="12" s="1"/>
  <c r="Y266" i="12"/>
  <c r="Y86" i="12"/>
  <c r="Y716" i="12"/>
  <c r="M535" i="12"/>
  <c r="N985" i="12"/>
  <c r="Q715" i="12"/>
  <c r="N895" i="12"/>
  <c r="W805" i="12"/>
  <c r="N986" i="12"/>
  <c r="M806" i="12"/>
  <c r="P535" i="12"/>
  <c r="L896" i="12"/>
  <c r="Y163" i="11"/>
  <c r="V54" i="9"/>
  <c r="V12" i="9"/>
  <c r="V6" i="9" s="1"/>
  <c r="V36" i="10" s="1"/>
  <c r="V34" i="10" s="1"/>
  <c r="V8" i="10" s="1"/>
  <c r="R806" i="12"/>
  <c r="H535" i="12"/>
  <c r="K85" i="12"/>
  <c r="K175" i="12"/>
  <c r="O895" i="12"/>
  <c r="G134" i="12"/>
  <c r="D134" i="12"/>
  <c r="B135" i="12"/>
  <c r="I134" i="12"/>
  <c r="H134" i="12"/>
  <c r="J134" i="12"/>
  <c r="K134" i="12"/>
  <c r="L134" i="12"/>
  <c r="M134" i="12"/>
  <c r="N134" i="12"/>
  <c r="O134" i="12"/>
  <c r="P134" i="12"/>
  <c r="Q134" i="12"/>
  <c r="R134" i="12"/>
  <c r="S134" i="12"/>
  <c r="T134" i="12"/>
  <c r="U134" i="12"/>
  <c r="V134" i="12"/>
  <c r="W134" i="12"/>
  <c r="X134" i="12"/>
  <c r="Q446" i="12"/>
  <c r="D493" i="12"/>
  <c r="B494" i="12"/>
  <c r="G493" i="12"/>
  <c r="H493" i="12"/>
  <c r="I493" i="12"/>
  <c r="J493" i="12"/>
  <c r="K493" i="12"/>
  <c r="L493" i="12"/>
  <c r="M493" i="12"/>
  <c r="N493" i="12"/>
  <c r="O493" i="12"/>
  <c r="P493" i="12"/>
  <c r="Q493" i="12"/>
  <c r="R493" i="12"/>
  <c r="S493" i="12"/>
  <c r="T493" i="12"/>
  <c r="U493" i="12"/>
  <c r="V493" i="12"/>
  <c r="W493" i="12"/>
  <c r="X493" i="12"/>
  <c r="P265" i="12"/>
  <c r="X20" i="9"/>
  <c r="X27" i="9" s="1"/>
  <c r="X49" i="9"/>
  <c r="X218" i="10"/>
  <c r="X896" i="12"/>
  <c r="Q1075" i="12"/>
  <c r="Z1123" i="12"/>
  <c r="Z1034" i="12"/>
  <c r="Z1033" i="12"/>
  <c r="Z944" i="12"/>
  <c r="Z943" i="12"/>
  <c r="Z853" i="12"/>
  <c r="Z854" i="12"/>
  <c r="Z674" i="12"/>
  <c r="Z583" i="12"/>
  <c r="Z763" i="12"/>
  <c r="Z673" i="12"/>
  <c r="Z313" i="12"/>
  <c r="Z135" i="12"/>
  <c r="Z223" i="12"/>
  <c r="Z224" i="12"/>
  <c r="Z134" i="12"/>
  <c r="AA4" i="12"/>
  <c r="Z493" i="12"/>
  <c r="Z403" i="12"/>
  <c r="Z133" i="12"/>
  <c r="Z494" i="12"/>
  <c r="Y536" i="12"/>
  <c r="Y986" i="12"/>
  <c r="O34" i="4"/>
  <c r="DK34" i="4" s="1"/>
  <c r="DK33" i="4"/>
  <c r="S625" i="12"/>
  <c r="P715" i="12"/>
  <c r="O985" i="12"/>
  <c r="M986" i="12"/>
  <c r="X150" i="10"/>
  <c r="X14" i="10" s="1"/>
  <c r="X165" i="10"/>
  <c r="X15" i="10" s="1"/>
  <c r="R626" i="12"/>
  <c r="J986" i="12"/>
  <c r="Q626" i="12"/>
  <c r="H986" i="12"/>
  <c r="Y239" i="10"/>
  <c r="Y209" i="10"/>
  <c r="Y161" i="10"/>
  <c r="Y86" i="10"/>
  <c r="Y81" i="10"/>
  <c r="Y59" i="10"/>
  <c r="Y234" i="10"/>
  <c r="Y229" i="10"/>
  <c r="Y227" i="10"/>
  <c r="Y154" i="10"/>
  <c r="Y115" i="10"/>
  <c r="Y107" i="10"/>
  <c r="Y67" i="10"/>
  <c r="Y52" i="10"/>
  <c r="Y254" i="10"/>
  <c r="Y252" i="10"/>
  <c r="Y246" i="10"/>
  <c r="Y242" i="10"/>
  <c r="Y84" i="10"/>
  <c r="Y65" i="10"/>
  <c r="Y47" i="10"/>
  <c r="Y240" i="10"/>
  <c r="Y159" i="10"/>
  <c r="Y78" i="10"/>
  <c r="Y57" i="10"/>
  <c r="Y226" i="10"/>
  <c r="Y193" i="10"/>
  <c r="Y187" i="10"/>
  <c r="Y173" i="10"/>
  <c r="Y144" i="10"/>
  <c r="Y82" i="10"/>
  <c r="Y251" i="10"/>
  <c r="Y147" i="10"/>
  <c r="Y233" i="10"/>
  <c r="Y208" i="10"/>
  <c r="Y196" i="10"/>
  <c r="Y188" i="10"/>
  <c r="Y174" i="10"/>
  <c r="Y148" i="10"/>
  <c r="Y204" i="10"/>
  <c r="Y172" i="10"/>
  <c r="Y157" i="10"/>
  <c r="Y191" i="10"/>
  <c r="Y145" i="10"/>
  <c r="Y88" i="10"/>
  <c r="Y58" i="10"/>
  <c r="Y189" i="10"/>
  <c r="Y77" i="10"/>
  <c r="Y66" i="10"/>
  <c r="Y202" i="10"/>
  <c r="Y170" i="10"/>
  <c r="Y163" i="10"/>
  <c r="Y158" i="10"/>
  <c r="Y210" i="10"/>
  <c r="Y83" i="10"/>
  <c r="Y171" i="10"/>
  <c r="Y73" i="10"/>
  <c r="Y54" i="10"/>
  <c r="Y48" i="10"/>
  <c r="Y228" i="10"/>
  <c r="Y192" i="10"/>
  <c r="Y156" i="10"/>
  <c r="Y72" i="10"/>
  <c r="Y68" i="10"/>
  <c r="Y190" i="10"/>
  <c r="Y113" i="10"/>
  <c r="Y182" i="10"/>
  <c r="Y146" i="10"/>
  <c r="Y60" i="10"/>
  <c r="Z4" i="10"/>
  <c r="Y223" i="10"/>
  <c r="Y255" i="10"/>
  <c r="Y119" i="10"/>
  <c r="Y117" i="10"/>
  <c r="Y253" i="10"/>
  <c r="Y203" i="10"/>
  <c r="Y155" i="10"/>
  <c r="Y199" i="10"/>
  <c r="Y80" i="10"/>
  <c r="Y176" i="10"/>
  <c r="Y175" i="10"/>
  <c r="Y160" i="10"/>
  <c r="Y46" i="10"/>
  <c r="Y61" i="10"/>
  <c r="Y79" i="10"/>
  <c r="Y245" i="10"/>
  <c r="Y235" i="10"/>
  <c r="Y153" i="10"/>
  <c r="Y55" i="10"/>
  <c r="Y179" i="10"/>
  <c r="Y143" i="10"/>
  <c r="Y87" i="10"/>
  <c r="Y56" i="10"/>
  <c r="Y53" i="10"/>
  <c r="Y241" i="10"/>
  <c r="X536" i="12"/>
  <c r="Y22" i="11"/>
  <c r="B225" i="12"/>
  <c r="G224" i="12"/>
  <c r="D224" i="12"/>
  <c r="H224" i="12"/>
  <c r="I224" i="12"/>
  <c r="J224" i="12"/>
  <c r="K224" i="12"/>
  <c r="L224" i="12"/>
  <c r="M224" i="12"/>
  <c r="N224" i="12"/>
  <c r="O224" i="12"/>
  <c r="P224" i="12"/>
  <c r="Q224" i="12"/>
  <c r="R224" i="12"/>
  <c r="S224" i="12"/>
  <c r="T224" i="12"/>
  <c r="U224" i="12"/>
  <c r="V224" i="12"/>
  <c r="W224" i="12"/>
  <c r="X224" i="12"/>
  <c r="W985" i="12"/>
  <c r="W445" i="12"/>
  <c r="W85" i="12"/>
  <c r="W175" i="12"/>
  <c r="W535" i="12"/>
  <c r="P445" i="12"/>
  <c r="Y129" i="11"/>
  <c r="P355" i="12"/>
  <c r="V175" i="12"/>
  <c r="V85" i="12"/>
  <c r="J175" i="12"/>
  <c r="J85" i="12"/>
  <c r="J985" i="12"/>
  <c r="H895" i="12"/>
  <c r="U626" i="12"/>
  <c r="O355" i="12"/>
  <c r="U85" i="12"/>
  <c r="U175" i="12"/>
  <c r="I175" i="12"/>
  <c r="I85" i="12"/>
  <c r="U805" i="12"/>
  <c r="Y150" i="11"/>
  <c r="Z222" i="11"/>
  <c r="Z206" i="11"/>
  <c r="Z218" i="11"/>
  <c r="Z214" i="11"/>
  <c r="Z145" i="11"/>
  <c r="Z139" i="11"/>
  <c r="Z135" i="11"/>
  <c r="Z204" i="11"/>
  <c r="Z133" i="11"/>
  <c r="Z209" i="11"/>
  <c r="Z220" i="11"/>
  <c r="Z217" i="11"/>
  <c r="Z216" i="11"/>
  <c r="Z208" i="11"/>
  <c r="Z207" i="11"/>
  <c r="Z132" i="11"/>
  <c r="Z147" i="11"/>
  <c r="Z138" i="11"/>
  <c r="Z221" i="11"/>
  <c r="Z148" i="11"/>
  <c r="Z140" i="11"/>
  <c r="Z215" i="11"/>
  <c r="Z219" i="11"/>
  <c r="AA4" i="11"/>
  <c r="Z134" i="11"/>
  <c r="Z205" i="11"/>
  <c r="Z143" i="11"/>
  <c r="Z102" i="11"/>
  <c r="Z112" i="11" s="1"/>
  <c r="Z137" i="11"/>
  <c r="Z144" i="11"/>
  <c r="Z77" i="11"/>
  <c r="Z90" i="11" s="1"/>
  <c r="Z136" i="11"/>
  <c r="Z65" i="11"/>
  <c r="Z193" i="11"/>
  <c r="Z199" i="11" s="1"/>
  <c r="Z192" i="11"/>
  <c r="Z198" i="11" s="1"/>
  <c r="Z106" i="11"/>
  <c r="Z116" i="11" s="1"/>
  <c r="Z122" i="11"/>
  <c r="Z127" i="11" s="1"/>
  <c r="Z83" i="11"/>
  <c r="Z96" i="11" s="1"/>
  <c r="Z28" i="11"/>
  <c r="Z47" i="11" s="1"/>
  <c r="Z31" i="11"/>
  <c r="Z50" i="11" s="1"/>
  <c r="Z104" i="11"/>
  <c r="Z114" i="11" s="1"/>
  <c r="Z123" i="11"/>
  <c r="Z179" i="11"/>
  <c r="Z40" i="11"/>
  <c r="Z59" i="11" s="1"/>
  <c r="Z35" i="11"/>
  <c r="Z54" i="11" s="1"/>
  <c r="Z82" i="11"/>
  <c r="Z95" i="11" s="1"/>
  <c r="Z155" i="11"/>
  <c r="Z161" i="11" s="1"/>
  <c r="Z166" i="11"/>
  <c r="Z171" i="11" s="1"/>
  <c r="Z69" i="11"/>
  <c r="Z75" i="11"/>
  <c r="Z88" i="11" s="1"/>
  <c r="Z38" i="11"/>
  <c r="Z57" i="11" s="1"/>
  <c r="Z29" i="11"/>
  <c r="Z48" i="11" s="1"/>
  <c r="Z154" i="11"/>
  <c r="Z160" i="11" s="1"/>
  <c r="Z33" i="11"/>
  <c r="Z52" i="11" s="1"/>
  <c r="Z182" i="11"/>
  <c r="Z180" i="11"/>
  <c r="Z153" i="11"/>
  <c r="Z183" i="11"/>
  <c r="Z26" i="11"/>
  <c r="Z45" i="11" s="1"/>
  <c r="Z101" i="11"/>
  <c r="Z111" i="11" s="1"/>
  <c r="Z184" i="11"/>
  <c r="Z34" i="11"/>
  <c r="Z53" i="11" s="1"/>
  <c r="Z27" i="11"/>
  <c r="Z46" i="11" s="1"/>
  <c r="Z74" i="11"/>
  <c r="Z87" i="11" s="1"/>
  <c r="Z105" i="11"/>
  <c r="Z115" i="11" s="1"/>
  <c r="Z36" i="11"/>
  <c r="Z55" i="11" s="1"/>
  <c r="Z107" i="11"/>
  <c r="Z117" i="11" s="1"/>
  <c r="Z37" i="11"/>
  <c r="Z56" i="11" s="1"/>
  <c r="Z64" i="11"/>
  <c r="Z181" i="11"/>
  <c r="Z80" i="11"/>
  <c r="Z93" i="11" s="1"/>
  <c r="Z67" i="11"/>
  <c r="Z81" i="11"/>
  <c r="Z94" i="11" s="1"/>
  <c r="Z32" i="11"/>
  <c r="Z51" i="11" s="1"/>
  <c r="Z103" i="11"/>
  <c r="Z113" i="11" s="1"/>
  <c r="Z25" i="11"/>
  <c r="Z44" i="11" s="1"/>
  <c r="Z68" i="11"/>
  <c r="Z30" i="11"/>
  <c r="Z49" i="11" s="1"/>
  <c r="Z167" i="11"/>
  <c r="Z172" i="11" s="1"/>
  <c r="Z79" i="11"/>
  <c r="Z92" i="11" s="1"/>
  <c r="Z78" i="11"/>
  <c r="Z91" i="11" s="1"/>
  <c r="Z178" i="11"/>
  <c r="Z76" i="11"/>
  <c r="Z89" i="11" s="1"/>
  <c r="Z39" i="11"/>
  <c r="Z58" i="11" s="1"/>
  <c r="Z66" i="11"/>
  <c r="Z191" i="11"/>
  <c r="N535" i="12"/>
  <c r="Y896" i="12"/>
  <c r="K895" i="12"/>
  <c r="O715" i="12"/>
  <c r="L986" i="12"/>
  <c r="N445" i="12"/>
  <c r="S985" i="12"/>
  <c r="I806" i="12"/>
  <c r="AA4" i="6"/>
  <c r="Z29" i="6"/>
  <c r="Z26" i="6"/>
  <c r="Z21" i="6"/>
  <c r="Z18" i="6"/>
  <c r="Z32" i="6"/>
  <c r="Z27" i="6"/>
  <c r="Z24" i="6"/>
  <c r="Z19" i="6"/>
  <c r="Z16" i="6"/>
  <c r="Z23" i="6"/>
  <c r="Z17" i="6"/>
  <c r="Z30" i="6"/>
  <c r="Z31" i="6"/>
  <c r="Z20" i="6"/>
  <c r="Z28" i="6"/>
  <c r="Z15" i="6"/>
  <c r="Z33" i="6"/>
  <c r="Z22" i="6"/>
  <c r="Z25" i="6"/>
  <c r="M446" i="12"/>
  <c r="Q85" i="12"/>
  <c r="Q175" i="12"/>
  <c r="Y98" i="11"/>
  <c r="L446" i="12"/>
  <c r="B584" i="12"/>
  <c r="Z584" i="12" s="1"/>
  <c r="G583" i="12"/>
  <c r="D583" i="12"/>
  <c r="I583" i="12"/>
  <c r="H583" i="12"/>
  <c r="J583" i="12"/>
  <c r="K583" i="12"/>
  <c r="L583" i="12"/>
  <c r="M583" i="12"/>
  <c r="N583" i="12"/>
  <c r="O583" i="12"/>
  <c r="P583" i="12"/>
  <c r="Q583" i="12"/>
  <c r="R583" i="12"/>
  <c r="S583" i="12"/>
  <c r="T583" i="12"/>
  <c r="U583" i="12"/>
  <c r="V583" i="12"/>
  <c r="W583" i="12"/>
  <c r="X583" i="12"/>
  <c r="I986" i="12"/>
  <c r="R625" i="12"/>
  <c r="P536" i="12"/>
  <c r="Q896" i="12"/>
  <c r="X446" i="12"/>
  <c r="P625" i="12"/>
  <c r="X59" i="12"/>
  <c r="X652" i="12" s="1"/>
  <c r="X13" i="11"/>
  <c r="X55" i="12"/>
  <c r="X292" i="12" s="1"/>
  <c r="X9" i="11"/>
  <c r="V985" i="12"/>
  <c r="H626" i="12"/>
  <c r="Q535" i="12"/>
  <c r="Y71" i="11"/>
  <c r="P446" i="12"/>
  <c r="R445" i="12"/>
  <c r="X174" i="7"/>
  <c r="Y172" i="7"/>
  <c r="Y175" i="7" s="1"/>
  <c r="Y171" i="7"/>
  <c r="O265" i="12"/>
  <c r="X220" i="10"/>
  <c r="X51" i="9"/>
  <c r="P1075" i="12"/>
  <c r="H536" i="12"/>
  <c r="Y176" i="12"/>
  <c r="N34" i="4"/>
  <c r="DJ34" i="4" s="1"/>
  <c r="DJ33" i="4"/>
  <c r="N625" i="12"/>
  <c r="N355" i="12"/>
  <c r="T175" i="12"/>
  <c r="T85" i="12"/>
  <c r="G175" i="12"/>
  <c r="G85" i="12"/>
  <c r="G535" i="12"/>
  <c r="X54" i="12"/>
  <c r="X8" i="11"/>
  <c r="O625" i="12"/>
  <c r="P34" i="4"/>
  <c r="DL34" i="4" s="1"/>
  <c r="DL33" i="4"/>
  <c r="S626" i="12"/>
  <c r="B674" i="12"/>
  <c r="G673" i="12"/>
  <c r="D673" i="12"/>
  <c r="I673" i="12"/>
  <c r="H673" i="12"/>
  <c r="J673" i="12"/>
  <c r="K673" i="12"/>
  <c r="L673" i="12"/>
  <c r="M673" i="12"/>
  <c r="N673" i="12"/>
  <c r="O673" i="12"/>
  <c r="P673" i="12"/>
  <c r="Q673" i="12"/>
  <c r="R673" i="12"/>
  <c r="S673" i="12"/>
  <c r="T673" i="12"/>
  <c r="U673" i="12"/>
  <c r="V673" i="12"/>
  <c r="W673" i="12"/>
  <c r="X673" i="12"/>
  <c r="Y61" i="11"/>
  <c r="O446" i="12"/>
  <c r="L985" i="12"/>
  <c r="X151" i="7"/>
  <c r="X142" i="7"/>
  <c r="X160" i="7"/>
  <c r="X159" i="7" s="1"/>
  <c r="X145" i="7"/>
  <c r="X163" i="7"/>
  <c r="X161" i="7" s="1"/>
  <c r="X164" i="7" s="1"/>
  <c r="X154" i="7"/>
  <c r="N265" i="12"/>
  <c r="X221" i="10"/>
  <c r="X52" i="9"/>
  <c r="O1075" i="12"/>
  <c r="W202" i="12"/>
  <c r="T536" i="12"/>
  <c r="I536" i="12"/>
  <c r="L625" i="12"/>
  <c r="Y224" i="12"/>
  <c r="Y1122" i="12"/>
  <c r="Y1076" i="12" s="1"/>
  <c r="P805" i="12"/>
  <c r="N715" i="12"/>
  <c r="T985" i="12"/>
  <c r="V806" i="12"/>
  <c r="V445" i="12"/>
  <c r="J625" i="12"/>
  <c r="Z61" i="11" l="1"/>
  <c r="Z55" i="12" s="1"/>
  <c r="Z292" i="12" s="1"/>
  <c r="Y8" i="9"/>
  <c r="Y57" i="12"/>
  <c r="Y472" i="12" s="1"/>
  <c r="Y11" i="11"/>
  <c r="V86" i="12"/>
  <c r="V176" i="12"/>
  <c r="Z201" i="11"/>
  <c r="Y220" i="10"/>
  <c r="Y51" i="9"/>
  <c r="M537" i="12"/>
  <c r="Y60" i="12"/>
  <c r="Y742" i="12" s="1"/>
  <c r="Y14" i="11"/>
  <c r="K896" i="12"/>
  <c r="M447" i="12"/>
  <c r="K446" i="12"/>
  <c r="S176" i="12"/>
  <c r="S86" i="12"/>
  <c r="H176" i="12"/>
  <c r="H86" i="12"/>
  <c r="Y807" i="12"/>
  <c r="T266" i="12"/>
  <c r="I266" i="12"/>
  <c r="X987" i="12"/>
  <c r="L987" i="12"/>
  <c r="V716" i="12"/>
  <c r="J716" i="12"/>
  <c r="AA33" i="6"/>
  <c r="AA31" i="6"/>
  <c r="AA29" i="6"/>
  <c r="AA27" i="6"/>
  <c r="AA25" i="6"/>
  <c r="AA23" i="6"/>
  <c r="AA21" i="6"/>
  <c r="AA19" i="6"/>
  <c r="AA17" i="6"/>
  <c r="AA15" i="6"/>
  <c r="AA26" i="6"/>
  <c r="AA18" i="6"/>
  <c r="AA32" i="6"/>
  <c r="AA24" i="6"/>
  <c r="AA16" i="6"/>
  <c r="AA30" i="6"/>
  <c r="AA20" i="6"/>
  <c r="AA22" i="6"/>
  <c r="AA28" i="6"/>
  <c r="AB4" i="6"/>
  <c r="Z129" i="11"/>
  <c r="G225" i="12"/>
  <c r="D225" i="12"/>
  <c r="H225" i="12"/>
  <c r="I225" i="12"/>
  <c r="B226" i="12"/>
  <c r="J225" i="12"/>
  <c r="K225" i="12"/>
  <c r="L225" i="12"/>
  <c r="M225" i="12"/>
  <c r="N225" i="12"/>
  <c r="O225" i="12"/>
  <c r="P225" i="12"/>
  <c r="Q225" i="12"/>
  <c r="R225" i="12"/>
  <c r="S225" i="12"/>
  <c r="T225" i="12"/>
  <c r="U225" i="12"/>
  <c r="V225" i="12"/>
  <c r="W225" i="12"/>
  <c r="X225" i="12"/>
  <c r="Y225" i="12"/>
  <c r="W176" i="12"/>
  <c r="W86" i="12"/>
  <c r="P447" i="12"/>
  <c r="J897" i="12"/>
  <c r="Z172" i="7"/>
  <c r="Z175" i="7" s="1"/>
  <c r="Z171" i="7"/>
  <c r="Y174" i="7"/>
  <c r="G176" i="12"/>
  <c r="G86" i="12"/>
  <c r="T86" i="12"/>
  <c r="T176" i="12"/>
  <c r="M987" i="12"/>
  <c r="W716" i="12"/>
  <c r="G356" i="12"/>
  <c r="Y55" i="12"/>
  <c r="Y292" i="12" s="1"/>
  <c r="Y9" i="11"/>
  <c r="M627" i="12"/>
  <c r="U986" i="12"/>
  <c r="Y206" i="10"/>
  <c r="Y16" i="10" s="1"/>
  <c r="L447" i="12"/>
  <c r="K1076" i="12"/>
  <c r="G446" i="12"/>
  <c r="R176" i="12"/>
  <c r="R86" i="12"/>
  <c r="H34" i="6"/>
  <c r="H807" i="12" s="1"/>
  <c r="G34" i="6"/>
  <c r="G627" i="12" s="1"/>
  <c r="B35" i="6"/>
  <c r="AA35" i="6" s="1"/>
  <c r="I34" i="6"/>
  <c r="I627" i="12" s="1"/>
  <c r="J34" i="6"/>
  <c r="K34" i="6"/>
  <c r="K897" i="12" s="1"/>
  <c r="L34" i="6"/>
  <c r="M34" i="6"/>
  <c r="N34" i="6"/>
  <c r="O34" i="6"/>
  <c r="P34" i="6"/>
  <c r="P987" i="12" s="1"/>
  <c r="Q34" i="6"/>
  <c r="Q897" i="12" s="1"/>
  <c r="R34" i="6"/>
  <c r="R807" i="12" s="1"/>
  <c r="S34" i="6"/>
  <c r="S807" i="12" s="1"/>
  <c r="T34" i="6"/>
  <c r="T627" i="12" s="1"/>
  <c r="U34" i="6"/>
  <c r="U627" i="12" s="1"/>
  <c r="V34" i="6"/>
  <c r="W34" i="6"/>
  <c r="W537" i="12" s="1"/>
  <c r="X34" i="6"/>
  <c r="Y34" i="6"/>
  <c r="W987" i="12"/>
  <c r="K987" i="12"/>
  <c r="U716" i="12"/>
  <c r="X807" i="12"/>
  <c r="L807" i="12"/>
  <c r="Z73" i="9"/>
  <c r="Z24" i="9"/>
  <c r="Z22" i="9"/>
  <c r="Z11" i="9"/>
  <c r="Z72" i="9"/>
  <c r="Z9" i="9"/>
  <c r="Z10" i="9"/>
  <c r="Z23" i="9"/>
  <c r="Z14" i="9"/>
  <c r="Z70" i="9"/>
  <c r="Z61" i="9" s="1"/>
  <c r="Z25" i="9"/>
  <c r="AA4" i="9"/>
  <c r="Z71" i="9"/>
  <c r="X627" i="12"/>
  <c r="L627" i="12"/>
  <c r="DN34" i="4"/>
  <c r="V537" i="12"/>
  <c r="J537" i="12"/>
  <c r="R536" i="12"/>
  <c r="Z34" i="6"/>
  <c r="Z717" i="12" s="1"/>
  <c r="J896" i="12"/>
  <c r="Z22" i="11"/>
  <c r="Z71" i="11"/>
  <c r="L806" i="12"/>
  <c r="W447" i="12"/>
  <c r="K447" i="12"/>
  <c r="V1076" i="12"/>
  <c r="J1076" i="12"/>
  <c r="R446" i="12"/>
  <c r="D944" i="12"/>
  <c r="G944" i="12"/>
  <c r="B945" i="12"/>
  <c r="H944" i="12"/>
  <c r="I944" i="12"/>
  <c r="J944" i="12"/>
  <c r="K944" i="12"/>
  <c r="L944" i="12"/>
  <c r="M944" i="12"/>
  <c r="N944" i="12"/>
  <c r="O944" i="12"/>
  <c r="P944" i="12"/>
  <c r="Q944" i="12"/>
  <c r="R944" i="12"/>
  <c r="S944" i="12"/>
  <c r="T944" i="12"/>
  <c r="U944" i="12"/>
  <c r="V944" i="12"/>
  <c r="W944" i="12"/>
  <c r="X944" i="12"/>
  <c r="Y944" i="12"/>
  <c r="Q176" i="12"/>
  <c r="Q86" i="12"/>
  <c r="R266" i="12"/>
  <c r="B314" i="12"/>
  <c r="D313" i="12"/>
  <c r="G313" i="12"/>
  <c r="H313" i="12"/>
  <c r="I313" i="12"/>
  <c r="I267" i="12" s="1"/>
  <c r="J313" i="12"/>
  <c r="J267" i="12" s="1"/>
  <c r="K313" i="12"/>
  <c r="K267" i="12" s="1"/>
  <c r="L313" i="12"/>
  <c r="L267" i="12" s="1"/>
  <c r="M313" i="12"/>
  <c r="M267" i="12" s="1"/>
  <c r="N313" i="12"/>
  <c r="N267" i="12" s="1"/>
  <c r="O313" i="12"/>
  <c r="P313" i="12"/>
  <c r="Q313" i="12"/>
  <c r="R313" i="12"/>
  <c r="S313" i="12"/>
  <c r="T313" i="12"/>
  <c r="U313" i="12"/>
  <c r="U267" i="12" s="1"/>
  <c r="V313" i="12"/>
  <c r="V267" i="12" s="1"/>
  <c r="W313" i="12"/>
  <c r="W267" i="12" s="1"/>
  <c r="X313" i="12"/>
  <c r="X267" i="12" s="1"/>
  <c r="Y313" i="12"/>
  <c r="Y267" i="12" s="1"/>
  <c r="V987" i="12"/>
  <c r="J987" i="12"/>
  <c r="Y63" i="12"/>
  <c r="Y1012" i="12" s="1"/>
  <c r="Y17" i="11"/>
  <c r="T716" i="12"/>
  <c r="I716" i="12"/>
  <c r="N356" i="12"/>
  <c r="W174" i="11"/>
  <c r="X177" i="11"/>
  <c r="W807" i="12"/>
  <c r="K807" i="12"/>
  <c r="K176" i="12"/>
  <c r="K86" i="12"/>
  <c r="X224" i="10"/>
  <c r="X212" i="10" s="1"/>
  <c r="X17" i="10" s="1"/>
  <c r="K986" i="12"/>
  <c r="N537" i="12"/>
  <c r="Y150" i="10"/>
  <c r="Y14" i="10" s="1"/>
  <c r="I897" i="12"/>
  <c r="V266" i="12"/>
  <c r="O807" i="12"/>
  <c r="DN33" i="4"/>
  <c r="U536" i="12"/>
  <c r="W896" i="12"/>
  <c r="X447" i="12"/>
  <c r="W1076" i="12"/>
  <c r="Y61" i="9"/>
  <c r="I896" i="12"/>
  <c r="K627" i="12"/>
  <c r="Y56" i="12"/>
  <c r="Y382" i="12" s="1"/>
  <c r="Y10" i="11"/>
  <c r="U537" i="12"/>
  <c r="V896" i="12"/>
  <c r="Y42" i="10"/>
  <c r="Y9" i="10" s="1"/>
  <c r="V447" i="12"/>
  <c r="J447" i="12"/>
  <c r="B136" i="12"/>
  <c r="D135" i="12"/>
  <c r="H135" i="12"/>
  <c r="G135" i="12"/>
  <c r="I135" i="12"/>
  <c r="J135" i="12"/>
  <c r="K135" i="12"/>
  <c r="L135" i="12"/>
  <c r="M135" i="12"/>
  <c r="N135" i="12"/>
  <c r="O135" i="12"/>
  <c r="P135" i="12"/>
  <c r="Q135" i="12"/>
  <c r="R135" i="12"/>
  <c r="S135" i="12"/>
  <c r="T135" i="12"/>
  <c r="U135" i="12"/>
  <c r="V135" i="12"/>
  <c r="W135" i="12"/>
  <c r="X135" i="12"/>
  <c r="Y135" i="12"/>
  <c r="Y61" i="12"/>
  <c r="Y832" i="12" s="1"/>
  <c r="Y15" i="11"/>
  <c r="U1076" i="12"/>
  <c r="I1076" i="12"/>
  <c r="V626" i="12"/>
  <c r="S806" i="12"/>
  <c r="P176" i="12"/>
  <c r="P86" i="12"/>
  <c r="G266" i="12"/>
  <c r="U987" i="12"/>
  <c r="P626" i="12"/>
  <c r="S716" i="12"/>
  <c r="G716" i="12"/>
  <c r="M356" i="12"/>
  <c r="V62" i="12"/>
  <c r="V16" i="11"/>
  <c r="V6" i="11" s="1"/>
  <c r="V104" i="10" s="1"/>
  <c r="V111" i="10" s="1"/>
  <c r="N536" i="12"/>
  <c r="V807" i="12"/>
  <c r="J807" i="12"/>
  <c r="Q536" i="12"/>
  <c r="R627" i="12"/>
  <c r="B675" i="12"/>
  <c r="D674" i="12"/>
  <c r="G674" i="12"/>
  <c r="H674" i="12"/>
  <c r="I674" i="12"/>
  <c r="J674" i="12"/>
  <c r="K674" i="12"/>
  <c r="L674" i="12"/>
  <c r="M674" i="12"/>
  <c r="N674" i="12"/>
  <c r="O674" i="12"/>
  <c r="P674" i="12"/>
  <c r="Q674" i="12"/>
  <c r="R674" i="12"/>
  <c r="S674" i="12"/>
  <c r="T674" i="12"/>
  <c r="U674" i="12"/>
  <c r="V674" i="12"/>
  <c r="W674" i="12"/>
  <c r="X674" i="12"/>
  <c r="Y674" i="12"/>
  <c r="O537" i="12"/>
  <c r="Y218" i="10"/>
  <c r="Y224" i="10" s="1"/>
  <c r="Y212" i="10" s="1"/>
  <c r="Y17" i="10" s="1"/>
  <c r="Y20" i="9"/>
  <c r="Y49" i="9"/>
  <c r="U896" i="12"/>
  <c r="V627" i="12"/>
  <c r="J627" i="12"/>
  <c r="T537" i="12"/>
  <c r="I537" i="12"/>
  <c r="K806" i="12"/>
  <c r="Z197" i="11"/>
  <c r="Z186" i="11" s="1"/>
  <c r="Z211" i="11"/>
  <c r="Z20" i="11" s="1"/>
  <c r="Y165" i="10"/>
  <c r="Y15" i="10" s="1"/>
  <c r="U447" i="12"/>
  <c r="I447" i="12"/>
  <c r="S896" i="12"/>
  <c r="T1076" i="12"/>
  <c r="H1076" i="12"/>
  <c r="O86" i="12"/>
  <c r="O176" i="12"/>
  <c r="I987" i="12"/>
  <c r="H806" i="12"/>
  <c r="R716" i="12"/>
  <c r="H446" i="12"/>
  <c r="X356" i="12"/>
  <c r="L356" i="12"/>
  <c r="U807" i="12"/>
  <c r="G896" i="12"/>
  <c r="J446" i="12"/>
  <c r="O626" i="12"/>
  <c r="Y160" i="7"/>
  <c r="Y159" i="7" s="1"/>
  <c r="Y151" i="7"/>
  <c r="Y142" i="7"/>
  <c r="Y154" i="7"/>
  <c r="Y163" i="7"/>
  <c r="Y161" i="7" s="1"/>
  <c r="Y164" i="7" s="1"/>
  <c r="Y166" i="7" s="1"/>
  <c r="Y145" i="7"/>
  <c r="X92" i="10"/>
  <c r="X40" i="10"/>
  <c r="J626" i="12"/>
  <c r="X202" i="12"/>
  <c r="W806" i="12"/>
  <c r="Y59" i="12"/>
  <c r="Y652" i="12" s="1"/>
  <c r="Y13" i="11"/>
  <c r="T447" i="12"/>
  <c r="H447" i="12"/>
  <c r="S1076" i="12"/>
  <c r="G1123" i="12"/>
  <c r="D1123" i="12"/>
  <c r="B1124" i="12"/>
  <c r="I1123" i="12"/>
  <c r="H1123" i="12"/>
  <c r="J1123" i="12"/>
  <c r="J1077" i="12" s="1"/>
  <c r="K1123" i="12"/>
  <c r="K1077" i="12" s="1"/>
  <c r="L1123" i="12"/>
  <c r="L1077" i="12" s="1"/>
  <c r="M1123" i="12"/>
  <c r="M1077" i="12" s="1"/>
  <c r="N1123" i="12"/>
  <c r="N1077" i="12" s="1"/>
  <c r="O1123" i="12"/>
  <c r="O1077" i="12" s="1"/>
  <c r="P1123" i="12"/>
  <c r="Q1123" i="12"/>
  <c r="R1123" i="12"/>
  <c r="S1123" i="12"/>
  <c r="T1123" i="12"/>
  <c r="U1123" i="12"/>
  <c r="U1077" i="12" s="1"/>
  <c r="V1123" i="12"/>
  <c r="V1077" i="12" s="1"/>
  <c r="W1123" i="12"/>
  <c r="W1077" i="12" s="1"/>
  <c r="X1123" i="12"/>
  <c r="X1077" i="12" s="1"/>
  <c r="Y1123" i="12"/>
  <c r="Y1077" i="12" s="1"/>
  <c r="N897" i="12"/>
  <c r="N176" i="12"/>
  <c r="N86" i="12"/>
  <c r="N806" i="12"/>
  <c r="S446" i="12"/>
  <c r="Q716" i="12"/>
  <c r="D763" i="12"/>
  <c r="B764" i="12"/>
  <c r="G763" i="12"/>
  <c r="H763" i="12"/>
  <c r="H717" i="12" s="1"/>
  <c r="I763" i="12"/>
  <c r="I717" i="12" s="1"/>
  <c r="J763" i="12"/>
  <c r="J717" i="12" s="1"/>
  <c r="K763" i="12"/>
  <c r="K717" i="12" s="1"/>
  <c r="L763" i="12"/>
  <c r="L717" i="12" s="1"/>
  <c r="M763" i="12"/>
  <c r="M717" i="12" s="1"/>
  <c r="N763" i="12"/>
  <c r="O763" i="12"/>
  <c r="P763" i="12"/>
  <c r="Q763" i="12"/>
  <c r="R763" i="12"/>
  <c r="S763" i="12"/>
  <c r="T763" i="12"/>
  <c r="T717" i="12" s="1"/>
  <c r="U763" i="12"/>
  <c r="U717" i="12" s="1"/>
  <c r="V763" i="12"/>
  <c r="V717" i="12" s="1"/>
  <c r="W763" i="12"/>
  <c r="W717" i="12" s="1"/>
  <c r="X763" i="12"/>
  <c r="X717" i="12" s="1"/>
  <c r="Y763" i="12"/>
  <c r="Y717" i="12" s="1"/>
  <c r="T446" i="12"/>
  <c r="W356" i="12"/>
  <c r="K356" i="12"/>
  <c r="P806" i="12"/>
  <c r="T807" i="12"/>
  <c r="I807" i="12"/>
  <c r="X75" i="9"/>
  <c r="X13" i="9"/>
  <c r="V446" i="12"/>
  <c r="T806" i="12"/>
  <c r="Z159" i="11"/>
  <c r="Z150" i="11" s="1"/>
  <c r="Y54" i="12"/>
  <c r="Y8" i="11"/>
  <c r="Z987" i="12"/>
  <c r="V897" i="12"/>
  <c r="K266" i="12"/>
  <c r="X43" i="9"/>
  <c r="X47" i="9"/>
  <c r="U897" i="12"/>
  <c r="W986" i="12"/>
  <c r="Z225" i="12"/>
  <c r="W536" i="12"/>
  <c r="T897" i="12"/>
  <c r="U266" i="12"/>
  <c r="T626" i="12"/>
  <c r="Z98" i="11"/>
  <c r="Z119" i="11"/>
  <c r="Y141" i="10"/>
  <c r="Y13" i="10" s="1"/>
  <c r="Z234" i="10"/>
  <c r="Z229" i="10"/>
  <c r="Z227" i="10"/>
  <c r="Z154" i="10"/>
  <c r="Z115" i="10"/>
  <c r="Z107" i="10"/>
  <c r="Z67" i="10"/>
  <c r="Z159" i="10"/>
  <c r="Z147" i="10"/>
  <c r="Z145" i="10"/>
  <c r="Z143" i="10"/>
  <c r="Z79" i="10"/>
  <c r="Z57" i="10"/>
  <c r="AA4" i="10"/>
  <c r="Z254" i="10"/>
  <c r="Z252" i="10"/>
  <c r="Z246" i="10"/>
  <c r="Z242" i="10"/>
  <c r="Z163" i="10"/>
  <c r="Z157" i="10"/>
  <c r="Z117" i="10"/>
  <c r="Z77" i="10"/>
  <c r="Z73" i="10"/>
  <c r="Z55" i="10"/>
  <c r="Z226" i="10"/>
  <c r="Z193" i="10"/>
  <c r="Z187" i="10"/>
  <c r="Z173" i="10"/>
  <c r="Z144" i="10"/>
  <c r="Z82" i="10"/>
  <c r="Z251" i="10"/>
  <c r="Z161" i="10"/>
  <c r="Z204" i="10"/>
  <c r="Z192" i="10"/>
  <c r="Z182" i="10"/>
  <c r="Z172" i="10"/>
  <c r="Z156" i="10"/>
  <c r="Z113" i="10"/>
  <c r="Z61" i="10"/>
  <c r="Z58" i="10"/>
  <c r="Z53" i="10"/>
  <c r="Z48" i="10"/>
  <c r="Z47" i="10"/>
  <c r="Z46" i="10"/>
  <c r="Z59" i="10"/>
  <c r="Z239" i="10"/>
  <c r="Z191" i="10"/>
  <c r="Z88" i="10"/>
  <c r="Z189" i="10"/>
  <c r="Z66" i="10"/>
  <c r="Z202" i="10"/>
  <c r="Z170" i="10"/>
  <c r="Z158" i="10"/>
  <c r="Z240" i="10"/>
  <c r="Z223" i="10"/>
  <c r="Z196" i="10"/>
  <c r="Z153" i="10"/>
  <c r="Z150" i="10" s="1"/>
  <c r="Z14" i="10" s="1"/>
  <c r="Z83" i="10"/>
  <c r="Z68" i="10"/>
  <c r="Z233" i="10"/>
  <c r="Z209" i="10"/>
  <c r="Z171" i="10"/>
  <c r="Z54" i="10"/>
  <c r="Z245" i="10"/>
  <c r="Z160" i="10"/>
  <c r="Z87" i="10"/>
  <c r="Z78" i="10"/>
  <c r="Z203" i="10"/>
  <c r="Z86" i="10"/>
  <c r="Z65" i="10"/>
  <c r="Z188" i="10"/>
  <c r="Z146" i="10"/>
  <c r="Z60" i="10"/>
  <c r="Z179" i="10"/>
  <c r="Z81" i="10"/>
  <c r="Z80" i="10"/>
  <c r="Z255" i="10"/>
  <c r="Z119" i="10"/>
  <c r="Z253" i="10"/>
  <c r="Z155" i="10"/>
  <c r="Z72" i="10"/>
  <c r="Z199" i="10"/>
  <c r="Z176" i="10"/>
  <c r="Z210" i="10"/>
  <c r="Z174" i="10"/>
  <c r="Z228" i="10"/>
  <c r="Z235" i="10"/>
  <c r="Z208" i="10"/>
  <c r="Z52" i="10"/>
  <c r="Z190" i="10"/>
  <c r="Z56" i="10"/>
  <c r="Z175" i="10"/>
  <c r="Z84" i="10"/>
  <c r="Z148" i="10"/>
  <c r="Z241" i="10"/>
  <c r="V536" i="12"/>
  <c r="R1076" i="12"/>
  <c r="M897" i="12"/>
  <c r="W97" i="10"/>
  <c r="W94" i="10"/>
  <c r="W98" i="10"/>
  <c r="W95" i="10"/>
  <c r="M176" i="12"/>
  <c r="M86" i="12"/>
  <c r="K626" i="12"/>
  <c r="B1035" i="12"/>
  <c r="AA1035" i="12" s="1"/>
  <c r="D1034" i="12"/>
  <c r="G1034" i="12"/>
  <c r="H1034" i="12"/>
  <c r="I1034" i="12"/>
  <c r="J1034" i="12"/>
  <c r="K1034" i="12"/>
  <c r="L1034" i="12"/>
  <c r="M1034" i="12"/>
  <c r="N1034" i="12"/>
  <c r="O1034" i="12"/>
  <c r="P1034" i="12"/>
  <c r="Q1034" i="12"/>
  <c r="R1034" i="12"/>
  <c r="S1034" i="12"/>
  <c r="T1034" i="12"/>
  <c r="U1034" i="12"/>
  <c r="V1034" i="12"/>
  <c r="W1034" i="12"/>
  <c r="X1034" i="12"/>
  <c r="Y1034" i="12"/>
  <c r="G536" i="12"/>
  <c r="U922" i="12"/>
  <c r="U51" i="12"/>
  <c r="U112" i="12"/>
  <c r="Y64" i="12"/>
  <c r="Y1102" i="12" s="1"/>
  <c r="Y18" i="11"/>
  <c r="V356" i="12"/>
  <c r="J356" i="12"/>
  <c r="G626" i="12"/>
  <c r="Y219" i="10"/>
  <c r="Y50" i="9"/>
  <c r="Z87" i="12"/>
  <c r="AA1124" i="12"/>
  <c r="AA944" i="12"/>
  <c r="AA1034" i="12"/>
  <c r="AA945" i="12"/>
  <c r="AA854" i="12"/>
  <c r="AA674" i="12"/>
  <c r="AA675" i="12"/>
  <c r="AA584" i="12"/>
  <c r="AA494" i="12"/>
  <c r="AA314" i="12"/>
  <c r="AA495" i="12"/>
  <c r="AA226" i="12"/>
  <c r="AA136" i="12"/>
  <c r="AA135" i="12"/>
  <c r="AA225" i="12"/>
  <c r="AA134" i="12"/>
  <c r="AA224" i="12"/>
  <c r="AB4" i="12"/>
  <c r="J86" i="12"/>
  <c r="J176" i="12"/>
  <c r="W266" i="12"/>
  <c r="W446" i="12"/>
  <c r="U176" i="12"/>
  <c r="U86" i="12"/>
  <c r="J266" i="12"/>
  <c r="D403" i="12"/>
  <c r="G403" i="12"/>
  <c r="B404" i="12"/>
  <c r="I403" i="12"/>
  <c r="I357" i="12" s="1"/>
  <c r="H403" i="12"/>
  <c r="J403" i="12"/>
  <c r="J357" i="12" s="1"/>
  <c r="K403" i="12"/>
  <c r="K357" i="12" s="1"/>
  <c r="L403" i="12"/>
  <c r="L357" i="12" s="1"/>
  <c r="M403" i="12"/>
  <c r="M357" i="12" s="1"/>
  <c r="N403" i="12"/>
  <c r="N357" i="12" s="1"/>
  <c r="O403" i="12"/>
  <c r="O357" i="12" s="1"/>
  <c r="P403" i="12"/>
  <c r="P357" i="12" s="1"/>
  <c r="Q403" i="12"/>
  <c r="R403" i="12"/>
  <c r="S403" i="12"/>
  <c r="T403" i="12"/>
  <c r="T357" i="12" s="1"/>
  <c r="U403" i="12"/>
  <c r="U357" i="12" s="1"/>
  <c r="V403" i="12"/>
  <c r="V357" i="12" s="1"/>
  <c r="W403" i="12"/>
  <c r="W357" i="12" s="1"/>
  <c r="X403" i="12"/>
  <c r="X357" i="12" s="1"/>
  <c r="Y403" i="12"/>
  <c r="Y357" i="12" s="1"/>
  <c r="N447" i="12"/>
  <c r="I176" i="12"/>
  <c r="I86" i="12"/>
  <c r="K716" i="12"/>
  <c r="X537" i="12"/>
  <c r="J806" i="12"/>
  <c r="D584" i="12"/>
  <c r="G584" i="12"/>
  <c r="B585" i="12"/>
  <c r="H584" i="12"/>
  <c r="I584" i="12"/>
  <c r="J584" i="12"/>
  <c r="K584" i="12"/>
  <c r="L584" i="12"/>
  <c r="M584" i="12"/>
  <c r="N584" i="12"/>
  <c r="O584" i="12"/>
  <c r="P584" i="12"/>
  <c r="Q584" i="12"/>
  <c r="R584" i="12"/>
  <c r="S584" i="12"/>
  <c r="T584" i="12"/>
  <c r="U584" i="12"/>
  <c r="V584" i="12"/>
  <c r="W584" i="12"/>
  <c r="X584" i="12"/>
  <c r="Y584" i="12"/>
  <c r="Z163" i="11"/>
  <c r="AA222" i="11"/>
  <c r="AA206" i="11"/>
  <c r="AA218" i="11"/>
  <c r="AA214" i="11"/>
  <c r="AA145" i="11"/>
  <c r="AA139" i="11"/>
  <c r="AA135" i="11"/>
  <c r="AA204" i="11"/>
  <c r="AA209" i="11"/>
  <c r="AA132" i="11"/>
  <c r="AA220" i="11"/>
  <c r="AA216" i="11"/>
  <c r="AA205" i="11"/>
  <c r="AA148" i="11"/>
  <c r="AA143" i="11"/>
  <c r="AA137" i="11"/>
  <c r="AA217" i="11"/>
  <c r="AA208" i="11"/>
  <c r="AA207" i="11"/>
  <c r="AA219" i="11"/>
  <c r="AA147" i="11"/>
  <c r="AA140" i="11"/>
  <c r="AA136" i="11"/>
  <c r="AA134" i="11"/>
  <c r="AA138" i="11"/>
  <c r="AA221" i="11"/>
  <c r="AA215" i="11"/>
  <c r="AB4" i="11"/>
  <c r="AA133" i="11"/>
  <c r="AA144" i="11"/>
  <c r="AA40" i="11"/>
  <c r="AA59" i="11" s="1"/>
  <c r="AA65" i="11"/>
  <c r="AA80" i="11"/>
  <c r="AA93" i="11" s="1"/>
  <c r="AA106" i="11"/>
  <c r="AA116" i="11" s="1"/>
  <c r="AA166" i="11"/>
  <c r="AA171" i="11" s="1"/>
  <c r="AA192" i="11"/>
  <c r="AA198" i="11" s="1"/>
  <c r="AA105" i="11"/>
  <c r="AA115" i="11" s="1"/>
  <c r="AA29" i="11"/>
  <c r="AA48" i="11" s="1"/>
  <c r="AA33" i="11"/>
  <c r="AA52" i="11" s="1"/>
  <c r="AA83" i="11"/>
  <c r="AA96" i="11" s="1"/>
  <c r="AA101" i="11"/>
  <c r="AA111" i="11" s="1"/>
  <c r="AA35" i="11"/>
  <c r="AA54" i="11" s="1"/>
  <c r="AA123" i="11"/>
  <c r="AA69" i="11"/>
  <c r="AA67" i="11"/>
  <c r="AA26" i="11"/>
  <c r="AA45" i="11" s="1"/>
  <c r="AA155" i="11"/>
  <c r="AA161" i="11" s="1"/>
  <c r="AA34" i="11"/>
  <c r="AA53" i="11" s="1"/>
  <c r="AA25" i="11"/>
  <c r="AA44" i="11" s="1"/>
  <c r="AA39" i="11"/>
  <c r="AA58" i="11" s="1"/>
  <c r="AA27" i="11"/>
  <c r="AA46" i="11" s="1"/>
  <c r="AA178" i="11"/>
  <c r="AA38" i="11"/>
  <c r="AA57" i="11" s="1"/>
  <c r="AA191" i="11"/>
  <c r="AA197" i="11" s="1"/>
  <c r="AA82" i="11"/>
  <c r="AA95" i="11" s="1"/>
  <c r="AA77" i="11"/>
  <c r="AA90" i="11" s="1"/>
  <c r="AA181" i="11"/>
  <c r="AA37" i="11"/>
  <c r="AA56" i="11" s="1"/>
  <c r="AA104" i="11"/>
  <c r="AA114" i="11" s="1"/>
  <c r="AA32" i="11"/>
  <c r="AA51" i="11" s="1"/>
  <c r="AA167" i="11"/>
  <c r="AA172" i="11" s="1"/>
  <c r="AA122" i="11"/>
  <c r="AA127" i="11" s="1"/>
  <c r="AA78" i="11"/>
  <c r="AA91" i="11" s="1"/>
  <c r="AA184" i="11"/>
  <c r="AA74" i="11"/>
  <c r="AA87" i="11" s="1"/>
  <c r="AA79" i="11"/>
  <c r="AA92" i="11" s="1"/>
  <c r="AA68" i="11"/>
  <c r="AA66" i="11"/>
  <c r="AA154" i="11"/>
  <c r="AA160" i="11" s="1"/>
  <c r="AA36" i="11"/>
  <c r="AA55" i="11" s="1"/>
  <c r="AA81" i="11"/>
  <c r="AA94" i="11" s="1"/>
  <c r="AA30" i="11"/>
  <c r="AA49" i="11" s="1"/>
  <c r="AA102" i="11"/>
  <c r="AA112" i="11" s="1"/>
  <c r="AA76" i="11"/>
  <c r="AA89" i="11" s="1"/>
  <c r="AA107" i="11"/>
  <c r="AA117" i="11" s="1"/>
  <c r="AA193" i="11"/>
  <c r="AA199" i="11" s="1"/>
  <c r="AA182" i="11"/>
  <c r="AA75" i="11"/>
  <c r="AA88" i="11" s="1"/>
  <c r="AA183" i="11"/>
  <c r="AA28" i="11"/>
  <c r="AA47" i="11" s="1"/>
  <c r="AA180" i="11"/>
  <c r="AA31" i="11"/>
  <c r="AA50" i="11" s="1"/>
  <c r="AA103" i="11"/>
  <c r="AA113" i="11" s="1"/>
  <c r="AA153" i="11"/>
  <c r="AA64" i="11"/>
  <c r="AA179" i="11"/>
  <c r="I626" i="12"/>
  <c r="G494" i="12"/>
  <c r="D494" i="12"/>
  <c r="B495" i="12"/>
  <c r="I494" i="12"/>
  <c r="H494" i="12"/>
  <c r="J494" i="12"/>
  <c r="K494" i="12"/>
  <c r="L494" i="12"/>
  <c r="M494" i="12"/>
  <c r="N494" i="12"/>
  <c r="O494" i="12"/>
  <c r="P494" i="12"/>
  <c r="Q494" i="12"/>
  <c r="R494" i="12"/>
  <c r="S494" i="12"/>
  <c r="T494" i="12"/>
  <c r="U494" i="12"/>
  <c r="V494" i="12"/>
  <c r="W494" i="12"/>
  <c r="X494" i="12"/>
  <c r="Y494" i="12"/>
  <c r="U806" i="12"/>
  <c r="G1076" i="12"/>
  <c r="X897" i="12"/>
  <c r="L897" i="12"/>
  <c r="X86" i="12"/>
  <c r="X176" i="12"/>
  <c r="X806" i="12"/>
  <c r="L86" i="12"/>
  <c r="L176" i="12"/>
  <c r="W626" i="12"/>
  <c r="Y58" i="12"/>
  <c r="Y562" i="12" s="1"/>
  <c r="Y12" i="11"/>
  <c r="U356" i="12"/>
  <c r="I356" i="12"/>
  <c r="M626" i="12"/>
  <c r="G854" i="12"/>
  <c r="B855" i="12"/>
  <c r="AA855" i="12" s="1"/>
  <c r="D854" i="12"/>
  <c r="H854" i="12"/>
  <c r="I854" i="12"/>
  <c r="J854" i="12"/>
  <c r="K854" i="12"/>
  <c r="L854" i="12"/>
  <c r="M854" i="12"/>
  <c r="N854" i="12"/>
  <c r="O854" i="12"/>
  <c r="P854" i="12"/>
  <c r="Q854" i="12"/>
  <c r="R854" i="12"/>
  <c r="S854" i="12"/>
  <c r="T854" i="12"/>
  <c r="U854" i="12"/>
  <c r="V854" i="12"/>
  <c r="W854" i="12"/>
  <c r="X854" i="12"/>
  <c r="Y854" i="12"/>
  <c r="H896" i="12"/>
  <c r="Y221" i="10"/>
  <c r="Y52" i="9"/>
  <c r="W54" i="9"/>
  <c r="W12" i="9"/>
  <c r="W6" i="9" s="1"/>
  <c r="W36" i="10" s="1"/>
  <c r="W34" i="10" s="1"/>
  <c r="W8" i="10" s="1"/>
  <c r="Z9" i="11" l="1"/>
  <c r="AA61" i="11"/>
  <c r="AA55" i="12" s="1"/>
  <c r="AA292" i="12" s="1"/>
  <c r="Z63" i="12"/>
  <c r="Z1012" i="12" s="1"/>
  <c r="Z17" i="11"/>
  <c r="Z60" i="12"/>
  <c r="Z742" i="12" s="1"/>
  <c r="Z14" i="11"/>
  <c r="Z75" i="9"/>
  <c r="Z13" i="9"/>
  <c r="W448" i="12"/>
  <c r="Z58" i="12"/>
  <c r="Z562" i="12" s="1"/>
  <c r="Z12" i="11"/>
  <c r="AA808" i="12"/>
  <c r="Z177" i="12"/>
  <c r="R717" i="12"/>
  <c r="B586" i="12"/>
  <c r="G585" i="12"/>
  <c r="D585" i="12"/>
  <c r="H585" i="12"/>
  <c r="I585" i="12"/>
  <c r="J585" i="12"/>
  <c r="K585" i="12"/>
  <c r="L585" i="12"/>
  <c r="M585" i="12"/>
  <c r="N585" i="12"/>
  <c r="O585" i="12"/>
  <c r="P585" i="12"/>
  <c r="Q585" i="12"/>
  <c r="R585" i="12"/>
  <c r="S585" i="12"/>
  <c r="T585" i="12"/>
  <c r="U585" i="12"/>
  <c r="V585" i="12"/>
  <c r="W585" i="12"/>
  <c r="X585" i="12"/>
  <c r="Y585" i="12"/>
  <c r="Z585" i="12"/>
  <c r="K988" i="12"/>
  <c r="R537" i="12"/>
  <c r="Q717" i="12"/>
  <c r="Z897" i="12"/>
  <c r="H537" i="12"/>
  <c r="X174" i="11"/>
  <c r="Y177" i="11"/>
  <c r="J898" i="12"/>
  <c r="Z219" i="10"/>
  <c r="Z50" i="9"/>
  <c r="O87" i="12"/>
  <c r="O177" i="12"/>
  <c r="G897" i="12"/>
  <c r="AB218" i="11"/>
  <c r="AB214" i="11"/>
  <c r="AB204" i="11"/>
  <c r="AB209" i="11"/>
  <c r="AB132" i="11"/>
  <c r="AB219" i="11"/>
  <c r="AB215" i="11"/>
  <c r="AB147" i="11"/>
  <c r="AB140" i="11"/>
  <c r="AB136" i="11"/>
  <c r="AB220" i="11"/>
  <c r="AB216" i="11"/>
  <c r="AB208" i="11"/>
  <c r="AB207" i="11"/>
  <c r="AB134" i="11"/>
  <c r="AB144" i="11"/>
  <c r="AB138" i="11"/>
  <c r="AB221" i="11"/>
  <c r="AB143" i="11"/>
  <c r="AB222" i="11"/>
  <c r="AB217" i="11"/>
  <c r="AB139" i="11"/>
  <c r="AB148" i="11"/>
  <c r="AC4" i="11"/>
  <c r="AB145" i="11"/>
  <c r="AB205" i="11"/>
  <c r="AB135" i="11"/>
  <c r="AB206" i="11"/>
  <c r="AB133" i="11"/>
  <c r="AB137" i="11"/>
  <c r="AB83" i="11"/>
  <c r="AB96" i="11" s="1"/>
  <c r="AB25" i="11"/>
  <c r="AB80" i="11"/>
  <c r="AB93" i="11" s="1"/>
  <c r="AB65" i="11"/>
  <c r="AB28" i="11"/>
  <c r="AB47" i="11" s="1"/>
  <c r="AB122" i="11"/>
  <c r="AB127" i="11" s="1"/>
  <c r="AB154" i="11"/>
  <c r="AB160" i="11" s="1"/>
  <c r="AB67" i="11"/>
  <c r="AB106" i="11"/>
  <c r="AB116" i="11" s="1"/>
  <c r="AB123" i="11"/>
  <c r="AB179" i="11"/>
  <c r="AB193" i="11"/>
  <c r="AB199" i="11" s="1"/>
  <c r="AB166" i="11"/>
  <c r="AB171" i="11" s="1"/>
  <c r="AB105" i="11"/>
  <c r="AB115" i="11" s="1"/>
  <c r="AB182" i="11"/>
  <c r="AB82" i="11"/>
  <c r="AB95" i="11" s="1"/>
  <c r="AB69" i="11"/>
  <c r="AB101" i="11"/>
  <c r="AB29" i="11"/>
  <c r="AB48" i="11" s="1"/>
  <c r="AB191" i="11"/>
  <c r="AB197" i="11" s="1"/>
  <c r="AB34" i="11"/>
  <c r="AB53" i="11" s="1"/>
  <c r="AB27" i="11"/>
  <c r="AB46" i="11" s="1"/>
  <c r="AB37" i="11"/>
  <c r="AB56" i="11" s="1"/>
  <c r="AB74" i="11"/>
  <c r="AB32" i="11"/>
  <c r="AB51" i="11" s="1"/>
  <c r="AB178" i="11"/>
  <c r="AB77" i="11"/>
  <c r="AB90" i="11" s="1"/>
  <c r="AB167" i="11"/>
  <c r="AB172" i="11" s="1"/>
  <c r="AB183" i="11"/>
  <c r="AB107" i="11"/>
  <c r="AB117" i="11" s="1"/>
  <c r="AB181" i="11"/>
  <c r="AB104" i="11"/>
  <c r="AB114" i="11" s="1"/>
  <c r="AB79" i="11"/>
  <c r="AB92" i="11" s="1"/>
  <c r="AB66" i="11"/>
  <c r="AB36" i="11"/>
  <c r="AB55" i="11" s="1"/>
  <c r="AB153" i="11"/>
  <c r="AB30" i="11"/>
  <c r="AB49" i="11" s="1"/>
  <c r="AB40" i="11"/>
  <c r="AB59" i="11" s="1"/>
  <c r="AB31" i="11"/>
  <c r="AB50" i="11" s="1"/>
  <c r="AB76" i="11"/>
  <c r="AB89" i="11" s="1"/>
  <c r="AB64" i="11"/>
  <c r="AB38" i="11"/>
  <c r="AB57" i="11" s="1"/>
  <c r="AB26" i="11"/>
  <c r="AB45" i="11" s="1"/>
  <c r="AB35" i="11"/>
  <c r="AB54" i="11" s="1"/>
  <c r="AB39" i="11"/>
  <c r="AB58" i="11" s="1"/>
  <c r="AB102" i="11"/>
  <c r="AB112" i="11" s="1"/>
  <c r="AB103" i="11"/>
  <c r="AB113" i="11" s="1"/>
  <c r="AB81" i="11"/>
  <c r="AB94" i="11" s="1"/>
  <c r="AB192" i="11"/>
  <c r="AB198" i="11" s="1"/>
  <c r="AB75" i="11"/>
  <c r="AB88" i="11" s="1"/>
  <c r="AB33" i="11"/>
  <c r="AB52" i="11" s="1"/>
  <c r="AB155" i="11"/>
  <c r="AB161" i="11" s="1"/>
  <c r="AB180" i="11"/>
  <c r="AB78" i="11"/>
  <c r="AB91" i="11" s="1"/>
  <c r="AB68" i="11"/>
  <c r="AB184" i="11"/>
  <c r="Y898" i="12"/>
  <c r="AA538" i="12"/>
  <c r="M988" i="12"/>
  <c r="S717" i="12"/>
  <c r="AA129" i="11"/>
  <c r="AA448" i="12"/>
  <c r="G764" i="12"/>
  <c r="B765" i="12"/>
  <c r="AB765" i="12" s="1"/>
  <c r="D764" i="12"/>
  <c r="I764" i="12"/>
  <c r="I718" i="12" s="1"/>
  <c r="H764" i="12"/>
  <c r="J764" i="12"/>
  <c r="J718" i="12" s="1"/>
  <c r="K764" i="12"/>
  <c r="K718" i="12" s="1"/>
  <c r="L764" i="12"/>
  <c r="L718" i="12" s="1"/>
  <c r="M764" i="12"/>
  <c r="N764" i="12"/>
  <c r="O764" i="12"/>
  <c r="P764" i="12"/>
  <c r="Q764" i="12"/>
  <c r="R764" i="12"/>
  <c r="S764" i="12"/>
  <c r="T764" i="12"/>
  <c r="U764" i="12"/>
  <c r="V764" i="12"/>
  <c r="V718" i="12" s="1"/>
  <c r="W764" i="12"/>
  <c r="W718" i="12" s="1"/>
  <c r="X764" i="12"/>
  <c r="X718" i="12" s="1"/>
  <c r="Y764" i="12"/>
  <c r="Z764" i="12"/>
  <c r="Z1077" i="12"/>
  <c r="Z807" i="12"/>
  <c r="AA988" i="12"/>
  <c r="V988" i="12"/>
  <c r="W90" i="10"/>
  <c r="W11" i="10" s="1"/>
  <c r="Q627" i="12"/>
  <c r="Z627" i="12"/>
  <c r="W62" i="12"/>
  <c r="W16" i="11"/>
  <c r="W6" i="11" s="1"/>
  <c r="W104" i="10" s="1"/>
  <c r="W111" i="10" s="1"/>
  <c r="U898" i="12"/>
  <c r="N87" i="12"/>
  <c r="N177" i="12"/>
  <c r="R897" i="12"/>
  <c r="AA88" i="12"/>
  <c r="AA255" i="10"/>
  <c r="AA159" i="10"/>
  <c r="AA147" i="10"/>
  <c r="AA145" i="10"/>
  <c r="AA143" i="10"/>
  <c r="AA79" i="10"/>
  <c r="AA57" i="10"/>
  <c r="AA254" i="10"/>
  <c r="AA252" i="10"/>
  <c r="AA246" i="10"/>
  <c r="AA242" i="10"/>
  <c r="AA84" i="10"/>
  <c r="AA65" i="10"/>
  <c r="AA47" i="10"/>
  <c r="AA163" i="10"/>
  <c r="AA240" i="10"/>
  <c r="AA204" i="10"/>
  <c r="AA202" i="10"/>
  <c r="AA196" i="10"/>
  <c r="AA192" i="10"/>
  <c r="AA190" i="10"/>
  <c r="AA188" i="10"/>
  <c r="AA182" i="10"/>
  <c r="AA176" i="10"/>
  <c r="AA174" i="10"/>
  <c r="AA172" i="10"/>
  <c r="AA170" i="10"/>
  <c r="AA87" i="10"/>
  <c r="AA82" i="10"/>
  <c r="AA60" i="10"/>
  <c r="AA251" i="10"/>
  <c r="AA229" i="10"/>
  <c r="AA161" i="10"/>
  <c r="AA156" i="10"/>
  <c r="AA113" i="10"/>
  <c r="AA67" i="10"/>
  <c r="AA61" i="10"/>
  <c r="AA58" i="10"/>
  <c r="AA53" i="10"/>
  <c r="AA48" i="10"/>
  <c r="AA46" i="10"/>
  <c r="AA228" i="10"/>
  <c r="AA153" i="10"/>
  <c r="AA86" i="10"/>
  <c r="AA68" i="10"/>
  <c r="AA54" i="10"/>
  <c r="AA52" i="10"/>
  <c r="AA241" i="10"/>
  <c r="AA223" i="10"/>
  <c r="AA203" i="10"/>
  <c r="AA191" i="10"/>
  <c r="AA179" i="10"/>
  <c r="AA171" i="10"/>
  <c r="AA158" i="10"/>
  <c r="AA154" i="10"/>
  <c r="AA88" i="10"/>
  <c r="AA77" i="10"/>
  <c r="AA72" i="10"/>
  <c r="AA56" i="10"/>
  <c r="AA189" i="10"/>
  <c r="AA66" i="10"/>
  <c r="AA234" i="10"/>
  <c r="AA226" i="10"/>
  <c r="AA83" i="10"/>
  <c r="AA187" i="10"/>
  <c r="AA146" i="10"/>
  <c r="AA78" i="10"/>
  <c r="AB4" i="10"/>
  <c r="AA73" i="10"/>
  <c r="AA245" i="10"/>
  <c r="AA160" i="10"/>
  <c r="AA157" i="10"/>
  <c r="AA208" i="10"/>
  <c r="AA227" i="10"/>
  <c r="AA199" i="10"/>
  <c r="AA155" i="10"/>
  <c r="AA148" i="10"/>
  <c r="AA119" i="10"/>
  <c r="AA193" i="10"/>
  <c r="AA81" i="10"/>
  <c r="AA80" i="10"/>
  <c r="AA175" i="10"/>
  <c r="AA253" i="10"/>
  <c r="AA117" i="10"/>
  <c r="AA115" i="10"/>
  <c r="AA210" i="10"/>
  <c r="AA144" i="10"/>
  <c r="AA235" i="10"/>
  <c r="AA55" i="10"/>
  <c r="AA59" i="10"/>
  <c r="AA107" i="10"/>
  <c r="AA233" i="10"/>
  <c r="AA173" i="10"/>
  <c r="AA209" i="10"/>
  <c r="AA239" i="10"/>
  <c r="O717" i="12"/>
  <c r="G987" i="12"/>
  <c r="T1077" i="12"/>
  <c r="I1077" i="12"/>
  <c r="Z267" i="12"/>
  <c r="H627" i="12"/>
  <c r="T987" i="12"/>
  <c r="V628" i="12"/>
  <c r="J628" i="12"/>
  <c r="V922" i="12"/>
  <c r="V112" i="12"/>
  <c r="V51" i="12"/>
  <c r="K537" i="12"/>
  <c r="O987" i="12"/>
  <c r="T267" i="12"/>
  <c r="H267" i="12"/>
  <c r="Y87" i="12"/>
  <c r="Y627" i="12"/>
  <c r="Y447" i="12"/>
  <c r="Y177" i="12"/>
  <c r="Y537" i="12"/>
  <c r="Y987" i="12"/>
  <c r="Y897" i="12"/>
  <c r="M177" i="12"/>
  <c r="M87" i="12"/>
  <c r="O447" i="12"/>
  <c r="W897" i="12"/>
  <c r="K448" i="12"/>
  <c r="Z221" i="10"/>
  <c r="Z52" i="9"/>
  <c r="S177" i="12"/>
  <c r="S87" i="12"/>
  <c r="Z537" i="12"/>
  <c r="O628" i="12"/>
  <c r="M898" i="12"/>
  <c r="Z59" i="12"/>
  <c r="Z652" i="12" s="1"/>
  <c r="Z13" i="11"/>
  <c r="G537" i="12"/>
  <c r="M628" i="12"/>
  <c r="W898" i="12"/>
  <c r="P177" i="12"/>
  <c r="P87" i="12"/>
  <c r="AA211" i="11"/>
  <c r="AA20" i="11" s="1"/>
  <c r="AA585" i="12"/>
  <c r="J988" i="12"/>
  <c r="P717" i="12"/>
  <c r="H1077" i="12"/>
  <c r="P897" i="12"/>
  <c r="P807" i="12"/>
  <c r="AA268" i="12"/>
  <c r="L808" i="12"/>
  <c r="P448" i="12"/>
  <c r="R447" i="12"/>
  <c r="Q537" i="12"/>
  <c r="H357" i="12"/>
  <c r="AA764" i="12"/>
  <c r="AA718" i="12" s="1"/>
  <c r="X54" i="9"/>
  <c r="X12" i="9"/>
  <c r="X6" i="9" s="1"/>
  <c r="X36" i="10" s="1"/>
  <c r="X34" i="10" s="1"/>
  <c r="X8" i="10" s="1"/>
  <c r="N717" i="12"/>
  <c r="S987" i="12"/>
  <c r="S1077" i="12"/>
  <c r="D1124" i="12"/>
  <c r="G1124" i="12"/>
  <c r="B1125" i="12"/>
  <c r="I1124" i="12"/>
  <c r="H1124" i="12"/>
  <c r="J1124" i="12"/>
  <c r="K1124" i="12"/>
  <c r="K1078" i="12" s="1"/>
  <c r="L1124" i="12"/>
  <c r="L1078" i="12" s="1"/>
  <c r="M1124" i="12"/>
  <c r="N1124" i="12"/>
  <c r="N1078" i="12" s="1"/>
  <c r="O1124" i="12"/>
  <c r="O1078" i="12" s="1"/>
  <c r="P1124" i="12"/>
  <c r="P1078" i="12" s="1"/>
  <c r="Q1124" i="12"/>
  <c r="R1124" i="12"/>
  <c r="S1124" i="12"/>
  <c r="T1124" i="12"/>
  <c r="U1124" i="12"/>
  <c r="V1124" i="12"/>
  <c r="W1124" i="12"/>
  <c r="W1078" i="12" s="1"/>
  <c r="X1124" i="12"/>
  <c r="X1078" i="12" s="1"/>
  <c r="Y1124" i="12"/>
  <c r="Z1124" i="12"/>
  <c r="Z1078" i="12" s="1"/>
  <c r="U628" i="12"/>
  <c r="I628" i="12"/>
  <c r="D136" i="12"/>
  <c r="B137" i="12"/>
  <c r="I136" i="12"/>
  <c r="G136" i="12"/>
  <c r="H136" i="12"/>
  <c r="J136" i="12"/>
  <c r="K136" i="12"/>
  <c r="L136" i="12"/>
  <c r="M136" i="12"/>
  <c r="N136" i="12"/>
  <c r="O136" i="12"/>
  <c r="P136" i="12"/>
  <c r="Q136" i="12"/>
  <c r="R136" i="12"/>
  <c r="S136" i="12"/>
  <c r="T136" i="12"/>
  <c r="U136" i="12"/>
  <c r="V136" i="12"/>
  <c r="W136" i="12"/>
  <c r="X136" i="12"/>
  <c r="Y136" i="12"/>
  <c r="Z136" i="12"/>
  <c r="S267" i="12"/>
  <c r="G267" i="12"/>
  <c r="B946" i="12"/>
  <c r="G945" i="12"/>
  <c r="D945" i="12"/>
  <c r="I945" i="12"/>
  <c r="H945" i="12"/>
  <c r="J945" i="12"/>
  <c r="K945" i="12"/>
  <c r="L945" i="12"/>
  <c r="M945" i="12"/>
  <c r="N945" i="12"/>
  <c r="O945" i="12"/>
  <c r="P945" i="12"/>
  <c r="Q945" i="12"/>
  <c r="R945" i="12"/>
  <c r="S945" i="12"/>
  <c r="T945" i="12"/>
  <c r="U945" i="12"/>
  <c r="V945" i="12"/>
  <c r="W945" i="12"/>
  <c r="X945" i="12"/>
  <c r="Y945" i="12"/>
  <c r="Z945" i="12"/>
  <c r="X87" i="12"/>
  <c r="X177" i="12"/>
  <c r="L87" i="12"/>
  <c r="L177" i="12"/>
  <c r="L537" i="12"/>
  <c r="P537" i="12"/>
  <c r="H897" i="12"/>
  <c r="N808" i="12"/>
  <c r="AA163" i="11"/>
  <c r="AA159" i="11"/>
  <c r="AA150" i="11" s="1"/>
  <c r="AB946" i="12"/>
  <c r="AB945" i="12"/>
  <c r="AB1035" i="12"/>
  <c r="AB1036" i="12"/>
  <c r="AB675" i="12"/>
  <c r="AB676" i="12"/>
  <c r="AB585" i="12"/>
  <c r="AB855" i="12"/>
  <c r="AB495" i="12"/>
  <c r="AB136" i="12"/>
  <c r="AB227" i="12"/>
  <c r="AB135" i="12"/>
  <c r="AB315" i="12"/>
  <c r="AB225" i="12"/>
  <c r="AB137" i="12"/>
  <c r="AC4" i="12"/>
  <c r="AB226" i="12"/>
  <c r="Z165" i="10"/>
  <c r="Z15" i="10" s="1"/>
  <c r="Z42" i="10"/>
  <c r="Z9" i="10" s="1"/>
  <c r="Z357" i="12"/>
  <c r="R1077" i="12"/>
  <c r="N627" i="12"/>
  <c r="H628" i="12"/>
  <c r="Q807" i="12"/>
  <c r="R267" i="12"/>
  <c r="Z16" i="9"/>
  <c r="W177" i="12"/>
  <c r="W87" i="12"/>
  <c r="K177" i="12"/>
  <c r="K87" i="12"/>
  <c r="N807" i="12"/>
  <c r="G226" i="12"/>
  <c r="B227" i="12"/>
  <c r="H226" i="12"/>
  <c r="D226" i="12"/>
  <c r="I226" i="12"/>
  <c r="J226" i="12"/>
  <c r="K226" i="12"/>
  <c r="L226" i="12"/>
  <c r="M226" i="12"/>
  <c r="N226" i="12"/>
  <c r="O226" i="12"/>
  <c r="P226" i="12"/>
  <c r="Q226" i="12"/>
  <c r="R226" i="12"/>
  <c r="S226" i="12"/>
  <c r="T226" i="12"/>
  <c r="U226" i="12"/>
  <c r="V226" i="12"/>
  <c r="W226" i="12"/>
  <c r="X226" i="12"/>
  <c r="Y226" i="12"/>
  <c r="Z226" i="12"/>
  <c r="AA34" i="6"/>
  <c r="AB34" i="6" s="1"/>
  <c r="Z447" i="12"/>
  <c r="D855" i="12"/>
  <c r="G855" i="12"/>
  <c r="B856" i="12"/>
  <c r="I855" i="12"/>
  <c r="H855" i="12"/>
  <c r="J855" i="12"/>
  <c r="K855" i="12"/>
  <c r="L855" i="12"/>
  <c r="M855" i="12"/>
  <c r="N855" i="12"/>
  <c r="O855" i="12"/>
  <c r="P855" i="12"/>
  <c r="Q855" i="12"/>
  <c r="R855" i="12"/>
  <c r="S855" i="12"/>
  <c r="T855" i="12"/>
  <c r="U855" i="12"/>
  <c r="V855" i="12"/>
  <c r="W855" i="12"/>
  <c r="X855" i="12"/>
  <c r="Y855" i="12"/>
  <c r="Z855" i="12"/>
  <c r="S627" i="12"/>
  <c r="AA186" i="11"/>
  <c r="Z61" i="12"/>
  <c r="Z832" i="12" s="1"/>
  <c r="Z15" i="11"/>
  <c r="S357" i="12"/>
  <c r="G404" i="12"/>
  <c r="B405" i="12"/>
  <c r="AB405" i="12" s="1"/>
  <c r="D404" i="12"/>
  <c r="H404" i="12"/>
  <c r="I404" i="12"/>
  <c r="J404" i="12"/>
  <c r="K404" i="12"/>
  <c r="L404" i="12"/>
  <c r="L358" i="12" s="1"/>
  <c r="M404" i="12"/>
  <c r="M358" i="12" s="1"/>
  <c r="N404" i="12"/>
  <c r="N358" i="12" s="1"/>
  <c r="O404" i="12"/>
  <c r="P404" i="12"/>
  <c r="P358" i="12" s="1"/>
  <c r="Q404" i="12"/>
  <c r="Q358" i="12" s="1"/>
  <c r="R404" i="12"/>
  <c r="R358" i="12" s="1"/>
  <c r="S404" i="12"/>
  <c r="T404" i="12"/>
  <c r="U404" i="12"/>
  <c r="V404" i="12"/>
  <c r="W404" i="12"/>
  <c r="X404" i="12"/>
  <c r="X358" i="12" s="1"/>
  <c r="Y404" i="12"/>
  <c r="Y358" i="12" s="1"/>
  <c r="Z404" i="12"/>
  <c r="Z358" i="12" s="1"/>
  <c r="AA404" i="12"/>
  <c r="AA358" i="12" s="1"/>
  <c r="Q1077" i="12"/>
  <c r="G1077" i="12"/>
  <c r="O897" i="12"/>
  <c r="W627" i="12"/>
  <c r="N987" i="12"/>
  <c r="Q267" i="12"/>
  <c r="B315" i="12"/>
  <c r="D314" i="12"/>
  <c r="G314" i="12"/>
  <c r="I314" i="12"/>
  <c r="I268" i="12" s="1"/>
  <c r="H314" i="12"/>
  <c r="J314" i="12"/>
  <c r="K314" i="12"/>
  <c r="L314" i="12"/>
  <c r="M314" i="12"/>
  <c r="N314" i="12"/>
  <c r="O314" i="12"/>
  <c r="P314" i="12"/>
  <c r="Q314" i="12"/>
  <c r="R314" i="12"/>
  <c r="S314" i="12"/>
  <c r="T314" i="12"/>
  <c r="U314" i="12"/>
  <c r="V314" i="12"/>
  <c r="W314" i="12"/>
  <c r="X314" i="12"/>
  <c r="Y314" i="12"/>
  <c r="Z314" i="12"/>
  <c r="Q898" i="12"/>
  <c r="Z56" i="12"/>
  <c r="Z382" i="12" s="1"/>
  <c r="Z10" i="11"/>
  <c r="V177" i="12"/>
  <c r="V87" i="12"/>
  <c r="J177" i="12"/>
  <c r="J87" i="12"/>
  <c r="M807" i="12"/>
  <c r="S897" i="12"/>
  <c r="O627" i="12"/>
  <c r="K538" i="12"/>
  <c r="Y40" i="10"/>
  <c r="Y92" i="10"/>
  <c r="G87" i="12"/>
  <c r="G177" i="12"/>
  <c r="Z64" i="12"/>
  <c r="Z1102" i="12" s="1"/>
  <c r="Z18" i="11"/>
  <c r="J448" i="12"/>
  <c r="Z68" i="9"/>
  <c r="R87" i="12"/>
  <c r="R177" i="12"/>
  <c r="Q808" i="12"/>
  <c r="AA22" i="11"/>
  <c r="I538" i="12"/>
  <c r="Y988" i="12"/>
  <c r="Z57" i="12"/>
  <c r="Z472" i="12" s="1"/>
  <c r="Z11" i="11"/>
  <c r="Y202" i="12"/>
  <c r="G717" i="12"/>
  <c r="S537" i="12"/>
  <c r="X898" i="12"/>
  <c r="AB35" i="6"/>
  <c r="AB33" i="6"/>
  <c r="AB31" i="6"/>
  <c r="AB29" i="6"/>
  <c r="AB27" i="6"/>
  <c r="AB25" i="6"/>
  <c r="AB23" i="6"/>
  <c r="AB21" i="6"/>
  <c r="AB19" i="6"/>
  <c r="AB17" i="6"/>
  <c r="AB15" i="6"/>
  <c r="AB32" i="6"/>
  <c r="AB24" i="6"/>
  <c r="AB16" i="6"/>
  <c r="AB30" i="6"/>
  <c r="AB28" i="6"/>
  <c r="AB26" i="6"/>
  <c r="AB20" i="6"/>
  <c r="AB22" i="6"/>
  <c r="AB18" i="6"/>
  <c r="AC4" i="6"/>
  <c r="I448" i="12"/>
  <c r="X988" i="12"/>
  <c r="Y628" i="12"/>
  <c r="B496" i="12"/>
  <c r="AB496" i="12" s="1"/>
  <c r="G495" i="12"/>
  <c r="D495" i="12"/>
  <c r="H495" i="12"/>
  <c r="I495" i="12"/>
  <c r="J495" i="12"/>
  <c r="K495" i="12"/>
  <c r="L495" i="12"/>
  <c r="M495" i="12"/>
  <c r="N495" i="12"/>
  <c r="O495" i="12"/>
  <c r="P495" i="12"/>
  <c r="Q495" i="12"/>
  <c r="R495" i="12"/>
  <c r="S495" i="12"/>
  <c r="T495" i="12"/>
  <c r="U495" i="12"/>
  <c r="V495" i="12"/>
  <c r="W495" i="12"/>
  <c r="X495" i="12"/>
  <c r="Y495" i="12"/>
  <c r="Z495" i="12"/>
  <c r="W808" i="12"/>
  <c r="K808" i="12"/>
  <c r="U808" i="12"/>
  <c r="Q987" i="12"/>
  <c r="Y448" i="12"/>
  <c r="AA71" i="11"/>
  <c r="AA98" i="11"/>
  <c r="AA201" i="11"/>
  <c r="Y538" i="12"/>
  <c r="M538" i="12"/>
  <c r="R357" i="12"/>
  <c r="AA178" i="12"/>
  <c r="AA628" i="12"/>
  <c r="G1035" i="12"/>
  <c r="D1035" i="12"/>
  <c r="B1036" i="12"/>
  <c r="I1035" i="12"/>
  <c r="H1035" i="12"/>
  <c r="J1035" i="12"/>
  <c r="K1035" i="12"/>
  <c r="L1035" i="12"/>
  <c r="M1035" i="12"/>
  <c r="N1035" i="12"/>
  <c r="O1035" i="12"/>
  <c r="P1035" i="12"/>
  <c r="Q1035" i="12"/>
  <c r="R1035" i="12"/>
  <c r="S1035" i="12"/>
  <c r="T1035" i="12"/>
  <c r="U1035" i="12"/>
  <c r="V1035" i="12"/>
  <c r="W1035" i="12"/>
  <c r="X1035" i="12"/>
  <c r="Y1035" i="12"/>
  <c r="Z1035" i="12"/>
  <c r="G447" i="12"/>
  <c r="Z141" i="10"/>
  <c r="Z13" i="10" s="1"/>
  <c r="P1077" i="12"/>
  <c r="X98" i="10"/>
  <c r="X95" i="10"/>
  <c r="X94" i="10"/>
  <c r="X97" i="10"/>
  <c r="P627" i="12"/>
  <c r="P267" i="12"/>
  <c r="Z54" i="12"/>
  <c r="Z8" i="11"/>
  <c r="AA72" i="9"/>
  <c r="AA9" i="9"/>
  <c r="AA70" i="9"/>
  <c r="AA23" i="9"/>
  <c r="AB4" i="9"/>
  <c r="AA61" i="9"/>
  <c r="AA14" i="9"/>
  <c r="AA16" i="9"/>
  <c r="AA71" i="9"/>
  <c r="AA11" i="9"/>
  <c r="AA10" i="9"/>
  <c r="AA25" i="9"/>
  <c r="AA73" i="9"/>
  <c r="AA24" i="9"/>
  <c r="AA22" i="9"/>
  <c r="Z218" i="10"/>
  <c r="Z20" i="9"/>
  <c r="Z49" i="9"/>
  <c r="U87" i="12"/>
  <c r="U177" i="12"/>
  <c r="I87" i="12"/>
  <c r="I177" i="12"/>
  <c r="AA172" i="7"/>
  <c r="AA175" i="7" s="1"/>
  <c r="AA171" i="7"/>
  <c r="Z174" i="7"/>
  <c r="Y27" i="9"/>
  <c r="N898" i="12"/>
  <c r="AA119" i="11"/>
  <c r="V538" i="12"/>
  <c r="H87" i="12"/>
  <c r="H177" i="12"/>
  <c r="U448" i="12"/>
  <c r="Q177" i="12"/>
  <c r="Q87" i="12"/>
  <c r="AA1078" i="12"/>
  <c r="G357" i="12"/>
  <c r="X448" i="12"/>
  <c r="L448" i="12"/>
  <c r="X538" i="12"/>
  <c r="L538" i="12"/>
  <c r="Q357" i="12"/>
  <c r="AA898" i="12"/>
  <c r="G807" i="12"/>
  <c r="R987" i="12"/>
  <c r="S447" i="12"/>
  <c r="Z206" i="10"/>
  <c r="Z16" i="10" s="1"/>
  <c r="Y47" i="9"/>
  <c r="Y43" i="9"/>
  <c r="Q628" i="12"/>
  <c r="G675" i="12"/>
  <c r="D675" i="12"/>
  <c r="B676" i="12"/>
  <c r="I675" i="12"/>
  <c r="H675" i="12"/>
  <c r="J675" i="12"/>
  <c r="K675" i="12"/>
  <c r="L675" i="12"/>
  <c r="M675" i="12"/>
  <c r="N675" i="12"/>
  <c r="O675" i="12"/>
  <c r="P675" i="12"/>
  <c r="Q675" i="12"/>
  <c r="R675" i="12"/>
  <c r="S675" i="12"/>
  <c r="T675" i="12"/>
  <c r="U675" i="12"/>
  <c r="V675" i="12"/>
  <c r="W675" i="12"/>
  <c r="X675" i="12"/>
  <c r="Y675" i="12"/>
  <c r="Z675" i="12"/>
  <c r="H987" i="12"/>
  <c r="Y75" i="9"/>
  <c r="Y13" i="9"/>
  <c r="Q447" i="12"/>
  <c r="O267" i="12"/>
  <c r="Z220" i="10"/>
  <c r="Z51" i="9"/>
  <c r="T177" i="12"/>
  <c r="T87" i="12"/>
  <c r="B36" i="6"/>
  <c r="H35" i="6"/>
  <c r="H898" i="12" s="1"/>
  <c r="G35" i="6"/>
  <c r="I35" i="6"/>
  <c r="I898" i="12" s="1"/>
  <c r="J35" i="6"/>
  <c r="J808" i="12" s="1"/>
  <c r="K35" i="6"/>
  <c r="K628" i="12" s="1"/>
  <c r="L35" i="6"/>
  <c r="M35" i="6"/>
  <c r="N35" i="6"/>
  <c r="N988" i="12" s="1"/>
  <c r="O35" i="6"/>
  <c r="O808" i="12" s="1"/>
  <c r="P35" i="6"/>
  <c r="Q35" i="6"/>
  <c r="R35" i="6"/>
  <c r="R538" i="12" s="1"/>
  <c r="S35" i="6"/>
  <c r="T35" i="6"/>
  <c r="T538" i="12" s="1"/>
  <c r="U35" i="6"/>
  <c r="U538" i="12" s="1"/>
  <c r="V35" i="6"/>
  <c r="V808" i="12" s="1"/>
  <c r="W35" i="6"/>
  <c r="W538" i="12" s="1"/>
  <c r="X35" i="6"/>
  <c r="X808" i="12" s="1"/>
  <c r="Y35" i="6"/>
  <c r="Z35" i="6"/>
  <c r="Z142" i="7"/>
  <c r="Z160" i="7"/>
  <c r="Z159" i="7" s="1"/>
  <c r="Z151" i="7"/>
  <c r="Z145" i="7"/>
  <c r="Z154" i="7"/>
  <c r="Z163" i="7"/>
  <c r="Z161" i="7" s="1"/>
  <c r="Z164" i="7" s="1"/>
  <c r="Z166" i="7" s="1"/>
  <c r="AA9" i="11" l="1"/>
  <c r="AB61" i="11"/>
  <c r="AB55" i="12" s="1"/>
  <c r="AB292" i="12" s="1"/>
  <c r="Z47" i="9"/>
  <c r="Z43" i="9"/>
  <c r="S178" i="12"/>
  <c r="S88" i="12"/>
  <c r="Q449" i="12"/>
  <c r="X899" i="12"/>
  <c r="AA141" i="10"/>
  <c r="AA13" i="10" s="1"/>
  <c r="AB201" i="11"/>
  <c r="Q539" i="12"/>
  <c r="G586" i="12"/>
  <c r="B587" i="12"/>
  <c r="D586" i="12"/>
  <c r="H586" i="12"/>
  <c r="I586" i="12"/>
  <c r="J586" i="12"/>
  <c r="K586" i="12"/>
  <c r="L586" i="12"/>
  <c r="M586" i="12"/>
  <c r="N586" i="12"/>
  <c r="O586" i="12"/>
  <c r="P586" i="12"/>
  <c r="Q586" i="12"/>
  <c r="R586" i="12"/>
  <c r="S586" i="12"/>
  <c r="T586" i="12"/>
  <c r="U586" i="12"/>
  <c r="V586" i="12"/>
  <c r="W586" i="12"/>
  <c r="X586" i="12"/>
  <c r="Y586" i="12"/>
  <c r="Z586" i="12"/>
  <c r="AA586" i="12"/>
  <c r="Q178" i="12"/>
  <c r="Q88" i="12"/>
  <c r="Z629" i="12"/>
  <c r="AA218" i="10"/>
  <c r="AA20" i="9"/>
  <c r="AA49" i="9"/>
  <c r="AB72" i="9"/>
  <c r="AB9" i="9"/>
  <c r="AB14" i="9"/>
  <c r="AB73" i="9"/>
  <c r="AB11" i="9"/>
  <c r="AB23" i="9"/>
  <c r="AC4" i="9"/>
  <c r="AB71" i="9"/>
  <c r="AB25" i="9"/>
  <c r="AB24" i="9"/>
  <c r="AB10" i="9"/>
  <c r="AB70" i="9"/>
  <c r="AB61" i="9" s="1"/>
  <c r="AB22" i="9"/>
  <c r="W989" i="12"/>
  <c r="K989" i="12"/>
  <c r="R448" i="12"/>
  <c r="N628" i="12"/>
  <c r="Q268" i="12"/>
  <c r="G315" i="12"/>
  <c r="D315" i="12"/>
  <c r="B316" i="12"/>
  <c r="I315" i="12"/>
  <c r="H315" i="12"/>
  <c r="H269" i="12" s="1"/>
  <c r="J315" i="12"/>
  <c r="J269" i="12" s="1"/>
  <c r="K315" i="12"/>
  <c r="K269" i="12" s="1"/>
  <c r="L315" i="12"/>
  <c r="L269" i="12" s="1"/>
  <c r="M315" i="12"/>
  <c r="N315" i="12"/>
  <c r="N269" i="12" s="1"/>
  <c r="O315" i="12"/>
  <c r="P315" i="12"/>
  <c r="P269" i="12" s="1"/>
  <c r="Q315" i="12"/>
  <c r="R315" i="12"/>
  <c r="S315" i="12"/>
  <c r="S269" i="12" s="1"/>
  <c r="T315" i="12"/>
  <c r="U315" i="12"/>
  <c r="U269" i="12" s="1"/>
  <c r="V315" i="12"/>
  <c r="V269" i="12" s="1"/>
  <c r="W315" i="12"/>
  <c r="W269" i="12" s="1"/>
  <c r="X315" i="12"/>
  <c r="X269" i="12" s="1"/>
  <c r="Y315" i="12"/>
  <c r="Z315" i="12"/>
  <c r="Z269" i="12" s="1"/>
  <c r="AA315" i="12"/>
  <c r="O358" i="12"/>
  <c r="N538" i="12"/>
  <c r="V899" i="12"/>
  <c r="J899" i="12"/>
  <c r="Y1078" i="12"/>
  <c r="M1078" i="12"/>
  <c r="R808" i="12"/>
  <c r="AA165" i="10"/>
  <c r="AA15" i="10" s="1"/>
  <c r="U718" i="12"/>
  <c r="H718" i="12"/>
  <c r="V898" i="12"/>
  <c r="W988" i="12"/>
  <c r="S538" i="12"/>
  <c r="G88" i="12"/>
  <c r="G178" i="12"/>
  <c r="AA27" i="9"/>
  <c r="H88" i="12"/>
  <c r="H178" i="12"/>
  <c r="AA54" i="12"/>
  <c r="AA8" i="11"/>
  <c r="S268" i="12"/>
  <c r="B37" i="6"/>
  <c r="G36" i="6"/>
  <c r="H36" i="6"/>
  <c r="I36" i="6"/>
  <c r="J36" i="6"/>
  <c r="J449" i="12" s="1"/>
  <c r="K36" i="6"/>
  <c r="K899" i="12" s="1"/>
  <c r="L36" i="6"/>
  <c r="L899" i="12" s="1"/>
  <c r="M36" i="6"/>
  <c r="M899" i="12" s="1"/>
  <c r="N36" i="6"/>
  <c r="O36" i="6"/>
  <c r="P36" i="6"/>
  <c r="Q36" i="6"/>
  <c r="R36" i="6"/>
  <c r="S36" i="6"/>
  <c r="T36" i="6"/>
  <c r="T449" i="12" s="1"/>
  <c r="U36" i="6"/>
  <c r="V36" i="6"/>
  <c r="V629" i="12" s="1"/>
  <c r="W36" i="6"/>
  <c r="W899" i="12" s="1"/>
  <c r="X36" i="6"/>
  <c r="X539" i="12" s="1"/>
  <c r="Y36" i="6"/>
  <c r="Y809" i="12" s="1"/>
  <c r="Z36" i="6"/>
  <c r="AA36" i="6"/>
  <c r="R628" i="12"/>
  <c r="P449" i="12"/>
  <c r="Y95" i="10"/>
  <c r="Y97" i="10"/>
  <c r="Y94" i="10"/>
  <c r="Y98" i="10"/>
  <c r="R268" i="12"/>
  <c r="R988" i="12"/>
  <c r="P268" i="12"/>
  <c r="AB254" i="10"/>
  <c r="AB252" i="10"/>
  <c r="AB246" i="10"/>
  <c r="AB242" i="10"/>
  <c r="AB84" i="10"/>
  <c r="AB65" i="10"/>
  <c r="AB163" i="10"/>
  <c r="AB157" i="10"/>
  <c r="AB117" i="10"/>
  <c r="AB77" i="10"/>
  <c r="AB73" i="10"/>
  <c r="AB55" i="10"/>
  <c r="AB240" i="10"/>
  <c r="AB204" i="10"/>
  <c r="AB202" i="10"/>
  <c r="AB196" i="10"/>
  <c r="AB192" i="10"/>
  <c r="AB190" i="10"/>
  <c r="AB188" i="10"/>
  <c r="AB182" i="10"/>
  <c r="AB176" i="10"/>
  <c r="AB174" i="10"/>
  <c r="AB172" i="10"/>
  <c r="AB170" i="10"/>
  <c r="AB223" i="10"/>
  <c r="AB210" i="10"/>
  <c r="AB208" i="10"/>
  <c r="AB155" i="10"/>
  <c r="AB68" i="10"/>
  <c r="AB53" i="10"/>
  <c r="AB156" i="10"/>
  <c r="AB113" i="10"/>
  <c r="AB67" i="10"/>
  <c r="AB61" i="10"/>
  <c r="AB58" i="10"/>
  <c r="AB48" i="10"/>
  <c r="AB46" i="10"/>
  <c r="AB228" i="10"/>
  <c r="AB153" i="10"/>
  <c r="AB147" i="10"/>
  <c r="AB86" i="10"/>
  <c r="AB54" i="10"/>
  <c r="AB52" i="10"/>
  <c r="AB47" i="10"/>
  <c r="AB253" i="10"/>
  <c r="AB234" i="10"/>
  <c r="AB209" i="10"/>
  <c r="AB199" i="10"/>
  <c r="AB189" i="10"/>
  <c r="AB175" i="10"/>
  <c r="AB160" i="10"/>
  <c r="AB119" i="10"/>
  <c r="AB79" i="10"/>
  <c r="AB235" i="10"/>
  <c r="AB146" i="10"/>
  <c r="AB143" i="10"/>
  <c r="AB66" i="10"/>
  <c r="AB251" i="10"/>
  <c r="AB226" i="10"/>
  <c r="AB145" i="10"/>
  <c r="AB82" i="10"/>
  <c r="AB57" i="10"/>
  <c r="AB158" i="10"/>
  <c r="AB83" i="10"/>
  <c r="AB187" i="10"/>
  <c r="AB78" i="10"/>
  <c r="AC4" i="10"/>
  <c r="AB245" i="10"/>
  <c r="AB179" i="10"/>
  <c r="AB59" i="10"/>
  <c r="AB229" i="10"/>
  <c r="AB87" i="10"/>
  <c r="AB144" i="10"/>
  <c r="AB115" i="10"/>
  <c r="AB72" i="10"/>
  <c r="AB241" i="10"/>
  <c r="AB159" i="10"/>
  <c r="AB191" i="10"/>
  <c r="AB255" i="10"/>
  <c r="AB154" i="10"/>
  <c r="AB56" i="10"/>
  <c r="AB161" i="10"/>
  <c r="AB203" i="10"/>
  <c r="AB80" i="10"/>
  <c r="AB227" i="10"/>
  <c r="AB193" i="10"/>
  <c r="AB88" i="10"/>
  <c r="AB239" i="10"/>
  <c r="AB81" i="10"/>
  <c r="AB233" i="10"/>
  <c r="AB173" i="10"/>
  <c r="AB148" i="10"/>
  <c r="AB60" i="10"/>
  <c r="AB107" i="10"/>
  <c r="AB171" i="10"/>
  <c r="X62" i="12"/>
  <c r="X16" i="11"/>
  <c r="X6" i="11" s="1"/>
  <c r="X104" i="10" s="1"/>
  <c r="X111" i="10" s="1"/>
  <c r="AB172" i="7"/>
  <c r="AB175" i="7" s="1"/>
  <c r="AB171" i="7"/>
  <c r="AA174" i="7"/>
  <c r="T989" i="12"/>
  <c r="AA63" i="12"/>
  <c r="AA1012" i="12" s="1"/>
  <c r="AA17" i="11"/>
  <c r="S899" i="12"/>
  <c r="R718" i="12"/>
  <c r="AB44" i="11"/>
  <c r="AB22" i="11" s="1"/>
  <c r="S808" i="12"/>
  <c r="O898" i="12"/>
  <c r="Y268" i="12"/>
  <c r="M268" i="12"/>
  <c r="W358" i="12"/>
  <c r="K358" i="12"/>
  <c r="N448" i="12"/>
  <c r="U809" i="12"/>
  <c r="H809" i="12"/>
  <c r="G898" i="12"/>
  <c r="G988" i="12"/>
  <c r="R899" i="12"/>
  <c r="G899" i="12"/>
  <c r="U1078" i="12"/>
  <c r="H1078" i="12"/>
  <c r="G448" i="12"/>
  <c r="AA150" i="10"/>
  <c r="AA14" i="10" s="1"/>
  <c r="I988" i="12"/>
  <c r="Q718" i="12"/>
  <c r="G718" i="12"/>
  <c r="AB111" i="11"/>
  <c r="AB98" i="11" s="1"/>
  <c r="H448" i="12"/>
  <c r="T178" i="12"/>
  <c r="T88" i="12"/>
  <c r="AA61" i="12"/>
  <c r="AA832" i="12" s="1"/>
  <c r="AA15" i="11"/>
  <c r="Z40" i="10"/>
  <c r="Z92" i="10"/>
  <c r="G358" i="12"/>
  <c r="R178" i="12"/>
  <c r="R88" i="12"/>
  <c r="Y54" i="9"/>
  <c r="Y12" i="9"/>
  <c r="Y6" i="9" s="1"/>
  <c r="Y36" i="10" s="1"/>
  <c r="Y34" i="10" s="1"/>
  <c r="Y8" i="10" s="1"/>
  <c r="Z809" i="12"/>
  <c r="P178" i="12"/>
  <c r="P88" i="12"/>
  <c r="AA219" i="10"/>
  <c r="AA50" i="9"/>
  <c r="AA64" i="12"/>
  <c r="AA1102" i="12" s="1"/>
  <c r="AA18" i="11"/>
  <c r="H899" i="12"/>
  <c r="T718" i="12"/>
  <c r="AC204" i="11"/>
  <c r="AC209" i="11"/>
  <c r="AC132" i="11"/>
  <c r="AC219" i="11"/>
  <c r="AC215" i="11"/>
  <c r="AC147" i="11"/>
  <c r="AC140" i="11"/>
  <c r="AC136" i="11"/>
  <c r="AC207" i="11"/>
  <c r="AC221" i="11"/>
  <c r="AC134" i="11"/>
  <c r="AC216" i="11"/>
  <c r="AC208" i="11"/>
  <c r="AC144" i="11"/>
  <c r="AC138" i="11"/>
  <c r="AC143" i="11"/>
  <c r="AC135" i="11"/>
  <c r="AC214" i="11"/>
  <c r="AC145" i="11"/>
  <c r="AC222" i="11"/>
  <c r="AC139" i="11"/>
  <c r="AC220" i="11"/>
  <c r="AC217" i="11"/>
  <c r="AC205" i="11"/>
  <c r="AC206" i="11"/>
  <c r="AC137" i="11"/>
  <c r="AC148" i="11"/>
  <c r="AC133" i="11"/>
  <c r="AD4" i="11"/>
  <c r="AC218" i="11"/>
  <c r="AC66" i="11"/>
  <c r="AC193" i="11"/>
  <c r="AC199" i="11" s="1"/>
  <c r="AC65" i="11"/>
  <c r="AC80" i="11"/>
  <c r="AC93" i="11" s="1"/>
  <c r="AC181" i="11"/>
  <c r="AC40" i="11"/>
  <c r="AC59" i="11" s="1"/>
  <c r="AC166" i="11"/>
  <c r="AC192" i="11"/>
  <c r="AC198" i="11" s="1"/>
  <c r="AC106" i="11"/>
  <c r="AC116" i="11" s="1"/>
  <c r="AC101" i="11"/>
  <c r="AC123" i="11"/>
  <c r="AC191" i="11"/>
  <c r="AC83" i="11"/>
  <c r="AC96" i="11" s="1"/>
  <c r="AC69" i="11"/>
  <c r="AC104" i="11"/>
  <c r="AC114" i="11" s="1"/>
  <c r="AC122" i="11"/>
  <c r="AC127" i="11" s="1"/>
  <c r="AC184" i="11"/>
  <c r="AC179" i="11"/>
  <c r="AC76" i="11"/>
  <c r="AC89" i="11" s="1"/>
  <c r="AC78" i="11"/>
  <c r="AC91" i="11" s="1"/>
  <c r="AC26" i="11"/>
  <c r="AC45" i="11" s="1"/>
  <c r="AC35" i="11"/>
  <c r="AC54" i="11" s="1"/>
  <c r="AC79" i="11"/>
  <c r="AC92" i="11" s="1"/>
  <c r="AC77" i="11"/>
  <c r="AC90" i="11" s="1"/>
  <c r="AC31" i="11"/>
  <c r="AC50" i="11" s="1"/>
  <c r="AC82" i="11"/>
  <c r="AC95" i="11" s="1"/>
  <c r="AC30" i="11"/>
  <c r="AC49" i="11" s="1"/>
  <c r="AC27" i="11"/>
  <c r="AC46" i="11" s="1"/>
  <c r="AC153" i="11"/>
  <c r="AC159" i="11" s="1"/>
  <c r="AC68" i="11"/>
  <c r="AC107" i="11"/>
  <c r="AC117" i="11" s="1"/>
  <c r="AC75" i="11"/>
  <c r="AC88" i="11" s="1"/>
  <c r="AC36" i="11"/>
  <c r="AC55" i="11" s="1"/>
  <c r="AC155" i="11"/>
  <c r="AC161" i="11" s="1"/>
  <c r="AC39" i="11"/>
  <c r="AC58" i="11" s="1"/>
  <c r="AC182" i="11"/>
  <c r="AC74" i="11"/>
  <c r="AC87" i="11" s="1"/>
  <c r="AC183" i="11"/>
  <c r="AC28" i="11"/>
  <c r="AC47" i="11" s="1"/>
  <c r="AC67" i="11"/>
  <c r="AC81" i="11"/>
  <c r="AC94" i="11" s="1"/>
  <c r="AC64" i="11"/>
  <c r="AC32" i="11"/>
  <c r="AC51" i="11" s="1"/>
  <c r="AC102" i="11"/>
  <c r="AC112" i="11" s="1"/>
  <c r="AC33" i="11"/>
  <c r="AC52" i="11" s="1"/>
  <c r="AC103" i="11"/>
  <c r="AC113" i="11" s="1"/>
  <c r="AC25" i="11"/>
  <c r="AC44" i="11" s="1"/>
  <c r="AC154" i="11"/>
  <c r="AC160" i="11" s="1"/>
  <c r="AC34" i="11"/>
  <c r="AC53" i="11" s="1"/>
  <c r="AC38" i="11"/>
  <c r="AC57" i="11" s="1"/>
  <c r="AC180" i="11"/>
  <c r="AC105" i="11"/>
  <c r="AC115" i="11" s="1"/>
  <c r="AC178" i="11"/>
  <c r="AC167" i="11"/>
  <c r="AC172" i="11" s="1"/>
  <c r="AC29" i="11"/>
  <c r="AC48" i="11" s="1"/>
  <c r="AC37" i="11"/>
  <c r="AC56" i="11" s="1"/>
  <c r="AB129" i="11"/>
  <c r="Y174" i="11"/>
  <c r="Z177" i="11"/>
  <c r="L629" i="12"/>
  <c r="H808" i="12"/>
  <c r="X90" i="10"/>
  <c r="X11" i="10" s="1"/>
  <c r="H988" i="12"/>
  <c r="AB163" i="11"/>
  <c r="N539" i="12"/>
  <c r="AA68" i="9"/>
  <c r="AA75" i="9" s="1"/>
  <c r="AA57" i="12"/>
  <c r="AA472" i="12" s="1"/>
  <c r="AA11" i="11"/>
  <c r="N268" i="12"/>
  <c r="Z27" i="9"/>
  <c r="Z8" i="9"/>
  <c r="V1078" i="12"/>
  <c r="J1078" i="12"/>
  <c r="T988" i="12"/>
  <c r="Q538" i="12"/>
  <c r="G538" i="12"/>
  <c r="W922" i="12"/>
  <c r="W112" i="12"/>
  <c r="W51" i="12"/>
  <c r="G765" i="12"/>
  <c r="G719" i="12" s="1"/>
  <c r="D765" i="12"/>
  <c r="B766" i="12"/>
  <c r="I765" i="12"/>
  <c r="H765" i="12"/>
  <c r="H719" i="12" s="1"/>
  <c r="J765" i="12"/>
  <c r="K765" i="12"/>
  <c r="L765" i="12"/>
  <c r="M765" i="12"/>
  <c r="N765" i="12"/>
  <c r="N719" i="12" s="1"/>
  <c r="O765" i="12"/>
  <c r="P765" i="12"/>
  <c r="P719" i="12" s="1"/>
  <c r="Q765" i="12"/>
  <c r="Q719" i="12" s="1"/>
  <c r="R765" i="12"/>
  <c r="R719" i="12" s="1"/>
  <c r="S765" i="12"/>
  <c r="S719" i="12" s="1"/>
  <c r="T765" i="12"/>
  <c r="U765" i="12"/>
  <c r="U719" i="12" s="1"/>
  <c r="V765" i="12"/>
  <c r="W765" i="12"/>
  <c r="X765" i="12"/>
  <c r="Y765" i="12"/>
  <c r="Z765" i="12"/>
  <c r="Z719" i="12" s="1"/>
  <c r="AA765" i="12"/>
  <c r="Y88" i="12"/>
  <c r="Y178" i="12"/>
  <c r="M88" i="12"/>
  <c r="M178" i="12"/>
  <c r="P988" i="12"/>
  <c r="AA142" i="7"/>
  <c r="AA160" i="7"/>
  <c r="AA159" i="7" s="1"/>
  <c r="AA151" i="7"/>
  <c r="AA163" i="7"/>
  <c r="AA161" i="7" s="1"/>
  <c r="AA164" i="7" s="1"/>
  <c r="AA166" i="7" s="1"/>
  <c r="AA154" i="7"/>
  <c r="AA145" i="7"/>
  <c r="AA8" i="9"/>
  <c r="S989" i="12"/>
  <c r="D1036" i="12"/>
  <c r="G1036" i="12"/>
  <c r="B1037" i="12"/>
  <c r="I1036" i="12"/>
  <c r="H1036" i="12"/>
  <c r="J1036" i="12"/>
  <c r="K1036" i="12"/>
  <c r="L1036" i="12"/>
  <c r="M1036" i="12"/>
  <c r="N1036" i="12"/>
  <c r="O1036" i="12"/>
  <c r="P1036" i="12"/>
  <c r="Q1036" i="12"/>
  <c r="R1036" i="12"/>
  <c r="S1036" i="12"/>
  <c r="T1036" i="12"/>
  <c r="U1036" i="12"/>
  <c r="V1036" i="12"/>
  <c r="W1036" i="12"/>
  <c r="X1036" i="12"/>
  <c r="Y1036" i="12"/>
  <c r="Z1036" i="12"/>
  <c r="AA1036" i="12"/>
  <c r="AA56" i="12"/>
  <c r="AA382" i="12" s="1"/>
  <c r="AA10" i="11"/>
  <c r="X178" i="12"/>
  <c r="X88" i="12"/>
  <c r="L88" i="12"/>
  <c r="L178" i="12"/>
  <c r="R989" i="12"/>
  <c r="M448" i="12"/>
  <c r="AC37" i="6"/>
  <c r="AC35" i="6"/>
  <c r="AC33" i="6"/>
  <c r="AC31" i="6"/>
  <c r="AC29" i="6"/>
  <c r="AC27" i="6"/>
  <c r="AC25" i="6"/>
  <c r="AC23" i="6"/>
  <c r="AC21" i="6"/>
  <c r="AC19" i="6"/>
  <c r="AC17" i="6"/>
  <c r="AC15" i="6"/>
  <c r="AC32" i="6"/>
  <c r="AC24" i="6"/>
  <c r="AC16" i="6"/>
  <c r="AC30" i="6"/>
  <c r="AC22" i="6"/>
  <c r="AC34" i="6"/>
  <c r="AC20" i="6"/>
  <c r="AC18" i="6"/>
  <c r="AC28" i="6"/>
  <c r="AC26" i="6"/>
  <c r="AD4" i="6"/>
  <c r="J538" i="12"/>
  <c r="X268" i="12"/>
  <c r="L268" i="12"/>
  <c r="G628" i="12"/>
  <c r="V358" i="12"/>
  <c r="J358" i="12"/>
  <c r="I809" i="12"/>
  <c r="R898" i="12"/>
  <c r="S988" i="12"/>
  <c r="AB629" i="12"/>
  <c r="AB586" i="12"/>
  <c r="Q899" i="12"/>
  <c r="D946" i="12"/>
  <c r="G946" i="12"/>
  <c r="B947" i="12"/>
  <c r="H946" i="12"/>
  <c r="I946" i="12"/>
  <c r="J946" i="12"/>
  <c r="K946" i="12"/>
  <c r="L946" i="12"/>
  <c r="M946" i="12"/>
  <c r="N946" i="12"/>
  <c r="O946" i="12"/>
  <c r="P946" i="12"/>
  <c r="Q946" i="12"/>
  <c r="R946" i="12"/>
  <c r="S946" i="12"/>
  <c r="T946" i="12"/>
  <c r="U946" i="12"/>
  <c r="V946" i="12"/>
  <c r="W946" i="12"/>
  <c r="X946" i="12"/>
  <c r="Y946" i="12"/>
  <c r="Z946" i="12"/>
  <c r="AA946" i="12"/>
  <c r="T1078" i="12"/>
  <c r="I1078" i="12"/>
  <c r="Q448" i="12"/>
  <c r="AA206" i="10"/>
  <c r="AA16" i="10" s="1"/>
  <c r="U988" i="12"/>
  <c r="P718" i="12"/>
  <c r="L988" i="12"/>
  <c r="W539" i="12"/>
  <c r="K539" i="12"/>
  <c r="G629" i="12"/>
  <c r="G449" i="12"/>
  <c r="P809" i="12"/>
  <c r="O268" i="12"/>
  <c r="P808" i="12"/>
  <c r="S448" i="12"/>
  <c r="AA221" i="10"/>
  <c r="AA52" i="9"/>
  <c r="K88" i="12"/>
  <c r="K178" i="12"/>
  <c r="Q989" i="12"/>
  <c r="W268" i="12"/>
  <c r="K268" i="12"/>
  <c r="S628" i="12"/>
  <c r="U358" i="12"/>
  <c r="I358" i="12"/>
  <c r="S809" i="12"/>
  <c r="B857" i="12"/>
  <c r="G856" i="12"/>
  <c r="D856" i="12"/>
  <c r="I856" i="12"/>
  <c r="H856" i="12"/>
  <c r="J856" i="12"/>
  <c r="K856" i="12"/>
  <c r="L856" i="12"/>
  <c r="M856" i="12"/>
  <c r="N856" i="12"/>
  <c r="O856" i="12"/>
  <c r="P856" i="12"/>
  <c r="Q856" i="12"/>
  <c r="R856" i="12"/>
  <c r="S856" i="12"/>
  <c r="T856" i="12"/>
  <c r="U856" i="12"/>
  <c r="V856" i="12"/>
  <c r="W856" i="12"/>
  <c r="X856" i="12"/>
  <c r="Y856" i="12"/>
  <c r="Z856" i="12"/>
  <c r="AA856" i="12"/>
  <c r="AB856" i="12"/>
  <c r="P899" i="12"/>
  <c r="S898" i="12"/>
  <c r="G137" i="12"/>
  <c r="D137" i="12"/>
  <c r="B138" i="12"/>
  <c r="I137" i="12"/>
  <c r="H137" i="12"/>
  <c r="J137" i="12"/>
  <c r="K137" i="12"/>
  <c r="L137" i="12"/>
  <c r="M137" i="12"/>
  <c r="N137" i="12"/>
  <c r="O137" i="12"/>
  <c r="P137" i="12"/>
  <c r="Q137" i="12"/>
  <c r="R137" i="12"/>
  <c r="S137" i="12"/>
  <c r="T137" i="12"/>
  <c r="U137" i="12"/>
  <c r="V137" i="12"/>
  <c r="W137" i="12"/>
  <c r="X137" i="12"/>
  <c r="Y137" i="12"/>
  <c r="Z137" i="12"/>
  <c r="AA137" i="12"/>
  <c r="S1078" i="12"/>
  <c r="B1126" i="12"/>
  <c r="G1125" i="12"/>
  <c r="G1079" i="12" s="1"/>
  <c r="D1125" i="12"/>
  <c r="H1125" i="12"/>
  <c r="I1125" i="12"/>
  <c r="I1079" i="12" s="1"/>
  <c r="J1125" i="12"/>
  <c r="J1079" i="12" s="1"/>
  <c r="K1125" i="12"/>
  <c r="K1079" i="12" s="1"/>
  <c r="L1125" i="12"/>
  <c r="L1079" i="12" s="1"/>
  <c r="M1125" i="12"/>
  <c r="N1125" i="12"/>
  <c r="N1079" i="12" s="1"/>
  <c r="O1125" i="12"/>
  <c r="O1079" i="12" s="1"/>
  <c r="P1125" i="12"/>
  <c r="P1079" i="12" s="1"/>
  <c r="Q1125" i="12"/>
  <c r="Q1079" i="12" s="1"/>
  <c r="R1125" i="12"/>
  <c r="R1079" i="12" s="1"/>
  <c r="S1125" i="12"/>
  <c r="S1079" i="12" s="1"/>
  <c r="T1125" i="12"/>
  <c r="U1125" i="12"/>
  <c r="U1079" i="12" s="1"/>
  <c r="V1125" i="12"/>
  <c r="V1079" i="12" s="1"/>
  <c r="W1125" i="12"/>
  <c r="W1079" i="12" s="1"/>
  <c r="X1125" i="12"/>
  <c r="X1079" i="12" s="1"/>
  <c r="Y1125" i="12"/>
  <c r="Z1125" i="12"/>
  <c r="Z1079" i="12" s="1"/>
  <c r="AA1125" i="12"/>
  <c r="AA1079" i="12" s="1"/>
  <c r="M808" i="12"/>
  <c r="W628" i="12"/>
  <c r="O718" i="12"/>
  <c r="L628" i="12"/>
  <c r="J539" i="12"/>
  <c r="N989" i="12"/>
  <c r="T268" i="12"/>
  <c r="AB449" i="12"/>
  <c r="S539" i="12"/>
  <c r="P629" i="12"/>
  <c r="T628" i="12"/>
  <c r="G539" i="12"/>
  <c r="O629" i="12"/>
  <c r="J989" i="12"/>
  <c r="U899" i="12"/>
  <c r="AA60" i="12"/>
  <c r="AA742" i="12" s="1"/>
  <c r="AA14" i="11"/>
  <c r="O539" i="12"/>
  <c r="H538" i="12"/>
  <c r="S718" i="12"/>
  <c r="Z538" i="12"/>
  <c r="Z448" i="12"/>
  <c r="Z88" i="12"/>
  <c r="Z178" i="12"/>
  <c r="Z628" i="12"/>
  <c r="Z898" i="12"/>
  <c r="Z808" i="12"/>
  <c r="Z988" i="12"/>
  <c r="T808" i="12"/>
  <c r="I989" i="12"/>
  <c r="T448" i="12"/>
  <c r="U449" i="12"/>
  <c r="V88" i="12"/>
  <c r="V178" i="12"/>
  <c r="J88" i="12"/>
  <c r="J178" i="12"/>
  <c r="S629" i="12"/>
  <c r="B677" i="12"/>
  <c r="G676" i="12"/>
  <c r="D676" i="12"/>
  <c r="I676" i="12"/>
  <c r="H676" i="12"/>
  <c r="J676" i="12"/>
  <c r="K676" i="12"/>
  <c r="L676" i="12"/>
  <c r="M676" i="12"/>
  <c r="N676" i="12"/>
  <c r="O676" i="12"/>
  <c r="P676" i="12"/>
  <c r="Q676" i="12"/>
  <c r="R676" i="12"/>
  <c r="S676" i="12"/>
  <c r="T676" i="12"/>
  <c r="U676" i="12"/>
  <c r="V676" i="12"/>
  <c r="W676" i="12"/>
  <c r="X676" i="12"/>
  <c r="Y676" i="12"/>
  <c r="Z676" i="12"/>
  <c r="AA676" i="12"/>
  <c r="AA58" i="12"/>
  <c r="AA562" i="12" s="1"/>
  <c r="AA12" i="11"/>
  <c r="Z202" i="12"/>
  <c r="P989" i="12"/>
  <c r="Q988" i="12"/>
  <c r="H449" i="12"/>
  <c r="AB36" i="6"/>
  <c r="AB899" i="12" s="1"/>
  <c r="V268" i="12"/>
  <c r="J268" i="12"/>
  <c r="T358" i="12"/>
  <c r="H358" i="12"/>
  <c r="R809" i="12"/>
  <c r="G809" i="12"/>
  <c r="B228" i="12"/>
  <c r="G227" i="12"/>
  <c r="D227" i="12"/>
  <c r="H227" i="12"/>
  <c r="I227" i="12"/>
  <c r="J227" i="12"/>
  <c r="K227" i="12"/>
  <c r="L227" i="12"/>
  <c r="M227" i="12"/>
  <c r="N227" i="12"/>
  <c r="O227" i="12"/>
  <c r="P227" i="12"/>
  <c r="Q227" i="12"/>
  <c r="R227" i="12"/>
  <c r="S227" i="12"/>
  <c r="T227" i="12"/>
  <c r="U227" i="12"/>
  <c r="V227" i="12"/>
  <c r="W227" i="12"/>
  <c r="X227" i="12"/>
  <c r="Y227" i="12"/>
  <c r="Z227" i="12"/>
  <c r="AA227" i="12"/>
  <c r="O899" i="12"/>
  <c r="R1078" i="12"/>
  <c r="G1078" i="12"/>
  <c r="G808" i="12"/>
  <c r="AA42" i="10"/>
  <c r="AA9" i="10" s="1"/>
  <c r="Y808" i="12"/>
  <c r="Z718" i="12"/>
  <c r="N718" i="12"/>
  <c r="AA59" i="12"/>
  <c r="AA652" i="12" s="1"/>
  <c r="AA13" i="11"/>
  <c r="AB186" i="11"/>
  <c r="X628" i="12"/>
  <c r="U539" i="12"/>
  <c r="I539" i="12"/>
  <c r="V448" i="12"/>
  <c r="Q629" i="12"/>
  <c r="Z989" i="12"/>
  <c r="G405" i="12"/>
  <c r="G359" i="12" s="1"/>
  <c r="B406" i="12"/>
  <c r="D405" i="12"/>
  <c r="H405" i="12"/>
  <c r="I405" i="12"/>
  <c r="I359" i="12" s="1"/>
  <c r="J405" i="12"/>
  <c r="K405" i="12"/>
  <c r="L405" i="12"/>
  <c r="M405" i="12"/>
  <c r="N405" i="12"/>
  <c r="N359" i="12" s="1"/>
  <c r="O405" i="12"/>
  <c r="O359" i="12" s="1"/>
  <c r="P405" i="12"/>
  <c r="P359" i="12" s="1"/>
  <c r="Q405" i="12"/>
  <c r="Q359" i="12" s="1"/>
  <c r="R405" i="12"/>
  <c r="R359" i="12" s="1"/>
  <c r="S405" i="12"/>
  <c r="S359" i="12" s="1"/>
  <c r="T405" i="12"/>
  <c r="U405" i="12"/>
  <c r="U359" i="12" s="1"/>
  <c r="V405" i="12"/>
  <c r="W405" i="12"/>
  <c r="X405" i="12"/>
  <c r="Y405" i="12"/>
  <c r="Z405" i="12"/>
  <c r="Z359" i="12" s="1"/>
  <c r="AA405" i="12"/>
  <c r="AA359" i="12" s="1"/>
  <c r="AB119" i="11"/>
  <c r="M989" i="12"/>
  <c r="D496" i="12"/>
  <c r="B497" i="12"/>
  <c r="AC497" i="12" s="1"/>
  <c r="G496" i="12"/>
  <c r="H496" i="12"/>
  <c r="I496" i="12"/>
  <c r="J496" i="12"/>
  <c r="K496" i="12"/>
  <c r="L496" i="12"/>
  <c r="M496" i="12"/>
  <c r="N496" i="12"/>
  <c r="O496" i="12"/>
  <c r="P496" i="12"/>
  <c r="Q496" i="12"/>
  <c r="R496" i="12"/>
  <c r="S496" i="12"/>
  <c r="T496" i="12"/>
  <c r="U496" i="12"/>
  <c r="V496" i="12"/>
  <c r="W496" i="12"/>
  <c r="X496" i="12"/>
  <c r="Y496" i="12"/>
  <c r="Z496" i="12"/>
  <c r="AA496" i="12"/>
  <c r="G268" i="12"/>
  <c r="O809" i="12"/>
  <c r="Z224" i="10"/>
  <c r="Z212" i="10" s="1"/>
  <c r="Z17" i="10" s="1"/>
  <c r="AA220" i="10"/>
  <c r="AA51" i="9"/>
  <c r="Z449" i="12"/>
  <c r="N449" i="12"/>
  <c r="X809" i="12"/>
  <c r="T898" i="12"/>
  <c r="AB211" i="11"/>
  <c r="AB20" i="11" s="1"/>
  <c r="O178" i="12"/>
  <c r="O88" i="12"/>
  <c r="AA13" i="9"/>
  <c r="U989" i="12"/>
  <c r="W809" i="12"/>
  <c r="AA539" i="12"/>
  <c r="Z539" i="12"/>
  <c r="N178" i="12"/>
  <c r="N88" i="12"/>
  <c r="Z268" i="12"/>
  <c r="W88" i="12"/>
  <c r="W178" i="12"/>
  <c r="I629" i="12"/>
  <c r="G989" i="12"/>
  <c r="I449" i="12"/>
  <c r="U178" i="12"/>
  <c r="U88" i="12"/>
  <c r="I88" i="12"/>
  <c r="I178" i="12"/>
  <c r="R629" i="12"/>
  <c r="P898" i="12"/>
  <c r="O989" i="12"/>
  <c r="I808" i="12"/>
  <c r="S449" i="12"/>
  <c r="U268" i="12"/>
  <c r="H268" i="12"/>
  <c r="S358" i="12"/>
  <c r="O538" i="12"/>
  <c r="Q809" i="12"/>
  <c r="AC1126" i="12"/>
  <c r="AC1080" i="12" s="1"/>
  <c r="AC1036" i="12"/>
  <c r="AC990" i="12" s="1"/>
  <c r="AC1037" i="12"/>
  <c r="AC946" i="12"/>
  <c r="AC900" i="12" s="1"/>
  <c r="AC947" i="12"/>
  <c r="AC766" i="12"/>
  <c r="AC720" i="12" s="1"/>
  <c r="AC587" i="12"/>
  <c r="AC586" i="12"/>
  <c r="AC540" i="12" s="1"/>
  <c r="AC676" i="12"/>
  <c r="AC630" i="12" s="1"/>
  <c r="AC856" i="12"/>
  <c r="AC810" i="12" s="1"/>
  <c r="AC496" i="12"/>
  <c r="AC450" i="12" s="1"/>
  <c r="AC136" i="12"/>
  <c r="AC90" i="12" s="1"/>
  <c r="AC228" i="12"/>
  <c r="AC677" i="12"/>
  <c r="AC137" i="12"/>
  <c r="AD4" i="12"/>
  <c r="AC316" i="12"/>
  <c r="AC270" i="12" s="1"/>
  <c r="AC227" i="12"/>
  <c r="AC226" i="12"/>
  <c r="AC180" i="12" s="1"/>
  <c r="AB1125" i="12"/>
  <c r="O448" i="12"/>
  <c r="Z899" i="12"/>
  <c r="N899" i="12"/>
  <c r="Q1078" i="12"/>
  <c r="P538" i="12"/>
  <c r="K898" i="12"/>
  <c r="P628" i="12"/>
  <c r="Y718" i="12"/>
  <c r="M718" i="12"/>
  <c r="L898" i="12"/>
  <c r="AB87" i="11"/>
  <c r="AB71" i="11" s="1"/>
  <c r="AB159" i="11"/>
  <c r="AB150" i="11" s="1"/>
  <c r="T539" i="12"/>
  <c r="O988" i="12"/>
  <c r="AB9" i="11" l="1"/>
  <c r="AB60" i="12"/>
  <c r="AB742" i="12" s="1"/>
  <c r="AB14" i="11"/>
  <c r="AB13" i="9"/>
  <c r="AB54" i="12"/>
  <c r="AB8" i="11"/>
  <c r="O450" i="12"/>
  <c r="AA630" i="12"/>
  <c r="Y719" i="12"/>
  <c r="L809" i="12"/>
  <c r="AB218" i="10"/>
  <c r="AB20" i="9"/>
  <c r="AB49" i="9"/>
  <c r="AD209" i="11"/>
  <c r="AD219" i="11"/>
  <c r="AD215" i="11"/>
  <c r="AD147" i="11"/>
  <c r="AD140" i="11"/>
  <c r="AD136" i="11"/>
  <c r="AD207" i="11"/>
  <c r="AD133" i="11"/>
  <c r="AD217" i="11"/>
  <c r="AD208" i="11"/>
  <c r="AD144" i="11"/>
  <c r="AD138" i="11"/>
  <c r="AD134" i="11"/>
  <c r="AD132" i="11"/>
  <c r="AD206" i="11"/>
  <c r="AD205" i="11"/>
  <c r="AD221" i="11"/>
  <c r="AD143" i="11"/>
  <c r="AD216" i="11"/>
  <c r="AD135" i="11"/>
  <c r="AD214" i="11"/>
  <c r="AE4" i="11"/>
  <c r="AD204" i="11"/>
  <c r="AD222" i="11"/>
  <c r="AD139" i="11"/>
  <c r="AD220" i="11"/>
  <c r="AD137" i="11"/>
  <c r="AD218" i="11"/>
  <c r="AD148" i="11"/>
  <c r="AD145" i="11"/>
  <c r="AD74" i="11"/>
  <c r="AD103" i="11"/>
  <c r="AD113" i="11" s="1"/>
  <c r="AD80" i="11"/>
  <c r="AD93" i="11" s="1"/>
  <c r="AD166" i="11"/>
  <c r="AD171" i="11" s="1"/>
  <c r="AD122" i="11"/>
  <c r="AD192" i="11"/>
  <c r="AD198" i="11" s="1"/>
  <c r="AD83" i="11"/>
  <c r="AD96" i="11" s="1"/>
  <c r="AD181" i="11"/>
  <c r="AD35" i="11"/>
  <c r="AD54" i="11" s="1"/>
  <c r="AD27" i="11"/>
  <c r="AD46" i="11" s="1"/>
  <c r="AD123" i="11"/>
  <c r="AD31" i="11"/>
  <c r="AD50" i="11" s="1"/>
  <c r="AD104" i="11"/>
  <c r="AD114" i="11" s="1"/>
  <c r="AD106" i="11"/>
  <c r="AD116" i="11" s="1"/>
  <c r="AD78" i="11"/>
  <c r="AD91" i="11" s="1"/>
  <c r="AD26" i="11"/>
  <c r="AD45" i="11" s="1"/>
  <c r="AD29" i="11"/>
  <c r="AD48" i="11" s="1"/>
  <c r="AD82" i="11"/>
  <c r="AD95" i="11" s="1"/>
  <c r="AD40" i="11"/>
  <c r="AD59" i="11" s="1"/>
  <c r="AD38" i="11"/>
  <c r="AD57" i="11" s="1"/>
  <c r="AD155" i="11"/>
  <c r="AD161" i="11" s="1"/>
  <c r="AD101" i="11"/>
  <c r="AD111" i="11" s="1"/>
  <c r="AD33" i="11"/>
  <c r="AD52" i="11" s="1"/>
  <c r="AD81" i="11"/>
  <c r="AD94" i="11" s="1"/>
  <c r="AD39" i="11"/>
  <c r="AD58" i="11" s="1"/>
  <c r="AD178" i="11"/>
  <c r="AD153" i="11"/>
  <c r="AD66" i="11"/>
  <c r="AD32" i="11"/>
  <c r="AD51" i="11" s="1"/>
  <c r="AD28" i="11"/>
  <c r="AD47" i="11" s="1"/>
  <c r="AD69" i="11"/>
  <c r="AD105" i="11"/>
  <c r="AD115" i="11" s="1"/>
  <c r="AD67" i="11"/>
  <c r="AD193" i="11"/>
  <c r="AD199" i="11" s="1"/>
  <c r="AD76" i="11"/>
  <c r="AD89" i="11" s="1"/>
  <c r="AD36" i="11"/>
  <c r="AD55" i="11" s="1"/>
  <c r="AD34" i="11"/>
  <c r="AD53" i="11" s="1"/>
  <c r="AD25" i="11"/>
  <c r="AD44" i="11" s="1"/>
  <c r="AD183" i="11"/>
  <c r="AD180" i="11"/>
  <c r="AD79" i="11"/>
  <c r="AD92" i="11" s="1"/>
  <c r="AD184" i="11"/>
  <c r="AD64" i="11"/>
  <c r="AD68" i="11"/>
  <c r="AD102" i="11"/>
  <c r="AD112" i="11" s="1"/>
  <c r="AD182" i="11"/>
  <c r="AD37" i="11"/>
  <c r="AD56" i="11" s="1"/>
  <c r="AD30" i="11"/>
  <c r="AD49" i="11" s="1"/>
  <c r="AD167" i="11"/>
  <c r="AD172" i="11" s="1"/>
  <c r="AD179" i="11"/>
  <c r="AD107" i="11"/>
  <c r="AD117" i="11" s="1"/>
  <c r="AD75" i="11"/>
  <c r="AD88" i="11" s="1"/>
  <c r="AD154" i="11"/>
  <c r="AD160" i="11" s="1"/>
  <c r="AD65" i="11"/>
  <c r="AD191" i="11"/>
  <c r="AD197" i="11" s="1"/>
  <c r="AD77" i="11"/>
  <c r="AD90" i="11" s="1"/>
  <c r="X630" i="12"/>
  <c r="L630" i="12"/>
  <c r="X989" i="12"/>
  <c r="V539" i="12"/>
  <c r="T1079" i="12"/>
  <c r="H1079" i="12"/>
  <c r="J900" i="12"/>
  <c r="K449" i="12"/>
  <c r="S990" i="12"/>
  <c r="B1038" i="12"/>
  <c r="D1037" i="12"/>
  <c r="G1037" i="12"/>
  <c r="H1037" i="12"/>
  <c r="I1037" i="12"/>
  <c r="J1037" i="12"/>
  <c r="K1037" i="12"/>
  <c r="L1037" i="12"/>
  <c r="M1037" i="12"/>
  <c r="N1037" i="12"/>
  <c r="O1037" i="12"/>
  <c r="P1037" i="12"/>
  <c r="Q1037" i="12"/>
  <c r="R1037" i="12"/>
  <c r="S1037" i="12"/>
  <c r="T1037" i="12"/>
  <c r="U1037" i="12"/>
  <c r="V1037" i="12"/>
  <c r="W1037" i="12"/>
  <c r="X1037" i="12"/>
  <c r="Y1037" i="12"/>
  <c r="Z1037" i="12"/>
  <c r="AA1037" i="12"/>
  <c r="AB1037" i="12"/>
  <c r="J629" i="12"/>
  <c r="V719" i="12"/>
  <c r="J719" i="12"/>
  <c r="W629" i="12"/>
  <c r="AC163" i="10"/>
  <c r="AC157" i="10"/>
  <c r="AC117" i="10"/>
  <c r="AC77" i="10"/>
  <c r="AC73" i="10"/>
  <c r="AC55" i="10"/>
  <c r="AC240" i="10"/>
  <c r="AC204" i="10"/>
  <c r="AC202" i="10"/>
  <c r="AC196" i="10"/>
  <c r="AC192" i="10"/>
  <c r="AC190" i="10"/>
  <c r="AC188" i="10"/>
  <c r="AC182" i="10"/>
  <c r="AC176" i="10"/>
  <c r="AC174" i="10"/>
  <c r="AC172" i="10"/>
  <c r="AC170" i="10"/>
  <c r="AC87" i="10"/>
  <c r="AC82" i="10"/>
  <c r="AC60" i="10"/>
  <c r="AC223" i="10"/>
  <c r="AC210" i="10"/>
  <c r="AC208" i="10"/>
  <c r="AC235" i="10"/>
  <c r="AC233" i="10"/>
  <c r="AC228" i="10"/>
  <c r="AC226" i="10"/>
  <c r="AC160" i="10"/>
  <c r="AC119" i="10"/>
  <c r="AC80" i="10"/>
  <c r="AC58" i="10"/>
  <c r="AC153" i="10"/>
  <c r="AC147" i="10"/>
  <c r="AC86" i="10"/>
  <c r="AC54" i="10"/>
  <c r="AC53" i="10"/>
  <c r="AC52" i="10"/>
  <c r="AC47" i="10"/>
  <c r="AC253" i="10"/>
  <c r="AC234" i="10"/>
  <c r="AC209" i="10"/>
  <c r="AC199" i="10"/>
  <c r="AC189" i="10"/>
  <c r="AC175" i="10"/>
  <c r="AC79" i="10"/>
  <c r="AC68" i="10"/>
  <c r="AC242" i="10"/>
  <c r="AC115" i="10"/>
  <c r="AC83" i="10"/>
  <c r="AC245" i="10"/>
  <c r="AC227" i="10"/>
  <c r="AC155" i="10"/>
  <c r="AC84" i="10"/>
  <c r="AC81" i="10"/>
  <c r="AD4" i="10"/>
  <c r="AC158" i="10"/>
  <c r="AC187" i="10"/>
  <c r="AC78" i="10"/>
  <c r="AC179" i="10"/>
  <c r="AC146" i="10"/>
  <c r="AC59" i="10"/>
  <c r="AC254" i="10"/>
  <c r="AC229" i="10"/>
  <c r="AC159" i="10"/>
  <c r="AC67" i="10"/>
  <c r="AC251" i="10"/>
  <c r="AC246" i="10"/>
  <c r="AC144" i="10"/>
  <c r="AC72" i="10"/>
  <c r="AC66" i="10"/>
  <c r="AC48" i="10"/>
  <c r="AC203" i="10"/>
  <c r="AC161" i="10"/>
  <c r="AC148" i="10"/>
  <c r="AC143" i="10"/>
  <c r="AC255" i="10"/>
  <c r="AC154" i="10"/>
  <c r="AC56" i="10"/>
  <c r="AC107" i="10"/>
  <c r="AC57" i="10"/>
  <c r="AC193" i="10"/>
  <c r="AC191" i="10"/>
  <c r="AC61" i="10"/>
  <c r="AC88" i="10"/>
  <c r="AC239" i="10"/>
  <c r="AC113" i="10"/>
  <c r="AC173" i="10"/>
  <c r="AC252" i="10"/>
  <c r="AC65" i="10"/>
  <c r="AC145" i="10"/>
  <c r="AC241" i="10"/>
  <c r="AC46" i="10"/>
  <c r="AC156" i="10"/>
  <c r="AC171" i="10"/>
  <c r="AB206" i="10"/>
  <c r="AB16" i="10" s="1"/>
  <c r="Y90" i="10"/>
  <c r="Y11" i="10" s="1"/>
  <c r="U179" i="12"/>
  <c r="U89" i="12"/>
  <c r="I179" i="12"/>
  <c r="I89" i="12"/>
  <c r="T269" i="12"/>
  <c r="I269" i="12"/>
  <c r="Y899" i="12"/>
  <c r="AC22" i="11"/>
  <c r="Z450" i="12"/>
  <c r="AB539" i="12"/>
  <c r="X719" i="12"/>
  <c r="Y62" i="12"/>
  <c r="Y16" i="11"/>
  <c r="Y6" i="11" s="1"/>
  <c r="Y104" i="10" s="1"/>
  <c r="Y111" i="10" s="1"/>
  <c r="Y989" i="12"/>
  <c r="K900" i="12"/>
  <c r="AB142" i="7"/>
  <c r="AB160" i="7"/>
  <c r="AB159" i="7" s="1"/>
  <c r="AB151" i="7"/>
  <c r="AB145" i="7"/>
  <c r="AB154" i="7"/>
  <c r="AB163" i="7"/>
  <c r="AB161" i="7" s="1"/>
  <c r="AB164" i="7" s="1"/>
  <c r="AB166" i="7" s="1"/>
  <c r="M629" i="12"/>
  <c r="B139" i="12"/>
  <c r="I138" i="12"/>
  <c r="H138" i="12"/>
  <c r="G138" i="12"/>
  <c r="D138" i="12"/>
  <c r="J138" i="12"/>
  <c r="K138" i="12"/>
  <c r="L138" i="12"/>
  <c r="M138" i="12"/>
  <c r="N138" i="12"/>
  <c r="O138" i="12"/>
  <c r="P138" i="12"/>
  <c r="Q138" i="12"/>
  <c r="R138" i="12"/>
  <c r="S138" i="12"/>
  <c r="T138" i="12"/>
  <c r="U138" i="12"/>
  <c r="V138" i="12"/>
  <c r="W138" i="12"/>
  <c r="X138" i="12"/>
  <c r="Y138" i="12"/>
  <c r="Z138" i="12"/>
  <c r="AA138" i="12"/>
  <c r="AB138" i="12"/>
  <c r="W449" i="12"/>
  <c r="G990" i="12"/>
  <c r="X922" i="12"/>
  <c r="X112" i="12"/>
  <c r="X51" i="12"/>
  <c r="T179" i="12"/>
  <c r="T89" i="12"/>
  <c r="H89" i="12"/>
  <c r="H179" i="12"/>
  <c r="G316" i="12"/>
  <c r="B317" i="12"/>
  <c r="H316" i="12"/>
  <c r="H270" i="12" s="1"/>
  <c r="D316" i="12"/>
  <c r="I316" i="12"/>
  <c r="J316" i="12"/>
  <c r="J270" i="12" s="1"/>
  <c r="K316" i="12"/>
  <c r="K270" i="12" s="1"/>
  <c r="L316" i="12"/>
  <c r="L270" i="12" s="1"/>
  <c r="M316" i="12"/>
  <c r="N316" i="12"/>
  <c r="O316" i="12"/>
  <c r="P316" i="12"/>
  <c r="Q316" i="12"/>
  <c r="R316" i="12"/>
  <c r="S316" i="12"/>
  <c r="S270" i="12" s="1"/>
  <c r="T316" i="12"/>
  <c r="T270" i="12" s="1"/>
  <c r="U316" i="12"/>
  <c r="U270" i="12" s="1"/>
  <c r="V316" i="12"/>
  <c r="V270" i="12" s="1"/>
  <c r="W316" i="12"/>
  <c r="W270" i="12" s="1"/>
  <c r="X316" i="12"/>
  <c r="X270" i="12" s="1"/>
  <c r="Y316" i="12"/>
  <c r="Z316" i="12"/>
  <c r="AA316" i="12"/>
  <c r="AB316" i="12"/>
  <c r="AB179" i="12"/>
  <c r="X449" i="12"/>
  <c r="L989" i="12"/>
  <c r="V450" i="12"/>
  <c r="J450" i="12"/>
  <c r="X359" i="12"/>
  <c r="L359" i="12"/>
  <c r="D228" i="12"/>
  <c r="B229" i="12"/>
  <c r="H228" i="12"/>
  <c r="G228" i="12"/>
  <c r="I228" i="12"/>
  <c r="J228" i="12"/>
  <c r="K228" i="12"/>
  <c r="L228" i="12"/>
  <c r="M228" i="12"/>
  <c r="N228" i="12"/>
  <c r="O228" i="12"/>
  <c r="P228" i="12"/>
  <c r="Q228" i="12"/>
  <c r="R228" i="12"/>
  <c r="S228" i="12"/>
  <c r="T228" i="12"/>
  <c r="U228" i="12"/>
  <c r="V228" i="12"/>
  <c r="W228" i="12"/>
  <c r="X228" i="12"/>
  <c r="Y228" i="12"/>
  <c r="Z228" i="12"/>
  <c r="AA228" i="12"/>
  <c r="AB228" i="12"/>
  <c r="L810" i="12"/>
  <c r="AB89" i="12"/>
  <c r="T900" i="12"/>
  <c r="H900" i="12"/>
  <c r="T809" i="12"/>
  <c r="Q990" i="12"/>
  <c r="T719" i="12"/>
  <c r="I719" i="12"/>
  <c r="AB61" i="12"/>
  <c r="AB832" i="12" s="1"/>
  <c r="AB15" i="11"/>
  <c r="AB42" i="10"/>
  <c r="AB9" i="10" s="1"/>
  <c r="S179" i="12"/>
  <c r="S89" i="12"/>
  <c r="G179" i="12"/>
  <c r="G89" i="12"/>
  <c r="R269" i="12"/>
  <c r="X540" i="12"/>
  <c r="L540" i="12"/>
  <c r="AC71" i="11"/>
  <c r="Y179" i="12"/>
  <c r="Y89" i="12"/>
  <c r="M719" i="12"/>
  <c r="Z174" i="11"/>
  <c r="AA177" i="11"/>
  <c r="X179" i="12"/>
  <c r="X89" i="12"/>
  <c r="AC172" i="7"/>
  <c r="AC175" i="7" s="1"/>
  <c r="AB174" i="7"/>
  <c r="AC171" i="7"/>
  <c r="K719" i="12"/>
  <c r="V179" i="12"/>
  <c r="V89" i="12"/>
  <c r="AA540" i="12"/>
  <c r="Y359" i="12"/>
  <c r="K630" i="12"/>
  <c r="L539" i="12"/>
  <c r="AB57" i="12"/>
  <c r="AB472" i="12" s="1"/>
  <c r="AB11" i="11"/>
  <c r="M809" i="12"/>
  <c r="AB68" i="9"/>
  <c r="AB75" i="9" s="1"/>
  <c r="Y540" i="12"/>
  <c r="Z54" i="9"/>
  <c r="Z12" i="9"/>
  <c r="Z6" i="9" s="1"/>
  <c r="Z36" i="10" s="1"/>
  <c r="Z34" i="10" s="1"/>
  <c r="Z8" i="10" s="1"/>
  <c r="K629" i="12"/>
  <c r="W359" i="12"/>
  <c r="K359" i="12"/>
  <c r="U630" i="12"/>
  <c r="H630" i="12"/>
  <c r="B1127" i="12"/>
  <c r="G1126" i="12"/>
  <c r="G1080" i="12" s="1"/>
  <c r="D1126" i="12"/>
  <c r="H1126" i="12"/>
  <c r="I1126" i="12"/>
  <c r="J1126" i="12"/>
  <c r="J1080" i="12" s="1"/>
  <c r="K1126" i="12"/>
  <c r="L1126" i="12"/>
  <c r="L1080" i="12" s="1"/>
  <c r="M1126" i="12"/>
  <c r="N1126" i="12"/>
  <c r="O1126" i="12"/>
  <c r="P1126" i="12"/>
  <c r="Q1126" i="12"/>
  <c r="R1126" i="12"/>
  <c r="S1126" i="12"/>
  <c r="S1080" i="12" s="1"/>
  <c r="T1126" i="12"/>
  <c r="U1126" i="12"/>
  <c r="U1080" i="12" s="1"/>
  <c r="V1126" i="12"/>
  <c r="V1080" i="12" s="1"/>
  <c r="W1126" i="12"/>
  <c r="X1126" i="12"/>
  <c r="X1080" i="12" s="1"/>
  <c r="Y1126" i="12"/>
  <c r="Z1126" i="12"/>
  <c r="AA1126" i="12"/>
  <c r="AB1126" i="12"/>
  <c r="W810" i="12"/>
  <c r="K810" i="12"/>
  <c r="K809" i="12"/>
  <c r="B948" i="12"/>
  <c r="G947" i="12"/>
  <c r="D947" i="12"/>
  <c r="H947" i="12"/>
  <c r="I947" i="12"/>
  <c r="J947" i="12"/>
  <c r="K947" i="12"/>
  <c r="L947" i="12"/>
  <c r="M947" i="12"/>
  <c r="N947" i="12"/>
  <c r="O947" i="12"/>
  <c r="P947" i="12"/>
  <c r="Q947" i="12"/>
  <c r="R947" i="12"/>
  <c r="S947" i="12"/>
  <c r="T947" i="12"/>
  <c r="U947" i="12"/>
  <c r="V947" i="12"/>
  <c r="W947" i="12"/>
  <c r="X947" i="12"/>
  <c r="Y947" i="12"/>
  <c r="Z947" i="12"/>
  <c r="AA947" i="12"/>
  <c r="AB947" i="12"/>
  <c r="V449" i="12"/>
  <c r="D766" i="12"/>
  <c r="B767" i="12"/>
  <c r="G766" i="12"/>
  <c r="G720" i="12" s="1"/>
  <c r="H766" i="12"/>
  <c r="H720" i="12" s="1"/>
  <c r="I766" i="12"/>
  <c r="J766" i="12"/>
  <c r="J720" i="12" s="1"/>
  <c r="K766" i="12"/>
  <c r="K720" i="12" s="1"/>
  <c r="L766" i="12"/>
  <c r="L720" i="12" s="1"/>
  <c r="M766" i="12"/>
  <c r="N766" i="12"/>
  <c r="O766" i="12"/>
  <c r="P766" i="12"/>
  <c r="Q766" i="12"/>
  <c r="R766" i="12"/>
  <c r="S766" i="12"/>
  <c r="S720" i="12" s="1"/>
  <c r="T766" i="12"/>
  <c r="T720" i="12" s="1"/>
  <c r="U766" i="12"/>
  <c r="U720" i="12" s="1"/>
  <c r="V766" i="12"/>
  <c r="V720" i="12" s="1"/>
  <c r="W766" i="12"/>
  <c r="W720" i="12" s="1"/>
  <c r="X766" i="12"/>
  <c r="X720" i="12" s="1"/>
  <c r="Y766" i="12"/>
  <c r="Z766" i="12"/>
  <c r="AA766" i="12"/>
  <c r="AB766" i="12"/>
  <c r="AC61" i="11"/>
  <c r="AB809" i="12"/>
  <c r="I899" i="12"/>
  <c r="AB165" i="10"/>
  <c r="AB15" i="10" s="1"/>
  <c r="R179" i="12"/>
  <c r="R89" i="12"/>
  <c r="I37" i="6"/>
  <c r="I540" i="12" s="1"/>
  <c r="H37" i="6"/>
  <c r="B38" i="6"/>
  <c r="AD38" i="6" s="1"/>
  <c r="G37" i="6"/>
  <c r="J37" i="6"/>
  <c r="K37" i="6"/>
  <c r="L37" i="6"/>
  <c r="M37" i="6"/>
  <c r="M450" i="12" s="1"/>
  <c r="N37" i="6"/>
  <c r="N540" i="12" s="1"/>
  <c r="O37" i="6"/>
  <c r="P37" i="6"/>
  <c r="P540" i="12" s="1"/>
  <c r="Q37" i="6"/>
  <c r="Q900" i="12" s="1"/>
  <c r="R37" i="6"/>
  <c r="R540" i="12" s="1"/>
  <c r="S37" i="6"/>
  <c r="S900" i="12" s="1"/>
  <c r="T37" i="6"/>
  <c r="T630" i="12" s="1"/>
  <c r="U37" i="6"/>
  <c r="U990" i="12" s="1"/>
  <c r="V37" i="6"/>
  <c r="V900" i="12" s="1"/>
  <c r="W37" i="6"/>
  <c r="X37" i="6"/>
  <c r="Y37" i="6"/>
  <c r="Z37" i="6"/>
  <c r="Z540" i="12" s="1"/>
  <c r="AA37" i="6"/>
  <c r="AA810" i="12" s="1"/>
  <c r="AB37" i="6"/>
  <c r="AB810" i="12" s="1"/>
  <c r="Q269" i="12"/>
  <c r="G269" i="12"/>
  <c r="AB16" i="9"/>
  <c r="W540" i="12"/>
  <c r="AB58" i="12"/>
  <c r="AB562" i="12" s="1"/>
  <c r="AB12" i="11"/>
  <c r="M900" i="12"/>
  <c r="J990" i="12"/>
  <c r="AB56" i="12"/>
  <c r="AB382" i="12" s="1"/>
  <c r="AB10" i="11"/>
  <c r="AB59" i="12"/>
  <c r="AB652" i="12" s="1"/>
  <c r="AB13" i="11"/>
  <c r="W630" i="12"/>
  <c r="AC138" i="12"/>
  <c r="T450" i="12"/>
  <c r="H450" i="12"/>
  <c r="V359" i="12"/>
  <c r="J359" i="12"/>
  <c r="AB63" i="12"/>
  <c r="AB1012" i="12" s="1"/>
  <c r="AB17" i="11"/>
  <c r="Y449" i="12"/>
  <c r="V810" i="12"/>
  <c r="J810" i="12"/>
  <c r="R900" i="12"/>
  <c r="G900" i="12"/>
  <c r="T899" i="12"/>
  <c r="AC150" i="11"/>
  <c r="AC129" i="11"/>
  <c r="Z98" i="10"/>
  <c r="Z94" i="10"/>
  <c r="Z95" i="10"/>
  <c r="Z97" i="10"/>
  <c r="M539" i="12"/>
  <c r="V809" i="12"/>
  <c r="AB989" i="12"/>
  <c r="AB141" i="10"/>
  <c r="AB13" i="10" s="1"/>
  <c r="Q89" i="12"/>
  <c r="Q179" i="12"/>
  <c r="R539" i="12"/>
  <c r="AA47" i="9"/>
  <c r="AA43" i="9"/>
  <c r="V540" i="12"/>
  <c r="J540" i="12"/>
  <c r="AB719" i="12"/>
  <c r="W990" i="12"/>
  <c r="G857" i="12"/>
  <c r="B858" i="12"/>
  <c r="D857" i="12"/>
  <c r="H857" i="12"/>
  <c r="I857" i="12"/>
  <c r="J857" i="12"/>
  <c r="K857" i="12"/>
  <c r="L857" i="12"/>
  <c r="M857" i="12"/>
  <c r="N857" i="12"/>
  <c r="O857" i="12"/>
  <c r="P857" i="12"/>
  <c r="Q857" i="12"/>
  <c r="R857" i="12"/>
  <c r="S857" i="12"/>
  <c r="T857" i="12"/>
  <c r="U857" i="12"/>
  <c r="V857" i="12"/>
  <c r="W857" i="12"/>
  <c r="X857" i="12"/>
  <c r="Y857" i="12"/>
  <c r="Z857" i="12"/>
  <c r="AA857" i="12"/>
  <c r="AB857" i="12"/>
  <c r="AD37" i="6"/>
  <c r="AD32" i="6"/>
  <c r="AD29" i="6"/>
  <c r="AD24" i="6"/>
  <c r="AD21" i="6"/>
  <c r="AD16" i="6"/>
  <c r="AD35" i="6"/>
  <c r="AD30" i="6"/>
  <c r="AD27" i="6"/>
  <c r="AD22" i="6"/>
  <c r="AD19" i="6"/>
  <c r="AD34" i="6"/>
  <c r="AD17" i="6"/>
  <c r="AD28" i="6"/>
  <c r="AD26" i="6"/>
  <c r="AE4" i="6"/>
  <c r="AD33" i="6"/>
  <c r="AD23" i="6"/>
  <c r="AD15" i="6"/>
  <c r="AD18" i="6"/>
  <c r="AD25" i="6"/>
  <c r="AD31" i="6"/>
  <c r="AD20" i="6"/>
  <c r="V990" i="12"/>
  <c r="AC14" i="9"/>
  <c r="AD4" i="9"/>
  <c r="AC71" i="9"/>
  <c r="AC25" i="9"/>
  <c r="AC72" i="9"/>
  <c r="AC24" i="9"/>
  <c r="AC70" i="9"/>
  <c r="AC73" i="9"/>
  <c r="AC10" i="9"/>
  <c r="AC11" i="9"/>
  <c r="AC9" i="9"/>
  <c r="AC22" i="9"/>
  <c r="AC16" i="9" s="1"/>
  <c r="AC23" i="9"/>
  <c r="AB219" i="10"/>
  <c r="AB50" i="9"/>
  <c r="AD947" i="12"/>
  <c r="AD948" i="12"/>
  <c r="AD1037" i="12"/>
  <c r="AD858" i="12"/>
  <c r="AD678" i="12"/>
  <c r="AD587" i="12"/>
  <c r="AD857" i="12"/>
  <c r="AD677" i="12"/>
  <c r="AD767" i="12"/>
  <c r="AD588" i="12"/>
  <c r="AD229" i="12"/>
  <c r="AD407" i="12"/>
  <c r="AD139" i="12"/>
  <c r="AD228" i="12"/>
  <c r="AD497" i="12"/>
  <c r="AD138" i="12"/>
  <c r="AE4" i="12"/>
  <c r="AD227" i="12"/>
  <c r="AD137" i="12"/>
  <c r="AD317" i="12"/>
  <c r="AC857" i="12"/>
  <c r="S450" i="12"/>
  <c r="G450" i="12"/>
  <c r="S630" i="12"/>
  <c r="X629" i="12"/>
  <c r="U810" i="12"/>
  <c r="H810" i="12"/>
  <c r="T629" i="12"/>
  <c r="AC36" i="6"/>
  <c r="AD36" i="6" s="1"/>
  <c r="Z990" i="12"/>
  <c r="N990" i="12"/>
  <c r="AC119" i="11"/>
  <c r="AC171" i="11"/>
  <c r="AC163" i="11" s="1"/>
  <c r="Y539" i="12"/>
  <c r="P89" i="12"/>
  <c r="P179" i="12"/>
  <c r="R449" i="12"/>
  <c r="AA269" i="12"/>
  <c r="O269" i="12"/>
  <c r="AA92" i="10"/>
  <c r="AA40" i="10"/>
  <c r="U540" i="12"/>
  <c r="D406" i="12"/>
  <c r="G406" i="12"/>
  <c r="G360" i="12" s="1"/>
  <c r="B407" i="12"/>
  <c r="I406" i="12"/>
  <c r="H406" i="12"/>
  <c r="H360" i="12" s="1"/>
  <c r="J406" i="12"/>
  <c r="J360" i="12" s="1"/>
  <c r="K406" i="12"/>
  <c r="K360" i="12" s="1"/>
  <c r="L406" i="12"/>
  <c r="L360" i="12" s="1"/>
  <c r="M406" i="12"/>
  <c r="M360" i="12" s="1"/>
  <c r="N406" i="12"/>
  <c r="O406" i="12"/>
  <c r="P406" i="12"/>
  <c r="Q406" i="12"/>
  <c r="R406" i="12"/>
  <c r="S406" i="12"/>
  <c r="T406" i="12"/>
  <c r="T360" i="12" s="1"/>
  <c r="U406" i="12"/>
  <c r="U360" i="12" s="1"/>
  <c r="V406" i="12"/>
  <c r="V360" i="12" s="1"/>
  <c r="W406" i="12"/>
  <c r="W360" i="12" s="1"/>
  <c r="X406" i="12"/>
  <c r="X360" i="12" s="1"/>
  <c r="Y406" i="12"/>
  <c r="Y360" i="12" s="1"/>
  <c r="Z406" i="12"/>
  <c r="AA406" i="12"/>
  <c r="AB406" i="12"/>
  <c r="G810" i="12"/>
  <c r="Y629" i="12"/>
  <c r="L179" i="12"/>
  <c r="L89" i="12"/>
  <c r="N630" i="12"/>
  <c r="X900" i="12"/>
  <c r="L719" i="12"/>
  <c r="W179" i="12"/>
  <c r="W89" i="12"/>
  <c r="AB1079" i="12"/>
  <c r="M449" i="12"/>
  <c r="W719" i="12"/>
  <c r="J89" i="12"/>
  <c r="J179" i="12"/>
  <c r="AB64" i="12"/>
  <c r="AB1102" i="12" s="1"/>
  <c r="AB18" i="11"/>
  <c r="W450" i="12"/>
  <c r="M359" i="12"/>
  <c r="AB269" i="12"/>
  <c r="T359" i="12"/>
  <c r="G630" i="12"/>
  <c r="T810" i="12"/>
  <c r="P900" i="12"/>
  <c r="H629" i="12"/>
  <c r="Y990" i="12"/>
  <c r="H989" i="12"/>
  <c r="AA899" i="12"/>
  <c r="AA179" i="12"/>
  <c r="AA809" i="12"/>
  <c r="AA629" i="12"/>
  <c r="AA989" i="12"/>
  <c r="AA449" i="12"/>
  <c r="AA89" i="12"/>
  <c r="O179" i="12"/>
  <c r="O89" i="12"/>
  <c r="O449" i="12"/>
  <c r="AB220" i="10"/>
  <c r="AB51" i="9"/>
  <c r="AA224" i="10"/>
  <c r="AA212" i="10" s="1"/>
  <c r="AA17" i="10" s="1"/>
  <c r="H540" i="12"/>
  <c r="AB359" i="12"/>
  <c r="K990" i="12"/>
  <c r="M89" i="12"/>
  <c r="M179" i="12"/>
  <c r="D587" i="12"/>
  <c r="B588" i="12"/>
  <c r="G587" i="12"/>
  <c r="H587" i="12"/>
  <c r="I587" i="12"/>
  <c r="J587" i="12"/>
  <c r="K587" i="12"/>
  <c r="L587" i="12"/>
  <c r="M587" i="12"/>
  <c r="N587" i="12"/>
  <c r="O587" i="12"/>
  <c r="P587" i="12"/>
  <c r="Q587" i="12"/>
  <c r="R587" i="12"/>
  <c r="S587" i="12"/>
  <c r="T587" i="12"/>
  <c r="U587" i="12"/>
  <c r="V587" i="12"/>
  <c r="W587" i="12"/>
  <c r="X587" i="12"/>
  <c r="Y587" i="12"/>
  <c r="Z587" i="12"/>
  <c r="AA587" i="12"/>
  <c r="AB587" i="12"/>
  <c r="AA202" i="12"/>
  <c r="G540" i="12"/>
  <c r="N450" i="12"/>
  <c r="Z630" i="12"/>
  <c r="P810" i="12"/>
  <c r="L900" i="12"/>
  <c r="H990" i="12"/>
  <c r="K89" i="12"/>
  <c r="K179" i="12"/>
  <c r="T990" i="12"/>
  <c r="AC197" i="11"/>
  <c r="AC186" i="11" s="1"/>
  <c r="AB150" i="10"/>
  <c r="AB14" i="10" s="1"/>
  <c r="O540" i="12"/>
  <c r="K450" i="12"/>
  <c r="AC111" i="11"/>
  <c r="AC98" i="11" s="1"/>
  <c r="G497" i="12"/>
  <c r="B498" i="12"/>
  <c r="AD498" i="12" s="1"/>
  <c r="D497" i="12"/>
  <c r="H497" i="12"/>
  <c r="I497" i="12"/>
  <c r="J497" i="12"/>
  <c r="K497" i="12"/>
  <c r="L497" i="12"/>
  <c r="M497" i="12"/>
  <c r="N497" i="12"/>
  <c r="O497" i="12"/>
  <c r="P497" i="12"/>
  <c r="Q497" i="12"/>
  <c r="R497" i="12"/>
  <c r="S497" i="12"/>
  <c r="T497" i="12"/>
  <c r="U497" i="12"/>
  <c r="V497" i="12"/>
  <c r="W497" i="12"/>
  <c r="X497" i="12"/>
  <c r="Y497" i="12"/>
  <c r="Z497" i="12"/>
  <c r="AA497" i="12"/>
  <c r="AB497" i="12"/>
  <c r="H359" i="12"/>
  <c r="H539" i="12"/>
  <c r="AC406" i="12"/>
  <c r="AC360" i="12" s="1"/>
  <c r="B678" i="12"/>
  <c r="D677" i="12"/>
  <c r="G677" i="12"/>
  <c r="H677" i="12"/>
  <c r="I677" i="12"/>
  <c r="J677" i="12"/>
  <c r="K677" i="12"/>
  <c r="L677" i="12"/>
  <c r="M677" i="12"/>
  <c r="N677" i="12"/>
  <c r="O677" i="12"/>
  <c r="P677" i="12"/>
  <c r="Q677" i="12"/>
  <c r="R677" i="12"/>
  <c r="S677" i="12"/>
  <c r="T677" i="12"/>
  <c r="U677" i="12"/>
  <c r="V677" i="12"/>
  <c r="W677" i="12"/>
  <c r="X677" i="12"/>
  <c r="Y677" i="12"/>
  <c r="Z677" i="12"/>
  <c r="AA677" i="12"/>
  <c r="AB677" i="12"/>
  <c r="Y1079" i="12"/>
  <c r="M1079" i="12"/>
  <c r="S810" i="12"/>
  <c r="O900" i="12"/>
  <c r="U629" i="12"/>
  <c r="X990" i="12"/>
  <c r="L990" i="12"/>
  <c r="AA719" i="12"/>
  <c r="O719" i="12"/>
  <c r="J809" i="12"/>
  <c r="AC211" i="11"/>
  <c r="AC20" i="11" s="1"/>
  <c r="AC201" i="11"/>
  <c r="L449" i="12"/>
  <c r="V989" i="12"/>
  <c r="Z89" i="12"/>
  <c r="Z179" i="12"/>
  <c r="N89" i="12"/>
  <c r="N179" i="12"/>
  <c r="P539" i="12"/>
  <c r="Y269" i="12"/>
  <c r="M269" i="12"/>
  <c r="AB221" i="10"/>
  <c r="AB52" i="9"/>
  <c r="N629" i="12"/>
  <c r="S540" i="12"/>
  <c r="N809" i="12"/>
  <c r="AC63" i="12" l="1"/>
  <c r="AC1012" i="12" s="1"/>
  <c r="AC17" i="11"/>
  <c r="AC61" i="12"/>
  <c r="AC832" i="12" s="1"/>
  <c r="AC15" i="11"/>
  <c r="AC8" i="9"/>
  <c r="AA631" i="12"/>
  <c r="AA541" i="12"/>
  <c r="R810" i="12"/>
  <c r="AD14" i="9"/>
  <c r="AD71" i="9"/>
  <c r="AD25" i="9"/>
  <c r="AD23" i="9"/>
  <c r="AD16" i="9"/>
  <c r="AD72" i="9"/>
  <c r="AD70" i="9"/>
  <c r="AD68" i="9" s="1"/>
  <c r="AD10" i="9"/>
  <c r="AD24" i="9"/>
  <c r="AD9" i="9"/>
  <c r="AD22" i="9"/>
  <c r="AD11" i="9"/>
  <c r="AD73" i="9"/>
  <c r="AE4" i="9"/>
  <c r="N811" i="12"/>
  <c r="AA174" i="11"/>
  <c r="AB177" i="11"/>
  <c r="G1038" i="12"/>
  <c r="B1039" i="12"/>
  <c r="D1038" i="12"/>
  <c r="H1038" i="12"/>
  <c r="I1038" i="12"/>
  <c r="J1038" i="12"/>
  <c r="K1038" i="12"/>
  <c r="L1038" i="12"/>
  <c r="M1038" i="12"/>
  <c r="N1038" i="12"/>
  <c r="O1038" i="12"/>
  <c r="P1038" i="12"/>
  <c r="Q1038" i="12"/>
  <c r="R1038" i="12"/>
  <c r="S1038" i="12"/>
  <c r="T1038" i="12"/>
  <c r="U1038" i="12"/>
  <c r="V1038" i="12"/>
  <c r="W1038" i="12"/>
  <c r="X1038" i="12"/>
  <c r="Y1038" i="12"/>
  <c r="Z1038" i="12"/>
  <c r="AA1038" i="12"/>
  <c r="AB1038" i="12"/>
  <c r="AC1038" i="12"/>
  <c r="AD211" i="11"/>
  <c r="AD20" i="11" s="1"/>
  <c r="AD901" i="12"/>
  <c r="O90" i="12"/>
  <c r="O180" i="12"/>
  <c r="V901" i="12"/>
  <c r="I901" i="12"/>
  <c r="M540" i="12"/>
  <c r="AC68" i="9"/>
  <c r="AC59" i="12"/>
  <c r="AC652" i="12" s="1"/>
  <c r="AC13" i="11"/>
  <c r="I630" i="12"/>
  <c r="Y90" i="12"/>
  <c r="Y180" i="12"/>
  <c r="R720" i="12"/>
  <c r="G767" i="12"/>
  <c r="D767" i="12"/>
  <c r="B768" i="12"/>
  <c r="I767" i="12"/>
  <c r="H767" i="12"/>
  <c r="J767" i="12"/>
  <c r="K767" i="12"/>
  <c r="L767" i="12"/>
  <c r="M767" i="12"/>
  <c r="N767" i="12"/>
  <c r="N721" i="12" s="1"/>
  <c r="O767" i="12"/>
  <c r="P767" i="12"/>
  <c r="Q767" i="12"/>
  <c r="R767" i="12"/>
  <c r="S767" i="12"/>
  <c r="T767" i="12"/>
  <c r="U767" i="12"/>
  <c r="V767" i="12"/>
  <c r="W767" i="12"/>
  <c r="X767" i="12"/>
  <c r="Y767" i="12"/>
  <c r="Z767" i="12"/>
  <c r="Z721" i="12" s="1"/>
  <c r="AA767" i="12"/>
  <c r="AB767" i="12"/>
  <c r="AC767" i="12"/>
  <c r="Z1080" i="12"/>
  <c r="N1080" i="12"/>
  <c r="AC57" i="12"/>
  <c r="AC472" i="12" s="1"/>
  <c r="AC11" i="11"/>
  <c r="I900" i="12"/>
  <c r="AC54" i="12"/>
  <c r="AC8" i="11"/>
  <c r="AD240" i="10"/>
  <c r="AD204" i="10"/>
  <c r="AD202" i="10"/>
  <c r="AD196" i="10"/>
  <c r="AD192" i="10"/>
  <c r="AD190" i="10"/>
  <c r="AD188" i="10"/>
  <c r="AD182" i="10"/>
  <c r="AD176" i="10"/>
  <c r="AD174" i="10"/>
  <c r="AD172" i="10"/>
  <c r="AD170" i="10"/>
  <c r="AD87" i="10"/>
  <c r="AD82" i="10"/>
  <c r="AD60" i="10"/>
  <c r="AD223" i="10"/>
  <c r="AD210" i="10"/>
  <c r="AD208" i="10"/>
  <c r="AD155" i="10"/>
  <c r="AD68" i="10"/>
  <c r="AD53" i="10"/>
  <c r="AD235" i="10"/>
  <c r="AD233" i="10"/>
  <c r="AD228" i="10"/>
  <c r="AD226" i="10"/>
  <c r="AD160" i="10"/>
  <c r="AD153" i="10"/>
  <c r="AD148" i="10"/>
  <c r="AD146" i="10"/>
  <c r="AD144" i="10"/>
  <c r="AD66" i="10"/>
  <c r="AD48" i="10"/>
  <c r="AD253" i="10"/>
  <c r="AD234" i="10"/>
  <c r="AD209" i="10"/>
  <c r="AD199" i="10"/>
  <c r="AD189" i="10"/>
  <c r="AD175" i="10"/>
  <c r="AD79" i="10"/>
  <c r="AD242" i="10"/>
  <c r="AD119" i="10"/>
  <c r="AD115" i="10"/>
  <c r="AD83" i="10"/>
  <c r="AD239" i="10"/>
  <c r="AD145" i="10"/>
  <c r="AD117" i="10"/>
  <c r="AD80" i="10"/>
  <c r="AD255" i="10"/>
  <c r="AD252" i="10"/>
  <c r="AD107" i="10"/>
  <c r="AD78" i="10"/>
  <c r="AD187" i="10"/>
  <c r="AD58" i="10"/>
  <c r="AD179" i="10"/>
  <c r="AD77" i="10"/>
  <c r="AD59" i="10"/>
  <c r="AD254" i="10"/>
  <c r="AD245" i="10"/>
  <c r="AD229" i="10"/>
  <c r="AD163" i="10"/>
  <c r="AD159" i="10"/>
  <c r="AD67" i="10"/>
  <c r="AD246" i="10"/>
  <c r="AD157" i="10"/>
  <c r="AD72" i="10"/>
  <c r="AD54" i="10"/>
  <c r="AD203" i="10"/>
  <c r="AD161" i="10"/>
  <c r="AD241" i="10"/>
  <c r="AD227" i="10"/>
  <c r="AD156" i="10"/>
  <c r="AD65" i="10"/>
  <c r="AD193" i="10"/>
  <c r="AD61" i="10"/>
  <c r="AE4" i="10"/>
  <c r="AD173" i="10"/>
  <c r="AD158" i="10"/>
  <c r="AD84" i="10"/>
  <c r="AD46" i="10"/>
  <c r="AD86" i="10"/>
  <c r="AD47" i="10"/>
  <c r="AD191" i="10"/>
  <c r="AD147" i="10"/>
  <c r="AD55" i="10"/>
  <c r="AD251" i="10"/>
  <c r="AD113" i="10"/>
  <c r="AD81" i="10"/>
  <c r="AD171" i="10"/>
  <c r="AD143" i="10"/>
  <c r="AD56" i="10"/>
  <c r="AD88" i="10"/>
  <c r="AD52" i="10"/>
  <c r="AD73" i="10"/>
  <c r="AD154" i="10"/>
  <c r="AD57" i="10"/>
  <c r="AB40" i="10"/>
  <c r="AB92" i="10"/>
  <c r="AB202" i="12"/>
  <c r="U631" i="12"/>
  <c r="I631" i="12"/>
  <c r="Q451" i="12"/>
  <c r="M630" i="12"/>
  <c r="T540" i="12"/>
  <c r="S360" i="12"/>
  <c r="G407" i="12"/>
  <c r="G361" i="12" s="1"/>
  <c r="B408" i="12"/>
  <c r="D407" i="12"/>
  <c r="H407" i="12"/>
  <c r="H361" i="12" s="1"/>
  <c r="I407" i="12"/>
  <c r="I361" i="12" s="1"/>
  <c r="J407" i="12"/>
  <c r="J361" i="12" s="1"/>
  <c r="K407" i="12"/>
  <c r="L407" i="12"/>
  <c r="M407" i="12"/>
  <c r="N407" i="12"/>
  <c r="O407" i="12"/>
  <c r="P407" i="12"/>
  <c r="Q407" i="12"/>
  <c r="R407" i="12"/>
  <c r="S407" i="12"/>
  <c r="S361" i="12" s="1"/>
  <c r="T407" i="12"/>
  <c r="T361" i="12" s="1"/>
  <c r="U407" i="12"/>
  <c r="U361" i="12" s="1"/>
  <c r="V407" i="12"/>
  <c r="V361" i="12" s="1"/>
  <c r="W407" i="12"/>
  <c r="X407" i="12"/>
  <c r="Y407" i="12"/>
  <c r="Z407" i="12"/>
  <c r="AA407" i="12"/>
  <c r="AB407" i="12"/>
  <c r="AC407" i="12"/>
  <c r="AE1128" i="12"/>
  <c r="AE1082" i="12" s="1"/>
  <c r="AE1039" i="12"/>
  <c r="AE1038" i="12"/>
  <c r="AE949" i="12"/>
  <c r="AE948" i="12"/>
  <c r="AE858" i="12"/>
  <c r="AE768" i="12"/>
  <c r="AE678" i="12"/>
  <c r="AE408" i="12"/>
  <c r="AE362" i="12" s="1"/>
  <c r="AE498" i="12"/>
  <c r="AE588" i="12"/>
  <c r="AE228" i="12"/>
  <c r="AE182" i="12" s="1"/>
  <c r="AE230" i="12"/>
  <c r="AE140" i="12"/>
  <c r="AE229" i="12"/>
  <c r="AE138" i="12"/>
  <c r="AF4" i="12"/>
  <c r="AE139" i="12"/>
  <c r="I990" i="12"/>
  <c r="AC220" i="10"/>
  <c r="AC51" i="9"/>
  <c r="AF4" i="6"/>
  <c r="AE38" i="6"/>
  <c r="AE35" i="6"/>
  <c r="AE30" i="6"/>
  <c r="AE27" i="6"/>
  <c r="AE22" i="6"/>
  <c r="AE19" i="6"/>
  <c r="AE28" i="6"/>
  <c r="AE21" i="6"/>
  <c r="AE32" i="6"/>
  <c r="AE15" i="6"/>
  <c r="AE37" i="6"/>
  <c r="AE36" i="6"/>
  <c r="AE16" i="6"/>
  <c r="AE25" i="6"/>
  <c r="AE29" i="6"/>
  <c r="AE23" i="6"/>
  <c r="AE34" i="6"/>
  <c r="AE33" i="6"/>
  <c r="AE26" i="6"/>
  <c r="AE18" i="6"/>
  <c r="AE39" i="6"/>
  <c r="AE31" i="6"/>
  <c r="AE24" i="6"/>
  <c r="AE20" i="6"/>
  <c r="AE17" i="6"/>
  <c r="AC60" i="12"/>
  <c r="AC742" i="12" s="1"/>
  <c r="AC14" i="11"/>
  <c r="X90" i="12"/>
  <c r="X180" i="12"/>
  <c r="L180" i="12"/>
  <c r="L90" i="12"/>
  <c r="AC55" i="12"/>
  <c r="AC292" i="12" s="1"/>
  <c r="AC9" i="11"/>
  <c r="Q720" i="12"/>
  <c r="S901" i="12"/>
  <c r="Y1080" i="12"/>
  <c r="M1080" i="12"/>
  <c r="X810" i="12"/>
  <c r="R270" i="12"/>
  <c r="B318" i="12"/>
  <c r="AE318" i="12" s="1"/>
  <c r="AE272" i="12" s="1"/>
  <c r="G317" i="12"/>
  <c r="D317" i="12"/>
  <c r="H317" i="12"/>
  <c r="I317" i="12"/>
  <c r="J317" i="12"/>
  <c r="K317" i="12"/>
  <c r="L317" i="12"/>
  <c r="M317" i="12"/>
  <c r="N317" i="12"/>
  <c r="N271" i="12" s="1"/>
  <c r="O317" i="12"/>
  <c r="O271" i="12" s="1"/>
  <c r="P317" i="12"/>
  <c r="P271" i="12" s="1"/>
  <c r="Q317" i="12"/>
  <c r="Q271" i="12" s="1"/>
  <c r="R317" i="12"/>
  <c r="S317" i="12"/>
  <c r="S271" i="12" s="1"/>
  <c r="T317" i="12"/>
  <c r="U317" i="12"/>
  <c r="V317" i="12"/>
  <c r="W317" i="12"/>
  <c r="X317" i="12"/>
  <c r="Y317" i="12"/>
  <c r="Z317" i="12"/>
  <c r="Z271" i="12" s="1"/>
  <c r="AA317" i="12"/>
  <c r="AA271" i="12" s="1"/>
  <c r="AB317" i="12"/>
  <c r="AB271" i="12" s="1"/>
  <c r="AC317" i="12"/>
  <c r="AC271" i="12" s="1"/>
  <c r="D139" i="12"/>
  <c r="G139" i="12"/>
  <c r="I139" i="12"/>
  <c r="B140" i="12"/>
  <c r="H139" i="12"/>
  <c r="J139" i="12"/>
  <c r="K139" i="12"/>
  <c r="L139" i="12"/>
  <c r="M139" i="12"/>
  <c r="N139" i="12"/>
  <c r="O139" i="12"/>
  <c r="P139" i="12"/>
  <c r="Q139" i="12"/>
  <c r="R139" i="12"/>
  <c r="S139" i="12"/>
  <c r="T139" i="12"/>
  <c r="U139" i="12"/>
  <c r="V139" i="12"/>
  <c r="W139" i="12"/>
  <c r="X139" i="12"/>
  <c r="Y139" i="12"/>
  <c r="Z139" i="12"/>
  <c r="AA139" i="12"/>
  <c r="AB139" i="12"/>
  <c r="AC139" i="12"/>
  <c r="Y450" i="12"/>
  <c r="AC141" i="10"/>
  <c r="AC13" i="10" s="1"/>
  <c r="L450" i="12"/>
  <c r="AB224" i="10"/>
  <c r="AB212" i="10" s="1"/>
  <c r="AB17" i="10" s="1"/>
  <c r="AA95" i="10"/>
  <c r="AA94" i="10"/>
  <c r="AA97" i="10"/>
  <c r="AA98" i="10"/>
  <c r="AD721" i="12"/>
  <c r="R991" i="12"/>
  <c r="U451" i="12"/>
  <c r="AB450" i="12"/>
  <c r="AB900" i="12"/>
  <c r="AB90" i="12"/>
  <c r="AB180" i="12"/>
  <c r="AB630" i="12"/>
  <c r="AB990" i="12"/>
  <c r="Q1080" i="12"/>
  <c r="Q991" i="12"/>
  <c r="P450" i="12"/>
  <c r="P1080" i="12"/>
  <c r="Z62" i="12"/>
  <c r="Z16" i="11"/>
  <c r="Z6" i="11" s="1"/>
  <c r="Z104" i="10" s="1"/>
  <c r="Z111" i="10" s="1"/>
  <c r="I270" i="12"/>
  <c r="AA54" i="9"/>
  <c r="AA12" i="9"/>
  <c r="AA6" i="9" s="1"/>
  <c r="AA36" i="10" s="1"/>
  <c r="AA34" i="10" s="1"/>
  <c r="AA8" i="10" s="1"/>
  <c r="Z180" i="12"/>
  <c r="Z90" i="12"/>
  <c r="AA1080" i="12"/>
  <c r="Q540" i="12"/>
  <c r="AC165" i="10"/>
  <c r="AC15" i="10" s="1"/>
  <c r="AB47" i="9"/>
  <c r="AB43" i="9"/>
  <c r="AA450" i="12"/>
  <c r="Q810" i="12"/>
  <c r="AC64" i="12"/>
  <c r="AC1102" i="12" s="1"/>
  <c r="AC18" i="11"/>
  <c r="H631" i="12"/>
  <c r="AB451" i="12"/>
  <c r="R450" i="12"/>
  <c r="R630" i="12"/>
  <c r="R360" i="12"/>
  <c r="AD451" i="12"/>
  <c r="O810" i="12"/>
  <c r="T811" i="12"/>
  <c r="W90" i="12"/>
  <c r="W180" i="12"/>
  <c r="K180" i="12"/>
  <c r="K90" i="12"/>
  <c r="AB720" i="12"/>
  <c r="P720" i="12"/>
  <c r="P990" i="12"/>
  <c r="R901" i="12"/>
  <c r="G901" i="12"/>
  <c r="Q270" i="12"/>
  <c r="G270" i="12"/>
  <c r="AC42" i="10"/>
  <c r="AC9" i="10" s="1"/>
  <c r="AC206" i="10"/>
  <c r="AC16" i="10" s="1"/>
  <c r="N810" i="12"/>
  <c r="X450" i="12"/>
  <c r="AD98" i="11"/>
  <c r="S991" i="12"/>
  <c r="L631" i="12"/>
  <c r="Z90" i="10"/>
  <c r="Z11" i="10" s="1"/>
  <c r="AB1080" i="12"/>
  <c r="S451" i="12"/>
  <c r="AD631" i="12"/>
  <c r="S631" i="12"/>
  <c r="G631" i="12"/>
  <c r="AA451" i="12"/>
  <c r="O451" i="12"/>
  <c r="Y900" i="12"/>
  <c r="S541" i="12"/>
  <c r="G541" i="12"/>
  <c r="Q360" i="12"/>
  <c r="Y630" i="12"/>
  <c r="S811" i="12"/>
  <c r="W900" i="12"/>
  <c r="V90" i="12"/>
  <c r="V180" i="12"/>
  <c r="J180" i="12"/>
  <c r="J90" i="12"/>
  <c r="AA720" i="12"/>
  <c r="O720" i="12"/>
  <c r="Q901" i="12"/>
  <c r="G948" i="12"/>
  <c r="D948" i="12"/>
  <c r="B949" i="12"/>
  <c r="H948" i="12"/>
  <c r="I948" i="12"/>
  <c r="J948" i="12"/>
  <c r="K948" i="12"/>
  <c r="L948" i="12"/>
  <c r="M948" i="12"/>
  <c r="N948" i="12"/>
  <c r="O948" i="12"/>
  <c r="P948" i="12"/>
  <c r="Q948" i="12"/>
  <c r="R948" i="12"/>
  <c r="S948" i="12"/>
  <c r="T948" i="12"/>
  <c r="U948" i="12"/>
  <c r="V948" i="12"/>
  <c r="W948" i="12"/>
  <c r="X948" i="12"/>
  <c r="Y948" i="12"/>
  <c r="Z948" i="12"/>
  <c r="AA948" i="12"/>
  <c r="AB948" i="12"/>
  <c r="AC948" i="12"/>
  <c r="W1080" i="12"/>
  <c r="K1080" i="12"/>
  <c r="I450" i="12"/>
  <c r="R990" i="12"/>
  <c r="AC174" i="7"/>
  <c r="AD171" i="7"/>
  <c r="AD172" i="7"/>
  <c r="AD175" i="7" s="1"/>
  <c r="AC56" i="12"/>
  <c r="AC382" i="12" s="1"/>
  <c r="AC10" i="11"/>
  <c r="J630" i="12"/>
  <c r="B230" i="12"/>
  <c r="D229" i="12"/>
  <c r="G229" i="12"/>
  <c r="H229" i="12"/>
  <c r="I229" i="12"/>
  <c r="J229" i="12"/>
  <c r="K229" i="12"/>
  <c r="L229" i="12"/>
  <c r="M229" i="12"/>
  <c r="N229" i="12"/>
  <c r="O229" i="12"/>
  <c r="P229" i="12"/>
  <c r="Q229" i="12"/>
  <c r="R229" i="12"/>
  <c r="S229" i="12"/>
  <c r="T229" i="12"/>
  <c r="U229" i="12"/>
  <c r="V229" i="12"/>
  <c r="W229" i="12"/>
  <c r="X229" i="12"/>
  <c r="Y229" i="12"/>
  <c r="Z229" i="12"/>
  <c r="AA229" i="12"/>
  <c r="AB229" i="12"/>
  <c r="AC229" i="12"/>
  <c r="AB270" i="12"/>
  <c r="P270" i="12"/>
  <c r="Z810" i="12"/>
  <c r="O631" i="12"/>
  <c r="AC218" i="10"/>
  <c r="AC224" i="10" s="1"/>
  <c r="AC212" i="10" s="1"/>
  <c r="AC17" i="10" s="1"/>
  <c r="AC49" i="9"/>
  <c r="AC20" i="9"/>
  <c r="AC27" i="9" s="1"/>
  <c r="G991" i="12"/>
  <c r="AE219" i="11"/>
  <c r="AE215" i="11"/>
  <c r="AE207" i="11"/>
  <c r="AE133" i="11"/>
  <c r="AE220" i="11"/>
  <c r="AE216" i="11"/>
  <c r="AE205" i="11"/>
  <c r="AE148" i="11"/>
  <c r="AE143" i="11"/>
  <c r="AE137" i="11"/>
  <c r="AE134" i="11"/>
  <c r="AE144" i="11"/>
  <c r="AE138" i="11"/>
  <c r="AE132" i="11"/>
  <c r="AE206" i="11"/>
  <c r="AE147" i="11"/>
  <c r="AE140" i="11"/>
  <c r="AE136" i="11"/>
  <c r="AF4" i="11"/>
  <c r="AE135" i="11"/>
  <c r="AE214" i="11"/>
  <c r="AE204" i="11"/>
  <c r="AE209" i="11"/>
  <c r="AE208" i="11"/>
  <c r="AE222" i="11"/>
  <c r="AE139" i="11"/>
  <c r="AE221" i="11"/>
  <c r="AE217" i="11"/>
  <c r="AE218" i="11"/>
  <c r="AE145" i="11"/>
  <c r="AE74" i="11"/>
  <c r="AE166" i="11"/>
  <c r="AE171" i="11" s="1"/>
  <c r="AE31" i="11"/>
  <c r="AE50" i="11" s="1"/>
  <c r="AE65" i="11"/>
  <c r="AE40" i="11"/>
  <c r="AE59" i="11" s="1"/>
  <c r="AE83" i="11"/>
  <c r="AE96" i="11" s="1"/>
  <c r="AE78" i="11"/>
  <c r="AE91" i="11" s="1"/>
  <c r="AE104" i="11"/>
  <c r="AE114" i="11" s="1"/>
  <c r="AE122" i="11"/>
  <c r="AE105" i="11"/>
  <c r="AE115" i="11" s="1"/>
  <c r="AE101" i="11"/>
  <c r="AE111" i="11" s="1"/>
  <c r="AE82" i="11"/>
  <c r="AE95" i="11" s="1"/>
  <c r="AE76" i="11"/>
  <c r="AE89" i="11" s="1"/>
  <c r="AE106" i="11"/>
  <c r="AE116" i="11" s="1"/>
  <c r="AE193" i="11"/>
  <c r="AE199" i="11" s="1"/>
  <c r="AE69" i="11"/>
  <c r="AE191" i="11"/>
  <c r="AE197" i="11" s="1"/>
  <c r="AE181" i="11"/>
  <c r="AE178" i="11"/>
  <c r="AE25" i="11"/>
  <c r="AE32" i="11"/>
  <c r="AE51" i="11" s="1"/>
  <c r="AE67" i="11"/>
  <c r="AE34" i="11"/>
  <c r="AE53" i="11" s="1"/>
  <c r="AE81" i="11"/>
  <c r="AE94" i="11" s="1"/>
  <c r="AE28" i="11"/>
  <c r="AE47" i="11" s="1"/>
  <c r="AE107" i="11"/>
  <c r="AE117" i="11" s="1"/>
  <c r="AE64" i="11"/>
  <c r="AE182" i="11"/>
  <c r="AE192" i="11"/>
  <c r="AE198" i="11" s="1"/>
  <c r="AE154" i="11"/>
  <c r="AE160" i="11" s="1"/>
  <c r="AE36" i="11"/>
  <c r="AE55" i="11" s="1"/>
  <c r="AE35" i="11"/>
  <c r="AE54" i="11" s="1"/>
  <c r="AE179" i="11"/>
  <c r="AE184" i="11"/>
  <c r="AE123" i="11"/>
  <c r="AE180" i="11"/>
  <c r="AE103" i="11"/>
  <c r="AE113" i="11" s="1"/>
  <c r="AE102" i="11"/>
  <c r="AE112" i="11" s="1"/>
  <c r="AE155" i="11"/>
  <c r="AE161" i="11" s="1"/>
  <c r="AE27" i="11"/>
  <c r="AE46" i="11" s="1"/>
  <c r="AE79" i="11"/>
  <c r="AE92" i="11" s="1"/>
  <c r="AE77" i="11"/>
  <c r="AE90" i="11" s="1"/>
  <c r="AE75" i="11"/>
  <c r="AE88" i="11" s="1"/>
  <c r="AE167" i="11"/>
  <c r="AE172" i="11" s="1"/>
  <c r="AE38" i="11"/>
  <c r="AE57" i="11" s="1"/>
  <c r="AE68" i="11"/>
  <c r="AE26" i="11"/>
  <c r="AE45" i="11" s="1"/>
  <c r="AE29" i="11"/>
  <c r="AE48" i="11" s="1"/>
  <c r="AE30" i="11"/>
  <c r="AE49" i="11" s="1"/>
  <c r="AE80" i="11"/>
  <c r="AE93" i="11" s="1"/>
  <c r="AE37" i="11"/>
  <c r="AE56" i="11" s="1"/>
  <c r="AE153" i="11"/>
  <c r="AE159" i="11" s="1"/>
  <c r="AE39" i="11"/>
  <c r="AE58" i="11" s="1"/>
  <c r="AE183" i="11"/>
  <c r="AE66" i="11"/>
  <c r="AE33" i="11"/>
  <c r="AE52" i="11" s="1"/>
  <c r="J451" i="12"/>
  <c r="X901" i="12"/>
  <c r="AD991" i="12"/>
  <c r="N180" i="12"/>
  <c r="N90" i="12"/>
  <c r="O1080" i="12"/>
  <c r="I360" i="12"/>
  <c r="M180" i="12"/>
  <c r="M90" i="12"/>
  <c r="Z451" i="12"/>
  <c r="N451" i="12"/>
  <c r="M810" i="12"/>
  <c r="O630" i="12"/>
  <c r="R541" i="12"/>
  <c r="B589" i="12"/>
  <c r="AE589" i="12" s="1"/>
  <c r="D588" i="12"/>
  <c r="G588" i="12"/>
  <c r="I588" i="12"/>
  <c r="H588" i="12"/>
  <c r="J588" i="12"/>
  <c r="K588" i="12"/>
  <c r="L588" i="12"/>
  <c r="M588" i="12"/>
  <c r="N588" i="12"/>
  <c r="O588" i="12"/>
  <c r="P588" i="12"/>
  <c r="Q588" i="12"/>
  <c r="R588" i="12"/>
  <c r="S588" i="12"/>
  <c r="T588" i="12"/>
  <c r="U588" i="12"/>
  <c r="V588" i="12"/>
  <c r="W588" i="12"/>
  <c r="X588" i="12"/>
  <c r="Y588" i="12"/>
  <c r="Z588" i="12"/>
  <c r="AA588" i="12"/>
  <c r="AB588" i="12"/>
  <c r="AC588" i="12"/>
  <c r="AB360" i="12"/>
  <c r="P360" i="12"/>
  <c r="AC221" i="10"/>
  <c r="AC52" i="9"/>
  <c r="R811" i="12"/>
  <c r="D858" i="12"/>
  <c r="B859" i="12"/>
  <c r="G858" i="12"/>
  <c r="I858" i="12"/>
  <c r="H858" i="12"/>
  <c r="J858" i="12"/>
  <c r="K858" i="12"/>
  <c r="L858" i="12"/>
  <c r="M858" i="12"/>
  <c r="N858" i="12"/>
  <c r="O858" i="12"/>
  <c r="P858" i="12"/>
  <c r="Q858" i="12"/>
  <c r="R858" i="12"/>
  <c r="S858" i="12"/>
  <c r="T858" i="12"/>
  <c r="U858" i="12"/>
  <c r="V858" i="12"/>
  <c r="W858" i="12"/>
  <c r="X858" i="12"/>
  <c r="Y858" i="12"/>
  <c r="Z858" i="12"/>
  <c r="AA858" i="12"/>
  <c r="AB858" i="12"/>
  <c r="AC858" i="12"/>
  <c r="O990" i="12"/>
  <c r="K540" i="12"/>
  <c r="U180" i="12"/>
  <c r="U90" i="12"/>
  <c r="G180" i="12"/>
  <c r="G90" i="12"/>
  <c r="Z720" i="12"/>
  <c r="N720" i="12"/>
  <c r="P901" i="12"/>
  <c r="U450" i="12"/>
  <c r="U900" i="12"/>
  <c r="Z900" i="12"/>
  <c r="V630" i="12"/>
  <c r="AA270" i="12"/>
  <c r="O270" i="12"/>
  <c r="AC150" i="10"/>
  <c r="AC14" i="10" s="1"/>
  <c r="AD186" i="11"/>
  <c r="AD87" i="11"/>
  <c r="AD71" i="11" s="1"/>
  <c r="O541" i="12"/>
  <c r="AD271" i="12"/>
  <c r="R90" i="12"/>
  <c r="R180" i="12"/>
  <c r="N631" i="12"/>
  <c r="AD361" i="12"/>
  <c r="R1080" i="12"/>
  <c r="AD163" i="11"/>
  <c r="AD129" i="11"/>
  <c r="P90" i="12"/>
  <c r="P180" i="12"/>
  <c r="I720" i="12"/>
  <c r="B1128" i="12"/>
  <c r="G1127" i="12"/>
  <c r="G1081" i="12" s="1"/>
  <c r="D1127" i="12"/>
  <c r="H1127" i="12"/>
  <c r="I1127" i="12"/>
  <c r="J1127" i="12"/>
  <c r="K1127" i="12"/>
  <c r="L1127" i="12"/>
  <c r="M1127" i="12"/>
  <c r="N1127" i="12"/>
  <c r="N1081" i="12" s="1"/>
  <c r="O1127" i="12"/>
  <c r="O1081" i="12" s="1"/>
  <c r="P1127" i="12"/>
  <c r="Q1127" i="12"/>
  <c r="Q1081" i="12" s="1"/>
  <c r="R1127" i="12"/>
  <c r="R1081" i="12" s="1"/>
  <c r="S1127" i="12"/>
  <c r="S1081" i="12" s="1"/>
  <c r="T1127" i="12"/>
  <c r="U1127" i="12"/>
  <c r="V1127" i="12"/>
  <c r="W1127" i="12"/>
  <c r="X1127" i="12"/>
  <c r="Y1127" i="12"/>
  <c r="Z1127" i="12"/>
  <c r="Z1081" i="12" s="1"/>
  <c r="AA1127" i="12"/>
  <c r="AA1081" i="12" s="1"/>
  <c r="AB1127" i="12"/>
  <c r="AC1127" i="12"/>
  <c r="AC1081" i="12" s="1"/>
  <c r="AA90" i="12"/>
  <c r="AA180" i="12"/>
  <c r="AB991" i="12"/>
  <c r="AA900" i="12"/>
  <c r="U901" i="12"/>
  <c r="M990" i="12"/>
  <c r="AA360" i="12"/>
  <c r="O360" i="12"/>
  <c r="AC58" i="12"/>
  <c r="AC562" i="12" s="1"/>
  <c r="AC12" i="11"/>
  <c r="AD91" i="12"/>
  <c r="AD1038" i="12"/>
  <c r="AD1127" i="12"/>
  <c r="AD1081" i="12" s="1"/>
  <c r="AC61" i="9"/>
  <c r="Q811" i="12"/>
  <c r="G811" i="12"/>
  <c r="AA990" i="12"/>
  <c r="T90" i="12"/>
  <c r="T180" i="12"/>
  <c r="B39" i="6"/>
  <c r="G38" i="6"/>
  <c r="H38" i="6"/>
  <c r="H451" i="12" s="1"/>
  <c r="I38" i="6"/>
  <c r="J38" i="6"/>
  <c r="J631" i="12" s="1"/>
  <c r="K38" i="6"/>
  <c r="K451" i="12" s="1"/>
  <c r="L38" i="6"/>
  <c r="L541" i="12" s="1"/>
  <c r="M38" i="6"/>
  <c r="M901" i="12" s="1"/>
  <c r="N38" i="6"/>
  <c r="N991" i="12" s="1"/>
  <c r="O38" i="6"/>
  <c r="O991" i="12" s="1"/>
  <c r="P38" i="6"/>
  <c r="P631" i="12" s="1"/>
  <c r="Q38" i="6"/>
  <c r="R38" i="6"/>
  <c r="R631" i="12" s="1"/>
  <c r="S38" i="6"/>
  <c r="T38" i="6"/>
  <c r="U38" i="6"/>
  <c r="V38" i="6"/>
  <c r="V541" i="12" s="1"/>
  <c r="W38" i="6"/>
  <c r="W631" i="12" s="1"/>
  <c r="X38" i="6"/>
  <c r="X991" i="12" s="1"/>
  <c r="Y38" i="6"/>
  <c r="Y541" i="12" s="1"/>
  <c r="Z38" i="6"/>
  <c r="Z541" i="12" s="1"/>
  <c r="AA38" i="6"/>
  <c r="AA811" i="12" s="1"/>
  <c r="AB38" i="6"/>
  <c r="AB901" i="12" s="1"/>
  <c r="AC38" i="6"/>
  <c r="AC811" i="12" s="1"/>
  <c r="Y720" i="12"/>
  <c r="M720" i="12"/>
  <c r="AA901" i="12"/>
  <c r="I1080" i="12"/>
  <c r="Y810" i="12"/>
  <c r="AC160" i="7"/>
  <c r="AC159" i="7" s="1"/>
  <c r="AC142" i="7"/>
  <c r="AC151" i="7"/>
  <c r="AC145" i="7"/>
  <c r="AC154" i="7"/>
  <c r="AC163" i="7"/>
  <c r="AC161" i="7" s="1"/>
  <c r="AC164" i="7" s="1"/>
  <c r="AC166" i="7" s="1"/>
  <c r="Z270" i="12"/>
  <c r="N270" i="12"/>
  <c r="AB540" i="12"/>
  <c r="U991" i="12"/>
  <c r="AD61" i="11"/>
  <c r="AD181" i="12"/>
  <c r="AD541" i="12"/>
  <c r="I180" i="12"/>
  <c r="I90" i="12"/>
  <c r="Z631" i="12"/>
  <c r="N541" i="12"/>
  <c r="Q180" i="12"/>
  <c r="Q90" i="12"/>
  <c r="Q450" i="12"/>
  <c r="I810" i="12"/>
  <c r="AD811" i="12"/>
  <c r="AD127" i="11"/>
  <c r="AD119" i="11" s="1"/>
  <c r="P991" i="12"/>
  <c r="AD22" i="11"/>
  <c r="P630" i="12"/>
  <c r="AA991" i="12"/>
  <c r="V631" i="12"/>
  <c r="B499" i="12"/>
  <c r="G498" i="12"/>
  <c r="D498" i="12"/>
  <c r="H498" i="12"/>
  <c r="I498" i="12"/>
  <c r="J498" i="12"/>
  <c r="K498" i="12"/>
  <c r="L498" i="12"/>
  <c r="M498" i="12"/>
  <c r="N498" i="12"/>
  <c r="O498" i="12"/>
  <c r="P498" i="12"/>
  <c r="Q498" i="12"/>
  <c r="R498" i="12"/>
  <c r="S498" i="12"/>
  <c r="T498" i="12"/>
  <c r="U498" i="12"/>
  <c r="V498" i="12"/>
  <c r="W498" i="12"/>
  <c r="X498" i="12"/>
  <c r="Y498" i="12"/>
  <c r="Z498" i="12"/>
  <c r="AA498" i="12"/>
  <c r="AB498" i="12"/>
  <c r="AC498" i="12"/>
  <c r="Q631" i="12"/>
  <c r="G678" i="12"/>
  <c r="D678" i="12"/>
  <c r="B679" i="12"/>
  <c r="H678" i="12"/>
  <c r="I678" i="12"/>
  <c r="J678" i="12"/>
  <c r="K678" i="12"/>
  <c r="L678" i="12"/>
  <c r="M678" i="12"/>
  <c r="N678" i="12"/>
  <c r="O678" i="12"/>
  <c r="P678" i="12"/>
  <c r="Q678" i="12"/>
  <c r="R678" i="12"/>
  <c r="S678" i="12"/>
  <c r="T678" i="12"/>
  <c r="U678" i="12"/>
  <c r="V678" i="12"/>
  <c r="W678" i="12"/>
  <c r="X678" i="12"/>
  <c r="Y678" i="12"/>
  <c r="Z678" i="12"/>
  <c r="AA678" i="12"/>
  <c r="AB678" i="12"/>
  <c r="AC678" i="12"/>
  <c r="Q541" i="12"/>
  <c r="AB631" i="12"/>
  <c r="Q630" i="12"/>
  <c r="AB541" i="12"/>
  <c r="P541" i="12"/>
  <c r="Z360" i="12"/>
  <c r="N360" i="12"/>
  <c r="AC50" i="9"/>
  <c r="AC219" i="10"/>
  <c r="AB811" i="12"/>
  <c r="AB27" i="9"/>
  <c r="AB8" i="9"/>
  <c r="S90" i="12"/>
  <c r="S180" i="12"/>
  <c r="H90" i="12"/>
  <c r="H180" i="12"/>
  <c r="Z901" i="12"/>
  <c r="N901" i="12"/>
  <c r="T1080" i="12"/>
  <c r="H1080" i="12"/>
  <c r="Y270" i="12"/>
  <c r="M270" i="12"/>
  <c r="Y922" i="12"/>
  <c r="Y112" i="12"/>
  <c r="Y51" i="12"/>
  <c r="N900" i="12"/>
  <c r="AD201" i="11"/>
  <c r="AD159" i="11"/>
  <c r="AD150" i="11" s="1"/>
  <c r="AD206" i="10" l="1"/>
  <c r="AD16" i="10" s="1"/>
  <c r="AD60" i="12"/>
  <c r="AD742" i="12" s="1"/>
  <c r="AD14" i="11"/>
  <c r="AC75" i="9"/>
  <c r="AC13" i="9"/>
  <c r="T812" i="12"/>
  <c r="Z632" i="12"/>
  <c r="W721" i="12"/>
  <c r="X451" i="12"/>
  <c r="W901" i="12"/>
  <c r="O901" i="12"/>
  <c r="U181" i="12"/>
  <c r="U91" i="12"/>
  <c r="I181" i="12"/>
  <c r="I91" i="12"/>
  <c r="W1081" i="12"/>
  <c r="K1081" i="12"/>
  <c r="AD61" i="12"/>
  <c r="AD832" i="12" s="1"/>
  <c r="AD15" i="11"/>
  <c r="J991" i="12"/>
  <c r="AC812" i="12"/>
  <c r="Q812" i="12"/>
  <c r="K541" i="12"/>
  <c r="AD142" i="7"/>
  <c r="AD160" i="7"/>
  <c r="AD159" i="7" s="1"/>
  <c r="AD151" i="7"/>
  <c r="AD145" i="7"/>
  <c r="AD154" i="7"/>
  <c r="AD163" i="7"/>
  <c r="AD161" i="7" s="1"/>
  <c r="AD164" i="7" s="1"/>
  <c r="AD166" i="7" s="1"/>
  <c r="X902" i="12"/>
  <c r="M631" i="12"/>
  <c r="L991" i="12"/>
  <c r="Z811" i="12"/>
  <c r="Y271" i="12"/>
  <c r="M271" i="12"/>
  <c r="AE542" i="12"/>
  <c r="AE632" i="12"/>
  <c r="R361" i="12"/>
  <c r="G408" i="12"/>
  <c r="G362" i="12" s="1"/>
  <c r="B409" i="12"/>
  <c r="D408" i="12"/>
  <c r="H408" i="12"/>
  <c r="I408" i="12"/>
  <c r="J408" i="12"/>
  <c r="K408" i="12"/>
  <c r="L408" i="12"/>
  <c r="M408" i="12"/>
  <c r="N408" i="12"/>
  <c r="O408" i="12"/>
  <c r="P408" i="12"/>
  <c r="P362" i="12" s="1"/>
  <c r="Q408" i="12"/>
  <c r="Q362" i="12" s="1"/>
  <c r="R408" i="12"/>
  <c r="S408" i="12"/>
  <c r="T408" i="12"/>
  <c r="U408" i="12"/>
  <c r="V408" i="12"/>
  <c r="W408" i="12"/>
  <c r="X408" i="12"/>
  <c r="Y408" i="12"/>
  <c r="Z408" i="12"/>
  <c r="AA408" i="12"/>
  <c r="AB408" i="12"/>
  <c r="AB362" i="12" s="1"/>
  <c r="AC408" i="12"/>
  <c r="AC362" i="12" s="1"/>
  <c r="AD408" i="12"/>
  <c r="V721" i="12"/>
  <c r="J721" i="12"/>
  <c r="J811" i="12"/>
  <c r="AE72" i="9"/>
  <c r="AE70" i="9"/>
  <c r="AE71" i="9"/>
  <c r="AE25" i="9"/>
  <c r="AE16" i="9" s="1"/>
  <c r="AE23" i="9"/>
  <c r="AE10" i="9"/>
  <c r="AE73" i="9"/>
  <c r="AE24" i="9"/>
  <c r="AE22" i="9"/>
  <c r="AE11" i="9"/>
  <c r="AF4" i="9"/>
  <c r="AE14" i="9"/>
  <c r="AE9" i="9"/>
  <c r="AD219" i="10"/>
  <c r="AD50" i="9"/>
  <c r="Y181" i="12"/>
  <c r="Y91" i="12"/>
  <c r="H812" i="12"/>
  <c r="B590" i="12"/>
  <c r="D589" i="12"/>
  <c r="G589" i="12"/>
  <c r="H589" i="12"/>
  <c r="I589" i="12"/>
  <c r="J589" i="12"/>
  <c r="K589" i="12"/>
  <c r="L589" i="12"/>
  <c r="M589" i="12"/>
  <c r="N589" i="12"/>
  <c r="O589" i="12"/>
  <c r="P589" i="12"/>
  <c r="Q589" i="12"/>
  <c r="R589" i="12"/>
  <c r="S589" i="12"/>
  <c r="T589" i="12"/>
  <c r="U589" i="12"/>
  <c r="V589" i="12"/>
  <c r="W589" i="12"/>
  <c r="X589" i="12"/>
  <c r="Y589" i="12"/>
  <c r="Z589" i="12"/>
  <c r="AA589" i="12"/>
  <c r="AB589" i="12"/>
  <c r="AC589" i="12"/>
  <c r="AD589" i="12"/>
  <c r="D499" i="12"/>
  <c r="B500" i="12"/>
  <c r="G499" i="12"/>
  <c r="I499" i="12"/>
  <c r="H499" i="12"/>
  <c r="J499" i="12"/>
  <c r="K499" i="12"/>
  <c r="L499" i="12"/>
  <c r="M499" i="12"/>
  <c r="N499" i="12"/>
  <c r="O499" i="12"/>
  <c r="P499" i="12"/>
  <c r="Q499" i="12"/>
  <c r="R499" i="12"/>
  <c r="S499" i="12"/>
  <c r="T499" i="12"/>
  <c r="U499" i="12"/>
  <c r="V499" i="12"/>
  <c r="W499" i="12"/>
  <c r="X499" i="12"/>
  <c r="Y499" i="12"/>
  <c r="Z499" i="12"/>
  <c r="AA499" i="12"/>
  <c r="AB499" i="12"/>
  <c r="AC499" i="12"/>
  <c r="AD499" i="12"/>
  <c r="AB452" i="12"/>
  <c r="K811" i="12"/>
  <c r="X811" i="12"/>
  <c r="AE992" i="12"/>
  <c r="X721" i="12"/>
  <c r="W541" i="12"/>
  <c r="AD63" i="12"/>
  <c r="AD1012" i="12" s="1"/>
  <c r="AD17" i="11"/>
  <c r="D859" i="12"/>
  <c r="B860" i="12"/>
  <c r="G859" i="12"/>
  <c r="H859" i="12"/>
  <c r="I859" i="12"/>
  <c r="J859" i="12"/>
  <c r="K859" i="12"/>
  <c r="L859" i="12"/>
  <c r="M859" i="12"/>
  <c r="N859" i="12"/>
  <c r="O859" i="12"/>
  <c r="P859" i="12"/>
  <c r="Q859" i="12"/>
  <c r="R859" i="12"/>
  <c r="S859" i="12"/>
  <c r="T859" i="12"/>
  <c r="U859" i="12"/>
  <c r="V859" i="12"/>
  <c r="W859" i="12"/>
  <c r="X859" i="12"/>
  <c r="Y859" i="12"/>
  <c r="Z859" i="12"/>
  <c r="AA859" i="12"/>
  <c r="AB859" i="12"/>
  <c r="AC859" i="12"/>
  <c r="AD859" i="12"/>
  <c r="W811" i="12"/>
  <c r="Y902" i="12"/>
  <c r="AF1039" i="12"/>
  <c r="AF993" i="12" s="1"/>
  <c r="AF949" i="12"/>
  <c r="AF903" i="12" s="1"/>
  <c r="AF859" i="12"/>
  <c r="AF590" i="12"/>
  <c r="AF679" i="12"/>
  <c r="AF633" i="12" s="1"/>
  <c r="AF589" i="12"/>
  <c r="AF543" i="12" s="1"/>
  <c r="AF680" i="12"/>
  <c r="AF500" i="12"/>
  <c r="AF499" i="12"/>
  <c r="AF453" i="12" s="1"/>
  <c r="AF409" i="12"/>
  <c r="AF363" i="12" s="1"/>
  <c r="AF230" i="12"/>
  <c r="AF140" i="12"/>
  <c r="AG4" i="12"/>
  <c r="AF231" i="12"/>
  <c r="AF229" i="12"/>
  <c r="AF139" i="12"/>
  <c r="AE812" i="12"/>
  <c r="K721" i="12"/>
  <c r="H91" i="12"/>
  <c r="H181" i="12"/>
  <c r="V1081" i="12"/>
  <c r="J1081" i="12"/>
  <c r="AE127" i="11"/>
  <c r="AE119" i="11" s="1"/>
  <c r="K902" i="12"/>
  <c r="L901" i="12"/>
  <c r="AE722" i="12"/>
  <c r="AC361" i="12"/>
  <c r="Q361" i="12"/>
  <c r="U721" i="12"/>
  <c r="H721" i="12"/>
  <c r="V811" i="12"/>
  <c r="U992" i="12"/>
  <c r="I992" i="12"/>
  <c r="AD52" i="9"/>
  <c r="AD221" i="10"/>
  <c r="P811" i="12"/>
  <c r="S91" i="12"/>
  <c r="S181" i="12"/>
  <c r="G181" i="12"/>
  <c r="G91" i="12"/>
  <c r="U1081" i="12"/>
  <c r="I1081" i="12"/>
  <c r="AE150" i="11"/>
  <c r="W991" i="12"/>
  <c r="V451" i="12"/>
  <c r="Y991" i="12"/>
  <c r="W271" i="12"/>
  <c r="K271" i="12"/>
  <c r="I811" i="12"/>
  <c r="AE859" i="12"/>
  <c r="AB361" i="12"/>
  <c r="P361" i="12"/>
  <c r="AB95" i="10"/>
  <c r="AB97" i="10"/>
  <c r="AB98" i="10"/>
  <c r="AB94" i="10"/>
  <c r="AB90" i="10" s="1"/>
  <c r="AB11" i="10" s="1"/>
  <c r="T721" i="12"/>
  <c r="I721" i="12"/>
  <c r="P902" i="12"/>
  <c r="X91" i="12"/>
  <c r="X181" i="12"/>
  <c r="AC47" i="9"/>
  <c r="AC43" i="9"/>
  <c r="K181" i="12"/>
  <c r="K91" i="12"/>
  <c r="AD150" i="10"/>
  <c r="AD14" i="10" s="1"/>
  <c r="X1081" i="12"/>
  <c r="AD59" i="12"/>
  <c r="AD652" i="12" s="1"/>
  <c r="AD13" i="11"/>
  <c r="R812" i="12"/>
  <c r="K901" i="12"/>
  <c r="T91" i="12"/>
  <c r="T181" i="12"/>
  <c r="V991" i="12"/>
  <c r="P812" i="12"/>
  <c r="M991" i="12"/>
  <c r="X271" i="12"/>
  <c r="L271" i="12"/>
  <c r="AD64" i="12"/>
  <c r="AD1102" i="12" s="1"/>
  <c r="AD18" i="11"/>
  <c r="U632" i="12"/>
  <c r="I632" i="12"/>
  <c r="W452" i="12"/>
  <c r="K452" i="12"/>
  <c r="AD54" i="12"/>
  <c r="AD8" i="11"/>
  <c r="R181" i="12"/>
  <c r="R91" i="12"/>
  <c r="H39" i="6"/>
  <c r="G39" i="6"/>
  <c r="B40" i="6"/>
  <c r="I39" i="6"/>
  <c r="J39" i="6"/>
  <c r="J452" i="12" s="1"/>
  <c r="K39" i="6"/>
  <c r="L39" i="6"/>
  <c r="L542" i="12" s="1"/>
  <c r="M39" i="6"/>
  <c r="N39" i="6"/>
  <c r="N812" i="12" s="1"/>
  <c r="O39" i="6"/>
  <c r="O902" i="12" s="1"/>
  <c r="P39" i="6"/>
  <c r="Q39" i="6"/>
  <c r="R39" i="6"/>
  <c r="S39" i="6"/>
  <c r="T39" i="6"/>
  <c r="U39" i="6"/>
  <c r="V39" i="6"/>
  <c r="W39" i="6"/>
  <c r="X39" i="6"/>
  <c r="X452" i="12" s="1"/>
  <c r="Y39" i="6"/>
  <c r="Z39" i="6"/>
  <c r="AA39" i="6"/>
  <c r="AA452" i="12" s="1"/>
  <c r="AB39" i="6"/>
  <c r="AB542" i="12" s="1"/>
  <c r="AC39" i="6"/>
  <c r="AC452" i="12" s="1"/>
  <c r="AD39" i="6"/>
  <c r="T1081" i="12"/>
  <c r="H1081" i="12"/>
  <c r="V542" i="12"/>
  <c r="J542" i="12"/>
  <c r="T631" i="12"/>
  <c r="AE61" i="11"/>
  <c r="U902" i="12"/>
  <c r="I902" i="12"/>
  <c r="G140" i="12"/>
  <c r="D140" i="12"/>
  <c r="B141" i="12"/>
  <c r="H140" i="12"/>
  <c r="I140" i="12"/>
  <c r="J140" i="12"/>
  <c r="K140" i="12"/>
  <c r="L140" i="12"/>
  <c r="M140" i="12"/>
  <c r="N140" i="12"/>
  <c r="O140" i="12"/>
  <c r="P140" i="12"/>
  <c r="Q140" i="12"/>
  <c r="R140" i="12"/>
  <c r="S140" i="12"/>
  <c r="T140" i="12"/>
  <c r="U140" i="12"/>
  <c r="V140" i="12"/>
  <c r="W140" i="12"/>
  <c r="X140" i="12"/>
  <c r="Y140" i="12"/>
  <c r="Z140" i="12"/>
  <c r="AA140" i="12"/>
  <c r="AB140" i="12"/>
  <c r="AC140" i="12"/>
  <c r="AD140" i="12"/>
  <c r="V271" i="12"/>
  <c r="J271" i="12"/>
  <c r="U811" i="12"/>
  <c r="AE92" i="12"/>
  <c r="AE452" i="12"/>
  <c r="AA361" i="12"/>
  <c r="O361" i="12"/>
  <c r="H901" i="12"/>
  <c r="S721" i="12"/>
  <c r="G768" i="12"/>
  <c r="G722" i="12" s="1"/>
  <c r="B769" i="12"/>
  <c r="AF769" i="12" s="1"/>
  <c r="AF723" i="12" s="1"/>
  <c r="D768" i="12"/>
  <c r="H768" i="12"/>
  <c r="H722" i="12" s="1"/>
  <c r="I768" i="12"/>
  <c r="I722" i="12" s="1"/>
  <c r="J768" i="12"/>
  <c r="K768" i="12"/>
  <c r="L768" i="12"/>
  <c r="M768" i="12"/>
  <c r="N768" i="12"/>
  <c r="O768" i="12"/>
  <c r="P768" i="12"/>
  <c r="P722" i="12" s="1"/>
  <c r="Q768" i="12"/>
  <c r="Q722" i="12" s="1"/>
  <c r="R768" i="12"/>
  <c r="R722" i="12" s="1"/>
  <c r="S768" i="12"/>
  <c r="S722" i="12" s="1"/>
  <c r="T768" i="12"/>
  <c r="T722" i="12" s="1"/>
  <c r="U768" i="12"/>
  <c r="U722" i="12" s="1"/>
  <c r="V768" i="12"/>
  <c r="W768" i="12"/>
  <c r="X768" i="12"/>
  <c r="Y768" i="12"/>
  <c r="Z768" i="12"/>
  <c r="AA768" i="12"/>
  <c r="AB768" i="12"/>
  <c r="AB722" i="12" s="1"/>
  <c r="AC768" i="12"/>
  <c r="AC722" i="12" s="1"/>
  <c r="AD768" i="12"/>
  <c r="AD722" i="12" s="1"/>
  <c r="S992" i="12"/>
  <c r="AD218" i="10"/>
  <c r="AD224" i="10" s="1"/>
  <c r="AD212" i="10" s="1"/>
  <c r="AD17" i="10" s="1"/>
  <c r="AD20" i="9"/>
  <c r="AD27" i="9" s="1"/>
  <c r="AD49" i="9"/>
  <c r="AB632" i="12"/>
  <c r="G452" i="12"/>
  <c r="Y811" i="12"/>
  <c r="L181" i="12"/>
  <c r="L91" i="12"/>
  <c r="P542" i="12"/>
  <c r="Y992" i="12"/>
  <c r="Y1081" i="12"/>
  <c r="K631" i="12"/>
  <c r="AF207" i="11"/>
  <c r="AF133" i="11"/>
  <c r="AF220" i="11"/>
  <c r="AF216" i="11"/>
  <c r="AF205" i="11"/>
  <c r="AF148" i="11"/>
  <c r="AF143" i="11"/>
  <c r="AF137" i="11"/>
  <c r="AF222" i="11"/>
  <c r="AF206" i="11"/>
  <c r="AF144" i="11"/>
  <c r="AF138" i="11"/>
  <c r="AF132" i="11"/>
  <c r="AF147" i="11"/>
  <c r="AF140" i="11"/>
  <c r="AF136" i="11"/>
  <c r="AF219" i="11"/>
  <c r="AG4" i="11"/>
  <c r="AF215" i="11"/>
  <c r="AF214" i="11"/>
  <c r="AF204" i="11"/>
  <c r="AF209" i="11"/>
  <c r="AF145" i="11"/>
  <c r="AF221" i="11"/>
  <c r="AF217" i="11"/>
  <c r="AF218" i="11"/>
  <c r="AF135" i="11"/>
  <c r="AF139" i="11"/>
  <c r="AF208" i="11"/>
  <c r="AF134" i="11"/>
  <c r="AF82" i="11"/>
  <c r="AF95" i="11" s="1"/>
  <c r="AF65" i="11"/>
  <c r="AF40" i="11"/>
  <c r="AF59" i="11" s="1"/>
  <c r="AF181" i="11"/>
  <c r="AF106" i="11"/>
  <c r="AF116" i="11" s="1"/>
  <c r="AF184" i="11"/>
  <c r="AF192" i="11"/>
  <c r="AF198" i="11" s="1"/>
  <c r="AF166" i="11"/>
  <c r="AF123" i="11"/>
  <c r="AF38" i="11"/>
  <c r="AF57" i="11" s="1"/>
  <c r="AF191" i="11"/>
  <c r="AF197" i="11" s="1"/>
  <c r="AF31" i="11"/>
  <c r="AF50" i="11" s="1"/>
  <c r="AF28" i="11"/>
  <c r="AF47" i="11" s="1"/>
  <c r="AF78" i="11"/>
  <c r="AF91" i="11" s="1"/>
  <c r="AF35" i="11"/>
  <c r="AF54" i="11" s="1"/>
  <c r="AF75" i="11"/>
  <c r="AF88" i="11" s="1"/>
  <c r="AF80" i="11"/>
  <c r="AF93" i="11" s="1"/>
  <c r="AF69" i="11"/>
  <c r="AF155" i="11"/>
  <c r="AF161" i="11" s="1"/>
  <c r="AF182" i="11"/>
  <c r="AF36" i="11"/>
  <c r="AF55" i="11" s="1"/>
  <c r="AF26" i="11"/>
  <c r="AF45" i="11" s="1"/>
  <c r="AF83" i="11"/>
  <c r="AF96" i="11" s="1"/>
  <c r="AF107" i="11"/>
  <c r="AF117" i="11" s="1"/>
  <c r="AF74" i="11"/>
  <c r="AF87" i="11" s="1"/>
  <c r="AF153" i="11"/>
  <c r="AF159" i="11" s="1"/>
  <c r="AF102" i="11"/>
  <c r="AF112" i="11" s="1"/>
  <c r="AF179" i="11"/>
  <c r="AF34" i="11"/>
  <c r="AF53" i="11" s="1"/>
  <c r="AF193" i="11"/>
  <c r="AF199" i="11" s="1"/>
  <c r="AF81" i="11"/>
  <c r="AF94" i="11" s="1"/>
  <c r="AF27" i="11"/>
  <c r="AF46" i="11" s="1"/>
  <c r="AF77" i="11"/>
  <c r="AF90" i="11" s="1"/>
  <c r="AF167" i="11"/>
  <c r="AF172" i="11" s="1"/>
  <c r="AF103" i="11"/>
  <c r="AF113" i="11" s="1"/>
  <c r="AF68" i="11"/>
  <c r="AF79" i="11"/>
  <c r="AF92" i="11" s="1"/>
  <c r="AF154" i="11"/>
  <c r="AF160" i="11" s="1"/>
  <c r="AF30" i="11"/>
  <c r="AF49" i="11" s="1"/>
  <c r="AF76" i="11"/>
  <c r="AF89" i="11" s="1"/>
  <c r="AF180" i="11"/>
  <c r="AF183" i="11"/>
  <c r="AF66" i="11"/>
  <c r="AF104" i="11"/>
  <c r="AF114" i="11" s="1"/>
  <c r="AF29" i="11"/>
  <c r="AF48" i="11" s="1"/>
  <c r="AF33" i="11"/>
  <c r="AF52" i="11" s="1"/>
  <c r="AF37" i="11"/>
  <c r="AF56" i="11" s="1"/>
  <c r="AF105" i="11"/>
  <c r="AF115" i="11" s="1"/>
  <c r="AF178" i="11"/>
  <c r="AF25" i="11"/>
  <c r="AF122" i="11"/>
  <c r="AF127" i="11" s="1"/>
  <c r="AF32" i="11"/>
  <c r="AF51" i="11" s="1"/>
  <c r="AF64" i="11"/>
  <c r="AF39" i="11"/>
  <c r="AF58" i="11" s="1"/>
  <c r="AF101" i="11"/>
  <c r="AF111" i="11" s="1"/>
  <c r="AF67" i="11"/>
  <c r="K991" i="12"/>
  <c r="W902" i="12"/>
  <c r="T632" i="12"/>
  <c r="H632" i="12"/>
  <c r="M541" i="12"/>
  <c r="AC181" i="12"/>
  <c r="AC451" i="12"/>
  <c r="AC91" i="12"/>
  <c r="AC991" i="12"/>
  <c r="AC541" i="12"/>
  <c r="AC631" i="12"/>
  <c r="AC901" i="12"/>
  <c r="Q181" i="12"/>
  <c r="Q91" i="12"/>
  <c r="X541" i="12"/>
  <c r="U542" i="12"/>
  <c r="H542" i="12"/>
  <c r="AE201" i="11"/>
  <c r="AE44" i="11"/>
  <c r="AE22" i="11" s="1"/>
  <c r="T902" i="12"/>
  <c r="H902" i="12"/>
  <c r="H541" i="12"/>
  <c r="U271" i="12"/>
  <c r="I271" i="12"/>
  <c r="Z361" i="12"/>
  <c r="N361" i="12"/>
  <c r="I541" i="12"/>
  <c r="AD165" i="10"/>
  <c r="AD15" i="10" s="1"/>
  <c r="T901" i="12"/>
  <c r="R721" i="12"/>
  <c r="R992" i="12"/>
  <c r="D1039" i="12"/>
  <c r="G1039" i="12"/>
  <c r="B1040" i="12"/>
  <c r="I1039" i="12"/>
  <c r="H1039" i="12"/>
  <c r="J1039" i="12"/>
  <c r="K1039" i="12"/>
  <c r="L1039" i="12"/>
  <c r="M1039" i="12"/>
  <c r="N1039" i="12"/>
  <c r="O1039" i="12"/>
  <c r="P1039" i="12"/>
  <c r="Q1039" i="12"/>
  <c r="R1039" i="12"/>
  <c r="S1039" i="12"/>
  <c r="T1039" i="12"/>
  <c r="U1039" i="12"/>
  <c r="V1039" i="12"/>
  <c r="W1039" i="12"/>
  <c r="X1039" i="12"/>
  <c r="Y1039" i="12"/>
  <c r="Z1039" i="12"/>
  <c r="AA1039" i="12"/>
  <c r="AB1039" i="12"/>
  <c r="AC1039" i="12"/>
  <c r="AD1039" i="12"/>
  <c r="R452" i="12"/>
  <c r="Q542" i="12"/>
  <c r="L811" i="12"/>
  <c r="I812" i="12"/>
  <c r="P452" i="12"/>
  <c r="L451" i="12"/>
  <c r="AD992" i="12"/>
  <c r="W992" i="12"/>
  <c r="M811" i="12"/>
  <c r="AE186" i="11"/>
  <c r="AE172" i="7"/>
  <c r="AE175" i="7" s="1"/>
  <c r="AE171" i="7"/>
  <c r="AD174" i="7"/>
  <c r="H991" i="12"/>
  <c r="T991" i="12"/>
  <c r="M451" i="12"/>
  <c r="S632" i="12"/>
  <c r="D679" i="12"/>
  <c r="B680" i="12"/>
  <c r="G679" i="12"/>
  <c r="H679" i="12"/>
  <c r="I679" i="12"/>
  <c r="J679" i="12"/>
  <c r="K679" i="12"/>
  <c r="L679" i="12"/>
  <c r="M679" i="12"/>
  <c r="N679" i="12"/>
  <c r="O679" i="12"/>
  <c r="P679" i="12"/>
  <c r="Q679" i="12"/>
  <c r="R679" i="12"/>
  <c r="S679" i="12"/>
  <c r="T679" i="12"/>
  <c r="U679" i="12"/>
  <c r="V679" i="12"/>
  <c r="W679" i="12"/>
  <c r="X679" i="12"/>
  <c r="Y679" i="12"/>
  <c r="Z679" i="12"/>
  <c r="AA679" i="12"/>
  <c r="AB679" i="12"/>
  <c r="AC679" i="12"/>
  <c r="AD679" i="12"/>
  <c r="U452" i="12"/>
  <c r="I452" i="12"/>
  <c r="AB181" i="12"/>
  <c r="AB91" i="12"/>
  <c r="P91" i="12"/>
  <c r="P181" i="12"/>
  <c r="T451" i="12"/>
  <c r="T542" i="12"/>
  <c r="I542" i="12"/>
  <c r="I451" i="12"/>
  <c r="AE163" i="11"/>
  <c r="AE129" i="11"/>
  <c r="S902" i="12"/>
  <c r="B950" i="12"/>
  <c r="G949" i="12"/>
  <c r="D949" i="12"/>
  <c r="H949" i="12"/>
  <c r="I949" i="12"/>
  <c r="J949" i="12"/>
  <c r="K949" i="12"/>
  <c r="L949" i="12"/>
  <c r="M949" i="12"/>
  <c r="N949" i="12"/>
  <c r="O949" i="12"/>
  <c r="P949" i="12"/>
  <c r="Q949" i="12"/>
  <c r="R949" i="12"/>
  <c r="S949" i="12"/>
  <c r="T949" i="12"/>
  <c r="U949" i="12"/>
  <c r="V949" i="12"/>
  <c r="W949" i="12"/>
  <c r="X949" i="12"/>
  <c r="Y949" i="12"/>
  <c r="Z949" i="12"/>
  <c r="AA949" i="12"/>
  <c r="AB949" i="12"/>
  <c r="AC949" i="12"/>
  <c r="AD949" i="12"/>
  <c r="T541" i="12"/>
  <c r="AB54" i="9"/>
  <c r="AB12" i="9"/>
  <c r="AB6" i="9" s="1"/>
  <c r="AB36" i="10" s="1"/>
  <c r="AB34" i="10" s="1"/>
  <c r="AB8" i="10" s="1"/>
  <c r="AA90" i="10"/>
  <c r="AA11" i="10" s="1"/>
  <c r="T271" i="12"/>
  <c r="H271" i="12"/>
  <c r="Y361" i="12"/>
  <c r="M361" i="12"/>
  <c r="U541" i="12"/>
  <c r="Z991" i="12"/>
  <c r="AD141" i="10"/>
  <c r="AD13" i="10" s="1"/>
  <c r="AC202" i="12"/>
  <c r="AC721" i="12"/>
  <c r="Q721" i="12"/>
  <c r="G721" i="12"/>
  <c r="AC992" i="12"/>
  <c r="Q992" i="12"/>
  <c r="G992" i="12"/>
  <c r="AD8" i="9"/>
  <c r="AD61" i="9"/>
  <c r="P632" i="12"/>
  <c r="M181" i="12"/>
  <c r="M91" i="12"/>
  <c r="AC542" i="12"/>
  <c r="AD56" i="12"/>
  <c r="AD382" i="12" s="1"/>
  <c r="AD10" i="11"/>
  <c r="AD58" i="12"/>
  <c r="AD562" i="12" s="1"/>
  <c r="AD12" i="11"/>
  <c r="G318" i="12"/>
  <c r="G272" i="12" s="1"/>
  <c r="D318" i="12"/>
  <c r="B319" i="12"/>
  <c r="AF319" i="12" s="1"/>
  <c r="AF273" i="12" s="1"/>
  <c r="I318" i="12"/>
  <c r="I272" i="12" s="1"/>
  <c r="H318" i="12"/>
  <c r="H272" i="12" s="1"/>
  <c r="J318" i="12"/>
  <c r="K318" i="12"/>
  <c r="K272" i="12" s="1"/>
  <c r="L318" i="12"/>
  <c r="M318" i="12"/>
  <c r="N318" i="12"/>
  <c r="O318" i="12"/>
  <c r="P318" i="12"/>
  <c r="P272" i="12" s="1"/>
  <c r="Q318" i="12"/>
  <c r="Q272" i="12" s="1"/>
  <c r="R318" i="12"/>
  <c r="R272" i="12" s="1"/>
  <c r="S318" i="12"/>
  <c r="S272" i="12" s="1"/>
  <c r="T318" i="12"/>
  <c r="T272" i="12" s="1"/>
  <c r="U318" i="12"/>
  <c r="U272" i="12" s="1"/>
  <c r="V318" i="12"/>
  <c r="W318" i="12"/>
  <c r="W272" i="12" s="1"/>
  <c r="X318" i="12"/>
  <c r="Y318" i="12"/>
  <c r="Z318" i="12"/>
  <c r="AA318" i="12"/>
  <c r="AB318" i="12"/>
  <c r="AB272" i="12" s="1"/>
  <c r="AC318" i="12"/>
  <c r="AC272" i="12" s="1"/>
  <c r="AD318" i="12"/>
  <c r="AD272" i="12" s="1"/>
  <c r="AD57" i="12"/>
  <c r="AD472" i="12" s="1"/>
  <c r="AD11" i="11"/>
  <c r="Y721" i="12"/>
  <c r="W181" i="12"/>
  <c r="W91" i="12"/>
  <c r="G812" i="12"/>
  <c r="L721" i="12"/>
  <c r="J91" i="12"/>
  <c r="J181" i="12"/>
  <c r="Y451" i="12"/>
  <c r="R632" i="12"/>
  <c r="T452" i="12"/>
  <c r="AA181" i="12"/>
  <c r="AA91" i="12"/>
  <c r="B1129" i="12"/>
  <c r="AF1129" i="12" s="1"/>
  <c r="AF1083" i="12" s="1"/>
  <c r="G1128" i="12"/>
  <c r="G1082" i="12" s="1"/>
  <c r="D1128" i="12"/>
  <c r="H1128" i="12"/>
  <c r="H1082" i="12" s="1"/>
  <c r="I1128" i="12"/>
  <c r="I1082" i="12" s="1"/>
  <c r="J1128" i="12"/>
  <c r="K1128" i="12"/>
  <c r="K1082" i="12" s="1"/>
  <c r="L1128" i="12"/>
  <c r="M1128" i="12"/>
  <c r="N1128" i="12"/>
  <c r="O1128" i="12"/>
  <c r="P1128" i="12"/>
  <c r="P1082" i="12" s="1"/>
  <c r="Q1128" i="12"/>
  <c r="Q1082" i="12" s="1"/>
  <c r="R1128" i="12"/>
  <c r="R1082" i="12" s="1"/>
  <c r="S1128" i="12"/>
  <c r="S1082" i="12" s="1"/>
  <c r="T1128" i="12"/>
  <c r="T1082" i="12" s="1"/>
  <c r="U1128" i="12"/>
  <c r="U1082" i="12" s="1"/>
  <c r="V1128" i="12"/>
  <c r="W1128" i="12"/>
  <c r="W1082" i="12" s="1"/>
  <c r="X1128" i="12"/>
  <c r="Y1128" i="12"/>
  <c r="Z1128" i="12"/>
  <c r="AA1128" i="12"/>
  <c r="AB1128" i="12"/>
  <c r="AB1082" i="12" s="1"/>
  <c r="AC1128" i="12"/>
  <c r="AC1082" i="12" s="1"/>
  <c r="AD1128" i="12"/>
  <c r="AD1082" i="12" s="1"/>
  <c r="AE499" i="12"/>
  <c r="X361" i="12"/>
  <c r="L361" i="12"/>
  <c r="AD42" i="10"/>
  <c r="AD9" i="10" s="1"/>
  <c r="AB721" i="12"/>
  <c r="P721" i="12"/>
  <c r="AB992" i="12"/>
  <c r="P992" i="12"/>
  <c r="AB174" i="11"/>
  <c r="AC177" i="11"/>
  <c r="AD220" i="10"/>
  <c r="AD51" i="9"/>
  <c r="U812" i="12"/>
  <c r="AC40" i="10"/>
  <c r="AC92" i="10"/>
  <c r="AB902" i="12"/>
  <c r="AG4" i="6"/>
  <c r="AF38" i="6"/>
  <c r="AF35" i="6"/>
  <c r="AF30" i="6"/>
  <c r="AF27" i="6"/>
  <c r="AF22" i="6"/>
  <c r="AF19" i="6"/>
  <c r="AF36" i="6"/>
  <c r="AF33" i="6"/>
  <c r="AF28" i="6"/>
  <c r="AF25" i="6"/>
  <c r="AF20" i="6"/>
  <c r="AF17" i="6"/>
  <c r="AF32" i="6"/>
  <c r="AF15" i="6"/>
  <c r="AF26" i="6"/>
  <c r="AF39" i="6"/>
  <c r="AF29" i="6"/>
  <c r="AF23" i="6"/>
  <c r="AF16" i="6"/>
  <c r="AF18" i="6"/>
  <c r="AF40" i="6"/>
  <c r="AF34" i="6"/>
  <c r="AF24" i="6"/>
  <c r="AF21" i="6"/>
  <c r="AF31" i="6"/>
  <c r="AF37" i="6"/>
  <c r="M721" i="12"/>
  <c r="Y631" i="12"/>
  <c r="X631" i="12"/>
  <c r="M1081" i="12"/>
  <c r="S812" i="12"/>
  <c r="AE223" i="10"/>
  <c r="AE210" i="10"/>
  <c r="AE208" i="10"/>
  <c r="AE155" i="10"/>
  <c r="AE68" i="10"/>
  <c r="AE235" i="10"/>
  <c r="AE233" i="10"/>
  <c r="AE228" i="10"/>
  <c r="AE226" i="10"/>
  <c r="AE160" i="10"/>
  <c r="AE119" i="10"/>
  <c r="AE80" i="10"/>
  <c r="AE58" i="10"/>
  <c r="AE253" i="10"/>
  <c r="AE251" i="10"/>
  <c r="AE245" i="10"/>
  <c r="AE158" i="10"/>
  <c r="AE88" i="10"/>
  <c r="AE78" i="10"/>
  <c r="AE56" i="10"/>
  <c r="AE242" i="10"/>
  <c r="AE115" i="10"/>
  <c r="AE83" i="10"/>
  <c r="AE239" i="10"/>
  <c r="AE204" i="10"/>
  <c r="AE192" i="10"/>
  <c r="AE182" i="10"/>
  <c r="AE172" i="10"/>
  <c r="AE145" i="10"/>
  <c r="AE117" i="10"/>
  <c r="AE157" i="10"/>
  <c r="AE148" i="10"/>
  <c r="AE65" i="10"/>
  <c r="AE59" i="10"/>
  <c r="AE55" i="10"/>
  <c r="AE193" i="10"/>
  <c r="AE187" i="10"/>
  <c r="AE173" i="10"/>
  <c r="AE60" i="10"/>
  <c r="AE234" i="10"/>
  <c r="AE179" i="10"/>
  <c r="AE77" i="10"/>
  <c r="AF4" i="10"/>
  <c r="AE254" i="10"/>
  <c r="AE229" i="10"/>
  <c r="AE202" i="10"/>
  <c r="AE170" i="10"/>
  <c r="AE163" i="10"/>
  <c r="AE159" i="10"/>
  <c r="AE146" i="10"/>
  <c r="AE67" i="10"/>
  <c r="AE240" i="10"/>
  <c r="AE196" i="10"/>
  <c r="AE153" i="10"/>
  <c r="AE241" i="10"/>
  <c r="AE209" i="10"/>
  <c r="AE175" i="10"/>
  <c r="AE154" i="10"/>
  <c r="AE84" i="10"/>
  <c r="AE72" i="10"/>
  <c r="AE203" i="10"/>
  <c r="AE161" i="10"/>
  <c r="AE144" i="10"/>
  <c r="AE87" i="10"/>
  <c r="AE66" i="10"/>
  <c r="AE48" i="10"/>
  <c r="AE227" i="10"/>
  <c r="AE156" i="10"/>
  <c r="AE143" i="10"/>
  <c r="AE86" i="10"/>
  <c r="AE191" i="10"/>
  <c r="AE147" i="10"/>
  <c r="AE113" i="10"/>
  <c r="AE82" i="10"/>
  <c r="AE81" i="10"/>
  <c r="AE57" i="10"/>
  <c r="AE53" i="10"/>
  <c r="AE47" i="10"/>
  <c r="AE189" i="10"/>
  <c r="AE107" i="10"/>
  <c r="AE46" i="10"/>
  <c r="AE252" i="10"/>
  <c r="AE171" i="10"/>
  <c r="AE52" i="10"/>
  <c r="AE199" i="10"/>
  <c r="AE176" i="10"/>
  <c r="AE174" i="10"/>
  <c r="AE61" i="10"/>
  <c r="AE246" i="10"/>
  <c r="AE79" i="10"/>
  <c r="AE188" i="10"/>
  <c r="AE190" i="10"/>
  <c r="AE255" i="10"/>
  <c r="AE73" i="10"/>
  <c r="AE54" i="10"/>
  <c r="V181" i="12"/>
  <c r="V91" i="12"/>
  <c r="L1081" i="12"/>
  <c r="N542" i="12"/>
  <c r="AE87" i="11"/>
  <c r="AE71" i="11" s="1"/>
  <c r="W632" i="12"/>
  <c r="H452" i="12"/>
  <c r="AD55" i="12"/>
  <c r="AD292" i="12" s="1"/>
  <c r="AD9" i="11"/>
  <c r="O181" i="12"/>
  <c r="O91" i="12"/>
  <c r="W812" i="12"/>
  <c r="K812" i="12"/>
  <c r="S542" i="12"/>
  <c r="G542" i="12"/>
  <c r="R902" i="12"/>
  <c r="O811" i="12"/>
  <c r="AC632" i="12"/>
  <c r="Q632" i="12"/>
  <c r="G632" i="12"/>
  <c r="S452" i="12"/>
  <c r="J901" i="12"/>
  <c r="I991" i="12"/>
  <c r="Z91" i="12"/>
  <c r="Z181" i="12"/>
  <c r="N181" i="12"/>
  <c r="N91" i="12"/>
  <c r="J541" i="12"/>
  <c r="AB1081" i="12"/>
  <c r="P1081" i="12"/>
  <c r="J812" i="12"/>
  <c r="R542" i="12"/>
  <c r="R451" i="12"/>
  <c r="AE98" i="11"/>
  <c r="AE211" i="11"/>
  <c r="AE20" i="11" s="1"/>
  <c r="Y901" i="12"/>
  <c r="G230" i="12"/>
  <c r="D230" i="12"/>
  <c r="B231" i="12"/>
  <c r="H230" i="12"/>
  <c r="I230" i="12"/>
  <c r="J230" i="12"/>
  <c r="K230" i="12"/>
  <c r="L230" i="12"/>
  <c r="M230" i="12"/>
  <c r="N230" i="12"/>
  <c r="O230" i="12"/>
  <c r="P230" i="12"/>
  <c r="Q230" i="12"/>
  <c r="R230" i="12"/>
  <c r="S230" i="12"/>
  <c r="T230" i="12"/>
  <c r="U230" i="12"/>
  <c r="V230" i="12"/>
  <c r="W230" i="12"/>
  <c r="X230" i="12"/>
  <c r="Y230" i="12"/>
  <c r="Z230" i="12"/>
  <c r="AA230" i="12"/>
  <c r="AB230" i="12"/>
  <c r="AC230" i="12"/>
  <c r="AD230" i="12"/>
  <c r="AC902" i="12"/>
  <c r="Q902" i="12"/>
  <c r="G902" i="12"/>
  <c r="W451" i="12"/>
  <c r="H811" i="12"/>
  <c r="P451" i="12"/>
  <c r="Z922" i="12"/>
  <c r="Z51" i="12"/>
  <c r="Z112" i="12"/>
  <c r="R271" i="12"/>
  <c r="G271" i="12"/>
  <c r="AE679" i="12"/>
  <c r="AE902" i="12"/>
  <c r="W361" i="12"/>
  <c r="K361" i="12"/>
  <c r="G451" i="12"/>
  <c r="AA721" i="12"/>
  <c r="O721" i="12"/>
  <c r="AA62" i="12"/>
  <c r="AA16" i="11"/>
  <c r="AA6" i="11" s="1"/>
  <c r="AA104" i="10" s="1"/>
  <c r="AA111" i="10" s="1"/>
  <c r="AE56" i="12" l="1"/>
  <c r="AE382" i="12" s="1"/>
  <c r="AE10" i="11"/>
  <c r="AE8" i="9"/>
  <c r="AE58" i="12"/>
  <c r="AE562" i="12" s="1"/>
  <c r="AE12" i="11"/>
  <c r="M993" i="12"/>
  <c r="O812" i="12"/>
  <c r="AE57" i="12"/>
  <c r="AE472" i="12" s="1"/>
  <c r="AE11" i="11"/>
  <c r="AA272" i="12"/>
  <c r="M182" i="12"/>
  <c r="M92" i="12"/>
  <c r="Z1082" i="12"/>
  <c r="N903" i="12"/>
  <c r="G813" i="12"/>
  <c r="AE68" i="9"/>
  <c r="Z362" i="12"/>
  <c r="N362" i="12"/>
  <c r="L632" i="12"/>
  <c r="L992" i="12"/>
  <c r="AE141" i="10"/>
  <c r="AE13" i="10" s="1"/>
  <c r="AH4" i="6"/>
  <c r="AG40" i="6"/>
  <c r="AG38" i="6"/>
  <c r="AG36" i="6"/>
  <c r="AG34" i="6"/>
  <c r="AG32" i="6"/>
  <c r="AG30" i="6"/>
  <c r="AG28" i="6"/>
  <c r="AG26" i="6"/>
  <c r="AG24" i="6"/>
  <c r="AG22" i="6"/>
  <c r="AG20" i="6"/>
  <c r="AG18" i="6"/>
  <c r="AG16" i="6"/>
  <c r="AG35" i="6"/>
  <c r="AG27" i="6"/>
  <c r="AG19" i="6"/>
  <c r="AG33" i="6"/>
  <c r="AG25" i="6"/>
  <c r="AG17" i="6"/>
  <c r="AG31" i="6"/>
  <c r="AG29" i="6"/>
  <c r="AG23" i="6"/>
  <c r="AG39" i="6"/>
  <c r="AG15" i="6"/>
  <c r="AG21" i="6"/>
  <c r="AG37" i="6"/>
  <c r="Y1082" i="12"/>
  <c r="M1082" i="12"/>
  <c r="Y272" i="12"/>
  <c r="M272" i="12"/>
  <c r="Y903" i="12"/>
  <c r="M903" i="12"/>
  <c r="AE59" i="12"/>
  <c r="AE652" i="12" s="1"/>
  <c r="AE13" i="11"/>
  <c r="AA632" i="12"/>
  <c r="AF98" i="11"/>
  <c r="W182" i="12"/>
  <c r="W92" i="12"/>
  <c r="K92" i="12"/>
  <c r="K182" i="12"/>
  <c r="J902" i="12"/>
  <c r="R813" i="12"/>
  <c r="G860" i="12"/>
  <c r="B861" i="12"/>
  <c r="AG861" i="12" s="1"/>
  <c r="D860" i="12"/>
  <c r="H860" i="12"/>
  <c r="I860" i="12"/>
  <c r="J860" i="12"/>
  <c r="K860" i="12"/>
  <c r="L860" i="12"/>
  <c r="M860" i="12"/>
  <c r="N860" i="12"/>
  <c r="O860" i="12"/>
  <c r="P860" i="12"/>
  <c r="Q860" i="12"/>
  <c r="R860" i="12"/>
  <c r="S860" i="12"/>
  <c r="T860" i="12"/>
  <c r="U860" i="12"/>
  <c r="V860" i="12"/>
  <c r="W860" i="12"/>
  <c r="X860" i="12"/>
  <c r="Y860" i="12"/>
  <c r="Z860" i="12"/>
  <c r="AA860" i="12"/>
  <c r="AB860" i="12"/>
  <c r="AC860" i="12"/>
  <c r="AD860" i="12"/>
  <c r="AE860" i="12"/>
  <c r="W453" i="12"/>
  <c r="K453" i="12"/>
  <c r="G590" i="12"/>
  <c r="D590" i="12"/>
  <c r="B591" i="12"/>
  <c r="I590" i="12"/>
  <c r="H590" i="12"/>
  <c r="J590" i="12"/>
  <c r="K590" i="12"/>
  <c r="L590" i="12"/>
  <c r="M590" i="12"/>
  <c r="N590" i="12"/>
  <c r="O590" i="12"/>
  <c r="P590" i="12"/>
  <c r="Q590" i="12"/>
  <c r="R590" i="12"/>
  <c r="S590" i="12"/>
  <c r="T590" i="12"/>
  <c r="U590" i="12"/>
  <c r="V590" i="12"/>
  <c r="W590" i="12"/>
  <c r="X590" i="12"/>
  <c r="Y590" i="12"/>
  <c r="Z590" i="12"/>
  <c r="AA590" i="12"/>
  <c r="AB590" i="12"/>
  <c r="AC590" i="12"/>
  <c r="AD590" i="12"/>
  <c r="AE590" i="12"/>
  <c r="AF71" i="9"/>
  <c r="AF25" i="9"/>
  <c r="AF23" i="9"/>
  <c r="AF10" i="9"/>
  <c r="AF70" i="9"/>
  <c r="AF73" i="9"/>
  <c r="AF9" i="9"/>
  <c r="AF22" i="9"/>
  <c r="AG4" i="9"/>
  <c r="AF14" i="9"/>
  <c r="AF11" i="9"/>
  <c r="AF24" i="9"/>
  <c r="AF72" i="9"/>
  <c r="AF61" i="9" s="1"/>
  <c r="Y362" i="12"/>
  <c r="M362" i="12"/>
  <c r="X632" i="12"/>
  <c r="G950" i="12"/>
  <c r="D950" i="12"/>
  <c r="B951" i="12"/>
  <c r="H950" i="12"/>
  <c r="I950" i="12"/>
  <c r="J950" i="12"/>
  <c r="K950" i="12"/>
  <c r="L950" i="12"/>
  <c r="M950" i="12"/>
  <c r="N950" i="12"/>
  <c r="O950" i="12"/>
  <c r="P950" i="12"/>
  <c r="Q950" i="12"/>
  <c r="R950" i="12"/>
  <c r="S950" i="12"/>
  <c r="T950" i="12"/>
  <c r="U950" i="12"/>
  <c r="V950" i="12"/>
  <c r="W950" i="12"/>
  <c r="X950" i="12"/>
  <c r="Y950" i="12"/>
  <c r="Z950" i="12"/>
  <c r="AA950" i="12"/>
  <c r="AB950" i="12"/>
  <c r="AC950" i="12"/>
  <c r="AD950" i="12"/>
  <c r="AE950" i="12"/>
  <c r="Y993" i="12"/>
  <c r="AE54" i="12"/>
  <c r="AE8" i="11"/>
  <c r="AE55" i="12"/>
  <c r="AE292" i="12" s="1"/>
  <c r="AE9" i="11"/>
  <c r="AF171" i="7"/>
  <c r="AE174" i="7"/>
  <c r="AF172" i="7"/>
  <c r="AF175" i="7" s="1"/>
  <c r="Z92" i="12"/>
  <c r="Z182" i="12"/>
  <c r="N453" i="12"/>
  <c r="AA1082" i="12"/>
  <c r="O903" i="12"/>
  <c r="M992" i="12"/>
  <c r="N272" i="12"/>
  <c r="AE165" i="10"/>
  <c r="AE15" i="10" s="1"/>
  <c r="L1082" i="12"/>
  <c r="L272" i="12"/>
  <c r="V182" i="12"/>
  <c r="V92" i="12"/>
  <c r="V902" i="12"/>
  <c r="AB543" i="12"/>
  <c r="J992" i="12"/>
  <c r="X362" i="12"/>
  <c r="O992" i="12"/>
  <c r="V812" i="12"/>
  <c r="AC94" i="10"/>
  <c r="AC95" i="10"/>
  <c r="AC97" i="10"/>
  <c r="AC98" i="10"/>
  <c r="K903" i="12"/>
  <c r="R633" i="12"/>
  <c r="B681" i="12"/>
  <c r="AG681" i="12" s="1"/>
  <c r="G680" i="12"/>
  <c r="D680" i="12"/>
  <c r="I680" i="12"/>
  <c r="H680" i="12"/>
  <c r="J680" i="12"/>
  <c r="K680" i="12"/>
  <c r="L680" i="12"/>
  <c r="M680" i="12"/>
  <c r="N680" i="12"/>
  <c r="O680" i="12"/>
  <c r="P680" i="12"/>
  <c r="Q680" i="12"/>
  <c r="R680" i="12"/>
  <c r="S680" i="12"/>
  <c r="T680" i="12"/>
  <c r="U680" i="12"/>
  <c r="V680" i="12"/>
  <c r="W680" i="12"/>
  <c r="X680" i="12"/>
  <c r="Y680" i="12"/>
  <c r="Z680" i="12"/>
  <c r="AA680" i="12"/>
  <c r="AB680" i="12"/>
  <c r="AC680" i="12"/>
  <c r="AD680" i="12"/>
  <c r="AE680" i="12"/>
  <c r="B1041" i="12"/>
  <c r="D1040" i="12"/>
  <c r="G1040" i="12"/>
  <c r="H1040" i="12"/>
  <c r="I1040" i="12"/>
  <c r="J1040" i="12"/>
  <c r="K1040" i="12"/>
  <c r="L1040" i="12"/>
  <c r="M1040" i="12"/>
  <c r="N1040" i="12"/>
  <c r="O1040" i="12"/>
  <c r="P1040" i="12"/>
  <c r="Q1040" i="12"/>
  <c r="R1040" i="12"/>
  <c r="S1040" i="12"/>
  <c r="T1040" i="12"/>
  <c r="U1040" i="12"/>
  <c r="V1040" i="12"/>
  <c r="W1040" i="12"/>
  <c r="X1040" i="12"/>
  <c r="Y1040" i="12"/>
  <c r="Z1040" i="12"/>
  <c r="AA1040" i="12"/>
  <c r="AB1040" i="12"/>
  <c r="AC1040" i="12"/>
  <c r="AD1040" i="12"/>
  <c r="AE1040" i="12"/>
  <c r="AF61" i="11"/>
  <c r="AF129" i="11"/>
  <c r="Z722" i="12"/>
  <c r="N722" i="12"/>
  <c r="U182" i="12"/>
  <c r="U92" i="12"/>
  <c r="I92" i="12"/>
  <c r="I182" i="12"/>
  <c r="AB812" i="12"/>
  <c r="P813" i="12"/>
  <c r="AA902" i="12"/>
  <c r="H453" i="12"/>
  <c r="AA543" i="12"/>
  <c r="O543" i="12"/>
  <c r="AE218" i="10"/>
  <c r="AE20" i="9"/>
  <c r="AE27" i="9" s="1"/>
  <c r="AE49" i="9"/>
  <c r="V992" i="12"/>
  <c r="W362" i="12"/>
  <c r="K362" i="12"/>
  <c r="B1130" i="12"/>
  <c r="G1129" i="12"/>
  <c r="D1129" i="12"/>
  <c r="I1129" i="12"/>
  <c r="H1129" i="12"/>
  <c r="H1083" i="12" s="1"/>
  <c r="J1129" i="12"/>
  <c r="K1129" i="12"/>
  <c r="L1129" i="12"/>
  <c r="M1129" i="12"/>
  <c r="N1129" i="12"/>
  <c r="N1083" i="12" s="1"/>
  <c r="O1129" i="12"/>
  <c r="P1129" i="12"/>
  <c r="P1083" i="12" s="1"/>
  <c r="Q1129" i="12"/>
  <c r="R1129" i="12"/>
  <c r="R1083" i="12" s="1"/>
  <c r="S1129" i="12"/>
  <c r="S1083" i="12" s="1"/>
  <c r="T1129" i="12"/>
  <c r="T1083" i="12" s="1"/>
  <c r="U1129" i="12"/>
  <c r="U1083" i="12" s="1"/>
  <c r="V1129" i="12"/>
  <c r="W1129" i="12"/>
  <c r="X1129" i="12"/>
  <c r="Y1129" i="12"/>
  <c r="Z1129" i="12"/>
  <c r="Z1083" i="12" s="1"/>
  <c r="AA1129" i="12"/>
  <c r="AB1129" i="12"/>
  <c r="AB1083" i="12" s="1"/>
  <c r="AC1129" i="12"/>
  <c r="AD1129" i="12"/>
  <c r="AD1083" i="12" s="1"/>
  <c r="AE1129" i="12"/>
  <c r="AE1083" i="12" s="1"/>
  <c r="O453" i="12"/>
  <c r="P903" i="12"/>
  <c r="N92" i="12"/>
  <c r="N182" i="12"/>
  <c r="N452" i="12"/>
  <c r="AE142" i="7"/>
  <c r="AE160" i="7"/>
  <c r="AE159" i="7" s="1"/>
  <c r="AE151" i="7"/>
  <c r="AE154" i="7"/>
  <c r="AE145" i="7"/>
  <c r="AE163" i="7"/>
  <c r="AE161" i="7" s="1"/>
  <c r="AE164" i="7" s="1"/>
  <c r="AE166" i="7" s="1"/>
  <c r="AC54" i="9"/>
  <c r="AC12" i="9"/>
  <c r="AC6" i="9" s="1"/>
  <c r="AC36" i="10" s="1"/>
  <c r="AC34" i="10" s="1"/>
  <c r="AC8" i="10" s="1"/>
  <c r="N1082" i="12"/>
  <c r="AE63" i="12"/>
  <c r="AE1012" i="12" s="1"/>
  <c r="AE17" i="11"/>
  <c r="L92" i="12"/>
  <c r="L182" i="12"/>
  <c r="X542" i="12"/>
  <c r="O722" i="12"/>
  <c r="L362" i="12"/>
  <c r="B232" i="12"/>
  <c r="G231" i="12"/>
  <c r="D231" i="12"/>
  <c r="H231" i="12"/>
  <c r="I231" i="12"/>
  <c r="J231" i="12"/>
  <c r="K231" i="12"/>
  <c r="L231" i="12"/>
  <c r="M231" i="12"/>
  <c r="N231" i="12"/>
  <c r="O231" i="12"/>
  <c r="P231" i="12"/>
  <c r="Q231" i="12"/>
  <c r="R231" i="12"/>
  <c r="S231" i="12"/>
  <c r="T231" i="12"/>
  <c r="U231" i="12"/>
  <c r="V231" i="12"/>
  <c r="W231" i="12"/>
  <c r="X231" i="12"/>
  <c r="Y231" i="12"/>
  <c r="Z231" i="12"/>
  <c r="AA231" i="12"/>
  <c r="AB231" i="12"/>
  <c r="AC231" i="12"/>
  <c r="AD231" i="12"/>
  <c r="AE231" i="12"/>
  <c r="V1082" i="12"/>
  <c r="J1082" i="12"/>
  <c r="V272" i="12"/>
  <c r="J272" i="12"/>
  <c r="Z542" i="12"/>
  <c r="AD993" i="12"/>
  <c r="R993" i="12"/>
  <c r="G993" i="12"/>
  <c r="AF201" i="11"/>
  <c r="AF171" i="11"/>
  <c r="AF163" i="11" s="1"/>
  <c r="Y722" i="12"/>
  <c r="M722" i="12"/>
  <c r="T92" i="12"/>
  <c r="T182" i="12"/>
  <c r="B41" i="6"/>
  <c r="H40" i="6"/>
  <c r="G40" i="6"/>
  <c r="G633" i="12" s="1"/>
  <c r="I40" i="6"/>
  <c r="I993" i="12" s="1"/>
  <c r="J40" i="6"/>
  <c r="J903" i="12" s="1"/>
  <c r="K40" i="6"/>
  <c r="K633" i="12" s="1"/>
  <c r="L40" i="6"/>
  <c r="M40" i="6"/>
  <c r="N40" i="6"/>
  <c r="O40" i="6"/>
  <c r="P40" i="6"/>
  <c r="Q40" i="6"/>
  <c r="R40" i="6"/>
  <c r="S40" i="6"/>
  <c r="T40" i="6"/>
  <c r="T543" i="12" s="1"/>
  <c r="U40" i="6"/>
  <c r="U993" i="12" s="1"/>
  <c r="V40" i="6"/>
  <c r="V453" i="12" s="1"/>
  <c r="W40" i="6"/>
  <c r="W633" i="12" s="1"/>
  <c r="X40" i="6"/>
  <c r="X993" i="12" s="1"/>
  <c r="Y40" i="6"/>
  <c r="Y453" i="12" s="1"/>
  <c r="Z40" i="6"/>
  <c r="Z903" i="12" s="1"/>
  <c r="AA40" i="6"/>
  <c r="AA633" i="12" s="1"/>
  <c r="AB40" i="6"/>
  <c r="AC40" i="6"/>
  <c r="AD40" i="6"/>
  <c r="AE40" i="6"/>
  <c r="AE633" i="12" s="1"/>
  <c r="AE813" i="12"/>
  <c r="AA813" i="12"/>
  <c r="O813" i="12"/>
  <c r="Z543" i="12"/>
  <c r="N543" i="12"/>
  <c r="AE220" i="10"/>
  <c r="AE51" i="9"/>
  <c r="V362" i="12"/>
  <c r="J362" i="12"/>
  <c r="L633" i="12"/>
  <c r="AA92" i="12"/>
  <c r="AA182" i="12"/>
  <c r="K993" i="12"/>
  <c r="Y182" i="12"/>
  <c r="Y92" i="12"/>
  <c r="O362" i="12"/>
  <c r="X903" i="12"/>
  <c r="AG220" i="11"/>
  <c r="AG216" i="11"/>
  <c r="AG205" i="11"/>
  <c r="AG148" i="11"/>
  <c r="AG143" i="11"/>
  <c r="AG137" i="11"/>
  <c r="AH4" i="11"/>
  <c r="AG221" i="11"/>
  <c r="AG134" i="11"/>
  <c r="AG218" i="11"/>
  <c r="AG214" i="11"/>
  <c r="AG145" i="11"/>
  <c r="AG139" i="11"/>
  <c r="AG135" i="11"/>
  <c r="AG207" i="11"/>
  <c r="AG147" i="11"/>
  <c r="AG140" i="11"/>
  <c r="AG136" i="11"/>
  <c r="AG219" i="11"/>
  <c r="AG206" i="11"/>
  <c r="AG215" i="11"/>
  <c r="AG222" i="11"/>
  <c r="AG204" i="11"/>
  <c r="AG138" i="11"/>
  <c r="AG132" i="11"/>
  <c r="AG209" i="11"/>
  <c r="AG217" i="11"/>
  <c r="AG208" i="11"/>
  <c r="AG144" i="11"/>
  <c r="AG133" i="11"/>
  <c r="AG184" i="11"/>
  <c r="AG192" i="11"/>
  <c r="AG198" i="11" s="1"/>
  <c r="AG65" i="11"/>
  <c r="AG166" i="11"/>
  <c r="AG171" i="11" s="1"/>
  <c r="AG40" i="11"/>
  <c r="AG59" i="11" s="1"/>
  <c r="AG28" i="11"/>
  <c r="AG47" i="11" s="1"/>
  <c r="AG78" i="11"/>
  <c r="AG91" i="11" s="1"/>
  <c r="AG193" i="11"/>
  <c r="AG199" i="11" s="1"/>
  <c r="AG38" i="11"/>
  <c r="AG57" i="11" s="1"/>
  <c r="AG36" i="11"/>
  <c r="AG55" i="11" s="1"/>
  <c r="AG80" i="11"/>
  <c r="AG93" i="11" s="1"/>
  <c r="AG122" i="11"/>
  <c r="AG29" i="11"/>
  <c r="AG48" i="11" s="1"/>
  <c r="AG69" i="11"/>
  <c r="AG104" i="11"/>
  <c r="AG114" i="11" s="1"/>
  <c r="AG26" i="11"/>
  <c r="AG45" i="11" s="1"/>
  <c r="AG154" i="11"/>
  <c r="AG160" i="11" s="1"/>
  <c r="AG76" i="11"/>
  <c r="AG89" i="11" s="1"/>
  <c r="AG31" i="11"/>
  <c r="AG50" i="11" s="1"/>
  <c r="AG33" i="11"/>
  <c r="AG52" i="11" s="1"/>
  <c r="AG67" i="11"/>
  <c r="AG35" i="11"/>
  <c r="AG54" i="11" s="1"/>
  <c r="AG83" i="11"/>
  <c r="AG96" i="11" s="1"/>
  <c r="AG101" i="11"/>
  <c r="AG111" i="11" s="1"/>
  <c r="AG191" i="11"/>
  <c r="AG74" i="11"/>
  <c r="AG87" i="11" s="1"/>
  <c r="AG153" i="11"/>
  <c r="AG159" i="11" s="1"/>
  <c r="AG32" i="11"/>
  <c r="AG51" i="11" s="1"/>
  <c r="AG37" i="11"/>
  <c r="AG56" i="11" s="1"/>
  <c r="AG182" i="11"/>
  <c r="AG66" i="11"/>
  <c r="AG68" i="11"/>
  <c r="AG79" i="11"/>
  <c r="AG92" i="11" s="1"/>
  <c r="AG30" i="11"/>
  <c r="AG49" i="11" s="1"/>
  <c r="AG25" i="11"/>
  <c r="AG64" i="11"/>
  <c r="AG178" i="11"/>
  <c r="AG81" i="11"/>
  <c r="AG94" i="11" s="1"/>
  <c r="AG180" i="11"/>
  <c r="AG103" i="11"/>
  <c r="AG113" i="11" s="1"/>
  <c r="AG167" i="11"/>
  <c r="AG172" i="11" s="1"/>
  <c r="AG107" i="11"/>
  <c r="AG117" i="11" s="1"/>
  <c r="AG27" i="11"/>
  <c r="AG46" i="11" s="1"/>
  <c r="AG102" i="11"/>
  <c r="AG112" i="11" s="1"/>
  <c r="AG106" i="11"/>
  <c r="AG116" i="11" s="1"/>
  <c r="AG75" i="11"/>
  <c r="AG88" i="11" s="1"/>
  <c r="AG39" i="11"/>
  <c r="AG58" i="11" s="1"/>
  <c r="AG183" i="11"/>
  <c r="AG77" i="11"/>
  <c r="AG90" i="11" s="1"/>
  <c r="AG82" i="11"/>
  <c r="AG95" i="11" s="1"/>
  <c r="AG181" i="11"/>
  <c r="AG123" i="11"/>
  <c r="AG34" i="11"/>
  <c r="AG53" i="11" s="1"/>
  <c r="AG105" i="11"/>
  <c r="AG115" i="11" s="1"/>
  <c r="AG155" i="11"/>
  <c r="AG161" i="11" s="1"/>
  <c r="AG179" i="11"/>
  <c r="N992" i="12"/>
  <c r="AB633" i="12"/>
  <c r="P633" i="12"/>
  <c r="AC993" i="12"/>
  <c r="Q993" i="12"/>
  <c r="M812" i="12"/>
  <c r="AF119" i="11"/>
  <c r="X722" i="12"/>
  <c r="L722" i="12"/>
  <c r="S92" i="12"/>
  <c r="S182" i="12"/>
  <c r="G92" i="12"/>
  <c r="G182" i="12"/>
  <c r="L452" i="12"/>
  <c r="Y452" i="12"/>
  <c r="AF950" i="12"/>
  <c r="Z813" i="12"/>
  <c r="N813" i="12"/>
  <c r="Y543" i="12"/>
  <c r="M543" i="12"/>
  <c r="AE61" i="9"/>
  <c r="U362" i="12"/>
  <c r="I362" i="12"/>
  <c r="O92" i="12"/>
  <c r="O182" i="12"/>
  <c r="AD202" i="12"/>
  <c r="D769" i="12"/>
  <c r="G769" i="12"/>
  <c r="B770" i="12"/>
  <c r="H769" i="12"/>
  <c r="H723" i="12" s="1"/>
  <c r="I769" i="12"/>
  <c r="J769" i="12"/>
  <c r="K769" i="12"/>
  <c r="K723" i="12" s="1"/>
  <c r="L769" i="12"/>
  <c r="L723" i="12" s="1"/>
  <c r="M769" i="12"/>
  <c r="M723" i="12" s="1"/>
  <c r="N769" i="12"/>
  <c r="N723" i="12" s="1"/>
  <c r="O769" i="12"/>
  <c r="P769" i="12"/>
  <c r="P723" i="12" s="1"/>
  <c r="Q769" i="12"/>
  <c r="R769" i="12"/>
  <c r="R723" i="12" s="1"/>
  <c r="S769" i="12"/>
  <c r="T769" i="12"/>
  <c r="U769" i="12"/>
  <c r="V769" i="12"/>
  <c r="W769" i="12"/>
  <c r="W723" i="12" s="1"/>
  <c r="X769" i="12"/>
  <c r="X723" i="12" s="1"/>
  <c r="Y769" i="12"/>
  <c r="Y723" i="12" s="1"/>
  <c r="Z769" i="12"/>
  <c r="Z723" i="12" s="1"/>
  <c r="AA769" i="12"/>
  <c r="AB769" i="12"/>
  <c r="AB723" i="12" s="1"/>
  <c r="AC769" i="12"/>
  <c r="AD769" i="12"/>
  <c r="AD723" i="12" s="1"/>
  <c r="AE769" i="12"/>
  <c r="Z452" i="12"/>
  <c r="B142" i="12"/>
  <c r="AG142" i="12" s="1"/>
  <c r="G141" i="12"/>
  <c r="D141" i="12"/>
  <c r="I141" i="12"/>
  <c r="H141" i="12"/>
  <c r="J141" i="12"/>
  <c r="K141" i="12"/>
  <c r="L141" i="12"/>
  <c r="M141" i="12"/>
  <c r="N141" i="12"/>
  <c r="O141" i="12"/>
  <c r="P141" i="12"/>
  <c r="Q141" i="12"/>
  <c r="R141" i="12"/>
  <c r="S141" i="12"/>
  <c r="T141" i="12"/>
  <c r="U141" i="12"/>
  <c r="V141" i="12"/>
  <c r="W141" i="12"/>
  <c r="X141" i="12"/>
  <c r="Y141" i="12"/>
  <c r="Z141" i="12"/>
  <c r="AA141" i="12"/>
  <c r="AB141" i="12"/>
  <c r="AC141" i="12"/>
  <c r="AD141" i="12"/>
  <c r="AE141" i="12"/>
  <c r="AA722" i="12"/>
  <c r="AF235" i="10"/>
  <c r="AF233" i="10"/>
  <c r="AF228" i="10"/>
  <c r="AF226" i="10"/>
  <c r="AF160" i="10"/>
  <c r="AF119" i="10"/>
  <c r="AF80" i="10"/>
  <c r="AF58" i="10"/>
  <c r="AF153" i="10"/>
  <c r="AF148" i="10"/>
  <c r="AF146" i="10"/>
  <c r="AF144" i="10"/>
  <c r="AF66" i="10"/>
  <c r="AF48" i="10"/>
  <c r="AF253" i="10"/>
  <c r="AF251" i="10"/>
  <c r="AF245" i="10"/>
  <c r="AF241" i="10"/>
  <c r="AF113" i="10"/>
  <c r="AF83" i="10"/>
  <c r="AF61" i="10"/>
  <c r="AF46" i="10"/>
  <c r="AF239" i="10"/>
  <c r="AF204" i="10"/>
  <c r="AF192" i="10"/>
  <c r="AF182" i="10"/>
  <c r="AF172" i="10"/>
  <c r="AF145" i="10"/>
  <c r="AF117" i="10"/>
  <c r="AF68" i="10"/>
  <c r="AF157" i="10"/>
  <c r="AF65" i="10"/>
  <c r="AF59" i="10"/>
  <c r="AF55" i="10"/>
  <c r="AF246" i="10"/>
  <c r="AF203" i="10"/>
  <c r="AF191" i="10"/>
  <c r="AF179" i="10"/>
  <c r="AF171" i="10"/>
  <c r="AF154" i="10"/>
  <c r="AF87" i="10"/>
  <c r="AF72" i="10"/>
  <c r="AF229" i="10"/>
  <c r="AF210" i="10"/>
  <c r="AF161" i="10"/>
  <c r="AF159" i="10"/>
  <c r="AF73" i="10"/>
  <c r="AF57" i="10"/>
  <c r="AF254" i="10"/>
  <c r="AF202" i="10"/>
  <c r="AF170" i="10"/>
  <c r="AF163" i="10"/>
  <c r="AF78" i="10"/>
  <c r="AF67" i="10"/>
  <c r="AF240" i="10"/>
  <c r="AF196" i="10"/>
  <c r="AF223" i="10"/>
  <c r="AF209" i="10"/>
  <c r="AF175" i="10"/>
  <c r="AF84" i="10"/>
  <c r="AF252" i="10"/>
  <c r="AF227" i="10"/>
  <c r="AF173" i="10"/>
  <c r="AF79" i="10"/>
  <c r="AF60" i="10"/>
  <c r="AF54" i="10"/>
  <c r="AF156" i="10"/>
  <c r="AF208" i="10"/>
  <c r="AF143" i="10"/>
  <c r="AF115" i="10"/>
  <c r="AF86" i="10"/>
  <c r="AF199" i="10"/>
  <c r="AF242" i="10"/>
  <c r="AF190" i="10"/>
  <c r="AF187" i="10"/>
  <c r="AF158" i="10"/>
  <c r="AF52" i="10"/>
  <c r="AF176" i="10"/>
  <c r="AF88" i="10"/>
  <c r="AF155" i="10"/>
  <c r="AF234" i="10"/>
  <c r="AF193" i="10"/>
  <c r="AF174" i="10"/>
  <c r="AF147" i="10"/>
  <c r="AF77" i="10"/>
  <c r="AF189" i="10"/>
  <c r="AF81" i="10"/>
  <c r="AF188" i="10"/>
  <c r="AF255" i="10"/>
  <c r="AF56" i="10"/>
  <c r="AF47" i="10"/>
  <c r="AG4" i="10"/>
  <c r="AF53" i="10"/>
  <c r="AF82" i="10"/>
  <c r="AF107" i="10"/>
  <c r="O632" i="12"/>
  <c r="L812" i="12"/>
  <c r="O633" i="12"/>
  <c r="O452" i="12"/>
  <c r="AB993" i="12"/>
  <c r="P993" i="12"/>
  <c r="Y812" i="12"/>
  <c r="AF211" i="11"/>
  <c r="AF20" i="11" s="1"/>
  <c r="AF44" i="11"/>
  <c r="AF22" i="11" s="1"/>
  <c r="W722" i="12"/>
  <c r="K722" i="12"/>
  <c r="AD182" i="12"/>
  <c r="AD812" i="12"/>
  <c r="AD452" i="12"/>
  <c r="AD902" i="12"/>
  <c r="AD542" i="12"/>
  <c r="AD92" i="12"/>
  <c r="AD632" i="12"/>
  <c r="R92" i="12"/>
  <c r="R182" i="12"/>
  <c r="H182" i="12"/>
  <c r="H92" i="12"/>
  <c r="N902" i="12"/>
  <c r="H992" i="12"/>
  <c r="AE60" i="12"/>
  <c r="AE742" i="12" s="1"/>
  <c r="AE14" i="11"/>
  <c r="Y813" i="12"/>
  <c r="M813" i="12"/>
  <c r="M632" i="12"/>
  <c r="AD453" i="12"/>
  <c r="R453" i="12"/>
  <c r="G500" i="12"/>
  <c r="D500" i="12"/>
  <c r="B501" i="12"/>
  <c r="H500" i="12"/>
  <c r="I500" i="12"/>
  <c r="J500" i="12"/>
  <c r="K500" i="12"/>
  <c r="L500" i="12"/>
  <c r="M500" i="12"/>
  <c r="N500" i="12"/>
  <c r="O500" i="12"/>
  <c r="P500" i="12"/>
  <c r="Q500" i="12"/>
  <c r="R500" i="12"/>
  <c r="S500" i="12"/>
  <c r="T500" i="12"/>
  <c r="U500" i="12"/>
  <c r="V500" i="12"/>
  <c r="W500" i="12"/>
  <c r="X500" i="12"/>
  <c r="Y500" i="12"/>
  <c r="Z500" i="12"/>
  <c r="AA500" i="12"/>
  <c r="AB500" i="12"/>
  <c r="AC500" i="12"/>
  <c r="AD500" i="12"/>
  <c r="AE500" i="12"/>
  <c r="X543" i="12"/>
  <c r="L543" i="12"/>
  <c r="T362" i="12"/>
  <c r="H362" i="12"/>
  <c r="AE221" i="10"/>
  <c r="AE52" i="9"/>
  <c r="AB903" i="12"/>
  <c r="AA812" i="12"/>
  <c r="Z453" i="12"/>
  <c r="AE42" i="10"/>
  <c r="AE9" i="10" s="1"/>
  <c r="O1082" i="12"/>
  <c r="O272" i="12"/>
  <c r="AA903" i="12"/>
  <c r="V633" i="12"/>
  <c r="W993" i="12"/>
  <c r="M453" i="12"/>
  <c r="AA362" i="12"/>
  <c r="Z272" i="12"/>
  <c r="X92" i="12"/>
  <c r="X182" i="12"/>
  <c r="AE61" i="12"/>
  <c r="AE832" i="12" s="1"/>
  <c r="AE15" i="11"/>
  <c r="M452" i="12"/>
  <c r="AE64" i="12"/>
  <c r="AE1102" i="12" s="1"/>
  <c r="AE18" i="11"/>
  <c r="Z812" i="12"/>
  <c r="J182" i="12"/>
  <c r="J92" i="12"/>
  <c r="AC813" i="12"/>
  <c r="M902" i="12"/>
  <c r="AE150" i="10"/>
  <c r="AE14" i="10" s="1"/>
  <c r="Z992" i="12"/>
  <c r="Z902" i="12"/>
  <c r="B320" i="12"/>
  <c r="D319" i="12"/>
  <c r="H319" i="12"/>
  <c r="G319" i="12"/>
  <c r="I319" i="12"/>
  <c r="J319" i="12"/>
  <c r="K319" i="12"/>
  <c r="L319" i="12"/>
  <c r="L273" i="12" s="1"/>
  <c r="M319" i="12"/>
  <c r="M273" i="12" s="1"/>
  <c r="N319" i="12"/>
  <c r="N273" i="12" s="1"/>
  <c r="O319" i="12"/>
  <c r="O273" i="12" s="1"/>
  <c r="P319" i="12"/>
  <c r="P273" i="12" s="1"/>
  <c r="Q319" i="12"/>
  <c r="Q273" i="12" s="1"/>
  <c r="R319" i="12"/>
  <c r="R273" i="12" s="1"/>
  <c r="S319" i="12"/>
  <c r="T319" i="12"/>
  <c r="U319" i="12"/>
  <c r="V319" i="12"/>
  <c r="W319" i="12"/>
  <c r="X319" i="12"/>
  <c r="X273" i="12" s="1"/>
  <c r="Y319" i="12"/>
  <c r="Y273" i="12" s="1"/>
  <c r="Z319" i="12"/>
  <c r="Z273" i="12" s="1"/>
  <c r="AA319" i="12"/>
  <c r="AA273" i="12" s="1"/>
  <c r="AB319" i="12"/>
  <c r="AB273" i="12" s="1"/>
  <c r="AC319" i="12"/>
  <c r="AC273" i="12" s="1"/>
  <c r="AD319" i="12"/>
  <c r="AD273" i="12" s="1"/>
  <c r="AE319" i="12"/>
  <c r="X812" i="12"/>
  <c r="Z633" i="12"/>
  <c r="N633" i="12"/>
  <c r="AA993" i="12"/>
  <c r="O993" i="12"/>
  <c r="V452" i="12"/>
  <c r="AF150" i="11"/>
  <c r="AD47" i="9"/>
  <c r="AD43" i="9"/>
  <c r="V722" i="12"/>
  <c r="J722" i="12"/>
  <c r="AC182" i="12"/>
  <c r="AC92" i="12"/>
  <c r="Q92" i="12"/>
  <c r="Q182" i="12"/>
  <c r="K632" i="12"/>
  <c r="O542" i="12"/>
  <c r="T992" i="12"/>
  <c r="K542" i="12"/>
  <c r="J632" i="12"/>
  <c r="AF93" i="12"/>
  <c r="AG1040" i="12"/>
  <c r="AG1041" i="12"/>
  <c r="AG950" i="12"/>
  <c r="AG951" i="12"/>
  <c r="AG770" i="12"/>
  <c r="AG860" i="12"/>
  <c r="AG591" i="12"/>
  <c r="AG590" i="12"/>
  <c r="AG680" i="12"/>
  <c r="AG500" i="12"/>
  <c r="AG410" i="12"/>
  <c r="AG320" i="12"/>
  <c r="AG230" i="12"/>
  <c r="AG140" i="12"/>
  <c r="AG232" i="12"/>
  <c r="AH4" i="12"/>
  <c r="AG141" i="12"/>
  <c r="AG231" i="12"/>
  <c r="AF813" i="12"/>
  <c r="L813" i="12"/>
  <c r="Y632" i="12"/>
  <c r="AC453" i="12"/>
  <c r="Q453" i="12"/>
  <c r="W543" i="12"/>
  <c r="K543" i="12"/>
  <c r="S362" i="12"/>
  <c r="M542" i="12"/>
  <c r="AB62" i="12"/>
  <c r="AB16" i="11"/>
  <c r="AB6" i="11" s="1"/>
  <c r="AB104" i="10" s="1"/>
  <c r="AB111" i="10" s="1"/>
  <c r="Q903" i="12"/>
  <c r="X633" i="12"/>
  <c r="AA453" i="12"/>
  <c r="L993" i="12"/>
  <c r="AF186" i="11"/>
  <c r="H543" i="12"/>
  <c r="N632" i="12"/>
  <c r="S813" i="12"/>
  <c r="AA922" i="12"/>
  <c r="AA112" i="12"/>
  <c r="AA51" i="12"/>
  <c r="X1082" i="12"/>
  <c r="X272" i="12"/>
  <c r="L903" i="12"/>
  <c r="AA992" i="12"/>
  <c r="AE206" i="10"/>
  <c r="AE16" i="10" s="1"/>
  <c r="AC174" i="11"/>
  <c r="AD177" i="11"/>
  <c r="AD75" i="9"/>
  <c r="AD13" i="9"/>
  <c r="AD903" i="12"/>
  <c r="R903" i="12"/>
  <c r="Y633" i="12"/>
  <c r="M633" i="12"/>
  <c r="AA542" i="12"/>
  <c r="Z993" i="12"/>
  <c r="N993" i="12"/>
  <c r="AF71" i="11"/>
  <c r="AD40" i="10"/>
  <c r="AD92" i="10"/>
  <c r="AB92" i="12"/>
  <c r="AB182" i="12"/>
  <c r="P92" i="12"/>
  <c r="P182" i="12"/>
  <c r="K992" i="12"/>
  <c r="W542" i="12"/>
  <c r="V632" i="12"/>
  <c r="AF141" i="12"/>
  <c r="AF183" i="12"/>
  <c r="AF860" i="12"/>
  <c r="AF1040" i="12"/>
  <c r="W813" i="12"/>
  <c r="K813" i="12"/>
  <c r="AB453" i="12"/>
  <c r="P453" i="12"/>
  <c r="Q452" i="12"/>
  <c r="AE219" i="10"/>
  <c r="AE50" i="9"/>
  <c r="AD362" i="12"/>
  <c r="R362" i="12"/>
  <c r="G409" i="12"/>
  <c r="D409" i="12"/>
  <c r="B410" i="12"/>
  <c r="I409" i="12"/>
  <c r="H409" i="12"/>
  <c r="J409" i="12"/>
  <c r="K409" i="12"/>
  <c r="K363" i="12" s="1"/>
  <c r="L409" i="12"/>
  <c r="L363" i="12" s="1"/>
  <c r="M409" i="12"/>
  <c r="M363" i="12" s="1"/>
  <c r="N409" i="12"/>
  <c r="N363" i="12" s="1"/>
  <c r="O409" i="12"/>
  <c r="O363" i="12" s="1"/>
  <c r="P409" i="12"/>
  <c r="P363" i="12" s="1"/>
  <c r="Q409" i="12"/>
  <c r="Q363" i="12" s="1"/>
  <c r="R409" i="12"/>
  <c r="R363" i="12" s="1"/>
  <c r="S409" i="12"/>
  <c r="T409" i="12"/>
  <c r="U409" i="12"/>
  <c r="V409" i="12"/>
  <c r="W409" i="12"/>
  <c r="W363" i="12" s="1"/>
  <c r="X409" i="12"/>
  <c r="X363" i="12" s="1"/>
  <c r="Y409" i="12"/>
  <c r="Y363" i="12" s="1"/>
  <c r="Z409" i="12"/>
  <c r="Z363" i="12" s="1"/>
  <c r="AA409" i="12"/>
  <c r="AA363" i="12" s="1"/>
  <c r="AB409" i="12"/>
  <c r="AB363" i="12" s="1"/>
  <c r="AC409" i="12"/>
  <c r="AC363" i="12" s="1"/>
  <c r="AD409" i="12"/>
  <c r="AD363" i="12" s="1"/>
  <c r="AE409" i="12"/>
  <c r="L902" i="12"/>
  <c r="Y542" i="12"/>
  <c r="X992" i="12"/>
  <c r="AF13" i="9" l="1"/>
  <c r="Y994" i="12"/>
  <c r="V993" i="12"/>
  <c r="H93" i="12"/>
  <c r="H183" i="12"/>
  <c r="AF61" i="12"/>
  <c r="AF832" i="12" s="1"/>
  <c r="AF15" i="11"/>
  <c r="AF166" i="7"/>
  <c r="V363" i="12"/>
  <c r="J363" i="12"/>
  <c r="U633" i="12"/>
  <c r="AE723" i="12"/>
  <c r="S723" i="12"/>
  <c r="G770" i="12"/>
  <c r="G724" i="12" s="1"/>
  <c r="D770" i="12"/>
  <c r="B771" i="12"/>
  <c r="AH771" i="12" s="1"/>
  <c r="AH725" i="12" s="1"/>
  <c r="I770" i="12"/>
  <c r="I724" i="12" s="1"/>
  <c r="H770" i="12"/>
  <c r="J770" i="12"/>
  <c r="K770" i="12"/>
  <c r="L770" i="12"/>
  <c r="M770" i="12"/>
  <c r="N770" i="12"/>
  <c r="N724" i="12" s="1"/>
  <c r="O770" i="12"/>
  <c r="O724" i="12" s="1"/>
  <c r="P770" i="12"/>
  <c r="P724" i="12" s="1"/>
  <c r="Q770" i="12"/>
  <c r="Q724" i="12" s="1"/>
  <c r="R770" i="12"/>
  <c r="R724" i="12" s="1"/>
  <c r="S770" i="12"/>
  <c r="S724" i="12" s="1"/>
  <c r="T770" i="12"/>
  <c r="U770" i="12"/>
  <c r="V770" i="12"/>
  <c r="W770" i="12"/>
  <c r="X770" i="12"/>
  <c r="Y770" i="12"/>
  <c r="Z770" i="12"/>
  <c r="Z724" i="12" s="1"/>
  <c r="AA770" i="12"/>
  <c r="AA724" i="12" s="1"/>
  <c r="AB770" i="12"/>
  <c r="AB724" i="12" s="1"/>
  <c r="AC770" i="12"/>
  <c r="AC724" i="12" s="1"/>
  <c r="AD770" i="12"/>
  <c r="AD724" i="12" s="1"/>
  <c r="AE770" i="12"/>
  <c r="AE724" i="12" s="1"/>
  <c r="AF770" i="12"/>
  <c r="AG71" i="11"/>
  <c r="AD183" i="12"/>
  <c r="AD93" i="12"/>
  <c r="R183" i="12"/>
  <c r="R93" i="12"/>
  <c r="B42" i="6"/>
  <c r="I41" i="6"/>
  <c r="G41" i="6"/>
  <c r="H41" i="6"/>
  <c r="H454" i="12" s="1"/>
  <c r="J41" i="6"/>
  <c r="K41" i="6"/>
  <c r="L41" i="6"/>
  <c r="L994" i="12" s="1"/>
  <c r="M41" i="6"/>
  <c r="N41" i="6"/>
  <c r="O41" i="6"/>
  <c r="P41" i="6"/>
  <c r="Q41" i="6"/>
  <c r="R41" i="6"/>
  <c r="S41" i="6"/>
  <c r="T41" i="6"/>
  <c r="T994" i="12" s="1"/>
  <c r="U41" i="6"/>
  <c r="U454" i="12" s="1"/>
  <c r="V41" i="6"/>
  <c r="V814" i="12" s="1"/>
  <c r="W41" i="6"/>
  <c r="W454" i="12" s="1"/>
  <c r="X41" i="6"/>
  <c r="Y41" i="6"/>
  <c r="Y634" i="12" s="1"/>
  <c r="Z41" i="6"/>
  <c r="AA41" i="6"/>
  <c r="AB41" i="6"/>
  <c r="AC41" i="6"/>
  <c r="AD41" i="6"/>
  <c r="AE41" i="6"/>
  <c r="AF41" i="6"/>
  <c r="B233" i="12"/>
  <c r="G232" i="12"/>
  <c r="D232" i="12"/>
  <c r="I232" i="12"/>
  <c r="H232" i="12"/>
  <c r="J232" i="12"/>
  <c r="K232" i="12"/>
  <c r="L232" i="12"/>
  <c r="M232" i="12"/>
  <c r="N232" i="12"/>
  <c r="O232" i="12"/>
  <c r="P232" i="12"/>
  <c r="Q232" i="12"/>
  <c r="R232" i="12"/>
  <c r="S232" i="12"/>
  <c r="T232" i="12"/>
  <c r="U232" i="12"/>
  <c r="V232" i="12"/>
  <c r="W232" i="12"/>
  <c r="X232" i="12"/>
  <c r="Y232" i="12"/>
  <c r="Z232" i="12"/>
  <c r="AA232" i="12"/>
  <c r="AB232" i="12"/>
  <c r="AC232" i="12"/>
  <c r="AD232" i="12"/>
  <c r="AE232" i="12"/>
  <c r="AF232" i="12"/>
  <c r="AC1083" i="12"/>
  <c r="Q1083" i="12"/>
  <c r="B1131" i="12"/>
  <c r="G1130" i="12"/>
  <c r="D1130" i="12"/>
  <c r="H1130" i="12"/>
  <c r="I1130" i="12"/>
  <c r="I1084" i="12" s="1"/>
  <c r="J1130" i="12"/>
  <c r="K1130" i="12"/>
  <c r="L1130" i="12"/>
  <c r="L1084" i="12" s="1"/>
  <c r="M1130" i="12"/>
  <c r="M1084" i="12" s="1"/>
  <c r="N1130" i="12"/>
  <c r="N1084" i="12" s="1"/>
  <c r="O1130" i="12"/>
  <c r="O1084" i="12" s="1"/>
  <c r="P1130" i="12"/>
  <c r="P1084" i="12" s="1"/>
  <c r="Q1130" i="12"/>
  <c r="Q1084" i="12" s="1"/>
  <c r="R1130" i="12"/>
  <c r="R1084" i="12" s="1"/>
  <c r="S1130" i="12"/>
  <c r="S1084" i="12" s="1"/>
  <c r="T1130" i="12"/>
  <c r="U1130" i="12"/>
  <c r="V1130" i="12"/>
  <c r="W1130" i="12"/>
  <c r="X1130" i="12"/>
  <c r="X1084" i="12" s="1"/>
  <c r="Y1130" i="12"/>
  <c r="Y1084" i="12" s="1"/>
  <c r="Z1130" i="12"/>
  <c r="Z1084" i="12" s="1"/>
  <c r="AA1130" i="12"/>
  <c r="AA1084" i="12" s="1"/>
  <c r="AB1130" i="12"/>
  <c r="AB1084" i="12" s="1"/>
  <c r="AC1130" i="12"/>
  <c r="AC1084" i="12" s="1"/>
  <c r="AD1130" i="12"/>
  <c r="AD1084" i="12" s="1"/>
  <c r="AE1130" i="12"/>
  <c r="AE1084" i="12" s="1"/>
  <c r="AF1130" i="12"/>
  <c r="AF1084" i="12" s="1"/>
  <c r="AA634" i="12"/>
  <c r="O634" i="12"/>
  <c r="AD633" i="12"/>
  <c r="AE202" i="12"/>
  <c r="I904" i="12"/>
  <c r="AF219" i="10"/>
  <c r="AF50" i="9"/>
  <c r="J544" i="12"/>
  <c r="AC814" i="12"/>
  <c r="Q814" i="12"/>
  <c r="AF57" i="12"/>
  <c r="AF472" i="12" s="1"/>
  <c r="AF11" i="11"/>
  <c r="AF56" i="12"/>
  <c r="AF382" i="12" s="1"/>
  <c r="AF10" i="11"/>
  <c r="AF54" i="12"/>
  <c r="AF8" i="11"/>
  <c r="O994" i="12"/>
  <c r="Y904" i="12"/>
  <c r="I1083" i="12"/>
  <c r="N994" i="12"/>
  <c r="U723" i="12"/>
  <c r="V543" i="12"/>
  <c r="S93" i="12"/>
  <c r="S183" i="12"/>
  <c r="G1083" i="12"/>
  <c r="AB634" i="12"/>
  <c r="AH1131" i="12"/>
  <c r="AH1041" i="12"/>
  <c r="AH951" i="12"/>
  <c r="AH905" i="12" s="1"/>
  <c r="AH861" i="12"/>
  <c r="AH815" i="12" s="1"/>
  <c r="AH682" i="12"/>
  <c r="AH591" i="12"/>
  <c r="AH681" i="12"/>
  <c r="AH501" i="12"/>
  <c r="AH143" i="12"/>
  <c r="AH232" i="12"/>
  <c r="AH231" i="12"/>
  <c r="AH142" i="12"/>
  <c r="AH141" i="12"/>
  <c r="AI4" i="12"/>
  <c r="AE454" i="12"/>
  <c r="S454" i="12"/>
  <c r="B502" i="12"/>
  <c r="G501" i="12"/>
  <c r="D501" i="12"/>
  <c r="I501" i="12"/>
  <c r="H501" i="12"/>
  <c r="J501" i="12"/>
  <c r="K501" i="12"/>
  <c r="L501" i="12"/>
  <c r="M501" i="12"/>
  <c r="N501" i="12"/>
  <c r="O501" i="12"/>
  <c r="P501" i="12"/>
  <c r="Q501" i="12"/>
  <c r="R501" i="12"/>
  <c r="S501" i="12"/>
  <c r="T501" i="12"/>
  <c r="U501" i="12"/>
  <c r="V501" i="12"/>
  <c r="W501" i="12"/>
  <c r="X501" i="12"/>
  <c r="Y501" i="12"/>
  <c r="Z501" i="12"/>
  <c r="AA501" i="12"/>
  <c r="AB501" i="12"/>
  <c r="AC501" i="12"/>
  <c r="AD501" i="12"/>
  <c r="AE501" i="12"/>
  <c r="AF501" i="12"/>
  <c r="G723" i="12"/>
  <c r="G453" i="12"/>
  <c r="I903" i="12"/>
  <c r="AG201" i="11"/>
  <c r="AC183" i="12"/>
  <c r="AC93" i="12"/>
  <c r="Q93" i="12"/>
  <c r="Q183" i="12"/>
  <c r="Q633" i="12"/>
  <c r="I813" i="12"/>
  <c r="Z634" i="12"/>
  <c r="N634" i="12"/>
  <c r="J993" i="12"/>
  <c r="AF221" i="10"/>
  <c r="AF52" i="9"/>
  <c r="U544" i="12"/>
  <c r="H544" i="12"/>
  <c r="AB814" i="12"/>
  <c r="P814" i="12"/>
  <c r="H993" i="12"/>
  <c r="T363" i="12"/>
  <c r="I363" i="12"/>
  <c r="G903" i="12"/>
  <c r="X813" i="12"/>
  <c r="AG501" i="12"/>
  <c r="AG814" i="12"/>
  <c r="AG1130" i="12"/>
  <c r="AG1084" i="12" s="1"/>
  <c r="W273" i="12"/>
  <c r="K273" i="12"/>
  <c r="AC723" i="12"/>
  <c r="Q723" i="12"/>
  <c r="S453" i="12"/>
  <c r="U903" i="12"/>
  <c r="AG61" i="11"/>
  <c r="AG98" i="11"/>
  <c r="AG127" i="11"/>
  <c r="AG119" i="11" s="1"/>
  <c r="AB93" i="12"/>
  <c r="AB183" i="12"/>
  <c r="P93" i="12"/>
  <c r="P183" i="12"/>
  <c r="AC633" i="12"/>
  <c r="AA1083" i="12"/>
  <c r="O1083" i="12"/>
  <c r="AB813" i="12"/>
  <c r="AF59" i="12"/>
  <c r="AF652" i="12" s="1"/>
  <c r="AF13" i="11"/>
  <c r="I994" i="12"/>
  <c r="M634" i="12"/>
  <c r="W903" i="12"/>
  <c r="P543" i="12"/>
  <c r="AE904" i="12"/>
  <c r="S904" i="12"/>
  <c r="B952" i="12"/>
  <c r="D951" i="12"/>
  <c r="G951" i="12"/>
  <c r="H951" i="12"/>
  <c r="I951" i="12"/>
  <c r="J951" i="12"/>
  <c r="K951" i="12"/>
  <c r="L951" i="12"/>
  <c r="M951" i="12"/>
  <c r="N951" i="12"/>
  <c r="O951" i="12"/>
  <c r="P951" i="12"/>
  <c r="Q951" i="12"/>
  <c r="R951" i="12"/>
  <c r="S951" i="12"/>
  <c r="T951" i="12"/>
  <c r="U951" i="12"/>
  <c r="V951" i="12"/>
  <c r="W951" i="12"/>
  <c r="X951" i="12"/>
  <c r="Y951" i="12"/>
  <c r="Z951" i="12"/>
  <c r="AA951" i="12"/>
  <c r="AB951" i="12"/>
  <c r="AC951" i="12"/>
  <c r="AD951" i="12"/>
  <c r="AE951" i="12"/>
  <c r="AF951" i="12"/>
  <c r="I544" i="12"/>
  <c r="AA814" i="12"/>
  <c r="O814" i="12"/>
  <c r="AD813" i="12"/>
  <c r="AG129" i="11"/>
  <c r="AA994" i="12"/>
  <c r="S634" i="12"/>
  <c r="M904" i="12"/>
  <c r="Z544" i="12"/>
  <c r="I814" i="12"/>
  <c r="V813" i="12"/>
  <c r="AF60" i="12"/>
  <c r="AF742" i="12" s="1"/>
  <c r="AF14" i="11"/>
  <c r="U183" i="12"/>
  <c r="U93" i="12"/>
  <c r="AD634" i="12"/>
  <c r="X904" i="12"/>
  <c r="M544" i="12"/>
  <c r="AE75" i="9"/>
  <c r="AE13" i="9"/>
  <c r="T183" i="12"/>
  <c r="T93" i="12"/>
  <c r="G183" i="12"/>
  <c r="G93" i="12"/>
  <c r="AC634" i="12"/>
  <c r="AF220" i="10"/>
  <c r="AF51" i="9"/>
  <c r="X994" i="12"/>
  <c r="V904" i="12"/>
  <c r="H363" i="12"/>
  <c r="D410" i="12"/>
  <c r="G410" i="12"/>
  <c r="B411" i="12"/>
  <c r="H410" i="12"/>
  <c r="I410" i="12"/>
  <c r="I364" i="12" s="1"/>
  <c r="J410" i="12"/>
  <c r="K410" i="12"/>
  <c r="L410" i="12"/>
  <c r="L364" i="12" s="1"/>
  <c r="M410" i="12"/>
  <c r="M364" i="12" s="1"/>
  <c r="N410" i="12"/>
  <c r="N364" i="12" s="1"/>
  <c r="O410" i="12"/>
  <c r="O364" i="12" s="1"/>
  <c r="P410" i="12"/>
  <c r="P364" i="12" s="1"/>
  <c r="Q410" i="12"/>
  <c r="Q364" i="12" s="1"/>
  <c r="R410" i="12"/>
  <c r="S410" i="12"/>
  <c r="S364" i="12" s="1"/>
  <c r="T410" i="12"/>
  <c r="U410" i="12"/>
  <c r="V410" i="12"/>
  <c r="W410" i="12"/>
  <c r="X410" i="12"/>
  <c r="X364" i="12" s="1"/>
  <c r="Y410" i="12"/>
  <c r="Y364" i="12" s="1"/>
  <c r="Z410" i="12"/>
  <c r="Z364" i="12" s="1"/>
  <c r="AA410" i="12"/>
  <c r="AA364" i="12" s="1"/>
  <c r="AB410" i="12"/>
  <c r="AB364" i="12" s="1"/>
  <c r="AC410" i="12"/>
  <c r="AC364" i="12" s="1"/>
  <c r="AD410" i="12"/>
  <c r="AE410" i="12"/>
  <c r="AE364" i="12" s="1"/>
  <c r="AF410" i="12"/>
  <c r="V273" i="12"/>
  <c r="J273" i="12"/>
  <c r="G543" i="12"/>
  <c r="AC454" i="12"/>
  <c r="Q454" i="12"/>
  <c r="G454" i="12"/>
  <c r="AF42" i="10"/>
  <c r="AF9" i="10" s="1"/>
  <c r="AG44" i="11"/>
  <c r="AG22" i="11" s="1"/>
  <c r="I633" i="12"/>
  <c r="AA93" i="12"/>
  <c r="AA183" i="12"/>
  <c r="O183" i="12"/>
  <c r="O93" i="12"/>
  <c r="Q813" i="12"/>
  <c r="AF55" i="12"/>
  <c r="AF292" i="12" s="1"/>
  <c r="AF9" i="11"/>
  <c r="X634" i="12"/>
  <c r="L634" i="12"/>
  <c r="AF142" i="7"/>
  <c r="AF160" i="7"/>
  <c r="AF159" i="7" s="1"/>
  <c r="AF151" i="7"/>
  <c r="AF163" i="7"/>
  <c r="AF161" i="7" s="1"/>
  <c r="AF164" i="7" s="1"/>
  <c r="AF145" i="7"/>
  <c r="AF154" i="7"/>
  <c r="AG10" i="9"/>
  <c r="AG70" i="9"/>
  <c r="AG9" i="9"/>
  <c r="AG23" i="9"/>
  <c r="AG25" i="9"/>
  <c r="AG73" i="9"/>
  <c r="AG11" i="9"/>
  <c r="AG71" i="9"/>
  <c r="AH4" i="9"/>
  <c r="AG22" i="9"/>
  <c r="AG24" i="9"/>
  <c r="AG72" i="9"/>
  <c r="AG61" i="9" s="1"/>
  <c r="AG14" i="9"/>
  <c r="AE544" i="12"/>
  <c r="S544" i="12"/>
  <c r="B592" i="12"/>
  <c r="G591" i="12"/>
  <c r="D591" i="12"/>
  <c r="I591" i="12"/>
  <c r="H591" i="12"/>
  <c r="J591" i="12"/>
  <c r="K591" i="12"/>
  <c r="L591" i="12"/>
  <c r="M591" i="12"/>
  <c r="N591" i="12"/>
  <c r="O591" i="12"/>
  <c r="P591" i="12"/>
  <c r="Q591" i="12"/>
  <c r="R591" i="12"/>
  <c r="S591" i="12"/>
  <c r="T591" i="12"/>
  <c r="U591" i="12"/>
  <c r="V591" i="12"/>
  <c r="W591" i="12"/>
  <c r="X591" i="12"/>
  <c r="Y591" i="12"/>
  <c r="Z591" i="12"/>
  <c r="AA591" i="12"/>
  <c r="AB591" i="12"/>
  <c r="AC591" i="12"/>
  <c r="AD591" i="12"/>
  <c r="AE591" i="12"/>
  <c r="AF591" i="12"/>
  <c r="Z814" i="12"/>
  <c r="N814" i="12"/>
  <c r="AG41" i="6"/>
  <c r="AG904" i="12" s="1"/>
  <c r="J93" i="12"/>
  <c r="J183" i="12"/>
  <c r="J543" i="12"/>
  <c r="AF141" i="10"/>
  <c r="AF13" i="10" s="1"/>
  <c r="I723" i="12"/>
  <c r="M994" i="12"/>
  <c r="T723" i="12"/>
  <c r="AG150" i="11"/>
  <c r="P634" i="12"/>
  <c r="U363" i="12"/>
  <c r="U813" i="12"/>
  <c r="AG544" i="12"/>
  <c r="S363" i="12"/>
  <c r="AB922" i="12"/>
  <c r="AB51" i="12"/>
  <c r="AB112" i="12"/>
  <c r="AG454" i="12"/>
  <c r="S903" i="12"/>
  <c r="U273" i="12"/>
  <c r="I273" i="12"/>
  <c r="AB454" i="12"/>
  <c r="P454" i="12"/>
  <c r="H903" i="12"/>
  <c r="AA723" i="12"/>
  <c r="O723" i="12"/>
  <c r="Z93" i="12"/>
  <c r="Z183" i="12"/>
  <c r="N183" i="12"/>
  <c r="N93" i="12"/>
  <c r="V903" i="12"/>
  <c r="Y1083" i="12"/>
  <c r="M1083" i="12"/>
  <c r="AE994" i="12"/>
  <c r="S994" i="12"/>
  <c r="J453" i="12"/>
  <c r="AC904" i="12"/>
  <c r="Q904" i="12"/>
  <c r="G904" i="12"/>
  <c r="AF20" i="9"/>
  <c r="AF218" i="10"/>
  <c r="AF49" i="9"/>
  <c r="M814" i="12"/>
  <c r="H633" i="12"/>
  <c r="R543" i="12"/>
  <c r="AC62" i="12"/>
  <c r="AC16" i="11"/>
  <c r="AC6" i="11" s="1"/>
  <c r="AC104" i="10" s="1"/>
  <c r="AC111" i="10" s="1"/>
  <c r="L454" i="12"/>
  <c r="V723" i="12"/>
  <c r="I454" i="12"/>
  <c r="AE363" i="12"/>
  <c r="AF63" i="12"/>
  <c r="AF1012" i="12" s="1"/>
  <c r="AF17" i="11"/>
  <c r="G363" i="12"/>
  <c r="T273" i="12"/>
  <c r="G273" i="12"/>
  <c r="T813" i="12"/>
  <c r="AA454" i="12"/>
  <c r="O454" i="12"/>
  <c r="T903" i="12"/>
  <c r="AG153" i="10"/>
  <c r="AG148" i="10"/>
  <c r="AG146" i="10"/>
  <c r="AG144" i="10"/>
  <c r="AG66" i="10"/>
  <c r="AG253" i="10"/>
  <c r="AG251" i="10"/>
  <c r="AG245" i="10"/>
  <c r="AG158" i="10"/>
  <c r="AG88" i="10"/>
  <c r="AG78" i="10"/>
  <c r="AG56" i="10"/>
  <c r="AG241" i="10"/>
  <c r="AG203" i="10"/>
  <c r="AG199" i="10"/>
  <c r="AG193" i="10"/>
  <c r="AG191" i="10"/>
  <c r="AG189" i="10"/>
  <c r="AG187" i="10"/>
  <c r="AG179" i="10"/>
  <c r="AG175" i="10"/>
  <c r="AG173" i="10"/>
  <c r="AG171" i="10"/>
  <c r="AG156" i="10"/>
  <c r="AG72" i="10"/>
  <c r="AG54" i="10"/>
  <c r="AG228" i="10"/>
  <c r="AG157" i="10"/>
  <c r="AG119" i="10"/>
  <c r="AG65" i="10"/>
  <c r="AG59" i="10"/>
  <c r="AG55" i="10"/>
  <c r="AG246" i="10"/>
  <c r="AG160" i="10"/>
  <c r="AG154" i="10"/>
  <c r="AG87" i="10"/>
  <c r="AG80" i="10"/>
  <c r="AG163" i="10"/>
  <c r="AG143" i="10"/>
  <c r="AG254" i="10"/>
  <c r="AG202" i="10"/>
  <c r="AG190" i="10"/>
  <c r="AG176" i="10"/>
  <c r="AG170" i="10"/>
  <c r="AG67" i="10"/>
  <c r="AG240" i="10"/>
  <c r="AG229" i="10"/>
  <c r="AG196" i="10"/>
  <c r="AG159" i="10"/>
  <c r="AG83" i="10"/>
  <c r="AG223" i="10"/>
  <c r="AG209" i="10"/>
  <c r="AG84" i="10"/>
  <c r="AG252" i="10"/>
  <c r="AG227" i="10"/>
  <c r="AG79" i="10"/>
  <c r="AG68" i="10"/>
  <c r="AG60" i="10"/>
  <c r="AG192" i="10"/>
  <c r="AG147" i="10"/>
  <c r="AG113" i="10"/>
  <c r="AG53" i="10"/>
  <c r="AG52" i="10"/>
  <c r="AG47" i="10"/>
  <c r="AG46" i="10"/>
  <c r="AG208" i="10"/>
  <c r="AG115" i="10"/>
  <c r="AG86" i="10"/>
  <c r="AG155" i="10"/>
  <c r="AG82" i="10"/>
  <c r="AG81" i="10"/>
  <c r="AG61" i="10"/>
  <c r="AG58" i="10"/>
  <c r="AG255" i="10"/>
  <c r="AG188" i="10"/>
  <c r="AG182" i="10"/>
  <c r="AG239" i="10"/>
  <c r="AG235" i="10"/>
  <c r="AG174" i="10"/>
  <c r="AG117" i="10"/>
  <c r="AG242" i="10"/>
  <c r="AG234" i="10"/>
  <c r="AG210" i="10"/>
  <c r="AG77" i="10"/>
  <c r="AG73" i="10"/>
  <c r="AG48" i="10"/>
  <c r="AG233" i="10"/>
  <c r="AG161" i="10"/>
  <c r="AG226" i="10"/>
  <c r="AG204" i="10"/>
  <c r="AH4" i="10"/>
  <c r="AG172" i="10"/>
  <c r="AG145" i="10"/>
  <c r="AG107" i="10"/>
  <c r="AG57" i="10"/>
  <c r="AF904" i="12"/>
  <c r="AG197" i="11"/>
  <c r="AG186" i="11" s="1"/>
  <c r="AG211" i="11"/>
  <c r="AG20" i="11" s="1"/>
  <c r="AH220" i="11"/>
  <c r="AH216" i="11"/>
  <c r="AH205" i="11"/>
  <c r="AH221" i="11"/>
  <c r="AH134" i="11"/>
  <c r="AH217" i="11"/>
  <c r="AH208" i="11"/>
  <c r="AH144" i="11"/>
  <c r="AH138" i="11"/>
  <c r="AH204" i="11"/>
  <c r="AH219" i="11"/>
  <c r="AH206" i="11"/>
  <c r="AH215" i="11"/>
  <c r="AI4" i="11"/>
  <c r="AH222" i="11"/>
  <c r="AH218" i="11"/>
  <c r="AH209" i="11"/>
  <c r="AH147" i="11"/>
  <c r="AH139" i="11"/>
  <c r="AH133" i="11"/>
  <c r="AH148" i="11"/>
  <c r="AH137" i="11"/>
  <c r="AH136" i="11"/>
  <c r="AH140" i="11"/>
  <c r="AH135" i="11"/>
  <c r="AH145" i="11"/>
  <c r="AH214" i="11"/>
  <c r="AH207" i="11"/>
  <c r="AH143" i="11"/>
  <c r="AH132" i="11"/>
  <c r="AH79" i="11"/>
  <c r="AH92" i="11" s="1"/>
  <c r="AH26" i="11"/>
  <c r="AH45" i="11" s="1"/>
  <c r="AH65" i="11"/>
  <c r="AH181" i="11"/>
  <c r="AH78" i="11"/>
  <c r="AH91" i="11" s="1"/>
  <c r="AH31" i="11"/>
  <c r="AH50" i="11" s="1"/>
  <c r="AH104" i="11"/>
  <c r="AH114" i="11" s="1"/>
  <c r="AH40" i="11"/>
  <c r="AH59" i="11" s="1"/>
  <c r="AH80" i="11"/>
  <c r="AH93" i="11" s="1"/>
  <c r="AH35" i="11"/>
  <c r="AH54" i="11" s="1"/>
  <c r="AH154" i="11"/>
  <c r="AH160" i="11" s="1"/>
  <c r="AH67" i="11"/>
  <c r="AH184" i="11"/>
  <c r="AH82" i="11"/>
  <c r="AH95" i="11" s="1"/>
  <c r="AH28" i="11"/>
  <c r="AH47" i="11" s="1"/>
  <c r="AH38" i="11"/>
  <c r="AH57" i="11" s="1"/>
  <c r="AH166" i="11"/>
  <c r="AH75" i="11"/>
  <c r="AH88" i="11" s="1"/>
  <c r="AH191" i="11"/>
  <c r="AH197" i="11" s="1"/>
  <c r="AH122" i="11"/>
  <c r="AH127" i="11" s="1"/>
  <c r="AH102" i="11"/>
  <c r="AH112" i="11" s="1"/>
  <c r="AH103" i="11"/>
  <c r="AH113" i="11" s="1"/>
  <c r="AH183" i="11"/>
  <c r="AH179" i="11"/>
  <c r="AH68" i="11"/>
  <c r="AH81" i="11"/>
  <c r="AH94" i="11" s="1"/>
  <c r="AH33" i="11"/>
  <c r="AH52" i="11" s="1"/>
  <c r="AH182" i="11"/>
  <c r="AH167" i="11"/>
  <c r="AH172" i="11" s="1"/>
  <c r="AH39" i="11"/>
  <c r="AH58" i="11" s="1"/>
  <c r="AH106" i="11"/>
  <c r="AH116" i="11" s="1"/>
  <c r="AH64" i="11"/>
  <c r="AH30" i="11"/>
  <c r="AH49" i="11" s="1"/>
  <c r="AH77" i="11"/>
  <c r="AH90" i="11" s="1"/>
  <c r="AH29" i="11"/>
  <c r="AH48" i="11" s="1"/>
  <c r="AH34" i="11"/>
  <c r="AH53" i="11" s="1"/>
  <c r="AH107" i="11"/>
  <c r="AH117" i="11" s="1"/>
  <c r="AH37" i="11"/>
  <c r="AH56" i="11" s="1"/>
  <c r="AH36" i="11"/>
  <c r="AH55" i="11" s="1"/>
  <c r="AH25" i="11"/>
  <c r="AH44" i="11" s="1"/>
  <c r="AH83" i="11"/>
  <c r="AH96" i="11" s="1"/>
  <c r="AH123" i="11"/>
  <c r="AH74" i="11"/>
  <c r="AH87" i="11" s="1"/>
  <c r="AH66" i="11"/>
  <c r="AH192" i="11"/>
  <c r="AH198" i="11" s="1"/>
  <c r="AH69" i="11"/>
  <c r="AH105" i="11"/>
  <c r="AH115" i="11" s="1"/>
  <c r="AH155" i="11"/>
  <c r="AH161" i="11" s="1"/>
  <c r="AH101" i="11"/>
  <c r="AH111" i="11" s="1"/>
  <c r="AH27" i="11"/>
  <c r="AH46" i="11" s="1"/>
  <c r="AH153" i="11"/>
  <c r="AH159" i="11" s="1"/>
  <c r="AH32" i="11"/>
  <c r="AH51" i="11" s="1"/>
  <c r="AH180" i="11"/>
  <c r="AH193" i="11"/>
  <c r="AH199" i="11" s="1"/>
  <c r="AH178" i="11"/>
  <c r="AH76" i="11"/>
  <c r="AH89" i="11" s="1"/>
  <c r="Y93" i="12"/>
  <c r="Y183" i="12"/>
  <c r="M93" i="12"/>
  <c r="M183" i="12"/>
  <c r="X1083" i="12"/>
  <c r="L1083" i="12"/>
  <c r="AE47" i="9"/>
  <c r="AE43" i="9"/>
  <c r="R994" i="12"/>
  <c r="S543" i="12"/>
  <c r="AG171" i="7"/>
  <c r="AF174" i="7"/>
  <c r="AG172" i="7"/>
  <c r="AG175" i="7" s="1"/>
  <c r="AB904" i="12"/>
  <c r="P904" i="12"/>
  <c r="AC903" i="12"/>
  <c r="AC544" i="12"/>
  <c r="Q544" i="12"/>
  <c r="X814" i="12"/>
  <c r="L814" i="12"/>
  <c r="T633" i="12"/>
  <c r="AD543" i="12"/>
  <c r="AG274" i="12"/>
  <c r="B321" i="12"/>
  <c r="AH321" i="12" s="1"/>
  <c r="AH275" i="12" s="1"/>
  <c r="G320" i="12"/>
  <c r="D320" i="12"/>
  <c r="H320" i="12"/>
  <c r="I320" i="12"/>
  <c r="I274" i="12" s="1"/>
  <c r="J320" i="12"/>
  <c r="K320" i="12"/>
  <c r="L320" i="12"/>
  <c r="L274" i="12" s="1"/>
  <c r="M320" i="12"/>
  <c r="M274" i="12" s="1"/>
  <c r="N320" i="12"/>
  <c r="N274" i="12" s="1"/>
  <c r="O320" i="12"/>
  <c r="O274" i="12" s="1"/>
  <c r="P320" i="12"/>
  <c r="P274" i="12" s="1"/>
  <c r="Q320" i="12"/>
  <c r="Q274" i="12" s="1"/>
  <c r="R320" i="12"/>
  <c r="S320" i="12"/>
  <c r="S274" i="12" s="1"/>
  <c r="T320" i="12"/>
  <c r="U320" i="12"/>
  <c r="V320" i="12"/>
  <c r="W320" i="12"/>
  <c r="X320" i="12"/>
  <c r="X274" i="12" s="1"/>
  <c r="Y320" i="12"/>
  <c r="Y274" i="12" s="1"/>
  <c r="Z320" i="12"/>
  <c r="Z274" i="12" s="1"/>
  <c r="AA320" i="12"/>
  <c r="AA274" i="12" s="1"/>
  <c r="AB320" i="12"/>
  <c r="AB274" i="12" s="1"/>
  <c r="AC320" i="12"/>
  <c r="AC274" i="12" s="1"/>
  <c r="AD320" i="12"/>
  <c r="AE320" i="12"/>
  <c r="AE274" i="12" s="1"/>
  <c r="AF320" i="12"/>
  <c r="V93" i="12"/>
  <c r="V183" i="12"/>
  <c r="N544" i="12"/>
  <c r="J723" i="12"/>
  <c r="I183" i="12"/>
  <c r="I93" i="12"/>
  <c r="Z994" i="12"/>
  <c r="L904" i="12"/>
  <c r="Y544" i="12"/>
  <c r="D142" i="12"/>
  <c r="B143" i="12"/>
  <c r="I142" i="12"/>
  <c r="G142" i="12"/>
  <c r="H142" i="12"/>
  <c r="J142" i="12"/>
  <c r="K142" i="12"/>
  <c r="L142" i="12"/>
  <c r="M142" i="12"/>
  <c r="N142" i="12"/>
  <c r="O142" i="12"/>
  <c r="P142" i="12"/>
  <c r="Q142" i="12"/>
  <c r="R142" i="12"/>
  <c r="S142" i="12"/>
  <c r="T142" i="12"/>
  <c r="U142" i="12"/>
  <c r="V142" i="12"/>
  <c r="W142" i="12"/>
  <c r="X142" i="12"/>
  <c r="Y142" i="12"/>
  <c r="Z142" i="12"/>
  <c r="AA142" i="12"/>
  <c r="AB142" i="12"/>
  <c r="AC142" i="12"/>
  <c r="AD142" i="12"/>
  <c r="AE142" i="12"/>
  <c r="AF142" i="12"/>
  <c r="AF68" i="9"/>
  <c r="AF75" i="9" s="1"/>
  <c r="L544" i="12"/>
  <c r="S814" i="12"/>
  <c r="AF206" i="10"/>
  <c r="AF16" i="10" s="1"/>
  <c r="AE183" i="12"/>
  <c r="AE543" i="12"/>
  <c r="AE903" i="12"/>
  <c r="AE993" i="12"/>
  <c r="AE93" i="12"/>
  <c r="U453" i="12"/>
  <c r="AF814" i="12"/>
  <c r="AD95" i="10"/>
  <c r="AD98" i="10"/>
  <c r="AD97" i="10"/>
  <c r="AD94" i="10"/>
  <c r="AE273" i="12"/>
  <c r="S273" i="12"/>
  <c r="H273" i="12"/>
  <c r="S633" i="12"/>
  <c r="Z454" i="12"/>
  <c r="N454" i="12"/>
  <c r="AE453" i="12"/>
  <c r="I453" i="12"/>
  <c r="X93" i="12"/>
  <c r="X183" i="12"/>
  <c r="L183" i="12"/>
  <c r="L93" i="12"/>
  <c r="W1083" i="12"/>
  <c r="K1083" i="12"/>
  <c r="AE92" i="10"/>
  <c r="AE40" i="10"/>
  <c r="AC994" i="12"/>
  <c r="Q994" i="12"/>
  <c r="D1041" i="12"/>
  <c r="B1042" i="12"/>
  <c r="G1041" i="12"/>
  <c r="H1041" i="12"/>
  <c r="I1041" i="12"/>
  <c r="J1041" i="12"/>
  <c r="K1041" i="12"/>
  <c r="L1041" i="12"/>
  <c r="M1041" i="12"/>
  <c r="N1041" i="12"/>
  <c r="O1041" i="12"/>
  <c r="P1041" i="12"/>
  <c r="Q1041" i="12"/>
  <c r="R1041" i="12"/>
  <c r="S1041" i="12"/>
  <c r="T1041" i="12"/>
  <c r="U1041" i="12"/>
  <c r="V1041" i="12"/>
  <c r="W1041" i="12"/>
  <c r="X1041" i="12"/>
  <c r="Y1041" i="12"/>
  <c r="Z1041" i="12"/>
  <c r="AA1041" i="12"/>
  <c r="AB1041" i="12"/>
  <c r="AC1041" i="12"/>
  <c r="AD1041" i="12"/>
  <c r="AE1041" i="12"/>
  <c r="AF1041" i="12"/>
  <c r="H813" i="12"/>
  <c r="U543" i="12"/>
  <c r="AA904" i="12"/>
  <c r="O904" i="12"/>
  <c r="AF16" i="9"/>
  <c r="AB544" i="12"/>
  <c r="P544" i="12"/>
  <c r="Q543" i="12"/>
  <c r="AH42" i="6"/>
  <c r="AH40" i="6"/>
  <c r="AH38" i="6"/>
  <c r="AH36" i="6"/>
  <c r="AH34" i="6"/>
  <c r="AH32" i="6"/>
  <c r="AH30" i="6"/>
  <c r="AH28" i="6"/>
  <c r="AH26" i="6"/>
  <c r="AH24" i="6"/>
  <c r="AH22" i="6"/>
  <c r="AH20" i="6"/>
  <c r="AH18" i="6"/>
  <c r="AH16" i="6"/>
  <c r="AH41" i="6"/>
  <c r="AH33" i="6"/>
  <c r="AH25" i="6"/>
  <c r="AH17" i="6"/>
  <c r="AH39" i="6"/>
  <c r="AH37" i="6"/>
  <c r="AH29" i="6"/>
  <c r="AH23" i="6"/>
  <c r="AH35" i="6"/>
  <c r="AH21" i="6"/>
  <c r="AH15" i="6"/>
  <c r="AH19" i="6"/>
  <c r="AH27" i="6"/>
  <c r="AH31" i="6"/>
  <c r="AI4" i="6"/>
  <c r="L453" i="12"/>
  <c r="X454" i="12"/>
  <c r="AF64" i="12"/>
  <c r="AF1102" i="12" s="1"/>
  <c r="AF18" i="11"/>
  <c r="AE634" i="12"/>
  <c r="J633" i="12"/>
  <c r="R634" i="12"/>
  <c r="T814" i="12"/>
  <c r="AG163" i="11"/>
  <c r="Q634" i="12"/>
  <c r="G681" i="12"/>
  <c r="D681" i="12"/>
  <c r="B682" i="12"/>
  <c r="I681" i="12"/>
  <c r="H681" i="12"/>
  <c r="J681" i="12"/>
  <c r="K681" i="12"/>
  <c r="L681" i="12"/>
  <c r="M681" i="12"/>
  <c r="N681" i="12"/>
  <c r="O681" i="12"/>
  <c r="P681" i="12"/>
  <c r="Q681" i="12"/>
  <c r="R681" i="12"/>
  <c r="S681" i="12"/>
  <c r="T681" i="12"/>
  <c r="U681" i="12"/>
  <c r="V681" i="12"/>
  <c r="W681" i="12"/>
  <c r="X681" i="12"/>
  <c r="Y681" i="12"/>
  <c r="Z681" i="12"/>
  <c r="AA681" i="12"/>
  <c r="AB681" i="12"/>
  <c r="AC681" i="12"/>
  <c r="AD681" i="12"/>
  <c r="AE681" i="12"/>
  <c r="AF681" i="12"/>
  <c r="X544" i="12"/>
  <c r="AE814" i="12"/>
  <c r="AG364" i="12"/>
  <c r="B862" i="12"/>
  <c r="AH862" i="12" s="1"/>
  <c r="D861" i="12"/>
  <c r="G861" i="12"/>
  <c r="H861" i="12"/>
  <c r="I861" i="12"/>
  <c r="J861" i="12"/>
  <c r="K861" i="12"/>
  <c r="L861" i="12"/>
  <c r="M861" i="12"/>
  <c r="N861" i="12"/>
  <c r="O861" i="12"/>
  <c r="P861" i="12"/>
  <c r="Q861" i="12"/>
  <c r="R861" i="12"/>
  <c r="S861" i="12"/>
  <c r="T861" i="12"/>
  <c r="U861" i="12"/>
  <c r="V861" i="12"/>
  <c r="W861" i="12"/>
  <c r="X861" i="12"/>
  <c r="Y861" i="12"/>
  <c r="Z861" i="12"/>
  <c r="AA861" i="12"/>
  <c r="AB861" i="12"/>
  <c r="AC861" i="12"/>
  <c r="AD861" i="12"/>
  <c r="AE861" i="12"/>
  <c r="AF861" i="12"/>
  <c r="AD174" i="11"/>
  <c r="AE177" i="11"/>
  <c r="I543" i="12"/>
  <c r="AD54" i="9"/>
  <c r="AD12" i="9"/>
  <c r="AD6" i="9" s="1"/>
  <c r="AD36" i="10" s="1"/>
  <c r="AD34" i="10" s="1"/>
  <c r="AD8" i="10" s="1"/>
  <c r="Y454" i="12"/>
  <c r="M454" i="12"/>
  <c r="AF165" i="10"/>
  <c r="AF15" i="10" s="1"/>
  <c r="AF150" i="10"/>
  <c r="AF14" i="10" s="1"/>
  <c r="T993" i="12"/>
  <c r="AF58" i="12"/>
  <c r="AF562" i="12" s="1"/>
  <c r="AF12" i="11"/>
  <c r="T453" i="12"/>
  <c r="W93" i="12"/>
  <c r="W183" i="12"/>
  <c r="K183" i="12"/>
  <c r="K93" i="12"/>
  <c r="V1083" i="12"/>
  <c r="J1083" i="12"/>
  <c r="AE224" i="10"/>
  <c r="AE212" i="10" s="1"/>
  <c r="AE17" i="10" s="1"/>
  <c r="AB994" i="12"/>
  <c r="P994" i="12"/>
  <c r="S993" i="12"/>
  <c r="T634" i="12"/>
  <c r="I634" i="12"/>
  <c r="AC90" i="10"/>
  <c r="AC11" i="10" s="1"/>
  <c r="J813" i="12"/>
  <c r="Z904" i="12"/>
  <c r="N904" i="12"/>
  <c r="AA544" i="12"/>
  <c r="O544" i="12"/>
  <c r="AC543" i="12"/>
  <c r="X453" i="12"/>
  <c r="AG165" i="10" l="1"/>
  <c r="AG15" i="10" s="1"/>
  <c r="AG54" i="12"/>
  <c r="AG8" i="11"/>
  <c r="AG13" i="9"/>
  <c r="AG63" i="12"/>
  <c r="AG1012" i="12" s="1"/>
  <c r="AG17" i="11"/>
  <c r="S815" i="12"/>
  <c r="K94" i="12"/>
  <c r="K184" i="12"/>
  <c r="AH171" i="7"/>
  <c r="AH172" i="7"/>
  <c r="AH175" i="7" s="1"/>
  <c r="AG174" i="7"/>
  <c r="N545" i="12"/>
  <c r="G952" i="12"/>
  <c r="B953" i="12"/>
  <c r="D952" i="12"/>
  <c r="I952" i="12"/>
  <c r="H952" i="12"/>
  <c r="J952" i="12"/>
  <c r="K952" i="12"/>
  <c r="L952" i="12"/>
  <c r="M952" i="12"/>
  <c r="N952" i="12"/>
  <c r="O952" i="12"/>
  <c r="P952" i="12"/>
  <c r="Q952" i="12"/>
  <c r="R952" i="12"/>
  <c r="S952" i="12"/>
  <c r="T952" i="12"/>
  <c r="U952" i="12"/>
  <c r="V952" i="12"/>
  <c r="W952" i="12"/>
  <c r="X952" i="12"/>
  <c r="Y952" i="12"/>
  <c r="Z952" i="12"/>
  <c r="AA952" i="12"/>
  <c r="AB952" i="12"/>
  <c r="AC952" i="12"/>
  <c r="AD952" i="12"/>
  <c r="AE952" i="12"/>
  <c r="AF952" i="12"/>
  <c r="AG952" i="12"/>
  <c r="T1084" i="12"/>
  <c r="AF94" i="12"/>
  <c r="AF544" i="12"/>
  <c r="AF634" i="12"/>
  <c r="AF454" i="12"/>
  <c r="AF184" i="12"/>
  <c r="G184" i="12"/>
  <c r="G94" i="12"/>
  <c r="H634" i="12"/>
  <c r="J995" i="12"/>
  <c r="W274" i="12"/>
  <c r="K274" i="12"/>
  <c r="V634" i="12"/>
  <c r="K634" i="12"/>
  <c r="AG60" i="12"/>
  <c r="AG742" i="12" s="1"/>
  <c r="AG14" i="11"/>
  <c r="W545" i="12"/>
  <c r="AG218" i="10"/>
  <c r="AG20" i="9"/>
  <c r="AG49" i="9"/>
  <c r="W364" i="12"/>
  <c r="K364" i="12"/>
  <c r="AA905" i="12"/>
  <c r="AG94" i="12"/>
  <c r="H904" i="12"/>
  <c r="AH185" i="12"/>
  <c r="AH952" i="12"/>
  <c r="AF202" i="12"/>
  <c r="AE184" i="12"/>
  <c r="AE94" i="12"/>
  <c r="S94" i="12"/>
  <c r="S184" i="12"/>
  <c r="I94" i="12"/>
  <c r="I184" i="12"/>
  <c r="O635" i="12"/>
  <c r="N995" i="12"/>
  <c r="W1084" i="12"/>
  <c r="D233" i="12"/>
  <c r="H233" i="12"/>
  <c r="B234" i="12"/>
  <c r="G233" i="12"/>
  <c r="I233" i="12"/>
  <c r="J233" i="12"/>
  <c r="K233" i="12"/>
  <c r="L233" i="12"/>
  <c r="M233" i="12"/>
  <c r="N233" i="12"/>
  <c r="O233" i="12"/>
  <c r="P233" i="12"/>
  <c r="Q233" i="12"/>
  <c r="R233" i="12"/>
  <c r="S233" i="12"/>
  <c r="T233" i="12"/>
  <c r="U233" i="12"/>
  <c r="V233" i="12"/>
  <c r="W233" i="12"/>
  <c r="X233" i="12"/>
  <c r="Y233" i="12"/>
  <c r="Z233" i="12"/>
  <c r="AA233" i="12"/>
  <c r="AB233" i="12"/>
  <c r="AC233" i="12"/>
  <c r="AD233" i="12"/>
  <c r="AE233" i="12"/>
  <c r="AF233" i="12"/>
  <c r="AG233" i="12"/>
  <c r="R905" i="12"/>
  <c r="J94" i="12"/>
  <c r="J184" i="12"/>
  <c r="AI42" i="6"/>
  <c r="AI40" i="6"/>
  <c r="AI38" i="6"/>
  <c r="AI36" i="6"/>
  <c r="AI34" i="6"/>
  <c r="AI32" i="6"/>
  <c r="AI30" i="6"/>
  <c r="AI28" i="6"/>
  <c r="AI26" i="6"/>
  <c r="AI24" i="6"/>
  <c r="AI22" i="6"/>
  <c r="AI20" i="6"/>
  <c r="AI18" i="6"/>
  <c r="AI16" i="6"/>
  <c r="AI41" i="6"/>
  <c r="AI33" i="6"/>
  <c r="AI25" i="6"/>
  <c r="AI17" i="6"/>
  <c r="AI39" i="6"/>
  <c r="AI31" i="6"/>
  <c r="AI23" i="6"/>
  <c r="AI15" i="6"/>
  <c r="AJ4" i="6"/>
  <c r="AI35" i="6"/>
  <c r="AI19" i="6"/>
  <c r="AI21" i="6"/>
  <c r="AI27" i="6"/>
  <c r="AI29" i="6"/>
  <c r="AI37" i="6"/>
  <c r="AG150" i="10"/>
  <c r="AG14" i="10" s="1"/>
  <c r="M545" i="12"/>
  <c r="AG55" i="12"/>
  <c r="AG292" i="12" s="1"/>
  <c r="AG9" i="11"/>
  <c r="AB815" i="12"/>
  <c r="W995" i="12"/>
  <c r="AG59" i="12"/>
  <c r="AG652" i="12" s="1"/>
  <c r="AG13" i="11"/>
  <c r="H1084" i="12"/>
  <c r="W634" i="12"/>
  <c r="V545" i="12"/>
  <c r="J545" i="12"/>
  <c r="AG68" i="9"/>
  <c r="AG75" i="9" s="1"/>
  <c r="H994" i="12"/>
  <c r="V364" i="12"/>
  <c r="Z905" i="12"/>
  <c r="T904" i="12"/>
  <c r="D502" i="12"/>
  <c r="B503" i="12"/>
  <c r="G502" i="12"/>
  <c r="H502" i="12"/>
  <c r="I502" i="12"/>
  <c r="J502" i="12"/>
  <c r="K502" i="12"/>
  <c r="L502" i="12"/>
  <c r="M502" i="12"/>
  <c r="N502" i="12"/>
  <c r="O502" i="12"/>
  <c r="P502" i="12"/>
  <c r="Q502" i="12"/>
  <c r="R502" i="12"/>
  <c r="S502" i="12"/>
  <c r="T502" i="12"/>
  <c r="U502" i="12"/>
  <c r="V502" i="12"/>
  <c r="W502" i="12"/>
  <c r="X502" i="12"/>
  <c r="Y502" i="12"/>
  <c r="Z502" i="12"/>
  <c r="AA502" i="12"/>
  <c r="AB502" i="12"/>
  <c r="AC502" i="12"/>
  <c r="AD502" i="12"/>
  <c r="AE502" i="12"/>
  <c r="AF502" i="12"/>
  <c r="AG502" i="12"/>
  <c r="W904" i="12"/>
  <c r="U904" i="12"/>
  <c r="G1084" i="12"/>
  <c r="AD184" i="12"/>
  <c r="AD94" i="12"/>
  <c r="R94" i="12"/>
  <c r="R184" i="12"/>
  <c r="H42" i="6"/>
  <c r="G42" i="6"/>
  <c r="G455" i="12" s="1"/>
  <c r="B43" i="6"/>
  <c r="AI43" i="6" s="1"/>
  <c r="I42" i="6"/>
  <c r="I995" i="12" s="1"/>
  <c r="J42" i="6"/>
  <c r="K42" i="6"/>
  <c r="K635" i="12" s="1"/>
  <c r="L42" i="6"/>
  <c r="M42" i="6"/>
  <c r="N42" i="6"/>
  <c r="O42" i="6"/>
  <c r="P42" i="6"/>
  <c r="P815" i="12" s="1"/>
  <c r="Q42" i="6"/>
  <c r="R42" i="6"/>
  <c r="S42" i="6"/>
  <c r="S905" i="12" s="1"/>
  <c r="T42" i="6"/>
  <c r="T635" i="12" s="1"/>
  <c r="U42" i="6"/>
  <c r="U995" i="12" s="1"/>
  <c r="V42" i="6"/>
  <c r="V995" i="12" s="1"/>
  <c r="W42" i="6"/>
  <c r="W635" i="12" s="1"/>
  <c r="X42" i="6"/>
  <c r="X635" i="12" s="1"/>
  <c r="Y42" i="6"/>
  <c r="Z42" i="6"/>
  <c r="Z815" i="12" s="1"/>
  <c r="AA42" i="6"/>
  <c r="AB42" i="6"/>
  <c r="AB455" i="12" s="1"/>
  <c r="AC42" i="6"/>
  <c r="AD42" i="6"/>
  <c r="AE42" i="6"/>
  <c r="AE545" i="12" s="1"/>
  <c r="AF42" i="6"/>
  <c r="AF635" i="12" s="1"/>
  <c r="AG42" i="6"/>
  <c r="AG455" i="12" s="1"/>
  <c r="AG634" i="12"/>
  <c r="Y815" i="12"/>
  <c r="K904" i="12"/>
  <c r="U814" i="12"/>
  <c r="K814" i="12"/>
  <c r="H995" i="12"/>
  <c r="G143" i="12"/>
  <c r="D143" i="12"/>
  <c r="B144" i="12"/>
  <c r="H143" i="12"/>
  <c r="I143" i="12"/>
  <c r="J143" i="12"/>
  <c r="K143" i="12"/>
  <c r="L143" i="12"/>
  <c r="M143" i="12"/>
  <c r="N143" i="12"/>
  <c r="O143" i="12"/>
  <c r="P143" i="12"/>
  <c r="Q143" i="12"/>
  <c r="R143" i="12"/>
  <c r="S143" i="12"/>
  <c r="T143" i="12"/>
  <c r="U143" i="12"/>
  <c r="V143" i="12"/>
  <c r="W143" i="12"/>
  <c r="X143" i="12"/>
  <c r="Y143" i="12"/>
  <c r="Z143" i="12"/>
  <c r="AA143" i="12"/>
  <c r="AB143" i="12"/>
  <c r="AC143" i="12"/>
  <c r="AD143" i="12"/>
  <c r="AE143" i="12"/>
  <c r="AF143" i="12"/>
  <c r="AG143" i="12"/>
  <c r="U274" i="12"/>
  <c r="AD994" i="12"/>
  <c r="AH71" i="11"/>
  <c r="AH119" i="11"/>
  <c r="Y814" i="12"/>
  <c r="G994" i="12"/>
  <c r="AG184" i="12"/>
  <c r="U364" i="12"/>
  <c r="Y905" i="12"/>
  <c r="M905" i="12"/>
  <c r="P455" i="12"/>
  <c r="G1131" i="12"/>
  <c r="G1085" i="12" s="1"/>
  <c r="B1132" i="12"/>
  <c r="AI1132" i="12" s="1"/>
  <c r="AI1086" i="12" s="1"/>
  <c r="D1131" i="12"/>
  <c r="I1131" i="12"/>
  <c r="H1131" i="12"/>
  <c r="J1131" i="12"/>
  <c r="K1131" i="12"/>
  <c r="L1131" i="12"/>
  <c r="L1085" i="12" s="1"/>
  <c r="M1131" i="12"/>
  <c r="M1085" i="12" s="1"/>
  <c r="N1131" i="12"/>
  <c r="N1085" i="12" s="1"/>
  <c r="O1131" i="12"/>
  <c r="O1085" i="12" s="1"/>
  <c r="P1131" i="12"/>
  <c r="P1085" i="12" s="1"/>
  <c r="Q1131" i="12"/>
  <c r="Q1085" i="12" s="1"/>
  <c r="R1131" i="12"/>
  <c r="R1085" i="12" s="1"/>
  <c r="S1131" i="12"/>
  <c r="T1131" i="12"/>
  <c r="U1131" i="12"/>
  <c r="V1131" i="12"/>
  <c r="W1131" i="12"/>
  <c r="X1131" i="12"/>
  <c r="X1085" i="12" s="1"/>
  <c r="Y1131" i="12"/>
  <c r="Y1085" i="12" s="1"/>
  <c r="Z1131" i="12"/>
  <c r="Z1085" i="12" s="1"/>
  <c r="AA1131" i="12"/>
  <c r="AA1085" i="12" s="1"/>
  <c r="AB1131" i="12"/>
  <c r="AB1085" i="12" s="1"/>
  <c r="AC1131" i="12"/>
  <c r="AC1085" i="12" s="1"/>
  <c r="AD1131" i="12"/>
  <c r="AD1085" i="12" s="1"/>
  <c r="AE1131" i="12"/>
  <c r="AF1131" i="12"/>
  <c r="AG1131" i="12"/>
  <c r="AC184" i="12"/>
  <c r="AC94" i="12"/>
  <c r="Q184" i="12"/>
  <c r="Q94" i="12"/>
  <c r="Y724" i="12"/>
  <c r="M724" i="12"/>
  <c r="R814" i="12"/>
  <c r="AA635" i="12"/>
  <c r="AH98" i="11"/>
  <c r="W94" i="12"/>
  <c r="W184" i="12"/>
  <c r="AE97" i="10"/>
  <c r="AE95" i="10"/>
  <c r="AE98" i="10"/>
  <c r="AE94" i="10"/>
  <c r="AE90" i="10" s="1"/>
  <c r="AE11" i="10" s="1"/>
  <c r="AD905" i="12"/>
  <c r="M635" i="12"/>
  <c r="AI221" i="11"/>
  <c r="AI134" i="11"/>
  <c r="AI217" i="11"/>
  <c r="AI208" i="11"/>
  <c r="AI144" i="11"/>
  <c r="AI138" i="11"/>
  <c r="AI209" i="11"/>
  <c r="AI132" i="11"/>
  <c r="AI215" i="11"/>
  <c r="AJ4" i="11"/>
  <c r="AI222" i="11"/>
  <c r="AI218" i="11"/>
  <c r="AI205" i="11"/>
  <c r="AI204" i="11"/>
  <c r="AI214" i="11"/>
  <c r="AI216" i="11"/>
  <c r="AI139" i="11"/>
  <c r="AI133" i="11"/>
  <c r="AI148" i="11"/>
  <c r="AI219" i="11"/>
  <c r="AI220" i="11"/>
  <c r="AI140" i="11"/>
  <c r="AI137" i="11"/>
  <c r="AI206" i="11"/>
  <c r="AI136" i="11"/>
  <c r="AI135" i="11"/>
  <c r="AI145" i="11"/>
  <c r="AI207" i="11"/>
  <c r="AI147" i="11"/>
  <c r="AI143" i="11"/>
  <c r="AI79" i="11"/>
  <c r="AI92" i="11" s="1"/>
  <c r="AI28" i="11"/>
  <c r="AI47" i="11" s="1"/>
  <c r="AI104" i="11"/>
  <c r="AI114" i="11" s="1"/>
  <c r="AI78" i="11"/>
  <c r="AI91" i="11" s="1"/>
  <c r="AI166" i="11"/>
  <c r="AI184" i="11"/>
  <c r="AI192" i="11"/>
  <c r="AI198" i="11" s="1"/>
  <c r="AI83" i="11"/>
  <c r="AI96" i="11" s="1"/>
  <c r="AI181" i="11"/>
  <c r="AI80" i="11"/>
  <c r="AI93" i="11" s="1"/>
  <c r="AI40" i="11"/>
  <c r="AI59" i="11" s="1"/>
  <c r="AI82" i="11"/>
  <c r="AI95" i="11" s="1"/>
  <c r="AI65" i="11"/>
  <c r="AI31" i="11"/>
  <c r="AI50" i="11" s="1"/>
  <c r="AI101" i="11"/>
  <c r="AI38" i="11"/>
  <c r="AI57" i="11" s="1"/>
  <c r="AI193" i="11"/>
  <c r="AI199" i="11" s="1"/>
  <c r="AI26" i="11"/>
  <c r="AI45" i="11" s="1"/>
  <c r="AI106" i="11"/>
  <c r="AI116" i="11" s="1"/>
  <c r="AI69" i="11"/>
  <c r="AI105" i="11"/>
  <c r="AI115" i="11" s="1"/>
  <c r="AI75" i="11"/>
  <c r="AI88" i="11" s="1"/>
  <c r="AI36" i="11"/>
  <c r="AI55" i="11" s="1"/>
  <c r="AI29" i="11"/>
  <c r="AI48" i="11" s="1"/>
  <c r="AI122" i="11"/>
  <c r="AI127" i="11" s="1"/>
  <c r="AI179" i="11"/>
  <c r="AI154" i="11"/>
  <c r="AI160" i="11" s="1"/>
  <c r="AI182" i="11"/>
  <c r="AI107" i="11"/>
  <c r="AI117" i="11" s="1"/>
  <c r="AI64" i="11"/>
  <c r="AI183" i="11"/>
  <c r="AI66" i="11"/>
  <c r="AI153" i="11"/>
  <c r="AI159" i="11" s="1"/>
  <c r="AI30" i="11"/>
  <c r="AI49" i="11" s="1"/>
  <c r="AI81" i="11"/>
  <c r="AI94" i="11" s="1"/>
  <c r="AI74" i="11"/>
  <c r="AI87" i="11" s="1"/>
  <c r="AI103" i="11"/>
  <c r="AI113" i="11" s="1"/>
  <c r="AI25" i="11"/>
  <c r="AI44" i="11" s="1"/>
  <c r="AI155" i="11"/>
  <c r="AI161" i="11" s="1"/>
  <c r="AI32" i="11"/>
  <c r="AI51" i="11" s="1"/>
  <c r="AI34" i="11"/>
  <c r="AI53" i="11" s="1"/>
  <c r="AI37" i="11"/>
  <c r="AI56" i="11" s="1"/>
  <c r="AI68" i="11"/>
  <c r="AI123" i="11"/>
  <c r="AI191" i="11"/>
  <c r="AI33" i="11"/>
  <c r="AI52" i="11" s="1"/>
  <c r="AI180" i="11"/>
  <c r="AI27" i="11"/>
  <c r="AI46" i="11" s="1"/>
  <c r="AI102" i="11"/>
  <c r="AI112" i="11" s="1"/>
  <c r="AI39" i="11"/>
  <c r="AI58" i="11" s="1"/>
  <c r="AI167" i="11"/>
  <c r="AI172" i="11" s="1"/>
  <c r="AI178" i="11"/>
  <c r="AI67" i="11"/>
  <c r="AI35" i="11"/>
  <c r="AI54" i="11" s="1"/>
  <c r="AI76" i="11"/>
  <c r="AI89" i="11" s="1"/>
  <c r="AI77" i="11"/>
  <c r="AI90" i="11" s="1"/>
  <c r="Q905" i="12"/>
  <c r="AG219" i="10"/>
  <c r="AG50" i="9"/>
  <c r="N815" i="12"/>
  <c r="J635" i="12"/>
  <c r="G544" i="12"/>
  <c r="J364" i="12"/>
  <c r="L815" i="12"/>
  <c r="W814" i="12"/>
  <c r="AF274" i="12"/>
  <c r="T274" i="12"/>
  <c r="H274" i="12"/>
  <c r="AE54" i="9"/>
  <c r="AE12" i="9"/>
  <c r="AE6" i="9" s="1"/>
  <c r="AE36" i="10" s="1"/>
  <c r="AE34" i="10" s="1"/>
  <c r="AE8" i="10" s="1"/>
  <c r="AH186" i="11"/>
  <c r="AG141" i="10"/>
  <c r="AG13" i="10" s="1"/>
  <c r="R544" i="12"/>
  <c r="AG994" i="12"/>
  <c r="T545" i="12"/>
  <c r="I545" i="12"/>
  <c r="AH70" i="9"/>
  <c r="AH61" i="9" s="1"/>
  <c r="AI4" i="9"/>
  <c r="AH72" i="9"/>
  <c r="AH71" i="9"/>
  <c r="AH10" i="9"/>
  <c r="AH22" i="9"/>
  <c r="AH14" i="9"/>
  <c r="AH73" i="9"/>
  <c r="AH25" i="9"/>
  <c r="AH9" i="9"/>
  <c r="AH24" i="9"/>
  <c r="AH23" i="9"/>
  <c r="AH11" i="9"/>
  <c r="R904" i="12"/>
  <c r="AF364" i="12"/>
  <c r="T364" i="12"/>
  <c r="H364" i="12"/>
  <c r="AG724" i="12"/>
  <c r="X905" i="12"/>
  <c r="L905" i="12"/>
  <c r="AG64" i="12"/>
  <c r="AG1102" i="12" s="1"/>
  <c r="AG18" i="11"/>
  <c r="AA455" i="12"/>
  <c r="O455" i="12"/>
  <c r="AH455" i="12"/>
  <c r="J454" i="12"/>
  <c r="AB184" i="12"/>
  <c r="AB94" i="12"/>
  <c r="P184" i="12"/>
  <c r="P94" i="12"/>
  <c r="X724" i="12"/>
  <c r="L724" i="12"/>
  <c r="AD814" i="12"/>
  <c r="J455" i="12"/>
  <c r="G771" i="12"/>
  <c r="D771" i="12"/>
  <c r="B772" i="12"/>
  <c r="H771" i="12"/>
  <c r="H725" i="12" s="1"/>
  <c r="I771" i="12"/>
  <c r="I725" i="12" s="1"/>
  <c r="J771" i="12"/>
  <c r="J725" i="12" s="1"/>
  <c r="K771" i="12"/>
  <c r="K725" i="12" s="1"/>
  <c r="L771" i="12"/>
  <c r="L725" i="12" s="1"/>
  <c r="M771" i="12"/>
  <c r="M725" i="12" s="1"/>
  <c r="N771" i="12"/>
  <c r="N725" i="12" s="1"/>
  <c r="O771" i="12"/>
  <c r="O725" i="12" s="1"/>
  <c r="P771" i="12"/>
  <c r="P725" i="12" s="1"/>
  <c r="Q771" i="12"/>
  <c r="Q725" i="12" s="1"/>
  <c r="R771" i="12"/>
  <c r="R725" i="12" s="1"/>
  <c r="S771" i="12"/>
  <c r="S725" i="12" s="1"/>
  <c r="T771" i="12"/>
  <c r="T725" i="12" s="1"/>
  <c r="U771" i="12"/>
  <c r="U725" i="12" s="1"/>
  <c r="V771" i="12"/>
  <c r="V725" i="12" s="1"/>
  <c r="W771" i="12"/>
  <c r="W725" i="12" s="1"/>
  <c r="X771" i="12"/>
  <c r="X725" i="12" s="1"/>
  <c r="Y771" i="12"/>
  <c r="Y725" i="12" s="1"/>
  <c r="Z771" i="12"/>
  <c r="Z725" i="12" s="1"/>
  <c r="AA771" i="12"/>
  <c r="AA725" i="12" s="1"/>
  <c r="AB771" i="12"/>
  <c r="AB725" i="12" s="1"/>
  <c r="AC771" i="12"/>
  <c r="AC725" i="12" s="1"/>
  <c r="AD771" i="12"/>
  <c r="AD725" i="12" s="1"/>
  <c r="AE771" i="12"/>
  <c r="AE725" i="12" s="1"/>
  <c r="AF771" i="12"/>
  <c r="AF725" i="12" s="1"/>
  <c r="AG771" i="12"/>
  <c r="AG725" i="12" s="1"/>
  <c r="V184" i="12"/>
  <c r="V94" i="12"/>
  <c r="Y545" i="12"/>
  <c r="U94" i="12"/>
  <c r="U184" i="12"/>
  <c r="AG220" i="10"/>
  <c r="AG51" i="9"/>
  <c r="P905" i="12"/>
  <c r="V635" i="12"/>
  <c r="J274" i="12"/>
  <c r="X815" i="12"/>
  <c r="K815" i="12"/>
  <c r="D682" i="12"/>
  <c r="B683" i="12"/>
  <c r="G682" i="12"/>
  <c r="H682" i="12"/>
  <c r="I682" i="12"/>
  <c r="J682" i="12"/>
  <c r="K682" i="12"/>
  <c r="L682" i="12"/>
  <c r="M682" i="12"/>
  <c r="N682" i="12"/>
  <c r="O682" i="12"/>
  <c r="P682" i="12"/>
  <c r="Q682" i="12"/>
  <c r="R682" i="12"/>
  <c r="S682" i="12"/>
  <c r="T682" i="12"/>
  <c r="U682" i="12"/>
  <c r="V682" i="12"/>
  <c r="W682" i="12"/>
  <c r="X682" i="12"/>
  <c r="Y682" i="12"/>
  <c r="Z682" i="12"/>
  <c r="AA682" i="12"/>
  <c r="AB682" i="12"/>
  <c r="AC682" i="12"/>
  <c r="AD682" i="12"/>
  <c r="AE682" i="12"/>
  <c r="AF682" i="12"/>
  <c r="AG682" i="12"/>
  <c r="D1042" i="12"/>
  <c r="G1042" i="12"/>
  <c r="B1043" i="12"/>
  <c r="I1042" i="12"/>
  <c r="H1042" i="12"/>
  <c r="J1042" i="12"/>
  <c r="K1042" i="12"/>
  <c r="L1042" i="12"/>
  <c r="M1042" i="12"/>
  <c r="N1042" i="12"/>
  <c r="O1042" i="12"/>
  <c r="P1042" i="12"/>
  <c r="Q1042" i="12"/>
  <c r="R1042" i="12"/>
  <c r="S1042" i="12"/>
  <c r="T1042" i="12"/>
  <c r="U1042" i="12"/>
  <c r="V1042" i="12"/>
  <c r="W1042" i="12"/>
  <c r="X1042" i="12"/>
  <c r="Y1042" i="12"/>
  <c r="Z1042" i="12"/>
  <c r="AA1042" i="12"/>
  <c r="AB1042" i="12"/>
  <c r="AC1042" i="12"/>
  <c r="AD1042" i="12"/>
  <c r="AE1042" i="12"/>
  <c r="AF1042" i="12"/>
  <c r="AG1042" i="12"/>
  <c r="AD90" i="10"/>
  <c r="AD11" i="10" s="1"/>
  <c r="H814" i="12"/>
  <c r="AG206" i="10"/>
  <c r="AG16" i="10" s="1"/>
  <c r="V454" i="12"/>
  <c r="AD544" i="12"/>
  <c r="AD904" i="12"/>
  <c r="G411" i="12"/>
  <c r="D411" i="12"/>
  <c r="B412" i="12"/>
  <c r="I411" i="12"/>
  <c r="H411" i="12"/>
  <c r="H365" i="12" s="1"/>
  <c r="J411" i="12"/>
  <c r="J365" i="12" s="1"/>
  <c r="K411" i="12"/>
  <c r="K365" i="12" s="1"/>
  <c r="L411" i="12"/>
  <c r="L365" i="12" s="1"/>
  <c r="M411" i="12"/>
  <c r="M365" i="12" s="1"/>
  <c r="N411" i="12"/>
  <c r="N365" i="12" s="1"/>
  <c r="O411" i="12"/>
  <c r="O365" i="12" s="1"/>
  <c r="P411" i="12"/>
  <c r="P365" i="12" s="1"/>
  <c r="Q411" i="12"/>
  <c r="Q365" i="12" s="1"/>
  <c r="R411" i="12"/>
  <c r="R365" i="12" s="1"/>
  <c r="S411" i="12"/>
  <c r="S365" i="12" s="1"/>
  <c r="T411" i="12"/>
  <c r="T365" i="12" s="1"/>
  <c r="U411" i="12"/>
  <c r="U365" i="12" s="1"/>
  <c r="V411" i="12"/>
  <c r="V365" i="12" s="1"/>
  <c r="W411" i="12"/>
  <c r="W365" i="12" s="1"/>
  <c r="X411" i="12"/>
  <c r="X365" i="12" s="1"/>
  <c r="Y411" i="12"/>
  <c r="Y365" i="12" s="1"/>
  <c r="Z411" i="12"/>
  <c r="Z365" i="12" s="1"/>
  <c r="AA411" i="12"/>
  <c r="AA365" i="12" s="1"/>
  <c r="AB411" i="12"/>
  <c r="AB365" i="12" s="1"/>
  <c r="AC411" i="12"/>
  <c r="AC365" i="12" s="1"/>
  <c r="AD411" i="12"/>
  <c r="AD365" i="12" s="1"/>
  <c r="AE411" i="12"/>
  <c r="AE365" i="12" s="1"/>
  <c r="AF411" i="12"/>
  <c r="AF365" i="12" s="1"/>
  <c r="AG411" i="12"/>
  <c r="AG365" i="12" s="1"/>
  <c r="W905" i="12"/>
  <c r="K905" i="12"/>
  <c r="Z455" i="12"/>
  <c r="N455" i="12"/>
  <c r="AH95" i="12"/>
  <c r="AA94" i="12"/>
  <c r="AA184" i="12"/>
  <c r="O184" i="12"/>
  <c r="O94" i="12"/>
  <c r="W724" i="12"/>
  <c r="K724" i="12"/>
  <c r="K544" i="12"/>
  <c r="Z995" i="12"/>
  <c r="AG61" i="12"/>
  <c r="AG832" i="12" s="1"/>
  <c r="AG15" i="11"/>
  <c r="AC815" i="12"/>
  <c r="AC905" i="12"/>
  <c r="K995" i="12"/>
  <c r="AE455" i="12"/>
  <c r="T94" i="12"/>
  <c r="T184" i="12"/>
  <c r="J814" i="12"/>
  <c r="U634" i="12"/>
  <c r="V274" i="12"/>
  <c r="AH61" i="11"/>
  <c r="AH201" i="11"/>
  <c r="AE174" i="11"/>
  <c r="AF177" i="11"/>
  <c r="V815" i="12"/>
  <c r="J815" i="12"/>
  <c r="AD635" i="12"/>
  <c r="R635" i="12"/>
  <c r="AC995" i="12"/>
  <c r="Q995" i="12"/>
  <c r="AD274" i="12"/>
  <c r="R274" i="12"/>
  <c r="G274" i="12"/>
  <c r="AH22" i="11"/>
  <c r="AH129" i="11"/>
  <c r="AH171" i="11"/>
  <c r="AH163" i="11" s="1"/>
  <c r="AG42" i="10"/>
  <c r="AG9" i="10" s="1"/>
  <c r="AF43" i="9"/>
  <c r="AF47" i="9"/>
  <c r="AD364" i="12"/>
  <c r="R364" i="12"/>
  <c r="G364" i="12"/>
  <c r="V905" i="12"/>
  <c r="J905" i="12"/>
  <c r="R454" i="12"/>
  <c r="J994" i="12"/>
  <c r="Y455" i="12"/>
  <c r="M455" i="12"/>
  <c r="AH411" i="12"/>
  <c r="AH365" i="12" s="1"/>
  <c r="AH995" i="12"/>
  <c r="W544" i="12"/>
  <c r="G814" i="12"/>
  <c r="Z184" i="12"/>
  <c r="Z94" i="12"/>
  <c r="N94" i="12"/>
  <c r="N184" i="12"/>
  <c r="V724" i="12"/>
  <c r="J724" i="12"/>
  <c r="T454" i="12"/>
  <c r="O545" i="12"/>
  <c r="N635" i="12"/>
  <c r="M995" i="12"/>
  <c r="Z545" i="12"/>
  <c r="AG221" i="10"/>
  <c r="AG52" i="9"/>
  <c r="AG57" i="12"/>
  <c r="AG472" i="12" s="1"/>
  <c r="AG11" i="11"/>
  <c r="K994" i="12"/>
  <c r="Y635" i="12"/>
  <c r="L995" i="12"/>
  <c r="U1084" i="12"/>
  <c r="H94" i="12"/>
  <c r="H184" i="12"/>
  <c r="L635" i="12"/>
  <c r="J634" i="12"/>
  <c r="AH253" i="10"/>
  <c r="AH251" i="10"/>
  <c r="AH245" i="10"/>
  <c r="AH158" i="10"/>
  <c r="AH88" i="10"/>
  <c r="AH78" i="10"/>
  <c r="AH56" i="10"/>
  <c r="AH241" i="10"/>
  <c r="AH113" i="10"/>
  <c r="AH83" i="10"/>
  <c r="AH61" i="10"/>
  <c r="AH46" i="10"/>
  <c r="AH203" i="10"/>
  <c r="AH199" i="10"/>
  <c r="AH193" i="10"/>
  <c r="AH191" i="10"/>
  <c r="AH189" i="10"/>
  <c r="AH187" i="10"/>
  <c r="AH179" i="10"/>
  <c r="AH175" i="10"/>
  <c r="AH173" i="10"/>
  <c r="AH171" i="10"/>
  <c r="AH255" i="10"/>
  <c r="AH239" i="10"/>
  <c r="AH209" i="10"/>
  <c r="AH161" i="10"/>
  <c r="AH86" i="10"/>
  <c r="AH81" i="10"/>
  <c r="AH59" i="10"/>
  <c r="AH246" i="10"/>
  <c r="AH160" i="10"/>
  <c r="AH154" i="10"/>
  <c r="AH87" i="10"/>
  <c r="AH80" i="10"/>
  <c r="AH163" i="10"/>
  <c r="AH148" i="10"/>
  <c r="AH143" i="10"/>
  <c r="AH72" i="10"/>
  <c r="AH233" i="10"/>
  <c r="AH227" i="10"/>
  <c r="AH208" i="10"/>
  <c r="AH196" i="10"/>
  <c r="AH188" i="10"/>
  <c r="AH174" i="10"/>
  <c r="AH84" i="10"/>
  <c r="AH77" i="10"/>
  <c r="AI4" i="10"/>
  <c r="AH240" i="10"/>
  <c r="AH156" i="10"/>
  <c r="AH147" i="10"/>
  <c r="AH144" i="10"/>
  <c r="AH82" i="10"/>
  <c r="AH52" i="10"/>
  <c r="AH47" i="10"/>
  <c r="AH223" i="10"/>
  <c r="AH146" i="10"/>
  <c r="AH252" i="10"/>
  <c r="AH153" i="10"/>
  <c r="AH79" i="10"/>
  <c r="AH68" i="10"/>
  <c r="AH60" i="10"/>
  <c r="AH192" i="10"/>
  <c r="AH54" i="10"/>
  <c r="AH53" i="10"/>
  <c r="AH235" i="10"/>
  <c r="AH190" i="10"/>
  <c r="AH155" i="10"/>
  <c r="AH119" i="10"/>
  <c r="AH117" i="10"/>
  <c r="AH115" i="10"/>
  <c r="AH107" i="10"/>
  <c r="AH48" i="10"/>
  <c r="AH65" i="10"/>
  <c r="AH58" i="10"/>
  <c r="AH242" i="10"/>
  <c r="AH228" i="10"/>
  <c r="AH204" i="10"/>
  <c r="AH57" i="10"/>
  <c r="AH226" i="10"/>
  <c r="AH176" i="10"/>
  <c r="AH210" i="10"/>
  <c r="AH73" i="10"/>
  <c r="AH67" i="10"/>
  <c r="AH55" i="10"/>
  <c r="AH182" i="10"/>
  <c r="AH229" i="10"/>
  <c r="AH66" i="10"/>
  <c r="AH159" i="10"/>
  <c r="AH172" i="10"/>
  <c r="AH234" i="10"/>
  <c r="AH202" i="10"/>
  <c r="AH145" i="10"/>
  <c r="AH157" i="10"/>
  <c r="AH170" i="10"/>
  <c r="AH254" i="10"/>
  <c r="L545" i="12"/>
  <c r="AI1042" i="12"/>
  <c r="AI952" i="12"/>
  <c r="AI953" i="12"/>
  <c r="AI862" i="12"/>
  <c r="AI863" i="12"/>
  <c r="AI772" i="12"/>
  <c r="AI682" i="12"/>
  <c r="AI593" i="12"/>
  <c r="AI683" i="12"/>
  <c r="AI412" i="12"/>
  <c r="AI502" i="12"/>
  <c r="AI232" i="12"/>
  <c r="AI592" i="12"/>
  <c r="AI503" i="12"/>
  <c r="AI144" i="12"/>
  <c r="AI142" i="12"/>
  <c r="AJ4" i="12"/>
  <c r="AI143" i="12"/>
  <c r="AI234" i="12"/>
  <c r="AI233" i="12"/>
  <c r="AD62" i="12"/>
  <c r="AD16" i="11"/>
  <c r="AD6" i="11" s="1"/>
  <c r="AD104" i="10" s="1"/>
  <c r="AD111" i="10" s="1"/>
  <c r="AC635" i="12"/>
  <c r="Q635" i="12"/>
  <c r="G321" i="12"/>
  <c r="D321" i="12"/>
  <c r="B322" i="12"/>
  <c r="AI322" i="12" s="1"/>
  <c r="AI276" i="12" s="1"/>
  <c r="H321" i="12"/>
  <c r="I321" i="12"/>
  <c r="J321" i="12"/>
  <c r="J275" i="12" s="1"/>
  <c r="K321" i="12"/>
  <c r="K275" i="12" s="1"/>
  <c r="L321" i="12"/>
  <c r="L275" i="12" s="1"/>
  <c r="M321" i="12"/>
  <c r="M275" i="12" s="1"/>
  <c r="N321" i="12"/>
  <c r="N275" i="12" s="1"/>
  <c r="O321" i="12"/>
  <c r="O275" i="12" s="1"/>
  <c r="P321" i="12"/>
  <c r="Q321" i="12"/>
  <c r="Q275" i="12" s="1"/>
  <c r="R321" i="12"/>
  <c r="S321" i="12"/>
  <c r="T321" i="12"/>
  <c r="U321" i="12"/>
  <c r="V321" i="12"/>
  <c r="V275" i="12" s="1"/>
  <c r="W321" i="12"/>
  <c r="W275" i="12" s="1"/>
  <c r="X321" i="12"/>
  <c r="X275" i="12" s="1"/>
  <c r="Y321" i="12"/>
  <c r="Y275" i="12" s="1"/>
  <c r="Z321" i="12"/>
  <c r="Z275" i="12" s="1"/>
  <c r="AA321" i="12"/>
  <c r="AA275" i="12" s="1"/>
  <c r="AB321" i="12"/>
  <c r="AC321" i="12"/>
  <c r="AC275" i="12" s="1"/>
  <c r="AD321" i="12"/>
  <c r="AE321" i="12"/>
  <c r="AF321" i="12"/>
  <c r="AG321" i="12"/>
  <c r="AH150" i="11"/>
  <c r="AF994" i="12"/>
  <c r="K454" i="12"/>
  <c r="AF224" i="10"/>
  <c r="AF212" i="10" s="1"/>
  <c r="AF17" i="10" s="1"/>
  <c r="AC545" i="12"/>
  <c r="Q545" i="12"/>
  <c r="G592" i="12"/>
  <c r="D592" i="12"/>
  <c r="B593" i="12"/>
  <c r="I592" i="12"/>
  <c r="H592" i="12"/>
  <c r="J592" i="12"/>
  <c r="K592" i="12"/>
  <c r="L592" i="12"/>
  <c r="M592" i="12"/>
  <c r="N592" i="12"/>
  <c r="O592" i="12"/>
  <c r="P592" i="12"/>
  <c r="Q592" i="12"/>
  <c r="R592" i="12"/>
  <c r="S592" i="12"/>
  <c r="T592" i="12"/>
  <c r="U592" i="12"/>
  <c r="V592" i="12"/>
  <c r="W592" i="12"/>
  <c r="X592" i="12"/>
  <c r="Y592" i="12"/>
  <c r="Z592" i="12"/>
  <c r="AA592" i="12"/>
  <c r="AB592" i="12"/>
  <c r="AC592" i="12"/>
  <c r="AD592" i="12"/>
  <c r="AE592" i="12"/>
  <c r="AF592" i="12"/>
  <c r="AG592" i="12"/>
  <c r="T544" i="12"/>
  <c r="I905" i="12"/>
  <c r="U994" i="12"/>
  <c r="AD454" i="12"/>
  <c r="V994" i="12"/>
  <c r="X455" i="12"/>
  <c r="L455" i="12"/>
  <c r="AH592" i="12"/>
  <c r="AH502" i="12"/>
  <c r="AH233" i="12"/>
  <c r="AH635" i="12"/>
  <c r="AH545" i="12"/>
  <c r="AH1085" i="12"/>
  <c r="J904" i="12"/>
  <c r="Y184" i="12"/>
  <c r="Y94" i="12"/>
  <c r="M184" i="12"/>
  <c r="M94" i="12"/>
  <c r="AG56" i="12"/>
  <c r="AG382" i="12" s="1"/>
  <c r="AG10" i="11"/>
  <c r="U724" i="12"/>
  <c r="H724" i="12"/>
  <c r="AH211" i="11"/>
  <c r="AH20" i="11" s="1"/>
  <c r="AA545" i="12"/>
  <c r="AG58" i="12"/>
  <c r="AG562" i="12" s="1"/>
  <c r="AG12" i="11"/>
  <c r="V455" i="12"/>
  <c r="K1084" i="12"/>
  <c r="Y995" i="12"/>
  <c r="H455" i="12"/>
  <c r="V544" i="12"/>
  <c r="V1084" i="12"/>
  <c r="J1084" i="12"/>
  <c r="D862" i="12"/>
  <c r="B863" i="12"/>
  <c r="G862" i="12"/>
  <c r="I862" i="12"/>
  <c r="H862" i="12"/>
  <c r="J862" i="12"/>
  <c r="K862" i="12"/>
  <c r="L862" i="12"/>
  <c r="M862" i="12"/>
  <c r="N862" i="12"/>
  <c r="O862" i="12"/>
  <c r="P862" i="12"/>
  <c r="Q862" i="12"/>
  <c r="R862" i="12"/>
  <c r="S862" i="12"/>
  <c r="T862" i="12"/>
  <c r="U862" i="12"/>
  <c r="V862" i="12"/>
  <c r="W862" i="12"/>
  <c r="X862" i="12"/>
  <c r="Y862" i="12"/>
  <c r="Z862" i="12"/>
  <c r="AA862" i="12"/>
  <c r="AB862" i="12"/>
  <c r="AC862" i="12"/>
  <c r="AD862" i="12"/>
  <c r="AE862" i="12"/>
  <c r="AF862" i="12"/>
  <c r="AG862" i="12"/>
  <c r="X995" i="12"/>
  <c r="AC922" i="12"/>
  <c r="AC112" i="12"/>
  <c r="AC51" i="12"/>
  <c r="AG16" i="9"/>
  <c r="I455" i="12"/>
  <c r="W994" i="12"/>
  <c r="X545" i="12"/>
  <c r="AB995" i="12"/>
  <c r="P995" i="12"/>
  <c r="H815" i="12"/>
  <c r="AB635" i="12"/>
  <c r="P635" i="12"/>
  <c r="AF27" i="9"/>
  <c r="AF8" i="9"/>
  <c r="AA995" i="12"/>
  <c r="O995" i="12"/>
  <c r="G634" i="12"/>
  <c r="AG160" i="7"/>
  <c r="AG159" i="7" s="1"/>
  <c r="AG151" i="7"/>
  <c r="AG142" i="7"/>
  <c r="AG163" i="7"/>
  <c r="AG161" i="7" s="1"/>
  <c r="AG164" i="7" s="1"/>
  <c r="AG166" i="7" s="1"/>
  <c r="AG145" i="7"/>
  <c r="AG154" i="7"/>
  <c r="AF40" i="10"/>
  <c r="AF92" i="10"/>
  <c r="AB545" i="12"/>
  <c r="H905" i="12"/>
  <c r="W455" i="12"/>
  <c r="K455" i="12"/>
  <c r="AH1042" i="12"/>
  <c r="X94" i="12"/>
  <c r="X184" i="12"/>
  <c r="L94" i="12"/>
  <c r="L184" i="12"/>
  <c r="AF724" i="12"/>
  <c r="T724" i="12"/>
  <c r="AH141" i="10" l="1"/>
  <c r="AH13" i="10" s="1"/>
  <c r="AH150" i="10"/>
  <c r="AH14" i="10" s="1"/>
  <c r="AI201" i="11"/>
  <c r="AI64" i="12" s="1"/>
  <c r="AI1102" i="12" s="1"/>
  <c r="AH61" i="12"/>
  <c r="AH832" i="12" s="1"/>
  <c r="AH15" i="11"/>
  <c r="AH13" i="9"/>
  <c r="K996" i="12"/>
  <c r="AH56" i="12"/>
  <c r="AH382" i="12" s="1"/>
  <c r="AH10" i="11"/>
  <c r="AF995" i="12"/>
  <c r="AD185" i="12"/>
  <c r="AD95" i="12"/>
  <c r="R185" i="12"/>
  <c r="R95" i="12"/>
  <c r="H95" i="12"/>
  <c r="H185" i="12"/>
  <c r="G456" i="12"/>
  <c r="AG224" i="10"/>
  <c r="AG212" i="10" s="1"/>
  <c r="AG17" i="10" s="1"/>
  <c r="T905" i="12"/>
  <c r="T815" i="12"/>
  <c r="W816" i="12"/>
  <c r="T546" i="12"/>
  <c r="I546" i="12"/>
  <c r="AF275" i="12"/>
  <c r="T275" i="12"/>
  <c r="H275" i="12"/>
  <c r="AD922" i="12"/>
  <c r="AD112" i="12"/>
  <c r="AD51" i="12"/>
  <c r="AI456" i="12"/>
  <c r="AH54" i="12"/>
  <c r="AH8" i="11"/>
  <c r="AF174" i="11"/>
  <c r="AG177" i="11"/>
  <c r="G365" i="12"/>
  <c r="I996" i="12"/>
  <c r="AE635" i="12"/>
  <c r="G725" i="12"/>
  <c r="S995" i="12"/>
  <c r="AC185" i="12"/>
  <c r="AC95" i="12"/>
  <c r="Q185" i="12"/>
  <c r="Q95" i="12"/>
  <c r="AD456" i="12"/>
  <c r="R456" i="12"/>
  <c r="G503" i="12"/>
  <c r="B504" i="12"/>
  <c r="D503" i="12"/>
  <c r="I503" i="12"/>
  <c r="H503" i="12"/>
  <c r="J503" i="12"/>
  <c r="K503" i="12"/>
  <c r="L503" i="12"/>
  <c r="M503" i="12"/>
  <c r="N503" i="12"/>
  <c r="O503" i="12"/>
  <c r="P503" i="12"/>
  <c r="Q503" i="12"/>
  <c r="R503" i="12"/>
  <c r="S503" i="12"/>
  <c r="T503" i="12"/>
  <c r="U503" i="12"/>
  <c r="V503" i="12"/>
  <c r="W503" i="12"/>
  <c r="X503" i="12"/>
  <c r="Y503" i="12"/>
  <c r="Z503" i="12"/>
  <c r="AA503" i="12"/>
  <c r="AB503" i="12"/>
  <c r="AC503" i="12"/>
  <c r="AD503" i="12"/>
  <c r="AE503" i="12"/>
  <c r="AF503" i="12"/>
  <c r="AG503" i="12"/>
  <c r="AH503" i="12"/>
  <c r="AJ41" i="6"/>
  <c r="AJ38" i="6"/>
  <c r="AJ33" i="6"/>
  <c r="AJ30" i="6"/>
  <c r="AJ25" i="6"/>
  <c r="AJ22" i="6"/>
  <c r="AJ17" i="6"/>
  <c r="AJ39" i="6"/>
  <c r="AJ36" i="6"/>
  <c r="AJ31" i="6"/>
  <c r="AJ28" i="6"/>
  <c r="AJ23" i="6"/>
  <c r="AJ20" i="6"/>
  <c r="AJ15" i="6"/>
  <c r="AJ43" i="6"/>
  <c r="AJ26" i="6"/>
  <c r="AK4" i="6"/>
  <c r="AJ37" i="6"/>
  <c r="AJ35" i="6"/>
  <c r="AJ42" i="6"/>
  <c r="AJ16" i="6"/>
  <c r="AJ19" i="6"/>
  <c r="AJ32" i="6"/>
  <c r="AJ34" i="6"/>
  <c r="AJ27" i="6"/>
  <c r="AJ40" i="6"/>
  <c r="AJ21" i="6"/>
  <c r="AJ18" i="6"/>
  <c r="AJ24" i="6"/>
  <c r="AJ29" i="6"/>
  <c r="K545" i="12"/>
  <c r="I185" i="12"/>
  <c r="I95" i="12"/>
  <c r="AG456" i="12"/>
  <c r="D772" i="12"/>
  <c r="B773" i="12"/>
  <c r="G772" i="12"/>
  <c r="G726" i="12" s="1"/>
  <c r="H772" i="12"/>
  <c r="I772" i="12"/>
  <c r="J772" i="12"/>
  <c r="K772" i="12"/>
  <c r="L772" i="12"/>
  <c r="M772" i="12"/>
  <c r="N772" i="12"/>
  <c r="O772" i="12"/>
  <c r="P772" i="12"/>
  <c r="Q772" i="12"/>
  <c r="R772" i="12"/>
  <c r="S772" i="12"/>
  <c r="T772" i="12"/>
  <c r="U772" i="12"/>
  <c r="V772" i="12"/>
  <c r="W772" i="12"/>
  <c r="X772" i="12"/>
  <c r="Y772" i="12"/>
  <c r="Z772" i="12"/>
  <c r="AA772" i="12"/>
  <c r="AB772" i="12"/>
  <c r="AC772" i="12"/>
  <c r="AD772" i="12"/>
  <c r="AE772" i="12"/>
  <c r="AF772" i="12"/>
  <c r="AG772" i="12"/>
  <c r="AH772" i="12"/>
  <c r="AF545" i="12"/>
  <c r="G95" i="12"/>
  <c r="G185" i="12"/>
  <c r="T456" i="12"/>
  <c r="T455" i="12"/>
  <c r="P906" i="12"/>
  <c r="AG275" i="12"/>
  <c r="S635" i="12"/>
  <c r="G593" i="12"/>
  <c r="D593" i="12"/>
  <c r="B594" i="12"/>
  <c r="H593" i="12"/>
  <c r="I593" i="12"/>
  <c r="J593" i="12"/>
  <c r="K593" i="12"/>
  <c r="L593" i="12"/>
  <c r="M593" i="12"/>
  <c r="N593" i="12"/>
  <c r="O593" i="12"/>
  <c r="P593" i="12"/>
  <c r="Q593" i="12"/>
  <c r="R593" i="12"/>
  <c r="S593" i="12"/>
  <c r="T593" i="12"/>
  <c r="U593" i="12"/>
  <c r="V593" i="12"/>
  <c r="W593" i="12"/>
  <c r="X593" i="12"/>
  <c r="Y593" i="12"/>
  <c r="Z593" i="12"/>
  <c r="AA593" i="12"/>
  <c r="AB593" i="12"/>
  <c r="AC593" i="12"/>
  <c r="AD593" i="12"/>
  <c r="AE593" i="12"/>
  <c r="AF593" i="12"/>
  <c r="AG593" i="12"/>
  <c r="AH593" i="12"/>
  <c r="AI906" i="12"/>
  <c r="G905" i="12"/>
  <c r="AE62" i="12"/>
  <c r="AE16" i="11"/>
  <c r="AE6" i="11" s="1"/>
  <c r="AE104" i="10" s="1"/>
  <c r="AE111" i="10" s="1"/>
  <c r="G1043" i="12"/>
  <c r="B1044" i="12"/>
  <c r="D1043" i="12"/>
  <c r="H1043" i="12"/>
  <c r="I1043" i="12"/>
  <c r="J1043" i="12"/>
  <c r="K1043" i="12"/>
  <c r="L1043" i="12"/>
  <c r="M1043" i="12"/>
  <c r="N1043" i="12"/>
  <c r="O1043" i="12"/>
  <c r="P1043" i="12"/>
  <c r="Q1043" i="12"/>
  <c r="R1043" i="12"/>
  <c r="S1043" i="12"/>
  <c r="T1043" i="12"/>
  <c r="U1043" i="12"/>
  <c r="V1043" i="12"/>
  <c r="W1043" i="12"/>
  <c r="X1043" i="12"/>
  <c r="Y1043" i="12"/>
  <c r="Z1043" i="12"/>
  <c r="AA1043" i="12"/>
  <c r="AB1043" i="12"/>
  <c r="AC1043" i="12"/>
  <c r="AD1043" i="12"/>
  <c r="AE1043" i="12"/>
  <c r="AF1043" i="12"/>
  <c r="AG1043" i="12"/>
  <c r="AH1043" i="12"/>
  <c r="AE995" i="12"/>
  <c r="AB95" i="12"/>
  <c r="AB185" i="12"/>
  <c r="P185" i="12"/>
  <c r="P95" i="12"/>
  <c r="AH160" i="7"/>
  <c r="AH159" i="7" s="1"/>
  <c r="AH142" i="7"/>
  <c r="AH151" i="7"/>
  <c r="AH154" i="7"/>
  <c r="AH145" i="7"/>
  <c r="AH163" i="7"/>
  <c r="AH161" i="7" s="1"/>
  <c r="AH164" i="7" s="1"/>
  <c r="AH166" i="7" s="1"/>
  <c r="AG816" i="12"/>
  <c r="R546" i="12"/>
  <c r="AD275" i="12"/>
  <c r="R275" i="12"/>
  <c r="AH64" i="12"/>
  <c r="AH1102" i="12" s="1"/>
  <c r="AH18" i="11"/>
  <c r="S545" i="12"/>
  <c r="R996" i="12"/>
  <c r="W815" i="12"/>
  <c r="AI22" i="11"/>
  <c r="H635" i="12"/>
  <c r="AA185" i="12"/>
  <c r="AA95" i="12"/>
  <c r="O95" i="12"/>
  <c r="O185" i="12"/>
  <c r="AB456" i="12"/>
  <c r="P456" i="12"/>
  <c r="Q455" i="12"/>
  <c r="G234" i="12"/>
  <c r="D234" i="12"/>
  <c r="B235" i="12"/>
  <c r="AJ235" i="12" s="1"/>
  <c r="I234" i="12"/>
  <c r="H234" i="12"/>
  <c r="J234" i="12"/>
  <c r="K234" i="12"/>
  <c r="L234" i="12"/>
  <c r="M234" i="12"/>
  <c r="N234" i="12"/>
  <c r="O234" i="12"/>
  <c r="P234" i="12"/>
  <c r="Q234" i="12"/>
  <c r="R234" i="12"/>
  <c r="S234" i="12"/>
  <c r="T234" i="12"/>
  <c r="U234" i="12"/>
  <c r="V234" i="12"/>
  <c r="W234" i="12"/>
  <c r="X234" i="12"/>
  <c r="Y234" i="12"/>
  <c r="Z234" i="12"/>
  <c r="AA234" i="12"/>
  <c r="AB234" i="12"/>
  <c r="AC234" i="12"/>
  <c r="AD234" i="12"/>
  <c r="AE234" i="12"/>
  <c r="AF234" i="12"/>
  <c r="AG234" i="12"/>
  <c r="AH234" i="12"/>
  <c r="AD455" i="12"/>
  <c r="AH174" i="7"/>
  <c r="AI172" i="7"/>
  <c r="AI175" i="7" s="1"/>
  <c r="AI171" i="7"/>
  <c r="X546" i="12"/>
  <c r="B1133" i="12"/>
  <c r="D1132" i="12"/>
  <c r="G1132" i="12"/>
  <c r="I1132" i="12"/>
  <c r="H1132" i="12"/>
  <c r="J1132" i="12"/>
  <c r="K1132" i="12"/>
  <c r="K1086" i="12" s="1"/>
  <c r="L1132" i="12"/>
  <c r="L1086" i="12" s="1"/>
  <c r="M1132" i="12"/>
  <c r="M1086" i="12" s="1"/>
  <c r="N1132" i="12"/>
  <c r="N1086" i="12" s="1"/>
  <c r="O1132" i="12"/>
  <c r="P1132" i="12"/>
  <c r="P1086" i="12" s="1"/>
  <c r="Q1132" i="12"/>
  <c r="R1132" i="12"/>
  <c r="R1086" i="12" s="1"/>
  <c r="S1132" i="12"/>
  <c r="T1132" i="12"/>
  <c r="U1132" i="12"/>
  <c r="U1086" i="12" s="1"/>
  <c r="V1132" i="12"/>
  <c r="W1132" i="12"/>
  <c r="W1086" i="12" s="1"/>
  <c r="X1132" i="12"/>
  <c r="X1086" i="12" s="1"/>
  <c r="Y1132" i="12"/>
  <c r="Y1086" i="12" s="1"/>
  <c r="Z1132" i="12"/>
  <c r="Z1086" i="12" s="1"/>
  <c r="AA1132" i="12"/>
  <c r="AB1132" i="12"/>
  <c r="AB1086" i="12" s="1"/>
  <c r="AC1132" i="12"/>
  <c r="AD1132" i="12"/>
  <c r="AD1086" i="12" s="1"/>
  <c r="AE1132" i="12"/>
  <c r="AF1132" i="12"/>
  <c r="AG1132" i="12"/>
  <c r="AG1086" i="12" s="1"/>
  <c r="AH1132" i="12"/>
  <c r="V456" i="12"/>
  <c r="AG27" i="9"/>
  <c r="AG8" i="9"/>
  <c r="B44" i="6"/>
  <c r="AJ44" i="6" s="1"/>
  <c r="H43" i="6"/>
  <c r="H816" i="12" s="1"/>
  <c r="G43" i="6"/>
  <c r="G636" i="12" s="1"/>
  <c r="I43" i="6"/>
  <c r="J43" i="6"/>
  <c r="J456" i="12" s="1"/>
  <c r="K43" i="6"/>
  <c r="L43" i="6"/>
  <c r="M43" i="6"/>
  <c r="M816" i="12" s="1"/>
  <c r="N43" i="6"/>
  <c r="N636" i="12" s="1"/>
  <c r="O43" i="6"/>
  <c r="O816" i="12" s="1"/>
  <c r="P43" i="6"/>
  <c r="Q43" i="6"/>
  <c r="Q996" i="12" s="1"/>
  <c r="R43" i="6"/>
  <c r="S43" i="6"/>
  <c r="T43" i="6"/>
  <c r="T996" i="12" s="1"/>
  <c r="U43" i="6"/>
  <c r="V43" i="6"/>
  <c r="W43" i="6"/>
  <c r="X43" i="6"/>
  <c r="Y43" i="6"/>
  <c r="Z43" i="6"/>
  <c r="Z456" i="12" s="1"/>
  <c r="AA43" i="6"/>
  <c r="AA636" i="12" s="1"/>
  <c r="AB43" i="6"/>
  <c r="AB636" i="12" s="1"/>
  <c r="AC43" i="6"/>
  <c r="AD43" i="6"/>
  <c r="AD546" i="12" s="1"/>
  <c r="AE43" i="6"/>
  <c r="AE456" i="12" s="1"/>
  <c r="AF43" i="6"/>
  <c r="AF996" i="12" s="1"/>
  <c r="AG43" i="6"/>
  <c r="AH43" i="6"/>
  <c r="AH456" i="12" s="1"/>
  <c r="U456" i="12"/>
  <c r="V546" i="12"/>
  <c r="U815" i="12"/>
  <c r="AF455" i="12"/>
  <c r="G412" i="12"/>
  <c r="D412" i="12"/>
  <c r="B413" i="12"/>
  <c r="H412" i="12"/>
  <c r="H366" i="12" s="1"/>
  <c r="I412" i="12"/>
  <c r="I366" i="12" s="1"/>
  <c r="J412" i="12"/>
  <c r="K412" i="12"/>
  <c r="K366" i="12" s="1"/>
  <c r="L412" i="12"/>
  <c r="M412" i="12"/>
  <c r="N412" i="12"/>
  <c r="O412" i="12"/>
  <c r="P412" i="12"/>
  <c r="P366" i="12" s="1"/>
  <c r="Q412" i="12"/>
  <c r="R412" i="12"/>
  <c r="R366" i="12" s="1"/>
  <c r="S412" i="12"/>
  <c r="T412" i="12"/>
  <c r="T366" i="12" s="1"/>
  <c r="U412" i="12"/>
  <c r="U366" i="12" s="1"/>
  <c r="V412" i="12"/>
  <c r="W412" i="12"/>
  <c r="W366" i="12" s="1"/>
  <c r="X412" i="12"/>
  <c r="Y412" i="12"/>
  <c r="Z412" i="12"/>
  <c r="AA412" i="12"/>
  <c r="AB412" i="12"/>
  <c r="AB366" i="12" s="1"/>
  <c r="AC412" i="12"/>
  <c r="AD412" i="12"/>
  <c r="AD366" i="12" s="1"/>
  <c r="AE412" i="12"/>
  <c r="AF412" i="12"/>
  <c r="AF366" i="12" s="1"/>
  <c r="AG412" i="12"/>
  <c r="AG366" i="12" s="1"/>
  <c r="AH412" i="12"/>
  <c r="Q636" i="12"/>
  <c r="AH58" i="12"/>
  <c r="AH562" i="12" s="1"/>
  <c r="AH12" i="11"/>
  <c r="T995" i="12"/>
  <c r="AF456" i="12"/>
  <c r="H546" i="12"/>
  <c r="AH218" i="10"/>
  <c r="AH20" i="9"/>
  <c r="AH49" i="9"/>
  <c r="AF815" i="12"/>
  <c r="J816" i="12"/>
  <c r="S275" i="12"/>
  <c r="S996" i="12"/>
  <c r="R455" i="12"/>
  <c r="P545" i="12"/>
  <c r="AF816" i="12"/>
  <c r="T816" i="12"/>
  <c r="I816" i="12"/>
  <c r="AC546" i="12"/>
  <c r="G546" i="12"/>
  <c r="G275" i="12"/>
  <c r="AH42" i="10"/>
  <c r="AH9" i="10" s="1"/>
  <c r="AE815" i="12"/>
  <c r="G545" i="12"/>
  <c r="AH55" i="12"/>
  <c r="AH292" i="12" s="1"/>
  <c r="AH9" i="11"/>
  <c r="AC996" i="12"/>
  <c r="L636" i="12"/>
  <c r="AH219" i="10"/>
  <c r="AH50" i="9"/>
  <c r="AH63" i="12"/>
  <c r="AH1012" i="12" s="1"/>
  <c r="AH17" i="11"/>
  <c r="I635" i="12"/>
  <c r="AB905" i="12"/>
  <c r="AI119" i="11"/>
  <c r="AI211" i="11"/>
  <c r="AI20" i="11" s="1"/>
  <c r="AJ221" i="11"/>
  <c r="AJ217" i="11"/>
  <c r="AJ208" i="11"/>
  <c r="AJ144" i="11"/>
  <c r="AJ138" i="11"/>
  <c r="AJ222" i="11"/>
  <c r="AJ206" i="11"/>
  <c r="AJ219" i="11"/>
  <c r="AJ215" i="11"/>
  <c r="AJ147" i="11"/>
  <c r="AJ140" i="11"/>
  <c r="AJ136" i="11"/>
  <c r="AJ218" i="11"/>
  <c r="AJ205" i="11"/>
  <c r="AJ204" i="11"/>
  <c r="AJ214" i="11"/>
  <c r="AJ145" i="11"/>
  <c r="AJ139" i="11"/>
  <c r="AJ135" i="11"/>
  <c r="AJ133" i="11"/>
  <c r="AJ148" i="11"/>
  <c r="AK4" i="11"/>
  <c r="AJ134" i="11"/>
  <c r="AJ220" i="11"/>
  <c r="AJ137" i="11"/>
  <c r="AJ216" i="11"/>
  <c r="AJ207" i="11"/>
  <c r="AJ143" i="11"/>
  <c r="AJ132" i="11"/>
  <c r="AJ30" i="11"/>
  <c r="AJ49" i="11" s="1"/>
  <c r="AJ26" i="11"/>
  <c r="AJ45" i="11" s="1"/>
  <c r="AJ209" i="11"/>
  <c r="AJ80" i="11"/>
  <c r="AJ93" i="11" s="1"/>
  <c r="AJ192" i="11"/>
  <c r="AJ198" i="11" s="1"/>
  <c r="AJ181" i="11"/>
  <c r="AJ166" i="11"/>
  <c r="AJ40" i="11"/>
  <c r="AJ59" i="11" s="1"/>
  <c r="AJ69" i="11"/>
  <c r="AJ122" i="11"/>
  <c r="AJ127" i="11" s="1"/>
  <c r="AJ78" i="11"/>
  <c r="AJ91" i="11" s="1"/>
  <c r="AJ75" i="11"/>
  <c r="AJ88" i="11" s="1"/>
  <c r="AJ104" i="11"/>
  <c r="AJ114" i="11" s="1"/>
  <c r="AJ105" i="11"/>
  <c r="AJ115" i="11" s="1"/>
  <c r="AJ106" i="11"/>
  <c r="AJ116" i="11" s="1"/>
  <c r="AJ28" i="11"/>
  <c r="AJ47" i="11" s="1"/>
  <c r="AJ154" i="11"/>
  <c r="AJ160" i="11" s="1"/>
  <c r="AJ67" i="11"/>
  <c r="AJ65" i="11"/>
  <c r="AJ83" i="11"/>
  <c r="AJ96" i="11" s="1"/>
  <c r="AJ193" i="11"/>
  <c r="AJ199" i="11" s="1"/>
  <c r="AJ34" i="11"/>
  <c r="AJ53" i="11" s="1"/>
  <c r="AJ103" i="11"/>
  <c r="AJ113" i="11" s="1"/>
  <c r="AJ102" i="11"/>
  <c r="AJ112" i="11" s="1"/>
  <c r="AJ25" i="11"/>
  <c r="AJ44" i="11" s="1"/>
  <c r="AJ37" i="11"/>
  <c r="AJ56" i="11" s="1"/>
  <c r="AJ82" i="11"/>
  <c r="AJ95" i="11" s="1"/>
  <c r="AJ155" i="11"/>
  <c r="AJ161" i="11" s="1"/>
  <c r="AJ81" i="11"/>
  <c r="AJ94" i="11" s="1"/>
  <c r="AJ167" i="11"/>
  <c r="AJ172" i="11" s="1"/>
  <c r="AJ74" i="11"/>
  <c r="AJ64" i="11"/>
  <c r="AJ184" i="11"/>
  <c r="AJ29" i="11"/>
  <c r="AJ48" i="11" s="1"/>
  <c r="AJ36" i="11"/>
  <c r="AJ55" i="11" s="1"/>
  <c r="AJ191" i="11"/>
  <c r="AJ79" i="11"/>
  <c r="AJ92" i="11" s="1"/>
  <c r="AJ31" i="11"/>
  <c r="AJ50" i="11" s="1"/>
  <c r="AJ153" i="11"/>
  <c r="AJ107" i="11"/>
  <c r="AJ117" i="11" s="1"/>
  <c r="AJ35" i="11"/>
  <c r="AJ54" i="11" s="1"/>
  <c r="AJ123" i="11"/>
  <c r="AJ38" i="11"/>
  <c r="AJ57" i="11" s="1"/>
  <c r="AJ183" i="11"/>
  <c r="AJ33" i="11"/>
  <c r="AJ52" i="11" s="1"/>
  <c r="AJ68" i="11"/>
  <c r="AJ180" i="11"/>
  <c r="AJ39" i="11"/>
  <c r="AJ58" i="11" s="1"/>
  <c r="AJ32" i="11"/>
  <c r="AJ51" i="11" s="1"/>
  <c r="AJ77" i="11"/>
  <c r="AJ90" i="11" s="1"/>
  <c r="AJ179" i="11"/>
  <c r="AJ76" i="11"/>
  <c r="AJ89" i="11" s="1"/>
  <c r="AJ27" i="11"/>
  <c r="AJ46" i="11" s="1"/>
  <c r="AJ178" i="11"/>
  <c r="AJ101" i="11"/>
  <c r="AJ111" i="11" s="1"/>
  <c r="AJ182" i="11"/>
  <c r="AJ66" i="11"/>
  <c r="AI171" i="11"/>
  <c r="AI163" i="11" s="1"/>
  <c r="W1085" i="12"/>
  <c r="K1085" i="12"/>
  <c r="U635" i="12"/>
  <c r="Z95" i="12"/>
  <c r="Z185" i="12"/>
  <c r="N185" i="12"/>
  <c r="N95" i="12"/>
  <c r="O456" i="12"/>
  <c r="AC455" i="12"/>
  <c r="W906" i="12"/>
  <c r="K906" i="12"/>
  <c r="Z635" i="12"/>
  <c r="AG202" i="12"/>
  <c r="AH996" i="12"/>
  <c r="I365" i="12"/>
  <c r="R636" i="12"/>
  <c r="AG43" i="9"/>
  <c r="AG47" i="9"/>
  <c r="AG92" i="10"/>
  <c r="AG40" i="10"/>
  <c r="I275" i="12"/>
  <c r="P636" i="12"/>
  <c r="AF905" i="12"/>
  <c r="V816" i="12"/>
  <c r="R815" i="12"/>
  <c r="B323" i="12"/>
  <c r="G322" i="12"/>
  <c r="G276" i="12" s="1"/>
  <c r="D322" i="12"/>
  <c r="I322" i="12"/>
  <c r="I276" i="12" s="1"/>
  <c r="H322" i="12"/>
  <c r="J322" i="12"/>
  <c r="K322" i="12"/>
  <c r="K276" i="12" s="1"/>
  <c r="L322" i="12"/>
  <c r="L276" i="12" s="1"/>
  <c r="M322" i="12"/>
  <c r="M276" i="12" s="1"/>
  <c r="N322" i="12"/>
  <c r="N276" i="12" s="1"/>
  <c r="O322" i="12"/>
  <c r="P322" i="12"/>
  <c r="P276" i="12" s="1"/>
  <c r="Q322" i="12"/>
  <c r="R322" i="12"/>
  <c r="R276" i="12" s="1"/>
  <c r="S322" i="12"/>
  <c r="T322" i="12"/>
  <c r="U322" i="12"/>
  <c r="U276" i="12" s="1"/>
  <c r="V322" i="12"/>
  <c r="W322" i="12"/>
  <c r="W276" i="12" s="1"/>
  <c r="X322" i="12"/>
  <c r="X276" i="12" s="1"/>
  <c r="Y322" i="12"/>
  <c r="Y276" i="12" s="1"/>
  <c r="Z322" i="12"/>
  <c r="Z276" i="12" s="1"/>
  <c r="AA322" i="12"/>
  <c r="AB322" i="12"/>
  <c r="AB276" i="12" s="1"/>
  <c r="AC322" i="12"/>
  <c r="AD322" i="12"/>
  <c r="AD276" i="12" s="1"/>
  <c r="AE322" i="12"/>
  <c r="AF322" i="12"/>
  <c r="AG322" i="12"/>
  <c r="AG276" i="12" s="1"/>
  <c r="AH322" i="12"/>
  <c r="S816" i="12"/>
  <c r="G816" i="12"/>
  <c r="AB546" i="12"/>
  <c r="P546" i="12"/>
  <c r="AB275" i="12"/>
  <c r="P275" i="12"/>
  <c r="AJ1133" i="12"/>
  <c r="AJ1043" i="12"/>
  <c r="AJ953" i="12"/>
  <c r="AJ954" i="12"/>
  <c r="AJ863" i="12"/>
  <c r="AJ773" i="12"/>
  <c r="AJ683" i="12"/>
  <c r="AJ504" i="12"/>
  <c r="AJ593" i="12"/>
  <c r="AJ413" i="12"/>
  <c r="AJ503" i="12"/>
  <c r="AJ323" i="12"/>
  <c r="AJ144" i="12"/>
  <c r="AJ234" i="12"/>
  <c r="AJ143" i="12"/>
  <c r="AJ233" i="12"/>
  <c r="AK4" i="12"/>
  <c r="AI546" i="12"/>
  <c r="S455" i="12"/>
  <c r="R545" i="12"/>
  <c r="AB996" i="12"/>
  <c r="P996" i="12"/>
  <c r="R995" i="12"/>
  <c r="W636" i="12"/>
  <c r="K636" i="12"/>
  <c r="AH220" i="10"/>
  <c r="AH51" i="9"/>
  <c r="AI71" i="11"/>
  <c r="V1085" i="12"/>
  <c r="J1085" i="12"/>
  <c r="B145" i="12"/>
  <c r="AJ145" i="12" s="1"/>
  <c r="I144" i="12"/>
  <c r="D144" i="12"/>
  <c r="G144" i="12"/>
  <c r="H144" i="12"/>
  <c r="J144" i="12"/>
  <c r="K144" i="12"/>
  <c r="L144" i="12"/>
  <c r="M144" i="12"/>
  <c r="N144" i="12"/>
  <c r="O144" i="12"/>
  <c r="P144" i="12"/>
  <c r="Q144" i="12"/>
  <c r="R144" i="12"/>
  <c r="S144" i="12"/>
  <c r="T144" i="12"/>
  <c r="U144" i="12"/>
  <c r="V144" i="12"/>
  <c r="W144" i="12"/>
  <c r="X144" i="12"/>
  <c r="Y144" i="12"/>
  <c r="Z144" i="12"/>
  <c r="AA144" i="12"/>
  <c r="AB144" i="12"/>
  <c r="AC144" i="12"/>
  <c r="AD144" i="12"/>
  <c r="AE144" i="12"/>
  <c r="AF144" i="12"/>
  <c r="AG144" i="12"/>
  <c r="AH144" i="12"/>
  <c r="Y95" i="12"/>
  <c r="Y185" i="12"/>
  <c r="M185" i="12"/>
  <c r="M95" i="12"/>
  <c r="O815" i="12"/>
  <c r="AD906" i="12"/>
  <c r="U905" i="12"/>
  <c r="AD636" i="12"/>
  <c r="T185" i="12"/>
  <c r="T95" i="12"/>
  <c r="AH59" i="12"/>
  <c r="AH652" i="12" s="1"/>
  <c r="AH13" i="11"/>
  <c r="V996" i="12"/>
  <c r="AI61" i="11"/>
  <c r="AE185" i="12"/>
  <c r="AE95" i="12"/>
  <c r="AG546" i="12"/>
  <c r="AH165" i="10"/>
  <c r="AH15" i="10" s="1"/>
  <c r="U996" i="12"/>
  <c r="G995" i="12"/>
  <c r="S456" i="12"/>
  <c r="AE275" i="12"/>
  <c r="AF95" i="10"/>
  <c r="AF97" i="10"/>
  <c r="AF94" i="10"/>
  <c r="AF98" i="10"/>
  <c r="AD816" i="12"/>
  <c r="R816" i="12"/>
  <c r="G863" i="12"/>
  <c r="B864" i="12"/>
  <c r="AJ864" i="12" s="1"/>
  <c r="D863" i="12"/>
  <c r="I863" i="12"/>
  <c r="H863" i="12"/>
  <c r="J863" i="12"/>
  <c r="K863" i="12"/>
  <c r="L863" i="12"/>
  <c r="M863" i="12"/>
  <c r="N863" i="12"/>
  <c r="O863" i="12"/>
  <c r="P863" i="12"/>
  <c r="Q863" i="12"/>
  <c r="R863" i="12"/>
  <c r="S863" i="12"/>
  <c r="T863" i="12"/>
  <c r="U863" i="12"/>
  <c r="V863" i="12"/>
  <c r="W863" i="12"/>
  <c r="X863" i="12"/>
  <c r="Y863" i="12"/>
  <c r="Z863" i="12"/>
  <c r="AA863" i="12"/>
  <c r="AB863" i="12"/>
  <c r="AC863" i="12"/>
  <c r="AD863" i="12"/>
  <c r="AE863" i="12"/>
  <c r="AF863" i="12"/>
  <c r="AG863" i="12"/>
  <c r="AH863" i="12"/>
  <c r="AH206" i="10"/>
  <c r="AH16" i="10" s="1"/>
  <c r="AD545" i="12"/>
  <c r="G815" i="12"/>
  <c r="AD995" i="12"/>
  <c r="AI70" i="9"/>
  <c r="AI61" i="9" s="1"/>
  <c r="AJ4" i="9"/>
  <c r="AI16" i="9"/>
  <c r="AI8" i="9" s="1"/>
  <c r="AI14" i="9"/>
  <c r="AI25" i="9"/>
  <c r="AI22" i="9"/>
  <c r="AI9" i="9"/>
  <c r="AI11" i="9"/>
  <c r="AI24" i="9"/>
  <c r="AI10" i="9"/>
  <c r="AI23" i="9"/>
  <c r="AI71" i="9"/>
  <c r="AI73" i="9"/>
  <c r="AI72" i="9"/>
  <c r="Q815" i="12"/>
  <c r="AG1085" i="12"/>
  <c r="U1085" i="12"/>
  <c r="H1085" i="12"/>
  <c r="H545" i="12"/>
  <c r="M815" i="12"/>
  <c r="X95" i="12"/>
  <c r="X185" i="12"/>
  <c r="L185" i="12"/>
  <c r="L95" i="12"/>
  <c r="N905" i="12"/>
  <c r="O905" i="12"/>
  <c r="AA815" i="12"/>
  <c r="AG906" i="12"/>
  <c r="U906" i="12"/>
  <c r="H906" i="12"/>
  <c r="AI186" i="12"/>
  <c r="AH221" i="10"/>
  <c r="AH52" i="9"/>
  <c r="U185" i="12"/>
  <c r="U95" i="12"/>
  <c r="D953" i="12"/>
  <c r="B954" i="12"/>
  <c r="G953" i="12"/>
  <c r="H953" i="12"/>
  <c r="I953" i="12"/>
  <c r="J953" i="12"/>
  <c r="K953" i="12"/>
  <c r="L953" i="12"/>
  <c r="M953" i="12"/>
  <c r="N953" i="12"/>
  <c r="O953" i="12"/>
  <c r="P953" i="12"/>
  <c r="Q953" i="12"/>
  <c r="R953" i="12"/>
  <c r="S953" i="12"/>
  <c r="T953" i="12"/>
  <c r="U953" i="12"/>
  <c r="V953" i="12"/>
  <c r="W953" i="12"/>
  <c r="X953" i="12"/>
  <c r="Y953" i="12"/>
  <c r="Z953" i="12"/>
  <c r="AA953" i="12"/>
  <c r="AB953" i="12"/>
  <c r="AC953" i="12"/>
  <c r="AD953" i="12"/>
  <c r="AE953" i="12"/>
  <c r="AF953" i="12"/>
  <c r="AG953" i="12"/>
  <c r="AH953" i="12"/>
  <c r="I815" i="12"/>
  <c r="AI241" i="10"/>
  <c r="AI113" i="10"/>
  <c r="AI83" i="10"/>
  <c r="AI61" i="10"/>
  <c r="AI203" i="10"/>
  <c r="AI199" i="10"/>
  <c r="AI193" i="10"/>
  <c r="AI191" i="10"/>
  <c r="AI189" i="10"/>
  <c r="AI187" i="10"/>
  <c r="AI179" i="10"/>
  <c r="AI175" i="10"/>
  <c r="AI173" i="10"/>
  <c r="AI171" i="10"/>
  <c r="AI156" i="10"/>
  <c r="AI72" i="10"/>
  <c r="AI54" i="10"/>
  <c r="AI255" i="10"/>
  <c r="AI239" i="10"/>
  <c r="AI209" i="10"/>
  <c r="AI161" i="10"/>
  <c r="AI234" i="10"/>
  <c r="AI229" i="10"/>
  <c r="AI227" i="10"/>
  <c r="AI154" i="10"/>
  <c r="AI115" i="10"/>
  <c r="AI107" i="10"/>
  <c r="AI67" i="10"/>
  <c r="AI52" i="10"/>
  <c r="AI163" i="10"/>
  <c r="AI148" i="10"/>
  <c r="AI143" i="10"/>
  <c r="AI233" i="10"/>
  <c r="AI208" i="10"/>
  <c r="AI196" i="10"/>
  <c r="AI188" i="10"/>
  <c r="AI174" i="10"/>
  <c r="AI84" i="10"/>
  <c r="AI77" i="10"/>
  <c r="AJ4" i="10"/>
  <c r="AI252" i="10"/>
  <c r="AI158" i="10"/>
  <c r="AI88" i="10"/>
  <c r="AI81" i="10"/>
  <c r="AI56" i="10"/>
  <c r="AI226" i="10"/>
  <c r="AI86" i="10"/>
  <c r="AI79" i="10"/>
  <c r="AI53" i="10"/>
  <c r="AI48" i="10"/>
  <c r="AI46" i="10"/>
  <c r="AI153" i="10"/>
  <c r="AI68" i="10"/>
  <c r="AI60" i="10"/>
  <c r="AI59" i="10"/>
  <c r="AI245" i="10"/>
  <c r="AI192" i="10"/>
  <c r="AI235" i="10"/>
  <c r="AI190" i="10"/>
  <c r="AI155" i="10"/>
  <c r="AI147" i="10"/>
  <c r="AI119" i="10"/>
  <c r="AI117" i="10"/>
  <c r="AI47" i="10"/>
  <c r="AI73" i="10"/>
  <c r="AI160" i="10"/>
  <c r="AI65" i="10"/>
  <c r="AI58" i="10"/>
  <c r="AI242" i="10"/>
  <c r="AI228" i="10"/>
  <c r="AI204" i="10"/>
  <c r="AI82" i="10"/>
  <c r="AI78" i="10"/>
  <c r="AI57" i="10"/>
  <c r="AI202" i="10"/>
  <c r="AI159" i="10"/>
  <c r="AI210" i="10"/>
  <c r="AI55" i="10"/>
  <c r="AI253" i="10"/>
  <c r="AI145" i="10"/>
  <c r="AI176" i="10"/>
  <c r="AI80" i="10"/>
  <c r="AI66" i="10"/>
  <c r="AI240" i="10"/>
  <c r="AI144" i="10"/>
  <c r="AI251" i="10"/>
  <c r="AI172" i="10"/>
  <c r="AI254" i="10"/>
  <c r="AI170" i="10"/>
  <c r="AI87" i="10"/>
  <c r="AI246" i="10"/>
  <c r="AI157" i="10"/>
  <c r="AI146" i="10"/>
  <c r="AI223" i="10"/>
  <c r="AI182" i="10"/>
  <c r="I456" i="12"/>
  <c r="G906" i="12"/>
  <c r="AC636" i="12"/>
  <c r="S185" i="12"/>
  <c r="S95" i="12"/>
  <c r="AB906" i="12"/>
  <c r="X816" i="12"/>
  <c r="U275" i="12"/>
  <c r="AI129" i="11"/>
  <c r="AC816" i="12"/>
  <c r="Q816" i="12"/>
  <c r="Z546" i="12"/>
  <c r="G635" i="12"/>
  <c r="AI636" i="12"/>
  <c r="AI996" i="12"/>
  <c r="AG636" i="12"/>
  <c r="U636" i="12"/>
  <c r="I636" i="12"/>
  <c r="AH57" i="12"/>
  <c r="AH472" i="12" s="1"/>
  <c r="AH11" i="11"/>
  <c r="AF1085" i="12"/>
  <c r="T1085" i="12"/>
  <c r="I1085" i="12"/>
  <c r="U545" i="12"/>
  <c r="W95" i="12"/>
  <c r="W185" i="12"/>
  <c r="K95" i="12"/>
  <c r="K185" i="12"/>
  <c r="X456" i="12"/>
  <c r="L456" i="12"/>
  <c r="AF906" i="12"/>
  <c r="T906" i="12"/>
  <c r="I906" i="12"/>
  <c r="L546" i="12"/>
  <c r="AI726" i="12"/>
  <c r="AI816" i="12"/>
  <c r="AG815" i="12"/>
  <c r="AG635" i="12"/>
  <c r="AG995" i="12"/>
  <c r="AG905" i="12"/>
  <c r="AG185" i="12"/>
  <c r="AG95" i="12"/>
  <c r="AG545" i="12"/>
  <c r="R906" i="12"/>
  <c r="Z816" i="12"/>
  <c r="K546" i="12"/>
  <c r="AI366" i="12"/>
  <c r="W996" i="12"/>
  <c r="B684" i="12"/>
  <c r="G683" i="12"/>
  <c r="D683" i="12"/>
  <c r="I683" i="12"/>
  <c r="H683" i="12"/>
  <c r="J683" i="12"/>
  <c r="K683" i="12"/>
  <c r="L683" i="12"/>
  <c r="M683" i="12"/>
  <c r="N683" i="12"/>
  <c r="O683" i="12"/>
  <c r="P683" i="12"/>
  <c r="Q683" i="12"/>
  <c r="R683" i="12"/>
  <c r="S683" i="12"/>
  <c r="T683" i="12"/>
  <c r="U683" i="12"/>
  <c r="V683" i="12"/>
  <c r="W683" i="12"/>
  <c r="X683" i="12"/>
  <c r="Y683" i="12"/>
  <c r="Z683" i="12"/>
  <c r="AA683" i="12"/>
  <c r="AB683" i="12"/>
  <c r="AC683" i="12"/>
  <c r="AD683" i="12"/>
  <c r="AE683" i="12"/>
  <c r="AF683" i="12"/>
  <c r="AG683" i="12"/>
  <c r="AH683" i="12"/>
  <c r="AF185" i="12"/>
  <c r="AF95" i="12"/>
  <c r="Q906" i="12"/>
  <c r="AH60" i="12"/>
  <c r="AH742" i="12" s="1"/>
  <c r="AH14" i="11"/>
  <c r="AI18" i="11"/>
  <c r="U455" i="12"/>
  <c r="U546" i="12"/>
  <c r="AB816" i="12"/>
  <c r="P816" i="12"/>
  <c r="AI96" i="12"/>
  <c r="AI1043" i="12"/>
  <c r="AF54" i="9"/>
  <c r="AF12" i="9"/>
  <c r="AF6" i="9" s="1"/>
  <c r="AF36" i="10" s="1"/>
  <c r="AF34" i="10" s="1"/>
  <c r="AF8" i="10" s="1"/>
  <c r="AF636" i="12"/>
  <c r="T636" i="12"/>
  <c r="H636" i="12"/>
  <c r="AD815" i="12"/>
  <c r="AH16" i="9"/>
  <c r="AH68" i="9"/>
  <c r="AH75" i="9" s="1"/>
  <c r="AI150" i="11"/>
  <c r="AI197" i="11"/>
  <c r="AI186" i="11" s="1"/>
  <c r="AI111" i="11"/>
  <c r="AI98" i="11" s="1"/>
  <c r="AE1085" i="12"/>
  <c r="S1085" i="12"/>
  <c r="V185" i="12"/>
  <c r="V95" i="12"/>
  <c r="J185" i="12"/>
  <c r="J95" i="12"/>
  <c r="W456" i="12"/>
  <c r="K456" i="12"/>
  <c r="AE905" i="12"/>
  <c r="AI57" i="12" l="1"/>
  <c r="AI472" i="12" s="1"/>
  <c r="AI11" i="11"/>
  <c r="AI63" i="12"/>
  <c r="AI1012" i="12" s="1"/>
  <c r="AI17" i="11"/>
  <c r="AI13" i="9"/>
  <c r="AI61" i="12"/>
  <c r="AI832" i="12" s="1"/>
  <c r="AI15" i="11"/>
  <c r="O636" i="12"/>
  <c r="O546" i="12"/>
  <c r="N366" i="12"/>
  <c r="Y186" i="12"/>
  <c r="Y96" i="12"/>
  <c r="B1045" i="12"/>
  <c r="D1044" i="12"/>
  <c r="G1044" i="12"/>
  <c r="I1044" i="12"/>
  <c r="H1044" i="12"/>
  <c r="J1044" i="12"/>
  <c r="K1044" i="12"/>
  <c r="L1044" i="12"/>
  <c r="M1044" i="12"/>
  <c r="N1044" i="12"/>
  <c r="O1044" i="12"/>
  <c r="P1044" i="12"/>
  <c r="Q1044" i="12"/>
  <c r="R1044" i="12"/>
  <c r="S1044" i="12"/>
  <c r="T1044" i="12"/>
  <c r="U1044" i="12"/>
  <c r="V1044" i="12"/>
  <c r="W1044" i="12"/>
  <c r="X1044" i="12"/>
  <c r="Y1044" i="12"/>
  <c r="Z1044" i="12"/>
  <c r="AA1044" i="12"/>
  <c r="AB1044" i="12"/>
  <c r="AC1044" i="12"/>
  <c r="AD1044" i="12"/>
  <c r="AE1044" i="12"/>
  <c r="AF1044" i="12"/>
  <c r="AG1044" i="12"/>
  <c r="AH1044" i="12"/>
  <c r="AI1044" i="12"/>
  <c r="AC547" i="12"/>
  <c r="Q547" i="12"/>
  <c r="Y726" i="12"/>
  <c r="M726" i="12"/>
  <c r="AA816" i="12"/>
  <c r="N996" i="12"/>
  <c r="AE907" i="12"/>
  <c r="G907" i="12"/>
  <c r="AK4" i="9"/>
  <c r="AJ73" i="9"/>
  <c r="AJ24" i="9"/>
  <c r="AJ22" i="9"/>
  <c r="AJ11" i="9"/>
  <c r="AJ10" i="9"/>
  <c r="AJ14" i="9"/>
  <c r="AJ25" i="9"/>
  <c r="AJ70" i="9"/>
  <c r="AJ68" i="9" s="1"/>
  <c r="AJ72" i="9"/>
  <c r="AJ23" i="9"/>
  <c r="AJ9" i="9"/>
  <c r="AJ71" i="9"/>
  <c r="AA546" i="12"/>
  <c r="K817" i="12"/>
  <c r="N456" i="12"/>
  <c r="AJ547" i="12"/>
  <c r="AE816" i="12"/>
  <c r="AJ98" i="11"/>
  <c r="AJ61" i="11"/>
  <c r="Y366" i="12"/>
  <c r="M366" i="12"/>
  <c r="X96" i="12"/>
  <c r="X186" i="12"/>
  <c r="L186" i="12"/>
  <c r="L96" i="12"/>
  <c r="AI174" i="7"/>
  <c r="AJ171" i="7"/>
  <c r="AJ172" i="7"/>
  <c r="AJ175" i="7" s="1"/>
  <c r="X726" i="12"/>
  <c r="L726" i="12"/>
  <c r="O906" i="12"/>
  <c r="AA456" i="12"/>
  <c r="AI60" i="12"/>
  <c r="AI742" i="12" s="1"/>
  <c r="AI14" i="11"/>
  <c r="AI59" i="12"/>
  <c r="AI652" i="12" s="1"/>
  <c r="AI13" i="11"/>
  <c r="H456" i="12"/>
  <c r="Z996" i="12"/>
  <c r="R907" i="12"/>
  <c r="B955" i="12"/>
  <c r="D954" i="12"/>
  <c r="G954" i="12"/>
  <c r="I954" i="12"/>
  <c r="H954" i="12"/>
  <c r="J954" i="12"/>
  <c r="K954" i="12"/>
  <c r="L954" i="12"/>
  <c r="M954" i="12"/>
  <c r="N954" i="12"/>
  <c r="O954" i="12"/>
  <c r="P954" i="12"/>
  <c r="Q954" i="12"/>
  <c r="R954" i="12"/>
  <c r="S954" i="12"/>
  <c r="T954" i="12"/>
  <c r="U954" i="12"/>
  <c r="V954" i="12"/>
  <c r="W954" i="12"/>
  <c r="X954" i="12"/>
  <c r="Y954" i="12"/>
  <c r="Z954" i="12"/>
  <c r="AA954" i="12"/>
  <c r="AB954" i="12"/>
  <c r="AC954" i="12"/>
  <c r="AD954" i="12"/>
  <c r="AE954" i="12"/>
  <c r="AF954" i="12"/>
  <c r="AG954" i="12"/>
  <c r="AH954" i="12"/>
  <c r="AI954" i="12"/>
  <c r="AI219" i="10"/>
  <c r="AI50" i="9"/>
  <c r="J817" i="12"/>
  <c r="AJ1044" i="12"/>
  <c r="AH276" i="12"/>
  <c r="V276" i="12"/>
  <c r="J276" i="12"/>
  <c r="AJ87" i="11"/>
  <c r="AJ71" i="11" s="1"/>
  <c r="Q546" i="12"/>
  <c r="AE546" i="12"/>
  <c r="X366" i="12"/>
  <c r="L366" i="12"/>
  <c r="W186" i="12"/>
  <c r="W96" i="12"/>
  <c r="K186" i="12"/>
  <c r="K96" i="12"/>
  <c r="AH1086" i="12"/>
  <c r="V1086" i="12"/>
  <c r="J1086" i="12"/>
  <c r="AI160" i="7"/>
  <c r="AI159" i="7" s="1"/>
  <c r="AI142" i="7"/>
  <c r="AI151" i="7"/>
  <c r="AI163" i="7"/>
  <c r="AI161" i="7" s="1"/>
  <c r="AI164" i="7" s="1"/>
  <c r="AI166" i="7" s="1"/>
  <c r="AI145" i="7"/>
  <c r="AI154" i="7"/>
  <c r="AE996" i="12"/>
  <c r="W726" i="12"/>
  <c r="K726" i="12"/>
  <c r="M457" i="12"/>
  <c r="AA906" i="12"/>
  <c r="B595" i="12"/>
  <c r="G594" i="12"/>
  <c r="D594" i="12"/>
  <c r="H594" i="12"/>
  <c r="I594" i="12"/>
  <c r="J594" i="12"/>
  <c r="K594" i="12"/>
  <c r="L594" i="12"/>
  <c r="M594" i="12"/>
  <c r="N594" i="12"/>
  <c r="O594" i="12"/>
  <c r="P594" i="12"/>
  <c r="Q594" i="12"/>
  <c r="R594" i="12"/>
  <c r="S594" i="12"/>
  <c r="T594" i="12"/>
  <c r="U594" i="12"/>
  <c r="V594" i="12"/>
  <c r="W594" i="12"/>
  <c r="X594" i="12"/>
  <c r="Y594" i="12"/>
  <c r="Z594" i="12"/>
  <c r="AA594" i="12"/>
  <c r="AB594" i="12"/>
  <c r="AC594" i="12"/>
  <c r="AD594" i="12"/>
  <c r="AE594" i="12"/>
  <c r="AF594" i="12"/>
  <c r="AG594" i="12"/>
  <c r="AH594" i="12"/>
  <c r="AI594" i="12"/>
  <c r="Z96" i="12"/>
  <c r="Z186" i="12"/>
  <c r="Z726" i="12"/>
  <c r="D145" i="12"/>
  <c r="G145" i="12"/>
  <c r="B146" i="12"/>
  <c r="I145" i="12"/>
  <c r="H145" i="12"/>
  <c r="J145" i="12"/>
  <c r="K145" i="12"/>
  <c r="L145" i="12"/>
  <c r="M145" i="12"/>
  <c r="N145" i="12"/>
  <c r="O145" i="12"/>
  <c r="P145" i="12"/>
  <c r="Q145" i="12"/>
  <c r="R145" i="12"/>
  <c r="S145" i="12"/>
  <c r="T145" i="12"/>
  <c r="U145" i="12"/>
  <c r="V145" i="12"/>
  <c r="W145" i="12"/>
  <c r="X145" i="12"/>
  <c r="Y145" i="12"/>
  <c r="Z145" i="12"/>
  <c r="AA145" i="12"/>
  <c r="AB145" i="12"/>
  <c r="AC145" i="12"/>
  <c r="AD145" i="12"/>
  <c r="AE145" i="12"/>
  <c r="AF145" i="12"/>
  <c r="AG145" i="12"/>
  <c r="AH145" i="12"/>
  <c r="AI145" i="12"/>
  <c r="AJ187" i="12"/>
  <c r="Z366" i="12"/>
  <c r="H276" i="12"/>
  <c r="AH816" i="12"/>
  <c r="AH186" i="12"/>
  <c r="AH636" i="12"/>
  <c r="AH96" i="12"/>
  <c r="V96" i="12"/>
  <c r="V186" i="12"/>
  <c r="J186" i="12"/>
  <c r="J96" i="12"/>
  <c r="H1086" i="12"/>
  <c r="AI54" i="12"/>
  <c r="AI8" i="11"/>
  <c r="M906" i="12"/>
  <c r="H996" i="12"/>
  <c r="AH726" i="12"/>
  <c r="V726" i="12"/>
  <c r="J726" i="12"/>
  <c r="J636" i="12"/>
  <c r="I817" i="12"/>
  <c r="AJ637" i="12"/>
  <c r="AF276" i="12"/>
  <c r="T276" i="12"/>
  <c r="AG95" i="10"/>
  <c r="AG98" i="10"/>
  <c r="AG97" i="10"/>
  <c r="AG94" i="10"/>
  <c r="AJ129" i="11"/>
  <c r="AJ211" i="11"/>
  <c r="AJ20" i="11" s="1"/>
  <c r="X636" i="12"/>
  <c r="AH366" i="12"/>
  <c r="V366" i="12"/>
  <c r="J366" i="12"/>
  <c r="AG96" i="12"/>
  <c r="AG186" i="12"/>
  <c r="U186" i="12"/>
  <c r="U96" i="12"/>
  <c r="I96" i="12"/>
  <c r="I186" i="12"/>
  <c r="AF1086" i="12"/>
  <c r="T1086" i="12"/>
  <c r="I1086" i="12"/>
  <c r="L906" i="12"/>
  <c r="Y906" i="12"/>
  <c r="AE922" i="12"/>
  <c r="AE112" i="12"/>
  <c r="AE51" i="12"/>
  <c r="AG996" i="12"/>
  <c r="AG726" i="12"/>
  <c r="U726" i="12"/>
  <c r="I726" i="12"/>
  <c r="W457" i="12"/>
  <c r="AG174" i="11"/>
  <c r="AH177" i="11"/>
  <c r="AI220" i="10"/>
  <c r="AI51" i="9"/>
  <c r="V636" i="12"/>
  <c r="AE817" i="12"/>
  <c r="S817" i="12"/>
  <c r="AI56" i="12"/>
  <c r="AI382" i="12" s="1"/>
  <c r="AI10" i="11"/>
  <c r="AK1044" i="12"/>
  <c r="AK1045" i="12"/>
  <c r="AK954" i="12"/>
  <c r="AK955" i="12"/>
  <c r="AK865" i="12"/>
  <c r="AK864" i="12"/>
  <c r="AK818" i="12" s="1"/>
  <c r="AK774" i="12"/>
  <c r="AK728" i="12" s="1"/>
  <c r="AK685" i="12"/>
  <c r="AK594" i="12"/>
  <c r="AK684" i="12"/>
  <c r="AK638" i="12" s="1"/>
  <c r="AK504" i="12"/>
  <c r="AK505" i="12"/>
  <c r="AK324" i="12"/>
  <c r="AK278" i="12" s="1"/>
  <c r="AK144" i="12"/>
  <c r="AK234" i="12"/>
  <c r="AK414" i="12"/>
  <c r="AK146" i="12"/>
  <c r="AK235" i="12"/>
  <c r="AK236" i="12"/>
  <c r="AK145" i="12"/>
  <c r="AL4" i="12"/>
  <c r="AJ277" i="12"/>
  <c r="AE276" i="12"/>
  <c r="S276" i="12"/>
  <c r="J546" i="12"/>
  <c r="AF186" i="12"/>
  <c r="AF96" i="12"/>
  <c r="T96" i="12"/>
  <c r="T186" i="12"/>
  <c r="G186" i="12"/>
  <c r="G96" i="12"/>
  <c r="AE1086" i="12"/>
  <c r="S1086" i="12"/>
  <c r="G1086" i="12"/>
  <c r="X906" i="12"/>
  <c r="M636" i="12"/>
  <c r="AH546" i="12"/>
  <c r="AF726" i="12"/>
  <c r="T726" i="12"/>
  <c r="H726" i="12"/>
  <c r="L996" i="12"/>
  <c r="AH457" i="12"/>
  <c r="V457" i="12"/>
  <c r="J457" i="12"/>
  <c r="AF62" i="12"/>
  <c r="AF16" i="11"/>
  <c r="AF6" i="11" s="1"/>
  <c r="AF104" i="10" s="1"/>
  <c r="AF111" i="10" s="1"/>
  <c r="AI55" i="12"/>
  <c r="AI292" i="12" s="1"/>
  <c r="AI9" i="11"/>
  <c r="AJ1087" i="12"/>
  <c r="O186" i="12"/>
  <c r="O96" i="12"/>
  <c r="AD547" i="12"/>
  <c r="N726" i="12"/>
  <c r="AF907" i="12"/>
  <c r="S637" i="12"/>
  <c r="AI141" i="10"/>
  <c r="AI13" i="10" s="1"/>
  <c r="R817" i="12"/>
  <c r="AJ594" i="12"/>
  <c r="S186" i="12"/>
  <c r="S96" i="12"/>
  <c r="AE726" i="12"/>
  <c r="N906" i="12"/>
  <c r="AK44" i="6"/>
  <c r="AK39" i="6"/>
  <c r="AK36" i="6"/>
  <c r="AK31" i="6"/>
  <c r="AK28" i="6"/>
  <c r="AK23" i="6"/>
  <c r="AK20" i="6"/>
  <c r="AK15" i="6"/>
  <c r="AL4" i="6"/>
  <c r="AK37" i="6"/>
  <c r="AK30" i="6"/>
  <c r="AK41" i="6"/>
  <c r="AK24" i="6"/>
  <c r="AK29" i="6"/>
  <c r="AK35" i="6"/>
  <c r="AK27" i="6"/>
  <c r="AK19" i="6"/>
  <c r="AK34" i="6"/>
  <c r="AK18" i="6"/>
  <c r="AK26" i="6"/>
  <c r="AK21" i="6"/>
  <c r="AK45" i="6"/>
  <c r="AK32" i="6"/>
  <c r="AK40" i="6"/>
  <c r="AK33" i="6"/>
  <c r="AK22" i="6"/>
  <c r="AK25" i="6"/>
  <c r="AK42" i="6"/>
  <c r="AK38" i="6"/>
  <c r="AK43" i="6"/>
  <c r="AK16" i="6"/>
  <c r="AK17" i="6"/>
  <c r="AG457" i="12"/>
  <c r="S906" i="12"/>
  <c r="Y546" i="12"/>
  <c r="O996" i="12"/>
  <c r="Q817" i="12"/>
  <c r="AE636" i="12"/>
  <c r="AJ367" i="12"/>
  <c r="AJ817" i="12"/>
  <c r="AC276" i="12"/>
  <c r="Q276" i="12"/>
  <c r="D323" i="12"/>
  <c r="B324" i="12"/>
  <c r="G323" i="12"/>
  <c r="G277" i="12" s="1"/>
  <c r="I323" i="12"/>
  <c r="H323" i="12"/>
  <c r="J323" i="12"/>
  <c r="K323" i="12"/>
  <c r="L323" i="12"/>
  <c r="M323" i="12"/>
  <c r="N323" i="12"/>
  <c r="O323" i="12"/>
  <c r="P323" i="12"/>
  <c r="Q323" i="12"/>
  <c r="R323" i="12"/>
  <c r="S323" i="12"/>
  <c r="T323" i="12"/>
  <c r="U323" i="12"/>
  <c r="V323" i="12"/>
  <c r="W323" i="12"/>
  <c r="X323" i="12"/>
  <c r="Y323" i="12"/>
  <c r="Z323" i="12"/>
  <c r="AA323" i="12"/>
  <c r="AB323" i="12"/>
  <c r="AC323" i="12"/>
  <c r="AD323" i="12"/>
  <c r="AE323" i="12"/>
  <c r="AF323" i="12"/>
  <c r="AG323" i="12"/>
  <c r="AH323" i="12"/>
  <c r="AI323" i="12"/>
  <c r="AG54" i="9"/>
  <c r="AG12" i="9"/>
  <c r="AG6" i="9" s="1"/>
  <c r="AG36" i="10" s="1"/>
  <c r="AG34" i="10" s="1"/>
  <c r="AG8" i="10" s="1"/>
  <c r="AJ171" i="11"/>
  <c r="AJ163" i="11" s="1"/>
  <c r="AH40" i="10"/>
  <c r="AH92" i="10"/>
  <c r="AE366" i="12"/>
  <c r="S366" i="12"/>
  <c r="G413" i="12"/>
  <c r="G367" i="12" s="1"/>
  <c r="B414" i="12"/>
  <c r="D413" i="12"/>
  <c r="H413" i="12"/>
  <c r="I413" i="12"/>
  <c r="J413" i="12"/>
  <c r="J367" i="12" s="1"/>
  <c r="K413" i="12"/>
  <c r="K367" i="12" s="1"/>
  <c r="L413" i="12"/>
  <c r="L367" i="12" s="1"/>
  <c r="M413" i="12"/>
  <c r="M367" i="12" s="1"/>
  <c r="N413" i="12"/>
  <c r="O413" i="12"/>
  <c r="P413" i="12"/>
  <c r="Q413" i="12"/>
  <c r="Q367" i="12" s="1"/>
  <c r="R413" i="12"/>
  <c r="S413" i="12"/>
  <c r="T413" i="12"/>
  <c r="T367" i="12" s="1"/>
  <c r="U413" i="12"/>
  <c r="V413" i="12"/>
  <c r="V367" i="12" s="1"/>
  <c r="W413" i="12"/>
  <c r="W367" i="12" s="1"/>
  <c r="X413" i="12"/>
  <c r="X367" i="12" s="1"/>
  <c r="Y413" i="12"/>
  <c r="Y367" i="12" s="1"/>
  <c r="Z413" i="12"/>
  <c r="AA413" i="12"/>
  <c r="AB413" i="12"/>
  <c r="AC413" i="12"/>
  <c r="AC367" i="12" s="1"/>
  <c r="AD413" i="12"/>
  <c r="AE413" i="12"/>
  <c r="AF413" i="12"/>
  <c r="AF367" i="12" s="1"/>
  <c r="AG413" i="12"/>
  <c r="AH413" i="12"/>
  <c r="AH367" i="12" s="1"/>
  <c r="AI413" i="12"/>
  <c r="AI367" i="12" s="1"/>
  <c r="AD186" i="12"/>
  <c r="AD96" i="12"/>
  <c r="R96" i="12"/>
  <c r="R186" i="12"/>
  <c r="B45" i="6"/>
  <c r="H44" i="6"/>
  <c r="H997" i="12" s="1"/>
  <c r="G44" i="6"/>
  <c r="G997" i="12" s="1"/>
  <c r="I44" i="6"/>
  <c r="J44" i="6"/>
  <c r="K44" i="6"/>
  <c r="L44" i="6"/>
  <c r="L457" i="12" s="1"/>
  <c r="M44" i="6"/>
  <c r="N44" i="6"/>
  <c r="N457" i="12" s="1"/>
  <c r="O44" i="6"/>
  <c r="P44" i="6"/>
  <c r="Q44" i="6"/>
  <c r="Q997" i="12" s="1"/>
  <c r="R44" i="6"/>
  <c r="S44" i="6"/>
  <c r="S997" i="12" s="1"/>
  <c r="T44" i="6"/>
  <c r="T817" i="12" s="1"/>
  <c r="U44" i="6"/>
  <c r="U637" i="12" s="1"/>
  <c r="V44" i="6"/>
  <c r="V817" i="12" s="1"/>
  <c r="W44" i="6"/>
  <c r="X44" i="6"/>
  <c r="Y44" i="6"/>
  <c r="Y907" i="12" s="1"/>
  <c r="Z44" i="6"/>
  <c r="Z457" i="12" s="1"/>
  <c r="AA44" i="6"/>
  <c r="AB44" i="6"/>
  <c r="AC44" i="6"/>
  <c r="AC817" i="12" s="1"/>
  <c r="AD44" i="6"/>
  <c r="AD907" i="12" s="1"/>
  <c r="AE44" i="6"/>
  <c r="AF44" i="6"/>
  <c r="AF817" i="12" s="1"/>
  <c r="AG44" i="6"/>
  <c r="AG817" i="12" s="1"/>
  <c r="AH44" i="6"/>
  <c r="AI44" i="6"/>
  <c r="AC1086" i="12"/>
  <c r="Q1086" i="12"/>
  <c r="G1133" i="12"/>
  <c r="B1134" i="12"/>
  <c r="D1133" i="12"/>
  <c r="H1133" i="12"/>
  <c r="I1133" i="12"/>
  <c r="J1133" i="12"/>
  <c r="J1087" i="12" s="1"/>
  <c r="K1133" i="12"/>
  <c r="K1087" i="12" s="1"/>
  <c r="L1133" i="12"/>
  <c r="M1133" i="12"/>
  <c r="N1133" i="12"/>
  <c r="O1133" i="12"/>
  <c r="P1133" i="12"/>
  <c r="P1087" i="12" s="1"/>
  <c r="Q1133" i="12"/>
  <c r="Q1087" i="12" s="1"/>
  <c r="R1133" i="12"/>
  <c r="R1087" i="12" s="1"/>
  <c r="S1133" i="12"/>
  <c r="S1087" i="12" s="1"/>
  <c r="T1133" i="12"/>
  <c r="T1087" i="12" s="1"/>
  <c r="U1133" i="12"/>
  <c r="V1133" i="12"/>
  <c r="V1087" i="12" s="1"/>
  <c r="W1133" i="12"/>
  <c r="W1087" i="12" s="1"/>
  <c r="X1133" i="12"/>
  <c r="Y1133" i="12"/>
  <c r="Z1133" i="12"/>
  <c r="AA1133" i="12"/>
  <c r="AB1133" i="12"/>
  <c r="AB1087" i="12" s="1"/>
  <c r="AC1133" i="12"/>
  <c r="AC1087" i="12" s="1"/>
  <c r="AD1133" i="12"/>
  <c r="AD1087" i="12" s="1"/>
  <c r="AE1133" i="12"/>
  <c r="AE1087" i="12" s="1"/>
  <c r="AF1133" i="12"/>
  <c r="AF1087" i="12" s="1"/>
  <c r="AG1133" i="12"/>
  <c r="AH1133" i="12"/>
  <c r="AH1087" i="12" s="1"/>
  <c r="AI1133" i="12"/>
  <c r="AI1087" i="12" s="1"/>
  <c r="G996" i="12"/>
  <c r="U816" i="12"/>
  <c r="W997" i="12"/>
  <c r="K997" i="12"/>
  <c r="AH547" i="12"/>
  <c r="L816" i="12"/>
  <c r="AD726" i="12"/>
  <c r="R726" i="12"/>
  <c r="G773" i="12"/>
  <c r="G727" i="12" s="1"/>
  <c r="D773" i="12"/>
  <c r="B774" i="12"/>
  <c r="I773" i="12"/>
  <c r="I727" i="12" s="1"/>
  <c r="H773" i="12"/>
  <c r="H727" i="12" s="1"/>
  <c r="J773" i="12"/>
  <c r="J727" i="12" s="1"/>
  <c r="K773" i="12"/>
  <c r="K727" i="12" s="1"/>
  <c r="L773" i="12"/>
  <c r="M773" i="12"/>
  <c r="N773" i="12"/>
  <c r="O773" i="12"/>
  <c r="P773" i="12"/>
  <c r="Q773" i="12"/>
  <c r="Q727" i="12" s="1"/>
  <c r="R773" i="12"/>
  <c r="S773" i="12"/>
  <c r="S727" i="12" s="1"/>
  <c r="T773" i="12"/>
  <c r="T727" i="12" s="1"/>
  <c r="U773" i="12"/>
  <c r="U727" i="12" s="1"/>
  <c r="V773" i="12"/>
  <c r="V727" i="12" s="1"/>
  <c r="W773" i="12"/>
  <c r="W727" i="12" s="1"/>
  <c r="X773" i="12"/>
  <c r="Y773" i="12"/>
  <c r="Z773" i="12"/>
  <c r="AA773" i="12"/>
  <c r="AB773" i="12"/>
  <c r="AC773" i="12"/>
  <c r="AC727" i="12" s="1"/>
  <c r="AD773" i="12"/>
  <c r="AE773" i="12"/>
  <c r="AE727" i="12" s="1"/>
  <c r="AF773" i="12"/>
  <c r="AF727" i="12" s="1"/>
  <c r="AG773" i="12"/>
  <c r="AG727" i="12" s="1"/>
  <c r="AH773" i="12"/>
  <c r="AH727" i="12" s="1"/>
  <c r="AI773" i="12"/>
  <c r="AI727" i="12" s="1"/>
  <c r="Z906" i="12"/>
  <c r="AF457" i="12"/>
  <c r="T457" i="12"/>
  <c r="I457" i="12"/>
  <c r="AH202" i="12"/>
  <c r="AF546" i="12"/>
  <c r="V907" i="12"/>
  <c r="AJ97" i="12"/>
  <c r="B236" i="12"/>
  <c r="G235" i="12"/>
  <c r="D235" i="12"/>
  <c r="I235" i="12"/>
  <c r="H235" i="12"/>
  <c r="J235" i="12"/>
  <c r="K235" i="12"/>
  <c r="L235" i="12"/>
  <c r="M235" i="12"/>
  <c r="N235" i="12"/>
  <c r="O235" i="12"/>
  <c r="P235" i="12"/>
  <c r="Q235" i="12"/>
  <c r="R235" i="12"/>
  <c r="S235" i="12"/>
  <c r="T235" i="12"/>
  <c r="U235" i="12"/>
  <c r="V235" i="12"/>
  <c r="W235" i="12"/>
  <c r="X235" i="12"/>
  <c r="Y235" i="12"/>
  <c r="Z235" i="12"/>
  <c r="AA235" i="12"/>
  <c r="AB235" i="12"/>
  <c r="AC235" i="12"/>
  <c r="AD235" i="12"/>
  <c r="AE235" i="12"/>
  <c r="AF235" i="12"/>
  <c r="AG235" i="12"/>
  <c r="AH235" i="12"/>
  <c r="AI235" i="12"/>
  <c r="AE547" i="12"/>
  <c r="AA726" i="12"/>
  <c r="G457" i="12"/>
  <c r="W637" i="12"/>
  <c r="U907" i="12"/>
  <c r="AF90" i="10"/>
  <c r="AF11" i="10" s="1"/>
  <c r="AA366" i="12"/>
  <c r="N186" i="12"/>
  <c r="N96" i="12"/>
  <c r="AE997" i="12"/>
  <c r="R547" i="12"/>
  <c r="AB457" i="12"/>
  <c r="T907" i="12"/>
  <c r="M186" i="12"/>
  <c r="M96" i="12"/>
  <c r="AH27" i="9"/>
  <c r="AH8" i="9"/>
  <c r="AE637" i="12"/>
  <c r="AC907" i="12"/>
  <c r="AI68" i="9"/>
  <c r="AI75" i="9" s="1"/>
  <c r="H817" i="12"/>
  <c r="Q637" i="12"/>
  <c r="G684" i="12"/>
  <c r="D684" i="12"/>
  <c r="B685" i="12"/>
  <c r="I684" i="12"/>
  <c r="H684" i="12"/>
  <c r="J684" i="12"/>
  <c r="K684" i="12"/>
  <c r="L684" i="12"/>
  <c r="M684" i="12"/>
  <c r="N684" i="12"/>
  <c r="O684" i="12"/>
  <c r="P684" i="12"/>
  <c r="Q684" i="12"/>
  <c r="R684" i="12"/>
  <c r="S684" i="12"/>
  <c r="T684" i="12"/>
  <c r="U684" i="12"/>
  <c r="V684" i="12"/>
  <c r="W684" i="12"/>
  <c r="X684" i="12"/>
  <c r="Y684" i="12"/>
  <c r="Z684" i="12"/>
  <c r="AA684" i="12"/>
  <c r="AB684" i="12"/>
  <c r="AC684" i="12"/>
  <c r="AD684" i="12"/>
  <c r="AE684" i="12"/>
  <c r="AF684" i="12"/>
  <c r="AG684" i="12"/>
  <c r="AH684" i="12"/>
  <c r="AI684" i="12"/>
  <c r="M546" i="12"/>
  <c r="P637" i="12"/>
  <c r="AJ727" i="12"/>
  <c r="AE186" i="12"/>
  <c r="AE96" i="12"/>
  <c r="Y636" i="12"/>
  <c r="K547" i="12"/>
  <c r="S726" i="12"/>
  <c r="AJ203" i="10"/>
  <c r="AJ199" i="10"/>
  <c r="AJ193" i="10"/>
  <c r="AJ191" i="10"/>
  <c r="AJ189" i="10"/>
  <c r="AJ187" i="10"/>
  <c r="AJ179" i="10"/>
  <c r="AJ175" i="10"/>
  <c r="AJ173" i="10"/>
  <c r="AJ171" i="10"/>
  <c r="AJ156" i="10"/>
  <c r="AJ72" i="10"/>
  <c r="AJ255" i="10"/>
  <c r="AJ239" i="10"/>
  <c r="AJ209" i="10"/>
  <c r="AJ161" i="10"/>
  <c r="AJ86" i="10"/>
  <c r="AJ81" i="10"/>
  <c r="AJ59" i="10"/>
  <c r="AJ234" i="10"/>
  <c r="AJ229" i="10"/>
  <c r="AJ227" i="10"/>
  <c r="AJ159" i="10"/>
  <c r="AJ147" i="10"/>
  <c r="AJ145" i="10"/>
  <c r="AJ143" i="10"/>
  <c r="AJ79" i="10"/>
  <c r="AJ57" i="10"/>
  <c r="AJ233" i="10"/>
  <c r="AJ208" i="10"/>
  <c r="AJ196" i="10"/>
  <c r="AJ188" i="10"/>
  <c r="AJ174" i="10"/>
  <c r="AJ84" i="10"/>
  <c r="AJ77" i="10"/>
  <c r="AK4" i="10"/>
  <c r="AJ252" i="10"/>
  <c r="AJ158" i="10"/>
  <c r="AJ88" i="10"/>
  <c r="AJ56" i="10"/>
  <c r="AJ241" i="10"/>
  <c r="AJ223" i="10"/>
  <c r="AJ155" i="10"/>
  <c r="AJ146" i="10"/>
  <c r="AJ107" i="10"/>
  <c r="AJ66" i="10"/>
  <c r="AJ60" i="10"/>
  <c r="AJ251" i="10"/>
  <c r="AJ242" i="10"/>
  <c r="AJ113" i="10"/>
  <c r="AJ61" i="10"/>
  <c r="AJ58" i="10"/>
  <c r="AJ54" i="10"/>
  <c r="AJ245" i="10"/>
  <c r="AJ192" i="10"/>
  <c r="AJ235" i="10"/>
  <c r="AJ190" i="10"/>
  <c r="AJ119" i="10"/>
  <c r="AJ117" i="10"/>
  <c r="AJ53" i="10"/>
  <c r="AJ47" i="10"/>
  <c r="AJ154" i="10"/>
  <c r="AJ115" i="10"/>
  <c r="AJ73" i="10"/>
  <c r="AJ52" i="10"/>
  <c r="AJ48" i="10"/>
  <c r="AJ46" i="10"/>
  <c r="AJ210" i="10"/>
  <c r="AJ160" i="10"/>
  <c r="AJ80" i="10"/>
  <c r="AJ55" i="10"/>
  <c r="AJ228" i="10"/>
  <c r="AJ204" i="10"/>
  <c r="AJ82" i="10"/>
  <c r="AJ78" i="10"/>
  <c r="AJ202" i="10"/>
  <c r="AJ148" i="10"/>
  <c r="AJ254" i="10"/>
  <c r="AJ182" i="10"/>
  <c r="AJ253" i="10"/>
  <c r="AJ67" i="10"/>
  <c r="AJ172" i="10"/>
  <c r="AJ176" i="10"/>
  <c r="AJ240" i="10"/>
  <c r="AJ144" i="10"/>
  <c r="AJ83" i="10"/>
  <c r="AJ170" i="10"/>
  <c r="AJ87" i="10"/>
  <c r="AJ163" i="10"/>
  <c r="AJ157" i="10"/>
  <c r="AJ226" i="10"/>
  <c r="AJ153" i="10"/>
  <c r="AJ246" i="10"/>
  <c r="AJ65" i="10"/>
  <c r="AJ68" i="10"/>
  <c r="AB817" i="12"/>
  <c r="J906" i="12"/>
  <c r="S546" i="12"/>
  <c r="AJ22" i="11"/>
  <c r="AK217" i="11"/>
  <c r="AK208" i="11"/>
  <c r="AK222" i="11"/>
  <c r="AK206" i="11"/>
  <c r="AK218" i="11"/>
  <c r="AK214" i="11"/>
  <c r="AK145" i="11"/>
  <c r="AK139" i="11"/>
  <c r="AK135" i="11"/>
  <c r="AK207" i="11"/>
  <c r="AK205" i="11"/>
  <c r="AK204" i="11"/>
  <c r="AK133" i="11"/>
  <c r="AK148" i="11"/>
  <c r="AK143" i="11"/>
  <c r="AK137" i="11"/>
  <c r="AL4" i="11"/>
  <c r="AK219" i="11"/>
  <c r="AK136" i="11"/>
  <c r="AK144" i="11"/>
  <c r="AK220" i="11"/>
  <c r="AK215" i="11"/>
  <c r="AK216" i="11"/>
  <c r="AK138" i="11"/>
  <c r="AK221" i="11"/>
  <c r="AK209" i="11"/>
  <c r="AK132" i="11"/>
  <c r="AK147" i="11"/>
  <c r="AK140" i="11"/>
  <c r="AK134" i="11"/>
  <c r="AK67" i="11"/>
  <c r="AK106" i="11"/>
  <c r="AK116" i="11" s="1"/>
  <c r="AK65" i="11"/>
  <c r="AK166" i="11"/>
  <c r="AK40" i="11"/>
  <c r="AK59" i="11" s="1"/>
  <c r="AK83" i="11"/>
  <c r="AK96" i="11" s="1"/>
  <c r="AK31" i="11"/>
  <c r="AK50" i="11" s="1"/>
  <c r="AK104" i="11"/>
  <c r="AK114" i="11" s="1"/>
  <c r="AK80" i="11"/>
  <c r="AK93" i="11" s="1"/>
  <c r="AK181" i="11"/>
  <c r="AK78" i="11"/>
  <c r="AK91" i="11" s="1"/>
  <c r="AK28" i="11"/>
  <c r="AK47" i="11" s="1"/>
  <c r="AK26" i="11"/>
  <c r="AK45" i="11" s="1"/>
  <c r="AK75" i="11"/>
  <c r="AK88" i="11" s="1"/>
  <c r="AK36" i="11"/>
  <c r="AK55" i="11" s="1"/>
  <c r="AK184" i="11"/>
  <c r="AK101" i="11"/>
  <c r="AK111" i="11" s="1"/>
  <c r="AK29" i="11"/>
  <c r="AK48" i="11" s="1"/>
  <c r="AK38" i="11"/>
  <c r="AK57" i="11" s="1"/>
  <c r="AK82" i="11"/>
  <c r="AK95" i="11" s="1"/>
  <c r="AK179" i="11"/>
  <c r="AK192" i="11"/>
  <c r="AK198" i="11" s="1"/>
  <c r="AK103" i="11"/>
  <c r="AK113" i="11" s="1"/>
  <c r="AK122" i="11"/>
  <c r="AK127" i="11" s="1"/>
  <c r="AK105" i="11"/>
  <c r="AK115" i="11" s="1"/>
  <c r="AK191" i="11"/>
  <c r="AK25" i="11"/>
  <c r="AK44" i="11" s="1"/>
  <c r="AK30" i="11"/>
  <c r="AK49" i="11" s="1"/>
  <c r="AK77" i="11"/>
  <c r="AK90" i="11" s="1"/>
  <c r="AK39" i="11"/>
  <c r="AK58" i="11" s="1"/>
  <c r="AK68" i="11"/>
  <c r="AK35" i="11"/>
  <c r="AK54" i="11" s="1"/>
  <c r="AK123" i="11"/>
  <c r="AK81" i="11"/>
  <c r="AK94" i="11" s="1"/>
  <c r="AK33" i="11"/>
  <c r="AK52" i="11" s="1"/>
  <c r="AK79" i="11"/>
  <c r="AK92" i="11" s="1"/>
  <c r="AK180" i="11"/>
  <c r="AK69" i="11"/>
  <c r="AK107" i="11"/>
  <c r="AK117" i="11" s="1"/>
  <c r="AK64" i="11"/>
  <c r="AK76" i="11"/>
  <c r="AK89" i="11" s="1"/>
  <c r="AK153" i="11"/>
  <c r="AK32" i="11"/>
  <c r="AK51" i="11" s="1"/>
  <c r="AK183" i="11"/>
  <c r="AK182" i="11"/>
  <c r="AK193" i="11"/>
  <c r="AK199" i="11" s="1"/>
  <c r="AK155" i="11"/>
  <c r="AK161" i="11" s="1"/>
  <c r="AK74" i="11"/>
  <c r="AK87" i="11" s="1"/>
  <c r="AK37" i="11"/>
  <c r="AK56" i="11" s="1"/>
  <c r="AK66" i="11"/>
  <c r="AK178" i="11"/>
  <c r="AK34" i="11"/>
  <c r="AK53" i="11" s="1"/>
  <c r="AK154" i="11"/>
  <c r="AK160" i="11" s="1"/>
  <c r="AK27" i="11"/>
  <c r="AK46" i="11" s="1"/>
  <c r="AK167" i="11"/>
  <c r="AK172" i="11" s="1"/>
  <c r="AK102" i="11"/>
  <c r="AK112" i="11" s="1"/>
  <c r="AJ201" i="11"/>
  <c r="AJ159" i="11"/>
  <c r="AJ150" i="11" s="1"/>
  <c r="AI58" i="12"/>
  <c r="AI562" i="12" s="1"/>
  <c r="AI12" i="11"/>
  <c r="AH224" i="10"/>
  <c r="AH212" i="10" s="1"/>
  <c r="AH17" i="10" s="1"/>
  <c r="AC96" i="12"/>
  <c r="AC186" i="12"/>
  <c r="Q96" i="12"/>
  <c r="Q186" i="12"/>
  <c r="S636" i="12"/>
  <c r="Q456" i="12"/>
  <c r="AH997" i="12"/>
  <c r="V997" i="12"/>
  <c r="J997" i="12"/>
  <c r="AG547" i="12"/>
  <c r="U547" i="12"/>
  <c r="I547" i="12"/>
  <c r="AC726" i="12"/>
  <c r="Q726" i="12"/>
  <c r="AE457" i="12"/>
  <c r="S457" i="12"/>
  <c r="J996" i="12"/>
  <c r="AH907" i="12"/>
  <c r="AA96" i="12"/>
  <c r="AA186" i="12"/>
  <c r="T997" i="12"/>
  <c r="S547" i="12"/>
  <c r="O726" i="12"/>
  <c r="AC457" i="12"/>
  <c r="AG907" i="12"/>
  <c r="AJ119" i="11"/>
  <c r="O366" i="12"/>
  <c r="J637" i="12"/>
  <c r="AI206" i="10"/>
  <c r="AI16" i="10" s="1"/>
  <c r="Q907" i="12"/>
  <c r="U817" i="12"/>
  <c r="AB637" i="12"/>
  <c r="AI150" i="10"/>
  <c r="AI14" i="10" s="1"/>
  <c r="AD817" i="12"/>
  <c r="B865" i="12"/>
  <c r="G864" i="12"/>
  <c r="D864" i="12"/>
  <c r="I864" i="12"/>
  <c r="H864" i="12"/>
  <c r="J864" i="12"/>
  <c r="K864" i="12"/>
  <c r="L864" i="12"/>
  <c r="M864" i="12"/>
  <c r="N864" i="12"/>
  <c r="O864" i="12"/>
  <c r="P864" i="12"/>
  <c r="Q864" i="12"/>
  <c r="R864" i="12"/>
  <c r="S864" i="12"/>
  <c r="T864" i="12"/>
  <c r="U864" i="12"/>
  <c r="V864" i="12"/>
  <c r="W864" i="12"/>
  <c r="X864" i="12"/>
  <c r="Y864" i="12"/>
  <c r="Z864" i="12"/>
  <c r="AA864" i="12"/>
  <c r="AB864" i="12"/>
  <c r="AC864" i="12"/>
  <c r="AD864" i="12"/>
  <c r="AE864" i="12"/>
  <c r="AF864" i="12"/>
  <c r="AG864" i="12"/>
  <c r="AH864" i="12"/>
  <c r="AI864" i="12"/>
  <c r="AJ997" i="12"/>
  <c r="AH43" i="9"/>
  <c r="AH47" i="9"/>
  <c r="H96" i="12"/>
  <c r="H186" i="12"/>
  <c r="AE906" i="12"/>
  <c r="M996" i="12"/>
  <c r="AI42" i="10"/>
  <c r="AI9" i="10" s="1"/>
  <c r="M456" i="12"/>
  <c r="AI218" i="10"/>
  <c r="AI224" i="10" s="1"/>
  <c r="AI212" i="10" s="1"/>
  <c r="AI17" i="10" s="1"/>
  <c r="AI49" i="9"/>
  <c r="AI20" i="9"/>
  <c r="AI27" i="9" s="1"/>
  <c r="AA996" i="12"/>
  <c r="P817" i="12"/>
  <c r="Y996" i="12"/>
  <c r="AH906" i="12"/>
  <c r="N546" i="12"/>
  <c r="Y816" i="12"/>
  <c r="AI165" i="10"/>
  <c r="AI15" i="10" s="1"/>
  <c r="N816" i="12"/>
  <c r="W907" i="12"/>
  <c r="K907" i="12"/>
  <c r="Y456" i="12"/>
  <c r="AI221" i="10"/>
  <c r="AI52" i="9"/>
  <c r="V906" i="12"/>
  <c r="AJ457" i="12"/>
  <c r="AJ684" i="12"/>
  <c r="AJ907" i="12"/>
  <c r="AA276" i="12"/>
  <c r="O276" i="12"/>
  <c r="AJ197" i="11"/>
  <c r="AJ186" i="11" s="1"/>
  <c r="Z636" i="12"/>
  <c r="AC366" i="12"/>
  <c r="Q366" i="12"/>
  <c r="G366" i="12"/>
  <c r="AB186" i="12"/>
  <c r="AB96" i="12"/>
  <c r="P186" i="12"/>
  <c r="P96" i="12"/>
  <c r="W546" i="12"/>
  <c r="AA1086" i="12"/>
  <c r="O1086" i="12"/>
  <c r="X996" i="12"/>
  <c r="AD996" i="12"/>
  <c r="AC456" i="12"/>
  <c r="AG997" i="12"/>
  <c r="U997" i="12"/>
  <c r="I997" i="12"/>
  <c r="AF547" i="12"/>
  <c r="T547" i="12"/>
  <c r="AB726" i="12"/>
  <c r="P726" i="12"/>
  <c r="AD457" i="12"/>
  <c r="R457" i="12"/>
  <c r="B505" i="12"/>
  <c r="G504" i="12"/>
  <c r="D504" i="12"/>
  <c r="I504" i="12"/>
  <c r="H504" i="12"/>
  <c r="J504" i="12"/>
  <c r="K504" i="12"/>
  <c r="L504" i="12"/>
  <c r="M504" i="12"/>
  <c r="N504" i="12"/>
  <c r="O504" i="12"/>
  <c r="P504" i="12"/>
  <c r="Q504" i="12"/>
  <c r="R504" i="12"/>
  <c r="S504" i="12"/>
  <c r="T504" i="12"/>
  <c r="U504" i="12"/>
  <c r="V504" i="12"/>
  <c r="W504" i="12"/>
  <c r="X504" i="12"/>
  <c r="Y504" i="12"/>
  <c r="Z504" i="12"/>
  <c r="AA504" i="12"/>
  <c r="AB504" i="12"/>
  <c r="AC504" i="12"/>
  <c r="AD504" i="12"/>
  <c r="AE504" i="12"/>
  <c r="AF504" i="12"/>
  <c r="AG504" i="12"/>
  <c r="AH504" i="12"/>
  <c r="AI504" i="12"/>
  <c r="K816" i="12"/>
  <c r="AC906" i="12"/>
  <c r="AJ206" i="10" l="1"/>
  <c r="AJ16" i="10" s="1"/>
  <c r="Z277" i="12"/>
  <c r="M277" i="12"/>
  <c r="X97" i="12"/>
  <c r="X187" i="12"/>
  <c r="X547" i="12"/>
  <c r="X637" i="12"/>
  <c r="L277" i="12"/>
  <c r="AJ63" i="12"/>
  <c r="AJ1012" i="12" s="1"/>
  <c r="AJ17" i="11"/>
  <c r="AJ56" i="12"/>
  <c r="AJ382" i="12" s="1"/>
  <c r="AJ10" i="11"/>
  <c r="B1135" i="12"/>
  <c r="G1134" i="12"/>
  <c r="D1134" i="12"/>
  <c r="H1134" i="12"/>
  <c r="I1134" i="12"/>
  <c r="J1134" i="12"/>
  <c r="J1088" i="12" s="1"/>
  <c r="K1134" i="12"/>
  <c r="K1088" i="12" s="1"/>
  <c r="L1134" i="12"/>
  <c r="L1088" i="12" s="1"/>
  <c r="M1134" i="12"/>
  <c r="N1134" i="12"/>
  <c r="O1134" i="12"/>
  <c r="P1134" i="12"/>
  <c r="Q1134" i="12"/>
  <c r="R1134" i="12"/>
  <c r="S1134" i="12"/>
  <c r="T1134" i="12"/>
  <c r="U1134" i="12"/>
  <c r="V1134" i="12"/>
  <c r="V1088" i="12" s="1"/>
  <c r="W1134" i="12"/>
  <c r="W1088" i="12" s="1"/>
  <c r="X1134" i="12"/>
  <c r="X1088" i="12" s="1"/>
  <c r="Y1134" i="12"/>
  <c r="Z1134" i="12"/>
  <c r="AA1134" i="12"/>
  <c r="AB1134" i="12"/>
  <c r="AC1134" i="12"/>
  <c r="AD1134" i="12"/>
  <c r="AE1134" i="12"/>
  <c r="AF1134" i="12"/>
  <c r="AG1134" i="12"/>
  <c r="AH1134" i="12"/>
  <c r="AH1088" i="12" s="1"/>
  <c r="AI1134" i="12"/>
  <c r="AI1088" i="12" s="1"/>
  <c r="AJ1134" i="12"/>
  <c r="AJ1088" i="12" s="1"/>
  <c r="AK1134" i="12"/>
  <c r="AK1088" i="12" s="1"/>
  <c r="O277" i="12"/>
  <c r="G1087" i="12"/>
  <c r="N277" i="12"/>
  <c r="AI202" i="12"/>
  <c r="X277" i="12"/>
  <c r="AC908" i="12"/>
  <c r="Q908" i="12"/>
  <c r="B956" i="12"/>
  <c r="AL956" i="12" s="1"/>
  <c r="D955" i="12"/>
  <c r="G955" i="12"/>
  <c r="H955" i="12"/>
  <c r="I955" i="12"/>
  <c r="J955" i="12"/>
  <c r="K955" i="12"/>
  <c r="L955" i="12"/>
  <c r="M955" i="12"/>
  <c r="N955" i="12"/>
  <c r="O955" i="12"/>
  <c r="P955" i="12"/>
  <c r="Q955" i="12"/>
  <c r="R955" i="12"/>
  <c r="S955" i="12"/>
  <c r="T955" i="12"/>
  <c r="U955" i="12"/>
  <c r="V955" i="12"/>
  <c r="W955" i="12"/>
  <c r="X955" i="12"/>
  <c r="Y955" i="12"/>
  <c r="Z955" i="12"/>
  <c r="AA955" i="12"/>
  <c r="AB955" i="12"/>
  <c r="AC955" i="12"/>
  <c r="AD955" i="12"/>
  <c r="AE955" i="12"/>
  <c r="AF955" i="12"/>
  <c r="AG955" i="12"/>
  <c r="AH955" i="12"/>
  <c r="AI955" i="12"/>
  <c r="AJ955" i="12"/>
  <c r="O187" i="12"/>
  <c r="O97" i="12"/>
  <c r="O997" i="12"/>
  <c r="O907" i="12"/>
  <c r="O547" i="12"/>
  <c r="AJ61" i="12"/>
  <c r="AJ832" i="12" s="1"/>
  <c r="AJ15" i="11"/>
  <c r="M187" i="12"/>
  <c r="M97" i="12"/>
  <c r="M997" i="12"/>
  <c r="M817" i="12"/>
  <c r="M547" i="12"/>
  <c r="M907" i="12"/>
  <c r="L907" i="12"/>
  <c r="AI638" i="12"/>
  <c r="L818" i="12"/>
  <c r="AA1087" i="12"/>
  <c r="AJ60" i="12"/>
  <c r="AJ742" i="12" s="1"/>
  <c r="AJ14" i="11"/>
  <c r="X907" i="12"/>
  <c r="AL206" i="11"/>
  <c r="AL145" i="11"/>
  <c r="AL139" i="11"/>
  <c r="AL135" i="11"/>
  <c r="AL204" i="11"/>
  <c r="AL133" i="11"/>
  <c r="AL148" i="11"/>
  <c r="AL143" i="11"/>
  <c r="AL137" i="11"/>
  <c r="AL136" i="11"/>
  <c r="AL144" i="11"/>
  <c r="AL138" i="11"/>
  <c r="AL205" i="11"/>
  <c r="AL207" i="11"/>
  <c r="AL209" i="11"/>
  <c r="AL132" i="11"/>
  <c r="AL147" i="11"/>
  <c r="AM4" i="11"/>
  <c r="AL39" i="11"/>
  <c r="AL58" i="11" s="1"/>
  <c r="AL183" i="11"/>
  <c r="AL102" i="11"/>
  <c r="AL112" i="11" s="1"/>
  <c r="AL208" i="11"/>
  <c r="AL140" i="11"/>
  <c r="AL153" i="11"/>
  <c r="AL159" i="11" s="1"/>
  <c r="AL134" i="11"/>
  <c r="AL66" i="11"/>
  <c r="AL40" i="11"/>
  <c r="AL59" i="11" s="1"/>
  <c r="AL31" i="11"/>
  <c r="AL50" i="11" s="1"/>
  <c r="AL192" i="11"/>
  <c r="AL198" i="11" s="1"/>
  <c r="AL184" i="11"/>
  <c r="AL83" i="11"/>
  <c r="AL96" i="11" s="1"/>
  <c r="AL28" i="11"/>
  <c r="AL47" i="11" s="1"/>
  <c r="AL26" i="11"/>
  <c r="AL45" i="11" s="1"/>
  <c r="AL69" i="11"/>
  <c r="AL154" i="11"/>
  <c r="AL160" i="11" s="1"/>
  <c r="AL155" i="11"/>
  <c r="AL161" i="11" s="1"/>
  <c r="AL67" i="11"/>
  <c r="AL104" i="11"/>
  <c r="AL114" i="11" s="1"/>
  <c r="AL65" i="11"/>
  <c r="AL75" i="11"/>
  <c r="AL88" i="11" s="1"/>
  <c r="AL123" i="11"/>
  <c r="AL106" i="11"/>
  <c r="AL116" i="11" s="1"/>
  <c r="AL82" i="11"/>
  <c r="AL95" i="11" s="1"/>
  <c r="AL179" i="11"/>
  <c r="AL33" i="11"/>
  <c r="AL52" i="11" s="1"/>
  <c r="AL35" i="11"/>
  <c r="AL54" i="11" s="1"/>
  <c r="AL191" i="11"/>
  <c r="AL197" i="11" s="1"/>
  <c r="AL166" i="11"/>
  <c r="AL171" i="11" s="1"/>
  <c r="AL122" i="11"/>
  <c r="AL127" i="11" s="1"/>
  <c r="AL81" i="11"/>
  <c r="AL94" i="11" s="1"/>
  <c r="AL30" i="11"/>
  <c r="AL49" i="11" s="1"/>
  <c r="AL27" i="11"/>
  <c r="AL46" i="11" s="1"/>
  <c r="AL101" i="11"/>
  <c r="AL77" i="11"/>
  <c r="AL90" i="11" s="1"/>
  <c r="AL167" i="11"/>
  <c r="AL172" i="11" s="1"/>
  <c r="AL105" i="11"/>
  <c r="AL115" i="11" s="1"/>
  <c r="AL107" i="11"/>
  <c r="AL117" i="11" s="1"/>
  <c r="AL180" i="11"/>
  <c r="AL64" i="11"/>
  <c r="AL32" i="11"/>
  <c r="AL51" i="11" s="1"/>
  <c r="AL181" i="11"/>
  <c r="AL76" i="11"/>
  <c r="AL89" i="11" s="1"/>
  <c r="AL29" i="11"/>
  <c r="AL48" i="11" s="1"/>
  <c r="AL103" i="11"/>
  <c r="AL113" i="11" s="1"/>
  <c r="AL68" i="11"/>
  <c r="AL78" i="11"/>
  <c r="AL91" i="11" s="1"/>
  <c r="AL36" i="11"/>
  <c r="AL55" i="11" s="1"/>
  <c r="AL178" i="11"/>
  <c r="AL80" i="11"/>
  <c r="AL93" i="11" s="1"/>
  <c r="AL193" i="11"/>
  <c r="AL199" i="11" s="1"/>
  <c r="AL74" i="11"/>
  <c r="AL87" i="11" s="1"/>
  <c r="AL79" i="11"/>
  <c r="AL92" i="11" s="1"/>
  <c r="AL25" i="11"/>
  <c r="AL38" i="11"/>
  <c r="AL57" i="11" s="1"/>
  <c r="AL37" i="11"/>
  <c r="AL56" i="11" s="1"/>
  <c r="AL182" i="11"/>
  <c r="AL34" i="11"/>
  <c r="AL53" i="11" s="1"/>
  <c r="AH638" i="12"/>
  <c r="V638" i="12"/>
  <c r="X457" i="12"/>
  <c r="Y277" i="12"/>
  <c r="L97" i="12"/>
  <c r="L187" i="12"/>
  <c r="L547" i="12"/>
  <c r="L817" i="12"/>
  <c r="L997" i="12"/>
  <c r="M637" i="12"/>
  <c r="AF922" i="12"/>
  <c r="AF112" i="12"/>
  <c r="AF51" i="12"/>
  <c r="I548" i="12"/>
  <c r="N97" i="12"/>
  <c r="N187" i="12"/>
  <c r="N997" i="12"/>
  <c r="N547" i="12"/>
  <c r="N817" i="12"/>
  <c r="N637" i="12"/>
  <c r="N907" i="12"/>
  <c r="Y97" i="12"/>
  <c r="Y187" i="12"/>
  <c r="Y547" i="12"/>
  <c r="Y997" i="12"/>
  <c r="D505" i="12"/>
  <c r="G505" i="12"/>
  <c r="B506" i="12"/>
  <c r="H505" i="12"/>
  <c r="I505" i="12"/>
  <c r="J505" i="12"/>
  <c r="K505" i="12"/>
  <c r="L505" i="12"/>
  <c r="M505" i="12"/>
  <c r="N505" i="12"/>
  <c r="O505" i="12"/>
  <c r="P505" i="12"/>
  <c r="Q505" i="12"/>
  <c r="R505" i="12"/>
  <c r="S505" i="12"/>
  <c r="T505" i="12"/>
  <c r="U505" i="12"/>
  <c r="V505" i="12"/>
  <c r="W505" i="12"/>
  <c r="X505" i="12"/>
  <c r="Y505" i="12"/>
  <c r="Z505" i="12"/>
  <c r="AA505" i="12"/>
  <c r="AB505" i="12"/>
  <c r="AC505" i="12"/>
  <c r="AD505" i="12"/>
  <c r="AE505" i="12"/>
  <c r="AF505" i="12"/>
  <c r="AG505" i="12"/>
  <c r="AH505" i="12"/>
  <c r="AI505" i="12"/>
  <c r="AJ505" i="12"/>
  <c r="O817" i="12"/>
  <c r="Y637" i="12"/>
  <c r="G774" i="12"/>
  <c r="D774" i="12"/>
  <c r="B775" i="12"/>
  <c r="H774" i="12"/>
  <c r="I774" i="12"/>
  <c r="J774" i="12"/>
  <c r="K774" i="12"/>
  <c r="L774" i="12"/>
  <c r="M774" i="12"/>
  <c r="N774" i="12"/>
  <c r="N728" i="12" s="1"/>
  <c r="O774" i="12"/>
  <c r="O728" i="12" s="1"/>
  <c r="P774" i="12"/>
  <c r="P728" i="12" s="1"/>
  <c r="Q774" i="12"/>
  <c r="R774" i="12"/>
  <c r="S774" i="12"/>
  <c r="T774" i="12"/>
  <c r="U774" i="12"/>
  <c r="V774" i="12"/>
  <c r="W774" i="12"/>
  <c r="X774" i="12"/>
  <c r="Y774" i="12"/>
  <c r="Z774" i="12"/>
  <c r="Z728" i="12" s="1"/>
  <c r="AA774" i="12"/>
  <c r="AA728" i="12" s="1"/>
  <c r="AB774" i="12"/>
  <c r="AB728" i="12" s="1"/>
  <c r="AC774" i="12"/>
  <c r="AD774" i="12"/>
  <c r="AE774" i="12"/>
  <c r="AF774" i="12"/>
  <c r="AG774" i="12"/>
  <c r="AH774" i="12"/>
  <c r="AI774" i="12"/>
  <c r="AJ774" i="12"/>
  <c r="O637" i="12"/>
  <c r="H548" i="12"/>
  <c r="AA187" i="12"/>
  <c r="AA97" i="12"/>
  <c r="AA997" i="12"/>
  <c r="AA457" i="12"/>
  <c r="AA907" i="12"/>
  <c r="AA547" i="12"/>
  <c r="W998" i="12"/>
  <c r="AH54" i="9"/>
  <c r="AH12" i="9"/>
  <c r="AH6" i="9" s="1"/>
  <c r="AH36" i="10" s="1"/>
  <c r="AH34" i="10" s="1"/>
  <c r="AH8" i="10" s="1"/>
  <c r="S908" i="12"/>
  <c r="O1087" i="12"/>
  <c r="AA817" i="12"/>
  <c r="Y817" i="12"/>
  <c r="AK159" i="11"/>
  <c r="AK150" i="11" s="1"/>
  <c r="L637" i="12"/>
  <c r="AA637" i="12"/>
  <c r="X817" i="12"/>
  <c r="AE548" i="12"/>
  <c r="AJ174" i="7"/>
  <c r="AK172" i="7"/>
  <c r="AK175" i="7" s="1"/>
  <c r="AK171" i="7"/>
  <c r="AA277" i="12"/>
  <c r="Z187" i="12"/>
  <c r="Z97" i="12"/>
  <c r="Z997" i="12"/>
  <c r="Z817" i="12"/>
  <c r="Z907" i="12"/>
  <c r="Z547" i="12"/>
  <c r="Z637" i="12"/>
  <c r="AL44" i="6"/>
  <c r="AL39" i="6"/>
  <c r="AL36" i="6"/>
  <c r="AL31" i="6"/>
  <c r="AL28" i="6"/>
  <c r="AL23" i="6"/>
  <c r="AL20" i="6"/>
  <c r="AL15" i="6"/>
  <c r="AM4" i="6"/>
  <c r="AL45" i="6"/>
  <c r="AL42" i="6"/>
  <c r="AL37" i="6"/>
  <c r="AL34" i="6"/>
  <c r="AL29" i="6"/>
  <c r="AL26" i="6"/>
  <c r="AL21" i="6"/>
  <c r="AL18" i="6"/>
  <c r="AL41" i="6"/>
  <c r="AL24" i="6"/>
  <c r="AL35" i="6"/>
  <c r="AL33" i="6"/>
  <c r="AL19" i="6"/>
  <c r="AL38" i="6"/>
  <c r="AL17" i="6"/>
  <c r="AL27" i="6"/>
  <c r="AL40" i="6"/>
  <c r="AL22" i="6"/>
  <c r="AL32" i="6"/>
  <c r="AL25" i="6"/>
  <c r="AL30" i="6"/>
  <c r="AL43" i="6"/>
  <c r="AL16" i="6"/>
  <c r="Y457" i="12"/>
  <c r="AK98" i="11"/>
  <c r="X997" i="12"/>
  <c r="O457" i="12"/>
  <c r="Y998" i="12"/>
  <c r="M998" i="12"/>
  <c r="O818" i="12"/>
  <c r="AJ64" i="12"/>
  <c r="AJ1102" i="12" s="1"/>
  <c r="AJ18" i="11"/>
  <c r="AK129" i="11"/>
  <c r="AK201" i="11"/>
  <c r="AB187" i="12"/>
  <c r="AB97" i="12"/>
  <c r="P97" i="12"/>
  <c r="P187" i="12"/>
  <c r="Z367" i="12"/>
  <c r="N367" i="12"/>
  <c r="AH95" i="10"/>
  <c r="AH94" i="10"/>
  <c r="AH90" i="10" s="1"/>
  <c r="AH11" i="10" s="1"/>
  <c r="AH97" i="10"/>
  <c r="AH98" i="10"/>
  <c r="AB277" i="12"/>
  <c r="P277" i="12"/>
  <c r="AD637" i="12"/>
  <c r="G146" i="12"/>
  <c r="B147" i="12"/>
  <c r="D146" i="12"/>
  <c r="H146" i="12"/>
  <c r="I146" i="12"/>
  <c r="J146" i="12"/>
  <c r="K146" i="12"/>
  <c r="L146" i="12"/>
  <c r="M146" i="12"/>
  <c r="N146" i="12"/>
  <c r="O146" i="12"/>
  <c r="P146" i="12"/>
  <c r="Q146" i="12"/>
  <c r="R146" i="12"/>
  <c r="S146" i="12"/>
  <c r="T146" i="12"/>
  <c r="U146" i="12"/>
  <c r="V146" i="12"/>
  <c r="W146" i="12"/>
  <c r="X146" i="12"/>
  <c r="Y146" i="12"/>
  <c r="Z146" i="12"/>
  <c r="AA146" i="12"/>
  <c r="AB146" i="12"/>
  <c r="AC146" i="12"/>
  <c r="AD146" i="12"/>
  <c r="AE146" i="12"/>
  <c r="AF146" i="12"/>
  <c r="AG146" i="12"/>
  <c r="AH146" i="12"/>
  <c r="AI146" i="12"/>
  <c r="AJ146" i="12"/>
  <c r="K548" i="12"/>
  <c r="AJ998" i="12"/>
  <c r="AF908" i="12"/>
  <c r="S907" i="12"/>
  <c r="AJ151" i="7"/>
  <c r="AJ160" i="7"/>
  <c r="AJ159" i="7" s="1"/>
  <c r="AJ142" i="7"/>
  <c r="AJ154" i="7"/>
  <c r="AJ145" i="7"/>
  <c r="AJ163" i="7"/>
  <c r="AJ161" i="7" s="1"/>
  <c r="AJ164" i="7" s="1"/>
  <c r="AJ166" i="7" s="1"/>
  <c r="AJ221" i="10"/>
  <c r="AJ52" i="9"/>
  <c r="G547" i="12"/>
  <c r="H547" i="12"/>
  <c r="AK61" i="11"/>
  <c r="AJ165" i="10"/>
  <c r="AJ15" i="10" s="1"/>
  <c r="T638" i="12"/>
  <c r="AD727" i="12"/>
  <c r="R727" i="12"/>
  <c r="Z1087" i="12"/>
  <c r="N1087" i="12"/>
  <c r="AI637" i="12"/>
  <c r="AI547" i="12"/>
  <c r="AI187" i="12"/>
  <c r="AI907" i="12"/>
  <c r="AI457" i="12"/>
  <c r="AI817" i="12"/>
  <c r="AI97" i="12"/>
  <c r="W97" i="12"/>
  <c r="W187" i="12"/>
  <c r="K187" i="12"/>
  <c r="K97" i="12"/>
  <c r="AG367" i="12"/>
  <c r="U367" i="12"/>
  <c r="I367" i="12"/>
  <c r="AI277" i="12"/>
  <c r="W277" i="12"/>
  <c r="K277" i="12"/>
  <c r="W547" i="12"/>
  <c r="AK548" i="12"/>
  <c r="AK908" i="12"/>
  <c r="AA908" i="12"/>
  <c r="O908" i="12"/>
  <c r="H907" i="12"/>
  <c r="P547" i="12"/>
  <c r="W817" i="12"/>
  <c r="AJ218" i="10"/>
  <c r="AJ20" i="9"/>
  <c r="AJ49" i="9"/>
  <c r="H637" i="12"/>
  <c r="AI458" i="12"/>
  <c r="W458" i="12"/>
  <c r="K458" i="12"/>
  <c r="AK22" i="11"/>
  <c r="D685" i="12"/>
  <c r="B686" i="12"/>
  <c r="G685" i="12"/>
  <c r="H685" i="12"/>
  <c r="I685" i="12"/>
  <c r="J685" i="12"/>
  <c r="K685" i="12"/>
  <c r="L685" i="12"/>
  <c r="M685" i="12"/>
  <c r="N685" i="12"/>
  <c r="O685" i="12"/>
  <c r="P685" i="12"/>
  <c r="Q685" i="12"/>
  <c r="R685" i="12"/>
  <c r="S685" i="12"/>
  <c r="T685" i="12"/>
  <c r="U685" i="12"/>
  <c r="V685" i="12"/>
  <c r="W685" i="12"/>
  <c r="X685" i="12"/>
  <c r="Y685" i="12"/>
  <c r="Z685" i="12"/>
  <c r="AA685" i="12"/>
  <c r="AB685" i="12"/>
  <c r="AC685" i="12"/>
  <c r="AD685" i="12"/>
  <c r="AE685" i="12"/>
  <c r="AF685" i="12"/>
  <c r="AG685" i="12"/>
  <c r="AH685" i="12"/>
  <c r="AI685" i="12"/>
  <c r="AJ685" i="12"/>
  <c r="Y1087" i="12"/>
  <c r="M1087" i="12"/>
  <c r="AH97" i="12"/>
  <c r="AH187" i="12"/>
  <c r="V187" i="12"/>
  <c r="V97" i="12"/>
  <c r="J187" i="12"/>
  <c r="J97" i="12"/>
  <c r="H367" i="12"/>
  <c r="AH277" i="12"/>
  <c r="V277" i="12"/>
  <c r="J277" i="12"/>
  <c r="AL1135" i="12"/>
  <c r="AL1046" i="12"/>
  <c r="AL955" i="12"/>
  <c r="AL1045" i="12"/>
  <c r="AL865" i="12"/>
  <c r="AL595" i="12"/>
  <c r="AL775" i="12"/>
  <c r="AL685" i="12"/>
  <c r="AL506" i="12"/>
  <c r="AL505" i="12"/>
  <c r="AL146" i="12"/>
  <c r="AL235" i="12"/>
  <c r="AM4" i="12"/>
  <c r="AL236" i="12"/>
  <c r="AL145" i="12"/>
  <c r="AK998" i="12"/>
  <c r="AJ59" i="12"/>
  <c r="AJ652" i="12" s="1"/>
  <c r="AJ13" i="11"/>
  <c r="AC548" i="12"/>
  <c r="G595" i="12"/>
  <c r="D595" i="12"/>
  <c r="B596" i="12"/>
  <c r="I595" i="12"/>
  <c r="H595" i="12"/>
  <c r="J595" i="12"/>
  <c r="K595" i="12"/>
  <c r="L595" i="12"/>
  <c r="M595" i="12"/>
  <c r="N595" i="12"/>
  <c r="O595" i="12"/>
  <c r="P595" i="12"/>
  <c r="Q595" i="12"/>
  <c r="R595" i="12"/>
  <c r="S595" i="12"/>
  <c r="T595" i="12"/>
  <c r="U595" i="12"/>
  <c r="V595" i="12"/>
  <c r="W595" i="12"/>
  <c r="X595" i="12"/>
  <c r="Y595" i="12"/>
  <c r="Z595" i="12"/>
  <c r="AA595" i="12"/>
  <c r="AB595" i="12"/>
  <c r="AC595" i="12"/>
  <c r="AD595" i="12"/>
  <c r="AE595" i="12"/>
  <c r="AF595" i="12"/>
  <c r="AG595" i="12"/>
  <c r="AH595" i="12"/>
  <c r="AI595" i="12"/>
  <c r="AJ595" i="12"/>
  <c r="AH817" i="12"/>
  <c r="Z908" i="12"/>
  <c r="N908" i="12"/>
  <c r="AB547" i="12"/>
  <c r="AJ220" i="10"/>
  <c r="AJ51" i="9"/>
  <c r="V458" i="12"/>
  <c r="J458" i="12"/>
  <c r="AF818" i="12"/>
  <c r="AK197" i="11"/>
  <c r="AK186" i="11" s="1"/>
  <c r="AJ42" i="10"/>
  <c r="AJ9" i="10" s="1"/>
  <c r="AK255" i="10"/>
  <c r="AK239" i="10"/>
  <c r="AK209" i="10"/>
  <c r="AK161" i="10"/>
  <c r="AK86" i="10"/>
  <c r="AK81" i="10"/>
  <c r="AK59" i="10"/>
  <c r="AK234" i="10"/>
  <c r="AK229" i="10"/>
  <c r="AK227" i="10"/>
  <c r="AK154" i="10"/>
  <c r="AK115" i="10"/>
  <c r="AK107" i="10"/>
  <c r="AK67" i="10"/>
  <c r="AK52" i="10"/>
  <c r="AK254" i="10"/>
  <c r="AK252" i="10"/>
  <c r="AK246" i="10"/>
  <c r="AK242" i="10"/>
  <c r="AK84" i="10"/>
  <c r="AK65" i="10"/>
  <c r="AK47" i="10"/>
  <c r="AK158" i="10"/>
  <c r="AK88" i="10"/>
  <c r="AK72" i="10"/>
  <c r="AK56" i="10"/>
  <c r="AK241" i="10"/>
  <c r="AK223" i="10"/>
  <c r="AK203" i="10"/>
  <c r="AK191" i="10"/>
  <c r="AK179" i="10"/>
  <c r="AK171" i="10"/>
  <c r="AK155" i="10"/>
  <c r="AK146" i="10"/>
  <c r="AK66" i="10"/>
  <c r="AK60" i="10"/>
  <c r="AK235" i="10"/>
  <c r="AK210" i="10"/>
  <c r="AK73" i="10"/>
  <c r="AK204" i="10"/>
  <c r="AK192" i="10"/>
  <c r="AK182" i="10"/>
  <c r="AK172" i="10"/>
  <c r="AK153" i="10"/>
  <c r="AK117" i="10"/>
  <c r="AK68" i="10"/>
  <c r="AK190" i="10"/>
  <c r="AK119" i="10"/>
  <c r="AK79" i="10"/>
  <c r="AK53" i="10"/>
  <c r="AK175" i="10"/>
  <c r="AK147" i="10"/>
  <c r="AK54" i="10"/>
  <c r="AK48" i="10"/>
  <c r="AK46" i="10"/>
  <c r="AK173" i="10"/>
  <c r="AK160" i="10"/>
  <c r="AK113" i="10"/>
  <c r="AK80" i="10"/>
  <c r="AK55" i="10"/>
  <c r="AK188" i="10"/>
  <c r="AK61" i="10"/>
  <c r="AK245" i="10"/>
  <c r="AK202" i="10"/>
  <c r="AK148" i="10"/>
  <c r="AK143" i="10"/>
  <c r="AK57" i="10"/>
  <c r="AK199" i="10"/>
  <c r="AK159" i="10"/>
  <c r="AK226" i="10"/>
  <c r="AK193" i="10"/>
  <c r="AK240" i="10"/>
  <c r="AK176" i="10"/>
  <c r="AK77" i="10"/>
  <c r="AL4" i="10"/>
  <c r="AK174" i="10"/>
  <c r="AK145" i="10"/>
  <c r="AK233" i="10"/>
  <c r="AK170" i="10"/>
  <c r="AK157" i="10"/>
  <c r="AK144" i="10"/>
  <c r="AK83" i="10"/>
  <c r="AK251" i="10"/>
  <c r="AK87" i="10"/>
  <c r="AK189" i="10"/>
  <c r="AK58" i="10"/>
  <c r="AK163" i="10"/>
  <c r="AK156" i="10"/>
  <c r="AK228" i="10"/>
  <c r="AK208" i="10"/>
  <c r="AK196" i="10"/>
  <c r="AK253" i="10"/>
  <c r="AK187" i="10"/>
  <c r="AK78" i="10"/>
  <c r="AK82" i="10"/>
  <c r="AJ141" i="10"/>
  <c r="AJ13" i="10" s="1"/>
  <c r="B237" i="12"/>
  <c r="G236" i="12"/>
  <c r="D236" i="12"/>
  <c r="I236" i="12"/>
  <c r="H236" i="12"/>
  <c r="J236" i="12"/>
  <c r="K236" i="12"/>
  <c r="L236" i="12"/>
  <c r="M236" i="12"/>
  <c r="N236" i="12"/>
  <c r="O236" i="12"/>
  <c r="P236" i="12"/>
  <c r="Q236" i="12"/>
  <c r="R236" i="12"/>
  <c r="S236" i="12"/>
  <c r="T236" i="12"/>
  <c r="U236" i="12"/>
  <c r="V236" i="12"/>
  <c r="W236" i="12"/>
  <c r="X236" i="12"/>
  <c r="Y236" i="12"/>
  <c r="Z236" i="12"/>
  <c r="AA236" i="12"/>
  <c r="AB236" i="12"/>
  <c r="AC236" i="12"/>
  <c r="AD236" i="12"/>
  <c r="AE236" i="12"/>
  <c r="AF236" i="12"/>
  <c r="AG236" i="12"/>
  <c r="AH236" i="12"/>
  <c r="AI236" i="12"/>
  <c r="AJ236" i="12"/>
  <c r="AB727" i="12"/>
  <c r="P727" i="12"/>
  <c r="X1087" i="12"/>
  <c r="L1087" i="12"/>
  <c r="AG187" i="12"/>
  <c r="AG97" i="12"/>
  <c r="U187" i="12"/>
  <c r="U97" i="12"/>
  <c r="I187" i="12"/>
  <c r="I97" i="12"/>
  <c r="AE367" i="12"/>
  <c r="S367" i="12"/>
  <c r="AG277" i="12"/>
  <c r="U277" i="12"/>
  <c r="H277" i="12"/>
  <c r="H457" i="12"/>
  <c r="AK188" i="12"/>
  <c r="AK595" i="12"/>
  <c r="AG90" i="10"/>
  <c r="AG11" i="10" s="1"/>
  <c r="AJ61" i="9"/>
  <c r="AG637" i="12"/>
  <c r="AE998" i="12"/>
  <c r="S998" i="12"/>
  <c r="V637" i="12"/>
  <c r="AC638" i="12"/>
  <c r="Q638" i="12"/>
  <c r="AA727" i="12"/>
  <c r="O727" i="12"/>
  <c r="AF187" i="12"/>
  <c r="AF97" i="12"/>
  <c r="T187" i="12"/>
  <c r="T97" i="12"/>
  <c r="G187" i="12"/>
  <c r="G97" i="12"/>
  <c r="AD367" i="12"/>
  <c r="R367" i="12"/>
  <c r="G414" i="12"/>
  <c r="D414" i="12"/>
  <c r="B415" i="12"/>
  <c r="AL415" i="12" s="1"/>
  <c r="I414" i="12"/>
  <c r="H414" i="12"/>
  <c r="J414" i="12"/>
  <c r="K414" i="12"/>
  <c r="L414" i="12"/>
  <c r="L368" i="12" s="1"/>
  <c r="M414" i="12"/>
  <c r="N414" i="12"/>
  <c r="N368" i="12" s="1"/>
  <c r="O414" i="12"/>
  <c r="O368" i="12" s="1"/>
  <c r="P414" i="12"/>
  <c r="P368" i="12" s="1"/>
  <c r="Q414" i="12"/>
  <c r="Q368" i="12" s="1"/>
  <c r="R414" i="12"/>
  <c r="S414" i="12"/>
  <c r="T414" i="12"/>
  <c r="U414" i="12"/>
  <c r="V414" i="12"/>
  <c r="W414" i="12"/>
  <c r="X414" i="12"/>
  <c r="X368" i="12" s="1"/>
  <c r="Y414" i="12"/>
  <c r="Z414" i="12"/>
  <c r="Z368" i="12" s="1"/>
  <c r="AA414" i="12"/>
  <c r="AA368" i="12" s="1"/>
  <c r="AB414" i="12"/>
  <c r="AB368" i="12" s="1"/>
  <c r="AC414" i="12"/>
  <c r="AC368" i="12" s="1"/>
  <c r="AD414" i="12"/>
  <c r="AE414" i="12"/>
  <c r="AF414" i="12"/>
  <c r="AG414" i="12"/>
  <c r="AH414" i="12"/>
  <c r="AI414" i="12"/>
  <c r="AJ414" i="12"/>
  <c r="AJ368" i="12" s="1"/>
  <c r="AF277" i="12"/>
  <c r="T277" i="12"/>
  <c r="I277" i="12"/>
  <c r="G817" i="12"/>
  <c r="U457" i="12"/>
  <c r="AJ548" i="12"/>
  <c r="AK458" i="12"/>
  <c r="P907" i="12"/>
  <c r="AA548" i="12"/>
  <c r="AF997" i="12"/>
  <c r="X908" i="12"/>
  <c r="L908" i="12"/>
  <c r="I637" i="12"/>
  <c r="AI997" i="12"/>
  <c r="AJ638" i="12"/>
  <c r="R818" i="12"/>
  <c r="AK71" i="11"/>
  <c r="AK119" i="11"/>
  <c r="AJ54" i="12"/>
  <c r="AJ8" i="11"/>
  <c r="AB638" i="12"/>
  <c r="Z727" i="12"/>
  <c r="N727" i="12"/>
  <c r="AE187" i="12"/>
  <c r="AE97" i="12"/>
  <c r="S187" i="12"/>
  <c r="S97" i="12"/>
  <c r="H187" i="12"/>
  <c r="H97" i="12"/>
  <c r="AE277" i="12"/>
  <c r="S277" i="12"/>
  <c r="AK368" i="12"/>
  <c r="AH174" i="11"/>
  <c r="AI177" i="11"/>
  <c r="AB907" i="12"/>
  <c r="I907" i="12"/>
  <c r="N548" i="12"/>
  <c r="P997" i="12"/>
  <c r="T637" i="12"/>
  <c r="AC997" i="12"/>
  <c r="AJ55" i="12"/>
  <c r="AJ292" i="12" s="1"/>
  <c r="AJ9" i="11"/>
  <c r="AJ219" i="10"/>
  <c r="AJ50" i="9"/>
  <c r="AC998" i="12"/>
  <c r="Q998" i="12"/>
  <c r="D1045" i="12"/>
  <c r="B1046" i="12"/>
  <c r="G1045" i="12"/>
  <c r="H1045" i="12"/>
  <c r="I1045" i="12"/>
  <c r="J1045" i="12"/>
  <c r="K1045" i="12"/>
  <c r="L1045" i="12"/>
  <c r="M1045" i="12"/>
  <c r="N1045" i="12"/>
  <c r="O1045" i="12"/>
  <c r="P1045" i="12"/>
  <c r="Q1045" i="12"/>
  <c r="R1045" i="12"/>
  <c r="S1045" i="12"/>
  <c r="T1045" i="12"/>
  <c r="U1045" i="12"/>
  <c r="V1045" i="12"/>
  <c r="W1045" i="12"/>
  <c r="X1045" i="12"/>
  <c r="Y1045" i="12"/>
  <c r="Z1045" i="12"/>
  <c r="AA1045" i="12"/>
  <c r="AB1045" i="12"/>
  <c r="AC1045" i="12"/>
  <c r="AD1045" i="12"/>
  <c r="AE1045" i="12"/>
  <c r="AF1045" i="12"/>
  <c r="AG1045" i="12"/>
  <c r="AH1045" i="12"/>
  <c r="AI1045" i="12"/>
  <c r="AJ1045" i="12"/>
  <c r="AI92" i="10"/>
  <c r="AI40" i="10"/>
  <c r="AC818" i="12"/>
  <c r="Q818" i="12"/>
  <c r="D865" i="12"/>
  <c r="G865" i="12"/>
  <c r="B866" i="12"/>
  <c r="AL866" i="12" s="1"/>
  <c r="I865" i="12"/>
  <c r="H865" i="12"/>
  <c r="J865" i="12"/>
  <c r="K865" i="12"/>
  <c r="L865" i="12"/>
  <c r="M865" i="12"/>
  <c r="N865" i="12"/>
  <c r="O865" i="12"/>
  <c r="P865" i="12"/>
  <c r="Q865" i="12"/>
  <c r="R865" i="12"/>
  <c r="S865" i="12"/>
  <c r="T865" i="12"/>
  <c r="U865" i="12"/>
  <c r="V865" i="12"/>
  <c r="W865" i="12"/>
  <c r="X865" i="12"/>
  <c r="Y865" i="12"/>
  <c r="Z865" i="12"/>
  <c r="AA865" i="12"/>
  <c r="AB865" i="12"/>
  <c r="AC865" i="12"/>
  <c r="AD865" i="12"/>
  <c r="AE865" i="12"/>
  <c r="AF865" i="12"/>
  <c r="AG865" i="12"/>
  <c r="AH865" i="12"/>
  <c r="AI865" i="12"/>
  <c r="AJ865" i="12"/>
  <c r="AK211" i="11"/>
  <c r="AK20" i="11" s="1"/>
  <c r="AJ150" i="10"/>
  <c r="AJ14" i="10" s="1"/>
  <c r="AA638" i="12"/>
  <c r="AC637" i="12"/>
  <c r="AH637" i="12"/>
  <c r="Y727" i="12"/>
  <c r="M727" i="12"/>
  <c r="J547" i="12"/>
  <c r="AG1087" i="12"/>
  <c r="U1087" i="12"/>
  <c r="I1087" i="12"/>
  <c r="AD187" i="12"/>
  <c r="AD97" i="12"/>
  <c r="R97" i="12"/>
  <c r="R187" i="12"/>
  <c r="I45" i="6"/>
  <c r="I998" i="12" s="1"/>
  <c r="H45" i="6"/>
  <c r="H458" i="12" s="1"/>
  <c r="B46" i="6"/>
  <c r="G45" i="6"/>
  <c r="G548" i="12" s="1"/>
  <c r="J45" i="6"/>
  <c r="K45" i="6"/>
  <c r="K818" i="12" s="1"/>
  <c r="L45" i="6"/>
  <c r="L458" i="12" s="1"/>
  <c r="M45" i="6"/>
  <c r="M638" i="12" s="1"/>
  <c r="N45" i="6"/>
  <c r="O45" i="6"/>
  <c r="O548" i="12" s="1"/>
  <c r="P45" i="6"/>
  <c r="Q45" i="6"/>
  <c r="R45" i="6"/>
  <c r="S45" i="6"/>
  <c r="S548" i="12" s="1"/>
  <c r="T45" i="6"/>
  <c r="T458" i="12" s="1"/>
  <c r="U45" i="6"/>
  <c r="V45" i="6"/>
  <c r="W45" i="6"/>
  <c r="W818" i="12" s="1"/>
  <c r="X45" i="6"/>
  <c r="X638" i="12" s="1"/>
  <c r="Y45" i="6"/>
  <c r="Y818" i="12" s="1"/>
  <c r="Z45" i="6"/>
  <c r="Z458" i="12" s="1"/>
  <c r="AA45" i="6"/>
  <c r="AB45" i="6"/>
  <c r="AC45" i="6"/>
  <c r="AC458" i="12" s="1"/>
  <c r="AD45" i="6"/>
  <c r="AD548" i="12" s="1"/>
  <c r="AE45" i="6"/>
  <c r="AE458" i="12" s="1"/>
  <c r="AF45" i="6"/>
  <c r="AF638" i="12" s="1"/>
  <c r="AG45" i="6"/>
  <c r="AG818" i="12" s="1"/>
  <c r="AH45" i="6"/>
  <c r="AI45" i="6"/>
  <c r="AI818" i="12" s="1"/>
  <c r="AJ45" i="6"/>
  <c r="AB367" i="12"/>
  <c r="P367" i="12"/>
  <c r="AD277" i="12"/>
  <c r="R277" i="12"/>
  <c r="G324" i="12"/>
  <c r="D324" i="12"/>
  <c r="B325" i="12"/>
  <c r="H324" i="12"/>
  <c r="H278" i="12" s="1"/>
  <c r="I324" i="12"/>
  <c r="I278" i="12" s="1"/>
  <c r="J324" i="12"/>
  <c r="J278" i="12" s="1"/>
  <c r="K324" i="12"/>
  <c r="K278" i="12" s="1"/>
  <c r="L324" i="12"/>
  <c r="L278" i="12" s="1"/>
  <c r="M324" i="12"/>
  <c r="M278" i="12" s="1"/>
  <c r="N324" i="12"/>
  <c r="N278" i="12" s="1"/>
  <c r="O324" i="12"/>
  <c r="O278" i="12" s="1"/>
  <c r="P324" i="12"/>
  <c r="P278" i="12" s="1"/>
  <c r="Q324" i="12"/>
  <c r="Q278" i="12" s="1"/>
  <c r="R324" i="12"/>
  <c r="R278" i="12" s="1"/>
  <c r="S324" i="12"/>
  <c r="S278" i="12" s="1"/>
  <c r="T324" i="12"/>
  <c r="T278" i="12" s="1"/>
  <c r="U324" i="12"/>
  <c r="U278" i="12" s="1"/>
  <c r="V324" i="12"/>
  <c r="V278" i="12" s="1"/>
  <c r="W324" i="12"/>
  <c r="W278" i="12" s="1"/>
  <c r="X324" i="12"/>
  <c r="X278" i="12" s="1"/>
  <c r="Y324" i="12"/>
  <c r="Y278" i="12" s="1"/>
  <c r="Z324" i="12"/>
  <c r="Z278" i="12" s="1"/>
  <c r="AA324" i="12"/>
  <c r="AA278" i="12" s="1"/>
  <c r="AB324" i="12"/>
  <c r="AB278" i="12" s="1"/>
  <c r="AC324" i="12"/>
  <c r="AC278" i="12" s="1"/>
  <c r="AD324" i="12"/>
  <c r="AD278" i="12" s="1"/>
  <c r="AE324" i="12"/>
  <c r="AE278" i="12" s="1"/>
  <c r="AF324" i="12"/>
  <c r="AG324" i="12"/>
  <c r="AH324" i="12"/>
  <c r="AH278" i="12" s="1"/>
  <c r="AI324" i="12"/>
  <c r="AI278" i="12" s="1"/>
  <c r="AJ324" i="12"/>
  <c r="AJ278" i="12" s="1"/>
  <c r="AG62" i="12"/>
  <c r="AG16" i="11"/>
  <c r="AG6" i="11" s="1"/>
  <c r="AG104" i="10" s="1"/>
  <c r="AG111" i="10" s="1"/>
  <c r="G637" i="12"/>
  <c r="K637" i="12"/>
  <c r="Y548" i="12"/>
  <c r="M548" i="12"/>
  <c r="AB997" i="12"/>
  <c r="AF637" i="12"/>
  <c r="AJ57" i="12"/>
  <c r="AJ472" i="12" s="1"/>
  <c r="AJ11" i="11"/>
  <c r="AJ16" i="9"/>
  <c r="AB998" i="12"/>
  <c r="P998" i="12"/>
  <c r="R997" i="12"/>
  <c r="AD458" i="12"/>
  <c r="R458" i="12"/>
  <c r="AI43" i="9"/>
  <c r="AI47" i="9"/>
  <c r="P818" i="12"/>
  <c r="AJ58" i="12"/>
  <c r="AJ562" i="12" s="1"/>
  <c r="AJ12" i="11"/>
  <c r="AK171" i="11"/>
  <c r="AK163" i="11" s="1"/>
  <c r="Z638" i="12"/>
  <c r="N638" i="12"/>
  <c r="P457" i="12"/>
  <c r="X727" i="12"/>
  <c r="L727" i="12"/>
  <c r="V547" i="12"/>
  <c r="H1087" i="12"/>
  <c r="AC97" i="12"/>
  <c r="AC187" i="12"/>
  <c r="Q187" i="12"/>
  <c r="Q97" i="12"/>
  <c r="AA367" i="12"/>
  <c r="O367" i="12"/>
  <c r="AC277" i="12"/>
  <c r="Q277" i="12"/>
  <c r="AK98" i="12"/>
  <c r="K457" i="12"/>
  <c r="R637" i="12"/>
  <c r="Q457" i="12"/>
  <c r="X548" i="12"/>
  <c r="L548" i="12"/>
  <c r="J907" i="12"/>
  <c r="AK73" i="9"/>
  <c r="AK71" i="9"/>
  <c r="AK61" i="9" s="1"/>
  <c r="AK16" i="9"/>
  <c r="AK24" i="9"/>
  <c r="AK22" i="9"/>
  <c r="AK11" i="9"/>
  <c r="AK25" i="9"/>
  <c r="AK23" i="9"/>
  <c r="AK70" i="9"/>
  <c r="AK10" i="9"/>
  <c r="AK72" i="9"/>
  <c r="AK14" i="9"/>
  <c r="AL4" i="9"/>
  <c r="AK9" i="9"/>
  <c r="AA998" i="12"/>
  <c r="O998" i="12"/>
  <c r="AD997" i="12"/>
  <c r="AK141" i="10" l="1"/>
  <c r="AK13" i="10" s="1"/>
  <c r="AL129" i="11"/>
  <c r="AL59" i="12" s="1"/>
  <c r="AL652" i="12" s="1"/>
  <c r="AK13" i="9"/>
  <c r="AK61" i="12"/>
  <c r="AK832" i="12" s="1"/>
  <c r="AK15" i="11"/>
  <c r="AK60" i="12"/>
  <c r="AK742" i="12" s="1"/>
  <c r="AK14" i="11"/>
  <c r="AL369" i="12"/>
  <c r="AK63" i="12"/>
  <c r="AK1012" i="12" s="1"/>
  <c r="AK17" i="11"/>
  <c r="AG278" i="12"/>
  <c r="U98" i="12"/>
  <c r="U188" i="12"/>
  <c r="AH819" i="12"/>
  <c r="G368" i="12"/>
  <c r="AF278" i="12"/>
  <c r="B47" i="6"/>
  <c r="AM47" i="6" s="1"/>
  <c r="G46" i="6"/>
  <c r="H46" i="6"/>
  <c r="I46" i="6"/>
  <c r="I639" i="12" s="1"/>
  <c r="J46" i="6"/>
  <c r="K46" i="6"/>
  <c r="K549" i="12" s="1"/>
  <c r="L46" i="6"/>
  <c r="M46" i="6"/>
  <c r="M459" i="12" s="1"/>
  <c r="N46" i="6"/>
  <c r="N549" i="12" s="1"/>
  <c r="O46" i="6"/>
  <c r="P46" i="6"/>
  <c r="P819" i="12" s="1"/>
  <c r="Q46" i="6"/>
  <c r="R46" i="6"/>
  <c r="R999" i="12" s="1"/>
  <c r="S46" i="6"/>
  <c r="T46" i="6"/>
  <c r="U46" i="6"/>
  <c r="V46" i="6"/>
  <c r="W46" i="6"/>
  <c r="W459" i="12" s="1"/>
  <c r="X46" i="6"/>
  <c r="X909" i="12" s="1"/>
  <c r="Y46" i="6"/>
  <c r="Y819" i="12" s="1"/>
  <c r="Z46" i="6"/>
  <c r="AA46" i="6"/>
  <c r="AB46" i="6"/>
  <c r="AB639" i="12" s="1"/>
  <c r="AC46" i="6"/>
  <c r="AD46" i="6"/>
  <c r="AD999" i="12" s="1"/>
  <c r="AE46" i="6"/>
  <c r="AF46" i="6"/>
  <c r="AG46" i="6"/>
  <c r="AH46" i="6"/>
  <c r="AI46" i="6"/>
  <c r="AI999" i="12" s="1"/>
  <c r="AJ46" i="6"/>
  <c r="AJ999" i="12" s="1"/>
  <c r="AK46" i="6"/>
  <c r="AK549" i="12" s="1"/>
  <c r="U819" i="12"/>
  <c r="B326" i="12"/>
  <c r="D325" i="12"/>
  <c r="G325" i="12"/>
  <c r="G279" i="12" s="1"/>
  <c r="I325" i="12"/>
  <c r="I279" i="12" s="1"/>
  <c r="H325" i="12"/>
  <c r="H279" i="12" s="1"/>
  <c r="J325" i="12"/>
  <c r="J279" i="12" s="1"/>
  <c r="K325" i="12"/>
  <c r="K279" i="12" s="1"/>
  <c r="L325" i="12"/>
  <c r="L279" i="12" s="1"/>
  <c r="M325" i="12"/>
  <c r="N325" i="12"/>
  <c r="O325" i="12"/>
  <c r="P325" i="12"/>
  <c r="P279" i="12" s="1"/>
  <c r="Q325" i="12"/>
  <c r="Q279" i="12" s="1"/>
  <c r="R325" i="12"/>
  <c r="S325" i="12"/>
  <c r="S279" i="12" s="1"/>
  <c r="T325" i="12"/>
  <c r="T279" i="12" s="1"/>
  <c r="U325" i="12"/>
  <c r="U279" i="12" s="1"/>
  <c r="V325" i="12"/>
  <c r="V279" i="12" s="1"/>
  <c r="W325" i="12"/>
  <c r="W279" i="12" s="1"/>
  <c r="X325" i="12"/>
  <c r="X279" i="12" s="1"/>
  <c r="Y325" i="12"/>
  <c r="Z325" i="12"/>
  <c r="AA325" i="12"/>
  <c r="AB325" i="12"/>
  <c r="AB279" i="12" s="1"/>
  <c r="AC325" i="12"/>
  <c r="AC279" i="12" s="1"/>
  <c r="AD325" i="12"/>
  <c r="AE325" i="12"/>
  <c r="AE279" i="12" s="1"/>
  <c r="AF325" i="12"/>
  <c r="AF279" i="12" s="1"/>
  <c r="AG325" i="12"/>
  <c r="AG279" i="12" s="1"/>
  <c r="AH325" i="12"/>
  <c r="AH279" i="12" s="1"/>
  <c r="AI325" i="12"/>
  <c r="AI279" i="12" s="1"/>
  <c r="AJ325" i="12"/>
  <c r="AJ279" i="12" s="1"/>
  <c r="AK325" i="12"/>
  <c r="AH999" i="12"/>
  <c r="G818" i="12"/>
  <c r="AE639" i="12"/>
  <c r="AL24" i="9"/>
  <c r="AL22" i="9"/>
  <c r="AL16" i="9" s="1"/>
  <c r="AL11" i="9"/>
  <c r="AL73" i="9"/>
  <c r="AL9" i="9"/>
  <c r="AL71" i="9"/>
  <c r="AL61" i="9" s="1"/>
  <c r="AL10" i="9"/>
  <c r="AL14" i="9"/>
  <c r="AL70" i="9"/>
  <c r="AL23" i="9"/>
  <c r="AL25" i="9"/>
  <c r="AL72" i="9"/>
  <c r="AM4" i="9"/>
  <c r="AH188" i="12"/>
  <c r="AH98" i="12"/>
  <c r="V188" i="12"/>
  <c r="V98" i="12"/>
  <c r="J188" i="12"/>
  <c r="J98" i="12"/>
  <c r="K819" i="12"/>
  <c r="Y999" i="12"/>
  <c r="M999" i="12"/>
  <c r="AJ202" i="12"/>
  <c r="AD368" i="12"/>
  <c r="R368" i="12"/>
  <c r="G998" i="12"/>
  <c r="T818" i="12"/>
  <c r="V639" i="12"/>
  <c r="U818" i="12"/>
  <c r="I638" i="12"/>
  <c r="Z998" i="12"/>
  <c r="T908" i="12"/>
  <c r="B148" i="12"/>
  <c r="G147" i="12"/>
  <c r="D147" i="12"/>
  <c r="I147" i="12"/>
  <c r="H147" i="12"/>
  <c r="J147" i="12"/>
  <c r="K147" i="12"/>
  <c r="L147" i="12"/>
  <c r="M147" i="12"/>
  <c r="N147" i="12"/>
  <c r="O147" i="12"/>
  <c r="P147" i="12"/>
  <c r="Q147" i="12"/>
  <c r="R147" i="12"/>
  <c r="S147" i="12"/>
  <c r="T147" i="12"/>
  <c r="U147" i="12"/>
  <c r="V147" i="12"/>
  <c r="W147" i="12"/>
  <c r="X147" i="12"/>
  <c r="Y147" i="12"/>
  <c r="Z147" i="12"/>
  <c r="AA147" i="12"/>
  <c r="AB147" i="12"/>
  <c r="AC147" i="12"/>
  <c r="AD147" i="12"/>
  <c r="AE147" i="12"/>
  <c r="AF147" i="12"/>
  <c r="AG147" i="12"/>
  <c r="AH147" i="12"/>
  <c r="AI147" i="12"/>
  <c r="AJ147" i="12"/>
  <c r="AK147" i="12"/>
  <c r="AD908" i="12"/>
  <c r="AC728" i="12"/>
  <c r="Q728" i="12"/>
  <c r="G728" i="12"/>
  <c r="AA459" i="12"/>
  <c r="O459" i="12"/>
  <c r="Z818" i="12"/>
  <c r="J638" i="12"/>
  <c r="W638" i="12"/>
  <c r="AI998" i="12"/>
  <c r="AE909" i="12"/>
  <c r="S909" i="12"/>
  <c r="G909" i="12"/>
  <c r="Y1088" i="12"/>
  <c r="M1088" i="12"/>
  <c r="M549" i="12"/>
  <c r="AG819" i="12"/>
  <c r="AK56" i="12"/>
  <c r="AK382" i="12" s="1"/>
  <c r="AK10" i="11"/>
  <c r="B238" i="12"/>
  <c r="D237" i="12"/>
  <c r="G237" i="12"/>
  <c r="I237" i="12"/>
  <c r="H237" i="12"/>
  <c r="J237" i="12"/>
  <c r="K237" i="12"/>
  <c r="L237" i="12"/>
  <c r="M237" i="12"/>
  <c r="N237" i="12"/>
  <c r="O237" i="12"/>
  <c r="P237" i="12"/>
  <c r="Q237" i="12"/>
  <c r="R237" i="12"/>
  <c r="S237" i="12"/>
  <c r="T237" i="12"/>
  <c r="U237" i="12"/>
  <c r="V237" i="12"/>
  <c r="W237" i="12"/>
  <c r="X237" i="12"/>
  <c r="Y237" i="12"/>
  <c r="Z237" i="12"/>
  <c r="AA237" i="12"/>
  <c r="AB237" i="12"/>
  <c r="AC237" i="12"/>
  <c r="AD237" i="12"/>
  <c r="AE237" i="12"/>
  <c r="AF237" i="12"/>
  <c r="AG237" i="12"/>
  <c r="AH237" i="12"/>
  <c r="AI237" i="12"/>
  <c r="AJ237" i="12"/>
  <c r="AK237" i="12"/>
  <c r="H639" i="12"/>
  <c r="AC909" i="12"/>
  <c r="S98" i="12"/>
  <c r="S188" i="12"/>
  <c r="I819" i="12"/>
  <c r="AI174" i="11"/>
  <c r="AJ177" i="11"/>
  <c r="AL549" i="12"/>
  <c r="AD639" i="12"/>
  <c r="B687" i="12"/>
  <c r="G686" i="12"/>
  <c r="D686" i="12"/>
  <c r="I686" i="12"/>
  <c r="H686" i="12"/>
  <c r="J686" i="12"/>
  <c r="K686" i="12"/>
  <c r="L686" i="12"/>
  <c r="M686" i="12"/>
  <c r="N686" i="12"/>
  <c r="O686" i="12"/>
  <c r="P686" i="12"/>
  <c r="Q686" i="12"/>
  <c r="R686" i="12"/>
  <c r="S686" i="12"/>
  <c r="T686" i="12"/>
  <c r="U686" i="12"/>
  <c r="V686" i="12"/>
  <c r="W686" i="12"/>
  <c r="X686" i="12"/>
  <c r="Y686" i="12"/>
  <c r="Z686" i="12"/>
  <c r="AA686" i="12"/>
  <c r="AB686" i="12"/>
  <c r="AC686" i="12"/>
  <c r="AD686" i="12"/>
  <c r="AE686" i="12"/>
  <c r="AF686" i="12"/>
  <c r="AG686" i="12"/>
  <c r="AH686" i="12"/>
  <c r="AI686" i="12"/>
  <c r="AJ686" i="12"/>
  <c r="AK686" i="12"/>
  <c r="AK55" i="12"/>
  <c r="AK292" i="12" s="1"/>
  <c r="AK9" i="11"/>
  <c r="W548" i="12"/>
  <c r="Y728" i="12"/>
  <c r="M728" i="12"/>
  <c r="AA909" i="12"/>
  <c r="O909" i="12"/>
  <c r="AG1088" i="12"/>
  <c r="U1088" i="12"/>
  <c r="I1088" i="12"/>
  <c r="H908" i="12"/>
  <c r="AJ27" i="9"/>
  <c r="AJ8" i="9"/>
  <c r="G278" i="12"/>
  <c r="AC188" i="12"/>
  <c r="AC98" i="12"/>
  <c r="Q98" i="12"/>
  <c r="Q188" i="12"/>
  <c r="AD819" i="12"/>
  <c r="R819" i="12"/>
  <c r="G819" i="12"/>
  <c r="AF999" i="12"/>
  <c r="T999" i="12"/>
  <c r="H999" i="12"/>
  <c r="K908" i="12"/>
  <c r="AH62" i="12"/>
  <c r="AH16" i="11"/>
  <c r="AH6" i="11" s="1"/>
  <c r="AH104" i="10" s="1"/>
  <c r="AH111" i="10" s="1"/>
  <c r="AD818" i="12"/>
  <c r="Y368" i="12"/>
  <c r="M368" i="12"/>
  <c r="M908" i="12"/>
  <c r="AG549" i="12"/>
  <c r="U549" i="12"/>
  <c r="H549" i="12"/>
  <c r="AC639" i="12"/>
  <c r="Q639" i="12"/>
  <c r="H998" i="12"/>
  <c r="J818" i="12"/>
  <c r="AI548" i="12"/>
  <c r="AJ728" i="12"/>
  <c r="X728" i="12"/>
  <c r="L728" i="12"/>
  <c r="AH459" i="12"/>
  <c r="V459" i="12"/>
  <c r="J459" i="12"/>
  <c r="AL111" i="11"/>
  <c r="AL98" i="11" s="1"/>
  <c r="AF1088" i="12"/>
  <c r="T1088" i="12"/>
  <c r="H1088" i="12"/>
  <c r="G98" i="12"/>
  <c r="G188" i="12"/>
  <c r="U639" i="12"/>
  <c r="R909" i="12"/>
  <c r="AK27" i="9"/>
  <c r="AK42" i="10"/>
  <c r="AK9" i="10" s="1"/>
  <c r="AE98" i="12"/>
  <c r="AE188" i="12"/>
  <c r="AF819" i="12"/>
  <c r="V999" i="12"/>
  <c r="L459" i="12"/>
  <c r="AB909" i="12"/>
  <c r="R98" i="12"/>
  <c r="R188" i="12"/>
  <c r="S819" i="12"/>
  <c r="AG999" i="12"/>
  <c r="I999" i="12"/>
  <c r="AK150" i="10"/>
  <c r="AK14" i="10" s="1"/>
  <c r="AH458" i="12"/>
  <c r="P188" i="12"/>
  <c r="P98" i="12"/>
  <c r="AC819" i="12"/>
  <c r="AE999" i="12"/>
  <c r="AF549" i="12"/>
  <c r="I549" i="12"/>
  <c r="P639" i="12"/>
  <c r="S638" i="12"/>
  <c r="U998" i="12"/>
  <c r="R548" i="12"/>
  <c r="V818" i="12"/>
  <c r="AK57" i="12"/>
  <c r="AK472" i="12" s="1"/>
  <c r="AK11" i="11"/>
  <c r="M818" i="12"/>
  <c r="AI728" i="12"/>
  <c r="W728" i="12"/>
  <c r="K728" i="12"/>
  <c r="AG459" i="12"/>
  <c r="U459" i="12"/>
  <c r="I459" i="12"/>
  <c r="M458" i="12"/>
  <c r="L638" i="12"/>
  <c r="AE1088" i="12"/>
  <c r="S1088" i="12"/>
  <c r="J819" i="12"/>
  <c r="AF188" i="12"/>
  <c r="AF98" i="12"/>
  <c r="W999" i="12"/>
  <c r="G638" i="12"/>
  <c r="J999" i="12"/>
  <c r="AL325" i="12"/>
  <c r="AE908" i="12"/>
  <c r="AF548" i="12"/>
  <c r="AK8" i="9"/>
  <c r="I98" i="12"/>
  <c r="I188" i="12"/>
  <c r="B867" i="12"/>
  <c r="G866" i="12"/>
  <c r="D866" i="12"/>
  <c r="H866" i="12"/>
  <c r="I866" i="12"/>
  <c r="J866" i="12"/>
  <c r="K866" i="12"/>
  <c r="L866" i="12"/>
  <c r="M866" i="12"/>
  <c r="N866" i="12"/>
  <c r="O866" i="12"/>
  <c r="P866" i="12"/>
  <c r="Q866" i="12"/>
  <c r="R866" i="12"/>
  <c r="S866" i="12"/>
  <c r="T866" i="12"/>
  <c r="U866" i="12"/>
  <c r="V866" i="12"/>
  <c r="W866" i="12"/>
  <c r="X866" i="12"/>
  <c r="Y866" i="12"/>
  <c r="Z866" i="12"/>
  <c r="AA866" i="12"/>
  <c r="AB866" i="12"/>
  <c r="AC866" i="12"/>
  <c r="AD866" i="12"/>
  <c r="AE866" i="12"/>
  <c r="AF866" i="12"/>
  <c r="AG866" i="12"/>
  <c r="AH866" i="12"/>
  <c r="AI866" i="12"/>
  <c r="AJ866" i="12"/>
  <c r="AK866" i="12"/>
  <c r="J549" i="12"/>
  <c r="AK68" i="9"/>
  <c r="AK75" i="9" s="1"/>
  <c r="U908" i="12"/>
  <c r="AB188" i="12"/>
  <c r="AB98" i="12"/>
  <c r="Q819" i="12"/>
  <c r="S999" i="12"/>
  <c r="W908" i="12"/>
  <c r="Y908" i="12"/>
  <c r="R638" i="12"/>
  <c r="T549" i="12"/>
  <c r="AK219" i="10"/>
  <c r="AK50" i="9"/>
  <c r="AG908" i="12"/>
  <c r="AB818" i="12"/>
  <c r="AA188" i="12"/>
  <c r="AA98" i="12"/>
  <c r="O188" i="12"/>
  <c r="O98" i="12"/>
  <c r="O638" i="12"/>
  <c r="AB819" i="12"/>
  <c r="G1046" i="12"/>
  <c r="D1046" i="12"/>
  <c r="B1047" i="12"/>
  <c r="I1046" i="12"/>
  <c r="H1046" i="12"/>
  <c r="J1046" i="12"/>
  <c r="K1046" i="12"/>
  <c r="L1046" i="12"/>
  <c r="M1046" i="12"/>
  <c r="N1046" i="12"/>
  <c r="O1046" i="12"/>
  <c r="P1046" i="12"/>
  <c r="Q1046" i="12"/>
  <c r="R1046" i="12"/>
  <c r="S1046" i="12"/>
  <c r="T1046" i="12"/>
  <c r="U1046" i="12"/>
  <c r="V1046" i="12"/>
  <c r="W1046" i="12"/>
  <c r="X1046" i="12"/>
  <c r="Y1046" i="12"/>
  <c r="Z1046" i="12"/>
  <c r="AA1046" i="12"/>
  <c r="AB1046" i="12"/>
  <c r="AC1046" i="12"/>
  <c r="AD1046" i="12"/>
  <c r="AE1046" i="12"/>
  <c r="AF1046" i="12"/>
  <c r="AG1046" i="12"/>
  <c r="AH1046" i="12"/>
  <c r="AI1046" i="12"/>
  <c r="AJ1046" i="12"/>
  <c r="AK1046" i="12"/>
  <c r="AI908" i="12"/>
  <c r="I458" i="12"/>
  <c r="AI368" i="12"/>
  <c r="W368" i="12"/>
  <c r="K368" i="12"/>
  <c r="AE818" i="12"/>
  <c r="P548" i="12"/>
  <c r="AD638" i="12"/>
  <c r="AK206" i="10"/>
  <c r="AK16" i="10" s="1"/>
  <c r="AF998" i="12"/>
  <c r="AE549" i="12"/>
  <c r="S549" i="12"/>
  <c r="G596" i="12"/>
  <c r="D596" i="12"/>
  <c r="B597" i="12"/>
  <c r="H596" i="12"/>
  <c r="I596" i="12"/>
  <c r="J596" i="12"/>
  <c r="K596" i="12"/>
  <c r="L596" i="12"/>
  <c r="M596" i="12"/>
  <c r="N596" i="12"/>
  <c r="O596" i="12"/>
  <c r="P596" i="12"/>
  <c r="Q596" i="12"/>
  <c r="R596" i="12"/>
  <c r="S596" i="12"/>
  <c r="T596" i="12"/>
  <c r="U596" i="12"/>
  <c r="V596" i="12"/>
  <c r="W596" i="12"/>
  <c r="X596" i="12"/>
  <c r="Y596" i="12"/>
  <c r="Z596" i="12"/>
  <c r="AA596" i="12"/>
  <c r="AB596" i="12"/>
  <c r="AC596" i="12"/>
  <c r="AD596" i="12"/>
  <c r="AE596" i="12"/>
  <c r="AF596" i="12"/>
  <c r="AG596" i="12"/>
  <c r="AH596" i="12"/>
  <c r="AI596" i="12"/>
  <c r="AJ596" i="12"/>
  <c r="AK596" i="12"/>
  <c r="AA639" i="12"/>
  <c r="O639" i="12"/>
  <c r="AE638" i="12"/>
  <c r="AG998" i="12"/>
  <c r="AH818" i="12"/>
  <c r="O458" i="12"/>
  <c r="V998" i="12"/>
  <c r="AH728" i="12"/>
  <c r="V728" i="12"/>
  <c r="J728" i="12"/>
  <c r="AF459" i="12"/>
  <c r="T459" i="12"/>
  <c r="H459" i="12"/>
  <c r="H638" i="12"/>
  <c r="K998" i="12"/>
  <c r="P908" i="12"/>
  <c r="AD1088" i="12"/>
  <c r="R1088" i="12"/>
  <c r="G1088" i="12"/>
  <c r="X999" i="12"/>
  <c r="H819" i="12"/>
  <c r="AL234" i="10"/>
  <c r="AL229" i="10"/>
  <c r="AL227" i="10"/>
  <c r="AL154" i="10"/>
  <c r="AL115" i="10"/>
  <c r="AL107" i="10"/>
  <c r="AL67" i="10"/>
  <c r="AL159" i="10"/>
  <c r="AL147" i="10"/>
  <c r="AL145" i="10"/>
  <c r="AL143" i="10"/>
  <c r="AL79" i="10"/>
  <c r="AL57" i="10"/>
  <c r="AM4" i="10"/>
  <c r="AL254" i="10"/>
  <c r="AL252" i="10"/>
  <c r="AL246" i="10"/>
  <c r="AL242" i="10"/>
  <c r="AL163" i="10"/>
  <c r="AL157" i="10"/>
  <c r="AL117" i="10"/>
  <c r="AL77" i="10"/>
  <c r="AL73" i="10"/>
  <c r="AL55" i="10"/>
  <c r="AL241" i="10"/>
  <c r="AL223" i="10"/>
  <c r="AL203" i="10"/>
  <c r="AL191" i="10"/>
  <c r="AL179" i="10"/>
  <c r="AL171" i="10"/>
  <c r="AL155" i="10"/>
  <c r="AL146" i="10"/>
  <c r="AL66" i="10"/>
  <c r="AL60" i="10"/>
  <c r="AL235" i="10"/>
  <c r="AL210" i="10"/>
  <c r="AL81" i="10"/>
  <c r="AL245" i="10"/>
  <c r="AL202" i="10"/>
  <c r="AL190" i="10"/>
  <c r="AL176" i="10"/>
  <c r="AL170" i="10"/>
  <c r="AL78" i="10"/>
  <c r="AL228" i="10"/>
  <c r="AL119" i="10"/>
  <c r="AL209" i="10"/>
  <c r="AL175" i="10"/>
  <c r="AL84" i="10"/>
  <c r="AL54" i="10"/>
  <c r="AL48" i="10"/>
  <c r="AL47" i="10"/>
  <c r="AL46" i="10"/>
  <c r="AL173" i="10"/>
  <c r="AL160" i="10"/>
  <c r="AL113" i="10"/>
  <c r="AL80" i="10"/>
  <c r="AL52" i="10"/>
  <c r="AL188" i="10"/>
  <c r="AL72" i="10"/>
  <c r="AL61" i="10"/>
  <c r="AL233" i="10"/>
  <c r="AL182" i="10"/>
  <c r="AL86" i="10"/>
  <c r="AL199" i="10"/>
  <c r="AL226" i="10"/>
  <c r="AL193" i="10"/>
  <c r="AL196" i="10"/>
  <c r="AL68" i="10"/>
  <c r="AL53" i="10"/>
  <c r="AL189" i="10"/>
  <c r="AL56" i="10"/>
  <c r="AL239" i="10"/>
  <c r="AL172" i="10"/>
  <c r="AL88" i="10"/>
  <c r="AL251" i="10"/>
  <c r="AL153" i="10"/>
  <c r="AL144" i="10"/>
  <c r="AL87" i="10"/>
  <c r="AL240" i="10"/>
  <c r="AL158" i="10"/>
  <c r="AL83" i="10"/>
  <c r="AL174" i="10"/>
  <c r="AL58" i="10"/>
  <c r="AL156" i="10"/>
  <c r="AL208" i="10"/>
  <c r="AL187" i="10"/>
  <c r="AL255" i="10"/>
  <c r="AL253" i="10"/>
  <c r="AL204" i="10"/>
  <c r="AL192" i="10"/>
  <c r="AL82" i="10"/>
  <c r="AL65" i="10"/>
  <c r="AL161" i="10"/>
  <c r="AL59" i="10"/>
  <c r="AL148" i="10"/>
  <c r="B957" i="12"/>
  <c r="D956" i="12"/>
  <c r="G956" i="12"/>
  <c r="I956" i="12"/>
  <c r="H956" i="12"/>
  <c r="J956" i="12"/>
  <c r="K956" i="12"/>
  <c r="L956" i="12"/>
  <c r="M956" i="12"/>
  <c r="N956" i="12"/>
  <c r="O956" i="12"/>
  <c r="P956" i="12"/>
  <c r="Q956" i="12"/>
  <c r="R956" i="12"/>
  <c r="S956" i="12"/>
  <c r="T956" i="12"/>
  <c r="U956" i="12"/>
  <c r="V956" i="12"/>
  <c r="W956" i="12"/>
  <c r="X956" i="12"/>
  <c r="Y956" i="12"/>
  <c r="Z956" i="12"/>
  <c r="AA956" i="12"/>
  <c r="AB956" i="12"/>
  <c r="AC956" i="12"/>
  <c r="AD956" i="12"/>
  <c r="AE956" i="12"/>
  <c r="AF956" i="12"/>
  <c r="AG956" i="12"/>
  <c r="AH956" i="12"/>
  <c r="AI956" i="12"/>
  <c r="AJ956" i="12"/>
  <c r="AK956" i="12"/>
  <c r="T819" i="12"/>
  <c r="AH549" i="12"/>
  <c r="G999" i="12"/>
  <c r="S818" i="12"/>
  <c r="T998" i="12"/>
  <c r="AK221" i="10"/>
  <c r="AK52" i="9"/>
  <c r="Z98" i="12"/>
  <c r="Z188" i="12"/>
  <c r="N98" i="12"/>
  <c r="N188" i="12"/>
  <c r="AA819" i="12"/>
  <c r="O819" i="12"/>
  <c r="AC999" i="12"/>
  <c r="Q999" i="12"/>
  <c r="P638" i="12"/>
  <c r="AH368" i="12"/>
  <c r="V368" i="12"/>
  <c r="J368" i="12"/>
  <c r="AB548" i="12"/>
  <c r="AD549" i="12"/>
  <c r="R549" i="12"/>
  <c r="Y638" i="12"/>
  <c r="AA458" i="12"/>
  <c r="AL46" i="6"/>
  <c r="AL999" i="12" s="1"/>
  <c r="AM45" i="6"/>
  <c r="AM43" i="6"/>
  <c r="AM41" i="6"/>
  <c r="AM39" i="6"/>
  <c r="AM37" i="6"/>
  <c r="AM35" i="6"/>
  <c r="AM33" i="6"/>
  <c r="AM31" i="6"/>
  <c r="AM29" i="6"/>
  <c r="AM27" i="6"/>
  <c r="AM25" i="6"/>
  <c r="AM23" i="6"/>
  <c r="AM21" i="6"/>
  <c r="AM19" i="6"/>
  <c r="AM17" i="6"/>
  <c r="AM15" i="6"/>
  <c r="AM44" i="6"/>
  <c r="AM36" i="6"/>
  <c r="AM28" i="6"/>
  <c r="AM20" i="6"/>
  <c r="AN4" i="6"/>
  <c r="AM42" i="6"/>
  <c r="AM34" i="6"/>
  <c r="AM26" i="6"/>
  <c r="AM18" i="6"/>
  <c r="AM22" i="6"/>
  <c r="AM40" i="6"/>
  <c r="AM24" i="6"/>
  <c r="AM32" i="6"/>
  <c r="AM38" i="6"/>
  <c r="AM46" i="6"/>
  <c r="AM30" i="6"/>
  <c r="AM16" i="6"/>
  <c r="J998" i="12"/>
  <c r="AA818" i="12"/>
  <c r="AG728" i="12"/>
  <c r="U728" i="12"/>
  <c r="I728" i="12"/>
  <c r="AE459" i="12"/>
  <c r="S459" i="12"/>
  <c r="G506" i="12"/>
  <c r="B507" i="12"/>
  <c r="D506" i="12"/>
  <c r="I506" i="12"/>
  <c r="H506" i="12"/>
  <c r="J506" i="12"/>
  <c r="K506" i="12"/>
  <c r="L506" i="12"/>
  <c r="M506" i="12"/>
  <c r="N506" i="12"/>
  <c r="O506" i="12"/>
  <c r="P506" i="12"/>
  <c r="Q506" i="12"/>
  <c r="R506" i="12"/>
  <c r="S506" i="12"/>
  <c r="T506" i="12"/>
  <c r="U506" i="12"/>
  <c r="V506" i="12"/>
  <c r="W506" i="12"/>
  <c r="X506" i="12"/>
  <c r="Y506" i="12"/>
  <c r="Z506" i="12"/>
  <c r="AA506" i="12"/>
  <c r="AB506" i="12"/>
  <c r="AC506" i="12"/>
  <c r="AD506" i="12"/>
  <c r="AE506" i="12"/>
  <c r="AF506" i="12"/>
  <c r="AG506" i="12"/>
  <c r="AH506" i="12"/>
  <c r="AI506" i="12"/>
  <c r="AJ506" i="12"/>
  <c r="AK506" i="12"/>
  <c r="U638" i="12"/>
  <c r="J548" i="12"/>
  <c r="AL119" i="11"/>
  <c r="AL44" i="11"/>
  <c r="AL22" i="11" s="1"/>
  <c r="AB908" i="12"/>
  <c r="AI909" i="12"/>
  <c r="AC1088" i="12"/>
  <c r="Q1088" i="12"/>
  <c r="B1136" i="12"/>
  <c r="G1135" i="12"/>
  <c r="G1089" i="12" s="1"/>
  <c r="D1135" i="12"/>
  <c r="I1135" i="12"/>
  <c r="I1089" i="12" s="1"/>
  <c r="H1135" i="12"/>
  <c r="H1089" i="12" s="1"/>
  <c r="J1135" i="12"/>
  <c r="J1089" i="12" s="1"/>
  <c r="K1135" i="12"/>
  <c r="K1089" i="12" s="1"/>
  <c r="L1135" i="12"/>
  <c r="L1089" i="12" s="1"/>
  <c r="M1135" i="12"/>
  <c r="N1135" i="12"/>
  <c r="O1135" i="12"/>
  <c r="O1089" i="12" s="1"/>
  <c r="P1135" i="12"/>
  <c r="P1089" i="12" s="1"/>
  <c r="Q1135" i="12"/>
  <c r="Q1089" i="12" s="1"/>
  <c r="R1135" i="12"/>
  <c r="R1089" i="12" s="1"/>
  <c r="S1135" i="12"/>
  <c r="S1089" i="12" s="1"/>
  <c r="T1135" i="12"/>
  <c r="T1089" i="12" s="1"/>
  <c r="U1135" i="12"/>
  <c r="U1089" i="12" s="1"/>
  <c r="V1135" i="12"/>
  <c r="V1089" i="12" s="1"/>
  <c r="W1135" i="12"/>
  <c r="W1089" i="12" s="1"/>
  <c r="X1135" i="12"/>
  <c r="X1089" i="12" s="1"/>
  <c r="Y1135" i="12"/>
  <c r="Z1135" i="12"/>
  <c r="AA1135" i="12"/>
  <c r="AA1089" i="12" s="1"/>
  <c r="AB1135" i="12"/>
  <c r="AB1089" i="12" s="1"/>
  <c r="AC1135" i="12"/>
  <c r="AC1089" i="12" s="1"/>
  <c r="AD1135" i="12"/>
  <c r="AD1089" i="12" s="1"/>
  <c r="AE1135" i="12"/>
  <c r="AE1089" i="12" s="1"/>
  <c r="AF1135" i="12"/>
  <c r="AF1089" i="12" s="1"/>
  <c r="AG1135" i="12"/>
  <c r="AG1089" i="12" s="1"/>
  <c r="AH1135" i="12"/>
  <c r="AH1089" i="12" s="1"/>
  <c r="AI1135" i="12"/>
  <c r="AI1089" i="12" s="1"/>
  <c r="AJ1135" i="12"/>
  <c r="AJ1089" i="12" s="1"/>
  <c r="AK1135" i="12"/>
  <c r="AG98" i="12"/>
  <c r="AG188" i="12"/>
  <c r="AK58" i="12"/>
  <c r="AK562" i="12" s="1"/>
  <c r="AK12" i="11"/>
  <c r="T639" i="12"/>
  <c r="U548" i="12"/>
  <c r="S639" i="12"/>
  <c r="AD98" i="12"/>
  <c r="AD188" i="12"/>
  <c r="U999" i="12"/>
  <c r="J908" i="12"/>
  <c r="M98" i="12"/>
  <c r="M188" i="12"/>
  <c r="P999" i="12"/>
  <c r="AF458" i="12"/>
  <c r="AG368" i="12"/>
  <c r="U368" i="12"/>
  <c r="U458" i="12"/>
  <c r="AC549" i="12"/>
  <c r="G549" i="12"/>
  <c r="AL686" i="12"/>
  <c r="AK54" i="12"/>
  <c r="AK8" i="11"/>
  <c r="AJ43" i="9"/>
  <c r="AJ47" i="9"/>
  <c r="AK64" i="12"/>
  <c r="AK1102" i="12" s="1"/>
  <c r="AK18" i="11"/>
  <c r="R908" i="12"/>
  <c r="AL171" i="7"/>
  <c r="AK174" i="7"/>
  <c r="AL172" i="7"/>
  <c r="AL175" i="7" s="1"/>
  <c r="AF728" i="12"/>
  <c r="T728" i="12"/>
  <c r="H728" i="12"/>
  <c r="AD459" i="12"/>
  <c r="R459" i="12"/>
  <c r="G459" i="12"/>
  <c r="AG638" i="12"/>
  <c r="V548" i="12"/>
  <c r="AL71" i="11"/>
  <c r="AL61" i="11"/>
  <c r="AL163" i="11"/>
  <c r="AL201" i="11"/>
  <c r="AH909" i="12"/>
  <c r="V909" i="12"/>
  <c r="J909" i="12"/>
  <c r="AB1088" i="12"/>
  <c r="P1088" i="12"/>
  <c r="AH998" i="12"/>
  <c r="V819" i="12"/>
  <c r="T188" i="12"/>
  <c r="T98" i="12"/>
  <c r="Q909" i="12"/>
  <c r="AE819" i="12"/>
  <c r="Y188" i="12"/>
  <c r="Y98" i="12"/>
  <c r="N819" i="12"/>
  <c r="AB999" i="12"/>
  <c r="H368" i="12"/>
  <c r="AK165" i="10"/>
  <c r="AK15" i="10" s="1"/>
  <c r="Q549" i="12"/>
  <c r="AN4" i="12"/>
  <c r="AK20" i="9"/>
  <c r="AK218" i="10"/>
  <c r="AK49" i="9"/>
  <c r="V908" i="12"/>
  <c r="AJ98" i="12"/>
  <c r="AJ458" i="12"/>
  <c r="AJ818" i="12"/>
  <c r="AJ908" i="12"/>
  <c r="AJ188" i="12"/>
  <c r="X98" i="12"/>
  <c r="X188" i="12"/>
  <c r="L98" i="12"/>
  <c r="L188" i="12"/>
  <c r="AI94" i="10"/>
  <c r="AI97" i="10"/>
  <c r="AI98" i="10"/>
  <c r="AI95" i="10"/>
  <c r="AA999" i="12"/>
  <c r="O999" i="12"/>
  <c r="Z548" i="12"/>
  <c r="R998" i="12"/>
  <c r="AF368" i="12"/>
  <c r="T368" i="12"/>
  <c r="I368" i="12"/>
  <c r="AG458" i="12"/>
  <c r="AB549" i="12"/>
  <c r="P549" i="12"/>
  <c r="Q548" i="12"/>
  <c r="AL147" i="12"/>
  <c r="AL596" i="12"/>
  <c r="AJ92" i="10"/>
  <c r="AJ40" i="10"/>
  <c r="X458" i="12"/>
  <c r="AK59" i="12"/>
  <c r="AK652" i="12" s="1"/>
  <c r="AK13" i="11"/>
  <c r="X818" i="12"/>
  <c r="AK160" i="7"/>
  <c r="AK159" i="7" s="1"/>
  <c r="AK151" i="7"/>
  <c r="AK142" i="7"/>
  <c r="AK163" i="7"/>
  <c r="AK161" i="7" s="1"/>
  <c r="AK164" i="7" s="1"/>
  <c r="AK166" i="7" s="1"/>
  <c r="AK154" i="7"/>
  <c r="AK145" i="7"/>
  <c r="P458" i="12"/>
  <c r="N818" i="12"/>
  <c r="AE728" i="12"/>
  <c r="S728" i="12"/>
  <c r="D775" i="12"/>
  <c r="G775" i="12"/>
  <c r="G729" i="12" s="1"/>
  <c r="B776" i="12"/>
  <c r="H775" i="12"/>
  <c r="H729" i="12" s="1"/>
  <c r="I775" i="12"/>
  <c r="I729" i="12" s="1"/>
  <c r="J775" i="12"/>
  <c r="J729" i="12" s="1"/>
  <c r="K775" i="12"/>
  <c r="K729" i="12" s="1"/>
  <c r="L775" i="12"/>
  <c r="L729" i="12" s="1"/>
  <c r="M775" i="12"/>
  <c r="N775" i="12"/>
  <c r="O775" i="12"/>
  <c r="O729" i="12" s="1"/>
  <c r="P775" i="12"/>
  <c r="P729" i="12" s="1"/>
  <c r="Q775" i="12"/>
  <c r="Q729" i="12" s="1"/>
  <c r="R775" i="12"/>
  <c r="R729" i="12" s="1"/>
  <c r="S775" i="12"/>
  <c r="S729" i="12" s="1"/>
  <c r="T775" i="12"/>
  <c r="T729" i="12" s="1"/>
  <c r="U775" i="12"/>
  <c r="U729" i="12" s="1"/>
  <c r="V775" i="12"/>
  <c r="V729" i="12" s="1"/>
  <c r="W775" i="12"/>
  <c r="W729" i="12" s="1"/>
  <c r="X775" i="12"/>
  <c r="X729" i="12" s="1"/>
  <c r="Y775" i="12"/>
  <c r="Z775" i="12"/>
  <c r="AA775" i="12"/>
  <c r="AA729" i="12" s="1"/>
  <c r="AB775" i="12"/>
  <c r="AB729" i="12" s="1"/>
  <c r="AC775" i="12"/>
  <c r="AC729" i="12" s="1"/>
  <c r="AD775" i="12"/>
  <c r="AD729" i="12" s="1"/>
  <c r="AE775" i="12"/>
  <c r="AE729" i="12" s="1"/>
  <c r="AF775" i="12"/>
  <c r="AF729" i="12" s="1"/>
  <c r="AG775" i="12"/>
  <c r="AG729" i="12" s="1"/>
  <c r="AH775" i="12"/>
  <c r="AH729" i="12" s="1"/>
  <c r="AI775" i="12"/>
  <c r="AI729" i="12" s="1"/>
  <c r="AJ775" i="12"/>
  <c r="AJ729" i="12" s="1"/>
  <c r="AK775" i="12"/>
  <c r="AC459" i="12"/>
  <c r="Q459" i="12"/>
  <c r="AH548" i="12"/>
  <c r="AL186" i="11"/>
  <c r="AM222" i="11"/>
  <c r="AM206" i="11"/>
  <c r="AM218" i="11"/>
  <c r="AM214" i="11"/>
  <c r="AM172" i="11"/>
  <c r="AM145" i="11"/>
  <c r="AM139" i="11"/>
  <c r="AM135" i="11"/>
  <c r="AM115" i="11"/>
  <c r="AM14" i="11"/>
  <c r="AM204" i="11"/>
  <c r="AM199" i="11"/>
  <c r="AM161" i="11"/>
  <c r="AM59" i="11"/>
  <c r="AM56" i="11"/>
  <c r="AM53" i="11"/>
  <c r="AM50" i="11"/>
  <c r="AM209" i="11"/>
  <c r="AM132" i="11"/>
  <c r="AM113" i="11"/>
  <c r="AM220" i="11"/>
  <c r="AM216" i="11"/>
  <c r="AM205" i="11"/>
  <c r="AM148" i="11"/>
  <c r="AM143" i="11"/>
  <c r="AM137" i="11"/>
  <c r="AM48" i="11"/>
  <c r="AM12" i="11"/>
  <c r="AM9" i="11"/>
  <c r="AM133" i="11"/>
  <c r="AM96" i="11"/>
  <c r="AM91" i="11"/>
  <c r="AM87" i="11"/>
  <c r="AM52" i="11"/>
  <c r="AM51" i="11"/>
  <c r="AM45" i="11"/>
  <c r="AM15" i="11"/>
  <c r="AM221" i="11"/>
  <c r="AM198" i="11"/>
  <c r="AM117" i="11"/>
  <c r="AM92" i="11"/>
  <c r="AM8" i="11"/>
  <c r="AM219" i="11"/>
  <c r="AM136" i="11"/>
  <c r="AM217" i="11"/>
  <c r="AM144" i="11"/>
  <c r="AM93" i="11"/>
  <c r="AM10" i="11"/>
  <c r="AM89" i="11"/>
  <c r="AM88" i="11"/>
  <c r="AM18" i="11"/>
  <c r="AM208" i="11"/>
  <c r="AM207" i="11"/>
  <c r="AM138" i="11"/>
  <c r="AM94" i="11"/>
  <c r="AM112" i="11"/>
  <c r="AM58" i="11"/>
  <c r="AM197" i="11"/>
  <c r="AM171" i="11"/>
  <c r="AM90" i="11"/>
  <c r="AM17" i="11"/>
  <c r="AM13" i="11"/>
  <c r="AM11" i="11"/>
  <c r="AM54" i="11"/>
  <c r="AM57" i="11"/>
  <c r="AM46" i="11"/>
  <c r="AM159" i="11"/>
  <c r="AM44" i="11"/>
  <c r="AM114" i="11"/>
  <c r="AM95" i="11"/>
  <c r="AM55" i="11"/>
  <c r="AM127" i="11"/>
  <c r="AM16" i="11"/>
  <c r="AN4" i="11"/>
  <c r="AM134" i="11"/>
  <c r="AM116" i="11"/>
  <c r="AM147" i="11"/>
  <c r="AM140" i="11"/>
  <c r="AM160" i="11"/>
  <c r="AM49" i="11"/>
  <c r="AM47" i="11"/>
  <c r="AM64" i="11"/>
  <c r="AM215" i="11"/>
  <c r="AM111" i="11"/>
  <c r="AM106" i="11"/>
  <c r="AM65" i="11"/>
  <c r="AM153" i="11"/>
  <c r="AM184" i="11"/>
  <c r="AM166" i="11"/>
  <c r="AM80" i="11"/>
  <c r="AM83" i="11"/>
  <c r="AM28" i="11"/>
  <c r="AM75" i="11"/>
  <c r="AM36" i="11"/>
  <c r="AM105" i="11"/>
  <c r="AM82" i="11"/>
  <c r="AM40" i="11"/>
  <c r="AM35" i="11"/>
  <c r="AM123" i="11"/>
  <c r="AM154" i="11"/>
  <c r="AM31" i="11"/>
  <c r="AM177" i="11"/>
  <c r="AM191" i="11"/>
  <c r="AM69" i="11"/>
  <c r="AM27" i="11"/>
  <c r="AM81" i="11"/>
  <c r="AM77" i="11"/>
  <c r="AM26" i="11"/>
  <c r="AM29" i="11"/>
  <c r="AM180" i="11"/>
  <c r="AM25" i="11"/>
  <c r="AM30" i="11"/>
  <c r="AM78" i="11"/>
  <c r="AM181" i="11"/>
  <c r="AM179" i="11"/>
  <c r="AM155" i="11"/>
  <c r="AM107" i="11"/>
  <c r="AM39" i="11"/>
  <c r="AM32" i="11"/>
  <c r="AM68" i="11"/>
  <c r="AM37" i="11"/>
  <c r="AM183" i="11"/>
  <c r="AM74" i="11"/>
  <c r="AM104" i="11"/>
  <c r="AM178" i="11"/>
  <c r="AM102" i="11"/>
  <c r="AM167" i="11"/>
  <c r="AM192" i="11"/>
  <c r="AM76" i="11"/>
  <c r="AM38" i="11"/>
  <c r="AM34" i="11"/>
  <c r="AM103" i="11"/>
  <c r="AM182" i="11"/>
  <c r="AM67" i="11"/>
  <c r="AM101" i="11"/>
  <c r="AM33" i="11"/>
  <c r="AM79" i="11"/>
  <c r="AM66" i="11"/>
  <c r="AM193" i="11"/>
  <c r="AM122" i="11"/>
  <c r="AG909" i="12"/>
  <c r="U909" i="12"/>
  <c r="I909" i="12"/>
  <c r="AA1088" i="12"/>
  <c r="O1088" i="12"/>
  <c r="L998" i="12"/>
  <c r="AG639" i="12"/>
  <c r="X549" i="12"/>
  <c r="AF639" i="12"/>
  <c r="T548" i="12"/>
  <c r="H98" i="12"/>
  <c r="H188" i="12"/>
  <c r="G639" i="12"/>
  <c r="AG548" i="12"/>
  <c r="AJ75" i="9"/>
  <c r="AJ13" i="9"/>
  <c r="V549" i="12"/>
  <c r="AI54" i="9"/>
  <c r="AI12" i="9"/>
  <c r="AI6" i="9" s="1"/>
  <c r="AI36" i="10" s="1"/>
  <c r="AI34" i="10" s="1"/>
  <c r="AI8" i="10" s="1"/>
  <c r="AG922" i="12"/>
  <c r="AG51" i="12"/>
  <c r="AG112" i="12"/>
  <c r="AK220" i="10"/>
  <c r="AK51" i="9"/>
  <c r="G458" i="12"/>
  <c r="AH908" i="12"/>
  <c r="AI98" i="12"/>
  <c r="AI188" i="12"/>
  <c r="W188" i="12"/>
  <c r="W98" i="12"/>
  <c r="K98" i="12"/>
  <c r="K188" i="12"/>
  <c r="S458" i="12"/>
  <c r="AD998" i="12"/>
  <c r="AE368" i="12"/>
  <c r="S368" i="12"/>
  <c r="D415" i="12"/>
  <c r="B416" i="12"/>
  <c r="G415" i="12"/>
  <c r="G369" i="12" s="1"/>
  <c r="I415" i="12"/>
  <c r="I369" i="12" s="1"/>
  <c r="H415" i="12"/>
  <c r="H369" i="12" s="1"/>
  <c r="J415" i="12"/>
  <c r="J369" i="12" s="1"/>
  <c r="K415" i="12"/>
  <c r="L415" i="12"/>
  <c r="M415" i="12"/>
  <c r="N415" i="12"/>
  <c r="O415" i="12"/>
  <c r="O369" i="12" s="1"/>
  <c r="P415" i="12"/>
  <c r="P369" i="12" s="1"/>
  <c r="Q415" i="12"/>
  <c r="Q369" i="12" s="1"/>
  <c r="R415" i="12"/>
  <c r="R369" i="12" s="1"/>
  <c r="S415" i="12"/>
  <c r="S369" i="12" s="1"/>
  <c r="T415" i="12"/>
  <c r="T369" i="12" s="1"/>
  <c r="U415" i="12"/>
  <c r="U369" i="12" s="1"/>
  <c r="V415" i="12"/>
  <c r="V369" i="12" s="1"/>
  <c r="W415" i="12"/>
  <c r="X415" i="12"/>
  <c r="Y415" i="12"/>
  <c r="Z415" i="12"/>
  <c r="AA415" i="12"/>
  <c r="AA369" i="12" s="1"/>
  <c r="AB415" i="12"/>
  <c r="AB369" i="12" s="1"/>
  <c r="AC415" i="12"/>
  <c r="AC369" i="12" s="1"/>
  <c r="AD415" i="12"/>
  <c r="AD369" i="12" s="1"/>
  <c r="AE415" i="12"/>
  <c r="AE369" i="12" s="1"/>
  <c r="AF415" i="12"/>
  <c r="AF369" i="12" s="1"/>
  <c r="AG415" i="12"/>
  <c r="AG369" i="12" s="1"/>
  <c r="AH415" i="12"/>
  <c r="AH369" i="12" s="1"/>
  <c r="AI415" i="12"/>
  <c r="AJ415" i="12"/>
  <c r="AK415" i="12"/>
  <c r="I818" i="12"/>
  <c r="AA549" i="12"/>
  <c r="O549" i="12"/>
  <c r="AL237" i="12"/>
  <c r="AL639" i="12"/>
  <c r="AI639" i="12"/>
  <c r="W639" i="12"/>
  <c r="H818" i="12"/>
  <c r="AJ224" i="10"/>
  <c r="AJ212" i="10" s="1"/>
  <c r="AJ17" i="10" s="1"/>
  <c r="N998" i="12"/>
  <c r="I908" i="12"/>
  <c r="G908" i="12"/>
  <c r="AB458" i="12"/>
  <c r="Y458" i="12"/>
  <c r="AD728" i="12"/>
  <c r="R728" i="12"/>
  <c r="AB459" i="12"/>
  <c r="P459" i="12"/>
  <c r="Q458" i="12"/>
  <c r="AL150" i="11"/>
  <c r="K638" i="12"/>
  <c r="AF909" i="12"/>
  <c r="T909" i="12"/>
  <c r="H909" i="12"/>
  <c r="Z1088" i="12"/>
  <c r="N1088" i="12"/>
  <c r="X998" i="12"/>
  <c r="N458" i="12"/>
  <c r="AM6" i="11" l="1"/>
  <c r="AM104" i="10" s="1"/>
  <c r="AL141" i="10"/>
  <c r="AL13" i="10" s="1"/>
  <c r="AL13" i="11"/>
  <c r="AL42" i="10"/>
  <c r="AL9" i="10" s="1"/>
  <c r="AM211" i="11"/>
  <c r="AM20" i="11" s="1"/>
  <c r="AM174" i="11"/>
  <c r="AM62" i="12" s="1"/>
  <c r="AM922" i="12" s="1"/>
  <c r="AL13" i="9"/>
  <c r="AE460" i="12"/>
  <c r="S460" i="12"/>
  <c r="AL54" i="12"/>
  <c r="AL8" i="11"/>
  <c r="AL8" i="9"/>
  <c r="AE910" i="12"/>
  <c r="AG1000" i="12"/>
  <c r="O640" i="12"/>
  <c r="D148" i="12"/>
  <c r="B149" i="12"/>
  <c r="I148" i="12"/>
  <c r="G148" i="12"/>
  <c r="H148" i="12"/>
  <c r="J148" i="12"/>
  <c r="K148" i="12"/>
  <c r="L148" i="12"/>
  <c r="M148" i="12"/>
  <c r="N148" i="12"/>
  <c r="O148" i="12"/>
  <c r="P148" i="12"/>
  <c r="Q148" i="12"/>
  <c r="R148" i="12"/>
  <c r="S148" i="12"/>
  <c r="T148" i="12"/>
  <c r="U148" i="12"/>
  <c r="V148" i="12"/>
  <c r="W148" i="12"/>
  <c r="X148" i="12"/>
  <c r="Y148" i="12"/>
  <c r="Z148" i="12"/>
  <c r="AA148" i="12"/>
  <c r="AB148" i="12"/>
  <c r="AC148" i="12"/>
  <c r="AD148" i="12"/>
  <c r="AE148" i="12"/>
  <c r="AF148" i="12"/>
  <c r="AG148" i="12"/>
  <c r="AH148" i="12"/>
  <c r="AI148" i="12"/>
  <c r="AJ148" i="12"/>
  <c r="AK148" i="12"/>
  <c r="AL148" i="12"/>
  <c r="Z99" i="12"/>
  <c r="Z189" i="12"/>
  <c r="AJ174" i="11"/>
  <c r="AK177" i="11"/>
  <c r="X369" i="12"/>
  <c r="AM71" i="11"/>
  <c r="AM56" i="12" s="1"/>
  <c r="AM382" i="12" s="1"/>
  <c r="R550" i="12"/>
  <c r="AJ819" i="12"/>
  <c r="AL99" i="12"/>
  <c r="B417" i="12"/>
  <c r="D416" i="12"/>
  <c r="G416" i="12"/>
  <c r="I416" i="12"/>
  <c r="H416" i="12"/>
  <c r="J416" i="12"/>
  <c r="K416" i="12"/>
  <c r="L416" i="12"/>
  <c r="L370" i="12" s="1"/>
  <c r="M416" i="12"/>
  <c r="M370" i="12" s="1"/>
  <c r="N416" i="12"/>
  <c r="N370" i="12" s="1"/>
  <c r="O416" i="12"/>
  <c r="P416" i="12"/>
  <c r="Q416" i="12"/>
  <c r="R416" i="12"/>
  <c r="S416" i="12"/>
  <c r="T416" i="12"/>
  <c r="U416" i="12"/>
  <c r="V416" i="12"/>
  <c r="W416" i="12"/>
  <c r="X416" i="12"/>
  <c r="X370" i="12" s="1"/>
  <c r="Y416" i="12"/>
  <c r="Y370" i="12" s="1"/>
  <c r="Z416" i="12"/>
  <c r="Z370" i="12" s="1"/>
  <c r="AA416" i="12"/>
  <c r="AB416" i="12"/>
  <c r="AC416" i="12"/>
  <c r="AD416" i="12"/>
  <c r="AE416" i="12"/>
  <c r="AF416" i="12"/>
  <c r="AG416" i="12"/>
  <c r="AH416" i="12"/>
  <c r="AI416" i="12"/>
  <c r="AJ416" i="12"/>
  <c r="AJ370" i="12" s="1"/>
  <c r="AK416" i="12"/>
  <c r="AK370" i="12" s="1"/>
  <c r="AL416" i="12"/>
  <c r="AL370" i="12" s="1"/>
  <c r="AM119" i="11"/>
  <c r="AM58" i="12" s="1"/>
  <c r="AM562" i="12" s="1"/>
  <c r="Z729" i="12"/>
  <c r="K639" i="12"/>
  <c r="AM186" i="11"/>
  <c r="AM63" i="12" s="1"/>
  <c r="AM1012" i="12" s="1"/>
  <c r="AM129" i="11"/>
  <c r="AM59" i="12" s="1"/>
  <c r="AM652" i="12" s="1"/>
  <c r="AK729" i="12"/>
  <c r="Y729" i="12"/>
  <c r="M729" i="12"/>
  <c r="AK1089" i="12"/>
  <c r="Y1089" i="12"/>
  <c r="M1089" i="12"/>
  <c r="W909" i="12"/>
  <c r="AL909" i="12"/>
  <c r="AL189" i="12"/>
  <c r="T910" i="12"/>
  <c r="I910" i="12"/>
  <c r="H820" i="12"/>
  <c r="AB640" i="12"/>
  <c r="P640" i="12"/>
  <c r="R639" i="12"/>
  <c r="AD909" i="12"/>
  <c r="AM73" i="9"/>
  <c r="AM9" i="9"/>
  <c r="AM72" i="9"/>
  <c r="AM24" i="9"/>
  <c r="AM11" i="9"/>
  <c r="AM10" i="9"/>
  <c r="AM71" i="9"/>
  <c r="AN4" i="9"/>
  <c r="AM14" i="9"/>
  <c r="AM61" i="9"/>
  <c r="AM16" i="9"/>
  <c r="AM8" i="9"/>
  <c r="AM70" i="9"/>
  <c r="AM22" i="9"/>
  <c r="AM25" i="9"/>
  <c r="AM23" i="9"/>
  <c r="AM13" i="9"/>
  <c r="AM12" i="9"/>
  <c r="AK279" i="12"/>
  <c r="Y279" i="12"/>
  <c r="M279" i="12"/>
  <c r="K999" i="12"/>
  <c r="AA189" i="12"/>
  <c r="AA99" i="12"/>
  <c r="O189" i="12"/>
  <c r="O99" i="12"/>
  <c r="H550" i="12"/>
  <c r="N640" i="12"/>
  <c r="Y369" i="12"/>
  <c r="L369" i="12"/>
  <c r="Z909" i="12"/>
  <c r="AI99" i="12"/>
  <c r="AI189" i="12"/>
  <c r="W369" i="12"/>
  <c r="X639" i="12"/>
  <c r="G550" i="12"/>
  <c r="AC1000" i="12"/>
  <c r="Q1000" i="12"/>
  <c r="G1000" i="12"/>
  <c r="AL1089" i="12"/>
  <c r="K459" i="12"/>
  <c r="AI819" i="12"/>
  <c r="AL219" i="10"/>
  <c r="AL50" i="9"/>
  <c r="AH189" i="12"/>
  <c r="AH99" i="12"/>
  <c r="V189" i="12"/>
  <c r="V99" i="12"/>
  <c r="J189" i="12"/>
  <c r="J99" i="12"/>
  <c r="N369" i="12"/>
  <c r="AM163" i="11"/>
  <c r="AM61" i="12" s="1"/>
  <c r="AM832" i="12" s="1"/>
  <c r="AL165" i="10"/>
  <c r="AL15" i="10" s="1"/>
  <c r="Z549" i="12"/>
  <c r="Y99" i="12"/>
  <c r="Y189" i="12"/>
  <c r="AK369" i="12"/>
  <c r="D957" i="12"/>
  <c r="B958" i="12"/>
  <c r="G957" i="12"/>
  <c r="H957" i="12"/>
  <c r="I957" i="12"/>
  <c r="J957" i="12"/>
  <c r="K957" i="12"/>
  <c r="L957" i="12"/>
  <c r="M957" i="12"/>
  <c r="N957" i="12"/>
  <c r="O957" i="12"/>
  <c r="P957" i="12"/>
  <c r="Q957" i="12"/>
  <c r="R957" i="12"/>
  <c r="S957" i="12"/>
  <c r="T957" i="12"/>
  <c r="U957" i="12"/>
  <c r="V957" i="12"/>
  <c r="W957" i="12"/>
  <c r="X957" i="12"/>
  <c r="Y957" i="12"/>
  <c r="Z957" i="12"/>
  <c r="AA957" i="12"/>
  <c r="AB957" i="12"/>
  <c r="AC957" i="12"/>
  <c r="AD957" i="12"/>
  <c r="AE957" i="12"/>
  <c r="AF957" i="12"/>
  <c r="AG957" i="12"/>
  <c r="AH957" i="12"/>
  <c r="AI957" i="12"/>
  <c r="AJ957" i="12"/>
  <c r="AK957" i="12"/>
  <c r="AL957" i="12"/>
  <c r="B598" i="12"/>
  <c r="G597" i="12"/>
  <c r="D597" i="12"/>
  <c r="I597" i="12"/>
  <c r="H597" i="12"/>
  <c r="J597" i="12"/>
  <c r="K597" i="12"/>
  <c r="L597" i="12"/>
  <c r="M597" i="12"/>
  <c r="N597" i="12"/>
  <c r="O597" i="12"/>
  <c r="P597" i="12"/>
  <c r="Q597" i="12"/>
  <c r="R597" i="12"/>
  <c r="S597" i="12"/>
  <c r="T597" i="12"/>
  <c r="U597" i="12"/>
  <c r="V597" i="12"/>
  <c r="W597" i="12"/>
  <c r="X597" i="12"/>
  <c r="Y597" i="12"/>
  <c r="Z597" i="12"/>
  <c r="AA597" i="12"/>
  <c r="AB597" i="12"/>
  <c r="AC597" i="12"/>
  <c r="AD597" i="12"/>
  <c r="AE597" i="12"/>
  <c r="AF597" i="12"/>
  <c r="AG597" i="12"/>
  <c r="AH597" i="12"/>
  <c r="AI597" i="12"/>
  <c r="AJ597" i="12"/>
  <c r="AK597" i="12"/>
  <c r="AL597" i="12"/>
  <c r="S1000" i="12"/>
  <c r="Q820" i="12"/>
  <c r="Y640" i="12"/>
  <c r="AK43" i="9"/>
  <c r="AK47" i="9"/>
  <c r="AL57" i="12"/>
  <c r="AL472" i="12" s="1"/>
  <c r="AL11" i="11"/>
  <c r="L640" i="12"/>
  <c r="AI62" i="12"/>
  <c r="AI16" i="11"/>
  <c r="AI6" i="11" s="1"/>
  <c r="AI104" i="10" s="1"/>
  <c r="AI111" i="10" s="1"/>
  <c r="W819" i="12"/>
  <c r="AL220" i="10"/>
  <c r="AL51" i="9"/>
  <c r="AL459" i="12"/>
  <c r="AI369" i="12"/>
  <c r="K369" i="12"/>
  <c r="Z999" i="12"/>
  <c r="AN218" i="11"/>
  <c r="AN214" i="11"/>
  <c r="AN172" i="11"/>
  <c r="AN204" i="11"/>
  <c r="AN199" i="11"/>
  <c r="AN161" i="11"/>
  <c r="AN59" i="11"/>
  <c r="AN56" i="11"/>
  <c r="AN53" i="11"/>
  <c r="AN50" i="11"/>
  <c r="AN47" i="11"/>
  <c r="AN44" i="11"/>
  <c r="AN209" i="11"/>
  <c r="AN132" i="11"/>
  <c r="AN113" i="11"/>
  <c r="AN219" i="11"/>
  <c r="AN215" i="11"/>
  <c r="AN197" i="11"/>
  <c r="AN159" i="11"/>
  <c r="AN147" i="11"/>
  <c r="AN140" i="11"/>
  <c r="AN136" i="11"/>
  <c r="AN95" i="11"/>
  <c r="AN92" i="11"/>
  <c r="AN89" i="11"/>
  <c r="AN171" i="11"/>
  <c r="AN114" i="11"/>
  <c r="AN96" i="11"/>
  <c r="AN93" i="11"/>
  <c r="AN90" i="11"/>
  <c r="AN87" i="11"/>
  <c r="AN222" i="11"/>
  <c r="AN133" i="11"/>
  <c r="AN91" i="11"/>
  <c r="AN148" i="11"/>
  <c r="AN143" i="11"/>
  <c r="AN137" i="11"/>
  <c r="AN115" i="11"/>
  <c r="AN52" i="11"/>
  <c r="AN51" i="11"/>
  <c r="AN45" i="11"/>
  <c r="AN15" i="11"/>
  <c r="AN221" i="11"/>
  <c r="AN198" i="11"/>
  <c r="AN145" i="11"/>
  <c r="AN139" i="11"/>
  <c r="AN135" i="11"/>
  <c r="AN117" i="11"/>
  <c r="AN8" i="11"/>
  <c r="AN160" i="11"/>
  <c r="AN127" i="11"/>
  <c r="AN112" i="11"/>
  <c r="AN18" i="11"/>
  <c r="AN217" i="11"/>
  <c r="AN144" i="11"/>
  <c r="AN14" i="11"/>
  <c r="AN10" i="11"/>
  <c r="AN88" i="11"/>
  <c r="AN208" i="11"/>
  <c r="AN116" i="11"/>
  <c r="AN94" i="11"/>
  <c r="AN49" i="11"/>
  <c r="AN220" i="11"/>
  <c r="AN206" i="11"/>
  <c r="AN205" i="11"/>
  <c r="AN58" i="11"/>
  <c r="AN54" i="11"/>
  <c r="AN12" i="11"/>
  <c r="AN17" i="11"/>
  <c r="AN13" i="11"/>
  <c r="AN11" i="11"/>
  <c r="AN207" i="11"/>
  <c r="AN134" i="11"/>
  <c r="AN111" i="11"/>
  <c r="AN48" i="11"/>
  <c r="AN216" i="11"/>
  <c r="AN55" i="11"/>
  <c r="AN138" i="11"/>
  <c r="AN9" i="11"/>
  <c r="AO4" i="11"/>
  <c r="AN57" i="11"/>
  <c r="AN16" i="11"/>
  <c r="AN46" i="11"/>
  <c r="AN64" i="11"/>
  <c r="AN83" i="11"/>
  <c r="AN40" i="11"/>
  <c r="AN65" i="11"/>
  <c r="AN166" i="11"/>
  <c r="AN122" i="11"/>
  <c r="AN80" i="11"/>
  <c r="AN104" i="11"/>
  <c r="AN38" i="11"/>
  <c r="AN179" i="11"/>
  <c r="AN76" i="11"/>
  <c r="AN35" i="11"/>
  <c r="AN75" i="11"/>
  <c r="AN31" i="11"/>
  <c r="AN177" i="11"/>
  <c r="AN78" i="11"/>
  <c r="AN192" i="11"/>
  <c r="AN191" i="11"/>
  <c r="AN105" i="11"/>
  <c r="AN82" i="11"/>
  <c r="AN81" i="11"/>
  <c r="AN68" i="11"/>
  <c r="AN74" i="11"/>
  <c r="AN181" i="11"/>
  <c r="AN39" i="11"/>
  <c r="AN178" i="11"/>
  <c r="AN167" i="11"/>
  <c r="AN103" i="11"/>
  <c r="AN123" i="11"/>
  <c r="AN29" i="11"/>
  <c r="AN155" i="11"/>
  <c r="AN107" i="11"/>
  <c r="AN37" i="11"/>
  <c r="AN102" i="11"/>
  <c r="AN67" i="11"/>
  <c r="AN69" i="11"/>
  <c r="AN32" i="11"/>
  <c r="AN101" i="11"/>
  <c r="AN36" i="11"/>
  <c r="AN25" i="11"/>
  <c r="AN30" i="11"/>
  <c r="AN182" i="11"/>
  <c r="AN34" i="11"/>
  <c r="AN153" i="11"/>
  <c r="AN66" i="11"/>
  <c r="AN28" i="11"/>
  <c r="AN193" i="11"/>
  <c r="AN154" i="11"/>
  <c r="AN79" i="11"/>
  <c r="AN106" i="11"/>
  <c r="AN26" i="11"/>
  <c r="AN33" i="11"/>
  <c r="AN183" i="11"/>
  <c r="AN180" i="11"/>
  <c r="AN27" i="11"/>
  <c r="AN77" i="11"/>
  <c r="AN184" i="11"/>
  <c r="AK224" i="10"/>
  <c r="AK212" i="10" s="1"/>
  <c r="AK17" i="10" s="1"/>
  <c r="G776" i="12"/>
  <c r="G730" i="12" s="1"/>
  <c r="D776" i="12"/>
  <c r="B777" i="12"/>
  <c r="H776" i="12"/>
  <c r="I776" i="12"/>
  <c r="J776" i="12"/>
  <c r="K776" i="12"/>
  <c r="L776" i="12"/>
  <c r="M776" i="12"/>
  <c r="M730" i="12" s="1"/>
  <c r="N776" i="12"/>
  <c r="O776" i="12"/>
  <c r="P776" i="12"/>
  <c r="P730" i="12" s="1"/>
  <c r="Q776" i="12"/>
  <c r="Q730" i="12" s="1"/>
  <c r="R776" i="12"/>
  <c r="R730" i="12" s="1"/>
  <c r="S776" i="12"/>
  <c r="S730" i="12" s="1"/>
  <c r="T776" i="12"/>
  <c r="U776" i="12"/>
  <c r="V776" i="12"/>
  <c r="W776" i="12"/>
  <c r="X776" i="12"/>
  <c r="Y776" i="12"/>
  <c r="Y730" i="12" s="1"/>
  <c r="Z776" i="12"/>
  <c r="AA776" i="12"/>
  <c r="AB776" i="12"/>
  <c r="AB730" i="12" s="1"/>
  <c r="AC776" i="12"/>
  <c r="AC730" i="12" s="1"/>
  <c r="AD776" i="12"/>
  <c r="AD730" i="12" s="1"/>
  <c r="AE776" i="12"/>
  <c r="AE730" i="12" s="1"/>
  <c r="AF776" i="12"/>
  <c r="AG776" i="12"/>
  <c r="AH776" i="12"/>
  <c r="AI776" i="12"/>
  <c r="AJ776" i="12"/>
  <c r="AK776" i="12"/>
  <c r="AK730" i="12" s="1"/>
  <c r="AL776" i="12"/>
  <c r="AJ639" i="12"/>
  <c r="AK92" i="10"/>
  <c r="AK40" i="10"/>
  <c r="X459" i="12"/>
  <c r="AJ54" i="9"/>
  <c r="AJ12" i="9"/>
  <c r="AL150" i="10"/>
  <c r="AL14" i="10" s="1"/>
  <c r="P550" i="12"/>
  <c r="AB1000" i="12"/>
  <c r="P1000" i="12"/>
  <c r="Z820" i="12"/>
  <c r="P909" i="12"/>
  <c r="AG189" i="12"/>
  <c r="AG99" i="12"/>
  <c r="U189" i="12"/>
  <c r="U99" i="12"/>
  <c r="I189" i="12"/>
  <c r="I99" i="12"/>
  <c r="AA640" i="12"/>
  <c r="N189" i="12"/>
  <c r="N99" i="12"/>
  <c r="Z369" i="12"/>
  <c r="AK639" i="12"/>
  <c r="AK819" i="12"/>
  <c r="AK99" i="12"/>
  <c r="AK909" i="12"/>
  <c r="AK459" i="12"/>
  <c r="AK999" i="12"/>
  <c r="AK189" i="12"/>
  <c r="Q460" i="12"/>
  <c r="L99" i="12"/>
  <c r="L189" i="12"/>
  <c r="AL58" i="12"/>
  <c r="AL562" i="12" s="1"/>
  <c r="AL12" i="11"/>
  <c r="P820" i="12"/>
  <c r="K99" i="12"/>
  <c r="K189" i="12"/>
  <c r="L819" i="12"/>
  <c r="AL63" i="12"/>
  <c r="AL1012" i="12" s="1"/>
  <c r="AL17" i="11"/>
  <c r="AL64" i="12"/>
  <c r="AL1102" i="12" s="1"/>
  <c r="AL18" i="11"/>
  <c r="AL160" i="7"/>
  <c r="AL142" i="7"/>
  <c r="AL151" i="7"/>
  <c r="AL163" i="7"/>
  <c r="AL188" i="7" s="1"/>
  <c r="AL154" i="7"/>
  <c r="AL145" i="7"/>
  <c r="AK460" i="12"/>
  <c r="M460" i="12"/>
  <c r="AK910" i="12"/>
  <c r="Y910" i="12"/>
  <c r="M910" i="12"/>
  <c r="L909" i="12"/>
  <c r="O550" i="12"/>
  <c r="AA1000" i="12"/>
  <c r="O1000" i="12"/>
  <c r="AK820" i="12"/>
  <c r="Y820" i="12"/>
  <c r="AJ459" i="12"/>
  <c r="Y549" i="12"/>
  <c r="AL819" i="12"/>
  <c r="AH922" i="12"/>
  <c r="AH51" i="12"/>
  <c r="AH112" i="12"/>
  <c r="AI459" i="12"/>
  <c r="U640" i="12"/>
  <c r="H640" i="12"/>
  <c r="AD279" i="12"/>
  <c r="R279" i="12"/>
  <c r="AF99" i="12"/>
  <c r="AF189" i="12"/>
  <c r="T189" i="12"/>
  <c r="T99" i="12"/>
  <c r="H99" i="12"/>
  <c r="H189" i="12"/>
  <c r="AJ95" i="10"/>
  <c r="AJ97" i="10"/>
  <c r="AJ98" i="10"/>
  <c r="AJ94" i="10"/>
  <c r="AJ369" i="12"/>
  <c r="M819" i="12"/>
  <c r="R1000" i="12"/>
  <c r="AJ640" i="12"/>
  <c r="W99" i="12"/>
  <c r="W189" i="12"/>
  <c r="X819" i="12"/>
  <c r="AI549" i="12"/>
  <c r="AM201" i="11"/>
  <c r="AM64" i="12" s="1"/>
  <c r="AM1102" i="12" s="1"/>
  <c r="AL61" i="12"/>
  <c r="AL832" i="12" s="1"/>
  <c r="AL15" i="11"/>
  <c r="AK202" i="12"/>
  <c r="G1136" i="12"/>
  <c r="B1137" i="12"/>
  <c r="D1136" i="12"/>
  <c r="H1136" i="12"/>
  <c r="I1136" i="12"/>
  <c r="J1136" i="12"/>
  <c r="K1136" i="12"/>
  <c r="L1136" i="12"/>
  <c r="L1090" i="12" s="1"/>
  <c r="M1136" i="12"/>
  <c r="M1090" i="12" s="1"/>
  <c r="N1136" i="12"/>
  <c r="N1090" i="12" s="1"/>
  <c r="O1136" i="12"/>
  <c r="P1136" i="12"/>
  <c r="Q1136" i="12"/>
  <c r="R1136" i="12"/>
  <c r="S1136" i="12"/>
  <c r="T1136" i="12"/>
  <c r="U1136" i="12"/>
  <c r="V1136" i="12"/>
  <c r="W1136" i="12"/>
  <c r="X1136" i="12"/>
  <c r="X1090" i="12" s="1"/>
  <c r="Y1136" i="12"/>
  <c r="Y1090" i="12" s="1"/>
  <c r="Z1136" i="12"/>
  <c r="Z1090" i="12" s="1"/>
  <c r="AA1136" i="12"/>
  <c r="AB1136" i="12"/>
  <c r="AC1136" i="12"/>
  <c r="AD1136" i="12"/>
  <c r="AE1136" i="12"/>
  <c r="AF1136" i="12"/>
  <c r="AG1136" i="12"/>
  <c r="AH1136" i="12"/>
  <c r="AI1136" i="12"/>
  <c r="AJ1136" i="12"/>
  <c r="AJ1090" i="12" s="1"/>
  <c r="AK1136" i="12"/>
  <c r="AK1090" i="12" s="1"/>
  <c r="AL1136" i="12"/>
  <c r="AL1090" i="12" s="1"/>
  <c r="L460" i="12"/>
  <c r="L910" i="12"/>
  <c r="AL206" i="10"/>
  <c r="AL16" i="10" s="1"/>
  <c r="Z550" i="12"/>
  <c r="N550" i="12"/>
  <c r="Z1000" i="12"/>
  <c r="N1000" i="12"/>
  <c r="L820" i="12"/>
  <c r="Y459" i="12"/>
  <c r="AJ6" i="9"/>
  <c r="AJ36" i="10" s="1"/>
  <c r="AJ34" i="10" s="1"/>
  <c r="AJ8" i="10" s="1"/>
  <c r="D238" i="12"/>
  <c r="G238" i="12"/>
  <c r="B239" i="12"/>
  <c r="H238" i="12"/>
  <c r="I238" i="12"/>
  <c r="J238" i="12"/>
  <c r="K238" i="12"/>
  <c r="L238" i="12"/>
  <c r="M238" i="12"/>
  <c r="N238" i="12"/>
  <c r="O238" i="12"/>
  <c r="P238" i="12"/>
  <c r="Q238" i="12"/>
  <c r="R238" i="12"/>
  <c r="S238" i="12"/>
  <c r="T238" i="12"/>
  <c r="U238" i="12"/>
  <c r="V238" i="12"/>
  <c r="W238" i="12"/>
  <c r="X238" i="12"/>
  <c r="Y238" i="12"/>
  <c r="Z238" i="12"/>
  <c r="AA238" i="12"/>
  <c r="AB238" i="12"/>
  <c r="AC238" i="12"/>
  <c r="AD238" i="12"/>
  <c r="AE238" i="12"/>
  <c r="AF238" i="12"/>
  <c r="AG238" i="12"/>
  <c r="AH238" i="12"/>
  <c r="AI238" i="12"/>
  <c r="AJ238" i="12"/>
  <c r="AK238" i="12"/>
  <c r="AL238" i="12"/>
  <c r="J639" i="12"/>
  <c r="AL68" i="9"/>
  <c r="AL75" i="9" s="1"/>
  <c r="W549" i="12"/>
  <c r="D326" i="12"/>
  <c r="G326" i="12"/>
  <c r="B327" i="12"/>
  <c r="I326" i="12"/>
  <c r="H326" i="12"/>
  <c r="J326" i="12"/>
  <c r="K326" i="12"/>
  <c r="L326" i="12"/>
  <c r="L280" i="12" s="1"/>
  <c r="M326" i="12"/>
  <c r="M280" i="12" s="1"/>
  <c r="N326" i="12"/>
  <c r="N280" i="12" s="1"/>
  <c r="O326" i="12"/>
  <c r="P326" i="12"/>
  <c r="Q326" i="12"/>
  <c r="R326" i="12"/>
  <c r="S326" i="12"/>
  <c r="T326" i="12"/>
  <c r="U326" i="12"/>
  <c r="V326" i="12"/>
  <c r="W326" i="12"/>
  <c r="X326" i="12"/>
  <c r="X280" i="12" s="1"/>
  <c r="Y326" i="12"/>
  <c r="Y280" i="12" s="1"/>
  <c r="Z326" i="12"/>
  <c r="Z280" i="12" s="1"/>
  <c r="AA326" i="12"/>
  <c r="AB326" i="12"/>
  <c r="AC326" i="12"/>
  <c r="AD326" i="12"/>
  <c r="AE326" i="12"/>
  <c r="AF326" i="12"/>
  <c r="AG326" i="12"/>
  <c r="AH326" i="12"/>
  <c r="AI326" i="12"/>
  <c r="AJ326" i="12"/>
  <c r="AJ280" i="12" s="1"/>
  <c r="AK326" i="12"/>
  <c r="AK280" i="12" s="1"/>
  <c r="AL326" i="12"/>
  <c r="AL280" i="12" s="1"/>
  <c r="AE189" i="12"/>
  <c r="AE99" i="12"/>
  <c r="S189" i="12"/>
  <c r="S99" i="12"/>
  <c r="G189" i="12"/>
  <c r="G99" i="12"/>
  <c r="S820" i="12"/>
  <c r="Z459" i="12"/>
  <c r="X99" i="12"/>
  <c r="X189" i="12"/>
  <c r="AL55" i="12"/>
  <c r="AL292" i="12" s="1"/>
  <c r="AL9" i="11"/>
  <c r="AM172" i="7"/>
  <c r="AM175" i="7" s="1"/>
  <c r="AM171" i="7"/>
  <c r="AL174" i="7"/>
  <c r="M639" i="12"/>
  <c r="AM255" i="10"/>
  <c r="AM159" i="10"/>
  <c r="AM147" i="10"/>
  <c r="AM145" i="10"/>
  <c r="AM143" i="10"/>
  <c r="AM79" i="10"/>
  <c r="AM57" i="10"/>
  <c r="AM254" i="10"/>
  <c r="AM252" i="10"/>
  <c r="AM246" i="10"/>
  <c r="AM242" i="10"/>
  <c r="AM84" i="10"/>
  <c r="AM65" i="10"/>
  <c r="AM47" i="10"/>
  <c r="AM13" i="10"/>
  <c r="AM163" i="10"/>
  <c r="AM240" i="10"/>
  <c r="AM204" i="10"/>
  <c r="AM202" i="10"/>
  <c r="AM196" i="10"/>
  <c r="AM192" i="10"/>
  <c r="AM190" i="10"/>
  <c r="AM188" i="10"/>
  <c r="AM182" i="10"/>
  <c r="AM176" i="10"/>
  <c r="AM174" i="10"/>
  <c r="AM172" i="10"/>
  <c r="AM170" i="10"/>
  <c r="AM97" i="10"/>
  <c r="AM94" i="10"/>
  <c r="AM87" i="10"/>
  <c r="AM82" i="10"/>
  <c r="AM60" i="10"/>
  <c r="AM235" i="10"/>
  <c r="AM210" i="10"/>
  <c r="AM123" i="10"/>
  <c r="AM109" i="10"/>
  <c r="AM81" i="10"/>
  <c r="AM16" i="10"/>
  <c r="AM245" i="10"/>
  <c r="AM227" i="10"/>
  <c r="AM111" i="10"/>
  <c r="AM107" i="10"/>
  <c r="AM78" i="10"/>
  <c r="AM73" i="10"/>
  <c r="AM9" i="10"/>
  <c r="AM144" i="10"/>
  <c r="AM98" i="10"/>
  <c r="AM12" i="10"/>
  <c r="AM253" i="10"/>
  <c r="AM234" i="10"/>
  <c r="AM209" i="10"/>
  <c r="AM199" i="10"/>
  <c r="AM189" i="10"/>
  <c r="AM175" i="10"/>
  <c r="AM160" i="10"/>
  <c r="AM157" i="10"/>
  <c r="AM115" i="10"/>
  <c r="AM83" i="10"/>
  <c r="AM80" i="10"/>
  <c r="AM55" i="10"/>
  <c r="AM34" i="10"/>
  <c r="AM14" i="10"/>
  <c r="AM173" i="10"/>
  <c r="AM121" i="10"/>
  <c r="AM117" i="10"/>
  <c r="AM113" i="10"/>
  <c r="AM52" i="10"/>
  <c r="AM155" i="10"/>
  <c r="AM154" i="10"/>
  <c r="AM72" i="10"/>
  <c r="AM61" i="10"/>
  <c r="AM241" i="10"/>
  <c r="AM233" i="10"/>
  <c r="AM86" i="10"/>
  <c r="AM203" i="10"/>
  <c r="AM171" i="10"/>
  <c r="AM156" i="10"/>
  <c r="AM148" i="10"/>
  <c r="AM17" i="10"/>
  <c r="AM8" i="10"/>
  <c r="AM226" i="10"/>
  <c r="AM193" i="10"/>
  <c r="AM68" i="10"/>
  <c r="AM53" i="10"/>
  <c r="AM223" i="10"/>
  <c r="AM187" i="10"/>
  <c r="AM251" i="10"/>
  <c r="AM179" i="10"/>
  <c r="AM153" i="10"/>
  <c r="AM59" i="10"/>
  <c r="AM229" i="10"/>
  <c r="AM66" i="10"/>
  <c r="AM77" i="10"/>
  <c r="AM58" i="10"/>
  <c r="AM191" i="10"/>
  <c r="AM95" i="10"/>
  <c r="AM11" i="10"/>
  <c r="AM10" i="10"/>
  <c r="AM208" i="10"/>
  <c r="AM48" i="10"/>
  <c r="AM239" i="10"/>
  <c r="AM56" i="10"/>
  <c r="AM15" i="10"/>
  <c r="AM54" i="10"/>
  <c r="AM67" i="10"/>
  <c r="AM146" i="10"/>
  <c r="AN4" i="10"/>
  <c r="AM88" i="10"/>
  <c r="AM158" i="10"/>
  <c r="AM161" i="10"/>
  <c r="AM228" i="10"/>
  <c r="AM119" i="10"/>
  <c r="AM46" i="10"/>
  <c r="AJ909" i="12"/>
  <c r="AK550" i="12"/>
  <c r="Y550" i="12"/>
  <c r="M550" i="12"/>
  <c r="AK1000" i="12"/>
  <c r="M1000" i="12"/>
  <c r="AL729" i="12"/>
  <c r="S640" i="12"/>
  <c r="AD189" i="12"/>
  <c r="AD99" i="12"/>
  <c r="R189" i="12"/>
  <c r="R99" i="12"/>
  <c r="H47" i="6"/>
  <c r="H1000" i="12" s="1"/>
  <c r="G47" i="6"/>
  <c r="B48" i="6"/>
  <c r="I47" i="6"/>
  <c r="I1000" i="12" s="1"/>
  <c r="J47" i="6"/>
  <c r="J460" i="12" s="1"/>
  <c r="K47" i="6"/>
  <c r="K1000" i="12" s="1"/>
  <c r="L47" i="6"/>
  <c r="M47" i="6"/>
  <c r="N47" i="6"/>
  <c r="N460" i="12" s="1"/>
  <c r="O47" i="6"/>
  <c r="O910" i="12" s="1"/>
  <c r="P47" i="6"/>
  <c r="P910" i="12" s="1"/>
  <c r="Q47" i="6"/>
  <c r="Q550" i="12" s="1"/>
  <c r="R47" i="6"/>
  <c r="S47" i="6"/>
  <c r="T47" i="6"/>
  <c r="T550" i="12" s="1"/>
  <c r="U47" i="6"/>
  <c r="U460" i="12" s="1"/>
  <c r="V47" i="6"/>
  <c r="W47" i="6"/>
  <c r="W640" i="12" s="1"/>
  <c r="X47" i="6"/>
  <c r="X460" i="12" s="1"/>
  <c r="Y47" i="6"/>
  <c r="Z47" i="6"/>
  <c r="Z910" i="12" s="1"/>
  <c r="AA47" i="6"/>
  <c r="AA550" i="12" s="1"/>
  <c r="AB47" i="6"/>
  <c r="AB820" i="12" s="1"/>
  <c r="AC47" i="6"/>
  <c r="AC550" i="12" s="1"/>
  <c r="AD47" i="6"/>
  <c r="AE47" i="6"/>
  <c r="AF47" i="6"/>
  <c r="AF640" i="12" s="1"/>
  <c r="AG47" i="6"/>
  <c r="AH47" i="6"/>
  <c r="AH1000" i="12" s="1"/>
  <c r="AI47" i="6"/>
  <c r="AI640" i="12" s="1"/>
  <c r="AJ47" i="6"/>
  <c r="AJ910" i="12" s="1"/>
  <c r="AK47" i="6"/>
  <c r="AL47" i="6"/>
  <c r="AN47" i="6"/>
  <c r="AN45" i="6"/>
  <c r="AN43" i="6"/>
  <c r="AN41" i="6"/>
  <c r="AN39" i="6"/>
  <c r="AN37" i="6"/>
  <c r="AN35" i="6"/>
  <c r="AN33" i="6"/>
  <c r="AN31" i="6"/>
  <c r="AN29" i="6"/>
  <c r="AN27" i="6"/>
  <c r="AN25" i="6"/>
  <c r="AN23" i="6"/>
  <c r="AN21" i="6"/>
  <c r="AN19" i="6"/>
  <c r="AN17" i="6"/>
  <c r="AN15" i="6"/>
  <c r="AO4" i="6"/>
  <c r="AN42" i="6"/>
  <c r="AN34" i="6"/>
  <c r="AN26" i="6"/>
  <c r="AN18" i="6"/>
  <c r="AN22" i="6"/>
  <c r="AN48" i="6"/>
  <c r="AN16" i="6"/>
  <c r="AN46" i="6"/>
  <c r="AN44" i="6"/>
  <c r="AN40" i="6"/>
  <c r="AN28" i="6"/>
  <c r="AN38" i="6"/>
  <c r="AN32" i="6"/>
  <c r="AN24" i="6"/>
  <c r="AN36" i="6"/>
  <c r="AN30" i="6"/>
  <c r="AN20" i="6"/>
  <c r="M189" i="12"/>
  <c r="M99" i="12"/>
  <c r="B868" i="12"/>
  <c r="D867" i="12"/>
  <c r="G867" i="12"/>
  <c r="I867" i="12"/>
  <c r="H867" i="12"/>
  <c r="J867" i="12"/>
  <c r="K867" i="12"/>
  <c r="L867" i="12"/>
  <c r="M867" i="12"/>
  <c r="N867" i="12"/>
  <c r="O867" i="12"/>
  <c r="P867" i="12"/>
  <c r="Q867" i="12"/>
  <c r="R867" i="12"/>
  <c r="S867" i="12"/>
  <c r="T867" i="12"/>
  <c r="U867" i="12"/>
  <c r="V867" i="12"/>
  <c r="W867" i="12"/>
  <c r="X867" i="12"/>
  <c r="Y867" i="12"/>
  <c r="Z867" i="12"/>
  <c r="AA867" i="12"/>
  <c r="AB867" i="12"/>
  <c r="AC867" i="12"/>
  <c r="AD867" i="12"/>
  <c r="AE867" i="12"/>
  <c r="AF867" i="12"/>
  <c r="AG867" i="12"/>
  <c r="AH867" i="12"/>
  <c r="AI867" i="12"/>
  <c r="AJ867" i="12"/>
  <c r="AK867" i="12"/>
  <c r="AL867" i="12"/>
  <c r="AJ189" i="12"/>
  <c r="AJ99" i="12"/>
  <c r="AM22" i="11"/>
  <c r="AM54" i="12" s="1"/>
  <c r="AL56" i="12"/>
  <c r="AL382" i="12" s="1"/>
  <c r="AL10" i="11"/>
  <c r="Y639" i="12"/>
  <c r="Z819" i="12"/>
  <c r="N639" i="12"/>
  <c r="AJ550" i="12"/>
  <c r="X550" i="12"/>
  <c r="L550" i="12"/>
  <c r="AJ1000" i="12"/>
  <c r="X1000" i="12"/>
  <c r="L1000" i="12"/>
  <c r="V820" i="12"/>
  <c r="J820" i="12"/>
  <c r="M909" i="12"/>
  <c r="AJ549" i="12"/>
  <c r="G640" i="12"/>
  <c r="AH639" i="12"/>
  <c r="AA279" i="12"/>
  <c r="O279" i="12"/>
  <c r="L549" i="12"/>
  <c r="AC99" i="12"/>
  <c r="AC189" i="12"/>
  <c r="Q99" i="12"/>
  <c r="Q189" i="12"/>
  <c r="AD460" i="12"/>
  <c r="B508" i="12"/>
  <c r="G507" i="12"/>
  <c r="D507" i="12"/>
  <c r="I507" i="12"/>
  <c r="H507" i="12"/>
  <c r="J507" i="12"/>
  <c r="K507" i="12"/>
  <c r="L507" i="12"/>
  <c r="M507" i="12"/>
  <c r="N507" i="12"/>
  <c r="O507" i="12"/>
  <c r="P507" i="12"/>
  <c r="Q507" i="12"/>
  <c r="R507" i="12"/>
  <c r="S507" i="12"/>
  <c r="T507" i="12"/>
  <c r="U507" i="12"/>
  <c r="V507" i="12"/>
  <c r="W507" i="12"/>
  <c r="X507" i="12"/>
  <c r="Y507" i="12"/>
  <c r="Z507" i="12"/>
  <c r="AA507" i="12"/>
  <c r="AB507" i="12"/>
  <c r="AC507" i="12"/>
  <c r="AD507" i="12"/>
  <c r="AE507" i="12"/>
  <c r="AF507" i="12"/>
  <c r="AG507" i="12"/>
  <c r="AH507" i="12"/>
  <c r="AI507" i="12"/>
  <c r="AJ507" i="12"/>
  <c r="AK507" i="12"/>
  <c r="AL507" i="12"/>
  <c r="AD910" i="12"/>
  <c r="T1000" i="12"/>
  <c r="AD820" i="12"/>
  <c r="AL221" i="10"/>
  <c r="AL52" i="9"/>
  <c r="M369" i="12"/>
  <c r="AI90" i="10"/>
  <c r="AI11" i="10" s="1"/>
  <c r="AC460" i="12"/>
  <c r="G460" i="12"/>
  <c r="S550" i="12"/>
  <c r="B1048" i="12"/>
  <c r="G1047" i="12"/>
  <c r="D1047" i="12"/>
  <c r="H1047" i="12"/>
  <c r="I1047" i="12"/>
  <c r="J1047" i="12"/>
  <c r="K1047" i="12"/>
  <c r="L1047" i="12"/>
  <c r="M1047" i="12"/>
  <c r="N1047" i="12"/>
  <c r="O1047" i="12"/>
  <c r="P1047" i="12"/>
  <c r="Q1047" i="12"/>
  <c r="R1047" i="12"/>
  <c r="S1047" i="12"/>
  <c r="T1047" i="12"/>
  <c r="U1047" i="12"/>
  <c r="V1047" i="12"/>
  <c r="W1047" i="12"/>
  <c r="X1047" i="12"/>
  <c r="Y1047" i="12"/>
  <c r="Z1047" i="12"/>
  <c r="AA1047" i="12"/>
  <c r="AB1047" i="12"/>
  <c r="AC1047" i="12"/>
  <c r="AD1047" i="12"/>
  <c r="AE1047" i="12"/>
  <c r="AF1047" i="12"/>
  <c r="AG1047" i="12"/>
  <c r="AH1047" i="12"/>
  <c r="AI1047" i="12"/>
  <c r="AJ1047" i="12"/>
  <c r="AK1047" i="12"/>
  <c r="AL1047" i="12"/>
  <c r="N909" i="12"/>
  <c r="M640" i="12"/>
  <c r="AL218" i="10"/>
  <c r="AL224" i="10" s="1"/>
  <c r="AL212" i="10" s="1"/>
  <c r="AL17" i="10" s="1"/>
  <c r="AL20" i="9"/>
  <c r="AL27" i="9" s="1"/>
  <c r="AL49" i="9"/>
  <c r="L999" i="12"/>
  <c r="N999" i="12"/>
  <c r="AM98" i="11"/>
  <c r="AM57" i="12" s="1"/>
  <c r="AM472" i="12" s="1"/>
  <c r="AM150" i="11"/>
  <c r="AM60" i="12" s="1"/>
  <c r="AM742" i="12" s="1"/>
  <c r="L639" i="12"/>
  <c r="AL60" i="12"/>
  <c r="AL742" i="12" s="1"/>
  <c r="AL14" i="11"/>
  <c r="AM61" i="11"/>
  <c r="AM55" i="12" s="1"/>
  <c r="AM292" i="12" s="1"/>
  <c r="AO4" i="12"/>
  <c r="N729" i="12"/>
  <c r="Z1089" i="12"/>
  <c r="N1089" i="12"/>
  <c r="K909" i="12"/>
  <c r="H460" i="12"/>
  <c r="Z639" i="12"/>
  <c r="AG910" i="12"/>
  <c r="U910" i="12"/>
  <c r="H910" i="12"/>
  <c r="AL279" i="12"/>
  <c r="Y909" i="12"/>
  <c r="AC640" i="12"/>
  <c r="G687" i="12"/>
  <c r="D687" i="12"/>
  <c r="B688" i="12"/>
  <c r="H687" i="12"/>
  <c r="I687" i="12"/>
  <c r="J687" i="12"/>
  <c r="K687" i="12"/>
  <c r="L687" i="12"/>
  <c r="M687" i="12"/>
  <c r="N687" i="12"/>
  <c r="O687" i="12"/>
  <c r="P687" i="12"/>
  <c r="Q687" i="12"/>
  <c r="R687" i="12"/>
  <c r="S687" i="12"/>
  <c r="T687" i="12"/>
  <c r="U687" i="12"/>
  <c r="V687" i="12"/>
  <c r="W687" i="12"/>
  <c r="X687" i="12"/>
  <c r="Y687" i="12"/>
  <c r="Z687" i="12"/>
  <c r="AA687" i="12"/>
  <c r="AB687" i="12"/>
  <c r="AC687" i="12"/>
  <c r="AD687" i="12"/>
  <c r="AE687" i="12"/>
  <c r="AF687" i="12"/>
  <c r="AG687" i="12"/>
  <c r="AH687" i="12"/>
  <c r="AI687" i="12"/>
  <c r="AJ687" i="12"/>
  <c r="AK687" i="12"/>
  <c r="AL687" i="12"/>
  <c r="Z279" i="12"/>
  <c r="N279" i="12"/>
  <c r="AB99" i="12"/>
  <c r="AB189" i="12"/>
  <c r="P99" i="12"/>
  <c r="P189" i="12"/>
  <c r="N459" i="12"/>
  <c r="AN163" i="11" l="1"/>
  <c r="AN61" i="12" s="1"/>
  <c r="AN832" i="12" s="1"/>
  <c r="AN61" i="11"/>
  <c r="AN55" i="12" s="1"/>
  <c r="AN292" i="12" s="1"/>
  <c r="AN6" i="11"/>
  <c r="AN104" i="10" s="1"/>
  <c r="V190" i="12"/>
  <c r="V100" i="12"/>
  <c r="AG100" i="12"/>
  <c r="AG190" i="12"/>
  <c r="K280" i="12"/>
  <c r="U820" i="12"/>
  <c r="AC910" i="12"/>
  <c r="L821" i="12"/>
  <c r="AE100" i="12"/>
  <c r="AE190" i="12"/>
  <c r="S100" i="12"/>
  <c r="S190" i="12"/>
  <c r="G190" i="12"/>
  <c r="G100" i="12"/>
  <c r="AE640" i="12"/>
  <c r="W460" i="12"/>
  <c r="AE550" i="12"/>
  <c r="AH280" i="12"/>
  <c r="V280" i="12"/>
  <c r="J280" i="12"/>
  <c r="I640" i="12"/>
  <c r="AH1090" i="12"/>
  <c r="V1090" i="12"/>
  <c r="J1090" i="12"/>
  <c r="AJ90" i="10"/>
  <c r="AJ11" i="10" s="1"/>
  <c r="U1000" i="12"/>
  <c r="AB550" i="12"/>
  <c r="AA730" i="12"/>
  <c r="O730" i="12"/>
  <c r="AM68" i="9"/>
  <c r="T820" i="12"/>
  <c r="AH370" i="12"/>
  <c r="V370" i="12"/>
  <c r="J370" i="12"/>
  <c r="AK174" i="11"/>
  <c r="AL177" i="11"/>
  <c r="AL174" i="11" s="1"/>
  <c r="K910" i="12"/>
  <c r="AI922" i="12"/>
  <c r="AI51" i="12"/>
  <c r="AI112" i="12"/>
  <c r="I820" i="12"/>
  <c r="AA461" i="12"/>
  <c r="W1090" i="12"/>
  <c r="AK94" i="10"/>
  <c r="AK90" i="10" s="1"/>
  <c r="AK11" i="10" s="1"/>
  <c r="AK97" i="10"/>
  <c r="AK95" i="10"/>
  <c r="AK98" i="10"/>
  <c r="AN71" i="11"/>
  <c r="AN56" i="12" s="1"/>
  <c r="AN382" i="12" s="1"/>
  <c r="W370" i="12"/>
  <c r="AL1001" i="12"/>
  <c r="Z1001" i="12"/>
  <c r="N1001" i="12"/>
  <c r="AK461" i="12"/>
  <c r="AG550" i="12"/>
  <c r="AD100" i="12"/>
  <c r="AD190" i="12"/>
  <c r="R190" i="12"/>
  <c r="R100" i="12"/>
  <c r="H100" i="12"/>
  <c r="H190" i="12"/>
  <c r="AM100" i="10"/>
  <c r="AI460" i="12"/>
  <c r="AG280" i="12"/>
  <c r="U280" i="12"/>
  <c r="H280" i="12"/>
  <c r="T640" i="12"/>
  <c r="AG1090" i="12"/>
  <c r="U1090" i="12"/>
  <c r="I1090" i="12"/>
  <c r="AL730" i="12"/>
  <c r="Z730" i="12"/>
  <c r="N730" i="12"/>
  <c r="AO204" i="11"/>
  <c r="AO199" i="11"/>
  <c r="AO209" i="11"/>
  <c r="AO132" i="11"/>
  <c r="AO113" i="11"/>
  <c r="AO12" i="11"/>
  <c r="AO219" i="11"/>
  <c r="AO215" i="11"/>
  <c r="AO197" i="11"/>
  <c r="AO159" i="11"/>
  <c r="AO147" i="11"/>
  <c r="AO140" i="11"/>
  <c r="AO136" i="11"/>
  <c r="AO95" i="11"/>
  <c r="AO92" i="11"/>
  <c r="AO89" i="11"/>
  <c r="AO207" i="11"/>
  <c r="AO127" i="11"/>
  <c r="AO111" i="11"/>
  <c r="AO221" i="11"/>
  <c r="AO198" i="11"/>
  <c r="AO160" i="11"/>
  <c r="AO134" i="11"/>
  <c r="AO218" i="11"/>
  <c r="AO148" i="11"/>
  <c r="AO143" i="11"/>
  <c r="AO137" i="11"/>
  <c r="AO115" i="11"/>
  <c r="AO96" i="11"/>
  <c r="AO87" i="11"/>
  <c r="AO52" i="11"/>
  <c r="AO51" i="11"/>
  <c r="AO45" i="11"/>
  <c r="AO15" i="11"/>
  <c r="AO214" i="11"/>
  <c r="AO145" i="11"/>
  <c r="AO139" i="11"/>
  <c r="AO135" i="11"/>
  <c r="AO117" i="11"/>
  <c r="AO8" i="11"/>
  <c r="AO112" i="11"/>
  <c r="AO50" i="11"/>
  <c r="AO18" i="11"/>
  <c r="AO217" i="11"/>
  <c r="AO94" i="11"/>
  <c r="AO47" i="11"/>
  <c r="AO11" i="11"/>
  <c r="AO172" i="11"/>
  <c r="AO133" i="11"/>
  <c r="AO93" i="11"/>
  <c r="AO88" i="11"/>
  <c r="AO56" i="11"/>
  <c r="AO208" i="11"/>
  <c r="AO116" i="11"/>
  <c r="AO49" i="11"/>
  <c r="AO220" i="11"/>
  <c r="AO206" i="11"/>
  <c r="AO90" i="11"/>
  <c r="AO222" i="11"/>
  <c r="AO216" i="11"/>
  <c r="AO138" i="11"/>
  <c r="AO48" i="11"/>
  <c r="AO91" i="11"/>
  <c r="AO58" i="11"/>
  <c r="AO53" i="11"/>
  <c r="AO17" i="11"/>
  <c r="AO205" i="11"/>
  <c r="AO171" i="11"/>
  <c r="AO13" i="11"/>
  <c r="AO54" i="11"/>
  <c r="AO9" i="11"/>
  <c r="AO59" i="11"/>
  <c r="AO46" i="11"/>
  <c r="AO55" i="11"/>
  <c r="AO44" i="11"/>
  <c r="AO114" i="11"/>
  <c r="AO14" i="11"/>
  <c r="AO16" i="11"/>
  <c r="AP4" i="11"/>
  <c r="AO144" i="11"/>
  <c r="AO161" i="11"/>
  <c r="AO10" i="11"/>
  <c r="AO57" i="11"/>
  <c r="AO32" i="11"/>
  <c r="AO77" i="11"/>
  <c r="AO65" i="11"/>
  <c r="AO40" i="11"/>
  <c r="AO166" i="11"/>
  <c r="AO80" i="11"/>
  <c r="AO181" i="11"/>
  <c r="AO177" i="11"/>
  <c r="AO31" i="11"/>
  <c r="AO182" i="11"/>
  <c r="AO83" i="11"/>
  <c r="AO69" i="11"/>
  <c r="AO104" i="11"/>
  <c r="AO122" i="11"/>
  <c r="AO78" i="11"/>
  <c r="AO184" i="11"/>
  <c r="AO29" i="11"/>
  <c r="AO82" i="11"/>
  <c r="AO179" i="11"/>
  <c r="AO192" i="11"/>
  <c r="AO26" i="11"/>
  <c r="AO105" i="11"/>
  <c r="AO38" i="11"/>
  <c r="AO191" i="11"/>
  <c r="AO107" i="11"/>
  <c r="AO74" i="11"/>
  <c r="AO37" i="11"/>
  <c r="AO123" i="11"/>
  <c r="AO75" i="11"/>
  <c r="AO33" i="11"/>
  <c r="AO36" i="11"/>
  <c r="AO155" i="11"/>
  <c r="AO76" i="11"/>
  <c r="AO180" i="11"/>
  <c r="AO103" i="11"/>
  <c r="AO30" i="11"/>
  <c r="AO183" i="11"/>
  <c r="AO66" i="11"/>
  <c r="AO101" i="11"/>
  <c r="AO67" i="11"/>
  <c r="AO153" i="11"/>
  <c r="AO68" i="11"/>
  <c r="AO35" i="11"/>
  <c r="AO39" i="11"/>
  <c r="AO193" i="11"/>
  <c r="AO154" i="11"/>
  <c r="AO102" i="11"/>
  <c r="AO34" i="11"/>
  <c r="AO106" i="11"/>
  <c r="AO28" i="11"/>
  <c r="AO27" i="11"/>
  <c r="AO64" i="11"/>
  <c r="AO81" i="11"/>
  <c r="AO25" i="11"/>
  <c r="AO178" i="11"/>
  <c r="AO167" i="11"/>
  <c r="AO79" i="11"/>
  <c r="AD1000" i="12"/>
  <c r="Z640" i="12"/>
  <c r="K640" i="12"/>
  <c r="X640" i="12"/>
  <c r="AM6" i="9"/>
  <c r="AM36" i="10" s="1"/>
  <c r="AF820" i="12"/>
  <c r="AG370" i="12"/>
  <c r="U370" i="12"/>
  <c r="H370" i="12"/>
  <c r="AJ62" i="12"/>
  <c r="AJ16" i="11"/>
  <c r="AJ6" i="11" s="1"/>
  <c r="AJ104" i="10" s="1"/>
  <c r="AJ111" i="10" s="1"/>
  <c r="N641" i="12"/>
  <c r="P821" i="12"/>
  <c r="AN98" i="11"/>
  <c r="AN57" i="12" s="1"/>
  <c r="AN472" i="12" s="1"/>
  <c r="AM219" i="10"/>
  <c r="AM50" i="9"/>
  <c r="D1048" i="12"/>
  <c r="B1049" i="12"/>
  <c r="G1048" i="12"/>
  <c r="I1048" i="12"/>
  <c r="H1048" i="12"/>
  <c r="J1048" i="12"/>
  <c r="K1048" i="12"/>
  <c r="L1048" i="12"/>
  <c r="M1048" i="12"/>
  <c r="N1048" i="12"/>
  <c r="O1048" i="12"/>
  <c r="P1048" i="12"/>
  <c r="Q1048" i="12"/>
  <c r="R1048" i="12"/>
  <c r="S1048" i="12"/>
  <c r="T1048" i="12"/>
  <c r="U1048" i="12"/>
  <c r="V1048" i="12"/>
  <c r="W1048" i="12"/>
  <c r="X1048" i="12"/>
  <c r="Y1048" i="12"/>
  <c r="Z1048" i="12"/>
  <c r="AA1048" i="12"/>
  <c r="AB1048" i="12"/>
  <c r="AC1048" i="12"/>
  <c r="AD1048" i="12"/>
  <c r="AE1048" i="12"/>
  <c r="AF1048" i="12"/>
  <c r="AG1048" i="12"/>
  <c r="AH1048" i="12"/>
  <c r="AI1048" i="12"/>
  <c r="AJ1048" i="12"/>
  <c r="AK1048" i="12"/>
  <c r="AL1048" i="12"/>
  <c r="AK911" i="12"/>
  <c r="AM221" i="10"/>
  <c r="AM52" i="9"/>
  <c r="I550" i="12"/>
  <c r="AH460" i="12"/>
  <c r="W280" i="12"/>
  <c r="AM218" i="10"/>
  <c r="AM20" i="9"/>
  <c r="AM49" i="9"/>
  <c r="AF910" i="12"/>
  <c r="AI370" i="12"/>
  <c r="AG820" i="12"/>
  <c r="Y1001" i="12"/>
  <c r="M1001" i="12"/>
  <c r="AJ461" i="12"/>
  <c r="X461" i="12"/>
  <c r="AC190" i="12"/>
  <c r="AC100" i="12"/>
  <c r="Q100" i="12"/>
  <c r="Q190" i="12"/>
  <c r="K820" i="12"/>
  <c r="AM42" i="10"/>
  <c r="AM150" i="10"/>
  <c r="AM90" i="10"/>
  <c r="AF280" i="12"/>
  <c r="T280" i="12"/>
  <c r="I280" i="12"/>
  <c r="AF1090" i="12"/>
  <c r="T1090" i="12"/>
  <c r="H1090" i="12"/>
  <c r="J640" i="12"/>
  <c r="AN150" i="11"/>
  <c r="AN60" i="12" s="1"/>
  <c r="AN742" i="12" s="1"/>
  <c r="R820" i="12"/>
  <c r="J1000" i="12"/>
  <c r="I460" i="12"/>
  <c r="AF370" i="12"/>
  <c r="T370" i="12"/>
  <c r="I370" i="12"/>
  <c r="AC820" i="12"/>
  <c r="W190" i="12"/>
  <c r="W100" i="12"/>
  <c r="Z821" i="12"/>
  <c r="AI1090" i="12"/>
  <c r="AJ1001" i="12"/>
  <c r="X1001" i="12"/>
  <c r="L1001" i="12"/>
  <c r="AB190" i="12"/>
  <c r="AB100" i="12"/>
  <c r="P100" i="12"/>
  <c r="P190" i="12"/>
  <c r="W820" i="12"/>
  <c r="AM141" i="10"/>
  <c r="AE280" i="12"/>
  <c r="S280" i="12"/>
  <c r="G327" i="12"/>
  <c r="B328" i="12"/>
  <c r="D327" i="12"/>
  <c r="H327" i="12"/>
  <c r="I327" i="12"/>
  <c r="I281" i="12" s="1"/>
  <c r="J327" i="12"/>
  <c r="J281" i="12" s="1"/>
  <c r="K327" i="12"/>
  <c r="K281" i="12" s="1"/>
  <c r="L327" i="12"/>
  <c r="L281" i="12" s="1"/>
  <c r="M327" i="12"/>
  <c r="M281" i="12" s="1"/>
  <c r="N327" i="12"/>
  <c r="N281" i="12" s="1"/>
  <c r="O327" i="12"/>
  <c r="P327" i="12"/>
  <c r="Q327" i="12"/>
  <c r="R327" i="12"/>
  <c r="S327" i="12"/>
  <c r="T327" i="12"/>
  <c r="U327" i="12"/>
  <c r="U281" i="12" s="1"/>
  <c r="V327" i="12"/>
  <c r="V281" i="12" s="1"/>
  <c r="W327" i="12"/>
  <c r="W281" i="12" s="1"/>
  <c r="X327" i="12"/>
  <c r="X281" i="12" s="1"/>
  <c r="Y327" i="12"/>
  <c r="Y281" i="12" s="1"/>
  <c r="Z327" i="12"/>
  <c r="Z281" i="12" s="1"/>
  <c r="AA327" i="12"/>
  <c r="AB327" i="12"/>
  <c r="AC327" i="12"/>
  <c r="AD327" i="12"/>
  <c r="AE327" i="12"/>
  <c r="AF327" i="12"/>
  <c r="AG327" i="12"/>
  <c r="AG281" i="12" s="1"/>
  <c r="AH327" i="12"/>
  <c r="AH281" i="12" s="1"/>
  <c r="AI327" i="12"/>
  <c r="AI281" i="12" s="1"/>
  <c r="AJ327" i="12"/>
  <c r="AJ281" i="12" s="1"/>
  <c r="AK327" i="12"/>
  <c r="AK281" i="12" s="1"/>
  <c r="AL327" i="12"/>
  <c r="AL281" i="12" s="1"/>
  <c r="X910" i="12"/>
  <c r="AE1090" i="12"/>
  <c r="S1090" i="12"/>
  <c r="AD550" i="12"/>
  <c r="V640" i="12"/>
  <c r="N910" i="12"/>
  <c r="AJ730" i="12"/>
  <c r="X730" i="12"/>
  <c r="L730" i="12"/>
  <c r="P460" i="12"/>
  <c r="T911" i="12"/>
  <c r="H911" i="12"/>
  <c r="AB460" i="12"/>
  <c r="AM75" i="9"/>
  <c r="V1000" i="12"/>
  <c r="T460" i="12"/>
  <c r="AE370" i="12"/>
  <c r="S370" i="12"/>
  <c r="G370" i="12"/>
  <c r="Q910" i="12"/>
  <c r="G910" i="12"/>
  <c r="Z641" i="12"/>
  <c r="AI190" i="12"/>
  <c r="AI100" i="12"/>
  <c r="AN254" i="10"/>
  <c r="AN252" i="10"/>
  <c r="AN246" i="10"/>
  <c r="AN242" i="10"/>
  <c r="AN84" i="10"/>
  <c r="AN65" i="10"/>
  <c r="AN163" i="10"/>
  <c r="AN157" i="10"/>
  <c r="AN117" i="10"/>
  <c r="AN109" i="10"/>
  <c r="AN77" i="10"/>
  <c r="AN73" i="10"/>
  <c r="AN55" i="10"/>
  <c r="AN240" i="10"/>
  <c r="AN204" i="10"/>
  <c r="AN202" i="10"/>
  <c r="AN196" i="10"/>
  <c r="AN192" i="10"/>
  <c r="AN190" i="10"/>
  <c r="AN188" i="10"/>
  <c r="AN182" i="10"/>
  <c r="AN176" i="10"/>
  <c r="AN174" i="10"/>
  <c r="AN172" i="10"/>
  <c r="AN170" i="10"/>
  <c r="AN223" i="10"/>
  <c r="AN210" i="10"/>
  <c r="AN208" i="10"/>
  <c r="AN155" i="10"/>
  <c r="AN68" i="10"/>
  <c r="AN53" i="10"/>
  <c r="AN245" i="10"/>
  <c r="AN227" i="10"/>
  <c r="AN111" i="10"/>
  <c r="AN107" i="10"/>
  <c r="AN94" i="10"/>
  <c r="AN90" i="10" s="1"/>
  <c r="AN78" i="10"/>
  <c r="AN9" i="10"/>
  <c r="AN144" i="10"/>
  <c r="AN98" i="10"/>
  <c r="AN12" i="10"/>
  <c r="AN255" i="10"/>
  <c r="AN226" i="10"/>
  <c r="AN193" i="10"/>
  <c r="AN187" i="10"/>
  <c r="AN173" i="10"/>
  <c r="AN159" i="10"/>
  <c r="AN82" i="10"/>
  <c r="AN57" i="10"/>
  <c r="AN48" i="10"/>
  <c r="AN46" i="10"/>
  <c r="AN148" i="10"/>
  <c r="AN145" i="10"/>
  <c r="AN87" i="10"/>
  <c r="AN235" i="10"/>
  <c r="AN160" i="10"/>
  <c r="AN154" i="10"/>
  <c r="AN147" i="10"/>
  <c r="AN80" i="10"/>
  <c r="AN72" i="10"/>
  <c r="AN61" i="10"/>
  <c r="AN241" i="10"/>
  <c r="AN233" i="10"/>
  <c r="AN115" i="10"/>
  <c r="AN86" i="10"/>
  <c r="AN203" i="10"/>
  <c r="AN171" i="10"/>
  <c r="AN156" i="10"/>
  <c r="AN17" i="10"/>
  <c r="AN13" i="10"/>
  <c r="AN8" i="10"/>
  <c r="AN199" i="10"/>
  <c r="AN143" i="10"/>
  <c r="AN56" i="10"/>
  <c r="AN81" i="10"/>
  <c r="AN191" i="10"/>
  <c r="AN119" i="10"/>
  <c r="AN47" i="10"/>
  <c r="AN15" i="10"/>
  <c r="AO4" i="10"/>
  <c r="AN253" i="10"/>
  <c r="AN158" i="10"/>
  <c r="AN146" i="10"/>
  <c r="AN175" i="10"/>
  <c r="AN59" i="10"/>
  <c r="AN234" i="10"/>
  <c r="AN161" i="10"/>
  <c r="AN83" i="10"/>
  <c r="AN79" i="10"/>
  <c r="AN66" i="10"/>
  <c r="AN58" i="10"/>
  <c r="AN10" i="10"/>
  <c r="AN251" i="10"/>
  <c r="AN121" i="10"/>
  <c r="AN95" i="10"/>
  <c r="AN11" i="10"/>
  <c r="AN189" i="10"/>
  <c r="AN123" i="10"/>
  <c r="AN153" i="10"/>
  <c r="AN97" i="10"/>
  <c r="AN67" i="10"/>
  <c r="AN113" i="10"/>
  <c r="AN54" i="10"/>
  <c r="AN34" i="10"/>
  <c r="AN179" i="10"/>
  <c r="AN88" i="10"/>
  <c r="AN239" i="10"/>
  <c r="AN209" i="10"/>
  <c r="AN60" i="10"/>
  <c r="AN228" i="10"/>
  <c r="AN14" i="10"/>
  <c r="AN16" i="10"/>
  <c r="AN52" i="10"/>
  <c r="AN229" i="10"/>
  <c r="AH820" i="12"/>
  <c r="I190" i="12"/>
  <c r="I100" i="12"/>
  <c r="Y821" i="12"/>
  <c r="AF100" i="12"/>
  <c r="AF190" i="12"/>
  <c r="AM6" i="10"/>
  <c r="AM28" i="10" s="1"/>
  <c r="AI1000" i="12"/>
  <c r="W1001" i="12"/>
  <c r="K1001" i="12"/>
  <c r="AH461" i="12"/>
  <c r="V461" i="12"/>
  <c r="J461" i="12"/>
  <c r="R640" i="12"/>
  <c r="AE820" i="12"/>
  <c r="AA190" i="12"/>
  <c r="AA100" i="12"/>
  <c r="O100" i="12"/>
  <c r="O190" i="12"/>
  <c r="AI820" i="12"/>
  <c r="AM206" i="10"/>
  <c r="AM165" i="10"/>
  <c r="AN172" i="7"/>
  <c r="AN175" i="7" s="1"/>
  <c r="AM174" i="7"/>
  <c r="AN171" i="7"/>
  <c r="AD280" i="12"/>
  <c r="R280" i="12"/>
  <c r="G280" i="12"/>
  <c r="AD1090" i="12"/>
  <c r="R1090" i="12"/>
  <c r="B1138" i="12"/>
  <c r="D1137" i="12"/>
  <c r="G1137" i="12"/>
  <c r="I1137" i="12"/>
  <c r="H1137" i="12"/>
  <c r="J1137" i="12"/>
  <c r="K1137" i="12"/>
  <c r="K1091" i="12" s="1"/>
  <c r="L1137" i="12"/>
  <c r="L1091" i="12" s="1"/>
  <c r="M1137" i="12"/>
  <c r="M1091" i="12" s="1"/>
  <c r="N1137" i="12"/>
  <c r="N1091" i="12" s="1"/>
  <c r="O1137" i="12"/>
  <c r="O1091" i="12" s="1"/>
  <c r="P1137" i="12"/>
  <c r="P1091" i="12" s="1"/>
  <c r="Q1137" i="12"/>
  <c r="R1137" i="12"/>
  <c r="S1137" i="12"/>
  <c r="T1137" i="12"/>
  <c r="U1137" i="12"/>
  <c r="V1137" i="12"/>
  <c r="W1137" i="12"/>
  <c r="W1091" i="12" s="1"/>
  <c r="X1137" i="12"/>
  <c r="X1091" i="12" s="1"/>
  <c r="Y1137" i="12"/>
  <c r="Y1091" i="12" s="1"/>
  <c r="Z1137" i="12"/>
  <c r="Z1091" i="12" s="1"/>
  <c r="AA1137" i="12"/>
  <c r="AA1091" i="12" s="1"/>
  <c r="AB1137" i="12"/>
  <c r="AB1091" i="12" s="1"/>
  <c r="AC1137" i="12"/>
  <c r="AD1137" i="12"/>
  <c r="AE1137" i="12"/>
  <c r="AF1137" i="12"/>
  <c r="AG1137" i="12"/>
  <c r="AH1137" i="12"/>
  <c r="AI1137" i="12"/>
  <c r="AI1091" i="12" s="1"/>
  <c r="AJ1137" i="12"/>
  <c r="AJ1091" i="12" s="1"/>
  <c r="AK1137" i="12"/>
  <c r="AK1091" i="12" s="1"/>
  <c r="AL1137" i="12"/>
  <c r="AL1091" i="12" s="1"/>
  <c r="AF550" i="12"/>
  <c r="AB910" i="12"/>
  <c r="AH640" i="12"/>
  <c r="AI730" i="12"/>
  <c r="W730" i="12"/>
  <c r="K730" i="12"/>
  <c r="AN186" i="11"/>
  <c r="AN63" i="12" s="1"/>
  <c r="AN1012" i="12" s="1"/>
  <c r="AN119" i="11"/>
  <c r="AN58" i="12" s="1"/>
  <c r="AN562" i="12" s="1"/>
  <c r="AG551" i="12"/>
  <c r="U551" i="12"/>
  <c r="H551" i="12"/>
  <c r="AE911" i="12"/>
  <c r="S911" i="12"/>
  <c r="AA910" i="12"/>
  <c r="AF460" i="12"/>
  <c r="AD370" i="12"/>
  <c r="R370" i="12"/>
  <c r="G149" i="12"/>
  <c r="B150" i="12"/>
  <c r="D149" i="12"/>
  <c r="H149" i="12"/>
  <c r="I149" i="12"/>
  <c r="J149" i="12"/>
  <c r="K149" i="12"/>
  <c r="L149" i="12"/>
  <c r="M149" i="12"/>
  <c r="N149" i="12"/>
  <c r="O149" i="12"/>
  <c r="P149" i="12"/>
  <c r="Q149" i="12"/>
  <c r="R149" i="12"/>
  <c r="S149" i="12"/>
  <c r="T149" i="12"/>
  <c r="U149" i="12"/>
  <c r="V149" i="12"/>
  <c r="W149" i="12"/>
  <c r="X149" i="12"/>
  <c r="Y149" i="12"/>
  <c r="Z149" i="12"/>
  <c r="AA149" i="12"/>
  <c r="AB149" i="12"/>
  <c r="AC149" i="12"/>
  <c r="AD149" i="12"/>
  <c r="AE149" i="12"/>
  <c r="AF149" i="12"/>
  <c r="AG149" i="12"/>
  <c r="AH149" i="12"/>
  <c r="AI149" i="12"/>
  <c r="AJ149" i="12"/>
  <c r="AK149" i="12"/>
  <c r="AL149" i="12"/>
  <c r="AL40" i="10"/>
  <c r="AL92" i="10"/>
  <c r="G461" i="12"/>
  <c r="AC461" i="12"/>
  <c r="J100" i="12"/>
  <c r="J190" i="12"/>
  <c r="W910" i="12"/>
  <c r="AG640" i="12"/>
  <c r="W1000" i="12"/>
  <c r="AH1001" i="12"/>
  <c r="H461" i="12"/>
  <c r="AD640" i="12"/>
  <c r="S821" i="12"/>
  <c r="AM27" i="10"/>
  <c r="AM26" i="10"/>
  <c r="AM160" i="7"/>
  <c r="AM159" i="7" s="1"/>
  <c r="AM142" i="7"/>
  <c r="AM151" i="7"/>
  <c r="AM154" i="7"/>
  <c r="AM145" i="7"/>
  <c r="AM163" i="7"/>
  <c r="AC280" i="12"/>
  <c r="Q280" i="12"/>
  <c r="Q1090" i="12"/>
  <c r="AH730" i="12"/>
  <c r="V730" i="12"/>
  <c r="J730" i="12"/>
  <c r="AN201" i="11"/>
  <c r="AN64" i="12" s="1"/>
  <c r="AN1102" i="12" s="1"/>
  <c r="AK54" i="9"/>
  <c r="AK12" i="9"/>
  <c r="AK6" i="9" s="1"/>
  <c r="AK36" i="10" s="1"/>
  <c r="AK34" i="10" s="1"/>
  <c r="AK8" i="10" s="1"/>
  <c r="I551" i="12"/>
  <c r="G958" i="12"/>
  <c r="D958" i="12"/>
  <c r="B959" i="12"/>
  <c r="H958" i="12"/>
  <c r="I958" i="12"/>
  <c r="J958" i="12"/>
  <c r="K958" i="12"/>
  <c r="L958" i="12"/>
  <c r="M958" i="12"/>
  <c r="N958" i="12"/>
  <c r="O958" i="12"/>
  <c r="P958" i="12"/>
  <c r="Q958" i="12"/>
  <c r="R958" i="12"/>
  <c r="S958" i="12"/>
  <c r="T958" i="12"/>
  <c r="U958" i="12"/>
  <c r="V958" i="12"/>
  <c r="W958" i="12"/>
  <c r="X958" i="12"/>
  <c r="Y958" i="12"/>
  <c r="Z958" i="12"/>
  <c r="AA958" i="12"/>
  <c r="AB958" i="12"/>
  <c r="AC958" i="12"/>
  <c r="AD958" i="12"/>
  <c r="AE958" i="12"/>
  <c r="AF958" i="12"/>
  <c r="AG958" i="12"/>
  <c r="AH958" i="12"/>
  <c r="AI958" i="12"/>
  <c r="AJ958" i="12"/>
  <c r="AK958" i="12"/>
  <c r="AL958" i="12"/>
  <c r="O460" i="12"/>
  <c r="AN9" i="9"/>
  <c r="AN72" i="9"/>
  <c r="AN14" i="9"/>
  <c r="AN70" i="9"/>
  <c r="AN22" i="9"/>
  <c r="AN24" i="9"/>
  <c r="AN11" i="9"/>
  <c r="AN10" i="9"/>
  <c r="AN12" i="9"/>
  <c r="AN13" i="9"/>
  <c r="AN61" i="9"/>
  <c r="AN25" i="9"/>
  <c r="AN23" i="9"/>
  <c r="AN71" i="9"/>
  <c r="AN16" i="9"/>
  <c r="AO4" i="9"/>
  <c r="AN8" i="9"/>
  <c r="AN73" i="9"/>
  <c r="J550" i="12"/>
  <c r="AC370" i="12"/>
  <c r="Q370" i="12"/>
  <c r="G417" i="12"/>
  <c r="D417" i="12"/>
  <c r="B418" i="12"/>
  <c r="H417" i="12"/>
  <c r="I417" i="12"/>
  <c r="I371" i="12" s="1"/>
  <c r="J417" i="12"/>
  <c r="K417" i="12"/>
  <c r="L417" i="12"/>
  <c r="M417" i="12"/>
  <c r="N417" i="12"/>
  <c r="O417" i="12"/>
  <c r="P417" i="12"/>
  <c r="Q417" i="12"/>
  <c r="R417" i="12"/>
  <c r="S417" i="12"/>
  <c r="S371" i="12" s="1"/>
  <c r="T417" i="12"/>
  <c r="U417" i="12"/>
  <c r="U371" i="12" s="1"/>
  <c r="V417" i="12"/>
  <c r="W417" i="12"/>
  <c r="X417" i="12"/>
  <c r="Y417" i="12"/>
  <c r="Z417" i="12"/>
  <c r="AA417" i="12"/>
  <c r="AB417" i="12"/>
  <c r="AC417" i="12"/>
  <c r="AD417" i="12"/>
  <c r="AE417" i="12"/>
  <c r="AE371" i="12" s="1"/>
  <c r="AF417" i="12"/>
  <c r="AG417" i="12"/>
  <c r="AG371" i="12" s="1"/>
  <c r="AH417" i="12"/>
  <c r="AI417" i="12"/>
  <c r="AJ417" i="12"/>
  <c r="AK417" i="12"/>
  <c r="AL417" i="12"/>
  <c r="AF1000" i="12"/>
  <c r="K100" i="12"/>
  <c r="K190" i="12"/>
  <c r="AH100" i="12"/>
  <c r="AH190" i="12"/>
  <c r="N911" i="12"/>
  <c r="L641" i="12"/>
  <c r="N821" i="12"/>
  <c r="U100" i="12"/>
  <c r="U190" i="12"/>
  <c r="T190" i="12"/>
  <c r="T100" i="12"/>
  <c r="Z551" i="12"/>
  <c r="U641" i="12"/>
  <c r="AF641" i="12"/>
  <c r="K550" i="12"/>
  <c r="J1001" i="12"/>
  <c r="AG461" i="12"/>
  <c r="U461" i="12"/>
  <c r="J910" i="12"/>
  <c r="AE821" i="12"/>
  <c r="AL910" i="12"/>
  <c r="AL820" i="12"/>
  <c r="AL190" i="12"/>
  <c r="AL1000" i="12"/>
  <c r="AL460" i="12"/>
  <c r="AL100" i="12"/>
  <c r="Z100" i="12"/>
  <c r="Z190" i="12"/>
  <c r="N100" i="12"/>
  <c r="N190" i="12"/>
  <c r="AC1090" i="12"/>
  <c r="G1090" i="12"/>
  <c r="Q640" i="12"/>
  <c r="W550" i="12"/>
  <c r="AL640" i="12"/>
  <c r="AG1001" i="12"/>
  <c r="U1001" i="12"/>
  <c r="I461" i="12"/>
  <c r="V910" i="12"/>
  <c r="AO47" i="6"/>
  <c r="AO45" i="6"/>
  <c r="AO43" i="6"/>
  <c r="AO41" i="6"/>
  <c r="AO39" i="6"/>
  <c r="AO37" i="6"/>
  <c r="AO35" i="6"/>
  <c r="AO33" i="6"/>
  <c r="AO31" i="6"/>
  <c r="AO29" i="6"/>
  <c r="AO27" i="6"/>
  <c r="AO25" i="6"/>
  <c r="AO23" i="6"/>
  <c r="AO21" i="6"/>
  <c r="AO19" i="6"/>
  <c r="AO17" i="6"/>
  <c r="AO15" i="6"/>
  <c r="AP4" i="6"/>
  <c r="AO42" i="6"/>
  <c r="AO34" i="6"/>
  <c r="AO26" i="6"/>
  <c r="AO18" i="6"/>
  <c r="AO48" i="6"/>
  <c r="AO40" i="6"/>
  <c r="AO32" i="6"/>
  <c r="AO24" i="6"/>
  <c r="AO16" i="6"/>
  <c r="AO20" i="6"/>
  <c r="AO30" i="6"/>
  <c r="AO28" i="6"/>
  <c r="AO22" i="6"/>
  <c r="AO46" i="6"/>
  <c r="AO38" i="6"/>
  <c r="AO44" i="6"/>
  <c r="AO36" i="6"/>
  <c r="AK100" i="12"/>
  <c r="AK190" i="12"/>
  <c r="Y190" i="12"/>
  <c r="Y100" i="12"/>
  <c r="M190" i="12"/>
  <c r="M100" i="12"/>
  <c r="Y1000" i="12"/>
  <c r="AM24" i="10"/>
  <c r="AB280" i="12"/>
  <c r="P280" i="12"/>
  <c r="X820" i="12"/>
  <c r="AB1090" i="12"/>
  <c r="P1090" i="12"/>
  <c r="U550" i="12"/>
  <c r="M820" i="12"/>
  <c r="Y460" i="12"/>
  <c r="G820" i="12"/>
  <c r="Z460" i="12"/>
  <c r="AG730" i="12"/>
  <c r="U730" i="12"/>
  <c r="I730" i="12"/>
  <c r="AN22" i="11"/>
  <c r="AN54" i="12" s="1"/>
  <c r="S551" i="12"/>
  <c r="R910" i="12"/>
  <c r="O820" i="12"/>
  <c r="AA460" i="12"/>
  <c r="AK640" i="12"/>
  <c r="V550" i="12"/>
  <c r="AB370" i="12"/>
  <c r="P370" i="12"/>
  <c r="AL202" i="12"/>
  <c r="S910" i="12"/>
  <c r="S1001" i="12"/>
  <c r="AB821" i="12"/>
  <c r="G777" i="12"/>
  <c r="B778" i="12"/>
  <c r="D777" i="12"/>
  <c r="I777" i="12"/>
  <c r="I731" i="12" s="1"/>
  <c r="H777" i="12"/>
  <c r="J777" i="12"/>
  <c r="J731" i="12" s="1"/>
  <c r="K777" i="12"/>
  <c r="K731" i="12" s="1"/>
  <c r="L777" i="12"/>
  <c r="L731" i="12" s="1"/>
  <c r="M777" i="12"/>
  <c r="M731" i="12" s="1"/>
  <c r="N777" i="12"/>
  <c r="N731" i="12" s="1"/>
  <c r="O777" i="12"/>
  <c r="O731" i="12" s="1"/>
  <c r="P777" i="12"/>
  <c r="P731" i="12" s="1"/>
  <c r="Q777" i="12"/>
  <c r="R777" i="12"/>
  <c r="S777" i="12"/>
  <c r="T777" i="12"/>
  <c r="U777" i="12"/>
  <c r="U731" i="12" s="1"/>
  <c r="V777" i="12"/>
  <c r="V731" i="12" s="1"/>
  <c r="W777" i="12"/>
  <c r="W731" i="12" s="1"/>
  <c r="X777" i="12"/>
  <c r="X731" i="12" s="1"/>
  <c r="Y777" i="12"/>
  <c r="Y731" i="12" s="1"/>
  <c r="Z777" i="12"/>
  <c r="Z731" i="12" s="1"/>
  <c r="AA777" i="12"/>
  <c r="AA731" i="12" s="1"/>
  <c r="AB777" i="12"/>
  <c r="AB731" i="12" s="1"/>
  <c r="AC777" i="12"/>
  <c r="AD777" i="12"/>
  <c r="AE777" i="12"/>
  <c r="AF777" i="12"/>
  <c r="AG777" i="12"/>
  <c r="AG731" i="12" s="1"/>
  <c r="AH777" i="12"/>
  <c r="AH731" i="12" s="1"/>
  <c r="AI777" i="12"/>
  <c r="AI731" i="12" s="1"/>
  <c r="AJ777" i="12"/>
  <c r="AJ731" i="12" s="1"/>
  <c r="AK777" i="12"/>
  <c r="AK731" i="12" s="1"/>
  <c r="AL777" i="12"/>
  <c r="AL731" i="12" s="1"/>
  <c r="B599" i="12"/>
  <c r="G598" i="12"/>
  <c r="D598" i="12"/>
  <c r="H598" i="12"/>
  <c r="I598" i="12"/>
  <c r="J598" i="12"/>
  <c r="K598" i="12"/>
  <c r="L598" i="12"/>
  <c r="M598" i="12"/>
  <c r="N598" i="12"/>
  <c r="O598" i="12"/>
  <c r="P598" i="12"/>
  <c r="Q598" i="12"/>
  <c r="R598" i="12"/>
  <c r="S598" i="12"/>
  <c r="T598" i="12"/>
  <c r="U598" i="12"/>
  <c r="V598" i="12"/>
  <c r="W598" i="12"/>
  <c r="X598" i="12"/>
  <c r="Y598" i="12"/>
  <c r="Z598" i="12"/>
  <c r="AA598" i="12"/>
  <c r="AB598" i="12"/>
  <c r="AC598" i="12"/>
  <c r="AD598" i="12"/>
  <c r="AE598" i="12"/>
  <c r="AF598" i="12"/>
  <c r="AG598" i="12"/>
  <c r="AH598" i="12"/>
  <c r="AI598" i="12"/>
  <c r="AJ598" i="12"/>
  <c r="AK598" i="12"/>
  <c r="AL598" i="12"/>
  <c r="AK641" i="12"/>
  <c r="G1001" i="12"/>
  <c r="D508" i="12"/>
  <c r="B509" i="12"/>
  <c r="G508" i="12"/>
  <c r="I508" i="12"/>
  <c r="H508" i="12"/>
  <c r="J508" i="12"/>
  <c r="K508" i="12"/>
  <c r="L508" i="12"/>
  <c r="M508" i="12"/>
  <c r="N508" i="12"/>
  <c r="O508" i="12"/>
  <c r="P508" i="12"/>
  <c r="Q508" i="12"/>
  <c r="R508" i="12"/>
  <c r="S508" i="12"/>
  <c r="T508" i="12"/>
  <c r="U508" i="12"/>
  <c r="V508" i="12"/>
  <c r="W508" i="12"/>
  <c r="X508" i="12"/>
  <c r="Y508" i="12"/>
  <c r="Z508" i="12"/>
  <c r="AA508" i="12"/>
  <c r="AB508" i="12"/>
  <c r="AC508" i="12"/>
  <c r="AD508" i="12"/>
  <c r="AE508" i="12"/>
  <c r="AF508" i="12"/>
  <c r="AG508" i="12"/>
  <c r="AH508" i="12"/>
  <c r="AI508" i="12"/>
  <c r="AJ508" i="12"/>
  <c r="AK508" i="12"/>
  <c r="AL508" i="12"/>
  <c r="O821" i="12"/>
  <c r="AM220" i="10"/>
  <c r="AM51" i="9"/>
  <c r="V460" i="12"/>
  <c r="AM22" i="10"/>
  <c r="AI910" i="12"/>
  <c r="Y911" i="12"/>
  <c r="M911" i="12"/>
  <c r="B49" i="6"/>
  <c r="H48" i="6"/>
  <c r="G48" i="6"/>
  <c r="G641" i="12" s="1"/>
  <c r="I48" i="6"/>
  <c r="I821" i="12" s="1"/>
  <c r="J48" i="6"/>
  <c r="J551" i="12" s="1"/>
  <c r="K48" i="6"/>
  <c r="K911" i="12" s="1"/>
  <c r="L48" i="6"/>
  <c r="L911" i="12" s="1"/>
  <c r="M48" i="6"/>
  <c r="M641" i="12" s="1"/>
  <c r="N48" i="6"/>
  <c r="O48" i="6"/>
  <c r="O461" i="12" s="1"/>
  <c r="P48" i="6"/>
  <c r="Q48" i="6"/>
  <c r="Q1001" i="12" s="1"/>
  <c r="R48" i="6"/>
  <c r="S48" i="6"/>
  <c r="T48" i="6"/>
  <c r="T821" i="12" s="1"/>
  <c r="U48" i="6"/>
  <c r="U911" i="12" s="1"/>
  <c r="V48" i="6"/>
  <c r="V551" i="12" s="1"/>
  <c r="W48" i="6"/>
  <c r="X48" i="6"/>
  <c r="X821" i="12" s="1"/>
  <c r="Y48" i="6"/>
  <c r="Y461" i="12" s="1"/>
  <c r="Z48" i="6"/>
  <c r="AA48" i="6"/>
  <c r="AA1001" i="12" s="1"/>
  <c r="AB48" i="6"/>
  <c r="AB911" i="12" s="1"/>
  <c r="AC48" i="6"/>
  <c r="AC911" i="12" s="1"/>
  <c r="AD48" i="6"/>
  <c r="AD551" i="12" s="1"/>
  <c r="AE48" i="6"/>
  <c r="AF48" i="6"/>
  <c r="AF461" i="12" s="1"/>
  <c r="AG48" i="6"/>
  <c r="AG641" i="12" s="1"/>
  <c r="AH48" i="6"/>
  <c r="AH551" i="12" s="1"/>
  <c r="AI48" i="6"/>
  <c r="AI1001" i="12" s="1"/>
  <c r="AJ48" i="6"/>
  <c r="AJ821" i="12" s="1"/>
  <c r="AK48" i="6"/>
  <c r="AK821" i="12" s="1"/>
  <c r="AL48" i="6"/>
  <c r="AL911" i="12" s="1"/>
  <c r="AM48" i="6"/>
  <c r="K460" i="12"/>
  <c r="AI280" i="12"/>
  <c r="K1090" i="12"/>
  <c r="X911" i="12"/>
  <c r="K370" i="12"/>
  <c r="J641" i="12"/>
  <c r="I641" i="12"/>
  <c r="H641" i="12"/>
  <c r="AG460" i="12"/>
  <c r="B689" i="12"/>
  <c r="G688" i="12"/>
  <c r="D688" i="12"/>
  <c r="H688" i="12"/>
  <c r="I688" i="12"/>
  <c r="J688" i="12"/>
  <c r="K688" i="12"/>
  <c r="L688" i="12"/>
  <c r="M688" i="12"/>
  <c r="N688" i="12"/>
  <c r="O688" i="12"/>
  <c r="P688" i="12"/>
  <c r="Q688" i="12"/>
  <c r="R688" i="12"/>
  <c r="S688" i="12"/>
  <c r="T688" i="12"/>
  <c r="U688" i="12"/>
  <c r="V688" i="12"/>
  <c r="W688" i="12"/>
  <c r="X688" i="12"/>
  <c r="Y688" i="12"/>
  <c r="Z688" i="12"/>
  <c r="AA688" i="12"/>
  <c r="AB688" i="12"/>
  <c r="AC688" i="12"/>
  <c r="AD688" i="12"/>
  <c r="AE688" i="12"/>
  <c r="AF688" i="12"/>
  <c r="AG688" i="12"/>
  <c r="AH688" i="12"/>
  <c r="AI688" i="12"/>
  <c r="AJ688" i="12"/>
  <c r="AK688" i="12"/>
  <c r="AL688" i="12"/>
  <c r="AP4" i="12"/>
  <c r="AA641" i="12"/>
  <c r="O641" i="12"/>
  <c r="AI550" i="12"/>
  <c r="AL47" i="9"/>
  <c r="AL43" i="9"/>
  <c r="AF1001" i="12"/>
  <c r="T1001" i="12"/>
  <c r="H1001" i="12"/>
  <c r="AE461" i="12"/>
  <c r="S461" i="12"/>
  <c r="AH910" i="12"/>
  <c r="AM51" i="12"/>
  <c r="AM112" i="12"/>
  <c r="AM202" i="12"/>
  <c r="D868" i="12"/>
  <c r="B869" i="12"/>
  <c r="G868" i="12"/>
  <c r="H868" i="12"/>
  <c r="I868" i="12"/>
  <c r="J868" i="12"/>
  <c r="K868" i="12"/>
  <c r="L868" i="12"/>
  <c r="M868" i="12"/>
  <c r="N868" i="12"/>
  <c r="O868" i="12"/>
  <c r="P868" i="12"/>
  <c r="Q868" i="12"/>
  <c r="R868" i="12"/>
  <c r="S868" i="12"/>
  <c r="T868" i="12"/>
  <c r="U868" i="12"/>
  <c r="V868" i="12"/>
  <c r="W868" i="12"/>
  <c r="X868" i="12"/>
  <c r="Y868" i="12"/>
  <c r="Z868" i="12"/>
  <c r="AA868" i="12"/>
  <c r="AB868" i="12"/>
  <c r="AC868" i="12"/>
  <c r="AD868" i="12"/>
  <c r="AE868" i="12"/>
  <c r="AF868" i="12"/>
  <c r="AG868" i="12"/>
  <c r="AH868" i="12"/>
  <c r="AI868" i="12"/>
  <c r="AJ868" i="12"/>
  <c r="AK868" i="12"/>
  <c r="AL868" i="12"/>
  <c r="AJ190" i="12"/>
  <c r="AJ100" i="12"/>
  <c r="X100" i="12"/>
  <c r="X190" i="12"/>
  <c r="L190" i="12"/>
  <c r="L100" i="12"/>
  <c r="AA280" i="12"/>
  <c r="O280" i="12"/>
  <c r="G239" i="12"/>
  <c r="B240" i="12"/>
  <c r="D239" i="12"/>
  <c r="H239" i="12"/>
  <c r="I239" i="12"/>
  <c r="J239" i="12"/>
  <c r="K239" i="12"/>
  <c r="L239" i="12"/>
  <c r="M239" i="12"/>
  <c r="N239" i="12"/>
  <c r="O239" i="12"/>
  <c r="P239" i="12"/>
  <c r="Q239" i="12"/>
  <c r="R239" i="12"/>
  <c r="S239" i="12"/>
  <c r="T239" i="12"/>
  <c r="U239" i="12"/>
  <c r="V239" i="12"/>
  <c r="W239" i="12"/>
  <c r="X239" i="12"/>
  <c r="Y239" i="12"/>
  <c r="Z239" i="12"/>
  <c r="AA239" i="12"/>
  <c r="AB239" i="12"/>
  <c r="AC239" i="12"/>
  <c r="AD239" i="12"/>
  <c r="AE239" i="12"/>
  <c r="AF239" i="12"/>
  <c r="AG239" i="12"/>
  <c r="AH239" i="12"/>
  <c r="AI239" i="12"/>
  <c r="AJ239" i="12"/>
  <c r="AK239" i="12"/>
  <c r="AL239" i="12"/>
  <c r="AJ820" i="12"/>
  <c r="AJ460" i="12"/>
  <c r="AA1090" i="12"/>
  <c r="O1090" i="12"/>
  <c r="AL550" i="12"/>
  <c r="R460" i="12"/>
  <c r="N820" i="12"/>
  <c r="AF730" i="12"/>
  <c r="T730" i="12"/>
  <c r="H730" i="12"/>
  <c r="AN174" i="11"/>
  <c r="AN62" i="12" s="1"/>
  <c r="AN922" i="12" s="1"/>
  <c r="AN129" i="11"/>
  <c r="AN59" i="12" s="1"/>
  <c r="AN652" i="12" s="1"/>
  <c r="AN211" i="11"/>
  <c r="AN20" i="11" s="1"/>
  <c r="G551" i="12"/>
  <c r="AA820" i="12"/>
  <c r="AE1000" i="12"/>
  <c r="AH550" i="12"/>
  <c r="AA370" i="12"/>
  <c r="O370" i="12"/>
  <c r="AM21" i="10" l="1"/>
  <c r="AM29" i="10"/>
  <c r="AO174" i="11"/>
  <c r="AO62" i="12" s="1"/>
  <c r="AO922" i="12" s="1"/>
  <c r="AM25" i="10"/>
  <c r="AM23" i="10"/>
  <c r="AO129" i="11"/>
  <c r="AO59" i="12" s="1"/>
  <c r="AO652" i="12" s="1"/>
  <c r="X822" i="12"/>
  <c r="B419" i="12"/>
  <c r="D418" i="12"/>
  <c r="G418" i="12"/>
  <c r="I418" i="12"/>
  <c r="H418" i="12"/>
  <c r="J418" i="12"/>
  <c r="K418" i="12"/>
  <c r="K372" i="12" s="1"/>
  <c r="L418" i="12"/>
  <c r="L372" i="12" s="1"/>
  <c r="M418" i="12"/>
  <c r="M372" i="12" s="1"/>
  <c r="N418" i="12"/>
  <c r="O418" i="12"/>
  <c r="P418" i="12"/>
  <c r="Q418" i="12"/>
  <c r="R418" i="12"/>
  <c r="S418" i="12"/>
  <c r="T418" i="12"/>
  <c r="U418" i="12"/>
  <c r="V418" i="12"/>
  <c r="W418" i="12"/>
  <c r="W372" i="12" s="1"/>
  <c r="X418" i="12"/>
  <c r="X372" i="12" s="1"/>
  <c r="Y418" i="12"/>
  <c r="Y372" i="12" s="1"/>
  <c r="Z418" i="12"/>
  <c r="AA418" i="12"/>
  <c r="AB418" i="12"/>
  <c r="AC418" i="12"/>
  <c r="AD418" i="12"/>
  <c r="AE418" i="12"/>
  <c r="AF418" i="12"/>
  <c r="AG418" i="12"/>
  <c r="AH418" i="12"/>
  <c r="AI418" i="12"/>
  <c r="AI372" i="12" s="1"/>
  <c r="AJ418" i="12"/>
  <c r="AJ372" i="12" s="1"/>
  <c r="AK418" i="12"/>
  <c r="AK372" i="12" s="1"/>
  <c r="AL418" i="12"/>
  <c r="R371" i="12"/>
  <c r="AB912" i="12"/>
  <c r="Q461" i="12"/>
  <c r="B690" i="12"/>
  <c r="G689" i="12"/>
  <c r="D689" i="12"/>
  <c r="H689" i="12"/>
  <c r="I689" i="12"/>
  <c r="J689" i="12"/>
  <c r="K689" i="12"/>
  <c r="L689" i="12"/>
  <c r="M689" i="12"/>
  <c r="N689" i="12"/>
  <c r="O689" i="12"/>
  <c r="P689" i="12"/>
  <c r="Q689" i="12"/>
  <c r="R689" i="12"/>
  <c r="S689" i="12"/>
  <c r="T689" i="12"/>
  <c r="U689" i="12"/>
  <c r="V689" i="12"/>
  <c r="W689" i="12"/>
  <c r="X689" i="12"/>
  <c r="Y689" i="12"/>
  <c r="Z689" i="12"/>
  <c r="AA689" i="12"/>
  <c r="AB689" i="12"/>
  <c r="AC689" i="12"/>
  <c r="AD689" i="12"/>
  <c r="AE689" i="12"/>
  <c r="AF689" i="12"/>
  <c r="AG689" i="12"/>
  <c r="AH689" i="12"/>
  <c r="AI689" i="12"/>
  <c r="AJ689" i="12"/>
  <c r="AK689" i="12"/>
  <c r="AL689" i="12"/>
  <c r="O912" i="12"/>
  <c r="M462" i="12"/>
  <c r="AE822" i="12"/>
  <c r="Y822" i="12"/>
  <c r="M822" i="12"/>
  <c r="AL551" i="12"/>
  <c r="AE101" i="12"/>
  <c r="AE191" i="12"/>
  <c r="S101" i="12"/>
  <c r="S191" i="12"/>
  <c r="H101" i="12"/>
  <c r="H191" i="12"/>
  <c r="AC462" i="12"/>
  <c r="Q462" i="12"/>
  <c r="AD552" i="12"/>
  <c r="AC731" i="12"/>
  <c r="Q731" i="12"/>
  <c r="G731" i="12"/>
  <c r="G821" i="12"/>
  <c r="AD641" i="12"/>
  <c r="AF371" i="12"/>
  <c r="T371" i="12"/>
  <c r="H371" i="12"/>
  <c r="AN219" i="10"/>
  <c r="AN50" i="9"/>
  <c r="G911" i="12"/>
  <c r="AC1091" i="12"/>
  <c r="Q1091" i="12"/>
  <c r="B1139" i="12"/>
  <c r="G1138" i="12"/>
  <c r="D1138" i="12"/>
  <c r="H1138" i="12"/>
  <c r="I1138" i="12"/>
  <c r="J1138" i="12"/>
  <c r="K1138" i="12"/>
  <c r="L1138" i="12"/>
  <c r="L1092" i="12" s="1"/>
  <c r="M1138" i="12"/>
  <c r="N1138" i="12"/>
  <c r="N1092" i="12" s="1"/>
  <c r="O1138" i="12"/>
  <c r="P1138" i="12"/>
  <c r="P1092" i="12" s="1"/>
  <c r="Q1138" i="12"/>
  <c r="Q1092" i="12" s="1"/>
  <c r="R1138" i="12"/>
  <c r="R1092" i="12" s="1"/>
  <c r="S1138" i="12"/>
  <c r="S1092" i="12" s="1"/>
  <c r="T1138" i="12"/>
  <c r="U1138" i="12"/>
  <c r="V1138" i="12"/>
  <c r="W1138" i="12"/>
  <c r="X1138" i="12"/>
  <c r="X1092" i="12" s="1"/>
  <c r="Y1138" i="12"/>
  <c r="Z1138" i="12"/>
  <c r="Z1092" i="12" s="1"/>
  <c r="AA1138" i="12"/>
  <c r="AB1138" i="12"/>
  <c r="AB1092" i="12" s="1"/>
  <c r="AC1138" i="12"/>
  <c r="AC1092" i="12" s="1"/>
  <c r="AD1138" i="12"/>
  <c r="AD1092" i="12" s="1"/>
  <c r="AE1138" i="12"/>
  <c r="AE1092" i="12" s="1"/>
  <c r="AF1138" i="12"/>
  <c r="AG1138" i="12"/>
  <c r="AH1138" i="12"/>
  <c r="AI1138" i="12"/>
  <c r="AJ1138" i="12"/>
  <c r="AJ1092" i="12" s="1"/>
  <c r="AK1138" i="12"/>
  <c r="AL1138" i="12"/>
  <c r="AL1092" i="12" s="1"/>
  <c r="AN142" i="7"/>
  <c r="AN160" i="7"/>
  <c r="AN159" i="7" s="1"/>
  <c r="AN151" i="7"/>
  <c r="AN154" i="7"/>
  <c r="AN163" i="7"/>
  <c r="AN145" i="7"/>
  <c r="AN6" i="10"/>
  <c r="AN21" i="10"/>
  <c r="AN100" i="10"/>
  <c r="AA281" i="12"/>
  <c r="O281" i="12"/>
  <c r="AI461" i="12"/>
  <c r="AI551" i="12"/>
  <c r="L461" i="12"/>
  <c r="AL62" i="12"/>
  <c r="AL16" i="11"/>
  <c r="AL6" i="11" s="1"/>
  <c r="AL104" i="10" s="1"/>
  <c r="AL111" i="10" s="1"/>
  <c r="AK551" i="12"/>
  <c r="Q912" i="12"/>
  <c r="AD642" i="12"/>
  <c r="AA462" i="12"/>
  <c r="P101" i="12"/>
  <c r="P191" i="12"/>
  <c r="AB461" i="12"/>
  <c r="AA101" i="12"/>
  <c r="AA191" i="12"/>
  <c r="AB371" i="12"/>
  <c r="AM224" i="10"/>
  <c r="AM212" i="10" s="1"/>
  <c r="AA551" i="12"/>
  <c r="AL191" i="12"/>
  <c r="AL101" i="12"/>
  <c r="Z191" i="12"/>
  <c r="Z101" i="12"/>
  <c r="N191" i="12"/>
  <c r="N101" i="12"/>
  <c r="AJ462" i="12"/>
  <c r="X462" i="12"/>
  <c r="L462" i="12"/>
  <c r="AD821" i="12"/>
  <c r="P641" i="12"/>
  <c r="AB551" i="12"/>
  <c r="AA371" i="12"/>
  <c r="O371" i="12"/>
  <c r="AK912" i="12"/>
  <c r="Y912" i="12"/>
  <c r="M912" i="12"/>
  <c r="T551" i="12"/>
  <c r="AM188" i="7"/>
  <c r="AM161" i="7"/>
  <c r="Q641" i="12"/>
  <c r="AB1001" i="12"/>
  <c r="AF911" i="12"/>
  <c r="AK1001" i="12"/>
  <c r="AL1002" i="12"/>
  <c r="Z1002" i="12"/>
  <c r="N1002" i="12"/>
  <c r="J911" i="12"/>
  <c r="AO61" i="11"/>
  <c r="AO55" i="12" s="1"/>
  <c r="AO292" i="12" s="1"/>
  <c r="AL821" i="12"/>
  <c r="R191" i="12"/>
  <c r="R101" i="12"/>
  <c r="G599" i="12"/>
  <c r="D599" i="12"/>
  <c r="B600" i="12"/>
  <c r="H599" i="12"/>
  <c r="I599" i="12"/>
  <c r="J599" i="12"/>
  <c r="K599" i="12"/>
  <c r="L599" i="12"/>
  <c r="M599" i="12"/>
  <c r="N599" i="12"/>
  <c r="O599" i="12"/>
  <c r="P599" i="12"/>
  <c r="Q599" i="12"/>
  <c r="R599" i="12"/>
  <c r="S599" i="12"/>
  <c r="T599" i="12"/>
  <c r="U599" i="12"/>
  <c r="V599" i="12"/>
  <c r="W599" i="12"/>
  <c r="X599" i="12"/>
  <c r="Y599" i="12"/>
  <c r="Z599" i="12"/>
  <c r="AA599" i="12"/>
  <c r="AB599" i="12"/>
  <c r="AC599" i="12"/>
  <c r="AD599" i="12"/>
  <c r="AE599" i="12"/>
  <c r="AF599" i="12"/>
  <c r="AG599" i="12"/>
  <c r="AH599" i="12"/>
  <c r="AI599" i="12"/>
  <c r="AJ599" i="12"/>
  <c r="AK599" i="12"/>
  <c r="AL599" i="12"/>
  <c r="AD1002" i="12"/>
  <c r="R461" i="12"/>
  <c r="N462" i="12"/>
  <c r="G371" i="12"/>
  <c r="AO163" i="10"/>
  <c r="AO157" i="10"/>
  <c r="AO117" i="10"/>
  <c r="AO109" i="10"/>
  <c r="AO77" i="10"/>
  <c r="AO73" i="10"/>
  <c r="AO55" i="10"/>
  <c r="AO240" i="10"/>
  <c r="AO204" i="10"/>
  <c r="AO202" i="10"/>
  <c r="AO196" i="10"/>
  <c r="AO192" i="10"/>
  <c r="AO190" i="10"/>
  <c r="AO188" i="10"/>
  <c r="AO182" i="10"/>
  <c r="AO176" i="10"/>
  <c r="AO174" i="10"/>
  <c r="AO172" i="10"/>
  <c r="AO170" i="10"/>
  <c r="AO97" i="10"/>
  <c r="AO94" i="10"/>
  <c r="AO87" i="10"/>
  <c r="AO82" i="10"/>
  <c r="AO60" i="10"/>
  <c r="AO11" i="10"/>
  <c r="AO223" i="10"/>
  <c r="AO210" i="10"/>
  <c r="AO208" i="10"/>
  <c r="AO235" i="10"/>
  <c r="AO233" i="10"/>
  <c r="AO228" i="10"/>
  <c r="AO226" i="10"/>
  <c r="AO160" i="10"/>
  <c r="AO119" i="10"/>
  <c r="AO111" i="10"/>
  <c r="AO80" i="10"/>
  <c r="AO58" i="10"/>
  <c r="AO252" i="10"/>
  <c r="AO144" i="10"/>
  <c r="AO98" i="10"/>
  <c r="AO12" i="10"/>
  <c r="AO255" i="10"/>
  <c r="AO193" i="10"/>
  <c r="AO187" i="10"/>
  <c r="AO173" i="10"/>
  <c r="AO159" i="10"/>
  <c r="AO57" i="10"/>
  <c r="AO48" i="10"/>
  <c r="AO46" i="10"/>
  <c r="AO251" i="10"/>
  <c r="AO229" i="10"/>
  <c r="AO161" i="10"/>
  <c r="AO156" i="10"/>
  <c r="AO113" i="10"/>
  <c r="AO67" i="10"/>
  <c r="AO61" i="10"/>
  <c r="AO54" i="10"/>
  <c r="AO53" i="10"/>
  <c r="AO52" i="10"/>
  <c r="AO47" i="10"/>
  <c r="AO15" i="10"/>
  <c r="AO239" i="10"/>
  <c r="AO121" i="10"/>
  <c r="AO65" i="10"/>
  <c r="AO59" i="10"/>
  <c r="AO17" i="10"/>
  <c r="AO241" i="10"/>
  <c r="AO155" i="10"/>
  <c r="AO115" i="10"/>
  <c r="AO86" i="10"/>
  <c r="AO9" i="10"/>
  <c r="AO227" i="10"/>
  <c r="AO203" i="10"/>
  <c r="AO171" i="10"/>
  <c r="AO199" i="10"/>
  <c r="AO148" i="10"/>
  <c r="AO143" i="10"/>
  <c r="AO107" i="10"/>
  <c r="AO56" i="10"/>
  <c r="AO253" i="10"/>
  <c r="AO246" i="10"/>
  <c r="AO81" i="10"/>
  <c r="AO242" i="10"/>
  <c r="AO68" i="10"/>
  <c r="AO191" i="10"/>
  <c r="AP4" i="10"/>
  <c r="AO189" i="10"/>
  <c r="AO147" i="10"/>
  <c r="AO123" i="10"/>
  <c r="AO88" i="10"/>
  <c r="AO16" i="10"/>
  <c r="AO234" i="10"/>
  <c r="AO84" i="10"/>
  <c r="AO83" i="10"/>
  <c r="AO79" i="10"/>
  <c r="AO66" i="10"/>
  <c r="AO13" i="10"/>
  <c r="AO10" i="10"/>
  <c r="AO95" i="10"/>
  <c r="AO72" i="10"/>
  <c r="AO254" i="10"/>
  <c r="AO153" i="10"/>
  <c r="AO145" i="10"/>
  <c r="AO179" i="10"/>
  <c r="AO146" i="10"/>
  <c r="AO245" i="10"/>
  <c r="AO209" i="10"/>
  <c r="AO8" i="10"/>
  <c r="AO154" i="10"/>
  <c r="AO175" i="10"/>
  <c r="AO34" i="10"/>
  <c r="AO158" i="10"/>
  <c r="AO14" i="10"/>
  <c r="AO78" i="10"/>
  <c r="Q911" i="12"/>
  <c r="AL642" i="12"/>
  <c r="Z642" i="12"/>
  <c r="AJ552" i="12"/>
  <c r="X552" i="12"/>
  <c r="L552" i="12"/>
  <c r="AB641" i="12"/>
  <c r="AL371" i="12"/>
  <c r="Z371" i="12"/>
  <c r="N371" i="12"/>
  <c r="AJ912" i="12"/>
  <c r="L912" i="12"/>
  <c r="AF551" i="12"/>
  <c r="AN25" i="10"/>
  <c r="AL641" i="12"/>
  <c r="N551" i="12"/>
  <c r="AK1002" i="12"/>
  <c r="Y1002" i="12"/>
  <c r="M1002" i="12"/>
  <c r="Z911" i="12"/>
  <c r="V911" i="12"/>
  <c r="AO98" i="11"/>
  <c r="AO57" i="12" s="1"/>
  <c r="AO472" i="12" s="1"/>
  <c r="AJ911" i="12"/>
  <c r="AD461" i="12"/>
  <c r="B50" i="6"/>
  <c r="G49" i="6"/>
  <c r="I49" i="6"/>
  <c r="H49" i="6"/>
  <c r="H642" i="12" s="1"/>
  <c r="J49" i="6"/>
  <c r="J462" i="12" s="1"/>
  <c r="K49" i="6"/>
  <c r="L49" i="6"/>
  <c r="M49" i="6"/>
  <c r="N49" i="6"/>
  <c r="N822" i="12" s="1"/>
  <c r="O49" i="6"/>
  <c r="O552" i="12" s="1"/>
  <c r="P49" i="6"/>
  <c r="P552" i="12" s="1"/>
  <c r="Q49" i="6"/>
  <c r="R49" i="6"/>
  <c r="S49" i="6"/>
  <c r="T49" i="6"/>
  <c r="T1002" i="12" s="1"/>
  <c r="U49" i="6"/>
  <c r="V49" i="6"/>
  <c r="V552" i="12" s="1"/>
  <c r="W49" i="6"/>
  <c r="X49" i="6"/>
  <c r="Y49" i="6"/>
  <c r="Y462" i="12" s="1"/>
  <c r="Z49" i="6"/>
  <c r="Z462" i="12" s="1"/>
  <c r="AA49" i="6"/>
  <c r="AB49" i="6"/>
  <c r="AC49" i="6"/>
  <c r="AC552" i="12" s="1"/>
  <c r="AD49" i="6"/>
  <c r="AE49" i="6"/>
  <c r="AE912" i="12" s="1"/>
  <c r="AF49" i="6"/>
  <c r="AF552" i="12" s="1"/>
  <c r="AG49" i="6"/>
  <c r="AG822" i="12" s="1"/>
  <c r="AH49" i="6"/>
  <c r="AH552" i="12" s="1"/>
  <c r="AI49" i="6"/>
  <c r="AJ49" i="6"/>
  <c r="AK49" i="6"/>
  <c r="AK822" i="12" s="1"/>
  <c r="AL49" i="6"/>
  <c r="AM49" i="6"/>
  <c r="AN49" i="6"/>
  <c r="K822" i="12"/>
  <c r="AL462" i="12"/>
  <c r="Q371" i="12"/>
  <c r="O101" i="12"/>
  <c r="O191" i="12"/>
  <c r="AO6" i="11"/>
  <c r="AO104" i="10" s="1"/>
  <c r="B870" i="12"/>
  <c r="G869" i="12"/>
  <c r="D869" i="12"/>
  <c r="H869" i="12"/>
  <c r="I869" i="12"/>
  <c r="J869" i="12"/>
  <c r="K869" i="12"/>
  <c r="L869" i="12"/>
  <c r="M869" i="12"/>
  <c r="N869" i="12"/>
  <c r="O869" i="12"/>
  <c r="P869" i="12"/>
  <c r="Q869" i="12"/>
  <c r="R869" i="12"/>
  <c r="S869" i="12"/>
  <c r="T869" i="12"/>
  <c r="U869" i="12"/>
  <c r="V869" i="12"/>
  <c r="W869" i="12"/>
  <c r="X869" i="12"/>
  <c r="Y869" i="12"/>
  <c r="Z869" i="12"/>
  <c r="AA869" i="12"/>
  <c r="AB869" i="12"/>
  <c r="AC869" i="12"/>
  <c r="AD869" i="12"/>
  <c r="AE869" i="12"/>
  <c r="AF869" i="12"/>
  <c r="AG869" i="12"/>
  <c r="AH869" i="12"/>
  <c r="AI869" i="12"/>
  <c r="AJ869" i="12"/>
  <c r="AK869" i="12"/>
  <c r="AL869" i="12"/>
  <c r="AK642" i="12"/>
  <c r="Y642" i="12"/>
  <c r="M642" i="12"/>
  <c r="AJ191" i="12"/>
  <c r="AJ101" i="12"/>
  <c r="X191" i="12"/>
  <c r="X101" i="12"/>
  <c r="L191" i="12"/>
  <c r="L101" i="12"/>
  <c r="AI552" i="12"/>
  <c r="W552" i="12"/>
  <c r="K552" i="12"/>
  <c r="AE551" i="12"/>
  <c r="AP50" i="6"/>
  <c r="AP47" i="6"/>
  <c r="AP42" i="6"/>
  <c r="AP39" i="6"/>
  <c r="AP34" i="6"/>
  <c r="AP31" i="6"/>
  <c r="AP26" i="6"/>
  <c r="AP23" i="6"/>
  <c r="AP18" i="6"/>
  <c r="AP15" i="6"/>
  <c r="AP48" i="6"/>
  <c r="AP45" i="6"/>
  <c r="AP40" i="6"/>
  <c r="AP37" i="6"/>
  <c r="AP32" i="6"/>
  <c r="AP29" i="6"/>
  <c r="AP24" i="6"/>
  <c r="AP21" i="6"/>
  <c r="AP16" i="6"/>
  <c r="AP35" i="6"/>
  <c r="AP20" i="6"/>
  <c r="AP46" i="6"/>
  <c r="AP44" i="6"/>
  <c r="AP27" i="6"/>
  <c r="AP28" i="6"/>
  <c r="AP41" i="6"/>
  <c r="AP22" i="6"/>
  <c r="AP33" i="6"/>
  <c r="AP25" i="6"/>
  <c r="AP38" i="6"/>
  <c r="AQ4" i="6"/>
  <c r="AP30" i="6"/>
  <c r="AP17" i="6"/>
  <c r="AP36" i="6"/>
  <c r="AP43" i="6"/>
  <c r="AP19" i="6"/>
  <c r="AP49" i="6"/>
  <c r="V1001" i="12"/>
  <c r="AK371" i="12"/>
  <c r="Y371" i="12"/>
  <c r="M371" i="12"/>
  <c r="AN220" i="10"/>
  <c r="AN51" i="9"/>
  <c r="K641" i="12"/>
  <c r="AH1091" i="12"/>
  <c r="V1091" i="12"/>
  <c r="J1091" i="12"/>
  <c r="AN29" i="10"/>
  <c r="AN206" i="10"/>
  <c r="AF281" i="12"/>
  <c r="T281" i="12"/>
  <c r="H281" i="12"/>
  <c r="H821" i="12"/>
  <c r="S641" i="12"/>
  <c r="I911" i="12"/>
  <c r="AJ1002" i="12"/>
  <c r="X1002" i="12"/>
  <c r="L1002" i="12"/>
  <c r="AH911" i="12"/>
  <c r="AO71" i="11"/>
  <c r="AO56" i="12" s="1"/>
  <c r="AO382" i="12" s="1"/>
  <c r="AO119" i="11"/>
  <c r="AO58" i="12" s="1"/>
  <c r="AO562" i="12" s="1"/>
  <c r="AO201" i="11"/>
  <c r="AO64" i="12" s="1"/>
  <c r="AO1102" i="12" s="1"/>
  <c r="K821" i="12"/>
  <c r="P551" i="12"/>
  <c r="AE1001" i="12"/>
  <c r="AM30" i="10"/>
  <c r="AM19" i="10" s="1"/>
  <c r="N461" i="12"/>
  <c r="L822" i="12"/>
  <c r="AE642" i="12"/>
  <c r="AO49" i="6"/>
  <c r="G1049" i="12"/>
  <c r="D1049" i="12"/>
  <c r="B1050" i="12"/>
  <c r="H1049" i="12"/>
  <c r="I1049" i="12"/>
  <c r="J1049" i="12"/>
  <c r="K1049" i="12"/>
  <c r="L1049" i="12"/>
  <c r="M1049" i="12"/>
  <c r="N1049" i="12"/>
  <c r="O1049" i="12"/>
  <c r="P1049" i="12"/>
  <c r="Q1049" i="12"/>
  <c r="R1049" i="12"/>
  <c r="S1049" i="12"/>
  <c r="T1049" i="12"/>
  <c r="U1049" i="12"/>
  <c r="V1049" i="12"/>
  <c r="W1049" i="12"/>
  <c r="X1049" i="12"/>
  <c r="Y1049" i="12"/>
  <c r="Z1049" i="12"/>
  <c r="AA1049" i="12"/>
  <c r="AB1049" i="12"/>
  <c r="AC1049" i="12"/>
  <c r="AD1049" i="12"/>
  <c r="AE1049" i="12"/>
  <c r="AF1049" i="12"/>
  <c r="AG1049" i="12"/>
  <c r="AH1049" i="12"/>
  <c r="AI1049" i="12"/>
  <c r="AJ1049" i="12"/>
  <c r="AK1049" i="12"/>
  <c r="AL1049" i="12"/>
  <c r="O462" i="12"/>
  <c r="R911" i="12"/>
  <c r="AM47" i="9"/>
  <c r="AM43" i="9"/>
  <c r="B151" i="12"/>
  <c r="D150" i="12"/>
  <c r="I150" i="12"/>
  <c r="H150" i="12"/>
  <c r="G150" i="12"/>
  <c r="J150" i="12"/>
  <c r="K150" i="12"/>
  <c r="L150" i="12"/>
  <c r="M150" i="12"/>
  <c r="N150" i="12"/>
  <c r="O150" i="12"/>
  <c r="P150" i="12"/>
  <c r="Q150" i="12"/>
  <c r="R150" i="12"/>
  <c r="S150" i="12"/>
  <c r="T150" i="12"/>
  <c r="U150" i="12"/>
  <c r="V150" i="12"/>
  <c r="W150" i="12"/>
  <c r="X150" i="12"/>
  <c r="Y150" i="12"/>
  <c r="Z150" i="12"/>
  <c r="AA150" i="12"/>
  <c r="AB150" i="12"/>
  <c r="AC150" i="12"/>
  <c r="AD150" i="12"/>
  <c r="AE150" i="12"/>
  <c r="AF150" i="12"/>
  <c r="AG150" i="12"/>
  <c r="AH150" i="12"/>
  <c r="AI150" i="12"/>
  <c r="AJ150" i="12"/>
  <c r="AK150" i="12"/>
  <c r="AL150" i="12"/>
  <c r="AM40" i="10"/>
  <c r="AM92" i="10"/>
  <c r="U822" i="12"/>
  <c r="AB642" i="12"/>
  <c r="AL552" i="12"/>
  <c r="AL98" i="10"/>
  <c r="AL97" i="10"/>
  <c r="AL94" i="10"/>
  <c r="AL95" i="10"/>
  <c r="AA1002" i="12"/>
  <c r="AK191" i="12"/>
  <c r="AK101" i="12"/>
  <c r="AD822" i="12"/>
  <c r="AL54" i="9"/>
  <c r="AL12" i="9"/>
  <c r="AL6" i="9" s="1"/>
  <c r="AL36" i="10" s="1"/>
  <c r="AL34" i="10" s="1"/>
  <c r="AL8" i="10" s="1"/>
  <c r="AJ642" i="12"/>
  <c r="X642" i="12"/>
  <c r="L642" i="12"/>
  <c r="AI191" i="12"/>
  <c r="AI101" i="12"/>
  <c r="W101" i="12"/>
  <c r="W191" i="12"/>
  <c r="K191" i="12"/>
  <c r="K101" i="12"/>
  <c r="H731" i="12"/>
  <c r="AN51" i="12"/>
  <c r="AN112" i="12"/>
  <c r="AN202" i="12"/>
  <c r="T461" i="12"/>
  <c r="W641" i="12"/>
  <c r="AJ371" i="12"/>
  <c r="X371" i="12"/>
  <c r="L371" i="12"/>
  <c r="AN6" i="9"/>
  <c r="AN36" i="10" s="1"/>
  <c r="AN218" i="10"/>
  <c r="AN20" i="9"/>
  <c r="AN49" i="9"/>
  <c r="J912" i="12"/>
  <c r="AG1091" i="12"/>
  <c r="U1091" i="12"/>
  <c r="H1091" i="12"/>
  <c r="AN150" i="10"/>
  <c r="AN42" i="10"/>
  <c r="AE281" i="12"/>
  <c r="S281" i="12"/>
  <c r="U821" i="12"/>
  <c r="T641" i="12"/>
  <c r="W1002" i="12"/>
  <c r="K1002" i="12"/>
  <c r="AA821" i="12"/>
  <c r="AJ922" i="12"/>
  <c r="AJ51" i="12"/>
  <c r="AJ112" i="12"/>
  <c r="L551" i="12"/>
  <c r="W821" i="12"/>
  <c r="AD1001" i="12"/>
  <c r="W911" i="12"/>
  <c r="Z461" i="12"/>
  <c r="P461" i="12"/>
  <c r="P462" i="12"/>
  <c r="AK62" i="12"/>
  <c r="AK16" i="11"/>
  <c r="AK6" i="11" s="1"/>
  <c r="AK104" i="10" s="1"/>
  <c r="AK111" i="10" s="1"/>
  <c r="AC191" i="12"/>
  <c r="AC101" i="12"/>
  <c r="Y191" i="12"/>
  <c r="Y101" i="12"/>
  <c r="B241" i="12"/>
  <c r="G240" i="12"/>
  <c r="D240" i="12"/>
  <c r="H240" i="12"/>
  <c r="I240" i="12"/>
  <c r="J240" i="12"/>
  <c r="K240" i="12"/>
  <c r="L240" i="12"/>
  <c r="M240" i="12"/>
  <c r="N240" i="12"/>
  <c r="O240" i="12"/>
  <c r="P240" i="12"/>
  <c r="Q240" i="12"/>
  <c r="R240" i="12"/>
  <c r="S240" i="12"/>
  <c r="T240" i="12"/>
  <c r="U240" i="12"/>
  <c r="V240" i="12"/>
  <c r="W240" i="12"/>
  <c r="X240" i="12"/>
  <c r="Y240" i="12"/>
  <c r="Z240" i="12"/>
  <c r="AA240" i="12"/>
  <c r="AB240" i="12"/>
  <c r="AC240" i="12"/>
  <c r="AD240" i="12"/>
  <c r="AE240" i="12"/>
  <c r="AF240" i="12"/>
  <c r="AG240" i="12"/>
  <c r="AH240" i="12"/>
  <c r="AI240" i="12"/>
  <c r="AJ240" i="12"/>
  <c r="AK240" i="12"/>
  <c r="AL240" i="12"/>
  <c r="W642" i="12"/>
  <c r="K642" i="12"/>
  <c r="AH101" i="12"/>
  <c r="AH191" i="12"/>
  <c r="V191" i="12"/>
  <c r="V101" i="12"/>
  <c r="J101" i="12"/>
  <c r="J191" i="12"/>
  <c r="AJ641" i="12"/>
  <c r="I552" i="12"/>
  <c r="AF731" i="12"/>
  <c r="T731" i="12"/>
  <c r="AA911" i="12"/>
  <c r="AI371" i="12"/>
  <c r="W371" i="12"/>
  <c r="K371" i="12"/>
  <c r="AO72" i="9"/>
  <c r="AO14" i="9"/>
  <c r="AO12" i="9"/>
  <c r="AO8" i="9"/>
  <c r="AP4" i="9"/>
  <c r="AO11" i="9"/>
  <c r="AO9" i="9"/>
  <c r="AO71" i="9"/>
  <c r="AO23" i="9"/>
  <c r="AO22" i="9"/>
  <c r="AO24" i="9"/>
  <c r="AO25" i="9"/>
  <c r="AO70" i="9"/>
  <c r="AO73" i="9"/>
  <c r="AO13" i="9"/>
  <c r="AO16" i="9"/>
  <c r="AO10" i="9"/>
  <c r="AO61" i="9"/>
  <c r="AN68" i="9"/>
  <c r="AN75" i="9" s="1"/>
  <c r="AF1091" i="12"/>
  <c r="T1091" i="12"/>
  <c r="I1091" i="12"/>
  <c r="AN22" i="10"/>
  <c r="AD281" i="12"/>
  <c r="R281" i="12"/>
  <c r="B329" i="12"/>
  <c r="G328" i="12"/>
  <c r="D328" i="12"/>
  <c r="H328" i="12"/>
  <c r="I328" i="12"/>
  <c r="J328" i="12"/>
  <c r="K328" i="12"/>
  <c r="L328" i="12"/>
  <c r="L282" i="12" s="1"/>
  <c r="M328" i="12"/>
  <c r="M282" i="12" s="1"/>
  <c r="N328" i="12"/>
  <c r="N282" i="12" s="1"/>
  <c r="O328" i="12"/>
  <c r="O282" i="12" s="1"/>
  <c r="P328" i="12"/>
  <c r="P282" i="12" s="1"/>
  <c r="Q328" i="12"/>
  <c r="R328" i="12"/>
  <c r="R282" i="12" s="1"/>
  <c r="S328" i="12"/>
  <c r="T328" i="12"/>
  <c r="U328" i="12"/>
  <c r="V328" i="12"/>
  <c r="W328" i="12"/>
  <c r="X328" i="12"/>
  <c r="X282" i="12" s="1"/>
  <c r="Y328" i="12"/>
  <c r="Y282" i="12" s="1"/>
  <c r="Z328" i="12"/>
  <c r="Z282" i="12" s="1"/>
  <c r="AA328" i="12"/>
  <c r="AA282" i="12" s="1"/>
  <c r="AB328" i="12"/>
  <c r="AB282" i="12" s="1"/>
  <c r="AC328" i="12"/>
  <c r="AD328" i="12"/>
  <c r="AD282" i="12" s="1"/>
  <c r="AE328" i="12"/>
  <c r="AF328" i="12"/>
  <c r="AG328" i="12"/>
  <c r="AH328" i="12"/>
  <c r="AI328" i="12"/>
  <c r="AJ328" i="12"/>
  <c r="AJ282" i="12" s="1"/>
  <c r="AK328" i="12"/>
  <c r="AK282" i="12" s="1"/>
  <c r="AL328" i="12"/>
  <c r="AL282" i="12" s="1"/>
  <c r="AG821" i="12"/>
  <c r="V641" i="12"/>
  <c r="AG911" i="12"/>
  <c r="J821" i="12"/>
  <c r="P1001" i="12"/>
  <c r="R1001" i="12"/>
  <c r="X551" i="12"/>
  <c r="AO186" i="11"/>
  <c r="AO63" i="12" s="1"/>
  <c r="AO1012" i="12" s="1"/>
  <c r="AO211" i="11"/>
  <c r="AO20" i="11" s="1"/>
  <c r="AI821" i="12"/>
  <c r="AI911" i="12"/>
  <c r="AL461" i="12"/>
  <c r="X641" i="12"/>
  <c r="Q101" i="12"/>
  <c r="Q191" i="12"/>
  <c r="AD371" i="12"/>
  <c r="P912" i="12"/>
  <c r="AB191" i="12"/>
  <c r="AB101" i="12"/>
  <c r="AN23" i="10"/>
  <c r="AB1002" i="12"/>
  <c r="P642" i="12"/>
  <c r="AM27" i="9"/>
  <c r="O1002" i="12"/>
  <c r="AO163" i="11"/>
  <c r="AO61" i="12" s="1"/>
  <c r="AO832" i="12" s="1"/>
  <c r="M101" i="12"/>
  <c r="M191" i="12"/>
  <c r="R822" i="12"/>
  <c r="AC822" i="12"/>
  <c r="AQ4" i="12"/>
  <c r="R551" i="12"/>
  <c r="AB822" i="12"/>
  <c r="P822" i="12"/>
  <c r="Q821" i="12"/>
  <c r="AA822" i="12"/>
  <c r="O822" i="12"/>
  <c r="AC821" i="12"/>
  <c r="AG101" i="12"/>
  <c r="AG191" i="12"/>
  <c r="U101" i="12"/>
  <c r="U191" i="12"/>
  <c r="I191" i="12"/>
  <c r="I101" i="12"/>
  <c r="T552" i="12"/>
  <c r="H552" i="12"/>
  <c r="AE731" i="12"/>
  <c r="S731" i="12"/>
  <c r="I1001" i="12"/>
  <c r="O551" i="12"/>
  <c r="AC551" i="12"/>
  <c r="AH371" i="12"/>
  <c r="V371" i="12"/>
  <c r="J371" i="12"/>
  <c r="AN27" i="9"/>
  <c r="T912" i="12"/>
  <c r="H912" i="12"/>
  <c r="AE1091" i="12"/>
  <c r="S1091" i="12"/>
  <c r="G1091" i="12"/>
  <c r="AO172" i="7"/>
  <c r="AO175" i="7" s="1"/>
  <c r="AN174" i="7"/>
  <c r="AO171" i="7"/>
  <c r="AE641" i="12"/>
  <c r="AC1001" i="12"/>
  <c r="AN141" i="10"/>
  <c r="AN165" i="10"/>
  <c r="AC281" i="12"/>
  <c r="Q281" i="12"/>
  <c r="G281" i="12"/>
  <c r="K461" i="12"/>
  <c r="K551" i="12"/>
  <c r="V821" i="12"/>
  <c r="AH641" i="12"/>
  <c r="AI641" i="12"/>
  <c r="AG1002" i="12"/>
  <c r="U1002" i="12"/>
  <c r="Y641" i="12"/>
  <c r="AJ551" i="12"/>
  <c r="M551" i="12"/>
  <c r="AJ822" i="12"/>
  <c r="AD191" i="12"/>
  <c r="AD101" i="12"/>
  <c r="AN221" i="10"/>
  <c r="AN52" i="9"/>
  <c r="AN26" i="10"/>
  <c r="AP209" i="11"/>
  <c r="AP219" i="11"/>
  <c r="AP215" i="11"/>
  <c r="AP197" i="11"/>
  <c r="AP159" i="11"/>
  <c r="AP147" i="11"/>
  <c r="AP140" i="11"/>
  <c r="AP136" i="11"/>
  <c r="AP95" i="11"/>
  <c r="AP92" i="11"/>
  <c r="AP89" i="11"/>
  <c r="AP17" i="11"/>
  <c r="AP207" i="11"/>
  <c r="AP127" i="11"/>
  <c r="AP111" i="11"/>
  <c r="AP133" i="11"/>
  <c r="AP116" i="11"/>
  <c r="AP217" i="11"/>
  <c r="AP208" i="11"/>
  <c r="AP144" i="11"/>
  <c r="AP138" i="11"/>
  <c r="AP112" i="11"/>
  <c r="AP214" i="11"/>
  <c r="AP199" i="11"/>
  <c r="AP145" i="11"/>
  <c r="AP139" i="11"/>
  <c r="AP135" i="11"/>
  <c r="AP117" i="11"/>
  <c r="AP8" i="11"/>
  <c r="AP221" i="11"/>
  <c r="AP198" i="11"/>
  <c r="AP50" i="11"/>
  <c r="AP18" i="11"/>
  <c r="AP160" i="11"/>
  <c r="AP94" i="11"/>
  <c r="AP47" i="11"/>
  <c r="AP11" i="11"/>
  <c r="AP220" i="11"/>
  <c r="AP114" i="11"/>
  <c r="AP90" i="11"/>
  <c r="AP14" i="11"/>
  <c r="AP204" i="11"/>
  <c r="AP148" i="11"/>
  <c r="AP49" i="11"/>
  <c r="AP206" i="11"/>
  <c r="AP222" i="11"/>
  <c r="AP134" i="11"/>
  <c r="AP46" i="11"/>
  <c r="AP13" i="11"/>
  <c r="AP171" i="11"/>
  <c r="AP218" i="11"/>
  <c r="AP132" i="11"/>
  <c r="AP96" i="11"/>
  <c r="AP91" i="11"/>
  <c r="AP57" i="11"/>
  <c r="AP44" i="11"/>
  <c r="AP16" i="11"/>
  <c r="AQ4" i="11"/>
  <c r="AP205" i="11"/>
  <c r="AP137" i="11"/>
  <c r="AP87" i="11"/>
  <c r="AP56" i="11"/>
  <c r="AP45" i="11"/>
  <c r="AP54" i="11"/>
  <c r="AP9" i="11"/>
  <c r="AP172" i="11"/>
  <c r="AP59" i="11"/>
  <c r="AP48" i="11"/>
  <c r="AP15" i="11"/>
  <c r="AP93" i="11"/>
  <c r="AP52" i="11"/>
  <c r="AP143" i="11"/>
  <c r="AP53" i="11"/>
  <c r="AP10" i="11"/>
  <c r="AP88" i="11"/>
  <c r="AP115" i="11"/>
  <c r="AP161" i="11"/>
  <c r="AP58" i="11"/>
  <c r="AP55" i="11"/>
  <c r="AP113" i="11"/>
  <c r="AP12" i="11"/>
  <c r="AP64" i="11"/>
  <c r="AP216" i="11"/>
  <c r="AP51" i="11"/>
  <c r="AP80" i="11"/>
  <c r="AP28" i="11"/>
  <c r="AP122" i="11"/>
  <c r="AP184" i="11"/>
  <c r="AP65" i="11"/>
  <c r="AP104" i="11"/>
  <c r="AP154" i="11"/>
  <c r="AP40" i="11"/>
  <c r="AP83" i="11"/>
  <c r="AP177" i="11"/>
  <c r="AP179" i="11"/>
  <c r="AP192" i="11"/>
  <c r="AP26" i="11"/>
  <c r="AP123" i="11"/>
  <c r="AP193" i="11"/>
  <c r="AP38" i="11"/>
  <c r="AP155" i="11"/>
  <c r="AP105" i="11"/>
  <c r="AP106" i="11"/>
  <c r="AP75" i="11"/>
  <c r="AP181" i="11"/>
  <c r="AP36" i="11"/>
  <c r="AP81" i="11"/>
  <c r="AP68" i="11"/>
  <c r="AP35" i="11"/>
  <c r="AP76" i="11"/>
  <c r="AP103" i="11"/>
  <c r="AP153" i="11"/>
  <c r="AP183" i="11"/>
  <c r="AP66" i="11"/>
  <c r="AP102" i="11"/>
  <c r="AP34" i="11"/>
  <c r="AP180" i="11"/>
  <c r="AP67" i="11"/>
  <c r="AP39" i="11"/>
  <c r="AP178" i="11"/>
  <c r="AP166" i="11"/>
  <c r="AP29" i="11"/>
  <c r="AP33" i="11"/>
  <c r="AP25" i="11"/>
  <c r="AP182" i="11"/>
  <c r="AP30" i="11"/>
  <c r="AP191" i="11"/>
  <c r="AP27" i="11"/>
  <c r="AP32" i="11"/>
  <c r="AP167" i="11"/>
  <c r="AP79" i="11"/>
  <c r="AP77" i="11"/>
  <c r="AP31" i="11"/>
  <c r="AP82" i="11"/>
  <c r="AP78" i="11"/>
  <c r="AP101" i="11"/>
  <c r="AP74" i="11"/>
  <c r="AP107" i="11"/>
  <c r="AP37" i="11"/>
  <c r="AP69" i="11"/>
  <c r="R642" i="12"/>
  <c r="AB552" i="12"/>
  <c r="Q1002" i="12"/>
  <c r="Q642" i="12"/>
  <c r="AC371" i="12"/>
  <c r="AA912" i="12"/>
  <c r="AD911" i="12"/>
  <c r="AO22" i="11"/>
  <c r="AO54" i="12" s="1"/>
  <c r="R641" i="12"/>
  <c r="AK462" i="12"/>
  <c r="N552" i="12"/>
  <c r="R821" i="12"/>
  <c r="P371" i="12"/>
  <c r="Z912" i="12"/>
  <c r="AN28" i="10"/>
  <c r="AO150" i="11"/>
  <c r="AO60" i="12" s="1"/>
  <c r="AO742" i="12" s="1"/>
  <c r="P911" i="12"/>
  <c r="I642" i="12"/>
  <c r="AF191" i="12"/>
  <c r="AF101" i="12"/>
  <c r="T101" i="12"/>
  <c r="T191" i="12"/>
  <c r="G191" i="12"/>
  <c r="G101" i="12"/>
  <c r="AD462" i="12"/>
  <c r="R462" i="12"/>
  <c r="G509" i="12"/>
  <c r="B510" i="12"/>
  <c r="D509" i="12"/>
  <c r="I509" i="12"/>
  <c r="H509" i="12"/>
  <c r="J509" i="12"/>
  <c r="K509" i="12"/>
  <c r="L509" i="12"/>
  <c r="M509" i="12"/>
  <c r="N509" i="12"/>
  <c r="O509" i="12"/>
  <c r="P509" i="12"/>
  <c r="Q509" i="12"/>
  <c r="R509" i="12"/>
  <c r="S509" i="12"/>
  <c r="T509" i="12"/>
  <c r="U509" i="12"/>
  <c r="V509" i="12"/>
  <c r="W509" i="12"/>
  <c r="X509" i="12"/>
  <c r="Y509" i="12"/>
  <c r="Z509" i="12"/>
  <c r="AA509" i="12"/>
  <c r="AB509" i="12"/>
  <c r="AC509" i="12"/>
  <c r="AD509" i="12"/>
  <c r="AE509" i="12"/>
  <c r="AF509" i="12"/>
  <c r="AG509" i="12"/>
  <c r="AH509" i="12"/>
  <c r="AI509" i="12"/>
  <c r="AJ509" i="12"/>
  <c r="AK509" i="12"/>
  <c r="AL509" i="12"/>
  <c r="S552" i="12"/>
  <c r="AD731" i="12"/>
  <c r="R731" i="12"/>
  <c r="D778" i="12"/>
  <c r="G778" i="12"/>
  <c r="B779" i="12"/>
  <c r="I778" i="12"/>
  <c r="H778" i="12"/>
  <c r="J778" i="12"/>
  <c r="K778" i="12"/>
  <c r="K732" i="12" s="1"/>
  <c r="L778" i="12"/>
  <c r="L732" i="12" s="1"/>
  <c r="M778" i="12"/>
  <c r="M732" i="12" s="1"/>
  <c r="N778" i="12"/>
  <c r="N732" i="12" s="1"/>
  <c r="O778" i="12"/>
  <c r="O732" i="12" s="1"/>
  <c r="P778" i="12"/>
  <c r="P732" i="12" s="1"/>
  <c r="Q778" i="12"/>
  <c r="Q732" i="12" s="1"/>
  <c r="R778" i="12"/>
  <c r="R732" i="12" s="1"/>
  <c r="S778" i="12"/>
  <c r="T778" i="12"/>
  <c r="U778" i="12"/>
  <c r="V778" i="12"/>
  <c r="W778" i="12"/>
  <c r="W732" i="12" s="1"/>
  <c r="X778" i="12"/>
  <c r="X732" i="12" s="1"/>
  <c r="Y778" i="12"/>
  <c r="Y732" i="12" s="1"/>
  <c r="Z778" i="12"/>
  <c r="Z732" i="12" s="1"/>
  <c r="AA778" i="12"/>
  <c r="AA732" i="12" s="1"/>
  <c r="AB778" i="12"/>
  <c r="AB732" i="12" s="1"/>
  <c r="AC778" i="12"/>
  <c r="AC732" i="12" s="1"/>
  <c r="AD778" i="12"/>
  <c r="AD732" i="12" s="1"/>
  <c r="AE778" i="12"/>
  <c r="AF778" i="12"/>
  <c r="AG778" i="12"/>
  <c r="AH778" i="12"/>
  <c r="AI778" i="12"/>
  <c r="AI732" i="12" s="1"/>
  <c r="AJ778" i="12"/>
  <c r="AJ732" i="12" s="1"/>
  <c r="AK778" i="12"/>
  <c r="AK732" i="12" s="1"/>
  <c r="AL778" i="12"/>
  <c r="AL732" i="12" s="1"/>
  <c r="AC641" i="12"/>
  <c r="G959" i="12"/>
  <c r="D959" i="12"/>
  <c r="B960" i="12"/>
  <c r="H959" i="12"/>
  <c r="I959" i="12"/>
  <c r="J959" i="12"/>
  <c r="K959" i="12"/>
  <c r="L959" i="12"/>
  <c r="M959" i="12"/>
  <c r="N959" i="12"/>
  <c r="O959" i="12"/>
  <c r="P959" i="12"/>
  <c r="Q959" i="12"/>
  <c r="R959" i="12"/>
  <c r="S959" i="12"/>
  <c r="T959" i="12"/>
  <c r="U959" i="12"/>
  <c r="V959" i="12"/>
  <c r="W959" i="12"/>
  <c r="X959" i="12"/>
  <c r="Y959" i="12"/>
  <c r="Z959" i="12"/>
  <c r="AA959" i="12"/>
  <c r="AB959" i="12"/>
  <c r="AC959" i="12"/>
  <c r="AD959" i="12"/>
  <c r="AE959" i="12"/>
  <c r="AF959" i="12"/>
  <c r="AG959" i="12"/>
  <c r="AH959" i="12"/>
  <c r="AI959" i="12"/>
  <c r="AJ959" i="12"/>
  <c r="AK959" i="12"/>
  <c r="AL959" i="12"/>
  <c r="AD1091" i="12"/>
  <c r="R1091" i="12"/>
  <c r="AF821" i="12"/>
  <c r="AN24" i="10"/>
  <c r="AB281" i="12"/>
  <c r="P281" i="12"/>
  <c r="W461" i="12"/>
  <c r="M821" i="12"/>
  <c r="W551" i="12"/>
  <c r="AH821" i="12"/>
  <c r="Q551" i="12"/>
  <c r="M461" i="12"/>
  <c r="O911" i="12"/>
  <c r="Y551" i="12"/>
  <c r="O1001" i="12"/>
  <c r="AN27" i="10" l="1"/>
  <c r="AN30" i="10"/>
  <c r="AP163" i="11"/>
  <c r="AP61" i="12" s="1"/>
  <c r="AP832" i="12" s="1"/>
  <c r="K553" i="12"/>
  <c r="AK913" i="12"/>
  <c r="W1003" i="12"/>
  <c r="G1092" i="12"/>
  <c r="I192" i="12"/>
  <c r="I102" i="12"/>
  <c r="G1139" i="12"/>
  <c r="D1139" i="12"/>
  <c r="B1140" i="12"/>
  <c r="H1139" i="12"/>
  <c r="I1139" i="12"/>
  <c r="I1093" i="12" s="1"/>
  <c r="J1139" i="12"/>
  <c r="J1093" i="12" s="1"/>
  <c r="K1139" i="12"/>
  <c r="L1139" i="12"/>
  <c r="M1139" i="12"/>
  <c r="N1139" i="12"/>
  <c r="O1139" i="12"/>
  <c r="P1139" i="12"/>
  <c r="Q1139" i="12"/>
  <c r="R1139" i="12"/>
  <c r="S1139" i="12"/>
  <c r="T1139" i="12"/>
  <c r="U1139" i="12"/>
  <c r="U1093" i="12" s="1"/>
  <c r="V1139" i="12"/>
  <c r="V1093" i="12" s="1"/>
  <c r="W1139" i="12"/>
  <c r="X1139" i="12"/>
  <c r="Y1139" i="12"/>
  <c r="Z1139" i="12"/>
  <c r="AA1139" i="12"/>
  <c r="AB1139" i="12"/>
  <c r="AC1139" i="12"/>
  <c r="AD1139" i="12"/>
  <c r="AE1139" i="12"/>
  <c r="AF1139" i="12"/>
  <c r="AG1139" i="12"/>
  <c r="AG1093" i="12" s="1"/>
  <c r="AH1139" i="12"/>
  <c r="AH1093" i="12" s="1"/>
  <c r="AI1139" i="12"/>
  <c r="AJ1139" i="12"/>
  <c r="AK1139" i="12"/>
  <c r="AL1139" i="12"/>
  <c r="AP61" i="11"/>
  <c r="AP55" i="12" s="1"/>
  <c r="AP292" i="12" s="1"/>
  <c r="I913" i="12"/>
  <c r="P463" i="12"/>
  <c r="G732" i="12"/>
  <c r="J822" i="12"/>
  <c r="H1002" i="12"/>
  <c r="AG912" i="12"/>
  <c r="M1003" i="12"/>
  <c r="AR4" i="6"/>
  <c r="AQ48" i="6"/>
  <c r="AQ45" i="6"/>
  <c r="AQ40" i="6"/>
  <c r="AQ37" i="6"/>
  <c r="AQ32" i="6"/>
  <c r="AQ29" i="6"/>
  <c r="AQ24" i="6"/>
  <c r="AQ21" i="6"/>
  <c r="AQ16" i="6"/>
  <c r="AQ46" i="6"/>
  <c r="AQ39" i="6"/>
  <c r="AQ50" i="6"/>
  <c r="AQ33" i="6"/>
  <c r="AQ18" i="6"/>
  <c r="AQ38" i="6"/>
  <c r="AQ31" i="6"/>
  <c r="AQ27" i="6"/>
  <c r="AQ22" i="6"/>
  <c r="AQ15" i="6"/>
  <c r="AQ41" i="6"/>
  <c r="AQ34" i="6"/>
  <c r="AQ36" i="6"/>
  <c r="AQ20" i="6"/>
  <c r="AQ47" i="6"/>
  <c r="AQ44" i="6"/>
  <c r="AQ30" i="6"/>
  <c r="AQ17" i="6"/>
  <c r="AQ43" i="6"/>
  <c r="AQ26" i="6"/>
  <c r="AQ25" i="6"/>
  <c r="AQ49" i="6"/>
  <c r="AQ42" i="6"/>
  <c r="AQ28" i="6"/>
  <c r="AQ23" i="6"/>
  <c r="AQ35" i="6"/>
  <c r="AQ19" i="6"/>
  <c r="AI192" i="12"/>
  <c r="AI102" i="12"/>
  <c r="W192" i="12"/>
  <c r="W102" i="12"/>
  <c r="K102" i="12"/>
  <c r="K192" i="12"/>
  <c r="AP240" i="10"/>
  <c r="AP204" i="10"/>
  <c r="AP202" i="10"/>
  <c r="AP196" i="10"/>
  <c r="AP192" i="10"/>
  <c r="AP190" i="10"/>
  <c r="AP188" i="10"/>
  <c r="AP182" i="10"/>
  <c r="AP176" i="10"/>
  <c r="AP174" i="10"/>
  <c r="AP172" i="10"/>
  <c r="AP170" i="10"/>
  <c r="AP97" i="10"/>
  <c r="AP94" i="10"/>
  <c r="AP90" i="10" s="1"/>
  <c r="AP87" i="10"/>
  <c r="AP82" i="10"/>
  <c r="AP60" i="10"/>
  <c r="AP223" i="10"/>
  <c r="AP210" i="10"/>
  <c r="AP208" i="10"/>
  <c r="AP155" i="10"/>
  <c r="AP68" i="10"/>
  <c r="AP53" i="10"/>
  <c r="AP16" i="10"/>
  <c r="AP235" i="10"/>
  <c r="AP233" i="10"/>
  <c r="AP228" i="10"/>
  <c r="AP226" i="10"/>
  <c r="AP160" i="10"/>
  <c r="AP153" i="10"/>
  <c r="AP148" i="10"/>
  <c r="AP146" i="10"/>
  <c r="AP144" i="10"/>
  <c r="AP66" i="10"/>
  <c r="AP48" i="10"/>
  <c r="AP34" i="10"/>
  <c r="AP255" i="10"/>
  <c r="AP193" i="10"/>
  <c r="AP187" i="10"/>
  <c r="AP173" i="10"/>
  <c r="AP159" i="10"/>
  <c r="AP73" i="10"/>
  <c r="AP57" i="10"/>
  <c r="AP46" i="10"/>
  <c r="AP251" i="10"/>
  <c r="AP229" i="10"/>
  <c r="AP161" i="10"/>
  <c r="AP156" i="10"/>
  <c r="AP113" i="10"/>
  <c r="AP67" i="10"/>
  <c r="AP61" i="10"/>
  <c r="AP54" i="10"/>
  <c r="AP52" i="10"/>
  <c r="AP47" i="10"/>
  <c r="AP15" i="10"/>
  <c r="AP254" i="10"/>
  <c r="AP147" i="10"/>
  <c r="AP86" i="10"/>
  <c r="AP58" i="10"/>
  <c r="AP8" i="10"/>
  <c r="AP158" i="10"/>
  <c r="AP154" i="10"/>
  <c r="AP88" i="10"/>
  <c r="AP72" i="10"/>
  <c r="AP56" i="10"/>
  <c r="AP10" i="10"/>
  <c r="AQ4" i="10"/>
  <c r="AP252" i="10"/>
  <c r="AP227" i="10"/>
  <c r="AP203" i="10"/>
  <c r="AP171" i="10"/>
  <c r="AP109" i="10"/>
  <c r="AP13" i="10"/>
  <c r="AP199" i="10"/>
  <c r="AP143" i="10"/>
  <c r="AP107" i="10"/>
  <c r="AP55" i="10"/>
  <c r="AP17" i="10"/>
  <c r="AP253" i="10"/>
  <c r="AP246" i="10"/>
  <c r="AP81" i="10"/>
  <c r="AP95" i="10"/>
  <c r="AP65" i="10"/>
  <c r="AP12" i="10"/>
  <c r="AP191" i="10"/>
  <c r="AP241" i="10"/>
  <c r="AP189" i="10"/>
  <c r="AP119" i="10"/>
  <c r="AP98" i="10"/>
  <c r="AP77" i="10"/>
  <c r="AP239" i="10"/>
  <c r="AP179" i="10"/>
  <c r="AP80" i="10"/>
  <c r="AP157" i="10"/>
  <c r="AP117" i="10"/>
  <c r="AP209" i="10"/>
  <c r="AP111" i="10"/>
  <c r="AP11" i="10"/>
  <c r="AP121" i="10"/>
  <c r="AP123" i="10"/>
  <c r="AP163" i="10"/>
  <c r="AP145" i="10"/>
  <c r="AP245" i="10"/>
  <c r="AP84" i="10"/>
  <c r="AP78" i="10"/>
  <c r="AP14" i="10"/>
  <c r="AP79" i="10"/>
  <c r="AP115" i="10"/>
  <c r="AP83" i="10"/>
  <c r="AP175" i="10"/>
  <c r="AP242" i="10"/>
  <c r="AP234" i="10"/>
  <c r="AP59" i="10"/>
  <c r="AP9" i="10"/>
  <c r="AJ553" i="12"/>
  <c r="X553" i="12"/>
  <c r="L553" i="12"/>
  <c r="AK552" i="12"/>
  <c r="AF1092" i="12"/>
  <c r="T1092" i="12"/>
  <c r="H1092" i="12"/>
  <c r="AF642" i="12"/>
  <c r="AL372" i="12"/>
  <c r="Z372" i="12"/>
  <c r="N372" i="12"/>
  <c r="X1003" i="12"/>
  <c r="AJ643" i="12"/>
  <c r="U102" i="12"/>
  <c r="U192" i="12"/>
  <c r="X913" i="12"/>
  <c r="V642" i="12"/>
  <c r="U552" i="12"/>
  <c r="J1003" i="12"/>
  <c r="AP174" i="11"/>
  <c r="AP62" i="12" s="1"/>
  <c r="AP922" i="12" s="1"/>
  <c r="AF912" i="12"/>
  <c r="AR4" i="12"/>
  <c r="I822" i="12"/>
  <c r="J1002" i="12"/>
  <c r="AO6" i="9"/>
  <c r="AO36" i="10" s="1"/>
  <c r="AG552" i="12"/>
  <c r="AN47" i="9"/>
  <c r="AN43" i="9"/>
  <c r="AN54" i="9" s="1"/>
  <c r="D151" i="12"/>
  <c r="G151" i="12"/>
  <c r="B152" i="12"/>
  <c r="I151" i="12"/>
  <c r="H151" i="12"/>
  <c r="J151" i="12"/>
  <c r="K151" i="12"/>
  <c r="L151" i="12"/>
  <c r="M151" i="12"/>
  <c r="N151" i="12"/>
  <c r="O151" i="12"/>
  <c r="P151" i="12"/>
  <c r="Q151" i="12"/>
  <c r="R151" i="12"/>
  <c r="S151" i="12"/>
  <c r="T151" i="12"/>
  <c r="U151" i="12"/>
  <c r="V151" i="12"/>
  <c r="W151" i="12"/>
  <c r="X151" i="12"/>
  <c r="Y151" i="12"/>
  <c r="Z151" i="12"/>
  <c r="AA151" i="12"/>
  <c r="AB151" i="12"/>
  <c r="AC151" i="12"/>
  <c r="AD151" i="12"/>
  <c r="AE151" i="12"/>
  <c r="AF151" i="12"/>
  <c r="AG151" i="12"/>
  <c r="AH151" i="12"/>
  <c r="AI151" i="12"/>
  <c r="AJ151" i="12"/>
  <c r="AK151" i="12"/>
  <c r="AL151" i="12"/>
  <c r="AG1003" i="12"/>
  <c r="U1003" i="12"/>
  <c r="I1003" i="12"/>
  <c r="V462" i="12"/>
  <c r="AE102" i="12"/>
  <c r="AE192" i="12"/>
  <c r="S192" i="12"/>
  <c r="S102" i="12"/>
  <c r="G102" i="12"/>
  <c r="G192" i="12"/>
  <c r="H553" i="12"/>
  <c r="U643" i="12"/>
  <c r="AH372" i="12"/>
  <c r="V372" i="12"/>
  <c r="J372" i="12"/>
  <c r="AH913" i="12"/>
  <c r="V913" i="12"/>
  <c r="J913" i="12"/>
  <c r="AE552" i="12"/>
  <c r="AC463" i="12"/>
  <c r="G462" i="12"/>
  <c r="AI822" i="12"/>
  <c r="V1002" i="12"/>
  <c r="AI282" i="12"/>
  <c r="W282" i="12"/>
  <c r="K282" i="12"/>
  <c r="I462" i="12"/>
  <c r="AI642" i="12"/>
  <c r="D241" i="12"/>
  <c r="B242" i="12"/>
  <c r="H241" i="12"/>
  <c r="G241" i="12"/>
  <c r="I241" i="12"/>
  <c r="J241" i="12"/>
  <c r="K241" i="12"/>
  <c r="L241" i="12"/>
  <c r="M241" i="12"/>
  <c r="N241" i="12"/>
  <c r="O241" i="12"/>
  <c r="P241" i="12"/>
  <c r="Q241" i="12"/>
  <c r="R241" i="12"/>
  <c r="S241" i="12"/>
  <c r="T241" i="12"/>
  <c r="U241" i="12"/>
  <c r="V241" i="12"/>
  <c r="W241" i="12"/>
  <c r="X241" i="12"/>
  <c r="Y241" i="12"/>
  <c r="Z241" i="12"/>
  <c r="AA241" i="12"/>
  <c r="AB241" i="12"/>
  <c r="AC241" i="12"/>
  <c r="AD241" i="12"/>
  <c r="AE241" i="12"/>
  <c r="AF241" i="12"/>
  <c r="AG241" i="12"/>
  <c r="AH241" i="12"/>
  <c r="AI241" i="12"/>
  <c r="AJ241" i="12"/>
  <c r="AK241" i="12"/>
  <c r="AL241" i="12"/>
  <c r="AN40" i="10"/>
  <c r="AN92" i="10"/>
  <c r="J552" i="12"/>
  <c r="T822" i="12"/>
  <c r="AM54" i="9"/>
  <c r="T1003" i="12"/>
  <c r="AH462" i="12"/>
  <c r="Z823" i="12"/>
  <c r="AD102" i="12"/>
  <c r="AD192" i="12"/>
  <c r="R102" i="12"/>
  <c r="R192" i="12"/>
  <c r="H50" i="6"/>
  <c r="H1003" i="12" s="1"/>
  <c r="G50" i="6"/>
  <c r="G913" i="12" s="1"/>
  <c r="B51" i="6"/>
  <c r="AQ51" i="6" s="1"/>
  <c r="I50" i="6"/>
  <c r="J50" i="6"/>
  <c r="J463" i="12" s="1"/>
  <c r="K50" i="6"/>
  <c r="L50" i="6"/>
  <c r="M50" i="6"/>
  <c r="M643" i="12" s="1"/>
  <c r="N50" i="6"/>
  <c r="O50" i="6"/>
  <c r="P50" i="6"/>
  <c r="Q50" i="6"/>
  <c r="Q823" i="12" s="1"/>
  <c r="R50" i="6"/>
  <c r="R913" i="12" s="1"/>
  <c r="S50" i="6"/>
  <c r="S913" i="12" s="1"/>
  <c r="T50" i="6"/>
  <c r="T913" i="12" s="1"/>
  <c r="U50" i="6"/>
  <c r="V50" i="6"/>
  <c r="V463" i="12" s="1"/>
  <c r="W50" i="6"/>
  <c r="W643" i="12" s="1"/>
  <c r="X50" i="6"/>
  <c r="X823" i="12" s="1"/>
  <c r="Y50" i="6"/>
  <c r="Y1003" i="12" s="1"/>
  <c r="Z50" i="6"/>
  <c r="Z913" i="12" s="1"/>
  <c r="AA50" i="6"/>
  <c r="AA913" i="12" s="1"/>
  <c r="AB50" i="6"/>
  <c r="AC50" i="6"/>
  <c r="AC823" i="12" s="1"/>
  <c r="AD50" i="6"/>
  <c r="AE50" i="6"/>
  <c r="AE643" i="12" s="1"/>
  <c r="AF50" i="6"/>
  <c r="AF553" i="12" s="1"/>
  <c r="AG50" i="6"/>
  <c r="AH50" i="6"/>
  <c r="AH463" i="12" s="1"/>
  <c r="AI50" i="6"/>
  <c r="AJ50" i="6"/>
  <c r="AJ913" i="12" s="1"/>
  <c r="AK50" i="6"/>
  <c r="AK1003" i="12" s="1"/>
  <c r="AL50" i="6"/>
  <c r="AL913" i="12" s="1"/>
  <c r="AM50" i="6"/>
  <c r="AN50" i="6"/>
  <c r="AO50" i="6"/>
  <c r="Z552" i="12"/>
  <c r="AO90" i="10"/>
  <c r="AE553" i="12"/>
  <c r="B601" i="12"/>
  <c r="D600" i="12"/>
  <c r="G600" i="12"/>
  <c r="I600" i="12"/>
  <c r="H600" i="12"/>
  <c r="J600" i="12"/>
  <c r="K600" i="12"/>
  <c r="L600" i="12"/>
  <c r="M600" i="12"/>
  <c r="N600" i="12"/>
  <c r="O600" i="12"/>
  <c r="P600" i="12"/>
  <c r="Q600" i="12"/>
  <c r="R600" i="12"/>
  <c r="S600" i="12"/>
  <c r="T600" i="12"/>
  <c r="U600" i="12"/>
  <c r="V600" i="12"/>
  <c r="W600" i="12"/>
  <c r="X600" i="12"/>
  <c r="Y600" i="12"/>
  <c r="Z600" i="12"/>
  <c r="AA600" i="12"/>
  <c r="AB600" i="12"/>
  <c r="AC600" i="12"/>
  <c r="AD600" i="12"/>
  <c r="AE600" i="12"/>
  <c r="AF600" i="12"/>
  <c r="AG600" i="12"/>
  <c r="AH600" i="12"/>
  <c r="AI600" i="12"/>
  <c r="AJ600" i="12"/>
  <c r="AK600" i="12"/>
  <c r="AL600" i="12"/>
  <c r="AA1092" i="12"/>
  <c r="O1092" i="12"/>
  <c r="P1002" i="12"/>
  <c r="AG372" i="12"/>
  <c r="U372" i="12"/>
  <c r="H372" i="12"/>
  <c r="Y913" i="12"/>
  <c r="B511" i="12"/>
  <c r="G510" i="12"/>
  <c r="D510" i="12"/>
  <c r="H510" i="12"/>
  <c r="I510" i="12"/>
  <c r="J510" i="12"/>
  <c r="K510" i="12"/>
  <c r="L510" i="12"/>
  <c r="M510" i="12"/>
  <c r="N510" i="12"/>
  <c r="O510" i="12"/>
  <c r="P510" i="12"/>
  <c r="Q510" i="12"/>
  <c r="R510" i="12"/>
  <c r="S510" i="12"/>
  <c r="T510" i="12"/>
  <c r="U510" i="12"/>
  <c r="V510" i="12"/>
  <c r="W510" i="12"/>
  <c r="X510" i="12"/>
  <c r="Y510" i="12"/>
  <c r="Z510" i="12"/>
  <c r="AA510" i="12"/>
  <c r="AB510" i="12"/>
  <c r="AC510" i="12"/>
  <c r="AD510" i="12"/>
  <c r="AE510" i="12"/>
  <c r="AF510" i="12"/>
  <c r="AG510" i="12"/>
  <c r="AH510" i="12"/>
  <c r="AI510" i="12"/>
  <c r="AJ510" i="12"/>
  <c r="AK510" i="12"/>
  <c r="AL510" i="12"/>
  <c r="U913" i="12"/>
  <c r="AB463" i="12"/>
  <c r="AO112" i="12"/>
  <c r="AO51" i="12"/>
  <c r="AO202" i="12"/>
  <c r="AO160" i="7"/>
  <c r="AO159" i="7" s="1"/>
  <c r="AO142" i="7"/>
  <c r="AO151" i="7"/>
  <c r="AO145" i="7"/>
  <c r="AO154" i="7"/>
  <c r="AO163" i="7"/>
  <c r="S462" i="12"/>
  <c r="AH1002" i="12"/>
  <c r="AH282" i="12"/>
  <c r="V282" i="12"/>
  <c r="J282" i="12"/>
  <c r="T462" i="12"/>
  <c r="AN224" i="10"/>
  <c r="AN212" i="10" s="1"/>
  <c r="AE1003" i="12"/>
  <c r="G1050" i="12"/>
  <c r="B1051" i="12"/>
  <c r="D1050" i="12"/>
  <c r="H1050" i="12"/>
  <c r="I1050" i="12"/>
  <c r="J1050" i="12"/>
  <c r="K1050" i="12"/>
  <c r="L1050" i="12"/>
  <c r="M1050" i="12"/>
  <c r="N1050" i="12"/>
  <c r="O1050" i="12"/>
  <c r="P1050" i="12"/>
  <c r="Q1050" i="12"/>
  <c r="R1050" i="12"/>
  <c r="S1050" i="12"/>
  <c r="T1050" i="12"/>
  <c r="U1050" i="12"/>
  <c r="V1050" i="12"/>
  <c r="W1050" i="12"/>
  <c r="X1050" i="12"/>
  <c r="Y1050" i="12"/>
  <c r="Z1050" i="12"/>
  <c r="AA1050" i="12"/>
  <c r="AB1050" i="12"/>
  <c r="AC1050" i="12"/>
  <c r="AD1050" i="12"/>
  <c r="AE1050" i="12"/>
  <c r="AF1050" i="12"/>
  <c r="AG1050" i="12"/>
  <c r="AH1050" i="12"/>
  <c r="AI1050" i="12"/>
  <c r="AJ1050" i="12"/>
  <c r="AK1050" i="12"/>
  <c r="AL1050" i="12"/>
  <c r="Y823" i="12"/>
  <c r="M823" i="12"/>
  <c r="G912" i="12"/>
  <c r="AC192" i="12"/>
  <c r="AC102" i="12"/>
  <c r="Q192" i="12"/>
  <c r="Q102" i="12"/>
  <c r="AD553" i="12"/>
  <c r="R553" i="12"/>
  <c r="G642" i="12"/>
  <c r="AF372" i="12"/>
  <c r="T372" i="12"/>
  <c r="I372" i="12"/>
  <c r="AO42" i="10"/>
  <c r="I463" i="12"/>
  <c r="AI1003" i="12"/>
  <c r="AP61" i="9"/>
  <c r="AP14" i="9"/>
  <c r="AP12" i="9"/>
  <c r="AP25" i="9"/>
  <c r="AP23" i="9"/>
  <c r="AP16" i="9"/>
  <c r="AP13" i="9"/>
  <c r="AP24" i="9"/>
  <c r="AP11" i="9"/>
  <c r="AP9" i="9"/>
  <c r="AP73" i="9"/>
  <c r="AP71" i="9"/>
  <c r="AQ4" i="9"/>
  <c r="AP8" i="9"/>
  <c r="AP22" i="9"/>
  <c r="AP72" i="9"/>
  <c r="AP10" i="9"/>
  <c r="AP70" i="9"/>
  <c r="AF192" i="12"/>
  <c r="AF102" i="12"/>
  <c r="AG913" i="12"/>
  <c r="I1002" i="12"/>
  <c r="AF913" i="12"/>
  <c r="AP186" i="11"/>
  <c r="AP63" i="12" s="1"/>
  <c r="AP1012" i="12" s="1"/>
  <c r="AE462" i="12"/>
  <c r="AG282" i="12"/>
  <c r="U282" i="12"/>
  <c r="I282" i="12"/>
  <c r="AO68" i="9"/>
  <c r="AO75" i="9" s="1"/>
  <c r="AF462" i="12"/>
  <c r="AK922" i="12"/>
  <c r="AK112" i="12"/>
  <c r="AK51" i="12"/>
  <c r="AD1003" i="12"/>
  <c r="R1003" i="12"/>
  <c r="AJ823" i="12"/>
  <c r="L823" i="12"/>
  <c r="AB102" i="12"/>
  <c r="AB192" i="12"/>
  <c r="P102" i="12"/>
  <c r="P192" i="12"/>
  <c r="AO165" i="10"/>
  <c r="AC553" i="12"/>
  <c r="Q553" i="12"/>
  <c r="G553" i="12"/>
  <c r="AL922" i="12"/>
  <c r="AL51" i="12"/>
  <c r="AL112" i="12"/>
  <c r="AK1092" i="12"/>
  <c r="Y1092" i="12"/>
  <c r="M1092" i="12"/>
  <c r="W822" i="12"/>
  <c r="AE372" i="12"/>
  <c r="S372" i="12"/>
  <c r="G372" i="12"/>
  <c r="L1003" i="12"/>
  <c r="V102" i="12"/>
  <c r="V192" i="12"/>
  <c r="L913" i="12"/>
  <c r="S463" i="12"/>
  <c r="B961" i="12"/>
  <c r="D960" i="12"/>
  <c r="G960" i="12"/>
  <c r="H960" i="12"/>
  <c r="I960" i="12"/>
  <c r="J960" i="12"/>
  <c r="K960" i="12"/>
  <c r="L960" i="12"/>
  <c r="M960" i="12"/>
  <c r="N960" i="12"/>
  <c r="O960" i="12"/>
  <c r="P960" i="12"/>
  <c r="Q960" i="12"/>
  <c r="R960" i="12"/>
  <c r="S960" i="12"/>
  <c r="T960" i="12"/>
  <c r="U960" i="12"/>
  <c r="V960" i="12"/>
  <c r="W960" i="12"/>
  <c r="X960" i="12"/>
  <c r="Y960" i="12"/>
  <c r="Z960" i="12"/>
  <c r="AA960" i="12"/>
  <c r="AB960" i="12"/>
  <c r="AC960" i="12"/>
  <c r="AD960" i="12"/>
  <c r="AE960" i="12"/>
  <c r="AF960" i="12"/>
  <c r="AG960" i="12"/>
  <c r="AH960" i="12"/>
  <c r="AI960" i="12"/>
  <c r="AJ960" i="12"/>
  <c r="AK960" i="12"/>
  <c r="AL960" i="12"/>
  <c r="AH732" i="12"/>
  <c r="V732" i="12"/>
  <c r="J732" i="12"/>
  <c r="AL463" i="12"/>
  <c r="Z463" i="12"/>
  <c r="N463" i="12"/>
  <c r="AP201" i="11"/>
  <c r="AP64" i="12" s="1"/>
  <c r="AP1102" i="12" s="1"/>
  <c r="G822" i="12"/>
  <c r="AF282" i="12"/>
  <c r="T282" i="12"/>
  <c r="H282" i="12"/>
  <c r="AO221" i="10"/>
  <c r="AO52" i="9"/>
  <c r="Q552" i="12"/>
  <c r="H462" i="12"/>
  <c r="AL90" i="10"/>
  <c r="AL11" i="10" s="1"/>
  <c r="Q1003" i="12"/>
  <c r="AI823" i="12"/>
  <c r="W823" i="12"/>
  <c r="K823" i="12"/>
  <c r="AA192" i="12"/>
  <c r="AA102" i="12"/>
  <c r="O102" i="12"/>
  <c r="O192" i="12"/>
  <c r="K462" i="12"/>
  <c r="AO150" i="10"/>
  <c r="AO100" i="10"/>
  <c r="AB553" i="12"/>
  <c r="P553" i="12"/>
  <c r="AA552" i="12"/>
  <c r="AN19" i="10"/>
  <c r="G690" i="12"/>
  <c r="D690" i="12"/>
  <c r="B691" i="12"/>
  <c r="H690" i="12"/>
  <c r="I690" i="12"/>
  <c r="J690" i="12"/>
  <c r="K690" i="12"/>
  <c r="L690" i="12"/>
  <c r="M690" i="12"/>
  <c r="N690" i="12"/>
  <c r="O690" i="12"/>
  <c r="P690" i="12"/>
  <c r="Q690" i="12"/>
  <c r="R690" i="12"/>
  <c r="S690" i="12"/>
  <c r="T690" i="12"/>
  <c r="U690" i="12"/>
  <c r="V690" i="12"/>
  <c r="W690" i="12"/>
  <c r="X690" i="12"/>
  <c r="Y690" i="12"/>
  <c r="Z690" i="12"/>
  <c r="AA690" i="12"/>
  <c r="AB690" i="12"/>
  <c r="AC690" i="12"/>
  <c r="AD690" i="12"/>
  <c r="AE690" i="12"/>
  <c r="AF690" i="12"/>
  <c r="AG690" i="12"/>
  <c r="AH690" i="12"/>
  <c r="AI690" i="12"/>
  <c r="AJ690" i="12"/>
  <c r="AK690" i="12"/>
  <c r="AL690" i="12"/>
  <c r="AD372" i="12"/>
  <c r="R372" i="12"/>
  <c r="U463" i="12"/>
  <c r="AG553" i="12"/>
  <c r="AO174" i="7"/>
  <c r="AP171" i="7"/>
  <c r="AP172" i="7"/>
  <c r="AP175" i="7" s="1"/>
  <c r="AF1002" i="12"/>
  <c r="AG732" i="12"/>
  <c r="U732" i="12"/>
  <c r="H732" i="12"/>
  <c r="AK463" i="12"/>
  <c r="Y463" i="12"/>
  <c r="M463" i="12"/>
  <c r="AP71" i="11"/>
  <c r="AP56" i="12" s="1"/>
  <c r="AP382" i="12" s="1"/>
  <c r="AP6" i="11"/>
  <c r="AP104" i="10" s="1"/>
  <c r="AE282" i="12"/>
  <c r="S282" i="12"/>
  <c r="AO220" i="10"/>
  <c r="AO51" i="9"/>
  <c r="S822" i="12"/>
  <c r="U462" i="12"/>
  <c r="AB1003" i="12"/>
  <c r="P1003" i="12"/>
  <c r="K912" i="12"/>
  <c r="AH823" i="12"/>
  <c r="J823" i="12"/>
  <c r="AL102" i="12"/>
  <c r="AL192" i="12"/>
  <c r="Z102" i="12"/>
  <c r="Z192" i="12"/>
  <c r="N192" i="12"/>
  <c r="N102" i="12"/>
  <c r="W462" i="12"/>
  <c r="AO141" i="10"/>
  <c r="G1002" i="12"/>
  <c r="AI1092" i="12"/>
  <c r="W1092" i="12"/>
  <c r="K1092" i="12"/>
  <c r="Z822" i="12"/>
  <c r="AB643" i="12"/>
  <c r="P643" i="12"/>
  <c r="AC642" i="12"/>
  <c r="R1002" i="12"/>
  <c r="AC372" i="12"/>
  <c r="Q372" i="12"/>
  <c r="G419" i="12"/>
  <c r="H419" i="12"/>
  <c r="D419" i="12"/>
  <c r="B420" i="12"/>
  <c r="I419" i="12"/>
  <c r="I373" i="12" s="1"/>
  <c r="J419" i="12"/>
  <c r="J373" i="12" s="1"/>
  <c r="K419" i="12"/>
  <c r="K373" i="12" s="1"/>
  <c r="L419" i="12"/>
  <c r="L373" i="12" s="1"/>
  <c r="M419" i="12"/>
  <c r="M373" i="12" s="1"/>
  <c r="N419" i="12"/>
  <c r="N373" i="12" s="1"/>
  <c r="O419" i="12"/>
  <c r="P419" i="12"/>
  <c r="Q419" i="12"/>
  <c r="R419" i="12"/>
  <c r="S419" i="12"/>
  <c r="T419" i="12"/>
  <c r="U419" i="12"/>
  <c r="U373" i="12" s="1"/>
  <c r="V419" i="12"/>
  <c r="V373" i="12" s="1"/>
  <c r="W419" i="12"/>
  <c r="W373" i="12" s="1"/>
  <c r="X419" i="12"/>
  <c r="X373" i="12" s="1"/>
  <c r="Y419" i="12"/>
  <c r="Y373" i="12" s="1"/>
  <c r="Z419" i="12"/>
  <c r="Z373" i="12" s="1"/>
  <c r="AA419" i="12"/>
  <c r="AB419" i="12"/>
  <c r="AC419" i="12"/>
  <c r="AD419" i="12"/>
  <c r="AE419" i="12"/>
  <c r="AF419" i="12"/>
  <c r="AG419" i="12"/>
  <c r="AG373" i="12" s="1"/>
  <c r="AH419" i="12"/>
  <c r="AH373" i="12" s="1"/>
  <c r="AI419" i="12"/>
  <c r="AI373" i="12" s="1"/>
  <c r="AJ419" i="12"/>
  <c r="AJ373" i="12" s="1"/>
  <c r="AK419" i="12"/>
  <c r="AK373" i="12" s="1"/>
  <c r="AL419" i="12"/>
  <c r="AL373" i="12" s="1"/>
  <c r="AH102" i="12"/>
  <c r="AH192" i="12"/>
  <c r="AI553" i="12"/>
  <c r="X643" i="12"/>
  <c r="V912" i="12"/>
  <c r="K1003" i="12"/>
  <c r="AG192" i="12"/>
  <c r="AG102" i="12"/>
  <c r="AO6" i="10"/>
  <c r="AO26" i="10" s="1"/>
  <c r="J553" i="12"/>
  <c r="AI643" i="12"/>
  <c r="U642" i="12"/>
  <c r="T192" i="12"/>
  <c r="T102" i="12"/>
  <c r="J643" i="12"/>
  <c r="AI913" i="12"/>
  <c r="AG642" i="12"/>
  <c r="AQ219" i="11"/>
  <c r="AQ215" i="11"/>
  <c r="AQ197" i="11"/>
  <c r="AQ207" i="11"/>
  <c r="AQ127" i="11"/>
  <c r="AQ111" i="11"/>
  <c r="AQ10" i="11"/>
  <c r="AQ133" i="11"/>
  <c r="AQ116" i="11"/>
  <c r="AQ57" i="11"/>
  <c r="AQ54" i="11"/>
  <c r="AQ51" i="11"/>
  <c r="AQ220" i="11"/>
  <c r="AQ216" i="11"/>
  <c r="AQ205" i="11"/>
  <c r="AQ148" i="11"/>
  <c r="AQ143" i="11"/>
  <c r="AQ137" i="11"/>
  <c r="AQ117" i="11"/>
  <c r="AQ221" i="11"/>
  <c r="AQ198" i="11"/>
  <c r="AQ50" i="11"/>
  <c r="AQ18" i="11"/>
  <c r="AQ160" i="11"/>
  <c r="AQ112" i="11"/>
  <c r="AQ94" i="11"/>
  <c r="AQ47" i="11"/>
  <c r="AQ11" i="11"/>
  <c r="AQ217" i="11"/>
  <c r="AQ114" i="11"/>
  <c r="AQ92" i="11"/>
  <c r="AQ90" i="11"/>
  <c r="AQ14" i="11"/>
  <c r="AQ59" i="11"/>
  <c r="AQ44" i="11"/>
  <c r="AQ208" i="11"/>
  <c r="AQ206" i="11"/>
  <c r="AQ139" i="11"/>
  <c r="AQ222" i="11"/>
  <c r="AQ134" i="11"/>
  <c r="AQ89" i="11"/>
  <c r="AQ46" i="11"/>
  <c r="AQ13" i="11"/>
  <c r="AQ171" i="11"/>
  <c r="AQ113" i="11"/>
  <c r="AQ55" i="11"/>
  <c r="AQ17" i="11"/>
  <c r="AQ9" i="11"/>
  <c r="AQ147" i="11"/>
  <c r="AQ87" i="11"/>
  <c r="AQ204" i="11"/>
  <c r="AQ56" i="11"/>
  <c r="AQ45" i="11"/>
  <c r="AQ218" i="11"/>
  <c r="AQ172" i="11"/>
  <c r="AQ136" i="11"/>
  <c r="AQ48" i="11"/>
  <c r="AQ15" i="11"/>
  <c r="AQ135" i="11"/>
  <c r="AQ93" i="11"/>
  <c r="AQ52" i="11"/>
  <c r="AQ209" i="11"/>
  <c r="AQ159" i="11"/>
  <c r="AQ132" i="11"/>
  <c r="AQ214" i="11"/>
  <c r="AQ138" i="11"/>
  <c r="AQ95" i="11"/>
  <c r="AQ53" i="11"/>
  <c r="AQ16" i="11"/>
  <c r="AR4" i="11"/>
  <c r="AQ96" i="11"/>
  <c r="AQ12" i="11"/>
  <c r="AQ161" i="11"/>
  <c r="AQ91" i="11"/>
  <c r="AQ140" i="11"/>
  <c r="AQ49" i="11"/>
  <c r="AQ115" i="11"/>
  <c r="AQ58" i="11"/>
  <c r="AQ8" i="11"/>
  <c r="AQ88" i="11"/>
  <c r="AQ145" i="11"/>
  <c r="AQ199" i="11"/>
  <c r="AQ144" i="11"/>
  <c r="AQ35" i="11"/>
  <c r="AQ65" i="11"/>
  <c r="AQ106" i="11"/>
  <c r="AQ104" i="11"/>
  <c r="AQ80" i="11"/>
  <c r="AQ192" i="11"/>
  <c r="AQ40" i="11"/>
  <c r="AQ193" i="11"/>
  <c r="AQ29" i="11"/>
  <c r="AQ184" i="11"/>
  <c r="AQ105" i="11"/>
  <c r="AQ75" i="11"/>
  <c r="AQ33" i="11"/>
  <c r="AQ26" i="11"/>
  <c r="AQ101" i="11"/>
  <c r="AQ69" i="11"/>
  <c r="AQ166" i="11"/>
  <c r="AQ177" i="11"/>
  <c r="AQ191" i="11"/>
  <c r="AQ36" i="11"/>
  <c r="AQ67" i="11"/>
  <c r="AQ123" i="11"/>
  <c r="AQ39" i="11"/>
  <c r="AQ68" i="11"/>
  <c r="AQ30" i="11"/>
  <c r="AQ167" i="11"/>
  <c r="AQ25" i="11"/>
  <c r="AQ82" i="11"/>
  <c r="AQ27" i="11"/>
  <c r="AQ79" i="11"/>
  <c r="AQ179" i="11"/>
  <c r="AQ154" i="11"/>
  <c r="AQ182" i="11"/>
  <c r="AQ32" i="11"/>
  <c r="AQ34" i="11"/>
  <c r="AQ155" i="11"/>
  <c r="AQ153" i="11"/>
  <c r="AQ178" i="11"/>
  <c r="AQ38" i="11"/>
  <c r="AQ37" i="11"/>
  <c r="AQ64" i="11"/>
  <c r="AQ78" i="11"/>
  <c r="AQ181" i="11"/>
  <c r="AQ31" i="11"/>
  <c r="AQ107" i="11"/>
  <c r="AQ180" i="11"/>
  <c r="AQ83" i="11"/>
  <c r="AQ28" i="11"/>
  <c r="AQ122" i="11"/>
  <c r="AQ77" i="11"/>
  <c r="AQ102" i="11"/>
  <c r="AQ66" i="11"/>
  <c r="AQ81" i="11"/>
  <c r="AQ74" i="11"/>
  <c r="AQ76" i="11"/>
  <c r="AQ103" i="11"/>
  <c r="AQ183" i="11"/>
  <c r="AF732" i="12"/>
  <c r="T732" i="12"/>
  <c r="I732" i="12"/>
  <c r="AJ463" i="12"/>
  <c r="X463" i="12"/>
  <c r="L463" i="12"/>
  <c r="AP98" i="11"/>
  <c r="AP57" i="12" s="1"/>
  <c r="AP472" i="12" s="1"/>
  <c r="AP22" i="11"/>
  <c r="AP54" i="12" s="1"/>
  <c r="AP150" i="11"/>
  <c r="AP60" i="12" s="1"/>
  <c r="AP742" i="12" s="1"/>
  <c r="AP129" i="11"/>
  <c r="AP59" i="12" s="1"/>
  <c r="AP652" i="12" s="1"/>
  <c r="AF822" i="12"/>
  <c r="G282" i="12"/>
  <c r="I912" i="12"/>
  <c r="AO218" i="10"/>
  <c r="AO224" i="10" s="1"/>
  <c r="AO212" i="10" s="1"/>
  <c r="AO20" i="9"/>
  <c r="AO27" i="9" s="1"/>
  <c r="AO49" i="9"/>
  <c r="H822" i="12"/>
  <c r="AG462" i="12"/>
  <c r="AA1003" i="12"/>
  <c r="O1003" i="12"/>
  <c r="AC912" i="12"/>
  <c r="W912" i="12"/>
  <c r="AG823" i="12"/>
  <c r="U823" i="12"/>
  <c r="I823" i="12"/>
  <c r="AK102" i="12"/>
  <c r="AK192" i="12"/>
  <c r="Y102" i="12"/>
  <c r="Y192" i="12"/>
  <c r="M102" i="12"/>
  <c r="M192" i="12"/>
  <c r="AI462" i="12"/>
  <c r="AO206" i="10"/>
  <c r="AL553" i="12"/>
  <c r="Z553" i="12"/>
  <c r="N553" i="12"/>
  <c r="M552" i="12"/>
  <c r="O642" i="12"/>
  <c r="S1002" i="12"/>
  <c r="AH1092" i="12"/>
  <c r="V1092" i="12"/>
  <c r="J1092" i="12"/>
  <c r="R912" i="12"/>
  <c r="G552" i="12"/>
  <c r="AL822" i="12"/>
  <c r="AA643" i="12"/>
  <c r="AH822" i="12"/>
  <c r="AB372" i="12"/>
  <c r="P372" i="12"/>
  <c r="AB462" i="12"/>
  <c r="N913" i="12"/>
  <c r="H463" i="12"/>
  <c r="AJ1003" i="12"/>
  <c r="AD823" i="12"/>
  <c r="J102" i="12"/>
  <c r="J192" i="12"/>
  <c r="W553" i="12"/>
  <c r="L643" i="12"/>
  <c r="M913" i="12"/>
  <c r="J642" i="12"/>
  <c r="B871" i="12"/>
  <c r="D870" i="12"/>
  <c r="G870" i="12"/>
  <c r="I870" i="12"/>
  <c r="H870" i="12"/>
  <c r="J870" i="12"/>
  <c r="K870" i="12"/>
  <c r="L870" i="12"/>
  <c r="M870" i="12"/>
  <c r="N870" i="12"/>
  <c r="O870" i="12"/>
  <c r="P870" i="12"/>
  <c r="Q870" i="12"/>
  <c r="R870" i="12"/>
  <c r="S870" i="12"/>
  <c r="T870" i="12"/>
  <c r="U870" i="12"/>
  <c r="V870" i="12"/>
  <c r="W870" i="12"/>
  <c r="X870" i="12"/>
  <c r="Y870" i="12"/>
  <c r="Z870" i="12"/>
  <c r="AA870" i="12"/>
  <c r="AB870" i="12"/>
  <c r="AC870" i="12"/>
  <c r="AD870" i="12"/>
  <c r="AE870" i="12"/>
  <c r="AF870" i="12"/>
  <c r="AG870" i="12"/>
  <c r="AH870" i="12"/>
  <c r="AI870" i="12"/>
  <c r="AJ870" i="12"/>
  <c r="AK870" i="12"/>
  <c r="AL870" i="12"/>
  <c r="V822" i="12"/>
  <c r="H102" i="12"/>
  <c r="H192" i="12"/>
  <c r="V553" i="12"/>
  <c r="K643" i="12"/>
  <c r="AP211" i="11"/>
  <c r="AP20" i="11" s="1"/>
  <c r="AH912" i="12"/>
  <c r="V1003" i="12"/>
  <c r="I553" i="12"/>
  <c r="AH643" i="12"/>
  <c r="W913" i="12"/>
  <c r="AH642" i="12"/>
  <c r="S912" i="12"/>
  <c r="AE732" i="12"/>
  <c r="S732" i="12"/>
  <c r="G779" i="12"/>
  <c r="B780" i="12"/>
  <c r="D779" i="12"/>
  <c r="H779" i="12"/>
  <c r="H733" i="12" s="1"/>
  <c r="I779" i="12"/>
  <c r="I733" i="12" s="1"/>
  <c r="J779" i="12"/>
  <c r="J733" i="12" s="1"/>
  <c r="K779" i="12"/>
  <c r="K733" i="12" s="1"/>
  <c r="L779" i="12"/>
  <c r="L733" i="12" s="1"/>
  <c r="M779" i="12"/>
  <c r="M733" i="12" s="1"/>
  <c r="N779" i="12"/>
  <c r="N733" i="12" s="1"/>
  <c r="O779" i="12"/>
  <c r="O733" i="12" s="1"/>
  <c r="P779" i="12"/>
  <c r="P733" i="12" s="1"/>
  <c r="Q779" i="12"/>
  <c r="Q733" i="12" s="1"/>
  <c r="R779" i="12"/>
  <c r="R733" i="12" s="1"/>
  <c r="S779" i="12"/>
  <c r="S733" i="12" s="1"/>
  <c r="T779" i="12"/>
  <c r="T733" i="12" s="1"/>
  <c r="U779" i="12"/>
  <c r="U733" i="12" s="1"/>
  <c r="V779" i="12"/>
  <c r="V733" i="12" s="1"/>
  <c r="W779" i="12"/>
  <c r="W733" i="12" s="1"/>
  <c r="X779" i="12"/>
  <c r="X733" i="12" s="1"/>
  <c r="Y779" i="12"/>
  <c r="Y733" i="12" s="1"/>
  <c r="Z779" i="12"/>
  <c r="Z733" i="12" s="1"/>
  <c r="AA779" i="12"/>
  <c r="AA733" i="12" s="1"/>
  <c r="AB779" i="12"/>
  <c r="AB733" i="12" s="1"/>
  <c r="AC779" i="12"/>
  <c r="AC733" i="12" s="1"/>
  <c r="AD779" i="12"/>
  <c r="AD733" i="12" s="1"/>
  <c r="AE779" i="12"/>
  <c r="AE733" i="12" s="1"/>
  <c r="AF779" i="12"/>
  <c r="AF733" i="12" s="1"/>
  <c r="AG779" i="12"/>
  <c r="AG733" i="12" s="1"/>
  <c r="AH779" i="12"/>
  <c r="AH733" i="12" s="1"/>
  <c r="AI779" i="12"/>
  <c r="AI733" i="12" s="1"/>
  <c r="AJ779" i="12"/>
  <c r="AJ733" i="12" s="1"/>
  <c r="AK779" i="12"/>
  <c r="AK733" i="12" s="1"/>
  <c r="AL779" i="12"/>
  <c r="AL733" i="12" s="1"/>
  <c r="AI463" i="12"/>
  <c r="W463" i="12"/>
  <c r="K463" i="12"/>
  <c r="AP119" i="11"/>
  <c r="AP58" i="12" s="1"/>
  <c r="AP562" i="12" s="1"/>
  <c r="Q822" i="12"/>
  <c r="AC282" i="12"/>
  <c r="Q282" i="12"/>
  <c r="D329" i="12"/>
  <c r="B330" i="12"/>
  <c r="G329" i="12"/>
  <c r="H329" i="12"/>
  <c r="I329" i="12"/>
  <c r="I283" i="12" s="1"/>
  <c r="J329" i="12"/>
  <c r="J283" i="12" s="1"/>
  <c r="K329" i="12"/>
  <c r="K283" i="12" s="1"/>
  <c r="L329" i="12"/>
  <c r="L283" i="12" s="1"/>
  <c r="M329" i="12"/>
  <c r="M283" i="12" s="1"/>
  <c r="N329" i="12"/>
  <c r="N283" i="12" s="1"/>
  <c r="O329" i="12"/>
  <c r="P329" i="12"/>
  <c r="Q329" i="12"/>
  <c r="R329" i="12"/>
  <c r="S329" i="12"/>
  <c r="T329" i="12"/>
  <c r="U329" i="12"/>
  <c r="U283" i="12" s="1"/>
  <c r="V329" i="12"/>
  <c r="V283" i="12" s="1"/>
  <c r="W329" i="12"/>
  <c r="W283" i="12" s="1"/>
  <c r="X329" i="12"/>
  <c r="X283" i="12" s="1"/>
  <c r="Y329" i="12"/>
  <c r="Y283" i="12" s="1"/>
  <c r="Z329" i="12"/>
  <c r="Z283" i="12" s="1"/>
  <c r="AA329" i="12"/>
  <c r="AB329" i="12"/>
  <c r="AC329" i="12"/>
  <c r="AD329" i="12"/>
  <c r="AE329" i="12"/>
  <c r="AF329" i="12"/>
  <c r="AG329" i="12"/>
  <c r="AG283" i="12" s="1"/>
  <c r="AH329" i="12"/>
  <c r="AH283" i="12" s="1"/>
  <c r="AI329" i="12"/>
  <c r="AI283" i="12" s="1"/>
  <c r="AJ329" i="12"/>
  <c r="AJ283" i="12" s="1"/>
  <c r="AK329" i="12"/>
  <c r="AK283" i="12" s="1"/>
  <c r="AL329" i="12"/>
  <c r="AL283" i="12" s="1"/>
  <c r="U912" i="12"/>
  <c r="AO219" i="10"/>
  <c r="AO50" i="9"/>
  <c r="N912" i="12"/>
  <c r="AI1002" i="12"/>
  <c r="AL912" i="12"/>
  <c r="AL1003" i="12"/>
  <c r="Z1003" i="12"/>
  <c r="N1003" i="12"/>
  <c r="AI912" i="12"/>
  <c r="T823" i="12"/>
  <c r="AJ192" i="12"/>
  <c r="AJ102" i="12"/>
  <c r="X192" i="12"/>
  <c r="X102" i="12"/>
  <c r="L102" i="12"/>
  <c r="L192" i="12"/>
  <c r="X912" i="12"/>
  <c r="N642" i="12"/>
  <c r="AK553" i="12"/>
  <c r="Y553" i="12"/>
  <c r="M553" i="12"/>
  <c r="Y552" i="12"/>
  <c r="AA642" i="12"/>
  <c r="AE1002" i="12"/>
  <c r="AN188" i="7"/>
  <c r="AN161" i="7"/>
  <c r="AG1092" i="12"/>
  <c r="U1092" i="12"/>
  <c r="I1092" i="12"/>
  <c r="AD912" i="12"/>
  <c r="R552" i="12"/>
  <c r="T642" i="12"/>
  <c r="AL643" i="12"/>
  <c r="Z643" i="12"/>
  <c r="N643" i="12"/>
  <c r="AC1002" i="12"/>
  <c r="AA372" i="12"/>
  <c r="O372" i="12"/>
  <c r="S642" i="12"/>
  <c r="AO23" i="10" l="1"/>
  <c r="AO22" i="10"/>
  <c r="AQ6" i="11"/>
  <c r="AQ104" i="10" s="1"/>
  <c r="AO30" i="10"/>
  <c r="AO28" i="10"/>
  <c r="AO25" i="10"/>
  <c r="AO27" i="10"/>
  <c r="AO29" i="10"/>
  <c r="AO24" i="10"/>
  <c r="AD824" i="12"/>
  <c r="AH644" i="12"/>
  <c r="J914" i="12"/>
  <c r="AD193" i="12"/>
  <c r="AD103" i="12"/>
  <c r="AP6" i="10"/>
  <c r="AP29" i="10" s="1"/>
  <c r="H1093" i="12"/>
  <c r="AF283" i="12"/>
  <c r="T283" i="12"/>
  <c r="G733" i="12"/>
  <c r="AC464" i="12"/>
  <c r="G152" i="12"/>
  <c r="B153" i="12"/>
  <c r="D152" i="12"/>
  <c r="H152" i="12"/>
  <c r="I152" i="12"/>
  <c r="J152" i="12"/>
  <c r="K152" i="12"/>
  <c r="L152" i="12"/>
  <c r="M152" i="12"/>
  <c r="N152" i="12"/>
  <c r="O152" i="12"/>
  <c r="P152" i="12"/>
  <c r="Q152" i="12"/>
  <c r="R152" i="12"/>
  <c r="S152" i="12"/>
  <c r="T152" i="12"/>
  <c r="U152" i="12"/>
  <c r="V152" i="12"/>
  <c r="W152" i="12"/>
  <c r="X152" i="12"/>
  <c r="Y152" i="12"/>
  <c r="Z152" i="12"/>
  <c r="AA152" i="12"/>
  <c r="AB152" i="12"/>
  <c r="AC152" i="12"/>
  <c r="AD152" i="12"/>
  <c r="AE152" i="12"/>
  <c r="AF152" i="12"/>
  <c r="AG152" i="12"/>
  <c r="AH152" i="12"/>
  <c r="AI152" i="12"/>
  <c r="AJ152" i="12"/>
  <c r="AK152" i="12"/>
  <c r="AL152" i="12"/>
  <c r="AE463" i="12"/>
  <c r="AE1093" i="12"/>
  <c r="AQ129" i="11"/>
  <c r="AQ59" i="12" s="1"/>
  <c r="AQ652" i="12" s="1"/>
  <c r="G823" i="12"/>
  <c r="AG824" i="12"/>
  <c r="U824" i="12"/>
  <c r="AP51" i="12"/>
  <c r="AP202" i="12"/>
  <c r="AP112" i="12"/>
  <c r="AR207" i="11"/>
  <c r="AR133" i="11"/>
  <c r="AR116" i="11"/>
  <c r="AR57" i="11"/>
  <c r="AR54" i="11"/>
  <c r="AR51" i="11"/>
  <c r="AR48" i="11"/>
  <c r="AR45" i="11"/>
  <c r="AR15" i="11"/>
  <c r="AR220" i="11"/>
  <c r="AR216" i="11"/>
  <c r="AR205" i="11"/>
  <c r="AR148" i="11"/>
  <c r="AR143" i="11"/>
  <c r="AR137" i="11"/>
  <c r="AR171" i="11"/>
  <c r="AR114" i="11"/>
  <c r="AR96" i="11"/>
  <c r="AR93" i="11"/>
  <c r="AR90" i="11"/>
  <c r="AR87" i="11"/>
  <c r="AR222" i="11"/>
  <c r="AR206" i="11"/>
  <c r="AR94" i="11"/>
  <c r="AR91" i="11"/>
  <c r="AR88" i="11"/>
  <c r="AR160" i="11"/>
  <c r="AR112" i="11"/>
  <c r="AR47" i="11"/>
  <c r="AR11" i="11"/>
  <c r="AR217" i="11"/>
  <c r="AR92" i="11"/>
  <c r="AR14" i="11"/>
  <c r="AR127" i="11"/>
  <c r="AR59" i="11"/>
  <c r="AR44" i="11"/>
  <c r="AR209" i="11"/>
  <c r="AR208" i="11"/>
  <c r="AR197" i="11"/>
  <c r="AR134" i="11"/>
  <c r="AR58" i="11"/>
  <c r="AR49" i="11"/>
  <c r="AR17" i="11"/>
  <c r="AS4" i="11"/>
  <c r="AR198" i="11"/>
  <c r="AR89" i="11"/>
  <c r="AR46" i="11"/>
  <c r="AR13" i="11"/>
  <c r="AR113" i="11"/>
  <c r="AR55" i="11"/>
  <c r="AR18" i="11"/>
  <c r="AR9" i="11"/>
  <c r="AR140" i="11"/>
  <c r="AR215" i="11"/>
  <c r="AR161" i="11"/>
  <c r="AR145" i="11"/>
  <c r="AR221" i="11"/>
  <c r="AR199" i="11"/>
  <c r="AR135" i="11"/>
  <c r="AR111" i="11"/>
  <c r="AR53" i="11"/>
  <c r="AR218" i="11"/>
  <c r="AR50" i="11"/>
  <c r="AR219" i="11"/>
  <c r="AR172" i="11"/>
  <c r="AR136" i="11"/>
  <c r="AR52" i="11"/>
  <c r="AR117" i="11"/>
  <c r="AR214" i="11"/>
  <c r="AR138" i="11"/>
  <c r="AR95" i="11"/>
  <c r="AR16" i="11"/>
  <c r="AR12" i="11"/>
  <c r="AR10" i="11"/>
  <c r="AR8" i="11"/>
  <c r="AR147" i="11"/>
  <c r="AR204" i="11"/>
  <c r="AR132" i="11"/>
  <c r="AR144" i="11"/>
  <c r="AR56" i="11"/>
  <c r="AR159" i="11"/>
  <c r="AR115" i="11"/>
  <c r="AR139" i="11"/>
  <c r="AR40" i="11"/>
  <c r="AR181" i="11"/>
  <c r="AR31" i="11"/>
  <c r="AR192" i="11"/>
  <c r="AR193" i="11"/>
  <c r="AR166" i="11"/>
  <c r="AR123" i="11"/>
  <c r="AR82" i="11"/>
  <c r="AR191" i="11"/>
  <c r="AR26" i="11"/>
  <c r="AR80" i="11"/>
  <c r="AR78" i="11"/>
  <c r="AR35" i="11"/>
  <c r="AR104" i="11"/>
  <c r="AR179" i="11"/>
  <c r="AR65" i="11"/>
  <c r="AR106" i="11"/>
  <c r="AR184" i="11"/>
  <c r="AR33" i="11"/>
  <c r="AR107" i="11"/>
  <c r="AR102" i="11"/>
  <c r="AR79" i="11"/>
  <c r="AR67" i="11"/>
  <c r="AR32" i="11"/>
  <c r="AR27" i="11"/>
  <c r="AR122" i="11"/>
  <c r="AR39" i="11"/>
  <c r="AR182" i="11"/>
  <c r="AR103" i="11"/>
  <c r="AR64" i="11"/>
  <c r="AR38" i="11"/>
  <c r="AR154" i="11"/>
  <c r="AR34" i="11"/>
  <c r="AR81" i="11"/>
  <c r="AR153" i="11"/>
  <c r="AR177" i="11"/>
  <c r="AR83" i="11"/>
  <c r="AR69" i="11"/>
  <c r="AR76" i="11"/>
  <c r="AR36" i="11"/>
  <c r="AR180" i="11"/>
  <c r="AR183" i="11"/>
  <c r="AR66" i="11"/>
  <c r="AR105" i="11"/>
  <c r="AR28" i="11"/>
  <c r="AR29" i="11"/>
  <c r="AR178" i="11"/>
  <c r="AR167" i="11"/>
  <c r="AR37" i="11"/>
  <c r="AR77" i="11"/>
  <c r="AR74" i="11"/>
  <c r="AR75" i="11"/>
  <c r="AR101" i="11"/>
  <c r="AR25" i="11"/>
  <c r="AR155" i="11"/>
  <c r="AR30" i="11"/>
  <c r="AR68" i="11"/>
  <c r="H823" i="12"/>
  <c r="AF824" i="12"/>
  <c r="V823" i="12"/>
  <c r="AH1003" i="12"/>
  <c r="AB1004" i="12"/>
  <c r="S1003" i="12"/>
  <c r="S553" i="12"/>
  <c r="AG103" i="12"/>
  <c r="AG193" i="12"/>
  <c r="U193" i="12"/>
  <c r="U103" i="12"/>
  <c r="I193" i="12"/>
  <c r="I103" i="12"/>
  <c r="Q463" i="12"/>
  <c r="AG643" i="12"/>
  <c r="AA823" i="12"/>
  <c r="U553" i="12"/>
  <c r="AP141" i="10"/>
  <c r="AI1093" i="12"/>
  <c r="W1093" i="12"/>
  <c r="K1093" i="12"/>
  <c r="T193" i="12"/>
  <c r="T103" i="12"/>
  <c r="AD464" i="12"/>
  <c r="Y554" i="12"/>
  <c r="AS4" i="12"/>
  <c r="AB824" i="12"/>
  <c r="AQ174" i="11"/>
  <c r="AQ62" i="12" s="1"/>
  <c r="AQ922" i="12" s="1"/>
  <c r="AP220" i="10"/>
  <c r="AP51" i="9"/>
  <c r="Q193" i="12"/>
  <c r="Q103" i="12"/>
  <c r="K1004" i="12"/>
  <c r="AB103" i="12"/>
  <c r="AB193" i="12"/>
  <c r="P193" i="12"/>
  <c r="P103" i="12"/>
  <c r="AD1093" i="12"/>
  <c r="R1093" i="12"/>
  <c r="AF464" i="12"/>
  <c r="AQ186" i="11"/>
  <c r="AQ63" i="12" s="1"/>
  <c r="AQ1012" i="12" s="1"/>
  <c r="I644" i="12"/>
  <c r="AF1093" i="12"/>
  <c r="H914" i="12"/>
  <c r="AS4" i="6"/>
  <c r="AR48" i="6"/>
  <c r="AR45" i="6"/>
  <c r="AR40" i="6"/>
  <c r="AR37" i="6"/>
  <c r="AR32" i="6"/>
  <c r="AR29" i="6"/>
  <c r="AR24" i="6"/>
  <c r="AR21" i="6"/>
  <c r="AR16" i="6"/>
  <c r="AR51" i="6"/>
  <c r="AR46" i="6"/>
  <c r="AR43" i="6"/>
  <c r="AR38" i="6"/>
  <c r="AR35" i="6"/>
  <c r="AR30" i="6"/>
  <c r="AR27" i="6"/>
  <c r="AR22" i="6"/>
  <c r="AR19" i="6"/>
  <c r="AR50" i="6"/>
  <c r="AR33" i="6"/>
  <c r="AR18" i="6"/>
  <c r="AR44" i="6"/>
  <c r="AR42" i="6"/>
  <c r="AR25" i="6"/>
  <c r="AR41" i="6"/>
  <c r="AR34" i="6"/>
  <c r="AR47" i="6"/>
  <c r="AR36" i="6"/>
  <c r="AR15" i="6"/>
  <c r="AR26" i="6"/>
  <c r="AR31" i="6"/>
  <c r="AR39" i="6"/>
  <c r="AR17" i="6"/>
  <c r="AR20" i="6"/>
  <c r="AR28" i="6"/>
  <c r="AR49" i="6"/>
  <c r="AR23" i="6"/>
  <c r="G420" i="12"/>
  <c r="G374" i="12" s="1"/>
  <c r="D420" i="12"/>
  <c r="B421" i="12"/>
  <c r="I420" i="12"/>
  <c r="H420" i="12"/>
  <c r="H374" i="12" s="1"/>
  <c r="J420" i="12"/>
  <c r="K420" i="12"/>
  <c r="L420" i="12"/>
  <c r="M420" i="12"/>
  <c r="N420" i="12"/>
  <c r="O420" i="12"/>
  <c r="O374" i="12" s="1"/>
  <c r="P420" i="12"/>
  <c r="P374" i="12" s="1"/>
  <c r="Q420" i="12"/>
  <c r="Q374" i="12" s="1"/>
  <c r="R420" i="12"/>
  <c r="S420" i="12"/>
  <c r="T420" i="12"/>
  <c r="T374" i="12" s="1"/>
  <c r="U420" i="12"/>
  <c r="U374" i="12" s="1"/>
  <c r="V420" i="12"/>
  <c r="W420" i="12"/>
  <c r="X420" i="12"/>
  <c r="Y420" i="12"/>
  <c r="Z420" i="12"/>
  <c r="AA420" i="12"/>
  <c r="AA374" i="12" s="1"/>
  <c r="AB420" i="12"/>
  <c r="AB374" i="12" s="1"/>
  <c r="AC420" i="12"/>
  <c r="AC374" i="12" s="1"/>
  <c r="AD420" i="12"/>
  <c r="AE420" i="12"/>
  <c r="AF420" i="12"/>
  <c r="AF374" i="12" s="1"/>
  <c r="AG420" i="12"/>
  <c r="AG374" i="12" s="1"/>
  <c r="AH420" i="12"/>
  <c r="AI420" i="12"/>
  <c r="AJ420" i="12"/>
  <c r="AK420" i="12"/>
  <c r="AL420" i="12"/>
  <c r="G330" i="12"/>
  <c r="D330" i="12"/>
  <c r="B331" i="12"/>
  <c r="I330" i="12"/>
  <c r="H330" i="12"/>
  <c r="H284" i="12" s="1"/>
  <c r="J330" i="12"/>
  <c r="K330" i="12"/>
  <c r="L330" i="12"/>
  <c r="M330" i="12"/>
  <c r="N330" i="12"/>
  <c r="O330" i="12"/>
  <c r="P330" i="12"/>
  <c r="Q330" i="12"/>
  <c r="R330" i="12"/>
  <c r="S330" i="12"/>
  <c r="T330" i="12"/>
  <c r="U330" i="12"/>
  <c r="V330" i="12"/>
  <c r="W330" i="12"/>
  <c r="X330" i="12"/>
  <c r="Y330" i="12"/>
  <c r="Z330" i="12"/>
  <c r="AA330" i="12"/>
  <c r="AB330" i="12"/>
  <c r="AC330" i="12"/>
  <c r="AD330" i="12"/>
  <c r="AE330" i="12"/>
  <c r="AF330" i="12"/>
  <c r="AG330" i="12"/>
  <c r="AH330" i="12"/>
  <c r="AI330" i="12"/>
  <c r="AJ330" i="12"/>
  <c r="AK330" i="12"/>
  <c r="AL330" i="12"/>
  <c r="AQ201" i="11"/>
  <c r="AQ64" i="12" s="1"/>
  <c r="AQ1102" i="12" s="1"/>
  <c r="AD643" i="12"/>
  <c r="AP68" i="9"/>
  <c r="AP27" i="9"/>
  <c r="J1004" i="12"/>
  <c r="AA464" i="12"/>
  <c r="O464" i="12"/>
  <c r="AF643" i="12"/>
  <c r="J554" i="12"/>
  <c r="AA193" i="12"/>
  <c r="AA103" i="12"/>
  <c r="O193" i="12"/>
  <c r="O103" i="12"/>
  <c r="AC1093" i="12"/>
  <c r="Q1093" i="12"/>
  <c r="G1093" i="12"/>
  <c r="AO43" i="9"/>
  <c r="AO47" i="9"/>
  <c r="K914" i="12"/>
  <c r="G780" i="12"/>
  <c r="D780" i="12"/>
  <c r="B781" i="12"/>
  <c r="H780" i="12"/>
  <c r="H734" i="12" s="1"/>
  <c r="I780" i="12"/>
  <c r="J780" i="12"/>
  <c r="K780" i="12"/>
  <c r="L780" i="12"/>
  <c r="M780" i="12"/>
  <c r="N780" i="12"/>
  <c r="O780" i="12"/>
  <c r="O734" i="12" s="1"/>
  <c r="P780" i="12"/>
  <c r="P734" i="12" s="1"/>
  <c r="Q780" i="12"/>
  <c r="R780" i="12"/>
  <c r="S780" i="12"/>
  <c r="T780" i="12"/>
  <c r="T734" i="12" s="1"/>
  <c r="U780" i="12"/>
  <c r="V780" i="12"/>
  <c r="W780" i="12"/>
  <c r="X780" i="12"/>
  <c r="Y780" i="12"/>
  <c r="Z780" i="12"/>
  <c r="AA780" i="12"/>
  <c r="AA734" i="12" s="1"/>
  <c r="AB780" i="12"/>
  <c r="AB734" i="12" s="1"/>
  <c r="AC780" i="12"/>
  <c r="AD780" i="12"/>
  <c r="AE780" i="12"/>
  <c r="AF780" i="12"/>
  <c r="AF734" i="12" s="1"/>
  <c r="AG780" i="12"/>
  <c r="AH780" i="12"/>
  <c r="AI780" i="12"/>
  <c r="AJ780" i="12"/>
  <c r="AK780" i="12"/>
  <c r="AL780" i="12"/>
  <c r="R193" i="12"/>
  <c r="R103" i="12"/>
  <c r="T553" i="12"/>
  <c r="T1093" i="12"/>
  <c r="AO188" i="7"/>
  <c r="AO161" i="7"/>
  <c r="AE283" i="12"/>
  <c r="S644" i="12"/>
  <c r="R283" i="12"/>
  <c r="Q283" i="12"/>
  <c r="AQ22" i="11"/>
  <c r="AQ54" i="12" s="1"/>
  <c r="AQ98" i="11"/>
  <c r="AQ57" i="12" s="1"/>
  <c r="AQ472" i="12" s="1"/>
  <c r="AD373" i="12"/>
  <c r="R373" i="12"/>
  <c r="H373" i="12"/>
  <c r="AQ171" i="7"/>
  <c r="AQ172" i="7"/>
  <c r="AQ175" i="7" s="1"/>
  <c r="AP174" i="7"/>
  <c r="AC644" i="12"/>
  <c r="AC914" i="12"/>
  <c r="D961" i="12"/>
  <c r="B962" i="12"/>
  <c r="G961" i="12"/>
  <c r="I961" i="12"/>
  <c r="H961" i="12"/>
  <c r="J961" i="12"/>
  <c r="K961" i="12"/>
  <c r="L961" i="12"/>
  <c r="M961" i="12"/>
  <c r="N961" i="12"/>
  <c r="O961" i="12"/>
  <c r="P961" i="12"/>
  <c r="Q961" i="12"/>
  <c r="R961" i="12"/>
  <c r="S961" i="12"/>
  <c r="T961" i="12"/>
  <c r="U961" i="12"/>
  <c r="V961" i="12"/>
  <c r="W961" i="12"/>
  <c r="X961" i="12"/>
  <c r="Y961" i="12"/>
  <c r="Z961" i="12"/>
  <c r="AA961" i="12"/>
  <c r="AB961" i="12"/>
  <c r="AC961" i="12"/>
  <c r="AD961" i="12"/>
  <c r="AE961" i="12"/>
  <c r="AF961" i="12"/>
  <c r="AG961" i="12"/>
  <c r="AH961" i="12"/>
  <c r="AI961" i="12"/>
  <c r="AJ961" i="12"/>
  <c r="AK961" i="12"/>
  <c r="AL961" i="12"/>
  <c r="AP50" i="9"/>
  <c r="AP219" i="10"/>
  <c r="AG1004" i="12"/>
  <c r="U1004" i="12"/>
  <c r="AG554" i="12"/>
  <c r="H554" i="12"/>
  <c r="AL193" i="12"/>
  <c r="AL103" i="12"/>
  <c r="Z103" i="12"/>
  <c r="Z193" i="12"/>
  <c r="N103" i="12"/>
  <c r="N193" i="12"/>
  <c r="AP42" i="10"/>
  <c r="AP206" i="10"/>
  <c r="AB1093" i="12"/>
  <c r="P1093" i="12"/>
  <c r="B52" i="6"/>
  <c r="AR52" i="6" s="1"/>
  <c r="I51" i="6"/>
  <c r="H51" i="6"/>
  <c r="G51" i="6"/>
  <c r="J51" i="6"/>
  <c r="K51" i="6"/>
  <c r="K554" i="12" s="1"/>
  <c r="L51" i="6"/>
  <c r="L644" i="12" s="1"/>
  <c r="M51" i="6"/>
  <c r="M644" i="12" s="1"/>
  <c r="N51" i="6"/>
  <c r="N914" i="12" s="1"/>
  <c r="O51" i="6"/>
  <c r="P51" i="6"/>
  <c r="P554" i="12" s="1"/>
  <c r="Q51" i="6"/>
  <c r="Q824" i="12" s="1"/>
  <c r="R51" i="6"/>
  <c r="R644" i="12" s="1"/>
  <c r="S51" i="6"/>
  <c r="S824" i="12" s="1"/>
  <c r="T51" i="6"/>
  <c r="U51" i="6"/>
  <c r="V51" i="6"/>
  <c r="W51" i="6"/>
  <c r="W644" i="12" s="1"/>
  <c r="X51" i="6"/>
  <c r="X464" i="12" s="1"/>
  <c r="Y51" i="6"/>
  <c r="Z51" i="6"/>
  <c r="Z914" i="12" s="1"/>
  <c r="AA51" i="6"/>
  <c r="AA1004" i="12" s="1"/>
  <c r="AB51" i="6"/>
  <c r="AB464" i="12" s="1"/>
  <c r="AC51" i="6"/>
  <c r="AD51" i="6"/>
  <c r="AD644" i="12" s="1"/>
  <c r="AE51" i="6"/>
  <c r="AE464" i="12" s="1"/>
  <c r="AF51" i="6"/>
  <c r="AG51" i="6"/>
  <c r="AH51" i="6"/>
  <c r="AI51" i="6"/>
  <c r="AJ51" i="6"/>
  <c r="AK51" i="6"/>
  <c r="AK464" i="12" s="1"/>
  <c r="AL51" i="6"/>
  <c r="AL464" i="12" s="1"/>
  <c r="AM51" i="6"/>
  <c r="AN51" i="6"/>
  <c r="AO51" i="6"/>
  <c r="AP51" i="6"/>
  <c r="J644" i="12"/>
  <c r="AC824" i="12"/>
  <c r="AG914" i="12"/>
  <c r="AQ71" i="11"/>
  <c r="AQ56" i="12" s="1"/>
  <c r="AQ382" i="12" s="1"/>
  <c r="G643" i="12"/>
  <c r="S1093" i="12"/>
  <c r="AA824" i="12"/>
  <c r="T643" i="12"/>
  <c r="AE373" i="12"/>
  <c r="AO21" i="10"/>
  <c r="AC373" i="12"/>
  <c r="Q373" i="12"/>
  <c r="G373" i="12"/>
  <c r="AB644" i="12"/>
  <c r="P644" i="12"/>
  <c r="Q643" i="12"/>
  <c r="AB914" i="12"/>
  <c r="P914" i="12"/>
  <c r="O463" i="12"/>
  <c r="AP221" i="10"/>
  <c r="AP52" i="9"/>
  <c r="AF1004" i="12"/>
  <c r="T1004" i="12"/>
  <c r="H1004" i="12"/>
  <c r="AF554" i="12"/>
  <c r="T554" i="12"/>
  <c r="I554" i="12"/>
  <c r="AK193" i="12"/>
  <c r="AK103" i="12"/>
  <c r="Y103" i="12"/>
  <c r="Y193" i="12"/>
  <c r="M103" i="12"/>
  <c r="M193" i="12"/>
  <c r="N823" i="12"/>
  <c r="AH553" i="12"/>
  <c r="Y643" i="12"/>
  <c r="AQ223" i="10"/>
  <c r="AQ210" i="10"/>
  <c r="AQ208" i="10"/>
  <c r="AQ206" i="10" s="1"/>
  <c r="AQ155" i="10"/>
  <c r="AQ68" i="10"/>
  <c r="AQ235" i="10"/>
  <c r="AQ233" i="10"/>
  <c r="AQ228" i="10"/>
  <c r="AQ226" i="10"/>
  <c r="AQ160" i="10"/>
  <c r="AQ119" i="10"/>
  <c r="AQ111" i="10"/>
  <c r="AQ80" i="10"/>
  <c r="AQ58" i="10"/>
  <c r="AQ9" i="10"/>
  <c r="AQ253" i="10"/>
  <c r="AQ251" i="10"/>
  <c r="AQ245" i="10"/>
  <c r="AQ158" i="10"/>
  <c r="AQ88" i="10"/>
  <c r="AQ78" i="10"/>
  <c r="AQ56" i="10"/>
  <c r="AQ229" i="10"/>
  <c r="AQ161" i="10"/>
  <c r="AQ156" i="10"/>
  <c r="AQ113" i="10"/>
  <c r="AQ67" i="10"/>
  <c r="AQ61" i="10"/>
  <c r="AQ54" i="10"/>
  <c r="AQ52" i="10"/>
  <c r="AQ48" i="10"/>
  <c r="AQ47" i="10"/>
  <c r="AQ15" i="10"/>
  <c r="AQ254" i="10"/>
  <c r="AQ202" i="10"/>
  <c r="AQ190" i="10"/>
  <c r="AQ176" i="10"/>
  <c r="AQ170" i="10"/>
  <c r="AQ147" i="10"/>
  <c r="AQ86" i="10"/>
  <c r="AQ82" i="10"/>
  <c r="AQ53" i="10"/>
  <c r="AQ8" i="10"/>
  <c r="AQ240" i="10"/>
  <c r="AQ153" i="10"/>
  <c r="AQ95" i="10"/>
  <c r="AQ79" i="10"/>
  <c r="AQ11" i="10"/>
  <c r="AQ246" i="10"/>
  <c r="AQ241" i="10"/>
  <c r="AQ203" i="10"/>
  <c r="AQ191" i="10"/>
  <c r="AQ179" i="10"/>
  <c r="AQ171" i="10"/>
  <c r="AQ143" i="10"/>
  <c r="AQ97" i="10"/>
  <c r="AQ13" i="10"/>
  <c r="AQ199" i="10"/>
  <c r="AQ107" i="10"/>
  <c r="AQ55" i="10"/>
  <c r="AQ17" i="10"/>
  <c r="AQ188" i="10"/>
  <c r="AQ148" i="10"/>
  <c r="AQ81" i="10"/>
  <c r="AQ73" i="10"/>
  <c r="AQ182" i="10"/>
  <c r="AQ94" i="10"/>
  <c r="AQ90" i="10" s="1"/>
  <c r="AQ65" i="10"/>
  <c r="AQ12" i="10"/>
  <c r="AQ255" i="10"/>
  <c r="AQ239" i="10"/>
  <c r="AQ193" i="10"/>
  <c r="AQ144" i="10"/>
  <c r="AQ87" i="10"/>
  <c r="AQ16" i="10"/>
  <c r="AQ227" i="10"/>
  <c r="AQ189" i="10"/>
  <c r="AQ159" i="10"/>
  <c r="AQ109" i="10"/>
  <c r="AR4" i="10"/>
  <c r="AQ196" i="10"/>
  <c r="AQ98" i="10"/>
  <c r="AQ77" i="10"/>
  <c r="AQ192" i="10"/>
  <c r="AQ146" i="10"/>
  <c r="AQ123" i="10"/>
  <c r="AQ175" i="10"/>
  <c r="AQ154" i="10"/>
  <c r="AQ145" i="10"/>
  <c r="AQ60" i="10"/>
  <c r="AQ34" i="10"/>
  <c r="AQ252" i="10"/>
  <c r="AQ209" i="10"/>
  <c r="AQ173" i="10"/>
  <c r="AQ163" i="10"/>
  <c r="AQ121" i="10"/>
  <c r="AQ14" i="10"/>
  <c r="AQ174" i="10"/>
  <c r="AQ10" i="10"/>
  <c r="AQ172" i="10"/>
  <c r="AQ187" i="10"/>
  <c r="AQ84" i="10"/>
  <c r="AQ157" i="10"/>
  <c r="AQ72" i="10"/>
  <c r="AQ83" i="10"/>
  <c r="AQ204" i="10"/>
  <c r="AQ115" i="10"/>
  <c r="AQ66" i="10"/>
  <c r="AQ57" i="10"/>
  <c r="AQ117" i="10"/>
  <c r="AQ59" i="10"/>
  <c r="AQ242" i="10"/>
  <c r="AQ234" i="10"/>
  <c r="AQ46" i="10"/>
  <c r="AA1093" i="12"/>
  <c r="O1093" i="12"/>
  <c r="O554" i="12"/>
  <c r="AF823" i="12"/>
  <c r="G103" i="12"/>
  <c r="G193" i="12"/>
  <c r="G464" i="12"/>
  <c r="P824" i="12"/>
  <c r="AQ211" i="11"/>
  <c r="AQ20" i="11" s="1"/>
  <c r="H644" i="12"/>
  <c r="AC193" i="12"/>
  <c r="AC103" i="12"/>
  <c r="O824" i="12"/>
  <c r="AF373" i="12"/>
  <c r="AC1003" i="12"/>
  <c r="R643" i="12"/>
  <c r="AH1004" i="12"/>
  <c r="P913" i="12"/>
  <c r="AB373" i="12"/>
  <c r="O553" i="12"/>
  <c r="AA644" i="12"/>
  <c r="AE1004" i="12"/>
  <c r="AE554" i="12"/>
  <c r="S554" i="12"/>
  <c r="G554" i="12"/>
  <c r="AJ193" i="12"/>
  <c r="AJ103" i="12"/>
  <c r="X193" i="12"/>
  <c r="X103" i="12"/>
  <c r="L193" i="12"/>
  <c r="L103" i="12"/>
  <c r="R463" i="12"/>
  <c r="AK643" i="12"/>
  <c r="AP150" i="10"/>
  <c r="AL1093" i="12"/>
  <c r="Z1093" i="12"/>
  <c r="N1093" i="12"/>
  <c r="P823" i="12"/>
  <c r="G824" i="12"/>
  <c r="O1004" i="12"/>
  <c r="AF193" i="12"/>
  <c r="AF103" i="12"/>
  <c r="AO92" i="10"/>
  <c r="AO40" i="10"/>
  <c r="V644" i="12"/>
  <c r="V914" i="12"/>
  <c r="AE193" i="12"/>
  <c r="AE103" i="12"/>
  <c r="S193" i="12"/>
  <c r="S103" i="12"/>
  <c r="G871" i="12"/>
  <c r="B872" i="12"/>
  <c r="D871" i="12"/>
  <c r="I871" i="12"/>
  <c r="H871" i="12"/>
  <c r="J871" i="12"/>
  <c r="K871" i="12"/>
  <c r="L871" i="12"/>
  <c r="M871" i="12"/>
  <c r="N871" i="12"/>
  <c r="O871" i="12"/>
  <c r="P871" i="12"/>
  <c r="Q871" i="12"/>
  <c r="R871" i="12"/>
  <c r="S871" i="12"/>
  <c r="T871" i="12"/>
  <c r="U871" i="12"/>
  <c r="V871" i="12"/>
  <c r="W871" i="12"/>
  <c r="X871" i="12"/>
  <c r="Y871" i="12"/>
  <c r="Z871" i="12"/>
  <c r="AA871" i="12"/>
  <c r="AB871" i="12"/>
  <c r="AC871" i="12"/>
  <c r="AD871" i="12"/>
  <c r="AE871" i="12"/>
  <c r="AF871" i="12"/>
  <c r="AG871" i="12"/>
  <c r="AH871" i="12"/>
  <c r="AI871" i="12"/>
  <c r="AJ871" i="12"/>
  <c r="AK871" i="12"/>
  <c r="AL871" i="12"/>
  <c r="AG644" i="12"/>
  <c r="G1003" i="12"/>
  <c r="AK1004" i="12"/>
  <c r="D511" i="12"/>
  <c r="B512" i="12"/>
  <c r="G511" i="12"/>
  <c r="H511" i="12"/>
  <c r="I511" i="12"/>
  <c r="J511" i="12"/>
  <c r="K511" i="12"/>
  <c r="L511" i="12"/>
  <c r="M511" i="12"/>
  <c r="N511" i="12"/>
  <c r="O511" i="12"/>
  <c r="P511" i="12"/>
  <c r="Q511" i="12"/>
  <c r="R511" i="12"/>
  <c r="S511" i="12"/>
  <c r="T511" i="12"/>
  <c r="U511" i="12"/>
  <c r="V511" i="12"/>
  <c r="W511" i="12"/>
  <c r="X511" i="12"/>
  <c r="Y511" i="12"/>
  <c r="Z511" i="12"/>
  <c r="AA511" i="12"/>
  <c r="AB511" i="12"/>
  <c r="AC511" i="12"/>
  <c r="AD511" i="12"/>
  <c r="AE511" i="12"/>
  <c r="AF511" i="12"/>
  <c r="AG511" i="12"/>
  <c r="AH511" i="12"/>
  <c r="AI511" i="12"/>
  <c r="AJ511" i="12"/>
  <c r="AK511" i="12"/>
  <c r="AL511" i="12"/>
  <c r="B1141" i="12"/>
  <c r="G1140" i="12"/>
  <c r="G1094" i="12" s="1"/>
  <c r="D1140" i="12"/>
  <c r="I1140" i="12"/>
  <c r="I1094" i="12" s="1"/>
  <c r="H1140" i="12"/>
  <c r="H1094" i="12" s="1"/>
  <c r="J1140" i="12"/>
  <c r="J1094" i="12" s="1"/>
  <c r="K1140" i="12"/>
  <c r="K1094" i="12" s="1"/>
  <c r="L1140" i="12"/>
  <c r="M1140" i="12"/>
  <c r="N1140" i="12"/>
  <c r="O1140" i="12"/>
  <c r="O1094" i="12" s="1"/>
  <c r="P1140" i="12"/>
  <c r="P1094" i="12" s="1"/>
  <c r="Q1140" i="12"/>
  <c r="Q1094" i="12" s="1"/>
  <c r="R1140" i="12"/>
  <c r="S1140" i="12"/>
  <c r="S1094" i="12" s="1"/>
  <c r="T1140" i="12"/>
  <c r="T1094" i="12" s="1"/>
  <c r="U1140" i="12"/>
  <c r="U1094" i="12" s="1"/>
  <c r="V1140" i="12"/>
  <c r="V1094" i="12" s="1"/>
  <c r="W1140" i="12"/>
  <c r="W1094" i="12" s="1"/>
  <c r="X1140" i="12"/>
  <c r="Y1140" i="12"/>
  <c r="Z1140" i="12"/>
  <c r="AA1140" i="12"/>
  <c r="AA1094" i="12" s="1"/>
  <c r="AB1140" i="12"/>
  <c r="AB1094" i="12" s="1"/>
  <c r="AC1140" i="12"/>
  <c r="AC1094" i="12" s="1"/>
  <c r="AD1140" i="12"/>
  <c r="AE1140" i="12"/>
  <c r="AE1094" i="12" s="1"/>
  <c r="AF1140" i="12"/>
  <c r="AF1094" i="12" s="1"/>
  <c r="AG1140" i="12"/>
  <c r="AG1094" i="12" s="1"/>
  <c r="AH1140" i="12"/>
  <c r="AH1094" i="12" s="1"/>
  <c r="AI1140" i="12"/>
  <c r="AI1094" i="12" s="1"/>
  <c r="AJ1140" i="12"/>
  <c r="AK1140" i="12"/>
  <c r="AL1140" i="12"/>
  <c r="S283" i="12"/>
  <c r="AQ163" i="11"/>
  <c r="AQ61" i="12" s="1"/>
  <c r="AQ832" i="12" s="1"/>
  <c r="T373" i="12"/>
  <c r="B692" i="12"/>
  <c r="G691" i="12"/>
  <c r="D691" i="12"/>
  <c r="H691" i="12"/>
  <c r="I691" i="12"/>
  <c r="J691" i="12"/>
  <c r="K691" i="12"/>
  <c r="L691" i="12"/>
  <c r="M691" i="12"/>
  <c r="N691" i="12"/>
  <c r="O691" i="12"/>
  <c r="P691" i="12"/>
  <c r="Q691" i="12"/>
  <c r="R691" i="12"/>
  <c r="S691" i="12"/>
  <c r="T691" i="12"/>
  <c r="U691" i="12"/>
  <c r="V691" i="12"/>
  <c r="W691" i="12"/>
  <c r="X691" i="12"/>
  <c r="Y691" i="12"/>
  <c r="Z691" i="12"/>
  <c r="AA691" i="12"/>
  <c r="AB691" i="12"/>
  <c r="AC691" i="12"/>
  <c r="AD691" i="12"/>
  <c r="AE691" i="12"/>
  <c r="AF691" i="12"/>
  <c r="AG691" i="12"/>
  <c r="AH691" i="12"/>
  <c r="AI691" i="12"/>
  <c r="AJ691" i="12"/>
  <c r="AK691" i="12"/>
  <c r="AL691" i="12"/>
  <c r="AD283" i="12"/>
  <c r="T463" i="12"/>
  <c r="S373" i="12"/>
  <c r="AP142" i="7"/>
  <c r="AP160" i="7"/>
  <c r="AP159" i="7" s="1"/>
  <c r="AP151" i="7"/>
  <c r="AP163" i="7"/>
  <c r="AP154" i="7"/>
  <c r="AP145" i="7"/>
  <c r="AC283" i="12"/>
  <c r="AB283" i="12"/>
  <c r="P283" i="12"/>
  <c r="AA283" i="12"/>
  <c r="O283" i="12"/>
  <c r="AB913" i="12"/>
  <c r="AI824" i="12"/>
  <c r="Q913" i="12"/>
  <c r="AQ119" i="11"/>
  <c r="AQ58" i="12" s="1"/>
  <c r="AQ562" i="12" s="1"/>
  <c r="AQ150" i="11"/>
  <c r="AQ60" i="12" s="1"/>
  <c r="AQ742" i="12" s="1"/>
  <c r="P373" i="12"/>
  <c r="O644" i="12"/>
  <c r="AC643" i="12"/>
  <c r="AA914" i="12"/>
  <c r="O914" i="12"/>
  <c r="AE913" i="12"/>
  <c r="AA463" i="12"/>
  <c r="AP218" i="10"/>
  <c r="AP20" i="9"/>
  <c r="AP49" i="9"/>
  <c r="S1004" i="12"/>
  <c r="AH824" i="12"/>
  <c r="V824" i="12"/>
  <c r="J824" i="12"/>
  <c r="O643" i="12"/>
  <c r="AC913" i="12"/>
  <c r="AA373" i="12"/>
  <c r="O373" i="12"/>
  <c r="AA553" i="12"/>
  <c r="AB823" i="12"/>
  <c r="AG463" i="12"/>
  <c r="AP6" i="9"/>
  <c r="AP36" i="10" s="1"/>
  <c r="AK823" i="12"/>
  <c r="R1004" i="12"/>
  <c r="D1051" i="12"/>
  <c r="B1052" i="12"/>
  <c r="G1051" i="12"/>
  <c r="H1051" i="12"/>
  <c r="I1051" i="12"/>
  <c r="J1051" i="12"/>
  <c r="K1051" i="12"/>
  <c r="L1051" i="12"/>
  <c r="M1051" i="12"/>
  <c r="N1051" i="12"/>
  <c r="O1051" i="12"/>
  <c r="P1051" i="12"/>
  <c r="Q1051" i="12"/>
  <c r="R1051" i="12"/>
  <c r="S1051" i="12"/>
  <c r="T1051" i="12"/>
  <c r="U1051" i="12"/>
  <c r="V1051" i="12"/>
  <c r="W1051" i="12"/>
  <c r="X1051" i="12"/>
  <c r="Y1051" i="12"/>
  <c r="Z1051" i="12"/>
  <c r="AA1051" i="12"/>
  <c r="AB1051" i="12"/>
  <c r="AC1051" i="12"/>
  <c r="AD1051" i="12"/>
  <c r="AE1051" i="12"/>
  <c r="AF1051" i="12"/>
  <c r="AG1051" i="12"/>
  <c r="AH1051" i="12"/>
  <c r="AI1051" i="12"/>
  <c r="AJ1051" i="12"/>
  <c r="AK1051" i="12"/>
  <c r="AL1051" i="12"/>
  <c r="K464" i="12"/>
  <c r="R823" i="12"/>
  <c r="AD554" i="12"/>
  <c r="R554" i="12"/>
  <c r="AI193" i="12"/>
  <c r="AI103" i="12"/>
  <c r="W193" i="12"/>
  <c r="W103" i="12"/>
  <c r="K103" i="12"/>
  <c r="K193" i="12"/>
  <c r="AL823" i="12"/>
  <c r="D242" i="12"/>
  <c r="B243" i="12"/>
  <c r="G242" i="12"/>
  <c r="H242" i="12"/>
  <c r="I242" i="12"/>
  <c r="J242" i="12"/>
  <c r="K242" i="12"/>
  <c r="L242" i="12"/>
  <c r="M242" i="12"/>
  <c r="N242" i="12"/>
  <c r="O242" i="12"/>
  <c r="P242" i="12"/>
  <c r="Q242" i="12"/>
  <c r="R242" i="12"/>
  <c r="S242" i="12"/>
  <c r="T242" i="12"/>
  <c r="U242" i="12"/>
  <c r="V242" i="12"/>
  <c r="W242" i="12"/>
  <c r="X242" i="12"/>
  <c r="Y242" i="12"/>
  <c r="Z242" i="12"/>
  <c r="AA242" i="12"/>
  <c r="AB242" i="12"/>
  <c r="AC242" i="12"/>
  <c r="AD242" i="12"/>
  <c r="AE242" i="12"/>
  <c r="AF242" i="12"/>
  <c r="AG242" i="12"/>
  <c r="AH242" i="12"/>
  <c r="AI242" i="12"/>
  <c r="AJ242" i="12"/>
  <c r="AK242" i="12"/>
  <c r="AL242" i="12"/>
  <c r="I643" i="12"/>
  <c r="K913" i="12"/>
  <c r="S823" i="12"/>
  <c r="AK1093" i="12"/>
  <c r="Y1093" i="12"/>
  <c r="M1093" i="12"/>
  <c r="AA554" i="12"/>
  <c r="AF1003" i="12"/>
  <c r="H103" i="12"/>
  <c r="H193" i="12"/>
  <c r="AP165" i="10"/>
  <c r="H283" i="12"/>
  <c r="T644" i="12"/>
  <c r="AF914" i="12"/>
  <c r="H643" i="12"/>
  <c r="G283" i="12"/>
  <c r="AQ61" i="11"/>
  <c r="AQ55" i="12" s="1"/>
  <c r="AQ292" i="12" s="1"/>
  <c r="AE644" i="12"/>
  <c r="G914" i="12"/>
  <c r="AF463" i="12"/>
  <c r="AD913" i="12"/>
  <c r="H824" i="12"/>
  <c r="M914" i="12"/>
  <c r="AD463" i="12"/>
  <c r="H913" i="12"/>
  <c r="AQ72" i="9"/>
  <c r="AQ70" i="9"/>
  <c r="AQ12" i="9"/>
  <c r="AQ25" i="9"/>
  <c r="AQ23" i="9"/>
  <c r="AQ71" i="9"/>
  <c r="AQ10" i="9"/>
  <c r="AQ24" i="9"/>
  <c r="AQ22" i="9"/>
  <c r="AQ11" i="9"/>
  <c r="AQ73" i="9"/>
  <c r="AQ13" i="9"/>
  <c r="AR4" i="9"/>
  <c r="AQ8" i="9"/>
  <c r="AQ16" i="9"/>
  <c r="AQ14" i="9"/>
  <c r="AQ61" i="9"/>
  <c r="AQ9" i="9"/>
  <c r="AP75" i="9"/>
  <c r="S643" i="12"/>
  <c r="AC1004" i="12"/>
  <c r="Q1004" i="12"/>
  <c r="G1004" i="12"/>
  <c r="AH464" i="12"/>
  <c r="V464" i="12"/>
  <c r="J464" i="12"/>
  <c r="AC554" i="12"/>
  <c r="Q554" i="12"/>
  <c r="D601" i="12"/>
  <c r="B602" i="12"/>
  <c r="G601" i="12"/>
  <c r="H601" i="12"/>
  <c r="I601" i="12"/>
  <c r="J601" i="12"/>
  <c r="K601" i="12"/>
  <c r="L601" i="12"/>
  <c r="M601" i="12"/>
  <c r="N601" i="12"/>
  <c r="O601" i="12"/>
  <c r="P601" i="12"/>
  <c r="Q601" i="12"/>
  <c r="R601" i="12"/>
  <c r="S601" i="12"/>
  <c r="T601" i="12"/>
  <c r="U601" i="12"/>
  <c r="V601" i="12"/>
  <c r="W601" i="12"/>
  <c r="X601" i="12"/>
  <c r="Y601" i="12"/>
  <c r="Z601" i="12"/>
  <c r="AA601" i="12"/>
  <c r="AB601" i="12"/>
  <c r="AC601" i="12"/>
  <c r="AD601" i="12"/>
  <c r="AE601" i="12"/>
  <c r="AF601" i="12"/>
  <c r="AG601" i="12"/>
  <c r="AH601" i="12"/>
  <c r="AI601" i="12"/>
  <c r="AJ601" i="12"/>
  <c r="AK601" i="12"/>
  <c r="AL601" i="12"/>
  <c r="AH103" i="12"/>
  <c r="AH193" i="12"/>
  <c r="V103" i="12"/>
  <c r="V193" i="12"/>
  <c r="J103" i="12"/>
  <c r="J193" i="12"/>
  <c r="G463" i="12"/>
  <c r="O823" i="12"/>
  <c r="V643" i="12"/>
  <c r="AP100" i="10"/>
  <c r="AE823" i="12"/>
  <c r="O913" i="12"/>
  <c r="AJ1093" i="12"/>
  <c r="X1093" i="12"/>
  <c r="L1093" i="12"/>
  <c r="AQ141" i="10" l="1"/>
  <c r="AR174" i="11"/>
  <c r="AR62" i="12" s="1"/>
  <c r="AR922" i="12" s="1"/>
  <c r="AO19" i="10"/>
  <c r="AR150" i="11"/>
  <c r="AR60" i="12" s="1"/>
  <c r="AR742" i="12" s="1"/>
  <c r="Z554" i="12"/>
  <c r="S555" i="12"/>
  <c r="Y194" i="12"/>
  <c r="Y104" i="12"/>
  <c r="AQ218" i="10"/>
  <c r="AQ20" i="9"/>
  <c r="AQ49" i="9"/>
  <c r="AJ104" i="12"/>
  <c r="AJ194" i="12"/>
  <c r="AL734" i="12"/>
  <c r="U1005" i="12"/>
  <c r="M824" i="12"/>
  <c r="AK734" i="12"/>
  <c r="N374" i="12"/>
  <c r="Y645" i="12"/>
  <c r="M645" i="12"/>
  <c r="AI465" i="12"/>
  <c r="W465" i="12"/>
  <c r="AP23" i="10"/>
  <c r="L464" i="12"/>
  <c r="M464" i="12"/>
  <c r="R914" i="12"/>
  <c r="AH104" i="12"/>
  <c r="AH194" i="12"/>
  <c r="V104" i="12"/>
  <c r="V194" i="12"/>
  <c r="J194" i="12"/>
  <c r="J104" i="12"/>
  <c r="G962" i="12"/>
  <c r="D962" i="12"/>
  <c r="B963" i="12"/>
  <c r="H962" i="12"/>
  <c r="I962" i="12"/>
  <c r="J962" i="12"/>
  <c r="K962" i="12"/>
  <c r="L962" i="12"/>
  <c r="M962" i="12"/>
  <c r="N962" i="12"/>
  <c r="O962" i="12"/>
  <c r="P962" i="12"/>
  <c r="Q962" i="12"/>
  <c r="R962" i="12"/>
  <c r="S962" i="12"/>
  <c r="T962" i="12"/>
  <c r="U962" i="12"/>
  <c r="V962" i="12"/>
  <c r="W962" i="12"/>
  <c r="X962" i="12"/>
  <c r="Y962" i="12"/>
  <c r="Z962" i="12"/>
  <c r="AA962" i="12"/>
  <c r="AB962" i="12"/>
  <c r="AC962" i="12"/>
  <c r="AD962" i="12"/>
  <c r="AE962" i="12"/>
  <c r="AF962" i="12"/>
  <c r="AG962" i="12"/>
  <c r="AH962" i="12"/>
  <c r="AI962" i="12"/>
  <c r="AJ962" i="12"/>
  <c r="AK962" i="12"/>
  <c r="AL962" i="12"/>
  <c r="AJ734" i="12"/>
  <c r="X734" i="12"/>
  <c r="L734" i="12"/>
  <c r="AH284" i="12"/>
  <c r="V284" i="12"/>
  <c r="J284" i="12"/>
  <c r="AK374" i="12"/>
  <c r="Y374" i="12"/>
  <c r="M374" i="12"/>
  <c r="X914" i="12"/>
  <c r="AJ1004" i="12"/>
  <c r="N194" i="12"/>
  <c r="N104" i="12"/>
  <c r="AQ42" i="10"/>
  <c r="Y914" i="12"/>
  <c r="O645" i="12"/>
  <c r="AK554" i="12"/>
  <c r="Z734" i="12"/>
  <c r="AP25" i="10"/>
  <c r="AI104" i="12"/>
  <c r="AI194" i="12"/>
  <c r="Y734" i="12"/>
  <c r="Z374" i="12"/>
  <c r="AR186" i="11"/>
  <c r="AR63" i="12" s="1"/>
  <c r="AR1012" i="12" s="1"/>
  <c r="W464" i="12"/>
  <c r="AJ824" i="12"/>
  <c r="AI464" i="12"/>
  <c r="Z644" i="12"/>
  <c r="AJ645" i="12"/>
  <c r="X645" i="12"/>
  <c r="AD1094" i="12"/>
  <c r="R1094" i="12"/>
  <c r="AP30" i="10"/>
  <c r="AD914" i="12"/>
  <c r="W914" i="12"/>
  <c r="AQ165" i="10"/>
  <c r="Y464" i="12"/>
  <c r="AG104" i="12"/>
  <c r="AG194" i="12"/>
  <c r="U104" i="12"/>
  <c r="U194" i="12"/>
  <c r="G104" i="12"/>
  <c r="G194" i="12"/>
  <c r="Q915" i="12"/>
  <c r="AI734" i="12"/>
  <c r="W734" i="12"/>
  <c r="K734" i="12"/>
  <c r="AG284" i="12"/>
  <c r="U284" i="12"/>
  <c r="AJ374" i="12"/>
  <c r="X374" i="12"/>
  <c r="L374" i="12"/>
  <c r="AT4" i="6"/>
  <c r="AS52" i="6"/>
  <c r="AS50" i="6"/>
  <c r="AS48" i="6"/>
  <c r="AS46" i="6"/>
  <c r="AS44" i="6"/>
  <c r="AS42" i="6"/>
  <c r="AS40" i="6"/>
  <c r="AS38" i="6"/>
  <c r="AS36" i="6"/>
  <c r="AS34" i="6"/>
  <c r="AS32" i="6"/>
  <c r="AS30" i="6"/>
  <c r="AS28" i="6"/>
  <c r="AS26" i="6"/>
  <c r="AS24" i="6"/>
  <c r="AS22" i="6"/>
  <c r="AS20" i="6"/>
  <c r="AS18" i="6"/>
  <c r="AS16" i="6"/>
  <c r="AS45" i="6"/>
  <c r="AS37" i="6"/>
  <c r="AS29" i="6"/>
  <c r="AS21" i="6"/>
  <c r="AS51" i="6"/>
  <c r="AS43" i="6"/>
  <c r="AS35" i="6"/>
  <c r="AS27" i="6"/>
  <c r="AS19" i="6"/>
  <c r="AS31" i="6"/>
  <c r="AS15" i="6"/>
  <c r="AS33" i="6"/>
  <c r="AS49" i="6"/>
  <c r="AS47" i="6"/>
  <c r="AS25" i="6"/>
  <c r="AS39" i="6"/>
  <c r="AS17" i="6"/>
  <c r="AS41" i="6"/>
  <c r="AS23" i="6"/>
  <c r="AB554" i="12"/>
  <c r="AJ914" i="12"/>
  <c r="AR129" i="11"/>
  <c r="AR59" i="12" s="1"/>
  <c r="AR652" i="12" s="1"/>
  <c r="AL824" i="12"/>
  <c r="K1005" i="12"/>
  <c r="Z465" i="12"/>
  <c r="AF825" i="12"/>
  <c r="N1004" i="12"/>
  <c r="M104" i="12"/>
  <c r="M194" i="12"/>
  <c r="AK284" i="12"/>
  <c r="M554" i="12"/>
  <c r="R555" i="12"/>
  <c r="S825" i="12"/>
  <c r="X194" i="12"/>
  <c r="X104" i="12"/>
  <c r="M734" i="12"/>
  <c r="AI284" i="12"/>
  <c r="L914" i="12"/>
  <c r="AS220" i="11"/>
  <c r="AS216" i="11"/>
  <c r="AS205" i="11"/>
  <c r="AS148" i="11"/>
  <c r="AS143" i="11"/>
  <c r="AS137" i="11"/>
  <c r="AS8" i="11"/>
  <c r="AT4" i="11"/>
  <c r="AS171" i="11"/>
  <c r="AS114" i="11"/>
  <c r="AS96" i="11"/>
  <c r="AS93" i="11"/>
  <c r="AS90" i="11"/>
  <c r="AS87" i="11"/>
  <c r="AS221" i="11"/>
  <c r="AS198" i="11"/>
  <c r="AS160" i="11"/>
  <c r="AS134" i="11"/>
  <c r="AS218" i="11"/>
  <c r="AS214" i="11"/>
  <c r="AS172" i="11"/>
  <c r="AS145" i="11"/>
  <c r="AS139" i="11"/>
  <c r="AS135" i="11"/>
  <c r="AS115" i="11"/>
  <c r="AS217" i="11"/>
  <c r="AS94" i="11"/>
  <c r="AS92" i="11"/>
  <c r="AS14" i="11"/>
  <c r="AS127" i="11"/>
  <c r="AS59" i="11"/>
  <c r="AS44" i="11"/>
  <c r="AS209" i="11"/>
  <c r="AS208" i="11"/>
  <c r="AS197" i="11"/>
  <c r="AS58" i="11"/>
  <c r="AS49" i="11"/>
  <c r="AS17" i="11"/>
  <c r="AS144" i="11"/>
  <c r="AS138" i="11"/>
  <c r="AS132" i="11"/>
  <c r="AS13" i="11"/>
  <c r="AS10" i="11"/>
  <c r="AS222" i="11"/>
  <c r="AS116" i="11"/>
  <c r="AS113" i="11"/>
  <c r="AS55" i="11"/>
  <c r="AS18" i="11"/>
  <c r="AS9" i="11"/>
  <c r="AS140" i="11"/>
  <c r="AS215" i="11"/>
  <c r="AS161" i="11"/>
  <c r="AS95" i="11"/>
  <c r="AS159" i="11"/>
  <c r="AS52" i="11"/>
  <c r="AS11" i="11"/>
  <c r="AS219" i="11"/>
  <c r="AS136" i="11"/>
  <c r="AS112" i="11"/>
  <c r="AS54" i="11"/>
  <c r="AS48" i="11"/>
  <c r="AS15" i="11"/>
  <c r="AS207" i="11"/>
  <c r="AS206" i="11"/>
  <c r="AS117" i="11"/>
  <c r="AS111" i="11"/>
  <c r="AS46" i="11"/>
  <c r="AS57" i="11"/>
  <c r="AS53" i="11"/>
  <c r="AS45" i="11"/>
  <c r="AS12" i="11"/>
  <c r="AS88" i="11"/>
  <c r="AS199" i="11"/>
  <c r="AS89" i="11"/>
  <c r="AS204" i="11"/>
  <c r="AS147" i="11"/>
  <c r="AS91" i="11"/>
  <c r="AS56" i="11"/>
  <c r="AS133" i="11"/>
  <c r="AS50" i="11"/>
  <c r="AS47" i="11"/>
  <c r="AS16" i="11"/>
  <c r="AS51" i="11"/>
  <c r="AS192" i="11"/>
  <c r="AS83" i="11"/>
  <c r="AS193" i="11"/>
  <c r="AS78" i="11"/>
  <c r="AS80" i="11"/>
  <c r="AS106" i="11"/>
  <c r="AS122" i="11"/>
  <c r="AS26" i="11"/>
  <c r="AS166" i="11"/>
  <c r="AS105" i="11"/>
  <c r="AS101" i="11"/>
  <c r="AS181" i="11"/>
  <c r="AS31" i="11"/>
  <c r="AS184" i="11"/>
  <c r="AS69" i="11"/>
  <c r="AS123" i="11"/>
  <c r="AS33" i="11"/>
  <c r="AS182" i="11"/>
  <c r="AS75" i="11"/>
  <c r="AS28" i="11"/>
  <c r="AS177" i="11"/>
  <c r="AS29" i="11"/>
  <c r="AS64" i="11"/>
  <c r="AS30" i="11"/>
  <c r="AS79" i="11"/>
  <c r="AS68" i="11"/>
  <c r="AS38" i="11"/>
  <c r="AS179" i="11"/>
  <c r="AS36" i="11"/>
  <c r="AS67" i="11"/>
  <c r="AS34" i="11"/>
  <c r="AS153" i="11"/>
  <c r="AS154" i="11"/>
  <c r="AS180" i="11"/>
  <c r="AS35" i="11"/>
  <c r="AS27" i="11"/>
  <c r="AS102" i="11"/>
  <c r="AS178" i="11"/>
  <c r="AS77" i="11"/>
  <c r="AS76" i="11"/>
  <c r="AS107" i="11"/>
  <c r="AS40" i="11"/>
  <c r="AS39" i="11"/>
  <c r="AS183" i="11"/>
  <c r="AS81" i="11"/>
  <c r="AS74" i="11"/>
  <c r="AS37" i="11"/>
  <c r="AS66" i="11"/>
  <c r="AS25" i="11"/>
  <c r="AS191" i="11"/>
  <c r="AS155" i="11"/>
  <c r="AS103" i="11"/>
  <c r="AS65" i="11"/>
  <c r="AS82" i="11"/>
  <c r="AS167" i="11"/>
  <c r="AS104" i="11"/>
  <c r="AS32" i="11"/>
  <c r="AP24" i="10"/>
  <c r="N644" i="12"/>
  <c r="O555" i="12"/>
  <c r="R464" i="12"/>
  <c r="AQ219" i="10"/>
  <c r="AQ50" i="9"/>
  <c r="AK644" i="12"/>
  <c r="AP26" i="10"/>
  <c r="AD1005" i="12"/>
  <c r="B1053" i="12"/>
  <c r="G1052" i="12"/>
  <c r="D1052" i="12"/>
  <c r="I1052" i="12"/>
  <c r="H1052" i="12"/>
  <c r="J1052" i="12"/>
  <c r="K1052" i="12"/>
  <c r="L1052" i="12"/>
  <c r="M1052" i="12"/>
  <c r="N1052" i="12"/>
  <c r="O1052" i="12"/>
  <c r="P1052" i="12"/>
  <c r="Q1052" i="12"/>
  <c r="R1052" i="12"/>
  <c r="S1052" i="12"/>
  <c r="T1052" i="12"/>
  <c r="U1052" i="12"/>
  <c r="V1052" i="12"/>
  <c r="W1052" i="12"/>
  <c r="X1052" i="12"/>
  <c r="Y1052" i="12"/>
  <c r="Z1052" i="12"/>
  <c r="AA1052" i="12"/>
  <c r="AB1052" i="12"/>
  <c r="AC1052" i="12"/>
  <c r="AD1052" i="12"/>
  <c r="AE1052" i="12"/>
  <c r="AF1052" i="12"/>
  <c r="AG1052" i="12"/>
  <c r="AH1052" i="12"/>
  <c r="AI1052" i="12"/>
  <c r="AJ1052" i="12"/>
  <c r="AK1052" i="12"/>
  <c r="AL1052" i="12"/>
  <c r="AL644" i="12"/>
  <c r="AP43" i="9"/>
  <c r="AP47" i="9"/>
  <c r="Z824" i="12"/>
  <c r="B1142" i="12"/>
  <c r="D1141" i="12"/>
  <c r="G1141" i="12"/>
  <c r="I1141" i="12"/>
  <c r="H1141" i="12"/>
  <c r="H1095" i="12" s="1"/>
  <c r="J1141" i="12"/>
  <c r="K1141" i="12"/>
  <c r="K1095" i="12" s="1"/>
  <c r="L1141" i="12"/>
  <c r="L1095" i="12" s="1"/>
  <c r="M1141" i="12"/>
  <c r="M1095" i="12" s="1"/>
  <c r="N1141" i="12"/>
  <c r="O1141" i="12"/>
  <c r="P1141" i="12"/>
  <c r="P1095" i="12" s="1"/>
  <c r="Q1141" i="12"/>
  <c r="R1141" i="12"/>
  <c r="S1141" i="12"/>
  <c r="T1141" i="12"/>
  <c r="U1141" i="12"/>
  <c r="V1141" i="12"/>
  <c r="W1141" i="12"/>
  <c r="W1095" i="12" s="1"/>
  <c r="X1141" i="12"/>
  <c r="X1095" i="12" s="1"/>
  <c r="Y1141" i="12"/>
  <c r="Y1095" i="12" s="1"/>
  <c r="Z1141" i="12"/>
  <c r="AA1141" i="12"/>
  <c r="AB1141" i="12"/>
  <c r="AB1095" i="12" s="1"/>
  <c r="AC1141" i="12"/>
  <c r="AD1141" i="12"/>
  <c r="AE1141" i="12"/>
  <c r="AF1141" i="12"/>
  <c r="AG1141" i="12"/>
  <c r="AH1141" i="12"/>
  <c r="AI1141" i="12"/>
  <c r="AI1095" i="12" s="1"/>
  <c r="AJ1141" i="12"/>
  <c r="AJ1095" i="12" s="1"/>
  <c r="AK1141" i="12"/>
  <c r="AK1095" i="12" s="1"/>
  <c r="AL1141" i="12"/>
  <c r="AA825" i="12"/>
  <c r="O825" i="12"/>
  <c r="AJ464" i="12"/>
  <c r="AF104" i="12"/>
  <c r="AF194" i="12"/>
  <c r="T194" i="12"/>
  <c r="T104" i="12"/>
  <c r="H104" i="12"/>
  <c r="H194" i="12"/>
  <c r="U554" i="12"/>
  <c r="AB915" i="12"/>
  <c r="Q914" i="12"/>
  <c r="AH734" i="12"/>
  <c r="V734" i="12"/>
  <c r="J734" i="12"/>
  <c r="AF284" i="12"/>
  <c r="T284" i="12"/>
  <c r="I284" i="12"/>
  <c r="AI374" i="12"/>
  <c r="W374" i="12"/>
  <c r="K374" i="12"/>
  <c r="AJ554" i="12"/>
  <c r="K644" i="12"/>
  <c r="AR22" i="11"/>
  <c r="AR54" i="12" s="1"/>
  <c r="AR61" i="11"/>
  <c r="AR55" i="12" s="1"/>
  <c r="AR292" i="12" s="1"/>
  <c r="AR163" i="11"/>
  <c r="AR61" i="12" s="1"/>
  <c r="AR832" i="12" s="1"/>
  <c r="AR201" i="11"/>
  <c r="AR64" i="12" s="1"/>
  <c r="AR1102" i="12" s="1"/>
  <c r="T464" i="12"/>
  <c r="AQ6" i="10"/>
  <c r="AQ27" i="10" s="1"/>
  <c r="B244" i="12"/>
  <c r="G243" i="12"/>
  <c r="D243" i="12"/>
  <c r="I243" i="12"/>
  <c r="H243" i="12"/>
  <c r="J243" i="12"/>
  <c r="K243" i="12"/>
  <c r="L243" i="12"/>
  <c r="M243" i="12"/>
  <c r="N243" i="12"/>
  <c r="O243" i="12"/>
  <c r="P243" i="12"/>
  <c r="Q243" i="12"/>
  <c r="R243" i="12"/>
  <c r="S243" i="12"/>
  <c r="T243" i="12"/>
  <c r="U243" i="12"/>
  <c r="V243" i="12"/>
  <c r="W243" i="12"/>
  <c r="X243" i="12"/>
  <c r="Y243" i="12"/>
  <c r="Z243" i="12"/>
  <c r="AA243" i="12"/>
  <c r="AB243" i="12"/>
  <c r="AC243" i="12"/>
  <c r="AD243" i="12"/>
  <c r="AE243" i="12"/>
  <c r="AF243" i="12"/>
  <c r="AG243" i="12"/>
  <c r="AH243" i="12"/>
  <c r="AI243" i="12"/>
  <c r="AJ243" i="12"/>
  <c r="AK243" i="12"/>
  <c r="AL243" i="12"/>
  <c r="AB645" i="12"/>
  <c r="M284" i="12"/>
  <c r="L194" i="12"/>
  <c r="L104" i="12"/>
  <c r="L554" i="12"/>
  <c r="W284" i="12"/>
  <c r="AQ221" i="10"/>
  <c r="AQ52" i="9"/>
  <c r="AC1005" i="12"/>
  <c r="AP40" i="10"/>
  <c r="AP92" i="10"/>
  <c r="Y824" i="12"/>
  <c r="AF465" i="12"/>
  <c r="T465" i="12"/>
  <c r="H465" i="12"/>
  <c r="AP22" i="10"/>
  <c r="AQ24" i="10"/>
  <c r="AE194" i="12"/>
  <c r="AE104" i="12"/>
  <c r="S194" i="12"/>
  <c r="S104" i="12"/>
  <c r="I104" i="12"/>
  <c r="I194" i="12"/>
  <c r="AA915" i="12"/>
  <c r="O915" i="12"/>
  <c r="AG734" i="12"/>
  <c r="U734" i="12"/>
  <c r="I734" i="12"/>
  <c r="AE284" i="12"/>
  <c r="S284" i="12"/>
  <c r="B332" i="12"/>
  <c r="G331" i="12"/>
  <c r="D331" i="12"/>
  <c r="H331" i="12"/>
  <c r="H285" i="12" s="1"/>
  <c r="I331" i="12"/>
  <c r="I285" i="12" s="1"/>
  <c r="J331" i="12"/>
  <c r="K331" i="12"/>
  <c r="L331" i="12"/>
  <c r="M331" i="12"/>
  <c r="M285" i="12" s="1"/>
  <c r="N331" i="12"/>
  <c r="O331" i="12"/>
  <c r="P331" i="12"/>
  <c r="Q331" i="12"/>
  <c r="R331" i="12"/>
  <c r="R285" i="12" s="1"/>
  <c r="S331" i="12"/>
  <c r="S285" i="12" s="1"/>
  <c r="T331" i="12"/>
  <c r="T285" i="12" s="1"/>
  <c r="U331" i="12"/>
  <c r="U285" i="12" s="1"/>
  <c r="V331" i="12"/>
  <c r="W331" i="12"/>
  <c r="X331" i="12"/>
  <c r="Y331" i="12"/>
  <c r="Y285" i="12" s="1"/>
  <c r="Z331" i="12"/>
  <c r="AA331" i="12"/>
  <c r="AB331" i="12"/>
  <c r="AC331" i="12"/>
  <c r="AD331" i="12"/>
  <c r="AD285" i="12" s="1"/>
  <c r="AE331" i="12"/>
  <c r="AE285" i="12" s="1"/>
  <c r="AF331" i="12"/>
  <c r="AF285" i="12" s="1"/>
  <c r="AG331" i="12"/>
  <c r="AG285" i="12" s="1"/>
  <c r="AH331" i="12"/>
  <c r="AI331" i="12"/>
  <c r="AJ331" i="12"/>
  <c r="AK331" i="12"/>
  <c r="AK285" i="12" s="1"/>
  <c r="AL331" i="12"/>
  <c r="AH374" i="12"/>
  <c r="V374" i="12"/>
  <c r="J374" i="12"/>
  <c r="X1004" i="12"/>
  <c r="T914" i="12"/>
  <c r="H464" i="12"/>
  <c r="I464" i="12"/>
  <c r="X644" i="12"/>
  <c r="AR98" i="11"/>
  <c r="AR57" i="12" s="1"/>
  <c r="AR472" i="12" s="1"/>
  <c r="W1004" i="12"/>
  <c r="U644" i="12"/>
  <c r="AC645" i="12"/>
  <c r="N284" i="12"/>
  <c r="N465" i="12"/>
  <c r="AP21" i="10"/>
  <c r="X554" i="12"/>
  <c r="X284" i="12"/>
  <c r="AQ220" i="10"/>
  <c r="AQ51" i="9"/>
  <c r="L465" i="12"/>
  <c r="S915" i="12"/>
  <c r="X555" i="12"/>
  <c r="AP224" i="10"/>
  <c r="AP212" i="10" s="1"/>
  <c r="AD104" i="12"/>
  <c r="AD194" i="12"/>
  <c r="R104" i="12"/>
  <c r="R194" i="12"/>
  <c r="H52" i="6"/>
  <c r="B53" i="6"/>
  <c r="G52" i="6"/>
  <c r="G915" i="12" s="1"/>
  <c r="I52" i="6"/>
  <c r="I555" i="12" s="1"/>
  <c r="J52" i="6"/>
  <c r="J645" i="12" s="1"/>
  <c r="K52" i="6"/>
  <c r="L52" i="6"/>
  <c r="L645" i="12" s="1"/>
  <c r="M52" i="6"/>
  <c r="N52" i="6"/>
  <c r="N645" i="12" s="1"/>
  <c r="O52" i="6"/>
  <c r="P52" i="6"/>
  <c r="P825" i="12" s="1"/>
  <c r="Q52" i="6"/>
  <c r="R52" i="6"/>
  <c r="S52" i="6"/>
  <c r="T52" i="6"/>
  <c r="T1005" i="12" s="1"/>
  <c r="U52" i="6"/>
  <c r="U465" i="12" s="1"/>
  <c r="V52" i="6"/>
  <c r="W52" i="6"/>
  <c r="X52" i="6"/>
  <c r="Y52" i="6"/>
  <c r="Y465" i="12" s="1"/>
  <c r="Z52" i="6"/>
  <c r="Z555" i="12" s="1"/>
  <c r="AA52" i="6"/>
  <c r="AA555" i="12" s="1"/>
  <c r="AB52" i="6"/>
  <c r="AC52" i="6"/>
  <c r="AC915" i="12" s="1"/>
  <c r="AD52" i="6"/>
  <c r="AD825" i="12" s="1"/>
  <c r="AE52" i="6"/>
  <c r="AE1005" i="12" s="1"/>
  <c r="AF52" i="6"/>
  <c r="AF915" i="12" s="1"/>
  <c r="AG52" i="6"/>
  <c r="AH52" i="6"/>
  <c r="AH915" i="12" s="1"/>
  <c r="AI52" i="6"/>
  <c r="AJ52" i="6"/>
  <c r="AJ465" i="12" s="1"/>
  <c r="AK52" i="6"/>
  <c r="AK645" i="12" s="1"/>
  <c r="AL52" i="6"/>
  <c r="AL645" i="12" s="1"/>
  <c r="AM52" i="6"/>
  <c r="AN52" i="6"/>
  <c r="AO52" i="6"/>
  <c r="AP52" i="6"/>
  <c r="AQ52" i="6"/>
  <c r="N464" i="12"/>
  <c r="AL915" i="12"/>
  <c r="Z915" i="12"/>
  <c r="AQ51" i="12"/>
  <c r="AQ112" i="12"/>
  <c r="AQ202" i="12"/>
  <c r="AD284" i="12"/>
  <c r="R284" i="12"/>
  <c r="U464" i="12"/>
  <c r="AJ644" i="12"/>
  <c r="AR6" i="11"/>
  <c r="AR104" i="10" s="1"/>
  <c r="AI914" i="12"/>
  <c r="H825" i="12"/>
  <c r="Z104" i="12"/>
  <c r="Z194" i="12"/>
  <c r="B154" i="12"/>
  <c r="G153" i="12"/>
  <c r="D153" i="12"/>
  <c r="H153" i="12"/>
  <c r="I153" i="12"/>
  <c r="J153" i="12"/>
  <c r="K153" i="12"/>
  <c r="L153" i="12"/>
  <c r="M153" i="12"/>
  <c r="N153" i="12"/>
  <c r="O153" i="12"/>
  <c r="P153" i="12"/>
  <c r="Q153" i="12"/>
  <c r="R153" i="12"/>
  <c r="S153" i="12"/>
  <c r="T153" i="12"/>
  <c r="U153" i="12"/>
  <c r="V153" i="12"/>
  <c r="W153" i="12"/>
  <c r="X153" i="12"/>
  <c r="Y153" i="12"/>
  <c r="Z153" i="12"/>
  <c r="AA153" i="12"/>
  <c r="AB153" i="12"/>
  <c r="AC153" i="12"/>
  <c r="AD153" i="12"/>
  <c r="AE153" i="12"/>
  <c r="AF153" i="12"/>
  <c r="AG153" i="12"/>
  <c r="AH153" i="12"/>
  <c r="AI153" i="12"/>
  <c r="AJ153" i="12"/>
  <c r="AK153" i="12"/>
  <c r="AL153" i="12"/>
  <c r="AK194" i="12"/>
  <c r="AK104" i="12"/>
  <c r="T915" i="12"/>
  <c r="AJ284" i="12"/>
  <c r="Y1004" i="12"/>
  <c r="Q555" i="12"/>
  <c r="AL914" i="12"/>
  <c r="R825" i="12"/>
  <c r="AR171" i="7"/>
  <c r="AQ174" i="7"/>
  <c r="AR172" i="7"/>
  <c r="AR175" i="7" s="1"/>
  <c r="K284" i="12"/>
  <c r="AK555" i="12"/>
  <c r="AJ555" i="12"/>
  <c r="P1005" i="12"/>
  <c r="AI554" i="12"/>
  <c r="Y825" i="12"/>
  <c r="AQ6" i="9"/>
  <c r="AQ36" i="10" s="1"/>
  <c r="O1005" i="12"/>
  <c r="AL1094" i="12"/>
  <c r="Z1094" i="12"/>
  <c r="N1094" i="12"/>
  <c r="AD465" i="12"/>
  <c r="G512" i="12"/>
  <c r="B513" i="12"/>
  <c r="D512" i="12"/>
  <c r="I512" i="12"/>
  <c r="H512" i="12"/>
  <c r="J512" i="12"/>
  <c r="K512" i="12"/>
  <c r="L512" i="12"/>
  <c r="M512" i="12"/>
  <c r="N512" i="12"/>
  <c r="O512" i="12"/>
  <c r="P512" i="12"/>
  <c r="Q512" i="12"/>
  <c r="R512" i="12"/>
  <c r="S512" i="12"/>
  <c r="T512" i="12"/>
  <c r="U512" i="12"/>
  <c r="V512" i="12"/>
  <c r="W512" i="12"/>
  <c r="X512" i="12"/>
  <c r="Y512" i="12"/>
  <c r="Z512" i="12"/>
  <c r="AA512" i="12"/>
  <c r="AB512" i="12"/>
  <c r="AC512" i="12"/>
  <c r="AD512" i="12"/>
  <c r="AE512" i="12"/>
  <c r="AF512" i="12"/>
  <c r="AG512" i="12"/>
  <c r="AH512" i="12"/>
  <c r="AI512" i="12"/>
  <c r="AJ512" i="12"/>
  <c r="AK512" i="12"/>
  <c r="AL512" i="12"/>
  <c r="AJ825" i="12"/>
  <c r="X825" i="12"/>
  <c r="L825" i="12"/>
  <c r="N554" i="12"/>
  <c r="M1004" i="12"/>
  <c r="AC194" i="12"/>
  <c r="AC104" i="12"/>
  <c r="Q104" i="12"/>
  <c r="Q194" i="12"/>
  <c r="Z464" i="12"/>
  <c r="AK915" i="12"/>
  <c r="Y915" i="12"/>
  <c r="M915" i="12"/>
  <c r="I914" i="12"/>
  <c r="AE734" i="12"/>
  <c r="S734" i="12"/>
  <c r="D781" i="12"/>
  <c r="B782" i="12"/>
  <c r="G781" i="12"/>
  <c r="I781" i="12"/>
  <c r="H781" i="12"/>
  <c r="H735" i="12" s="1"/>
  <c r="J781" i="12"/>
  <c r="K781" i="12"/>
  <c r="L781" i="12"/>
  <c r="L735" i="12" s="1"/>
  <c r="M781" i="12"/>
  <c r="M735" i="12" s="1"/>
  <c r="N781" i="12"/>
  <c r="N735" i="12" s="1"/>
  <c r="O781" i="12"/>
  <c r="O735" i="12" s="1"/>
  <c r="P781" i="12"/>
  <c r="P735" i="12" s="1"/>
  <c r="Q781" i="12"/>
  <c r="Q735" i="12" s="1"/>
  <c r="R781" i="12"/>
  <c r="R735" i="12" s="1"/>
  <c r="S781" i="12"/>
  <c r="T781" i="12"/>
  <c r="U781" i="12"/>
  <c r="V781" i="12"/>
  <c r="W781" i="12"/>
  <c r="X781" i="12"/>
  <c r="X735" i="12" s="1"/>
  <c r="Y781" i="12"/>
  <c r="Y735" i="12" s="1"/>
  <c r="Z781" i="12"/>
  <c r="Z735" i="12" s="1"/>
  <c r="AA781" i="12"/>
  <c r="AA735" i="12" s="1"/>
  <c r="AB781" i="12"/>
  <c r="AB735" i="12" s="1"/>
  <c r="AC781" i="12"/>
  <c r="AC735" i="12" s="1"/>
  <c r="AD781" i="12"/>
  <c r="AD735" i="12" s="1"/>
  <c r="AE781" i="12"/>
  <c r="AF781" i="12"/>
  <c r="AG781" i="12"/>
  <c r="AH781" i="12"/>
  <c r="AI781" i="12"/>
  <c r="AJ781" i="12"/>
  <c r="AJ735" i="12" s="1"/>
  <c r="AK781" i="12"/>
  <c r="AK735" i="12" s="1"/>
  <c r="AL781" i="12"/>
  <c r="AL735" i="12" s="1"/>
  <c r="V554" i="12"/>
  <c r="AC284" i="12"/>
  <c r="Q284" i="12"/>
  <c r="G284" i="12"/>
  <c r="I374" i="12"/>
  <c r="AF644" i="12"/>
  <c r="AP27" i="10"/>
  <c r="AG464" i="12"/>
  <c r="AR71" i="11"/>
  <c r="AR56" i="12" s="1"/>
  <c r="AR382" i="12" s="1"/>
  <c r="AE824" i="12"/>
  <c r="X1005" i="12"/>
  <c r="B693" i="12"/>
  <c r="G692" i="12"/>
  <c r="D692" i="12"/>
  <c r="H692" i="12"/>
  <c r="I692" i="12"/>
  <c r="J692" i="12"/>
  <c r="K692" i="12"/>
  <c r="L692" i="12"/>
  <c r="M692" i="12"/>
  <c r="N692" i="12"/>
  <c r="O692" i="12"/>
  <c r="P692" i="12"/>
  <c r="Q692" i="12"/>
  <c r="R692" i="12"/>
  <c r="S692" i="12"/>
  <c r="T692" i="12"/>
  <c r="U692" i="12"/>
  <c r="V692" i="12"/>
  <c r="W692" i="12"/>
  <c r="X692" i="12"/>
  <c r="Y692" i="12"/>
  <c r="Z692" i="12"/>
  <c r="AA692" i="12"/>
  <c r="AB692" i="12"/>
  <c r="AC692" i="12"/>
  <c r="AD692" i="12"/>
  <c r="AE692" i="12"/>
  <c r="AF692" i="12"/>
  <c r="AG692" i="12"/>
  <c r="AH692" i="12"/>
  <c r="AI692" i="12"/>
  <c r="AJ692" i="12"/>
  <c r="AK692" i="12"/>
  <c r="AL692" i="12"/>
  <c r="AA465" i="12"/>
  <c r="AL284" i="12"/>
  <c r="AE555" i="12"/>
  <c r="AI1005" i="12"/>
  <c r="U915" i="12"/>
  <c r="Y284" i="12"/>
  <c r="G602" i="12"/>
  <c r="D602" i="12"/>
  <c r="B603" i="12"/>
  <c r="I602" i="12"/>
  <c r="H602" i="12"/>
  <c r="J602" i="12"/>
  <c r="K602" i="12"/>
  <c r="L602" i="12"/>
  <c r="M602" i="12"/>
  <c r="N602" i="12"/>
  <c r="O602" i="12"/>
  <c r="P602" i="12"/>
  <c r="Q602" i="12"/>
  <c r="R602" i="12"/>
  <c r="S602" i="12"/>
  <c r="T602" i="12"/>
  <c r="U602" i="12"/>
  <c r="V602" i="12"/>
  <c r="W602" i="12"/>
  <c r="X602" i="12"/>
  <c r="Y602" i="12"/>
  <c r="Z602" i="12"/>
  <c r="AA602" i="12"/>
  <c r="AB602" i="12"/>
  <c r="AC602" i="12"/>
  <c r="AD602" i="12"/>
  <c r="AE602" i="12"/>
  <c r="AF602" i="12"/>
  <c r="AG602" i="12"/>
  <c r="AH602" i="12"/>
  <c r="AI602" i="12"/>
  <c r="AJ602" i="12"/>
  <c r="AK602" i="12"/>
  <c r="AL602" i="12"/>
  <c r="AA645" i="12"/>
  <c r="AK465" i="12"/>
  <c r="M465" i="12"/>
  <c r="AE825" i="12"/>
  <c r="L824" i="12"/>
  <c r="L284" i="12"/>
  <c r="Y644" i="12"/>
  <c r="AC555" i="12"/>
  <c r="W104" i="12"/>
  <c r="W194" i="12"/>
  <c r="M555" i="12"/>
  <c r="AG645" i="12"/>
  <c r="AK825" i="12"/>
  <c r="N915" i="12"/>
  <c r="AQ68" i="9"/>
  <c r="AQ75" i="9" s="1"/>
  <c r="N824" i="12"/>
  <c r="AL554" i="12"/>
  <c r="AA1005" i="12"/>
  <c r="AD1004" i="12"/>
  <c r="AI1004" i="12"/>
  <c r="H645" i="12"/>
  <c r="R465" i="12"/>
  <c r="AR25" i="9"/>
  <c r="AR23" i="9"/>
  <c r="AR71" i="9"/>
  <c r="AR10" i="9"/>
  <c r="AR73" i="9"/>
  <c r="AR61" i="9"/>
  <c r="AR9" i="9"/>
  <c r="AR13" i="9"/>
  <c r="AS4" i="9"/>
  <c r="AR12" i="9"/>
  <c r="AR22" i="9"/>
  <c r="AR72" i="9"/>
  <c r="AR16" i="9"/>
  <c r="AR70" i="9"/>
  <c r="AR24" i="9"/>
  <c r="AR8" i="9"/>
  <c r="AR11" i="9"/>
  <c r="AR14" i="9"/>
  <c r="W554" i="12"/>
  <c r="AH914" i="12"/>
  <c r="AL1005" i="12"/>
  <c r="Z1005" i="12"/>
  <c r="N1005" i="12"/>
  <c r="K824" i="12"/>
  <c r="S914" i="12"/>
  <c r="AK1094" i="12"/>
  <c r="Y1094" i="12"/>
  <c r="M1094" i="12"/>
  <c r="AC465" i="12"/>
  <c r="Q465" i="12"/>
  <c r="AI825" i="12"/>
  <c r="W825" i="12"/>
  <c r="K825" i="12"/>
  <c r="S464" i="12"/>
  <c r="U914" i="12"/>
  <c r="AP28" i="10"/>
  <c r="AQ150" i="10"/>
  <c r="Q464" i="12"/>
  <c r="AB194" i="12"/>
  <c r="AB104" i="12"/>
  <c r="P194" i="12"/>
  <c r="P104" i="12"/>
  <c r="AJ915" i="12"/>
  <c r="X915" i="12"/>
  <c r="L915" i="12"/>
  <c r="G644" i="12"/>
  <c r="V1004" i="12"/>
  <c r="AD734" i="12"/>
  <c r="R734" i="12"/>
  <c r="AH554" i="12"/>
  <c r="AB284" i="12"/>
  <c r="P284" i="12"/>
  <c r="AE914" i="12"/>
  <c r="AE374" i="12"/>
  <c r="S374" i="12"/>
  <c r="B422" i="12"/>
  <c r="G421" i="12"/>
  <c r="D421" i="12"/>
  <c r="H421" i="12"/>
  <c r="H375" i="12" s="1"/>
  <c r="I421" i="12"/>
  <c r="J421" i="12"/>
  <c r="K421" i="12"/>
  <c r="L421" i="12"/>
  <c r="L375" i="12" s="1"/>
  <c r="M421" i="12"/>
  <c r="M375" i="12" s="1"/>
  <c r="N421" i="12"/>
  <c r="N375" i="12" s="1"/>
  <c r="O421" i="12"/>
  <c r="O375" i="12" s="1"/>
  <c r="P421" i="12"/>
  <c r="P375" i="12" s="1"/>
  <c r="Q421" i="12"/>
  <c r="Q375" i="12" s="1"/>
  <c r="R421" i="12"/>
  <c r="R375" i="12" s="1"/>
  <c r="S421" i="12"/>
  <c r="T421" i="12"/>
  <c r="U421" i="12"/>
  <c r="V421" i="12"/>
  <c r="W421" i="12"/>
  <c r="X421" i="12"/>
  <c r="X375" i="12" s="1"/>
  <c r="Y421" i="12"/>
  <c r="Y375" i="12" s="1"/>
  <c r="Z421" i="12"/>
  <c r="Z375" i="12" s="1"/>
  <c r="AA421" i="12"/>
  <c r="AA375" i="12" s="1"/>
  <c r="AB421" i="12"/>
  <c r="AB375" i="12" s="1"/>
  <c r="AC421" i="12"/>
  <c r="AC375" i="12" s="1"/>
  <c r="AD421" i="12"/>
  <c r="AD375" i="12" s="1"/>
  <c r="AE421" i="12"/>
  <c r="AF421" i="12"/>
  <c r="AG421" i="12"/>
  <c r="AH421" i="12"/>
  <c r="AI421" i="12"/>
  <c r="AJ421" i="12"/>
  <c r="AJ375" i="12" s="1"/>
  <c r="AK421" i="12"/>
  <c r="AK375" i="12" s="1"/>
  <c r="AL421" i="12"/>
  <c r="AL375" i="12" s="1"/>
  <c r="I824" i="12"/>
  <c r="AR119" i="11"/>
  <c r="AR58" i="12" s="1"/>
  <c r="AR562" i="12" s="1"/>
  <c r="T555" i="12"/>
  <c r="AJ1005" i="12"/>
  <c r="AP188" i="7"/>
  <c r="AP161" i="7"/>
  <c r="AL104" i="12"/>
  <c r="AL194" i="12"/>
  <c r="Z284" i="12"/>
  <c r="P645" i="12"/>
  <c r="AL465" i="12"/>
  <c r="AD555" i="12"/>
  <c r="AQ160" i="7"/>
  <c r="AQ159" i="7" s="1"/>
  <c r="AQ142" i="7"/>
  <c r="AQ151" i="7"/>
  <c r="AQ154" i="7"/>
  <c r="AQ145" i="7"/>
  <c r="AQ163" i="7"/>
  <c r="N734" i="12"/>
  <c r="AT4" i="12"/>
  <c r="AR211" i="11"/>
  <c r="AR20" i="11" s="1"/>
  <c r="AK914" i="12"/>
  <c r="X465" i="12"/>
  <c r="D872" i="12"/>
  <c r="B873" i="12"/>
  <c r="G872" i="12"/>
  <c r="I872" i="12"/>
  <c r="H872" i="12"/>
  <c r="J872" i="12"/>
  <c r="K872" i="12"/>
  <c r="L872" i="12"/>
  <c r="M872" i="12"/>
  <c r="N872" i="12"/>
  <c r="O872" i="12"/>
  <c r="P872" i="12"/>
  <c r="Q872" i="12"/>
  <c r="R872" i="12"/>
  <c r="S872" i="12"/>
  <c r="T872" i="12"/>
  <c r="U872" i="12"/>
  <c r="V872" i="12"/>
  <c r="W872" i="12"/>
  <c r="X872" i="12"/>
  <c r="Y872" i="12"/>
  <c r="Z872" i="12"/>
  <c r="AA872" i="12"/>
  <c r="AB872" i="12"/>
  <c r="AC872" i="12"/>
  <c r="AD872" i="12"/>
  <c r="AE872" i="12"/>
  <c r="AF872" i="12"/>
  <c r="AG872" i="12"/>
  <c r="AH872" i="12"/>
  <c r="AI872" i="12"/>
  <c r="AJ872" i="12"/>
  <c r="AK872" i="12"/>
  <c r="AL872" i="12"/>
  <c r="K104" i="12"/>
  <c r="K194" i="12"/>
  <c r="AO54" i="9"/>
  <c r="AL374" i="12"/>
  <c r="Y555" i="12"/>
  <c r="L555" i="12"/>
  <c r="AQ27" i="9"/>
  <c r="AB1005" i="12"/>
  <c r="AK824" i="12"/>
  <c r="M825" i="12"/>
  <c r="AI644" i="12"/>
  <c r="AQ100" i="10"/>
  <c r="AI555" i="12"/>
  <c r="K555" i="12"/>
  <c r="R824" i="12"/>
  <c r="AK1005" i="12"/>
  <c r="Y1005" i="12"/>
  <c r="M1005" i="12"/>
  <c r="W824" i="12"/>
  <c r="AD645" i="12"/>
  <c r="R645" i="12"/>
  <c r="AJ1094" i="12"/>
  <c r="X1094" i="12"/>
  <c r="L1094" i="12"/>
  <c r="AB465" i="12"/>
  <c r="P465" i="12"/>
  <c r="L1004" i="12"/>
  <c r="AL1004" i="12"/>
  <c r="X824" i="12"/>
  <c r="AR235" i="10"/>
  <c r="AR233" i="10"/>
  <c r="AR228" i="10"/>
  <c r="AR226" i="10"/>
  <c r="AR160" i="10"/>
  <c r="AR119" i="10"/>
  <c r="AR111" i="10"/>
  <c r="AR80" i="10"/>
  <c r="AR58" i="10"/>
  <c r="AR153" i="10"/>
  <c r="AR148" i="10"/>
  <c r="AR146" i="10"/>
  <c r="AR144" i="10"/>
  <c r="AR66" i="10"/>
  <c r="AR48" i="10"/>
  <c r="AR34" i="10"/>
  <c r="AR14" i="10"/>
  <c r="AR253" i="10"/>
  <c r="AR251" i="10"/>
  <c r="AR245" i="10"/>
  <c r="AR241" i="10"/>
  <c r="AR121" i="10"/>
  <c r="AR113" i="10"/>
  <c r="AR83" i="10"/>
  <c r="AR61" i="10"/>
  <c r="AR46" i="10"/>
  <c r="AR254" i="10"/>
  <c r="AR202" i="10"/>
  <c r="AR190" i="10"/>
  <c r="AR176" i="10"/>
  <c r="AR170" i="10"/>
  <c r="AR147" i="10"/>
  <c r="AR86" i="10"/>
  <c r="AR82" i="10"/>
  <c r="AR53" i="10"/>
  <c r="AR8" i="10"/>
  <c r="AR240" i="10"/>
  <c r="AR95" i="10"/>
  <c r="AR79" i="10"/>
  <c r="AR11" i="10"/>
  <c r="AR234" i="10"/>
  <c r="AR209" i="10"/>
  <c r="AR199" i="10"/>
  <c r="AR189" i="10"/>
  <c r="AR175" i="10"/>
  <c r="AR115" i="10"/>
  <c r="AR163" i="10"/>
  <c r="AR123" i="10"/>
  <c r="AR84" i="10"/>
  <c r="AR81" i="10"/>
  <c r="AR77" i="10"/>
  <c r="AR188" i="10"/>
  <c r="AR143" i="10"/>
  <c r="AR73" i="10"/>
  <c r="AR246" i="10"/>
  <c r="AR182" i="10"/>
  <c r="AR156" i="10"/>
  <c r="AR94" i="10"/>
  <c r="AR90" i="10" s="1"/>
  <c r="AR65" i="10"/>
  <c r="AR56" i="10"/>
  <c r="AR255" i="10"/>
  <c r="AR239" i="10"/>
  <c r="AR210" i="10"/>
  <c r="AR193" i="10"/>
  <c r="AR87" i="10"/>
  <c r="AR16" i="10"/>
  <c r="AR242" i="10"/>
  <c r="AR191" i="10"/>
  <c r="AR161" i="10"/>
  <c r="AR157" i="10"/>
  <c r="AR145" i="10"/>
  <c r="AR88" i="10"/>
  <c r="AR57" i="10"/>
  <c r="AR196" i="10"/>
  <c r="AR98" i="10"/>
  <c r="AR192" i="10"/>
  <c r="AR155" i="10"/>
  <c r="AR47" i="10"/>
  <c r="AR15" i="10"/>
  <c r="AR12" i="10"/>
  <c r="AR187" i="10"/>
  <c r="AR158" i="10"/>
  <c r="AR9" i="10"/>
  <c r="AR174" i="10"/>
  <c r="AR107" i="10"/>
  <c r="AR97" i="10"/>
  <c r="AR67" i="10"/>
  <c r="AR59" i="10"/>
  <c r="AR171" i="10"/>
  <c r="AR229" i="10"/>
  <c r="AR208" i="10"/>
  <c r="AR78" i="10"/>
  <c r="AR54" i="10"/>
  <c r="AR203" i="10"/>
  <c r="AR10" i="10"/>
  <c r="AR172" i="10"/>
  <c r="AR227" i="10"/>
  <c r="AR159" i="10"/>
  <c r="AR55" i="10"/>
  <c r="AR204" i="10"/>
  <c r="AR13" i="10"/>
  <c r="AR17" i="10"/>
  <c r="AR179" i="10"/>
  <c r="AR252" i="10"/>
  <c r="AR223" i="10"/>
  <c r="AR173" i="10"/>
  <c r="AS4" i="10"/>
  <c r="AR60" i="10"/>
  <c r="AR72" i="10"/>
  <c r="AR52" i="10"/>
  <c r="AR68" i="10"/>
  <c r="AR117" i="10"/>
  <c r="AR109" i="10"/>
  <c r="AR154" i="10"/>
  <c r="AA194" i="12"/>
  <c r="AA104" i="12"/>
  <c r="O104" i="12"/>
  <c r="O194" i="12"/>
  <c r="I1004" i="12"/>
  <c r="AI915" i="12"/>
  <c r="W915" i="12"/>
  <c r="K915" i="12"/>
  <c r="Q644" i="12"/>
  <c r="AC734" i="12"/>
  <c r="Q734" i="12"/>
  <c r="G734" i="12"/>
  <c r="AA284" i="12"/>
  <c r="O284" i="12"/>
  <c r="AD374" i="12"/>
  <c r="R374" i="12"/>
  <c r="P464" i="12"/>
  <c r="P1004" i="12"/>
  <c r="T824" i="12"/>
  <c r="Z1004" i="12"/>
  <c r="AR206" i="10" l="1"/>
  <c r="AR141" i="10"/>
  <c r="AQ22" i="10"/>
  <c r="AR165" i="10"/>
  <c r="AQ21" i="10"/>
  <c r="AQ28" i="10"/>
  <c r="AQ30" i="10"/>
  <c r="AQ25" i="10"/>
  <c r="AS150" i="11"/>
  <c r="AS60" i="12" s="1"/>
  <c r="AS742" i="12" s="1"/>
  <c r="AQ26" i="10"/>
  <c r="W1006" i="12"/>
  <c r="AK556" i="12"/>
  <c r="I825" i="12"/>
  <c r="AS129" i="11"/>
  <c r="AS59" i="12" s="1"/>
  <c r="AS652" i="12" s="1"/>
  <c r="AH825" i="12"/>
  <c r="AK826" i="12"/>
  <c r="Y826" i="12"/>
  <c r="M826" i="12"/>
  <c r="AR6" i="9"/>
  <c r="AR36" i="10" s="1"/>
  <c r="AA556" i="12"/>
  <c r="AI466" i="12"/>
  <c r="W466" i="12"/>
  <c r="K466" i="12"/>
  <c r="T645" i="12"/>
  <c r="AI195" i="12"/>
  <c r="AI105" i="12"/>
  <c r="W105" i="12"/>
  <c r="W195" i="12"/>
  <c r="K105" i="12"/>
  <c r="K195" i="12"/>
  <c r="AP19" i="10"/>
  <c r="AH285" i="12"/>
  <c r="V285" i="12"/>
  <c r="J285" i="12"/>
  <c r="J1005" i="12"/>
  <c r="AI645" i="12"/>
  <c r="AS174" i="11"/>
  <c r="AS62" i="12" s="1"/>
  <c r="AS922" i="12" s="1"/>
  <c r="AS163" i="11"/>
  <c r="AS61" i="12" s="1"/>
  <c r="AS832" i="12" s="1"/>
  <c r="AS211" i="11"/>
  <c r="AS20" i="11" s="1"/>
  <c r="AT220" i="11"/>
  <c r="AT216" i="11"/>
  <c r="AT205" i="11"/>
  <c r="AT171" i="11"/>
  <c r="AT114" i="11"/>
  <c r="AT96" i="11"/>
  <c r="AT93" i="11"/>
  <c r="AT90" i="11"/>
  <c r="AT87" i="11"/>
  <c r="AT13" i="11"/>
  <c r="AT221" i="11"/>
  <c r="AT198" i="11"/>
  <c r="AT160" i="11"/>
  <c r="AT134" i="11"/>
  <c r="AT217" i="11"/>
  <c r="AT208" i="11"/>
  <c r="AT144" i="11"/>
  <c r="AT138" i="11"/>
  <c r="AT112" i="11"/>
  <c r="AT204" i="11"/>
  <c r="AT199" i="11"/>
  <c r="AT161" i="11"/>
  <c r="AT127" i="11"/>
  <c r="AT59" i="11"/>
  <c r="AT44" i="11"/>
  <c r="AT209" i="11"/>
  <c r="AT197" i="11"/>
  <c r="AT58" i="11"/>
  <c r="AT49" i="11"/>
  <c r="AT17" i="11"/>
  <c r="AT132" i="11"/>
  <c r="AT10" i="11"/>
  <c r="AU4" i="11"/>
  <c r="AT147" i="11"/>
  <c r="AT140" i="11"/>
  <c r="AT136" i="11"/>
  <c r="AT116" i="11"/>
  <c r="AT95" i="11"/>
  <c r="AT88" i="11"/>
  <c r="AT57" i="11"/>
  <c r="AT56" i="11"/>
  <c r="AT46" i="11"/>
  <c r="AT215" i="11"/>
  <c r="AT94" i="11"/>
  <c r="AT145" i="11"/>
  <c r="AT12" i="11"/>
  <c r="AT143" i="11"/>
  <c r="AT92" i="11"/>
  <c r="AT47" i="11"/>
  <c r="AT15" i="11"/>
  <c r="AT172" i="11"/>
  <c r="AT54" i="11"/>
  <c r="AT48" i="11"/>
  <c r="AT207" i="11"/>
  <c r="AT206" i="11"/>
  <c r="AT52" i="11"/>
  <c r="AT11" i="11"/>
  <c r="AT9" i="11"/>
  <c r="AT135" i="11"/>
  <c r="AT117" i="11"/>
  <c r="AT111" i="11"/>
  <c r="AT18" i="11"/>
  <c r="AT14" i="11"/>
  <c r="AT8" i="11"/>
  <c r="AT219" i="11"/>
  <c r="AT133" i="11"/>
  <c r="AT115" i="11"/>
  <c r="AT50" i="11"/>
  <c r="AT55" i="11"/>
  <c r="AT45" i="11"/>
  <c r="AT214" i="11"/>
  <c r="AT91" i="11"/>
  <c r="AT53" i="11"/>
  <c r="AT222" i="11"/>
  <c r="AT159" i="11"/>
  <c r="AT137" i="11"/>
  <c r="AT51" i="11"/>
  <c r="AT16" i="11"/>
  <c r="AT113" i="11"/>
  <c r="AT74" i="11"/>
  <c r="AT89" i="11"/>
  <c r="AT37" i="11"/>
  <c r="AT218" i="11"/>
  <c r="AT148" i="11"/>
  <c r="AT139" i="11"/>
  <c r="AT104" i="11"/>
  <c r="AT83" i="11"/>
  <c r="AT122" i="11"/>
  <c r="AT166" i="11"/>
  <c r="AT184" i="11"/>
  <c r="AT101" i="11"/>
  <c r="AT123" i="11"/>
  <c r="AT29" i="11"/>
  <c r="AT182" i="11"/>
  <c r="AT193" i="11"/>
  <c r="AT191" i="11"/>
  <c r="AT181" i="11"/>
  <c r="AT78" i="11"/>
  <c r="AT80" i="11"/>
  <c r="AT106" i="11"/>
  <c r="AT31" i="11"/>
  <c r="AT28" i="11"/>
  <c r="AT39" i="11"/>
  <c r="AT79" i="11"/>
  <c r="AT27" i="11"/>
  <c r="AT65" i="11"/>
  <c r="AT155" i="11"/>
  <c r="AT67" i="11"/>
  <c r="AT107" i="11"/>
  <c r="AT103" i="11"/>
  <c r="AT32" i="11"/>
  <c r="AT77" i="11"/>
  <c r="AT76" i="11"/>
  <c r="AT69" i="11"/>
  <c r="AT38" i="11"/>
  <c r="AT82" i="11"/>
  <c r="AT183" i="11"/>
  <c r="AT25" i="11"/>
  <c r="AT66" i="11"/>
  <c r="AT34" i="11"/>
  <c r="AT26" i="11"/>
  <c r="AT35" i="11"/>
  <c r="AT105" i="11"/>
  <c r="AT167" i="11"/>
  <c r="AT179" i="11"/>
  <c r="AT68" i="11"/>
  <c r="AT40" i="11"/>
  <c r="AT192" i="11"/>
  <c r="AT75" i="11"/>
  <c r="AT33" i="11"/>
  <c r="AT81" i="11"/>
  <c r="AT180" i="11"/>
  <c r="AT177" i="11"/>
  <c r="AT30" i="11"/>
  <c r="AT153" i="11"/>
  <c r="AT178" i="11"/>
  <c r="AT64" i="11"/>
  <c r="AT102" i="11"/>
  <c r="AT154" i="11"/>
  <c r="AT36" i="11"/>
  <c r="I915" i="12"/>
  <c r="T825" i="12"/>
  <c r="P555" i="12"/>
  <c r="I916" i="12"/>
  <c r="K465" i="12"/>
  <c r="V195" i="12"/>
  <c r="V105" i="12"/>
  <c r="AI1006" i="12"/>
  <c r="Y556" i="12"/>
  <c r="H466" i="12"/>
  <c r="AG195" i="12"/>
  <c r="AG105" i="12"/>
  <c r="AS119" i="11"/>
  <c r="AS58" i="12" s="1"/>
  <c r="AS562" i="12" s="1"/>
  <c r="AF195" i="12"/>
  <c r="AF105" i="12"/>
  <c r="AP54" i="9"/>
  <c r="AI556" i="12"/>
  <c r="K556" i="12"/>
  <c r="N646" i="12"/>
  <c r="AE466" i="12"/>
  <c r="S466" i="12"/>
  <c r="AS171" i="7"/>
  <c r="AS172" i="7"/>
  <c r="AS175" i="7" s="1"/>
  <c r="AR174" i="7"/>
  <c r="AE105" i="12"/>
  <c r="AE195" i="12"/>
  <c r="S105" i="12"/>
  <c r="S195" i="12"/>
  <c r="I53" i="6"/>
  <c r="H53" i="6"/>
  <c r="H916" i="12" s="1"/>
  <c r="B54" i="6"/>
  <c r="G53" i="6"/>
  <c r="G556" i="12" s="1"/>
  <c r="J53" i="6"/>
  <c r="J916" i="12" s="1"/>
  <c r="K53" i="6"/>
  <c r="L53" i="6"/>
  <c r="L1006" i="12" s="1"/>
  <c r="M53" i="6"/>
  <c r="N53" i="6"/>
  <c r="O53" i="6"/>
  <c r="P53" i="6"/>
  <c r="Q53" i="6"/>
  <c r="R53" i="6"/>
  <c r="S53" i="6"/>
  <c r="S1006" i="12" s="1"/>
  <c r="T53" i="6"/>
  <c r="U53" i="6"/>
  <c r="U826" i="12" s="1"/>
  <c r="V53" i="6"/>
  <c r="V646" i="12" s="1"/>
  <c r="W53" i="6"/>
  <c r="X53" i="6"/>
  <c r="X826" i="12" s="1"/>
  <c r="Y53" i="6"/>
  <c r="Z53" i="6"/>
  <c r="Z556" i="12" s="1"/>
  <c r="AA53" i="6"/>
  <c r="AB53" i="6"/>
  <c r="AC53" i="6"/>
  <c r="AD53" i="6"/>
  <c r="AD466" i="12" s="1"/>
  <c r="AE53" i="6"/>
  <c r="AF53" i="6"/>
  <c r="AF916" i="12" s="1"/>
  <c r="AG53" i="6"/>
  <c r="AG646" i="12" s="1"/>
  <c r="AH53" i="6"/>
  <c r="AI53" i="6"/>
  <c r="AJ53" i="6"/>
  <c r="AJ1006" i="12" s="1"/>
  <c r="AK53" i="6"/>
  <c r="AL53" i="6"/>
  <c r="AL646" i="12" s="1"/>
  <c r="AM53" i="6"/>
  <c r="AN53" i="6"/>
  <c r="AO53" i="6"/>
  <c r="AP53" i="6"/>
  <c r="AQ53" i="6"/>
  <c r="AR53" i="6"/>
  <c r="G285" i="12"/>
  <c r="AG1095" i="12"/>
  <c r="U1095" i="12"/>
  <c r="I1006" i="12"/>
  <c r="AC916" i="12"/>
  <c r="Q916" i="12"/>
  <c r="G916" i="12"/>
  <c r="G465" i="12"/>
  <c r="AQ188" i="7"/>
  <c r="AQ161" i="7"/>
  <c r="AI375" i="12"/>
  <c r="W375" i="12"/>
  <c r="K375" i="12"/>
  <c r="AR20" i="9"/>
  <c r="AR218" i="10"/>
  <c r="AR49" i="9"/>
  <c r="V555" i="12"/>
  <c r="AK646" i="12"/>
  <c r="Y646" i="12"/>
  <c r="M646" i="12"/>
  <c r="AI735" i="12"/>
  <c r="W735" i="12"/>
  <c r="K735" i="12"/>
  <c r="R466" i="12"/>
  <c r="B514" i="12"/>
  <c r="G513" i="12"/>
  <c r="D513" i="12"/>
  <c r="H513" i="12"/>
  <c r="I513" i="12"/>
  <c r="J513" i="12"/>
  <c r="K513" i="12"/>
  <c r="L513" i="12"/>
  <c r="M513" i="12"/>
  <c r="N513" i="12"/>
  <c r="O513" i="12"/>
  <c r="P513" i="12"/>
  <c r="Q513" i="12"/>
  <c r="R513" i="12"/>
  <c r="S513" i="12"/>
  <c r="T513" i="12"/>
  <c r="U513" i="12"/>
  <c r="V513" i="12"/>
  <c r="W513" i="12"/>
  <c r="X513" i="12"/>
  <c r="Y513" i="12"/>
  <c r="Z513" i="12"/>
  <c r="AA513" i="12"/>
  <c r="AB513" i="12"/>
  <c r="AC513" i="12"/>
  <c r="AD513" i="12"/>
  <c r="AE513" i="12"/>
  <c r="AF513" i="12"/>
  <c r="AG513" i="12"/>
  <c r="AH513" i="12"/>
  <c r="AI513" i="12"/>
  <c r="AJ513" i="12"/>
  <c r="AK513" i="12"/>
  <c r="AL513" i="12"/>
  <c r="W1005" i="12"/>
  <c r="AD105" i="12"/>
  <c r="AD195" i="12"/>
  <c r="R105" i="12"/>
  <c r="R195" i="12"/>
  <c r="H195" i="12"/>
  <c r="H105" i="12"/>
  <c r="Z645" i="12"/>
  <c r="AC285" i="12"/>
  <c r="Q285" i="12"/>
  <c r="D332" i="12"/>
  <c r="G332" i="12"/>
  <c r="B333" i="12"/>
  <c r="H332" i="12"/>
  <c r="H286" i="12" s="1"/>
  <c r="I332" i="12"/>
  <c r="J332" i="12"/>
  <c r="K332" i="12"/>
  <c r="L332" i="12"/>
  <c r="M332" i="12"/>
  <c r="M286" i="12" s="1"/>
  <c r="N332" i="12"/>
  <c r="N286" i="12" s="1"/>
  <c r="O332" i="12"/>
  <c r="O286" i="12" s="1"/>
  <c r="P332" i="12"/>
  <c r="P286" i="12" s="1"/>
  <c r="Q332" i="12"/>
  <c r="Q286" i="12" s="1"/>
  <c r="R332" i="12"/>
  <c r="R286" i="12" s="1"/>
  <c r="S332" i="12"/>
  <c r="S286" i="12" s="1"/>
  <c r="T332" i="12"/>
  <c r="T286" i="12" s="1"/>
  <c r="U332" i="12"/>
  <c r="V332" i="12"/>
  <c r="W332" i="12"/>
  <c r="X332" i="12"/>
  <c r="Y332" i="12"/>
  <c r="Y286" i="12" s="1"/>
  <c r="Z332" i="12"/>
  <c r="Z286" i="12" s="1"/>
  <c r="AA332" i="12"/>
  <c r="AA286" i="12" s="1"/>
  <c r="AB332" i="12"/>
  <c r="AB286" i="12" s="1"/>
  <c r="AC332" i="12"/>
  <c r="AC286" i="12" s="1"/>
  <c r="AD332" i="12"/>
  <c r="AD286" i="12" s="1"/>
  <c r="AE332" i="12"/>
  <c r="AE286" i="12" s="1"/>
  <c r="AF332" i="12"/>
  <c r="AF286" i="12" s="1"/>
  <c r="AG332" i="12"/>
  <c r="AH332" i="12"/>
  <c r="AI332" i="12"/>
  <c r="AJ332" i="12"/>
  <c r="AK332" i="12"/>
  <c r="AK286" i="12" s="1"/>
  <c r="AL332" i="12"/>
  <c r="AL286" i="12" s="1"/>
  <c r="V645" i="12"/>
  <c r="AR51" i="12"/>
  <c r="AR112" i="12"/>
  <c r="AR202" i="12"/>
  <c r="AG465" i="12"/>
  <c r="AF1095" i="12"/>
  <c r="T1095" i="12"/>
  <c r="I1095" i="12"/>
  <c r="AE1006" i="12"/>
  <c r="AS201" i="11"/>
  <c r="AS64" i="12" s="1"/>
  <c r="AS1102" i="12" s="1"/>
  <c r="AE915" i="12"/>
  <c r="AB916" i="12"/>
  <c r="P916" i="12"/>
  <c r="R915" i="12"/>
  <c r="AQ29" i="10"/>
  <c r="L1005" i="12"/>
  <c r="J105" i="12"/>
  <c r="J195" i="12"/>
  <c r="AS6" i="11"/>
  <c r="AS104" i="10" s="1"/>
  <c r="U105" i="12"/>
  <c r="U195" i="12"/>
  <c r="AU4" i="12"/>
  <c r="AR221" i="10"/>
  <c r="AR52" i="9"/>
  <c r="L556" i="12"/>
  <c r="AA646" i="12"/>
  <c r="G195" i="12"/>
  <c r="G105" i="12"/>
  <c r="I465" i="12"/>
  <c r="H826" i="12"/>
  <c r="W556" i="12"/>
  <c r="Z646" i="12"/>
  <c r="AR42" i="10"/>
  <c r="I645" i="12"/>
  <c r="G555" i="12"/>
  <c r="AH375" i="12"/>
  <c r="V375" i="12"/>
  <c r="J375" i="12"/>
  <c r="AH555" i="12"/>
  <c r="AH1005" i="12"/>
  <c r="AJ646" i="12"/>
  <c r="X646" i="12"/>
  <c r="L646" i="12"/>
  <c r="AH735" i="12"/>
  <c r="V735" i="12"/>
  <c r="J735" i="12"/>
  <c r="AC466" i="12"/>
  <c r="Q466" i="12"/>
  <c r="AC105" i="12"/>
  <c r="AC195" i="12"/>
  <c r="Q105" i="12"/>
  <c r="Q195" i="12"/>
  <c r="AG1005" i="12"/>
  <c r="AB285" i="12"/>
  <c r="P285" i="12"/>
  <c r="AH645" i="12"/>
  <c r="D244" i="12"/>
  <c r="G244" i="12"/>
  <c r="I244" i="12"/>
  <c r="I198" i="12" s="1"/>
  <c r="H244" i="12"/>
  <c r="H198" i="12" s="1"/>
  <c r="J244" i="12"/>
  <c r="J198" i="12" s="1"/>
  <c r="K244" i="12"/>
  <c r="K198" i="12" s="1"/>
  <c r="L244" i="12"/>
  <c r="L198" i="12" s="1"/>
  <c r="M244" i="12"/>
  <c r="M198" i="12" s="1"/>
  <c r="N244" i="12"/>
  <c r="N198" i="12" s="1"/>
  <c r="O244" i="12"/>
  <c r="O198" i="12" s="1"/>
  <c r="P244" i="12"/>
  <c r="P198" i="12" s="1"/>
  <c r="Q244" i="12"/>
  <c r="Q198" i="12" s="1"/>
  <c r="R244" i="12"/>
  <c r="R198" i="12" s="1"/>
  <c r="S244" i="12"/>
  <c r="S198" i="12" s="1"/>
  <c r="T244" i="12"/>
  <c r="T198" i="12" s="1"/>
  <c r="U244" i="12"/>
  <c r="U198" i="12" s="1"/>
  <c r="V244" i="12"/>
  <c r="V198" i="12" s="1"/>
  <c r="W244" i="12"/>
  <c r="W198" i="12" s="1"/>
  <c r="X244" i="12"/>
  <c r="X198" i="12" s="1"/>
  <c r="Y244" i="12"/>
  <c r="Y198" i="12" s="1"/>
  <c r="Z244" i="12"/>
  <c r="Z198" i="12" s="1"/>
  <c r="AA244" i="12"/>
  <c r="AA198" i="12" s="1"/>
  <c r="AB244" i="12"/>
  <c r="AB198" i="12" s="1"/>
  <c r="AC244" i="12"/>
  <c r="AC198" i="12" s="1"/>
  <c r="AD244" i="12"/>
  <c r="AD198" i="12" s="1"/>
  <c r="AE244" i="12"/>
  <c r="AE198" i="12" s="1"/>
  <c r="AF244" i="12"/>
  <c r="AF198" i="12" s="1"/>
  <c r="AG244" i="12"/>
  <c r="AG198" i="12" s="1"/>
  <c r="AH244" i="12"/>
  <c r="AH198" i="12" s="1"/>
  <c r="AI244" i="12"/>
  <c r="AI198" i="12" s="1"/>
  <c r="AJ244" i="12"/>
  <c r="AJ198" i="12" s="1"/>
  <c r="AK244" i="12"/>
  <c r="AK198" i="12" s="1"/>
  <c r="AL244" i="12"/>
  <c r="AL198" i="12" s="1"/>
  <c r="AE1095" i="12"/>
  <c r="S1095" i="12"/>
  <c r="G1095" i="12"/>
  <c r="AD1006" i="12"/>
  <c r="R1006" i="12"/>
  <c r="S1005" i="12"/>
  <c r="AG915" i="12"/>
  <c r="AA916" i="12"/>
  <c r="O916" i="12"/>
  <c r="AD915" i="12"/>
  <c r="AQ23" i="10"/>
  <c r="H555" i="12"/>
  <c r="T105" i="12"/>
  <c r="T195" i="12"/>
  <c r="J1095" i="12"/>
  <c r="AD916" i="12"/>
  <c r="AR100" i="10"/>
  <c r="AD826" i="12"/>
  <c r="B874" i="12"/>
  <c r="G873" i="12"/>
  <c r="D873" i="12"/>
  <c r="H873" i="12"/>
  <c r="I873" i="12"/>
  <c r="J873" i="12"/>
  <c r="K873" i="12"/>
  <c r="L873" i="12"/>
  <c r="M873" i="12"/>
  <c r="N873" i="12"/>
  <c r="O873" i="12"/>
  <c r="P873" i="12"/>
  <c r="Q873" i="12"/>
  <c r="R873" i="12"/>
  <c r="S873" i="12"/>
  <c r="T873" i="12"/>
  <c r="U873" i="12"/>
  <c r="V873" i="12"/>
  <c r="W873" i="12"/>
  <c r="X873" i="12"/>
  <c r="Y873" i="12"/>
  <c r="Z873" i="12"/>
  <c r="AA873" i="12"/>
  <c r="AB873" i="12"/>
  <c r="AC873" i="12"/>
  <c r="AD873" i="12"/>
  <c r="AE873" i="12"/>
  <c r="AF873" i="12"/>
  <c r="AG873" i="12"/>
  <c r="AH873" i="12"/>
  <c r="AI873" i="12"/>
  <c r="AJ873" i="12"/>
  <c r="AK873" i="12"/>
  <c r="AL873" i="12"/>
  <c r="AG375" i="12"/>
  <c r="U375" i="12"/>
  <c r="I375" i="12"/>
  <c r="AS71" i="9"/>
  <c r="AS10" i="9"/>
  <c r="AS9" i="9"/>
  <c r="AS11" i="9"/>
  <c r="AT4" i="9"/>
  <c r="AS72" i="9"/>
  <c r="AS12" i="9"/>
  <c r="AS22" i="9"/>
  <c r="AS13" i="9"/>
  <c r="AS61" i="9"/>
  <c r="AS14" i="9"/>
  <c r="AS70" i="9"/>
  <c r="AS25" i="9"/>
  <c r="AS73" i="9"/>
  <c r="AS24" i="9"/>
  <c r="AS23" i="9"/>
  <c r="AS8" i="9"/>
  <c r="AS16" i="9"/>
  <c r="I556" i="12"/>
  <c r="U825" i="12"/>
  <c r="AI646" i="12"/>
  <c r="W646" i="12"/>
  <c r="K646" i="12"/>
  <c r="AG735" i="12"/>
  <c r="U735" i="12"/>
  <c r="AB466" i="12"/>
  <c r="P466" i="12"/>
  <c r="AB195" i="12"/>
  <c r="AB105" i="12"/>
  <c r="P195" i="12"/>
  <c r="P105" i="12"/>
  <c r="V915" i="12"/>
  <c r="AA285" i="12"/>
  <c r="O285" i="12"/>
  <c r="AD1095" i="12"/>
  <c r="R1095" i="12"/>
  <c r="AC1006" i="12"/>
  <c r="Q1006" i="12"/>
  <c r="G1053" i="12"/>
  <c r="D1053" i="12"/>
  <c r="B1054" i="12"/>
  <c r="H1053" i="12"/>
  <c r="I1053" i="12"/>
  <c r="J1053" i="12"/>
  <c r="K1053" i="12"/>
  <c r="L1053" i="12"/>
  <c r="M1053" i="12"/>
  <c r="N1053" i="12"/>
  <c r="O1053" i="12"/>
  <c r="P1053" i="12"/>
  <c r="Q1053" i="12"/>
  <c r="R1053" i="12"/>
  <c r="S1053" i="12"/>
  <c r="T1053" i="12"/>
  <c r="U1053" i="12"/>
  <c r="V1053" i="12"/>
  <c r="W1053" i="12"/>
  <c r="X1053" i="12"/>
  <c r="Y1053" i="12"/>
  <c r="Z1053" i="12"/>
  <c r="AA1053" i="12"/>
  <c r="AB1053" i="12"/>
  <c r="AC1053" i="12"/>
  <c r="AD1053" i="12"/>
  <c r="AE1053" i="12"/>
  <c r="AF1053" i="12"/>
  <c r="AG1053" i="12"/>
  <c r="AH1053" i="12"/>
  <c r="AI1053" i="12"/>
  <c r="AJ1053" i="12"/>
  <c r="AK1053" i="12"/>
  <c r="AL1053" i="12"/>
  <c r="N555" i="12"/>
  <c r="AS186" i="11"/>
  <c r="AS63" i="12" s="1"/>
  <c r="AS1012" i="12" s="1"/>
  <c r="AF555" i="12"/>
  <c r="AT54" i="6"/>
  <c r="AT52" i="6"/>
  <c r="AT50" i="6"/>
  <c r="AT48" i="6"/>
  <c r="AT46" i="6"/>
  <c r="AT44" i="6"/>
  <c r="AT42" i="6"/>
  <c r="AT40" i="6"/>
  <c r="AT38" i="6"/>
  <c r="AT36" i="6"/>
  <c r="AT34" i="6"/>
  <c r="AT32" i="6"/>
  <c r="AT30" i="6"/>
  <c r="AT28" i="6"/>
  <c r="AT26" i="6"/>
  <c r="AT24" i="6"/>
  <c r="AT22" i="6"/>
  <c r="AT20" i="6"/>
  <c r="AT18" i="6"/>
  <c r="AT16" i="6"/>
  <c r="AT51" i="6"/>
  <c r="AT43" i="6"/>
  <c r="AT35" i="6"/>
  <c r="AT27" i="6"/>
  <c r="AT19" i="6"/>
  <c r="AT31" i="6"/>
  <c r="AT25" i="6"/>
  <c r="AT47" i="6"/>
  <c r="AT37" i="6"/>
  <c r="AT33" i="6"/>
  <c r="AT39" i="6"/>
  <c r="AT17" i="6"/>
  <c r="AT45" i="6"/>
  <c r="AT23" i="6"/>
  <c r="AT21" i="6"/>
  <c r="AU4" i="6"/>
  <c r="AT49" i="6"/>
  <c r="AT41" i="6"/>
  <c r="AT29" i="6"/>
  <c r="AT15" i="6"/>
  <c r="AB825" i="12"/>
  <c r="AL916" i="12"/>
  <c r="Z916" i="12"/>
  <c r="N916" i="12"/>
  <c r="AJ826" i="12"/>
  <c r="AR220" i="10"/>
  <c r="AR51" i="9"/>
  <c r="K1006" i="12"/>
  <c r="AI826" i="12"/>
  <c r="AR68" i="9"/>
  <c r="AR75" i="9" s="1"/>
  <c r="AB646" i="12"/>
  <c r="O646" i="12"/>
  <c r="R916" i="12"/>
  <c r="J555" i="12"/>
  <c r="AR6" i="10"/>
  <c r="AR29" i="10" s="1"/>
  <c r="G645" i="12"/>
  <c r="Q826" i="12"/>
  <c r="J915" i="12"/>
  <c r="AF375" i="12"/>
  <c r="T375" i="12"/>
  <c r="W555" i="12"/>
  <c r="AE556" i="12"/>
  <c r="S556" i="12"/>
  <c r="B604" i="12"/>
  <c r="D603" i="12"/>
  <c r="G603" i="12"/>
  <c r="H603" i="12"/>
  <c r="I603" i="12"/>
  <c r="J603" i="12"/>
  <c r="K603" i="12"/>
  <c r="L603" i="12"/>
  <c r="M603" i="12"/>
  <c r="N603" i="12"/>
  <c r="O603" i="12"/>
  <c r="P603" i="12"/>
  <c r="Q603" i="12"/>
  <c r="R603" i="12"/>
  <c r="S603" i="12"/>
  <c r="T603" i="12"/>
  <c r="U603" i="12"/>
  <c r="V603" i="12"/>
  <c r="W603" i="12"/>
  <c r="X603" i="12"/>
  <c r="Y603" i="12"/>
  <c r="Z603" i="12"/>
  <c r="AA603" i="12"/>
  <c r="AB603" i="12"/>
  <c r="AC603" i="12"/>
  <c r="AD603" i="12"/>
  <c r="AE603" i="12"/>
  <c r="AF603" i="12"/>
  <c r="AG603" i="12"/>
  <c r="AH603" i="12"/>
  <c r="AI603" i="12"/>
  <c r="AJ603" i="12"/>
  <c r="AK603" i="12"/>
  <c r="AL603" i="12"/>
  <c r="AG825" i="12"/>
  <c r="AF735" i="12"/>
  <c r="T735" i="12"/>
  <c r="I735" i="12"/>
  <c r="AA466" i="12"/>
  <c r="O466" i="12"/>
  <c r="D154" i="12"/>
  <c r="G154" i="12"/>
  <c r="I154" i="12"/>
  <c r="I108" i="12" s="1"/>
  <c r="H154" i="12"/>
  <c r="H108" i="12" s="1"/>
  <c r="J154" i="12"/>
  <c r="J108" i="12" s="1"/>
  <c r="K154" i="12"/>
  <c r="K108" i="12" s="1"/>
  <c r="L154" i="12"/>
  <c r="L108" i="12" s="1"/>
  <c r="M154" i="12"/>
  <c r="M108" i="12" s="1"/>
  <c r="N154" i="12"/>
  <c r="N108" i="12" s="1"/>
  <c r="O154" i="12"/>
  <c r="O108" i="12" s="1"/>
  <c r="P154" i="12"/>
  <c r="P108" i="12" s="1"/>
  <c r="Q154" i="12"/>
  <c r="Q108" i="12" s="1"/>
  <c r="R154" i="12"/>
  <c r="R108" i="12" s="1"/>
  <c r="S154" i="12"/>
  <c r="S108" i="12" s="1"/>
  <c r="T154" i="12"/>
  <c r="T108" i="12" s="1"/>
  <c r="U154" i="12"/>
  <c r="U108" i="12" s="1"/>
  <c r="V154" i="12"/>
  <c r="V108" i="12" s="1"/>
  <c r="W154" i="12"/>
  <c r="W108" i="12" s="1"/>
  <c r="X154" i="12"/>
  <c r="X108" i="12" s="1"/>
  <c r="Y154" i="12"/>
  <c r="Y108" i="12" s="1"/>
  <c r="Z154" i="12"/>
  <c r="Z108" i="12" s="1"/>
  <c r="AA154" i="12"/>
  <c r="AA108" i="12" s="1"/>
  <c r="AB154" i="12"/>
  <c r="AB108" i="12" s="1"/>
  <c r="AC154" i="12"/>
  <c r="AC108" i="12" s="1"/>
  <c r="AD154" i="12"/>
  <c r="AD108" i="12" s="1"/>
  <c r="AE154" i="12"/>
  <c r="AE108" i="12" s="1"/>
  <c r="AF154" i="12"/>
  <c r="AF108" i="12" s="1"/>
  <c r="AG154" i="12"/>
  <c r="AG108" i="12" s="1"/>
  <c r="AH154" i="12"/>
  <c r="AH108" i="12" s="1"/>
  <c r="AI154" i="12"/>
  <c r="AI108" i="12" s="1"/>
  <c r="AJ154" i="12"/>
  <c r="AJ108" i="12" s="1"/>
  <c r="AK154" i="12"/>
  <c r="AK108" i="12" s="1"/>
  <c r="AL154" i="12"/>
  <c r="AL108" i="12" s="1"/>
  <c r="AA195" i="12"/>
  <c r="AA105" i="12"/>
  <c r="O105" i="12"/>
  <c r="O195" i="12"/>
  <c r="O465" i="12"/>
  <c r="AL285" i="12"/>
  <c r="Z285" i="12"/>
  <c r="N285" i="12"/>
  <c r="AC1095" i="12"/>
  <c r="Q1095" i="12"/>
  <c r="G1142" i="12"/>
  <c r="B1143" i="12"/>
  <c r="D1142" i="12"/>
  <c r="I1142" i="12"/>
  <c r="I1096" i="12" s="1"/>
  <c r="H1142" i="12"/>
  <c r="J1142" i="12"/>
  <c r="K1142" i="12"/>
  <c r="K1096" i="12" s="1"/>
  <c r="L1142" i="12"/>
  <c r="L1096" i="12" s="1"/>
  <c r="M1142" i="12"/>
  <c r="M1096" i="12" s="1"/>
  <c r="N1142" i="12"/>
  <c r="N1096" i="12" s="1"/>
  <c r="O1142" i="12"/>
  <c r="O1096" i="12" s="1"/>
  <c r="P1142" i="12"/>
  <c r="P1096" i="12" s="1"/>
  <c r="Q1142" i="12"/>
  <c r="Q1096" i="12" s="1"/>
  <c r="R1142" i="12"/>
  <c r="R1096" i="12" s="1"/>
  <c r="S1142" i="12"/>
  <c r="T1142" i="12"/>
  <c r="U1142" i="12"/>
  <c r="V1142" i="12"/>
  <c r="W1142" i="12"/>
  <c r="W1096" i="12" s="1"/>
  <c r="X1142" i="12"/>
  <c r="X1096" i="12" s="1"/>
  <c r="Y1142" i="12"/>
  <c r="Y1096" i="12" s="1"/>
  <c r="Z1142" i="12"/>
  <c r="Z1096" i="12" s="1"/>
  <c r="AA1142" i="12"/>
  <c r="AA1096" i="12" s="1"/>
  <c r="AB1142" i="12"/>
  <c r="AB1096" i="12" s="1"/>
  <c r="AC1142" i="12"/>
  <c r="AC1096" i="12" s="1"/>
  <c r="AD1142" i="12"/>
  <c r="AD1096" i="12" s="1"/>
  <c r="AE1142" i="12"/>
  <c r="AF1142" i="12"/>
  <c r="AG1142" i="12"/>
  <c r="AH1142" i="12"/>
  <c r="AI1142" i="12"/>
  <c r="AI1096" i="12" s="1"/>
  <c r="AJ1142" i="12"/>
  <c r="AJ1096" i="12" s="1"/>
  <c r="AK1142" i="12"/>
  <c r="AK1096" i="12" s="1"/>
  <c r="AL1142" i="12"/>
  <c r="AL1096" i="12" s="1"/>
  <c r="AB1006" i="12"/>
  <c r="P1006" i="12"/>
  <c r="R1005" i="12"/>
  <c r="H1005" i="12"/>
  <c r="AS22" i="11"/>
  <c r="AS54" i="12" s="1"/>
  <c r="H915" i="12"/>
  <c r="AK916" i="12"/>
  <c r="Y916" i="12"/>
  <c r="M916" i="12"/>
  <c r="AB555" i="12"/>
  <c r="AQ43" i="9"/>
  <c r="AQ54" i="9" s="1"/>
  <c r="AQ47" i="9"/>
  <c r="AL556" i="12"/>
  <c r="Q646" i="12"/>
  <c r="AR142" i="7"/>
  <c r="AR160" i="7"/>
  <c r="AR159" i="7" s="1"/>
  <c r="AR151" i="7"/>
  <c r="AR145" i="7"/>
  <c r="AR154" i="7"/>
  <c r="AR163" i="7"/>
  <c r="I105" i="12"/>
  <c r="I195" i="12"/>
  <c r="G963" i="12"/>
  <c r="D963" i="12"/>
  <c r="B964" i="12"/>
  <c r="H963" i="12"/>
  <c r="I963" i="12"/>
  <c r="J963" i="12"/>
  <c r="K963" i="12"/>
  <c r="L963" i="12"/>
  <c r="M963" i="12"/>
  <c r="N963" i="12"/>
  <c r="O963" i="12"/>
  <c r="P963" i="12"/>
  <c r="Q963" i="12"/>
  <c r="R963" i="12"/>
  <c r="S963" i="12"/>
  <c r="T963" i="12"/>
  <c r="U963" i="12"/>
  <c r="V963" i="12"/>
  <c r="W963" i="12"/>
  <c r="X963" i="12"/>
  <c r="Y963" i="12"/>
  <c r="Z963" i="12"/>
  <c r="AA963" i="12"/>
  <c r="AB963" i="12"/>
  <c r="AC963" i="12"/>
  <c r="AD963" i="12"/>
  <c r="AE963" i="12"/>
  <c r="AF963" i="12"/>
  <c r="AG963" i="12"/>
  <c r="AH963" i="12"/>
  <c r="AI963" i="12"/>
  <c r="AJ963" i="12"/>
  <c r="AK963" i="12"/>
  <c r="AL963" i="12"/>
  <c r="V1095" i="12"/>
  <c r="AS254" i="10"/>
  <c r="AS153" i="10"/>
  <c r="AS148" i="10"/>
  <c r="AS146" i="10"/>
  <c r="AS144" i="10"/>
  <c r="AS66" i="10"/>
  <c r="AS253" i="10"/>
  <c r="AS251" i="10"/>
  <c r="AS245" i="10"/>
  <c r="AS158" i="10"/>
  <c r="AS88" i="10"/>
  <c r="AS78" i="10"/>
  <c r="AS56" i="10"/>
  <c r="AS241" i="10"/>
  <c r="AS203" i="10"/>
  <c r="AS199" i="10"/>
  <c r="AS193" i="10"/>
  <c r="AS191" i="10"/>
  <c r="AS189" i="10"/>
  <c r="AS187" i="10"/>
  <c r="AS179" i="10"/>
  <c r="AS175" i="10"/>
  <c r="AS173" i="10"/>
  <c r="AS171" i="10"/>
  <c r="AS156" i="10"/>
  <c r="AS98" i="10"/>
  <c r="AS95" i="10"/>
  <c r="AS72" i="10"/>
  <c r="AS54" i="10"/>
  <c r="AS240" i="10"/>
  <c r="AS79" i="10"/>
  <c r="AS11" i="10"/>
  <c r="AS234" i="10"/>
  <c r="AS226" i="10"/>
  <c r="AS209" i="10"/>
  <c r="AS115" i="10"/>
  <c r="AS58" i="10"/>
  <c r="AS242" i="10"/>
  <c r="AS145" i="10"/>
  <c r="AS117" i="10"/>
  <c r="AS83" i="10"/>
  <c r="AS68" i="10"/>
  <c r="AS14" i="10"/>
  <c r="AS233" i="10"/>
  <c r="AS227" i="10"/>
  <c r="AS208" i="10"/>
  <c r="AS196" i="10"/>
  <c r="AS188" i="10"/>
  <c r="AS174" i="10"/>
  <c r="AS107" i="10"/>
  <c r="AS16" i="10"/>
  <c r="AS246" i="10"/>
  <c r="AS182" i="10"/>
  <c r="AS94" i="10"/>
  <c r="AS81" i="10"/>
  <c r="AS65" i="10"/>
  <c r="AS12" i="10"/>
  <c r="AS8" i="10"/>
  <c r="AS255" i="10"/>
  <c r="AS239" i="10"/>
  <c r="AS210" i="10"/>
  <c r="AS87" i="10"/>
  <c r="AS161" i="10"/>
  <c r="AS157" i="10"/>
  <c r="AS57" i="10"/>
  <c r="AS228" i="10"/>
  <c r="AS176" i="10"/>
  <c r="AS34" i="10"/>
  <c r="AT4" i="10"/>
  <c r="AS192" i="10"/>
  <c r="AS155" i="10"/>
  <c r="AS119" i="10"/>
  <c r="AS77" i="10"/>
  <c r="AS53" i="10"/>
  <c r="AS47" i="10"/>
  <c r="AS15" i="10"/>
  <c r="AS147" i="10"/>
  <c r="AS123" i="10"/>
  <c r="AS61" i="10"/>
  <c r="AS9" i="10"/>
  <c r="AS223" i="10"/>
  <c r="AS154" i="10"/>
  <c r="AS113" i="10"/>
  <c r="AS60" i="10"/>
  <c r="AS172" i="10"/>
  <c r="AS84" i="10"/>
  <c r="AS52" i="10"/>
  <c r="AS46" i="10"/>
  <c r="AS10" i="10"/>
  <c r="AS235" i="10"/>
  <c r="AS229" i="10"/>
  <c r="AS170" i="10"/>
  <c r="AS163" i="10"/>
  <c r="AS121" i="10"/>
  <c r="AS111" i="10"/>
  <c r="AS73" i="10"/>
  <c r="AS204" i="10"/>
  <c r="AS80" i="10"/>
  <c r="AS159" i="10"/>
  <c r="AS55" i="10"/>
  <c r="AS48" i="10"/>
  <c r="AS97" i="10"/>
  <c r="AS67" i="10"/>
  <c r="AS13" i="10"/>
  <c r="AS59" i="10"/>
  <c r="AS252" i="10"/>
  <c r="AS86" i="10"/>
  <c r="AS143" i="10"/>
  <c r="AS202" i="10"/>
  <c r="AS109" i="10"/>
  <c r="AS160" i="10"/>
  <c r="AS190" i="10"/>
  <c r="AS82" i="10"/>
  <c r="AS17" i="10"/>
  <c r="AE375" i="12"/>
  <c r="S375" i="12"/>
  <c r="AD556" i="12"/>
  <c r="R556" i="12"/>
  <c r="I646" i="12"/>
  <c r="AE735" i="12"/>
  <c r="S735" i="12"/>
  <c r="G735" i="12"/>
  <c r="AL466" i="12"/>
  <c r="Z466" i="12"/>
  <c r="N466" i="12"/>
  <c r="AL105" i="12"/>
  <c r="AL195" i="12"/>
  <c r="Z195" i="12"/>
  <c r="Z105" i="12"/>
  <c r="N195" i="12"/>
  <c r="N105" i="12"/>
  <c r="N825" i="12"/>
  <c r="AA1006" i="12"/>
  <c r="O1006" i="12"/>
  <c r="AL555" i="12"/>
  <c r="AF1005" i="12"/>
  <c r="J465" i="12"/>
  <c r="AJ916" i="12"/>
  <c r="X916" i="12"/>
  <c r="L916" i="12"/>
  <c r="G825" i="12"/>
  <c r="AQ92" i="10"/>
  <c r="AQ40" i="10"/>
  <c r="AR219" i="10"/>
  <c r="AR50" i="9"/>
  <c r="P646" i="12"/>
  <c r="S916" i="12"/>
  <c r="AH1095" i="12"/>
  <c r="AB826" i="12"/>
  <c r="AR150" i="10"/>
  <c r="J825" i="12"/>
  <c r="AG555" i="12"/>
  <c r="AA826" i="12"/>
  <c r="O826" i="12"/>
  <c r="I1005" i="12"/>
  <c r="G375" i="12"/>
  <c r="S645" i="12"/>
  <c r="AF645" i="12"/>
  <c r="AC556" i="12"/>
  <c r="Q556" i="12"/>
  <c r="T646" i="12"/>
  <c r="H646" i="12"/>
  <c r="G782" i="12"/>
  <c r="D782" i="12"/>
  <c r="B783" i="12"/>
  <c r="H782" i="12"/>
  <c r="I782" i="12"/>
  <c r="I736" i="12" s="1"/>
  <c r="J782" i="12"/>
  <c r="K782" i="12"/>
  <c r="K736" i="12" s="1"/>
  <c r="L782" i="12"/>
  <c r="L736" i="12" s="1"/>
  <c r="M782" i="12"/>
  <c r="M736" i="12" s="1"/>
  <c r="N782" i="12"/>
  <c r="N736" i="12" s="1"/>
  <c r="O782" i="12"/>
  <c r="O736" i="12" s="1"/>
  <c r="P782" i="12"/>
  <c r="P736" i="12" s="1"/>
  <c r="Q782" i="12"/>
  <c r="Q736" i="12" s="1"/>
  <c r="R782" i="12"/>
  <c r="R736" i="12" s="1"/>
  <c r="S782" i="12"/>
  <c r="T782" i="12"/>
  <c r="U782" i="12"/>
  <c r="V782" i="12"/>
  <c r="W782" i="12"/>
  <c r="W736" i="12" s="1"/>
  <c r="X782" i="12"/>
  <c r="X736" i="12" s="1"/>
  <c r="Y782" i="12"/>
  <c r="Y736" i="12" s="1"/>
  <c r="Z782" i="12"/>
  <c r="Z736" i="12" s="1"/>
  <c r="AA782" i="12"/>
  <c r="AA736" i="12" s="1"/>
  <c r="AB782" i="12"/>
  <c r="AB736" i="12" s="1"/>
  <c r="AC782" i="12"/>
  <c r="AC736" i="12" s="1"/>
  <c r="AD782" i="12"/>
  <c r="AD736" i="12" s="1"/>
  <c r="AE782" i="12"/>
  <c r="AF782" i="12"/>
  <c r="AG782" i="12"/>
  <c r="AH782" i="12"/>
  <c r="AI782" i="12"/>
  <c r="AI736" i="12" s="1"/>
  <c r="AJ782" i="12"/>
  <c r="AJ736" i="12" s="1"/>
  <c r="AK782" i="12"/>
  <c r="AK736" i="12" s="1"/>
  <c r="AL782" i="12"/>
  <c r="AL736" i="12" s="1"/>
  <c r="AK466" i="12"/>
  <c r="Y466" i="12"/>
  <c r="M466" i="12"/>
  <c r="AK105" i="12"/>
  <c r="AK195" i="12"/>
  <c r="Y105" i="12"/>
  <c r="Y195" i="12"/>
  <c r="M195" i="12"/>
  <c r="M105" i="12"/>
  <c r="S465" i="12"/>
  <c r="AJ285" i="12"/>
  <c r="X285" i="12"/>
  <c r="L285" i="12"/>
  <c r="Z825" i="12"/>
  <c r="Q1005" i="12"/>
  <c r="P915" i="12"/>
  <c r="AA1095" i="12"/>
  <c r="O1095" i="12"/>
  <c r="K645" i="12"/>
  <c r="AL1006" i="12"/>
  <c r="Z1006" i="12"/>
  <c r="N1006" i="12"/>
  <c r="AS61" i="11"/>
  <c r="AS55" i="12" s="1"/>
  <c r="AS292" i="12" s="1"/>
  <c r="AS98" i="11"/>
  <c r="AS57" i="12" s="1"/>
  <c r="AS472" i="12" s="1"/>
  <c r="AS53" i="6"/>
  <c r="AT53" i="6" s="1"/>
  <c r="V465" i="12"/>
  <c r="Q645" i="12"/>
  <c r="AI916" i="12"/>
  <c r="W916" i="12"/>
  <c r="K916" i="12"/>
  <c r="Q825" i="12"/>
  <c r="AQ224" i="10"/>
  <c r="AQ212" i="10" s="1"/>
  <c r="N556" i="12"/>
  <c r="D693" i="12"/>
  <c r="B694" i="12"/>
  <c r="G693" i="12"/>
  <c r="H693" i="12"/>
  <c r="I693" i="12"/>
  <c r="J693" i="12"/>
  <c r="K693" i="12"/>
  <c r="L693" i="12"/>
  <c r="M693" i="12"/>
  <c r="N693" i="12"/>
  <c r="O693" i="12"/>
  <c r="P693" i="12"/>
  <c r="Q693" i="12"/>
  <c r="R693" i="12"/>
  <c r="S693" i="12"/>
  <c r="T693" i="12"/>
  <c r="U693" i="12"/>
  <c r="V693" i="12"/>
  <c r="W693" i="12"/>
  <c r="X693" i="12"/>
  <c r="Y693" i="12"/>
  <c r="Z693" i="12"/>
  <c r="AA693" i="12"/>
  <c r="AB693" i="12"/>
  <c r="AC693" i="12"/>
  <c r="AD693" i="12"/>
  <c r="AE693" i="12"/>
  <c r="AF693" i="12"/>
  <c r="AG693" i="12"/>
  <c r="AH693" i="12"/>
  <c r="AI693" i="12"/>
  <c r="AJ693" i="12"/>
  <c r="AK693" i="12"/>
  <c r="AL693" i="12"/>
  <c r="AH195" i="12"/>
  <c r="AH105" i="12"/>
  <c r="K826" i="12"/>
  <c r="M556" i="12"/>
  <c r="V1005" i="12"/>
  <c r="AE916" i="12"/>
  <c r="AF466" i="12"/>
  <c r="U555" i="12"/>
  <c r="P826" i="12"/>
  <c r="V825" i="12"/>
  <c r="AL826" i="12"/>
  <c r="Z826" i="12"/>
  <c r="N826" i="12"/>
  <c r="B423" i="12"/>
  <c r="D422" i="12"/>
  <c r="G422" i="12"/>
  <c r="H422" i="12"/>
  <c r="H376" i="12" s="1"/>
  <c r="I422" i="12"/>
  <c r="I376" i="12" s="1"/>
  <c r="J422" i="12"/>
  <c r="J376" i="12" s="1"/>
  <c r="K422" i="12"/>
  <c r="K376" i="12" s="1"/>
  <c r="L422" i="12"/>
  <c r="L376" i="12" s="1"/>
  <c r="M422" i="12"/>
  <c r="M376" i="12" s="1"/>
  <c r="N422" i="12"/>
  <c r="N376" i="12" s="1"/>
  <c r="O422" i="12"/>
  <c r="O376" i="12" s="1"/>
  <c r="P422" i="12"/>
  <c r="P376" i="12" s="1"/>
  <c r="Q422" i="12"/>
  <c r="Q376" i="12" s="1"/>
  <c r="R422" i="12"/>
  <c r="R376" i="12" s="1"/>
  <c r="S422" i="12"/>
  <c r="S376" i="12" s="1"/>
  <c r="T422" i="12"/>
  <c r="T376" i="12" s="1"/>
  <c r="U422" i="12"/>
  <c r="U376" i="12" s="1"/>
  <c r="V422" i="12"/>
  <c r="V376" i="12" s="1"/>
  <c r="W422" i="12"/>
  <c r="W376" i="12" s="1"/>
  <c r="X422" i="12"/>
  <c r="X376" i="12" s="1"/>
  <c r="Y422" i="12"/>
  <c r="Y376" i="12" s="1"/>
  <c r="Z422" i="12"/>
  <c r="Z376" i="12" s="1"/>
  <c r="AA422" i="12"/>
  <c r="AA376" i="12" s="1"/>
  <c r="AB422" i="12"/>
  <c r="AB376" i="12" s="1"/>
  <c r="AC422" i="12"/>
  <c r="AC376" i="12" s="1"/>
  <c r="AD422" i="12"/>
  <c r="AD376" i="12" s="1"/>
  <c r="AE422" i="12"/>
  <c r="AE376" i="12" s="1"/>
  <c r="AF422" i="12"/>
  <c r="AF376" i="12" s="1"/>
  <c r="AG422" i="12"/>
  <c r="AG376" i="12" s="1"/>
  <c r="AH422" i="12"/>
  <c r="AH376" i="12" s="1"/>
  <c r="AI422" i="12"/>
  <c r="AI376" i="12" s="1"/>
  <c r="AJ422" i="12"/>
  <c r="AJ376" i="12" s="1"/>
  <c r="AK422" i="12"/>
  <c r="AK376" i="12" s="1"/>
  <c r="AL422" i="12"/>
  <c r="AL376" i="12" s="1"/>
  <c r="AE645" i="12"/>
  <c r="AE465" i="12"/>
  <c r="AB556" i="12"/>
  <c r="P556" i="12"/>
  <c r="AJ466" i="12"/>
  <c r="X466" i="12"/>
  <c r="L466" i="12"/>
  <c r="AJ195" i="12"/>
  <c r="AJ105" i="12"/>
  <c r="X195" i="12"/>
  <c r="X105" i="12"/>
  <c r="L105" i="12"/>
  <c r="L195" i="12"/>
  <c r="U645" i="12"/>
  <c r="AI285" i="12"/>
  <c r="W285" i="12"/>
  <c r="K285" i="12"/>
  <c r="AL825" i="12"/>
  <c r="AL1095" i="12"/>
  <c r="Z1095" i="12"/>
  <c r="N1095" i="12"/>
  <c r="W645" i="12"/>
  <c r="AK1006" i="12"/>
  <c r="Y1006" i="12"/>
  <c r="M1006" i="12"/>
  <c r="G1005" i="12"/>
  <c r="AS71" i="11"/>
  <c r="AS56" i="12" s="1"/>
  <c r="AS382" i="12" s="1"/>
  <c r="AH465" i="12"/>
  <c r="AC825" i="12"/>
  <c r="AS100" i="10" l="1"/>
  <c r="AT186" i="11"/>
  <c r="AT63" i="12" s="1"/>
  <c r="AT1012" i="12" s="1"/>
  <c r="AQ19" i="10"/>
  <c r="AT174" i="11"/>
  <c r="AT62" i="12" s="1"/>
  <c r="AT922" i="12" s="1"/>
  <c r="AH196" i="12"/>
  <c r="AH106" i="12"/>
  <c r="AS160" i="7"/>
  <c r="AS159" i="7" s="1"/>
  <c r="AS142" i="7"/>
  <c r="AS151" i="7"/>
  <c r="AS145" i="7"/>
  <c r="AS154" i="7"/>
  <c r="AS163" i="7"/>
  <c r="AS150" i="10"/>
  <c r="G1096" i="12"/>
  <c r="X827" i="12"/>
  <c r="AK467" i="12"/>
  <c r="AT171" i="7"/>
  <c r="AT172" i="7"/>
  <c r="AT175" i="7" s="1"/>
  <c r="AS174" i="7"/>
  <c r="U916" i="12"/>
  <c r="X467" i="12"/>
  <c r="T106" i="12"/>
  <c r="T196" i="12"/>
  <c r="AS141" i="10"/>
  <c r="G198" i="12"/>
  <c r="G200" i="12"/>
  <c r="G24" i="12" s="1"/>
  <c r="AJ557" i="12"/>
  <c r="AH916" i="12"/>
  <c r="AH647" i="12"/>
  <c r="J647" i="12"/>
  <c r="H1006" i="12"/>
  <c r="U646" i="12"/>
  <c r="AF1096" i="12"/>
  <c r="AG466" i="12"/>
  <c r="AS219" i="10"/>
  <c r="AS50" i="9"/>
  <c r="AA827" i="12"/>
  <c r="U1006" i="12"/>
  <c r="G736" i="12"/>
  <c r="AS42" i="10"/>
  <c r="AK917" i="12"/>
  <c r="Y917" i="12"/>
  <c r="M917" i="12"/>
  <c r="AR161" i="7"/>
  <c r="AR188" i="7"/>
  <c r="AE1096" i="12"/>
  <c r="S1096" i="12"/>
  <c r="D604" i="12"/>
  <c r="G604" i="12"/>
  <c r="I604" i="12"/>
  <c r="I558" i="12" s="1"/>
  <c r="H604" i="12"/>
  <c r="H558" i="12" s="1"/>
  <c r="J604" i="12"/>
  <c r="J558" i="12" s="1"/>
  <c r="K604" i="12"/>
  <c r="K558" i="12" s="1"/>
  <c r="L604" i="12"/>
  <c r="L558" i="12" s="1"/>
  <c r="M604" i="12"/>
  <c r="M558" i="12" s="1"/>
  <c r="N604" i="12"/>
  <c r="N558" i="12" s="1"/>
  <c r="O604" i="12"/>
  <c r="O558" i="12" s="1"/>
  <c r="P604" i="12"/>
  <c r="P558" i="12" s="1"/>
  <c r="Q604" i="12"/>
  <c r="Q558" i="12" s="1"/>
  <c r="R604" i="12"/>
  <c r="R558" i="12" s="1"/>
  <c r="S604" i="12"/>
  <c r="S558" i="12" s="1"/>
  <c r="T604" i="12"/>
  <c r="T558" i="12" s="1"/>
  <c r="U604" i="12"/>
  <c r="U558" i="12" s="1"/>
  <c r="V604" i="12"/>
  <c r="V558" i="12" s="1"/>
  <c r="W604" i="12"/>
  <c r="W558" i="12" s="1"/>
  <c r="X604" i="12"/>
  <c r="X558" i="12" s="1"/>
  <c r="Y604" i="12"/>
  <c r="Y558" i="12" s="1"/>
  <c r="Z604" i="12"/>
  <c r="Z558" i="12" s="1"/>
  <c r="AA604" i="12"/>
  <c r="AA558" i="12" s="1"/>
  <c r="AB604" i="12"/>
  <c r="AB558" i="12" s="1"/>
  <c r="AC604" i="12"/>
  <c r="AC558" i="12" s="1"/>
  <c r="AD604" i="12"/>
  <c r="AD558" i="12" s="1"/>
  <c r="AE604" i="12"/>
  <c r="AE558" i="12" s="1"/>
  <c r="AF604" i="12"/>
  <c r="AF558" i="12" s="1"/>
  <c r="AG604" i="12"/>
  <c r="AG558" i="12" s="1"/>
  <c r="AH604" i="12"/>
  <c r="AH558" i="12" s="1"/>
  <c r="AI604" i="12"/>
  <c r="AI558" i="12" s="1"/>
  <c r="AJ604" i="12"/>
  <c r="AJ558" i="12" s="1"/>
  <c r="AK604" i="12"/>
  <c r="AK558" i="12" s="1"/>
  <c r="AL604" i="12"/>
  <c r="AL558" i="12" s="1"/>
  <c r="AA1007" i="12"/>
  <c r="AS220" i="10"/>
  <c r="AS51" i="9"/>
  <c r="AG286" i="12"/>
  <c r="U286" i="12"/>
  <c r="I286" i="12"/>
  <c r="AA467" i="12"/>
  <c r="O467" i="12"/>
  <c r="AR224" i="10"/>
  <c r="AR212" i="10" s="1"/>
  <c r="AI196" i="12"/>
  <c r="AI106" i="12"/>
  <c r="W196" i="12"/>
  <c r="W106" i="12"/>
  <c r="K106" i="12"/>
  <c r="K196" i="12"/>
  <c r="AR24" i="10"/>
  <c r="AH1006" i="12"/>
  <c r="AT150" i="11"/>
  <c r="AT60" i="12" s="1"/>
  <c r="AT742" i="12" s="1"/>
  <c r="AJ556" i="12"/>
  <c r="H647" i="12"/>
  <c r="AS221" i="10"/>
  <c r="AS52" i="9"/>
  <c r="G106" i="12"/>
  <c r="G196" i="12"/>
  <c r="L467" i="12"/>
  <c r="AG917" i="12"/>
  <c r="AI1007" i="12"/>
  <c r="AT211" i="11"/>
  <c r="AT20" i="11" s="1"/>
  <c r="AS51" i="12"/>
  <c r="AS112" i="12"/>
  <c r="AS202" i="12"/>
  <c r="J646" i="12"/>
  <c r="L557" i="12"/>
  <c r="AH1007" i="12"/>
  <c r="V1007" i="12"/>
  <c r="J1007" i="12"/>
  <c r="V467" i="12"/>
  <c r="J467" i="12"/>
  <c r="T1006" i="12"/>
  <c r="AD106" i="12"/>
  <c r="AD196" i="12"/>
  <c r="R106" i="12"/>
  <c r="R196" i="12"/>
  <c r="I106" i="12"/>
  <c r="I196" i="12"/>
  <c r="AT22" i="11"/>
  <c r="AT54" i="12" s="1"/>
  <c r="AR40" i="10"/>
  <c r="AR92" i="10"/>
  <c r="S647" i="12"/>
  <c r="AA557" i="12"/>
  <c r="V466" i="12"/>
  <c r="G376" i="12"/>
  <c r="S196" i="12"/>
  <c r="S106" i="12"/>
  <c r="AI557" i="12"/>
  <c r="T466" i="12"/>
  <c r="T827" i="12"/>
  <c r="H827" i="12"/>
  <c r="J826" i="12"/>
  <c r="G1006" i="12"/>
  <c r="AF1006" i="12"/>
  <c r="AC196" i="12"/>
  <c r="AC106" i="12"/>
  <c r="Q196" i="12"/>
  <c r="Q106" i="12"/>
  <c r="I466" i="12"/>
  <c r="AU171" i="11"/>
  <c r="AU221" i="11"/>
  <c r="AU198" i="11"/>
  <c r="AU160" i="11"/>
  <c r="AU134" i="11"/>
  <c r="AU18" i="11"/>
  <c r="AU217" i="11"/>
  <c r="AU208" i="11"/>
  <c r="AU144" i="11"/>
  <c r="AU138" i="11"/>
  <c r="AU112" i="11"/>
  <c r="AU58" i="11"/>
  <c r="AU55" i="11"/>
  <c r="AU52" i="11"/>
  <c r="AU117" i="11"/>
  <c r="AU209" i="11"/>
  <c r="AU132" i="11"/>
  <c r="AU113" i="11"/>
  <c r="AU197" i="11"/>
  <c r="AU49" i="11"/>
  <c r="AU17" i="11"/>
  <c r="AU114" i="11"/>
  <c r="AU90" i="11"/>
  <c r="AU10" i="11"/>
  <c r="AU220" i="11"/>
  <c r="AU147" i="11"/>
  <c r="AU140" i="11"/>
  <c r="AU136" i="11"/>
  <c r="AU116" i="11"/>
  <c r="AU95" i="11"/>
  <c r="AU88" i="11"/>
  <c r="AU57" i="11"/>
  <c r="AU56" i="11"/>
  <c r="AU46" i="11"/>
  <c r="AU13" i="11"/>
  <c r="AU216" i="11"/>
  <c r="AU207" i="11"/>
  <c r="AU16" i="11"/>
  <c r="AU215" i="11"/>
  <c r="AU94" i="11"/>
  <c r="AU161" i="11"/>
  <c r="AU145" i="11"/>
  <c r="AU12" i="11"/>
  <c r="AU137" i="11"/>
  <c r="AU59" i="11"/>
  <c r="AU54" i="11"/>
  <c r="AU48" i="11"/>
  <c r="AU45" i="11"/>
  <c r="AU8" i="11"/>
  <c r="AU218" i="11"/>
  <c r="AU214" i="11"/>
  <c r="AU172" i="11"/>
  <c r="AU115" i="11"/>
  <c r="AU51" i="11"/>
  <c r="AU50" i="11"/>
  <c r="AU206" i="11"/>
  <c r="AU15" i="11"/>
  <c r="AU11" i="11"/>
  <c r="AU9" i="11"/>
  <c r="AU135" i="11"/>
  <c r="AU111" i="11"/>
  <c r="AU93" i="11"/>
  <c r="AU199" i="11"/>
  <c r="AU96" i="11"/>
  <c r="AU92" i="11"/>
  <c r="AU89" i="11"/>
  <c r="AU143" i="11"/>
  <c r="AU219" i="11"/>
  <c r="AU205" i="11"/>
  <c r="AU222" i="11"/>
  <c r="AU139" i="11"/>
  <c r="AU91" i="11"/>
  <c r="AU47" i="11"/>
  <c r="AU204" i="11"/>
  <c r="AU53" i="11"/>
  <c r="AU159" i="11"/>
  <c r="AU133" i="11"/>
  <c r="AU87" i="11"/>
  <c r="AU37" i="11"/>
  <c r="AU127" i="11"/>
  <c r="AU14" i="11"/>
  <c r="AU44" i="11"/>
  <c r="AU148" i="11"/>
  <c r="AU193" i="11"/>
  <c r="AU192" i="11"/>
  <c r="AU181" i="11"/>
  <c r="AU80" i="11"/>
  <c r="AU31" i="11"/>
  <c r="AU40" i="11"/>
  <c r="AU65" i="11"/>
  <c r="AU105" i="11"/>
  <c r="AU177" i="11"/>
  <c r="AU106" i="11"/>
  <c r="AU69" i="11"/>
  <c r="AU28" i="11"/>
  <c r="AU38" i="11"/>
  <c r="AU35" i="11"/>
  <c r="AU101" i="11"/>
  <c r="AU179" i="11"/>
  <c r="AU82" i="11"/>
  <c r="AU103" i="11"/>
  <c r="AU64" i="11"/>
  <c r="AU178" i="11"/>
  <c r="AU76" i="11"/>
  <c r="AU183" i="11"/>
  <c r="AU25" i="11"/>
  <c r="AU34" i="11"/>
  <c r="AU33" i="11"/>
  <c r="AU66" i="11"/>
  <c r="AU75" i="11"/>
  <c r="AU29" i="11"/>
  <c r="AU83" i="11"/>
  <c r="AU191" i="11"/>
  <c r="AU154" i="11"/>
  <c r="AU155" i="11"/>
  <c r="AU153" i="11"/>
  <c r="AU68" i="11"/>
  <c r="AU184" i="11"/>
  <c r="AU26" i="11"/>
  <c r="AU123" i="11"/>
  <c r="AU81" i="11"/>
  <c r="AU107" i="11"/>
  <c r="AU74" i="11"/>
  <c r="AU166" i="11"/>
  <c r="AU36" i="11"/>
  <c r="AU180" i="11"/>
  <c r="AU182" i="11"/>
  <c r="AU104" i="11"/>
  <c r="AU78" i="11"/>
  <c r="AU102" i="11"/>
  <c r="AU167" i="11"/>
  <c r="AU67" i="11"/>
  <c r="AU27" i="11"/>
  <c r="AU32" i="11"/>
  <c r="AU122" i="11"/>
  <c r="AU79" i="11"/>
  <c r="AU30" i="11"/>
  <c r="AU77" i="11"/>
  <c r="AU39" i="11"/>
  <c r="AE647" i="12"/>
  <c r="W917" i="12"/>
  <c r="AR21" i="10"/>
  <c r="Y467" i="12"/>
  <c r="U106" i="12"/>
  <c r="U196" i="12"/>
  <c r="AS6" i="10"/>
  <c r="AS23" i="10" s="1"/>
  <c r="AE917" i="12"/>
  <c r="G108" i="12"/>
  <c r="G110" i="12"/>
  <c r="G23" i="12" s="1"/>
  <c r="V736" i="12"/>
  <c r="AT253" i="10"/>
  <c r="AT251" i="10"/>
  <c r="AT245" i="10"/>
  <c r="AT158" i="10"/>
  <c r="AT88" i="10"/>
  <c r="AT78" i="10"/>
  <c r="AT56" i="10"/>
  <c r="AT241" i="10"/>
  <c r="AT121" i="10"/>
  <c r="AT113" i="10"/>
  <c r="AT83" i="10"/>
  <c r="AT61" i="10"/>
  <c r="AT46" i="10"/>
  <c r="AT12" i="10"/>
  <c r="AT203" i="10"/>
  <c r="AT199" i="10"/>
  <c r="AT193" i="10"/>
  <c r="AT191" i="10"/>
  <c r="AT189" i="10"/>
  <c r="AT187" i="10"/>
  <c r="AT179" i="10"/>
  <c r="AT175" i="10"/>
  <c r="AT173" i="10"/>
  <c r="AT171" i="10"/>
  <c r="AT239" i="10"/>
  <c r="AT209" i="10"/>
  <c r="AT161" i="10"/>
  <c r="AT86" i="10"/>
  <c r="AT81" i="10"/>
  <c r="AT59" i="10"/>
  <c r="AT234" i="10"/>
  <c r="AT226" i="10"/>
  <c r="AT115" i="10"/>
  <c r="AT95" i="10"/>
  <c r="AT58" i="10"/>
  <c r="AT242" i="10"/>
  <c r="AT153" i="10"/>
  <c r="AT145" i="10"/>
  <c r="AT117" i="10"/>
  <c r="AT68" i="10"/>
  <c r="AT14" i="10"/>
  <c r="AT204" i="10"/>
  <c r="AT192" i="10"/>
  <c r="AT182" i="10"/>
  <c r="AT172" i="10"/>
  <c r="AT157" i="10"/>
  <c r="AT119" i="10"/>
  <c r="AT65" i="10"/>
  <c r="AT55" i="10"/>
  <c r="AT34" i="10"/>
  <c r="AT17" i="10"/>
  <c r="AT252" i="10"/>
  <c r="AT155" i="10"/>
  <c r="AT146" i="10"/>
  <c r="AT109" i="10"/>
  <c r="AT66" i="10"/>
  <c r="AT60" i="10"/>
  <c r="AT9" i="10"/>
  <c r="AT255" i="10"/>
  <c r="AT233" i="10"/>
  <c r="AT210" i="10"/>
  <c r="AT156" i="10"/>
  <c r="AT148" i="10"/>
  <c r="AT87" i="10"/>
  <c r="AT57" i="10"/>
  <c r="AT228" i="10"/>
  <c r="AT176" i="10"/>
  <c r="AT144" i="10"/>
  <c r="AU4" i="10"/>
  <c r="AT208" i="10"/>
  <c r="AT174" i="10"/>
  <c r="AT82" i="10"/>
  <c r="AT11" i="10"/>
  <c r="AT147" i="10"/>
  <c r="AT123" i="10"/>
  <c r="AT223" i="10"/>
  <c r="AT154" i="10"/>
  <c r="AT254" i="10"/>
  <c r="AT240" i="10"/>
  <c r="AT190" i="10"/>
  <c r="AT97" i="10"/>
  <c r="AT80" i="10"/>
  <c r="AT67" i="10"/>
  <c r="AT13" i="10"/>
  <c r="AT54" i="10"/>
  <c r="AT246" i="10"/>
  <c r="AT72" i="10"/>
  <c r="AT48" i="10"/>
  <c r="AT159" i="10"/>
  <c r="AT77" i="10"/>
  <c r="AT227" i="10"/>
  <c r="AT170" i="10"/>
  <c r="AT163" i="10"/>
  <c r="AT84" i="10"/>
  <c r="AT235" i="10"/>
  <c r="AT73" i="10"/>
  <c r="AT52" i="10"/>
  <c r="AT188" i="10"/>
  <c r="AT15" i="10"/>
  <c r="AT196" i="10"/>
  <c r="AT229" i="10"/>
  <c r="AT143" i="10"/>
  <c r="AT98" i="10"/>
  <c r="AT10" i="10"/>
  <c r="AT8" i="10"/>
  <c r="AT47" i="10"/>
  <c r="AT111" i="10"/>
  <c r="AT53" i="10"/>
  <c r="AT94" i="10"/>
  <c r="AT16" i="10"/>
  <c r="AT202" i="10"/>
  <c r="AT79" i="10"/>
  <c r="AT160" i="10"/>
  <c r="AT107" i="10"/>
  <c r="AS25" i="10"/>
  <c r="AH646" i="12"/>
  <c r="J557" i="12"/>
  <c r="AF1007" i="12"/>
  <c r="T1007" i="12"/>
  <c r="H1007" i="12"/>
  <c r="T556" i="12"/>
  <c r="AS218" i="10"/>
  <c r="AS20" i="9"/>
  <c r="AS49" i="9"/>
  <c r="AE827" i="12"/>
  <c r="S827" i="12"/>
  <c r="G826" i="12"/>
  <c r="T467" i="12"/>
  <c r="H467" i="12"/>
  <c r="J556" i="12"/>
  <c r="AB106" i="12"/>
  <c r="AB196" i="12"/>
  <c r="P106" i="12"/>
  <c r="P196" i="12"/>
  <c r="X556" i="12"/>
  <c r="AT71" i="11"/>
  <c r="AT56" i="12" s="1"/>
  <c r="AT382" i="12" s="1"/>
  <c r="AT201" i="11"/>
  <c r="AT64" i="12" s="1"/>
  <c r="AT1102" i="12" s="1"/>
  <c r="X1006" i="12"/>
  <c r="G646" i="12"/>
  <c r="AR25" i="10"/>
  <c r="J466" i="12"/>
  <c r="AJ827" i="12"/>
  <c r="AG106" i="12"/>
  <c r="AG196" i="12"/>
  <c r="AU54" i="6"/>
  <c r="AU52" i="6"/>
  <c r="AU50" i="6"/>
  <c r="AU48" i="6"/>
  <c r="AU46" i="6"/>
  <c r="AU44" i="6"/>
  <c r="AU42" i="6"/>
  <c r="AU40" i="6"/>
  <c r="AU38" i="6"/>
  <c r="AU36" i="6"/>
  <c r="AU34" i="6"/>
  <c r="AU32" i="6"/>
  <c r="AU30" i="6"/>
  <c r="AU28" i="6"/>
  <c r="AU26" i="6"/>
  <c r="AU24" i="6"/>
  <c r="AU22" i="6"/>
  <c r="AU20" i="6"/>
  <c r="AU18" i="6"/>
  <c r="AU16" i="6"/>
  <c r="AU51" i="6"/>
  <c r="AU43" i="6"/>
  <c r="AU35" i="6"/>
  <c r="AU27" i="6"/>
  <c r="AU19" i="6"/>
  <c r="AU49" i="6"/>
  <c r="AU41" i="6"/>
  <c r="AU33" i="6"/>
  <c r="AU25" i="6"/>
  <c r="AU17" i="6"/>
  <c r="AU29" i="6"/>
  <c r="AU39" i="6"/>
  <c r="AU53" i="6"/>
  <c r="AU21" i="6"/>
  <c r="AU23" i="6"/>
  <c r="AU45" i="6"/>
  <c r="AU31" i="6"/>
  <c r="AU37" i="6"/>
  <c r="AU15" i="6"/>
  <c r="AU47" i="6"/>
  <c r="W827" i="12"/>
  <c r="H54" i="6"/>
  <c r="G54" i="6"/>
  <c r="I54" i="6"/>
  <c r="I647" i="12" s="1"/>
  <c r="J54" i="6"/>
  <c r="J827" i="12" s="1"/>
  <c r="K54" i="6"/>
  <c r="L54" i="6"/>
  <c r="L917" i="12" s="1"/>
  <c r="M54" i="6"/>
  <c r="M1007" i="12" s="1"/>
  <c r="N54" i="6"/>
  <c r="O54" i="6"/>
  <c r="P54" i="6"/>
  <c r="Q54" i="6"/>
  <c r="Q917" i="12" s="1"/>
  <c r="R54" i="6"/>
  <c r="S54" i="6"/>
  <c r="T54" i="6"/>
  <c r="U54" i="6"/>
  <c r="U1007" i="12" s="1"/>
  <c r="V54" i="6"/>
  <c r="V557" i="12" s="1"/>
  <c r="W54" i="6"/>
  <c r="W467" i="12" s="1"/>
  <c r="X54" i="6"/>
  <c r="X557" i="12" s="1"/>
  <c r="Y54" i="6"/>
  <c r="Z54" i="6"/>
  <c r="Z557" i="12" s="1"/>
  <c r="AA54" i="6"/>
  <c r="AA917" i="12" s="1"/>
  <c r="AB54" i="6"/>
  <c r="AB467" i="12" s="1"/>
  <c r="AC54" i="6"/>
  <c r="AD54" i="6"/>
  <c r="AE54" i="6"/>
  <c r="AF54" i="6"/>
  <c r="AF917" i="12" s="1"/>
  <c r="AG54" i="6"/>
  <c r="AH54" i="6"/>
  <c r="AH827" i="12" s="1"/>
  <c r="AI54" i="6"/>
  <c r="AJ54" i="6"/>
  <c r="AJ467" i="12" s="1"/>
  <c r="AK54" i="6"/>
  <c r="AL54" i="6"/>
  <c r="AM54" i="6"/>
  <c r="AN54" i="6"/>
  <c r="AO54" i="6"/>
  <c r="AP54" i="6"/>
  <c r="AQ54" i="6"/>
  <c r="AR54" i="6"/>
  <c r="AS54" i="6"/>
  <c r="AF646" i="12"/>
  <c r="M557" i="12"/>
  <c r="K467" i="12"/>
  <c r="AE196" i="12"/>
  <c r="AE106" i="12"/>
  <c r="J736" i="12"/>
  <c r="Y647" i="12"/>
  <c r="AS165" i="10"/>
  <c r="AC917" i="12"/>
  <c r="AG557" i="12"/>
  <c r="AE1007" i="12"/>
  <c r="S1007" i="12"/>
  <c r="D1054" i="12"/>
  <c r="G1054" i="12"/>
  <c r="I1054" i="12"/>
  <c r="I1008" i="12" s="1"/>
  <c r="H1054" i="12"/>
  <c r="H1008" i="12" s="1"/>
  <c r="J1054" i="12"/>
  <c r="J1008" i="12" s="1"/>
  <c r="K1054" i="12"/>
  <c r="K1008" i="12" s="1"/>
  <c r="L1054" i="12"/>
  <c r="L1008" i="12" s="1"/>
  <c r="M1054" i="12"/>
  <c r="M1008" i="12" s="1"/>
  <c r="N1054" i="12"/>
  <c r="N1008" i="12" s="1"/>
  <c r="O1054" i="12"/>
  <c r="O1008" i="12" s="1"/>
  <c r="P1054" i="12"/>
  <c r="P1008" i="12" s="1"/>
  <c r="Q1054" i="12"/>
  <c r="Q1008" i="12" s="1"/>
  <c r="R1054" i="12"/>
  <c r="R1008" i="12" s="1"/>
  <c r="S1054" i="12"/>
  <c r="S1008" i="12" s="1"/>
  <c r="T1054" i="12"/>
  <c r="T1008" i="12" s="1"/>
  <c r="U1054" i="12"/>
  <c r="U1008" i="12" s="1"/>
  <c r="V1054" i="12"/>
  <c r="V1008" i="12" s="1"/>
  <c r="W1054" i="12"/>
  <c r="W1008" i="12" s="1"/>
  <c r="X1054" i="12"/>
  <c r="X1008" i="12" s="1"/>
  <c r="Y1054" i="12"/>
  <c r="Y1008" i="12" s="1"/>
  <c r="Z1054" i="12"/>
  <c r="Z1008" i="12" s="1"/>
  <c r="AA1054" i="12"/>
  <c r="AA1008" i="12" s="1"/>
  <c r="AB1054" i="12"/>
  <c r="AB1008" i="12" s="1"/>
  <c r="AC1054" i="12"/>
  <c r="AC1008" i="12" s="1"/>
  <c r="AD1054" i="12"/>
  <c r="AD1008" i="12" s="1"/>
  <c r="AE1054" i="12"/>
  <c r="AE1008" i="12" s="1"/>
  <c r="AF1054" i="12"/>
  <c r="AF1008" i="12" s="1"/>
  <c r="AG1054" i="12"/>
  <c r="AG1008" i="12" s="1"/>
  <c r="AH1054" i="12"/>
  <c r="AH1008" i="12" s="1"/>
  <c r="AI1054" i="12"/>
  <c r="AI1008" i="12" s="1"/>
  <c r="AJ1054" i="12"/>
  <c r="AJ1008" i="12" s="1"/>
  <c r="AK1054" i="12"/>
  <c r="AK1008" i="12" s="1"/>
  <c r="AL1054" i="12"/>
  <c r="AL1008" i="12" s="1"/>
  <c r="AF556" i="12"/>
  <c r="AD827" i="12"/>
  <c r="G827" i="12"/>
  <c r="H556" i="12"/>
  <c r="S826" i="12"/>
  <c r="AE467" i="12"/>
  <c r="S467" i="12"/>
  <c r="V556" i="12"/>
  <c r="I826" i="12"/>
  <c r="AA196" i="12"/>
  <c r="AA106" i="12"/>
  <c r="O106" i="12"/>
  <c r="O196" i="12"/>
  <c r="AR27" i="9"/>
  <c r="AT98" i="11"/>
  <c r="AT57" i="12" s="1"/>
  <c r="AT472" i="12" s="1"/>
  <c r="AT129" i="11"/>
  <c r="AT59" i="12" s="1"/>
  <c r="AT652" i="12" s="1"/>
  <c r="R646" i="12"/>
  <c r="T647" i="12"/>
  <c r="X917" i="12"/>
  <c r="M467" i="12"/>
  <c r="D694" i="12"/>
  <c r="G694" i="12"/>
  <c r="H694" i="12"/>
  <c r="H648" i="12" s="1"/>
  <c r="I694" i="12"/>
  <c r="I648" i="12" s="1"/>
  <c r="J694" i="12"/>
  <c r="J648" i="12" s="1"/>
  <c r="K694" i="12"/>
  <c r="K648" i="12" s="1"/>
  <c r="L694" i="12"/>
  <c r="L648" i="12" s="1"/>
  <c r="M694" i="12"/>
  <c r="M648" i="12" s="1"/>
  <c r="N694" i="12"/>
  <c r="N648" i="12" s="1"/>
  <c r="O694" i="12"/>
  <c r="O648" i="12" s="1"/>
  <c r="P694" i="12"/>
  <c r="P648" i="12" s="1"/>
  <c r="Q694" i="12"/>
  <c r="Q648" i="12" s="1"/>
  <c r="R694" i="12"/>
  <c r="R648" i="12" s="1"/>
  <c r="S694" i="12"/>
  <c r="S648" i="12" s="1"/>
  <c r="T694" i="12"/>
  <c r="T648" i="12" s="1"/>
  <c r="U694" i="12"/>
  <c r="U648" i="12" s="1"/>
  <c r="V694" i="12"/>
  <c r="V648" i="12" s="1"/>
  <c r="W694" i="12"/>
  <c r="W648" i="12" s="1"/>
  <c r="X694" i="12"/>
  <c r="X648" i="12" s="1"/>
  <c r="Y694" i="12"/>
  <c r="Y648" i="12" s="1"/>
  <c r="Z694" i="12"/>
  <c r="Z648" i="12" s="1"/>
  <c r="AA694" i="12"/>
  <c r="AA648" i="12" s="1"/>
  <c r="AB694" i="12"/>
  <c r="AB648" i="12" s="1"/>
  <c r="AC694" i="12"/>
  <c r="AC648" i="12" s="1"/>
  <c r="AD694" i="12"/>
  <c r="AD648" i="12" s="1"/>
  <c r="AE694" i="12"/>
  <c r="AE648" i="12" s="1"/>
  <c r="AF694" i="12"/>
  <c r="AF648" i="12" s="1"/>
  <c r="AG694" i="12"/>
  <c r="AG648" i="12" s="1"/>
  <c r="AH694" i="12"/>
  <c r="AH648" i="12" s="1"/>
  <c r="AI694" i="12"/>
  <c r="AI648" i="12" s="1"/>
  <c r="AJ694" i="12"/>
  <c r="AJ648" i="12" s="1"/>
  <c r="AK694" i="12"/>
  <c r="AK648" i="12" s="1"/>
  <c r="AL694" i="12"/>
  <c r="AL648" i="12" s="1"/>
  <c r="V826" i="12"/>
  <c r="V917" i="12"/>
  <c r="W1007" i="12"/>
  <c r="D964" i="12"/>
  <c r="G964" i="12"/>
  <c r="I964" i="12"/>
  <c r="I918" i="12" s="1"/>
  <c r="H964" i="12"/>
  <c r="H918" i="12" s="1"/>
  <c r="J964" i="12"/>
  <c r="J918" i="12" s="1"/>
  <c r="K964" i="12"/>
  <c r="K918" i="12" s="1"/>
  <c r="L964" i="12"/>
  <c r="L918" i="12" s="1"/>
  <c r="M964" i="12"/>
  <c r="M918" i="12" s="1"/>
  <c r="N964" i="12"/>
  <c r="N918" i="12" s="1"/>
  <c r="O964" i="12"/>
  <c r="O918" i="12" s="1"/>
  <c r="P964" i="12"/>
  <c r="P918" i="12" s="1"/>
  <c r="Q964" i="12"/>
  <c r="Q918" i="12" s="1"/>
  <c r="R964" i="12"/>
  <c r="R918" i="12" s="1"/>
  <c r="S964" i="12"/>
  <c r="S918" i="12" s="1"/>
  <c r="T964" i="12"/>
  <c r="T918" i="12" s="1"/>
  <c r="U964" i="12"/>
  <c r="U918" i="12" s="1"/>
  <c r="V964" i="12"/>
  <c r="V918" i="12" s="1"/>
  <c r="W964" i="12"/>
  <c r="W918" i="12" s="1"/>
  <c r="X964" i="12"/>
  <c r="X918" i="12" s="1"/>
  <c r="Y964" i="12"/>
  <c r="Y918" i="12" s="1"/>
  <c r="Z964" i="12"/>
  <c r="Z918" i="12" s="1"/>
  <c r="AA964" i="12"/>
  <c r="AA918" i="12" s="1"/>
  <c r="AB964" i="12"/>
  <c r="AB918" i="12" s="1"/>
  <c r="AC964" i="12"/>
  <c r="AC918" i="12" s="1"/>
  <c r="AD964" i="12"/>
  <c r="AD918" i="12" s="1"/>
  <c r="AE964" i="12"/>
  <c r="AE918" i="12" s="1"/>
  <c r="AF964" i="12"/>
  <c r="AF918" i="12" s="1"/>
  <c r="AG964" i="12"/>
  <c r="AG918" i="12" s="1"/>
  <c r="AH964" i="12"/>
  <c r="AH918" i="12" s="1"/>
  <c r="AI964" i="12"/>
  <c r="AI918" i="12" s="1"/>
  <c r="AJ964" i="12"/>
  <c r="AJ918" i="12" s="1"/>
  <c r="AK964" i="12"/>
  <c r="AK918" i="12" s="1"/>
  <c r="AL964" i="12"/>
  <c r="AL918" i="12" s="1"/>
  <c r="S646" i="12"/>
  <c r="N647" i="12"/>
  <c r="AH736" i="12"/>
  <c r="AR30" i="10"/>
  <c r="AH1096" i="12"/>
  <c r="T557" i="12"/>
  <c r="G874" i="12"/>
  <c r="D874" i="12"/>
  <c r="H874" i="12"/>
  <c r="H828" i="12" s="1"/>
  <c r="I874" i="12"/>
  <c r="I828" i="12" s="1"/>
  <c r="J874" i="12"/>
  <c r="J828" i="12" s="1"/>
  <c r="K874" i="12"/>
  <c r="K828" i="12" s="1"/>
  <c r="L874" i="12"/>
  <c r="L828" i="12" s="1"/>
  <c r="M874" i="12"/>
  <c r="M828" i="12" s="1"/>
  <c r="N874" i="12"/>
  <c r="N828" i="12" s="1"/>
  <c r="O874" i="12"/>
  <c r="O828" i="12" s="1"/>
  <c r="P874" i="12"/>
  <c r="P828" i="12" s="1"/>
  <c r="Q874" i="12"/>
  <c r="Q828" i="12" s="1"/>
  <c r="R874" i="12"/>
  <c r="R828" i="12" s="1"/>
  <c r="S874" i="12"/>
  <c r="S828" i="12" s="1"/>
  <c r="T874" i="12"/>
  <c r="T828" i="12" s="1"/>
  <c r="U874" i="12"/>
  <c r="U828" i="12" s="1"/>
  <c r="V874" i="12"/>
  <c r="V828" i="12" s="1"/>
  <c r="W874" i="12"/>
  <c r="W828" i="12" s="1"/>
  <c r="X874" i="12"/>
  <c r="X828" i="12" s="1"/>
  <c r="Y874" i="12"/>
  <c r="Y828" i="12" s="1"/>
  <c r="Z874" i="12"/>
  <c r="Z828" i="12" s="1"/>
  <c r="AA874" i="12"/>
  <c r="AA828" i="12" s="1"/>
  <c r="AB874" i="12"/>
  <c r="AB828" i="12" s="1"/>
  <c r="AC874" i="12"/>
  <c r="AC828" i="12" s="1"/>
  <c r="AD874" i="12"/>
  <c r="AD828" i="12" s="1"/>
  <c r="AE874" i="12"/>
  <c r="AE828" i="12" s="1"/>
  <c r="AF874" i="12"/>
  <c r="AF828" i="12" s="1"/>
  <c r="AG874" i="12"/>
  <c r="AG828" i="12" s="1"/>
  <c r="AH874" i="12"/>
  <c r="AH828" i="12" s="1"/>
  <c r="AI874" i="12"/>
  <c r="AI828" i="12" s="1"/>
  <c r="AJ874" i="12"/>
  <c r="AJ828" i="12" s="1"/>
  <c r="AK874" i="12"/>
  <c r="AK828" i="12" s="1"/>
  <c r="AL874" i="12"/>
  <c r="AL828" i="12" s="1"/>
  <c r="U556" i="12"/>
  <c r="U466" i="12"/>
  <c r="AJ286" i="12"/>
  <c r="X286" i="12"/>
  <c r="L286" i="12"/>
  <c r="G467" i="12"/>
  <c r="AH556" i="12"/>
  <c r="T826" i="12"/>
  <c r="AL196" i="12"/>
  <c r="AL106" i="12"/>
  <c r="Z196" i="12"/>
  <c r="Z106" i="12"/>
  <c r="N196" i="12"/>
  <c r="N106" i="12"/>
  <c r="AR27" i="10"/>
  <c r="AH466" i="12"/>
  <c r="AD646" i="12"/>
  <c r="D1143" i="12"/>
  <c r="B1144" i="12"/>
  <c r="G1143" i="12"/>
  <c r="G1097" i="12" s="1"/>
  <c r="H1143" i="12"/>
  <c r="H1097" i="12" s="1"/>
  <c r="I1143" i="12"/>
  <c r="J1143" i="12"/>
  <c r="J1097" i="12" s="1"/>
  <c r="K1143" i="12"/>
  <c r="K1097" i="12" s="1"/>
  <c r="L1143" i="12"/>
  <c r="L1097" i="12" s="1"/>
  <c r="M1143" i="12"/>
  <c r="M1097" i="12" s="1"/>
  <c r="N1143" i="12"/>
  <c r="O1143" i="12"/>
  <c r="P1143" i="12"/>
  <c r="Q1143" i="12"/>
  <c r="R1143" i="12"/>
  <c r="R1097" i="12" s="1"/>
  <c r="S1143" i="12"/>
  <c r="S1097" i="12" s="1"/>
  <c r="T1143" i="12"/>
  <c r="T1097" i="12" s="1"/>
  <c r="U1143" i="12"/>
  <c r="V1143" i="12"/>
  <c r="V1097" i="12" s="1"/>
  <c r="W1143" i="12"/>
  <c r="W1097" i="12" s="1"/>
  <c r="X1143" i="12"/>
  <c r="X1097" i="12" s="1"/>
  <c r="Y1143" i="12"/>
  <c r="Y1097" i="12" s="1"/>
  <c r="Z1143" i="12"/>
  <c r="AA1143" i="12"/>
  <c r="AB1143" i="12"/>
  <c r="AC1143" i="12"/>
  <c r="AD1143" i="12"/>
  <c r="AD1097" i="12" s="1"/>
  <c r="AE1143" i="12"/>
  <c r="AE1097" i="12" s="1"/>
  <c r="AF1143" i="12"/>
  <c r="AF1097" i="12" s="1"/>
  <c r="AG1143" i="12"/>
  <c r="AH1143" i="12"/>
  <c r="AH1097" i="12" s="1"/>
  <c r="AI1143" i="12"/>
  <c r="AI1097" i="12" s="1"/>
  <c r="AJ1143" i="12"/>
  <c r="AJ1097" i="12" s="1"/>
  <c r="AK1143" i="12"/>
  <c r="AK1097" i="12" s="1"/>
  <c r="AL1143" i="12"/>
  <c r="V106" i="12"/>
  <c r="V196" i="12"/>
  <c r="AH826" i="12"/>
  <c r="G647" i="12"/>
  <c r="K917" i="12"/>
  <c r="X1007" i="12"/>
  <c r="AS68" i="9"/>
  <c r="AS75" i="9" s="1"/>
  <c r="G286" i="12"/>
  <c r="AF196" i="12"/>
  <c r="AF106" i="12"/>
  <c r="AG916" i="12"/>
  <c r="Y557" i="12"/>
  <c r="V827" i="12"/>
  <c r="V1006" i="12"/>
  <c r="G423" i="12"/>
  <c r="G377" i="12" s="1"/>
  <c r="D423" i="12"/>
  <c r="B424" i="12"/>
  <c r="H423" i="12"/>
  <c r="H377" i="12" s="1"/>
  <c r="I423" i="12"/>
  <c r="I377" i="12" s="1"/>
  <c r="J423" i="12"/>
  <c r="J377" i="12" s="1"/>
  <c r="K423" i="12"/>
  <c r="K377" i="12" s="1"/>
  <c r="L423" i="12"/>
  <c r="L377" i="12" s="1"/>
  <c r="M423" i="12"/>
  <c r="M377" i="12" s="1"/>
  <c r="N423" i="12"/>
  <c r="O423" i="12"/>
  <c r="P423" i="12"/>
  <c r="Q423" i="12"/>
  <c r="R423" i="12"/>
  <c r="R377" i="12" s="1"/>
  <c r="S423" i="12"/>
  <c r="S377" i="12" s="1"/>
  <c r="T423" i="12"/>
  <c r="T377" i="12" s="1"/>
  <c r="U423" i="12"/>
  <c r="U377" i="12" s="1"/>
  <c r="V423" i="12"/>
  <c r="V377" i="12" s="1"/>
  <c r="W423" i="12"/>
  <c r="W377" i="12" s="1"/>
  <c r="X423" i="12"/>
  <c r="X377" i="12" s="1"/>
  <c r="Y423" i="12"/>
  <c r="Y377" i="12" s="1"/>
  <c r="Z423" i="12"/>
  <c r="AA423" i="12"/>
  <c r="AB423" i="12"/>
  <c r="AC423" i="12"/>
  <c r="AD423" i="12"/>
  <c r="AD377" i="12" s="1"/>
  <c r="AE423" i="12"/>
  <c r="AE377" i="12" s="1"/>
  <c r="AF423" i="12"/>
  <c r="AF377" i="12" s="1"/>
  <c r="AG423" i="12"/>
  <c r="AG377" i="12" s="1"/>
  <c r="AH423" i="12"/>
  <c r="AH377" i="12" s="1"/>
  <c r="AI423" i="12"/>
  <c r="AI377" i="12" s="1"/>
  <c r="AJ423" i="12"/>
  <c r="AJ377" i="12" s="1"/>
  <c r="AK423" i="12"/>
  <c r="AK377" i="12" s="1"/>
  <c r="AL423" i="12"/>
  <c r="AA647" i="12"/>
  <c r="AS206" i="10"/>
  <c r="S917" i="12"/>
  <c r="T916" i="12"/>
  <c r="AE646" i="12"/>
  <c r="AR22" i="10"/>
  <c r="AK647" i="12"/>
  <c r="M647" i="12"/>
  <c r="AG736" i="12"/>
  <c r="U736" i="12"/>
  <c r="AR23" i="10"/>
  <c r="AJ647" i="12"/>
  <c r="X647" i="12"/>
  <c r="L647" i="12"/>
  <c r="AF736" i="12"/>
  <c r="T736" i="12"/>
  <c r="H736" i="12"/>
  <c r="AS27" i="10"/>
  <c r="AR28" i="10"/>
  <c r="V1096" i="12"/>
  <c r="J1096" i="12"/>
  <c r="AF557" i="12"/>
  <c r="H557" i="12"/>
  <c r="AS27" i="9"/>
  <c r="AE826" i="12"/>
  <c r="V916" i="12"/>
  <c r="AI647" i="12"/>
  <c r="W647" i="12"/>
  <c r="K647" i="12"/>
  <c r="AE736" i="12"/>
  <c r="S736" i="12"/>
  <c r="G783" i="12"/>
  <c r="B784" i="12"/>
  <c r="D783" i="12"/>
  <c r="I783" i="12"/>
  <c r="I737" i="12" s="1"/>
  <c r="H783" i="12"/>
  <c r="H737" i="12" s="1"/>
  <c r="J783" i="12"/>
  <c r="K783" i="12"/>
  <c r="K737" i="12" s="1"/>
  <c r="L783" i="12"/>
  <c r="L737" i="12" s="1"/>
  <c r="M783" i="12"/>
  <c r="M737" i="12" s="1"/>
  <c r="N783" i="12"/>
  <c r="O783" i="12"/>
  <c r="P783" i="12"/>
  <c r="Q783" i="12"/>
  <c r="R783" i="12"/>
  <c r="R737" i="12" s="1"/>
  <c r="S783" i="12"/>
  <c r="S737" i="12" s="1"/>
  <c r="T783" i="12"/>
  <c r="T737" i="12" s="1"/>
  <c r="U783" i="12"/>
  <c r="U737" i="12" s="1"/>
  <c r="V783" i="12"/>
  <c r="W783" i="12"/>
  <c r="W737" i="12" s="1"/>
  <c r="X783" i="12"/>
  <c r="X737" i="12" s="1"/>
  <c r="Y783" i="12"/>
  <c r="Y737" i="12" s="1"/>
  <c r="Z783" i="12"/>
  <c r="AA783" i="12"/>
  <c r="AB783" i="12"/>
  <c r="AC783" i="12"/>
  <c r="AD783" i="12"/>
  <c r="AD737" i="12" s="1"/>
  <c r="AE783" i="12"/>
  <c r="AE737" i="12" s="1"/>
  <c r="AF783" i="12"/>
  <c r="AF737" i="12" s="1"/>
  <c r="AG783" i="12"/>
  <c r="AG737" i="12" s="1"/>
  <c r="AH783" i="12"/>
  <c r="AI783" i="12"/>
  <c r="AI737" i="12" s="1"/>
  <c r="AJ783" i="12"/>
  <c r="AJ737" i="12" s="1"/>
  <c r="AK783" i="12"/>
  <c r="AK737" i="12" s="1"/>
  <c r="AL783" i="12"/>
  <c r="AS30" i="10"/>
  <c r="AS90" i="10"/>
  <c r="AG1096" i="12"/>
  <c r="U1096" i="12"/>
  <c r="H1096" i="12"/>
  <c r="AE557" i="12"/>
  <c r="S557" i="12"/>
  <c r="G557" i="12"/>
  <c r="AC826" i="12"/>
  <c r="G1007" i="12"/>
  <c r="AS6" i="9"/>
  <c r="AS36" i="10" s="1"/>
  <c r="AT70" i="9"/>
  <c r="AT68" i="9" s="1"/>
  <c r="AT8" i="9"/>
  <c r="AU4" i="9"/>
  <c r="AT73" i="9"/>
  <c r="AT13" i="9"/>
  <c r="AT72" i="9"/>
  <c r="AT23" i="9"/>
  <c r="AT16" i="9"/>
  <c r="AT71" i="9"/>
  <c r="AT22" i="9"/>
  <c r="AT24" i="9"/>
  <c r="AT9" i="9"/>
  <c r="AT25" i="9"/>
  <c r="AT11" i="9"/>
  <c r="AT61" i="9"/>
  <c r="AT14" i="9"/>
  <c r="AT10" i="9"/>
  <c r="AT12" i="9"/>
  <c r="R826" i="12"/>
  <c r="G466" i="12"/>
  <c r="AG556" i="12"/>
  <c r="W826" i="12"/>
  <c r="AI286" i="12"/>
  <c r="W286" i="12"/>
  <c r="K286" i="12"/>
  <c r="D514" i="12"/>
  <c r="G514" i="12"/>
  <c r="I514" i="12"/>
  <c r="I468" i="12" s="1"/>
  <c r="H514" i="12"/>
  <c r="H468" i="12" s="1"/>
  <c r="J514" i="12"/>
  <c r="J468" i="12" s="1"/>
  <c r="K514" i="12"/>
  <c r="K468" i="12" s="1"/>
  <c r="L514" i="12"/>
  <c r="L468" i="12" s="1"/>
  <c r="M514" i="12"/>
  <c r="M468" i="12" s="1"/>
  <c r="N514" i="12"/>
  <c r="N468" i="12" s="1"/>
  <c r="O514" i="12"/>
  <c r="O468" i="12" s="1"/>
  <c r="P514" i="12"/>
  <c r="P468" i="12" s="1"/>
  <c r="Q514" i="12"/>
  <c r="Q468" i="12" s="1"/>
  <c r="R514" i="12"/>
  <c r="R468" i="12" s="1"/>
  <c r="S514" i="12"/>
  <c r="S468" i="12" s="1"/>
  <c r="T514" i="12"/>
  <c r="T468" i="12" s="1"/>
  <c r="U514" i="12"/>
  <c r="U468" i="12" s="1"/>
  <c r="V514" i="12"/>
  <c r="V468" i="12" s="1"/>
  <c r="W514" i="12"/>
  <c r="W468" i="12" s="1"/>
  <c r="X514" i="12"/>
  <c r="X468" i="12" s="1"/>
  <c r="Y514" i="12"/>
  <c r="Y468" i="12" s="1"/>
  <c r="Z514" i="12"/>
  <c r="Z468" i="12" s="1"/>
  <c r="AA514" i="12"/>
  <c r="AA468" i="12" s="1"/>
  <c r="AB514" i="12"/>
  <c r="AB468" i="12" s="1"/>
  <c r="AC514" i="12"/>
  <c r="AC468" i="12" s="1"/>
  <c r="AD514" i="12"/>
  <c r="AD468" i="12" s="1"/>
  <c r="AE514" i="12"/>
  <c r="AE468" i="12" s="1"/>
  <c r="AF514" i="12"/>
  <c r="AF468" i="12" s="1"/>
  <c r="AG514" i="12"/>
  <c r="AG468" i="12" s="1"/>
  <c r="AH514" i="12"/>
  <c r="AH468" i="12" s="1"/>
  <c r="AI514" i="12"/>
  <c r="AI468" i="12" s="1"/>
  <c r="AJ514" i="12"/>
  <c r="AJ468" i="12" s="1"/>
  <c r="AK514" i="12"/>
  <c r="AK468" i="12" s="1"/>
  <c r="AL514" i="12"/>
  <c r="AL468" i="12" s="1"/>
  <c r="AF826" i="12"/>
  <c r="AK106" i="12"/>
  <c r="AK196" i="12"/>
  <c r="Y106" i="12"/>
  <c r="Y196" i="12"/>
  <c r="M196" i="12"/>
  <c r="M106" i="12"/>
  <c r="AR26" i="10"/>
  <c r="AC646" i="12"/>
  <c r="AT61" i="11"/>
  <c r="AT55" i="12" s="1"/>
  <c r="AT292" i="12" s="1"/>
  <c r="AT163" i="11"/>
  <c r="AT61" i="12" s="1"/>
  <c r="AT832" i="12" s="1"/>
  <c r="O556" i="12"/>
  <c r="AG1006" i="12"/>
  <c r="AS29" i="10"/>
  <c r="AJ917" i="12"/>
  <c r="Y827" i="12"/>
  <c r="J196" i="12"/>
  <c r="J106" i="12"/>
  <c r="AI917" i="12"/>
  <c r="L827" i="12"/>
  <c r="G333" i="12"/>
  <c r="G287" i="12" s="1"/>
  <c r="B334" i="12"/>
  <c r="D333" i="12"/>
  <c r="H333" i="12"/>
  <c r="H287" i="12" s="1"/>
  <c r="I333" i="12"/>
  <c r="J333" i="12"/>
  <c r="J287" i="12" s="1"/>
  <c r="K333" i="12"/>
  <c r="K287" i="12" s="1"/>
  <c r="L333" i="12"/>
  <c r="L287" i="12" s="1"/>
  <c r="M333" i="12"/>
  <c r="M287" i="12" s="1"/>
  <c r="N333" i="12"/>
  <c r="O333" i="12"/>
  <c r="P333" i="12"/>
  <c r="Q333" i="12"/>
  <c r="R333" i="12"/>
  <c r="R287" i="12" s="1"/>
  <c r="S333" i="12"/>
  <c r="S287" i="12" s="1"/>
  <c r="T333" i="12"/>
  <c r="T287" i="12" s="1"/>
  <c r="U333" i="12"/>
  <c r="V333" i="12"/>
  <c r="V287" i="12" s="1"/>
  <c r="W333" i="12"/>
  <c r="W287" i="12" s="1"/>
  <c r="X333" i="12"/>
  <c r="X287" i="12" s="1"/>
  <c r="Y333" i="12"/>
  <c r="Y287" i="12" s="1"/>
  <c r="Z333" i="12"/>
  <c r="AA333" i="12"/>
  <c r="AB333" i="12"/>
  <c r="AC333" i="12"/>
  <c r="AD333" i="12"/>
  <c r="AD287" i="12" s="1"/>
  <c r="AE333" i="12"/>
  <c r="AE287" i="12" s="1"/>
  <c r="AF333" i="12"/>
  <c r="AF287" i="12" s="1"/>
  <c r="AG333" i="12"/>
  <c r="AH333" i="12"/>
  <c r="AH287" i="12" s="1"/>
  <c r="AI333" i="12"/>
  <c r="AI287" i="12" s="1"/>
  <c r="AJ333" i="12"/>
  <c r="AJ287" i="12" s="1"/>
  <c r="AK333" i="12"/>
  <c r="AK287" i="12" s="1"/>
  <c r="AL333" i="12"/>
  <c r="L1007" i="12"/>
  <c r="AI827" i="12"/>
  <c r="K1007" i="12"/>
  <c r="H106" i="12"/>
  <c r="H196" i="12"/>
  <c r="J1006" i="12"/>
  <c r="H917" i="12"/>
  <c r="V647" i="12"/>
  <c r="AL917" i="12"/>
  <c r="Z917" i="12"/>
  <c r="T1096" i="12"/>
  <c r="R557" i="12"/>
  <c r="AH286" i="12"/>
  <c r="V286" i="12"/>
  <c r="J286" i="12"/>
  <c r="AR43" i="9"/>
  <c r="AR47" i="9"/>
  <c r="AJ196" i="12"/>
  <c r="AJ106" i="12"/>
  <c r="X196" i="12"/>
  <c r="X106" i="12"/>
  <c r="L106" i="12"/>
  <c r="L196" i="12"/>
  <c r="AG826" i="12"/>
  <c r="L826" i="12"/>
  <c r="AT119" i="11"/>
  <c r="AT58" i="12" s="1"/>
  <c r="AT562" i="12" s="1"/>
  <c r="AT6" i="11"/>
  <c r="AT104" i="10" s="1"/>
  <c r="AS21" i="10" l="1"/>
  <c r="AS22" i="10"/>
  <c r="AS26" i="10"/>
  <c r="AS28" i="10"/>
  <c r="AS24" i="10"/>
  <c r="AC107" i="12"/>
  <c r="AC197" i="12"/>
  <c r="G1008" i="12"/>
  <c r="G966" i="12" s="1"/>
  <c r="G18" i="12" s="1"/>
  <c r="G48" i="12" s="1"/>
  <c r="G1010" i="12"/>
  <c r="G33" i="12" s="1"/>
  <c r="O107" i="12"/>
  <c r="O197" i="12"/>
  <c r="G737" i="12"/>
  <c r="N107" i="12"/>
  <c r="N197" i="12"/>
  <c r="N917" i="12"/>
  <c r="AT75" i="9"/>
  <c r="AU70" i="9"/>
  <c r="AU8" i="9"/>
  <c r="AU16" i="9"/>
  <c r="AU13" i="9"/>
  <c r="AU72" i="9"/>
  <c r="AU14" i="9"/>
  <c r="AU23" i="9"/>
  <c r="AU61" i="9"/>
  <c r="AU73" i="9"/>
  <c r="AU9" i="9"/>
  <c r="AU10" i="9"/>
  <c r="AU71" i="9"/>
  <c r="AU25" i="9"/>
  <c r="AU11" i="9"/>
  <c r="AU12" i="9"/>
  <c r="AU22" i="9"/>
  <c r="AU24" i="9"/>
  <c r="AD197" i="12"/>
  <c r="AD107" i="12"/>
  <c r="R197" i="12"/>
  <c r="R107" i="12"/>
  <c r="AT6" i="10"/>
  <c r="AT28" i="10" s="1"/>
  <c r="AT21" i="10"/>
  <c r="AU241" i="10"/>
  <c r="AU121" i="10"/>
  <c r="AU113" i="10"/>
  <c r="AU83" i="10"/>
  <c r="AU61" i="10"/>
  <c r="AU203" i="10"/>
  <c r="AU199" i="10"/>
  <c r="AU193" i="10"/>
  <c r="AU191" i="10"/>
  <c r="AU189" i="10"/>
  <c r="AU187" i="10"/>
  <c r="AU179" i="10"/>
  <c r="AU175" i="10"/>
  <c r="AU173" i="10"/>
  <c r="AU171" i="10"/>
  <c r="AU156" i="10"/>
  <c r="AU98" i="10"/>
  <c r="AU95" i="10"/>
  <c r="AU72" i="10"/>
  <c r="AU54" i="10"/>
  <c r="AU17" i="10"/>
  <c r="AU239" i="10"/>
  <c r="AU209" i="10"/>
  <c r="AU161" i="10"/>
  <c r="AU255" i="10"/>
  <c r="AU234" i="10"/>
  <c r="AU229" i="10"/>
  <c r="AU227" i="10"/>
  <c r="AU154" i="10"/>
  <c r="AU123" i="10"/>
  <c r="AU115" i="10"/>
  <c r="AU107" i="10"/>
  <c r="AU67" i="10"/>
  <c r="AU52" i="10"/>
  <c r="AU251" i="10"/>
  <c r="AU242" i="10"/>
  <c r="AU153" i="10"/>
  <c r="AU145" i="10"/>
  <c r="AU117" i="10"/>
  <c r="AU68" i="10"/>
  <c r="AU14" i="10"/>
  <c r="AU204" i="10"/>
  <c r="AU192" i="10"/>
  <c r="AU182" i="10"/>
  <c r="AU172" i="10"/>
  <c r="AU157" i="10"/>
  <c r="AU119" i="10"/>
  <c r="AU65" i="10"/>
  <c r="AU55" i="10"/>
  <c r="AU34" i="10"/>
  <c r="AU228" i="10"/>
  <c r="AU87" i="10"/>
  <c r="AU80" i="10"/>
  <c r="AU59" i="10"/>
  <c r="AU10" i="10"/>
  <c r="AU223" i="10"/>
  <c r="AU159" i="10"/>
  <c r="AU94" i="10"/>
  <c r="AU73" i="10"/>
  <c r="AU57" i="10"/>
  <c r="AU12" i="10"/>
  <c r="AU56" i="10"/>
  <c r="AU16" i="10"/>
  <c r="AU253" i="10"/>
  <c r="AU176" i="10"/>
  <c r="AU144" i="10"/>
  <c r="AU208" i="10"/>
  <c r="AU174" i="10"/>
  <c r="AU88" i="10"/>
  <c r="AU82" i="10"/>
  <c r="AU11" i="10"/>
  <c r="AU97" i="10"/>
  <c r="AU77" i="10"/>
  <c r="AU66" i="10"/>
  <c r="AU15" i="10"/>
  <c r="AU81" i="10"/>
  <c r="AU9" i="10"/>
  <c r="AU254" i="10"/>
  <c r="AU240" i="10"/>
  <c r="AU190" i="10"/>
  <c r="AU158" i="10"/>
  <c r="AU146" i="10"/>
  <c r="AU60" i="10"/>
  <c r="AU188" i="10"/>
  <c r="AU84" i="10"/>
  <c r="AU252" i="10"/>
  <c r="AU79" i="10"/>
  <c r="AU246" i="10"/>
  <c r="AU233" i="10"/>
  <c r="AU78" i="10"/>
  <c r="AU58" i="10"/>
  <c r="AU48" i="10"/>
  <c r="AU8" i="10"/>
  <c r="AU210" i="10"/>
  <c r="AU170" i="10"/>
  <c r="AU163" i="10"/>
  <c r="AU147" i="10"/>
  <c r="AU235" i="10"/>
  <c r="AU13" i="10"/>
  <c r="AU245" i="10"/>
  <c r="AU202" i="10"/>
  <c r="AU196" i="10"/>
  <c r="AU155" i="10"/>
  <c r="AU226" i="10"/>
  <c r="AU47" i="10"/>
  <c r="AU111" i="10"/>
  <c r="AU46" i="10"/>
  <c r="AU86" i="10"/>
  <c r="AU160" i="10"/>
  <c r="AU148" i="10"/>
  <c r="AU143" i="10"/>
  <c r="AU109" i="10"/>
  <c r="AU53" i="10"/>
  <c r="G85" i="10"/>
  <c r="H85" i="10"/>
  <c r="H75" i="10" s="1"/>
  <c r="H10" i="10" s="1"/>
  <c r="AU98" i="11"/>
  <c r="AU57" i="12" s="1"/>
  <c r="AU472" i="12" s="1"/>
  <c r="C474" i="12" s="1" a="1"/>
  <c r="AU201" i="11"/>
  <c r="AU64" i="12" s="1"/>
  <c r="AU1102" i="12" s="1"/>
  <c r="W557" i="12"/>
  <c r="O1007" i="12"/>
  <c r="O827" i="12"/>
  <c r="AT142" i="7"/>
  <c r="AT151" i="7"/>
  <c r="AT160" i="7"/>
  <c r="AT159" i="7" s="1"/>
  <c r="AT154" i="7"/>
  <c r="AT163" i="7"/>
  <c r="AT145" i="7"/>
  <c r="AT6" i="9"/>
  <c r="AT36" i="10" s="1"/>
  <c r="AU6" i="11"/>
  <c r="AU104" i="10" s="1"/>
  <c r="AT221" i="10"/>
  <c r="AT52" i="9"/>
  <c r="AB197" i="12"/>
  <c r="AB107" i="12"/>
  <c r="P197" i="12"/>
  <c r="P107" i="12"/>
  <c r="P917" i="12"/>
  <c r="AC1097" i="12"/>
  <c r="Q737" i="12"/>
  <c r="AL197" i="12"/>
  <c r="AL107" i="12"/>
  <c r="G558" i="12"/>
  <c r="G516" i="12" s="1"/>
  <c r="G13" i="12" s="1"/>
  <c r="G43" i="12" s="1"/>
  <c r="G560" i="12"/>
  <c r="G28" i="12" s="1"/>
  <c r="AA287" i="12"/>
  <c r="O287" i="12"/>
  <c r="G468" i="12"/>
  <c r="G426" i="12" s="1"/>
  <c r="G12" i="12" s="1"/>
  <c r="G42" i="12" s="1"/>
  <c r="G470" i="12"/>
  <c r="G27" i="12" s="1"/>
  <c r="AT218" i="10"/>
  <c r="AT20" i="9"/>
  <c r="AT49" i="9"/>
  <c r="AB737" i="12"/>
  <c r="P737" i="12"/>
  <c r="R1007" i="12"/>
  <c r="AA1097" i="12"/>
  <c r="O1097" i="12"/>
  <c r="AK107" i="12"/>
  <c r="AK197" i="12"/>
  <c r="Y197" i="12"/>
  <c r="Y107" i="12"/>
  <c r="M107" i="12"/>
  <c r="M197" i="12"/>
  <c r="N467" i="12"/>
  <c r="AF827" i="12"/>
  <c r="AF647" i="12"/>
  <c r="AH467" i="12"/>
  <c r="AL557" i="12"/>
  <c r="AB1007" i="12"/>
  <c r="Y1007" i="12"/>
  <c r="Q107" i="12"/>
  <c r="Q197" i="12"/>
  <c r="AT165" i="10"/>
  <c r="AT141" i="10"/>
  <c r="P287" i="12"/>
  <c r="Z107" i="12"/>
  <c r="Z197" i="12"/>
  <c r="AU22" i="11"/>
  <c r="AU54" i="12" s="1"/>
  <c r="P1007" i="12"/>
  <c r="AL287" i="12"/>
  <c r="Z287" i="12"/>
  <c r="N287" i="12"/>
  <c r="O557" i="12"/>
  <c r="P827" i="12"/>
  <c r="Q1007" i="12"/>
  <c r="AA737" i="12"/>
  <c r="O737" i="12"/>
  <c r="AD1007" i="12"/>
  <c r="D424" i="12"/>
  <c r="G424" i="12"/>
  <c r="H424" i="12"/>
  <c r="H378" i="12" s="1"/>
  <c r="I424" i="12"/>
  <c r="I378" i="12" s="1"/>
  <c r="J424" i="12"/>
  <c r="J378" i="12" s="1"/>
  <c r="K424" i="12"/>
  <c r="K378" i="12" s="1"/>
  <c r="L424" i="12"/>
  <c r="L378" i="12" s="1"/>
  <c r="M424" i="12"/>
  <c r="M378" i="12" s="1"/>
  <c r="N424" i="12"/>
  <c r="N378" i="12" s="1"/>
  <c r="O424" i="12"/>
  <c r="O378" i="12" s="1"/>
  <c r="P424" i="12"/>
  <c r="P378" i="12" s="1"/>
  <c r="Q424" i="12"/>
  <c r="Q378" i="12" s="1"/>
  <c r="R424" i="12"/>
  <c r="R378" i="12" s="1"/>
  <c r="S424" i="12"/>
  <c r="S378" i="12" s="1"/>
  <c r="T424" i="12"/>
  <c r="T378" i="12" s="1"/>
  <c r="U424" i="12"/>
  <c r="U378" i="12" s="1"/>
  <c r="V424" i="12"/>
  <c r="V378" i="12" s="1"/>
  <c r="W424" i="12"/>
  <c r="W378" i="12" s="1"/>
  <c r="X424" i="12"/>
  <c r="X378" i="12" s="1"/>
  <c r="Y424" i="12"/>
  <c r="Y378" i="12" s="1"/>
  <c r="Z424" i="12"/>
  <c r="Z378" i="12" s="1"/>
  <c r="AA424" i="12"/>
  <c r="AA378" i="12" s="1"/>
  <c r="AB424" i="12"/>
  <c r="AB378" i="12" s="1"/>
  <c r="AC424" i="12"/>
  <c r="AC378" i="12" s="1"/>
  <c r="AD424" i="12"/>
  <c r="AD378" i="12" s="1"/>
  <c r="AE424" i="12"/>
  <c r="AE378" i="12" s="1"/>
  <c r="AF424" i="12"/>
  <c r="AF378" i="12" s="1"/>
  <c r="AG424" i="12"/>
  <c r="AG378" i="12" s="1"/>
  <c r="AH424" i="12"/>
  <c r="AH378" i="12" s="1"/>
  <c r="AI424" i="12"/>
  <c r="AI378" i="12" s="1"/>
  <c r="AJ424" i="12"/>
  <c r="AJ378" i="12" s="1"/>
  <c r="AK424" i="12"/>
  <c r="AK378" i="12" s="1"/>
  <c r="AL424" i="12"/>
  <c r="AL378" i="12" s="1"/>
  <c r="AL1097" i="12"/>
  <c r="Z1097" i="12"/>
  <c r="N1097" i="12"/>
  <c r="R467" i="12"/>
  <c r="G648" i="12"/>
  <c r="G606" i="12" s="1"/>
  <c r="G14" i="12" s="1"/>
  <c r="G44" i="12" s="1"/>
  <c r="G650" i="12"/>
  <c r="G29" i="12" s="1"/>
  <c r="AJ107" i="12"/>
  <c r="AJ197" i="12"/>
  <c r="X197" i="12"/>
  <c r="X107" i="12"/>
  <c r="L197" i="12"/>
  <c r="L107" i="12"/>
  <c r="AH557" i="12"/>
  <c r="AK827" i="12"/>
  <c r="AU150" i="11"/>
  <c r="AU60" i="12" s="1"/>
  <c r="AU742" i="12" s="1"/>
  <c r="C744" i="12" s="1" a="1"/>
  <c r="AU174" i="11"/>
  <c r="AU62" i="12" s="1"/>
  <c r="AU922" i="12" s="1"/>
  <c r="C924" i="12" s="1" a="1"/>
  <c r="AT51" i="12"/>
  <c r="AT112" i="12"/>
  <c r="AT202" i="12"/>
  <c r="R647" i="12"/>
  <c r="Q557" i="12"/>
  <c r="AK1007" i="12"/>
  <c r="M827" i="12"/>
  <c r="AC647" i="12"/>
  <c r="AB1097" i="12"/>
  <c r="AS19" i="10"/>
  <c r="Q467" i="12"/>
  <c r="AB827" i="12"/>
  <c r="AC1007" i="12"/>
  <c r="O917" i="12"/>
  <c r="AL737" i="12"/>
  <c r="Z737" i="12"/>
  <c r="N737" i="12"/>
  <c r="AL467" i="12"/>
  <c r="AD467" i="12"/>
  <c r="G828" i="12"/>
  <c r="G786" i="12" s="1"/>
  <c r="G16" i="12" s="1"/>
  <c r="G46" i="12" s="1"/>
  <c r="G830" i="12"/>
  <c r="G31" i="12" s="1"/>
  <c r="G918" i="12"/>
  <c r="G920" i="12"/>
  <c r="G32" i="12" s="1"/>
  <c r="I557" i="12"/>
  <c r="Z647" i="12"/>
  <c r="Q647" i="12"/>
  <c r="AI107" i="12"/>
  <c r="AI197" i="12"/>
  <c r="W197" i="12"/>
  <c r="W107" i="12"/>
  <c r="K197" i="12"/>
  <c r="K107" i="12"/>
  <c r="U917" i="12"/>
  <c r="I1007" i="12"/>
  <c r="I917" i="12"/>
  <c r="N827" i="12"/>
  <c r="AC557" i="12"/>
  <c r="AD557" i="12"/>
  <c r="AI467" i="12"/>
  <c r="N557" i="12"/>
  <c r="AL1007" i="12"/>
  <c r="D1144" i="12"/>
  <c r="G1144" i="12"/>
  <c r="H1144" i="12"/>
  <c r="H1098" i="12" s="1"/>
  <c r="I1144" i="12"/>
  <c r="I1098" i="12" s="1"/>
  <c r="J1144" i="12"/>
  <c r="J1098" i="12" s="1"/>
  <c r="K1144" i="12"/>
  <c r="K1098" i="12" s="1"/>
  <c r="L1144" i="12"/>
  <c r="L1098" i="12" s="1"/>
  <c r="M1144" i="12"/>
  <c r="M1098" i="12" s="1"/>
  <c r="N1144" i="12"/>
  <c r="N1098" i="12" s="1"/>
  <c r="O1144" i="12"/>
  <c r="O1098" i="12" s="1"/>
  <c r="P1144" i="12"/>
  <c r="P1098" i="12" s="1"/>
  <c r="Q1144" i="12"/>
  <c r="Q1098" i="12" s="1"/>
  <c r="R1144" i="12"/>
  <c r="R1098" i="12" s="1"/>
  <c r="S1144" i="12"/>
  <c r="S1098" i="12" s="1"/>
  <c r="T1144" i="12"/>
  <c r="T1098" i="12" s="1"/>
  <c r="U1144" i="12"/>
  <c r="U1098" i="12" s="1"/>
  <c r="V1144" i="12"/>
  <c r="V1098" i="12" s="1"/>
  <c r="W1144" i="12"/>
  <c r="W1098" i="12" s="1"/>
  <c r="X1144" i="12"/>
  <c r="X1098" i="12" s="1"/>
  <c r="Y1144" i="12"/>
  <c r="Y1098" i="12" s="1"/>
  <c r="Z1144" i="12"/>
  <c r="Z1098" i="12" s="1"/>
  <c r="AA1144" i="12"/>
  <c r="AA1098" i="12" s="1"/>
  <c r="AB1144" i="12"/>
  <c r="AB1098" i="12" s="1"/>
  <c r="AC1144" i="12"/>
  <c r="AC1098" i="12" s="1"/>
  <c r="AD1144" i="12"/>
  <c r="AD1098" i="12" s="1"/>
  <c r="AE1144" i="12"/>
  <c r="AE1098" i="12" s="1"/>
  <c r="AF1144" i="12"/>
  <c r="AF1098" i="12" s="1"/>
  <c r="AG1144" i="12"/>
  <c r="AG1098" i="12" s="1"/>
  <c r="AH1144" i="12"/>
  <c r="AH1098" i="12" s="1"/>
  <c r="AI1144" i="12"/>
  <c r="AI1098" i="12" s="1"/>
  <c r="AJ1144" i="12"/>
  <c r="AJ1098" i="12" s="1"/>
  <c r="AK1144" i="12"/>
  <c r="AK1098" i="12" s="1"/>
  <c r="AL1144" i="12"/>
  <c r="AL1098" i="12" s="1"/>
  <c r="AB287" i="12"/>
  <c r="AC467" i="12"/>
  <c r="AT219" i="10"/>
  <c r="AT50" i="9"/>
  <c r="AC377" i="12"/>
  <c r="Q377" i="12"/>
  <c r="Z1007" i="12"/>
  <c r="R827" i="12"/>
  <c r="U557" i="12"/>
  <c r="AH107" i="12"/>
  <c r="AH197" i="12"/>
  <c r="V107" i="12"/>
  <c r="V197" i="12"/>
  <c r="J197" i="12"/>
  <c r="J107" i="12"/>
  <c r="AS43" i="9"/>
  <c r="AS54" i="9" s="1"/>
  <c r="AS47" i="9"/>
  <c r="AT90" i="10"/>
  <c r="AT150" i="10"/>
  <c r="AT42" i="10"/>
  <c r="AU61" i="11"/>
  <c r="AU55" i="12" s="1"/>
  <c r="AU292" i="12" s="1"/>
  <c r="C294" i="12" s="1" a="1"/>
  <c r="I467" i="12"/>
  <c r="Z827" i="12"/>
  <c r="AB557" i="12"/>
  <c r="P647" i="12"/>
  <c r="AA197" i="12"/>
  <c r="AA107" i="12"/>
  <c r="AT100" i="10"/>
  <c r="AT220" i="10"/>
  <c r="AT51" i="9"/>
  <c r="AG107" i="12"/>
  <c r="AG197" i="12"/>
  <c r="U107" i="12"/>
  <c r="U197" i="12"/>
  <c r="I107" i="12"/>
  <c r="I197" i="12"/>
  <c r="AS92" i="10"/>
  <c r="AS40" i="10"/>
  <c r="R917" i="12"/>
  <c r="AU186" i="11"/>
  <c r="AU63" i="12" s="1"/>
  <c r="AU1012" i="12" s="1"/>
  <c r="C1014" i="12" s="1" a="1"/>
  <c r="AU129" i="11"/>
  <c r="AU59" i="12" s="1"/>
  <c r="AU652" i="12" s="1"/>
  <c r="C654" i="12" s="1" a="1"/>
  <c r="U467" i="12"/>
  <c r="AG1007" i="12"/>
  <c r="I827" i="12"/>
  <c r="AL827" i="12"/>
  <c r="U647" i="12"/>
  <c r="J917" i="12"/>
  <c r="AT174" i="7"/>
  <c r="AU172" i="7"/>
  <c r="AU175" i="7" s="1"/>
  <c r="AU171" i="7"/>
  <c r="AU174" i="7" s="1"/>
  <c r="Q287" i="12"/>
  <c r="D784" i="12"/>
  <c r="G784" i="12"/>
  <c r="I784" i="12"/>
  <c r="I738" i="12" s="1"/>
  <c r="H784" i="12"/>
  <c r="H738" i="12" s="1"/>
  <c r="J784" i="12"/>
  <c r="J738" i="12" s="1"/>
  <c r="K784" i="12"/>
  <c r="K738" i="12" s="1"/>
  <c r="L784" i="12"/>
  <c r="L738" i="12" s="1"/>
  <c r="M784" i="12"/>
  <c r="M738" i="12" s="1"/>
  <c r="N784" i="12"/>
  <c r="N738" i="12" s="1"/>
  <c r="O784" i="12"/>
  <c r="O738" i="12" s="1"/>
  <c r="P784" i="12"/>
  <c r="P738" i="12" s="1"/>
  <c r="Q784" i="12"/>
  <c r="Q738" i="12" s="1"/>
  <c r="R784" i="12"/>
  <c r="R738" i="12" s="1"/>
  <c r="S784" i="12"/>
  <c r="S738" i="12" s="1"/>
  <c r="T784" i="12"/>
  <c r="T738" i="12" s="1"/>
  <c r="U784" i="12"/>
  <c r="U738" i="12" s="1"/>
  <c r="V784" i="12"/>
  <c r="V738" i="12" s="1"/>
  <c r="W784" i="12"/>
  <c r="W738" i="12" s="1"/>
  <c r="X784" i="12"/>
  <c r="X738" i="12" s="1"/>
  <c r="Y784" i="12"/>
  <c r="Y738" i="12" s="1"/>
  <c r="Z784" i="12"/>
  <c r="Z738" i="12" s="1"/>
  <c r="AA784" i="12"/>
  <c r="AA738" i="12" s="1"/>
  <c r="AB784" i="12"/>
  <c r="AB738" i="12" s="1"/>
  <c r="AC784" i="12"/>
  <c r="AC738" i="12" s="1"/>
  <c r="AD784" i="12"/>
  <c r="AD738" i="12" s="1"/>
  <c r="AE784" i="12"/>
  <c r="AE738" i="12" s="1"/>
  <c r="AF784" i="12"/>
  <c r="AF738" i="12" s="1"/>
  <c r="AG784" i="12"/>
  <c r="AG738" i="12" s="1"/>
  <c r="AH784" i="12"/>
  <c r="AH738" i="12" s="1"/>
  <c r="AI784" i="12"/>
  <c r="AI738" i="12" s="1"/>
  <c r="AJ784" i="12"/>
  <c r="AJ738" i="12" s="1"/>
  <c r="AK784" i="12"/>
  <c r="AK738" i="12" s="1"/>
  <c r="AL784" i="12"/>
  <c r="AL738" i="12" s="1"/>
  <c r="AC737" i="12"/>
  <c r="P377" i="12"/>
  <c r="AA377" i="12"/>
  <c r="O377" i="12"/>
  <c r="AB647" i="12"/>
  <c r="O647" i="12"/>
  <c r="AF197" i="12"/>
  <c r="AF107" i="12"/>
  <c r="T197" i="12"/>
  <c r="T107" i="12"/>
  <c r="G197" i="12"/>
  <c r="G107" i="12"/>
  <c r="G66" i="12" s="1"/>
  <c r="G8" i="12" s="1"/>
  <c r="AF467" i="12"/>
  <c r="AS224" i="10"/>
  <c r="AS212" i="10" s="1"/>
  <c r="AD917" i="12"/>
  <c r="AD647" i="12"/>
  <c r="AU163" i="11"/>
  <c r="AU61" i="12" s="1"/>
  <c r="AU832" i="12" s="1"/>
  <c r="C834" i="12" s="1" a="1"/>
  <c r="AG467" i="12"/>
  <c r="U827" i="12"/>
  <c r="T917" i="12"/>
  <c r="AG647" i="12"/>
  <c r="G156" i="12"/>
  <c r="G9" i="12" s="1"/>
  <c r="G39" i="12" s="1"/>
  <c r="AS188" i="7"/>
  <c r="AS161" i="7"/>
  <c r="G334" i="12"/>
  <c r="D334" i="12"/>
  <c r="H334" i="12"/>
  <c r="H288" i="12" s="1"/>
  <c r="I334" i="12"/>
  <c r="I288" i="12" s="1"/>
  <c r="J334" i="12"/>
  <c r="J288" i="12" s="1"/>
  <c r="K334" i="12"/>
  <c r="K288" i="12" s="1"/>
  <c r="L334" i="12"/>
  <c r="L288" i="12" s="1"/>
  <c r="M334" i="12"/>
  <c r="M288" i="12" s="1"/>
  <c r="N334" i="12"/>
  <c r="N288" i="12" s="1"/>
  <c r="O334" i="12"/>
  <c r="O288" i="12" s="1"/>
  <c r="P334" i="12"/>
  <c r="P288" i="12" s="1"/>
  <c r="Q334" i="12"/>
  <c r="Q288" i="12" s="1"/>
  <c r="R334" i="12"/>
  <c r="R288" i="12" s="1"/>
  <c r="S334" i="12"/>
  <c r="S288" i="12" s="1"/>
  <c r="T334" i="12"/>
  <c r="T288" i="12" s="1"/>
  <c r="U334" i="12"/>
  <c r="U288" i="12" s="1"/>
  <c r="V334" i="12"/>
  <c r="V288" i="12" s="1"/>
  <c r="W334" i="12"/>
  <c r="W288" i="12" s="1"/>
  <c r="X334" i="12"/>
  <c r="X288" i="12" s="1"/>
  <c r="Y334" i="12"/>
  <c r="Y288" i="12" s="1"/>
  <c r="Z334" i="12"/>
  <c r="Z288" i="12" s="1"/>
  <c r="AA334" i="12"/>
  <c r="AA288" i="12" s="1"/>
  <c r="AB334" i="12"/>
  <c r="AB288" i="12" s="1"/>
  <c r="AC334" i="12"/>
  <c r="AC288" i="12" s="1"/>
  <c r="AD334" i="12"/>
  <c r="AD288" i="12" s="1"/>
  <c r="AE334" i="12"/>
  <c r="AE288" i="12" s="1"/>
  <c r="AF334" i="12"/>
  <c r="AF288" i="12" s="1"/>
  <c r="AG334" i="12"/>
  <c r="AG288" i="12" s="1"/>
  <c r="AH334" i="12"/>
  <c r="AH288" i="12" s="1"/>
  <c r="AI334" i="12"/>
  <c r="AI288" i="12" s="1"/>
  <c r="AJ334" i="12"/>
  <c r="AJ288" i="12" s="1"/>
  <c r="AK334" i="12"/>
  <c r="AK288" i="12" s="1"/>
  <c r="AL334" i="12"/>
  <c r="AL288" i="12" s="1"/>
  <c r="Q827" i="12"/>
  <c r="AR19" i="10"/>
  <c r="AC287" i="12"/>
  <c r="AC827" i="12"/>
  <c r="Q1097" i="12"/>
  <c r="P1097" i="12"/>
  <c r="AB377" i="12"/>
  <c r="P557" i="12"/>
  <c r="AR54" i="9"/>
  <c r="P467" i="12"/>
  <c r="AG287" i="12"/>
  <c r="U287" i="12"/>
  <c r="I287" i="12"/>
  <c r="AH737" i="12"/>
  <c r="V737" i="12"/>
  <c r="J737" i="12"/>
  <c r="AL377" i="12"/>
  <c r="Z377" i="12"/>
  <c r="N377" i="12"/>
  <c r="AH917" i="12"/>
  <c r="AG1097" i="12"/>
  <c r="U1097" i="12"/>
  <c r="I1097" i="12"/>
  <c r="AB917" i="12"/>
  <c r="K827" i="12"/>
  <c r="Z467" i="12"/>
  <c r="G917" i="12"/>
  <c r="AE197" i="12"/>
  <c r="AE107" i="12"/>
  <c r="S197" i="12"/>
  <c r="S107" i="12"/>
  <c r="H107" i="12"/>
  <c r="H197" i="12"/>
  <c r="AT206" i="10"/>
  <c r="AT22" i="10"/>
  <c r="AL647" i="12"/>
  <c r="AU119" i="11"/>
  <c r="AU58" i="12" s="1"/>
  <c r="AU562" i="12" s="1"/>
  <c r="C564" i="12" s="1" a="1"/>
  <c r="AU71" i="11"/>
  <c r="AU56" i="12" s="1"/>
  <c r="AU382" i="12" s="1"/>
  <c r="C384" i="12" s="1" a="1"/>
  <c r="AU211" i="11"/>
  <c r="AU20" i="11" s="1"/>
  <c r="K557" i="12"/>
  <c r="AJ1007" i="12"/>
  <c r="AG827" i="12"/>
  <c r="N1007" i="12"/>
  <c r="AK557" i="12"/>
  <c r="G876" i="12" l="1"/>
  <c r="G17" i="12" s="1"/>
  <c r="G47" i="12" s="1"/>
  <c r="AU141" i="10"/>
  <c r="AT30" i="10"/>
  <c r="AT23" i="10"/>
  <c r="AT25" i="10"/>
  <c r="AT24" i="10"/>
  <c r="AT27" i="10"/>
  <c r="AT26" i="10"/>
  <c r="AT29" i="10"/>
  <c r="AU160" i="7"/>
  <c r="AU159" i="7" s="1"/>
  <c r="AU151" i="7"/>
  <c r="AU142" i="7"/>
  <c r="AU163" i="7"/>
  <c r="AU154" i="7"/>
  <c r="AU145" i="7"/>
  <c r="AU6" i="9"/>
  <c r="AU36" i="10" s="1"/>
  <c r="AU42" i="10"/>
  <c r="AU165" i="10"/>
  <c r="AU221" i="10"/>
  <c r="AU52" i="9"/>
  <c r="AU68" i="9"/>
  <c r="AU75" i="9" s="1"/>
  <c r="G288" i="12"/>
  <c r="G246" i="12" s="1"/>
  <c r="G10" i="12" s="1"/>
  <c r="G40" i="12" s="1"/>
  <c r="G290" i="12"/>
  <c r="G25" i="12" s="1"/>
  <c r="C327" i="12"/>
  <c r="AM327" i="12" s="1"/>
  <c r="C315" i="12"/>
  <c r="AC315" i="12" s="1"/>
  <c r="C303" i="12"/>
  <c r="Q303" i="12" s="1"/>
  <c r="C326" i="12"/>
  <c r="AM326" i="12" s="1"/>
  <c r="C314" i="12"/>
  <c r="AB314" i="12" s="1"/>
  <c r="C302" i="12"/>
  <c r="P302" i="12" s="1"/>
  <c r="C325" i="12"/>
  <c r="AM325" i="12" s="1"/>
  <c r="C313" i="12"/>
  <c r="AA313" i="12" s="1"/>
  <c r="C301" i="12"/>
  <c r="O301" i="12" s="1"/>
  <c r="C324" i="12"/>
  <c r="AL324" i="12" s="1"/>
  <c r="C312" i="12"/>
  <c r="Z312" i="12" s="1"/>
  <c r="C300" i="12"/>
  <c r="N300" i="12" s="1"/>
  <c r="C332" i="12"/>
  <c r="AM332" i="12" s="1"/>
  <c r="C320" i="12"/>
  <c r="AH320" i="12" s="1"/>
  <c r="C308" i="12"/>
  <c r="V308" i="12" s="1"/>
  <c r="C296" i="12"/>
  <c r="J296" i="12" s="1"/>
  <c r="C317" i="12"/>
  <c r="AE317" i="12" s="1"/>
  <c r="C295" i="12"/>
  <c r="I295" i="12" s="1"/>
  <c r="C334" i="12"/>
  <c r="AM334" i="12" s="1"/>
  <c r="C316" i="12"/>
  <c r="AD316" i="12" s="1"/>
  <c r="C294" i="12"/>
  <c r="H294" i="12" s="1"/>
  <c r="C333" i="12"/>
  <c r="AM333" i="12" s="1"/>
  <c r="C311" i="12"/>
  <c r="Y311" i="12" s="1"/>
  <c r="C331" i="12"/>
  <c r="AM331" i="12" s="1"/>
  <c r="C310" i="12"/>
  <c r="X310" i="12" s="1"/>
  <c r="C323" i="12"/>
  <c r="AK323" i="12" s="1"/>
  <c r="C305" i="12"/>
  <c r="S305" i="12" s="1"/>
  <c r="C329" i="12"/>
  <c r="AM329" i="12" s="1"/>
  <c r="C297" i="12"/>
  <c r="K297" i="12" s="1"/>
  <c r="C328" i="12"/>
  <c r="AM328" i="12" s="1"/>
  <c r="C322" i="12"/>
  <c r="AJ322" i="12" s="1"/>
  <c r="C321" i="12"/>
  <c r="AI321" i="12" s="1"/>
  <c r="C307" i="12"/>
  <c r="U307" i="12" s="1"/>
  <c r="C318" i="12"/>
  <c r="AF318" i="12" s="1"/>
  <c r="C309" i="12"/>
  <c r="W309" i="12" s="1"/>
  <c r="C306" i="12"/>
  <c r="T306" i="12" s="1"/>
  <c r="C304" i="12"/>
  <c r="R304" i="12" s="1"/>
  <c r="C319" i="12"/>
  <c r="AG319" i="12" s="1"/>
  <c r="C330" i="12"/>
  <c r="AM330" i="12" s="1"/>
  <c r="C299" i="12"/>
  <c r="M299" i="12" s="1"/>
  <c r="C298" i="12"/>
  <c r="L298" i="12" s="1"/>
  <c r="AT224" i="10"/>
  <c r="AT212" i="10" s="1"/>
  <c r="C869" i="12"/>
  <c r="AM869" i="12" s="1"/>
  <c r="C857" i="12"/>
  <c r="AE857" i="12" s="1"/>
  <c r="C845" i="12"/>
  <c r="S845" i="12" s="1"/>
  <c r="C872" i="12"/>
  <c r="AM872" i="12" s="1"/>
  <c r="C859" i="12"/>
  <c r="AG859" i="12" s="1"/>
  <c r="C846" i="12"/>
  <c r="T846" i="12" s="1"/>
  <c r="C868" i="12"/>
  <c r="AM868" i="12" s="1"/>
  <c r="C855" i="12"/>
  <c r="AC855" i="12" s="1"/>
  <c r="C842" i="12"/>
  <c r="P842" i="12" s="1"/>
  <c r="C860" i="12"/>
  <c r="AH860" i="12" s="1"/>
  <c r="C843" i="12"/>
  <c r="Q843" i="12" s="1"/>
  <c r="C874" i="12"/>
  <c r="AM874" i="12" s="1"/>
  <c r="C858" i="12"/>
  <c r="AF858" i="12" s="1"/>
  <c r="C841" i="12"/>
  <c r="O841" i="12" s="1"/>
  <c r="C873" i="12"/>
  <c r="AM873" i="12" s="1"/>
  <c r="C856" i="12"/>
  <c r="AD856" i="12" s="1"/>
  <c r="C840" i="12"/>
  <c r="N840" i="12" s="1"/>
  <c r="C871" i="12"/>
  <c r="AM871" i="12" s="1"/>
  <c r="C854" i="12"/>
  <c r="AB854" i="12" s="1"/>
  <c r="C839" i="12"/>
  <c r="M839" i="12" s="1"/>
  <c r="C865" i="12"/>
  <c r="AM865" i="12" s="1"/>
  <c r="C850" i="12"/>
  <c r="X850" i="12" s="1"/>
  <c r="C835" i="12"/>
  <c r="I835" i="12" s="1"/>
  <c r="C867" i="12"/>
  <c r="AM867" i="12" s="1"/>
  <c r="C844" i="12"/>
  <c r="R844" i="12" s="1"/>
  <c r="C866" i="12"/>
  <c r="AM866" i="12" s="1"/>
  <c r="C838" i="12"/>
  <c r="L838" i="12" s="1"/>
  <c r="C864" i="12"/>
  <c r="AL864" i="12" s="1"/>
  <c r="C837" i="12"/>
  <c r="K837" i="12" s="1"/>
  <c r="C863" i="12"/>
  <c r="AK863" i="12" s="1"/>
  <c r="C836" i="12"/>
  <c r="J836" i="12" s="1"/>
  <c r="C852" i="12"/>
  <c r="Z852" i="12" s="1"/>
  <c r="C848" i="12"/>
  <c r="V848" i="12" s="1"/>
  <c r="C847" i="12"/>
  <c r="U847" i="12" s="1"/>
  <c r="C834" i="12"/>
  <c r="H834" i="12" s="1"/>
  <c r="C870" i="12"/>
  <c r="AM870" i="12" s="1"/>
  <c r="C862" i="12"/>
  <c r="AJ862" i="12" s="1"/>
  <c r="C861" i="12"/>
  <c r="AI861" i="12" s="1"/>
  <c r="C853" i="12"/>
  <c r="AA853" i="12" s="1"/>
  <c r="C851" i="12"/>
  <c r="Y851" i="12" s="1"/>
  <c r="C849" i="12"/>
  <c r="W849" i="12" s="1"/>
  <c r="AU51" i="12"/>
  <c r="AU112" i="12"/>
  <c r="AU202" i="12"/>
  <c r="C204" i="12" s="1" a="1"/>
  <c r="AU90" i="10"/>
  <c r="C958" i="12"/>
  <c r="AM958" i="12" s="1"/>
  <c r="C946" i="12"/>
  <c r="AD946" i="12" s="1"/>
  <c r="C934" i="12"/>
  <c r="R934" i="12" s="1"/>
  <c r="C957" i="12"/>
  <c r="AM957" i="12" s="1"/>
  <c r="C945" i="12"/>
  <c r="AC945" i="12" s="1"/>
  <c r="C933" i="12"/>
  <c r="Q933" i="12" s="1"/>
  <c r="C955" i="12"/>
  <c r="AM955" i="12" s="1"/>
  <c r="C943" i="12"/>
  <c r="AA943" i="12" s="1"/>
  <c r="C931" i="12"/>
  <c r="O931" i="12" s="1"/>
  <c r="C961" i="12"/>
  <c r="AM961" i="12" s="1"/>
  <c r="C944" i="12"/>
  <c r="AB944" i="12" s="1"/>
  <c r="C928" i="12"/>
  <c r="L928" i="12" s="1"/>
  <c r="C960" i="12"/>
  <c r="AM960" i="12" s="1"/>
  <c r="C942" i="12"/>
  <c r="Z942" i="12" s="1"/>
  <c r="C927" i="12"/>
  <c r="K927" i="12" s="1"/>
  <c r="C959" i="12"/>
  <c r="AM959" i="12" s="1"/>
  <c r="C941" i="12"/>
  <c r="Y941" i="12" s="1"/>
  <c r="C926" i="12"/>
  <c r="J926" i="12" s="1"/>
  <c r="C956" i="12"/>
  <c r="AM956" i="12" s="1"/>
  <c r="C940" i="12"/>
  <c r="X940" i="12" s="1"/>
  <c r="C925" i="12"/>
  <c r="I925" i="12" s="1"/>
  <c r="C947" i="12"/>
  <c r="AE947" i="12" s="1"/>
  <c r="C939" i="12"/>
  <c r="W939" i="12" s="1"/>
  <c r="C964" i="12"/>
  <c r="AM964" i="12" s="1"/>
  <c r="C938" i="12"/>
  <c r="V938" i="12" s="1"/>
  <c r="C950" i="12"/>
  <c r="AH950" i="12" s="1"/>
  <c r="C949" i="12"/>
  <c r="AG949" i="12" s="1"/>
  <c r="C935" i="12"/>
  <c r="S935" i="12" s="1"/>
  <c r="C963" i="12"/>
  <c r="AM963" i="12" s="1"/>
  <c r="C932" i="12"/>
  <c r="P932" i="12" s="1"/>
  <c r="C951" i="12"/>
  <c r="AI951" i="12" s="1"/>
  <c r="C948" i="12"/>
  <c r="AF948" i="12" s="1"/>
  <c r="C937" i="12"/>
  <c r="U937" i="12" s="1"/>
  <c r="C936" i="12"/>
  <c r="T936" i="12" s="1"/>
  <c r="C962" i="12"/>
  <c r="AM962" i="12" s="1"/>
  <c r="C930" i="12"/>
  <c r="N930" i="12" s="1"/>
  <c r="C929" i="12"/>
  <c r="M929" i="12" s="1"/>
  <c r="C924" i="12"/>
  <c r="H924" i="12" s="1"/>
  <c r="C954" i="12"/>
  <c r="AL954" i="12" s="1"/>
  <c r="C953" i="12"/>
  <c r="AK953" i="12" s="1"/>
  <c r="C952" i="12"/>
  <c r="AJ952" i="12" s="1"/>
  <c r="C782" i="12"/>
  <c r="AM782" i="12" s="1"/>
  <c r="C770" i="12"/>
  <c r="AH770" i="12" s="1"/>
  <c r="C758" i="12"/>
  <c r="V758" i="12" s="1"/>
  <c r="C746" i="12"/>
  <c r="J746" i="12" s="1"/>
  <c r="C779" i="12"/>
  <c r="AM779" i="12" s="1"/>
  <c r="C767" i="12"/>
  <c r="AE767" i="12" s="1"/>
  <c r="C755" i="12"/>
  <c r="S755" i="12" s="1"/>
  <c r="C784" i="12"/>
  <c r="AM784" i="12" s="1"/>
  <c r="C769" i="12"/>
  <c r="AG769" i="12" s="1"/>
  <c r="C754" i="12"/>
  <c r="R754" i="12" s="1"/>
  <c r="C783" i="12"/>
  <c r="AM783" i="12" s="1"/>
  <c r="C768" i="12"/>
  <c r="AF768" i="12" s="1"/>
  <c r="C753" i="12"/>
  <c r="Q753" i="12" s="1"/>
  <c r="C781" i="12"/>
  <c r="AM781" i="12" s="1"/>
  <c r="C766" i="12"/>
  <c r="AD766" i="12" s="1"/>
  <c r="C752" i="12"/>
  <c r="P752" i="12" s="1"/>
  <c r="C780" i="12"/>
  <c r="AM780" i="12" s="1"/>
  <c r="C765" i="12"/>
  <c r="AC765" i="12" s="1"/>
  <c r="C751" i="12"/>
  <c r="O751" i="12" s="1"/>
  <c r="C775" i="12"/>
  <c r="AM775" i="12" s="1"/>
  <c r="C761" i="12"/>
  <c r="Y761" i="12" s="1"/>
  <c r="C747" i="12"/>
  <c r="K747" i="12" s="1"/>
  <c r="C763" i="12"/>
  <c r="AA763" i="12" s="1"/>
  <c r="C762" i="12"/>
  <c r="Z762" i="12" s="1"/>
  <c r="C760" i="12"/>
  <c r="X760" i="12" s="1"/>
  <c r="C759" i="12"/>
  <c r="W759" i="12" s="1"/>
  <c r="C750" i="12"/>
  <c r="N750" i="12" s="1"/>
  <c r="C749" i="12"/>
  <c r="M749" i="12" s="1"/>
  <c r="C778" i="12"/>
  <c r="AM778" i="12" s="1"/>
  <c r="C748" i="12"/>
  <c r="L748" i="12" s="1"/>
  <c r="C772" i="12"/>
  <c r="AJ772" i="12" s="1"/>
  <c r="C771" i="12"/>
  <c r="AI771" i="12" s="1"/>
  <c r="C773" i="12"/>
  <c r="AK773" i="12" s="1"/>
  <c r="C764" i="12"/>
  <c r="AB764" i="12" s="1"/>
  <c r="C757" i="12"/>
  <c r="U757" i="12" s="1"/>
  <c r="C774" i="12"/>
  <c r="AL774" i="12" s="1"/>
  <c r="C756" i="12"/>
  <c r="T756" i="12" s="1"/>
  <c r="C745" i="12"/>
  <c r="I745" i="12" s="1"/>
  <c r="C744" i="12"/>
  <c r="H744" i="12" s="1"/>
  <c r="C777" i="12"/>
  <c r="AM777" i="12" s="1"/>
  <c r="C776" i="12"/>
  <c r="AM776" i="12" s="1"/>
  <c r="AT40" i="10"/>
  <c r="AT92" i="10"/>
  <c r="AU150" i="10"/>
  <c r="I85" i="10"/>
  <c r="J85" i="10" s="1"/>
  <c r="J75" i="10" s="1"/>
  <c r="J10" i="10" s="1"/>
  <c r="AU6" i="10"/>
  <c r="AU30" i="10" s="1"/>
  <c r="AT43" i="9"/>
  <c r="AT54" i="9" s="1"/>
  <c r="AT47" i="9"/>
  <c r="AT27" i="9"/>
  <c r="G738" i="12"/>
  <c r="G696" i="12" s="1"/>
  <c r="G15" i="12" s="1"/>
  <c r="G45" i="12" s="1"/>
  <c r="G740" i="12"/>
  <c r="G30" i="12" s="1"/>
  <c r="AU100" i="10"/>
  <c r="AU220" i="10"/>
  <c r="AU51" i="9"/>
  <c r="AU218" i="10"/>
  <c r="AU20" i="9"/>
  <c r="AU49" i="9"/>
  <c r="C413" i="12"/>
  <c r="AK413" i="12" s="1"/>
  <c r="C401" i="12"/>
  <c r="Y401" i="12" s="1"/>
  <c r="C389" i="12"/>
  <c r="M389" i="12" s="1"/>
  <c r="C424" i="12"/>
  <c r="AM424" i="12" s="1"/>
  <c r="C412" i="12"/>
  <c r="AJ412" i="12" s="1"/>
  <c r="C400" i="12"/>
  <c r="X400" i="12" s="1"/>
  <c r="C388" i="12"/>
  <c r="L388" i="12" s="1"/>
  <c r="C423" i="12"/>
  <c r="AM423" i="12" s="1"/>
  <c r="C411" i="12"/>
  <c r="AI411" i="12" s="1"/>
  <c r="C399" i="12"/>
  <c r="W399" i="12" s="1"/>
  <c r="C387" i="12"/>
  <c r="K387" i="12" s="1"/>
  <c r="C422" i="12"/>
  <c r="AM422" i="12" s="1"/>
  <c r="C410" i="12"/>
  <c r="AH410" i="12" s="1"/>
  <c r="C398" i="12"/>
  <c r="V398" i="12" s="1"/>
  <c r="C386" i="12"/>
  <c r="J386" i="12" s="1"/>
  <c r="C418" i="12"/>
  <c r="AM418" i="12" s="1"/>
  <c r="C406" i="12"/>
  <c r="AD406" i="12" s="1"/>
  <c r="C394" i="12"/>
  <c r="R394" i="12" s="1"/>
  <c r="C416" i="12"/>
  <c r="AM416" i="12" s="1"/>
  <c r="C395" i="12"/>
  <c r="S395" i="12" s="1"/>
  <c r="C415" i="12"/>
  <c r="AM415" i="12" s="1"/>
  <c r="C393" i="12"/>
  <c r="Q393" i="12" s="1"/>
  <c r="C414" i="12"/>
  <c r="AL414" i="12" s="1"/>
  <c r="C392" i="12"/>
  <c r="P392" i="12" s="1"/>
  <c r="C409" i="12"/>
  <c r="AG409" i="12" s="1"/>
  <c r="C391" i="12"/>
  <c r="O391" i="12" s="1"/>
  <c r="C404" i="12"/>
  <c r="AB404" i="12" s="1"/>
  <c r="C407" i="12"/>
  <c r="AE407" i="12" s="1"/>
  <c r="C405" i="12"/>
  <c r="AC405" i="12" s="1"/>
  <c r="C403" i="12"/>
  <c r="AA403" i="12" s="1"/>
  <c r="C402" i="12"/>
  <c r="Z402" i="12" s="1"/>
  <c r="C421" i="12"/>
  <c r="AM421" i="12" s="1"/>
  <c r="C385" i="12"/>
  <c r="I385" i="12" s="1"/>
  <c r="C396" i="12"/>
  <c r="T396" i="12" s="1"/>
  <c r="C390" i="12"/>
  <c r="N390" i="12" s="1"/>
  <c r="C384" i="12"/>
  <c r="H384" i="12" s="1"/>
  <c r="C420" i="12"/>
  <c r="AM420" i="12" s="1"/>
  <c r="C397" i="12"/>
  <c r="U397" i="12" s="1"/>
  <c r="C419" i="12"/>
  <c r="AM419" i="12" s="1"/>
  <c r="C408" i="12"/>
  <c r="AF408" i="12" s="1"/>
  <c r="C417" i="12"/>
  <c r="AM417" i="12" s="1"/>
  <c r="AT188" i="7"/>
  <c r="AT161" i="7"/>
  <c r="C512" i="12"/>
  <c r="AM512" i="12" s="1"/>
  <c r="C500" i="12"/>
  <c r="AH500" i="12" s="1"/>
  <c r="C488" i="12"/>
  <c r="V488" i="12" s="1"/>
  <c r="C476" i="12"/>
  <c r="J476" i="12" s="1"/>
  <c r="C511" i="12"/>
  <c r="AM511" i="12" s="1"/>
  <c r="C499" i="12"/>
  <c r="AG499" i="12" s="1"/>
  <c r="C487" i="12"/>
  <c r="U487" i="12" s="1"/>
  <c r="C475" i="12"/>
  <c r="I475" i="12" s="1"/>
  <c r="C510" i="12"/>
  <c r="AM510" i="12" s="1"/>
  <c r="C498" i="12"/>
  <c r="AF498" i="12" s="1"/>
  <c r="C486" i="12"/>
  <c r="T486" i="12" s="1"/>
  <c r="C474" i="12"/>
  <c r="H474" i="12" s="1"/>
  <c r="C509" i="12"/>
  <c r="AM509" i="12" s="1"/>
  <c r="C497" i="12"/>
  <c r="AE497" i="12" s="1"/>
  <c r="C485" i="12"/>
  <c r="S485" i="12" s="1"/>
  <c r="C505" i="12"/>
  <c r="AM505" i="12" s="1"/>
  <c r="C493" i="12"/>
  <c r="AA493" i="12" s="1"/>
  <c r="C481" i="12"/>
  <c r="O481" i="12" s="1"/>
  <c r="C501" i="12"/>
  <c r="AI501" i="12" s="1"/>
  <c r="C479" i="12"/>
  <c r="M479" i="12" s="1"/>
  <c r="C496" i="12"/>
  <c r="AD496" i="12" s="1"/>
  <c r="C478" i="12"/>
  <c r="L478" i="12" s="1"/>
  <c r="C495" i="12"/>
  <c r="AC495" i="12" s="1"/>
  <c r="C477" i="12"/>
  <c r="K477" i="12" s="1"/>
  <c r="C494" i="12"/>
  <c r="AB494" i="12" s="1"/>
  <c r="C507" i="12"/>
  <c r="AM507" i="12" s="1"/>
  <c r="C489" i="12"/>
  <c r="W489" i="12" s="1"/>
  <c r="C502" i="12"/>
  <c r="AJ502" i="12" s="1"/>
  <c r="C492" i="12"/>
  <c r="Z492" i="12" s="1"/>
  <c r="C491" i="12"/>
  <c r="Y491" i="12" s="1"/>
  <c r="C490" i="12"/>
  <c r="X490" i="12" s="1"/>
  <c r="C513" i="12"/>
  <c r="AM513" i="12" s="1"/>
  <c r="C480" i="12"/>
  <c r="N480" i="12" s="1"/>
  <c r="C514" i="12"/>
  <c r="AM514" i="12" s="1"/>
  <c r="C503" i="12"/>
  <c r="AK503" i="12" s="1"/>
  <c r="C483" i="12"/>
  <c r="Q483" i="12" s="1"/>
  <c r="C482" i="12"/>
  <c r="P482" i="12" s="1"/>
  <c r="C508" i="12"/>
  <c r="AM508" i="12" s="1"/>
  <c r="C506" i="12"/>
  <c r="AM506" i="12" s="1"/>
  <c r="C504" i="12"/>
  <c r="AL504" i="12" s="1"/>
  <c r="C484" i="12"/>
  <c r="R484" i="12" s="1"/>
  <c r="AU206" i="10"/>
  <c r="G378" i="12"/>
  <c r="G336" i="12" s="1"/>
  <c r="G11" i="12" s="1"/>
  <c r="G41" i="12" s="1"/>
  <c r="G380" i="12"/>
  <c r="G26" i="12" s="1"/>
  <c r="C1053" i="12"/>
  <c r="AM1053" i="12" s="1"/>
  <c r="C1041" i="12"/>
  <c r="AI1041" i="12" s="1"/>
  <c r="C1029" i="12"/>
  <c r="W1029" i="12" s="1"/>
  <c r="C1017" i="12"/>
  <c r="K1017" i="12" s="1"/>
  <c r="C1054" i="12"/>
  <c r="AM1054" i="12" s="1"/>
  <c r="C1040" i="12"/>
  <c r="AH1040" i="12" s="1"/>
  <c r="C1027" i="12"/>
  <c r="U1027" i="12" s="1"/>
  <c r="C1014" i="12"/>
  <c r="H1014" i="12" s="1"/>
  <c r="C1042" i="12"/>
  <c r="AJ1042" i="12" s="1"/>
  <c r="C1026" i="12"/>
  <c r="T1026" i="12" s="1"/>
  <c r="C1039" i="12"/>
  <c r="AG1039" i="12" s="1"/>
  <c r="C1025" i="12"/>
  <c r="S1025" i="12" s="1"/>
  <c r="C1051" i="12"/>
  <c r="AM1051" i="12" s="1"/>
  <c r="C1037" i="12"/>
  <c r="AE1037" i="12" s="1"/>
  <c r="C1023" i="12"/>
  <c r="Q1023" i="12" s="1"/>
  <c r="C1048" i="12"/>
  <c r="AM1048" i="12" s="1"/>
  <c r="C1031" i="12"/>
  <c r="Y1031" i="12" s="1"/>
  <c r="C1049" i="12"/>
  <c r="AM1049" i="12" s="1"/>
  <c r="C1030" i="12"/>
  <c r="X1030" i="12" s="1"/>
  <c r="C1047" i="12"/>
  <c r="AM1047" i="12" s="1"/>
  <c r="C1028" i="12"/>
  <c r="V1028" i="12" s="1"/>
  <c r="C1045" i="12"/>
  <c r="AM1045" i="12" s="1"/>
  <c r="C1022" i="12"/>
  <c r="P1022" i="12" s="1"/>
  <c r="C1044" i="12"/>
  <c r="AL1044" i="12" s="1"/>
  <c r="C1021" i="12"/>
  <c r="O1021" i="12" s="1"/>
  <c r="C1035" i="12"/>
  <c r="AC1035" i="12" s="1"/>
  <c r="C1034" i="12"/>
  <c r="AB1034" i="12" s="1"/>
  <c r="C1033" i="12"/>
  <c r="AA1033" i="12" s="1"/>
  <c r="C1032" i="12"/>
  <c r="Z1032" i="12" s="1"/>
  <c r="C1020" i="12"/>
  <c r="N1020" i="12" s="1"/>
  <c r="C1019" i="12"/>
  <c r="M1019" i="12" s="1"/>
  <c r="C1018" i="12"/>
  <c r="L1018" i="12" s="1"/>
  <c r="C1016" i="12"/>
  <c r="J1016" i="12" s="1"/>
  <c r="C1043" i="12"/>
  <c r="AK1043" i="12" s="1"/>
  <c r="C1038" i="12"/>
  <c r="AF1038" i="12" s="1"/>
  <c r="C1036" i="12"/>
  <c r="AD1036" i="12" s="1"/>
  <c r="C1024" i="12"/>
  <c r="R1024" i="12" s="1"/>
  <c r="C1015" i="12"/>
  <c r="I1015" i="12" s="1"/>
  <c r="C1050" i="12"/>
  <c r="AM1050" i="12" s="1"/>
  <c r="C1046" i="12"/>
  <c r="AM1046" i="12" s="1"/>
  <c r="C1052" i="12"/>
  <c r="AM1052" i="12" s="1"/>
  <c r="C600" i="12"/>
  <c r="AM600" i="12" s="1"/>
  <c r="C588" i="12"/>
  <c r="AF588" i="12" s="1"/>
  <c r="C576" i="12"/>
  <c r="T576" i="12" s="1"/>
  <c r="C564" i="12"/>
  <c r="H564" i="12" s="1"/>
  <c r="C599" i="12"/>
  <c r="AM599" i="12" s="1"/>
  <c r="C587" i="12"/>
  <c r="AE587" i="12" s="1"/>
  <c r="C575" i="12"/>
  <c r="S575" i="12" s="1"/>
  <c r="C598" i="12"/>
  <c r="AM598" i="12" s="1"/>
  <c r="C586" i="12"/>
  <c r="AD586" i="12" s="1"/>
  <c r="C574" i="12"/>
  <c r="R574" i="12" s="1"/>
  <c r="C603" i="12"/>
  <c r="AM603" i="12" s="1"/>
  <c r="C585" i="12"/>
  <c r="AC585" i="12" s="1"/>
  <c r="C570" i="12"/>
  <c r="N570" i="12" s="1"/>
  <c r="C602" i="12"/>
  <c r="AM602" i="12" s="1"/>
  <c r="C584" i="12"/>
  <c r="AB584" i="12" s="1"/>
  <c r="C569" i="12"/>
  <c r="M569" i="12" s="1"/>
  <c r="C601" i="12"/>
  <c r="AM601" i="12" s="1"/>
  <c r="C583" i="12"/>
  <c r="AA583" i="12" s="1"/>
  <c r="C568" i="12"/>
  <c r="L568" i="12" s="1"/>
  <c r="C597" i="12"/>
  <c r="AM597" i="12" s="1"/>
  <c r="C582" i="12"/>
  <c r="Z582" i="12" s="1"/>
  <c r="C567" i="12"/>
  <c r="K567" i="12" s="1"/>
  <c r="C596" i="12"/>
  <c r="AM596" i="12" s="1"/>
  <c r="C581" i="12"/>
  <c r="Y581" i="12" s="1"/>
  <c r="C566" i="12"/>
  <c r="J566" i="12" s="1"/>
  <c r="C593" i="12"/>
  <c r="AK593" i="12" s="1"/>
  <c r="C578" i="12"/>
  <c r="V578" i="12" s="1"/>
  <c r="C592" i="12"/>
  <c r="AJ592" i="12" s="1"/>
  <c r="C577" i="12"/>
  <c r="U577" i="12" s="1"/>
  <c r="C571" i="12"/>
  <c r="O571" i="12" s="1"/>
  <c r="C565" i="12"/>
  <c r="I565" i="12" s="1"/>
  <c r="C604" i="12"/>
  <c r="AM604" i="12" s="1"/>
  <c r="C595" i="12"/>
  <c r="AM595" i="12" s="1"/>
  <c r="C589" i="12"/>
  <c r="AG589" i="12" s="1"/>
  <c r="C573" i="12"/>
  <c r="Q573" i="12" s="1"/>
  <c r="C572" i="12"/>
  <c r="P572" i="12" s="1"/>
  <c r="C594" i="12"/>
  <c r="AL594" i="12" s="1"/>
  <c r="C579" i="12"/>
  <c r="W579" i="12" s="1"/>
  <c r="C590" i="12"/>
  <c r="AH590" i="12" s="1"/>
  <c r="C580" i="12"/>
  <c r="X580" i="12" s="1"/>
  <c r="C591" i="12"/>
  <c r="AI591" i="12" s="1"/>
  <c r="G75" i="10"/>
  <c r="G10" i="10" s="1"/>
  <c r="C685" i="12"/>
  <c r="AM685" i="12" s="1"/>
  <c r="C673" i="12"/>
  <c r="AA673" i="12" s="1"/>
  <c r="C661" i="12"/>
  <c r="O661" i="12" s="1"/>
  <c r="C684" i="12"/>
  <c r="AL684" i="12" s="1"/>
  <c r="C672" i="12"/>
  <c r="Z672" i="12" s="1"/>
  <c r="C660" i="12"/>
  <c r="N660" i="12" s="1"/>
  <c r="C683" i="12"/>
  <c r="AK683" i="12" s="1"/>
  <c r="C671" i="12"/>
  <c r="Y671" i="12" s="1"/>
  <c r="C659" i="12"/>
  <c r="M659" i="12" s="1"/>
  <c r="C694" i="12"/>
  <c r="AM694" i="12" s="1"/>
  <c r="C682" i="12"/>
  <c r="AJ682" i="12" s="1"/>
  <c r="C670" i="12"/>
  <c r="X670" i="12" s="1"/>
  <c r="C658" i="12"/>
  <c r="L658" i="12" s="1"/>
  <c r="C686" i="12"/>
  <c r="AM686" i="12" s="1"/>
  <c r="C666" i="12"/>
  <c r="T666" i="12" s="1"/>
  <c r="C681" i="12"/>
  <c r="AI681" i="12" s="1"/>
  <c r="C665" i="12"/>
  <c r="S665" i="12" s="1"/>
  <c r="C680" i="12"/>
  <c r="AH680" i="12" s="1"/>
  <c r="C664" i="12"/>
  <c r="R664" i="12" s="1"/>
  <c r="C691" i="12"/>
  <c r="AM691" i="12" s="1"/>
  <c r="C668" i="12"/>
  <c r="V668" i="12" s="1"/>
  <c r="C690" i="12"/>
  <c r="AM690" i="12" s="1"/>
  <c r="C667" i="12"/>
  <c r="U667" i="12" s="1"/>
  <c r="C689" i="12"/>
  <c r="AM689" i="12" s="1"/>
  <c r="C663" i="12"/>
  <c r="Q663" i="12" s="1"/>
  <c r="C677" i="12"/>
  <c r="AE677" i="12" s="1"/>
  <c r="C654" i="12"/>
  <c r="H654" i="12" s="1"/>
  <c r="C676" i="12"/>
  <c r="AD676" i="12" s="1"/>
  <c r="C679" i="12"/>
  <c r="AG679" i="12" s="1"/>
  <c r="C678" i="12"/>
  <c r="AF678" i="12" s="1"/>
  <c r="C675" i="12"/>
  <c r="AC675" i="12" s="1"/>
  <c r="C674" i="12"/>
  <c r="AB674" i="12" s="1"/>
  <c r="C669" i="12"/>
  <c r="W669" i="12" s="1"/>
  <c r="C656" i="12"/>
  <c r="J656" i="12" s="1"/>
  <c r="C693" i="12"/>
  <c r="AM693" i="12" s="1"/>
  <c r="C655" i="12"/>
  <c r="I655" i="12" s="1"/>
  <c r="C692" i="12"/>
  <c r="AM692" i="12" s="1"/>
  <c r="C688" i="12"/>
  <c r="AM688" i="12" s="1"/>
  <c r="C687" i="12"/>
  <c r="AM687" i="12" s="1"/>
  <c r="C662" i="12"/>
  <c r="P662" i="12" s="1"/>
  <c r="C657" i="12"/>
  <c r="K657" i="12" s="1"/>
  <c r="AU27" i="9"/>
  <c r="G1098" i="12"/>
  <c r="G1056" i="12" s="1"/>
  <c r="G19" i="12" s="1"/>
  <c r="G1100" i="12"/>
  <c r="G34" i="12" s="1"/>
  <c r="AU219" i="10"/>
  <c r="AU50" i="9"/>
  <c r="AT19" i="10" l="1"/>
  <c r="AU21" i="10"/>
  <c r="G21" i="12"/>
  <c r="AM738" i="12"/>
  <c r="AN784" i="12"/>
  <c r="AM288" i="12"/>
  <c r="AN334" i="12"/>
  <c r="AN288" i="12" s="1"/>
  <c r="AM378" i="12"/>
  <c r="AN424" i="12"/>
  <c r="Z626" i="12"/>
  <c r="AA672" i="12"/>
  <c r="AA626" i="12" s="1"/>
  <c r="AM460" i="12"/>
  <c r="AN506" i="12"/>
  <c r="AN460" i="12" s="1"/>
  <c r="AH904" i="12"/>
  <c r="AI950" i="12"/>
  <c r="AI904" i="12" s="1"/>
  <c r="AM285" i="12"/>
  <c r="AN331" i="12"/>
  <c r="M883" i="12"/>
  <c r="N929" i="12"/>
  <c r="N883" i="12" s="1"/>
  <c r="K791" i="12"/>
  <c r="L837" i="12"/>
  <c r="L791" i="12" s="1"/>
  <c r="AG813" i="12"/>
  <c r="AH859" i="12"/>
  <c r="AH813" i="12" s="1"/>
  <c r="AM641" i="12"/>
  <c r="AN687" i="12"/>
  <c r="AN641" i="12" s="1"/>
  <c r="H650" i="12"/>
  <c r="H29" i="12" s="1"/>
  <c r="H608" i="12"/>
  <c r="H606" i="12" s="1"/>
  <c r="H14" i="12" s="1"/>
  <c r="H44" i="12" s="1"/>
  <c r="I654" i="12"/>
  <c r="J654" i="12" s="1"/>
  <c r="K654" i="12" s="1"/>
  <c r="T620" i="12"/>
  <c r="U666" i="12"/>
  <c r="U620" i="12" s="1"/>
  <c r="O615" i="12"/>
  <c r="P661" i="12"/>
  <c r="Q661" i="12" s="1"/>
  <c r="Q615" i="12" s="1"/>
  <c r="I519" i="12"/>
  <c r="J565" i="12"/>
  <c r="J519" i="12" s="1"/>
  <c r="K565" i="12"/>
  <c r="L565" i="12"/>
  <c r="L519" i="12" s="1"/>
  <c r="L522" i="12"/>
  <c r="M568" i="12"/>
  <c r="S529" i="12"/>
  <c r="T575" i="12"/>
  <c r="R978" i="12"/>
  <c r="S1024" i="12"/>
  <c r="S978" i="12" s="1"/>
  <c r="O975" i="12"/>
  <c r="P1021" i="12"/>
  <c r="Q1021" i="12"/>
  <c r="Q975" i="12" s="1"/>
  <c r="AM1005" i="12"/>
  <c r="AN1051" i="12"/>
  <c r="AO1051" i="12" s="1"/>
  <c r="AO1005" i="12" s="1"/>
  <c r="AM1007" i="12"/>
  <c r="AN1053" i="12"/>
  <c r="AN1007" i="12" s="1"/>
  <c r="P436" i="12"/>
  <c r="Q482" i="12"/>
  <c r="Q436" i="12" s="1"/>
  <c r="AB448" i="12"/>
  <c r="AC494" i="12"/>
  <c r="AD494" i="12" s="1"/>
  <c r="AM463" i="12"/>
  <c r="AN509" i="12"/>
  <c r="AN463" i="12" s="1"/>
  <c r="AM466" i="12"/>
  <c r="AN512" i="12"/>
  <c r="AN466" i="12" s="1"/>
  <c r="H380" i="12"/>
  <c r="H26" i="12" s="1"/>
  <c r="H338" i="12"/>
  <c r="H336" i="12" s="1"/>
  <c r="H11" i="12" s="1"/>
  <c r="H41" i="12" s="1"/>
  <c r="I384" i="12"/>
  <c r="P346" i="12"/>
  <c r="Q392" i="12"/>
  <c r="Q346" i="12" s="1"/>
  <c r="AM376" i="12"/>
  <c r="AN422" i="12"/>
  <c r="AN376" i="12" s="1"/>
  <c r="E85" i="10"/>
  <c r="I75" i="10"/>
  <c r="I10" i="10" s="1"/>
  <c r="L702" i="12"/>
  <c r="M748" i="12"/>
  <c r="M702" i="12" s="1"/>
  <c r="AC719" i="12"/>
  <c r="AD765" i="12"/>
  <c r="AD719" i="12" s="1"/>
  <c r="AE721" i="12"/>
  <c r="AF767" i="12"/>
  <c r="AG767" i="12" s="1"/>
  <c r="N884" i="12"/>
  <c r="O930" i="12"/>
  <c r="O884" i="12" s="1"/>
  <c r="AM918" i="12"/>
  <c r="AN964" i="12"/>
  <c r="AN918" i="12" s="1"/>
  <c r="L882" i="12"/>
  <c r="M928" i="12"/>
  <c r="N928" i="12" s="1"/>
  <c r="N882" i="12" s="1"/>
  <c r="Y805" i="12"/>
  <c r="Z851" i="12"/>
  <c r="AA851" i="12" s="1"/>
  <c r="AA805" i="12" s="1"/>
  <c r="AL818" i="12"/>
  <c r="AM864" i="12"/>
  <c r="AM818" i="12" s="1"/>
  <c r="AD810" i="12"/>
  <c r="AE856" i="12"/>
  <c r="AE810" i="12" s="1"/>
  <c r="AM826" i="12"/>
  <c r="AN872" i="12"/>
  <c r="AN826" i="12" s="1"/>
  <c r="AF272" i="12"/>
  <c r="AG318" i="12"/>
  <c r="AG272" i="12" s="1"/>
  <c r="AM287" i="12"/>
  <c r="AN333" i="12"/>
  <c r="AN287" i="12" s="1"/>
  <c r="AL278" i="12"/>
  <c r="AM324" i="12"/>
  <c r="AN324" i="12" s="1"/>
  <c r="K85" i="10"/>
  <c r="L85" i="10" s="1"/>
  <c r="L75" i="10" s="1"/>
  <c r="L10" i="10" s="1"/>
  <c r="AK637" i="12"/>
  <c r="AL683" i="12"/>
  <c r="AL637" i="12" s="1"/>
  <c r="AM1006" i="12"/>
  <c r="AN1052" i="12"/>
  <c r="Z446" i="12"/>
  <c r="AA492" i="12"/>
  <c r="AA446" i="12" s="1"/>
  <c r="AM372" i="12"/>
  <c r="AN418" i="12"/>
  <c r="AN372" i="12" s="1"/>
  <c r="AB718" i="12"/>
  <c r="AC764" i="12"/>
  <c r="AD764" i="12" s="1"/>
  <c r="S889" i="12"/>
  <c r="T935" i="12"/>
  <c r="T889" i="12" s="1"/>
  <c r="AG273" i="12"/>
  <c r="AH319" i="12"/>
  <c r="N614" i="12"/>
  <c r="O660" i="12"/>
  <c r="O614" i="12" s="1"/>
  <c r="AM1002" i="12"/>
  <c r="AN1048" i="12"/>
  <c r="AN1002" i="12" s="1"/>
  <c r="M343" i="12"/>
  <c r="N389" i="12"/>
  <c r="AG903" i="12"/>
  <c r="AH949" i="12"/>
  <c r="R258" i="12"/>
  <c r="S304" i="12"/>
  <c r="AD540" i="12"/>
  <c r="AE586" i="12"/>
  <c r="AE540" i="12" s="1"/>
  <c r="O345" i="12"/>
  <c r="P391" i="12"/>
  <c r="P616" i="12"/>
  <c r="Q662" i="12"/>
  <c r="AM558" i="12"/>
  <c r="AN604" i="12"/>
  <c r="AM462" i="12"/>
  <c r="AN508" i="12"/>
  <c r="AN462" i="12" s="1"/>
  <c r="AG363" i="12"/>
  <c r="AH409" i="12"/>
  <c r="AJ726" i="12"/>
  <c r="AK772" i="12"/>
  <c r="AK726" i="12" s="1"/>
  <c r="W803" i="12"/>
  <c r="X849" i="12"/>
  <c r="X803" i="12" s="1"/>
  <c r="AM640" i="12"/>
  <c r="AN686" i="12"/>
  <c r="AN640" i="12" s="1"/>
  <c r="AE541" i="12"/>
  <c r="AF587" i="12"/>
  <c r="AF541" i="12" s="1"/>
  <c r="K431" i="12"/>
  <c r="L477" i="12"/>
  <c r="L431" i="12" s="1"/>
  <c r="AM732" i="12"/>
  <c r="AN778" i="12"/>
  <c r="AO778" i="12" s="1"/>
  <c r="AO732" i="12" s="1"/>
  <c r="AA807" i="12"/>
  <c r="AB853" i="12"/>
  <c r="AB807" i="12" s="1"/>
  <c r="AM827" i="12"/>
  <c r="AN873" i="12"/>
  <c r="AN827" i="12" s="1"/>
  <c r="H248" i="12"/>
  <c r="H246" i="12" s="1"/>
  <c r="H10" i="12" s="1"/>
  <c r="H40" i="12" s="1"/>
  <c r="H290" i="12"/>
  <c r="H25" i="12" s="1"/>
  <c r="I294" i="12"/>
  <c r="Q617" i="12"/>
  <c r="R663" i="12"/>
  <c r="R617" i="12" s="1"/>
  <c r="AM639" i="12"/>
  <c r="AN685" i="12"/>
  <c r="AO685" i="12" s="1"/>
  <c r="AO639" i="12" s="1"/>
  <c r="AM555" i="12"/>
  <c r="AN601" i="12"/>
  <c r="AF992" i="12"/>
  <c r="AG1038" i="12"/>
  <c r="AG992" i="12" s="1"/>
  <c r="P976" i="12"/>
  <c r="Q1022" i="12"/>
  <c r="Q976" i="12" s="1"/>
  <c r="AG993" i="12"/>
  <c r="AH1039" i="12"/>
  <c r="AH993" i="12" s="1"/>
  <c r="AC449" i="12"/>
  <c r="AD495" i="12"/>
  <c r="AD449" i="12" s="1"/>
  <c r="W353" i="12"/>
  <c r="X399" i="12"/>
  <c r="X353" i="12" s="1"/>
  <c r="AU92" i="10"/>
  <c r="AU40" i="10"/>
  <c r="AM731" i="12"/>
  <c r="AN777" i="12"/>
  <c r="AN731" i="12" s="1"/>
  <c r="M703" i="12"/>
  <c r="N749" i="12"/>
  <c r="N703" i="12" s="1"/>
  <c r="P706" i="12"/>
  <c r="Q752" i="12"/>
  <c r="Q706" i="12" s="1"/>
  <c r="J700" i="12"/>
  <c r="K746" i="12"/>
  <c r="L746" i="12" s="1"/>
  <c r="T890" i="12"/>
  <c r="U936" i="12"/>
  <c r="AE901" i="12"/>
  <c r="AF947" i="12"/>
  <c r="AF901" i="12" s="1"/>
  <c r="AM915" i="12"/>
  <c r="AN961" i="12"/>
  <c r="AN915" i="12" s="1"/>
  <c r="AI815" i="12"/>
  <c r="AJ861" i="12"/>
  <c r="AJ815" i="12" s="1"/>
  <c r="AM820" i="12"/>
  <c r="AN866" i="12"/>
  <c r="AN820" i="12" s="1"/>
  <c r="O795" i="12"/>
  <c r="P841" i="12"/>
  <c r="P795" i="12" s="1"/>
  <c r="AE811" i="12"/>
  <c r="AF857" i="12"/>
  <c r="AF811" i="12" s="1"/>
  <c r="AI275" i="12"/>
  <c r="AJ321" i="12"/>
  <c r="AJ275" i="12" s="1"/>
  <c r="AD270" i="12"/>
  <c r="AE316" i="12"/>
  <c r="AE270" i="12" s="1"/>
  <c r="AA267" i="12"/>
  <c r="AB313" i="12"/>
  <c r="AB267" i="12" s="1"/>
  <c r="R618" i="12"/>
  <c r="S664" i="12"/>
  <c r="S618" i="12" s="1"/>
  <c r="AM550" i="12"/>
  <c r="AN596" i="12"/>
  <c r="AN550" i="12" s="1"/>
  <c r="Y985" i="12"/>
  <c r="Z1031" i="12"/>
  <c r="Z985" i="12" s="1"/>
  <c r="AA447" i="12"/>
  <c r="AB493" i="12"/>
  <c r="AB447" i="12" s="1"/>
  <c r="AE361" i="12"/>
  <c r="AF407" i="12"/>
  <c r="K701" i="12"/>
  <c r="L747" i="12"/>
  <c r="L701" i="12" s="1"/>
  <c r="AM913" i="12"/>
  <c r="AN959" i="12"/>
  <c r="AN913" i="12" s="1"/>
  <c r="AC809" i="12"/>
  <c r="AD855" i="12"/>
  <c r="AD809" i="12" s="1"/>
  <c r="AK277" i="12"/>
  <c r="AL323" i="12"/>
  <c r="AM323" i="12" s="1"/>
  <c r="AM277" i="12" s="1"/>
  <c r="K521" i="12"/>
  <c r="L567" i="12"/>
  <c r="M567" i="12" s="1"/>
  <c r="AA987" i="12"/>
  <c r="AB1033" i="12"/>
  <c r="AC1033" i="12" s="1"/>
  <c r="J430" i="12"/>
  <c r="K476" i="12"/>
  <c r="K430" i="12" s="1"/>
  <c r="K881" i="12"/>
  <c r="L927" i="12"/>
  <c r="AG633" i="12"/>
  <c r="AH679" i="12"/>
  <c r="AH633" i="12" s="1"/>
  <c r="AM549" i="12"/>
  <c r="AN595" i="12"/>
  <c r="AN549" i="12" s="1"/>
  <c r="AB988" i="12"/>
  <c r="AC1034" i="12"/>
  <c r="AC988" i="12" s="1"/>
  <c r="W443" i="12"/>
  <c r="X489" i="12"/>
  <c r="Y489" i="12" s="1"/>
  <c r="Y443" i="12" s="1"/>
  <c r="Y355" i="12"/>
  <c r="Z401" i="12"/>
  <c r="AA401" i="12" s="1"/>
  <c r="AA355" i="12" s="1"/>
  <c r="Z896" i="12"/>
  <c r="AA942" i="12"/>
  <c r="AB942" i="12" s="1"/>
  <c r="AB896" i="12" s="1"/>
  <c r="T260" i="12"/>
  <c r="U306" i="12"/>
  <c r="U260" i="12" s="1"/>
  <c r="I969" i="12"/>
  <c r="J1015" i="12"/>
  <c r="J969" i="12" s="1"/>
  <c r="AE451" i="12"/>
  <c r="AF497" i="12"/>
  <c r="AF451" i="12" s="1"/>
  <c r="O705" i="12"/>
  <c r="P751" i="12"/>
  <c r="Q751" i="12" s="1"/>
  <c r="AM912" i="12"/>
  <c r="AN958" i="12"/>
  <c r="AN912" i="12" s="1"/>
  <c r="N794" i="12"/>
  <c r="O840" i="12"/>
  <c r="O794" i="12" s="1"/>
  <c r="AA627" i="12"/>
  <c r="AB673" i="12"/>
  <c r="AB627" i="12" s="1"/>
  <c r="AA537" i="12"/>
  <c r="AB583" i="12"/>
  <c r="AC583" i="12" s="1"/>
  <c r="AC537" i="12" s="1"/>
  <c r="AM730" i="12"/>
  <c r="AN776" i="12"/>
  <c r="AO776" i="12" s="1"/>
  <c r="AO730" i="12" s="1"/>
  <c r="AM733" i="12"/>
  <c r="AN779" i="12"/>
  <c r="AB898" i="12"/>
  <c r="AC944" i="12"/>
  <c r="AC898" i="12" s="1"/>
  <c r="L792" i="12"/>
  <c r="M838" i="12"/>
  <c r="S799" i="12"/>
  <c r="T845" i="12"/>
  <c r="O255" i="12"/>
  <c r="P301" i="12"/>
  <c r="P255" i="12" s="1"/>
  <c r="AM646" i="12"/>
  <c r="AN692" i="12"/>
  <c r="AN646" i="12" s="1"/>
  <c r="L612" i="12"/>
  <c r="M658" i="12"/>
  <c r="AI545" i="12"/>
  <c r="AJ591" i="12"/>
  <c r="U531" i="12"/>
  <c r="V577" i="12"/>
  <c r="V531" i="12" s="1"/>
  <c r="AM553" i="12"/>
  <c r="AN599" i="12"/>
  <c r="AN553" i="12" s="1"/>
  <c r="AK457" i="12"/>
  <c r="AL503" i="12"/>
  <c r="AL457" i="12" s="1"/>
  <c r="T440" i="12"/>
  <c r="U486" i="12"/>
  <c r="U440" i="12" s="1"/>
  <c r="T350" i="12"/>
  <c r="U396" i="12"/>
  <c r="U350" i="12" s="1"/>
  <c r="Q347" i="12"/>
  <c r="R393" i="12"/>
  <c r="S393" i="12" s="1"/>
  <c r="I609" i="12"/>
  <c r="J655" i="12"/>
  <c r="J609" i="12" s="1"/>
  <c r="AM643" i="12"/>
  <c r="AN689" i="12"/>
  <c r="X624" i="12"/>
  <c r="Y670" i="12"/>
  <c r="Y624" i="12" s="1"/>
  <c r="X534" i="12"/>
  <c r="Y580" i="12"/>
  <c r="Y534" i="12" s="1"/>
  <c r="AJ546" i="12"/>
  <c r="AK592" i="12"/>
  <c r="AK546" i="12" s="1"/>
  <c r="M523" i="12"/>
  <c r="N569" i="12"/>
  <c r="N523" i="12" s="1"/>
  <c r="H560" i="12"/>
  <c r="H28" i="12" s="1"/>
  <c r="H518" i="12"/>
  <c r="H516" i="12" s="1"/>
  <c r="H13" i="12" s="1"/>
  <c r="H43" i="12" s="1"/>
  <c r="I564" i="12"/>
  <c r="J564" i="12" s="1"/>
  <c r="AK997" i="12"/>
  <c r="AL1043" i="12"/>
  <c r="AL997" i="12" s="1"/>
  <c r="AM999" i="12"/>
  <c r="AN1045" i="12"/>
  <c r="AN999" i="12" s="1"/>
  <c r="T980" i="12"/>
  <c r="U1026" i="12"/>
  <c r="U980" i="12" s="1"/>
  <c r="AM468" i="12"/>
  <c r="AN514" i="12"/>
  <c r="AN468" i="12" s="1"/>
  <c r="L432" i="12"/>
  <c r="M478" i="12"/>
  <c r="M432" i="12" s="1"/>
  <c r="AF452" i="12"/>
  <c r="AG498" i="12"/>
  <c r="AG452" i="12" s="1"/>
  <c r="I339" i="12"/>
  <c r="J385" i="12"/>
  <c r="K385" i="12"/>
  <c r="K339" i="12" s="1"/>
  <c r="AM369" i="12"/>
  <c r="AN415" i="12"/>
  <c r="AI365" i="12"/>
  <c r="AJ411" i="12"/>
  <c r="AK411" i="12" s="1"/>
  <c r="AU224" i="10"/>
  <c r="AU212" i="10" s="1"/>
  <c r="H740" i="12"/>
  <c r="H30" i="12" s="1"/>
  <c r="H698" i="12"/>
  <c r="H696" i="12" s="1"/>
  <c r="H15" i="12" s="1"/>
  <c r="H45" i="12" s="1"/>
  <c r="I744" i="12"/>
  <c r="N704" i="12"/>
  <c r="O750" i="12"/>
  <c r="O704" i="12" s="1"/>
  <c r="AD720" i="12"/>
  <c r="AE766" i="12"/>
  <c r="AE720" i="12" s="1"/>
  <c r="V712" i="12"/>
  <c r="W758" i="12"/>
  <c r="W712" i="12" s="1"/>
  <c r="X758" i="12"/>
  <c r="U891" i="12"/>
  <c r="V937" i="12"/>
  <c r="W937" i="12" s="1"/>
  <c r="W891" i="12" s="1"/>
  <c r="I879" i="12"/>
  <c r="J925" i="12"/>
  <c r="J879" i="12" s="1"/>
  <c r="O885" i="12"/>
  <c r="P931" i="12"/>
  <c r="P885" i="12" s="1"/>
  <c r="AJ816" i="12"/>
  <c r="AK862" i="12"/>
  <c r="AK816" i="12" s="1"/>
  <c r="R798" i="12"/>
  <c r="S844" i="12"/>
  <c r="S798" i="12" s="1"/>
  <c r="AF812" i="12"/>
  <c r="AG858" i="12"/>
  <c r="AG812" i="12" s="1"/>
  <c r="AM823" i="12"/>
  <c r="AN869" i="12"/>
  <c r="AN823" i="12" s="1"/>
  <c r="AJ276" i="12"/>
  <c r="AK322" i="12"/>
  <c r="AL322" i="12" s="1"/>
  <c r="AL276" i="12" s="1"/>
  <c r="AM279" i="12"/>
  <c r="AN325" i="12"/>
  <c r="AO325" i="12" s="1"/>
  <c r="AU29" i="10"/>
  <c r="AC269" i="12"/>
  <c r="AD315" i="12"/>
  <c r="AD269" i="12" s="1"/>
  <c r="G6" i="10"/>
  <c r="G23" i="10" s="1"/>
  <c r="AL458" i="12"/>
  <c r="AM504" i="12"/>
  <c r="AM458" i="12" s="1"/>
  <c r="AB358" i="12"/>
  <c r="AC404" i="12"/>
  <c r="AC358" i="12" s="1"/>
  <c r="Y715" i="12"/>
  <c r="Z761" i="12"/>
  <c r="AA761" i="12" s="1"/>
  <c r="R888" i="12"/>
  <c r="S934" i="12"/>
  <c r="AM822" i="12"/>
  <c r="AN868" i="12"/>
  <c r="AN822" i="12" s="1"/>
  <c r="AM281" i="12"/>
  <c r="AN327" i="12"/>
  <c r="S439" i="12"/>
  <c r="T485" i="12"/>
  <c r="U485" i="12" s="1"/>
  <c r="AD630" i="12"/>
  <c r="AE676" i="12"/>
  <c r="AE630" i="12" s="1"/>
  <c r="AC989" i="12"/>
  <c r="AD1035" i="12"/>
  <c r="AE1035" i="12" s="1"/>
  <c r="AM374" i="12"/>
  <c r="AN420" i="12"/>
  <c r="AN374" i="12" s="1"/>
  <c r="AM914" i="12"/>
  <c r="AN960" i="12"/>
  <c r="AN914" i="12" s="1"/>
  <c r="AD990" i="12"/>
  <c r="AE1036" i="12"/>
  <c r="W893" i="12"/>
  <c r="X939" i="12"/>
  <c r="X893" i="12" s="1"/>
  <c r="U261" i="12"/>
  <c r="V307" i="12"/>
  <c r="V261" i="12" s="1"/>
  <c r="AM647" i="12"/>
  <c r="AN693" i="12"/>
  <c r="AO693" i="12" s="1"/>
  <c r="AO647" i="12" s="1"/>
  <c r="U621" i="12"/>
  <c r="V667" i="12"/>
  <c r="V621" i="12" s="1"/>
  <c r="AJ636" i="12"/>
  <c r="AK682" i="12"/>
  <c r="AL682" i="12" s="1"/>
  <c r="AH544" i="12"/>
  <c r="AI590" i="12"/>
  <c r="AJ590" i="12" s="1"/>
  <c r="AJ544" i="12" s="1"/>
  <c r="V532" i="12"/>
  <c r="W578" i="12"/>
  <c r="X578" i="12" s="1"/>
  <c r="X532" i="12" s="1"/>
  <c r="AB538" i="12"/>
  <c r="AC584" i="12"/>
  <c r="T530" i="12"/>
  <c r="U576" i="12"/>
  <c r="V576" i="12" s="1"/>
  <c r="V530" i="12" s="1"/>
  <c r="J970" i="12"/>
  <c r="K1016" i="12"/>
  <c r="V982" i="12"/>
  <c r="W1028" i="12"/>
  <c r="W982" i="12" s="1"/>
  <c r="AJ996" i="12"/>
  <c r="AK1042" i="12"/>
  <c r="AK996" i="12" s="1"/>
  <c r="AU23" i="10"/>
  <c r="N434" i="12"/>
  <c r="O480" i="12"/>
  <c r="O434" i="12" s="1"/>
  <c r="AD450" i="12"/>
  <c r="AE496" i="12"/>
  <c r="AE450" i="12" s="1"/>
  <c r="AM464" i="12"/>
  <c r="AN510" i="12"/>
  <c r="AM375" i="12"/>
  <c r="AN421" i="12"/>
  <c r="AO421" i="12" s="1"/>
  <c r="AO375" i="12" s="1"/>
  <c r="S349" i="12"/>
  <c r="T395" i="12"/>
  <c r="T349" i="12" s="1"/>
  <c r="AM377" i="12"/>
  <c r="AN423" i="12"/>
  <c r="AO423" i="12" s="1"/>
  <c r="AO377" i="12" s="1"/>
  <c r="I699" i="12"/>
  <c r="J745" i="12"/>
  <c r="J699" i="12" s="1"/>
  <c r="W713" i="12"/>
  <c r="X759" i="12"/>
  <c r="Y759" i="12" s="1"/>
  <c r="Y713" i="12" s="1"/>
  <c r="AM735" i="12"/>
  <c r="AN781" i="12"/>
  <c r="AN735" i="12" s="1"/>
  <c r="AH724" i="12"/>
  <c r="AI770" i="12"/>
  <c r="AI724" i="12" s="1"/>
  <c r="AF902" i="12"/>
  <c r="AG948" i="12"/>
  <c r="AH948" i="12" s="1"/>
  <c r="AH902" i="12" s="1"/>
  <c r="X894" i="12"/>
  <c r="Y940" i="12"/>
  <c r="Y894" i="12" s="1"/>
  <c r="AA897" i="12"/>
  <c r="AB943" i="12"/>
  <c r="AB897" i="12" s="1"/>
  <c r="AM824" i="12"/>
  <c r="AN870" i="12"/>
  <c r="AN824" i="12" s="1"/>
  <c r="AM821" i="12"/>
  <c r="AN867" i="12"/>
  <c r="AM828" i="12"/>
  <c r="AN874" i="12"/>
  <c r="AM282" i="12"/>
  <c r="AN328" i="12"/>
  <c r="AN282" i="12" s="1"/>
  <c r="I249" i="12"/>
  <c r="J295" i="12"/>
  <c r="K295" i="12" s="1"/>
  <c r="K249" i="12" s="1"/>
  <c r="P256" i="12"/>
  <c r="Q302" i="12"/>
  <c r="Q256" i="12" s="1"/>
  <c r="G6" i="12"/>
  <c r="Q527" i="12"/>
  <c r="R573" i="12"/>
  <c r="S573" i="12" s="1"/>
  <c r="S527" i="12" s="1"/>
  <c r="R438" i="12"/>
  <c r="S484" i="12"/>
  <c r="S438" i="12" s="1"/>
  <c r="AM911" i="12"/>
  <c r="AN957" i="12"/>
  <c r="AN911" i="12" s="1"/>
  <c r="AG543" i="12"/>
  <c r="AH589" i="12"/>
  <c r="K971" i="12"/>
  <c r="L1017" i="12"/>
  <c r="AM373" i="12"/>
  <c r="AN419" i="12"/>
  <c r="AB808" i="12"/>
  <c r="AC854" i="12"/>
  <c r="AD854" i="12" s="1"/>
  <c r="AD808" i="12" s="1"/>
  <c r="W983" i="12"/>
  <c r="X1029" i="12"/>
  <c r="X983" i="12" s="1"/>
  <c r="V352" i="12"/>
  <c r="W398" i="12"/>
  <c r="X398" i="12" s="1"/>
  <c r="AM729" i="12"/>
  <c r="AN775" i="12"/>
  <c r="AO775" i="12" s="1"/>
  <c r="AO729" i="12" s="1"/>
  <c r="AD900" i="12"/>
  <c r="AE946" i="12"/>
  <c r="AE900" i="12" s="1"/>
  <c r="AM825" i="12"/>
  <c r="AN871" i="12"/>
  <c r="AN825" i="12" s="1"/>
  <c r="N254" i="12"/>
  <c r="O300" i="12"/>
  <c r="P300" i="12" s="1"/>
  <c r="P254" i="12" s="1"/>
  <c r="AM551" i="12"/>
  <c r="AN597" i="12"/>
  <c r="AM461" i="12"/>
  <c r="AN507" i="12"/>
  <c r="AN461" i="12" s="1"/>
  <c r="AK367" i="12"/>
  <c r="AL413" i="12"/>
  <c r="AL367" i="12" s="1"/>
  <c r="V892" i="12"/>
  <c r="W938" i="12"/>
  <c r="W892" i="12" s="1"/>
  <c r="Y265" i="12"/>
  <c r="Z311" i="12"/>
  <c r="AA311" i="12" s="1"/>
  <c r="AE631" i="12"/>
  <c r="AF677" i="12"/>
  <c r="AF631" i="12" s="1"/>
  <c r="AL998" i="12"/>
  <c r="AM1044" i="12"/>
  <c r="AM998" i="12" s="1"/>
  <c r="Q437" i="12"/>
  <c r="R483" i="12"/>
  <c r="S483" i="12" s="1"/>
  <c r="S437" i="12" s="1"/>
  <c r="N344" i="12"/>
  <c r="O390" i="12"/>
  <c r="K341" i="12"/>
  <c r="L387" i="12"/>
  <c r="M387" i="12" s="1"/>
  <c r="M341" i="12" s="1"/>
  <c r="AU43" i="9"/>
  <c r="AU47" i="9"/>
  <c r="AM734" i="12"/>
  <c r="AN780" i="12"/>
  <c r="AO780" i="12" s="1"/>
  <c r="AO734" i="12" s="1"/>
  <c r="J610" i="12"/>
  <c r="K656" i="12"/>
  <c r="L656" i="12" s="1"/>
  <c r="L610" i="12" s="1"/>
  <c r="AM648" i="12"/>
  <c r="AN694" i="12"/>
  <c r="AO694" i="12" s="1"/>
  <c r="AO648" i="12" s="1"/>
  <c r="W533" i="12"/>
  <c r="X579" i="12"/>
  <c r="Y579" i="12" s="1"/>
  <c r="Y533" i="12" s="1"/>
  <c r="AK547" i="12"/>
  <c r="AL593" i="12"/>
  <c r="AM593" i="12" s="1"/>
  <c r="AM547" i="12" s="1"/>
  <c r="AM556" i="12"/>
  <c r="AN602" i="12"/>
  <c r="AO602" i="12" s="1"/>
  <c r="AO556" i="12" s="1"/>
  <c r="AF542" i="12"/>
  <c r="AG588" i="12"/>
  <c r="L972" i="12"/>
  <c r="M1018" i="12"/>
  <c r="N1018" i="12" s="1"/>
  <c r="N972" i="12" s="1"/>
  <c r="AM1001" i="12"/>
  <c r="AN1047" i="12"/>
  <c r="H1010" i="12"/>
  <c r="H33" i="12" s="1"/>
  <c r="H968" i="12"/>
  <c r="H966" i="12" s="1"/>
  <c r="H18" i="12" s="1"/>
  <c r="H48" i="12" s="1"/>
  <c r="I1014" i="12"/>
  <c r="J1014" i="12" s="1"/>
  <c r="AM467" i="12"/>
  <c r="AN513" i="12"/>
  <c r="AO513" i="12" s="1"/>
  <c r="M433" i="12"/>
  <c r="N479" i="12"/>
  <c r="O479" i="12" s="1"/>
  <c r="O433" i="12" s="1"/>
  <c r="I429" i="12"/>
  <c r="J475" i="12"/>
  <c r="K475" i="12" s="1"/>
  <c r="Z356" i="12"/>
  <c r="AA402" i="12"/>
  <c r="AB402" i="12" s="1"/>
  <c r="AB356" i="12" s="1"/>
  <c r="AM370" i="12"/>
  <c r="AN416" i="12"/>
  <c r="L342" i="12"/>
  <c r="M388" i="12"/>
  <c r="T710" i="12"/>
  <c r="U756" i="12"/>
  <c r="V756" i="12" s="1"/>
  <c r="V710" i="12" s="1"/>
  <c r="X714" i="12"/>
  <c r="Y760" i="12"/>
  <c r="Q707" i="12"/>
  <c r="R753" i="12"/>
  <c r="AM736" i="12"/>
  <c r="AN782" i="12"/>
  <c r="AN736" i="12" s="1"/>
  <c r="AI905" i="12"/>
  <c r="AJ951" i="12"/>
  <c r="AK951" i="12" s="1"/>
  <c r="AK905" i="12" s="1"/>
  <c r="AM910" i="12"/>
  <c r="AN956" i="12"/>
  <c r="AO956" i="12" s="1"/>
  <c r="AO910" i="12" s="1"/>
  <c r="AM909" i="12"/>
  <c r="AN955" i="12"/>
  <c r="AO955" i="12" s="1"/>
  <c r="C242" i="12"/>
  <c r="AM242" i="12" s="1"/>
  <c r="C230" i="12"/>
  <c r="AH230" i="12" s="1"/>
  <c r="C218" i="12"/>
  <c r="V218" i="12" s="1"/>
  <c r="C206" i="12"/>
  <c r="J206" i="12" s="1"/>
  <c r="C236" i="12"/>
  <c r="AM236" i="12" s="1"/>
  <c r="C223" i="12"/>
  <c r="AA223" i="12" s="1"/>
  <c r="C210" i="12"/>
  <c r="N210" i="12" s="1"/>
  <c r="C235" i="12"/>
  <c r="AM235" i="12" s="1"/>
  <c r="C222" i="12"/>
  <c r="Z222" i="12" s="1"/>
  <c r="C209" i="12"/>
  <c r="M209" i="12" s="1"/>
  <c r="C234" i="12"/>
  <c r="AL234" i="12" s="1"/>
  <c r="C221" i="12"/>
  <c r="Y221" i="12" s="1"/>
  <c r="C208" i="12"/>
  <c r="L208" i="12" s="1"/>
  <c r="C233" i="12"/>
  <c r="AK233" i="12" s="1"/>
  <c r="C220" i="12"/>
  <c r="X220" i="12" s="1"/>
  <c r="C207" i="12"/>
  <c r="K207" i="12" s="1"/>
  <c r="C241" i="12"/>
  <c r="AM241" i="12" s="1"/>
  <c r="C228" i="12"/>
  <c r="AF228" i="12" s="1"/>
  <c r="C215" i="12"/>
  <c r="S215" i="12" s="1"/>
  <c r="C229" i="12"/>
  <c r="AG229" i="12" s="1"/>
  <c r="C205" i="12"/>
  <c r="I205" i="12" s="1"/>
  <c r="C227" i="12"/>
  <c r="AE227" i="12" s="1"/>
  <c r="C204" i="12"/>
  <c r="H204" i="12" s="1"/>
  <c r="C226" i="12"/>
  <c r="AD226" i="12" s="1"/>
  <c r="C225" i="12"/>
  <c r="AC225" i="12" s="1"/>
  <c r="C239" i="12"/>
  <c r="AM239" i="12" s="1"/>
  <c r="C216" i="12"/>
  <c r="T216" i="12" s="1"/>
  <c r="C238" i="12"/>
  <c r="AM238" i="12" s="1"/>
  <c r="C237" i="12"/>
  <c r="AM237" i="12" s="1"/>
  <c r="C232" i="12"/>
  <c r="AJ232" i="12" s="1"/>
  <c r="C231" i="12"/>
  <c r="AI231" i="12" s="1"/>
  <c r="C240" i="12"/>
  <c r="AM240" i="12" s="1"/>
  <c r="C224" i="12"/>
  <c r="AB224" i="12" s="1"/>
  <c r="C219" i="12"/>
  <c r="W219" i="12" s="1"/>
  <c r="C217" i="12"/>
  <c r="U217" i="12" s="1"/>
  <c r="C211" i="12"/>
  <c r="O211" i="12" s="1"/>
  <c r="C244" i="12"/>
  <c r="AM244" i="12" s="1"/>
  <c r="C243" i="12"/>
  <c r="AM243" i="12" s="1"/>
  <c r="C214" i="12"/>
  <c r="R214" i="12" s="1"/>
  <c r="C213" i="12"/>
  <c r="Q213" i="12" s="1"/>
  <c r="C212" i="12"/>
  <c r="P212" i="12" s="1"/>
  <c r="H830" i="12"/>
  <c r="H31" i="12" s="1"/>
  <c r="H788" i="12"/>
  <c r="H786" i="12" s="1"/>
  <c r="H16" i="12" s="1"/>
  <c r="H46" i="12" s="1"/>
  <c r="I834" i="12"/>
  <c r="J834" i="12" s="1"/>
  <c r="I789" i="12"/>
  <c r="J835" i="12"/>
  <c r="K835" i="12" s="1"/>
  <c r="Q797" i="12"/>
  <c r="R843" i="12"/>
  <c r="S843" i="12" s="1"/>
  <c r="L252" i="12"/>
  <c r="M298" i="12"/>
  <c r="M252" i="12" s="1"/>
  <c r="K251" i="12"/>
  <c r="L297" i="12"/>
  <c r="L251" i="12" s="1"/>
  <c r="AE271" i="12"/>
  <c r="AF317" i="12"/>
  <c r="AG317" i="12" s="1"/>
  <c r="AB268" i="12"/>
  <c r="AC314" i="12"/>
  <c r="AD314" i="12" s="1"/>
  <c r="AD268" i="12" s="1"/>
  <c r="AU26" i="10"/>
  <c r="AU24" i="10"/>
  <c r="AC629" i="12"/>
  <c r="AD675" i="12"/>
  <c r="AE675" i="12" s="1"/>
  <c r="AM557" i="12"/>
  <c r="AN603" i="12"/>
  <c r="AM465" i="12"/>
  <c r="AN511" i="12"/>
  <c r="AO511" i="12" s="1"/>
  <c r="AO465" i="12" s="1"/>
  <c r="R708" i="12"/>
  <c r="S754" i="12"/>
  <c r="T754" i="12" s="1"/>
  <c r="Z806" i="12"/>
  <c r="AA852" i="12"/>
  <c r="AH274" i="12"/>
  <c r="AI320" i="12"/>
  <c r="AJ320" i="12" s="1"/>
  <c r="AF632" i="12"/>
  <c r="AG678" i="12"/>
  <c r="AG632" i="12" s="1"/>
  <c r="AJ456" i="12"/>
  <c r="AK502" i="12"/>
  <c r="AK456" i="12" s="1"/>
  <c r="AG723" i="12"/>
  <c r="AH769" i="12"/>
  <c r="AH723" i="12" s="1"/>
  <c r="J790" i="12"/>
  <c r="K836" i="12"/>
  <c r="K790" i="12" s="1"/>
  <c r="AM286" i="12"/>
  <c r="AN332" i="12"/>
  <c r="AN286" i="12" s="1"/>
  <c r="K611" i="12"/>
  <c r="L657" i="12"/>
  <c r="L611" i="12" s="1"/>
  <c r="AM1004" i="12"/>
  <c r="AN1050" i="12"/>
  <c r="AN1004" i="12" s="1"/>
  <c r="V442" i="12"/>
  <c r="W488" i="12"/>
  <c r="W442" i="12" s="1"/>
  <c r="H920" i="12"/>
  <c r="H32" i="12" s="1"/>
  <c r="H878" i="12"/>
  <c r="H876" i="12" s="1"/>
  <c r="H17" i="12" s="1"/>
  <c r="H47" i="12" s="1"/>
  <c r="I924" i="12"/>
  <c r="J924" i="12" s="1"/>
  <c r="AK817" i="12"/>
  <c r="AL863" i="12"/>
  <c r="AL817" i="12" s="1"/>
  <c r="T800" i="12"/>
  <c r="U846" i="12"/>
  <c r="U800" i="12" s="1"/>
  <c r="AI635" i="12"/>
  <c r="AJ681" i="12"/>
  <c r="AJ635" i="12" s="1"/>
  <c r="AE991" i="12"/>
  <c r="AF1037" i="12"/>
  <c r="AF991" i="12" s="1"/>
  <c r="AH364" i="12"/>
  <c r="AI410" i="12"/>
  <c r="AI364" i="12" s="1"/>
  <c r="S709" i="12"/>
  <c r="T755" i="12"/>
  <c r="T709" i="12" s="1"/>
  <c r="Z266" i="12"/>
  <c r="AA312" i="12"/>
  <c r="AA266" i="12" s="1"/>
  <c r="AM642" i="12"/>
  <c r="AN688" i="12"/>
  <c r="AN642" i="12" s="1"/>
  <c r="O525" i="12"/>
  <c r="P571" i="12"/>
  <c r="P525" i="12" s="1"/>
  <c r="S979" i="12"/>
  <c r="T1025" i="12"/>
  <c r="T979" i="12" s="1"/>
  <c r="H470" i="12"/>
  <c r="H27" i="12" s="1"/>
  <c r="H428" i="12"/>
  <c r="H426" i="12" s="1"/>
  <c r="H12" i="12" s="1"/>
  <c r="H42" i="12" s="1"/>
  <c r="I474" i="12"/>
  <c r="J474" i="12" s="1"/>
  <c r="K474" i="12" s="1"/>
  <c r="AL368" i="12"/>
  <c r="AM414" i="12"/>
  <c r="AM368" i="12" s="1"/>
  <c r="AM916" i="12"/>
  <c r="AN962" i="12"/>
  <c r="AN916" i="12" s="1"/>
  <c r="AU27" i="10"/>
  <c r="AM644" i="12"/>
  <c r="AN690" i="12"/>
  <c r="AN644" i="12" s="1"/>
  <c r="W623" i="12"/>
  <c r="X669" i="12"/>
  <c r="X623" i="12" s="1"/>
  <c r="V622" i="12"/>
  <c r="W668" i="12"/>
  <c r="W622" i="12" s="1"/>
  <c r="M613" i="12"/>
  <c r="N659" i="12"/>
  <c r="N613" i="12" s="1"/>
  <c r="AL548" i="12"/>
  <c r="AM594" i="12"/>
  <c r="AM548" i="12" s="1"/>
  <c r="J520" i="12"/>
  <c r="K566" i="12"/>
  <c r="K520" i="12" s="1"/>
  <c r="N524" i="12"/>
  <c r="O570" i="12"/>
  <c r="O524" i="12" s="1"/>
  <c r="AM554" i="12"/>
  <c r="AN600" i="12"/>
  <c r="AN554" i="12" s="1"/>
  <c r="M973" i="12"/>
  <c r="N1019" i="12"/>
  <c r="N973" i="12" s="1"/>
  <c r="X984" i="12"/>
  <c r="Y1030" i="12"/>
  <c r="Y984" i="12" s="1"/>
  <c r="U981" i="12"/>
  <c r="V1027" i="12"/>
  <c r="V981" i="12" s="1"/>
  <c r="X444" i="12"/>
  <c r="Y490" i="12"/>
  <c r="Y444" i="12" s="1"/>
  <c r="AI455" i="12"/>
  <c r="AJ501" i="12"/>
  <c r="AJ455" i="12" s="1"/>
  <c r="U441" i="12"/>
  <c r="V487" i="12"/>
  <c r="V441" i="12" s="1"/>
  <c r="AA357" i="12"/>
  <c r="AB403" i="12"/>
  <c r="AB357" i="12" s="1"/>
  <c r="R348" i="12"/>
  <c r="S394" i="12"/>
  <c r="S348" i="12" s="1"/>
  <c r="X354" i="12"/>
  <c r="Y400" i="12"/>
  <c r="Y354" i="12" s="1"/>
  <c r="AL728" i="12"/>
  <c r="AM774" i="12"/>
  <c r="AM728" i="12" s="1"/>
  <c r="Z716" i="12"/>
  <c r="AA762" i="12"/>
  <c r="AA716" i="12" s="1"/>
  <c r="AF722" i="12"/>
  <c r="AG768" i="12"/>
  <c r="AG722" i="12" s="1"/>
  <c r="P886" i="12"/>
  <c r="Q932" i="12"/>
  <c r="Q886" i="12" s="1"/>
  <c r="J880" i="12"/>
  <c r="K926" i="12"/>
  <c r="K880" i="12" s="1"/>
  <c r="Q887" i="12"/>
  <c r="R933" i="12"/>
  <c r="R887" i="12" s="1"/>
  <c r="U801" i="12"/>
  <c r="V847" i="12"/>
  <c r="V801" i="12" s="1"/>
  <c r="X804" i="12"/>
  <c r="Y850" i="12"/>
  <c r="Y804" i="12" s="1"/>
  <c r="AH814" i="12"/>
  <c r="AI860" i="12"/>
  <c r="AI814" i="12" s="1"/>
  <c r="M253" i="12"/>
  <c r="N299" i="12"/>
  <c r="N253" i="12" s="1"/>
  <c r="AM283" i="12"/>
  <c r="AN329" i="12"/>
  <c r="AN283" i="12" s="1"/>
  <c r="J250" i="12"/>
  <c r="K296" i="12"/>
  <c r="K250" i="12" s="1"/>
  <c r="AM280" i="12"/>
  <c r="AN326" i="12"/>
  <c r="AN280" i="12" s="1"/>
  <c r="AU28" i="10"/>
  <c r="Z986" i="12"/>
  <c r="AA1032" i="12"/>
  <c r="AA986" i="12" s="1"/>
  <c r="AM1008" i="12"/>
  <c r="AN1054" i="12"/>
  <c r="AN1008" i="12" s="1"/>
  <c r="AF362" i="12"/>
  <c r="AG408" i="12"/>
  <c r="AG362" i="12" s="1"/>
  <c r="AK907" i="12"/>
  <c r="AL953" i="12"/>
  <c r="AL907" i="12" s="1"/>
  <c r="M793" i="12"/>
  <c r="N839" i="12"/>
  <c r="N793" i="12" s="1"/>
  <c r="AH634" i="12"/>
  <c r="AI680" i="12"/>
  <c r="AI634" i="12" s="1"/>
  <c r="R528" i="12"/>
  <c r="S574" i="12"/>
  <c r="S528" i="12" s="1"/>
  <c r="AM1000" i="12"/>
  <c r="AN1046" i="12"/>
  <c r="AN1000" i="12" s="1"/>
  <c r="AM459" i="12"/>
  <c r="AN505" i="12"/>
  <c r="AN459" i="12" s="1"/>
  <c r="J340" i="12"/>
  <c r="K386" i="12"/>
  <c r="K340" i="12" s="1"/>
  <c r="AK727" i="12"/>
  <c r="AL773" i="12"/>
  <c r="AL727" i="12" s="1"/>
  <c r="AL908" i="12"/>
  <c r="AM954" i="12"/>
  <c r="AM908" i="12" s="1"/>
  <c r="X264" i="12"/>
  <c r="Y310" i="12"/>
  <c r="Y264" i="12" s="1"/>
  <c r="S619" i="12"/>
  <c r="T665" i="12"/>
  <c r="T619" i="12" s="1"/>
  <c r="Z536" i="12"/>
  <c r="AA582" i="12"/>
  <c r="AA536" i="12" s="1"/>
  <c r="Q977" i="12"/>
  <c r="R1023" i="12"/>
  <c r="R977" i="12" s="1"/>
  <c r="U351" i="12"/>
  <c r="V397" i="12"/>
  <c r="V351" i="12" s="1"/>
  <c r="AI725" i="12"/>
  <c r="AJ771" i="12"/>
  <c r="AJ725" i="12" s="1"/>
  <c r="AU188" i="7"/>
  <c r="AU161" i="7"/>
  <c r="AL638" i="12"/>
  <c r="AM684" i="12"/>
  <c r="AM638" i="12" s="1"/>
  <c r="AM552" i="12"/>
  <c r="AN598" i="12"/>
  <c r="AN552" i="12" s="1"/>
  <c r="AI995" i="12"/>
  <c r="AJ1041" i="12"/>
  <c r="AJ995" i="12" s="1"/>
  <c r="AK1041" i="12"/>
  <c r="AK995" i="12" s="1"/>
  <c r="AH454" i="12"/>
  <c r="AI500" i="12"/>
  <c r="AI454" i="12" s="1"/>
  <c r="W263" i="12"/>
  <c r="X309" i="12"/>
  <c r="X263" i="12" s="1"/>
  <c r="AU22" i="10"/>
  <c r="AB628" i="12"/>
  <c r="AC674" i="12"/>
  <c r="AC628" i="12" s="1"/>
  <c r="AM645" i="12"/>
  <c r="AN691" i="12"/>
  <c r="AN645" i="12" s="1"/>
  <c r="Y625" i="12"/>
  <c r="Z671" i="12"/>
  <c r="Z625" i="12" s="1"/>
  <c r="P526" i="12"/>
  <c r="Q572" i="12"/>
  <c r="Q526" i="12" s="1"/>
  <c r="Y535" i="12"/>
  <c r="Z581" i="12"/>
  <c r="Z535" i="12" s="1"/>
  <c r="AC539" i="12"/>
  <c r="AD585" i="12"/>
  <c r="AD539" i="12" s="1"/>
  <c r="AU25" i="10"/>
  <c r="N974" i="12"/>
  <c r="O1020" i="12"/>
  <c r="O974" i="12" s="1"/>
  <c r="AM1003" i="12"/>
  <c r="AN1049" i="12"/>
  <c r="AN1003" i="12" s="1"/>
  <c r="AH994" i="12"/>
  <c r="AI1040" i="12"/>
  <c r="AI994" i="12" s="1"/>
  <c r="Y445" i="12"/>
  <c r="Z491" i="12"/>
  <c r="Z445" i="12" s="1"/>
  <c r="O435" i="12"/>
  <c r="P481" i="12"/>
  <c r="P435" i="12" s="1"/>
  <c r="AG453" i="12"/>
  <c r="AH499" i="12"/>
  <c r="AH453" i="12" s="1"/>
  <c r="AM371" i="12"/>
  <c r="AN417" i="12"/>
  <c r="AN371" i="12" s="1"/>
  <c r="AC359" i="12"/>
  <c r="AD405" i="12"/>
  <c r="AD359" i="12" s="1"/>
  <c r="AD360" i="12"/>
  <c r="AE406" i="12"/>
  <c r="AE360" i="12" s="1"/>
  <c r="AJ366" i="12"/>
  <c r="AK412" i="12"/>
  <c r="AK366" i="12" s="1"/>
  <c r="U711" i="12"/>
  <c r="V757" i="12"/>
  <c r="V711" i="12" s="1"/>
  <c r="AA717" i="12"/>
  <c r="AB763" i="12"/>
  <c r="AB717" i="12" s="1"/>
  <c r="AM737" i="12"/>
  <c r="AN783" i="12"/>
  <c r="AN737" i="12" s="1"/>
  <c r="AJ906" i="12"/>
  <c r="AK952" i="12"/>
  <c r="AK906" i="12" s="1"/>
  <c r="AM917" i="12"/>
  <c r="AN963" i="12"/>
  <c r="AN917" i="12" s="1"/>
  <c r="Y895" i="12"/>
  <c r="Z941" i="12"/>
  <c r="Z895" i="12" s="1"/>
  <c r="AC899" i="12"/>
  <c r="AD945" i="12"/>
  <c r="AD899" i="12" s="1"/>
  <c r="V802" i="12"/>
  <c r="W848" i="12"/>
  <c r="W802" i="12" s="1"/>
  <c r="AM819" i="12"/>
  <c r="AN865" i="12"/>
  <c r="AN819" i="12" s="1"/>
  <c r="AO865" i="12"/>
  <c r="AO819" i="12" s="1"/>
  <c r="P796" i="12"/>
  <c r="Q842" i="12"/>
  <c r="Q796" i="12" s="1"/>
  <c r="AM284" i="12"/>
  <c r="AN330" i="12"/>
  <c r="AN284" i="12" s="1"/>
  <c r="S259" i="12"/>
  <c r="T305" i="12"/>
  <c r="T259" i="12" s="1"/>
  <c r="V262" i="12"/>
  <c r="W308" i="12"/>
  <c r="W262" i="12" s="1"/>
  <c r="Q257" i="12"/>
  <c r="R303" i="12"/>
  <c r="R257" i="12" s="1"/>
  <c r="AU19" i="10" l="1"/>
  <c r="AO1049" i="12"/>
  <c r="AO1003" i="12" s="1"/>
  <c r="Y309" i="12"/>
  <c r="Y263" i="12" s="1"/>
  <c r="Z310" i="12"/>
  <c r="Z264" i="12" s="1"/>
  <c r="AB1032" i="12"/>
  <c r="AB986" i="12" s="1"/>
  <c r="AJ860" i="12"/>
  <c r="AJ814" i="12" s="1"/>
  <c r="AG1037" i="12"/>
  <c r="AG991" i="12" s="1"/>
  <c r="AG677" i="12"/>
  <c r="AG631" i="12" s="1"/>
  <c r="AM953" i="12"/>
  <c r="AM907" i="12" s="1"/>
  <c r="AO688" i="12"/>
  <c r="AO642" i="12" s="1"/>
  <c r="V846" i="12"/>
  <c r="V800" i="12" s="1"/>
  <c r="T844" i="12"/>
  <c r="T798" i="12" s="1"/>
  <c r="AC403" i="12"/>
  <c r="AC357" i="12" s="1"/>
  <c r="Z1030" i="12"/>
  <c r="Z984" i="12" s="1"/>
  <c r="W487" i="12"/>
  <c r="W441" i="12" s="1"/>
  <c r="AC943" i="12"/>
  <c r="AC897" i="12" s="1"/>
  <c r="R302" i="12"/>
  <c r="AC763" i="12"/>
  <c r="AO598" i="12"/>
  <c r="AO552" i="12" s="1"/>
  <c r="S933" i="12"/>
  <c r="S887" i="12" s="1"/>
  <c r="AE405" i="12"/>
  <c r="AE359" i="12" s="1"/>
  <c r="R1021" i="12"/>
  <c r="R975" i="12" s="1"/>
  <c r="AN1044" i="12"/>
  <c r="AO1044" i="12" s="1"/>
  <c r="AO998" i="12" s="1"/>
  <c r="L385" i="12"/>
  <c r="L339" i="12" s="1"/>
  <c r="Z850" i="12"/>
  <c r="AH768" i="12"/>
  <c r="AH722" i="12" s="1"/>
  <c r="W307" i="12"/>
  <c r="W261" i="12" s="1"/>
  <c r="Q481" i="12"/>
  <c r="Q435" i="12" s="1"/>
  <c r="AJ770" i="12"/>
  <c r="AK770" i="12" s="1"/>
  <c r="X1028" i="12"/>
  <c r="X982" i="12" s="1"/>
  <c r="V396" i="12"/>
  <c r="V350" i="12" s="1"/>
  <c r="X352" i="12"/>
  <c r="Y398" i="12"/>
  <c r="Y352" i="12" s="1"/>
  <c r="AC942" i="12"/>
  <c r="AC896" i="12" s="1"/>
  <c r="P1020" i="12"/>
  <c r="S1023" i="12"/>
  <c r="S977" i="12" s="1"/>
  <c r="AC1032" i="12"/>
  <c r="O299" i="12"/>
  <c r="AO600" i="12"/>
  <c r="AO554" i="12" s="1"/>
  <c r="U1025" i="12"/>
  <c r="U979" i="12" s="1"/>
  <c r="AL862" i="12"/>
  <c r="AL816" i="12" s="1"/>
  <c r="AF766" i="12"/>
  <c r="AF720" i="12" s="1"/>
  <c r="O749" i="12"/>
  <c r="O703" i="12" s="1"/>
  <c r="AB582" i="12"/>
  <c r="AB536" i="12" s="1"/>
  <c r="L386" i="12"/>
  <c r="L340" i="12" s="1"/>
  <c r="AK860" i="12"/>
  <c r="AK814" i="12" s="1"/>
  <c r="P570" i="12"/>
  <c r="P524" i="12" s="1"/>
  <c r="AI769" i="12"/>
  <c r="AI723" i="12" s="1"/>
  <c r="P480" i="12"/>
  <c r="P434" i="12" s="1"/>
  <c r="AA671" i="12"/>
  <c r="AA625" i="12" s="1"/>
  <c r="AK771" i="12"/>
  <c r="AK725" i="12" s="1"/>
  <c r="O659" i="12"/>
  <c r="O613" i="12" s="1"/>
  <c r="AN414" i="12"/>
  <c r="AN368" i="12" s="1"/>
  <c r="N298" i="12"/>
  <c r="O298" i="12" s="1"/>
  <c r="O252" i="12" s="1"/>
  <c r="AD943" i="12"/>
  <c r="AD897" i="12" s="1"/>
  <c r="AO691" i="12"/>
  <c r="AO645" i="12" s="1"/>
  <c r="L296" i="12"/>
  <c r="T394" i="12"/>
  <c r="T348" i="12" s="1"/>
  <c r="AF946" i="12"/>
  <c r="AG946" i="12" s="1"/>
  <c r="AG900" i="12" s="1"/>
  <c r="Y1029" i="12"/>
  <c r="Y983" i="12" s="1"/>
  <c r="AL772" i="12"/>
  <c r="AL726" i="12" s="1"/>
  <c r="P660" i="12"/>
  <c r="P614" i="12" s="1"/>
  <c r="AF406" i="12"/>
  <c r="AF360" i="12" s="1"/>
  <c r="W1027" i="12"/>
  <c r="W981" i="12" s="1"/>
  <c r="AM413" i="12"/>
  <c r="AM367" i="12" s="1"/>
  <c r="W667" i="12"/>
  <c r="W621" i="12" s="1"/>
  <c r="Y758" i="12"/>
  <c r="Y712" i="12" s="1"/>
  <c r="AO595" i="12"/>
  <c r="AO549" i="12" s="1"/>
  <c r="AF586" i="12"/>
  <c r="AF540" i="12" s="1"/>
  <c r="N387" i="12"/>
  <c r="N341" i="12" s="1"/>
  <c r="AO957" i="12"/>
  <c r="AO911" i="12" s="1"/>
  <c r="AL951" i="12"/>
  <c r="AL905" i="12" s="1"/>
  <c r="AE854" i="12"/>
  <c r="AE808" i="12" s="1"/>
  <c r="X937" i="12"/>
  <c r="X891" i="12" s="1"/>
  <c r="Q841" i="12"/>
  <c r="AO505" i="12"/>
  <c r="AO459" i="12" s="1"/>
  <c r="AO328" i="12"/>
  <c r="AO282" i="12" s="1"/>
  <c r="AM1043" i="12"/>
  <c r="AM997" i="12" s="1"/>
  <c r="M477" i="12"/>
  <c r="M431" i="12" s="1"/>
  <c r="AM683" i="12"/>
  <c r="AM637" i="12" s="1"/>
  <c r="AF856" i="12"/>
  <c r="AF810" i="12" s="1"/>
  <c r="K429" i="12"/>
  <c r="L475" i="12"/>
  <c r="L429" i="12" s="1"/>
  <c r="Q705" i="12"/>
  <c r="R751" i="12"/>
  <c r="R705" i="12" s="1"/>
  <c r="AB312" i="12"/>
  <c r="AK681" i="12"/>
  <c r="AK635" i="12" s="1"/>
  <c r="AH678" i="12"/>
  <c r="AO870" i="12"/>
  <c r="AO824" i="12" s="1"/>
  <c r="O928" i="12"/>
  <c r="O882" i="12" s="1"/>
  <c r="R842" i="12"/>
  <c r="R796" i="12" s="1"/>
  <c r="AE945" i="12"/>
  <c r="AF945" i="12" s="1"/>
  <c r="AF899" i="12" s="1"/>
  <c r="R572" i="12"/>
  <c r="R526" i="12" s="1"/>
  <c r="Z309" i="12"/>
  <c r="Z263" i="12" s="1"/>
  <c r="AL1041" i="12"/>
  <c r="AL995" i="12" s="1"/>
  <c r="AM773" i="12"/>
  <c r="AM727" i="12" s="1"/>
  <c r="AJ680" i="12"/>
  <c r="AH408" i="12"/>
  <c r="AH362" i="12" s="1"/>
  <c r="L926" i="12"/>
  <c r="L880" i="12" s="1"/>
  <c r="AB762" i="12"/>
  <c r="AB716" i="12" s="1"/>
  <c r="Q571" i="12"/>
  <c r="Q525" i="12" s="1"/>
  <c r="X488" i="12"/>
  <c r="X442" i="12" s="1"/>
  <c r="M297" i="12"/>
  <c r="N297" i="12" s="1"/>
  <c r="AH677" i="12"/>
  <c r="AH631" i="12" s="1"/>
  <c r="V306" i="12"/>
  <c r="W306" i="12" s="1"/>
  <c r="W260" i="12" s="1"/>
  <c r="M747" i="12"/>
  <c r="M701" i="12" s="1"/>
  <c r="R1022" i="12"/>
  <c r="S1022" i="12" s="1"/>
  <c r="S976" i="12" s="1"/>
  <c r="O1018" i="12"/>
  <c r="O972" i="12" s="1"/>
  <c r="X308" i="12"/>
  <c r="AO963" i="12"/>
  <c r="AO917" i="12" s="1"/>
  <c r="AA310" i="12"/>
  <c r="T574" i="12"/>
  <c r="AO1054" i="12"/>
  <c r="AL502" i="12"/>
  <c r="AO514" i="12"/>
  <c r="AP514" i="12" s="1"/>
  <c r="AP468" i="12" s="1"/>
  <c r="Q301" i="12"/>
  <c r="Q255" i="12" s="1"/>
  <c r="AP776" i="12"/>
  <c r="AP730" i="12" s="1"/>
  <c r="AC493" i="12"/>
  <c r="AC447" i="12" s="1"/>
  <c r="L295" i="12"/>
  <c r="L249" i="12" s="1"/>
  <c r="L474" i="12"/>
  <c r="L428" i="12" s="1"/>
  <c r="K1014" i="12"/>
  <c r="K968" i="12" s="1"/>
  <c r="Z940" i="12"/>
  <c r="Z894" i="12" s="1"/>
  <c r="AC853" i="12"/>
  <c r="AC807" i="12" s="1"/>
  <c r="Y849" i="12"/>
  <c r="Y803" i="12" s="1"/>
  <c r="AB851" i="12"/>
  <c r="AB805" i="12" s="1"/>
  <c r="AO508" i="12"/>
  <c r="AO462" i="12" s="1"/>
  <c r="W757" i="12"/>
  <c r="W711" i="12" s="1"/>
  <c r="AE585" i="12"/>
  <c r="AE539" i="12" s="1"/>
  <c r="AJ500" i="12"/>
  <c r="AJ454" i="12" s="1"/>
  <c r="AN953" i="12"/>
  <c r="AN907" i="12" s="1"/>
  <c r="AH1037" i="12"/>
  <c r="AH991" i="12" s="1"/>
  <c r="AO332" i="12"/>
  <c r="AO286" i="12" s="1"/>
  <c r="AF316" i="12"/>
  <c r="AE629" i="12"/>
  <c r="AF675" i="12"/>
  <c r="AF629" i="12" s="1"/>
  <c r="AO279" i="12"/>
  <c r="AP325" i="12"/>
  <c r="AP279" i="12" s="1"/>
  <c r="AG271" i="12"/>
  <c r="AH317" i="12"/>
  <c r="AH271" i="12" s="1"/>
  <c r="AP511" i="12"/>
  <c r="AP465" i="12" s="1"/>
  <c r="AM322" i="12"/>
  <c r="AM276" i="12" s="1"/>
  <c r="AO422" i="12"/>
  <c r="AO376" i="12" s="1"/>
  <c r="AO871" i="12"/>
  <c r="AO825" i="12" s="1"/>
  <c r="AO869" i="12"/>
  <c r="M656" i="12"/>
  <c r="M610" i="12" s="1"/>
  <c r="AO333" i="12"/>
  <c r="AO287" i="12" s="1"/>
  <c r="M85" i="10"/>
  <c r="M75" i="10" s="1"/>
  <c r="M10" i="10" s="1"/>
  <c r="AO1053" i="12"/>
  <c r="K924" i="12"/>
  <c r="K878" i="12" s="1"/>
  <c r="AO872" i="12"/>
  <c r="AO826" i="12" s="1"/>
  <c r="AO961" i="12"/>
  <c r="AO915" i="12" s="1"/>
  <c r="AP602" i="12"/>
  <c r="AP556" i="12" s="1"/>
  <c r="AN594" i="12"/>
  <c r="Y669" i="12"/>
  <c r="Y623" i="12" s="1"/>
  <c r="AO782" i="12"/>
  <c r="AP782" i="12" s="1"/>
  <c r="AP736" i="12" s="1"/>
  <c r="P479" i="12"/>
  <c r="P433" i="12" s="1"/>
  <c r="AN593" i="12"/>
  <c r="AN547" i="12" s="1"/>
  <c r="Q300" i="12"/>
  <c r="Q254" i="12" s="1"/>
  <c r="AI948" i="12"/>
  <c r="AJ948" i="12" s="1"/>
  <c r="AD404" i="12"/>
  <c r="AD358" i="12" s="1"/>
  <c r="AH858" i="12"/>
  <c r="AH812" i="12" s="1"/>
  <c r="AO958" i="12"/>
  <c r="AO912" i="12" s="1"/>
  <c r="L476" i="12"/>
  <c r="L430" i="12" s="1"/>
  <c r="AO959" i="12"/>
  <c r="AP959" i="12" s="1"/>
  <c r="AO866" i="12"/>
  <c r="AO873" i="12"/>
  <c r="AO827" i="12" s="1"/>
  <c r="Z579" i="12"/>
  <c r="Z533" i="12" s="1"/>
  <c r="AO330" i="12"/>
  <c r="AO284" i="12" s="1"/>
  <c r="W576" i="12"/>
  <c r="X576" i="12" s="1"/>
  <c r="W756" i="12"/>
  <c r="X756" i="12" s="1"/>
  <c r="AO781" i="12"/>
  <c r="AO735" i="12" s="1"/>
  <c r="AA941" i="12"/>
  <c r="AA895" i="12" s="1"/>
  <c r="AI499" i="12"/>
  <c r="AI453" i="12" s="1"/>
  <c r="W397" i="12"/>
  <c r="W351" i="12" s="1"/>
  <c r="U665" i="12"/>
  <c r="U619" i="12" s="1"/>
  <c r="AN954" i="12"/>
  <c r="AN908" i="12" s="1"/>
  <c r="O839" i="12"/>
  <c r="O793" i="12" s="1"/>
  <c r="U755" i="12"/>
  <c r="U709" i="12" s="1"/>
  <c r="L836" i="12"/>
  <c r="L790" i="12" s="1"/>
  <c r="X938" i="12"/>
  <c r="X892" i="12" s="1"/>
  <c r="Z759" i="12"/>
  <c r="Z713" i="12" s="1"/>
  <c r="AH318" i="12"/>
  <c r="AH272" i="12" s="1"/>
  <c r="AN864" i="12"/>
  <c r="AO964" i="12"/>
  <c r="AO918" i="12" s="1"/>
  <c r="M565" i="12"/>
  <c r="M519" i="12" s="1"/>
  <c r="S797" i="12"/>
  <c r="T843" i="12"/>
  <c r="T797" i="12" s="1"/>
  <c r="AO909" i="12"/>
  <c r="AP955" i="12"/>
  <c r="AP909" i="12" s="1"/>
  <c r="U439" i="12"/>
  <c r="V485" i="12"/>
  <c r="V439" i="12" s="1"/>
  <c r="AL636" i="12"/>
  <c r="AM682" i="12"/>
  <c r="AM636" i="12" s="1"/>
  <c r="AD448" i="12"/>
  <c r="AE494" i="12"/>
  <c r="AO467" i="12"/>
  <c r="S347" i="12"/>
  <c r="T393" i="12"/>
  <c r="T347" i="12" s="1"/>
  <c r="M521" i="12"/>
  <c r="AN278" i="12"/>
  <c r="AG721" i="12"/>
  <c r="AH767" i="12"/>
  <c r="AH721" i="12" s="1"/>
  <c r="AJ274" i="12"/>
  <c r="AK320" i="12"/>
  <c r="AA265" i="12"/>
  <c r="K789" i="12"/>
  <c r="L835" i="12"/>
  <c r="L789" i="12" s="1"/>
  <c r="AC987" i="12"/>
  <c r="AD718" i="12"/>
  <c r="AE989" i="12"/>
  <c r="AF1035" i="12"/>
  <c r="AG1035" i="12" s="1"/>
  <c r="AG989" i="12" s="1"/>
  <c r="AA715" i="12"/>
  <c r="AK365" i="12"/>
  <c r="T708" i="12"/>
  <c r="U754" i="12"/>
  <c r="U708" i="12" s="1"/>
  <c r="L700" i="12"/>
  <c r="M746" i="12"/>
  <c r="M700" i="12" s="1"/>
  <c r="L162" i="12"/>
  <c r="M208" i="12"/>
  <c r="M162" i="12" s="1"/>
  <c r="Q616" i="12"/>
  <c r="U171" i="12"/>
  <c r="V217" i="12"/>
  <c r="V171" i="12" s="1"/>
  <c r="AL277" i="12"/>
  <c r="AN323" i="12"/>
  <c r="AN277" i="12" s="1"/>
  <c r="K428" i="12"/>
  <c r="K470" i="12"/>
  <c r="K27" i="12" s="1"/>
  <c r="J429" i="12"/>
  <c r="X712" i="12"/>
  <c r="AN643" i="12"/>
  <c r="AO689" i="12"/>
  <c r="K608" i="12"/>
  <c r="AO326" i="12"/>
  <c r="J428" i="12"/>
  <c r="J470" i="12"/>
  <c r="J27" i="12" s="1"/>
  <c r="J830" i="12"/>
  <c r="J31" i="12" s="1"/>
  <c r="J788" i="12"/>
  <c r="AB178" i="12"/>
  <c r="AC224" i="12"/>
  <c r="AC178" i="12" s="1"/>
  <c r="I159" i="12"/>
  <c r="J205" i="12"/>
  <c r="J159" i="12" s="1"/>
  <c r="Z176" i="12"/>
  <c r="AA222" i="12"/>
  <c r="AA176" i="12" s="1"/>
  <c r="M342" i="12"/>
  <c r="N388" i="12"/>
  <c r="AP780" i="12"/>
  <c r="O344" i="12"/>
  <c r="P390" i="12"/>
  <c r="Q390" i="12" s="1"/>
  <c r="R437" i="12"/>
  <c r="T483" i="12"/>
  <c r="O254" i="12"/>
  <c r="J249" i="12"/>
  <c r="Y578" i="12"/>
  <c r="Z578" i="12" s="1"/>
  <c r="I740" i="12"/>
  <c r="I30" i="12" s="1"/>
  <c r="I698" i="12"/>
  <c r="I696" i="12" s="1"/>
  <c r="I15" i="12" s="1"/>
  <c r="I45" i="12" s="1"/>
  <c r="J744" i="12"/>
  <c r="K744" i="12" s="1"/>
  <c r="J339" i="12"/>
  <c r="P705" i="12"/>
  <c r="Z355" i="12"/>
  <c r="AB401" i="12"/>
  <c r="AC179" i="12"/>
  <c r="AD225" i="12"/>
  <c r="AD179" i="12" s="1"/>
  <c r="AN733" i="12"/>
  <c r="AO779" i="12"/>
  <c r="AO733" i="12" s="1"/>
  <c r="T529" i="12"/>
  <c r="AN285" i="12"/>
  <c r="AO331" i="12"/>
  <c r="AO285" i="12" s="1"/>
  <c r="AI544" i="12"/>
  <c r="Z805" i="12"/>
  <c r="K519" i="12"/>
  <c r="P975" i="12"/>
  <c r="AO690" i="12"/>
  <c r="AP690" i="12" s="1"/>
  <c r="I428" i="12"/>
  <c r="I426" i="12" s="1"/>
  <c r="I12" i="12" s="1"/>
  <c r="I42" i="12" s="1"/>
  <c r="I470" i="12"/>
  <c r="I27" i="12" s="1"/>
  <c r="AD629" i="12"/>
  <c r="AF271" i="12"/>
  <c r="I830" i="12"/>
  <c r="I31" i="12" s="1"/>
  <c r="I788" i="12"/>
  <c r="I786" i="12" s="1"/>
  <c r="I16" i="12" s="1"/>
  <c r="I46" i="12" s="1"/>
  <c r="K834" i="12"/>
  <c r="AM194" i="12"/>
  <c r="AN240" i="12"/>
  <c r="AO240" i="12" s="1"/>
  <c r="AG183" i="12"/>
  <c r="AH229" i="12"/>
  <c r="AH183" i="12" s="1"/>
  <c r="AM189" i="12"/>
  <c r="AN235" i="12"/>
  <c r="AN189" i="12" s="1"/>
  <c r="M972" i="12"/>
  <c r="AN734" i="12"/>
  <c r="AC808" i="12"/>
  <c r="AP423" i="12"/>
  <c r="AP377" i="12" s="1"/>
  <c r="AN464" i="12"/>
  <c r="AO510" i="12"/>
  <c r="T439" i="12"/>
  <c r="S258" i="12"/>
  <c r="T304" i="12"/>
  <c r="U304" i="12" s="1"/>
  <c r="AC718" i="12"/>
  <c r="AE764" i="12"/>
  <c r="AE718" i="12" s="1"/>
  <c r="AF721" i="12"/>
  <c r="AC448" i="12"/>
  <c r="AH543" i="12"/>
  <c r="S888" i="12"/>
  <c r="M522" i="12"/>
  <c r="O165" i="12"/>
  <c r="P211" i="12"/>
  <c r="P165" i="12" s="1"/>
  <c r="AN729" i="12"/>
  <c r="R527" i="12"/>
  <c r="T573" i="12"/>
  <c r="T527" i="12" s="1"/>
  <c r="M792" i="12"/>
  <c r="N838" i="12"/>
  <c r="I1010" i="12"/>
  <c r="I33" i="12" s="1"/>
  <c r="I968" i="12"/>
  <c r="I966" i="12" s="1"/>
  <c r="I18" i="12" s="1"/>
  <c r="I48" i="12" s="1"/>
  <c r="I290" i="12"/>
  <c r="I25" i="12" s="1"/>
  <c r="I248" i="12"/>
  <c r="I246" i="12" s="1"/>
  <c r="I10" i="12" s="1"/>
  <c r="I40" i="12" s="1"/>
  <c r="J294" i="12"/>
  <c r="AN1005" i="12"/>
  <c r="AP1051" i="12"/>
  <c r="AN378" i="12"/>
  <c r="AO424" i="12"/>
  <c r="L971" i="12"/>
  <c r="M1017" i="12"/>
  <c r="U305" i="12"/>
  <c r="AP865" i="12"/>
  <c r="AO417" i="12"/>
  <c r="AP417" i="12" s="1"/>
  <c r="AP371" i="12" s="1"/>
  <c r="AA491" i="12"/>
  <c r="AB491" i="12" s="1"/>
  <c r="AB445" i="12" s="1"/>
  <c r="W847" i="12"/>
  <c r="X847" i="12" s="1"/>
  <c r="X801" i="12" s="1"/>
  <c r="AK501" i="12"/>
  <c r="Z490" i="12"/>
  <c r="L566" i="12"/>
  <c r="X668" i="12"/>
  <c r="AM863" i="12"/>
  <c r="AI185" i="12"/>
  <c r="AJ231" i="12"/>
  <c r="AJ185" i="12" s="1"/>
  <c r="S169" i="12"/>
  <c r="T215" i="12"/>
  <c r="T169" i="12" s="1"/>
  <c r="N164" i="12"/>
  <c r="O210" i="12"/>
  <c r="P210" i="12" s="1"/>
  <c r="AA356" i="12"/>
  <c r="AC402" i="12"/>
  <c r="AG542" i="12"/>
  <c r="AH588" i="12"/>
  <c r="AN377" i="12"/>
  <c r="AC538" i="12"/>
  <c r="AD584" i="12"/>
  <c r="AE584" i="12" s="1"/>
  <c r="W532" i="12"/>
  <c r="V891" i="12"/>
  <c r="J518" i="12"/>
  <c r="J516" i="12" s="1"/>
  <c r="J13" i="12" s="1"/>
  <c r="J560" i="12"/>
  <c r="J28" i="12" s="1"/>
  <c r="AN730" i="12"/>
  <c r="AD180" i="12"/>
  <c r="AE226" i="12"/>
  <c r="AE180" i="12" s="1"/>
  <c r="AO329" i="12"/>
  <c r="AO283" i="12" s="1"/>
  <c r="AN279" i="12"/>
  <c r="M882" i="12"/>
  <c r="AO783" i="12"/>
  <c r="AO737" i="12" s="1"/>
  <c r="AI274" i="12"/>
  <c r="S708" i="12"/>
  <c r="R797" i="12"/>
  <c r="J789" i="12"/>
  <c r="AJ186" i="12"/>
  <c r="AK232" i="12"/>
  <c r="AK186" i="12" s="1"/>
  <c r="AF182" i="12"/>
  <c r="AG228" i="12"/>
  <c r="AG182" i="12" s="1"/>
  <c r="AA177" i="12"/>
  <c r="AB223" i="12"/>
  <c r="AB177" i="12" s="1"/>
  <c r="AN909" i="12"/>
  <c r="Z265" i="12"/>
  <c r="AB311" i="12"/>
  <c r="AB265" i="12" s="1"/>
  <c r="AN821" i="12"/>
  <c r="AO867" i="12"/>
  <c r="AK636" i="12"/>
  <c r="AD989" i="12"/>
  <c r="AN281" i="12"/>
  <c r="AO327" i="12"/>
  <c r="AO281" i="12" s="1"/>
  <c r="Z715" i="12"/>
  <c r="AB761" i="12"/>
  <c r="AB715" i="12" s="1"/>
  <c r="R347" i="12"/>
  <c r="AJ545" i="12"/>
  <c r="AK591" i="12"/>
  <c r="M612" i="12"/>
  <c r="N658" i="12"/>
  <c r="O658" i="12" s="1"/>
  <c r="AN555" i="12"/>
  <c r="AM196" i="12"/>
  <c r="AN242" i="12"/>
  <c r="AN196" i="12" s="1"/>
  <c r="AN370" i="12"/>
  <c r="N343" i="12"/>
  <c r="J1010" i="12"/>
  <c r="J33" i="12" s="1"/>
  <c r="J968" i="12"/>
  <c r="J966" i="12" s="1"/>
  <c r="J18" i="12" s="1"/>
  <c r="X443" i="12"/>
  <c r="W352" i="12"/>
  <c r="AO1050" i="12"/>
  <c r="AP1050" i="12" s="1"/>
  <c r="AP1004" i="12" s="1"/>
  <c r="P166" i="12"/>
  <c r="Q212" i="12"/>
  <c r="Q166" i="12" s="1"/>
  <c r="AM191" i="12"/>
  <c r="AN237" i="12"/>
  <c r="AN191" i="12" s="1"/>
  <c r="AM195" i="12"/>
  <c r="AN241" i="12"/>
  <c r="AM190" i="12"/>
  <c r="AN236" i="12"/>
  <c r="AN190" i="12" s="1"/>
  <c r="Y714" i="12"/>
  <c r="Z760" i="12"/>
  <c r="U710" i="12"/>
  <c r="X533" i="12"/>
  <c r="AN373" i="12"/>
  <c r="AO419" i="12"/>
  <c r="AP419" i="12" s="1"/>
  <c r="AP373" i="12" s="1"/>
  <c r="AG902" i="12"/>
  <c r="X713" i="12"/>
  <c r="AK276" i="12"/>
  <c r="U890" i="12"/>
  <c r="V936" i="12"/>
  <c r="AM198" i="12"/>
  <c r="AN244" i="12"/>
  <c r="AH903" i="12"/>
  <c r="Y175" i="12"/>
  <c r="Z221" i="12"/>
  <c r="AN369" i="12"/>
  <c r="AO415" i="12"/>
  <c r="AO369" i="12" s="1"/>
  <c r="AL188" i="12"/>
  <c r="AM234" i="12"/>
  <c r="AM188" i="12" s="1"/>
  <c r="AH363" i="12"/>
  <c r="AI409" i="12"/>
  <c r="AN910" i="12"/>
  <c r="AP956" i="12"/>
  <c r="AP1049" i="12"/>
  <c r="AQ1049" i="12" s="1"/>
  <c r="AQ1003" i="12" s="1"/>
  <c r="X848" i="12"/>
  <c r="AL412" i="12"/>
  <c r="AM412" i="12" s="1"/>
  <c r="AM366" i="12" s="1"/>
  <c r="AJ1040" i="12"/>
  <c r="AK1040" i="12" s="1"/>
  <c r="AK994" i="12" s="1"/>
  <c r="AO1046" i="12"/>
  <c r="AP1046" i="12" s="1"/>
  <c r="AP1000" i="12" s="1"/>
  <c r="O1019" i="12"/>
  <c r="P1019" i="12" s="1"/>
  <c r="P973" i="12" s="1"/>
  <c r="AO962" i="12"/>
  <c r="AJ410" i="12"/>
  <c r="AN557" i="12"/>
  <c r="AO603" i="12"/>
  <c r="N433" i="12"/>
  <c r="AN556" i="12"/>
  <c r="AU54" i="9"/>
  <c r="K970" i="12"/>
  <c r="L1016" i="12"/>
  <c r="M1016" i="12" s="1"/>
  <c r="M970" i="12" s="1"/>
  <c r="AL411" i="12"/>
  <c r="AL365" i="12" s="1"/>
  <c r="AA896" i="12"/>
  <c r="N567" i="12"/>
  <c r="AO324" i="12"/>
  <c r="AP324" i="12" s="1"/>
  <c r="AP278" i="12" s="1"/>
  <c r="AF361" i="12"/>
  <c r="AG407" i="12"/>
  <c r="AN467" i="12"/>
  <c r="T799" i="12"/>
  <c r="U845" i="12"/>
  <c r="AN639" i="12"/>
  <c r="AP685" i="12"/>
  <c r="AP639" i="12" s="1"/>
  <c r="AJ905" i="12"/>
  <c r="AA806" i="12"/>
  <c r="AB852" i="12"/>
  <c r="L341" i="12"/>
  <c r="J878" i="12"/>
  <c r="J876" i="12" s="1"/>
  <c r="J17" i="12" s="1"/>
  <c r="J920" i="12"/>
  <c r="J32" i="12" s="1"/>
  <c r="R168" i="12"/>
  <c r="S214" i="12"/>
  <c r="S168" i="12" s="1"/>
  <c r="T170" i="12"/>
  <c r="U216" i="12"/>
  <c r="U170" i="12" s="1"/>
  <c r="X174" i="12"/>
  <c r="Y220" i="12"/>
  <c r="Y174" i="12" s="1"/>
  <c r="V172" i="12"/>
  <c r="W218" i="12"/>
  <c r="W172" i="12" s="1"/>
  <c r="AN1001" i="12"/>
  <c r="AN648" i="12"/>
  <c r="AP694" i="12"/>
  <c r="AQ694" i="12" s="1"/>
  <c r="AQ648" i="12" s="1"/>
  <c r="AN551" i="12"/>
  <c r="AN375" i="12"/>
  <c r="AN647" i="12"/>
  <c r="AP693" i="12"/>
  <c r="AP647" i="12" s="1"/>
  <c r="AB987" i="12"/>
  <c r="AD1033" i="12"/>
  <c r="AD987" i="12" s="1"/>
  <c r="K700" i="12"/>
  <c r="AO601" i="12"/>
  <c r="AO555" i="12" s="1"/>
  <c r="AN732" i="12"/>
  <c r="P345" i="12"/>
  <c r="Q391" i="12"/>
  <c r="R391" i="12" s="1"/>
  <c r="AH273" i="12"/>
  <c r="AI319" i="12"/>
  <c r="I380" i="12"/>
  <c r="I26" i="12" s="1"/>
  <c r="I338" i="12"/>
  <c r="I336" i="12" s="1"/>
  <c r="I11" i="12" s="1"/>
  <c r="I41" i="12" s="1"/>
  <c r="J384" i="12"/>
  <c r="K384" i="12" s="1"/>
  <c r="AN738" i="12"/>
  <c r="AO784" i="12"/>
  <c r="AP784" i="12" s="1"/>
  <c r="AP738" i="12" s="1"/>
  <c r="R707" i="12"/>
  <c r="S753" i="12"/>
  <c r="T753" i="12" s="1"/>
  <c r="T707" i="12" s="1"/>
  <c r="AE990" i="12"/>
  <c r="L881" i="12"/>
  <c r="AN558" i="12"/>
  <c r="AO604" i="12"/>
  <c r="AO558" i="12" s="1"/>
  <c r="AC268" i="12"/>
  <c r="AB537" i="12"/>
  <c r="AD583" i="12"/>
  <c r="AD537" i="12" s="1"/>
  <c r="H200" i="12"/>
  <c r="H24" i="12" s="1"/>
  <c r="H158" i="12"/>
  <c r="H156" i="12" s="1"/>
  <c r="H9" i="12" s="1"/>
  <c r="H39" i="12" s="1"/>
  <c r="I204" i="12"/>
  <c r="J204" i="12" s="1"/>
  <c r="AP513" i="12"/>
  <c r="AP467" i="12" s="1"/>
  <c r="P615" i="12"/>
  <c r="R661" i="12"/>
  <c r="S303" i="12"/>
  <c r="AL952" i="12"/>
  <c r="AA581" i="12"/>
  <c r="AA535" i="12" s="1"/>
  <c r="AD674" i="12"/>
  <c r="AD628" i="12" s="1"/>
  <c r="AN684" i="12"/>
  <c r="AN638" i="12" s="1"/>
  <c r="R932" i="12"/>
  <c r="R886" i="12" s="1"/>
  <c r="AN774" i="12"/>
  <c r="AN728" i="12" s="1"/>
  <c r="Z400" i="12"/>
  <c r="Z354" i="12" s="1"/>
  <c r="I878" i="12"/>
  <c r="I876" i="12" s="1"/>
  <c r="I17" i="12" s="1"/>
  <c r="I47" i="12" s="1"/>
  <c r="I920" i="12"/>
  <c r="I32" i="12" s="1"/>
  <c r="M657" i="12"/>
  <c r="M611" i="12" s="1"/>
  <c r="AN465" i="12"/>
  <c r="AE314" i="12"/>
  <c r="AE268" i="12" s="1"/>
  <c r="AM197" i="12"/>
  <c r="AN243" i="12"/>
  <c r="AN197" i="12" s="1"/>
  <c r="AM193" i="12"/>
  <c r="AN239" i="12"/>
  <c r="AN193" i="12" s="1"/>
  <c r="AO239" i="12"/>
  <c r="AK187" i="12"/>
  <c r="AL233" i="12"/>
  <c r="AL187" i="12" s="1"/>
  <c r="AH184" i="12"/>
  <c r="AI230" i="12"/>
  <c r="AI184" i="12" s="1"/>
  <c r="AO416" i="12"/>
  <c r="AO370" i="12" s="1"/>
  <c r="AO1047" i="12"/>
  <c r="AL547" i="12"/>
  <c r="K610" i="12"/>
  <c r="AO597" i="12"/>
  <c r="AP775" i="12"/>
  <c r="AP729" i="12" s="1"/>
  <c r="AI589" i="12"/>
  <c r="AN828" i="12"/>
  <c r="AO874" i="12"/>
  <c r="AP421" i="12"/>
  <c r="U530" i="12"/>
  <c r="AK590" i="12"/>
  <c r="AK544" i="12" s="1"/>
  <c r="AF1036" i="12"/>
  <c r="AF990" i="12" s="1"/>
  <c r="T934" i="12"/>
  <c r="AJ365" i="12"/>
  <c r="Z489" i="12"/>
  <c r="Z443" i="12" s="1"/>
  <c r="M927" i="12"/>
  <c r="M881" i="12" s="1"/>
  <c r="L521" i="12"/>
  <c r="AP778" i="12"/>
  <c r="R662" i="12"/>
  <c r="R616" i="12" s="1"/>
  <c r="AI949" i="12"/>
  <c r="AI903" i="12" s="1"/>
  <c r="O389" i="12"/>
  <c r="O343" i="12" s="1"/>
  <c r="AN1006" i="12"/>
  <c r="AO1052" i="12"/>
  <c r="AM278" i="12"/>
  <c r="U575" i="12"/>
  <c r="N568" i="12"/>
  <c r="W173" i="12"/>
  <c r="X219" i="12"/>
  <c r="X173" i="12" s="1"/>
  <c r="AE181" i="12"/>
  <c r="AF227" i="12"/>
  <c r="AF181" i="12" s="1"/>
  <c r="AG227" i="12"/>
  <c r="AG181" i="12" s="1"/>
  <c r="M163" i="12"/>
  <c r="N209" i="12"/>
  <c r="O209" i="12" s="1"/>
  <c r="T484" i="12"/>
  <c r="K745" i="12"/>
  <c r="AO420" i="12"/>
  <c r="AE315" i="12"/>
  <c r="AO1045" i="12"/>
  <c r="AO596" i="12"/>
  <c r="AK321" i="12"/>
  <c r="AK861" i="12"/>
  <c r="AO777" i="12"/>
  <c r="AP777" i="12" s="1"/>
  <c r="AP731" i="12" s="1"/>
  <c r="AE495" i="12"/>
  <c r="U935" i="12"/>
  <c r="V666" i="12"/>
  <c r="AB672" i="12"/>
  <c r="AO507" i="12"/>
  <c r="AL1042" i="12"/>
  <c r="Y939" i="12"/>
  <c r="AN504" i="12"/>
  <c r="AH498" i="12"/>
  <c r="N478" i="12"/>
  <c r="K564" i="12"/>
  <c r="AO599" i="12"/>
  <c r="AP599" i="12" s="1"/>
  <c r="AP553" i="12" s="1"/>
  <c r="K75" i="10"/>
  <c r="K10" i="10" s="1"/>
  <c r="N85" i="10"/>
  <c r="AO509" i="12"/>
  <c r="L654" i="12"/>
  <c r="AO687" i="12"/>
  <c r="AO506" i="12"/>
  <c r="U395" i="12"/>
  <c r="AF496" i="12"/>
  <c r="AF676" i="12"/>
  <c r="AG676" i="12" s="1"/>
  <c r="AG630" i="12" s="1"/>
  <c r="AO868" i="12"/>
  <c r="AP868" i="12" s="1"/>
  <c r="Q931" i="12"/>
  <c r="R931" i="12" s="1"/>
  <c r="P750" i="12"/>
  <c r="Q750" i="12" s="1"/>
  <c r="Q704" i="12" s="1"/>
  <c r="V1026" i="12"/>
  <c r="W1026" i="12" s="1"/>
  <c r="O569" i="12"/>
  <c r="AL592" i="12"/>
  <c r="Z580" i="12"/>
  <c r="AA580" i="12" s="1"/>
  <c r="AA534" i="12" s="1"/>
  <c r="Z670" i="12"/>
  <c r="AA670" i="12" s="1"/>
  <c r="AA624" i="12" s="1"/>
  <c r="K655" i="12"/>
  <c r="K650" i="12" s="1"/>
  <c r="K29" i="12" s="1"/>
  <c r="AD944" i="12"/>
  <c r="P840" i="12"/>
  <c r="AG497" i="12"/>
  <c r="AH497" i="12" s="1"/>
  <c r="AH451" i="12" s="1"/>
  <c r="AE855" i="12"/>
  <c r="AF855" i="12" s="1"/>
  <c r="AA1031" i="12"/>
  <c r="AB1031" i="12" s="1"/>
  <c r="AB985" i="12" s="1"/>
  <c r="AG947" i="12"/>
  <c r="AI1039" i="12"/>
  <c r="AH1038" i="12"/>
  <c r="S663" i="12"/>
  <c r="AO686" i="12"/>
  <c r="AP686" i="12" s="1"/>
  <c r="AP640" i="12" s="1"/>
  <c r="AO418" i="12"/>
  <c r="AB492" i="12"/>
  <c r="R392" i="12"/>
  <c r="T1024" i="12"/>
  <c r="U1024" i="12" s="1"/>
  <c r="U978" i="12" s="1"/>
  <c r="I518" i="12"/>
  <c r="I516" i="12" s="1"/>
  <c r="I13" i="12" s="1"/>
  <c r="I43" i="12" s="1"/>
  <c r="I560" i="12"/>
  <c r="I28" i="12" s="1"/>
  <c r="J650" i="12"/>
  <c r="J29" i="12" s="1"/>
  <c r="J608" i="12"/>
  <c r="J606" i="12" s="1"/>
  <c r="J14" i="12" s="1"/>
  <c r="G21" i="10"/>
  <c r="G22" i="10"/>
  <c r="G24" i="10"/>
  <c r="G29" i="10"/>
  <c r="G27" i="10"/>
  <c r="G26" i="10"/>
  <c r="G25" i="10"/>
  <c r="G28" i="10"/>
  <c r="G30" i="10"/>
  <c r="AM503" i="12"/>
  <c r="AO692" i="12"/>
  <c r="AC673" i="12"/>
  <c r="AD1034" i="12"/>
  <c r="AI679" i="12"/>
  <c r="AC313" i="12"/>
  <c r="AG857" i="12"/>
  <c r="R752" i="12"/>
  <c r="Y399" i="12"/>
  <c r="AO1048" i="12"/>
  <c r="P930" i="12"/>
  <c r="Q930" i="12" s="1"/>
  <c r="Q884" i="12" s="1"/>
  <c r="AE765" i="12"/>
  <c r="N748" i="12"/>
  <c r="AO512" i="12"/>
  <c r="I650" i="12"/>
  <c r="I29" i="12" s="1"/>
  <c r="I608" i="12"/>
  <c r="I606" i="12" s="1"/>
  <c r="I14" i="12" s="1"/>
  <c r="I44" i="12" s="1"/>
  <c r="J44" i="12" s="1"/>
  <c r="AI859" i="12"/>
  <c r="AJ859" i="12" s="1"/>
  <c r="O929" i="12"/>
  <c r="P929" i="12" s="1"/>
  <c r="AJ950" i="12"/>
  <c r="AO334" i="12"/>
  <c r="Q167" i="12"/>
  <c r="R213" i="12"/>
  <c r="R167" i="12" s="1"/>
  <c r="AM192" i="12"/>
  <c r="AN238" i="12"/>
  <c r="AO238" i="12" s="1"/>
  <c r="AO192" i="12" s="1"/>
  <c r="K161" i="12"/>
  <c r="L207" i="12"/>
  <c r="L161" i="12" s="1"/>
  <c r="J160" i="12"/>
  <c r="K206" i="12"/>
  <c r="K160" i="12" s="1"/>
  <c r="AO960" i="12"/>
  <c r="K925" i="12"/>
  <c r="L925" i="12" s="1"/>
  <c r="V486" i="12"/>
  <c r="W486" i="12" s="1"/>
  <c r="W440" i="12" s="1"/>
  <c r="W577" i="12"/>
  <c r="K1015" i="12"/>
  <c r="T664" i="12"/>
  <c r="AG587" i="12"/>
  <c r="R482" i="12"/>
  <c r="S482" i="12" s="1"/>
  <c r="M837" i="12"/>
  <c r="W710" i="12" l="1"/>
  <c r="W846" i="12"/>
  <c r="S1021" i="12"/>
  <c r="AN683" i="12"/>
  <c r="AN637" i="12" s="1"/>
  <c r="M386" i="12"/>
  <c r="M340" i="12" s="1"/>
  <c r="AD403" i="12"/>
  <c r="AD357" i="12" s="1"/>
  <c r="U844" i="12"/>
  <c r="U798" i="12" s="1"/>
  <c r="AP688" i="12"/>
  <c r="AC582" i="12"/>
  <c r="AD582" i="12" s="1"/>
  <c r="AD536" i="12" s="1"/>
  <c r="T933" i="12"/>
  <c r="T887" i="12" s="1"/>
  <c r="AQ782" i="12"/>
  <c r="AQ736" i="12" s="1"/>
  <c r="AP598" i="12"/>
  <c r="AP552" i="12" s="1"/>
  <c r="AA1030" i="12"/>
  <c r="AB1030" i="12" s="1"/>
  <c r="X487" i="12"/>
  <c r="X441" i="12" s="1"/>
  <c r="W217" i="12"/>
  <c r="W171" i="12" s="1"/>
  <c r="AL860" i="12"/>
  <c r="AL814" i="12" s="1"/>
  <c r="Z758" i="12"/>
  <c r="Z712" i="12" s="1"/>
  <c r="AN998" i="12"/>
  <c r="AE225" i="12"/>
  <c r="AF225" i="12" s="1"/>
  <c r="AF179" i="12" s="1"/>
  <c r="AN413" i="12"/>
  <c r="AN367" i="12" s="1"/>
  <c r="Z398" i="12"/>
  <c r="Z352" i="12" s="1"/>
  <c r="AD942" i="12"/>
  <c r="AD896" i="12" s="1"/>
  <c r="R256" i="12"/>
  <c r="S302" i="12"/>
  <c r="AD493" i="12"/>
  <c r="AD447" i="12" s="1"/>
  <c r="AF405" i="12"/>
  <c r="AG405" i="12" s="1"/>
  <c r="AH405" i="12" s="1"/>
  <c r="M385" i="12"/>
  <c r="M339" i="12" s="1"/>
  <c r="X307" i="12"/>
  <c r="AP505" i="12"/>
  <c r="AP459" i="12" s="1"/>
  <c r="AC717" i="12"/>
  <c r="AD763" i="12"/>
  <c r="AE404" i="12"/>
  <c r="AE358" i="12" s="1"/>
  <c r="M835" i="12"/>
  <c r="M789" i="12" s="1"/>
  <c r="T1023" i="12"/>
  <c r="T977" i="12" s="1"/>
  <c r="P749" i="12"/>
  <c r="P703" i="12" s="1"/>
  <c r="L1014" i="12"/>
  <c r="L968" i="12" s="1"/>
  <c r="U573" i="12"/>
  <c r="V573" i="12" s="1"/>
  <c r="V527" i="12" s="1"/>
  <c r="AG856" i="12"/>
  <c r="AG810" i="12" s="1"/>
  <c r="AP957" i="12"/>
  <c r="AP911" i="12" s="1"/>
  <c r="Y938" i="12"/>
  <c r="Y892" i="12" s="1"/>
  <c r="J47" i="12"/>
  <c r="AJ724" i="12"/>
  <c r="AO242" i="12"/>
  <c r="AP242" i="12" s="1"/>
  <c r="AP196" i="12" s="1"/>
  <c r="AI229" i="12"/>
  <c r="AI183" i="12" s="1"/>
  <c r="AK724" i="12"/>
  <c r="AL770" i="12"/>
  <c r="AL724" i="12" s="1"/>
  <c r="AP600" i="12"/>
  <c r="AP554" i="12" s="1"/>
  <c r="AP332" i="12"/>
  <c r="AP286" i="12" s="1"/>
  <c r="U394" i="12"/>
  <c r="AA309" i="12"/>
  <c r="AA263" i="12" s="1"/>
  <c r="AJ230" i="12"/>
  <c r="AJ184" i="12" s="1"/>
  <c r="AC223" i="12"/>
  <c r="AC177" i="12" s="1"/>
  <c r="R481" i="12"/>
  <c r="R435" i="12" s="1"/>
  <c r="AI768" i="12"/>
  <c r="AI722" i="12" s="1"/>
  <c r="W396" i="12"/>
  <c r="W350" i="12" s="1"/>
  <c r="Z804" i="12"/>
  <c r="AA850" i="12"/>
  <c r="Q570" i="12"/>
  <c r="AG406" i="12"/>
  <c r="AG360" i="12" s="1"/>
  <c r="Q660" i="12"/>
  <c r="R660" i="12" s="1"/>
  <c r="S660" i="12" s="1"/>
  <c r="S614" i="12" s="1"/>
  <c r="AM772" i="12"/>
  <c r="AN772" i="12" s="1"/>
  <c r="AN726" i="12" s="1"/>
  <c r="Y1028" i="12"/>
  <c r="Z1028" i="12" s="1"/>
  <c r="Z982" i="12" s="1"/>
  <c r="AO235" i="12"/>
  <c r="AP235" i="12" s="1"/>
  <c r="AP189" i="12" s="1"/>
  <c r="V260" i="12"/>
  <c r="AL771" i="12"/>
  <c r="AL725" i="12" s="1"/>
  <c r="AG766" i="12"/>
  <c r="AG720" i="12" s="1"/>
  <c r="AJ769" i="12"/>
  <c r="AJ723" i="12" s="1"/>
  <c r="AG586" i="12"/>
  <c r="AG540" i="12" s="1"/>
  <c r="X667" i="12"/>
  <c r="X621" i="12" s="1"/>
  <c r="O387" i="12"/>
  <c r="P387" i="12" s="1"/>
  <c r="P974" i="12"/>
  <c r="Q1020" i="12"/>
  <c r="N1016" i="12"/>
  <c r="O1016" i="12" s="1"/>
  <c r="P1016" i="12" s="1"/>
  <c r="P970" i="12" s="1"/>
  <c r="AM862" i="12"/>
  <c r="AM816" i="12" s="1"/>
  <c r="O253" i="12"/>
  <c r="P299" i="12"/>
  <c r="P253" i="12" s="1"/>
  <c r="AC986" i="12"/>
  <c r="AD1032" i="12"/>
  <c r="AI677" i="12"/>
  <c r="AI631" i="12" s="1"/>
  <c r="AQ511" i="12"/>
  <c r="AQ465" i="12" s="1"/>
  <c r="N477" i="12"/>
  <c r="N431" i="12" s="1"/>
  <c r="Q480" i="12"/>
  <c r="Q434" i="12" s="1"/>
  <c r="U933" i="12"/>
  <c r="U887" i="12" s="1"/>
  <c r="AM860" i="12"/>
  <c r="AM814" i="12" s="1"/>
  <c r="R976" i="12"/>
  <c r="V1025" i="12"/>
  <c r="W1025" i="12" s="1"/>
  <c r="W979" i="12" s="1"/>
  <c r="N208" i="12"/>
  <c r="N162" i="12" s="1"/>
  <c r="P659" i="12"/>
  <c r="P613" i="12" s="1"/>
  <c r="AB671" i="12"/>
  <c r="AC671" i="12" s="1"/>
  <c r="AC625" i="12" s="1"/>
  <c r="AF900" i="12"/>
  <c r="AP595" i="12"/>
  <c r="AP549" i="12" s="1"/>
  <c r="N252" i="12"/>
  <c r="AO414" i="12"/>
  <c r="AO368" i="12" s="1"/>
  <c r="M207" i="12"/>
  <c r="M161" i="12" s="1"/>
  <c r="N656" i="12"/>
  <c r="N610" i="12" s="1"/>
  <c r="AQ685" i="12"/>
  <c r="AQ639" i="12" s="1"/>
  <c r="U215" i="12"/>
  <c r="N385" i="12"/>
  <c r="N339" i="12" s="1"/>
  <c r="AH946" i="12"/>
  <c r="AH900" i="12" s="1"/>
  <c r="Z1029" i="12"/>
  <c r="AA1029" i="12" s="1"/>
  <c r="AA983" i="12" s="1"/>
  <c r="AI1037" i="12"/>
  <c r="AI991" i="12" s="1"/>
  <c r="AM951" i="12"/>
  <c r="AM905" i="12" s="1"/>
  <c r="Z849" i="12"/>
  <c r="AA849" i="12" s="1"/>
  <c r="AA803" i="12" s="1"/>
  <c r="K426" i="12"/>
  <c r="K12" i="12" s="1"/>
  <c r="Y937" i="12"/>
  <c r="Z937" i="12" s="1"/>
  <c r="Z891" i="12" s="1"/>
  <c r="AE943" i="12"/>
  <c r="AE897" i="12" s="1"/>
  <c r="X1027" i="12"/>
  <c r="N747" i="12"/>
  <c r="O747" i="12" s="1"/>
  <c r="AP330" i="12"/>
  <c r="AQ330" i="12" s="1"/>
  <c r="AP691" i="12"/>
  <c r="AP645" i="12" s="1"/>
  <c r="AF854" i="12"/>
  <c r="AG854" i="12" s="1"/>
  <c r="AG808" i="12" s="1"/>
  <c r="AH227" i="12"/>
  <c r="AH181" i="12" s="1"/>
  <c r="P298" i="12"/>
  <c r="P252" i="12" s="1"/>
  <c r="AO468" i="12"/>
  <c r="AO236" i="12"/>
  <c r="AP236" i="12" s="1"/>
  <c r="AP190" i="12" s="1"/>
  <c r="V754" i="12"/>
  <c r="V708" i="12" s="1"/>
  <c r="L250" i="12"/>
  <c r="M296" i="12"/>
  <c r="N296" i="12" s="1"/>
  <c r="N250" i="12" s="1"/>
  <c r="AC762" i="12"/>
  <c r="AC716" i="12" s="1"/>
  <c r="M926" i="12"/>
  <c r="M880" i="12" s="1"/>
  <c r="AI408" i="12"/>
  <c r="AI362" i="12" s="1"/>
  <c r="AO953" i="12"/>
  <c r="AO907" i="12" s="1"/>
  <c r="Q795" i="12"/>
  <c r="R841" i="12"/>
  <c r="AN1043" i="12"/>
  <c r="AN997" i="12" s="1"/>
  <c r="M251" i="12"/>
  <c r="AP328" i="12"/>
  <c r="AQ328" i="12" s="1"/>
  <c r="V665" i="12"/>
  <c r="V619" i="12" s="1"/>
  <c r="AF585" i="12"/>
  <c r="AF539" i="12" s="1"/>
  <c r="AP779" i="12"/>
  <c r="AP733" i="12" s="1"/>
  <c r="W530" i="12"/>
  <c r="AP870" i="12"/>
  <c r="AQ870" i="12" s="1"/>
  <c r="AQ824" i="12" s="1"/>
  <c r="M836" i="12"/>
  <c r="M790" i="12" s="1"/>
  <c r="AP958" i="12"/>
  <c r="AQ958" i="12" s="1"/>
  <c r="AR958" i="12" s="1"/>
  <c r="AR912" i="12" s="1"/>
  <c r="AL681" i="12"/>
  <c r="AL635" i="12" s="1"/>
  <c r="T1022" i="12"/>
  <c r="T976" i="12" s="1"/>
  <c r="M474" i="12"/>
  <c r="M428" i="12" s="1"/>
  <c r="P928" i="12"/>
  <c r="M295" i="12"/>
  <c r="M249" i="12" s="1"/>
  <c r="L924" i="12"/>
  <c r="L878" i="12" s="1"/>
  <c r="AP333" i="12"/>
  <c r="AP287" i="12" s="1"/>
  <c r="AA759" i="12"/>
  <c r="AA713" i="12" s="1"/>
  <c r="AP508" i="12"/>
  <c r="AP462" i="12" s="1"/>
  <c r="T214" i="12"/>
  <c r="T168" i="12" s="1"/>
  <c r="S842" i="12"/>
  <c r="T842" i="12" s="1"/>
  <c r="T796" i="12" s="1"/>
  <c r="AK231" i="12"/>
  <c r="AK185" i="12" s="1"/>
  <c r="S751" i="12"/>
  <c r="T751" i="12" s="1"/>
  <c r="AP963" i="12"/>
  <c r="AP917" i="12" s="1"/>
  <c r="AA940" i="12"/>
  <c r="AE403" i="12"/>
  <c r="N251" i="12"/>
  <c r="O297" i="12"/>
  <c r="O251" i="12" s="1"/>
  <c r="AG945" i="12"/>
  <c r="AG899" i="12" s="1"/>
  <c r="AA264" i="12"/>
  <c r="AB310" i="12"/>
  <c r="AB264" i="12" s="1"/>
  <c r="S572" i="12"/>
  <c r="R571" i="12"/>
  <c r="R525" i="12" s="1"/>
  <c r="AL456" i="12"/>
  <c r="AM502" i="12"/>
  <c r="X262" i="12"/>
  <c r="Y308" i="12"/>
  <c r="N386" i="12"/>
  <c r="N340" i="12" s="1"/>
  <c r="AB266" i="12"/>
  <c r="AC312" i="12"/>
  <c r="AD312" i="12" s="1"/>
  <c r="AD266" i="12" s="1"/>
  <c r="R301" i="12"/>
  <c r="R255" i="12" s="1"/>
  <c r="AK500" i="12"/>
  <c r="AK454" i="12" s="1"/>
  <c r="AO913" i="12"/>
  <c r="X757" i="12"/>
  <c r="X711" i="12" s="1"/>
  <c r="N927" i="12"/>
  <c r="N881" i="12" s="1"/>
  <c r="P389" i="12"/>
  <c r="Q389" i="12" s="1"/>
  <c r="R212" i="12"/>
  <c r="R166" i="12" s="1"/>
  <c r="AC761" i="12"/>
  <c r="AC715" i="12" s="1"/>
  <c r="AN322" i="12"/>
  <c r="AN276" i="12" s="1"/>
  <c r="P839" i="12"/>
  <c r="P793" i="12" s="1"/>
  <c r="AI317" i="12"/>
  <c r="AI271" i="12" s="1"/>
  <c r="AG316" i="12"/>
  <c r="AN773" i="12"/>
  <c r="AN727" i="12" s="1"/>
  <c r="AP642" i="12"/>
  <c r="AQ688" i="12"/>
  <c r="AQ642" i="12" s="1"/>
  <c r="AK680" i="12"/>
  <c r="AP871" i="12"/>
  <c r="AP825" i="12" s="1"/>
  <c r="AJ949" i="12"/>
  <c r="AJ903" i="12" s="1"/>
  <c r="AL590" i="12"/>
  <c r="AL544" i="12" s="1"/>
  <c r="L470" i="12"/>
  <c r="L27" i="12" s="1"/>
  <c r="AJ499" i="12"/>
  <c r="AJ453" i="12" s="1"/>
  <c r="AQ776" i="12"/>
  <c r="AQ730" i="12" s="1"/>
  <c r="U843" i="12"/>
  <c r="U797" i="12" s="1"/>
  <c r="AO954" i="12"/>
  <c r="AO908" i="12" s="1"/>
  <c r="AD853" i="12"/>
  <c r="AO1008" i="12"/>
  <c r="AP1054" i="12"/>
  <c r="AE899" i="12"/>
  <c r="AC851" i="12"/>
  <c r="AC805" i="12" s="1"/>
  <c r="AF270" i="12"/>
  <c r="P1018" i="12"/>
  <c r="P972" i="12" s="1"/>
  <c r="AH632" i="12"/>
  <c r="AI678" i="12"/>
  <c r="AM1041" i="12"/>
  <c r="M475" i="12"/>
  <c r="AJ634" i="12"/>
  <c r="Z669" i="12"/>
  <c r="AA669" i="12" s="1"/>
  <c r="N565" i="12"/>
  <c r="O565" i="12" s="1"/>
  <c r="P565" i="12" s="1"/>
  <c r="P519" i="12" s="1"/>
  <c r="J43" i="12"/>
  <c r="AB581" i="12"/>
  <c r="AB535" i="12" s="1"/>
  <c r="AP422" i="12"/>
  <c r="AP376" i="12" s="1"/>
  <c r="J48" i="12"/>
  <c r="AQ514" i="12"/>
  <c r="AQ468" i="12" s="1"/>
  <c r="AB222" i="12"/>
  <c r="AB176" i="12" s="1"/>
  <c r="X397" i="12"/>
  <c r="X351" i="12" s="1"/>
  <c r="T528" i="12"/>
  <c r="U574" i="12"/>
  <c r="V574" i="12" s="1"/>
  <c r="V528" i="12" s="1"/>
  <c r="Y488" i="12"/>
  <c r="Y442" i="12" s="1"/>
  <c r="AP644" i="12"/>
  <c r="AQ690" i="12"/>
  <c r="AQ644" i="12" s="1"/>
  <c r="AJ813" i="12"/>
  <c r="AK859" i="12"/>
  <c r="AL859" i="12" s="1"/>
  <c r="K920" i="12"/>
  <c r="K32" i="12" s="1"/>
  <c r="R300" i="12"/>
  <c r="S300" i="12" s="1"/>
  <c r="AP873" i="12"/>
  <c r="AP827" i="12" s="1"/>
  <c r="AO323" i="12"/>
  <c r="AO277" i="12" s="1"/>
  <c r="AP872" i="12"/>
  <c r="AP826" i="12" s="1"/>
  <c r="W485" i="12"/>
  <c r="X485" i="12" s="1"/>
  <c r="S932" i="12"/>
  <c r="T932" i="12" s="1"/>
  <c r="AO736" i="12"/>
  <c r="AP415" i="12"/>
  <c r="AP369" i="12" s="1"/>
  <c r="AF764" i="12"/>
  <c r="AF718" i="12" s="1"/>
  <c r="AI902" i="12"/>
  <c r="AB941" i="12"/>
  <c r="AB895" i="12" s="1"/>
  <c r="AO1007" i="12"/>
  <c r="AP1053" i="12"/>
  <c r="AQ1053" i="12" s="1"/>
  <c r="AG675" i="12"/>
  <c r="AO864" i="12"/>
  <c r="AO818" i="12" s="1"/>
  <c r="AQ513" i="12"/>
  <c r="AO593" i="12"/>
  <c r="AO547" i="12" s="1"/>
  <c r="AP869" i="12"/>
  <c r="AO823" i="12"/>
  <c r="L426" i="12"/>
  <c r="L12" i="12" s="1"/>
  <c r="M476" i="12"/>
  <c r="AP238" i="12"/>
  <c r="AP192" i="12" s="1"/>
  <c r="AO243" i="12"/>
  <c r="AP783" i="12"/>
  <c r="AQ783" i="12" s="1"/>
  <c r="AQ737" i="12" s="1"/>
  <c r="Q479" i="12"/>
  <c r="Q433" i="12" s="1"/>
  <c r="AA579" i="12"/>
  <c r="AQ955" i="12"/>
  <c r="AQ909" i="12" s="1"/>
  <c r="AI858" i="12"/>
  <c r="AJ858" i="12" s="1"/>
  <c r="AN548" i="12"/>
  <c r="AO594" i="12"/>
  <c r="AP781" i="12"/>
  <c r="AP1044" i="12"/>
  <c r="AP964" i="12"/>
  <c r="AP918" i="12" s="1"/>
  <c r="AI318" i="12"/>
  <c r="M925" i="12"/>
  <c r="M879" i="12" s="1"/>
  <c r="AO683" i="12"/>
  <c r="AO637" i="12" s="1"/>
  <c r="AP961" i="12"/>
  <c r="AQ961" i="12" s="1"/>
  <c r="AQ325" i="12"/>
  <c r="AQ279" i="12" s="1"/>
  <c r="V755" i="12"/>
  <c r="V709" i="12" s="1"/>
  <c r="AN818" i="12"/>
  <c r="AP866" i="12"/>
  <c r="AP820" i="12" s="1"/>
  <c r="AQ417" i="12"/>
  <c r="AQ371" i="12" s="1"/>
  <c r="AO820" i="12"/>
  <c r="N746" i="12"/>
  <c r="AQ602" i="12"/>
  <c r="AQ556" i="12" s="1"/>
  <c r="AA489" i="12"/>
  <c r="AO194" i="12"/>
  <c r="J200" i="12"/>
  <c r="J24" i="12" s="1"/>
  <c r="J158" i="12"/>
  <c r="J156" i="12" s="1"/>
  <c r="J9" i="12" s="1"/>
  <c r="O163" i="12"/>
  <c r="P164" i="12"/>
  <c r="AN198" i="12"/>
  <c r="AO244" i="12"/>
  <c r="AO198" i="12" s="1"/>
  <c r="W531" i="12"/>
  <c r="X577" i="12"/>
  <c r="X531" i="12" s="1"/>
  <c r="P883" i="12"/>
  <c r="T888" i="12"/>
  <c r="U934" i="12"/>
  <c r="K740" i="12"/>
  <c r="K30" i="12" s="1"/>
  <c r="K698" i="12"/>
  <c r="P794" i="12"/>
  <c r="Q840" i="12"/>
  <c r="O523" i="12"/>
  <c r="P569" i="12"/>
  <c r="Q569" i="12" s="1"/>
  <c r="Q523" i="12" s="1"/>
  <c r="R706" i="12"/>
  <c r="S752" i="12"/>
  <c r="T482" i="12"/>
  <c r="T436" i="12" s="1"/>
  <c r="S617" i="12"/>
  <c r="T663" i="12"/>
  <c r="U663" i="12" s="1"/>
  <c r="U617" i="12" s="1"/>
  <c r="R345" i="12"/>
  <c r="N521" i="12"/>
  <c r="O567" i="12"/>
  <c r="P567" i="12" s="1"/>
  <c r="P521" i="12" s="1"/>
  <c r="AK545" i="12"/>
  <c r="AL591" i="12"/>
  <c r="AL545" i="12" s="1"/>
  <c r="AE538" i="12"/>
  <c r="AF584" i="12"/>
  <c r="AH542" i="12"/>
  <c r="AI588" i="12"/>
  <c r="AJ588" i="12" s="1"/>
  <c r="AJ542" i="12" s="1"/>
  <c r="AG541" i="12"/>
  <c r="AH587" i="12"/>
  <c r="AH541" i="12" s="1"/>
  <c r="AP732" i="12"/>
  <c r="AQ778" i="12"/>
  <c r="AQ732" i="12" s="1"/>
  <c r="AF809" i="12"/>
  <c r="AN192" i="12"/>
  <c r="AI543" i="12"/>
  <c r="AJ589" i="12"/>
  <c r="AK589" i="12" s="1"/>
  <c r="AL906" i="12"/>
  <c r="AM952" i="12"/>
  <c r="AM906" i="12" s="1"/>
  <c r="AP282" i="12"/>
  <c r="AP819" i="12"/>
  <c r="AQ865" i="12"/>
  <c r="AQ819" i="12" s="1"/>
  <c r="T437" i="12"/>
  <c r="U483" i="12"/>
  <c r="V483" i="12" s="1"/>
  <c r="V437" i="12" s="1"/>
  <c r="V890" i="12"/>
  <c r="W936" i="12"/>
  <c r="W890" i="12" s="1"/>
  <c r="AO466" i="12"/>
  <c r="AP512" i="12"/>
  <c r="AC267" i="12"/>
  <c r="AD313" i="12"/>
  <c r="AD267" i="12" s="1"/>
  <c r="AO550" i="12"/>
  <c r="AP596" i="12"/>
  <c r="AP550" i="12" s="1"/>
  <c r="V575" i="12"/>
  <c r="V529" i="12" s="1"/>
  <c r="AO280" i="12"/>
  <c r="AP326" i="12"/>
  <c r="AQ1050" i="12"/>
  <c r="AQ1004" i="12" s="1"/>
  <c r="M791" i="12"/>
  <c r="N837" i="12"/>
  <c r="O837" i="12" s="1"/>
  <c r="AO288" i="12"/>
  <c r="AP334" i="12"/>
  <c r="AP288" i="12" s="1"/>
  <c r="L879" i="12"/>
  <c r="AN458" i="12"/>
  <c r="AO504" i="12"/>
  <c r="AO458" i="12" s="1"/>
  <c r="Q210" i="12"/>
  <c r="Q164" i="12" s="1"/>
  <c r="AO464" i="12"/>
  <c r="AP510" i="12"/>
  <c r="AE448" i="12"/>
  <c r="AF494" i="12"/>
  <c r="AO1002" i="12"/>
  <c r="AP1048" i="12"/>
  <c r="AP1002" i="12" s="1"/>
  <c r="AJ904" i="12"/>
  <c r="AK950" i="12"/>
  <c r="AK904" i="12" s="1"/>
  <c r="AM457" i="12"/>
  <c r="AN503" i="12"/>
  <c r="AN457" i="12" s="1"/>
  <c r="R346" i="12"/>
  <c r="S392" i="12"/>
  <c r="S346" i="12" s="1"/>
  <c r="R885" i="12"/>
  <c r="W980" i="12"/>
  <c r="X530" i="12"/>
  <c r="Y576" i="12"/>
  <c r="Z576" i="12" s="1"/>
  <c r="Z530" i="12" s="1"/>
  <c r="AO193" i="12"/>
  <c r="K380" i="12"/>
  <c r="K26" i="12" s="1"/>
  <c r="K338" i="12"/>
  <c r="K336" i="12" s="1"/>
  <c r="K11" i="12" s="1"/>
  <c r="L384" i="12"/>
  <c r="M384" i="12" s="1"/>
  <c r="AO373" i="12"/>
  <c r="AQ419" i="12"/>
  <c r="AQ373" i="12" s="1"/>
  <c r="AK274" i="12"/>
  <c r="AL320" i="12"/>
  <c r="AL274" i="12" s="1"/>
  <c r="S436" i="12"/>
  <c r="AG361" i="12"/>
  <c r="AH407" i="12"/>
  <c r="AI407" i="12" s="1"/>
  <c r="AI361" i="12" s="1"/>
  <c r="U258" i="12"/>
  <c r="V304" i="12"/>
  <c r="U529" i="12"/>
  <c r="AN195" i="12"/>
  <c r="AO241" i="12"/>
  <c r="AO195" i="12" s="1"/>
  <c r="AP241" i="12"/>
  <c r="AP195" i="12" s="1"/>
  <c r="P884" i="12"/>
  <c r="R930" i="12"/>
  <c r="R884" i="12" s="1"/>
  <c r="AF450" i="12"/>
  <c r="AG496" i="12"/>
  <c r="AO461" i="12"/>
  <c r="AP507" i="12"/>
  <c r="AP461" i="12" s="1"/>
  <c r="N163" i="12"/>
  <c r="P209" i="12"/>
  <c r="P163" i="12" s="1"/>
  <c r="I158" i="12"/>
  <c r="I156" i="12" s="1"/>
  <c r="I9" i="12" s="1"/>
  <c r="I39" i="12" s="1"/>
  <c r="I200" i="12"/>
  <c r="I24" i="12" s="1"/>
  <c r="K204" i="12"/>
  <c r="Z714" i="12"/>
  <c r="AA760" i="12"/>
  <c r="AA714" i="12" s="1"/>
  <c r="Z532" i="12"/>
  <c r="AA578" i="12"/>
  <c r="AA532" i="12" s="1"/>
  <c r="O164" i="12"/>
  <c r="N792" i="12"/>
  <c r="O838" i="12"/>
  <c r="Q344" i="12"/>
  <c r="AJ902" i="12"/>
  <c r="AK948" i="12"/>
  <c r="AL546" i="12"/>
  <c r="AM592" i="12"/>
  <c r="AM546" i="12" s="1"/>
  <c r="AP822" i="12"/>
  <c r="AQ868" i="12"/>
  <c r="AQ822" i="12" s="1"/>
  <c r="AP375" i="12"/>
  <c r="AQ421" i="12"/>
  <c r="AO916" i="12"/>
  <c r="AP962" i="12"/>
  <c r="AP916" i="12" s="1"/>
  <c r="O612" i="12"/>
  <c r="AO378" i="12"/>
  <c r="AP424" i="12"/>
  <c r="AF989" i="12"/>
  <c r="AH1035" i="12"/>
  <c r="AI1035" i="12" s="1"/>
  <c r="X710" i="12"/>
  <c r="Y756" i="12"/>
  <c r="AL996" i="12"/>
  <c r="AM1042" i="12"/>
  <c r="AM996" i="12" s="1"/>
  <c r="N522" i="12"/>
  <c r="O568" i="12"/>
  <c r="AP913" i="12"/>
  <c r="AQ959" i="12"/>
  <c r="AR959" i="12" s="1"/>
  <c r="AR913" i="12" s="1"/>
  <c r="AN194" i="12"/>
  <c r="AP240" i="12"/>
  <c r="AP194" i="12" s="1"/>
  <c r="Z175" i="12"/>
  <c r="AA221" i="12"/>
  <c r="S257" i="12"/>
  <c r="T303" i="12"/>
  <c r="AO278" i="12"/>
  <c r="AQ324" i="12"/>
  <c r="AQ278" i="12" s="1"/>
  <c r="AK455" i="12"/>
  <c r="AL501" i="12"/>
  <c r="AO374" i="12"/>
  <c r="AP420" i="12"/>
  <c r="AP374" i="12" s="1"/>
  <c r="AO551" i="12"/>
  <c r="R615" i="12"/>
  <c r="X306" i="12"/>
  <c r="Y306" i="12" s="1"/>
  <c r="AQ693" i="12"/>
  <c r="AJ364" i="12"/>
  <c r="AJ994" i="12"/>
  <c r="AL1040" i="12"/>
  <c r="AL994" i="12" s="1"/>
  <c r="L564" i="12"/>
  <c r="L520" i="12"/>
  <c r="Z444" i="12"/>
  <c r="J248" i="12"/>
  <c r="J246" i="12" s="1"/>
  <c r="J10" i="12" s="1"/>
  <c r="J40" i="12" s="1"/>
  <c r="J290" i="12"/>
  <c r="J25" i="12" s="1"/>
  <c r="M566" i="12"/>
  <c r="N566" i="12" s="1"/>
  <c r="N520" i="12" s="1"/>
  <c r="AP1047" i="12"/>
  <c r="AP1001" i="12" s="1"/>
  <c r="K969" i="12"/>
  <c r="K966" i="12" s="1"/>
  <c r="K18" i="12" s="1"/>
  <c r="L206" i="12"/>
  <c r="O883" i="12"/>
  <c r="U664" i="12"/>
  <c r="AI633" i="12"/>
  <c r="AJ679" i="12"/>
  <c r="AK679" i="12" s="1"/>
  <c r="AK633" i="12" s="1"/>
  <c r="AC627" i="12"/>
  <c r="AD673" i="12"/>
  <c r="AE673" i="12" s="1"/>
  <c r="AH992" i="12"/>
  <c r="AI1038" i="12"/>
  <c r="AJ1038" i="12" s="1"/>
  <c r="AJ992" i="12" s="1"/>
  <c r="AE809" i="12"/>
  <c r="AG855" i="12"/>
  <c r="AG809" i="12" s="1"/>
  <c r="AD898" i="12"/>
  <c r="K609" i="12"/>
  <c r="K606" i="12" s="1"/>
  <c r="K14" i="12" s="1"/>
  <c r="K44" i="12" s="1"/>
  <c r="AO822" i="12"/>
  <c r="AO641" i="12"/>
  <c r="AP687" i="12"/>
  <c r="AP641" i="12" s="1"/>
  <c r="AE449" i="12"/>
  <c r="AF495" i="12"/>
  <c r="AK815" i="12"/>
  <c r="AL861" i="12"/>
  <c r="AM861" i="12" s="1"/>
  <c r="AM815" i="12" s="1"/>
  <c r="AE269" i="12"/>
  <c r="AF315" i="12"/>
  <c r="AG315" i="12" s="1"/>
  <c r="AG269" i="12" s="1"/>
  <c r="X261" i="12"/>
  <c r="Y307" i="12"/>
  <c r="Z307" i="12" s="1"/>
  <c r="AO1006" i="12"/>
  <c r="AP239" i="12"/>
  <c r="AP193" i="12" s="1"/>
  <c r="AE583" i="12"/>
  <c r="AO738" i="12"/>
  <c r="AI273" i="12"/>
  <c r="S662" i="12"/>
  <c r="AB806" i="12"/>
  <c r="AC852" i="12"/>
  <c r="AD852" i="12" s="1"/>
  <c r="AD806" i="12" s="1"/>
  <c r="AP1052" i="12"/>
  <c r="AI363" i="12"/>
  <c r="AN234" i="12"/>
  <c r="N612" i="12"/>
  <c r="AD538" i="12"/>
  <c r="AA445" i="12"/>
  <c r="AC491" i="12"/>
  <c r="P344" i="12"/>
  <c r="R390" i="12"/>
  <c r="M654" i="12"/>
  <c r="AN682" i="12"/>
  <c r="AO682" i="12" s="1"/>
  <c r="AO636" i="12" s="1"/>
  <c r="S707" i="12"/>
  <c r="AP648" i="12"/>
  <c r="AR694" i="12"/>
  <c r="O973" i="12"/>
  <c r="Q1019" i="12"/>
  <c r="Q973" i="12" s="1"/>
  <c r="X802" i="12"/>
  <c r="Y848" i="12"/>
  <c r="AK410" i="12"/>
  <c r="AL410" i="12" s="1"/>
  <c r="U259" i="12"/>
  <c r="K1010" i="12"/>
  <c r="K33" i="12" s="1"/>
  <c r="AA490" i="12"/>
  <c r="S975" i="12"/>
  <c r="J740" i="12"/>
  <c r="J30" i="12" s="1"/>
  <c r="J698" i="12"/>
  <c r="J696" i="12" s="1"/>
  <c r="J15" i="12" s="1"/>
  <c r="J45" i="12" s="1"/>
  <c r="AF630" i="12"/>
  <c r="AB446" i="12"/>
  <c r="AC492" i="12"/>
  <c r="AC446" i="12" s="1"/>
  <c r="Q885" i="12"/>
  <c r="S931" i="12"/>
  <c r="T931" i="12" s="1"/>
  <c r="AO553" i="12"/>
  <c r="AH452" i="12"/>
  <c r="AI498" i="12"/>
  <c r="AH676" i="12"/>
  <c r="AH630" i="12" s="1"/>
  <c r="V620" i="12"/>
  <c r="W666" i="12"/>
  <c r="X666" i="12" s="1"/>
  <c r="X620" i="12" s="1"/>
  <c r="K699" i="12"/>
  <c r="L745" i="12"/>
  <c r="T438" i="12"/>
  <c r="U484" i="12"/>
  <c r="AO684" i="12"/>
  <c r="AQ784" i="12"/>
  <c r="J380" i="12"/>
  <c r="J26" i="12" s="1"/>
  <c r="J338" i="12"/>
  <c r="J336" i="12" s="1"/>
  <c r="J11" i="12" s="1"/>
  <c r="J41" i="12" s="1"/>
  <c r="Q345" i="12"/>
  <c r="U799" i="12"/>
  <c r="AP1005" i="12"/>
  <c r="AQ1051" i="12"/>
  <c r="AR1051" i="12" s="1"/>
  <c r="AR1005" i="12" s="1"/>
  <c r="AB355" i="12"/>
  <c r="N342" i="12"/>
  <c r="O388" i="12"/>
  <c r="AG1036" i="12"/>
  <c r="AH1036" i="12" s="1"/>
  <c r="AH990" i="12" s="1"/>
  <c r="AD988" i="12"/>
  <c r="AE1034" i="12"/>
  <c r="AF1034" i="12" s="1"/>
  <c r="AF988" i="12" s="1"/>
  <c r="X486" i="12"/>
  <c r="Q929" i="12"/>
  <c r="Q883" i="12" s="1"/>
  <c r="AG901" i="12"/>
  <c r="V980" i="12"/>
  <c r="X1026" i="12"/>
  <c r="AO460" i="12"/>
  <c r="AP506" i="12"/>
  <c r="AP460" i="12" s="1"/>
  <c r="AO463" i="12"/>
  <c r="N75" i="10"/>
  <c r="N10" i="10" s="1"/>
  <c r="O85" i="10"/>
  <c r="Y893" i="12"/>
  <c r="Z939" i="12"/>
  <c r="AO999" i="12"/>
  <c r="AP1045" i="12"/>
  <c r="AQ1045" i="12" s="1"/>
  <c r="AQ999" i="12" s="1"/>
  <c r="Y219" i="12"/>
  <c r="AO828" i="12"/>
  <c r="AP874" i="12"/>
  <c r="AM233" i="12"/>
  <c r="S661" i="12"/>
  <c r="T661" i="12" s="1"/>
  <c r="T615" i="12" s="1"/>
  <c r="X218" i="12"/>
  <c r="Z220" i="12"/>
  <c r="AO821" i="12"/>
  <c r="AC356" i="12"/>
  <c r="AD402" i="12"/>
  <c r="AE402" i="12" s="1"/>
  <c r="AE356" i="12" s="1"/>
  <c r="AP331" i="12"/>
  <c r="AD224" i="12"/>
  <c r="J426" i="12"/>
  <c r="J12" i="12" s="1"/>
  <c r="J42" i="12" s="1"/>
  <c r="V440" i="12"/>
  <c r="T618" i="12"/>
  <c r="N702" i="12"/>
  <c r="AO731" i="12"/>
  <c r="AQ777" i="12"/>
  <c r="AQ731" i="12" s="1"/>
  <c r="AE1033" i="12"/>
  <c r="AE674" i="12"/>
  <c r="AL366" i="12"/>
  <c r="AN412" i="12"/>
  <c r="AQ423" i="12"/>
  <c r="X622" i="12"/>
  <c r="Y668" i="12"/>
  <c r="N1017" i="12"/>
  <c r="O1017" i="12" s="1"/>
  <c r="O971" i="12" s="1"/>
  <c r="T258" i="12"/>
  <c r="V305" i="12"/>
  <c r="W305" i="12" s="1"/>
  <c r="AC401" i="12"/>
  <c r="Y532" i="12"/>
  <c r="AP734" i="12"/>
  <c r="AQ780" i="12"/>
  <c r="AO643" i="12"/>
  <c r="U753" i="12"/>
  <c r="V753" i="12" s="1"/>
  <c r="V707" i="12" s="1"/>
  <c r="L608" i="12"/>
  <c r="R436" i="12"/>
  <c r="AB626" i="12"/>
  <c r="AC672" i="12"/>
  <c r="AD672" i="12" s="1"/>
  <c r="AD626" i="12" s="1"/>
  <c r="K879" i="12"/>
  <c r="K876" i="12" s="1"/>
  <c r="K17" i="12" s="1"/>
  <c r="S213" i="12"/>
  <c r="Y353" i="12"/>
  <c r="AO646" i="12"/>
  <c r="AP692" i="12"/>
  <c r="Z399" i="12"/>
  <c r="AA399" i="12" s="1"/>
  <c r="AA353" i="12" s="1"/>
  <c r="AA985" i="12"/>
  <c r="AC1031" i="12"/>
  <c r="U889" i="12"/>
  <c r="V935" i="12"/>
  <c r="AK275" i="12"/>
  <c r="AL321" i="12"/>
  <c r="AP329" i="12"/>
  <c r="AA400" i="12"/>
  <c r="AB400" i="12" s="1"/>
  <c r="AB354" i="12" s="1"/>
  <c r="AP604" i="12"/>
  <c r="L970" i="12"/>
  <c r="AP1003" i="12"/>
  <c r="AR1049" i="12"/>
  <c r="AO237" i="12"/>
  <c r="AO1004" i="12"/>
  <c r="AP327" i="12"/>
  <c r="AQ327" i="12" s="1"/>
  <c r="AQ281" i="12" s="1"/>
  <c r="AH228" i="12"/>
  <c r="AL232" i="12"/>
  <c r="AM817" i="12"/>
  <c r="AN863" i="12"/>
  <c r="AO863" i="12" s="1"/>
  <c r="AO817" i="12" s="1"/>
  <c r="AQ775" i="12"/>
  <c r="AR775" i="12" s="1"/>
  <c r="K830" i="12"/>
  <c r="K31" i="12" s="1"/>
  <c r="K788" i="12"/>
  <c r="K786" i="12" s="1"/>
  <c r="K16" i="12" s="1"/>
  <c r="L834" i="12"/>
  <c r="AO644" i="12"/>
  <c r="AP689" i="12"/>
  <c r="AP867" i="12"/>
  <c r="AP821" i="12" s="1"/>
  <c r="AC311" i="12"/>
  <c r="AF314" i="12"/>
  <c r="AG314" i="12" s="1"/>
  <c r="AG268" i="12" s="1"/>
  <c r="U393" i="12"/>
  <c r="G19" i="10"/>
  <c r="O748" i="12"/>
  <c r="T978" i="12"/>
  <c r="V1024" i="12"/>
  <c r="W1024" i="12" s="1"/>
  <c r="W978" i="12" s="1"/>
  <c r="AI993" i="12"/>
  <c r="AJ1039" i="12"/>
  <c r="Z624" i="12"/>
  <c r="AB670" i="12"/>
  <c r="AB624" i="12" s="1"/>
  <c r="AH947" i="12"/>
  <c r="AI947" i="12" s="1"/>
  <c r="AI901" i="12" s="1"/>
  <c r="V395" i="12"/>
  <c r="AO914" i="12"/>
  <c r="AP960" i="12"/>
  <c r="AQ960" i="12" s="1"/>
  <c r="AQ914" i="12" s="1"/>
  <c r="AI813" i="12"/>
  <c r="AE719" i="12"/>
  <c r="AG811" i="12"/>
  <c r="AH857" i="12"/>
  <c r="L1015" i="12"/>
  <c r="AF765" i="12"/>
  <c r="Z534" i="12"/>
  <c r="AB580" i="12"/>
  <c r="AC580" i="12" s="1"/>
  <c r="AC534" i="12" s="1"/>
  <c r="P704" i="12"/>
  <c r="R750" i="12"/>
  <c r="K560" i="12"/>
  <c r="K28" i="12" s="1"/>
  <c r="K518" i="12"/>
  <c r="K516" i="12" s="1"/>
  <c r="K13" i="12" s="1"/>
  <c r="AP416" i="12"/>
  <c r="AQ416" i="12" s="1"/>
  <c r="N657" i="12"/>
  <c r="V845" i="12"/>
  <c r="AO557" i="12"/>
  <c r="AP603" i="12"/>
  <c r="AP557" i="12" s="1"/>
  <c r="AC536" i="12"/>
  <c r="AE582" i="12"/>
  <c r="AP910" i="12"/>
  <c r="AQ956" i="12"/>
  <c r="AR956" i="12" s="1"/>
  <c r="AR910" i="12" s="1"/>
  <c r="AP601" i="12"/>
  <c r="P658" i="12"/>
  <c r="W800" i="12"/>
  <c r="X846" i="12"/>
  <c r="Y846" i="12" s="1"/>
  <c r="Y800" i="12" s="1"/>
  <c r="W801" i="12"/>
  <c r="Y847" i="12"/>
  <c r="AO371" i="12"/>
  <c r="K294" i="12"/>
  <c r="Q211" i="12"/>
  <c r="J786" i="12"/>
  <c r="J16" i="12" s="1"/>
  <c r="J46" i="12" s="1"/>
  <c r="AM411" i="12"/>
  <c r="U349" i="12"/>
  <c r="N432" i="12"/>
  <c r="O478" i="12"/>
  <c r="AO640" i="12"/>
  <c r="AQ686" i="12"/>
  <c r="AQ640" i="12" s="1"/>
  <c r="AO372" i="12"/>
  <c r="AP418" i="12"/>
  <c r="AP372" i="12" s="1"/>
  <c r="AG451" i="12"/>
  <c r="AI497" i="12"/>
  <c r="AJ497" i="12" s="1"/>
  <c r="AQ599" i="12"/>
  <c r="AQ553" i="12" s="1"/>
  <c r="AE944" i="12"/>
  <c r="AF944" i="12" s="1"/>
  <c r="L655" i="12"/>
  <c r="AP509" i="12"/>
  <c r="AO1001" i="12"/>
  <c r="AJ319" i="12"/>
  <c r="AK319" i="12" s="1"/>
  <c r="AK273" i="12" s="1"/>
  <c r="S391" i="12"/>
  <c r="V216" i="12"/>
  <c r="AO774" i="12"/>
  <c r="AP774" i="12" s="1"/>
  <c r="AP728" i="12" s="1"/>
  <c r="AO1000" i="12"/>
  <c r="AQ1046" i="12"/>
  <c r="AQ1000" i="12" s="1"/>
  <c r="AJ409" i="12"/>
  <c r="AF226" i="12"/>
  <c r="M971" i="12"/>
  <c r="T1021" i="12"/>
  <c r="U1021" i="12" s="1"/>
  <c r="L744" i="12"/>
  <c r="K205" i="12"/>
  <c r="AP597" i="12"/>
  <c r="AP551" i="12" s="1"/>
  <c r="AI767" i="12"/>
  <c r="AE942" i="12" l="1"/>
  <c r="AG225" i="12"/>
  <c r="AG179" i="12" s="1"/>
  <c r="AE493" i="12"/>
  <c r="AF493" i="12" s="1"/>
  <c r="AF447" i="12" s="1"/>
  <c r="O341" i="12"/>
  <c r="U1023" i="12"/>
  <c r="V1023" i="12" s="1"/>
  <c r="V977" i="12" s="1"/>
  <c r="V844" i="12"/>
  <c r="W844" i="12" s="1"/>
  <c r="W798" i="12" s="1"/>
  <c r="AA758" i="12"/>
  <c r="AA712" i="12" s="1"/>
  <c r="AQ598" i="12"/>
  <c r="AQ552" i="12" s="1"/>
  <c r="AA984" i="12"/>
  <c r="Y487" i="12"/>
  <c r="Y441" i="12" s="1"/>
  <c r="AR782" i="12"/>
  <c r="AR736" i="12" s="1"/>
  <c r="X217" i="12"/>
  <c r="X171" i="12" s="1"/>
  <c r="AE179" i="12"/>
  <c r="U527" i="12"/>
  <c r="AO413" i="12"/>
  <c r="AP413" i="12" s="1"/>
  <c r="AP367" i="12" s="1"/>
  <c r="AA398" i="12"/>
  <c r="AA352" i="12" s="1"/>
  <c r="AF359" i="12"/>
  <c r="N970" i="12"/>
  <c r="S256" i="12"/>
  <c r="T302" i="12"/>
  <c r="AF404" i="12"/>
  <c r="AF358" i="12" s="1"/>
  <c r="X844" i="12"/>
  <c r="Y844" i="12" s="1"/>
  <c r="V798" i="12"/>
  <c r="AQ332" i="12"/>
  <c r="AQ286" i="12" s="1"/>
  <c r="AD717" i="12"/>
  <c r="AE763" i="12"/>
  <c r="AF763" i="12"/>
  <c r="AF717" i="12" s="1"/>
  <c r="AQ505" i="12"/>
  <c r="AQ459" i="12" s="1"/>
  <c r="AH406" i="12"/>
  <c r="AH360" i="12" s="1"/>
  <c r="AQ600" i="12"/>
  <c r="AR600" i="12" s="1"/>
  <c r="AR554" i="12" s="1"/>
  <c r="AQ957" i="12"/>
  <c r="AR957" i="12" s="1"/>
  <c r="AR911" i="12" s="1"/>
  <c r="N835" i="12"/>
  <c r="O835" i="12" s="1"/>
  <c r="O789" i="12" s="1"/>
  <c r="R254" i="12"/>
  <c r="M1014" i="12"/>
  <c r="M968" i="12" s="1"/>
  <c r="AD671" i="12"/>
  <c r="AD625" i="12" s="1"/>
  <c r="AB625" i="12"/>
  <c r="Q614" i="12"/>
  <c r="AN951" i="12"/>
  <c r="AO951" i="12" s="1"/>
  <c r="AO905" i="12" s="1"/>
  <c r="Z803" i="12"/>
  <c r="AH586" i="12"/>
  <c r="AI586" i="12" s="1"/>
  <c r="AI540" i="12" s="1"/>
  <c r="AP953" i="12"/>
  <c r="AP907" i="12" s="1"/>
  <c r="S481" i="12"/>
  <c r="T481" i="12" s="1"/>
  <c r="T435" i="12" s="1"/>
  <c r="AB309" i="12"/>
  <c r="AB263" i="12" s="1"/>
  <c r="AQ595" i="12"/>
  <c r="Z938" i="12"/>
  <c r="Z892" i="12" s="1"/>
  <c r="AD851" i="12"/>
  <c r="AD805" i="12" s="1"/>
  <c r="AI227" i="12"/>
  <c r="AI181" i="12" s="1"/>
  <c r="Q749" i="12"/>
  <c r="R749" i="12" s="1"/>
  <c r="AH856" i="12"/>
  <c r="AI856" i="12" s="1"/>
  <c r="AI810" i="12" s="1"/>
  <c r="K47" i="12"/>
  <c r="W573" i="12"/>
  <c r="X573" i="12" s="1"/>
  <c r="X527" i="12" s="1"/>
  <c r="AQ964" i="12"/>
  <c r="AQ918" i="12" s="1"/>
  <c r="W665" i="12"/>
  <c r="W619" i="12" s="1"/>
  <c r="AQ235" i="12"/>
  <c r="AQ189" i="12" s="1"/>
  <c r="AO189" i="12"/>
  <c r="K42" i="12"/>
  <c r="L42" i="12" s="1"/>
  <c r="AD223" i="12"/>
  <c r="AD177" i="12" s="1"/>
  <c r="AM770" i="12"/>
  <c r="AM724" i="12" s="1"/>
  <c r="AB758" i="12"/>
  <c r="AC758" i="12" s="1"/>
  <c r="AC712" i="12" s="1"/>
  <c r="AQ242" i="12"/>
  <c r="AQ196" i="12" s="1"/>
  <c r="AC222" i="12"/>
  <c r="AD222" i="12" s="1"/>
  <c r="AD176" i="12" s="1"/>
  <c r="AO196" i="12"/>
  <c r="AN862" i="12"/>
  <c r="AO862" i="12" s="1"/>
  <c r="AO816" i="12" s="1"/>
  <c r="AJ677" i="12"/>
  <c r="AJ631" i="12" s="1"/>
  <c r="Y667" i="12"/>
  <c r="Y621" i="12" s="1"/>
  <c r="AJ229" i="12"/>
  <c r="AJ183" i="12" s="1"/>
  <c r="AQ779" i="12"/>
  <c r="AR779" i="12" s="1"/>
  <c r="AR733" i="12" s="1"/>
  <c r="Y982" i="12"/>
  <c r="AA1028" i="12"/>
  <c r="AA982" i="12" s="1"/>
  <c r="AC310" i="12"/>
  <c r="AC264" i="12" s="1"/>
  <c r="AH766" i="12"/>
  <c r="AH720" i="12" s="1"/>
  <c r="AJ408" i="12"/>
  <c r="AJ362" i="12" s="1"/>
  <c r="AA937" i="12"/>
  <c r="AB937" i="12" s="1"/>
  <c r="AB891" i="12" s="1"/>
  <c r="Y891" i="12"/>
  <c r="N926" i="12"/>
  <c r="N880" i="12" s="1"/>
  <c r="AM771" i="12"/>
  <c r="AM725" i="12" s="1"/>
  <c r="AK769" i="12"/>
  <c r="AK723" i="12" s="1"/>
  <c r="O656" i="12"/>
  <c r="O610" i="12" s="1"/>
  <c r="AQ691" i="12"/>
  <c r="AR691" i="12" s="1"/>
  <c r="AR645" i="12" s="1"/>
  <c r="AJ768" i="12"/>
  <c r="AJ722" i="12" s="1"/>
  <c r="U348" i="12"/>
  <c r="V394" i="12"/>
  <c r="AO772" i="12"/>
  <c r="AO726" i="12" s="1"/>
  <c r="AO503" i="12"/>
  <c r="AO457" i="12" s="1"/>
  <c r="AO190" i="12"/>
  <c r="AJ1037" i="12"/>
  <c r="AJ991" i="12" s="1"/>
  <c r="AK230" i="12"/>
  <c r="AK184" i="12" s="1"/>
  <c r="AM726" i="12"/>
  <c r="AH854" i="12"/>
  <c r="AH808" i="12" s="1"/>
  <c r="Q524" i="12"/>
  <c r="R570" i="12"/>
  <c r="AP414" i="12"/>
  <c r="AP368" i="12" s="1"/>
  <c r="AP824" i="12"/>
  <c r="AF808" i="12"/>
  <c r="X396" i="12"/>
  <c r="X350" i="12" s="1"/>
  <c r="Q299" i="12"/>
  <c r="AA804" i="12"/>
  <c r="AB850" i="12"/>
  <c r="AB804" i="12" s="1"/>
  <c r="S571" i="12"/>
  <c r="S525" i="12" s="1"/>
  <c r="N295" i="12"/>
  <c r="O295" i="12" s="1"/>
  <c r="O249" i="12" s="1"/>
  <c r="Q659" i="12"/>
  <c r="Q613" i="12" s="1"/>
  <c r="AG585" i="12"/>
  <c r="AH585" i="12" s="1"/>
  <c r="AH539" i="12" s="1"/>
  <c r="S705" i="12"/>
  <c r="AJ317" i="12"/>
  <c r="AJ271" i="12" s="1"/>
  <c r="O208" i="12"/>
  <c r="O162" i="12" s="1"/>
  <c r="Q974" i="12"/>
  <c r="R1020" i="12"/>
  <c r="R974" i="12" s="1"/>
  <c r="AK949" i="12"/>
  <c r="AK903" i="12" s="1"/>
  <c r="AP284" i="12"/>
  <c r="AN860" i="12"/>
  <c r="AN814" i="12" s="1"/>
  <c r="AR685" i="12"/>
  <c r="AR639" i="12" s="1"/>
  <c r="AO367" i="12"/>
  <c r="AH315" i="12"/>
  <c r="AH269" i="12" s="1"/>
  <c r="AQ236" i="12"/>
  <c r="AQ190" i="12" s="1"/>
  <c r="N519" i="12"/>
  <c r="AD986" i="12"/>
  <c r="R480" i="12"/>
  <c r="S480" i="12" s="1"/>
  <c r="S434" i="12" s="1"/>
  <c r="Y1027" i="12"/>
  <c r="Y981" i="12" s="1"/>
  <c r="O477" i="12"/>
  <c r="P477" i="12" s="1"/>
  <c r="X1025" i="12"/>
  <c r="Y1025" i="12" s="1"/>
  <c r="Y979" i="12" s="1"/>
  <c r="N207" i="12"/>
  <c r="N161" i="12" s="1"/>
  <c r="AQ963" i="12"/>
  <c r="AQ917" i="12" s="1"/>
  <c r="AR511" i="12"/>
  <c r="V933" i="12"/>
  <c r="W933" i="12" s="1"/>
  <c r="W887" i="12" s="1"/>
  <c r="V979" i="12"/>
  <c r="Q298" i="12"/>
  <c r="Q252" i="12" s="1"/>
  <c r="AE1032" i="12"/>
  <c r="AF1032" i="12" s="1"/>
  <c r="AF986" i="12" s="1"/>
  <c r="U1022" i="12"/>
  <c r="U976" i="12" s="1"/>
  <c r="X981" i="12"/>
  <c r="U214" i="12"/>
  <c r="U168" i="12" s="1"/>
  <c r="O385" i="12"/>
  <c r="P385" i="12" s="1"/>
  <c r="AF943" i="12"/>
  <c r="AF897" i="12" s="1"/>
  <c r="Q839" i="12"/>
  <c r="Q793" i="12" s="1"/>
  <c r="AQ603" i="12"/>
  <c r="AQ557" i="12" s="1"/>
  <c r="AB849" i="12"/>
  <c r="AB803" i="12" s="1"/>
  <c r="N474" i="12"/>
  <c r="N428" i="12" s="1"/>
  <c r="U169" i="12"/>
  <c r="V215" i="12"/>
  <c r="V169" i="12" s="1"/>
  <c r="S796" i="12"/>
  <c r="W754" i="12"/>
  <c r="W708" i="12" s="1"/>
  <c r="AK499" i="12"/>
  <c r="AK453" i="12" s="1"/>
  <c r="AD762" i="12"/>
  <c r="AD716" i="12" s="1"/>
  <c r="Z983" i="12"/>
  <c r="AB1029" i="12"/>
  <c r="AB983" i="12" s="1"/>
  <c r="N701" i="12"/>
  <c r="AI946" i="12"/>
  <c r="AJ946" i="12" s="1"/>
  <c r="AJ900" i="12" s="1"/>
  <c r="AB759" i="12"/>
  <c r="AB713" i="12" s="1"/>
  <c r="AO322" i="12"/>
  <c r="AO276" i="12" s="1"/>
  <c r="M250" i="12"/>
  <c r="O296" i="12"/>
  <c r="O250" i="12" s="1"/>
  <c r="U842" i="12"/>
  <c r="U796" i="12" s="1"/>
  <c r="AJ678" i="12"/>
  <c r="AJ632" i="12" s="1"/>
  <c r="AE312" i="12"/>
  <c r="AE266" i="12" s="1"/>
  <c r="AO1043" i="12"/>
  <c r="AO997" i="12" s="1"/>
  <c r="AP912" i="12"/>
  <c r="N836" i="12"/>
  <c r="N790" i="12" s="1"/>
  <c r="S212" i="12"/>
  <c r="S166" i="12" s="1"/>
  <c r="AM681" i="12"/>
  <c r="AM635" i="12" s="1"/>
  <c r="AP915" i="12"/>
  <c r="AE357" i="12"/>
  <c r="AF403" i="12"/>
  <c r="AR776" i="12"/>
  <c r="AA894" i="12"/>
  <c r="AB940" i="12"/>
  <c r="AQ508" i="12"/>
  <c r="AQ462" i="12" s="1"/>
  <c r="L920" i="12"/>
  <c r="L32" i="12" s="1"/>
  <c r="S301" i="12"/>
  <c r="S255" i="12" s="1"/>
  <c r="AG764" i="12"/>
  <c r="AH764" i="12" s="1"/>
  <c r="AH718" i="12" s="1"/>
  <c r="L876" i="12"/>
  <c r="L17" i="12" s="1"/>
  <c r="P882" i="12"/>
  <c r="Q928" i="12"/>
  <c r="AR690" i="12"/>
  <c r="AS690" i="12" s="1"/>
  <c r="AS644" i="12" s="1"/>
  <c r="AQ866" i="12"/>
  <c r="AQ820" i="12" s="1"/>
  <c r="AQ333" i="12"/>
  <c r="AQ287" i="12" s="1"/>
  <c r="O927" i="12"/>
  <c r="P927" i="12" s="1"/>
  <c r="P881" i="12" s="1"/>
  <c r="M924" i="12"/>
  <c r="R795" i="12"/>
  <c r="S841" i="12"/>
  <c r="T841" i="12" s="1"/>
  <c r="T795" i="12" s="1"/>
  <c r="AR325" i="12"/>
  <c r="AR279" i="12" s="1"/>
  <c r="Z488" i="12"/>
  <c r="AA488" i="12" s="1"/>
  <c r="AA442" i="12" s="1"/>
  <c r="P343" i="12"/>
  <c r="Q1018" i="12"/>
  <c r="R1018" i="12" s="1"/>
  <c r="R972" i="12" s="1"/>
  <c r="AE672" i="12"/>
  <c r="AF672" i="12" s="1"/>
  <c r="AF626" i="12" s="1"/>
  <c r="K41" i="12"/>
  <c r="AH855" i="12"/>
  <c r="AH809" i="12" s="1"/>
  <c r="K43" i="12"/>
  <c r="AR1050" i="12"/>
  <c r="AR1004" i="12" s="1"/>
  <c r="Z623" i="12"/>
  <c r="AL231" i="12"/>
  <c r="AQ422" i="12"/>
  <c r="AR422" i="12" s="1"/>
  <c r="AR376" i="12" s="1"/>
  <c r="AH945" i="12"/>
  <c r="AH899" i="12" s="1"/>
  <c r="AJ812" i="12"/>
  <c r="AK858" i="12"/>
  <c r="AK812" i="12" s="1"/>
  <c r="Q1016" i="12"/>
  <c r="Q970" i="12" s="1"/>
  <c r="U528" i="12"/>
  <c r="O386" i="12"/>
  <c r="O340" i="12" s="1"/>
  <c r="AR955" i="12"/>
  <c r="AR909" i="12" s="1"/>
  <c r="AC941" i="12"/>
  <c r="AC895" i="12" s="1"/>
  <c r="AI632" i="12"/>
  <c r="AP1008" i="12"/>
  <c r="AL680" i="12"/>
  <c r="AR688" i="12"/>
  <c r="AR642" i="12" s="1"/>
  <c r="R1019" i="12"/>
  <c r="R973" i="12" s="1"/>
  <c r="S886" i="12"/>
  <c r="AQ1054" i="12"/>
  <c r="AR1054" i="12" s="1"/>
  <c r="AR1008" i="12" s="1"/>
  <c r="AL500" i="12"/>
  <c r="AD807" i="12"/>
  <c r="AE853" i="12"/>
  <c r="AE807" i="12" s="1"/>
  <c r="AM456" i="12"/>
  <c r="AN502" i="12"/>
  <c r="AP954" i="12"/>
  <c r="AQ954" i="12" s="1"/>
  <c r="T572" i="12"/>
  <c r="T526" i="12" s="1"/>
  <c r="AG270" i="12"/>
  <c r="AM590" i="12"/>
  <c r="AM544" i="12" s="1"/>
  <c r="V843" i="12"/>
  <c r="V797" i="12" s="1"/>
  <c r="AR514" i="12"/>
  <c r="AR468" i="12" s="1"/>
  <c r="AK634" i="12"/>
  <c r="S526" i="12"/>
  <c r="AR1045" i="12"/>
  <c r="AR999" i="12" s="1"/>
  <c r="AB669" i="12"/>
  <c r="AB623" i="12" s="1"/>
  <c r="AC581" i="12"/>
  <c r="AC535" i="12" s="1"/>
  <c r="W755" i="12"/>
  <c r="AQ872" i="12"/>
  <c r="AQ826" i="12" s="1"/>
  <c r="M429" i="12"/>
  <c r="N475" i="12"/>
  <c r="Y757" i="12"/>
  <c r="Y711" i="12" s="1"/>
  <c r="AC266" i="12"/>
  <c r="AH316" i="12"/>
  <c r="AI316" i="12" s="1"/>
  <c r="AI270" i="12" s="1"/>
  <c r="Y262" i="12"/>
  <c r="Z308" i="12"/>
  <c r="Z262" i="12" s="1"/>
  <c r="AQ871" i="12"/>
  <c r="AR871" i="12" s="1"/>
  <c r="AR825" i="12" s="1"/>
  <c r="AD761" i="12"/>
  <c r="AE761" i="12" s="1"/>
  <c r="K48" i="12"/>
  <c r="AQ506" i="12"/>
  <c r="AQ460" i="12" s="1"/>
  <c r="AP244" i="12"/>
  <c r="AP198" i="12" s="1"/>
  <c r="Y397" i="12"/>
  <c r="Z397" i="12" s="1"/>
  <c r="Z351" i="12" s="1"/>
  <c r="W574" i="12"/>
  <c r="W528" i="12" s="1"/>
  <c r="AM995" i="12"/>
  <c r="AN1041" i="12"/>
  <c r="AO773" i="12"/>
  <c r="AO727" i="12" s="1"/>
  <c r="P297" i="12"/>
  <c r="AL813" i="12"/>
  <c r="AM859" i="12"/>
  <c r="AM813" i="12" s="1"/>
  <c r="S254" i="12"/>
  <c r="T300" i="12"/>
  <c r="T254" i="12" s="1"/>
  <c r="T885" i="12"/>
  <c r="U931" i="12"/>
  <c r="U885" i="12" s="1"/>
  <c r="T886" i="12"/>
  <c r="U932" i="12"/>
  <c r="U886" i="12" s="1"/>
  <c r="AH314" i="12"/>
  <c r="AH268" i="12" s="1"/>
  <c r="AA533" i="12"/>
  <c r="AB579" i="12"/>
  <c r="AB533" i="12" s="1"/>
  <c r="AR778" i="12"/>
  <c r="AR732" i="12" s="1"/>
  <c r="AC400" i="12"/>
  <c r="AC354" i="12" s="1"/>
  <c r="AK813" i="12"/>
  <c r="AL679" i="12"/>
  <c r="AL633" i="12" s="1"/>
  <c r="AG226" i="12"/>
  <c r="AG180" i="12" s="1"/>
  <c r="AP323" i="12"/>
  <c r="AP277" i="12" s="1"/>
  <c r="N925" i="12"/>
  <c r="W575" i="12"/>
  <c r="W529" i="12" s="1"/>
  <c r="AR783" i="12"/>
  <c r="AR737" i="12" s="1"/>
  <c r="AR324" i="12"/>
  <c r="AR278" i="12" s="1"/>
  <c r="AG629" i="12"/>
  <c r="AH675" i="12"/>
  <c r="M430" i="12"/>
  <c r="M470" i="12"/>
  <c r="M27" i="12" s="1"/>
  <c r="N700" i="12"/>
  <c r="O746" i="12"/>
  <c r="O700" i="12" s="1"/>
  <c r="AI272" i="12"/>
  <c r="AR865" i="12"/>
  <c r="AR819" i="12" s="1"/>
  <c r="AN952" i="12"/>
  <c r="AN906" i="12" s="1"/>
  <c r="AO197" i="12"/>
  <c r="AP243" i="12"/>
  <c r="AP197" i="12" s="1"/>
  <c r="AQ467" i="12"/>
  <c r="AR513" i="12"/>
  <c r="AB578" i="12"/>
  <c r="AB532" i="12" s="1"/>
  <c r="T392" i="12"/>
  <c r="T346" i="12" s="1"/>
  <c r="AR870" i="12"/>
  <c r="AR824" i="12" s="1"/>
  <c r="AQ415" i="12"/>
  <c r="R929" i="12"/>
  <c r="R883" i="12" s="1"/>
  <c r="AR602" i="12"/>
  <c r="AR556" i="12" s="1"/>
  <c r="AB760" i="12"/>
  <c r="AB714" i="12" s="1"/>
  <c r="W483" i="12"/>
  <c r="W437" i="12" s="1"/>
  <c r="AI812" i="12"/>
  <c r="AQ238" i="12"/>
  <c r="AP823" i="12"/>
  <c r="AQ869" i="12"/>
  <c r="AP1007" i="12"/>
  <c r="R479" i="12"/>
  <c r="R433" i="12" s="1"/>
  <c r="AP683" i="12"/>
  <c r="AP637" i="12" s="1"/>
  <c r="K696" i="12"/>
  <c r="K15" i="12" s="1"/>
  <c r="K45" i="12" s="1"/>
  <c r="AP735" i="12"/>
  <c r="AQ781" i="12"/>
  <c r="AQ735" i="12" s="1"/>
  <c r="AJ318" i="12"/>
  <c r="AJ272" i="12" s="1"/>
  <c r="AO548" i="12"/>
  <c r="W439" i="12"/>
  <c r="AP594" i="12"/>
  <c r="AP548" i="12" s="1"/>
  <c r="AQ962" i="12"/>
  <c r="AQ916" i="12" s="1"/>
  <c r="AQ873" i="12"/>
  <c r="AQ827" i="12" s="1"/>
  <c r="AR1053" i="12"/>
  <c r="AS1053" i="12" s="1"/>
  <c r="AS1007" i="12" s="1"/>
  <c r="AQ1007" i="12"/>
  <c r="AP737" i="12"/>
  <c r="T660" i="12"/>
  <c r="T614" i="12" s="1"/>
  <c r="AR960" i="12"/>
  <c r="AR914" i="12" s="1"/>
  <c r="U482" i="12"/>
  <c r="U436" i="12" s="1"/>
  <c r="AP593" i="12"/>
  <c r="AQ593" i="12" s="1"/>
  <c r="AQ547" i="12" s="1"/>
  <c r="AN861" i="12"/>
  <c r="AN815" i="12" s="1"/>
  <c r="AR686" i="12"/>
  <c r="AR640" i="12" s="1"/>
  <c r="AR417" i="12"/>
  <c r="AR371" i="12" s="1"/>
  <c r="AA443" i="12"/>
  <c r="AB489" i="12"/>
  <c r="AP998" i="12"/>
  <c r="AQ1044" i="12"/>
  <c r="AR1044" i="12" s="1"/>
  <c r="AR998" i="12" s="1"/>
  <c r="N476" i="12"/>
  <c r="O476" i="12" s="1"/>
  <c r="O430" i="12" s="1"/>
  <c r="AP864" i="12"/>
  <c r="AH359" i="12"/>
  <c r="AI405" i="12"/>
  <c r="AI359" i="12" s="1"/>
  <c r="P612" i="12"/>
  <c r="Q658" i="12"/>
  <c r="Q612" i="12" s="1"/>
  <c r="AA175" i="12"/>
  <c r="AB221" i="12"/>
  <c r="AB175" i="12" s="1"/>
  <c r="L740" i="12"/>
  <c r="L30" i="12" s="1"/>
  <c r="L698" i="12"/>
  <c r="M744" i="12"/>
  <c r="AP828" i="12"/>
  <c r="AQ874" i="12"/>
  <c r="W259" i="12"/>
  <c r="AF898" i="12"/>
  <c r="AQ370" i="12"/>
  <c r="M338" i="12"/>
  <c r="M336" i="12" s="1"/>
  <c r="M11" i="12" s="1"/>
  <c r="M380" i="12"/>
  <c r="M26" i="12" s="1"/>
  <c r="N384" i="12"/>
  <c r="AI452" i="12"/>
  <c r="AJ498" i="12"/>
  <c r="AJ452" i="12" s="1"/>
  <c r="S616" i="12"/>
  <c r="T662" i="12"/>
  <c r="U662" i="12" s="1"/>
  <c r="U616" i="12" s="1"/>
  <c r="AR1003" i="12"/>
  <c r="AS1049" i="12"/>
  <c r="AS1003" i="12" s="1"/>
  <c r="AJ451" i="12"/>
  <c r="Y260" i="12"/>
  <c r="Z306" i="12"/>
  <c r="AA306" i="12" s="1"/>
  <c r="Z261" i="12"/>
  <c r="AA307" i="12"/>
  <c r="AA261" i="12" s="1"/>
  <c r="O791" i="12"/>
  <c r="AJ363" i="12"/>
  <c r="AK409" i="12"/>
  <c r="AK363" i="12" s="1"/>
  <c r="AR729" i="12"/>
  <c r="AL364" i="12"/>
  <c r="AK543" i="12"/>
  <c r="U975" i="12"/>
  <c r="AE627" i="12"/>
  <c r="AS959" i="12"/>
  <c r="AS913" i="12" s="1"/>
  <c r="AA444" i="12"/>
  <c r="AB490" i="12"/>
  <c r="Y802" i="12"/>
  <c r="Z848" i="12"/>
  <c r="AA848" i="12" s="1"/>
  <c r="Y801" i="12"/>
  <c r="Z847" i="12"/>
  <c r="Z801" i="12" s="1"/>
  <c r="AR416" i="12"/>
  <c r="AR370" i="12" s="1"/>
  <c r="AI989" i="12"/>
  <c r="AP466" i="12"/>
  <c r="AQ512" i="12"/>
  <c r="AF538" i="12"/>
  <c r="V934" i="12"/>
  <c r="V888" i="12" s="1"/>
  <c r="Z893" i="12"/>
  <c r="AA939" i="12"/>
  <c r="AB939" i="12" s="1"/>
  <c r="AB893" i="12" s="1"/>
  <c r="AO638" i="12"/>
  <c r="AF448" i="12"/>
  <c r="N611" i="12"/>
  <c r="L969" i="12"/>
  <c r="L966" i="12" s="1"/>
  <c r="L18" i="12" s="1"/>
  <c r="AH901" i="12"/>
  <c r="AJ947" i="12"/>
  <c r="AJ993" i="12"/>
  <c r="AQ284" i="12"/>
  <c r="AR330" i="12"/>
  <c r="AL275" i="12"/>
  <c r="V889" i="12"/>
  <c r="AE447" i="12"/>
  <c r="AG493" i="12"/>
  <c r="AH493" i="12" s="1"/>
  <c r="AQ377" i="12"/>
  <c r="AR423" i="12"/>
  <c r="AE987" i="12"/>
  <c r="AF1033" i="12"/>
  <c r="AG1033" i="12" s="1"/>
  <c r="AQ867" i="12"/>
  <c r="AR867" i="12" s="1"/>
  <c r="AR821" i="12" s="1"/>
  <c r="P388" i="12"/>
  <c r="AD401" i="12"/>
  <c r="AE852" i="12"/>
  <c r="AF852" i="12" s="1"/>
  <c r="AF806" i="12" s="1"/>
  <c r="AF449" i="12"/>
  <c r="U618" i="12"/>
  <c r="V664" i="12"/>
  <c r="L160" i="12"/>
  <c r="M206" i="12"/>
  <c r="N206" i="12" s="1"/>
  <c r="N160" i="12" s="1"/>
  <c r="L560" i="12"/>
  <c r="L28" i="12" s="1"/>
  <c r="L518" i="12"/>
  <c r="L516" i="12" s="1"/>
  <c r="L13" i="12" s="1"/>
  <c r="M564" i="12"/>
  <c r="V258" i="12"/>
  <c r="AJ407" i="12"/>
  <c r="AI587" i="12"/>
  <c r="AL950" i="12"/>
  <c r="T705" i="12"/>
  <c r="O519" i="12"/>
  <c r="AQ282" i="12"/>
  <c r="AF942" i="12"/>
  <c r="AG942" i="12" s="1"/>
  <c r="AG896" i="12" s="1"/>
  <c r="V663" i="12"/>
  <c r="W663" i="12" s="1"/>
  <c r="W617" i="12" s="1"/>
  <c r="AC670" i="12"/>
  <c r="X980" i="12"/>
  <c r="AB984" i="12"/>
  <c r="AJ543" i="12"/>
  <c r="AL589" i="12"/>
  <c r="AL543" i="12" s="1"/>
  <c r="V259" i="12"/>
  <c r="S706" i="12"/>
  <c r="W216" i="12"/>
  <c r="AQ420" i="12"/>
  <c r="Y710" i="12"/>
  <c r="O792" i="12"/>
  <c r="AH496" i="12"/>
  <c r="AH450" i="12" s="1"/>
  <c r="X936" i="12"/>
  <c r="Y936" i="12" s="1"/>
  <c r="Y890" i="12" s="1"/>
  <c r="R569" i="12"/>
  <c r="S569" i="12" s="1"/>
  <c r="S523" i="12" s="1"/>
  <c r="K46" i="12"/>
  <c r="N791" i="12"/>
  <c r="U437" i="12"/>
  <c r="AI542" i="12"/>
  <c r="AJ273" i="12"/>
  <c r="P478" i="12"/>
  <c r="AE898" i="12"/>
  <c r="AG944" i="12"/>
  <c r="AG898" i="12" s="1"/>
  <c r="AI676" i="12"/>
  <c r="AJ676" i="12" s="1"/>
  <c r="AJ630" i="12" s="1"/>
  <c r="AF268" i="12"/>
  <c r="AP283" i="12"/>
  <c r="AQ329" i="12"/>
  <c r="AR868" i="12"/>
  <c r="AN366" i="12"/>
  <c r="AO412" i="12"/>
  <c r="S885" i="12"/>
  <c r="AF674" i="12"/>
  <c r="AQ375" i="12"/>
  <c r="AR421" i="12"/>
  <c r="AQ418" i="12"/>
  <c r="AA576" i="12"/>
  <c r="U303" i="12"/>
  <c r="AE313" i="12"/>
  <c r="Q565" i="12"/>
  <c r="AM591" i="12"/>
  <c r="T617" i="12"/>
  <c r="P523" i="12"/>
  <c r="AQ240" i="12"/>
  <c r="V799" i="12"/>
  <c r="AQ734" i="12"/>
  <c r="AR780" i="12"/>
  <c r="T391" i="12"/>
  <c r="U391" i="12" s="1"/>
  <c r="U345" i="12" s="1"/>
  <c r="AP999" i="12"/>
  <c r="AL815" i="12"/>
  <c r="L204" i="12"/>
  <c r="M204" i="12" s="1"/>
  <c r="AL455" i="12"/>
  <c r="AH989" i="12"/>
  <c r="O657" i="12"/>
  <c r="AK497" i="12"/>
  <c r="AK451" i="12" s="1"/>
  <c r="M1015" i="12"/>
  <c r="X800" i="12"/>
  <c r="AB534" i="12"/>
  <c r="AF719" i="12"/>
  <c r="M834" i="12"/>
  <c r="X439" i="12"/>
  <c r="AQ729" i="12"/>
  <c r="AS775" i="12"/>
  <c r="AS729" i="12" s="1"/>
  <c r="AN817" i="12"/>
  <c r="AP281" i="12"/>
  <c r="AR327" i="12"/>
  <c r="AS327" i="12" s="1"/>
  <c r="AS281" i="12" s="1"/>
  <c r="AP558" i="12"/>
  <c r="AQ604" i="12"/>
  <c r="AA354" i="12"/>
  <c r="AP646" i="12"/>
  <c r="AQ692" i="12"/>
  <c r="Z668" i="12"/>
  <c r="AA668" i="12" s="1"/>
  <c r="AA622" i="12" s="1"/>
  <c r="AP285" i="12"/>
  <c r="AQ331" i="12"/>
  <c r="AR331" i="12" s="1"/>
  <c r="Y485" i="12"/>
  <c r="Y173" i="12"/>
  <c r="Z219" i="12"/>
  <c r="AA219" i="12" s="1"/>
  <c r="AA173" i="12" s="1"/>
  <c r="V484" i="12"/>
  <c r="W620" i="12"/>
  <c r="AK364" i="12"/>
  <c r="AM410" i="12"/>
  <c r="AN410" i="12" s="1"/>
  <c r="AN364" i="12" s="1"/>
  <c r="M608" i="12"/>
  <c r="N654" i="12"/>
  <c r="AG495" i="12"/>
  <c r="AH495" i="12" s="1"/>
  <c r="AH449" i="12" s="1"/>
  <c r="AM501" i="12"/>
  <c r="AM455" i="12" s="1"/>
  <c r="AN592" i="12"/>
  <c r="AO592" i="12" s="1"/>
  <c r="AO546" i="12" s="1"/>
  <c r="P838" i="12"/>
  <c r="Q838" i="12" s="1"/>
  <c r="R210" i="12"/>
  <c r="S210" i="12" s="1"/>
  <c r="S164" i="12" s="1"/>
  <c r="AQ507" i="12"/>
  <c r="AQ461" i="12" s="1"/>
  <c r="U751" i="12"/>
  <c r="AG584" i="12"/>
  <c r="T752" i="12"/>
  <c r="U752" i="12" s="1"/>
  <c r="U706" i="12" s="1"/>
  <c r="U977" i="12"/>
  <c r="O75" i="10"/>
  <c r="O10" i="10" s="1"/>
  <c r="P85" i="10"/>
  <c r="AQ913" i="12"/>
  <c r="V170" i="12"/>
  <c r="K158" i="12"/>
  <c r="K200" i="12"/>
  <c r="K24" i="12" s="1"/>
  <c r="AR599" i="12"/>
  <c r="AR553" i="12" s="1"/>
  <c r="AM365" i="12"/>
  <c r="AN411" i="12"/>
  <c r="AN365" i="12" s="1"/>
  <c r="K248" i="12"/>
  <c r="K246" i="12" s="1"/>
  <c r="K10" i="12" s="1"/>
  <c r="K40" i="12" s="1"/>
  <c r="K290" i="12"/>
  <c r="K25" i="12" s="1"/>
  <c r="V978" i="12"/>
  <c r="W1023" i="12"/>
  <c r="W977" i="12" s="1"/>
  <c r="AR777" i="12"/>
  <c r="AR731" i="12" s="1"/>
  <c r="Z174" i="12"/>
  <c r="AA220" i="12"/>
  <c r="AB220" i="12" s="1"/>
  <c r="AB174" i="12" s="1"/>
  <c r="P747" i="12"/>
  <c r="X440" i="12"/>
  <c r="Y486" i="12"/>
  <c r="AE896" i="12"/>
  <c r="V1021" i="12"/>
  <c r="W1021" i="12" s="1"/>
  <c r="W975" i="12" s="1"/>
  <c r="W753" i="12"/>
  <c r="R344" i="12"/>
  <c r="AD491" i="12"/>
  <c r="AF673" i="12"/>
  <c r="O566" i="12"/>
  <c r="AQ647" i="12"/>
  <c r="AR693" i="12"/>
  <c r="L1010" i="12"/>
  <c r="L33" i="12" s="1"/>
  <c r="O522" i="12"/>
  <c r="AP378" i="12"/>
  <c r="AQ424" i="12"/>
  <c r="S930" i="12"/>
  <c r="AP464" i="12"/>
  <c r="AQ510" i="12"/>
  <c r="AQ334" i="12"/>
  <c r="P837" i="12"/>
  <c r="P791" i="12" s="1"/>
  <c r="AQ596" i="12"/>
  <c r="O521" i="12"/>
  <c r="Q567" i="12"/>
  <c r="R567" i="12" s="1"/>
  <c r="Q794" i="12"/>
  <c r="R840" i="12"/>
  <c r="S840" i="12" s="1"/>
  <c r="S794" i="12" s="1"/>
  <c r="R389" i="12"/>
  <c r="S389" i="12" s="1"/>
  <c r="S343" i="12" s="1"/>
  <c r="S345" i="12"/>
  <c r="AQ1048" i="12"/>
  <c r="AH361" i="12"/>
  <c r="AB399" i="12"/>
  <c r="AC399" i="12" s="1"/>
  <c r="AC353" i="12" s="1"/>
  <c r="AQ910" i="12"/>
  <c r="AS956" i="12"/>
  <c r="AS910" i="12" s="1"/>
  <c r="X1024" i="12"/>
  <c r="Y1024" i="12" s="1"/>
  <c r="Y978" i="12" s="1"/>
  <c r="AP643" i="12"/>
  <c r="AQ689" i="12"/>
  <c r="AP863" i="12"/>
  <c r="AO191" i="12"/>
  <c r="AP237" i="12"/>
  <c r="AP191" i="12" s="1"/>
  <c r="Y1026" i="12"/>
  <c r="Z1026" i="12" s="1"/>
  <c r="Z980" i="12" s="1"/>
  <c r="N971" i="12"/>
  <c r="P1017" i="12"/>
  <c r="AD178" i="12"/>
  <c r="AE224" i="12"/>
  <c r="AF224" i="12" s="1"/>
  <c r="AF178" i="12" s="1"/>
  <c r="AM187" i="12"/>
  <c r="AN233" i="12"/>
  <c r="AO233" i="12" s="1"/>
  <c r="AO187" i="12" s="1"/>
  <c r="AG1034" i="12"/>
  <c r="AH1034" i="12" s="1"/>
  <c r="L294" i="12"/>
  <c r="U438" i="12"/>
  <c r="Y666" i="12"/>
  <c r="Z666" i="12" s="1"/>
  <c r="Z620" i="12" s="1"/>
  <c r="X305" i="12"/>
  <c r="X259" i="12" s="1"/>
  <c r="AR648" i="12"/>
  <c r="AS694" i="12"/>
  <c r="AN636" i="12"/>
  <c r="AP682" i="12"/>
  <c r="AP636" i="12" s="1"/>
  <c r="S390" i="12"/>
  <c r="AI992" i="12"/>
  <c r="AK1038" i="12"/>
  <c r="T257" i="12"/>
  <c r="AN1042" i="12"/>
  <c r="AJ1035" i="12"/>
  <c r="AJ989" i="12" s="1"/>
  <c r="AQ241" i="12"/>
  <c r="AQ195" i="12" s="1"/>
  <c r="AP504" i="12"/>
  <c r="AQ504" i="12" s="1"/>
  <c r="AR1046" i="12"/>
  <c r="AR1000" i="12" s="1"/>
  <c r="R704" i="12"/>
  <c r="S750" i="12"/>
  <c r="U347" i="12"/>
  <c r="V393" i="12"/>
  <c r="V347" i="12" s="1"/>
  <c r="T975" i="12"/>
  <c r="AP463" i="12"/>
  <c r="AQ509" i="12"/>
  <c r="AI451" i="12"/>
  <c r="AE536" i="12"/>
  <c r="AF582" i="12"/>
  <c r="AD580" i="12"/>
  <c r="AH811" i="12"/>
  <c r="AI857" i="12"/>
  <c r="AJ857" i="12" s="1"/>
  <c r="AJ811" i="12" s="1"/>
  <c r="AL186" i="12"/>
  <c r="AM232" i="12"/>
  <c r="AM186" i="12" s="1"/>
  <c r="P341" i="12"/>
  <c r="Q387" i="12"/>
  <c r="W935" i="12"/>
  <c r="AC1030" i="12"/>
  <c r="AD1030" i="12" s="1"/>
  <c r="AD984" i="12" s="1"/>
  <c r="AI1036" i="12"/>
  <c r="AD356" i="12"/>
  <c r="X172" i="12"/>
  <c r="Y218" i="12"/>
  <c r="O701" i="12"/>
  <c r="AG990" i="12"/>
  <c r="AP684" i="12"/>
  <c r="AP638" i="12" s="1"/>
  <c r="L699" i="12"/>
  <c r="M745" i="12"/>
  <c r="N745" i="12" s="1"/>
  <c r="N699" i="12" s="1"/>
  <c r="AC445" i="12"/>
  <c r="AP1006" i="12"/>
  <c r="AQ1052" i="12"/>
  <c r="AJ633" i="12"/>
  <c r="AQ597" i="12"/>
  <c r="AQ551" i="12" s="1"/>
  <c r="J39" i="12"/>
  <c r="W304" i="12"/>
  <c r="Y530" i="12"/>
  <c r="AH225" i="12"/>
  <c r="AG494" i="12"/>
  <c r="AQ326" i="12"/>
  <c r="AQ280" i="12" s="1"/>
  <c r="AK588" i="12"/>
  <c r="Y577" i="12"/>
  <c r="AE537" i="12"/>
  <c r="AF583" i="12"/>
  <c r="AG583" i="12" s="1"/>
  <c r="AG537" i="12" s="1"/>
  <c r="Q165" i="12"/>
  <c r="L609" i="12"/>
  <c r="L606" i="12" s="1"/>
  <c r="L14" i="12" s="1"/>
  <c r="L44" i="12" s="1"/>
  <c r="Z846" i="12"/>
  <c r="AC355" i="12"/>
  <c r="S615" i="12"/>
  <c r="U661" i="12"/>
  <c r="O342" i="12"/>
  <c r="AI721" i="12"/>
  <c r="AJ767" i="12"/>
  <c r="AO728" i="12"/>
  <c r="V349" i="12"/>
  <c r="W395" i="12"/>
  <c r="O702" i="12"/>
  <c r="P748" i="12"/>
  <c r="AC265" i="12"/>
  <c r="AD311" i="12"/>
  <c r="AE311" i="12" s="1"/>
  <c r="AE265" i="12" s="1"/>
  <c r="L788" i="12"/>
  <c r="L786" i="12" s="1"/>
  <c r="L16" i="12" s="1"/>
  <c r="L830" i="12"/>
  <c r="L31" i="12" s="1"/>
  <c r="AH182" i="12"/>
  <c r="AI228" i="12"/>
  <c r="AI182" i="12" s="1"/>
  <c r="Z353" i="12"/>
  <c r="L650" i="12"/>
  <c r="L29" i="12" s="1"/>
  <c r="U707" i="12"/>
  <c r="Y622" i="12"/>
  <c r="AE628" i="12"/>
  <c r="AG359" i="12"/>
  <c r="AD492" i="12"/>
  <c r="X260" i="12"/>
  <c r="AM1040" i="12"/>
  <c r="AN1040" i="12" s="1"/>
  <c r="AN994" i="12" s="1"/>
  <c r="AM320" i="12"/>
  <c r="P568" i="12"/>
  <c r="AR328" i="12"/>
  <c r="AQ239" i="12"/>
  <c r="AG450" i="12"/>
  <c r="U888" i="12"/>
  <c r="Q343" i="12"/>
  <c r="R211" i="12"/>
  <c r="S211" i="12" s="1"/>
  <c r="S165" i="12" s="1"/>
  <c r="AC985" i="12"/>
  <c r="AD1031" i="12"/>
  <c r="AS958" i="12"/>
  <c r="AS912" i="12" s="1"/>
  <c r="AF269" i="12"/>
  <c r="K159" i="12"/>
  <c r="AP914" i="12"/>
  <c r="S167" i="12"/>
  <c r="T213" i="12"/>
  <c r="T167" i="12" s="1"/>
  <c r="AC626" i="12"/>
  <c r="W845" i="12"/>
  <c r="AQ912" i="12"/>
  <c r="AQ1047" i="12"/>
  <c r="AQ1001" i="12" s="1"/>
  <c r="O432" i="12"/>
  <c r="AF180" i="12"/>
  <c r="R614" i="12"/>
  <c r="L205" i="12"/>
  <c r="AQ915" i="12"/>
  <c r="AR961" i="12"/>
  <c r="AR915" i="12" s="1"/>
  <c r="AP555" i="12"/>
  <c r="AQ601" i="12"/>
  <c r="AP370" i="12"/>
  <c r="AK1039" i="12"/>
  <c r="AL319" i="12"/>
  <c r="AM321" i="12"/>
  <c r="AQ774" i="12"/>
  <c r="AR774" i="12" s="1"/>
  <c r="AF402" i="12"/>
  <c r="AE988" i="12"/>
  <c r="AQ1005" i="12"/>
  <c r="AS1051" i="12"/>
  <c r="AT1051" i="12" s="1"/>
  <c r="AT1005" i="12" s="1"/>
  <c r="AA623" i="12"/>
  <c r="AQ738" i="12"/>
  <c r="AR784" i="12"/>
  <c r="AN188" i="12"/>
  <c r="AO234" i="12"/>
  <c r="AC806" i="12"/>
  <c r="Y261" i="12"/>
  <c r="AQ687" i="12"/>
  <c r="AQ641" i="12" s="1"/>
  <c r="M655" i="12"/>
  <c r="M650" i="12" s="1"/>
  <c r="M29" i="12" s="1"/>
  <c r="AD627" i="12"/>
  <c r="M520" i="12"/>
  <c r="Z756" i="12"/>
  <c r="AK902" i="12"/>
  <c r="AL948" i="12"/>
  <c r="AM948" i="12" s="1"/>
  <c r="AM902" i="12" s="1"/>
  <c r="Q209" i="12"/>
  <c r="L338" i="12"/>
  <c r="L336" i="12" s="1"/>
  <c r="L11" i="12" s="1"/>
  <c r="L380" i="12"/>
  <c r="L26" i="12" s="1"/>
  <c r="AG765" i="12"/>
  <c r="AP280" i="12"/>
  <c r="O970" i="12"/>
  <c r="AR419" i="12"/>
  <c r="AR373" i="12" s="1"/>
  <c r="W215" i="12" l="1"/>
  <c r="W169" i="12" s="1"/>
  <c r="Z487" i="12"/>
  <c r="AS782" i="12"/>
  <c r="AN590" i="12"/>
  <c r="AO590" i="12" s="1"/>
  <c r="AO544" i="12" s="1"/>
  <c r="Y217" i="12"/>
  <c r="Z217" i="12" s="1"/>
  <c r="AR598" i="12"/>
  <c r="AS598" i="12" s="1"/>
  <c r="AS552" i="12" s="1"/>
  <c r="AB398" i="12"/>
  <c r="AB352" i="12" s="1"/>
  <c r="AR236" i="12"/>
  <c r="AR190" i="12" s="1"/>
  <c r="AG404" i="12"/>
  <c r="AG358" i="12" s="1"/>
  <c r="X798" i="12"/>
  <c r="AI315" i="12"/>
  <c r="AI269" i="12" s="1"/>
  <c r="Z667" i="12"/>
  <c r="AA667" i="12" s="1"/>
  <c r="AA621" i="12" s="1"/>
  <c r="S435" i="12"/>
  <c r="AQ413" i="12"/>
  <c r="AQ367" i="12" s="1"/>
  <c r="AS957" i="12"/>
  <c r="AS911" i="12" s="1"/>
  <c r="AE851" i="12"/>
  <c r="AE805" i="12" s="1"/>
  <c r="AE671" i="12"/>
  <c r="AF671" i="12" s="1"/>
  <c r="AG671" i="12" s="1"/>
  <c r="AG625" i="12" s="1"/>
  <c r="T480" i="12"/>
  <c r="T434" i="12" s="1"/>
  <c r="AJ227" i="12"/>
  <c r="AK227" i="12" s="1"/>
  <c r="AK181" i="12" s="1"/>
  <c r="S1020" i="12"/>
  <c r="S974" i="12" s="1"/>
  <c r="AN770" i="12"/>
  <c r="AN724" i="12" s="1"/>
  <c r="AR332" i="12"/>
  <c r="AR286" i="12" s="1"/>
  <c r="AH540" i="12"/>
  <c r="AQ244" i="12"/>
  <c r="AQ198" i="12" s="1"/>
  <c r="Q703" i="12"/>
  <c r="AI406" i="12"/>
  <c r="AI360" i="12" s="1"/>
  <c r="AJ228" i="12"/>
  <c r="AJ182" i="12" s="1"/>
  <c r="AS600" i="12"/>
  <c r="AS554" i="12" s="1"/>
  <c r="O207" i="12"/>
  <c r="P207" i="12" s="1"/>
  <c r="P161" i="12" s="1"/>
  <c r="T256" i="12"/>
  <c r="U302" i="12"/>
  <c r="AJ586" i="12"/>
  <c r="AJ540" i="12" s="1"/>
  <c r="R434" i="12"/>
  <c r="AR505" i="12"/>
  <c r="AS505" i="12" s="1"/>
  <c r="AS459" i="12" s="1"/>
  <c r="AQ825" i="12"/>
  <c r="AS779" i="12"/>
  <c r="AS733" i="12" s="1"/>
  <c r="P835" i="12"/>
  <c r="P789" i="12" s="1"/>
  <c r="AQ733" i="12"/>
  <c r="AQ953" i="12"/>
  <c r="AQ907" i="12" s="1"/>
  <c r="AR235" i="12"/>
  <c r="AR189" i="12" s="1"/>
  <c r="L47" i="12"/>
  <c r="AE717" i="12"/>
  <c r="AG763" i="12"/>
  <c r="AG717" i="12" s="1"/>
  <c r="AC937" i="12"/>
  <c r="AD937" i="12" s="1"/>
  <c r="AD891" i="12" s="1"/>
  <c r="AK229" i="12"/>
  <c r="AK183" i="12" s="1"/>
  <c r="AQ554" i="12"/>
  <c r="AP951" i="12"/>
  <c r="AP905" i="12" s="1"/>
  <c r="AJ856" i="12"/>
  <c r="AJ810" i="12" s="1"/>
  <c r="U481" i="12"/>
  <c r="U435" i="12" s="1"/>
  <c r="AL769" i="12"/>
  <c r="AM769" i="12" s="1"/>
  <c r="AM723" i="12" s="1"/>
  <c r="N1014" i="12"/>
  <c r="N968" i="12" s="1"/>
  <c r="AN771" i="12"/>
  <c r="AN725" i="12" s="1"/>
  <c r="AC309" i="12"/>
  <c r="AD309" i="12" s="1"/>
  <c r="AE309" i="12" s="1"/>
  <c r="AE263" i="12" s="1"/>
  <c r="N789" i="12"/>
  <c r="AQ911" i="12"/>
  <c r="AP772" i="12"/>
  <c r="AP726" i="12" s="1"/>
  <c r="AN905" i="12"/>
  <c r="X665" i="12"/>
  <c r="X619" i="12" s="1"/>
  <c r="AK677" i="12"/>
  <c r="AK631" i="12" s="1"/>
  <c r="AR595" i="12"/>
  <c r="AQ549" i="12"/>
  <c r="AA891" i="12"/>
  <c r="AP503" i="12"/>
  <c r="AP457" i="12" s="1"/>
  <c r="Y573" i="12"/>
  <c r="Y527" i="12" s="1"/>
  <c r="AH810" i="12"/>
  <c r="AI764" i="12"/>
  <c r="AI718" i="12" s="1"/>
  <c r="AP862" i="12"/>
  <c r="AP816" i="12" s="1"/>
  <c r="AE223" i="12"/>
  <c r="AF223" i="12" s="1"/>
  <c r="AF177" i="12" s="1"/>
  <c r="AS871" i="12"/>
  <c r="AS825" i="12" s="1"/>
  <c r="AR964" i="12"/>
  <c r="AS964" i="12" s="1"/>
  <c r="AS918" i="12" s="1"/>
  <c r="AK408" i="12"/>
  <c r="AL408" i="12" s="1"/>
  <c r="AL362" i="12" s="1"/>
  <c r="W527" i="12"/>
  <c r="R298" i="12"/>
  <c r="R252" i="12" s="1"/>
  <c r="AI766" i="12"/>
  <c r="AJ766" i="12" s="1"/>
  <c r="AK766" i="12" s="1"/>
  <c r="AK720" i="12" s="1"/>
  <c r="AN816" i="12"/>
  <c r="AM679" i="12"/>
  <c r="AM633" i="12" s="1"/>
  <c r="AA938" i="12"/>
  <c r="AA892" i="12" s="1"/>
  <c r="O431" i="12"/>
  <c r="Z1027" i="12"/>
  <c r="Z981" i="12" s="1"/>
  <c r="AD758" i="12"/>
  <c r="AQ414" i="12"/>
  <c r="AR414" i="12" s="1"/>
  <c r="AR368" i="12" s="1"/>
  <c r="AE222" i="12"/>
  <c r="AE176" i="12" s="1"/>
  <c r="AK768" i="12"/>
  <c r="AK722" i="12" s="1"/>
  <c r="P295" i="12"/>
  <c r="P249" i="12" s="1"/>
  <c r="AR242" i="12"/>
  <c r="AR196" i="12" s="1"/>
  <c r="AI585" i="12"/>
  <c r="AI539" i="12" s="1"/>
  <c r="O926" i="12"/>
  <c r="O880" i="12" s="1"/>
  <c r="T571" i="12"/>
  <c r="T525" i="12" s="1"/>
  <c r="AS1050" i="12"/>
  <c r="AS1004" i="12" s="1"/>
  <c r="AG539" i="12"/>
  <c r="AD310" i="12"/>
  <c r="R659" i="12"/>
  <c r="R613" i="12" s="1"/>
  <c r="AL949" i="12"/>
  <c r="AL903" i="12" s="1"/>
  <c r="AI854" i="12"/>
  <c r="AI808" i="12" s="1"/>
  <c r="AS324" i="12"/>
  <c r="AS278" i="12" s="1"/>
  <c r="N249" i="12"/>
  <c r="AO860" i="12"/>
  <c r="AP860" i="12" s="1"/>
  <c r="AP814" i="12" s="1"/>
  <c r="AS691" i="12"/>
  <c r="AS645" i="12" s="1"/>
  <c r="AQ645" i="12"/>
  <c r="AC176" i="12"/>
  <c r="Z1025" i="12"/>
  <c r="Z979" i="12" s="1"/>
  <c r="X979" i="12"/>
  <c r="T212" i="12"/>
  <c r="T166" i="12" s="1"/>
  <c r="AB1028" i="12"/>
  <c r="AB982" i="12" s="1"/>
  <c r="AB712" i="12"/>
  <c r="Y396" i="12"/>
  <c r="AR507" i="12"/>
  <c r="AR461" i="12" s="1"/>
  <c r="S929" i="12"/>
  <c r="T929" i="12" s="1"/>
  <c r="T883" i="12" s="1"/>
  <c r="AS685" i="12"/>
  <c r="AS639" i="12" s="1"/>
  <c r="AR508" i="12"/>
  <c r="AR462" i="12" s="1"/>
  <c r="R299" i="12"/>
  <c r="R253" i="12" s="1"/>
  <c r="Q253" i="12"/>
  <c r="AC849" i="12"/>
  <c r="AD849" i="12" s="1"/>
  <c r="AD803" i="12" s="1"/>
  <c r="P656" i="12"/>
  <c r="Q656" i="12" s="1"/>
  <c r="Q610" i="12" s="1"/>
  <c r="V348" i="12"/>
  <c r="W394" i="12"/>
  <c r="AD400" i="12"/>
  <c r="AD354" i="12" s="1"/>
  <c r="AR603" i="12"/>
  <c r="AR557" i="12" s="1"/>
  <c r="AK1037" i="12"/>
  <c r="AL1037" i="12" s="1"/>
  <c r="AM1037" i="12" s="1"/>
  <c r="AM991" i="12" s="1"/>
  <c r="O881" i="12"/>
  <c r="AO952" i="12"/>
  <c r="AO906" i="12" s="1"/>
  <c r="AL230" i="12"/>
  <c r="AM230" i="12" s="1"/>
  <c r="AM184" i="12" s="1"/>
  <c r="R524" i="12"/>
  <c r="S570" i="12"/>
  <c r="AC850" i="12"/>
  <c r="AD850" i="12" s="1"/>
  <c r="AD804" i="12" s="1"/>
  <c r="AK317" i="12"/>
  <c r="AL317" i="12" s="1"/>
  <c r="AM317" i="12" s="1"/>
  <c r="AM271" i="12" s="1"/>
  <c r="AC1029" i="12"/>
  <c r="AC983" i="12" s="1"/>
  <c r="O339" i="12"/>
  <c r="AE762" i="12"/>
  <c r="AE716" i="12" s="1"/>
  <c r="AE986" i="12"/>
  <c r="AG1032" i="12"/>
  <c r="X933" i="12"/>
  <c r="Y933" i="12" s="1"/>
  <c r="Y887" i="12" s="1"/>
  <c r="AI855" i="12"/>
  <c r="AI809" i="12" s="1"/>
  <c r="R1016" i="12"/>
  <c r="R970" i="12" s="1"/>
  <c r="AN681" i="12"/>
  <c r="AN635" i="12" s="1"/>
  <c r="AL499" i="12"/>
  <c r="AM499" i="12" s="1"/>
  <c r="AM453" i="12" s="1"/>
  <c r="AA1027" i="12"/>
  <c r="AP908" i="12"/>
  <c r="U300" i="12"/>
  <c r="V300" i="12" s="1"/>
  <c r="V254" i="12" s="1"/>
  <c r="AK678" i="12"/>
  <c r="AK632" i="12" s="1"/>
  <c r="L43" i="12"/>
  <c r="V842" i="12"/>
  <c r="V796" i="12" s="1"/>
  <c r="V887" i="12"/>
  <c r="V214" i="12"/>
  <c r="W214" i="12" s="1"/>
  <c r="Y351" i="12"/>
  <c r="AR963" i="12"/>
  <c r="AR917" i="12" s="1"/>
  <c r="AS325" i="12"/>
  <c r="AS279" i="12" s="1"/>
  <c r="AR465" i="12"/>
  <c r="AS511" i="12"/>
  <c r="U213" i="12"/>
  <c r="U167" i="12" s="1"/>
  <c r="P208" i="12"/>
  <c r="P339" i="12"/>
  <c r="Q385" i="12"/>
  <c r="Q339" i="12" s="1"/>
  <c r="AR333" i="12"/>
  <c r="AR287" i="12" s="1"/>
  <c r="R839" i="12"/>
  <c r="S839" i="12" s="1"/>
  <c r="S793" i="12" s="1"/>
  <c r="AC398" i="12"/>
  <c r="AC352" i="12" s="1"/>
  <c r="Q972" i="12"/>
  <c r="X754" i="12"/>
  <c r="X708" i="12" s="1"/>
  <c r="AC669" i="12"/>
  <c r="AC623" i="12" s="1"/>
  <c r="AQ376" i="12"/>
  <c r="L41" i="12"/>
  <c r="M41" i="12" s="1"/>
  <c r="AB488" i="12"/>
  <c r="AC488" i="12" s="1"/>
  <c r="AC442" i="12" s="1"/>
  <c r="AC759" i="12"/>
  <c r="AC713" i="12" s="1"/>
  <c r="V1022" i="12"/>
  <c r="V976" i="12" s="1"/>
  <c r="AF312" i="12"/>
  <c r="AG312" i="12" s="1"/>
  <c r="AG266" i="12" s="1"/>
  <c r="AP322" i="12"/>
  <c r="O474" i="12"/>
  <c r="O836" i="12"/>
  <c r="O790" i="12" s="1"/>
  <c r="AF853" i="12"/>
  <c r="AF807" i="12" s="1"/>
  <c r="AG943" i="12"/>
  <c r="AG897" i="12" s="1"/>
  <c r="AH226" i="12"/>
  <c r="AH180" i="12" s="1"/>
  <c r="Q927" i="12"/>
  <c r="Q881" i="12" s="1"/>
  <c r="AK946" i="12"/>
  <c r="AL946" i="12" s="1"/>
  <c r="AL900" i="12" s="1"/>
  <c r="AI900" i="12"/>
  <c r="X215" i="12"/>
  <c r="AS1044" i="12"/>
  <c r="AS998" i="12" s="1"/>
  <c r="P296" i="12"/>
  <c r="P250" i="12" s="1"/>
  <c r="S1018" i="12"/>
  <c r="S972" i="12" s="1"/>
  <c r="L48" i="12"/>
  <c r="T301" i="12"/>
  <c r="T255" i="12" s="1"/>
  <c r="AP1043" i="12"/>
  <c r="Q882" i="12"/>
  <c r="R928" i="12"/>
  <c r="AR644" i="12"/>
  <c r="AP547" i="12"/>
  <c r="AI945" i="12"/>
  <c r="AI899" i="12" s="1"/>
  <c r="AR872" i="12"/>
  <c r="AR826" i="12" s="1"/>
  <c r="X1023" i="12"/>
  <c r="X977" i="12" s="1"/>
  <c r="AS955" i="12"/>
  <c r="AS909" i="12" s="1"/>
  <c r="W843" i="12"/>
  <c r="AS417" i="12"/>
  <c r="AS371" i="12" s="1"/>
  <c r="Z757" i="12"/>
  <c r="Z711" i="12" s="1"/>
  <c r="Z442" i="12"/>
  <c r="AS686" i="12"/>
  <c r="AS640" i="12" s="1"/>
  <c r="AD715" i="12"/>
  <c r="AA847" i="12"/>
  <c r="AA801" i="12" s="1"/>
  <c r="AE626" i="12"/>
  <c r="AC940" i="12"/>
  <c r="AB894" i="12"/>
  <c r="S795" i="12"/>
  <c r="AS776" i="12"/>
  <c r="AS730" i="12" s="1"/>
  <c r="AR730" i="12"/>
  <c r="V752" i="12"/>
  <c r="V706" i="12" s="1"/>
  <c r="AJ316" i="12"/>
  <c r="AJ270" i="12" s="1"/>
  <c r="M878" i="12"/>
  <c r="M876" i="12" s="1"/>
  <c r="M17" i="12" s="1"/>
  <c r="N924" i="12"/>
  <c r="N878" i="12" s="1"/>
  <c r="AG403" i="12"/>
  <c r="AH403" i="12" s="1"/>
  <c r="AH357" i="12" s="1"/>
  <c r="AF357" i="12"/>
  <c r="AT690" i="12"/>
  <c r="AT644" i="12" s="1"/>
  <c r="AS865" i="12"/>
  <c r="AS819" i="12" s="1"/>
  <c r="AL185" i="12"/>
  <c r="AM231" i="12"/>
  <c r="AD941" i="12"/>
  <c r="AD895" i="12" s="1"/>
  <c r="AC578" i="12"/>
  <c r="AC532" i="12" s="1"/>
  <c r="M920" i="12"/>
  <c r="M32" i="12" s="1"/>
  <c r="AG718" i="12"/>
  <c r="AR962" i="12"/>
  <c r="AR916" i="12" s="1"/>
  <c r="AI496" i="12"/>
  <c r="AI450" i="12" s="1"/>
  <c r="AR866" i="12"/>
  <c r="AR820" i="12" s="1"/>
  <c r="U660" i="12"/>
  <c r="V660" i="12" s="1"/>
  <c r="V614" i="12" s="1"/>
  <c r="AR687" i="12"/>
  <c r="AR641" i="12" s="1"/>
  <c r="AL497" i="12"/>
  <c r="AL451" i="12" s="1"/>
  <c r="AS422" i="12"/>
  <c r="U841" i="12"/>
  <c r="U795" i="12" s="1"/>
  <c r="AQ1008" i="12"/>
  <c r="AS1054" i="12"/>
  <c r="AS1008" i="12" s="1"/>
  <c r="X574" i="12"/>
  <c r="Y574" i="12" s="1"/>
  <c r="X755" i="12"/>
  <c r="Q748" i="12"/>
  <c r="Q702" i="12" s="1"/>
  <c r="AQ237" i="12"/>
  <c r="AQ191" i="12" s="1"/>
  <c r="P746" i="12"/>
  <c r="P700" i="12" s="1"/>
  <c r="P386" i="12"/>
  <c r="P340" i="12" s="1"/>
  <c r="AN456" i="12"/>
  <c r="AO502" i="12"/>
  <c r="AC579" i="12"/>
  <c r="AC533" i="12" s="1"/>
  <c r="AT956" i="12"/>
  <c r="AT910" i="12" s="1"/>
  <c r="AO411" i="12"/>
  <c r="AO365" i="12" s="1"/>
  <c r="S1019" i="12"/>
  <c r="S973" i="12" s="1"/>
  <c r="W709" i="12"/>
  <c r="AS688" i="12"/>
  <c r="AS642" i="12" s="1"/>
  <c r="Z441" i="12"/>
  <c r="AL634" i="12"/>
  <c r="AM680" i="12"/>
  <c r="AA487" i="12"/>
  <c r="AB487" i="12" s="1"/>
  <c r="AB441" i="12" s="1"/>
  <c r="N429" i="12"/>
  <c r="O475" i="12"/>
  <c r="O429" i="12" s="1"/>
  <c r="AB219" i="12"/>
  <c r="AB173" i="12" s="1"/>
  <c r="AF761" i="12"/>
  <c r="AF715" i="12" s="1"/>
  <c r="P251" i="12"/>
  <c r="Q297" i="12"/>
  <c r="Q251" i="12" s="1"/>
  <c r="AH270" i="12"/>
  <c r="AS1046" i="12"/>
  <c r="AS1000" i="12" s="1"/>
  <c r="AS236" i="12"/>
  <c r="AS190" i="12" s="1"/>
  <c r="AQ243" i="12"/>
  <c r="AR243" i="12" s="1"/>
  <c r="AR197" i="12" s="1"/>
  <c r="AR781" i="12"/>
  <c r="M426" i="12"/>
  <c r="M12" i="12" s="1"/>
  <c r="M42" i="12" s="1"/>
  <c r="AN995" i="12"/>
  <c r="AD581" i="12"/>
  <c r="AD535" i="12" s="1"/>
  <c r="AA308" i="12"/>
  <c r="AS960" i="12"/>
  <c r="AT960" i="12" s="1"/>
  <c r="AT914" i="12" s="1"/>
  <c r="O745" i="12"/>
  <c r="O699" i="12" s="1"/>
  <c r="AR326" i="12"/>
  <c r="AR280" i="12" s="1"/>
  <c r="V482" i="12"/>
  <c r="AR506" i="12"/>
  <c r="AR460" i="12" s="1"/>
  <c r="L696" i="12"/>
  <c r="L15" i="12" s="1"/>
  <c r="L45" i="12" s="1"/>
  <c r="AO1041" i="12"/>
  <c r="AP1041" i="12" s="1"/>
  <c r="AP995" i="12" s="1"/>
  <c r="AS514" i="12"/>
  <c r="AS468" i="12" s="1"/>
  <c r="AP773" i="12"/>
  <c r="AP727" i="12" s="1"/>
  <c r="AS416" i="12"/>
  <c r="AS370" i="12" s="1"/>
  <c r="V931" i="12"/>
  <c r="V885" i="12" s="1"/>
  <c r="AN501" i="12"/>
  <c r="AN455" i="12" s="1"/>
  <c r="AS1045" i="12"/>
  <c r="AS999" i="12" s="1"/>
  <c r="AQ594" i="12"/>
  <c r="AQ548" i="12" s="1"/>
  <c r="AL858" i="12"/>
  <c r="AL812" i="12" s="1"/>
  <c r="AL454" i="12"/>
  <c r="AM500" i="12"/>
  <c r="U572" i="12"/>
  <c r="AG987" i="12"/>
  <c r="AH1033" i="12"/>
  <c r="AH987" i="12" s="1"/>
  <c r="AJ405" i="12"/>
  <c r="AJ359" i="12" s="1"/>
  <c r="AA397" i="12"/>
  <c r="X575" i="12"/>
  <c r="X529" i="12" s="1"/>
  <c r="AQ998" i="12"/>
  <c r="X1021" i="12"/>
  <c r="X975" i="12" s="1"/>
  <c r="AL588" i="12"/>
  <c r="AL542" i="12" s="1"/>
  <c r="AH944" i="12"/>
  <c r="AH898" i="12" s="1"/>
  <c r="AQ908" i="12"/>
  <c r="AR954" i="12"/>
  <c r="W934" i="12"/>
  <c r="W888" i="12" s="1"/>
  <c r="AS778" i="12"/>
  <c r="AS732" i="12" s="1"/>
  <c r="AI314" i="12"/>
  <c r="AI268" i="12" s="1"/>
  <c r="AP590" i="12"/>
  <c r="AO861" i="12"/>
  <c r="AO815" i="12" s="1"/>
  <c r="AL409" i="12"/>
  <c r="AL363" i="12" s="1"/>
  <c r="AB443" i="12"/>
  <c r="AC489" i="12"/>
  <c r="AD489" i="12" s="1"/>
  <c r="AD443" i="12" s="1"/>
  <c r="AQ683" i="12"/>
  <c r="AH629" i="12"/>
  <c r="AI675" i="12"/>
  <c r="S479" i="12"/>
  <c r="S433" i="12" s="1"/>
  <c r="X483" i="12"/>
  <c r="X437" i="12" s="1"/>
  <c r="R658" i="12"/>
  <c r="R612" i="12" s="1"/>
  <c r="P476" i="12"/>
  <c r="P430" i="12" s="1"/>
  <c r="O925" i="12"/>
  <c r="P925" i="12" s="1"/>
  <c r="P879" i="12" s="1"/>
  <c r="V932" i="12"/>
  <c r="V886" i="12" s="1"/>
  <c r="AR467" i="12"/>
  <c r="AS513" i="12"/>
  <c r="AT513" i="12" s="1"/>
  <c r="AT467" i="12" s="1"/>
  <c r="AR873" i="12"/>
  <c r="AR827" i="12" s="1"/>
  <c r="AS870" i="12"/>
  <c r="AS824" i="12" s="1"/>
  <c r="AQ323" i="12"/>
  <c r="AR323" i="12" s="1"/>
  <c r="AR277" i="12" s="1"/>
  <c r="AK318" i="12"/>
  <c r="AK272" i="12" s="1"/>
  <c r="AN859" i="12"/>
  <c r="W393" i="12"/>
  <c r="AA1026" i="12"/>
  <c r="AA980" i="12" s="1"/>
  <c r="AS783" i="12"/>
  <c r="AS737" i="12" s="1"/>
  <c r="AC760" i="12"/>
  <c r="AC714" i="12" s="1"/>
  <c r="N430" i="12"/>
  <c r="N470" i="12"/>
  <c r="N27" i="12" s="1"/>
  <c r="AQ823" i="12"/>
  <c r="AR869" i="12"/>
  <c r="AR823" i="12" s="1"/>
  <c r="N879" i="12"/>
  <c r="AS602" i="12"/>
  <c r="AQ192" i="12"/>
  <c r="AR238" i="12"/>
  <c r="AR192" i="12" s="1"/>
  <c r="AP818" i="12"/>
  <c r="AQ864" i="12"/>
  <c r="AQ818" i="12" s="1"/>
  <c r="AC939" i="12"/>
  <c r="AC893" i="12" s="1"/>
  <c r="AB307" i="12"/>
  <c r="AB261" i="12" s="1"/>
  <c r="AH942" i="12"/>
  <c r="AH896" i="12" s="1"/>
  <c r="AS961" i="12"/>
  <c r="AS915" i="12" s="1"/>
  <c r="AT959" i="12"/>
  <c r="AT913" i="12" s="1"/>
  <c r="AG672" i="12"/>
  <c r="AG626" i="12" s="1"/>
  <c r="O206" i="12"/>
  <c r="O160" i="12" s="1"/>
  <c r="U392" i="12"/>
  <c r="U346" i="12" s="1"/>
  <c r="AR1007" i="12"/>
  <c r="AT1053" i="12"/>
  <c r="AQ369" i="12"/>
  <c r="AR415" i="12"/>
  <c r="Z171" i="12"/>
  <c r="AA217" i="12"/>
  <c r="AA171" i="12" s="1"/>
  <c r="AH447" i="12"/>
  <c r="AQ458" i="12"/>
  <c r="AR504" i="12"/>
  <c r="AR458" i="12" s="1"/>
  <c r="AA802" i="12"/>
  <c r="AH988" i="12"/>
  <c r="AI1034" i="12"/>
  <c r="AI988" i="12" s="1"/>
  <c r="AR728" i="12"/>
  <c r="AS774" i="12"/>
  <c r="AS728" i="12" s="1"/>
  <c r="AA260" i="12"/>
  <c r="AB306" i="12"/>
  <c r="R521" i="12"/>
  <c r="S567" i="12"/>
  <c r="S521" i="12" s="1"/>
  <c r="Q792" i="12"/>
  <c r="R838" i="12"/>
  <c r="R792" i="12" s="1"/>
  <c r="Y440" i="12"/>
  <c r="Z486" i="12"/>
  <c r="Z440" i="12" s="1"/>
  <c r="N608" i="12"/>
  <c r="O654" i="12"/>
  <c r="P654" i="12" s="1"/>
  <c r="AR285" i="12"/>
  <c r="AS331" i="12"/>
  <c r="M969" i="12"/>
  <c r="M966" i="12" s="1"/>
  <c r="M18" i="12" s="1"/>
  <c r="M1010" i="12"/>
  <c r="M33" i="12" s="1"/>
  <c r="AJ361" i="12"/>
  <c r="N338" i="12"/>
  <c r="N336" i="12" s="1"/>
  <c r="N11" i="12" s="1"/>
  <c r="N380" i="12"/>
  <c r="N26" i="12" s="1"/>
  <c r="Z1024" i="12"/>
  <c r="Z978" i="12" s="1"/>
  <c r="W170" i="12"/>
  <c r="AB444" i="12"/>
  <c r="AF356" i="12"/>
  <c r="AG402" i="12"/>
  <c r="R165" i="12"/>
  <c r="T211" i="12"/>
  <c r="AS648" i="12"/>
  <c r="AT694" i="12"/>
  <c r="AT648" i="12" s="1"/>
  <c r="L290" i="12"/>
  <c r="L25" i="12" s="1"/>
  <c r="L248" i="12"/>
  <c r="L246" i="12" s="1"/>
  <c r="L10" i="12" s="1"/>
  <c r="L40" i="12" s="1"/>
  <c r="AA174" i="12"/>
  <c r="AR375" i="12"/>
  <c r="AS421" i="12"/>
  <c r="AS375" i="12" s="1"/>
  <c r="AQ283" i="12"/>
  <c r="AR329" i="12"/>
  <c r="AR283" i="12" s="1"/>
  <c r="AG719" i="12"/>
  <c r="AG852" i="12"/>
  <c r="AR738" i="12"/>
  <c r="AS784" i="12"/>
  <c r="AD985" i="12"/>
  <c r="AR282" i="12"/>
  <c r="AS328" i="12"/>
  <c r="P702" i="12"/>
  <c r="AK767" i="12"/>
  <c r="AI990" i="12"/>
  <c r="AN232" i="12"/>
  <c r="AN186" i="12" s="1"/>
  <c r="AR552" i="12"/>
  <c r="AT598" i="12"/>
  <c r="Z936" i="12"/>
  <c r="AE178" i="12"/>
  <c r="X935" i="12"/>
  <c r="Y935" i="12" s="1"/>
  <c r="Y889" i="12" s="1"/>
  <c r="Y305" i="12"/>
  <c r="V391" i="12"/>
  <c r="AQ464" i="12"/>
  <c r="AR510" i="12"/>
  <c r="AD445" i="12"/>
  <c r="AE491" i="12"/>
  <c r="AF491" i="12" s="1"/>
  <c r="AF445" i="12" s="1"/>
  <c r="AC220" i="12"/>
  <c r="T389" i="12"/>
  <c r="R164" i="12"/>
  <c r="AQ285" i="12"/>
  <c r="P566" i="12"/>
  <c r="AE1030" i="12"/>
  <c r="N1015" i="12"/>
  <c r="O1015" i="12" s="1"/>
  <c r="O969" i="12" s="1"/>
  <c r="Q837" i="12"/>
  <c r="R837" i="12" s="1"/>
  <c r="M560" i="12"/>
  <c r="M28" i="12" s="1"/>
  <c r="M518" i="12"/>
  <c r="M516" i="12" s="1"/>
  <c r="M13" i="12" s="1"/>
  <c r="N564" i="12"/>
  <c r="O564" i="12" s="1"/>
  <c r="P564" i="12" s="1"/>
  <c r="AH494" i="12"/>
  <c r="AQ684" i="12"/>
  <c r="T616" i="12"/>
  <c r="AQ828" i="12"/>
  <c r="AR874" i="12"/>
  <c r="AP233" i="12"/>
  <c r="AP187" i="12" s="1"/>
  <c r="M160" i="12"/>
  <c r="AF536" i="12"/>
  <c r="AD446" i="12"/>
  <c r="AN321" i="12"/>
  <c r="AN275" i="12" s="1"/>
  <c r="AD670" i="12"/>
  <c r="AE670" i="12" s="1"/>
  <c r="AE624" i="12" s="1"/>
  <c r="AN996" i="12"/>
  <c r="AB353" i="12"/>
  <c r="Q521" i="12"/>
  <c r="AQ550" i="12"/>
  <c r="K156" i="12"/>
  <c r="K9" i="12" s="1"/>
  <c r="K39" i="12" s="1"/>
  <c r="AS777" i="12"/>
  <c r="V661" i="12"/>
  <c r="AN544" i="12"/>
  <c r="AI225" i="12"/>
  <c r="T210" i="12"/>
  <c r="AO1042" i="12"/>
  <c r="AR377" i="12"/>
  <c r="AS423" i="12"/>
  <c r="AT775" i="12"/>
  <c r="O384" i="12"/>
  <c r="AC221" i="12"/>
  <c r="AO366" i="12"/>
  <c r="AP412" i="12"/>
  <c r="AP366" i="12" s="1"/>
  <c r="V617" i="12"/>
  <c r="AK993" i="12"/>
  <c r="AK857" i="12"/>
  <c r="AL857" i="12" s="1"/>
  <c r="AL811" i="12" s="1"/>
  <c r="AR1047" i="12"/>
  <c r="AR1001" i="12" s="1"/>
  <c r="AI811" i="12"/>
  <c r="AR284" i="12"/>
  <c r="AS330" i="12"/>
  <c r="AS284" i="12" s="1"/>
  <c r="AL902" i="12"/>
  <c r="AO188" i="12"/>
  <c r="AA666" i="12"/>
  <c r="AA620" i="12" s="1"/>
  <c r="P522" i="12"/>
  <c r="Q568" i="12"/>
  <c r="R568" i="12" s="1"/>
  <c r="Z800" i="12"/>
  <c r="AN948" i="12"/>
  <c r="AP234" i="12"/>
  <c r="L159" i="12"/>
  <c r="M205" i="12"/>
  <c r="M200" i="12" s="1"/>
  <c r="M24" i="12" s="1"/>
  <c r="Z218" i="12"/>
  <c r="R387" i="12"/>
  <c r="X663" i="12"/>
  <c r="X617" i="12" s="1"/>
  <c r="S344" i="12"/>
  <c r="T390" i="12"/>
  <c r="U390" i="12" s="1"/>
  <c r="AQ643" i="12"/>
  <c r="AR689" i="12"/>
  <c r="AS689" i="12" s="1"/>
  <c r="AQ288" i="12"/>
  <c r="AR334" i="12"/>
  <c r="S884" i="12"/>
  <c r="T930" i="12"/>
  <c r="AO410" i="12"/>
  <c r="V975" i="12"/>
  <c r="R565" i="12"/>
  <c r="Z173" i="12"/>
  <c r="AR281" i="12"/>
  <c r="AT327" i="12"/>
  <c r="M830" i="12"/>
  <c r="M31" i="12" s="1"/>
  <c r="M788" i="12"/>
  <c r="M786" i="12" s="1"/>
  <c r="M16" i="12" s="1"/>
  <c r="T345" i="12"/>
  <c r="AF628" i="12"/>
  <c r="AG674" i="12"/>
  <c r="X890" i="12"/>
  <c r="AJ1036" i="12"/>
  <c r="AQ821" i="12"/>
  <c r="AS867" i="12"/>
  <c r="AS736" i="12"/>
  <c r="AT782" i="12"/>
  <c r="AM275" i="12"/>
  <c r="AR822" i="12"/>
  <c r="AS868" i="12"/>
  <c r="AS822" i="12" s="1"/>
  <c r="Q163" i="12"/>
  <c r="AM994" i="12"/>
  <c r="AO1040" i="12"/>
  <c r="AO994" i="12" s="1"/>
  <c r="AR647" i="12"/>
  <c r="AS693" i="12"/>
  <c r="Y171" i="12"/>
  <c r="AT958" i="12"/>
  <c r="AT912" i="12" s="1"/>
  <c r="W349" i="12"/>
  <c r="AK676" i="12"/>
  <c r="AR244" i="12"/>
  <c r="N204" i="12"/>
  <c r="AE715" i="12"/>
  <c r="AE492" i="12"/>
  <c r="AF492" i="12" s="1"/>
  <c r="AF446" i="12" s="1"/>
  <c r="Y980" i="12"/>
  <c r="X978" i="12"/>
  <c r="R343" i="12"/>
  <c r="AQ378" i="12"/>
  <c r="AR424" i="12"/>
  <c r="AF627" i="12"/>
  <c r="P75" i="10"/>
  <c r="P10" i="10" s="1"/>
  <c r="Q85" i="10"/>
  <c r="U705" i="12"/>
  <c r="V751" i="12"/>
  <c r="AG449" i="12"/>
  <c r="AI495" i="12"/>
  <c r="AJ495" i="12" s="1"/>
  <c r="AJ449" i="12" s="1"/>
  <c r="AH765" i="12"/>
  <c r="AI765" i="12" s="1"/>
  <c r="AI719" i="12" s="1"/>
  <c r="X395" i="12"/>
  <c r="AQ374" i="12"/>
  <c r="AR420" i="12"/>
  <c r="AR374" i="12" s="1"/>
  <c r="T750" i="12"/>
  <c r="AL904" i="12"/>
  <c r="AM950" i="12"/>
  <c r="AF987" i="12"/>
  <c r="X216" i="12"/>
  <c r="Y216" i="12" s="1"/>
  <c r="Y170" i="12" s="1"/>
  <c r="AA893" i="12"/>
  <c r="AB848" i="12"/>
  <c r="AB802" i="12" s="1"/>
  <c r="N834" i="12"/>
  <c r="AJ721" i="12"/>
  <c r="W707" i="12"/>
  <c r="AS1005" i="12"/>
  <c r="AU1051" i="12"/>
  <c r="AU1005" i="12" s="1"/>
  <c r="AQ555" i="12"/>
  <c r="AR601" i="12"/>
  <c r="W799" i="12"/>
  <c r="X845" i="12"/>
  <c r="Y845" i="12" s="1"/>
  <c r="AM274" i="12"/>
  <c r="AN320" i="12"/>
  <c r="P431" i="12"/>
  <c r="Q477" i="12"/>
  <c r="W258" i="12"/>
  <c r="X304" i="12"/>
  <c r="Y172" i="12"/>
  <c r="AD534" i="12"/>
  <c r="AE580" i="12"/>
  <c r="AF580" i="12" s="1"/>
  <c r="AF534" i="12" s="1"/>
  <c r="AG224" i="12"/>
  <c r="R794" i="12"/>
  <c r="T840" i="12"/>
  <c r="AN546" i="12"/>
  <c r="AP592" i="12"/>
  <c r="AP546" i="12" s="1"/>
  <c r="AM364" i="12"/>
  <c r="V438" i="12"/>
  <c r="W484" i="12"/>
  <c r="X484" i="12" s="1"/>
  <c r="X438" i="12" s="1"/>
  <c r="AM545" i="12"/>
  <c r="AN591" i="12"/>
  <c r="AE267" i="12"/>
  <c r="AF313" i="12"/>
  <c r="U257" i="12"/>
  <c r="V303" i="12"/>
  <c r="AA530" i="12"/>
  <c r="AB576" i="12"/>
  <c r="AC576" i="12" s="1"/>
  <c r="AC530" i="12" s="1"/>
  <c r="AM319" i="12"/>
  <c r="AI541" i="12"/>
  <c r="AJ587" i="12"/>
  <c r="AR241" i="12"/>
  <c r="Z802" i="12"/>
  <c r="Z260" i="12"/>
  <c r="M740" i="12"/>
  <c r="M30" i="12" s="1"/>
  <c r="M698" i="12"/>
  <c r="N744" i="12"/>
  <c r="P792" i="12"/>
  <c r="AC624" i="12"/>
  <c r="Z710" i="12"/>
  <c r="AA756" i="12"/>
  <c r="AB756" i="12" s="1"/>
  <c r="X753" i="12"/>
  <c r="X707" i="12" s="1"/>
  <c r="L200" i="12"/>
  <c r="L24" i="12" s="1"/>
  <c r="L158" i="12"/>
  <c r="AM589" i="12"/>
  <c r="AQ193" i="12"/>
  <c r="P971" i="12"/>
  <c r="P432" i="12"/>
  <c r="Q478" i="12"/>
  <c r="R478" i="12" s="1"/>
  <c r="M609" i="12"/>
  <c r="M606" i="12" s="1"/>
  <c r="M14" i="12" s="1"/>
  <c r="M44" i="12" s="1"/>
  <c r="Y531" i="12"/>
  <c r="AR593" i="12"/>
  <c r="S704" i="12"/>
  <c r="Y620" i="12"/>
  <c r="Q1017" i="12"/>
  <c r="R1017" i="12" s="1"/>
  <c r="R209" i="12"/>
  <c r="Y798" i="12"/>
  <c r="Z844" i="12"/>
  <c r="AQ646" i="12"/>
  <c r="AR692" i="12"/>
  <c r="AR734" i="12"/>
  <c r="AS780" i="12"/>
  <c r="AS734" i="12" s="1"/>
  <c r="AQ372" i="12"/>
  <c r="AR418" i="12"/>
  <c r="AI630" i="12"/>
  <c r="L46" i="12"/>
  <c r="AQ466" i="12"/>
  <c r="AR512" i="12"/>
  <c r="AP817" i="12"/>
  <c r="AQ863" i="12"/>
  <c r="AJ901" i="12"/>
  <c r="AG582" i="12"/>
  <c r="AG447" i="12"/>
  <c r="AI493" i="12"/>
  <c r="AI447" i="12" s="1"/>
  <c r="R703" i="12"/>
  <c r="S749" i="12"/>
  <c r="AK407" i="12"/>
  <c r="N655" i="12"/>
  <c r="N650" i="12" s="1"/>
  <c r="N29" i="12" s="1"/>
  <c r="AK542" i="12"/>
  <c r="AQ1006" i="12"/>
  <c r="AR1052" i="12"/>
  <c r="AS1052" i="12" s="1"/>
  <c r="AS1006" i="12" s="1"/>
  <c r="AP458" i="12"/>
  <c r="AQ682" i="12"/>
  <c r="AQ636" i="12" s="1"/>
  <c r="AG988" i="12"/>
  <c r="AA846" i="12"/>
  <c r="AB846" i="12" s="1"/>
  <c r="AB800" i="12" s="1"/>
  <c r="AR239" i="12"/>
  <c r="AR193" i="12" s="1"/>
  <c r="O520" i="12"/>
  <c r="AQ558" i="12"/>
  <c r="AR604" i="12"/>
  <c r="AK1035" i="12"/>
  <c r="AK989" i="12" s="1"/>
  <c r="AS419" i="12"/>
  <c r="AG673" i="12"/>
  <c r="AS599" i="12"/>
  <c r="AS553" i="12" s="1"/>
  <c r="Z577" i="12"/>
  <c r="AD355" i="12"/>
  <c r="AE401" i="12"/>
  <c r="AL1039" i="12"/>
  <c r="AC490" i="12"/>
  <c r="AT1049" i="12"/>
  <c r="AT1003" i="12" s="1"/>
  <c r="AK498" i="12"/>
  <c r="AK452" i="12" s="1"/>
  <c r="M158" i="12"/>
  <c r="V618" i="12"/>
  <c r="W664" i="12"/>
  <c r="W618" i="12" s="1"/>
  <c r="AN187" i="12"/>
  <c r="AQ194" i="12"/>
  <c r="AR240" i="12"/>
  <c r="AR194" i="12" s="1"/>
  <c r="R523" i="12"/>
  <c r="T569" i="12"/>
  <c r="U569" i="12" s="1"/>
  <c r="U523" i="12" s="1"/>
  <c r="AK947" i="12"/>
  <c r="AK901" i="12" s="1"/>
  <c r="AF625" i="12"/>
  <c r="AL273" i="12"/>
  <c r="U615" i="12"/>
  <c r="AG448" i="12"/>
  <c r="AC984" i="12"/>
  <c r="AK992" i="12"/>
  <c r="AL1038" i="12"/>
  <c r="AL992" i="12" s="1"/>
  <c r="AQ1002" i="12"/>
  <c r="AR1048" i="12"/>
  <c r="AR1002" i="12" s="1"/>
  <c r="Z622" i="12"/>
  <c r="AB668" i="12"/>
  <c r="AC668" i="12" s="1"/>
  <c r="AC622" i="12" s="1"/>
  <c r="Q519" i="12"/>
  <c r="AE806" i="12"/>
  <c r="AF311" i="12"/>
  <c r="AG311" i="12" s="1"/>
  <c r="M699" i="12"/>
  <c r="AQ728" i="12"/>
  <c r="AD399" i="12"/>
  <c r="AD265" i="12"/>
  <c r="AF537" i="12"/>
  <c r="AH583" i="12"/>
  <c r="AH179" i="12"/>
  <c r="W889" i="12"/>
  <c r="Q341" i="12"/>
  <c r="AQ463" i="12"/>
  <c r="AR509" i="12"/>
  <c r="AR463" i="12" s="1"/>
  <c r="AR597" i="12"/>
  <c r="P701" i="12"/>
  <c r="Q747" i="12"/>
  <c r="R747" i="12" s="1"/>
  <c r="R701" i="12" s="1"/>
  <c r="M294" i="12"/>
  <c r="T706" i="12"/>
  <c r="AG538" i="12"/>
  <c r="AH584" i="12"/>
  <c r="AR596" i="12"/>
  <c r="Y439" i="12"/>
  <c r="Z485" i="12"/>
  <c r="AE1031" i="12"/>
  <c r="O611" i="12"/>
  <c r="P657" i="12"/>
  <c r="Q657" i="12" s="1"/>
  <c r="AF896" i="12"/>
  <c r="P342" i="12"/>
  <c r="Q388" i="12"/>
  <c r="V662" i="12"/>
  <c r="AO770" i="12" l="1"/>
  <c r="AO724" i="12" s="1"/>
  <c r="P836" i="12"/>
  <c r="P790" i="12" s="1"/>
  <c r="Z621" i="12"/>
  <c r="AK856" i="12"/>
  <c r="AL856" i="12" s="1"/>
  <c r="AJ315" i="12"/>
  <c r="AK315" i="12" s="1"/>
  <c r="AT779" i="12"/>
  <c r="AH404" i="12"/>
  <c r="AH358" i="12" s="1"/>
  <c r="AT957" i="12"/>
  <c r="AT911" i="12" s="1"/>
  <c r="AL766" i="12"/>
  <c r="AL720" i="12" s="1"/>
  <c r="AK228" i="12"/>
  <c r="AK182" i="12" s="1"/>
  <c r="AN679" i="12"/>
  <c r="AN633" i="12" s="1"/>
  <c r="AN769" i="12"/>
  <c r="AN723" i="12" s="1"/>
  <c r="S1016" i="12"/>
  <c r="AH671" i="12"/>
  <c r="AI671" i="12" s="1"/>
  <c r="Q835" i="12"/>
  <c r="AR413" i="12"/>
  <c r="AR367" i="12" s="1"/>
  <c r="Z573" i="12"/>
  <c r="Z527" i="12" s="1"/>
  <c r="AJ406" i="12"/>
  <c r="AJ360" i="12" s="1"/>
  <c r="AS235" i="12"/>
  <c r="AT235" i="12" s="1"/>
  <c r="AT189" i="12" s="1"/>
  <c r="AJ181" i="12"/>
  <c r="T1020" i="12"/>
  <c r="T974" i="12" s="1"/>
  <c r="U480" i="12"/>
  <c r="U434" i="12" s="1"/>
  <c r="AF851" i="12"/>
  <c r="AF805" i="12" s="1"/>
  <c r="AA1024" i="12"/>
  <c r="AA978" i="12" s="1"/>
  <c r="AD263" i="12"/>
  <c r="AI720" i="12"/>
  <c r="AR918" i="12"/>
  <c r="AC1028" i="12"/>
  <c r="AC982" i="12" s="1"/>
  <c r="AL227" i="12"/>
  <c r="AL181" i="12" s="1"/>
  <c r="AD398" i="12"/>
  <c r="AD352" i="12" s="1"/>
  <c r="AR459" i="12"/>
  <c r="AH943" i="12"/>
  <c r="AI943" i="12" s="1"/>
  <c r="AI897" i="12" s="1"/>
  <c r="AQ368" i="12"/>
  <c r="AL677" i="12"/>
  <c r="AL631" i="12" s="1"/>
  <c r="AL723" i="12"/>
  <c r="AM408" i="12"/>
  <c r="AM362" i="12" s="1"/>
  <c r="Y665" i="12"/>
  <c r="Y619" i="12" s="1"/>
  <c r="AE625" i="12"/>
  <c r="AT964" i="12"/>
  <c r="AT918" i="12" s="1"/>
  <c r="AQ951" i="12"/>
  <c r="AR951" i="12" s="1"/>
  <c r="O161" i="12"/>
  <c r="AS332" i="12"/>
  <c r="AS286" i="12" s="1"/>
  <c r="AM949" i="12"/>
  <c r="AN949" i="12" s="1"/>
  <c r="AN903" i="12" s="1"/>
  <c r="AL229" i="12"/>
  <c r="AM229" i="12" s="1"/>
  <c r="AM183" i="12" s="1"/>
  <c r="Z933" i="12"/>
  <c r="Z887" i="12" s="1"/>
  <c r="X887" i="12"/>
  <c r="M47" i="12"/>
  <c r="Q295" i="12"/>
  <c r="Q249" i="12" s="1"/>
  <c r="W842" i="12"/>
  <c r="W796" i="12" s="1"/>
  <c r="AK586" i="12"/>
  <c r="AL586" i="12" s="1"/>
  <c r="AL540" i="12" s="1"/>
  <c r="AT600" i="12"/>
  <c r="AA1025" i="12"/>
  <c r="AA979" i="12" s="1"/>
  <c r="V302" i="12"/>
  <c r="V256" i="12" s="1"/>
  <c r="U256" i="12"/>
  <c r="AE937" i="12"/>
  <c r="AE891" i="12" s="1"/>
  <c r="AF309" i="12"/>
  <c r="AG309" i="12" s="1"/>
  <c r="AC263" i="12"/>
  <c r="AS420" i="12"/>
  <c r="AS374" i="12" s="1"/>
  <c r="AC219" i="12"/>
  <c r="AD219" i="12" s="1"/>
  <c r="AD173" i="12" s="1"/>
  <c r="AJ764" i="12"/>
  <c r="AK764" i="12" s="1"/>
  <c r="AK718" i="12" s="1"/>
  <c r="AT324" i="12"/>
  <c r="AT278" i="12" s="1"/>
  <c r="O1014" i="12"/>
  <c r="AK271" i="12"/>
  <c r="AO771" i="12"/>
  <c r="AO725" i="12" s="1"/>
  <c r="AK362" i="12"/>
  <c r="AQ772" i="12"/>
  <c r="AQ726" i="12" s="1"/>
  <c r="AE400" i="12"/>
  <c r="AF400" i="12" s="1"/>
  <c r="AF354" i="12" s="1"/>
  <c r="AR953" i="12"/>
  <c r="AS953" i="12" s="1"/>
  <c r="AS907" i="12" s="1"/>
  <c r="AT686" i="12"/>
  <c r="AT640" i="12" s="1"/>
  <c r="AC891" i="12"/>
  <c r="V481" i="12"/>
  <c r="V435" i="12" s="1"/>
  <c r="P610" i="12"/>
  <c r="U212" i="12"/>
  <c r="U166" i="12" s="1"/>
  <c r="AH763" i="12"/>
  <c r="AH717" i="12" s="1"/>
  <c r="U571" i="12"/>
  <c r="V571" i="12" s="1"/>
  <c r="W571" i="12" s="1"/>
  <c r="AR549" i="12"/>
  <c r="AS595" i="12"/>
  <c r="AE177" i="12"/>
  <c r="AB442" i="12"/>
  <c r="AS508" i="12"/>
  <c r="AT508" i="12" s="1"/>
  <c r="AG223" i="12"/>
  <c r="AG177" i="12" s="1"/>
  <c r="U1020" i="12"/>
  <c r="U974" i="12" s="1"/>
  <c r="AD669" i="12"/>
  <c r="AE669" i="12" s="1"/>
  <c r="AT871" i="12"/>
  <c r="AU871" i="12" s="1"/>
  <c r="AU825" i="12" s="1"/>
  <c r="U614" i="12"/>
  <c r="S298" i="12"/>
  <c r="S252" i="12" s="1"/>
  <c r="AT1050" i="12"/>
  <c r="AT1004" i="12" s="1"/>
  <c r="AQ503" i="12"/>
  <c r="AR503" i="12" s="1"/>
  <c r="AR457" i="12" s="1"/>
  <c r="AQ862" i="12"/>
  <c r="AR862" i="12" s="1"/>
  <c r="AR816" i="12" s="1"/>
  <c r="AB938" i="12"/>
  <c r="AB892" i="12" s="1"/>
  <c r="AL768" i="12"/>
  <c r="AL722" i="12" s="1"/>
  <c r="AJ720" i="12"/>
  <c r="Y1023" i="12"/>
  <c r="Y977" i="12" s="1"/>
  <c r="AJ585" i="12"/>
  <c r="AJ539" i="12" s="1"/>
  <c r="AT691" i="12"/>
  <c r="AT645" i="12" s="1"/>
  <c r="AQ860" i="12"/>
  <c r="U929" i="12"/>
  <c r="V929" i="12" s="1"/>
  <c r="V883" i="12" s="1"/>
  <c r="AO814" i="12"/>
  <c r="AS603" i="12"/>
  <c r="AT603" i="12" s="1"/>
  <c r="AT557" i="12" s="1"/>
  <c r="AF222" i="12"/>
  <c r="AG222" i="12" s="1"/>
  <c r="AJ854" i="12"/>
  <c r="AJ808" i="12" s="1"/>
  <c r="P926" i="12"/>
  <c r="P880" i="12" s="1"/>
  <c r="AG853" i="12"/>
  <c r="AG807" i="12" s="1"/>
  <c r="AD264" i="12"/>
  <c r="AE310" i="12"/>
  <c r="AD712" i="12"/>
  <c r="AE758" i="12"/>
  <c r="S659" i="12"/>
  <c r="T659" i="12" s="1"/>
  <c r="AS963" i="12"/>
  <c r="AS917" i="12" s="1"/>
  <c r="AT685" i="12"/>
  <c r="AT639" i="12" s="1"/>
  <c r="AE849" i="12"/>
  <c r="AF849" i="12" s="1"/>
  <c r="AS242" i="12"/>
  <c r="S658" i="12"/>
  <c r="S612" i="12" s="1"/>
  <c r="AT236" i="12"/>
  <c r="AT190" i="12" s="1"/>
  <c r="V168" i="12"/>
  <c r="AC803" i="12"/>
  <c r="R656" i="12"/>
  <c r="R610" i="12" s="1"/>
  <c r="AU694" i="12"/>
  <c r="AU648" i="12" s="1"/>
  <c r="AI1033" i="12"/>
  <c r="AJ1033" i="12" s="1"/>
  <c r="AJ987" i="12" s="1"/>
  <c r="AQ412" i="12"/>
  <c r="AQ366" i="12" s="1"/>
  <c r="AL184" i="12"/>
  <c r="AT1044" i="12"/>
  <c r="AU1044" i="12" s="1"/>
  <c r="AU998" i="12" s="1"/>
  <c r="AN230" i="12"/>
  <c r="AO230" i="12" s="1"/>
  <c r="AO184" i="12" s="1"/>
  <c r="AP952" i="12"/>
  <c r="AQ952" i="12" s="1"/>
  <c r="S883" i="12"/>
  <c r="AA757" i="12"/>
  <c r="AA711" i="12" s="1"/>
  <c r="AK991" i="12"/>
  <c r="W348" i="12"/>
  <c r="X394" i="12"/>
  <c r="X348" i="12" s="1"/>
  <c r="AP861" i="12"/>
  <c r="AP815" i="12" s="1"/>
  <c r="R297" i="12"/>
  <c r="R251" i="12" s="1"/>
  <c r="AC804" i="12"/>
  <c r="AE850" i="12"/>
  <c r="Y350" i="12"/>
  <c r="Z396" i="12"/>
  <c r="AS507" i="12"/>
  <c r="AT507" i="12" s="1"/>
  <c r="AT461" i="12" s="1"/>
  <c r="AD760" i="12"/>
  <c r="AD714" i="12" s="1"/>
  <c r="AL991" i="12"/>
  <c r="AS687" i="12"/>
  <c r="AS641" i="12" s="1"/>
  <c r="T839" i="12"/>
  <c r="U839" i="12" s="1"/>
  <c r="V839" i="12" s="1"/>
  <c r="V793" i="12" s="1"/>
  <c r="AI226" i="12"/>
  <c r="AJ226" i="12" s="1"/>
  <c r="AJ180" i="12" s="1"/>
  <c r="AO681" i="12"/>
  <c r="AO635" i="12" s="1"/>
  <c r="AL453" i="12"/>
  <c r="T570" i="12"/>
  <c r="U570" i="12" s="1"/>
  <c r="U524" i="12" s="1"/>
  <c r="S524" i="12"/>
  <c r="AM409" i="12"/>
  <c r="AN409" i="12" s="1"/>
  <c r="AN363" i="12" s="1"/>
  <c r="R793" i="12"/>
  <c r="AN1037" i="12"/>
  <c r="AN991" i="12" s="1"/>
  <c r="S299" i="12"/>
  <c r="T299" i="12" s="1"/>
  <c r="T253" i="12" s="1"/>
  <c r="AL318" i="12"/>
  <c r="AL272" i="12" s="1"/>
  <c r="U301" i="12"/>
  <c r="U255" i="12" s="1"/>
  <c r="W1022" i="12"/>
  <c r="X1022" i="12" s="1"/>
  <c r="AT955" i="12"/>
  <c r="AT909" i="12" s="1"/>
  <c r="AF762" i="12"/>
  <c r="AG762" i="12" s="1"/>
  <c r="AG716" i="12" s="1"/>
  <c r="AT511" i="12"/>
  <c r="AT465" i="12" s="1"/>
  <c r="AS465" i="12"/>
  <c r="AB1027" i="12"/>
  <c r="AA981" i="12"/>
  <c r="AD759" i="12"/>
  <c r="AE759" i="12" s="1"/>
  <c r="AS962" i="12"/>
  <c r="AS916" i="12" s="1"/>
  <c r="W300" i="12"/>
  <c r="W254" i="12" s="1"/>
  <c r="AJ855" i="12"/>
  <c r="AJ809" i="12" s="1"/>
  <c r="Q476" i="12"/>
  <c r="Q430" i="12" s="1"/>
  <c r="AN499" i="12"/>
  <c r="AN453" i="12" s="1"/>
  <c r="P162" i="12"/>
  <c r="Q208" i="12"/>
  <c r="AT325" i="12"/>
  <c r="N876" i="12"/>
  <c r="N17" i="12" s="1"/>
  <c r="U254" i="12"/>
  <c r="AG761" i="12"/>
  <c r="AG715" i="12" s="1"/>
  <c r="AS333" i="12"/>
  <c r="AS287" i="12" s="1"/>
  <c r="AT416" i="12"/>
  <c r="AT370" i="12" s="1"/>
  <c r="AL678" i="12"/>
  <c r="AD1029" i="12"/>
  <c r="V213" i="12"/>
  <c r="AG986" i="12"/>
  <c r="AH1032" i="12"/>
  <c r="AH986" i="12" s="1"/>
  <c r="M43" i="12"/>
  <c r="AT417" i="12"/>
  <c r="AT371" i="12" s="1"/>
  <c r="AD488" i="12"/>
  <c r="AD442" i="12" s="1"/>
  <c r="Q296" i="12"/>
  <c r="Q250" i="12" s="1"/>
  <c r="AB847" i="12"/>
  <c r="AB801" i="12" s="1"/>
  <c r="AM946" i="12"/>
  <c r="AN946" i="12" s="1"/>
  <c r="AN900" i="12" s="1"/>
  <c r="AS873" i="12"/>
  <c r="AS827" i="12" s="1"/>
  <c r="AK900" i="12"/>
  <c r="AM588" i="12"/>
  <c r="AM542" i="12" s="1"/>
  <c r="AH312" i="12"/>
  <c r="AH266" i="12" s="1"/>
  <c r="AS872" i="12"/>
  <c r="AS826" i="12" s="1"/>
  <c r="W931" i="12"/>
  <c r="X931" i="12" s="1"/>
  <c r="X885" i="12" s="1"/>
  <c r="AF266" i="12"/>
  <c r="AT778" i="12"/>
  <c r="AU778" i="12" s="1"/>
  <c r="AU732" i="12" s="1"/>
  <c r="N41" i="12"/>
  <c r="AD579" i="12"/>
  <c r="AE579" i="12" s="1"/>
  <c r="AE533" i="12" s="1"/>
  <c r="AT688" i="12"/>
  <c r="AT642" i="12" s="1"/>
  <c r="X169" i="12"/>
  <c r="Y215" i="12"/>
  <c r="Y754" i="12"/>
  <c r="Y708" i="12" s="1"/>
  <c r="T1018" i="12"/>
  <c r="T972" i="12" s="1"/>
  <c r="AP997" i="12"/>
  <c r="AQ1043" i="12"/>
  <c r="AQ997" i="12" s="1"/>
  <c r="R385" i="12"/>
  <c r="R339" i="12" s="1"/>
  <c r="AP276" i="12"/>
  <c r="AQ322" i="12"/>
  <c r="AQ276" i="12" s="1"/>
  <c r="W660" i="12"/>
  <c r="X660" i="12" s="1"/>
  <c r="X614" i="12" s="1"/>
  <c r="M48" i="12"/>
  <c r="R927" i="12"/>
  <c r="R881" i="12" s="1"/>
  <c r="P474" i="12"/>
  <c r="Q474" i="12" s="1"/>
  <c r="Q428" i="12" s="1"/>
  <c r="O428" i="12"/>
  <c r="O426" i="12" s="1"/>
  <c r="O12" i="12" s="1"/>
  <c r="AT1054" i="12"/>
  <c r="AT1008" i="12" s="1"/>
  <c r="AJ945" i="12"/>
  <c r="AJ899" i="12" s="1"/>
  <c r="AP411" i="12"/>
  <c r="AP365" i="12" s="1"/>
  <c r="T1019" i="12"/>
  <c r="T973" i="12" s="1"/>
  <c r="AK405" i="12"/>
  <c r="AK359" i="12" s="1"/>
  <c r="AQ197" i="12"/>
  <c r="Q386" i="12"/>
  <c r="Q340" i="12" s="1"/>
  <c r="AM497" i="12"/>
  <c r="AN497" i="12" s="1"/>
  <c r="AN451" i="12" s="1"/>
  <c r="W752" i="12"/>
  <c r="X752" i="12" s="1"/>
  <c r="Y752" i="12" s="1"/>
  <c r="Y706" i="12" s="1"/>
  <c r="AI944" i="12"/>
  <c r="AI898" i="12" s="1"/>
  <c r="X934" i="12"/>
  <c r="X888" i="12" s="1"/>
  <c r="AJ314" i="12"/>
  <c r="AJ268" i="12" s="1"/>
  <c r="AE941" i="12"/>
  <c r="AE895" i="12" s="1"/>
  <c r="AS866" i="12"/>
  <c r="AS820" i="12" s="1"/>
  <c r="AJ496" i="12"/>
  <c r="AJ450" i="12" s="1"/>
  <c r="AK316" i="12"/>
  <c r="AL316" i="12" s="1"/>
  <c r="R748" i="12"/>
  <c r="V841" i="12"/>
  <c r="V795" i="12" s="1"/>
  <c r="AT776" i="12"/>
  <c r="AP770" i="12"/>
  <c r="AP724" i="12" s="1"/>
  <c r="O655" i="12"/>
  <c r="O609" i="12" s="1"/>
  <c r="AT422" i="12"/>
  <c r="AT376" i="12" s="1"/>
  <c r="AS376" i="12"/>
  <c r="AG357" i="12"/>
  <c r="AI403" i="12"/>
  <c r="AI357" i="12" s="1"/>
  <c r="AC894" i="12"/>
  <c r="AD940" i="12"/>
  <c r="AD894" i="12" s="1"/>
  <c r="AU956" i="12"/>
  <c r="AU910" i="12" s="1"/>
  <c r="W797" i="12"/>
  <c r="X843" i="12"/>
  <c r="Y843" i="12" s="1"/>
  <c r="Y797" i="12" s="1"/>
  <c r="AB397" i="12"/>
  <c r="AB351" i="12" s="1"/>
  <c r="T567" i="12"/>
  <c r="T521" i="12" s="1"/>
  <c r="Q746" i="12"/>
  <c r="Q700" i="12" s="1"/>
  <c r="AM185" i="12"/>
  <c r="AN231" i="12"/>
  <c r="AN185" i="12" s="1"/>
  <c r="S928" i="12"/>
  <c r="R882" i="12"/>
  <c r="AC307" i="12"/>
  <c r="AC261" i="12" s="1"/>
  <c r="P745" i="12"/>
  <c r="P699" i="12" s="1"/>
  <c r="AT865" i="12"/>
  <c r="N920" i="12"/>
  <c r="N32" i="12" s="1"/>
  <c r="AT870" i="12"/>
  <c r="AT824" i="12" s="1"/>
  <c r="AT1045" i="12"/>
  <c r="AU1045" i="12" s="1"/>
  <c r="AU999" i="12" s="1"/>
  <c r="AU690" i="12"/>
  <c r="AU644" i="12" s="1"/>
  <c r="AD578" i="12"/>
  <c r="O924" i="12"/>
  <c r="O878" i="12" s="1"/>
  <c r="P924" i="12"/>
  <c r="P878" i="12" s="1"/>
  <c r="Z574" i="12"/>
  <c r="Z528" i="12" s="1"/>
  <c r="Y528" i="12"/>
  <c r="AS914" i="12"/>
  <c r="AA441" i="12"/>
  <c r="AC487" i="12"/>
  <c r="AC441" i="12" s="1"/>
  <c r="Q207" i="12"/>
  <c r="Q161" i="12" s="1"/>
  <c r="AD220" i="12"/>
  <c r="AD174" i="12" s="1"/>
  <c r="AT1046" i="12"/>
  <c r="AT1000" i="12" s="1"/>
  <c r="AS869" i="12"/>
  <c r="AS823" i="12" s="1"/>
  <c r="AR864" i="12"/>
  <c r="V392" i="12"/>
  <c r="V346" i="12" s="1"/>
  <c r="AB308" i="12"/>
  <c r="AA262" i="12"/>
  <c r="AO456" i="12"/>
  <c r="AP502" i="12"/>
  <c r="O470" i="12"/>
  <c r="O27" i="12" s="1"/>
  <c r="W482" i="12"/>
  <c r="W436" i="12" s="1"/>
  <c r="AT330" i="12"/>
  <c r="AT284" i="12" s="1"/>
  <c r="V436" i="12"/>
  <c r="AT961" i="12"/>
  <c r="AL271" i="12"/>
  <c r="AN317" i="12"/>
  <c r="AM634" i="12"/>
  <c r="Y484" i="12"/>
  <c r="Y438" i="12" s="1"/>
  <c r="AM858" i="12"/>
  <c r="AN858" i="12" s="1"/>
  <c r="U526" i="12"/>
  <c r="V572" i="12"/>
  <c r="W572" i="12" s="1"/>
  <c r="AO995" i="12"/>
  <c r="AQ1041" i="12"/>
  <c r="AI942" i="12"/>
  <c r="AI896" i="12" s="1"/>
  <c r="AR237" i="12"/>
  <c r="AR191" i="12" s="1"/>
  <c r="AM454" i="12"/>
  <c r="AN500" i="12"/>
  <c r="X528" i="12"/>
  <c r="AS1048" i="12"/>
  <c r="AS1002" i="12" s="1"/>
  <c r="Y483" i="12"/>
  <c r="Y437" i="12" s="1"/>
  <c r="AQ773" i="12"/>
  <c r="AR773" i="12" s="1"/>
  <c r="AR727" i="12" s="1"/>
  <c r="AE581" i="12"/>
  <c r="AR594" i="12"/>
  <c r="AR548" i="12" s="1"/>
  <c r="X709" i="12"/>
  <c r="AO501" i="12"/>
  <c r="AN680" i="12"/>
  <c r="AR735" i="12"/>
  <c r="AS781" i="12"/>
  <c r="Y755" i="12"/>
  <c r="Y709" i="12" s="1"/>
  <c r="AT783" i="12"/>
  <c r="AU783" i="12" s="1"/>
  <c r="AU737" i="12" s="1"/>
  <c r="P475" i="12"/>
  <c r="AS326" i="12"/>
  <c r="AS280" i="12" s="1"/>
  <c r="AE489" i="12"/>
  <c r="AE443" i="12" s="1"/>
  <c r="AS243" i="12"/>
  <c r="AS197" i="12" s="1"/>
  <c r="Y1021" i="12"/>
  <c r="Y975" i="12" s="1"/>
  <c r="N426" i="12"/>
  <c r="N12" i="12" s="1"/>
  <c r="N42" i="12" s="1"/>
  <c r="AS506" i="12"/>
  <c r="AS460" i="12" s="1"/>
  <c r="AB667" i="12"/>
  <c r="AB621" i="12" s="1"/>
  <c r="Z935" i="12"/>
  <c r="Z889" i="12" s="1"/>
  <c r="W932" i="12"/>
  <c r="AT514" i="12"/>
  <c r="W347" i="12"/>
  <c r="X393" i="12"/>
  <c r="AS238" i="12"/>
  <c r="AS192" i="12" s="1"/>
  <c r="AQ637" i="12"/>
  <c r="AR683" i="12"/>
  <c r="AR637" i="12" s="1"/>
  <c r="AS323" i="12"/>
  <c r="AS277" i="12" s="1"/>
  <c r="AP544" i="12"/>
  <c r="AQ590" i="12"/>
  <c r="AQ544" i="12" s="1"/>
  <c r="AF670" i="12"/>
  <c r="AF624" i="12" s="1"/>
  <c r="AC848" i="12"/>
  <c r="AD848" i="12" s="1"/>
  <c r="L156" i="12"/>
  <c r="L9" i="12" s="1"/>
  <c r="L39" i="12" s="1"/>
  <c r="AQ277" i="12"/>
  <c r="Q654" i="12"/>
  <c r="R654" i="12" s="1"/>
  <c r="R608" i="12" s="1"/>
  <c r="O879" i="12"/>
  <c r="AB217" i="12"/>
  <c r="AB171" i="12" s="1"/>
  <c r="AT780" i="12"/>
  <c r="AT734" i="12" s="1"/>
  <c r="AD939" i="12"/>
  <c r="T479" i="12"/>
  <c r="P206" i="12"/>
  <c r="AR908" i="12"/>
  <c r="AS954" i="12"/>
  <c r="AS908" i="12" s="1"/>
  <c r="AI629" i="12"/>
  <c r="AJ675" i="12"/>
  <c r="AK675" i="12" s="1"/>
  <c r="AK629" i="12" s="1"/>
  <c r="AS415" i="12"/>
  <c r="AS369" i="12" s="1"/>
  <c r="AR369" i="12"/>
  <c r="Y575" i="12"/>
  <c r="Y529" i="12" s="1"/>
  <c r="AS467" i="12"/>
  <c r="AU513" i="12"/>
  <c r="AU467" i="12" s="1"/>
  <c r="AU1049" i="12"/>
  <c r="AU1003" i="12" s="1"/>
  <c r="AN813" i="12"/>
  <c r="AO859" i="12"/>
  <c r="Q925" i="12"/>
  <c r="Q879" i="12" s="1"/>
  <c r="AQ233" i="12"/>
  <c r="AQ187" i="12" s="1"/>
  <c r="AM1038" i="12"/>
  <c r="AM992" i="12" s="1"/>
  <c r="AU959" i="12"/>
  <c r="AU913" i="12" s="1"/>
  <c r="S838" i="12"/>
  <c r="S792" i="12" s="1"/>
  <c r="Y663" i="12"/>
  <c r="Y617" i="12" s="1"/>
  <c r="AT1007" i="12"/>
  <c r="AU1053" i="12"/>
  <c r="AU1007" i="12" s="1"/>
  <c r="AT774" i="12"/>
  <c r="AT728" i="12" s="1"/>
  <c r="AS462" i="12"/>
  <c r="AL1035" i="12"/>
  <c r="AL989" i="12" s="1"/>
  <c r="AH672" i="12"/>
  <c r="AH626" i="12" s="1"/>
  <c r="AA486" i="12"/>
  <c r="AB486" i="12" s="1"/>
  <c r="AS556" i="12"/>
  <c r="AT602" i="12"/>
  <c r="AT556" i="12" s="1"/>
  <c r="AO232" i="12"/>
  <c r="AO186" i="12" s="1"/>
  <c r="AC443" i="12"/>
  <c r="M46" i="12"/>
  <c r="AB1026" i="12"/>
  <c r="AB980" i="12" s="1"/>
  <c r="AA351" i="12"/>
  <c r="AG265" i="12"/>
  <c r="AH311" i="12"/>
  <c r="R432" i="12"/>
  <c r="S478" i="12"/>
  <c r="S432" i="12" s="1"/>
  <c r="AK269" i="12"/>
  <c r="AL315" i="12"/>
  <c r="Y799" i="12"/>
  <c r="Z845" i="12"/>
  <c r="Q611" i="12"/>
  <c r="R657" i="12"/>
  <c r="R522" i="12"/>
  <c r="S568" i="12"/>
  <c r="P560" i="12"/>
  <c r="P28" i="12" s="1"/>
  <c r="P518" i="12"/>
  <c r="T794" i="12"/>
  <c r="AR372" i="12"/>
  <c r="T704" i="12"/>
  <c r="U750" i="12"/>
  <c r="R519" i="12"/>
  <c r="S565" i="12"/>
  <c r="AS731" i="12"/>
  <c r="V616" i="12"/>
  <c r="W662" i="12"/>
  <c r="AL993" i="12"/>
  <c r="Z531" i="12"/>
  <c r="AA577" i="12"/>
  <c r="AS239" i="12"/>
  <c r="AS193" i="12" s="1"/>
  <c r="AA710" i="12"/>
  <c r="AN274" i="12"/>
  <c r="AO320" i="12"/>
  <c r="AU958" i="12"/>
  <c r="AU912" i="12" s="1"/>
  <c r="AH719" i="12"/>
  <c r="AR378" i="12"/>
  <c r="AS424" i="12"/>
  <c r="V569" i="12"/>
  <c r="AG628" i="12"/>
  <c r="AH674" i="12"/>
  <c r="AH628" i="12" s="1"/>
  <c r="AT729" i="12"/>
  <c r="AU775" i="12"/>
  <c r="AU729" i="12" s="1"/>
  <c r="AH448" i="12"/>
  <c r="AI494" i="12"/>
  <c r="AS504" i="12"/>
  <c r="AC444" i="12"/>
  <c r="Q522" i="12"/>
  <c r="AM273" i="12"/>
  <c r="AN319" i="12"/>
  <c r="AS643" i="12"/>
  <c r="AT689" i="12"/>
  <c r="AT643" i="12" s="1"/>
  <c r="AK810" i="12"/>
  <c r="AQ592" i="12"/>
  <c r="AR592" i="12" s="1"/>
  <c r="AR546" i="12" s="1"/>
  <c r="AR198" i="12"/>
  <c r="AS244" i="12"/>
  <c r="S209" i="12"/>
  <c r="AJ990" i="12"/>
  <c r="AK1036" i="12"/>
  <c r="W168" i="12"/>
  <c r="X214" i="12"/>
  <c r="AR643" i="12"/>
  <c r="AG492" i="12"/>
  <c r="AH492" i="12" s="1"/>
  <c r="AH446" i="12" s="1"/>
  <c r="O560" i="12"/>
  <c r="O28" i="12" s="1"/>
  <c r="O518" i="12"/>
  <c r="O516" i="12" s="1"/>
  <c r="O13" i="12" s="1"/>
  <c r="T165" i="12"/>
  <c r="Q836" i="12"/>
  <c r="Q789" i="12"/>
  <c r="R835" i="12"/>
  <c r="AR547" i="12"/>
  <c r="AS593" i="12"/>
  <c r="AS647" i="12"/>
  <c r="AT693" i="12"/>
  <c r="AE984" i="12"/>
  <c r="AI179" i="12"/>
  <c r="AS509" i="12"/>
  <c r="Z798" i="12"/>
  <c r="Q971" i="12"/>
  <c r="AD668" i="12"/>
  <c r="AT505" i="12"/>
  <c r="AR195" i="12"/>
  <c r="AS241" i="12"/>
  <c r="AS195" i="12" s="1"/>
  <c r="AF267" i="12"/>
  <c r="X258" i="12"/>
  <c r="Y304" i="12"/>
  <c r="Y753" i="12"/>
  <c r="M159" i="12"/>
  <c r="M156" i="12" s="1"/>
  <c r="M9" i="12" s="1"/>
  <c r="N205" i="12"/>
  <c r="AP188" i="12"/>
  <c r="AQ234" i="12"/>
  <c r="AQ188" i="12" s="1"/>
  <c r="AK811" i="12"/>
  <c r="AH625" i="12"/>
  <c r="AS329" i="12"/>
  <c r="U211" i="12"/>
  <c r="V211" i="12" s="1"/>
  <c r="AG313" i="12"/>
  <c r="AS285" i="12"/>
  <c r="AR466" i="12"/>
  <c r="AS512" i="12"/>
  <c r="AD353" i="12"/>
  <c r="AE399" i="12"/>
  <c r="AJ541" i="12"/>
  <c r="AT599" i="12"/>
  <c r="AE534" i="12"/>
  <c r="AK630" i="12"/>
  <c r="T884" i="12"/>
  <c r="U930" i="12"/>
  <c r="V930" i="12" s="1"/>
  <c r="V884" i="12" s="1"/>
  <c r="AO996" i="12"/>
  <c r="AP1042" i="12"/>
  <c r="AP996" i="12" s="1"/>
  <c r="AR828" i="12"/>
  <c r="AS874" i="12"/>
  <c r="Q791" i="12"/>
  <c r="AS738" i="12"/>
  <c r="AT784" i="12"/>
  <c r="X664" i="12"/>
  <c r="AR550" i="12"/>
  <c r="AR464" i="12"/>
  <c r="AS510" i="12"/>
  <c r="AS464" i="12" s="1"/>
  <c r="AK495" i="12"/>
  <c r="AJ1034" i="12"/>
  <c r="AK1034" i="12" s="1"/>
  <c r="AK988" i="12" s="1"/>
  <c r="AJ493" i="12"/>
  <c r="AR646" i="12"/>
  <c r="AS692" i="12"/>
  <c r="R163" i="12"/>
  <c r="AB530" i="12"/>
  <c r="AD576" i="12"/>
  <c r="AD530" i="12" s="1"/>
  <c r="AM904" i="12"/>
  <c r="AN950" i="12"/>
  <c r="AT733" i="12"/>
  <c r="AU779" i="12"/>
  <c r="AU733" i="12" s="1"/>
  <c r="AE446" i="12"/>
  <c r="AT868" i="12"/>
  <c r="AT822" i="12" s="1"/>
  <c r="AT736" i="12"/>
  <c r="AU782" i="12"/>
  <c r="AU736" i="12" s="1"/>
  <c r="AO364" i="12"/>
  <c r="AL676" i="12"/>
  <c r="O338" i="12"/>
  <c r="O336" i="12" s="1"/>
  <c r="O11" i="12" s="1"/>
  <c r="O380" i="12"/>
  <c r="O26" i="12" s="1"/>
  <c r="P384" i="12"/>
  <c r="T164" i="12"/>
  <c r="N560" i="12"/>
  <c r="N28" i="12" s="1"/>
  <c r="N518" i="12"/>
  <c r="N516" i="12" s="1"/>
  <c r="N13" i="12" s="1"/>
  <c r="AT331" i="12"/>
  <c r="AT285" i="12" s="1"/>
  <c r="T343" i="12"/>
  <c r="U389" i="12"/>
  <c r="AG491" i="12"/>
  <c r="V345" i="12"/>
  <c r="W391" i="12"/>
  <c r="AK721" i="12"/>
  <c r="AL767" i="12"/>
  <c r="AU960" i="12"/>
  <c r="AU914" i="12" s="1"/>
  <c r="AR555" i="12"/>
  <c r="AS601" i="12"/>
  <c r="AA933" i="12"/>
  <c r="P608" i="12"/>
  <c r="M290" i="12"/>
  <c r="M25" i="12" s="1"/>
  <c r="M248" i="12"/>
  <c r="M246" i="12" s="1"/>
  <c r="M10" i="12" s="1"/>
  <c r="M40" i="12" s="1"/>
  <c r="N294" i="12"/>
  <c r="AR551" i="12"/>
  <c r="AS597" i="12"/>
  <c r="AS596" i="12"/>
  <c r="AS550" i="12" s="1"/>
  <c r="T523" i="12"/>
  <c r="AE355" i="12"/>
  <c r="AF401" i="12"/>
  <c r="AG627" i="12"/>
  <c r="AH673" i="12"/>
  <c r="R971" i="12"/>
  <c r="S1017" i="12"/>
  <c r="S971" i="12" s="1"/>
  <c r="AB710" i="12"/>
  <c r="AC756" i="12"/>
  <c r="AC710" i="12" s="1"/>
  <c r="Q432" i="12"/>
  <c r="W438" i="12"/>
  <c r="Q431" i="12"/>
  <c r="R477" i="12"/>
  <c r="AP1040" i="12"/>
  <c r="AS240" i="12"/>
  <c r="AN902" i="12"/>
  <c r="AO948" i="12"/>
  <c r="AS377" i="12"/>
  <c r="AT423" i="12"/>
  <c r="V615" i="12"/>
  <c r="W661" i="12"/>
  <c r="AH582" i="12"/>
  <c r="AI582" i="12" s="1"/>
  <c r="Y259" i="12"/>
  <c r="Z305" i="12"/>
  <c r="AG806" i="12"/>
  <c r="AH852" i="12"/>
  <c r="S970" i="12"/>
  <c r="V705" i="12"/>
  <c r="W751" i="12"/>
  <c r="AH537" i="12"/>
  <c r="AS418" i="12"/>
  <c r="AT418" i="12" s="1"/>
  <c r="AT372" i="12" s="1"/>
  <c r="U344" i="12"/>
  <c r="V390" i="12"/>
  <c r="V344" i="12" s="1"/>
  <c r="AL947" i="12"/>
  <c r="AS373" i="12"/>
  <c r="AT419" i="12"/>
  <c r="AR1006" i="12"/>
  <c r="AT1052" i="12"/>
  <c r="AT1006" i="12" s="1"/>
  <c r="N609" i="12"/>
  <c r="N606" i="12" s="1"/>
  <c r="N14" i="12" s="1"/>
  <c r="N44" i="12" s="1"/>
  <c r="S703" i="12"/>
  <c r="AL498" i="12"/>
  <c r="AK587" i="12"/>
  <c r="V257" i="12"/>
  <c r="W303" i="12"/>
  <c r="N788" i="12"/>
  <c r="N786" i="12" s="1"/>
  <c r="N16" i="12" s="1"/>
  <c r="N830" i="12"/>
  <c r="N31" i="12" s="1"/>
  <c r="O834" i="12"/>
  <c r="Q75" i="10"/>
  <c r="Q10" i="10" s="1"/>
  <c r="R85" i="10"/>
  <c r="T344" i="12"/>
  <c r="AM857" i="12"/>
  <c r="AM811" i="12" s="1"/>
  <c r="AI583" i="12"/>
  <c r="AQ638" i="12"/>
  <c r="AR684" i="12"/>
  <c r="Q564" i="12"/>
  <c r="P520" i="12"/>
  <c r="Q566" i="12"/>
  <c r="AE445" i="12"/>
  <c r="AS282" i="12"/>
  <c r="AT328" i="12"/>
  <c r="AP410" i="12"/>
  <c r="AT421" i="12"/>
  <c r="AS414" i="12"/>
  <c r="AT552" i="12"/>
  <c r="AU598" i="12"/>
  <c r="AU552" i="12" s="1"/>
  <c r="AB260" i="12"/>
  <c r="AC306" i="12"/>
  <c r="AH538" i="12"/>
  <c r="AI584" i="12"/>
  <c r="AF265" i="12"/>
  <c r="X349" i="12"/>
  <c r="Y395" i="12"/>
  <c r="Z395" i="12" s="1"/>
  <c r="Z349" i="12" s="1"/>
  <c r="Z439" i="12"/>
  <c r="AA485" i="12"/>
  <c r="AA439" i="12" s="1"/>
  <c r="AG580" i="12"/>
  <c r="AG534" i="12" s="1"/>
  <c r="AE985" i="12"/>
  <c r="AF1031" i="12"/>
  <c r="AG1031" i="12" s="1"/>
  <c r="AG985" i="12" s="1"/>
  <c r="AJ225" i="12"/>
  <c r="AJ179" i="12" s="1"/>
  <c r="T1016" i="12"/>
  <c r="AG536" i="12"/>
  <c r="AQ817" i="12"/>
  <c r="AR863" i="12"/>
  <c r="N740" i="12"/>
  <c r="N30" i="12" s="1"/>
  <c r="N698" i="12"/>
  <c r="N696" i="12" s="1"/>
  <c r="N15" i="12" s="1"/>
  <c r="O744" i="12"/>
  <c r="AN545" i="12"/>
  <c r="AG178" i="12"/>
  <c r="AH224" i="12"/>
  <c r="X799" i="12"/>
  <c r="X170" i="12"/>
  <c r="Z216" i="12"/>
  <c r="AS821" i="12"/>
  <c r="AT867" i="12"/>
  <c r="AT281" i="12"/>
  <c r="AU327" i="12"/>
  <c r="AU281" i="12" s="1"/>
  <c r="R341" i="12"/>
  <c r="S387" i="12"/>
  <c r="S341" i="12" s="1"/>
  <c r="AJ269" i="12"/>
  <c r="AD624" i="12"/>
  <c r="AC173" i="12"/>
  <c r="AO321" i="12"/>
  <c r="AA800" i="12"/>
  <c r="AC846" i="12"/>
  <c r="AL810" i="12"/>
  <c r="AM856" i="12"/>
  <c r="AM810" i="12" s="1"/>
  <c r="R791" i="12"/>
  <c r="S837" i="12"/>
  <c r="Z172" i="12"/>
  <c r="AA218" i="12"/>
  <c r="AA172" i="12" s="1"/>
  <c r="AC175" i="12"/>
  <c r="AD221" i="12"/>
  <c r="AB666" i="12"/>
  <c r="U840" i="12"/>
  <c r="AD490" i="12"/>
  <c r="Q342" i="12"/>
  <c r="R388" i="12"/>
  <c r="P611" i="12"/>
  <c r="Q701" i="12"/>
  <c r="S747" i="12"/>
  <c r="T747" i="12" s="1"/>
  <c r="AB622" i="12"/>
  <c r="AR558" i="12"/>
  <c r="AS604" i="12"/>
  <c r="AM1039" i="12"/>
  <c r="AK361" i="12"/>
  <c r="AL407" i="12"/>
  <c r="T749" i="12"/>
  <c r="T703" i="12" s="1"/>
  <c r="AA844" i="12"/>
  <c r="AB844" i="12" s="1"/>
  <c r="AB798" i="12" s="1"/>
  <c r="AR682" i="12"/>
  <c r="AM543" i="12"/>
  <c r="AN589" i="12"/>
  <c r="AN543" i="12" s="1"/>
  <c r="AO589" i="12"/>
  <c r="M696" i="12"/>
  <c r="M15" i="12" s="1"/>
  <c r="M45" i="12" s="1"/>
  <c r="AO591" i="12"/>
  <c r="AI449" i="12"/>
  <c r="AF1030" i="12"/>
  <c r="N158" i="12"/>
  <c r="O204" i="12"/>
  <c r="AT777" i="12"/>
  <c r="AT731" i="12" s="1"/>
  <c r="AJ765" i="12"/>
  <c r="AR288" i="12"/>
  <c r="AS334" i="12"/>
  <c r="N969" i="12"/>
  <c r="N966" i="12" s="1"/>
  <c r="N18" i="12" s="1"/>
  <c r="N1010" i="12"/>
  <c r="N33" i="12" s="1"/>
  <c r="AC174" i="12"/>
  <c r="X889" i="12"/>
  <c r="Z890" i="12"/>
  <c r="AA936" i="12"/>
  <c r="U210" i="12"/>
  <c r="AS1047" i="12"/>
  <c r="AG356" i="12"/>
  <c r="AH402" i="12"/>
  <c r="P1015" i="12"/>
  <c r="O608" i="12"/>
  <c r="W302" i="12" l="1"/>
  <c r="W256" i="12" s="1"/>
  <c r="AL228" i="12"/>
  <c r="AM766" i="12"/>
  <c r="AI404" i="12"/>
  <c r="AJ404" i="12" s="1"/>
  <c r="AU957" i="12"/>
  <c r="AU911" i="12" s="1"/>
  <c r="AB1024" i="12"/>
  <c r="AB978" i="12" s="1"/>
  <c r="V480" i="12"/>
  <c r="W480" i="12" s="1"/>
  <c r="W434" i="12" s="1"/>
  <c r="AM903" i="12"/>
  <c r="AO769" i="12"/>
  <c r="AO723" i="12" s="1"/>
  <c r="AO679" i="12"/>
  <c r="AP679" i="12" s="1"/>
  <c r="AP633" i="12" s="1"/>
  <c r="AU686" i="12"/>
  <c r="AU640" i="12" s="1"/>
  <c r="AF263" i="12"/>
  <c r="AN408" i="12"/>
  <c r="AO408" i="12" s="1"/>
  <c r="AM677" i="12"/>
  <c r="AN677" i="12" s="1"/>
  <c r="AN631" i="12" s="1"/>
  <c r="AK406" i="12"/>
  <c r="AK360" i="12" s="1"/>
  <c r="AA573" i="12"/>
  <c r="AH897" i="12"/>
  <c r="AU235" i="12"/>
  <c r="AU189" i="12" s="1"/>
  <c r="AI674" i="12"/>
  <c r="AI628" i="12" s="1"/>
  <c r="U525" i="12"/>
  <c r="AS413" i="12"/>
  <c r="AS367" i="12" s="1"/>
  <c r="AS189" i="12"/>
  <c r="AM318" i="12"/>
  <c r="AM272" i="12" s="1"/>
  <c r="AN229" i="12"/>
  <c r="AO229" i="12" s="1"/>
  <c r="AU964" i="12"/>
  <c r="AU918" i="12" s="1"/>
  <c r="V1020" i="12"/>
  <c r="V974" i="12" s="1"/>
  <c r="AQ905" i="12"/>
  <c r="AM227" i="12"/>
  <c r="AM181" i="12" s="1"/>
  <c r="AG851" i="12"/>
  <c r="AG805" i="12" s="1"/>
  <c r="T298" i="12"/>
  <c r="U298" i="12" s="1"/>
  <c r="T793" i="12"/>
  <c r="Z665" i="12"/>
  <c r="Z619" i="12" s="1"/>
  <c r="AO949" i="12"/>
  <c r="AO903" i="12" s="1"/>
  <c r="AD1028" i="12"/>
  <c r="AD982" i="12" s="1"/>
  <c r="AR907" i="12"/>
  <c r="AT332" i="12"/>
  <c r="AT286" i="12" s="1"/>
  <c r="AJ718" i="12"/>
  <c r="N47" i="12"/>
  <c r="AE398" i="12"/>
  <c r="AE352" i="12" s="1"/>
  <c r="AL183" i="12"/>
  <c r="AF937" i="12"/>
  <c r="AL764" i="12"/>
  <c r="AL718" i="12" s="1"/>
  <c r="AK540" i="12"/>
  <c r="AU324" i="12"/>
  <c r="AU278" i="12" s="1"/>
  <c r="AE219" i="12"/>
  <c r="AF219" i="12" s="1"/>
  <c r="AF173" i="12" s="1"/>
  <c r="AE488" i="12"/>
  <c r="AF488" i="12" s="1"/>
  <c r="R295" i="12"/>
  <c r="R249" i="12" s="1"/>
  <c r="W481" i="12"/>
  <c r="W435" i="12" s="1"/>
  <c r="AT554" i="12"/>
  <c r="AU600" i="12"/>
  <c r="AU554" i="12" s="1"/>
  <c r="X842" i="12"/>
  <c r="Y842" i="12" s="1"/>
  <c r="Y796" i="12" s="1"/>
  <c r="AO1037" i="12"/>
  <c r="AO991" i="12" s="1"/>
  <c r="AB1025" i="12"/>
  <c r="AC1025" i="12" s="1"/>
  <c r="AT420" i="12"/>
  <c r="AU420" i="12" s="1"/>
  <c r="AU374" i="12" s="1"/>
  <c r="AI763" i="12"/>
  <c r="AI717" i="12" s="1"/>
  <c r="AI672" i="12"/>
  <c r="AI626" i="12" s="1"/>
  <c r="X302" i="12"/>
  <c r="AU1050" i="12"/>
  <c r="AU1004" i="12" s="1"/>
  <c r="S656" i="12"/>
  <c r="S610" i="12" s="1"/>
  <c r="V212" i="12"/>
  <c r="V166" i="12" s="1"/>
  <c r="AD713" i="12"/>
  <c r="AT687" i="12"/>
  <c r="AT641" i="12" s="1"/>
  <c r="P1014" i="12"/>
  <c r="O968" i="12"/>
  <c r="O966" i="12" s="1"/>
  <c r="O18" i="12" s="1"/>
  <c r="AR772" i="12"/>
  <c r="AS772" i="12" s="1"/>
  <c r="AS726" i="12" s="1"/>
  <c r="O1010" i="12"/>
  <c r="O33" i="12" s="1"/>
  <c r="AE760" i="12"/>
  <c r="AE714" i="12" s="1"/>
  <c r="AT963" i="12"/>
  <c r="AT917" i="12" s="1"/>
  <c r="AT825" i="12"/>
  <c r="AG400" i="12"/>
  <c r="AH400" i="12" s="1"/>
  <c r="AT737" i="12"/>
  <c r="W929" i="12"/>
  <c r="W883" i="12" s="1"/>
  <c r="AQ457" i="12"/>
  <c r="AI180" i="12"/>
  <c r="AS862" i="12"/>
  <c r="AT862" i="12" s="1"/>
  <c r="AT816" i="12" s="1"/>
  <c r="AE354" i="12"/>
  <c r="AU416" i="12"/>
  <c r="AU370" i="12" s="1"/>
  <c r="AB757" i="12"/>
  <c r="AB711" i="12" s="1"/>
  <c r="AU691" i="12"/>
  <c r="AU645" i="12" s="1"/>
  <c r="U883" i="12"/>
  <c r="S613" i="12"/>
  <c r="AS594" i="12"/>
  <c r="AS548" i="12" s="1"/>
  <c r="AQ816" i="12"/>
  <c r="AP771" i="12"/>
  <c r="AP725" i="12" s="1"/>
  <c r="Y394" i="12"/>
  <c r="Y348" i="12" s="1"/>
  <c r="W885" i="12"/>
  <c r="AK585" i="12"/>
  <c r="AK539" i="12" s="1"/>
  <c r="AD623" i="12"/>
  <c r="AF176" i="12"/>
  <c r="AQ861" i="12"/>
  <c r="AQ815" i="12" s="1"/>
  <c r="AU236" i="12"/>
  <c r="AU190" i="12" s="1"/>
  <c r="AS503" i="12"/>
  <c r="AS457" i="12" s="1"/>
  <c r="AT595" i="12"/>
  <c r="AT549" i="12" s="1"/>
  <c r="AS549" i="12"/>
  <c r="Z1023" i="12"/>
  <c r="AA1023" i="12" s="1"/>
  <c r="AR412" i="12"/>
  <c r="AR366" i="12" s="1"/>
  <c r="AH223" i="12"/>
  <c r="AI223" i="12" s="1"/>
  <c r="AJ223" i="12" s="1"/>
  <c r="AJ177" i="12" s="1"/>
  <c r="AU417" i="12"/>
  <c r="AU371" i="12" s="1"/>
  <c r="AE576" i="12"/>
  <c r="AF576" i="12" s="1"/>
  <c r="AC938" i="12"/>
  <c r="AC892" i="12" s="1"/>
  <c r="AM363" i="12"/>
  <c r="AS557" i="12"/>
  <c r="AH853" i="12"/>
  <c r="AH807" i="12" s="1"/>
  <c r="AM768" i="12"/>
  <c r="AM722" i="12" s="1"/>
  <c r="AK496" i="12"/>
  <c r="AK450" i="12" s="1"/>
  <c r="AI987" i="12"/>
  <c r="AT242" i="12"/>
  <c r="AT196" i="12" s="1"/>
  <c r="AS196" i="12"/>
  <c r="O41" i="12"/>
  <c r="AE803" i="12"/>
  <c r="AT998" i="12"/>
  <c r="S297" i="12"/>
  <c r="S251" i="12" s="1"/>
  <c r="AE712" i="12"/>
  <c r="AF758" i="12"/>
  <c r="T658" i="12"/>
  <c r="T612" i="12" s="1"/>
  <c r="AR860" i="12"/>
  <c r="AS860" i="12" s="1"/>
  <c r="AS814" i="12" s="1"/>
  <c r="AQ814" i="12"/>
  <c r="AK854" i="12"/>
  <c r="AK808" i="12" s="1"/>
  <c r="AF310" i="12"/>
  <c r="AE264" i="12"/>
  <c r="Z663" i="12"/>
  <c r="AA663" i="12" s="1"/>
  <c r="AP906" i="12"/>
  <c r="N43" i="12"/>
  <c r="O43" i="12" s="1"/>
  <c r="V301" i="12"/>
  <c r="V255" i="12" s="1"/>
  <c r="P876" i="12"/>
  <c r="P17" i="12" s="1"/>
  <c r="AU685" i="12"/>
  <c r="AU639" i="12" s="1"/>
  <c r="AP230" i="12"/>
  <c r="AP184" i="12" s="1"/>
  <c r="S654" i="12"/>
  <c r="S608" i="12" s="1"/>
  <c r="Q926" i="12"/>
  <c r="Q880" i="12" s="1"/>
  <c r="AP681" i="12"/>
  <c r="AP635" i="12" s="1"/>
  <c r="T524" i="12"/>
  <c r="V570" i="12"/>
  <c r="V524" i="12" s="1"/>
  <c r="AE804" i="12"/>
  <c r="AF850" i="12"/>
  <c r="AF804" i="12" s="1"/>
  <c r="AD307" i="12"/>
  <c r="AD261" i="12" s="1"/>
  <c r="AF489" i="12"/>
  <c r="AF443" i="12" s="1"/>
  <c r="AA396" i="12"/>
  <c r="AA350" i="12" s="1"/>
  <c r="Z350" i="12"/>
  <c r="AD533" i="12"/>
  <c r="Z755" i="12"/>
  <c r="Z709" i="12" s="1"/>
  <c r="AS461" i="12"/>
  <c r="O876" i="12"/>
  <c r="O17" i="12" s="1"/>
  <c r="O47" i="12" s="1"/>
  <c r="S253" i="12"/>
  <c r="U299" i="12"/>
  <c r="AT999" i="12"/>
  <c r="U1018" i="12"/>
  <c r="U972" i="12" s="1"/>
  <c r="R296" i="12"/>
  <c r="R250" i="12" s="1"/>
  <c r="AU507" i="12"/>
  <c r="AU461" i="12" s="1"/>
  <c r="AN184" i="12"/>
  <c r="AO409" i="12"/>
  <c r="AO363" i="12" s="1"/>
  <c r="W841" i="12"/>
  <c r="W795" i="12" s="1"/>
  <c r="AL406" i="12"/>
  <c r="AL360" i="12" s="1"/>
  <c r="AU688" i="12"/>
  <c r="AU642" i="12" s="1"/>
  <c r="W706" i="12"/>
  <c r="AM900" i="12"/>
  <c r="AT962" i="12"/>
  <c r="AT916" i="12" s="1"/>
  <c r="AT953" i="12"/>
  <c r="AT907" i="12" s="1"/>
  <c r="V167" i="12"/>
  <c r="W213" i="12"/>
  <c r="AU602" i="12"/>
  <c r="AU556" i="12" s="1"/>
  <c r="R476" i="12"/>
  <c r="R430" i="12" s="1"/>
  <c r="AN588" i="12"/>
  <c r="AN542" i="12" s="1"/>
  <c r="AT333" i="12"/>
  <c r="AT287" i="12" s="1"/>
  <c r="AQ411" i="12"/>
  <c r="AQ365" i="12" s="1"/>
  <c r="AC1026" i="12"/>
  <c r="AC980" i="12" s="1"/>
  <c r="X300" i="12"/>
  <c r="X254" i="12" s="1"/>
  <c r="AT732" i="12"/>
  <c r="T838" i="12"/>
  <c r="T792" i="12" s="1"/>
  <c r="R386" i="12"/>
  <c r="R340" i="12" s="1"/>
  <c r="AC847" i="12"/>
  <c r="AD983" i="12"/>
  <c r="AE1029" i="12"/>
  <c r="AE983" i="12" s="1"/>
  <c r="AL632" i="12"/>
  <c r="AM678" i="12"/>
  <c r="AM632" i="12" s="1"/>
  <c r="N48" i="12"/>
  <c r="AC667" i="12"/>
  <c r="AD667" i="12" s="1"/>
  <c r="AJ944" i="12"/>
  <c r="AJ898" i="12" s="1"/>
  <c r="AM586" i="12"/>
  <c r="AM540" i="12" s="1"/>
  <c r="AT866" i="12"/>
  <c r="AT820" i="12" s="1"/>
  <c r="AD487" i="12"/>
  <c r="AD441" i="12" s="1"/>
  <c r="W976" i="12"/>
  <c r="AU955" i="12"/>
  <c r="AU909" i="12" s="1"/>
  <c r="Q162" i="12"/>
  <c r="R208" i="12"/>
  <c r="R162" i="12" s="1"/>
  <c r="AF716" i="12"/>
  <c r="AT1048" i="12"/>
  <c r="AT1002" i="12" s="1"/>
  <c r="AA935" i="12"/>
  <c r="AA889" i="12" s="1"/>
  <c r="AO499" i="12"/>
  <c r="AO453" i="12" s="1"/>
  <c r="AK270" i="12"/>
  <c r="AH761" i="12"/>
  <c r="AH715" i="12" s="1"/>
  <c r="AH762" i="12"/>
  <c r="AH716" i="12" s="1"/>
  <c r="AT279" i="12"/>
  <c r="AU325" i="12"/>
  <c r="AU279" i="12" s="1"/>
  <c r="AB981" i="12"/>
  <c r="AC1027" i="12"/>
  <c r="AI1032" i="12"/>
  <c r="AI986" i="12" s="1"/>
  <c r="AT869" i="12"/>
  <c r="AT823" i="12" s="1"/>
  <c r="AL405" i="12"/>
  <c r="AM405" i="12" s="1"/>
  <c r="AR234" i="12"/>
  <c r="AR188" i="12" s="1"/>
  <c r="AO946" i="12"/>
  <c r="AO900" i="12" s="1"/>
  <c r="AK855" i="12"/>
  <c r="AK809" i="12" s="1"/>
  <c r="AQ770" i="12"/>
  <c r="AQ724" i="12" s="1"/>
  <c r="AU511" i="12"/>
  <c r="AU465" i="12" s="1"/>
  <c r="AN1038" i="12"/>
  <c r="AN992" i="12" s="1"/>
  <c r="AK945" i="12"/>
  <c r="AK899" i="12" s="1"/>
  <c r="AC397" i="12"/>
  <c r="AC351" i="12" s="1"/>
  <c r="AU1054" i="12"/>
  <c r="AU1008" i="12" s="1"/>
  <c r="AT872" i="12"/>
  <c r="AT826" i="12" s="1"/>
  <c r="AD756" i="12"/>
  <c r="AD710" i="12" s="1"/>
  <c r="Z754" i="12"/>
  <c r="AI312" i="12"/>
  <c r="Y169" i="12"/>
  <c r="Z215" i="12"/>
  <c r="S385" i="12"/>
  <c r="S339" i="12" s="1"/>
  <c r="AT873" i="12"/>
  <c r="AT827" i="12" s="1"/>
  <c r="AN856" i="12"/>
  <c r="AN810" i="12" s="1"/>
  <c r="AR233" i="12"/>
  <c r="AR187" i="12" s="1"/>
  <c r="P428" i="12"/>
  <c r="R474" i="12"/>
  <c r="W614" i="12"/>
  <c r="AU422" i="12"/>
  <c r="AU376" i="12" s="1"/>
  <c r="Q745" i="12"/>
  <c r="Q699" i="12" s="1"/>
  <c r="AN227" i="12"/>
  <c r="AN181" i="12" s="1"/>
  <c r="Z483" i="12"/>
  <c r="Z437" i="12" s="1"/>
  <c r="S927" i="12"/>
  <c r="U567" i="12"/>
  <c r="U521" i="12" s="1"/>
  <c r="W390" i="12"/>
  <c r="X390" i="12" s="1"/>
  <c r="P920" i="12"/>
  <c r="P32" i="12" s="1"/>
  <c r="Y660" i="12"/>
  <c r="Y614" i="12" s="1"/>
  <c r="Q924" i="12"/>
  <c r="Q878" i="12" s="1"/>
  <c r="AR322" i="12"/>
  <c r="AR276" i="12" s="1"/>
  <c r="R925" i="12"/>
  <c r="R879" i="12" s="1"/>
  <c r="O42" i="12"/>
  <c r="AR1043" i="12"/>
  <c r="AR997" i="12" s="1"/>
  <c r="S882" i="12"/>
  <c r="T928" i="12"/>
  <c r="AK314" i="12"/>
  <c r="AK268" i="12" s="1"/>
  <c r="Y934" i="12"/>
  <c r="Y888" i="12" s="1"/>
  <c r="AH580" i="12"/>
  <c r="AH534" i="12" s="1"/>
  <c r="AU870" i="12"/>
  <c r="AU824" i="12" s="1"/>
  <c r="U1019" i="12"/>
  <c r="U973" i="12" s="1"/>
  <c r="AT506" i="12"/>
  <c r="AT460" i="12" s="1"/>
  <c r="AI358" i="12"/>
  <c r="AM812" i="12"/>
  <c r="AT819" i="12"/>
  <c r="AU865" i="12"/>
  <c r="AU819" i="12" s="1"/>
  <c r="AC802" i="12"/>
  <c r="AT730" i="12"/>
  <c r="AU776" i="12"/>
  <c r="AU730" i="12" s="1"/>
  <c r="AA440" i="12"/>
  <c r="W392" i="12"/>
  <c r="X392" i="12" s="1"/>
  <c r="X346" i="12" s="1"/>
  <c r="AE940" i="12"/>
  <c r="O920" i="12"/>
  <c r="O32" i="12" s="1"/>
  <c r="O606" i="12"/>
  <c r="O14" i="12" s="1"/>
  <c r="O44" i="12" s="1"/>
  <c r="AM451" i="12"/>
  <c r="AO497" i="12"/>
  <c r="AJ403" i="12"/>
  <c r="AJ357" i="12" s="1"/>
  <c r="T613" i="12"/>
  <c r="U659" i="12"/>
  <c r="X797" i="12"/>
  <c r="Z843" i="12"/>
  <c r="Z797" i="12" s="1"/>
  <c r="AE220" i="12"/>
  <c r="AE174" i="12" s="1"/>
  <c r="P655" i="12"/>
  <c r="P609" i="12" s="1"/>
  <c r="P606" i="12" s="1"/>
  <c r="P14" i="12" s="1"/>
  <c r="N45" i="12"/>
  <c r="AA574" i="12"/>
  <c r="AA528" i="12" s="1"/>
  <c r="R702" i="12"/>
  <c r="S748" i="12"/>
  <c r="AJ942" i="12"/>
  <c r="AJ896" i="12" s="1"/>
  <c r="AS237" i="12"/>
  <c r="AS191" i="12" s="1"/>
  <c r="AD532" i="12"/>
  <c r="AE578" i="12"/>
  <c r="O650" i="12"/>
  <c r="O29" i="12" s="1"/>
  <c r="AU330" i="12"/>
  <c r="AU284" i="12" s="1"/>
  <c r="R746" i="12"/>
  <c r="AF941" i="12"/>
  <c r="AF895" i="12" s="1"/>
  <c r="AO231" i="12"/>
  <c r="AO185" i="12" s="1"/>
  <c r="AJ358" i="12"/>
  <c r="AK404" i="12"/>
  <c r="AK358" i="12" s="1"/>
  <c r="W526" i="12"/>
  <c r="AN634" i="12"/>
  <c r="Q475" i="12"/>
  <c r="P470" i="12"/>
  <c r="P27" i="12" s="1"/>
  <c r="P429" i="12"/>
  <c r="Y1022" i="12"/>
  <c r="Y976" i="12" s="1"/>
  <c r="AU1046" i="12"/>
  <c r="AU1000" i="12" s="1"/>
  <c r="AU514" i="12"/>
  <c r="AU468" i="12" s="1"/>
  <c r="AT468" i="12"/>
  <c r="AQ727" i="12"/>
  <c r="AS773" i="12"/>
  <c r="AE623" i="12"/>
  <c r="AF669" i="12"/>
  <c r="AR1041" i="12"/>
  <c r="AQ995" i="12"/>
  <c r="AF759" i="12"/>
  <c r="AE713" i="12"/>
  <c r="AF581" i="12"/>
  <c r="AF535" i="12" s="1"/>
  <c r="AE535" i="12"/>
  <c r="AM316" i="12"/>
  <c r="AL270" i="12"/>
  <c r="AT915" i="12"/>
  <c r="AU961" i="12"/>
  <c r="AU915" i="12" s="1"/>
  <c r="AQ502" i="12"/>
  <c r="AP456" i="12"/>
  <c r="AO455" i="12"/>
  <c r="AP501" i="12"/>
  <c r="X482" i="12"/>
  <c r="X436" i="12" s="1"/>
  <c r="AN454" i="12"/>
  <c r="X976" i="12"/>
  <c r="AK1033" i="12"/>
  <c r="AK987" i="12" s="1"/>
  <c r="AR590" i="12"/>
  <c r="AR544" i="12" s="1"/>
  <c r="Z575" i="12"/>
  <c r="AU1052" i="12"/>
  <c r="AU1006" i="12" s="1"/>
  <c r="Z1021" i="12"/>
  <c r="AA1021" i="12" s="1"/>
  <c r="AB262" i="12"/>
  <c r="AC308" i="12"/>
  <c r="AC262" i="12" s="1"/>
  <c r="AS735" i="12"/>
  <c r="AT781" i="12"/>
  <c r="AT735" i="12" s="1"/>
  <c r="Z484" i="12"/>
  <c r="AA484" i="12" s="1"/>
  <c r="AA438" i="12" s="1"/>
  <c r="AO500" i="12"/>
  <c r="AP500" i="12" s="1"/>
  <c r="AO680" i="12"/>
  <c r="AO634" i="12" s="1"/>
  <c r="AB218" i="12"/>
  <c r="AB172" i="12" s="1"/>
  <c r="AU331" i="12"/>
  <c r="AU285" i="12" s="1"/>
  <c r="AJ943" i="12"/>
  <c r="AJ897" i="12" s="1"/>
  <c r="T478" i="12"/>
  <c r="T432" i="12" s="1"/>
  <c r="AC486" i="12"/>
  <c r="AC440" i="12" s="1"/>
  <c r="AL675" i="12"/>
  <c r="AL629" i="12" s="1"/>
  <c r="AT238" i="12"/>
  <c r="AN271" i="12"/>
  <c r="V526" i="12"/>
  <c r="X572" i="12"/>
  <c r="X526" i="12" s="1"/>
  <c r="AT326" i="12"/>
  <c r="AT280" i="12" s="1"/>
  <c r="AR818" i="12"/>
  <c r="AS864" i="12"/>
  <c r="AT243" i="12"/>
  <c r="AT197" i="12" s="1"/>
  <c r="AG670" i="12"/>
  <c r="AG624" i="12" s="1"/>
  <c r="R207" i="12"/>
  <c r="R161" i="12" s="1"/>
  <c r="AU780" i="12"/>
  <c r="AU734" i="12" s="1"/>
  <c r="AT510" i="12"/>
  <c r="AU510" i="12" s="1"/>
  <c r="AU464" i="12" s="1"/>
  <c r="X932" i="12"/>
  <c r="W886" i="12"/>
  <c r="AO317" i="12"/>
  <c r="AP317" i="12" s="1"/>
  <c r="AP271" i="12" s="1"/>
  <c r="AF803" i="12"/>
  <c r="AG849" i="12"/>
  <c r="AG803" i="12" s="1"/>
  <c r="AO813" i="12"/>
  <c r="AP859" i="12"/>
  <c r="AD893" i="12"/>
  <c r="AE939" i="12"/>
  <c r="AF939" i="12" s="1"/>
  <c r="AF893" i="12" s="1"/>
  <c r="N46" i="12"/>
  <c r="W839" i="12"/>
  <c r="X839" i="12" s="1"/>
  <c r="X793" i="12" s="1"/>
  <c r="AT954" i="12"/>
  <c r="AT323" i="12"/>
  <c r="AT277" i="12" s="1"/>
  <c r="X347" i="12"/>
  <c r="Y393" i="12"/>
  <c r="Q608" i="12"/>
  <c r="AT241" i="12"/>
  <c r="AT195" i="12" s="1"/>
  <c r="AT462" i="12"/>
  <c r="AU508" i="12"/>
  <c r="AU462" i="12" s="1"/>
  <c r="AN812" i="12"/>
  <c r="AO858" i="12"/>
  <c r="AC217" i="12"/>
  <c r="AK226" i="12"/>
  <c r="T433" i="12"/>
  <c r="AS683" i="12"/>
  <c r="AS637" i="12" s="1"/>
  <c r="AM228" i="12"/>
  <c r="AM182" i="12" s="1"/>
  <c r="AM1035" i="12"/>
  <c r="AM989" i="12" s="1"/>
  <c r="AP232" i="12"/>
  <c r="AP186" i="12" s="1"/>
  <c r="U793" i="12"/>
  <c r="P160" i="12"/>
  <c r="Q206" i="12"/>
  <c r="Q160" i="12" s="1"/>
  <c r="U479" i="12"/>
  <c r="U433" i="12" s="1"/>
  <c r="AT415" i="12"/>
  <c r="AT369" i="12" s="1"/>
  <c r="AJ629" i="12"/>
  <c r="AF579" i="12"/>
  <c r="AF533" i="12" s="1"/>
  <c r="AU774" i="12"/>
  <c r="AU728" i="12" s="1"/>
  <c r="V165" i="12"/>
  <c r="W211" i="12"/>
  <c r="W165" i="12" s="1"/>
  <c r="X480" i="12"/>
  <c r="X434" i="12" s="1"/>
  <c r="W525" i="12"/>
  <c r="X571" i="12"/>
  <c r="AJ719" i="12"/>
  <c r="AK765" i="12"/>
  <c r="AT377" i="12"/>
  <c r="AU423" i="12"/>
  <c r="AU377" i="12" s="1"/>
  <c r="AQ906" i="12"/>
  <c r="AR952" i="12"/>
  <c r="AL361" i="12"/>
  <c r="AM407" i="12"/>
  <c r="N290" i="12"/>
  <c r="N25" i="12" s="1"/>
  <c r="N248" i="12"/>
  <c r="N246" i="12" s="1"/>
  <c r="N10" i="12" s="1"/>
  <c r="N40" i="12" s="1"/>
  <c r="O294" i="12"/>
  <c r="AR636" i="12"/>
  <c r="AS682" i="12"/>
  <c r="X706" i="12"/>
  <c r="AI224" i="12"/>
  <c r="AJ224" i="12" s="1"/>
  <c r="O788" i="12"/>
  <c r="O786" i="12" s="1"/>
  <c r="O16" i="12" s="1"/>
  <c r="O830" i="12"/>
  <c r="O31" i="12" s="1"/>
  <c r="AL452" i="12"/>
  <c r="AM498" i="12"/>
  <c r="AH627" i="12"/>
  <c r="AI673" i="12"/>
  <c r="AI492" i="12"/>
  <c r="AK449" i="12"/>
  <c r="AL495" i="12"/>
  <c r="AS828" i="12"/>
  <c r="AT874" i="12"/>
  <c r="AB440" i="12"/>
  <c r="AU868" i="12"/>
  <c r="AU822" i="12" s="1"/>
  <c r="AT459" i="12"/>
  <c r="AU505" i="12"/>
  <c r="AU459" i="12" s="1"/>
  <c r="AN362" i="12"/>
  <c r="AT647" i="12"/>
  <c r="AU693" i="12"/>
  <c r="AU647" i="12" s="1"/>
  <c r="R789" i="12"/>
  <c r="S835" i="12"/>
  <c r="AK990" i="12"/>
  <c r="AL1036" i="12"/>
  <c r="M39" i="12"/>
  <c r="S519" i="12"/>
  <c r="T565" i="12"/>
  <c r="Z799" i="12"/>
  <c r="AA845" i="12"/>
  <c r="AP364" i="12"/>
  <c r="AM720" i="12"/>
  <c r="AN766" i="12"/>
  <c r="Q560" i="12"/>
  <c r="Q28" i="12" s="1"/>
  <c r="Q518" i="12"/>
  <c r="R564" i="12"/>
  <c r="AR905" i="12"/>
  <c r="AS951" i="12"/>
  <c r="O158" i="12"/>
  <c r="P204" i="12"/>
  <c r="U749" i="12"/>
  <c r="V434" i="12"/>
  <c r="AG267" i="12"/>
  <c r="AH313" i="12"/>
  <c r="AH267" i="12" s="1"/>
  <c r="AG176" i="12"/>
  <c r="AH222" i="12"/>
  <c r="AH176" i="12" s="1"/>
  <c r="AA890" i="12"/>
  <c r="AB936" i="12"/>
  <c r="AO545" i="12"/>
  <c r="AP591" i="12"/>
  <c r="AA798" i="12"/>
  <c r="AC844" i="12"/>
  <c r="AM993" i="12"/>
  <c r="AN1039" i="12"/>
  <c r="AB620" i="12"/>
  <c r="AC666" i="12"/>
  <c r="S791" i="12"/>
  <c r="T837" i="12"/>
  <c r="T387" i="12"/>
  <c r="AT821" i="12"/>
  <c r="AU867" i="12"/>
  <c r="AU821" i="12" s="1"/>
  <c r="AR817" i="12"/>
  <c r="AS863" i="12"/>
  <c r="AS368" i="12"/>
  <c r="AT414" i="12"/>
  <c r="P834" i="12"/>
  <c r="AL901" i="12"/>
  <c r="AM947" i="12"/>
  <c r="AH806" i="12"/>
  <c r="AI852" i="12"/>
  <c r="AO902" i="12"/>
  <c r="AP948" i="12"/>
  <c r="AP994" i="12"/>
  <c r="AQ1040" i="12"/>
  <c r="AK225" i="12"/>
  <c r="AG445" i="12"/>
  <c r="R342" i="12"/>
  <c r="R431" i="12"/>
  <c r="S477" i="12"/>
  <c r="U343" i="12"/>
  <c r="V389" i="12"/>
  <c r="T970" i="12"/>
  <c r="U1016" i="12"/>
  <c r="AL630" i="12"/>
  <c r="AM676" i="12"/>
  <c r="AS646" i="12"/>
  <c r="AT692" i="12"/>
  <c r="AP949" i="12"/>
  <c r="AF984" i="12"/>
  <c r="AG1030" i="12"/>
  <c r="AI538" i="12"/>
  <c r="AJ584" i="12"/>
  <c r="R75" i="10"/>
  <c r="R10" i="10" s="1"/>
  <c r="S85" i="10"/>
  <c r="AS372" i="12"/>
  <c r="AU418" i="12"/>
  <c r="AU372" i="12" s="1"/>
  <c r="W705" i="12"/>
  <c r="X751" i="12"/>
  <c r="AL721" i="12"/>
  <c r="AM767" i="12"/>
  <c r="AS547" i="12"/>
  <c r="AT593" i="12"/>
  <c r="S163" i="12"/>
  <c r="T209" i="12"/>
  <c r="AN273" i="12"/>
  <c r="AO319" i="12"/>
  <c r="AQ410" i="12"/>
  <c r="AQ364" i="12" s="1"/>
  <c r="AH178" i="12"/>
  <c r="AS378" i="12"/>
  <c r="AT424" i="12"/>
  <c r="AL269" i="12"/>
  <c r="AM315" i="12"/>
  <c r="AC800" i="12"/>
  <c r="AD846" i="12"/>
  <c r="AG263" i="12"/>
  <c r="AH309" i="12"/>
  <c r="AI625" i="12"/>
  <c r="AJ671" i="12"/>
  <c r="Y707" i="12"/>
  <c r="Z753" i="12"/>
  <c r="AG446" i="12"/>
  <c r="AS458" i="12"/>
  <c r="AT504" i="12"/>
  <c r="AT458" i="12" s="1"/>
  <c r="AA527" i="12"/>
  <c r="AB573" i="12"/>
  <c r="P516" i="12"/>
  <c r="P13" i="12" s="1"/>
  <c r="T1017" i="12"/>
  <c r="AC260" i="12"/>
  <c r="AD306" i="12"/>
  <c r="AN904" i="12"/>
  <c r="AO950" i="12"/>
  <c r="AO274" i="12"/>
  <c r="AP320" i="12"/>
  <c r="AQ1042" i="12"/>
  <c r="AU777" i="12"/>
  <c r="AU731" i="12" s="1"/>
  <c r="AS555" i="12"/>
  <c r="AT601" i="12"/>
  <c r="N159" i="12"/>
  <c r="N156" i="12" s="1"/>
  <c r="N9" i="12" s="1"/>
  <c r="O205" i="12"/>
  <c r="X618" i="12"/>
  <c r="Y664" i="12"/>
  <c r="U164" i="12"/>
  <c r="V210" i="12"/>
  <c r="N200" i="12"/>
  <c r="N24" i="12" s="1"/>
  <c r="AS1001" i="12"/>
  <c r="AT1047" i="12"/>
  <c r="AB485" i="12"/>
  <c r="P969" i="12"/>
  <c r="Q1015" i="12"/>
  <c r="P1010" i="12"/>
  <c r="P33" i="12" s="1"/>
  <c r="AH1031" i="12"/>
  <c r="AH985" i="12" s="1"/>
  <c r="AH491" i="12"/>
  <c r="Z259" i="12"/>
  <c r="AA305" i="12"/>
  <c r="P338" i="12"/>
  <c r="P336" i="12" s="1"/>
  <c r="P11" i="12" s="1"/>
  <c r="P380" i="12"/>
  <c r="P26" i="12" s="1"/>
  <c r="Q384" i="12"/>
  <c r="U165" i="12"/>
  <c r="AD622" i="12"/>
  <c r="AE668" i="12"/>
  <c r="AS463" i="12"/>
  <c r="AT509" i="12"/>
  <c r="AU689" i="12"/>
  <c r="AU643" i="12" s="1"/>
  <c r="AS198" i="12"/>
  <c r="AT244" i="12"/>
  <c r="V523" i="12"/>
  <c r="W569" i="12"/>
  <c r="AU603" i="12"/>
  <c r="AU557" i="12" s="1"/>
  <c r="AF355" i="12"/>
  <c r="Q520" i="12"/>
  <c r="Z170" i="12"/>
  <c r="AA216" i="12"/>
  <c r="AT282" i="12"/>
  <c r="AU328" i="12"/>
  <c r="AU282" i="12" s="1"/>
  <c r="AT375" i="12"/>
  <c r="AU421" i="12"/>
  <c r="AU375" i="12" s="1"/>
  <c r="W257" i="12"/>
  <c r="X303" i="12"/>
  <c r="AS194" i="12"/>
  <c r="AT240" i="12"/>
  <c r="W345" i="12"/>
  <c r="X391" i="12"/>
  <c r="AJ447" i="12"/>
  <c r="AK493" i="12"/>
  <c r="AT738" i="12"/>
  <c r="AU784" i="12"/>
  <c r="AU738" i="12" s="1"/>
  <c r="W930" i="12"/>
  <c r="W884" i="12" s="1"/>
  <c r="AS283" i="12"/>
  <c r="AT329" i="12"/>
  <c r="X796" i="12"/>
  <c r="AI448" i="12"/>
  <c r="AJ494" i="12"/>
  <c r="AA531" i="12"/>
  <c r="AB577" i="12"/>
  <c r="W616" i="12"/>
  <c r="X662" i="12"/>
  <c r="AQ230" i="12"/>
  <c r="AQ184" i="12" s="1"/>
  <c r="Z752" i="12"/>
  <c r="Z706" i="12" s="1"/>
  <c r="AH265" i="12"/>
  <c r="AI311" i="12"/>
  <c r="V525" i="12"/>
  <c r="AE353" i="12"/>
  <c r="AF399" i="12"/>
  <c r="AO543" i="12"/>
  <c r="AP589" i="12"/>
  <c r="Y349" i="12"/>
  <c r="AA395" i="12"/>
  <c r="AG401" i="12"/>
  <c r="U884" i="12"/>
  <c r="Q790" i="12"/>
  <c r="R836" i="12"/>
  <c r="AT373" i="12"/>
  <c r="AU419" i="12"/>
  <c r="AU373" i="12" s="1"/>
  <c r="AS288" i="12"/>
  <c r="AT334" i="12"/>
  <c r="AO275" i="12"/>
  <c r="AP321" i="12"/>
  <c r="AH356" i="12"/>
  <c r="AI402" i="12"/>
  <c r="S701" i="12"/>
  <c r="AD444" i="12"/>
  <c r="AE490" i="12"/>
  <c r="AF985" i="12"/>
  <c r="AI537" i="12"/>
  <c r="AJ583" i="12"/>
  <c r="AH536" i="12"/>
  <c r="W615" i="12"/>
  <c r="X661" i="12"/>
  <c r="AS551" i="12"/>
  <c r="AT597" i="12"/>
  <c r="AA887" i="12"/>
  <c r="AB933" i="12"/>
  <c r="AJ988" i="12"/>
  <c r="AL1034" i="12"/>
  <c r="AT553" i="12"/>
  <c r="AU599" i="12"/>
  <c r="AU553" i="12" s="1"/>
  <c r="AS466" i="12"/>
  <c r="AT512" i="12"/>
  <c r="AL182" i="12"/>
  <c r="Y258" i="12"/>
  <c r="Z304" i="12"/>
  <c r="X168" i="12"/>
  <c r="Y214" i="12"/>
  <c r="Z214" i="12" s="1"/>
  <c r="Z168" i="12" s="1"/>
  <c r="AQ546" i="12"/>
  <c r="AS592" i="12"/>
  <c r="U704" i="12"/>
  <c r="V750" i="12"/>
  <c r="S522" i="12"/>
  <c r="T568" i="12"/>
  <c r="AK541" i="12"/>
  <c r="AL587" i="12"/>
  <c r="AF891" i="12"/>
  <c r="AG937" i="12"/>
  <c r="AG891" i="12" s="1"/>
  <c r="AI536" i="12"/>
  <c r="AJ582" i="12"/>
  <c r="AR638" i="12"/>
  <c r="AS684" i="12"/>
  <c r="O698" i="12"/>
  <c r="O696" i="12" s="1"/>
  <c r="O15" i="12" s="1"/>
  <c r="O740" i="12"/>
  <c r="O30" i="12" s="1"/>
  <c r="P744" i="12"/>
  <c r="AG219" i="12"/>
  <c r="AS558" i="12"/>
  <c r="AT604" i="12"/>
  <c r="T701" i="12"/>
  <c r="U747" i="12"/>
  <c r="S388" i="12"/>
  <c r="U794" i="12"/>
  <c r="V840" i="12"/>
  <c r="AD175" i="12"/>
  <c r="AE221" i="12"/>
  <c r="AT239" i="12"/>
  <c r="R566" i="12"/>
  <c r="Y931" i="12"/>
  <c r="AT596" i="12"/>
  <c r="AD802" i="12"/>
  <c r="AE848" i="12"/>
  <c r="R611" i="12"/>
  <c r="S657" i="12"/>
  <c r="AN857" i="12"/>
  <c r="AE442" i="12" l="1"/>
  <c r="AQ679" i="12"/>
  <c r="AQ633" i="12" s="1"/>
  <c r="AO633" i="12"/>
  <c r="AT413" i="12"/>
  <c r="AT367" i="12" s="1"/>
  <c r="T252" i="12"/>
  <c r="AO677" i="12"/>
  <c r="AM631" i="12"/>
  <c r="AM764" i="12"/>
  <c r="AJ674" i="12"/>
  <c r="AK674" i="12" s="1"/>
  <c r="AH851" i="12"/>
  <c r="AH805" i="12" s="1"/>
  <c r="AI851" i="12"/>
  <c r="AI805" i="12" s="1"/>
  <c r="AC1024" i="12"/>
  <c r="AC978" i="12" s="1"/>
  <c r="AP769" i="12"/>
  <c r="AQ769" i="12" s="1"/>
  <c r="AQ723" i="12" s="1"/>
  <c r="AN183" i="12"/>
  <c r="AN318" i="12"/>
  <c r="AN272" i="12" s="1"/>
  <c r="AU963" i="12"/>
  <c r="AU917" i="12" s="1"/>
  <c r="T654" i="12"/>
  <c r="AU413" i="12"/>
  <c r="AU367" i="12" s="1"/>
  <c r="AJ672" i="12"/>
  <c r="AJ626" i="12" s="1"/>
  <c r="AC757" i="12"/>
  <c r="AC711" i="12" s="1"/>
  <c r="AA665" i="12"/>
  <c r="AA619" i="12" s="1"/>
  <c r="AE1028" i="12"/>
  <c r="AF1028" i="12" s="1"/>
  <c r="W1020" i="12"/>
  <c r="W974" i="12" s="1"/>
  <c r="AU332" i="12"/>
  <c r="AU286" i="12" s="1"/>
  <c r="AE173" i="12"/>
  <c r="AD938" i="12"/>
  <c r="AE938" i="12" s="1"/>
  <c r="AE892" i="12" s="1"/>
  <c r="S295" i="12"/>
  <c r="S249" i="12" s="1"/>
  <c r="AU242" i="12"/>
  <c r="AU196" i="12" s="1"/>
  <c r="AF398" i="12"/>
  <c r="AG354" i="12"/>
  <c r="R926" i="12"/>
  <c r="R880" i="12" s="1"/>
  <c r="AU595" i="12"/>
  <c r="AU549" i="12" s="1"/>
  <c r="AE487" i="12"/>
  <c r="AE441" i="12" s="1"/>
  <c r="AF760" i="12"/>
  <c r="AG760" i="12" s="1"/>
  <c r="AG714" i="12" s="1"/>
  <c r="AN768" i="12"/>
  <c r="AN722" i="12" s="1"/>
  <c r="O48" i="12"/>
  <c r="AB979" i="12"/>
  <c r="AJ763" i="12"/>
  <c r="AJ717" i="12" s="1"/>
  <c r="X929" i="12"/>
  <c r="Y929" i="12" s="1"/>
  <c r="V1018" i="12"/>
  <c r="V972" i="12" s="1"/>
  <c r="AU687" i="12"/>
  <c r="AU641" i="12" s="1"/>
  <c r="S208" i="12"/>
  <c r="S162" i="12" s="1"/>
  <c r="Y302" i="12"/>
  <c r="X256" i="12"/>
  <c r="AT374" i="12"/>
  <c r="U838" i="12"/>
  <c r="U792" i="12" s="1"/>
  <c r="AU953" i="12"/>
  <c r="AU907" i="12" s="1"/>
  <c r="T656" i="12"/>
  <c r="U656" i="12" s="1"/>
  <c r="AP1037" i="12"/>
  <c r="AQ1037" i="12" s="1"/>
  <c r="AI853" i="12"/>
  <c r="AI807" i="12" s="1"/>
  <c r="W212" i="12"/>
  <c r="W166" i="12" s="1"/>
  <c r="AR726" i="12"/>
  <c r="Z842" i="12"/>
  <c r="Z796" i="12" s="1"/>
  <c r="AQ771" i="12"/>
  <c r="AQ725" i="12" s="1"/>
  <c r="X481" i="12"/>
  <c r="X435" i="12" s="1"/>
  <c r="U658" i="12"/>
  <c r="U612" i="12" s="1"/>
  <c r="AN586" i="12"/>
  <c r="AN540" i="12" s="1"/>
  <c r="AU962" i="12"/>
  <c r="AU916" i="12" s="1"/>
  <c r="AS412" i="12"/>
  <c r="AT412" i="12" s="1"/>
  <c r="AS816" i="12"/>
  <c r="AI177" i="12"/>
  <c r="AP723" i="12"/>
  <c r="Q1014" i="12"/>
  <c r="Q1010" i="12" s="1"/>
  <c r="Q33" i="12" s="1"/>
  <c r="P968" i="12"/>
  <c r="P966" i="12" s="1"/>
  <c r="P18" i="12" s="1"/>
  <c r="AT594" i="12"/>
  <c r="AT548" i="12" s="1"/>
  <c r="AI580" i="12"/>
  <c r="AK223" i="12"/>
  <c r="AK177" i="12" s="1"/>
  <c r="W344" i="12"/>
  <c r="AL585" i="12"/>
  <c r="AL539" i="12" s="1"/>
  <c r="W301" i="12"/>
  <c r="W255" i="12" s="1"/>
  <c r="AU326" i="12"/>
  <c r="AU280" i="12" s="1"/>
  <c r="Z394" i="12"/>
  <c r="AH177" i="12"/>
  <c r="P47" i="12"/>
  <c r="AP499" i="12"/>
  <c r="AQ499" i="12" s="1"/>
  <c r="AQ453" i="12" s="1"/>
  <c r="Z975" i="12"/>
  <c r="AT772" i="12"/>
  <c r="AT726" i="12" s="1"/>
  <c r="AU504" i="12"/>
  <c r="AU458" i="12" s="1"/>
  <c r="AL496" i="12"/>
  <c r="AR861" i="12"/>
  <c r="AS861" i="12" s="1"/>
  <c r="Z617" i="12"/>
  <c r="AB935" i="12"/>
  <c r="AB889" i="12" s="1"/>
  <c r="AH670" i="12"/>
  <c r="AI670" i="12" s="1"/>
  <c r="AD892" i="12"/>
  <c r="Q876" i="12"/>
  <c r="Q17" i="12" s="1"/>
  <c r="Z977" i="12"/>
  <c r="AE530" i="12"/>
  <c r="P41" i="12"/>
  <c r="Z934" i="12"/>
  <c r="Z888" i="12" s="1"/>
  <c r="AR770" i="12"/>
  <c r="AR724" i="12" s="1"/>
  <c r="AT464" i="12"/>
  <c r="AT503" i="12"/>
  <c r="AT457" i="12" s="1"/>
  <c r="AG310" i="12"/>
  <c r="AG264" i="12" s="1"/>
  <c r="AF264" i="12"/>
  <c r="AE307" i="12"/>
  <c r="AE261" i="12" s="1"/>
  <c r="Y480" i="12"/>
  <c r="Z480" i="12" s="1"/>
  <c r="T297" i="12"/>
  <c r="T251" i="12" s="1"/>
  <c r="AQ681" i="12"/>
  <c r="AQ635" i="12" s="1"/>
  <c r="S296" i="12"/>
  <c r="T296" i="12" s="1"/>
  <c r="T250" i="12" s="1"/>
  <c r="AU873" i="12"/>
  <c r="AU827" i="12" s="1"/>
  <c r="AS1043" i="12"/>
  <c r="AS997" i="12" s="1"/>
  <c r="AG758" i="12"/>
  <c r="AF712" i="12"/>
  <c r="AK943" i="12"/>
  <c r="AL943" i="12" s="1"/>
  <c r="AH310" i="12"/>
  <c r="AH264" i="12" s="1"/>
  <c r="AR814" i="12"/>
  <c r="AT860" i="12"/>
  <c r="AO856" i="12"/>
  <c r="AO810" i="12" s="1"/>
  <c r="W570" i="12"/>
  <c r="W524" i="12" s="1"/>
  <c r="AO1038" i="12"/>
  <c r="AO992" i="12" s="1"/>
  <c r="AN1035" i="12"/>
  <c r="AN989" i="12" s="1"/>
  <c r="AA755" i="12"/>
  <c r="AL854" i="12"/>
  <c r="AL855" i="12"/>
  <c r="AL809" i="12" s="1"/>
  <c r="AM406" i="12"/>
  <c r="AM360" i="12" s="1"/>
  <c r="AL359" i="12"/>
  <c r="X841" i="12"/>
  <c r="X795" i="12" s="1"/>
  <c r="U253" i="12"/>
  <c r="V299" i="12"/>
  <c r="AU333" i="12"/>
  <c r="AU287" i="12" s="1"/>
  <c r="AP409" i="12"/>
  <c r="AP363" i="12" s="1"/>
  <c r="AU866" i="12"/>
  <c r="AU820" i="12" s="1"/>
  <c r="Q920" i="12"/>
  <c r="Q32" i="12" s="1"/>
  <c r="V567" i="12"/>
  <c r="AG850" i="12"/>
  <c r="AH850" i="12" s="1"/>
  <c r="AH804" i="12" s="1"/>
  <c r="AF220" i="12"/>
  <c r="AF174" i="12" s="1"/>
  <c r="S386" i="12"/>
  <c r="S340" i="12" s="1"/>
  <c r="AG489" i="12"/>
  <c r="AG443" i="12" s="1"/>
  <c r="AG581" i="12"/>
  <c r="AG535" i="12" s="1"/>
  <c r="AJ1032" i="12"/>
  <c r="Y572" i="12"/>
  <c r="Y526" i="12" s="1"/>
  <c r="AB396" i="12"/>
  <c r="AB350" i="12" s="1"/>
  <c r="AD1026" i="12"/>
  <c r="AD980" i="12" s="1"/>
  <c r="AS233" i="12"/>
  <c r="AS187" i="12" s="1"/>
  <c r="AU1048" i="12"/>
  <c r="AU1002" i="12" s="1"/>
  <c r="AN678" i="12"/>
  <c r="S207" i="12"/>
  <c r="W346" i="12"/>
  <c r="AU869" i="12"/>
  <c r="AU823" i="12" s="1"/>
  <c r="AC801" i="12"/>
  <c r="AD847" i="12"/>
  <c r="AI762" i="12"/>
  <c r="AI716" i="12" s="1"/>
  <c r="Y300" i="12"/>
  <c r="Y254" i="12" s="1"/>
  <c r="AK944" i="12"/>
  <c r="AK898" i="12" s="1"/>
  <c r="AF1029" i="12"/>
  <c r="S476" i="12"/>
  <c r="S430" i="12" s="1"/>
  <c r="AC621" i="12"/>
  <c r="X213" i="12"/>
  <c r="W167" i="12"/>
  <c r="AP946" i="12"/>
  <c r="AP900" i="12" s="1"/>
  <c r="V1019" i="12"/>
  <c r="V973" i="12" s="1"/>
  <c r="T385" i="12"/>
  <c r="AC981" i="12"/>
  <c r="AD1027" i="12"/>
  <c r="AR411" i="12"/>
  <c r="AR365" i="12" s="1"/>
  <c r="AS234" i="12"/>
  <c r="AS188" i="12" s="1"/>
  <c r="P43" i="12"/>
  <c r="AI761" i="12"/>
  <c r="AI715" i="12" s="1"/>
  <c r="AO588" i="12"/>
  <c r="AO542" i="12" s="1"/>
  <c r="AO227" i="12"/>
  <c r="AP227" i="12" s="1"/>
  <c r="P426" i="12"/>
  <c r="P12" i="12" s="1"/>
  <c r="P42" i="12" s="1"/>
  <c r="Z438" i="12"/>
  <c r="AL1033" i="12"/>
  <c r="AL987" i="12" s="1"/>
  <c r="Z660" i="12"/>
  <c r="R745" i="12"/>
  <c r="R699" i="12" s="1"/>
  <c r="U478" i="12"/>
  <c r="U432" i="12" s="1"/>
  <c r="S925" i="12"/>
  <c r="S879" i="12" s="1"/>
  <c r="AG941" i="12"/>
  <c r="AG895" i="12" s="1"/>
  <c r="AU872" i="12"/>
  <c r="AU826" i="12" s="1"/>
  <c r="AK942" i="12"/>
  <c r="AK896" i="12" s="1"/>
  <c r="AU241" i="12"/>
  <c r="AU195" i="12" s="1"/>
  <c r="AD397" i="12"/>
  <c r="AD351" i="12" s="1"/>
  <c r="P44" i="12"/>
  <c r="Z169" i="12"/>
  <c r="AA215" i="12"/>
  <c r="AA169" i="12" s="1"/>
  <c r="AS322" i="12"/>
  <c r="AT322" i="12" s="1"/>
  <c r="AT276" i="12" s="1"/>
  <c r="AE756" i="12"/>
  <c r="AE710" i="12" s="1"/>
  <c r="AO318" i="12"/>
  <c r="AO272" i="12" s="1"/>
  <c r="AD486" i="12"/>
  <c r="AE486" i="12" s="1"/>
  <c r="AA483" i="12"/>
  <c r="AA437" i="12" s="1"/>
  <c r="AD308" i="12"/>
  <c r="AD262" i="12" s="1"/>
  <c r="AT237" i="12"/>
  <c r="AT191" i="12" s="1"/>
  <c r="R924" i="12"/>
  <c r="AJ312" i="12"/>
  <c r="AI266" i="12"/>
  <c r="AA754" i="12"/>
  <c r="Z708" i="12"/>
  <c r="O45" i="12"/>
  <c r="AI1031" i="12"/>
  <c r="AI985" i="12" s="1"/>
  <c r="AS590" i="12"/>
  <c r="AS544" i="12" s="1"/>
  <c r="AL945" i="12"/>
  <c r="AM945" i="12" s="1"/>
  <c r="S881" i="12"/>
  <c r="T927" i="12"/>
  <c r="S474" i="12"/>
  <c r="T474" i="12" s="1"/>
  <c r="T428" i="12" s="1"/>
  <c r="R428" i="12"/>
  <c r="AP454" i="12"/>
  <c r="AQ500" i="12"/>
  <c r="AQ454" i="12" s="1"/>
  <c r="R700" i="12"/>
  <c r="S746" i="12"/>
  <c r="X211" i="12"/>
  <c r="X165" i="12" s="1"/>
  <c r="AE894" i="12"/>
  <c r="AU506" i="12"/>
  <c r="AU460" i="12" s="1"/>
  <c r="AK403" i="12"/>
  <c r="AK357" i="12" s="1"/>
  <c r="AA843" i="12"/>
  <c r="AL314" i="12"/>
  <c r="AM314" i="12" s="1"/>
  <c r="AF940" i="12"/>
  <c r="AE532" i="12"/>
  <c r="AF578" i="12"/>
  <c r="AO451" i="12"/>
  <c r="AP497" i="12"/>
  <c r="AP451" i="12" s="1"/>
  <c r="W1018" i="12"/>
  <c r="X1018" i="12" s="1"/>
  <c r="Q655" i="12"/>
  <c r="Q609" i="12" s="1"/>
  <c r="Q606" i="12" s="1"/>
  <c r="Q14" i="12" s="1"/>
  <c r="Y482" i="12"/>
  <c r="Z482" i="12" s="1"/>
  <c r="Z436" i="12" s="1"/>
  <c r="S702" i="12"/>
  <c r="T748" i="12"/>
  <c r="U748" i="12" s="1"/>
  <c r="U702" i="12" s="1"/>
  <c r="P650" i="12"/>
  <c r="P29" i="12" s="1"/>
  <c r="U928" i="12"/>
  <c r="V928" i="12" s="1"/>
  <c r="T882" i="12"/>
  <c r="Y392" i="12"/>
  <c r="Y346" i="12" s="1"/>
  <c r="AH849" i="12"/>
  <c r="AH803" i="12" s="1"/>
  <c r="R475" i="12"/>
  <c r="R429" i="12" s="1"/>
  <c r="AB574" i="12"/>
  <c r="AP231" i="12"/>
  <c r="AP185" i="12" s="1"/>
  <c r="U613" i="12"/>
  <c r="V659" i="12"/>
  <c r="AO183" i="12"/>
  <c r="AP229" i="12"/>
  <c r="AM675" i="12"/>
  <c r="Y932" i="12"/>
  <c r="X886" i="12"/>
  <c r="AC979" i="12"/>
  <c r="AD1025" i="12"/>
  <c r="AO454" i="12"/>
  <c r="AS727" i="12"/>
  <c r="AT773" i="12"/>
  <c r="AT727" i="12" s="1"/>
  <c r="Z1022" i="12"/>
  <c r="AA1022" i="12" s="1"/>
  <c r="AA976" i="12" s="1"/>
  <c r="AR995" i="12"/>
  <c r="Q429" i="12"/>
  <c r="Q426" i="12" s="1"/>
  <c r="Q12" i="12" s="1"/>
  <c r="Q470" i="12"/>
  <c r="Q27" i="12" s="1"/>
  <c r="O46" i="12"/>
  <c r="AN228" i="12"/>
  <c r="AN182" i="12" s="1"/>
  <c r="AP680" i="12"/>
  <c r="AP634" i="12" s="1"/>
  <c r="AF713" i="12"/>
  <c r="AG759" i="12"/>
  <c r="AG713" i="12" s="1"/>
  <c r="AU243" i="12"/>
  <c r="AU197" i="12" s="1"/>
  <c r="AC218" i="12"/>
  <c r="AC172" i="12" s="1"/>
  <c r="AB484" i="12"/>
  <c r="AF623" i="12"/>
  <c r="AG669" i="12"/>
  <c r="AQ456" i="12"/>
  <c r="AR502" i="12"/>
  <c r="AR456" i="12" s="1"/>
  <c r="AA575" i="12"/>
  <c r="Z529" i="12"/>
  <c r="AM270" i="12"/>
  <c r="AN316" i="12"/>
  <c r="AT192" i="12"/>
  <c r="AU238" i="12"/>
  <c r="AU192" i="12" s="1"/>
  <c r="AP455" i="12"/>
  <c r="AQ501" i="12"/>
  <c r="AQ455" i="12" s="1"/>
  <c r="AS818" i="12"/>
  <c r="AT864" i="12"/>
  <c r="AT818" i="12" s="1"/>
  <c r="AR679" i="12"/>
  <c r="AR633" i="12" s="1"/>
  <c r="AI313" i="12"/>
  <c r="AI267" i="12" s="1"/>
  <c r="AL404" i="12"/>
  <c r="AL358" i="12" s="1"/>
  <c r="AO271" i="12"/>
  <c r="AQ317" i="12"/>
  <c r="AQ271" i="12" s="1"/>
  <c r="AU781" i="12"/>
  <c r="AU735" i="12" s="1"/>
  <c r="AS1041" i="12"/>
  <c r="AS995" i="12" s="1"/>
  <c r="Y347" i="12"/>
  <c r="AG579" i="12"/>
  <c r="AG533" i="12" s="1"/>
  <c r="AC171" i="12"/>
  <c r="AD217" i="12"/>
  <c r="AE217" i="12" s="1"/>
  <c r="AE171" i="12" s="1"/>
  <c r="AO812" i="12"/>
  <c r="AP858" i="12"/>
  <c r="AT908" i="12"/>
  <c r="AU954" i="12"/>
  <c r="AU908" i="12" s="1"/>
  <c r="AU415" i="12"/>
  <c r="AU369" i="12" s="1"/>
  <c r="AQ859" i="12"/>
  <c r="AQ813" i="12" s="1"/>
  <c r="AP813" i="12"/>
  <c r="Y839" i="12"/>
  <c r="AT683" i="12"/>
  <c r="AT637" i="12" s="1"/>
  <c r="V479" i="12"/>
  <c r="V433" i="12" s="1"/>
  <c r="AK180" i="12"/>
  <c r="AL226" i="12"/>
  <c r="AL180" i="12" s="1"/>
  <c r="Z393" i="12"/>
  <c r="Z347" i="12" s="1"/>
  <c r="AR230" i="12"/>
  <c r="AR184" i="12" s="1"/>
  <c r="W793" i="12"/>
  <c r="AR410" i="12"/>
  <c r="AR364" i="12" s="1"/>
  <c r="AU323" i="12"/>
  <c r="AU277" i="12" s="1"/>
  <c r="AQ232" i="12"/>
  <c r="AQ186" i="12" s="1"/>
  <c r="AE893" i="12"/>
  <c r="AG939" i="12"/>
  <c r="AG893" i="12" s="1"/>
  <c r="R206" i="12"/>
  <c r="AI806" i="12"/>
  <c r="AJ852" i="12"/>
  <c r="AS905" i="12"/>
  <c r="AT951" i="12"/>
  <c r="AS636" i="12"/>
  <c r="AT682" i="12"/>
  <c r="Z707" i="12"/>
  <c r="AA753" i="12"/>
  <c r="N39" i="12"/>
  <c r="AT550" i="12"/>
  <c r="AU596" i="12"/>
  <c r="AU550" i="12" s="1"/>
  <c r="AS546" i="12"/>
  <c r="AT592" i="12"/>
  <c r="AJ448" i="12"/>
  <c r="AK494" i="12"/>
  <c r="AJ537" i="12"/>
  <c r="AK583" i="12"/>
  <c r="Z258" i="12"/>
  <c r="AA304" i="12"/>
  <c r="AG355" i="12"/>
  <c r="AH401" i="12"/>
  <c r="AB531" i="12"/>
  <c r="AC577" i="12"/>
  <c r="S611" i="12"/>
  <c r="T657" i="12"/>
  <c r="V794" i="12"/>
  <c r="W840" i="12"/>
  <c r="V704" i="12"/>
  <c r="W750" i="12"/>
  <c r="AA349" i="12"/>
  <c r="AB395" i="12"/>
  <c r="AT463" i="12"/>
  <c r="AU509" i="12"/>
  <c r="AU463" i="12" s="1"/>
  <c r="AA977" i="12"/>
  <c r="AB1023" i="12"/>
  <c r="AN720" i="12"/>
  <c r="AO766" i="12"/>
  <c r="AT555" i="12"/>
  <c r="AU601" i="12"/>
  <c r="AU555" i="12" s="1"/>
  <c r="Q969" i="12"/>
  <c r="R1015" i="12"/>
  <c r="AD800" i="12"/>
  <c r="AE846" i="12"/>
  <c r="Y885" i="12"/>
  <c r="Z931" i="12"/>
  <c r="AA975" i="12"/>
  <c r="AB1021" i="12"/>
  <c r="AB439" i="12"/>
  <c r="AC485" i="12"/>
  <c r="AM269" i="12"/>
  <c r="AN315" i="12"/>
  <c r="AK719" i="12"/>
  <c r="AL765" i="12"/>
  <c r="R520" i="12"/>
  <c r="S566" i="12"/>
  <c r="AU862" i="12"/>
  <c r="AU816" i="12" s="1"/>
  <c r="AL541" i="12"/>
  <c r="AM587" i="12"/>
  <c r="Y168" i="12"/>
  <c r="AT466" i="12"/>
  <c r="AU512" i="12"/>
  <c r="AU466" i="12" s="1"/>
  <c r="AT551" i="12"/>
  <c r="AU597" i="12"/>
  <c r="AU551" i="12" s="1"/>
  <c r="AI222" i="12"/>
  <c r="AD621" i="12"/>
  <c r="AE667" i="12"/>
  <c r="AI265" i="12"/>
  <c r="AJ311" i="12"/>
  <c r="Q338" i="12"/>
  <c r="Q336" i="12" s="1"/>
  <c r="Q11" i="12" s="1"/>
  <c r="Q380" i="12"/>
  <c r="Q26" i="12" s="1"/>
  <c r="R384" i="12"/>
  <c r="T163" i="12"/>
  <c r="U209" i="12"/>
  <c r="AM901" i="12"/>
  <c r="AN947" i="12"/>
  <c r="AT368" i="12"/>
  <c r="AU414" i="12"/>
  <c r="AU368" i="12" s="1"/>
  <c r="T791" i="12"/>
  <c r="U837" i="12"/>
  <c r="X344" i="12"/>
  <c r="Y390" i="12"/>
  <c r="S789" i="12"/>
  <c r="T835" i="12"/>
  <c r="O290" i="12"/>
  <c r="O25" i="12" s="1"/>
  <c r="O248" i="12"/>
  <c r="O246" i="12" s="1"/>
  <c r="O10" i="12" s="1"/>
  <c r="O40" i="12" s="1"/>
  <c r="P294" i="12"/>
  <c r="AP274" i="12"/>
  <c r="AQ320" i="12"/>
  <c r="AH937" i="12"/>
  <c r="AT1001" i="12"/>
  <c r="AU1047" i="12"/>
  <c r="AU1001" i="12" s="1"/>
  <c r="AO904" i="12"/>
  <c r="AP950" i="12"/>
  <c r="AL450" i="12"/>
  <c r="AM496" i="12"/>
  <c r="S431" i="12"/>
  <c r="T477" i="12"/>
  <c r="AL449" i="12"/>
  <c r="AM495" i="12"/>
  <c r="P698" i="12"/>
  <c r="P696" i="12" s="1"/>
  <c r="P15" i="12" s="1"/>
  <c r="P740" i="12"/>
  <c r="P30" i="12" s="1"/>
  <c r="Q744" i="12"/>
  <c r="T608" i="12"/>
  <c r="U654" i="12"/>
  <c r="X883" i="12"/>
  <c r="AQ996" i="12"/>
  <c r="AR1042" i="12"/>
  <c r="AD260" i="12"/>
  <c r="AE306" i="12"/>
  <c r="AT378" i="12"/>
  <c r="AU424" i="12"/>
  <c r="AU378" i="12" s="1"/>
  <c r="AM721" i="12"/>
  <c r="AN767" i="12"/>
  <c r="AG984" i="12"/>
  <c r="AH1030" i="12"/>
  <c r="AM630" i="12"/>
  <c r="AN676" i="12"/>
  <c r="AP902" i="12"/>
  <c r="AQ948" i="12"/>
  <c r="AC798" i="12"/>
  <c r="AD844" i="12"/>
  <c r="AI446" i="12"/>
  <c r="AJ492" i="12"/>
  <c r="AA752" i="12"/>
  <c r="X525" i="12"/>
  <c r="Y571" i="12"/>
  <c r="R790" i="12"/>
  <c r="S836" i="12"/>
  <c r="AQ994" i="12"/>
  <c r="AR1040" i="12"/>
  <c r="AI178" i="12"/>
  <c r="AT193" i="12"/>
  <c r="AU239" i="12"/>
  <c r="AU193" i="12" s="1"/>
  <c r="AJ536" i="12"/>
  <c r="AK582" i="12"/>
  <c r="AT288" i="12"/>
  <c r="AU334" i="12"/>
  <c r="AU288" i="12" s="1"/>
  <c r="AF353" i="12"/>
  <c r="AG399" i="12"/>
  <c r="AT194" i="12"/>
  <c r="AU240" i="12"/>
  <c r="AU194" i="12" s="1"/>
  <c r="AE622" i="12"/>
  <c r="AF668" i="12"/>
  <c r="AH445" i="12"/>
  <c r="AI491" i="12"/>
  <c r="V164" i="12"/>
  <c r="W210" i="12"/>
  <c r="Y618" i="12"/>
  <c r="Z664" i="12"/>
  <c r="AK179" i="12"/>
  <c r="AL225" i="12"/>
  <c r="AO631" i="12"/>
  <c r="AP677" i="12"/>
  <c r="AS817" i="12"/>
  <c r="AT863" i="12"/>
  <c r="R560" i="12"/>
  <c r="R28" i="12" s="1"/>
  <c r="R518" i="12"/>
  <c r="S564" i="12"/>
  <c r="AA934" i="12"/>
  <c r="AR906" i="12"/>
  <c r="AS952" i="12"/>
  <c r="AA259" i="12"/>
  <c r="AB305" i="12"/>
  <c r="V343" i="12"/>
  <c r="W389" i="12"/>
  <c r="S342" i="12"/>
  <c r="T388" i="12"/>
  <c r="AP275" i="12"/>
  <c r="AQ321" i="12"/>
  <c r="AB527" i="12"/>
  <c r="AC573" i="12"/>
  <c r="P158" i="12"/>
  <c r="Q204" i="12"/>
  <c r="AL990" i="12"/>
  <c r="AM1036" i="12"/>
  <c r="X705" i="12"/>
  <c r="Y751" i="12"/>
  <c r="AT646" i="12"/>
  <c r="AU692" i="12"/>
  <c r="AU646" i="12" s="1"/>
  <c r="T341" i="12"/>
  <c r="U387" i="12"/>
  <c r="AE802" i="12"/>
  <c r="AF848" i="12"/>
  <c r="AT558" i="12"/>
  <c r="AU604" i="12"/>
  <c r="AU558" i="12" s="1"/>
  <c r="X615" i="12"/>
  <c r="Y661" i="12"/>
  <c r="AT198" i="12"/>
  <c r="AU244" i="12"/>
  <c r="AU198" i="12" s="1"/>
  <c r="T971" i="12"/>
  <c r="U1017" i="12"/>
  <c r="AM718" i="12"/>
  <c r="AN764" i="12"/>
  <c r="AH354" i="12"/>
  <c r="AI400" i="12"/>
  <c r="S75" i="10"/>
  <c r="S10" i="10" s="1"/>
  <c r="T85" i="10"/>
  <c r="AP903" i="12"/>
  <c r="AQ949" i="12"/>
  <c r="U970" i="12"/>
  <c r="V1016" i="12"/>
  <c r="AC620" i="12"/>
  <c r="AD666" i="12"/>
  <c r="AL223" i="12"/>
  <c r="Q516" i="12"/>
  <c r="Q13" i="12" s="1"/>
  <c r="AT828" i="12"/>
  <c r="AU874" i="12"/>
  <c r="AU828" i="12" s="1"/>
  <c r="AS638" i="12"/>
  <c r="AT684" i="12"/>
  <c r="AO273" i="12"/>
  <c r="AP319" i="12"/>
  <c r="AB890" i="12"/>
  <c r="AC936" i="12"/>
  <c r="P830" i="12"/>
  <c r="P31" i="12" s="1"/>
  <c r="P788" i="12"/>
  <c r="P786" i="12" s="1"/>
  <c r="P16" i="12" s="1"/>
  <c r="Q834" i="12"/>
  <c r="U703" i="12"/>
  <c r="V749" i="12"/>
  <c r="AA799" i="12"/>
  <c r="AB845" i="12"/>
  <c r="AO362" i="12"/>
  <c r="AP408" i="12"/>
  <c r="AM359" i="12"/>
  <c r="AN405" i="12"/>
  <c r="AM452" i="12"/>
  <c r="AN498" i="12"/>
  <c r="AP543" i="12"/>
  <c r="AQ589" i="12"/>
  <c r="X345" i="12"/>
  <c r="Y391" i="12"/>
  <c r="X930" i="12"/>
  <c r="AF442" i="12"/>
  <c r="AG488" i="12"/>
  <c r="AF530" i="12"/>
  <c r="AG576" i="12"/>
  <c r="AN811" i="12"/>
  <c r="AO857" i="12"/>
  <c r="U252" i="12"/>
  <c r="V298" i="12"/>
  <c r="AE175" i="12"/>
  <c r="AF221" i="12"/>
  <c r="AG173" i="12"/>
  <c r="AH219" i="12"/>
  <c r="AA214" i="12"/>
  <c r="AL988" i="12"/>
  <c r="AM1034" i="12"/>
  <c r="AE444" i="12"/>
  <c r="AF490" i="12"/>
  <c r="AI356" i="12"/>
  <c r="AJ402" i="12"/>
  <c r="AT283" i="12"/>
  <c r="AU329" i="12"/>
  <c r="AU283" i="12" s="1"/>
  <c r="AK447" i="12"/>
  <c r="AL493" i="12"/>
  <c r="AA170" i="12"/>
  <c r="AB216" i="12"/>
  <c r="AI534" i="12"/>
  <c r="AJ580" i="12"/>
  <c r="AJ625" i="12"/>
  <c r="AK671" i="12"/>
  <c r="AH263" i="12"/>
  <c r="AI309" i="12"/>
  <c r="AT547" i="12"/>
  <c r="AU593" i="12"/>
  <c r="AU547" i="12" s="1"/>
  <c r="AJ538" i="12"/>
  <c r="AK584" i="12"/>
  <c r="AA617" i="12"/>
  <c r="AB663" i="12"/>
  <c r="AP545" i="12"/>
  <c r="AQ591" i="12"/>
  <c r="AM361" i="12"/>
  <c r="AN407" i="12"/>
  <c r="U701" i="12"/>
  <c r="V747" i="12"/>
  <c r="AB887" i="12"/>
  <c r="AC933" i="12"/>
  <c r="T522" i="12"/>
  <c r="U568" i="12"/>
  <c r="AJ178" i="12"/>
  <c r="AK224" i="12"/>
  <c r="X616" i="12"/>
  <c r="Y662" i="12"/>
  <c r="S161" i="12"/>
  <c r="T207" i="12"/>
  <c r="X257" i="12"/>
  <c r="Y303" i="12"/>
  <c r="W523" i="12"/>
  <c r="X569" i="12"/>
  <c r="O159" i="12"/>
  <c r="O156" i="12" s="1"/>
  <c r="O9" i="12" s="1"/>
  <c r="P205" i="12"/>
  <c r="P200" i="12" s="1"/>
  <c r="P24" i="12" s="1"/>
  <c r="AN993" i="12"/>
  <c r="AO1039" i="12"/>
  <c r="O200" i="12"/>
  <c r="O24" i="12" s="1"/>
  <c r="T519" i="12"/>
  <c r="U565" i="12"/>
  <c r="AI627" i="12"/>
  <c r="AJ673" i="12"/>
  <c r="AL808" i="12" l="1"/>
  <c r="AM854" i="12"/>
  <c r="AM808" i="12" s="1"/>
  <c r="AE982" i="12"/>
  <c r="AB665" i="12"/>
  <c r="AB619" i="12" s="1"/>
  <c r="AJ851" i="12"/>
  <c r="AJ628" i="12"/>
  <c r="X212" i="12"/>
  <c r="V838" i="12"/>
  <c r="V658" i="12"/>
  <c r="AH760" i="12"/>
  <c r="AH714" i="12" s="1"/>
  <c r="AF487" i="12"/>
  <c r="AF441" i="12" s="1"/>
  <c r="AF714" i="12"/>
  <c r="AR769" i="12"/>
  <c r="AR723" i="12" s="1"/>
  <c r="AD1024" i="12"/>
  <c r="AD978" i="12" s="1"/>
  <c r="AK763" i="12"/>
  <c r="AK717" i="12" s="1"/>
  <c r="AO586" i="12"/>
  <c r="AP586" i="12" s="1"/>
  <c r="AP540" i="12" s="1"/>
  <c r="AK672" i="12"/>
  <c r="AL672" i="12" s="1"/>
  <c r="AL626" i="12" s="1"/>
  <c r="X1020" i="12"/>
  <c r="X974" i="12" s="1"/>
  <c r="AQ497" i="12"/>
  <c r="AD757" i="12"/>
  <c r="AD711" i="12" s="1"/>
  <c r="T295" i="12"/>
  <c r="U295" i="12" s="1"/>
  <c r="AL899" i="12"/>
  <c r="S926" i="12"/>
  <c r="S880" i="12" s="1"/>
  <c r="AF938" i="12"/>
  <c r="AF892" i="12" s="1"/>
  <c r="AS366" i="12"/>
  <c r="AO768" i="12"/>
  <c r="AO722" i="12" s="1"/>
  <c r="T610" i="12"/>
  <c r="AP991" i="12"/>
  <c r="P48" i="12"/>
  <c r="AQ946" i="12"/>
  <c r="AQ900" i="12" s="1"/>
  <c r="AR771" i="12"/>
  <c r="AR725" i="12" s="1"/>
  <c r="AF352" i="12"/>
  <c r="AG398" i="12"/>
  <c r="AK897" i="12"/>
  <c r="Y481" i="12"/>
  <c r="Y435" i="12" s="1"/>
  <c r="T208" i="12"/>
  <c r="U208" i="12" s="1"/>
  <c r="U162" i="12" s="1"/>
  <c r="AJ853" i="12"/>
  <c r="AJ807" i="12" s="1"/>
  <c r="Y256" i="12"/>
  <c r="Z572" i="12"/>
  <c r="Z526" i="12" s="1"/>
  <c r="AA842" i="12"/>
  <c r="AA796" i="12" s="1"/>
  <c r="AP588" i="12"/>
  <c r="AP542" i="12" s="1"/>
  <c r="Z302" i="12"/>
  <c r="Z256" i="12" s="1"/>
  <c r="AP453" i="12"/>
  <c r="AH624" i="12"/>
  <c r="AR499" i="12"/>
  <c r="AR453" i="12" s="1"/>
  <c r="AR815" i="12"/>
  <c r="AC935" i="12"/>
  <c r="AC889" i="12" s="1"/>
  <c r="AS770" i="12"/>
  <c r="AS724" i="12" s="1"/>
  <c r="AM855" i="12"/>
  <c r="AM809" i="12" s="1"/>
  <c r="AQ231" i="12"/>
  <c r="AQ185" i="12" s="1"/>
  <c r="X301" i="12"/>
  <c r="X255" i="12" s="1"/>
  <c r="Z348" i="12"/>
  <c r="AA394" i="12"/>
  <c r="Q968" i="12"/>
  <c r="Q966" i="12" s="1"/>
  <c r="Q18" i="12" s="1"/>
  <c r="R1014" i="12"/>
  <c r="R1010" i="12" s="1"/>
  <c r="R33" i="12" s="1"/>
  <c r="AN854" i="12"/>
  <c r="AO854" i="12" s="1"/>
  <c r="AU772" i="12"/>
  <c r="AU726" i="12" s="1"/>
  <c r="AQ409" i="12"/>
  <c r="AQ363" i="12" s="1"/>
  <c r="AU594" i="12"/>
  <c r="AU548" i="12" s="1"/>
  <c r="AM585" i="12"/>
  <c r="AM539" i="12" s="1"/>
  <c r="Q47" i="12"/>
  <c r="AF307" i="12"/>
  <c r="AF261" i="12" s="1"/>
  <c r="AT590" i="12"/>
  <c r="AU503" i="12"/>
  <c r="AU457" i="12" s="1"/>
  <c r="Q41" i="12"/>
  <c r="AP856" i="12"/>
  <c r="AQ856" i="12" s="1"/>
  <c r="Q43" i="12"/>
  <c r="S250" i="12"/>
  <c r="Y434" i="12"/>
  <c r="AR681" i="12"/>
  <c r="AS681" i="12" s="1"/>
  <c r="AS635" i="12" s="1"/>
  <c r="AI310" i="12"/>
  <c r="AJ310" i="12" s="1"/>
  <c r="AJ264" i="12" s="1"/>
  <c r="AC396" i="12"/>
  <c r="AC350" i="12" s="1"/>
  <c r="X570" i="12"/>
  <c r="X524" i="12" s="1"/>
  <c r="AN406" i="12"/>
  <c r="AN360" i="12" s="1"/>
  <c r="AG712" i="12"/>
  <c r="AH758" i="12"/>
  <c r="AH712" i="12" s="1"/>
  <c r="AT1043" i="12"/>
  <c r="AT997" i="12" s="1"/>
  <c r="AO1035" i="12"/>
  <c r="AO989" i="12" s="1"/>
  <c r="U296" i="12"/>
  <c r="U250" i="12" s="1"/>
  <c r="T925" i="12"/>
  <c r="U925" i="12" s="1"/>
  <c r="AT814" i="12"/>
  <c r="AU860" i="12"/>
  <c r="AU814" i="12" s="1"/>
  <c r="AF756" i="12"/>
  <c r="AF710" i="12" s="1"/>
  <c r="AL268" i="12"/>
  <c r="Q42" i="12"/>
  <c r="V478" i="12"/>
  <c r="W478" i="12" s="1"/>
  <c r="AP1038" i="12"/>
  <c r="AP992" i="12" s="1"/>
  <c r="U297" i="12"/>
  <c r="U251" i="12" s="1"/>
  <c r="AA709" i="12"/>
  <c r="AB755" i="12"/>
  <c r="V253" i="12"/>
  <c r="AH489" i="12"/>
  <c r="AH443" i="12" s="1"/>
  <c r="AE1026" i="12"/>
  <c r="AE980" i="12" s="1"/>
  <c r="AG804" i="12"/>
  <c r="AI850" i="12"/>
  <c r="W299" i="12"/>
  <c r="W253" i="12" s="1"/>
  <c r="AE308" i="12"/>
  <c r="AE262" i="12" s="1"/>
  <c r="Y212" i="12"/>
  <c r="Y166" i="12" s="1"/>
  <c r="X166" i="12"/>
  <c r="AJ761" i="12"/>
  <c r="AJ715" i="12" s="1"/>
  <c r="AG220" i="12"/>
  <c r="AG174" i="12" s="1"/>
  <c r="T386" i="12"/>
  <c r="T340" i="12" s="1"/>
  <c r="AL944" i="12"/>
  <c r="AM944" i="12" s="1"/>
  <c r="AB483" i="12"/>
  <c r="AB437" i="12" s="1"/>
  <c r="Z300" i="12"/>
  <c r="Z254" i="12" s="1"/>
  <c r="AH941" i="12"/>
  <c r="AI941" i="12" s="1"/>
  <c r="AI895" i="12" s="1"/>
  <c r="Y841" i="12"/>
  <c r="Z841" i="12" s="1"/>
  <c r="Z795" i="12" s="1"/>
  <c r="AJ1031" i="12"/>
  <c r="AJ985" i="12" s="1"/>
  <c r="AH581" i="12"/>
  <c r="AH535" i="12" s="1"/>
  <c r="AT233" i="12"/>
  <c r="AT187" i="12" s="1"/>
  <c r="AJ986" i="12"/>
  <c r="AK1032" i="12"/>
  <c r="W567" i="12"/>
  <c r="W521" i="12" s="1"/>
  <c r="V521" i="12"/>
  <c r="AO181" i="12"/>
  <c r="AJ762" i="12"/>
  <c r="AJ716" i="12" s="1"/>
  <c r="AD981" i="12"/>
  <c r="AE1027" i="12"/>
  <c r="AE981" i="12" s="1"/>
  <c r="AF1027" i="12"/>
  <c r="AF981" i="12" s="1"/>
  <c r="AE397" i="12"/>
  <c r="AE351" i="12" s="1"/>
  <c r="AT234" i="12"/>
  <c r="AT188" i="12" s="1"/>
  <c r="AO678" i="12"/>
  <c r="AN632" i="12"/>
  <c r="AS230" i="12"/>
  <c r="AT230" i="12" s="1"/>
  <c r="AS411" i="12"/>
  <c r="AS365" i="12" s="1"/>
  <c r="AF983" i="12"/>
  <c r="AG1029" i="12"/>
  <c r="AG983" i="12" s="1"/>
  <c r="AQ680" i="12"/>
  <c r="AQ634" i="12" s="1"/>
  <c r="U385" i="12"/>
  <c r="U339" i="12" s="1"/>
  <c r="Q650" i="12"/>
  <c r="Q29" i="12" s="1"/>
  <c r="T476" i="12"/>
  <c r="T430" i="12" s="1"/>
  <c r="AO540" i="12"/>
  <c r="AM1033" i="12"/>
  <c r="AM987" i="12" s="1"/>
  <c r="T339" i="12"/>
  <c r="W1019" i="12"/>
  <c r="W973" i="12" s="1"/>
  <c r="X167" i="12"/>
  <c r="Y213" i="12"/>
  <c r="AD801" i="12"/>
  <c r="AE847" i="12"/>
  <c r="AD440" i="12"/>
  <c r="AD218" i="12"/>
  <c r="AD172" i="12" s="1"/>
  <c r="AG487" i="12"/>
  <c r="AG441" i="12" s="1"/>
  <c r="S428" i="12"/>
  <c r="U474" i="12"/>
  <c r="S924" i="12"/>
  <c r="R878" i="12"/>
  <c r="R876" i="12" s="1"/>
  <c r="R17" i="12" s="1"/>
  <c r="AL942" i="12"/>
  <c r="AL896" i="12" s="1"/>
  <c r="P45" i="12"/>
  <c r="AI760" i="12"/>
  <c r="AI714" i="12" s="1"/>
  <c r="AU237" i="12"/>
  <c r="AU191" i="12" s="1"/>
  <c r="T881" i="12"/>
  <c r="AA482" i="12"/>
  <c r="AA436" i="12" s="1"/>
  <c r="AR500" i="12"/>
  <c r="AR454" i="12" s="1"/>
  <c r="AA708" i="12"/>
  <c r="AB754" i="12"/>
  <c r="AB708" i="12" s="1"/>
  <c r="AP318" i="12"/>
  <c r="AP272" i="12" s="1"/>
  <c r="AJ266" i="12"/>
  <c r="AA660" i="12"/>
  <c r="AA614" i="12" s="1"/>
  <c r="Z614" i="12"/>
  <c r="AE757" i="12"/>
  <c r="R920" i="12"/>
  <c r="R32" i="12" s="1"/>
  <c r="AB215" i="12"/>
  <c r="S745" i="12"/>
  <c r="T745" i="12" s="1"/>
  <c r="Y436" i="12"/>
  <c r="AS276" i="12"/>
  <c r="AU322" i="12"/>
  <c r="AU276" i="12" s="1"/>
  <c r="U927" i="12"/>
  <c r="Y211" i="12"/>
  <c r="Y165" i="12" s="1"/>
  <c r="R426" i="12"/>
  <c r="R12" i="12" s="1"/>
  <c r="Q44" i="12"/>
  <c r="AK312" i="12"/>
  <c r="AK266" i="12" s="1"/>
  <c r="V882" i="12"/>
  <c r="R655" i="12"/>
  <c r="R650" i="12" s="1"/>
  <c r="R29" i="12" s="1"/>
  <c r="AU864" i="12"/>
  <c r="AU818" i="12" s="1"/>
  <c r="W972" i="12"/>
  <c r="AS679" i="12"/>
  <c r="AT679" i="12" s="1"/>
  <c r="Z392" i="12"/>
  <c r="Z346" i="12" s="1"/>
  <c r="T702" i="12"/>
  <c r="V748" i="12"/>
  <c r="V702" i="12" s="1"/>
  <c r="AJ313" i="12"/>
  <c r="AJ267" i="12" s="1"/>
  <c r="AR232" i="12"/>
  <c r="AR186" i="12" s="1"/>
  <c r="AM226" i="12"/>
  <c r="AM180" i="12" s="1"/>
  <c r="S475" i="12"/>
  <c r="T475" i="12" s="1"/>
  <c r="T429" i="12" s="1"/>
  <c r="AI849" i="12"/>
  <c r="AI803" i="12" s="1"/>
  <c r="AP183" i="12"/>
  <c r="AQ229" i="12"/>
  <c r="U882" i="12"/>
  <c r="W928" i="12"/>
  <c r="W882" i="12" s="1"/>
  <c r="AL403" i="12"/>
  <c r="AL357" i="12" s="1"/>
  <c r="AM899" i="12"/>
  <c r="AN945" i="12"/>
  <c r="AO945" i="12" s="1"/>
  <c r="AO899" i="12" s="1"/>
  <c r="V613" i="12"/>
  <c r="W659" i="12"/>
  <c r="AG940" i="12"/>
  <c r="AF894" i="12"/>
  <c r="AM404" i="12"/>
  <c r="AN404" i="12" s="1"/>
  <c r="R470" i="12"/>
  <c r="R27" i="12" s="1"/>
  <c r="AB528" i="12"/>
  <c r="AC574" i="12"/>
  <c r="AF532" i="12"/>
  <c r="AG578" i="12"/>
  <c r="AA797" i="12"/>
  <c r="AB843" i="12"/>
  <c r="S700" i="12"/>
  <c r="T746" i="12"/>
  <c r="AM629" i="12"/>
  <c r="AN675" i="12"/>
  <c r="AN629" i="12" s="1"/>
  <c r="AU683" i="12"/>
  <c r="AU637" i="12" s="1"/>
  <c r="AT1041" i="12"/>
  <c r="AT995" i="12" s="1"/>
  <c r="AG623" i="12"/>
  <c r="AH669" i="12"/>
  <c r="AI669" i="12" s="1"/>
  <c r="AU773" i="12"/>
  <c r="AU727" i="12" s="1"/>
  <c r="AC665" i="12"/>
  <c r="AS502" i="12"/>
  <c r="AB575" i="12"/>
  <c r="AB529" i="12" s="1"/>
  <c r="AA529" i="12"/>
  <c r="Z976" i="12"/>
  <c r="AB1022" i="12"/>
  <c r="AC1022" i="12" s="1"/>
  <c r="AC976" i="12" s="1"/>
  <c r="AD979" i="12"/>
  <c r="AB438" i="12"/>
  <c r="AC484" i="12"/>
  <c r="AO228" i="12"/>
  <c r="AO182" i="12" s="1"/>
  <c r="AE1025" i="12"/>
  <c r="AF1025" i="12" s="1"/>
  <c r="AF979" i="12" s="1"/>
  <c r="P46" i="12"/>
  <c r="AR859" i="12"/>
  <c r="AR813" i="12" s="1"/>
  <c r="Y886" i="12"/>
  <c r="Z932" i="12"/>
  <c r="Z886" i="12" s="1"/>
  <c r="AH759" i="12"/>
  <c r="AR317" i="12"/>
  <c r="AO316" i="12"/>
  <c r="AN270" i="12"/>
  <c r="AR501" i="12"/>
  <c r="AR455" i="12" s="1"/>
  <c r="Y793" i="12"/>
  <c r="AF982" i="12"/>
  <c r="AG1028" i="12"/>
  <c r="Z839" i="12"/>
  <c r="AA839" i="12" s="1"/>
  <c r="AA793" i="12" s="1"/>
  <c r="AH939" i="12"/>
  <c r="AH893" i="12" s="1"/>
  <c r="AQ858" i="12"/>
  <c r="AQ812" i="12" s="1"/>
  <c r="AP812" i="12"/>
  <c r="AD171" i="12"/>
  <c r="AF217" i="12"/>
  <c r="AF171" i="12" s="1"/>
  <c r="AQ991" i="12"/>
  <c r="AR1037" i="12"/>
  <c r="AR991" i="12" s="1"/>
  <c r="R160" i="12"/>
  <c r="S206" i="12"/>
  <c r="R516" i="12"/>
  <c r="R13" i="12" s="1"/>
  <c r="AS410" i="12"/>
  <c r="AS364" i="12" s="1"/>
  <c r="W479" i="12"/>
  <c r="AA393" i="12"/>
  <c r="AA347" i="12" s="1"/>
  <c r="AH579" i="12"/>
  <c r="V701" i="12"/>
  <c r="W747" i="12"/>
  <c r="AL897" i="12"/>
  <c r="AM943" i="12"/>
  <c r="AF802" i="12"/>
  <c r="AG848" i="12"/>
  <c r="AT817" i="12"/>
  <c r="AU863" i="12"/>
  <c r="AU817" i="12" s="1"/>
  <c r="Z885" i="12"/>
  <c r="AA931" i="12"/>
  <c r="AG442" i="12"/>
  <c r="AH488" i="12"/>
  <c r="AS906" i="12"/>
  <c r="AT952" i="12"/>
  <c r="AP362" i="12"/>
  <c r="AQ408" i="12"/>
  <c r="Y705" i="12"/>
  <c r="Z751" i="12"/>
  <c r="AP631" i="12"/>
  <c r="AQ677" i="12"/>
  <c r="AN269" i="12"/>
  <c r="AO315" i="12"/>
  <c r="AA707" i="12"/>
  <c r="AB753" i="12"/>
  <c r="Y615" i="12"/>
  <c r="Z661" i="12"/>
  <c r="AB617" i="12"/>
  <c r="AC663" i="12"/>
  <c r="AB170" i="12"/>
  <c r="AC216" i="12"/>
  <c r="Y345" i="12"/>
  <c r="Z391" i="12"/>
  <c r="AO993" i="12"/>
  <c r="AP1039" i="12"/>
  <c r="AC887" i="12"/>
  <c r="AD933" i="12"/>
  <c r="AL447" i="12"/>
  <c r="AM493" i="12"/>
  <c r="AG530" i="12"/>
  <c r="AH576" i="12"/>
  <c r="AK628" i="12"/>
  <c r="AL674" i="12"/>
  <c r="AN718" i="12"/>
  <c r="AO764" i="12"/>
  <c r="AM449" i="12"/>
  <c r="AN495" i="12"/>
  <c r="Z618" i="12"/>
  <c r="AA664" i="12"/>
  <c r="AC890" i="12"/>
  <c r="AD936" i="12"/>
  <c r="AJ265" i="12"/>
  <c r="AK311" i="12"/>
  <c r="W164" i="12"/>
  <c r="X210" i="12"/>
  <c r="T611" i="12"/>
  <c r="U657" i="12"/>
  <c r="AJ356" i="12"/>
  <c r="AK402" i="12"/>
  <c r="V432" i="12"/>
  <c r="AA888" i="12"/>
  <c r="AB934" i="12"/>
  <c r="AN452" i="12"/>
  <c r="AO498" i="12"/>
  <c r="AB799" i="12"/>
  <c r="AC845" i="12"/>
  <c r="AE1024" i="12"/>
  <c r="AB259" i="12"/>
  <c r="AC305" i="12"/>
  <c r="AL179" i="12"/>
  <c r="AM225" i="12"/>
  <c r="AI445" i="12"/>
  <c r="AJ491" i="12"/>
  <c r="AA706" i="12"/>
  <c r="AB752" i="12"/>
  <c r="Q740" i="12"/>
  <c r="Q30" i="12" s="1"/>
  <c r="Q698" i="12"/>
  <c r="Q696" i="12" s="1"/>
  <c r="Q15" i="12" s="1"/>
  <c r="R744" i="12"/>
  <c r="AM450" i="12"/>
  <c r="AN496" i="12"/>
  <c r="U791" i="12"/>
  <c r="V837" i="12"/>
  <c r="AE621" i="12"/>
  <c r="AF667" i="12"/>
  <c r="AC439" i="12"/>
  <c r="AD485" i="12"/>
  <c r="AT546" i="12"/>
  <c r="AU592" i="12"/>
  <c r="AU546" i="12" s="1"/>
  <c r="AJ534" i="12"/>
  <c r="AK580" i="12"/>
  <c r="AO720" i="12"/>
  <c r="AP766" i="12"/>
  <c r="U608" i="12"/>
  <c r="V654" i="12"/>
  <c r="Y257" i="12"/>
  <c r="Z303" i="12"/>
  <c r="AK536" i="12"/>
  <c r="AL582" i="12"/>
  <c r="Y344" i="12"/>
  <c r="Z390" i="12"/>
  <c r="AK448" i="12"/>
  <c r="AL494" i="12"/>
  <c r="X884" i="12"/>
  <c r="Y930" i="12"/>
  <c r="AQ903" i="12"/>
  <c r="AR949" i="12"/>
  <c r="AG353" i="12"/>
  <c r="AH399" i="12"/>
  <c r="S790" i="12"/>
  <c r="T836" i="12"/>
  <c r="AE800" i="12"/>
  <c r="AF846" i="12"/>
  <c r="AB977" i="12"/>
  <c r="AC1023" i="12"/>
  <c r="U519" i="12"/>
  <c r="V565" i="12"/>
  <c r="AF444" i="12"/>
  <c r="AG490" i="12"/>
  <c r="AT638" i="12"/>
  <c r="AU684" i="12"/>
  <c r="AU638" i="12" s="1"/>
  <c r="T75" i="10"/>
  <c r="T10" i="10" s="1"/>
  <c r="U85" i="10"/>
  <c r="AQ275" i="12"/>
  <c r="AR321" i="12"/>
  <c r="S560" i="12"/>
  <c r="S28" i="12" s="1"/>
  <c r="S518" i="12"/>
  <c r="T564" i="12"/>
  <c r="AJ446" i="12"/>
  <c r="AK492" i="12"/>
  <c r="AN630" i="12"/>
  <c r="AO676" i="12"/>
  <c r="AE260" i="12"/>
  <c r="AF306" i="12"/>
  <c r="AJ805" i="12"/>
  <c r="AK851" i="12"/>
  <c r="AM541" i="12"/>
  <c r="AN587" i="12"/>
  <c r="R969" i="12"/>
  <c r="S1015" i="12"/>
  <c r="AH173" i="12"/>
  <c r="AI219" i="12"/>
  <c r="AQ545" i="12"/>
  <c r="AR591" i="12"/>
  <c r="AT366" i="12"/>
  <c r="AU412" i="12"/>
  <c r="AU366" i="12" s="1"/>
  <c r="AB349" i="12"/>
  <c r="AC395" i="12"/>
  <c r="AN361" i="12"/>
  <c r="AO407" i="12"/>
  <c r="AI263" i="12"/>
  <c r="AJ309" i="12"/>
  <c r="V703" i="12"/>
  <c r="W749" i="12"/>
  <c r="AL177" i="12"/>
  <c r="AM223" i="12"/>
  <c r="AF622" i="12"/>
  <c r="AG668" i="12"/>
  <c r="AP904" i="12"/>
  <c r="AQ950" i="12"/>
  <c r="R338" i="12"/>
  <c r="R336" i="12" s="1"/>
  <c r="R11" i="12" s="1"/>
  <c r="R380" i="12"/>
  <c r="R26" i="12" s="1"/>
  <c r="S384" i="12"/>
  <c r="AI176" i="12"/>
  <c r="AJ222" i="12"/>
  <c r="W704" i="12"/>
  <c r="X750" i="12"/>
  <c r="AT636" i="12"/>
  <c r="AU682" i="12"/>
  <c r="AU636" i="12" s="1"/>
  <c r="AP181" i="12"/>
  <c r="AQ227" i="12"/>
  <c r="AD798" i="12"/>
  <c r="AE844" i="12"/>
  <c r="U522" i="12"/>
  <c r="V568" i="12"/>
  <c r="AA258" i="12"/>
  <c r="AB304" i="12"/>
  <c r="AF175" i="12"/>
  <c r="AG221" i="12"/>
  <c r="U971" i="12"/>
  <c r="V1017" i="12"/>
  <c r="P159" i="12"/>
  <c r="P156" i="12" s="1"/>
  <c r="P9" i="12" s="1"/>
  <c r="Q205" i="12"/>
  <c r="Q200" i="12" s="1"/>
  <c r="Q24" i="12" s="1"/>
  <c r="Z434" i="12"/>
  <c r="AA480" i="12"/>
  <c r="AM988" i="12"/>
  <c r="AN1034" i="12"/>
  <c r="V252" i="12"/>
  <c r="W298" i="12"/>
  <c r="AD620" i="12"/>
  <c r="AE666" i="12"/>
  <c r="T342" i="12"/>
  <c r="U388" i="12"/>
  <c r="AI624" i="12"/>
  <c r="AJ670" i="12"/>
  <c r="AH984" i="12"/>
  <c r="AI1030" i="12"/>
  <c r="AR996" i="12"/>
  <c r="AS1042" i="12"/>
  <c r="P290" i="12"/>
  <c r="P25" i="12" s="1"/>
  <c r="P248" i="12"/>
  <c r="P246" i="12" s="1"/>
  <c r="P10" i="12" s="1"/>
  <c r="P40" i="12" s="1"/>
  <c r="Q294" i="12"/>
  <c r="AM268" i="12"/>
  <c r="AN314" i="12"/>
  <c r="Y883" i="12"/>
  <c r="Z929" i="12"/>
  <c r="Y525" i="12"/>
  <c r="Z571" i="12"/>
  <c r="T161" i="12"/>
  <c r="U207" i="12"/>
  <c r="AB975" i="12"/>
  <c r="AC1021" i="12"/>
  <c r="AC531" i="12"/>
  <c r="AD577" i="12"/>
  <c r="O39" i="12"/>
  <c r="AT905" i="12"/>
  <c r="AU951" i="12"/>
  <c r="AU905" i="12" s="1"/>
  <c r="AK178" i="12"/>
  <c r="AL224" i="12"/>
  <c r="V970" i="12"/>
  <c r="W1016" i="12"/>
  <c r="AQ543" i="12"/>
  <c r="AR589" i="12"/>
  <c r="AP273" i="12"/>
  <c r="AQ319" i="12"/>
  <c r="AQ902" i="12"/>
  <c r="AR948" i="12"/>
  <c r="AN359" i="12"/>
  <c r="AO405" i="12"/>
  <c r="AA168" i="12"/>
  <c r="AB214" i="12"/>
  <c r="AO811" i="12"/>
  <c r="AP857" i="12"/>
  <c r="AI354" i="12"/>
  <c r="AJ400" i="12"/>
  <c r="V792" i="12"/>
  <c r="W838" i="12"/>
  <c r="AR994" i="12"/>
  <c r="AS1040" i="12"/>
  <c r="AN721" i="12"/>
  <c r="AO767" i="12"/>
  <c r="AK537" i="12"/>
  <c r="AL583" i="12"/>
  <c r="X523" i="12"/>
  <c r="Y569" i="12"/>
  <c r="W343" i="12"/>
  <c r="X389" i="12"/>
  <c r="U163" i="12"/>
  <c r="V209" i="12"/>
  <c r="AL719" i="12"/>
  <c r="AM765" i="12"/>
  <c r="AC527" i="12"/>
  <c r="AD573" i="12"/>
  <c r="AQ274" i="12"/>
  <c r="AR320" i="12"/>
  <c r="AJ627" i="12"/>
  <c r="AK673" i="12"/>
  <c r="AS815" i="12"/>
  <c r="AT861" i="12"/>
  <c r="T431" i="12"/>
  <c r="U477" i="12"/>
  <c r="AE440" i="12"/>
  <c r="AF486" i="12"/>
  <c r="AK625" i="12"/>
  <c r="AL671" i="12"/>
  <c r="AM990" i="12"/>
  <c r="AN1036" i="12"/>
  <c r="V612" i="12"/>
  <c r="W658" i="12"/>
  <c r="AN901" i="12"/>
  <c r="AO947" i="12"/>
  <c r="Y616" i="12"/>
  <c r="Z662" i="12"/>
  <c r="AK538" i="12"/>
  <c r="AL584" i="12"/>
  <c r="Q830" i="12"/>
  <c r="Q31" i="12" s="1"/>
  <c r="Q788" i="12"/>
  <c r="Q786" i="12" s="1"/>
  <c r="Q16" i="12" s="1"/>
  <c r="R834" i="12"/>
  <c r="U341" i="12"/>
  <c r="V387" i="12"/>
  <c r="Q158" i="12"/>
  <c r="R204" i="12"/>
  <c r="U610" i="12"/>
  <c r="V656" i="12"/>
  <c r="X972" i="12"/>
  <c r="Y1018" i="12"/>
  <c r="AH891" i="12"/>
  <c r="AI937" i="12"/>
  <c r="T789" i="12"/>
  <c r="U835" i="12"/>
  <c r="S520" i="12"/>
  <c r="T566" i="12"/>
  <c r="W794" i="12"/>
  <c r="X840" i="12"/>
  <c r="AH355" i="12"/>
  <c r="AI401" i="12"/>
  <c r="AJ806" i="12"/>
  <c r="AK852" i="12"/>
  <c r="AQ451" i="12" l="1"/>
  <c r="AR497" i="12"/>
  <c r="AR451" i="12" s="1"/>
  <c r="T926" i="12"/>
  <c r="T880" i="12" s="1"/>
  <c r="AS769" i="12"/>
  <c r="AS723" i="12" s="1"/>
  <c r="AS497" i="12"/>
  <c r="AP768" i="12"/>
  <c r="AM672" i="12"/>
  <c r="Y1020" i="12"/>
  <c r="Y974" i="12" s="1"/>
  <c r="AR946" i="12"/>
  <c r="AK626" i="12"/>
  <c r="Q48" i="12"/>
  <c r="AQ586" i="12"/>
  <c r="AQ540" i="12" s="1"/>
  <c r="AL763" i="12"/>
  <c r="AL717" i="12" s="1"/>
  <c r="T249" i="12"/>
  <c r="AP810" i="12"/>
  <c r="AG938" i="12"/>
  <c r="AG892" i="12" s="1"/>
  <c r="AN808" i="12"/>
  <c r="AA302" i="12"/>
  <c r="AA256" i="12" s="1"/>
  <c r="AK853" i="12"/>
  <c r="AL853" i="12" s="1"/>
  <c r="AL807" i="12" s="1"/>
  <c r="Z481" i="12"/>
  <c r="Z435" i="12" s="1"/>
  <c r="AG352" i="12"/>
  <c r="AH398" i="12"/>
  <c r="AQ588" i="12"/>
  <c r="AQ542" i="12" s="1"/>
  <c r="Y301" i="12"/>
  <c r="Y255" i="12" s="1"/>
  <c r="AS771" i="12"/>
  <c r="AS725" i="12" s="1"/>
  <c r="V208" i="12"/>
  <c r="V162" i="12" s="1"/>
  <c r="R42" i="12"/>
  <c r="T162" i="12"/>
  <c r="AG756" i="12"/>
  <c r="AG710" i="12" s="1"/>
  <c r="AS499" i="12"/>
  <c r="AS453" i="12" s="1"/>
  <c r="AN855" i="12"/>
  <c r="AN809" i="12" s="1"/>
  <c r="AR409" i="12"/>
  <c r="AR363" i="12" s="1"/>
  <c r="AB842" i="12"/>
  <c r="AC842" i="12" s="1"/>
  <c r="AD935" i="12"/>
  <c r="AD889" i="12" s="1"/>
  <c r="AH487" i="12"/>
  <c r="AH441" i="12" s="1"/>
  <c r="AT769" i="12"/>
  <c r="AT723" i="12" s="1"/>
  <c r="AT411" i="12"/>
  <c r="AT365" i="12" s="1"/>
  <c r="AS184" i="12"/>
  <c r="AA841" i="12"/>
  <c r="AA795" i="12" s="1"/>
  <c r="AA572" i="12"/>
  <c r="AA526" i="12" s="1"/>
  <c r="AA348" i="12"/>
  <c r="AB394" i="12"/>
  <c r="AB348" i="12" s="1"/>
  <c r="AO406" i="12"/>
  <c r="AO360" i="12" s="1"/>
  <c r="AT770" i="12"/>
  <c r="AG307" i="12"/>
  <c r="AG261" i="12" s="1"/>
  <c r="R41" i="12"/>
  <c r="R968" i="12"/>
  <c r="R966" i="12" s="1"/>
  <c r="R18" i="12" s="1"/>
  <c r="R48" i="12" s="1"/>
  <c r="S1014" i="12"/>
  <c r="S1010" i="12" s="1"/>
  <c r="S33" i="12" s="1"/>
  <c r="AK761" i="12"/>
  <c r="AR231" i="12"/>
  <c r="AR185" i="12" s="1"/>
  <c r="AR635" i="12"/>
  <c r="R47" i="12"/>
  <c r="AN585" i="12"/>
  <c r="AN539" i="12" s="1"/>
  <c r="AL898" i="12"/>
  <c r="AC483" i="12"/>
  <c r="AC437" i="12" s="1"/>
  <c r="AH220" i="12"/>
  <c r="AH174" i="12" s="1"/>
  <c r="R43" i="12"/>
  <c r="X1019" i="12"/>
  <c r="X973" i="12" s="1"/>
  <c r="T879" i="12"/>
  <c r="AF1026" i="12"/>
  <c r="AF980" i="12" s="1"/>
  <c r="U386" i="12"/>
  <c r="U340" i="12" s="1"/>
  <c r="AK310" i="12"/>
  <c r="AK264" i="12" s="1"/>
  <c r="AD396" i="12"/>
  <c r="AD350" i="12" s="1"/>
  <c r="AQ1038" i="12"/>
  <c r="AQ992" i="12" s="1"/>
  <c r="AU590" i="12"/>
  <c r="AU544" i="12" s="1"/>
  <c r="AT544" i="12"/>
  <c r="Y570" i="12"/>
  <c r="Z570" i="12" s="1"/>
  <c r="AF397" i="12"/>
  <c r="AG397" i="12" s="1"/>
  <c r="AG351" i="12" s="1"/>
  <c r="AT681" i="12"/>
  <c r="AU681" i="12" s="1"/>
  <c r="AU635" i="12" s="1"/>
  <c r="AI264" i="12"/>
  <c r="Y795" i="12"/>
  <c r="V297" i="12"/>
  <c r="V251" i="12" s="1"/>
  <c r="W748" i="12"/>
  <c r="W702" i="12" s="1"/>
  <c r="V296" i="12"/>
  <c r="V250" i="12" s="1"/>
  <c r="V385" i="12"/>
  <c r="V339" i="12" s="1"/>
  <c r="AU1043" i="12"/>
  <c r="AU997" i="12" s="1"/>
  <c r="AI581" i="12"/>
  <c r="AI535" i="12" s="1"/>
  <c r="AK1031" i="12"/>
  <c r="AK985" i="12" s="1"/>
  <c r="AE218" i="12"/>
  <c r="AE172" i="12" s="1"/>
  <c r="AP1035" i="12"/>
  <c r="AP989" i="12" s="1"/>
  <c r="AB709" i="12"/>
  <c r="AC755" i="12"/>
  <c r="AD755" i="12" s="1"/>
  <c r="AQ768" i="12"/>
  <c r="AQ722" i="12" s="1"/>
  <c r="AP722" i="12"/>
  <c r="AJ941" i="12"/>
  <c r="AJ895" i="12" s="1"/>
  <c r="AK762" i="12"/>
  <c r="AK716" i="12" s="1"/>
  <c r="AI758" i="12"/>
  <c r="AK986" i="12"/>
  <c r="AL1032" i="12"/>
  <c r="AH895" i="12"/>
  <c r="AI489" i="12"/>
  <c r="AI443" i="12" s="1"/>
  <c r="Z212" i="12"/>
  <c r="Z166" i="12" s="1"/>
  <c r="AJ850" i="12"/>
  <c r="AI804" i="12"/>
  <c r="AA300" i="12"/>
  <c r="AA254" i="12" s="1"/>
  <c r="AF308" i="12"/>
  <c r="AF262" i="12" s="1"/>
  <c r="X299" i="12"/>
  <c r="S699" i="12"/>
  <c r="AU233" i="12"/>
  <c r="AU187" i="12" s="1"/>
  <c r="AS633" i="12"/>
  <c r="X567" i="12"/>
  <c r="AQ318" i="12"/>
  <c r="AQ272" i="12" s="1"/>
  <c r="T470" i="12"/>
  <c r="T27" i="12" s="1"/>
  <c r="AN1033" i="12"/>
  <c r="AN987" i="12" s="1"/>
  <c r="AT410" i="12"/>
  <c r="AT364" i="12" s="1"/>
  <c r="U476" i="12"/>
  <c r="V476" i="12" s="1"/>
  <c r="V430" i="12" s="1"/>
  <c r="AS500" i="12"/>
  <c r="AS454" i="12" s="1"/>
  <c r="AU234" i="12"/>
  <c r="AU188" i="12" s="1"/>
  <c r="Z213" i="12"/>
  <c r="AA213" i="12" s="1"/>
  <c r="AE801" i="12"/>
  <c r="AF847" i="12"/>
  <c r="AF801" i="12" s="1"/>
  <c r="AR680" i="12"/>
  <c r="AR634" i="12" s="1"/>
  <c r="AC754" i="12"/>
  <c r="AC708" i="12" s="1"/>
  <c r="AJ849" i="12"/>
  <c r="AJ803" i="12" s="1"/>
  <c r="AO632" i="12"/>
  <c r="AP678" i="12"/>
  <c r="AP632" i="12" s="1"/>
  <c r="AH1029" i="12"/>
  <c r="AJ760" i="12"/>
  <c r="AJ714" i="12" s="1"/>
  <c r="Q45" i="12"/>
  <c r="Y167" i="12"/>
  <c r="AL312" i="12"/>
  <c r="AL266" i="12" s="1"/>
  <c r="AG1027" i="12"/>
  <c r="U881" i="12"/>
  <c r="V927" i="12"/>
  <c r="V881" i="12" s="1"/>
  <c r="AT499" i="12"/>
  <c r="AM358" i="12"/>
  <c r="AB482" i="12"/>
  <c r="AC482" i="12" s="1"/>
  <c r="AP945" i="12"/>
  <c r="AP899" i="12" s="1"/>
  <c r="AM403" i="12"/>
  <c r="AN403" i="12" s="1"/>
  <c r="AN357" i="12" s="1"/>
  <c r="AP228" i="12"/>
  <c r="AP182" i="12" s="1"/>
  <c r="S920" i="12"/>
  <c r="S32" i="12" s="1"/>
  <c r="T924" i="12"/>
  <c r="T920" i="12" s="1"/>
  <c r="T32" i="12" s="1"/>
  <c r="S878" i="12"/>
  <c r="S876" i="12" s="1"/>
  <c r="S17" i="12" s="1"/>
  <c r="AN226" i="12"/>
  <c r="AN180" i="12" s="1"/>
  <c r="AM942" i="12"/>
  <c r="AM896" i="12" s="1"/>
  <c r="AE711" i="12"/>
  <c r="AF757" i="12"/>
  <c r="AF711" i="12" s="1"/>
  <c r="AA392" i="12"/>
  <c r="AA346" i="12" s="1"/>
  <c r="Z211" i="12"/>
  <c r="Z165" i="12" s="1"/>
  <c r="AB169" i="12"/>
  <c r="AC215" i="12"/>
  <c r="AC169" i="12" s="1"/>
  <c r="U428" i="12"/>
  <c r="V474" i="12"/>
  <c r="V428" i="12" s="1"/>
  <c r="AB660" i="12"/>
  <c r="AB614" i="12" s="1"/>
  <c r="AC528" i="12"/>
  <c r="AD574" i="12"/>
  <c r="AD528" i="12" s="1"/>
  <c r="AQ183" i="12"/>
  <c r="AR229" i="12"/>
  <c r="W613" i="12"/>
  <c r="X659" i="12"/>
  <c r="U475" i="12"/>
  <c r="U429" i="12" s="1"/>
  <c r="AS451" i="12"/>
  <c r="AT497" i="12"/>
  <c r="AK313" i="12"/>
  <c r="AK267" i="12" s="1"/>
  <c r="R609" i="12"/>
  <c r="R606" i="12" s="1"/>
  <c r="R14" i="12" s="1"/>
  <c r="R44" i="12" s="1"/>
  <c r="T700" i="12"/>
  <c r="U746" i="12"/>
  <c r="AS232" i="12"/>
  <c r="AS186" i="12" s="1"/>
  <c r="AC575" i="12"/>
  <c r="AC529" i="12" s="1"/>
  <c r="AN899" i="12"/>
  <c r="S429" i="12"/>
  <c r="S426" i="12" s="1"/>
  <c r="S12" i="12" s="1"/>
  <c r="S470" i="12"/>
  <c r="S27" i="12" s="1"/>
  <c r="AG894" i="12"/>
  <c r="AH940" i="12"/>
  <c r="S655" i="12"/>
  <c r="S650" i="12" s="1"/>
  <c r="S29" i="12" s="1"/>
  <c r="AB797" i="12"/>
  <c r="AC843" i="12"/>
  <c r="X928" i="12"/>
  <c r="X882" i="12" s="1"/>
  <c r="AU1041" i="12"/>
  <c r="AU995" i="12" s="1"/>
  <c r="AH578" i="12"/>
  <c r="AG532" i="12"/>
  <c r="AI623" i="12"/>
  <c r="AO270" i="12"/>
  <c r="AP316" i="12"/>
  <c r="AD1022" i="12"/>
  <c r="AD976" i="12" s="1"/>
  <c r="AR271" i="12"/>
  <c r="AS317" i="12"/>
  <c r="U879" i="12"/>
  <c r="V925" i="12"/>
  <c r="AM626" i="12"/>
  <c r="AN672" i="12"/>
  <c r="AN626" i="12" s="1"/>
  <c r="AE979" i="12"/>
  <c r="AG1025" i="12"/>
  <c r="AS501" i="12"/>
  <c r="AS455" i="12" s="1"/>
  <c r="AH713" i="12"/>
  <c r="AI759" i="12"/>
  <c r="AI713" i="12" s="1"/>
  <c r="Q46" i="12"/>
  <c r="T426" i="12"/>
  <c r="T12" i="12" s="1"/>
  <c r="AI939" i="12"/>
  <c r="AO675" i="12"/>
  <c r="AA932" i="12"/>
  <c r="AH623" i="12"/>
  <c r="AJ669" i="12"/>
  <c r="AJ623" i="12" s="1"/>
  <c r="AS456" i="12"/>
  <c r="AT502" i="12"/>
  <c r="AC438" i="12"/>
  <c r="AD484" i="12"/>
  <c r="AB976" i="12"/>
  <c r="AC619" i="12"/>
  <c r="AD665" i="12"/>
  <c r="AS859" i="12"/>
  <c r="AS813" i="12" s="1"/>
  <c r="U926" i="12"/>
  <c r="AS1037" i="12"/>
  <c r="AB839" i="12"/>
  <c r="AC839" i="12" s="1"/>
  <c r="AC793" i="12" s="1"/>
  <c r="Z793" i="12"/>
  <c r="AB393" i="12"/>
  <c r="AB347" i="12" s="1"/>
  <c r="S160" i="12"/>
  <c r="T206" i="12"/>
  <c r="T160" i="12" s="1"/>
  <c r="W433" i="12"/>
  <c r="X479" i="12"/>
  <c r="AG217" i="12"/>
  <c r="AG171" i="12" s="1"/>
  <c r="AH533" i="12"/>
  <c r="AI579" i="12"/>
  <c r="AI533" i="12" s="1"/>
  <c r="AH1028" i="12"/>
  <c r="AG982" i="12"/>
  <c r="AR858" i="12"/>
  <c r="AL537" i="12"/>
  <c r="AM583" i="12"/>
  <c r="S969" i="12"/>
  <c r="T1015" i="12"/>
  <c r="AD531" i="12"/>
  <c r="AE577" i="12"/>
  <c r="U249" i="12"/>
  <c r="V295" i="12"/>
  <c r="AO269" i="12"/>
  <c r="AP315" i="12"/>
  <c r="AK627" i="12"/>
  <c r="AL673" i="12"/>
  <c r="U431" i="12"/>
  <c r="V477" i="12"/>
  <c r="P39" i="12"/>
  <c r="AO630" i="12"/>
  <c r="AP676" i="12"/>
  <c r="Z344" i="12"/>
  <c r="AA390" i="12"/>
  <c r="X164" i="12"/>
  <c r="Y210" i="12"/>
  <c r="AL625" i="12"/>
  <c r="AM671" i="12"/>
  <c r="AO359" i="12"/>
  <c r="AP405" i="12"/>
  <c r="AT184" i="12"/>
  <c r="AU230" i="12"/>
  <c r="AU184" i="12" s="1"/>
  <c r="Z525" i="12"/>
  <c r="AA571" i="12"/>
  <c r="AK715" i="12"/>
  <c r="AL761" i="12"/>
  <c r="AN988" i="12"/>
  <c r="AO1034" i="12"/>
  <c r="AR900" i="12"/>
  <c r="AS946" i="12"/>
  <c r="AE798" i="12"/>
  <c r="AF844" i="12"/>
  <c r="AG444" i="12"/>
  <c r="AH490" i="12"/>
  <c r="V519" i="12"/>
  <c r="W565" i="12"/>
  <c r="AB706" i="12"/>
  <c r="AC752" i="12"/>
  <c r="AC799" i="12"/>
  <c r="AD845" i="12"/>
  <c r="AO718" i="12"/>
  <c r="AP764" i="12"/>
  <c r="AM447" i="12"/>
  <c r="AN493" i="12"/>
  <c r="AC170" i="12"/>
  <c r="AD216" i="12"/>
  <c r="AB707" i="12"/>
  <c r="AC753" i="12"/>
  <c r="AG802" i="12"/>
  <c r="AH848" i="12"/>
  <c r="AB888" i="12"/>
  <c r="AC934" i="12"/>
  <c r="R158" i="12"/>
  <c r="S204" i="12"/>
  <c r="AP811" i="12"/>
  <c r="AQ857" i="12"/>
  <c r="AJ445" i="12"/>
  <c r="AK491" i="12"/>
  <c r="AQ810" i="12"/>
  <c r="AR856" i="12"/>
  <c r="X794" i="12"/>
  <c r="Y840" i="12"/>
  <c r="AC975" i="12"/>
  <c r="AD1021" i="12"/>
  <c r="AE620" i="12"/>
  <c r="AF666" i="12"/>
  <c r="V971" i="12"/>
  <c r="W1017" i="12"/>
  <c r="AC977" i="12"/>
  <c r="AD1023" i="12"/>
  <c r="AM179" i="12"/>
  <c r="AN225" i="12"/>
  <c r="AQ631" i="12"/>
  <c r="AR677" i="12"/>
  <c r="AR274" i="12"/>
  <c r="AS320" i="12"/>
  <c r="AS994" i="12"/>
  <c r="AT1040" i="12"/>
  <c r="T560" i="12"/>
  <c r="T28" i="12" s="1"/>
  <c r="T518" i="12"/>
  <c r="U564" i="12"/>
  <c r="Y884" i="12"/>
  <c r="Z930" i="12"/>
  <c r="V791" i="12"/>
  <c r="W837" i="12"/>
  <c r="AK356" i="12"/>
  <c r="AL402" i="12"/>
  <c r="AD890" i="12"/>
  <c r="AE936" i="12"/>
  <c r="AN449" i="12"/>
  <c r="AO495" i="12"/>
  <c r="AF621" i="12"/>
  <c r="AG667" i="12"/>
  <c r="AK265" i="12"/>
  <c r="AL311" i="12"/>
  <c r="AF440" i="12"/>
  <c r="AG486" i="12"/>
  <c r="AS996" i="12"/>
  <c r="AT1042" i="12"/>
  <c r="AJ263" i="12"/>
  <c r="AK309" i="12"/>
  <c r="AO452" i="12"/>
  <c r="AP498" i="12"/>
  <c r="AR903" i="12"/>
  <c r="AS949" i="12"/>
  <c r="AH442" i="12"/>
  <c r="AI488" i="12"/>
  <c r="AI891" i="12"/>
  <c r="AJ937" i="12"/>
  <c r="AJ354" i="12"/>
  <c r="AK400" i="12"/>
  <c r="AQ273" i="12"/>
  <c r="AR319" i="12"/>
  <c r="T699" i="12"/>
  <c r="U745" i="12"/>
  <c r="AQ181" i="12"/>
  <c r="AR227" i="12"/>
  <c r="W701" i="12"/>
  <c r="X747" i="12"/>
  <c r="V341" i="12"/>
  <c r="W387" i="12"/>
  <c r="V163" i="12"/>
  <c r="W209" i="12"/>
  <c r="Y972" i="12"/>
  <c r="Z1018" i="12"/>
  <c r="W612" i="12"/>
  <c r="X658" i="12"/>
  <c r="AT633" i="12"/>
  <c r="AU679" i="12"/>
  <c r="AU633" i="12" s="1"/>
  <c r="U161" i="12"/>
  <c r="V207" i="12"/>
  <c r="AA434" i="12"/>
  <c r="AB480" i="12"/>
  <c r="AG175" i="12"/>
  <c r="AH221" i="12"/>
  <c r="AQ904" i="12"/>
  <c r="AR950" i="12"/>
  <c r="AM898" i="12"/>
  <c r="AN944" i="12"/>
  <c r="S516" i="12"/>
  <c r="S13" i="12" s="1"/>
  <c r="AF800" i="12"/>
  <c r="AG846" i="12"/>
  <c r="V608" i="12"/>
  <c r="W654" i="12"/>
  <c r="AC259" i="12"/>
  <c r="AD305" i="12"/>
  <c r="AL628" i="12"/>
  <c r="AM674" i="12"/>
  <c r="Z705" i="12"/>
  <c r="AA751" i="12"/>
  <c r="AK446" i="12"/>
  <c r="AL492" i="12"/>
  <c r="AO901" i="12"/>
  <c r="AP947" i="12"/>
  <c r="Z883" i="12"/>
  <c r="AA929" i="12"/>
  <c r="AR545" i="12"/>
  <c r="AS591" i="12"/>
  <c r="AC617" i="12"/>
  <c r="AD663" i="12"/>
  <c r="AN541" i="12"/>
  <c r="AO587" i="12"/>
  <c r="AP720" i="12"/>
  <c r="AQ766" i="12"/>
  <c r="W432" i="12"/>
  <c r="X478" i="12"/>
  <c r="AB168" i="12"/>
  <c r="AC214" i="12"/>
  <c r="AI984" i="12"/>
  <c r="AJ1030" i="12"/>
  <c r="X343" i="12"/>
  <c r="Y389" i="12"/>
  <c r="AN358" i="12"/>
  <c r="AO404" i="12"/>
  <c r="AN268" i="12"/>
  <c r="AO314" i="12"/>
  <c r="X704" i="12"/>
  <c r="Y750" i="12"/>
  <c r="AK805" i="12"/>
  <c r="AL851" i="12"/>
  <c r="AL448" i="12"/>
  <c r="AM494" i="12"/>
  <c r="AK534" i="12"/>
  <c r="AL580" i="12"/>
  <c r="AN450" i="12"/>
  <c r="AO496" i="12"/>
  <c r="U611" i="12"/>
  <c r="V657" i="12"/>
  <c r="AJ176" i="12"/>
  <c r="AK222" i="12"/>
  <c r="AI355" i="12"/>
  <c r="AJ401" i="12"/>
  <c r="W792" i="12"/>
  <c r="X838" i="12"/>
  <c r="Q159" i="12"/>
  <c r="Q156" i="12" s="1"/>
  <c r="Q9" i="12" s="1"/>
  <c r="R205" i="12"/>
  <c r="Z257" i="12"/>
  <c r="AA303" i="12"/>
  <c r="AL178" i="12"/>
  <c r="AM224" i="12"/>
  <c r="AK806" i="12"/>
  <c r="AL852" i="12"/>
  <c r="V610" i="12"/>
  <c r="W656" i="12"/>
  <c r="AL538" i="12"/>
  <c r="AM584" i="12"/>
  <c r="AN990" i="12"/>
  <c r="AO1036" i="12"/>
  <c r="AR543" i="12"/>
  <c r="AS589" i="12"/>
  <c r="AJ624" i="12"/>
  <c r="AK670" i="12"/>
  <c r="AB258" i="12"/>
  <c r="AC304" i="12"/>
  <c r="AG622" i="12"/>
  <c r="AH668" i="12"/>
  <c r="AM177" i="12"/>
  <c r="AN223" i="12"/>
  <c r="AO361" i="12"/>
  <c r="AP407" i="12"/>
  <c r="AI173" i="12"/>
  <c r="AJ219" i="12"/>
  <c r="AR275" i="12"/>
  <c r="AS321" i="12"/>
  <c r="AE978" i="12"/>
  <c r="AF1024" i="12"/>
  <c r="AD887" i="12"/>
  <c r="AE933" i="12"/>
  <c r="Z615" i="12"/>
  <c r="AA661" i="12"/>
  <c r="AQ362" i="12"/>
  <c r="AR408" i="12"/>
  <c r="AA885" i="12"/>
  <c r="AB931" i="12"/>
  <c r="AL536" i="12"/>
  <c r="AM582" i="12"/>
  <c r="AR902" i="12"/>
  <c r="AS948" i="12"/>
  <c r="AM897" i="12"/>
  <c r="AN943" i="12"/>
  <c r="R698" i="12"/>
  <c r="R696" i="12" s="1"/>
  <c r="R15" i="12" s="1"/>
  <c r="R740" i="12"/>
  <c r="R30" i="12" s="1"/>
  <c r="S744" i="12"/>
  <c r="AA618" i="12"/>
  <c r="AB664" i="12"/>
  <c r="U789" i="12"/>
  <c r="V835" i="12"/>
  <c r="AM719" i="12"/>
  <c r="AN765" i="12"/>
  <c r="AD527" i="12"/>
  <c r="AE573" i="12"/>
  <c r="AF260" i="12"/>
  <c r="AG306" i="12"/>
  <c r="T520" i="12"/>
  <c r="U566" i="12"/>
  <c r="Z616" i="12"/>
  <c r="AA662" i="12"/>
  <c r="W970" i="12"/>
  <c r="X1016" i="12"/>
  <c r="U342" i="12"/>
  <c r="V388" i="12"/>
  <c r="W252" i="12"/>
  <c r="X298" i="12"/>
  <c r="V522" i="12"/>
  <c r="W568" i="12"/>
  <c r="W703" i="12"/>
  <c r="X749" i="12"/>
  <c r="AC349" i="12"/>
  <c r="AD395" i="12"/>
  <c r="AH530" i="12"/>
  <c r="AI576" i="12"/>
  <c r="Z345" i="12"/>
  <c r="AA391" i="12"/>
  <c r="AO808" i="12"/>
  <c r="AP854" i="12"/>
  <c r="AO721" i="12"/>
  <c r="AP767" i="12"/>
  <c r="U75" i="10"/>
  <c r="U10" i="10" s="1"/>
  <c r="V85" i="10"/>
  <c r="AP993" i="12"/>
  <c r="AQ1039" i="12"/>
  <c r="S338" i="12"/>
  <c r="S336" i="12" s="1"/>
  <c r="S11" i="12" s="1"/>
  <c r="S380" i="12"/>
  <c r="S26" i="12" s="1"/>
  <c r="T384" i="12"/>
  <c r="R830" i="12"/>
  <c r="R31" i="12" s="1"/>
  <c r="R788" i="12"/>
  <c r="R786" i="12" s="1"/>
  <c r="R16" i="12" s="1"/>
  <c r="S834" i="12"/>
  <c r="Q248" i="12"/>
  <c r="Q246" i="12" s="1"/>
  <c r="Q10" i="12" s="1"/>
  <c r="Q40" i="12" s="1"/>
  <c r="Q290" i="12"/>
  <c r="Q25" i="12" s="1"/>
  <c r="R294" i="12"/>
  <c r="T790" i="12"/>
  <c r="U836" i="12"/>
  <c r="AT815" i="12"/>
  <c r="AU861" i="12"/>
  <c r="AU815" i="12" s="1"/>
  <c r="Y523" i="12"/>
  <c r="Z569" i="12"/>
  <c r="AH353" i="12"/>
  <c r="AI399" i="12"/>
  <c r="AD439" i="12"/>
  <c r="AE485" i="12"/>
  <c r="AT906" i="12"/>
  <c r="AU952" i="12"/>
  <c r="AU906" i="12" s="1"/>
  <c r="AM763" i="12" l="1"/>
  <c r="AM717" i="12" s="1"/>
  <c r="AB796" i="12"/>
  <c r="AB302" i="12"/>
  <c r="AB256" i="12" s="1"/>
  <c r="AC394" i="12"/>
  <c r="AC348" i="12" s="1"/>
  <c r="AH938" i="12"/>
  <c r="AR586" i="12"/>
  <c r="Z1020" i="12"/>
  <c r="AB841" i="12"/>
  <c r="AB795" i="12" s="1"/>
  <c r="AM853" i="12"/>
  <c r="AM807" i="12" s="1"/>
  <c r="AA481" i="12"/>
  <c r="AB481" i="12" s="1"/>
  <c r="AB435" i="12" s="1"/>
  <c r="AC302" i="12"/>
  <c r="AC256" i="12" s="1"/>
  <c r="AO855" i="12"/>
  <c r="AP855" i="12" s="1"/>
  <c r="AB572" i="12"/>
  <c r="AC572" i="12" s="1"/>
  <c r="AK807" i="12"/>
  <c r="AO672" i="12"/>
  <c r="AP672" i="12" s="1"/>
  <c r="AP626" i="12" s="1"/>
  <c r="W208" i="12"/>
  <c r="S42" i="12"/>
  <c r="T42" i="12" s="1"/>
  <c r="AG1026" i="12"/>
  <c r="AG980" i="12" s="1"/>
  <c r="X748" i="12"/>
  <c r="X702" i="12" s="1"/>
  <c r="AI487" i="12"/>
  <c r="AQ1035" i="12"/>
  <c r="AQ989" i="12" s="1"/>
  <c r="Z301" i="12"/>
  <c r="AA301" i="12" s="1"/>
  <c r="AA255" i="12" s="1"/>
  <c r="AT635" i="12"/>
  <c r="AH756" i="12"/>
  <c r="AH710" i="12" s="1"/>
  <c r="AP406" i="12"/>
  <c r="AQ406" i="12" s="1"/>
  <c r="AQ360" i="12" s="1"/>
  <c r="AT771" i="12"/>
  <c r="AT725" i="12" s="1"/>
  <c r="AI398" i="12"/>
  <c r="AJ398" i="12" s="1"/>
  <c r="AJ352" i="12" s="1"/>
  <c r="AH352" i="12"/>
  <c r="AR588" i="12"/>
  <c r="AR542" i="12" s="1"/>
  <c r="AN763" i="12"/>
  <c r="Y1019" i="12"/>
  <c r="Y973" i="12" s="1"/>
  <c r="AE935" i="12"/>
  <c r="AF351" i="12"/>
  <c r="AS409" i="12"/>
  <c r="AS363" i="12" s="1"/>
  <c r="AA570" i="12"/>
  <c r="AA524" i="12" s="1"/>
  <c r="AU411" i="12"/>
  <c r="AU365" i="12" s="1"/>
  <c r="AU769" i="12"/>
  <c r="AU723" i="12" s="1"/>
  <c r="AS231" i="12"/>
  <c r="AS185" i="12" s="1"/>
  <c r="S41" i="12"/>
  <c r="AI220" i="12"/>
  <c r="AI174" i="12" s="1"/>
  <c r="AU770" i="12"/>
  <c r="AU724" i="12" s="1"/>
  <c r="AT724" i="12"/>
  <c r="S43" i="12"/>
  <c r="AN942" i="12"/>
  <c r="AN896" i="12" s="1"/>
  <c r="S47" i="12"/>
  <c r="W297" i="12"/>
  <c r="W251" i="12" s="1"/>
  <c r="Y524" i="12"/>
  <c r="S968" i="12"/>
  <c r="S966" i="12" s="1"/>
  <c r="S18" i="12" s="1"/>
  <c r="S48" i="12" s="1"/>
  <c r="T1014" i="12"/>
  <c r="AD394" i="12"/>
  <c r="AD483" i="12"/>
  <c r="AE483" i="12" s="1"/>
  <c r="AE437" i="12" s="1"/>
  <c r="AQ945" i="12"/>
  <c r="AQ899" i="12" s="1"/>
  <c r="AH307" i="12"/>
  <c r="W296" i="12"/>
  <c r="W250" i="12" s="1"/>
  <c r="AO585" i="12"/>
  <c r="AO539" i="12" s="1"/>
  <c r="AL310" i="12"/>
  <c r="AU410" i="12"/>
  <c r="AU364" i="12" s="1"/>
  <c r="Y748" i="12"/>
  <c r="Y702" i="12" s="1"/>
  <c r="V386" i="12"/>
  <c r="V340" i="12" s="1"/>
  <c r="AE396" i="12"/>
  <c r="AE350" i="12" s="1"/>
  <c r="AR1038" i="12"/>
  <c r="AS1038" i="12" s="1"/>
  <c r="AS992" i="12" s="1"/>
  <c r="W385" i="12"/>
  <c r="W339" i="12" s="1"/>
  <c r="AO1033" i="12"/>
  <c r="AO987" i="12" s="1"/>
  <c r="AR318" i="12"/>
  <c r="AR272" i="12" s="1"/>
  <c r="AA212" i="12"/>
  <c r="AA166" i="12" s="1"/>
  <c r="AR768" i="12"/>
  <c r="AR722" i="12" s="1"/>
  <c r="AF218" i="12"/>
  <c r="AF172" i="12" s="1"/>
  <c r="AL762" i="12"/>
  <c r="AE755" i="12"/>
  <c r="AF755" i="12" s="1"/>
  <c r="AF709" i="12" s="1"/>
  <c r="AD709" i="12"/>
  <c r="AL1031" i="12"/>
  <c r="AL985" i="12" s="1"/>
  <c r="AK760" i="12"/>
  <c r="AL760" i="12" s="1"/>
  <c r="AL714" i="12" s="1"/>
  <c r="AC709" i="12"/>
  <c r="S609" i="12"/>
  <c r="S606" i="12" s="1"/>
  <c r="S14" i="12" s="1"/>
  <c r="S44" i="12" s="1"/>
  <c r="AK941" i="12"/>
  <c r="AK895" i="12" s="1"/>
  <c r="AJ581" i="12"/>
  <c r="AK581" i="12" s="1"/>
  <c r="T655" i="12"/>
  <c r="T650" i="12" s="1"/>
  <c r="T29" i="12" s="1"/>
  <c r="W474" i="12"/>
  <c r="W428" i="12" s="1"/>
  <c r="AI712" i="12"/>
  <c r="AJ758" i="12"/>
  <c r="AK758" i="12" s="1"/>
  <c r="AK712" i="12" s="1"/>
  <c r="Z1019" i="12"/>
  <c r="Z973" i="12" s="1"/>
  <c r="AE1022" i="12"/>
  <c r="AE976" i="12" s="1"/>
  <c r="AM357" i="12"/>
  <c r="AQ678" i="12"/>
  <c r="AQ632" i="12" s="1"/>
  <c r="AG308" i="12"/>
  <c r="AG262" i="12" s="1"/>
  <c r="AJ804" i="12"/>
  <c r="AK850" i="12"/>
  <c r="AK804" i="12" s="1"/>
  <c r="AM312" i="12"/>
  <c r="AM266" i="12" s="1"/>
  <c r="AO226" i="12"/>
  <c r="AO180" i="12" s="1"/>
  <c r="Z524" i="12"/>
  <c r="AE574" i="12"/>
  <c r="AF574" i="12" s="1"/>
  <c r="AF528" i="12" s="1"/>
  <c r="AS680" i="12"/>
  <c r="X521" i="12"/>
  <c r="Y567" i="12"/>
  <c r="AL986" i="12"/>
  <c r="AM1032" i="12"/>
  <c r="AC841" i="12"/>
  <c r="AC795" i="12" s="1"/>
  <c r="AB300" i="12"/>
  <c r="AB254" i="12" s="1"/>
  <c r="AJ489" i="12"/>
  <c r="AJ443" i="12" s="1"/>
  <c r="X253" i="12"/>
  <c r="Y299" i="12"/>
  <c r="U430" i="12"/>
  <c r="U426" i="12" s="1"/>
  <c r="U12" i="12" s="1"/>
  <c r="AH1027" i="12"/>
  <c r="AH981" i="12" s="1"/>
  <c r="AG981" i="12"/>
  <c r="AT500" i="12"/>
  <c r="AT454" i="12" s="1"/>
  <c r="AI1029" i="12"/>
  <c r="AH983" i="12"/>
  <c r="W476" i="12"/>
  <c r="W430" i="12" s="1"/>
  <c r="R46" i="12"/>
  <c r="R45" i="12"/>
  <c r="AB392" i="12"/>
  <c r="AB346" i="12" s="1"/>
  <c r="AB213" i="12"/>
  <c r="AA167" i="12"/>
  <c r="AD754" i="12"/>
  <c r="AE754" i="12" s="1"/>
  <c r="Z167" i="12"/>
  <c r="AG847" i="12"/>
  <c r="AH847" i="12" s="1"/>
  <c r="AH801" i="12" s="1"/>
  <c r="AK849" i="12"/>
  <c r="AK803" i="12" s="1"/>
  <c r="W162" i="12"/>
  <c r="X208" i="12"/>
  <c r="AO403" i="12"/>
  <c r="AO357" i="12" s="1"/>
  <c r="AJ579" i="12"/>
  <c r="AJ533" i="12" s="1"/>
  <c r="W927" i="12"/>
  <c r="T878" i="12"/>
  <c r="T876" i="12" s="1"/>
  <c r="T17" i="12" s="1"/>
  <c r="U924" i="12"/>
  <c r="V924" i="12" s="1"/>
  <c r="V878" i="12" s="1"/>
  <c r="AA211" i="12"/>
  <c r="U470" i="12"/>
  <c r="U27" i="12" s="1"/>
  <c r="AC660" i="12"/>
  <c r="AC614" i="12" s="1"/>
  <c r="AT859" i="12"/>
  <c r="AT813" i="12" s="1"/>
  <c r="AB436" i="12"/>
  <c r="AD437" i="12"/>
  <c r="AT232" i="12"/>
  <c r="AT186" i="12" s="1"/>
  <c r="AD215" i="12"/>
  <c r="AU499" i="12"/>
  <c r="AU453" i="12" s="1"/>
  <c r="AT453" i="12"/>
  <c r="AJ759" i="12"/>
  <c r="AJ713" i="12" s="1"/>
  <c r="AQ228" i="12"/>
  <c r="AG757" i="12"/>
  <c r="AT501" i="12"/>
  <c r="AT455" i="12" s="1"/>
  <c r="AL313" i="12"/>
  <c r="AM313" i="12" s="1"/>
  <c r="AC797" i="12"/>
  <c r="AD843" i="12"/>
  <c r="AS229" i="12"/>
  <c r="AT229" i="12" s="1"/>
  <c r="AT183" i="12" s="1"/>
  <c r="AR183" i="12"/>
  <c r="AT451" i="12"/>
  <c r="AU497" i="12"/>
  <c r="AU451" i="12" s="1"/>
  <c r="AH894" i="12"/>
  <c r="AI940" i="12"/>
  <c r="X613" i="12"/>
  <c r="Y659" i="12"/>
  <c r="Y613" i="12" s="1"/>
  <c r="AH397" i="12"/>
  <c r="AH351" i="12" s="1"/>
  <c r="AD575" i="12"/>
  <c r="Y928" i="12"/>
  <c r="Z928" i="12" s="1"/>
  <c r="Z882" i="12" s="1"/>
  <c r="AC393" i="12"/>
  <c r="AC347" i="12" s="1"/>
  <c r="V475" i="12"/>
  <c r="V470" i="12" s="1"/>
  <c r="V27" i="12" s="1"/>
  <c r="AH532" i="12"/>
  <c r="AI578" i="12"/>
  <c r="V746" i="12"/>
  <c r="U700" i="12"/>
  <c r="AB932" i="12"/>
  <c r="AB886" i="12" s="1"/>
  <c r="AA886" i="12"/>
  <c r="AQ316" i="12"/>
  <c r="AQ270" i="12" s="1"/>
  <c r="AT456" i="12"/>
  <c r="AU502" i="12"/>
  <c r="AU456" i="12" s="1"/>
  <c r="AD438" i="12"/>
  <c r="AE484" i="12"/>
  <c r="AS271" i="12"/>
  <c r="AP675" i="12"/>
  <c r="AO629" i="12"/>
  <c r="AH892" i="12"/>
  <c r="AI938" i="12"/>
  <c r="AI892" i="12" s="1"/>
  <c r="AJ939" i="12"/>
  <c r="AI893" i="12"/>
  <c r="AK669" i="12"/>
  <c r="AD619" i="12"/>
  <c r="AE665" i="12"/>
  <c r="AE619" i="12" s="1"/>
  <c r="AT317" i="12"/>
  <c r="AT271" i="12" s="1"/>
  <c r="AP270" i="12"/>
  <c r="AH217" i="12"/>
  <c r="AH171" i="12" s="1"/>
  <c r="U880" i="12"/>
  <c r="V926" i="12"/>
  <c r="V879" i="12"/>
  <c r="W925" i="12"/>
  <c r="AG979" i="12"/>
  <c r="AH1025" i="12"/>
  <c r="AI441" i="12"/>
  <c r="AJ487" i="12"/>
  <c r="AJ441" i="12" s="1"/>
  <c r="AI1028" i="12"/>
  <c r="AI982" i="12" s="1"/>
  <c r="AH982" i="12"/>
  <c r="AT1037" i="12"/>
  <c r="AT991" i="12" s="1"/>
  <c r="AS991" i="12"/>
  <c r="X433" i="12"/>
  <c r="Y479" i="12"/>
  <c r="AS858" i="12"/>
  <c r="AR812" i="12"/>
  <c r="AB793" i="12"/>
  <c r="AD839" i="12"/>
  <c r="U206" i="12"/>
  <c r="AM536" i="12"/>
  <c r="AN582" i="12"/>
  <c r="AP901" i="12"/>
  <c r="AQ947" i="12"/>
  <c r="Q39" i="12"/>
  <c r="AQ993" i="12"/>
  <c r="AR1039" i="12"/>
  <c r="V789" i="12"/>
  <c r="W835" i="12"/>
  <c r="R159" i="12"/>
  <c r="R156" i="12" s="1"/>
  <c r="R9" i="12" s="1"/>
  <c r="S205" i="12"/>
  <c r="S200" i="12" s="1"/>
  <c r="S24" i="12" s="1"/>
  <c r="AH261" i="12"/>
  <c r="AI307" i="12"/>
  <c r="AN179" i="12"/>
  <c r="AO225" i="12"/>
  <c r="AL446" i="12"/>
  <c r="AM492" i="12"/>
  <c r="AE531" i="12"/>
  <c r="AF577" i="12"/>
  <c r="V342" i="12"/>
  <c r="W388" i="12"/>
  <c r="AO990" i="12"/>
  <c r="AP1036" i="12"/>
  <c r="T380" i="12"/>
  <c r="T26" i="12" s="1"/>
  <c r="T338" i="12"/>
  <c r="T336" i="12" s="1"/>
  <c r="T11" i="12" s="1"/>
  <c r="U384" i="12"/>
  <c r="S698" i="12"/>
  <c r="S696" i="12" s="1"/>
  <c r="S15" i="12" s="1"/>
  <c r="S740" i="12"/>
  <c r="S30" i="12" s="1"/>
  <c r="T744" i="12"/>
  <c r="AE887" i="12"/>
  <c r="AF933" i="12"/>
  <c r="AA883" i="12"/>
  <c r="AB929" i="12"/>
  <c r="AS275" i="12"/>
  <c r="AT321" i="12"/>
  <c r="AC258" i="12"/>
  <c r="AD304" i="12"/>
  <c r="AL806" i="12"/>
  <c r="AM852" i="12"/>
  <c r="AB434" i="12"/>
  <c r="AC480" i="12"/>
  <c r="AD975" i="12"/>
  <c r="AE1021" i="12"/>
  <c r="AK445" i="12"/>
  <c r="AL491" i="12"/>
  <c r="AO988" i="12"/>
  <c r="AP1034" i="12"/>
  <c r="AP359" i="12"/>
  <c r="AQ405" i="12"/>
  <c r="AP630" i="12"/>
  <c r="AQ676" i="12"/>
  <c r="T969" i="12"/>
  <c r="U1015" i="12"/>
  <c r="U790" i="12"/>
  <c r="V836" i="12"/>
  <c r="AM448" i="12"/>
  <c r="AN494" i="12"/>
  <c r="R248" i="12"/>
  <c r="R246" i="12" s="1"/>
  <c r="R10" i="12" s="1"/>
  <c r="R40" i="12" s="1"/>
  <c r="R290" i="12"/>
  <c r="R25" i="12" s="1"/>
  <c r="S294" i="12"/>
  <c r="V611" i="12"/>
  <c r="W657" i="12"/>
  <c r="Y794" i="12"/>
  <c r="Z840" i="12"/>
  <c r="AR362" i="12"/>
  <c r="AS408" i="12"/>
  <c r="Y704" i="12"/>
  <c r="Z750" i="12"/>
  <c r="AO541" i="12"/>
  <c r="AP587" i="12"/>
  <c r="X612" i="12"/>
  <c r="Y658" i="12"/>
  <c r="X701" i="12"/>
  <c r="Y747" i="12"/>
  <c r="AK354" i="12"/>
  <c r="AL400" i="12"/>
  <c r="AP452" i="12"/>
  <c r="AQ498" i="12"/>
  <c r="AH802" i="12"/>
  <c r="AI848" i="12"/>
  <c r="AC706" i="12"/>
  <c r="AD752" i="12"/>
  <c r="V431" i="12"/>
  <c r="W477" i="12"/>
  <c r="Y343" i="12"/>
  <c r="Z389" i="12"/>
  <c r="AR540" i="12"/>
  <c r="AS586" i="12"/>
  <c r="AJ173" i="12"/>
  <c r="AK219" i="12"/>
  <c r="AM178" i="12"/>
  <c r="AN224" i="12"/>
  <c r="AT994" i="12"/>
  <c r="AU1040" i="12"/>
  <c r="AU994" i="12" s="1"/>
  <c r="AB885" i="12"/>
  <c r="AC931" i="12"/>
  <c r="AQ720" i="12"/>
  <c r="AR766" i="12"/>
  <c r="AE527" i="12"/>
  <c r="AF573" i="12"/>
  <c r="AP361" i="12"/>
  <c r="AQ407" i="12"/>
  <c r="X792" i="12"/>
  <c r="Y838" i="12"/>
  <c r="AD259" i="12"/>
  <c r="AE305" i="12"/>
  <c r="AN898" i="12"/>
  <c r="AO944" i="12"/>
  <c r="AG440" i="12"/>
  <c r="AH486" i="12"/>
  <c r="AE439" i="12"/>
  <c r="AF485" i="12"/>
  <c r="AF978" i="12"/>
  <c r="AG1024" i="12"/>
  <c r="AP721" i="12"/>
  <c r="AQ767" i="12"/>
  <c r="X703" i="12"/>
  <c r="Y749" i="12"/>
  <c r="AC436" i="12"/>
  <c r="AD482" i="12"/>
  <c r="AN719" i="12"/>
  <c r="AO765" i="12"/>
  <c r="AN177" i="12"/>
  <c r="AO223" i="12"/>
  <c r="AK624" i="12"/>
  <c r="AL670" i="12"/>
  <c r="AM538" i="12"/>
  <c r="AN584" i="12"/>
  <c r="AJ355" i="12"/>
  <c r="AK401" i="12"/>
  <c r="AO450" i="12"/>
  <c r="AP496" i="12"/>
  <c r="AA705" i="12"/>
  <c r="AB751" i="12"/>
  <c r="W608" i="12"/>
  <c r="X654" i="12"/>
  <c r="AR904" i="12"/>
  <c r="AS950" i="12"/>
  <c r="AS274" i="12"/>
  <c r="AT320" i="12"/>
  <c r="AR810" i="12"/>
  <c r="AS856" i="12"/>
  <c r="AQ811" i="12"/>
  <c r="AR857" i="12"/>
  <c r="AA525" i="12"/>
  <c r="AB571" i="12"/>
  <c r="AM625" i="12"/>
  <c r="AN671" i="12"/>
  <c r="Y164" i="12"/>
  <c r="Z210" i="12"/>
  <c r="AS903" i="12"/>
  <c r="AT949" i="12"/>
  <c r="AI530" i="12"/>
  <c r="AJ576" i="12"/>
  <c r="W341" i="12"/>
  <c r="X387" i="12"/>
  <c r="AI353" i="12"/>
  <c r="AJ399" i="12"/>
  <c r="AA615" i="12"/>
  <c r="AB661" i="12"/>
  <c r="AO268" i="12"/>
  <c r="AP314" i="12"/>
  <c r="AJ984" i="12"/>
  <c r="AK1030" i="12"/>
  <c r="AD617" i="12"/>
  <c r="AE663" i="12"/>
  <c r="V161" i="12"/>
  <c r="W207" i="12"/>
  <c r="AJ891" i="12"/>
  <c r="AK937" i="12"/>
  <c r="AO449" i="12"/>
  <c r="AP495" i="12"/>
  <c r="Z884" i="12"/>
  <c r="AA930" i="12"/>
  <c r="AC707" i="12"/>
  <c r="AD753" i="12"/>
  <c r="W519" i="12"/>
  <c r="X565" i="12"/>
  <c r="W791" i="12"/>
  <c r="X837" i="12"/>
  <c r="AR273" i="12"/>
  <c r="AS319" i="12"/>
  <c r="AD977" i="12"/>
  <c r="AE1023" i="12"/>
  <c r="S788" i="12"/>
  <c r="S786" i="12" s="1"/>
  <c r="S16" i="12" s="1"/>
  <c r="S830" i="12"/>
  <c r="S31" i="12" s="1"/>
  <c r="T834" i="12"/>
  <c r="AP808" i="12"/>
  <c r="AQ854" i="12"/>
  <c r="X970" i="12"/>
  <c r="Y1016" i="12"/>
  <c r="U520" i="12"/>
  <c r="V566" i="12"/>
  <c r="AH622" i="12"/>
  <c r="AI668" i="12"/>
  <c r="W610" i="12"/>
  <c r="X656" i="12"/>
  <c r="AA257" i="12"/>
  <c r="AB303" i="12"/>
  <c r="AK176" i="12"/>
  <c r="AL222" i="12"/>
  <c r="AL265" i="12"/>
  <c r="AM311" i="12"/>
  <c r="AR631" i="12"/>
  <c r="AS677" i="12"/>
  <c r="W971" i="12"/>
  <c r="X1017" i="12"/>
  <c r="S158" i="12"/>
  <c r="T204" i="12"/>
  <c r="AF798" i="12"/>
  <c r="AG844" i="12"/>
  <c r="AC796" i="12"/>
  <c r="AD842" i="12"/>
  <c r="W163" i="12"/>
  <c r="X209" i="12"/>
  <c r="X252" i="12"/>
  <c r="Y298" i="12"/>
  <c r="AM628" i="12"/>
  <c r="AN674" i="12"/>
  <c r="AL805" i="12"/>
  <c r="AM851" i="12"/>
  <c r="AL715" i="12"/>
  <c r="AM761" i="12"/>
  <c r="Z523" i="12"/>
  <c r="AA569" i="12"/>
  <c r="AB618" i="12"/>
  <c r="AC664" i="12"/>
  <c r="AN897" i="12"/>
  <c r="AO943" i="12"/>
  <c r="AC168" i="12"/>
  <c r="AD214" i="12"/>
  <c r="AS545" i="12"/>
  <c r="AT591" i="12"/>
  <c r="AG800" i="12"/>
  <c r="AH846" i="12"/>
  <c r="Z972" i="12"/>
  <c r="AA1018" i="12"/>
  <c r="AR181" i="12"/>
  <c r="AS227" i="12"/>
  <c r="AI442" i="12"/>
  <c r="AJ488" i="12"/>
  <c r="AK263" i="12"/>
  <c r="AL309" i="12"/>
  <c r="AE890" i="12"/>
  <c r="AF936" i="12"/>
  <c r="U518" i="12"/>
  <c r="U560" i="12"/>
  <c r="U28" i="12" s="1"/>
  <c r="V564" i="12"/>
  <c r="R200" i="12"/>
  <c r="R24" i="12" s="1"/>
  <c r="AD170" i="12"/>
  <c r="AE216" i="12"/>
  <c r="AH444" i="12"/>
  <c r="AI490" i="12"/>
  <c r="AL627" i="12"/>
  <c r="AM673" i="12"/>
  <c r="X432" i="12"/>
  <c r="Y478" i="12"/>
  <c r="V75" i="10"/>
  <c r="V10" i="10" s="1"/>
  <c r="W85" i="10"/>
  <c r="AA345" i="12"/>
  <c r="AB391" i="12"/>
  <c r="W522" i="12"/>
  <c r="X568" i="12"/>
  <c r="AS543" i="12"/>
  <c r="AT589" i="12"/>
  <c r="AL534" i="12"/>
  <c r="AM580" i="12"/>
  <c r="AH175" i="12"/>
  <c r="AI221" i="12"/>
  <c r="AG621" i="12"/>
  <c r="AH667" i="12"/>
  <c r="T516" i="12"/>
  <c r="T13" i="12" s="1"/>
  <c r="AF620" i="12"/>
  <c r="AG666" i="12"/>
  <c r="AS900" i="12"/>
  <c r="AT946" i="12"/>
  <c r="AA344" i="12"/>
  <c r="AB390" i="12"/>
  <c r="AP718" i="12"/>
  <c r="AQ764" i="12"/>
  <c r="V249" i="12"/>
  <c r="W295" i="12"/>
  <c r="AG260" i="12"/>
  <c r="AH306" i="12"/>
  <c r="AT996" i="12"/>
  <c r="AU1042" i="12"/>
  <c r="AU996" i="12" s="1"/>
  <c r="AM537" i="12"/>
  <c r="AN583" i="12"/>
  <c r="AD799" i="12"/>
  <c r="AE845" i="12"/>
  <c r="AD349" i="12"/>
  <c r="AE395" i="12"/>
  <c r="AA616" i="12"/>
  <c r="AB662" i="12"/>
  <c r="AS902" i="12"/>
  <c r="AT948" i="12"/>
  <c r="AO358" i="12"/>
  <c r="AP404" i="12"/>
  <c r="U699" i="12"/>
  <c r="V745" i="12"/>
  <c r="AE889" i="12"/>
  <c r="AF935" i="12"/>
  <c r="AL356" i="12"/>
  <c r="AM402" i="12"/>
  <c r="AC888" i="12"/>
  <c r="AD934" i="12"/>
  <c r="AN447" i="12"/>
  <c r="AO493" i="12"/>
  <c r="AP269" i="12"/>
  <c r="AQ315" i="12"/>
  <c r="AR1035" i="12" l="1"/>
  <c r="AC300" i="12"/>
  <c r="AC254" i="12" s="1"/>
  <c r="AC481" i="12"/>
  <c r="AO809" i="12"/>
  <c r="AN853" i="12"/>
  <c r="AN807" i="12" s="1"/>
  <c r="Z974" i="12"/>
  <c r="AA1020" i="12"/>
  <c r="AA435" i="12"/>
  <c r="AO626" i="12"/>
  <c r="AH1026" i="12"/>
  <c r="AI1026" i="12" s="1"/>
  <c r="AI980" i="12" s="1"/>
  <c r="AS588" i="12"/>
  <c r="AS542" i="12" s="1"/>
  <c r="AQ672" i="12"/>
  <c r="AR672" i="12" s="1"/>
  <c r="AB526" i="12"/>
  <c r="AJ220" i="12"/>
  <c r="AJ174" i="12" s="1"/>
  <c r="AF483" i="12"/>
  <c r="AF437" i="12" s="1"/>
  <c r="AD302" i="12"/>
  <c r="AR406" i="12"/>
  <c r="AR360" i="12" s="1"/>
  <c r="AO942" i="12"/>
  <c r="AO896" i="12" s="1"/>
  <c r="AR945" i="12"/>
  <c r="AR899" i="12" s="1"/>
  <c r="AT409" i="12"/>
  <c r="AU409" i="12" s="1"/>
  <c r="AU363" i="12" s="1"/>
  <c r="AI756" i="12"/>
  <c r="AI710" i="12" s="1"/>
  <c r="AB301" i="12"/>
  <c r="AC301" i="12" s="1"/>
  <c r="AC255" i="12" s="1"/>
  <c r="AP360" i="12"/>
  <c r="AI352" i="12"/>
  <c r="AK398" i="12"/>
  <c r="AK352" i="12" s="1"/>
  <c r="Z255" i="12"/>
  <c r="T41" i="12"/>
  <c r="AF1022" i="12"/>
  <c r="AF976" i="12" s="1"/>
  <c r="AO763" i="12"/>
  <c r="AO717" i="12" s="1"/>
  <c r="AN717" i="12"/>
  <c r="AU771" i="12"/>
  <c r="AU725" i="12" s="1"/>
  <c r="AJ535" i="12"/>
  <c r="AB212" i="12"/>
  <c r="AB166" i="12" s="1"/>
  <c r="AB570" i="12"/>
  <c r="X297" i="12"/>
  <c r="Y297" i="12" s="1"/>
  <c r="Y251" i="12" s="1"/>
  <c r="AT231" i="12"/>
  <c r="AT185" i="12" s="1"/>
  <c r="T968" i="12"/>
  <c r="T966" i="12" s="1"/>
  <c r="T18" i="12" s="1"/>
  <c r="T48" i="12" s="1"/>
  <c r="AE528" i="12"/>
  <c r="AP585" i="12"/>
  <c r="AP539" i="12" s="1"/>
  <c r="T43" i="12"/>
  <c r="AG218" i="12"/>
  <c r="AG172" i="12" s="1"/>
  <c r="AM1031" i="12"/>
  <c r="AM985" i="12" s="1"/>
  <c r="AO853" i="12"/>
  <c r="AO807" i="12" s="1"/>
  <c r="T47" i="12"/>
  <c r="X296" i="12"/>
  <c r="T1010" i="12"/>
  <c r="T33" i="12" s="1"/>
  <c r="U1014" i="12"/>
  <c r="U968" i="12" s="1"/>
  <c r="AL941" i="12"/>
  <c r="AL895" i="12" s="1"/>
  <c r="AS768" i="12"/>
  <c r="AT768" i="12" s="1"/>
  <c r="AT722" i="12" s="1"/>
  <c r="AD348" i="12"/>
  <c r="AE394" i="12"/>
  <c r="AF394" i="12" s="1"/>
  <c r="X474" i="12"/>
  <c r="X428" i="12" s="1"/>
  <c r="AA1019" i="12"/>
  <c r="AB1019" i="12" s="1"/>
  <c r="AS318" i="12"/>
  <c r="AS272" i="12" s="1"/>
  <c r="AG574" i="12"/>
  <c r="AG528" i="12" s="1"/>
  <c r="AR992" i="12"/>
  <c r="AD841" i="12"/>
  <c r="AE841" i="12" s="1"/>
  <c r="AE795" i="12" s="1"/>
  <c r="AF396" i="12"/>
  <c r="AF350" i="12" s="1"/>
  <c r="AP1033" i="12"/>
  <c r="AP987" i="12" s="1"/>
  <c r="AL264" i="12"/>
  <c r="AM310" i="12"/>
  <c r="Z748" i="12"/>
  <c r="Z702" i="12" s="1"/>
  <c r="X385" i="12"/>
  <c r="X339" i="12" s="1"/>
  <c r="AT1038" i="12"/>
  <c r="AU1038" i="12" s="1"/>
  <c r="AU992" i="12" s="1"/>
  <c r="W386" i="12"/>
  <c r="AK714" i="12"/>
  <c r="AJ712" i="12"/>
  <c r="AL758" i="12"/>
  <c r="AL712" i="12" s="1"/>
  <c r="AM760" i="12"/>
  <c r="AM714" i="12" s="1"/>
  <c r="AE709" i="12"/>
  <c r="AG755" i="12"/>
  <c r="AG709" i="12" s="1"/>
  <c r="AL850" i="12"/>
  <c r="T609" i="12"/>
  <c r="T606" i="12" s="1"/>
  <c r="T14" i="12" s="1"/>
  <c r="T44" i="12" s="1"/>
  <c r="U655" i="12"/>
  <c r="U609" i="12" s="1"/>
  <c r="U606" i="12" s="1"/>
  <c r="U14" i="12" s="1"/>
  <c r="AM762" i="12"/>
  <c r="AL716" i="12"/>
  <c r="X476" i="12"/>
  <c r="Y476" i="12" s="1"/>
  <c r="AR678" i="12"/>
  <c r="AS678" i="12" s="1"/>
  <c r="AS632" i="12" s="1"/>
  <c r="AL849" i="12"/>
  <c r="AL803" i="12" s="1"/>
  <c r="AL581" i="12"/>
  <c r="AL535" i="12" s="1"/>
  <c r="AK535" i="12"/>
  <c r="AD300" i="12"/>
  <c r="AD254" i="12" s="1"/>
  <c r="AH308" i="12"/>
  <c r="AH262" i="12" s="1"/>
  <c r="AT680" i="12"/>
  <c r="AT634" i="12" s="1"/>
  <c r="AS634" i="12"/>
  <c r="AN312" i="12"/>
  <c r="AN266" i="12" s="1"/>
  <c r="AC392" i="12"/>
  <c r="AD392" i="12" s="1"/>
  <c r="Y521" i="12"/>
  <c r="Z567" i="12"/>
  <c r="Z521" i="12" s="1"/>
  <c r="Y253" i="12"/>
  <c r="Z299" i="12"/>
  <c r="Z253" i="12" s="1"/>
  <c r="AD708" i="12"/>
  <c r="AI1027" i="12"/>
  <c r="S45" i="12"/>
  <c r="AP226" i="12"/>
  <c r="U42" i="12"/>
  <c r="AM986" i="12"/>
  <c r="AN1032" i="12"/>
  <c r="AK489" i="12"/>
  <c r="AP403" i="12"/>
  <c r="AQ403" i="12" s="1"/>
  <c r="AU500" i="12"/>
  <c r="AU454" i="12" s="1"/>
  <c r="AC213" i="12"/>
  <c r="AC167" i="12" s="1"/>
  <c r="X162" i="12"/>
  <c r="Y208" i="12"/>
  <c r="AI983" i="12"/>
  <c r="AJ1029" i="12"/>
  <c r="AG483" i="12"/>
  <c r="AH483" i="12" s="1"/>
  <c r="AG801" i="12"/>
  <c r="S46" i="12"/>
  <c r="AK579" i="12"/>
  <c r="AL579" i="12" s="1"/>
  <c r="AL533" i="12" s="1"/>
  <c r="AB167" i="12"/>
  <c r="AI847" i="12"/>
  <c r="AI801" i="12" s="1"/>
  <c r="AD393" i="12"/>
  <c r="AD347" i="12" s="1"/>
  <c r="AB211" i="12"/>
  <c r="AB165" i="12" s="1"/>
  <c r="AA165" i="12"/>
  <c r="AU232" i="12"/>
  <c r="AU186" i="12" s="1"/>
  <c r="AC932" i="12"/>
  <c r="AC886" i="12" s="1"/>
  <c r="AG711" i="12"/>
  <c r="AH757" i="12"/>
  <c r="AS945" i="12"/>
  <c r="W881" i="12"/>
  <c r="X927" i="12"/>
  <c r="X881" i="12" s="1"/>
  <c r="AU859" i="12"/>
  <c r="AU813" i="12" s="1"/>
  <c r="AR228" i="12"/>
  <c r="AR182" i="12" s="1"/>
  <c r="AQ182" i="12"/>
  <c r="U878" i="12"/>
  <c r="U876" i="12" s="1"/>
  <c r="U17" i="12" s="1"/>
  <c r="U920" i="12"/>
  <c r="U32" i="12" s="1"/>
  <c r="AK759" i="12"/>
  <c r="AK713" i="12" s="1"/>
  <c r="W924" i="12"/>
  <c r="AE708" i="12"/>
  <c r="AF754" i="12"/>
  <c r="AG754" i="12" s="1"/>
  <c r="AG708" i="12" s="1"/>
  <c r="AD169" i="12"/>
  <c r="AE215" i="12"/>
  <c r="AD660" i="12"/>
  <c r="V700" i="12"/>
  <c r="W746" i="12"/>
  <c r="W700" i="12" s="1"/>
  <c r="AS183" i="12"/>
  <c r="AU229" i="12"/>
  <c r="AU183" i="12" s="1"/>
  <c r="AD797" i="12"/>
  <c r="AE843" i="12"/>
  <c r="AJ578" i="12"/>
  <c r="AJ532" i="12" s="1"/>
  <c r="AI532" i="12"/>
  <c r="AL267" i="12"/>
  <c r="AF665" i="12"/>
  <c r="AI397" i="12"/>
  <c r="AC526" i="12"/>
  <c r="AD572" i="12"/>
  <c r="AD529" i="12"/>
  <c r="AE575" i="12"/>
  <c r="AE529" i="12" s="1"/>
  <c r="AU317" i="12"/>
  <c r="AU271" i="12" s="1"/>
  <c r="V429" i="12"/>
  <c r="V426" i="12" s="1"/>
  <c r="V12" i="12" s="1"/>
  <c r="W475" i="12"/>
  <c r="W470" i="12" s="1"/>
  <c r="W27" i="12" s="1"/>
  <c r="Z659" i="12"/>
  <c r="AU501" i="12"/>
  <c r="AU455" i="12" s="1"/>
  <c r="AJ940" i="12"/>
  <c r="AI894" i="12"/>
  <c r="Y882" i="12"/>
  <c r="AA928" i="12"/>
  <c r="V880" i="12"/>
  <c r="V876" i="12" s="1"/>
  <c r="V17" i="12" s="1"/>
  <c r="W926" i="12"/>
  <c r="AP629" i="12"/>
  <c r="AH979" i="12"/>
  <c r="AI1025" i="12"/>
  <c r="AR316" i="12"/>
  <c r="AR270" i="12" s="1"/>
  <c r="V920" i="12"/>
  <c r="V32" i="12" s="1"/>
  <c r="X925" i="12"/>
  <c r="W879" i="12"/>
  <c r="AJ893" i="12"/>
  <c r="AK939" i="12"/>
  <c r="AL669" i="12"/>
  <c r="AL623" i="12" s="1"/>
  <c r="AK623" i="12"/>
  <c r="AQ675" i="12"/>
  <c r="AE438" i="12"/>
  <c r="AF484" i="12"/>
  <c r="AI217" i="12"/>
  <c r="AI171" i="12" s="1"/>
  <c r="AK487" i="12"/>
  <c r="AK441" i="12" s="1"/>
  <c r="AJ938" i="12"/>
  <c r="AE839" i="12"/>
  <c r="AE793" i="12" s="1"/>
  <c r="AD793" i="12"/>
  <c r="AP809" i="12"/>
  <c r="AQ855" i="12"/>
  <c r="Y433" i="12"/>
  <c r="U160" i="12"/>
  <c r="AJ1028" i="12"/>
  <c r="Z479" i="12"/>
  <c r="Z433" i="12" s="1"/>
  <c r="V206" i="12"/>
  <c r="V160" i="12" s="1"/>
  <c r="AT858" i="12"/>
  <c r="AT812" i="12" s="1"/>
  <c r="AS812" i="12"/>
  <c r="AU1037" i="12"/>
  <c r="AU991" i="12" s="1"/>
  <c r="AI175" i="12"/>
  <c r="AJ221" i="12"/>
  <c r="AE617" i="12"/>
  <c r="AF663" i="12"/>
  <c r="AO447" i="12"/>
  <c r="AP493" i="12"/>
  <c r="AT902" i="12"/>
  <c r="AU948" i="12"/>
  <c r="AU902" i="12" s="1"/>
  <c r="AH260" i="12"/>
  <c r="AI306" i="12"/>
  <c r="AE170" i="12"/>
  <c r="AF216" i="12"/>
  <c r="AS181" i="12"/>
  <c r="AT227" i="12"/>
  <c r="AD168" i="12"/>
  <c r="AE214" i="12"/>
  <c r="AM805" i="12"/>
  <c r="AN851" i="12"/>
  <c r="AD796" i="12"/>
  <c r="AE842" i="12"/>
  <c r="AL176" i="12"/>
  <c r="AM222" i="12"/>
  <c r="AD436" i="12"/>
  <c r="AE482" i="12"/>
  <c r="AH440" i="12"/>
  <c r="AI486" i="12"/>
  <c r="AD706" i="12"/>
  <c r="AE752" i="12"/>
  <c r="S159" i="12"/>
  <c r="S156" i="12" s="1"/>
  <c r="S9" i="12" s="1"/>
  <c r="T205" i="12"/>
  <c r="AN536" i="12"/>
  <c r="AO582" i="12"/>
  <c r="AS904" i="12"/>
  <c r="AT950" i="12"/>
  <c r="AK891" i="12"/>
  <c r="AL937" i="12"/>
  <c r="AG978" i="12"/>
  <c r="AH1024" i="12"/>
  <c r="Y701" i="12"/>
  <c r="Z747" i="12"/>
  <c r="S248" i="12"/>
  <c r="S246" i="12" s="1"/>
  <c r="S10" i="12" s="1"/>
  <c r="S40" i="12" s="1"/>
  <c r="S290" i="12"/>
  <c r="S25" i="12" s="1"/>
  <c r="T294" i="12"/>
  <c r="W789" i="12"/>
  <c r="X835" i="12"/>
  <c r="AT900" i="12"/>
  <c r="AU946" i="12"/>
  <c r="AU900" i="12" s="1"/>
  <c r="X608" i="12"/>
  <c r="Y654" i="12"/>
  <c r="AD888" i="12"/>
  <c r="AE934" i="12"/>
  <c r="AO897" i="12"/>
  <c r="AP943" i="12"/>
  <c r="AG798" i="12"/>
  <c r="AH844" i="12"/>
  <c r="X519" i="12"/>
  <c r="Y565" i="12"/>
  <c r="AL624" i="12"/>
  <c r="AM670" i="12"/>
  <c r="Y612" i="12"/>
  <c r="Z658" i="12"/>
  <c r="Z794" i="12"/>
  <c r="AA840" i="12"/>
  <c r="AN448" i="12"/>
  <c r="AO494" i="12"/>
  <c r="AM534" i="12"/>
  <c r="AN580" i="12"/>
  <c r="U516" i="12"/>
  <c r="U13" i="12" s="1"/>
  <c r="AS273" i="12"/>
  <c r="AT319" i="12"/>
  <c r="AP268" i="12"/>
  <c r="AQ314" i="12"/>
  <c r="AJ530" i="12"/>
  <c r="AK576" i="12"/>
  <c r="AS810" i="12"/>
  <c r="AT856" i="12"/>
  <c r="AP988" i="12"/>
  <c r="AQ1034" i="12"/>
  <c r="AD258" i="12"/>
  <c r="AE304" i="12"/>
  <c r="AT543" i="12"/>
  <c r="AU589" i="12"/>
  <c r="AU543" i="12" s="1"/>
  <c r="AE977" i="12"/>
  <c r="AF1023" i="12"/>
  <c r="X341" i="12"/>
  <c r="Y387" i="12"/>
  <c r="W249" i="12"/>
  <c r="X295" i="12"/>
  <c r="V520" i="12"/>
  <c r="W566" i="12"/>
  <c r="AM446" i="12"/>
  <c r="AN492" i="12"/>
  <c r="AM265" i="12"/>
  <c r="AN311" i="12"/>
  <c r="AR811" i="12"/>
  <c r="AS857" i="12"/>
  <c r="AB616" i="12"/>
  <c r="AC662" i="12"/>
  <c r="AA972" i="12"/>
  <c r="AB1018" i="12"/>
  <c r="AN628" i="12"/>
  <c r="AO674" i="12"/>
  <c r="Y703" i="12"/>
  <c r="Z749" i="12"/>
  <c r="AE259" i="12"/>
  <c r="AF305" i="12"/>
  <c r="AK173" i="12"/>
  <c r="AL219" i="12"/>
  <c r="AR993" i="12"/>
  <c r="AS1039" i="12"/>
  <c r="AM356" i="12"/>
  <c r="AN402" i="12"/>
  <c r="AE349" i="12"/>
  <c r="AF395" i="12"/>
  <c r="AG620" i="12"/>
  <c r="AH666" i="12"/>
  <c r="AF890" i="12"/>
  <c r="AG936" i="12"/>
  <c r="AC435" i="12"/>
  <c r="AD481" i="12"/>
  <c r="AC618" i="12"/>
  <c r="AD664" i="12"/>
  <c r="Y252" i="12"/>
  <c r="Z298" i="12"/>
  <c r="T158" i="12"/>
  <c r="U204" i="12"/>
  <c r="AD707" i="12"/>
  <c r="AE753" i="12"/>
  <c r="AR989" i="12"/>
  <c r="AS1035" i="12"/>
  <c r="AB705" i="12"/>
  <c r="AC751" i="12"/>
  <c r="AO177" i="12"/>
  <c r="AP223" i="12"/>
  <c r="AF439" i="12"/>
  <c r="AG485" i="12"/>
  <c r="Y792" i="12"/>
  <c r="Z838" i="12"/>
  <c r="AR720" i="12"/>
  <c r="AS766" i="12"/>
  <c r="AS540" i="12"/>
  <c r="AT586" i="12"/>
  <c r="AP541" i="12"/>
  <c r="AQ587" i="12"/>
  <c r="V790" i="12"/>
  <c r="W836" i="12"/>
  <c r="T740" i="12"/>
  <c r="T30" i="12" s="1"/>
  <c r="T698" i="12"/>
  <c r="T696" i="12" s="1"/>
  <c r="T15" i="12" s="1"/>
  <c r="U744" i="12"/>
  <c r="AO898" i="12"/>
  <c r="AP944" i="12"/>
  <c r="AK984" i="12"/>
  <c r="AL1030" i="12"/>
  <c r="X610" i="12"/>
  <c r="Y656" i="12"/>
  <c r="U380" i="12"/>
  <c r="U26" i="12" s="1"/>
  <c r="U338" i="12"/>
  <c r="U336" i="12" s="1"/>
  <c r="U11" i="12" s="1"/>
  <c r="V384" i="12"/>
  <c r="AB615" i="12"/>
  <c r="AC661" i="12"/>
  <c r="AT903" i="12"/>
  <c r="AU949" i="12"/>
  <c r="AU903" i="12" s="1"/>
  <c r="W431" i="12"/>
  <c r="X477" i="12"/>
  <c r="AL445" i="12"/>
  <c r="AM491" i="12"/>
  <c r="AC434" i="12"/>
  <c r="AD480" i="12"/>
  <c r="AT275" i="12"/>
  <c r="AU321" i="12"/>
  <c r="AU275" i="12" s="1"/>
  <c r="AP990" i="12"/>
  <c r="AQ1036" i="12"/>
  <c r="R39" i="12"/>
  <c r="AB257" i="12"/>
  <c r="AC303" i="12"/>
  <c r="AM627" i="12"/>
  <c r="AN673" i="12"/>
  <c r="AL263" i="12"/>
  <c r="AM309" i="12"/>
  <c r="AH800" i="12"/>
  <c r="AI846" i="12"/>
  <c r="AA523" i="12"/>
  <c r="AB569" i="12"/>
  <c r="X163" i="12"/>
  <c r="Y209" i="12"/>
  <c r="AI622" i="12"/>
  <c r="AJ668" i="12"/>
  <c r="AQ808" i="12"/>
  <c r="AR854" i="12"/>
  <c r="AA884" i="12"/>
  <c r="AB930" i="12"/>
  <c r="AP450" i="12"/>
  <c r="AQ496" i="12"/>
  <c r="AQ721" i="12"/>
  <c r="AR767" i="12"/>
  <c r="AQ361" i="12"/>
  <c r="AR407" i="12"/>
  <c r="AC885" i="12"/>
  <c r="AD931" i="12"/>
  <c r="AQ452" i="12"/>
  <c r="AR498" i="12"/>
  <c r="Z704" i="12"/>
  <c r="AA750" i="12"/>
  <c r="W611" i="12"/>
  <c r="X657" i="12"/>
  <c r="AO179" i="12"/>
  <c r="AP225" i="12"/>
  <c r="AS631" i="12"/>
  <c r="AT677" i="12"/>
  <c r="AN538" i="12"/>
  <c r="AO584" i="12"/>
  <c r="V518" i="12"/>
  <c r="V560" i="12"/>
  <c r="V28" i="12" s="1"/>
  <c r="W564" i="12"/>
  <c r="AM806" i="12"/>
  <c r="AN852" i="12"/>
  <c r="AQ718" i="12"/>
  <c r="AR764" i="12"/>
  <c r="Y970" i="12"/>
  <c r="Z1016" i="12"/>
  <c r="AF889" i="12"/>
  <c r="AG935" i="12"/>
  <c r="AE799" i="12"/>
  <c r="AF845" i="12"/>
  <c r="W75" i="10"/>
  <c r="W10" i="10" s="1"/>
  <c r="X85" i="10"/>
  <c r="AJ353" i="12"/>
  <c r="AK399" i="12"/>
  <c r="Z164" i="12"/>
  <c r="AA210" i="12"/>
  <c r="AT274" i="12"/>
  <c r="AU320" i="12"/>
  <c r="AU274" i="12" s="1"/>
  <c r="U969" i="12"/>
  <c r="V1015" i="12"/>
  <c r="AE975" i="12"/>
  <c r="AF1021" i="12"/>
  <c r="AB883" i="12"/>
  <c r="AC929" i="12"/>
  <c r="W342" i="12"/>
  <c r="X388" i="12"/>
  <c r="AN178" i="12"/>
  <c r="AO224" i="12"/>
  <c r="Y432" i="12"/>
  <c r="Z478" i="12"/>
  <c r="AQ269" i="12"/>
  <c r="AR315" i="12"/>
  <c r="V699" i="12"/>
  <c r="W745" i="12"/>
  <c r="AP358" i="12"/>
  <c r="AQ404" i="12"/>
  <c r="AP942" i="12"/>
  <c r="AI444" i="12"/>
  <c r="AJ490" i="12"/>
  <c r="AJ442" i="12"/>
  <c r="AK488" i="12"/>
  <c r="AT545" i="12"/>
  <c r="AU591" i="12"/>
  <c r="AU545" i="12" s="1"/>
  <c r="AM715" i="12"/>
  <c r="AN761" i="12"/>
  <c r="T788" i="12"/>
  <c r="T786" i="12" s="1"/>
  <c r="T16" i="12" s="1"/>
  <c r="T830" i="12"/>
  <c r="T31" i="12" s="1"/>
  <c r="U834" i="12"/>
  <c r="AP449" i="12"/>
  <c r="AQ495" i="12"/>
  <c r="W161" i="12"/>
  <c r="X207" i="12"/>
  <c r="AK355" i="12"/>
  <c r="AL401" i="12"/>
  <c r="AO719" i="12"/>
  <c r="AP765" i="12"/>
  <c r="AF527" i="12"/>
  <c r="AG573" i="12"/>
  <c r="Z343" i="12"/>
  <c r="AA389" i="12"/>
  <c r="AL354" i="12"/>
  <c r="AM400" i="12"/>
  <c r="AS362" i="12"/>
  <c r="AT408" i="12"/>
  <c r="AI261" i="12"/>
  <c r="AJ307" i="12"/>
  <c r="AQ901" i="12"/>
  <c r="AR947" i="12"/>
  <c r="AB525" i="12"/>
  <c r="AC571" i="12"/>
  <c r="AN537" i="12"/>
  <c r="AO583" i="12"/>
  <c r="AI802" i="12"/>
  <c r="AJ848" i="12"/>
  <c r="AB345" i="12"/>
  <c r="AC391" i="12"/>
  <c r="AQ359" i="12"/>
  <c r="AR405" i="12"/>
  <c r="AB344" i="12"/>
  <c r="AC390" i="12"/>
  <c r="AH621" i="12"/>
  <c r="AI667" i="12"/>
  <c r="X522" i="12"/>
  <c r="Y568" i="12"/>
  <c r="X971" i="12"/>
  <c r="Y1017" i="12"/>
  <c r="X791" i="12"/>
  <c r="Y837" i="12"/>
  <c r="AM267" i="12"/>
  <c r="AN313" i="12"/>
  <c r="AN625" i="12"/>
  <c r="AO671" i="12"/>
  <c r="AQ630" i="12"/>
  <c r="AR676" i="12"/>
  <c r="AF887" i="12"/>
  <c r="AG933" i="12"/>
  <c r="AF531" i="12"/>
  <c r="AG577" i="12"/>
  <c r="AB255" i="12" l="1"/>
  <c r="AC212" i="12"/>
  <c r="AD212" i="12" s="1"/>
  <c r="AH980" i="12"/>
  <c r="AT588" i="12"/>
  <c r="AU588" i="12" s="1"/>
  <c r="AU542" i="12" s="1"/>
  <c r="AS722" i="12"/>
  <c r="AA974" i="12"/>
  <c r="AJ1026" i="12"/>
  <c r="AQ626" i="12"/>
  <c r="AJ756" i="12"/>
  <c r="AJ710" i="12" s="1"/>
  <c r="AK220" i="12"/>
  <c r="AK174" i="12" s="1"/>
  <c r="AB1020" i="12"/>
  <c r="AT363" i="12"/>
  <c r="AS406" i="12"/>
  <c r="AS360" i="12" s="1"/>
  <c r="AT992" i="12"/>
  <c r="AE302" i="12"/>
  <c r="AE256" i="12" s="1"/>
  <c r="AD256" i="12"/>
  <c r="AL398" i="12"/>
  <c r="AL352" i="12" s="1"/>
  <c r="AH574" i="12"/>
  <c r="AI574" i="12" s="1"/>
  <c r="AI528" i="12" s="1"/>
  <c r="AD301" i="12"/>
  <c r="AD255" i="12" s="1"/>
  <c r="AU231" i="12"/>
  <c r="AU185" i="12" s="1"/>
  <c r="AG1022" i="12"/>
  <c r="AH1022" i="12" s="1"/>
  <c r="U1010" i="12"/>
  <c r="U33" i="12" s="1"/>
  <c r="AP357" i="12"/>
  <c r="U41" i="12"/>
  <c r="Z297" i="12"/>
  <c r="Z251" i="12" s="1"/>
  <c r="AT318" i="12"/>
  <c r="AT272" i="12" s="1"/>
  <c r="AU680" i="12"/>
  <c r="AU634" i="12" s="1"/>
  <c r="AP763" i="12"/>
  <c r="AQ763" i="12" s="1"/>
  <c r="AQ717" i="12" s="1"/>
  <c r="AM581" i="12"/>
  <c r="AQ585" i="12"/>
  <c r="AQ539" i="12" s="1"/>
  <c r="AE300" i="12"/>
  <c r="AE254" i="12" s="1"/>
  <c r="U43" i="12"/>
  <c r="AG437" i="12"/>
  <c r="AG396" i="12"/>
  <c r="AH396" i="12" s="1"/>
  <c r="X251" i="12"/>
  <c r="AB524" i="12"/>
  <c r="AC570" i="12"/>
  <c r="U966" i="12"/>
  <c r="U18" i="12" s="1"/>
  <c r="U48" i="12" s="1"/>
  <c r="AF841" i="12"/>
  <c r="AF795" i="12" s="1"/>
  <c r="AH218" i="12"/>
  <c r="AI218" i="12" s="1"/>
  <c r="AF348" i="12"/>
  <c r="Y296" i="12"/>
  <c r="Y250" i="12" s="1"/>
  <c r="X250" i="12"/>
  <c r="AA973" i="12"/>
  <c r="AN1031" i="12"/>
  <c r="AO1031" i="12" s="1"/>
  <c r="U47" i="12"/>
  <c r="V47" i="12" s="1"/>
  <c r="AO312" i="12"/>
  <c r="AO266" i="12" s="1"/>
  <c r="Y474" i="12"/>
  <c r="Y428" i="12" s="1"/>
  <c r="AM941" i="12"/>
  <c r="AM895" i="12" s="1"/>
  <c r="AD795" i="12"/>
  <c r="U650" i="12"/>
  <c r="U29" i="12" s="1"/>
  <c r="U44" i="12"/>
  <c r="AE348" i="12"/>
  <c r="AG394" i="12"/>
  <c r="AG348" i="12" s="1"/>
  <c r="AP853" i="12"/>
  <c r="AP807" i="12" s="1"/>
  <c r="V1014" i="12"/>
  <c r="AC346" i="12"/>
  <c r="AU768" i="12"/>
  <c r="AU722" i="12" s="1"/>
  <c r="AM264" i="12"/>
  <c r="AN310" i="12"/>
  <c r="AN264" i="12" s="1"/>
  <c r="AC166" i="12"/>
  <c r="Y385" i="12"/>
  <c r="Y339" i="12" s="1"/>
  <c r="T45" i="12"/>
  <c r="AQ1033" i="12"/>
  <c r="AQ987" i="12" s="1"/>
  <c r="W340" i="12"/>
  <c r="X386" i="12"/>
  <c r="AN760" i="12"/>
  <c r="AO760" i="12" s="1"/>
  <c r="AA748" i="12"/>
  <c r="AA702" i="12" s="1"/>
  <c r="AT542" i="12"/>
  <c r="AM849" i="12"/>
  <c r="AN849" i="12" s="1"/>
  <c r="X430" i="12"/>
  <c r="AM758" i="12"/>
  <c r="AN758" i="12" s="1"/>
  <c r="AN712" i="12" s="1"/>
  <c r="AT678" i="12"/>
  <c r="AU678" i="12" s="1"/>
  <c r="AU632" i="12" s="1"/>
  <c r="AR632" i="12"/>
  <c r="AM850" i="12"/>
  <c r="AL804" i="12"/>
  <c r="AA567" i="12"/>
  <c r="AH755" i="12"/>
  <c r="AH709" i="12" s="1"/>
  <c r="AK578" i="12"/>
  <c r="AK532" i="12" s="1"/>
  <c r="V655" i="12"/>
  <c r="AM716" i="12"/>
  <c r="AN762" i="12"/>
  <c r="AD932" i="12"/>
  <c r="AD886" i="12" s="1"/>
  <c r="AA299" i="12"/>
  <c r="AA253" i="12" s="1"/>
  <c r="AI981" i="12"/>
  <c r="AJ1027" i="12"/>
  <c r="AC211" i="12"/>
  <c r="AC165" i="12" s="1"/>
  <c r="V42" i="12"/>
  <c r="W920" i="12"/>
  <c r="W32" i="12" s="1"/>
  <c r="AK443" i="12"/>
  <c r="AL489" i="12"/>
  <c r="X746" i="12"/>
  <c r="X700" i="12" s="1"/>
  <c r="AI308" i="12"/>
  <c r="AI262" i="12" s="1"/>
  <c r="AN986" i="12"/>
  <c r="AO1032" i="12"/>
  <c r="AE393" i="12"/>
  <c r="AE347" i="12" s="1"/>
  <c r="AP180" i="12"/>
  <c r="AQ226" i="12"/>
  <c r="AQ180" i="12" s="1"/>
  <c r="Y162" i="12"/>
  <c r="T46" i="12"/>
  <c r="AJ847" i="12"/>
  <c r="AM579" i="12"/>
  <c r="AM533" i="12" s="1"/>
  <c r="AD213" i="12"/>
  <c r="Z208" i="12"/>
  <c r="AK533" i="12"/>
  <c r="AJ983" i="12"/>
  <c r="AK1029" i="12"/>
  <c r="W878" i="12"/>
  <c r="X924" i="12"/>
  <c r="X878" i="12" s="1"/>
  <c r="AF575" i="12"/>
  <c r="AF529" i="12" s="1"/>
  <c r="AS899" i="12"/>
  <c r="AT945" i="12"/>
  <c r="AT899" i="12" s="1"/>
  <c r="Y927" i="12"/>
  <c r="AL759" i="12"/>
  <c r="AL713" i="12" s="1"/>
  <c r="AE660" i="12"/>
  <c r="AD614" i="12"/>
  <c r="AH711" i="12"/>
  <c r="AF708" i="12"/>
  <c r="AH754" i="12"/>
  <c r="AE169" i="12"/>
  <c r="AF215" i="12"/>
  <c r="AI757" i="12"/>
  <c r="AJ757" i="12" s="1"/>
  <c r="AJ711" i="12" s="1"/>
  <c r="AS228" i="12"/>
  <c r="AD526" i="12"/>
  <c r="AE572" i="12"/>
  <c r="AE526" i="12" s="1"/>
  <c r="AA659" i="12"/>
  <c r="AA613" i="12" s="1"/>
  <c r="Z613" i="12"/>
  <c r="AE797" i="12"/>
  <c r="AF843" i="12"/>
  <c r="AF797" i="12" s="1"/>
  <c r="AF619" i="12"/>
  <c r="AG665" i="12"/>
  <c r="AG619" i="12" s="1"/>
  <c r="AB928" i="12"/>
  <c r="AA882" i="12"/>
  <c r="AJ397" i="12"/>
  <c r="AI351" i="12"/>
  <c r="W429" i="12"/>
  <c r="W426" i="12" s="1"/>
  <c r="W12" i="12" s="1"/>
  <c r="X475" i="12"/>
  <c r="Y475" i="12" s="1"/>
  <c r="Y429" i="12" s="1"/>
  <c r="AJ217" i="12"/>
  <c r="AK217" i="12" s="1"/>
  <c r="AK171" i="12" s="1"/>
  <c r="AJ894" i="12"/>
  <c r="AK940" i="12"/>
  <c r="AF839" i="12"/>
  <c r="AK938" i="12"/>
  <c r="AL938" i="12" s="1"/>
  <c r="AL892" i="12" s="1"/>
  <c r="AJ892" i="12"/>
  <c r="X879" i="12"/>
  <c r="Y925" i="12"/>
  <c r="Y879" i="12" s="1"/>
  <c r="AA479" i="12"/>
  <c r="AA433" i="12" s="1"/>
  <c r="W880" i="12"/>
  <c r="X926" i="12"/>
  <c r="Y926" i="12" s="1"/>
  <c r="Y880" i="12" s="1"/>
  <c r="Z476" i="12"/>
  <c r="Z430" i="12" s="1"/>
  <c r="Y430" i="12"/>
  <c r="AQ629" i="12"/>
  <c r="AK893" i="12"/>
  <c r="AL939" i="12"/>
  <c r="AR675" i="12"/>
  <c r="AR629" i="12" s="1"/>
  <c r="AJ1025" i="12"/>
  <c r="AI979" i="12"/>
  <c r="AL487" i="12"/>
  <c r="AL441" i="12" s="1"/>
  <c r="AF438" i="12"/>
  <c r="AG484" i="12"/>
  <c r="AS316" i="12"/>
  <c r="AS270" i="12" s="1"/>
  <c r="AM669" i="12"/>
  <c r="AM623" i="12" s="1"/>
  <c r="AR855" i="12"/>
  <c r="AQ809" i="12"/>
  <c r="AJ982" i="12"/>
  <c r="AK1028" i="12"/>
  <c r="AK982" i="12" s="1"/>
  <c r="AU858" i="12"/>
  <c r="AU812" i="12" s="1"/>
  <c r="W206" i="12"/>
  <c r="AC883" i="12"/>
  <c r="AD929" i="12"/>
  <c r="AJ622" i="12"/>
  <c r="AK668" i="12"/>
  <c r="AL984" i="12"/>
  <c r="AM1030" i="12"/>
  <c r="AF617" i="12"/>
  <c r="AG663" i="12"/>
  <c r="AA343" i="12"/>
  <c r="AB389" i="12"/>
  <c r="AN265" i="12"/>
  <c r="AO311" i="12"/>
  <c r="AR718" i="12"/>
  <c r="AS764" i="12"/>
  <c r="AG890" i="12"/>
  <c r="AH936" i="12"/>
  <c r="AI260" i="12"/>
  <c r="AJ306" i="12"/>
  <c r="Y971" i="12"/>
  <c r="Z1017" i="12"/>
  <c r="AO537" i="12"/>
  <c r="AP583" i="12"/>
  <c r="AM354" i="12"/>
  <c r="AN400" i="12"/>
  <c r="AJ444" i="12"/>
  <c r="AK490" i="12"/>
  <c r="AR269" i="12"/>
  <c r="AS315" i="12"/>
  <c r="X342" i="12"/>
  <c r="Y388" i="12"/>
  <c r="AG889" i="12"/>
  <c r="AH935" i="12"/>
  <c r="AR808" i="12"/>
  <c r="AS854" i="12"/>
  <c r="AJ980" i="12"/>
  <c r="AK1026" i="12"/>
  <c r="AF349" i="12"/>
  <c r="AG395" i="12"/>
  <c r="AF259" i="12"/>
  <c r="AG305" i="12"/>
  <c r="AE888" i="12"/>
  <c r="AF934" i="12"/>
  <c r="Z701" i="12"/>
  <c r="AA747" i="12"/>
  <c r="AT181" i="12"/>
  <c r="AU227" i="12"/>
  <c r="AU181" i="12" s="1"/>
  <c r="AR630" i="12"/>
  <c r="AS676" i="12"/>
  <c r="AR359" i="12"/>
  <c r="AS405" i="12"/>
  <c r="AP719" i="12"/>
  <c r="AQ765" i="12"/>
  <c r="AM263" i="12"/>
  <c r="AN309" i="12"/>
  <c r="X431" i="12"/>
  <c r="Y477" i="12"/>
  <c r="W790" i="12"/>
  <c r="X836" i="12"/>
  <c r="Z792" i="12"/>
  <c r="AA838" i="12"/>
  <c r="AE707" i="12"/>
  <c r="AF753" i="12"/>
  <c r="AS811" i="12"/>
  <c r="AT857" i="12"/>
  <c r="W520" i="12"/>
  <c r="X566" i="12"/>
  <c r="AE258" i="12"/>
  <c r="AF304" i="12"/>
  <c r="AN534" i="12"/>
  <c r="AO580" i="12"/>
  <c r="AA704" i="12"/>
  <c r="AB750" i="12"/>
  <c r="X249" i="12"/>
  <c r="Y295" i="12"/>
  <c r="AP896" i="12"/>
  <c r="AQ942" i="12"/>
  <c r="AN356" i="12"/>
  <c r="AO402" i="12"/>
  <c r="AQ541" i="12"/>
  <c r="AR587" i="12"/>
  <c r="AJ261" i="12"/>
  <c r="AK307" i="12"/>
  <c r="AA164" i="12"/>
  <c r="AB210" i="12"/>
  <c r="AP898" i="12"/>
  <c r="AQ944" i="12"/>
  <c r="AR626" i="12"/>
  <c r="AS672" i="12"/>
  <c r="AS993" i="12"/>
  <c r="AT1039" i="12"/>
  <c r="AO448" i="12"/>
  <c r="AP494" i="12"/>
  <c r="Y519" i="12"/>
  <c r="Z565" i="12"/>
  <c r="AQ357" i="12"/>
  <c r="AR403" i="12"/>
  <c r="AE796" i="12"/>
  <c r="AF842" i="12"/>
  <c r="Z970" i="12"/>
  <c r="AA1016" i="12"/>
  <c r="Z703" i="12"/>
  <c r="AA749" i="12"/>
  <c r="AQ268" i="12"/>
  <c r="AR314" i="12"/>
  <c r="AF170" i="12"/>
  <c r="AG216" i="12"/>
  <c r="AG531" i="12"/>
  <c r="AH577" i="12"/>
  <c r="AL355" i="12"/>
  <c r="AM401" i="12"/>
  <c r="AR452" i="12"/>
  <c r="AS498" i="12"/>
  <c r="AM624" i="12"/>
  <c r="AN670" i="12"/>
  <c r="AI440" i="12"/>
  <c r="AJ486" i="12"/>
  <c r="AC345" i="12"/>
  <c r="AD391" i="12"/>
  <c r="V380" i="12"/>
  <c r="V26" i="12" s="1"/>
  <c r="V338" i="12"/>
  <c r="V336" i="12" s="1"/>
  <c r="V11" i="12" s="1"/>
  <c r="W384" i="12"/>
  <c r="AN446" i="12"/>
  <c r="AO492" i="12"/>
  <c r="AQ988" i="12"/>
  <c r="AR1034" i="12"/>
  <c r="AO625" i="12"/>
  <c r="AP671" i="12"/>
  <c r="AN715" i="12"/>
  <c r="AO761" i="12"/>
  <c r="AO178" i="12"/>
  <c r="AP224" i="12"/>
  <c r="AN806" i="12"/>
  <c r="AO852" i="12"/>
  <c r="AQ450" i="12"/>
  <c r="AR496" i="12"/>
  <c r="AD434" i="12"/>
  <c r="AE480" i="12"/>
  <c r="AG527" i="12"/>
  <c r="AH573" i="12"/>
  <c r="AQ449" i="12"/>
  <c r="AR495" i="12"/>
  <c r="Y163" i="12"/>
  <c r="Z209" i="12"/>
  <c r="AC615" i="12"/>
  <c r="AD661" i="12"/>
  <c r="AP177" i="12"/>
  <c r="AQ223" i="12"/>
  <c r="U158" i="12"/>
  <c r="V204" i="12"/>
  <c r="AO628" i="12"/>
  <c r="AP674" i="12"/>
  <c r="AF977" i="12"/>
  <c r="AG1023" i="12"/>
  <c r="X789" i="12"/>
  <c r="Y835" i="12"/>
  <c r="AR721" i="12"/>
  <c r="AS767" i="12"/>
  <c r="AG439" i="12"/>
  <c r="AH485" i="12"/>
  <c r="AM176" i="12"/>
  <c r="AN222" i="12"/>
  <c r="AJ802" i="12"/>
  <c r="AK848" i="12"/>
  <c r="AK353" i="12"/>
  <c r="AL399" i="12"/>
  <c r="W560" i="12"/>
  <c r="W28" i="12" s="1"/>
  <c r="W518" i="12"/>
  <c r="X564" i="12"/>
  <c r="AD885" i="12"/>
  <c r="AE931" i="12"/>
  <c r="AM445" i="12"/>
  <c r="AN491" i="12"/>
  <c r="Y610" i="12"/>
  <c r="Z656" i="12"/>
  <c r="U740" i="12"/>
  <c r="U30" i="12" s="1"/>
  <c r="U698" i="12"/>
  <c r="U696" i="12" s="1"/>
  <c r="U15" i="12" s="1"/>
  <c r="V744" i="12"/>
  <c r="AH620" i="12"/>
  <c r="AI666" i="12"/>
  <c r="AA794" i="12"/>
  <c r="AB840" i="12"/>
  <c r="AH798" i="12"/>
  <c r="AI844" i="12"/>
  <c r="AE436" i="12"/>
  <c r="AF482" i="12"/>
  <c r="AN805" i="12"/>
  <c r="AO851" i="12"/>
  <c r="AC525" i="12"/>
  <c r="AD571" i="12"/>
  <c r="T159" i="12"/>
  <c r="T156" i="12" s="1"/>
  <c r="T9" i="12" s="1"/>
  <c r="U205" i="12"/>
  <c r="U200" i="12" s="1"/>
  <c r="U24" i="12" s="1"/>
  <c r="AL891" i="12"/>
  <c r="AM937" i="12"/>
  <c r="Y522" i="12"/>
  <c r="Z568" i="12"/>
  <c r="AT631" i="12"/>
  <c r="AU677" i="12"/>
  <c r="AU631" i="12" s="1"/>
  <c r="AQ358" i="12"/>
  <c r="AR404" i="12"/>
  <c r="AF975" i="12"/>
  <c r="AG1021" i="12"/>
  <c r="AI621" i="12"/>
  <c r="AJ667" i="12"/>
  <c r="U830" i="12"/>
  <c r="U31" i="12" s="1"/>
  <c r="U788" i="12"/>
  <c r="U786" i="12" s="1"/>
  <c r="U16" i="12" s="1"/>
  <c r="V834" i="12"/>
  <c r="AP179" i="12"/>
  <c r="AQ225" i="12"/>
  <c r="AB523" i="12"/>
  <c r="AC569" i="12"/>
  <c r="AT540" i="12"/>
  <c r="AU586" i="12"/>
  <c r="AU540" i="12" s="1"/>
  <c r="AC705" i="12"/>
  <c r="AD751" i="12"/>
  <c r="T200" i="12"/>
  <c r="T24" i="12" s="1"/>
  <c r="AB972" i="12"/>
  <c r="AC1018" i="12"/>
  <c r="T248" i="12"/>
  <c r="T246" i="12" s="1"/>
  <c r="T10" i="12" s="1"/>
  <c r="T40" i="12" s="1"/>
  <c r="T290" i="12"/>
  <c r="T25" i="12" s="1"/>
  <c r="U294" i="12"/>
  <c r="AH978" i="12"/>
  <c r="AI1024" i="12"/>
  <c r="AR901" i="12"/>
  <c r="AS947" i="12"/>
  <c r="AD346" i="12"/>
  <c r="AE392" i="12"/>
  <c r="X161" i="12"/>
  <c r="Y207" i="12"/>
  <c r="AN267" i="12"/>
  <c r="AO313" i="12"/>
  <c r="AT362" i="12"/>
  <c r="AU408" i="12"/>
  <c r="AU362" i="12" s="1"/>
  <c r="AK442" i="12"/>
  <c r="AL488" i="12"/>
  <c r="W699" i="12"/>
  <c r="X745" i="12"/>
  <c r="AF799" i="12"/>
  <c r="AG845" i="12"/>
  <c r="V516" i="12"/>
  <c r="V13" i="12" s="1"/>
  <c r="AR361" i="12"/>
  <c r="AS407" i="12"/>
  <c r="AB884" i="12"/>
  <c r="AC930" i="12"/>
  <c r="S39" i="12"/>
  <c r="Z252" i="12"/>
  <c r="AA298" i="12"/>
  <c r="AL173" i="12"/>
  <c r="AM219" i="12"/>
  <c r="AT810" i="12"/>
  <c r="AU856" i="12"/>
  <c r="AU810" i="12" s="1"/>
  <c r="Z612" i="12"/>
  <c r="AA658" i="12"/>
  <c r="AP897" i="12"/>
  <c r="AQ943" i="12"/>
  <c r="AT904" i="12"/>
  <c r="AU950" i="12"/>
  <c r="AU904" i="12" s="1"/>
  <c r="AE706" i="12"/>
  <c r="AF752" i="12"/>
  <c r="AE168" i="12"/>
  <c r="AF214" i="12"/>
  <c r="AP447" i="12"/>
  <c r="AQ493" i="12"/>
  <c r="Z432" i="12"/>
  <c r="AA478" i="12"/>
  <c r="AN627" i="12"/>
  <c r="AO673" i="12"/>
  <c r="AC257" i="12"/>
  <c r="AD303" i="12"/>
  <c r="AG887" i="12"/>
  <c r="AH933" i="12"/>
  <c r="Y341" i="12"/>
  <c r="Z387" i="12"/>
  <c r="Y791" i="12"/>
  <c r="Z837" i="12"/>
  <c r="AD166" i="12"/>
  <c r="AE212" i="12"/>
  <c r="AB973" i="12"/>
  <c r="AC1019" i="12"/>
  <c r="AC344" i="12"/>
  <c r="AD390" i="12"/>
  <c r="V969" i="12"/>
  <c r="W1015" i="12"/>
  <c r="AO538" i="12"/>
  <c r="AP584" i="12"/>
  <c r="AI800" i="12"/>
  <c r="AJ846" i="12"/>
  <c r="AS720" i="12"/>
  <c r="AT766" i="12"/>
  <c r="AS989" i="12"/>
  <c r="AT1035" i="12"/>
  <c r="AC616" i="12"/>
  <c r="AD662" i="12"/>
  <c r="X75" i="10"/>
  <c r="X10" i="10" s="1"/>
  <c r="Y85" i="10"/>
  <c r="AD435" i="12"/>
  <c r="AE481" i="12"/>
  <c r="Y608" i="12"/>
  <c r="Z654" i="12"/>
  <c r="AT273" i="12"/>
  <c r="AU319" i="12"/>
  <c r="AU273" i="12" s="1"/>
  <c r="AJ175" i="12"/>
  <c r="AK221" i="12"/>
  <c r="X611" i="12"/>
  <c r="Y657" i="12"/>
  <c r="AQ990" i="12"/>
  <c r="AR1036" i="12"/>
  <c r="AD618" i="12"/>
  <c r="AE664" i="12"/>
  <c r="AK530" i="12"/>
  <c r="AL576" i="12"/>
  <c r="AO536" i="12"/>
  <c r="AP582" i="12"/>
  <c r="AH437" i="12"/>
  <c r="AI483" i="12"/>
  <c r="AK756" i="12" l="1"/>
  <c r="AB974" i="12"/>
  <c r="AC1020" i="12"/>
  <c r="AT406" i="12"/>
  <c r="AT360" i="12" s="1"/>
  <c r="V41" i="12"/>
  <c r="AH528" i="12"/>
  <c r="AF302" i="12"/>
  <c r="AL220" i="12"/>
  <c r="AL174" i="12" s="1"/>
  <c r="AJ574" i="12"/>
  <c r="AK574" i="12" s="1"/>
  <c r="AG976" i="12"/>
  <c r="AE301" i="12"/>
  <c r="AE255" i="12" s="1"/>
  <c r="AM398" i="12"/>
  <c r="AM352" i="12" s="1"/>
  <c r="AA297" i="12"/>
  <c r="AA251" i="12" s="1"/>
  <c r="V43" i="12"/>
  <c r="AU318" i="12"/>
  <c r="AU272" i="12" s="1"/>
  <c r="AP717" i="12"/>
  <c r="AR763" i="12"/>
  <c r="AR717" i="12" s="1"/>
  <c r="AF300" i="12"/>
  <c r="AF254" i="12" s="1"/>
  <c r="AR585" i="12"/>
  <c r="AR539" i="12" s="1"/>
  <c r="AH172" i="12"/>
  <c r="AN941" i="12"/>
  <c r="AN895" i="12" s="1"/>
  <c r="AG841" i="12"/>
  <c r="AG795" i="12" s="1"/>
  <c r="Z296" i="12"/>
  <c r="Z250" i="12" s="1"/>
  <c r="AC524" i="12"/>
  <c r="AD570" i="12"/>
  <c r="AF393" i="12"/>
  <c r="AF347" i="12" s="1"/>
  <c r="W42" i="12"/>
  <c r="AG350" i="12"/>
  <c r="AN985" i="12"/>
  <c r="AU406" i="12"/>
  <c r="AU360" i="12" s="1"/>
  <c r="AM535" i="12"/>
  <c r="AN581" i="12"/>
  <c r="AB748" i="12"/>
  <c r="AC748" i="12" s="1"/>
  <c r="AN714" i="12"/>
  <c r="AQ853" i="12"/>
  <c r="AQ807" i="12" s="1"/>
  <c r="AP312" i="12"/>
  <c r="AP266" i="12" s="1"/>
  <c r="AT632" i="12"/>
  <c r="AH394" i="12"/>
  <c r="AH348" i="12" s="1"/>
  <c r="V968" i="12"/>
  <c r="V966" i="12" s="1"/>
  <c r="V18" i="12" s="1"/>
  <c r="V48" i="12" s="1"/>
  <c r="Z474" i="12"/>
  <c r="W1014" i="12"/>
  <c r="W968" i="12" s="1"/>
  <c r="V1010" i="12"/>
  <c r="V33" i="12" s="1"/>
  <c r="AR1033" i="12"/>
  <c r="AS1033" i="12" s="1"/>
  <c r="Y924" i="12"/>
  <c r="Z924" i="12" s="1"/>
  <c r="U45" i="12"/>
  <c r="AM803" i="12"/>
  <c r="Z385" i="12"/>
  <c r="AA385" i="12" s="1"/>
  <c r="AO310" i="12"/>
  <c r="AD211" i="12"/>
  <c r="AD165" i="12" s="1"/>
  <c r="X340" i="12"/>
  <c r="Y386" i="12"/>
  <c r="Y746" i="12"/>
  <c r="Y700" i="12" s="1"/>
  <c r="AA521" i="12"/>
  <c r="AB567" i="12"/>
  <c r="AL578" i="12"/>
  <c r="U46" i="12"/>
  <c r="AI755" i="12"/>
  <c r="AI709" i="12" s="1"/>
  <c r="AN716" i="12"/>
  <c r="AO762" i="12"/>
  <c r="AB299" i="12"/>
  <c r="AB253" i="12" s="1"/>
  <c r="AM712" i="12"/>
  <c r="AO758" i="12"/>
  <c r="AN850" i="12"/>
  <c r="AM804" i="12"/>
  <c r="V650" i="12"/>
  <c r="V29" i="12" s="1"/>
  <c r="W655" i="12"/>
  <c r="V609" i="12"/>
  <c r="V606" i="12" s="1"/>
  <c r="V14" i="12" s="1"/>
  <c r="V44" i="12" s="1"/>
  <c r="AF572" i="12"/>
  <c r="AF526" i="12" s="1"/>
  <c r="AM759" i="12"/>
  <c r="AM713" i="12" s="1"/>
  <c r="AH350" i="12"/>
  <c r="AI396" i="12"/>
  <c r="AO986" i="12"/>
  <c r="AP1032" i="12"/>
  <c r="AP986" i="12" s="1"/>
  <c r="W876" i="12"/>
  <c r="W17" i="12" s="1"/>
  <c r="W47" i="12" s="1"/>
  <c r="AM489" i="12"/>
  <c r="AM443" i="12" s="1"/>
  <c r="AL443" i="12"/>
  <c r="AE932" i="12"/>
  <c r="AE886" i="12" s="1"/>
  <c r="AR226" i="12"/>
  <c r="AJ981" i="12"/>
  <c r="AK1027" i="12"/>
  <c r="AK981" i="12" s="1"/>
  <c r="AJ308" i="12"/>
  <c r="AK308" i="12" s="1"/>
  <c r="AO849" i="12"/>
  <c r="AN803" i="12"/>
  <c r="AD167" i="12"/>
  <c r="AE213" i="12"/>
  <c r="AF213" i="12" s="1"/>
  <c r="AF167" i="12" s="1"/>
  <c r="AM487" i="12"/>
  <c r="AM441" i="12" s="1"/>
  <c r="AN579" i="12"/>
  <c r="AN533" i="12" s="1"/>
  <c r="AK983" i="12"/>
  <c r="AL1029" i="12"/>
  <c r="AL217" i="12"/>
  <c r="AL171" i="12" s="1"/>
  <c r="AJ801" i="12"/>
  <c r="AK847" i="12"/>
  <c r="Z162" i="12"/>
  <c r="AA208" i="12"/>
  <c r="AA162" i="12" s="1"/>
  <c r="AH708" i="12"/>
  <c r="AI754" i="12"/>
  <c r="AI708" i="12" s="1"/>
  <c r="AS182" i="12"/>
  <c r="AT228" i="12"/>
  <c r="AL1028" i="12"/>
  <c r="AL982" i="12" s="1"/>
  <c r="AB659" i="12"/>
  <c r="AB613" i="12" s="1"/>
  <c r="Z927" i="12"/>
  <c r="Z881" i="12" s="1"/>
  <c r="AI711" i="12"/>
  <c r="AK757" i="12"/>
  <c r="AK711" i="12" s="1"/>
  <c r="AE614" i="12"/>
  <c r="AF660" i="12"/>
  <c r="AU945" i="12"/>
  <c r="AU899" i="12" s="1"/>
  <c r="AG575" i="12"/>
  <c r="AG215" i="12"/>
  <c r="AF169" i="12"/>
  <c r="Y881" i="12"/>
  <c r="AJ351" i="12"/>
  <c r="AH665" i="12"/>
  <c r="AH619" i="12" s="1"/>
  <c r="AB882" i="12"/>
  <c r="AC928" i="12"/>
  <c r="AC882" i="12" s="1"/>
  <c r="AD928" i="12"/>
  <c r="AD882" i="12" s="1"/>
  <c r="Z475" i="12"/>
  <c r="Z429" i="12" s="1"/>
  <c r="X429" i="12"/>
  <c r="X426" i="12" s="1"/>
  <c r="X12" i="12" s="1"/>
  <c r="X470" i="12"/>
  <c r="X27" i="12" s="1"/>
  <c r="AK894" i="12"/>
  <c r="AL940" i="12"/>
  <c r="AK397" i="12"/>
  <c r="AK351" i="12" s="1"/>
  <c r="AJ171" i="12"/>
  <c r="AG843" i="12"/>
  <c r="AG797" i="12" s="1"/>
  <c r="AT316" i="12"/>
  <c r="AT270" i="12" s="1"/>
  <c r="X880" i="12"/>
  <c r="X876" i="12" s="1"/>
  <c r="X17" i="12" s="1"/>
  <c r="Z926" i="12"/>
  <c r="Z880" i="12" s="1"/>
  <c r="AB479" i="12"/>
  <c r="AB433" i="12" s="1"/>
  <c r="AS675" i="12"/>
  <c r="AG438" i="12"/>
  <c r="AH484" i="12"/>
  <c r="AM938" i="12"/>
  <c r="AM892" i="12" s="1"/>
  <c r="W516" i="12"/>
  <c r="W13" i="12" s="1"/>
  <c r="W43" i="12" s="1"/>
  <c r="AI1022" i="12"/>
  <c r="AH976" i="12"/>
  <c r="AK892" i="12"/>
  <c r="X920" i="12"/>
  <c r="X32" i="12" s="1"/>
  <c r="AN669" i="12"/>
  <c r="AF793" i="12"/>
  <c r="AG839" i="12"/>
  <c r="AJ979" i="12"/>
  <c r="AK1025" i="12"/>
  <c r="AK979" i="12" s="1"/>
  <c r="Z925" i="12"/>
  <c r="Z879" i="12" s="1"/>
  <c r="AL893" i="12"/>
  <c r="AM939" i="12"/>
  <c r="AA476" i="12"/>
  <c r="AJ218" i="12"/>
  <c r="AJ172" i="12" s="1"/>
  <c r="AI172" i="12"/>
  <c r="W160" i="12"/>
  <c r="X206" i="12"/>
  <c r="AS855" i="12"/>
  <c r="AR809" i="12"/>
  <c r="AS808" i="12"/>
  <c r="AT854" i="12"/>
  <c r="AJ800" i="12"/>
  <c r="AK846" i="12"/>
  <c r="AC972" i="12"/>
  <c r="AD1018" i="12"/>
  <c r="AD344" i="12"/>
  <c r="AE390" i="12"/>
  <c r="AH887" i="12"/>
  <c r="AI933" i="12"/>
  <c r="AA612" i="12"/>
  <c r="AB658" i="12"/>
  <c r="AG799" i="12"/>
  <c r="AH845" i="12"/>
  <c r="V830" i="12"/>
  <c r="V31" i="12" s="1"/>
  <c r="V788" i="12"/>
  <c r="V786" i="12" s="1"/>
  <c r="V16" i="12" s="1"/>
  <c r="W834" i="12"/>
  <c r="U159" i="12"/>
  <c r="U156" i="12" s="1"/>
  <c r="U9" i="12" s="1"/>
  <c r="V205" i="12"/>
  <c r="V200" i="12" s="1"/>
  <c r="V24" i="12" s="1"/>
  <c r="AE885" i="12"/>
  <c r="AF931" i="12"/>
  <c r="AQ177" i="12"/>
  <c r="AR223" i="12"/>
  <c r="AH527" i="12"/>
  <c r="AI573" i="12"/>
  <c r="AS630" i="12"/>
  <c r="AT676" i="12"/>
  <c r="AF888" i="12"/>
  <c r="AG934" i="12"/>
  <c r="AD883" i="12"/>
  <c r="AE929" i="12"/>
  <c r="AD257" i="12"/>
  <c r="AE303" i="12"/>
  <c r="Y161" i="12"/>
  <c r="Z207" i="12"/>
  <c r="Z610" i="12"/>
  <c r="AA656" i="12"/>
  <c r="AR268" i="12"/>
  <c r="AS314" i="12"/>
  <c r="AK710" i="12"/>
  <c r="AL756" i="12"/>
  <c r="AN354" i="12"/>
  <c r="AO400" i="12"/>
  <c r="Z608" i="12"/>
  <c r="AA654" i="12"/>
  <c r="AM173" i="12"/>
  <c r="AN219" i="12"/>
  <c r="AE346" i="12"/>
  <c r="AF392" i="12"/>
  <c r="U248" i="12"/>
  <c r="U246" i="12" s="1"/>
  <c r="U10" i="12" s="1"/>
  <c r="U40" i="12" s="1"/>
  <c r="U290" i="12"/>
  <c r="U25" i="12" s="1"/>
  <c r="V294" i="12"/>
  <c r="AG259" i="12"/>
  <c r="AH305" i="12"/>
  <c r="AL530" i="12"/>
  <c r="AM576" i="12"/>
  <c r="AD616" i="12"/>
  <c r="AE662" i="12"/>
  <c r="AP538" i="12"/>
  <c r="AQ584" i="12"/>
  <c r="AJ621" i="12"/>
  <c r="AK667" i="12"/>
  <c r="Z522" i="12"/>
  <c r="AA568" i="12"/>
  <c r="AH439" i="12"/>
  <c r="AI485" i="12"/>
  <c r="AD345" i="12"/>
  <c r="AE391" i="12"/>
  <c r="AA703" i="12"/>
  <c r="AB749" i="12"/>
  <c r="AT993" i="12"/>
  <c r="AU1039" i="12"/>
  <c r="AU993" i="12" s="1"/>
  <c r="AB704" i="12"/>
  <c r="AC750" i="12"/>
  <c r="AA792" i="12"/>
  <c r="AB838" i="12"/>
  <c r="AH889" i="12"/>
  <c r="AI935" i="12"/>
  <c r="AP537" i="12"/>
  <c r="AQ583" i="12"/>
  <c r="AG617" i="12"/>
  <c r="AH663" i="12"/>
  <c r="AI437" i="12"/>
  <c r="AJ483" i="12"/>
  <c r="AG170" i="12"/>
  <c r="AH216" i="12"/>
  <c r="AT811" i="12"/>
  <c r="AU857" i="12"/>
  <c r="AU811" i="12" s="1"/>
  <c r="AC973" i="12"/>
  <c r="AD1019" i="12"/>
  <c r="AD705" i="12"/>
  <c r="AE751" i="12"/>
  <c r="AI798" i="12"/>
  <c r="AJ844" i="12"/>
  <c r="AP178" i="12"/>
  <c r="AQ224" i="12"/>
  <c r="AP536" i="12"/>
  <c r="AQ582" i="12"/>
  <c r="AF796" i="12"/>
  <c r="AG842" i="12"/>
  <c r="AO356" i="12"/>
  <c r="AP402" i="12"/>
  <c r="AF707" i="12"/>
  <c r="AG753" i="12"/>
  <c r="AH890" i="12"/>
  <c r="AI936" i="12"/>
  <c r="AE166" i="12"/>
  <c r="AF212" i="12"/>
  <c r="X699" i="12"/>
  <c r="Y745" i="12"/>
  <c r="AN445" i="12"/>
  <c r="AO491" i="12"/>
  <c r="AD615" i="12"/>
  <c r="AE661" i="12"/>
  <c r="AO715" i="12"/>
  <c r="AP761" i="12"/>
  <c r="AF706" i="12"/>
  <c r="AG752" i="12"/>
  <c r="AL442" i="12"/>
  <c r="AM488" i="12"/>
  <c r="AS901" i="12"/>
  <c r="AT947" i="12"/>
  <c r="AO805" i="12"/>
  <c r="AP851" i="12"/>
  <c r="Z163" i="12"/>
  <c r="AA209" i="12"/>
  <c r="AE434" i="12"/>
  <c r="AF480" i="12"/>
  <c r="AP625" i="12"/>
  <c r="AQ671" i="12"/>
  <c r="AG349" i="12"/>
  <c r="AH395" i="12"/>
  <c r="AB343" i="12"/>
  <c r="AC389" i="12"/>
  <c r="AB794" i="12"/>
  <c r="AC840" i="12"/>
  <c r="AE435" i="12"/>
  <c r="AF481" i="12"/>
  <c r="AC884" i="12"/>
  <c r="AD930" i="12"/>
  <c r="AM891" i="12"/>
  <c r="AN937" i="12"/>
  <c r="AL353" i="12"/>
  <c r="AM399" i="12"/>
  <c r="AP628" i="12"/>
  <c r="AQ674" i="12"/>
  <c r="AJ440" i="12"/>
  <c r="AK486" i="12"/>
  <c r="AS626" i="12"/>
  <c r="AT672" i="12"/>
  <c r="AK261" i="12"/>
  <c r="AL307" i="12"/>
  <c r="AQ896" i="12"/>
  <c r="AR942" i="12"/>
  <c r="AO534" i="12"/>
  <c r="AP580" i="12"/>
  <c r="X790" i="12"/>
  <c r="Y836" i="12"/>
  <c r="Z971" i="12"/>
  <c r="AA1017" i="12"/>
  <c r="AS718" i="12"/>
  <c r="AT764" i="12"/>
  <c r="AP448" i="12"/>
  <c r="AQ494" i="12"/>
  <c r="AN176" i="12"/>
  <c r="AO222" i="12"/>
  <c r="AE618" i="12"/>
  <c r="AF664" i="12"/>
  <c r="AT989" i="12"/>
  <c r="AU1035" i="12"/>
  <c r="AU989" i="12" s="1"/>
  <c r="W969" i="12"/>
  <c r="X1015" i="12"/>
  <c r="Z791" i="12"/>
  <c r="AA837" i="12"/>
  <c r="AA432" i="12"/>
  <c r="AB478" i="12"/>
  <c r="AA252" i="12"/>
  <c r="AB298" i="12"/>
  <c r="AC523" i="12"/>
  <c r="AD569" i="12"/>
  <c r="AF436" i="12"/>
  <c r="AG482" i="12"/>
  <c r="AI620" i="12"/>
  <c r="AJ666" i="12"/>
  <c r="AR450" i="12"/>
  <c r="AS496" i="12"/>
  <c r="AR988" i="12"/>
  <c r="AS1034" i="12"/>
  <c r="AQ719" i="12"/>
  <c r="AR765" i="12"/>
  <c r="AK444" i="12"/>
  <c r="AL490" i="12"/>
  <c r="AK175" i="12"/>
  <c r="AL221" i="12"/>
  <c r="AB164" i="12"/>
  <c r="AC210" i="12"/>
  <c r="AO627" i="12"/>
  <c r="AP673" i="12"/>
  <c r="AR990" i="12"/>
  <c r="AS1036" i="12"/>
  <c r="AS361" i="12"/>
  <c r="AT407" i="12"/>
  <c r="AG975" i="12"/>
  <c r="AH1021" i="12"/>
  <c r="AS721" i="12"/>
  <c r="AT767" i="12"/>
  <c r="V158" i="12"/>
  <c r="W204" i="12"/>
  <c r="AN624" i="12"/>
  <c r="AO670" i="12"/>
  <c r="AM355" i="12"/>
  <c r="AN401" i="12"/>
  <c r="AA970" i="12"/>
  <c r="AB1016" i="12"/>
  <c r="AR357" i="12"/>
  <c r="AS403" i="12"/>
  <c r="AQ898" i="12"/>
  <c r="AR944" i="12"/>
  <c r="Y249" i="12"/>
  <c r="Z295" i="12"/>
  <c r="AF258" i="12"/>
  <c r="AG304" i="12"/>
  <c r="Y342" i="12"/>
  <c r="Z388" i="12"/>
  <c r="AO714" i="12"/>
  <c r="AP760" i="12"/>
  <c r="AM984" i="12"/>
  <c r="AN1030" i="12"/>
  <c r="AD525" i="12"/>
  <c r="AE571" i="12"/>
  <c r="Y75" i="10"/>
  <c r="Y10" i="10" s="1"/>
  <c r="Z85" i="10"/>
  <c r="AT720" i="12"/>
  <c r="AU766" i="12"/>
  <c r="AU720" i="12" s="1"/>
  <c r="AO985" i="12"/>
  <c r="AP1031" i="12"/>
  <c r="Z341" i="12"/>
  <c r="AA387" i="12"/>
  <c r="AQ447" i="12"/>
  <c r="AR493" i="12"/>
  <c r="AQ897" i="12"/>
  <c r="AR943" i="12"/>
  <c r="AO267" i="12"/>
  <c r="AP313" i="12"/>
  <c r="AQ179" i="12"/>
  <c r="AR225" i="12"/>
  <c r="AR449" i="12"/>
  <c r="AS495" i="12"/>
  <c r="AO806" i="12"/>
  <c r="AP852" i="12"/>
  <c r="AO446" i="12"/>
  <c r="AP492" i="12"/>
  <c r="AS359" i="12"/>
  <c r="AT405" i="12"/>
  <c r="AA701" i="12"/>
  <c r="AB747" i="12"/>
  <c r="AN263" i="12"/>
  <c r="AO309" i="12"/>
  <c r="AF168" i="12"/>
  <c r="AG214" i="12"/>
  <c r="X518" i="12"/>
  <c r="X560" i="12"/>
  <c r="X28" i="12" s="1"/>
  <c r="Y564" i="12"/>
  <c r="W380" i="12"/>
  <c r="W26" i="12" s="1"/>
  <c r="W338" i="12"/>
  <c r="W336" i="12" s="1"/>
  <c r="W11" i="12" s="1"/>
  <c r="W41" i="12" s="1"/>
  <c r="X384" i="12"/>
  <c r="T39" i="12"/>
  <c r="AG977" i="12"/>
  <c r="AH1023" i="12"/>
  <c r="Y611" i="12"/>
  <c r="Z657" i="12"/>
  <c r="AI978" i="12"/>
  <c r="AJ1024" i="12"/>
  <c r="AR358" i="12"/>
  <c r="AS404" i="12"/>
  <c r="V740" i="12"/>
  <c r="V30" i="12" s="1"/>
  <c r="V698" i="12"/>
  <c r="V696" i="12" s="1"/>
  <c r="V15" i="12" s="1"/>
  <c r="W744" i="12"/>
  <c r="AK802" i="12"/>
  <c r="AL848" i="12"/>
  <c r="Y789" i="12"/>
  <c r="Z835" i="12"/>
  <c r="AS452" i="12"/>
  <c r="AT498" i="12"/>
  <c r="AH531" i="12"/>
  <c r="AI577" i="12"/>
  <c r="Z519" i="12"/>
  <c r="AA565" i="12"/>
  <c r="AR541" i="12"/>
  <c r="AS587" i="12"/>
  <c r="X520" i="12"/>
  <c r="Y566" i="12"/>
  <c r="Y431" i="12"/>
  <c r="Y426" i="12" s="1"/>
  <c r="Y12" i="12" s="1"/>
  <c r="Z477" i="12"/>
  <c r="Y470" i="12"/>
  <c r="Y27" i="12" s="1"/>
  <c r="AK980" i="12"/>
  <c r="AL1026" i="12"/>
  <c r="AS269" i="12"/>
  <c r="AT315" i="12"/>
  <c r="AJ260" i="12"/>
  <c r="AK306" i="12"/>
  <c r="AO265" i="12"/>
  <c r="AP311" i="12"/>
  <c r="AK622" i="12"/>
  <c r="AL668" i="12"/>
  <c r="AR853" i="12" l="1"/>
  <c r="AR807" i="12" s="1"/>
  <c r="AG302" i="12"/>
  <c r="AG256" i="12" s="1"/>
  <c r="AF256" i="12"/>
  <c r="AJ528" i="12"/>
  <c r="AM220" i="12"/>
  <c r="AM174" i="12" s="1"/>
  <c r="AF301" i="12"/>
  <c r="AD1020" i="12"/>
  <c r="AC974" i="12"/>
  <c r="AH302" i="12"/>
  <c r="AH256" i="12" s="1"/>
  <c r="AE1020" i="12"/>
  <c r="AE974" i="12" s="1"/>
  <c r="Z339" i="12"/>
  <c r="AG300" i="12"/>
  <c r="AG254" i="12" s="1"/>
  <c r="AQ312" i="12"/>
  <c r="AR312" i="12" s="1"/>
  <c r="AR266" i="12" s="1"/>
  <c r="AN398" i="12"/>
  <c r="AS763" i="12"/>
  <c r="AS717" i="12" s="1"/>
  <c r="AB297" i="12"/>
  <c r="AB251" i="12" s="1"/>
  <c r="AO941" i="12"/>
  <c r="AO895" i="12" s="1"/>
  <c r="AS585" i="12"/>
  <c r="AS539" i="12" s="1"/>
  <c r="AG393" i="12"/>
  <c r="AG347" i="12" s="1"/>
  <c r="Y878" i="12"/>
  <c r="Y876" i="12" s="1"/>
  <c r="Y17" i="12" s="1"/>
  <c r="AT763" i="12"/>
  <c r="AT717" i="12" s="1"/>
  <c r="AH841" i="12"/>
  <c r="AH795" i="12" s="1"/>
  <c r="Y920" i="12"/>
  <c r="Y32" i="12" s="1"/>
  <c r="AA296" i="12"/>
  <c r="AA250" i="12" s="1"/>
  <c r="AR987" i="12"/>
  <c r="AN535" i="12"/>
  <c r="AO581" i="12"/>
  <c r="AO535" i="12" s="1"/>
  <c r="AB702" i="12"/>
  <c r="X42" i="12"/>
  <c r="Y42" i="12" s="1"/>
  <c r="W1010" i="12"/>
  <c r="W33" i="12" s="1"/>
  <c r="X1014" i="12"/>
  <c r="X968" i="12" s="1"/>
  <c r="AD524" i="12"/>
  <c r="AE570" i="12"/>
  <c r="W966" i="12"/>
  <c r="W18" i="12" s="1"/>
  <c r="W48" i="12" s="1"/>
  <c r="AF932" i="12"/>
  <c r="AF886" i="12" s="1"/>
  <c r="AA474" i="12"/>
  <c r="AA428" i="12" s="1"/>
  <c r="Z428" i="12"/>
  <c r="V45" i="12"/>
  <c r="AI394" i="12"/>
  <c r="AI348" i="12" s="1"/>
  <c r="AP310" i="12"/>
  <c r="AP264" i="12" s="1"/>
  <c r="AO264" i="12"/>
  <c r="AE928" i="12"/>
  <c r="AE882" i="12" s="1"/>
  <c r="AE211" i="12"/>
  <c r="AE165" i="12" s="1"/>
  <c r="Z746" i="12"/>
  <c r="Z700" i="12" s="1"/>
  <c r="Z386" i="12"/>
  <c r="Y340" i="12"/>
  <c r="AL397" i="12"/>
  <c r="AL351" i="12" s="1"/>
  <c r="AP762" i="12"/>
  <c r="AO716" i="12"/>
  <c r="AM578" i="12"/>
  <c r="AL532" i="12"/>
  <c r="V46" i="12"/>
  <c r="AG572" i="12"/>
  <c r="AC567" i="12"/>
  <c r="AB521" i="12"/>
  <c r="X655" i="12"/>
  <c r="W650" i="12"/>
  <c r="W29" i="12" s="1"/>
  <c r="W609" i="12"/>
  <c r="W606" i="12" s="1"/>
  <c r="W14" i="12" s="1"/>
  <c r="W44" i="12" s="1"/>
  <c r="AS853" i="12"/>
  <c r="AS807" i="12" s="1"/>
  <c r="AN759" i="12"/>
  <c r="AN713" i="12" s="1"/>
  <c r="AN804" i="12"/>
  <c r="AO850" i="12"/>
  <c r="AC299" i="12"/>
  <c r="AO712" i="12"/>
  <c r="AP758" i="12"/>
  <c r="AJ755" i="12"/>
  <c r="AB385" i="12"/>
  <c r="AA339" i="12"/>
  <c r="AO803" i="12"/>
  <c r="AP849" i="12"/>
  <c r="AP803" i="12" s="1"/>
  <c r="AN487" i="12"/>
  <c r="AN441" i="12" s="1"/>
  <c r="AJ754" i="12"/>
  <c r="AJ708" i="12" s="1"/>
  <c r="AJ396" i="12"/>
  <c r="AI350" i="12"/>
  <c r="AR180" i="12"/>
  <c r="AS226" i="12"/>
  <c r="AT226" i="12" s="1"/>
  <c r="AT180" i="12" s="1"/>
  <c r="AJ262" i="12"/>
  <c r="AN489" i="12"/>
  <c r="AN443" i="12" s="1"/>
  <c r="AM217" i="12"/>
  <c r="AM171" i="12" s="1"/>
  <c r="AL757" i="12"/>
  <c r="AL711" i="12" s="1"/>
  <c r="AQ1032" i="12"/>
  <c r="AL1027" i="12"/>
  <c r="AE167" i="12"/>
  <c r="AO579" i="12"/>
  <c r="AO533" i="12" s="1"/>
  <c r="AL983" i="12"/>
  <c r="AK801" i="12"/>
  <c r="X47" i="12"/>
  <c r="AG213" i="12"/>
  <c r="AL1025" i="12"/>
  <c r="AL979" i="12" s="1"/>
  <c r="AM1029" i="12"/>
  <c r="AM983" i="12" s="1"/>
  <c r="AL308" i="12"/>
  <c r="AK262" i="12"/>
  <c r="AL847" i="12"/>
  <c r="AL801" i="12" s="1"/>
  <c r="AB208" i="12"/>
  <c r="AB162" i="12" s="1"/>
  <c r="AI665" i="12"/>
  <c r="AI619" i="12" s="1"/>
  <c r="AG169" i="12"/>
  <c r="AH215" i="12"/>
  <c r="AG660" i="12"/>
  <c r="AF614" i="12"/>
  <c r="AC659" i="12"/>
  <c r="AD659" i="12" s="1"/>
  <c r="AU228" i="12"/>
  <c r="AU182" i="12" s="1"/>
  <c r="AT182" i="12"/>
  <c r="AG529" i="12"/>
  <c r="AH575" i="12"/>
  <c r="AA927" i="12"/>
  <c r="AA881" i="12" s="1"/>
  <c r="AM1028" i="12"/>
  <c r="AU316" i="12"/>
  <c r="AU270" i="12" s="1"/>
  <c r="AA475" i="12"/>
  <c r="AA429" i="12" s="1"/>
  <c r="AL894" i="12"/>
  <c r="AM940" i="12"/>
  <c r="AN940" i="12" s="1"/>
  <c r="AN894" i="12" s="1"/>
  <c r="AH843" i="12"/>
  <c r="AH797" i="12" s="1"/>
  <c r="AC479" i="12"/>
  <c r="AA926" i="12"/>
  <c r="AA880" i="12" s="1"/>
  <c r="AH438" i="12"/>
  <c r="AI484" i="12"/>
  <c r="AH839" i="12"/>
  <c r="AG793" i="12"/>
  <c r="AS629" i="12"/>
  <c r="AT675" i="12"/>
  <c r="AT629" i="12" s="1"/>
  <c r="AI976" i="12"/>
  <c r="AJ1022" i="12"/>
  <c r="AA430" i="12"/>
  <c r="AB476" i="12"/>
  <c r="AM893" i="12"/>
  <c r="AN939" i="12"/>
  <c r="AN623" i="12"/>
  <c r="AO669" i="12"/>
  <c r="AO623" i="12" s="1"/>
  <c r="AN938" i="12"/>
  <c r="AO938" i="12" s="1"/>
  <c r="AO892" i="12" s="1"/>
  <c r="AA925" i="12"/>
  <c r="AA879" i="12" s="1"/>
  <c r="X160" i="12"/>
  <c r="AK218" i="12"/>
  <c r="AS809" i="12"/>
  <c r="AT855" i="12"/>
  <c r="AT809" i="12" s="1"/>
  <c r="Y206" i="12"/>
  <c r="Y160" i="12" s="1"/>
  <c r="AT361" i="12"/>
  <c r="AU407" i="12"/>
  <c r="AU361" i="12" s="1"/>
  <c r="AR719" i="12"/>
  <c r="AS765" i="12"/>
  <c r="AC794" i="12"/>
  <c r="AD840" i="12"/>
  <c r="AI890" i="12"/>
  <c r="AJ936" i="12"/>
  <c r="AL622" i="12"/>
  <c r="AM668" i="12"/>
  <c r="X380" i="12"/>
  <c r="X26" i="12" s="1"/>
  <c r="X338" i="12"/>
  <c r="X336" i="12" s="1"/>
  <c r="X11" i="12" s="1"/>
  <c r="X41" i="12" s="1"/>
  <c r="Y384" i="12"/>
  <c r="AA341" i="12"/>
  <c r="AB387" i="12"/>
  <c r="AQ448" i="12"/>
  <c r="AR494" i="12"/>
  <c r="AB612" i="12"/>
  <c r="AC658" i="12"/>
  <c r="AN891" i="12"/>
  <c r="AO937" i="12"/>
  <c r="AG707" i="12"/>
  <c r="AH753" i="12"/>
  <c r="AP985" i="12"/>
  <c r="AQ1031" i="12"/>
  <c r="AQ538" i="12"/>
  <c r="AR584" i="12"/>
  <c r="U39" i="12"/>
  <c r="AR447" i="12"/>
  <c r="AS493" i="12"/>
  <c r="AC702" i="12"/>
  <c r="AD748" i="12"/>
  <c r="AR898" i="12"/>
  <c r="AS944" i="12"/>
  <c r="X969" i="12"/>
  <c r="Y1015" i="12"/>
  <c r="AC704" i="12"/>
  <c r="AD750" i="12"/>
  <c r="AK621" i="12"/>
  <c r="AL667" i="12"/>
  <c r="AT630" i="12"/>
  <c r="AU676" i="12"/>
  <c r="AU630" i="12" s="1"/>
  <c r="Z431" i="12"/>
  <c r="AA477" i="12"/>
  <c r="AT721" i="12"/>
  <c r="AU767" i="12"/>
  <c r="AU721" i="12" s="1"/>
  <c r="AG436" i="12"/>
  <c r="AH482" i="12"/>
  <c r="AQ536" i="12"/>
  <c r="AR582" i="12"/>
  <c r="Z342" i="12"/>
  <c r="AA388" i="12"/>
  <c r="AF255" i="12"/>
  <c r="AG301" i="12"/>
  <c r="V159" i="12"/>
  <c r="V156" i="12" s="1"/>
  <c r="V9" i="12" s="1"/>
  <c r="W205" i="12"/>
  <c r="W200" i="12" s="1"/>
  <c r="W24" i="12" s="1"/>
  <c r="AT359" i="12"/>
  <c r="AU405" i="12"/>
  <c r="AU359" i="12" s="1"/>
  <c r="AS988" i="12"/>
  <c r="AT1034" i="12"/>
  <c r="AT901" i="12"/>
  <c r="AU947" i="12"/>
  <c r="AU901" i="12" s="1"/>
  <c r="AK528" i="12"/>
  <c r="AL574" i="12"/>
  <c r="V248" i="12"/>
  <c r="V246" i="12" s="1"/>
  <c r="V10" i="12" s="1"/>
  <c r="V40" i="12" s="1"/>
  <c r="V290" i="12"/>
  <c r="V25" i="12" s="1"/>
  <c r="W294" i="12"/>
  <c r="AB970" i="12"/>
  <c r="AC1016" i="12"/>
  <c r="AT452" i="12"/>
  <c r="AU498" i="12"/>
  <c r="AU452" i="12" s="1"/>
  <c r="Y518" i="12"/>
  <c r="Y560" i="12"/>
  <c r="Y28" i="12" s="1"/>
  <c r="Z564" i="12"/>
  <c r="AP446" i="12"/>
  <c r="AQ492" i="12"/>
  <c r="AS990" i="12"/>
  <c r="AT1036" i="12"/>
  <c r="AL444" i="12"/>
  <c r="AM490" i="12"/>
  <c r="AS450" i="12"/>
  <c r="AT496" i="12"/>
  <c r="AB252" i="12"/>
  <c r="AC298" i="12"/>
  <c r="AP534" i="12"/>
  <c r="AQ580" i="12"/>
  <c r="AT853" i="12"/>
  <c r="AA163" i="12"/>
  <c r="AB209" i="12"/>
  <c r="AM442" i="12"/>
  <c r="AN488" i="12"/>
  <c r="AE615" i="12"/>
  <c r="AF661" i="12"/>
  <c r="AP356" i="12"/>
  <c r="AQ402" i="12"/>
  <c r="AJ798" i="12"/>
  <c r="AK844" i="12"/>
  <c r="AH170" i="12"/>
  <c r="AI216" i="12"/>
  <c r="AI889" i="12"/>
  <c r="AJ935" i="12"/>
  <c r="Z161" i="12"/>
  <c r="AA207" i="12"/>
  <c r="Z920" i="12"/>
  <c r="Z32" i="12" s="1"/>
  <c r="Z878" i="12"/>
  <c r="Z876" i="12" s="1"/>
  <c r="Z17" i="12" s="1"/>
  <c r="AA924" i="12"/>
  <c r="AK800" i="12"/>
  <c r="AL846" i="12"/>
  <c r="AB701" i="12"/>
  <c r="AC747" i="12"/>
  <c r="AL175" i="12"/>
  <c r="AM221" i="12"/>
  <c r="AM353" i="12"/>
  <c r="AN399" i="12"/>
  <c r="AS358" i="12"/>
  <c r="AT404" i="12"/>
  <c r="AS357" i="12"/>
  <c r="AT403" i="12"/>
  <c r="AI531" i="12"/>
  <c r="AJ577" i="12"/>
  <c r="AD523" i="12"/>
  <c r="AE569" i="12"/>
  <c r="AF434" i="12"/>
  <c r="AG480" i="12"/>
  <c r="AQ537" i="12"/>
  <c r="AR583" i="12"/>
  <c r="AR179" i="12"/>
  <c r="AS225" i="12"/>
  <c r="AK260" i="12"/>
  <c r="AL306" i="12"/>
  <c r="AP267" i="12"/>
  <c r="AQ313" i="12"/>
  <c r="AG258" i="12"/>
  <c r="AH304" i="12"/>
  <c r="AN355" i="12"/>
  <c r="AO401" i="12"/>
  <c r="AF618" i="12"/>
  <c r="AG664" i="12"/>
  <c r="AI439" i="12"/>
  <c r="AJ485" i="12"/>
  <c r="AE616" i="12"/>
  <c r="AF662" i="12"/>
  <c r="AF346" i="12"/>
  <c r="AG392" i="12"/>
  <c r="AI527" i="12"/>
  <c r="AJ573" i="12"/>
  <c r="AI887" i="12"/>
  <c r="AJ933" i="12"/>
  <c r="AQ625" i="12"/>
  <c r="AR671" i="12"/>
  <c r="AS987" i="12"/>
  <c r="AT1033" i="12"/>
  <c r="AE345" i="12"/>
  <c r="AF391" i="12"/>
  <c r="Y520" i="12"/>
  <c r="Z566" i="12"/>
  <c r="Y790" i="12"/>
  <c r="Z836" i="12"/>
  <c r="AC343" i="12"/>
  <c r="AD389" i="12"/>
  <c r="AP715" i="12"/>
  <c r="AQ761" i="12"/>
  <c r="AQ178" i="12"/>
  <c r="AR224" i="12"/>
  <c r="AJ978" i="12"/>
  <c r="AK1024" i="12"/>
  <c r="AS541" i="12"/>
  <c r="AT587" i="12"/>
  <c r="Z789" i="12"/>
  <c r="AA835" i="12"/>
  <c r="X516" i="12"/>
  <c r="X13" i="12" s="1"/>
  <c r="X43" i="12" s="1"/>
  <c r="AP806" i="12"/>
  <c r="AQ852" i="12"/>
  <c r="AH975" i="12"/>
  <c r="AI1021" i="12"/>
  <c r="AB432" i="12"/>
  <c r="AC478" i="12"/>
  <c r="AR896" i="12"/>
  <c r="AS942" i="12"/>
  <c r="AK440" i="12"/>
  <c r="AL486" i="12"/>
  <c r="AO445" i="12"/>
  <c r="AP491" i="12"/>
  <c r="AG796" i="12"/>
  <c r="AH842" i="12"/>
  <c r="AE705" i="12"/>
  <c r="AF751" i="12"/>
  <c r="AL710" i="12"/>
  <c r="AM756" i="12"/>
  <c r="AE257" i="12"/>
  <c r="AF303" i="12"/>
  <c r="AO354" i="12"/>
  <c r="AP400" i="12"/>
  <c r="AA610" i="12"/>
  <c r="AB656" i="12"/>
  <c r="W788" i="12"/>
  <c r="W786" i="12" s="1"/>
  <c r="W16" i="12" s="1"/>
  <c r="W830" i="12"/>
  <c r="W31" i="12" s="1"/>
  <c r="X834" i="12"/>
  <c r="AT269" i="12"/>
  <c r="AU315" i="12"/>
  <c r="AU269" i="12" s="1"/>
  <c r="Z611" i="12"/>
  <c r="AA657" i="12"/>
  <c r="AG168" i="12"/>
  <c r="AH214" i="12"/>
  <c r="AN984" i="12"/>
  <c r="AO1030" i="12"/>
  <c r="Z249" i="12"/>
  <c r="AA295" i="12"/>
  <c r="AO624" i="12"/>
  <c r="AP670" i="12"/>
  <c r="AT718" i="12"/>
  <c r="AU764" i="12"/>
  <c r="AU718" i="12" s="1"/>
  <c r="AN173" i="12"/>
  <c r="AO219" i="12"/>
  <c r="AR177" i="12"/>
  <c r="AS223" i="12"/>
  <c r="AE344" i="12"/>
  <c r="AF390" i="12"/>
  <c r="Z470" i="12"/>
  <c r="Z27" i="12" s="1"/>
  <c r="AE525" i="12"/>
  <c r="AF571" i="12"/>
  <c r="AL802" i="12"/>
  <c r="AM848" i="12"/>
  <c r="AS449" i="12"/>
  <c r="AT495" i="12"/>
  <c r="AP627" i="12"/>
  <c r="AQ673" i="12"/>
  <c r="AA791" i="12"/>
  <c r="AB837" i="12"/>
  <c r="AL261" i="12"/>
  <c r="AM307" i="12"/>
  <c r="AQ628" i="12"/>
  <c r="AR674" i="12"/>
  <c r="AD884" i="12"/>
  <c r="AE930" i="12"/>
  <c r="AH349" i="12"/>
  <c r="AI395" i="12"/>
  <c r="AG706" i="12"/>
  <c r="AH752" i="12"/>
  <c r="Y699" i="12"/>
  <c r="Z745" i="12"/>
  <c r="AD973" i="12"/>
  <c r="AE1019" i="12"/>
  <c r="AJ437" i="12"/>
  <c r="AK483" i="12"/>
  <c r="AM530" i="12"/>
  <c r="AN576" i="12"/>
  <c r="AS268" i="12"/>
  <c r="AT314" i="12"/>
  <c r="AE883" i="12"/>
  <c r="AF929" i="12"/>
  <c r="AH799" i="12"/>
  <c r="AI845" i="12"/>
  <c r="AT808" i="12"/>
  <c r="AU854" i="12"/>
  <c r="AU808" i="12" s="1"/>
  <c r="AP265" i="12"/>
  <c r="AQ311" i="12"/>
  <c r="AL980" i="12"/>
  <c r="AM1026" i="12"/>
  <c r="AH977" i="12"/>
  <c r="AI1023" i="12"/>
  <c r="AO263" i="12"/>
  <c r="AP309" i="12"/>
  <c r="AR897" i="12"/>
  <c r="AS943" i="12"/>
  <c r="Z75" i="10"/>
  <c r="Z10" i="10" s="1"/>
  <c r="AA85" i="10"/>
  <c r="AP714" i="12"/>
  <c r="AQ760" i="12"/>
  <c r="W158" i="12"/>
  <c r="X204" i="12"/>
  <c r="AO176" i="12"/>
  <c r="AP222" i="12"/>
  <c r="AA971" i="12"/>
  <c r="AB1017" i="12"/>
  <c r="AB792" i="12"/>
  <c r="AC838" i="12"/>
  <c r="AB703" i="12"/>
  <c r="AC749" i="12"/>
  <c r="AA522" i="12"/>
  <c r="AB568" i="12"/>
  <c r="AA608" i="12"/>
  <c r="AB654" i="12"/>
  <c r="AG888" i="12"/>
  <c r="AH934" i="12"/>
  <c r="AF885" i="12"/>
  <c r="AG931" i="12"/>
  <c r="AA519" i="12"/>
  <c r="AB565" i="12"/>
  <c r="W740" i="12"/>
  <c r="W30" i="12" s="1"/>
  <c r="W698" i="12"/>
  <c r="W696" i="12" s="1"/>
  <c r="W15" i="12" s="1"/>
  <c r="X744" i="12"/>
  <c r="AC164" i="12"/>
  <c r="AD210" i="12"/>
  <c r="AJ620" i="12"/>
  <c r="AK666" i="12"/>
  <c r="AT626" i="12"/>
  <c r="AU672" i="12"/>
  <c r="AU626" i="12" s="1"/>
  <c r="AF435" i="12"/>
  <c r="AG481" i="12"/>
  <c r="AP805" i="12"/>
  <c r="AQ851" i="12"/>
  <c r="AF166" i="12"/>
  <c r="AG212" i="12"/>
  <c r="AH617" i="12"/>
  <c r="AI663" i="12"/>
  <c r="AH259" i="12"/>
  <c r="AI305" i="12"/>
  <c r="AD972" i="12"/>
  <c r="AE1018" i="12"/>
  <c r="AN220" i="12" l="1"/>
  <c r="AN174" i="12" s="1"/>
  <c r="AI302" i="12"/>
  <c r="AD974" i="12"/>
  <c r="AF1020" i="12"/>
  <c r="AH300" i="12"/>
  <c r="AH393" i="12"/>
  <c r="AI393" i="12" s="1"/>
  <c r="AI347" i="12" s="1"/>
  <c r="AQ266" i="12"/>
  <c r="AP941" i="12"/>
  <c r="AQ941" i="12" s="1"/>
  <c r="AQ895" i="12" s="1"/>
  <c r="AS312" i="12"/>
  <c r="AS266" i="12" s="1"/>
  <c r="AO398" i="12"/>
  <c r="AN352" i="12"/>
  <c r="AT585" i="12"/>
  <c r="AT539" i="12" s="1"/>
  <c r="AC297" i="12"/>
  <c r="AD297" i="12" s="1"/>
  <c r="AD251" i="12" s="1"/>
  <c r="AB296" i="12"/>
  <c r="AB250" i="12" s="1"/>
  <c r="AG932" i="12"/>
  <c r="AG886" i="12" s="1"/>
  <c r="AP581" i="12"/>
  <c r="AP535" i="12" s="1"/>
  <c r="AI841" i="12"/>
  <c r="AI795" i="12" s="1"/>
  <c r="AU763" i="12"/>
  <c r="AU717" i="12" s="1"/>
  <c r="Y1014" i="12"/>
  <c r="Y968" i="12" s="1"/>
  <c r="AR941" i="12"/>
  <c r="AS941" i="12" s="1"/>
  <c r="X1010" i="12"/>
  <c r="X33" i="12" s="1"/>
  <c r="AM397" i="12"/>
  <c r="AM351" i="12" s="1"/>
  <c r="AK754" i="12"/>
  <c r="AK708" i="12" s="1"/>
  <c r="AQ310" i="12"/>
  <c r="AQ264" i="12" s="1"/>
  <c r="X966" i="12"/>
  <c r="X18" i="12" s="1"/>
  <c r="X48" i="12" s="1"/>
  <c r="AA746" i="12"/>
  <c r="AA700" i="12" s="1"/>
  <c r="AE524" i="12"/>
  <c r="AF570" i="12"/>
  <c r="AO759" i="12"/>
  <c r="AO713" i="12" s="1"/>
  <c r="AN217" i="12"/>
  <c r="AN171" i="12" s="1"/>
  <c r="AP895" i="12"/>
  <c r="Z426" i="12"/>
  <c r="Z12" i="12" s="1"/>
  <c r="Z42" i="12" s="1"/>
  <c r="AJ394" i="12"/>
  <c r="AJ348" i="12" s="1"/>
  <c r="W45" i="12"/>
  <c r="AB474" i="12"/>
  <c r="AF928" i="12"/>
  <c r="AG928" i="12" s="1"/>
  <c r="AB925" i="12"/>
  <c r="AB879" i="12" s="1"/>
  <c r="AC613" i="12"/>
  <c r="AO489" i="12"/>
  <c r="AO443" i="12" s="1"/>
  <c r="AP579" i="12"/>
  <c r="AP533" i="12" s="1"/>
  <c r="AF211" i="12"/>
  <c r="AF165" i="12" s="1"/>
  <c r="Z340" i="12"/>
  <c r="AA386" i="12"/>
  <c r="AC253" i="12"/>
  <c r="AD299" i="12"/>
  <c r="AE299" i="12" s="1"/>
  <c r="AE253" i="12" s="1"/>
  <c r="AD567" i="12"/>
  <c r="AD521" i="12" s="1"/>
  <c r="AC521" i="12"/>
  <c r="AP850" i="12"/>
  <c r="AQ850" i="12" s="1"/>
  <c r="AQ804" i="12" s="1"/>
  <c r="AO804" i="12"/>
  <c r="AH572" i="12"/>
  <c r="AG526" i="12"/>
  <c r="AM532" i="12"/>
  <c r="AN578" i="12"/>
  <c r="AM757" i="12"/>
  <c r="AM711" i="12" s="1"/>
  <c r="Y655" i="12"/>
  <c r="Z655" i="12" s="1"/>
  <c r="AP716" i="12"/>
  <c r="AQ762" i="12"/>
  <c r="AJ709" i="12"/>
  <c r="AK755" i="12"/>
  <c r="AK709" i="12" s="1"/>
  <c r="AP712" i="12"/>
  <c r="AQ758" i="12"/>
  <c r="AQ712" i="12" s="1"/>
  <c r="X609" i="12"/>
  <c r="X606" i="12" s="1"/>
  <c r="X14" i="12" s="1"/>
  <c r="X44" i="12" s="1"/>
  <c r="X650" i="12"/>
  <c r="X29" i="12" s="1"/>
  <c r="W46" i="12"/>
  <c r="AM1027" i="12"/>
  <c r="AN1027" i="12" s="1"/>
  <c r="AN981" i="12" s="1"/>
  <c r="AL981" i="12"/>
  <c r="AO487" i="12"/>
  <c r="AO441" i="12" s="1"/>
  <c r="AJ350" i="12"/>
  <c r="AK396" i="12"/>
  <c r="AQ849" i="12"/>
  <c r="AQ803" i="12" s="1"/>
  <c r="AQ986" i="12"/>
  <c r="AR1032" i="12"/>
  <c r="AR986" i="12" s="1"/>
  <c r="Y47" i="12"/>
  <c r="Z47" i="12" s="1"/>
  <c r="AB339" i="12"/>
  <c r="AC385" i="12"/>
  <c r="AS180" i="12"/>
  <c r="AU226" i="12"/>
  <c r="AU180" i="12" s="1"/>
  <c r="AL262" i="12"/>
  <c r="AM308" i="12"/>
  <c r="AA470" i="12"/>
  <c r="AA27" i="12" s="1"/>
  <c r="AB927" i="12"/>
  <c r="AB881" i="12" s="1"/>
  <c r="AN1029" i="12"/>
  <c r="AO940" i="12"/>
  <c r="AO894" i="12" s="1"/>
  <c r="AG167" i="12"/>
  <c r="AH213" i="12"/>
  <c r="AC208" i="12"/>
  <c r="AM1025" i="12"/>
  <c r="AN1025" i="12" s="1"/>
  <c r="AN979" i="12" s="1"/>
  <c r="AM847" i="12"/>
  <c r="AJ665" i="12"/>
  <c r="AK665" i="12" s="1"/>
  <c r="AK619" i="12" s="1"/>
  <c r="AI843" i="12"/>
  <c r="AI797" i="12" s="1"/>
  <c r="AI575" i="12"/>
  <c r="AH529" i="12"/>
  <c r="AH169" i="12"/>
  <c r="AI215" i="12"/>
  <c r="AB926" i="12"/>
  <c r="AB880" i="12" s="1"/>
  <c r="AN1028" i="12"/>
  <c r="AN982" i="12" s="1"/>
  <c r="AM982" i="12"/>
  <c r="AG614" i="12"/>
  <c r="AH660" i="12"/>
  <c r="AH614" i="12" s="1"/>
  <c r="AD479" i="12"/>
  <c r="AD433" i="12" s="1"/>
  <c r="AC433" i="12"/>
  <c r="AD613" i="12"/>
  <c r="AE659" i="12"/>
  <c r="AE613" i="12" s="1"/>
  <c r="AB475" i="12"/>
  <c r="AC475" i="12" s="1"/>
  <c r="AM894" i="12"/>
  <c r="AU855" i="12"/>
  <c r="AU809" i="12" s="1"/>
  <c r="AC476" i="12"/>
  <c r="AC430" i="12" s="1"/>
  <c r="AB430" i="12"/>
  <c r="AN892" i="12"/>
  <c r="AP938" i="12"/>
  <c r="AP892" i="12" s="1"/>
  <c r="AK1022" i="12"/>
  <c r="AJ976" i="12"/>
  <c r="AJ484" i="12"/>
  <c r="AI438" i="12"/>
  <c r="AN893" i="12"/>
  <c r="AO939" i="12"/>
  <c r="AU675" i="12"/>
  <c r="AU629" i="12" s="1"/>
  <c r="AH793" i="12"/>
  <c r="AI839" i="12"/>
  <c r="AI793" i="12" s="1"/>
  <c r="AP669" i="12"/>
  <c r="AL218" i="12"/>
  <c r="AL172" i="12" s="1"/>
  <c r="AK172" i="12"/>
  <c r="AH347" i="12"/>
  <c r="AJ393" i="12"/>
  <c r="Y516" i="12"/>
  <c r="Y13" i="12" s="1"/>
  <c r="Y43" i="12" s="1"/>
  <c r="Z206" i="12"/>
  <c r="AI977" i="12"/>
  <c r="AJ1023" i="12"/>
  <c r="AB610" i="12"/>
  <c r="AC656" i="12"/>
  <c r="AM622" i="12"/>
  <c r="AN668" i="12"/>
  <c r="AD702" i="12"/>
  <c r="AE748" i="12"/>
  <c r="AG255" i="12"/>
  <c r="AH301" i="12"/>
  <c r="X158" i="12"/>
  <c r="Y204" i="12"/>
  <c r="AE973" i="12"/>
  <c r="AF1019" i="12"/>
  <c r="AE884" i="12"/>
  <c r="AF930" i="12"/>
  <c r="AQ627" i="12"/>
  <c r="AR673" i="12"/>
  <c r="AO984" i="12"/>
  <c r="AP1030" i="12"/>
  <c r="AC432" i="12"/>
  <c r="AD478" i="12"/>
  <c r="AA161" i="12"/>
  <c r="AB207" i="12"/>
  <c r="AF615" i="12"/>
  <c r="AG661" i="12"/>
  <c r="AQ534" i="12"/>
  <c r="AR580" i="12"/>
  <c r="AQ446" i="12"/>
  <c r="AR492" i="12"/>
  <c r="AH436" i="12"/>
  <c r="AI482" i="12"/>
  <c r="AQ715" i="12"/>
  <c r="AR761" i="12"/>
  <c r="AB522" i="12"/>
  <c r="AC568" i="12"/>
  <c r="AC252" i="12"/>
  <c r="AD298" i="12"/>
  <c r="AL528" i="12"/>
  <c r="AM574" i="12"/>
  <c r="AE972" i="12"/>
  <c r="AF1018" i="12"/>
  <c r="AM980" i="12"/>
  <c r="AN1026" i="12"/>
  <c r="AT541" i="12"/>
  <c r="AU587" i="12"/>
  <c r="AU541" i="12" s="1"/>
  <c r="AG618" i="12"/>
  <c r="AH664" i="12"/>
  <c r="AM175" i="12"/>
  <c r="AN221" i="12"/>
  <c r="AT449" i="12"/>
  <c r="AU495" i="12"/>
  <c r="AU449" i="12" s="1"/>
  <c r="AT450" i="12"/>
  <c r="AU496" i="12"/>
  <c r="AU450" i="12" s="1"/>
  <c r="AH254" i="12"/>
  <c r="AI300" i="12"/>
  <c r="AG435" i="12"/>
  <c r="AH481" i="12"/>
  <c r="AI256" i="12"/>
  <c r="AJ302" i="12"/>
  <c r="AQ714" i="12"/>
  <c r="AR760" i="12"/>
  <c r="AT268" i="12"/>
  <c r="AU314" i="12"/>
  <c r="AU268" i="12" s="1"/>
  <c r="AF344" i="12"/>
  <c r="AG390" i="12"/>
  <c r="Z790" i="12"/>
  <c r="AA836" i="12"/>
  <c r="AJ527" i="12"/>
  <c r="AK573" i="12"/>
  <c r="AO355" i="12"/>
  <c r="AP401" i="12"/>
  <c r="AC701" i="12"/>
  <c r="AD747" i="12"/>
  <c r="AS447" i="12"/>
  <c r="AT493" i="12"/>
  <c r="AQ985" i="12"/>
  <c r="AR1031" i="12"/>
  <c r="AI259" i="12"/>
  <c r="AJ305" i="12"/>
  <c r="AM261" i="12"/>
  <c r="AN307" i="12"/>
  <c r="AC792" i="12"/>
  <c r="AD838" i="12"/>
  <c r="AH706" i="12"/>
  <c r="AI752" i="12"/>
  <c r="AB791" i="12"/>
  <c r="AC837" i="12"/>
  <c r="AM802" i="12"/>
  <c r="AN848" i="12"/>
  <c r="AA611" i="12"/>
  <c r="AB657" i="12"/>
  <c r="AF705" i="12"/>
  <c r="AG751" i="12"/>
  <c r="AI170" i="12"/>
  <c r="AJ216" i="12"/>
  <c r="AT807" i="12"/>
  <c r="AU853" i="12"/>
  <c r="AU807" i="12" s="1"/>
  <c r="AM444" i="12"/>
  <c r="AN490" i="12"/>
  <c r="AA342" i="12"/>
  <c r="AB388" i="12"/>
  <c r="AJ890" i="12"/>
  <c r="AK936" i="12"/>
  <c r="AQ805" i="12"/>
  <c r="AR851" i="12"/>
  <c r="AA789" i="12"/>
  <c r="AB835" i="12"/>
  <c r="AE523" i="12"/>
  <c r="AF569" i="12"/>
  <c r="AN442" i="12"/>
  <c r="AO488" i="12"/>
  <c r="Z560" i="12"/>
  <c r="Z28" i="12" s="1"/>
  <c r="Z518" i="12"/>
  <c r="AA564" i="12"/>
  <c r="AF883" i="12"/>
  <c r="AG929" i="12"/>
  <c r="AD343" i="12"/>
  <c r="AE389" i="12"/>
  <c r="AJ887" i="12"/>
  <c r="AK933" i="12"/>
  <c r="AJ531" i="12"/>
  <c r="AK577" i="12"/>
  <c r="AC612" i="12"/>
  <c r="AD658" i="12"/>
  <c r="AG885" i="12"/>
  <c r="AH931" i="12"/>
  <c r="AA75" i="10"/>
  <c r="AA10" i="10" s="1"/>
  <c r="AB85" i="10"/>
  <c r="AQ265" i="12"/>
  <c r="AR311" i="12"/>
  <c r="AN530" i="12"/>
  <c r="AO576" i="12"/>
  <c r="AS177" i="12"/>
  <c r="AT223" i="12"/>
  <c r="AG346" i="12"/>
  <c r="AH392" i="12"/>
  <c r="AH258" i="12"/>
  <c r="AI304" i="12"/>
  <c r="AS179" i="12"/>
  <c r="AT225" i="12"/>
  <c r="AT357" i="12"/>
  <c r="AU403" i="12"/>
  <c r="AU357" i="12" s="1"/>
  <c r="AL800" i="12"/>
  <c r="AM846" i="12"/>
  <c r="AR448" i="12"/>
  <c r="AS494" i="12"/>
  <c r="AD704" i="12"/>
  <c r="AE750" i="12"/>
  <c r="AI617" i="12"/>
  <c r="AJ663" i="12"/>
  <c r="AB971" i="12"/>
  <c r="AC1017" i="12"/>
  <c r="AP624" i="12"/>
  <c r="AQ670" i="12"/>
  <c r="AH796" i="12"/>
  <c r="AI842" i="12"/>
  <c r="AL440" i="12"/>
  <c r="AM486" i="12"/>
  <c r="AI975" i="12"/>
  <c r="AJ1021" i="12"/>
  <c r="AK798" i="12"/>
  <c r="AL844" i="12"/>
  <c r="AT990" i="12"/>
  <c r="AU1036" i="12"/>
  <c r="AU990" i="12" s="1"/>
  <c r="AT988" i="12"/>
  <c r="AU1034" i="12"/>
  <c r="AU988" i="12" s="1"/>
  <c r="AR536" i="12"/>
  <c r="AS582" i="12"/>
  <c r="AD794" i="12"/>
  <c r="AE840" i="12"/>
  <c r="AI799" i="12"/>
  <c r="AJ845" i="12"/>
  <c r="W159" i="12"/>
  <c r="W156" i="12" s="1"/>
  <c r="W9" i="12" s="1"/>
  <c r="X205" i="12"/>
  <c r="Z699" i="12"/>
  <c r="AA745" i="12"/>
  <c r="AJ889" i="12"/>
  <c r="AK935" i="12"/>
  <c r="AG166" i="12"/>
  <c r="AH212" i="12"/>
  <c r="AH888" i="12"/>
  <c r="AI934" i="12"/>
  <c r="AS897" i="12"/>
  <c r="AT943" i="12"/>
  <c r="AO173" i="12"/>
  <c r="AP219" i="12"/>
  <c r="AF257" i="12"/>
  <c r="AG303" i="12"/>
  <c r="AK978" i="12"/>
  <c r="AL1024" i="12"/>
  <c r="Z520" i="12"/>
  <c r="AA566" i="12"/>
  <c r="AF616" i="12"/>
  <c r="AG662" i="12"/>
  <c r="AR537" i="12"/>
  <c r="AS583" i="12"/>
  <c r="AT358" i="12"/>
  <c r="AU404" i="12"/>
  <c r="AU358" i="12" s="1"/>
  <c r="AA920" i="12"/>
  <c r="AA32" i="12" s="1"/>
  <c r="AA878" i="12"/>
  <c r="AA876" i="12" s="1"/>
  <c r="AA17" i="12" s="1"/>
  <c r="AB924" i="12"/>
  <c r="AC970" i="12"/>
  <c r="AD1016" i="12"/>
  <c r="Y969" i="12"/>
  <c r="Z1015" i="12"/>
  <c r="V39" i="12"/>
  <c r="AH707" i="12"/>
  <c r="AI753" i="12"/>
  <c r="AB341" i="12"/>
  <c r="AC387" i="12"/>
  <c r="AD164" i="12"/>
  <c r="AE210" i="12"/>
  <c r="AC703" i="12"/>
  <c r="AD749" i="12"/>
  <c r="X698" i="12"/>
  <c r="X696" i="12" s="1"/>
  <c r="X15" i="12" s="1"/>
  <c r="X740" i="12"/>
  <c r="X30" i="12" s="1"/>
  <c r="Y744" i="12"/>
  <c r="AP176" i="12"/>
  <c r="AQ222" i="12"/>
  <c r="AK437" i="12"/>
  <c r="AL483" i="12"/>
  <c r="AI349" i="12"/>
  <c r="AJ395" i="12"/>
  <c r="AF525" i="12"/>
  <c r="AG571" i="12"/>
  <c r="AA249" i="12"/>
  <c r="AB295" i="12"/>
  <c r="X830" i="12"/>
  <c r="X31" i="12" s="1"/>
  <c r="X788" i="12"/>
  <c r="X786" i="12" s="1"/>
  <c r="X16" i="12" s="1"/>
  <c r="Y834" i="12"/>
  <c r="AP445" i="12"/>
  <c r="AQ491" i="12"/>
  <c r="AS896" i="12"/>
  <c r="AT942" i="12"/>
  <c r="AQ806" i="12"/>
  <c r="AR852" i="12"/>
  <c r="AQ356" i="12"/>
  <c r="AR402" i="12"/>
  <c r="AL621" i="12"/>
  <c r="AM667" i="12"/>
  <c r="AS719" i="12"/>
  <c r="AT765" i="12"/>
  <c r="AB519" i="12"/>
  <c r="AC565" i="12"/>
  <c r="AN353" i="12"/>
  <c r="AO399" i="12"/>
  <c r="AR628" i="12"/>
  <c r="AS674" i="12"/>
  <c r="AP354" i="12"/>
  <c r="AQ400" i="12"/>
  <c r="AT987" i="12"/>
  <c r="AU1033" i="12"/>
  <c r="AU987" i="12" s="1"/>
  <c r="AL260" i="12"/>
  <c r="AM306" i="12"/>
  <c r="AH168" i="12"/>
  <c r="AI214" i="12"/>
  <c r="AB163" i="12"/>
  <c r="AC209" i="12"/>
  <c r="AA431" i="12"/>
  <c r="AA426" i="12" s="1"/>
  <c r="AA12" i="12" s="1"/>
  <c r="AB477" i="12"/>
  <c r="AK620" i="12"/>
  <c r="AL666" i="12"/>
  <c r="AB608" i="12"/>
  <c r="AC654" i="12"/>
  <c r="AP263" i="12"/>
  <c r="AQ309" i="12"/>
  <c r="AM710" i="12"/>
  <c r="AN756" i="12"/>
  <c r="AR178" i="12"/>
  <c r="AS224" i="12"/>
  <c r="AF345" i="12"/>
  <c r="AG391" i="12"/>
  <c r="AR625" i="12"/>
  <c r="AS671" i="12"/>
  <c r="AJ439" i="12"/>
  <c r="AK485" i="12"/>
  <c r="AQ267" i="12"/>
  <c r="AR313" i="12"/>
  <c r="AG434" i="12"/>
  <c r="AH480" i="12"/>
  <c r="W290" i="12"/>
  <c r="W25" i="12" s="1"/>
  <c r="W248" i="12"/>
  <c r="W246" i="12" s="1"/>
  <c r="W10" i="12" s="1"/>
  <c r="W40" i="12" s="1"/>
  <c r="X294" i="12"/>
  <c r="AS898" i="12"/>
  <c r="AT944" i="12"/>
  <c r="AR538" i="12"/>
  <c r="AS584" i="12"/>
  <c r="AO891" i="12"/>
  <c r="AP937" i="12"/>
  <c r="Y338" i="12"/>
  <c r="Y336" i="12" s="1"/>
  <c r="Y11" i="12" s="1"/>
  <c r="Y41" i="12" s="1"/>
  <c r="Y380" i="12"/>
  <c r="Y26" i="12" s="1"/>
  <c r="Z384" i="12"/>
  <c r="AO220" i="12" l="1"/>
  <c r="AF974" i="12"/>
  <c r="AC251" i="12"/>
  <c r="AU585" i="12"/>
  <c r="AU539" i="12" s="1"/>
  <c r="Y966" i="12"/>
  <c r="Y18" i="12" s="1"/>
  <c r="Y48" i="12" s="1"/>
  <c r="AE297" i="12"/>
  <c r="AE251" i="12" s="1"/>
  <c r="AG1020" i="12"/>
  <c r="AT312" i="12"/>
  <c r="AT266" i="12" s="1"/>
  <c r="AQ579" i="12"/>
  <c r="AR579" i="12" s="1"/>
  <c r="AM218" i="12"/>
  <c r="AM172" i="12" s="1"/>
  <c r="AO352" i="12"/>
  <c r="AP398" i="12"/>
  <c r="AP352" i="12" s="1"/>
  <c r="AJ841" i="12"/>
  <c r="AR895" i="12"/>
  <c r="AO174" i="12"/>
  <c r="AP220" i="12"/>
  <c r="AP489" i="12"/>
  <c r="AP443" i="12" s="1"/>
  <c r="AO217" i="12"/>
  <c r="AO171" i="12" s="1"/>
  <c r="AH932" i="12"/>
  <c r="AH886" i="12" s="1"/>
  <c r="AC296" i="12"/>
  <c r="AL755" i="12"/>
  <c r="AL709" i="12" s="1"/>
  <c r="AP759" i="12"/>
  <c r="AP713" i="12" s="1"/>
  <c r="AN397" i="12"/>
  <c r="AN351" i="12" s="1"/>
  <c r="AQ581" i="12"/>
  <c r="AR310" i="12"/>
  <c r="AR264" i="12" s="1"/>
  <c r="Y1010" i="12"/>
  <c r="Y33" i="12" s="1"/>
  <c r="AF524" i="12"/>
  <c r="AG570" i="12"/>
  <c r="AG524" i="12" s="1"/>
  <c r="AB746" i="12"/>
  <c r="AB700" i="12" s="1"/>
  <c r="AL754" i="12"/>
  <c r="AL708" i="12" s="1"/>
  <c r="Z1014" i="12"/>
  <c r="Z1010" i="12" s="1"/>
  <c r="Z33" i="12" s="1"/>
  <c r="AC474" i="12"/>
  <c r="AC428" i="12" s="1"/>
  <c r="AB428" i="12"/>
  <c r="X46" i="12"/>
  <c r="AC925" i="12"/>
  <c r="AC879" i="12" s="1"/>
  <c r="AK394" i="12"/>
  <c r="AK348" i="12" s="1"/>
  <c r="AF882" i="12"/>
  <c r="X45" i="12"/>
  <c r="AA340" i="12"/>
  <c r="AB386" i="12"/>
  <c r="AC386" i="12" s="1"/>
  <c r="AU312" i="12"/>
  <c r="AU266" i="12" s="1"/>
  <c r="AA655" i="12"/>
  <c r="AA650" i="12" s="1"/>
  <c r="AA29" i="12" s="1"/>
  <c r="AG211" i="12"/>
  <c r="AG165" i="12" s="1"/>
  <c r="AS310" i="12"/>
  <c r="AT310" i="12"/>
  <c r="AT264" i="12" s="1"/>
  <c r="AI660" i="12"/>
  <c r="AI614" i="12" s="1"/>
  <c r="AE567" i="12"/>
  <c r="AE521" i="12" s="1"/>
  <c r="AP487" i="12"/>
  <c r="AP441" i="12" s="1"/>
  <c r="AP804" i="12"/>
  <c r="AR850" i="12"/>
  <c r="AR804" i="12" s="1"/>
  <c r="AQ716" i="12"/>
  <c r="AR762" i="12"/>
  <c r="AR716" i="12" s="1"/>
  <c r="AJ619" i="12"/>
  <c r="AR849" i="12"/>
  <c r="AR803" i="12" s="1"/>
  <c r="AD253" i="12"/>
  <c r="AF299" i="12"/>
  <c r="AN757" i="12"/>
  <c r="AN711" i="12" s="1"/>
  <c r="Z609" i="12"/>
  <c r="Z606" i="12" s="1"/>
  <c r="Z14" i="12" s="1"/>
  <c r="Z650" i="12"/>
  <c r="Z29" i="12" s="1"/>
  <c r="AN532" i="12"/>
  <c r="AO578" i="12"/>
  <c r="AH526" i="12"/>
  <c r="AI572" i="12"/>
  <c r="AI526" i="12" s="1"/>
  <c r="Y609" i="12"/>
  <c r="Y606" i="12" s="1"/>
  <c r="Y14" i="12" s="1"/>
  <c r="Y44" i="12" s="1"/>
  <c r="Y650" i="12"/>
  <c r="Y29" i="12" s="1"/>
  <c r="AA42" i="12"/>
  <c r="AR758" i="12"/>
  <c r="AC339" i="12"/>
  <c r="AD385" i="12"/>
  <c r="AC927" i="12"/>
  <c r="AC881" i="12" s="1"/>
  <c r="AM981" i="12"/>
  <c r="AO1027" i="12"/>
  <c r="AO981" i="12" s="1"/>
  <c r="AL396" i="12"/>
  <c r="AL350" i="12" s="1"/>
  <c r="AK350" i="12"/>
  <c r="AO1025" i="12"/>
  <c r="AO979" i="12" s="1"/>
  <c r="AS1032" i="12"/>
  <c r="AJ843" i="12"/>
  <c r="AJ797" i="12" s="1"/>
  <c r="AP940" i="12"/>
  <c r="AP894" i="12" s="1"/>
  <c r="AC926" i="12"/>
  <c r="AC880" i="12" s="1"/>
  <c r="AL665" i="12"/>
  <c r="AM262" i="12"/>
  <c r="AN308" i="12"/>
  <c r="AM801" i="12"/>
  <c r="AN847" i="12"/>
  <c r="AO847" i="12" s="1"/>
  <c r="AO801" i="12" s="1"/>
  <c r="AM979" i="12"/>
  <c r="AC162" i="12"/>
  <c r="AD208" i="12"/>
  <c r="AN983" i="12"/>
  <c r="AO1029" i="12"/>
  <c r="AD476" i="12"/>
  <c r="AD430" i="12" s="1"/>
  <c r="AE479" i="12"/>
  <c r="AE433" i="12" s="1"/>
  <c r="AH167" i="12"/>
  <c r="AI213" i="12"/>
  <c r="AA47" i="12"/>
  <c r="AI169" i="12"/>
  <c r="AJ215" i="12"/>
  <c r="AJ575" i="12"/>
  <c r="AI529" i="12"/>
  <c r="AO1028" i="12"/>
  <c r="AF659" i="12"/>
  <c r="AF613" i="12" s="1"/>
  <c r="AB429" i="12"/>
  <c r="Z516" i="12"/>
  <c r="Z13" i="12" s="1"/>
  <c r="Z43" i="12" s="1"/>
  <c r="AO893" i="12"/>
  <c r="AP939" i="12"/>
  <c r="AL1022" i="12"/>
  <c r="AK976" i="12"/>
  <c r="AQ938" i="12"/>
  <c r="AQ892" i="12" s="1"/>
  <c r="AP623" i="12"/>
  <c r="AQ669" i="12"/>
  <c r="AJ438" i="12"/>
  <c r="AK484" i="12"/>
  <c r="AJ839" i="12"/>
  <c r="AJ793" i="12" s="1"/>
  <c r="Z160" i="12"/>
  <c r="AA206" i="12"/>
  <c r="AJ347" i="12"/>
  <c r="AK393" i="12"/>
  <c r="AS628" i="12"/>
  <c r="AT674" i="12"/>
  <c r="X159" i="12"/>
  <c r="X156" i="12" s="1"/>
  <c r="X9" i="12" s="1"/>
  <c r="Y205" i="12"/>
  <c r="Y200" i="12" s="1"/>
  <c r="Y24" i="12" s="1"/>
  <c r="AJ795" i="12"/>
  <c r="AK841" i="12"/>
  <c r="AE702" i="12"/>
  <c r="AF748" i="12"/>
  <c r="AR806" i="12"/>
  <c r="AS852" i="12"/>
  <c r="AL978" i="12"/>
  <c r="AM1024" i="12"/>
  <c r="AO442" i="12"/>
  <c r="AP488" i="12"/>
  <c r="AJ977" i="12"/>
  <c r="AK1023" i="12"/>
  <c r="AS178" i="12"/>
  <c r="AT224" i="12"/>
  <c r="AG344" i="12"/>
  <c r="AH390" i="12"/>
  <c r="AS625" i="12"/>
  <c r="AT671" i="12"/>
  <c r="AC608" i="12"/>
  <c r="AD654" i="12"/>
  <c r="AB249" i="12"/>
  <c r="AC295" i="12"/>
  <c r="Y740" i="12"/>
  <c r="Y30" i="12" s="1"/>
  <c r="Y698" i="12"/>
  <c r="Y696" i="12" s="1"/>
  <c r="Y15" i="12" s="1"/>
  <c r="Z744" i="12"/>
  <c r="AB920" i="12"/>
  <c r="AB32" i="12" s="1"/>
  <c r="AB878" i="12"/>
  <c r="AB876" i="12" s="1"/>
  <c r="AB17" i="12" s="1"/>
  <c r="AC924" i="12"/>
  <c r="AH346" i="12"/>
  <c r="AI392" i="12"/>
  <c r="AO530" i="12"/>
  <c r="AP576" i="12"/>
  <c r="AD612" i="12"/>
  <c r="AE658" i="12"/>
  <c r="AA560" i="12"/>
  <c r="AA28" i="12" s="1"/>
  <c r="AA518" i="12"/>
  <c r="AB564" i="12"/>
  <c r="AC791" i="12"/>
  <c r="AD837" i="12"/>
  <c r="AR534" i="12"/>
  <c r="AS580" i="12"/>
  <c r="AH255" i="12"/>
  <c r="AI301" i="12"/>
  <c r="AM260" i="12"/>
  <c r="AN306" i="12"/>
  <c r="AA520" i="12"/>
  <c r="AB566" i="12"/>
  <c r="AC610" i="12"/>
  <c r="AD656" i="12"/>
  <c r="AB342" i="12"/>
  <c r="AC388" i="12"/>
  <c r="AG615" i="12"/>
  <c r="AH661" i="12"/>
  <c r="AM621" i="12"/>
  <c r="AN667" i="12"/>
  <c r="AH166" i="12"/>
  <c r="AI212" i="12"/>
  <c r="AR627" i="12"/>
  <c r="AS673" i="12"/>
  <c r="AK887" i="12"/>
  <c r="AL933" i="12"/>
  <c r="AI254" i="12"/>
  <c r="AJ300" i="12"/>
  <c r="AQ354" i="12"/>
  <c r="AR400" i="12"/>
  <c r="AO353" i="12"/>
  <c r="AP399" i="12"/>
  <c r="AT896" i="12"/>
  <c r="AU942" i="12"/>
  <c r="AU896" i="12" s="1"/>
  <c r="AS537" i="12"/>
  <c r="AT583" i="12"/>
  <c r="AG257" i="12"/>
  <c r="AH303" i="12"/>
  <c r="AE794" i="12"/>
  <c r="AF840" i="12"/>
  <c r="AJ975" i="12"/>
  <c r="AK1021" i="12"/>
  <c r="AE704" i="12"/>
  <c r="AF750" i="12"/>
  <c r="AH618" i="12"/>
  <c r="AI664" i="12"/>
  <c r="AF884" i="12"/>
  <c r="AG930" i="12"/>
  <c r="AK531" i="12"/>
  <c r="AL577" i="12"/>
  <c r="AG705" i="12"/>
  <c r="AH751" i="12"/>
  <c r="AH434" i="12"/>
  <c r="AI480" i="12"/>
  <c r="AN710" i="12"/>
  <c r="AO756" i="12"/>
  <c r="AJ349" i="12"/>
  <c r="AK395" i="12"/>
  <c r="W39" i="12"/>
  <c r="AH885" i="12"/>
  <c r="AI931" i="12"/>
  <c r="AE343" i="12"/>
  <c r="AF389" i="12"/>
  <c r="AN444" i="12"/>
  <c r="AO490" i="12"/>
  <c r="AB611" i="12"/>
  <c r="AC657" i="12"/>
  <c r="AR985" i="12"/>
  <c r="AS1031" i="12"/>
  <c r="AK527" i="12"/>
  <c r="AL573" i="12"/>
  <c r="AN622" i="12"/>
  <c r="AO668" i="12"/>
  <c r="X290" i="12"/>
  <c r="X25" i="12" s="1"/>
  <c r="X248" i="12"/>
  <c r="X246" i="12" s="1"/>
  <c r="X10" i="12" s="1"/>
  <c r="X40" i="12" s="1"/>
  <c r="Y294" i="12"/>
  <c r="AT719" i="12"/>
  <c r="AU765" i="12"/>
  <c r="AU719" i="12" s="1"/>
  <c r="AI888" i="12"/>
  <c r="AJ934" i="12"/>
  <c r="AR265" i="12"/>
  <c r="AS311" i="12"/>
  <c r="AJ259" i="12"/>
  <c r="AK305" i="12"/>
  <c r="AL620" i="12"/>
  <c r="AM666" i="12"/>
  <c r="AB75" i="10"/>
  <c r="AB10" i="10" s="1"/>
  <c r="AC85" i="10"/>
  <c r="AP355" i="12"/>
  <c r="AQ401" i="12"/>
  <c r="AP891" i="12"/>
  <c r="AQ937" i="12"/>
  <c r="AB431" i="12"/>
  <c r="AC477" i="12"/>
  <c r="AB470" i="12"/>
  <c r="AB27" i="12" s="1"/>
  <c r="AC429" i="12"/>
  <c r="AD475" i="12"/>
  <c r="AQ445" i="12"/>
  <c r="AR491" i="12"/>
  <c r="AD703" i="12"/>
  <c r="AE749" i="12"/>
  <c r="AP173" i="12"/>
  <c r="AQ219" i="12"/>
  <c r="AK889" i="12"/>
  <c r="AL935" i="12"/>
  <c r="AS536" i="12"/>
  <c r="AT582" i="12"/>
  <c r="AM440" i="12"/>
  <c r="AN486" i="12"/>
  <c r="AD432" i="12"/>
  <c r="AE478" i="12"/>
  <c r="AF973" i="12"/>
  <c r="AG1019" i="12"/>
  <c r="AC341" i="12"/>
  <c r="AD387" i="12"/>
  <c r="AM528" i="12"/>
  <c r="AN574" i="12"/>
  <c r="AG345" i="12"/>
  <c r="AH391" i="12"/>
  <c r="AJ799" i="12"/>
  <c r="AK845" i="12"/>
  <c r="AN175" i="12"/>
  <c r="AO221" i="12"/>
  <c r="AB161" i="12"/>
  <c r="AC207" i="12"/>
  <c r="AR267" i="12"/>
  <c r="AS313" i="12"/>
  <c r="AL437" i="12"/>
  <c r="AM483" i="12"/>
  <c r="Z969" i="12"/>
  <c r="AA1015" i="12"/>
  <c r="AS448" i="12"/>
  <c r="AT494" i="12"/>
  <c r="AT179" i="12"/>
  <c r="AU225" i="12"/>
  <c r="AU179" i="12" s="1"/>
  <c r="AG883" i="12"/>
  <c r="AH929" i="12"/>
  <c r="AR805" i="12"/>
  <c r="AS851" i="12"/>
  <c r="AN261" i="12"/>
  <c r="AO307" i="12"/>
  <c r="AT447" i="12"/>
  <c r="AU493" i="12"/>
  <c r="AU447" i="12" s="1"/>
  <c r="AR714" i="12"/>
  <c r="AS760" i="12"/>
  <c r="AI436" i="12"/>
  <c r="AJ482" i="12"/>
  <c r="AG525" i="12"/>
  <c r="AH571" i="12"/>
  <c r="AH435" i="12"/>
  <c r="AI481" i="12"/>
  <c r="AD252" i="12"/>
  <c r="AE298" i="12"/>
  <c r="AM800" i="12"/>
  <c r="AN846" i="12"/>
  <c r="AS538" i="12"/>
  <c r="AT584" i="12"/>
  <c r="AC163" i="12"/>
  <c r="AD209" i="12"/>
  <c r="Y788" i="12"/>
  <c r="Y786" i="12" s="1"/>
  <c r="Y16" i="12" s="1"/>
  <c r="Y830" i="12"/>
  <c r="Y31" i="12" s="1"/>
  <c r="Z834" i="12"/>
  <c r="AE164" i="12"/>
  <c r="AF210" i="12"/>
  <c r="AG616" i="12"/>
  <c r="AH662" i="12"/>
  <c r="AA699" i="12"/>
  <c r="AB745" i="12"/>
  <c r="AI796" i="12"/>
  <c r="AJ842" i="12"/>
  <c r="AC971" i="12"/>
  <c r="AD1017" i="12"/>
  <c r="AN980" i="12"/>
  <c r="AO1026" i="12"/>
  <c r="AC522" i="12"/>
  <c r="AD568" i="12"/>
  <c r="Y158" i="12"/>
  <c r="Z204" i="12"/>
  <c r="AR715" i="12"/>
  <c r="AS761" i="12"/>
  <c r="AI707" i="12"/>
  <c r="AJ753" i="12"/>
  <c r="AB789" i="12"/>
  <c r="AC835" i="12"/>
  <c r="AD792" i="12"/>
  <c r="AE838" i="12"/>
  <c r="AK439" i="12"/>
  <c r="AL485" i="12"/>
  <c r="AQ263" i="12"/>
  <c r="AR309" i="12"/>
  <c r="AQ176" i="12"/>
  <c r="AR222" i="12"/>
  <c r="AD970" i="12"/>
  <c r="AE1016" i="12"/>
  <c r="AI258" i="12"/>
  <c r="AJ304" i="12"/>
  <c r="AT177" i="12"/>
  <c r="AU223" i="12"/>
  <c r="AU177" i="12" s="1"/>
  <c r="AK890" i="12"/>
  <c r="AL936" i="12"/>
  <c r="AJ170" i="12"/>
  <c r="AK216" i="12"/>
  <c r="AN802" i="12"/>
  <c r="AO848" i="12"/>
  <c r="AD701" i="12"/>
  <c r="AE747" i="12"/>
  <c r="AA790" i="12"/>
  <c r="AB836" i="12"/>
  <c r="AJ256" i="12"/>
  <c r="AK302" i="12"/>
  <c r="AR446" i="12"/>
  <c r="AS492" i="12"/>
  <c r="AR356" i="12"/>
  <c r="AS402" i="12"/>
  <c r="AS895" i="12"/>
  <c r="AT941" i="12"/>
  <c r="AI706" i="12"/>
  <c r="AJ752" i="12"/>
  <c r="AL798" i="12"/>
  <c r="AM844" i="12"/>
  <c r="AJ617" i="12"/>
  <c r="AK663" i="12"/>
  <c r="Z338" i="12"/>
  <c r="Z336" i="12" s="1"/>
  <c r="Z11" i="12" s="1"/>
  <c r="Z41" i="12" s="1"/>
  <c r="Z380" i="12"/>
  <c r="Z26" i="12" s="1"/>
  <c r="AA384" i="12"/>
  <c r="AT898" i="12"/>
  <c r="AU944" i="12"/>
  <c r="AU898" i="12" s="1"/>
  <c r="AI168" i="12"/>
  <c r="AJ214" i="12"/>
  <c r="AC519" i="12"/>
  <c r="AD565" i="12"/>
  <c r="AT897" i="12"/>
  <c r="AU943" i="12"/>
  <c r="AU897" i="12" s="1"/>
  <c r="AQ624" i="12"/>
  <c r="AR670" i="12"/>
  <c r="AF523" i="12"/>
  <c r="AG569" i="12"/>
  <c r="AF972" i="12"/>
  <c r="AG1018" i="12"/>
  <c r="AG882" i="12"/>
  <c r="AH928" i="12"/>
  <c r="AP984" i="12"/>
  <c r="AQ1030" i="12"/>
  <c r="X200" i="12"/>
  <c r="X24" i="12" s="1"/>
  <c r="AL394" i="12" l="1"/>
  <c r="AL348" i="12" s="1"/>
  <c r="AG974" i="12"/>
  <c r="AF297" i="12"/>
  <c r="AF251" i="12" s="1"/>
  <c r="AH570" i="12"/>
  <c r="AQ533" i="12"/>
  <c r="AH1020" i="12"/>
  <c r="AG297" i="12"/>
  <c r="AP217" i="12"/>
  <c r="AP171" i="12" s="1"/>
  <c r="AD925" i="12"/>
  <c r="AD879" i="12" s="1"/>
  <c r="AI932" i="12"/>
  <c r="AI886" i="12" s="1"/>
  <c r="AH211" i="12"/>
  <c r="AH165" i="12" s="1"/>
  <c r="AN218" i="12"/>
  <c r="AN172" i="12" s="1"/>
  <c r="AQ398" i="12"/>
  <c r="AC250" i="12"/>
  <c r="AP174" i="12"/>
  <c r="AQ220" i="12"/>
  <c r="AO397" i="12"/>
  <c r="AP397" i="12" s="1"/>
  <c r="AP351" i="12" s="1"/>
  <c r="AM755" i="12"/>
  <c r="AM709" i="12" s="1"/>
  <c r="AQ489" i="12"/>
  <c r="Y45" i="12"/>
  <c r="AQ759" i="12"/>
  <c r="AQ713" i="12" s="1"/>
  <c r="AD296" i="12"/>
  <c r="AC340" i="12"/>
  <c r="AD386" i="12"/>
  <c r="AD340" i="12" s="1"/>
  <c r="AM754" i="12"/>
  <c r="AM708" i="12" s="1"/>
  <c r="AC746" i="12"/>
  <c r="AC700" i="12" s="1"/>
  <c r="AQ535" i="12"/>
  <c r="AR581" i="12"/>
  <c r="AK843" i="12"/>
  <c r="AK797" i="12" s="1"/>
  <c r="Z968" i="12"/>
  <c r="Z966" i="12" s="1"/>
  <c r="Z18" i="12" s="1"/>
  <c r="Z48" i="12" s="1"/>
  <c r="AA1014" i="12"/>
  <c r="AA1010" i="12" s="1"/>
  <c r="AA33" i="12" s="1"/>
  <c r="AC470" i="12"/>
  <c r="AC27" i="12" s="1"/>
  <c r="Y46" i="12"/>
  <c r="AD474" i="12"/>
  <c r="AQ940" i="12"/>
  <c r="AQ894" i="12" s="1"/>
  <c r="AI211" i="12"/>
  <c r="AI165" i="12" s="1"/>
  <c r="AJ660" i="12"/>
  <c r="AJ614" i="12" s="1"/>
  <c r="AS849" i="12"/>
  <c r="AS803" i="12" s="1"/>
  <c r="AO757" i="12"/>
  <c r="AO711" i="12" s="1"/>
  <c r="AB655" i="12"/>
  <c r="Z44" i="12"/>
  <c r="AA609" i="12"/>
  <c r="AA606" i="12" s="1"/>
  <c r="AA14" i="12" s="1"/>
  <c r="AS264" i="12"/>
  <c r="AU310" i="12"/>
  <c r="AU264" i="12" s="1"/>
  <c r="AS850" i="12"/>
  <c r="AS804" i="12" s="1"/>
  <c r="AQ487" i="12"/>
  <c r="AR487" i="12" s="1"/>
  <c r="AR441" i="12" s="1"/>
  <c r="AD926" i="12"/>
  <c r="AD880" i="12" s="1"/>
  <c r="AB340" i="12"/>
  <c r="AF567" i="12"/>
  <c r="AF521" i="12" s="1"/>
  <c r="AM396" i="12"/>
  <c r="AM350" i="12" s="1"/>
  <c r="AS762" i="12"/>
  <c r="AS716" i="12" s="1"/>
  <c r="AF253" i="12"/>
  <c r="AG299" i="12"/>
  <c r="AJ572" i="12"/>
  <c r="AO532" i="12"/>
  <c r="AP578" i="12"/>
  <c r="AR712" i="12"/>
  <c r="AS758" i="12"/>
  <c r="AS712" i="12" s="1"/>
  <c r="AP1025" i="12"/>
  <c r="AQ1025" i="12" s="1"/>
  <c r="AE385" i="12"/>
  <c r="AD339" i="12"/>
  <c r="AD927" i="12"/>
  <c r="AE927" i="12" s="1"/>
  <c r="AS986" i="12"/>
  <c r="AT1032" i="12"/>
  <c r="AF479" i="12"/>
  <c r="AF433" i="12" s="1"/>
  <c r="AP1027" i="12"/>
  <c r="AP981" i="12" s="1"/>
  <c r="AL619" i="12"/>
  <c r="AM665" i="12"/>
  <c r="AN801" i="12"/>
  <c r="AO308" i="12"/>
  <c r="AN262" i="12"/>
  <c r="AE476" i="12"/>
  <c r="AE430" i="12" s="1"/>
  <c r="AD162" i="12"/>
  <c r="AE208" i="12"/>
  <c r="AO983" i="12"/>
  <c r="AI167" i="12"/>
  <c r="AP847" i="12"/>
  <c r="AP801" i="12" s="1"/>
  <c r="AP1029" i="12"/>
  <c r="AB47" i="12"/>
  <c r="AJ213" i="12"/>
  <c r="AK575" i="12"/>
  <c r="AJ529" i="12"/>
  <c r="AJ169" i="12"/>
  <c r="AK215" i="12"/>
  <c r="AG659" i="12"/>
  <c r="AG613" i="12" s="1"/>
  <c r="AO982" i="12"/>
  <c r="AP1028" i="12"/>
  <c r="AP982" i="12" s="1"/>
  <c r="AR938" i="12"/>
  <c r="AR892" i="12" s="1"/>
  <c r="AB426" i="12"/>
  <c r="AB12" i="12" s="1"/>
  <c r="AB42" i="12" s="1"/>
  <c r="AL976" i="12"/>
  <c r="AM1022" i="12"/>
  <c r="AQ623" i="12"/>
  <c r="AR669" i="12"/>
  <c r="AK839" i="12"/>
  <c r="AK793" i="12" s="1"/>
  <c r="AP893" i="12"/>
  <c r="AQ939" i="12"/>
  <c r="AQ893" i="12" s="1"/>
  <c r="AK438" i="12"/>
  <c r="AL484" i="12"/>
  <c r="AL438" i="12" s="1"/>
  <c r="AS579" i="12"/>
  <c r="AS533" i="12" s="1"/>
  <c r="AR533" i="12"/>
  <c r="AL393" i="12"/>
  <c r="AK347" i="12"/>
  <c r="AA160" i="12"/>
  <c r="AB206" i="12"/>
  <c r="AB160" i="12" s="1"/>
  <c r="AL890" i="12"/>
  <c r="AM936" i="12"/>
  <c r="AI255" i="12"/>
  <c r="AJ301" i="12"/>
  <c r="AJ706" i="12"/>
  <c r="AK752" i="12"/>
  <c r="AD522" i="12"/>
  <c r="AE568" i="12"/>
  <c r="AQ173" i="12"/>
  <c r="AR219" i="12"/>
  <c r="Y290" i="12"/>
  <c r="Y25" i="12" s="1"/>
  <c r="Y248" i="12"/>
  <c r="Y246" i="12" s="1"/>
  <c r="Y10" i="12" s="1"/>
  <c r="Y40" i="12" s="1"/>
  <c r="Z294" i="12"/>
  <c r="AI346" i="12"/>
  <c r="AJ392" i="12"/>
  <c r="AD608" i="12"/>
  <c r="AE654" i="12"/>
  <c r="AC75" i="10"/>
  <c r="AC10" i="10" s="1"/>
  <c r="AD85" i="10"/>
  <c r="AF702" i="12"/>
  <c r="AG748" i="12"/>
  <c r="AI885" i="12"/>
  <c r="AJ931" i="12"/>
  <c r="AD519" i="12"/>
  <c r="AE565" i="12"/>
  <c r="AE970" i="12"/>
  <c r="AF1016" i="12"/>
  <c r="AM620" i="12"/>
  <c r="AN666" i="12"/>
  <c r="AP353" i="12"/>
  <c r="AQ399" i="12"/>
  <c r="AH882" i="12"/>
  <c r="AI928" i="12"/>
  <c r="AA338" i="12"/>
  <c r="AA336" i="12" s="1"/>
  <c r="AA11" i="12" s="1"/>
  <c r="AA41" i="12" s="1"/>
  <c r="AA380" i="12"/>
  <c r="AA26" i="12" s="1"/>
  <c r="AB384" i="12"/>
  <c r="AB790" i="12"/>
  <c r="AC836" i="12"/>
  <c r="AR176" i="12"/>
  <c r="AS222" i="12"/>
  <c r="AS715" i="12"/>
  <c r="AT761" i="12"/>
  <c r="AK259" i="12"/>
  <c r="AL305" i="12"/>
  <c r="AS985" i="12"/>
  <c r="AT1031" i="12"/>
  <c r="AR354" i="12"/>
  <c r="AS400" i="12"/>
  <c r="AH615" i="12"/>
  <c r="AI661" i="12"/>
  <c r="AS534" i="12"/>
  <c r="AT580" i="12"/>
  <c r="AK977" i="12"/>
  <c r="AL1023" i="12"/>
  <c r="AS805" i="12"/>
  <c r="AT851" i="12"/>
  <c r="AI618" i="12"/>
  <c r="AJ664" i="12"/>
  <c r="AO175" i="12"/>
  <c r="AP221" i="12"/>
  <c r="AK975" i="12"/>
  <c r="AL1021" i="12"/>
  <c r="AT628" i="12"/>
  <c r="AU674" i="12"/>
  <c r="AU628" i="12" s="1"/>
  <c r="AS714" i="12"/>
  <c r="AT760" i="12"/>
  <c r="AH705" i="12"/>
  <c r="AI751" i="12"/>
  <c r="AE252" i="12"/>
  <c r="AF298" i="12"/>
  <c r="AL527" i="12"/>
  <c r="AM573" i="12"/>
  <c r="AD791" i="12"/>
  <c r="AE837" i="12"/>
  <c r="AO980" i="12"/>
  <c r="AP1026" i="12"/>
  <c r="AH616" i="12"/>
  <c r="AI662" i="12"/>
  <c r="AL531" i="12"/>
  <c r="AM577" i="12"/>
  <c r="AD429" i="12"/>
  <c r="AE475" i="12"/>
  <c r="AI434" i="12"/>
  <c r="AJ480" i="12"/>
  <c r="AK170" i="12"/>
  <c r="AL216" i="12"/>
  <c r="AN800" i="12"/>
  <c r="AO846" i="12"/>
  <c r="AG973" i="12"/>
  <c r="AH1019" i="12"/>
  <c r="AK256" i="12"/>
  <c r="AL302" i="12"/>
  <c r="AK799" i="12"/>
  <c r="AL845" i="12"/>
  <c r="AF794" i="12"/>
  <c r="AG840" i="12"/>
  <c r="AG972" i="12"/>
  <c r="AH1018" i="12"/>
  <c r="AJ168" i="12"/>
  <c r="AK214" i="12"/>
  <c r="AE701" i="12"/>
  <c r="AF747" i="12"/>
  <c r="AG251" i="12"/>
  <c r="AH297" i="12"/>
  <c r="AR263" i="12"/>
  <c r="AS309" i="12"/>
  <c r="AD163" i="12"/>
  <c r="AE209" i="12"/>
  <c r="AI435" i="12"/>
  <c r="AJ481" i="12"/>
  <c r="AS267" i="12"/>
  <c r="AT313" i="12"/>
  <c r="AH345" i="12"/>
  <c r="AI391" i="12"/>
  <c r="AC431" i="12"/>
  <c r="AC426" i="12" s="1"/>
  <c r="AC12" i="12" s="1"/>
  <c r="AD477" i="12"/>
  <c r="AS265" i="12"/>
  <c r="AT311" i="12"/>
  <c r="AO622" i="12"/>
  <c r="AP668" i="12"/>
  <c r="AC611" i="12"/>
  <c r="AD657" i="12"/>
  <c r="X39" i="12"/>
  <c r="AH257" i="12"/>
  <c r="AI303" i="12"/>
  <c r="AJ254" i="12"/>
  <c r="AK300" i="12"/>
  <c r="AC342" i="12"/>
  <c r="AD388" i="12"/>
  <c r="AT625" i="12"/>
  <c r="AU671" i="12"/>
  <c r="AU625" i="12" s="1"/>
  <c r="AP442" i="12"/>
  <c r="AQ488" i="12"/>
  <c r="AQ984" i="12"/>
  <c r="AR1030" i="12"/>
  <c r="AM437" i="12"/>
  <c r="AN483" i="12"/>
  <c r="AT178" i="12"/>
  <c r="AU224" i="12"/>
  <c r="AU178" i="12" s="1"/>
  <c r="AK617" i="12"/>
  <c r="AL663" i="12"/>
  <c r="AT895" i="12"/>
  <c r="AU941" i="12"/>
  <c r="AU895" i="12" s="1"/>
  <c r="AF164" i="12"/>
  <c r="AG210" i="12"/>
  <c r="AO261" i="12"/>
  <c r="AP307" i="12"/>
  <c r="AE703" i="12"/>
  <c r="AF749" i="12"/>
  <c r="AK349" i="12"/>
  <c r="AL395" i="12"/>
  <c r="AG884" i="12"/>
  <c r="AH930" i="12"/>
  <c r="AC920" i="12"/>
  <c r="AC32" i="12" s="1"/>
  <c r="AC878" i="12"/>
  <c r="AC876" i="12" s="1"/>
  <c r="AC17" i="12" s="1"/>
  <c r="AD924" i="12"/>
  <c r="AE612" i="12"/>
  <c r="AF658" i="12"/>
  <c r="AI166" i="12"/>
  <c r="AJ212" i="12"/>
  <c r="AP530" i="12"/>
  <c r="AQ576" i="12"/>
  <c r="AN621" i="12"/>
  <c r="AO667" i="12"/>
  <c r="AL439" i="12"/>
  <c r="AM485" i="12"/>
  <c r="AT538" i="12"/>
  <c r="AU584" i="12"/>
  <c r="AU538" i="12" s="1"/>
  <c r="AH525" i="12"/>
  <c r="AI571" i="12"/>
  <c r="AC161" i="12"/>
  <c r="AD207" i="12"/>
  <c r="AN528" i="12"/>
  <c r="AO574" i="12"/>
  <c r="AQ891" i="12"/>
  <c r="AR937" i="12"/>
  <c r="AO444" i="12"/>
  <c r="AP490" i="12"/>
  <c r="AF704" i="12"/>
  <c r="AG750" i="12"/>
  <c r="AT537" i="12"/>
  <c r="AU583" i="12"/>
  <c r="AU537" i="12" s="1"/>
  <c r="AL887" i="12"/>
  <c r="AM933" i="12"/>
  <c r="AD610" i="12"/>
  <c r="AE656" i="12"/>
  <c r="AB560" i="12"/>
  <c r="AB28" i="12" s="1"/>
  <c r="AB518" i="12"/>
  <c r="AC564" i="12"/>
  <c r="AH344" i="12"/>
  <c r="AI390" i="12"/>
  <c r="AM978" i="12"/>
  <c r="AN1024" i="12"/>
  <c r="AN260" i="12"/>
  <c r="AO306" i="12"/>
  <c r="AK795" i="12"/>
  <c r="AL841" i="12"/>
  <c r="AM798" i="12"/>
  <c r="AN844" i="12"/>
  <c r="AS356" i="12"/>
  <c r="AT402" i="12"/>
  <c r="AD971" i="12"/>
  <c r="AE1017" i="12"/>
  <c r="Z788" i="12"/>
  <c r="Z786" i="12" s="1"/>
  <c r="Z16" i="12" s="1"/>
  <c r="Z830" i="12"/>
  <c r="Z31" i="12" s="1"/>
  <c r="AA834" i="12"/>
  <c r="AT448" i="12"/>
  <c r="AU494" i="12"/>
  <c r="AU448" i="12" s="1"/>
  <c r="AN440" i="12"/>
  <c r="AO486" i="12"/>
  <c r="AR445" i="12"/>
  <c r="AS491" i="12"/>
  <c r="AO710" i="12"/>
  <c r="AP756" i="12"/>
  <c r="AA516" i="12"/>
  <c r="AA13" i="12" s="1"/>
  <c r="AA43" i="12" s="1"/>
  <c r="AJ796" i="12"/>
  <c r="AK842" i="12"/>
  <c r="AT536" i="12"/>
  <c r="AU582" i="12"/>
  <c r="AU536" i="12" s="1"/>
  <c r="AJ888" i="12"/>
  <c r="AK934" i="12"/>
  <c r="AF343" i="12"/>
  <c r="AG389" i="12"/>
  <c r="AS446" i="12"/>
  <c r="AT492" i="12"/>
  <c r="AC789" i="12"/>
  <c r="AD835" i="12"/>
  <c r="AA969" i="12"/>
  <c r="AB1015" i="12"/>
  <c r="AB699" i="12"/>
  <c r="AC745" i="12"/>
  <c r="AH883" i="12"/>
  <c r="AI929" i="12"/>
  <c r="AL889" i="12"/>
  <c r="AM935" i="12"/>
  <c r="AC249" i="12"/>
  <c r="AD295" i="12"/>
  <c r="AR624" i="12"/>
  <c r="AS670" i="12"/>
  <c r="AJ707" i="12"/>
  <c r="AK753" i="12"/>
  <c r="AE432" i="12"/>
  <c r="AF478" i="12"/>
  <c r="AG523" i="12"/>
  <c r="AH569" i="12"/>
  <c r="AO802" i="12"/>
  <c r="AP848" i="12"/>
  <c r="AJ258" i="12"/>
  <c r="AK304" i="12"/>
  <c r="AE792" i="12"/>
  <c r="AF838" i="12"/>
  <c r="Z158" i="12"/>
  <c r="AA204" i="12"/>
  <c r="AJ436" i="12"/>
  <c r="AK482" i="12"/>
  <c r="AD341" i="12"/>
  <c r="AE387" i="12"/>
  <c r="AQ355" i="12"/>
  <c r="AR401" i="12"/>
  <c r="AS627" i="12"/>
  <c r="AT673" i="12"/>
  <c r="AB520" i="12"/>
  <c r="AC566" i="12"/>
  <c r="Z740" i="12"/>
  <c r="Z30" i="12" s="1"/>
  <c r="Z698" i="12"/>
  <c r="Z696" i="12" s="1"/>
  <c r="Z15" i="12" s="1"/>
  <c r="AA744" i="12"/>
  <c r="AS806" i="12"/>
  <c r="AT852" i="12"/>
  <c r="Y159" i="12"/>
  <c r="Y156" i="12" s="1"/>
  <c r="Y9" i="12" s="1"/>
  <c r="Z205" i="12"/>
  <c r="Z200" i="12" s="1"/>
  <c r="Z24" i="12" s="1"/>
  <c r="AT758" i="12" l="1"/>
  <c r="AT712" i="12" s="1"/>
  <c r="AM394" i="12"/>
  <c r="AM348" i="12" s="1"/>
  <c r="AJ932" i="12"/>
  <c r="AJ886" i="12" s="1"/>
  <c r="AQ217" i="12"/>
  <c r="AH524" i="12"/>
  <c r="AI570" i="12"/>
  <c r="AI1020" i="12"/>
  <c r="AJ1020" i="12" s="1"/>
  <c r="AH974" i="12"/>
  <c r="AE925" i="12"/>
  <c r="AE879" i="12" s="1"/>
  <c r="AQ397" i="12"/>
  <c r="AQ351" i="12" s="1"/>
  <c r="AP757" i="12"/>
  <c r="AP711" i="12" s="1"/>
  <c r="AN755" i="12"/>
  <c r="AN709" i="12" s="1"/>
  <c r="AO218" i="12"/>
  <c r="AO172" i="12" s="1"/>
  <c r="AA44" i="12"/>
  <c r="AO351" i="12"/>
  <c r="AD746" i="12"/>
  <c r="AD700" i="12" s="1"/>
  <c r="AQ352" i="12"/>
  <c r="AR398" i="12"/>
  <c r="AP218" i="12"/>
  <c r="AP172" i="12" s="1"/>
  <c r="AQ443" i="12"/>
  <c r="AR489" i="12"/>
  <c r="AR443" i="12" s="1"/>
  <c r="AR220" i="12"/>
  <c r="AQ174" i="12"/>
  <c r="AD250" i="12"/>
  <c r="AR759" i="12"/>
  <c r="AR713" i="12" s="1"/>
  <c r="AO755" i="12"/>
  <c r="AO709" i="12" s="1"/>
  <c r="AE296" i="12"/>
  <c r="AF296" i="12" s="1"/>
  <c r="AF250" i="12" s="1"/>
  <c r="Z45" i="12"/>
  <c r="AE386" i="12"/>
  <c r="AE340" i="12" s="1"/>
  <c r="Z46" i="12"/>
  <c r="AR535" i="12"/>
  <c r="AS581" i="12"/>
  <c r="AN754" i="12"/>
  <c r="AN708" i="12" s="1"/>
  <c r="AT849" i="12"/>
  <c r="AT803" i="12" s="1"/>
  <c r="AL843" i="12"/>
  <c r="AM843" i="12" s="1"/>
  <c r="AM797" i="12" s="1"/>
  <c r="AE474" i="12"/>
  <c r="AE428" i="12" s="1"/>
  <c r="AD428" i="12"/>
  <c r="AN394" i="12"/>
  <c r="AO394" i="12" s="1"/>
  <c r="AB1014" i="12"/>
  <c r="AC1014" i="12" s="1"/>
  <c r="AC968" i="12" s="1"/>
  <c r="AA968" i="12"/>
  <c r="AA966" i="12" s="1"/>
  <c r="AA18" i="12" s="1"/>
  <c r="AA48" i="12" s="1"/>
  <c r="AJ211" i="12"/>
  <c r="AK211" i="12" s="1"/>
  <c r="AR940" i="12"/>
  <c r="AR894" i="12" s="1"/>
  <c r="AQ1027" i="12"/>
  <c r="AQ981" i="12" s="1"/>
  <c r="AT850" i="12"/>
  <c r="AT804" i="12" s="1"/>
  <c r="AB650" i="12"/>
  <c r="AB29" i="12" s="1"/>
  <c r="AB609" i="12"/>
  <c r="AB606" i="12" s="1"/>
  <c r="AB14" i="12" s="1"/>
  <c r="AB44" i="12" s="1"/>
  <c r="AC655" i="12"/>
  <c r="AS487" i="12"/>
  <c r="AS441" i="12" s="1"/>
  <c r="AK660" i="12"/>
  <c r="AE926" i="12"/>
  <c r="AE880" i="12" s="1"/>
  <c r="AC47" i="12"/>
  <c r="AK932" i="12"/>
  <c r="AK886" i="12" s="1"/>
  <c r="AQ441" i="12"/>
  <c r="AG567" i="12"/>
  <c r="AP979" i="12"/>
  <c r="AT762" i="12"/>
  <c r="AU758" i="12"/>
  <c r="AU712" i="12" s="1"/>
  <c r="AP532" i="12"/>
  <c r="AQ578" i="12"/>
  <c r="AJ526" i="12"/>
  <c r="AK572" i="12"/>
  <c r="AK526" i="12" s="1"/>
  <c r="AH299" i="12"/>
  <c r="AH253" i="12" s="1"/>
  <c r="AG253" i="12"/>
  <c r="AD881" i="12"/>
  <c r="AN396" i="12"/>
  <c r="AT986" i="12"/>
  <c r="AU1032" i="12"/>
  <c r="AU986" i="12" s="1"/>
  <c r="AF385" i="12"/>
  <c r="AE339" i="12"/>
  <c r="AG479" i="12"/>
  <c r="AG433" i="12" s="1"/>
  <c r="AQ847" i="12"/>
  <c r="AQ801" i="12" s="1"/>
  <c r="AF476" i="12"/>
  <c r="AF430" i="12" s="1"/>
  <c r="AP308" i="12"/>
  <c r="AO262" i="12"/>
  <c r="AJ167" i="12"/>
  <c r="AK213" i="12"/>
  <c r="AE162" i="12"/>
  <c r="AM619" i="12"/>
  <c r="AN665" i="12"/>
  <c r="AS938" i="12"/>
  <c r="AS892" i="12" s="1"/>
  <c r="AP983" i="12"/>
  <c r="AF208" i="12"/>
  <c r="AQ1029" i="12"/>
  <c r="AF927" i="12"/>
  <c r="AE881" i="12"/>
  <c r="AH659" i="12"/>
  <c r="AI659" i="12" s="1"/>
  <c r="AK169" i="12"/>
  <c r="AL215" i="12"/>
  <c r="AL169" i="12" s="1"/>
  <c r="AK529" i="12"/>
  <c r="AL575" i="12"/>
  <c r="AM484" i="12"/>
  <c r="AN484" i="12" s="1"/>
  <c r="AN438" i="12" s="1"/>
  <c r="AQ1028" i="12"/>
  <c r="AQ982" i="12" s="1"/>
  <c r="AC42" i="12"/>
  <c r="AT579" i="12"/>
  <c r="AT533" i="12" s="1"/>
  <c r="AL839" i="12"/>
  <c r="AL793" i="12" s="1"/>
  <c r="AS669" i="12"/>
  <c r="AS623" i="12" s="1"/>
  <c r="AR623" i="12"/>
  <c r="AN1022" i="12"/>
  <c r="AM976" i="12"/>
  <c r="AR939" i="12"/>
  <c r="AC206" i="12"/>
  <c r="AM393" i="12"/>
  <c r="AL347" i="12"/>
  <c r="AT267" i="12"/>
  <c r="AU313" i="12"/>
  <c r="AU267" i="12" s="1"/>
  <c r="AD249" i="12"/>
  <c r="AE295" i="12"/>
  <c r="AN978" i="12"/>
  <c r="AO1024" i="12"/>
  <c r="AR355" i="12"/>
  <c r="AS401" i="12"/>
  <c r="AM889" i="12"/>
  <c r="AN935" i="12"/>
  <c r="AS445" i="12"/>
  <c r="AT491" i="12"/>
  <c r="AG164" i="12"/>
  <c r="AH210" i="12"/>
  <c r="AR984" i="12"/>
  <c r="AS1030" i="12"/>
  <c r="AP622" i="12"/>
  <c r="AQ668" i="12"/>
  <c r="AE163" i="12"/>
  <c r="AF209" i="12"/>
  <c r="AH972" i="12"/>
  <c r="AI1018" i="12"/>
  <c r="AT805" i="12"/>
  <c r="AU851" i="12"/>
  <c r="AU805" i="12" s="1"/>
  <c r="AI615" i="12"/>
  <c r="AJ661" i="12"/>
  <c r="AC790" i="12"/>
  <c r="AD836" i="12"/>
  <c r="Z290" i="12"/>
  <c r="Z25" i="12" s="1"/>
  <c r="Z248" i="12"/>
  <c r="Z246" i="12" s="1"/>
  <c r="Z10" i="12" s="1"/>
  <c r="Z40" i="12" s="1"/>
  <c r="AA294" i="12"/>
  <c r="AT715" i="12"/>
  <c r="AU761" i="12"/>
  <c r="AU715" i="12" s="1"/>
  <c r="AF612" i="12"/>
  <c r="AG658" i="12"/>
  <c r="AM531" i="12"/>
  <c r="AN577" i="12"/>
  <c r="AS176" i="12"/>
  <c r="AT222" i="12"/>
  <c r="AD878" i="12"/>
  <c r="AD920" i="12"/>
  <c r="AD32" i="12" s="1"/>
  <c r="AE924" i="12"/>
  <c r="AQ353" i="12"/>
  <c r="AR399" i="12"/>
  <c r="AF792" i="12"/>
  <c r="AG838" i="12"/>
  <c r="AD789" i="12"/>
  <c r="AE835" i="12"/>
  <c r="AK796" i="12"/>
  <c r="AL842" i="12"/>
  <c r="AT356" i="12"/>
  <c r="AU402" i="12"/>
  <c r="AU356" i="12" s="1"/>
  <c r="AI344" i="12"/>
  <c r="AJ390" i="12"/>
  <c r="AI525" i="12"/>
  <c r="AJ571" i="12"/>
  <c r="AF252" i="12"/>
  <c r="AG298" i="12"/>
  <c r="AL975" i="12"/>
  <c r="AM1021" i="12"/>
  <c r="AN620" i="12"/>
  <c r="AO666" i="12"/>
  <c r="AD75" i="10"/>
  <c r="AD10" i="10" s="1"/>
  <c r="AE85" i="10"/>
  <c r="AE522" i="12"/>
  <c r="AF568" i="12"/>
  <c r="AA788" i="12"/>
  <c r="AA786" i="12" s="1"/>
  <c r="AA16" i="12" s="1"/>
  <c r="AA830" i="12"/>
  <c r="AA31" i="12" s="1"/>
  <c r="AB834" i="12"/>
  <c r="AL256" i="12"/>
  <c r="AM302" i="12"/>
  <c r="AB969" i="12"/>
  <c r="AC1015" i="12"/>
  <c r="AN437" i="12"/>
  <c r="AO483" i="12"/>
  <c r="AL170" i="12"/>
  <c r="AM216" i="12"/>
  <c r="AT534" i="12"/>
  <c r="AU580" i="12"/>
  <c r="AU534" i="12" s="1"/>
  <c r="AH523" i="12"/>
  <c r="AI569" i="12"/>
  <c r="AG704" i="12"/>
  <c r="AH750" i="12"/>
  <c r="AH884" i="12"/>
  <c r="AI930" i="12"/>
  <c r="AD342" i="12"/>
  <c r="AE388" i="12"/>
  <c r="AJ434" i="12"/>
  <c r="AK480" i="12"/>
  <c r="AB338" i="12"/>
  <c r="AB336" i="12" s="1"/>
  <c r="AB11" i="12" s="1"/>
  <c r="AB41" i="12" s="1"/>
  <c r="AB380" i="12"/>
  <c r="AB26" i="12" s="1"/>
  <c r="AC384" i="12"/>
  <c r="AF432" i="12"/>
  <c r="AG478" i="12"/>
  <c r="AT446" i="12"/>
  <c r="AU492" i="12"/>
  <c r="AU446" i="12" s="1"/>
  <c r="AN798" i="12"/>
  <c r="AO844" i="12"/>
  <c r="AC560" i="12"/>
  <c r="AC28" i="12" s="1"/>
  <c r="AC518" i="12"/>
  <c r="AD564" i="12"/>
  <c r="AO621" i="12"/>
  <c r="AP667" i="12"/>
  <c r="AQ979" i="12"/>
  <c r="AR1025" i="12"/>
  <c r="AI616" i="12"/>
  <c r="AJ662" i="12"/>
  <c r="AP175" i="12"/>
  <c r="AQ221" i="12"/>
  <c r="AF970" i="12"/>
  <c r="AG1016" i="12"/>
  <c r="AE608" i="12"/>
  <c r="AF654" i="12"/>
  <c r="AK706" i="12"/>
  <c r="AL752" i="12"/>
  <c r="AL259" i="12"/>
  <c r="AM305" i="12"/>
  <c r="AO528" i="12"/>
  <c r="AP574" i="12"/>
  <c r="AA158" i="12"/>
  <c r="AB204" i="12"/>
  <c r="AP261" i="12"/>
  <c r="AQ307" i="12"/>
  <c r="AE971" i="12"/>
  <c r="AF1017" i="12"/>
  <c r="AC520" i="12"/>
  <c r="AD566" i="12"/>
  <c r="AB516" i="12"/>
  <c r="AB13" i="12" s="1"/>
  <c r="AB43" i="12" s="1"/>
  <c r="AP444" i="12"/>
  <c r="AQ490" i="12"/>
  <c r="AL349" i="12"/>
  <c r="AM395" i="12"/>
  <c r="AK254" i="12"/>
  <c r="AL300" i="12"/>
  <c r="AD431" i="12"/>
  <c r="AE477" i="12"/>
  <c r="AS263" i="12"/>
  <c r="AT309" i="12"/>
  <c r="AL799" i="12"/>
  <c r="AM845" i="12"/>
  <c r="AE429" i="12"/>
  <c r="AF475" i="12"/>
  <c r="AI882" i="12"/>
  <c r="AJ928" i="12"/>
  <c r="AD611" i="12"/>
  <c r="AE657" i="12"/>
  <c r="AG702" i="12"/>
  <c r="AH748" i="12"/>
  <c r="AI883" i="12"/>
  <c r="AJ929" i="12"/>
  <c r="AS354" i="12"/>
  <c r="AT400" i="12"/>
  <c r="AL795" i="12"/>
  <c r="AM841" i="12"/>
  <c r="AQ530" i="12"/>
  <c r="AR576" i="12"/>
  <c r="AH973" i="12"/>
  <c r="AI1019" i="12"/>
  <c r="AP980" i="12"/>
  <c r="AQ1026" i="12"/>
  <c r="AI705" i="12"/>
  <c r="AJ751" i="12"/>
  <c r="AE519" i="12"/>
  <c r="AF565" i="12"/>
  <c r="AR173" i="12"/>
  <c r="AS219" i="12"/>
  <c r="AJ255" i="12"/>
  <c r="AK301" i="12"/>
  <c r="AP710" i="12"/>
  <c r="AQ756" i="12"/>
  <c r="AF701" i="12"/>
  <c r="AG747" i="12"/>
  <c r="AE791" i="12"/>
  <c r="AF837" i="12"/>
  <c r="AK168" i="12"/>
  <c r="AL214" i="12"/>
  <c r="AE341" i="12"/>
  <c r="AF387" i="12"/>
  <c r="AG794" i="12"/>
  <c r="AH840" i="12"/>
  <c r="AC699" i="12"/>
  <c r="AD745" i="12"/>
  <c r="AT627" i="12"/>
  <c r="AU673" i="12"/>
  <c r="AU627" i="12" s="1"/>
  <c r="AF703" i="12"/>
  <c r="AG749" i="12"/>
  <c r="AL617" i="12"/>
  <c r="AM663" i="12"/>
  <c r="AQ442" i="12"/>
  <c r="AR488" i="12"/>
  <c r="AI257" i="12"/>
  <c r="AJ303" i="12"/>
  <c r="AI345" i="12"/>
  <c r="AJ391" i="12"/>
  <c r="AH251" i="12"/>
  <c r="AI297" i="12"/>
  <c r="AL977" i="12"/>
  <c r="AM1023" i="12"/>
  <c r="AT985" i="12"/>
  <c r="AU1031" i="12"/>
  <c r="AU985" i="12" s="1"/>
  <c r="AJ346" i="12"/>
  <c r="AK392" i="12"/>
  <c r="AD470" i="12"/>
  <c r="AD27" i="12" s="1"/>
  <c r="AE610" i="12"/>
  <c r="AF656" i="12"/>
  <c r="AK888" i="12"/>
  <c r="AL934" i="12"/>
  <c r="Y39" i="12"/>
  <c r="AT714" i="12"/>
  <c r="AU760" i="12"/>
  <c r="AU714" i="12" s="1"/>
  <c r="AM887" i="12"/>
  <c r="AN933" i="12"/>
  <c r="AJ435" i="12"/>
  <c r="AK481" i="12"/>
  <c r="AA740" i="12"/>
  <c r="AA30" i="12" s="1"/>
  <c r="AA698" i="12"/>
  <c r="AA696" i="12" s="1"/>
  <c r="AA15" i="12" s="1"/>
  <c r="AB744" i="12"/>
  <c r="AD161" i="12"/>
  <c r="AE207" i="12"/>
  <c r="AM527" i="12"/>
  <c r="AN573" i="12"/>
  <c r="AO440" i="12"/>
  <c r="AP486" i="12"/>
  <c r="AT265" i="12"/>
  <c r="AU311" i="12"/>
  <c r="AU265" i="12" s="1"/>
  <c r="AK258" i="12"/>
  <c r="AL304" i="12"/>
  <c r="Z159" i="12"/>
  <c r="Z156" i="12" s="1"/>
  <c r="Z9" i="12" s="1"/>
  <c r="AA205" i="12"/>
  <c r="AP802" i="12"/>
  <c r="AQ848" i="12"/>
  <c r="AK707" i="12"/>
  <c r="AL753" i="12"/>
  <c r="AK436" i="12"/>
  <c r="AL482" i="12"/>
  <c r="AQ171" i="12"/>
  <c r="AR217" i="12"/>
  <c r="AT806" i="12"/>
  <c r="AU852" i="12"/>
  <c r="AU806" i="12" s="1"/>
  <c r="AS624" i="12"/>
  <c r="AT670" i="12"/>
  <c r="AG343" i="12"/>
  <c r="AH389" i="12"/>
  <c r="AO260" i="12"/>
  <c r="AP306" i="12"/>
  <c r="AR891" i="12"/>
  <c r="AS937" i="12"/>
  <c r="AM439" i="12"/>
  <c r="AN485" i="12"/>
  <c r="AJ166" i="12"/>
  <c r="AK212" i="12"/>
  <c r="AO800" i="12"/>
  <c r="AP846" i="12"/>
  <c r="AJ618" i="12"/>
  <c r="AK664" i="12"/>
  <c r="AJ885" i="12"/>
  <c r="AK931" i="12"/>
  <c r="AM890" i="12"/>
  <c r="AN936" i="12"/>
  <c r="AN843" i="12" l="1"/>
  <c r="AJ974" i="12"/>
  <c r="AK1020" i="12"/>
  <c r="AK974" i="12" s="1"/>
  <c r="AS489" i="12"/>
  <c r="AS443" i="12" s="1"/>
  <c r="AI974" i="12"/>
  <c r="AQ757" i="12"/>
  <c r="AR757" i="12" s="1"/>
  <c r="AR711" i="12" s="1"/>
  <c r="AI524" i="12"/>
  <c r="AJ570" i="12"/>
  <c r="AR397" i="12"/>
  <c r="AS397" i="12" s="1"/>
  <c r="AS351" i="12" s="1"/>
  <c r="AJ165" i="12"/>
  <c r="AF925" i="12"/>
  <c r="AG925" i="12" s="1"/>
  <c r="AG879" i="12" s="1"/>
  <c r="AS398" i="12"/>
  <c r="AS352" i="12" s="1"/>
  <c r="AR352" i="12"/>
  <c r="AL797" i="12"/>
  <c r="AA46" i="12"/>
  <c r="AE746" i="12"/>
  <c r="AF746" i="12" s="1"/>
  <c r="AL932" i="12"/>
  <c r="AL886" i="12" s="1"/>
  <c r="AQ218" i="12"/>
  <c r="AF386" i="12"/>
  <c r="AG386" i="12" s="1"/>
  <c r="AG340" i="12" s="1"/>
  <c r="AE250" i="12"/>
  <c r="AG296" i="12"/>
  <c r="AA45" i="12"/>
  <c r="AP755" i="12"/>
  <c r="AD426" i="12"/>
  <c r="AD12" i="12" s="1"/>
  <c r="AD42" i="12" s="1"/>
  <c r="AS220" i="12"/>
  <c r="AR174" i="12"/>
  <c r="AS759" i="12"/>
  <c r="AS713" i="12" s="1"/>
  <c r="AN348" i="12"/>
  <c r="AU850" i="12"/>
  <c r="AU804" i="12" s="1"/>
  <c r="AU849" i="12"/>
  <c r="AU803" i="12" s="1"/>
  <c r="AT581" i="12"/>
  <c r="AT535" i="12" s="1"/>
  <c r="AS535" i="12"/>
  <c r="AR1027" i="12"/>
  <c r="AR981" i="12" s="1"/>
  <c r="AO754" i="12"/>
  <c r="AP754" i="12" s="1"/>
  <c r="AP708" i="12" s="1"/>
  <c r="AB968" i="12"/>
  <c r="AB966" i="12" s="1"/>
  <c r="AB18" i="12" s="1"/>
  <c r="AB48" i="12" s="1"/>
  <c r="AD1014" i="12"/>
  <c r="AD968" i="12" s="1"/>
  <c r="AB1010" i="12"/>
  <c r="AB33" i="12" s="1"/>
  <c r="AS940" i="12"/>
  <c r="AS894" i="12" s="1"/>
  <c r="AF474" i="12"/>
  <c r="AK614" i="12"/>
  <c r="AL660" i="12"/>
  <c r="AC609" i="12"/>
  <c r="AC606" i="12" s="1"/>
  <c r="AC14" i="12" s="1"/>
  <c r="AC44" i="12" s="1"/>
  <c r="AC650" i="12"/>
  <c r="AC29" i="12" s="1"/>
  <c r="AT487" i="12"/>
  <c r="AT441" i="12" s="1"/>
  <c r="AD655" i="12"/>
  <c r="AG521" i="12"/>
  <c r="AH567" i="12"/>
  <c r="AR1028" i="12"/>
  <c r="AR982" i="12" s="1"/>
  <c r="AF926" i="12"/>
  <c r="AF880" i="12" s="1"/>
  <c r="AI299" i="12"/>
  <c r="AI253" i="12" s="1"/>
  <c r="AQ532" i="12"/>
  <c r="AR578" i="12"/>
  <c r="AE700" i="12"/>
  <c r="AO396" i="12"/>
  <c r="AO350" i="12" s="1"/>
  <c r="AN350" i="12"/>
  <c r="AU762" i="12"/>
  <c r="AU716" i="12" s="1"/>
  <c r="AT716" i="12"/>
  <c r="AD876" i="12"/>
  <c r="AD17" i="12" s="1"/>
  <c r="AD47" i="12" s="1"/>
  <c r="AR847" i="12"/>
  <c r="AR801" i="12" s="1"/>
  <c r="AL572" i="12"/>
  <c r="AF339" i="12"/>
  <c r="AG385" i="12"/>
  <c r="AU579" i="12"/>
  <c r="AU533" i="12" s="1"/>
  <c r="AH479" i="12"/>
  <c r="AH433" i="12" s="1"/>
  <c r="AG476" i="12"/>
  <c r="AM438" i="12"/>
  <c r="AO665" i="12"/>
  <c r="AO619" i="12" s="1"/>
  <c r="AN619" i="12"/>
  <c r="AP262" i="12"/>
  <c r="AQ308" i="12"/>
  <c r="AF162" i="12"/>
  <c r="AG208" i="12"/>
  <c r="AT938" i="12"/>
  <c r="AT892" i="12" s="1"/>
  <c r="AQ983" i="12"/>
  <c r="AR1029" i="12"/>
  <c r="AR983" i="12" s="1"/>
  <c r="AO484" i="12"/>
  <c r="AO438" i="12" s="1"/>
  <c r="AK167" i="12"/>
  <c r="AL213" i="12"/>
  <c r="AI613" i="12"/>
  <c r="AJ659" i="12"/>
  <c r="AJ613" i="12" s="1"/>
  <c r="AH613" i="12"/>
  <c r="AO348" i="12"/>
  <c r="AP394" i="12"/>
  <c r="AM575" i="12"/>
  <c r="AM529" i="12" s="1"/>
  <c r="AL529" i="12"/>
  <c r="AG927" i="12"/>
  <c r="AG881" i="12" s="1"/>
  <c r="AF881" i="12"/>
  <c r="AM215" i="12"/>
  <c r="AM169" i="12" s="1"/>
  <c r="AM839" i="12"/>
  <c r="AM793" i="12" s="1"/>
  <c r="AN976" i="12"/>
  <c r="AO1022" i="12"/>
  <c r="AS939" i="12"/>
  <c r="AR893" i="12"/>
  <c r="AT669" i="12"/>
  <c r="AT623" i="12" s="1"/>
  <c r="AC516" i="12"/>
  <c r="AC13" i="12" s="1"/>
  <c r="AC43" i="12" s="1"/>
  <c r="AN393" i="12"/>
  <c r="AM347" i="12"/>
  <c r="AC160" i="12"/>
  <c r="AD206" i="12"/>
  <c r="AN890" i="12"/>
  <c r="AO936" i="12"/>
  <c r="AM349" i="12"/>
  <c r="AN395" i="12"/>
  <c r="AJ615" i="12"/>
  <c r="AK661" i="12"/>
  <c r="AB740" i="12"/>
  <c r="AB30" i="12" s="1"/>
  <c r="AB698" i="12"/>
  <c r="AB696" i="12" s="1"/>
  <c r="AB15" i="12" s="1"/>
  <c r="AC744" i="12"/>
  <c r="AF429" i="12"/>
  <c r="AG475" i="12"/>
  <c r="AI523" i="12"/>
  <c r="AJ569" i="12"/>
  <c r="AL888" i="12"/>
  <c r="AM934" i="12"/>
  <c r="AH794" i="12"/>
  <c r="AI840" i="12"/>
  <c r="AJ705" i="12"/>
  <c r="AK751" i="12"/>
  <c r="AE611" i="12"/>
  <c r="AF657" i="12"/>
  <c r="AM259" i="12"/>
  <c r="AN305" i="12"/>
  <c r="AO798" i="12"/>
  <c r="AP844" i="12"/>
  <c r="AG252" i="12"/>
  <c r="AH298" i="12"/>
  <c r="AL796" i="12"/>
  <c r="AM842" i="12"/>
  <c r="AT176" i="12"/>
  <c r="AU222" i="12"/>
  <c r="AU176" i="12" s="1"/>
  <c r="AS984" i="12"/>
  <c r="AT1030" i="12"/>
  <c r="AH702" i="12"/>
  <c r="AI748" i="12"/>
  <c r="AP528" i="12"/>
  <c r="AQ574" i="12"/>
  <c r="AC380" i="12"/>
  <c r="AC26" i="12" s="1"/>
  <c r="AC338" i="12"/>
  <c r="AC336" i="12" s="1"/>
  <c r="AC11" i="12" s="1"/>
  <c r="AC41" i="12" s="1"/>
  <c r="AD384" i="12"/>
  <c r="AL436" i="12"/>
  <c r="AM482" i="12"/>
  <c r="AJ257" i="12"/>
  <c r="AK303" i="12"/>
  <c r="AG970" i="12"/>
  <c r="AH1016" i="12"/>
  <c r="AM256" i="12"/>
  <c r="AN302" i="12"/>
  <c r="AS355" i="12"/>
  <c r="AT401" i="12"/>
  <c r="AM795" i="12"/>
  <c r="AN841" i="12"/>
  <c r="AN797" i="12"/>
  <c r="AO843" i="12"/>
  <c r="AM975" i="12"/>
  <c r="AN1021" i="12"/>
  <c r="AT624" i="12"/>
  <c r="AU670" i="12"/>
  <c r="AU624" i="12" s="1"/>
  <c r="AQ710" i="12"/>
  <c r="AR756" i="12"/>
  <c r="AQ444" i="12"/>
  <c r="AR490" i="12"/>
  <c r="AQ175" i="12"/>
  <c r="AR221" i="12"/>
  <c r="AQ802" i="12"/>
  <c r="AR848" i="12"/>
  <c r="AM617" i="12"/>
  <c r="AN663" i="12"/>
  <c r="AK435" i="12"/>
  <c r="AL481" i="12"/>
  <c r="AF341" i="12"/>
  <c r="AG387" i="12"/>
  <c r="AQ980" i="12"/>
  <c r="AR1026" i="12"/>
  <c r="AT354" i="12"/>
  <c r="AU400" i="12"/>
  <c r="AU354" i="12" s="1"/>
  <c r="AJ882" i="12"/>
  <c r="AK928" i="12"/>
  <c r="AD520" i="12"/>
  <c r="AE566" i="12"/>
  <c r="AL706" i="12"/>
  <c r="AM752" i="12"/>
  <c r="AE789" i="12"/>
  <c r="AF835" i="12"/>
  <c r="AH164" i="12"/>
  <c r="AI210" i="12"/>
  <c r="AH343" i="12"/>
  <c r="AI389" i="12"/>
  <c r="AG612" i="12"/>
  <c r="AH658" i="12"/>
  <c r="AP800" i="12"/>
  <c r="AQ846" i="12"/>
  <c r="AR442" i="12"/>
  <c r="AS488" i="12"/>
  <c r="AK885" i="12"/>
  <c r="AL931" i="12"/>
  <c r="AM799" i="12"/>
  <c r="AN845" i="12"/>
  <c r="AK434" i="12"/>
  <c r="AL480" i="12"/>
  <c r="AO978" i="12"/>
  <c r="AP1024" i="12"/>
  <c r="AK618" i="12"/>
  <c r="AL664" i="12"/>
  <c r="AN439" i="12"/>
  <c r="AO485" i="12"/>
  <c r="AA159" i="12"/>
  <c r="AA156" i="12" s="1"/>
  <c r="AA9" i="12" s="1"/>
  <c r="AB205" i="12"/>
  <c r="AP440" i="12"/>
  <c r="AQ486" i="12"/>
  <c r="AM977" i="12"/>
  <c r="AN1023" i="12"/>
  <c r="AG703" i="12"/>
  <c r="AH749" i="12"/>
  <c r="AS173" i="12"/>
  <c r="AT219" i="12"/>
  <c r="AT263" i="12"/>
  <c r="AU309" i="12"/>
  <c r="AU263" i="12" s="1"/>
  <c r="AQ261" i="12"/>
  <c r="AR307" i="12"/>
  <c r="AJ616" i="12"/>
  <c r="AK662" i="12"/>
  <c r="AE342" i="12"/>
  <c r="AF388" i="12"/>
  <c r="AM170" i="12"/>
  <c r="AN216" i="12"/>
  <c r="AA290" i="12"/>
  <c r="AA25" i="12" s="1"/>
  <c r="AA248" i="12"/>
  <c r="AA246" i="12" s="1"/>
  <c r="AA10" i="12" s="1"/>
  <c r="AA40" i="12" s="1"/>
  <c r="AB294" i="12"/>
  <c r="AO620" i="12"/>
  <c r="AP666" i="12"/>
  <c r="AE161" i="12"/>
  <c r="AF207" i="12"/>
  <c r="AG701" i="12"/>
  <c r="AH747" i="12"/>
  <c r="AD560" i="12"/>
  <c r="AD28" i="12" s="1"/>
  <c r="AD518" i="12"/>
  <c r="AE564" i="12"/>
  <c r="AE249" i="12"/>
  <c r="AF295" i="12"/>
  <c r="AL707" i="12"/>
  <c r="AM753" i="12"/>
  <c r="AF971" i="12"/>
  <c r="AG1017" i="12"/>
  <c r="AQ172" i="12"/>
  <c r="AR218" i="12"/>
  <c r="AN887" i="12"/>
  <c r="AO933" i="12"/>
  <c r="AI973" i="12"/>
  <c r="AJ1019" i="12"/>
  <c r="AF522" i="12"/>
  <c r="AG568" i="12"/>
  <c r="AI972" i="12"/>
  <c r="AJ1018" i="12"/>
  <c r="AT445" i="12"/>
  <c r="AU491" i="12"/>
  <c r="AU445" i="12" s="1"/>
  <c r="AQ622" i="12"/>
  <c r="AR668" i="12"/>
  <c r="AD699" i="12"/>
  <c r="AE745" i="12"/>
  <c r="AB830" i="12"/>
  <c r="AB31" i="12" s="1"/>
  <c r="AB788" i="12"/>
  <c r="AB786" i="12" s="1"/>
  <c r="AB16" i="12" s="1"/>
  <c r="AB46" i="12" s="1"/>
  <c r="AC834" i="12"/>
  <c r="AK255" i="12"/>
  <c r="AL301" i="12"/>
  <c r="AS891" i="12"/>
  <c r="AT937" i="12"/>
  <c r="AI251" i="12"/>
  <c r="AJ297" i="12"/>
  <c r="AL168" i="12"/>
  <c r="AM214" i="12"/>
  <c r="AK165" i="12"/>
  <c r="AL211" i="12"/>
  <c r="AE431" i="12"/>
  <c r="AE426" i="12" s="1"/>
  <c r="AE12" i="12" s="1"/>
  <c r="AF477" i="12"/>
  <c r="AE470" i="12"/>
  <c r="AE27" i="12" s="1"/>
  <c r="AB158" i="12"/>
  <c r="AC204" i="12"/>
  <c r="AR979" i="12"/>
  <c r="AS1025" i="12"/>
  <c r="AI884" i="12"/>
  <c r="AJ930" i="12"/>
  <c r="AO437" i="12"/>
  <c r="AP483" i="12"/>
  <c r="AC969" i="12"/>
  <c r="AC966" i="12" s="1"/>
  <c r="AC18" i="12" s="1"/>
  <c r="AD1015" i="12"/>
  <c r="AC1010" i="12"/>
  <c r="AC33" i="12" s="1"/>
  <c r="AG792" i="12"/>
  <c r="AH838" i="12"/>
  <c r="AP709" i="12"/>
  <c r="AQ755" i="12"/>
  <c r="AK346" i="12"/>
  <c r="AL392" i="12"/>
  <c r="AE878" i="12"/>
  <c r="AE876" i="12" s="1"/>
  <c r="AE17" i="12" s="1"/>
  <c r="AE920" i="12"/>
  <c r="AE32" i="12" s="1"/>
  <c r="AF924" i="12"/>
  <c r="Z39" i="12"/>
  <c r="AK166" i="12"/>
  <c r="AL212" i="12"/>
  <c r="AF610" i="12"/>
  <c r="AG656" i="12"/>
  <c r="AF519" i="12"/>
  <c r="AG565" i="12"/>
  <c r="AR530" i="12"/>
  <c r="AS576" i="12"/>
  <c r="AJ883" i="12"/>
  <c r="AK929" i="12"/>
  <c r="AF608" i="12"/>
  <c r="AG654" i="12"/>
  <c r="AG432" i="12"/>
  <c r="AH478" i="12"/>
  <c r="AE75" i="10"/>
  <c r="AE10" i="10" s="1"/>
  <c r="AF85" i="10"/>
  <c r="AJ525" i="12"/>
  <c r="AK571" i="12"/>
  <c r="AD790" i="12"/>
  <c r="AE836" i="12"/>
  <c r="AF163" i="12"/>
  <c r="AG209" i="12"/>
  <c r="AN889" i="12"/>
  <c r="AO935" i="12"/>
  <c r="AJ344" i="12"/>
  <c r="AK390" i="12"/>
  <c r="AP260" i="12"/>
  <c r="AQ306" i="12"/>
  <c r="AR171" i="12"/>
  <c r="AS217" i="12"/>
  <c r="AL258" i="12"/>
  <c r="AM304" i="12"/>
  <c r="AN527" i="12"/>
  <c r="AO573" i="12"/>
  <c r="AJ345" i="12"/>
  <c r="AK391" i="12"/>
  <c r="AF791" i="12"/>
  <c r="AG837" i="12"/>
  <c r="AL254" i="12"/>
  <c r="AM300" i="12"/>
  <c r="AA200" i="12"/>
  <c r="AA24" i="12" s="1"/>
  <c r="AP621" i="12"/>
  <c r="AQ667" i="12"/>
  <c r="AH704" i="12"/>
  <c r="AI750" i="12"/>
  <c r="AR353" i="12"/>
  <c r="AS399" i="12"/>
  <c r="AN531" i="12"/>
  <c r="AO577" i="12"/>
  <c r="AT398" i="12" l="1"/>
  <c r="AT352" i="12" s="1"/>
  <c r="AS1027" i="12"/>
  <c r="AS981" i="12" s="1"/>
  <c r="AJ524" i="12"/>
  <c r="AK570" i="12"/>
  <c r="AK524" i="12" s="1"/>
  <c r="AR351" i="12"/>
  <c r="AM932" i="12"/>
  <c r="AM886" i="12" s="1"/>
  <c r="AS757" i="12"/>
  <c r="AS711" i="12" s="1"/>
  <c r="AT489" i="12"/>
  <c r="AQ711" i="12"/>
  <c r="AF879" i="12"/>
  <c r="AH925" i="12"/>
  <c r="AH879" i="12" s="1"/>
  <c r="AL1020" i="12"/>
  <c r="AU398" i="12"/>
  <c r="AU352" i="12" s="1"/>
  <c r="AF340" i="12"/>
  <c r="AB45" i="12"/>
  <c r="AU581" i="12"/>
  <c r="AU535" i="12" s="1"/>
  <c r="AT220" i="12"/>
  <c r="AS174" i="12"/>
  <c r="AT759" i="12"/>
  <c r="AT713" i="12" s="1"/>
  <c r="AH296" i="12"/>
  <c r="AG250" i="12"/>
  <c r="AQ754" i="12"/>
  <c r="AQ708" i="12" s="1"/>
  <c r="AO708" i="12"/>
  <c r="AT940" i="12"/>
  <c r="AT894" i="12" s="1"/>
  <c r="AC48" i="12"/>
  <c r="AF428" i="12"/>
  <c r="AG474" i="12"/>
  <c r="AG428" i="12" s="1"/>
  <c r="AT1027" i="12"/>
  <c r="AT981" i="12" s="1"/>
  <c r="AG926" i="12"/>
  <c r="AG880" i="12" s="1"/>
  <c r="AE1014" i="12"/>
  <c r="AH386" i="12"/>
  <c r="AH340" i="12" s="1"/>
  <c r="AD609" i="12"/>
  <c r="AD606" i="12" s="1"/>
  <c r="AD14" i="12" s="1"/>
  <c r="AD44" i="12" s="1"/>
  <c r="AE655" i="12"/>
  <c r="AD650" i="12"/>
  <c r="AD29" i="12" s="1"/>
  <c r="AF655" i="12"/>
  <c r="AF609" i="12" s="1"/>
  <c r="AS847" i="12"/>
  <c r="AS801" i="12" s="1"/>
  <c r="AS1028" i="12"/>
  <c r="AS982" i="12" s="1"/>
  <c r="AL614" i="12"/>
  <c r="AM660" i="12"/>
  <c r="AU487" i="12"/>
  <c r="AU441" i="12" s="1"/>
  <c r="AU938" i="12"/>
  <c r="AU892" i="12" s="1"/>
  <c r="AJ299" i="12"/>
  <c r="AJ253" i="12" s="1"/>
  <c r="AE47" i="12"/>
  <c r="AH521" i="12"/>
  <c r="AI567" i="12"/>
  <c r="AL526" i="12"/>
  <c r="AM572" i="12"/>
  <c r="AM526" i="12" s="1"/>
  <c r="AR532" i="12"/>
  <c r="AS578" i="12"/>
  <c r="AG746" i="12"/>
  <c r="AG700" i="12" s="1"/>
  <c r="AF700" i="12"/>
  <c r="AE42" i="12"/>
  <c r="AP396" i="12"/>
  <c r="AN215" i="12"/>
  <c r="AN169" i="12" s="1"/>
  <c r="AK659" i="12"/>
  <c r="AK613" i="12" s="1"/>
  <c r="AI479" i="12"/>
  <c r="AI433" i="12" s="1"/>
  <c r="AH476" i="12"/>
  <c r="AH430" i="12" s="1"/>
  <c r="AG430" i="12"/>
  <c r="AG339" i="12"/>
  <c r="AH385" i="12"/>
  <c r="AP484" i="12"/>
  <c r="AP438" i="12" s="1"/>
  <c r="AP665" i="12"/>
  <c r="AP619" i="12" s="1"/>
  <c r="AL167" i="12"/>
  <c r="AM213" i="12"/>
  <c r="AM167" i="12" s="1"/>
  <c r="AU1027" i="12"/>
  <c r="AU981" i="12" s="1"/>
  <c r="AG162" i="12"/>
  <c r="AH208" i="12"/>
  <c r="AI208" i="12" s="1"/>
  <c r="AI162" i="12" s="1"/>
  <c r="AQ262" i="12"/>
  <c r="AR308" i="12"/>
  <c r="AR262" i="12" s="1"/>
  <c r="AN575" i="12"/>
  <c r="AN529" i="12" s="1"/>
  <c r="AS1029" i="12"/>
  <c r="AQ394" i="12"/>
  <c r="AP348" i="12"/>
  <c r="AH927" i="12"/>
  <c r="AT757" i="12"/>
  <c r="AT711" i="12" s="1"/>
  <c r="AN839" i="12"/>
  <c r="AT397" i="12"/>
  <c r="AT351" i="12" s="1"/>
  <c r="AS893" i="12"/>
  <c r="AT939" i="12"/>
  <c r="AO976" i="12"/>
  <c r="AP1022" i="12"/>
  <c r="AU669" i="12"/>
  <c r="AU623" i="12" s="1"/>
  <c r="AN347" i="12"/>
  <c r="AO393" i="12"/>
  <c r="AO347" i="12" s="1"/>
  <c r="AD160" i="12"/>
  <c r="AE206" i="12"/>
  <c r="AE160" i="12" s="1"/>
  <c r="AD969" i="12"/>
  <c r="AD966" i="12" s="1"/>
  <c r="AD18" i="12" s="1"/>
  <c r="AE1015" i="12"/>
  <c r="AD1010" i="12"/>
  <c r="AD33" i="12" s="1"/>
  <c r="AT173" i="12"/>
  <c r="AU219" i="12"/>
  <c r="AU173" i="12" s="1"/>
  <c r="AF611" i="12"/>
  <c r="AG657" i="12"/>
  <c r="AO890" i="12"/>
  <c r="AP936" i="12"/>
  <c r="AF161" i="12"/>
  <c r="AG207" i="12"/>
  <c r="AM436" i="12"/>
  <c r="AN482" i="12"/>
  <c r="AS353" i="12"/>
  <c r="AT399" i="12"/>
  <c r="AM258" i="12"/>
  <c r="AN304" i="12"/>
  <c r="AJ972" i="12"/>
  <c r="AK1018" i="12"/>
  <c r="AT984" i="12"/>
  <c r="AU1030" i="12"/>
  <c r="AU984" i="12" s="1"/>
  <c r="AN349" i="12"/>
  <c r="AO395" i="12"/>
  <c r="AK257" i="12"/>
  <c r="AL303" i="12"/>
  <c r="AS171" i="12"/>
  <c r="AT217" i="12"/>
  <c r="AL165" i="12"/>
  <c r="AM211" i="12"/>
  <c r="AQ800" i="12"/>
  <c r="AR846" i="12"/>
  <c r="AQ260" i="12"/>
  <c r="AR306" i="12"/>
  <c r="AJ884" i="12"/>
  <c r="AK930" i="12"/>
  <c r="AT891" i="12"/>
  <c r="AU937" i="12"/>
  <c r="AU891" i="12" s="1"/>
  <c r="AG522" i="12"/>
  <c r="AH568" i="12"/>
  <c r="AR172" i="12"/>
  <c r="AS218" i="12"/>
  <c r="AF342" i="12"/>
  <c r="AG388" i="12"/>
  <c r="AN977" i="12"/>
  <c r="AO1023" i="12"/>
  <c r="AL434" i="12"/>
  <c r="AM480" i="12"/>
  <c r="AH612" i="12"/>
  <c r="AI658" i="12"/>
  <c r="AR444" i="12"/>
  <c r="AS490" i="12"/>
  <c r="AT355" i="12"/>
  <c r="AU401" i="12"/>
  <c r="AU355" i="12" s="1"/>
  <c r="AD380" i="12"/>
  <c r="AD26" i="12" s="1"/>
  <c r="AD338" i="12"/>
  <c r="AD336" i="12" s="1"/>
  <c r="AD11" i="12" s="1"/>
  <c r="AD41" i="12" s="1"/>
  <c r="AE384" i="12"/>
  <c r="AK705" i="12"/>
  <c r="AL751" i="12"/>
  <c r="AG429" i="12"/>
  <c r="AH475" i="12"/>
  <c r="AF431" i="12"/>
  <c r="AG477" i="12"/>
  <c r="AL618" i="12"/>
  <c r="AM664" i="12"/>
  <c r="AP437" i="12"/>
  <c r="AQ483" i="12"/>
  <c r="AP978" i="12"/>
  <c r="AQ1024" i="12"/>
  <c r="AJ523" i="12"/>
  <c r="AK569" i="12"/>
  <c r="AE790" i="12"/>
  <c r="AF836" i="12"/>
  <c r="AM168" i="12"/>
  <c r="AN214" i="12"/>
  <c r="AG791" i="12"/>
  <c r="AH837" i="12"/>
  <c r="AQ709" i="12"/>
  <c r="AR755" i="12"/>
  <c r="AE699" i="12"/>
  <c r="AF745" i="12"/>
  <c r="AF249" i="12"/>
  <c r="AG295" i="12"/>
  <c r="AM706" i="12"/>
  <c r="AN752" i="12"/>
  <c r="AH252" i="12"/>
  <c r="AI298" i="12"/>
  <c r="AG610" i="12"/>
  <c r="AH656" i="12"/>
  <c r="AO797" i="12"/>
  <c r="AP843" i="12"/>
  <c r="AN170" i="12"/>
  <c r="AO216" i="12"/>
  <c r="AA39" i="12"/>
  <c r="AS979" i="12"/>
  <c r="AT1025" i="12"/>
  <c r="AP620" i="12"/>
  <c r="AQ666" i="12"/>
  <c r="AK616" i="12"/>
  <c r="AL662" i="12"/>
  <c r="AQ440" i="12"/>
  <c r="AR486" i="12"/>
  <c r="AN799" i="12"/>
  <c r="AO845" i="12"/>
  <c r="AR710" i="12"/>
  <c r="AS756" i="12"/>
  <c r="AN256" i="12"/>
  <c r="AO302" i="12"/>
  <c r="AI794" i="12"/>
  <c r="AJ840" i="12"/>
  <c r="AC740" i="12"/>
  <c r="AC30" i="12" s="1"/>
  <c r="AC698" i="12"/>
  <c r="AC696" i="12" s="1"/>
  <c r="AC15" i="12" s="1"/>
  <c r="AC45" i="12" s="1"/>
  <c r="AD744" i="12"/>
  <c r="AM254" i="12"/>
  <c r="AN300" i="12"/>
  <c r="AR980" i="12"/>
  <c r="AS1026" i="12"/>
  <c r="AG163" i="12"/>
  <c r="AH209" i="12"/>
  <c r="AO887" i="12"/>
  <c r="AP933" i="12"/>
  <c r="AN795" i="12"/>
  <c r="AO841" i="12"/>
  <c r="AM796" i="12"/>
  <c r="AN842" i="12"/>
  <c r="AK525" i="12"/>
  <c r="AL571" i="12"/>
  <c r="AI704" i="12"/>
  <c r="AJ750" i="12"/>
  <c r="AK345" i="12"/>
  <c r="AL391" i="12"/>
  <c r="AR622" i="12"/>
  <c r="AS668" i="12"/>
  <c r="AF789" i="12"/>
  <c r="AG835" i="12"/>
  <c r="AE520" i="12"/>
  <c r="AF566" i="12"/>
  <c r="AL435" i="12"/>
  <c r="AM481" i="12"/>
  <c r="AQ528" i="12"/>
  <c r="AR574" i="12"/>
  <c r="AS442" i="12"/>
  <c r="AT488" i="12"/>
  <c r="AM707" i="12"/>
  <c r="AN753" i="12"/>
  <c r="AG341" i="12"/>
  <c r="AH387" i="12"/>
  <c r="AC158" i="12"/>
  <c r="AD204" i="12"/>
  <c r="AJ251" i="12"/>
  <c r="AK297" i="12"/>
  <c r="AL255" i="12"/>
  <c r="AM301" i="12"/>
  <c r="AR261" i="12"/>
  <c r="AS307" i="12"/>
  <c r="AB159" i="12"/>
  <c r="AB156" i="12" s="1"/>
  <c r="AB9" i="12" s="1"/>
  <c r="AC205" i="12"/>
  <c r="AC200" i="12" s="1"/>
  <c r="AC24" i="12" s="1"/>
  <c r="AL885" i="12"/>
  <c r="AM931" i="12"/>
  <c r="AI343" i="12"/>
  <c r="AJ389" i="12"/>
  <c r="AP798" i="12"/>
  <c r="AQ844" i="12"/>
  <c r="AM888" i="12"/>
  <c r="AN934" i="12"/>
  <c r="AO889" i="12"/>
  <c r="AP935" i="12"/>
  <c r="AR802" i="12"/>
  <c r="AS848" i="12"/>
  <c r="AR175" i="12"/>
  <c r="AS221" i="12"/>
  <c r="AK883" i="12"/>
  <c r="AL929" i="12"/>
  <c r="AQ621" i="12"/>
  <c r="AR667" i="12"/>
  <c r="AH792" i="12"/>
  <c r="AI838" i="12"/>
  <c r="AE518" i="12"/>
  <c r="AE560" i="12"/>
  <c r="AE28" i="12" s="1"/>
  <c r="AF564" i="12"/>
  <c r="AK882" i="12"/>
  <c r="AL928" i="12"/>
  <c r="AI702" i="12"/>
  <c r="AJ748" i="12"/>
  <c r="AK615" i="12"/>
  <c r="AL661" i="12"/>
  <c r="AG608" i="12"/>
  <c r="AH654" i="12"/>
  <c r="AH701" i="12"/>
  <c r="AI747" i="12"/>
  <c r="AI164" i="12"/>
  <c r="AJ210" i="12"/>
  <c r="AL346" i="12"/>
  <c r="AM392" i="12"/>
  <c r="AF470" i="12"/>
  <c r="AF27" i="12" s="1"/>
  <c r="AH703" i="12"/>
  <c r="AI749" i="12"/>
  <c r="AL166" i="12"/>
  <c r="AM212" i="12"/>
  <c r="AF75" i="10"/>
  <c r="AF10" i="10" s="1"/>
  <c r="AG85" i="10"/>
  <c r="AS530" i="12"/>
  <c r="AT576" i="12"/>
  <c r="AO531" i="12"/>
  <c r="AP577" i="12"/>
  <c r="AO527" i="12"/>
  <c r="AP573" i="12"/>
  <c r="AK344" i="12"/>
  <c r="AL390" i="12"/>
  <c r="AH432" i="12"/>
  <c r="AI478" i="12"/>
  <c r="AG519" i="12"/>
  <c r="AH565" i="12"/>
  <c r="AF878" i="12"/>
  <c r="AF920" i="12"/>
  <c r="AF32" i="12" s="1"/>
  <c r="AG924" i="12"/>
  <c r="AB200" i="12"/>
  <c r="AB24" i="12" s="1"/>
  <c r="AC788" i="12"/>
  <c r="AC786" i="12" s="1"/>
  <c r="AC16" i="12" s="1"/>
  <c r="AC46" i="12" s="1"/>
  <c r="AC830" i="12"/>
  <c r="AC31" i="12" s="1"/>
  <c r="AD834" i="12"/>
  <c r="AJ973" i="12"/>
  <c r="AK1019" i="12"/>
  <c r="AG971" i="12"/>
  <c r="AH1017" i="12"/>
  <c r="AD516" i="12"/>
  <c r="AD13" i="12" s="1"/>
  <c r="AD43" i="12" s="1"/>
  <c r="AB290" i="12"/>
  <c r="AB25" i="12" s="1"/>
  <c r="AB248" i="12"/>
  <c r="AB246" i="12" s="1"/>
  <c r="AB10" i="12" s="1"/>
  <c r="AB40" i="12" s="1"/>
  <c r="AC294" i="12"/>
  <c r="AO439" i="12"/>
  <c r="AP485" i="12"/>
  <c r="AN617" i="12"/>
  <c r="AO663" i="12"/>
  <c r="AN975" i="12"/>
  <c r="AO1021" i="12"/>
  <c r="AH970" i="12"/>
  <c r="AI1016" i="12"/>
  <c r="AN259" i="12"/>
  <c r="AO305" i="12"/>
  <c r="AN932" i="12" l="1"/>
  <c r="AT443" i="12"/>
  <c r="AU489" i="12"/>
  <c r="AU443" i="12" s="1"/>
  <c r="AI925" i="12"/>
  <c r="AL974" i="12"/>
  <c r="AM1020" i="12"/>
  <c r="AM974" i="12" s="1"/>
  <c r="AF876" i="12"/>
  <c r="AF17" i="12" s="1"/>
  <c r="AF47" i="12" s="1"/>
  <c r="AL570" i="12"/>
  <c r="AU759" i="12"/>
  <c r="AU713" i="12" s="1"/>
  <c r="AF426" i="12"/>
  <c r="AF12" i="12" s="1"/>
  <c r="AF42" i="12" s="1"/>
  <c r="AD48" i="12"/>
  <c r="AR754" i="12"/>
  <c r="AU940" i="12"/>
  <c r="AU894" i="12" s="1"/>
  <c r="AH250" i="12"/>
  <c r="AI296" i="12"/>
  <c r="AJ296" i="12" s="1"/>
  <c r="AJ250" i="12" s="1"/>
  <c r="AT847" i="12"/>
  <c r="AU847" i="12" s="1"/>
  <c r="AU801" i="12" s="1"/>
  <c r="AH926" i="12"/>
  <c r="AH880" i="12" s="1"/>
  <c r="AH474" i="12"/>
  <c r="AH428" i="12" s="1"/>
  <c r="AU220" i="12"/>
  <c r="AU174" i="12" s="1"/>
  <c r="AT174" i="12"/>
  <c r="AI386" i="12"/>
  <c r="AI340" i="12" s="1"/>
  <c r="AG655" i="12"/>
  <c r="AG650" i="12" s="1"/>
  <c r="AG29" i="12" s="1"/>
  <c r="AE968" i="12"/>
  <c r="AF1014" i="12"/>
  <c r="AG1014" i="12" s="1"/>
  <c r="AG968" i="12" s="1"/>
  <c r="AF650" i="12"/>
  <c r="AF29" i="12" s="1"/>
  <c r="AK299" i="12"/>
  <c r="AK253" i="12" s="1"/>
  <c r="AT1028" i="12"/>
  <c r="AE650" i="12"/>
  <c r="AE29" i="12" s="1"/>
  <c r="AE609" i="12"/>
  <c r="AE606" i="12" s="1"/>
  <c r="AE14" i="12" s="1"/>
  <c r="AE44" i="12" s="1"/>
  <c r="AM614" i="12"/>
  <c r="AN660" i="12"/>
  <c r="AN614" i="12" s="1"/>
  <c r="AH746" i="12"/>
  <c r="AI746" i="12" s="1"/>
  <c r="AI700" i="12" s="1"/>
  <c r="AI476" i="12"/>
  <c r="AI430" i="12" s="1"/>
  <c r="AN572" i="12"/>
  <c r="AN526" i="12" s="1"/>
  <c r="AI521" i="12"/>
  <c r="AJ567" i="12"/>
  <c r="AJ521" i="12" s="1"/>
  <c r="AK567" i="12"/>
  <c r="AK521" i="12" s="1"/>
  <c r="AO215" i="12"/>
  <c r="AP215" i="12" s="1"/>
  <c r="AP169" i="12" s="1"/>
  <c r="AJ479" i="12"/>
  <c r="AK479" i="12" s="1"/>
  <c r="AS308" i="12"/>
  <c r="AS262" i="12" s="1"/>
  <c r="AS532" i="12"/>
  <c r="AT578" i="12"/>
  <c r="AP350" i="12"/>
  <c r="AQ396" i="12"/>
  <c r="AQ350" i="12" s="1"/>
  <c r="AI385" i="12"/>
  <c r="AI339" i="12" s="1"/>
  <c r="AH339" i="12"/>
  <c r="AQ484" i="12"/>
  <c r="AQ438" i="12" s="1"/>
  <c r="AL659" i="12"/>
  <c r="AL613" i="12" s="1"/>
  <c r="AS983" i="12"/>
  <c r="AT1029" i="12"/>
  <c r="AN213" i="12"/>
  <c r="AH162" i="12"/>
  <c r="AJ208" i="12"/>
  <c r="AJ162" i="12" s="1"/>
  <c r="AO575" i="12"/>
  <c r="AO529" i="12" s="1"/>
  <c r="AQ665" i="12"/>
  <c r="AH881" i="12"/>
  <c r="AI927" i="12"/>
  <c r="AI881" i="12" s="1"/>
  <c r="AR394" i="12"/>
  <c r="AQ348" i="12"/>
  <c r="AO839" i="12"/>
  <c r="AN793" i="12"/>
  <c r="AE516" i="12"/>
  <c r="AE13" i="12" s="1"/>
  <c r="AE43" i="12" s="1"/>
  <c r="AU397" i="12"/>
  <c r="AU351" i="12" s="1"/>
  <c r="AU757" i="12"/>
  <c r="AU711" i="12" s="1"/>
  <c r="AP393" i="12"/>
  <c r="AP347" i="12" s="1"/>
  <c r="AT893" i="12"/>
  <c r="AU939" i="12"/>
  <c r="AU893" i="12" s="1"/>
  <c r="AF606" i="12"/>
  <c r="AF14" i="12" s="1"/>
  <c r="AQ1022" i="12"/>
  <c r="AP976" i="12"/>
  <c r="AF206" i="12"/>
  <c r="AF160" i="12" s="1"/>
  <c r="AG878" i="12"/>
  <c r="AG876" i="12" s="1"/>
  <c r="AG17" i="12" s="1"/>
  <c r="AG920" i="12"/>
  <c r="AG32" i="12" s="1"/>
  <c r="AH924" i="12"/>
  <c r="AK523" i="12"/>
  <c r="AL569" i="12"/>
  <c r="AJ343" i="12"/>
  <c r="AK389" i="12"/>
  <c r="AR440" i="12"/>
  <c r="AS486" i="12"/>
  <c r="AQ978" i="12"/>
  <c r="AR1024" i="12"/>
  <c r="AN436" i="12"/>
  <c r="AO482" i="12"/>
  <c r="AM255" i="12"/>
  <c r="AN301" i="12"/>
  <c r="AF520" i="12"/>
  <c r="AG566" i="12"/>
  <c r="AL705" i="12"/>
  <c r="AM751" i="12"/>
  <c r="AN258" i="12"/>
  <c r="AO304" i="12"/>
  <c r="AG431" i="12"/>
  <c r="AG426" i="12" s="1"/>
  <c r="AG12" i="12" s="1"/>
  <c r="AH477" i="12"/>
  <c r="AG470" i="12"/>
  <c r="AG27" i="12" s="1"/>
  <c r="AI792" i="12"/>
  <c r="AJ838" i="12"/>
  <c r="AT979" i="12"/>
  <c r="AU1025" i="12"/>
  <c r="AU979" i="12" s="1"/>
  <c r="AI879" i="12"/>
  <c r="AJ925" i="12"/>
  <c r="AH429" i="12"/>
  <c r="AI475" i="12"/>
  <c r="AE969" i="12"/>
  <c r="AF1015" i="12"/>
  <c r="AE1010" i="12"/>
  <c r="AE33" i="12" s="1"/>
  <c r="AH519" i="12"/>
  <c r="AI565" i="12"/>
  <c r="AM885" i="12"/>
  <c r="AN931" i="12"/>
  <c r="AJ794" i="12"/>
  <c r="AK840" i="12"/>
  <c r="AH791" i="12"/>
  <c r="AI837" i="12"/>
  <c r="AQ437" i="12"/>
  <c r="AR483" i="12"/>
  <c r="AI612" i="12"/>
  <c r="AJ658" i="12"/>
  <c r="AH522" i="12"/>
  <c r="AI568" i="12"/>
  <c r="AG161" i="12"/>
  <c r="AH207" i="12"/>
  <c r="AI432" i="12"/>
  <c r="AJ478" i="12"/>
  <c r="AM166" i="12"/>
  <c r="AN212" i="12"/>
  <c r="AL882" i="12"/>
  <c r="AM928" i="12"/>
  <c r="AP889" i="12"/>
  <c r="AQ935" i="12"/>
  <c r="AC159" i="12"/>
  <c r="AC156" i="12" s="1"/>
  <c r="AC9" i="12" s="1"/>
  <c r="AD205" i="12"/>
  <c r="AK251" i="12"/>
  <c r="AL297" i="12"/>
  <c r="AJ704" i="12"/>
  <c r="AK750" i="12"/>
  <c r="AH163" i="12"/>
  <c r="AI209" i="12"/>
  <c r="AB39" i="12"/>
  <c r="AN706" i="12"/>
  <c r="AO752" i="12"/>
  <c r="AH341" i="12"/>
  <c r="AI387" i="12"/>
  <c r="AD698" i="12"/>
  <c r="AD696" i="12" s="1"/>
  <c r="AD15" i="12" s="1"/>
  <c r="AD45" i="12" s="1"/>
  <c r="AD740" i="12"/>
  <c r="AD30" i="12" s="1"/>
  <c r="AE744" i="12"/>
  <c r="AS172" i="12"/>
  <c r="AT218" i="12"/>
  <c r="AJ702" i="12"/>
  <c r="AK748" i="12"/>
  <c r="AM346" i="12"/>
  <c r="AN392" i="12"/>
  <c r="AJ164" i="12"/>
  <c r="AK210" i="12"/>
  <c r="AR621" i="12"/>
  <c r="AS667" i="12"/>
  <c r="AN707" i="12"/>
  <c r="AO753" i="12"/>
  <c r="AG789" i="12"/>
  <c r="AH835" i="12"/>
  <c r="AO256" i="12"/>
  <c r="AP302" i="12"/>
  <c r="AQ620" i="12"/>
  <c r="AR666" i="12"/>
  <c r="AE380" i="12"/>
  <c r="AE26" i="12" s="1"/>
  <c r="AE338" i="12"/>
  <c r="AE336" i="12" s="1"/>
  <c r="AE11" i="12" s="1"/>
  <c r="AE41" i="12" s="1"/>
  <c r="AF384" i="12"/>
  <c r="AM434" i="12"/>
  <c r="AN480" i="12"/>
  <c r="AT171" i="12"/>
  <c r="AU217" i="12"/>
  <c r="AU171" i="12" s="1"/>
  <c r="AT353" i="12"/>
  <c r="AU399" i="12"/>
  <c r="AU353" i="12" s="1"/>
  <c r="AP890" i="12"/>
  <c r="AQ936" i="12"/>
  <c r="AP531" i="12"/>
  <c r="AQ577" i="12"/>
  <c r="AS444" i="12"/>
  <c r="AT490" i="12"/>
  <c r="AO617" i="12"/>
  <c r="AP663" i="12"/>
  <c r="AM435" i="12"/>
  <c r="AN481" i="12"/>
  <c r="AM165" i="12"/>
  <c r="AN211" i="12"/>
  <c r="AL345" i="12"/>
  <c r="AM391" i="12"/>
  <c r="AL344" i="12"/>
  <c r="AM390" i="12"/>
  <c r="AN888" i="12"/>
  <c r="AO934" i="12"/>
  <c r="AS261" i="12"/>
  <c r="AT307" i="12"/>
  <c r="AD158" i="12"/>
  <c r="AE204" i="12"/>
  <c r="AS980" i="12"/>
  <c r="AT1026" i="12"/>
  <c r="AO170" i="12"/>
  <c r="AP216" i="12"/>
  <c r="AS175" i="12"/>
  <c r="AT221" i="12"/>
  <c r="AR800" i="12"/>
  <c r="AS846" i="12"/>
  <c r="AO795" i="12"/>
  <c r="AP841" i="12"/>
  <c r="AL616" i="12"/>
  <c r="AM662" i="12"/>
  <c r="AP439" i="12"/>
  <c r="AQ485" i="12"/>
  <c r="AI701" i="12"/>
  <c r="AJ747" i="12"/>
  <c r="AL883" i="12"/>
  <c r="AM929" i="12"/>
  <c r="AT442" i="12"/>
  <c r="AU488" i="12"/>
  <c r="AU442" i="12" s="1"/>
  <c r="AS622" i="12"/>
  <c r="AT668" i="12"/>
  <c r="AS710" i="12"/>
  <c r="AT756" i="12"/>
  <c r="AG249" i="12"/>
  <c r="AH295" i="12"/>
  <c r="AN168" i="12"/>
  <c r="AO214" i="12"/>
  <c r="AO977" i="12"/>
  <c r="AP1023" i="12"/>
  <c r="AK884" i="12"/>
  <c r="AL930" i="12"/>
  <c r="AL257" i="12"/>
  <c r="AM303" i="12"/>
  <c r="AO799" i="12"/>
  <c r="AP845" i="12"/>
  <c r="AL615" i="12"/>
  <c r="AM661" i="12"/>
  <c r="AH971" i="12"/>
  <c r="AI1017" i="12"/>
  <c r="AK972" i="12"/>
  <c r="AL1018" i="12"/>
  <c r="AP887" i="12"/>
  <c r="AQ933" i="12"/>
  <c r="AK973" i="12"/>
  <c r="AL1019" i="12"/>
  <c r="AD830" i="12"/>
  <c r="AD31" i="12" s="1"/>
  <c r="AD788" i="12"/>
  <c r="AD786" i="12" s="1"/>
  <c r="AD16" i="12" s="1"/>
  <c r="AD46" i="12" s="1"/>
  <c r="AE834" i="12"/>
  <c r="AP527" i="12"/>
  <c r="AQ573" i="12"/>
  <c r="AI703" i="12"/>
  <c r="AJ749" i="12"/>
  <c r="AF518" i="12"/>
  <c r="AF560" i="12"/>
  <c r="AF28" i="12" s="1"/>
  <c r="AG564" i="12"/>
  <c r="AQ798" i="12"/>
  <c r="AR844" i="12"/>
  <c r="AL525" i="12"/>
  <c r="AM571" i="12"/>
  <c r="AN254" i="12"/>
  <c r="AO300" i="12"/>
  <c r="AP797" i="12"/>
  <c r="AQ843" i="12"/>
  <c r="AG611" i="12"/>
  <c r="AH657" i="12"/>
  <c r="AN796" i="12"/>
  <c r="AO842" i="12"/>
  <c r="AH610" i="12"/>
  <c r="AI656" i="12"/>
  <c r="AO975" i="12"/>
  <c r="AP1021" i="12"/>
  <c r="AR528" i="12"/>
  <c r="AS574" i="12"/>
  <c r="AR709" i="12"/>
  <c r="AS755" i="12"/>
  <c r="AT530" i="12"/>
  <c r="AU576" i="12"/>
  <c r="AU530" i="12" s="1"/>
  <c r="AI252" i="12"/>
  <c r="AJ298" i="12"/>
  <c r="AG75" i="10"/>
  <c r="AG10" i="10" s="1"/>
  <c r="AH85" i="10"/>
  <c r="AS802" i="12"/>
  <c r="AT848" i="12"/>
  <c r="AO259" i="12"/>
  <c r="AP305" i="12"/>
  <c r="AI970" i="12"/>
  <c r="AJ1016" i="12"/>
  <c r="AC290" i="12"/>
  <c r="AC25" i="12" s="1"/>
  <c r="AC248" i="12"/>
  <c r="AC246" i="12" s="1"/>
  <c r="AC10" i="12" s="1"/>
  <c r="AC40" i="12" s="1"/>
  <c r="AD294" i="12"/>
  <c r="AH608" i="12"/>
  <c r="AI654" i="12"/>
  <c r="AR708" i="12"/>
  <c r="AS754" i="12"/>
  <c r="AN886" i="12"/>
  <c r="AO932" i="12"/>
  <c r="AF699" i="12"/>
  <c r="AG745" i="12"/>
  <c r="AF790" i="12"/>
  <c r="AG836" i="12"/>
  <c r="AM618" i="12"/>
  <c r="AN664" i="12"/>
  <c r="AG342" i="12"/>
  <c r="AH388" i="12"/>
  <c r="AR260" i="12"/>
  <c r="AS306" i="12"/>
  <c r="AO349" i="12"/>
  <c r="AP395" i="12"/>
  <c r="AE966" i="12" l="1"/>
  <c r="AE18" i="12" s="1"/>
  <c r="AE48" i="12" s="1"/>
  <c r="AH655" i="12"/>
  <c r="AG609" i="12"/>
  <c r="AL524" i="12"/>
  <c r="AM570" i="12"/>
  <c r="AM524" i="12" s="1"/>
  <c r="AN1020" i="12"/>
  <c r="AO1020" i="12" s="1"/>
  <c r="AJ746" i="12"/>
  <c r="AT801" i="12"/>
  <c r="AI926" i="12"/>
  <c r="AI880" i="12" s="1"/>
  <c r="AI250" i="12"/>
  <c r="AK296" i="12"/>
  <c r="AK250" i="12" s="1"/>
  <c r="AI474" i="12"/>
  <c r="AI428" i="12" s="1"/>
  <c r="AJ386" i="12"/>
  <c r="AO660" i="12"/>
  <c r="AL299" i="12"/>
  <c r="AL253" i="12" s="1"/>
  <c r="AJ433" i="12"/>
  <c r="AG47" i="12"/>
  <c r="AF44" i="12"/>
  <c r="AQ215" i="12"/>
  <c r="AR215" i="12" s="1"/>
  <c r="AF968" i="12"/>
  <c r="AH1014" i="12"/>
  <c r="AL567" i="12"/>
  <c r="AM567" i="12" s="1"/>
  <c r="AO572" i="12"/>
  <c r="AH700" i="12"/>
  <c r="AU1028" i="12"/>
  <c r="AU982" i="12" s="1"/>
  <c r="AT982" i="12"/>
  <c r="AT308" i="12"/>
  <c r="AT262" i="12" s="1"/>
  <c r="AR396" i="12"/>
  <c r="AR350" i="12" s="1"/>
  <c r="AO169" i="12"/>
  <c r="AJ476" i="12"/>
  <c r="AJ430" i="12" s="1"/>
  <c r="AG42" i="12"/>
  <c r="AJ385" i="12"/>
  <c r="AT532" i="12"/>
  <c r="AU578" i="12"/>
  <c r="AU532" i="12" s="1"/>
  <c r="AJ926" i="12"/>
  <c r="AM659" i="12"/>
  <c r="AM613" i="12" s="1"/>
  <c r="AR484" i="12"/>
  <c r="AR438" i="12" s="1"/>
  <c r="AP575" i="12"/>
  <c r="AP529" i="12" s="1"/>
  <c r="AQ619" i="12"/>
  <c r="AR665" i="12"/>
  <c r="AN167" i="12"/>
  <c r="AO213" i="12"/>
  <c r="AK208" i="12"/>
  <c r="AL479" i="12"/>
  <c r="AK433" i="12"/>
  <c r="AT983" i="12"/>
  <c r="AU1029" i="12"/>
  <c r="AU983" i="12" s="1"/>
  <c r="AH650" i="12"/>
  <c r="AH29" i="12" s="1"/>
  <c r="AS394" i="12"/>
  <c r="AR348" i="12"/>
  <c r="AJ927" i="12"/>
  <c r="AQ393" i="12"/>
  <c r="AP839" i="12"/>
  <c r="AO793" i="12"/>
  <c r="AQ976" i="12"/>
  <c r="AR1022" i="12"/>
  <c r="AG606" i="12"/>
  <c r="AG14" i="12" s="1"/>
  <c r="AG206" i="12"/>
  <c r="AF516" i="12"/>
  <c r="AF13" i="12" s="1"/>
  <c r="AF43" i="12" s="1"/>
  <c r="AN346" i="12"/>
  <c r="AO392" i="12"/>
  <c r="AE788" i="12"/>
  <c r="AE786" i="12" s="1"/>
  <c r="AE16" i="12" s="1"/>
  <c r="AE46" i="12" s="1"/>
  <c r="AE830" i="12"/>
  <c r="AE31" i="12" s="1"/>
  <c r="AF834" i="12"/>
  <c r="AR798" i="12"/>
  <c r="AS844" i="12"/>
  <c r="AP617" i="12"/>
  <c r="AQ663" i="12"/>
  <c r="AO258" i="12"/>
  <c r="AP304" i="12"/>
  <c r="AJ970" i="12"/>
  <c r="AK1016" i="12"/>
  <c r="AF380" i="12"/>
  <c r="AF26" i="12" s="1"/>
  <c r="AF338" i="12"/>
  <c r="AF336" i="12" s="1"/>
  <c r="AF11" i="12" s="1"/>
  <c r="AF41" i="12" s="1"/>
  <c r="AG384" i="12"/>
  <c r="AP799" i="12"/>
  <c r="AQ845" i="12"/>
  <c r="AO168" i="12"/>
  <c r="AP214" i="12"/>
  <c r="AP795" i="12"/>
  <c r="AQ841" i="12"/>
  <c r="AH609" i="12"/>
  <c r="AI655" i="12"/>
  <c r="AJ879" i="12"/>
  <c r="AK925" i="12"/>
  <c r="AH431" i="12"/>
  <c r="AH426" i="12" s="1"/>
  <c r="AH12" i="12" s="1"/>
  <c r="AI477" i="12"/>
  <c r="AH470" i="12"/>
  <c r="AH27" i="12" s="1"/>
  <c r="AR620" i="12"/>
  <c r="AS666" i="12"/>
  <c r="AD248" i="12"/>
  <c r="AD246" i="12" s="1"/>
  <c r="AD10" i="12" s="1"/>
  <c r="AD40" i="12" s="1"/>
  <c r="AD290" i="12"/>
  <c r="AD25" i="12" s="1"/>
  <c r="AE294" i="12"/>
  <c r="AL251" i="12"/>
  <c r="AM297" i="12"/>
  <c r="AG518" i="12"/>
  <c r="AG560" i="12"/>
  <c r="AG28" i="12" s="1"/>
  <c r="AH564" i="12"/>
  <c r="AD159" i="12"/>
  <c r="AD156" i="12" s="1"/>
  <c r="AD9" i="12" s="1"/>
  <c r="AE205" i="12"/>
  <c r="AE200" i="12" s="1"/>
  <c r="AE24" i="12" s="1"/>
  <c r="AS708" i="12"/>
  <c r="AT754" i="12"/>
  <c r="AM883" i="12"/>
  <c r="AN929" i="12"/>
  <c r="AQ531" i="12"/>
  <c r="AR577" i="12"/>
  <c r="AO707" i="12"/>
  <c r="AP753" i="12"/>
  <c r="AT172" i="12"/>
  <c r="AU218" i="12"/>
  <c r="AU172" i="12" s="1"/>
  <c r="AO706" i="12"/>
  <c r="AP752" i="12"/>
  <c r="AQ889" i="12"/>
  <c r="AR935" i="12"/>
  <c r="AI522" i="12"/>
  <c r="AJ568" i="12"/>
  <c r="AG520" i="12"/>
  <c r="AH566" i="12"/>
  <c r="AK704" i="12"/>
  <c r="AL750" i="12"/>
  <c r="AR978" i="12"/>
  <c r="AS1024" i="12"/>
  <c r="AF969" i="12"/>
  <c r="AG1015" i="12"/>
  <c r="AF1010" i="12"/>
  <c r="AF33" i="12" s="1"/>
  <c r="AH342" i="12"/>
  <c r="AI388" i="12"/>
  <c r="AJ792" i="12"/>
  <c r="AK838" i="12"/>
  <c r="AT980" i="12"/>
  <c r="AU1026" i="12"/>
  <c r="AU980" i="12" s="1"/>
  <c r="AT444" i="12"/>
  <c r="AU490" i="12"/>
  <c r="AU444" i="12" s="1"/>
  <c r="AK343" i="12"/>
  <c r="AL389" i="12"/>
  <c r="AQ797" i="12"/>
  <c r="AR843" i="12"/>
  <c r="AJ703" i="12"/>
  <c r="AK749" i="12"/>
  <c r="AJ700" i="12"/>
  <c r="AK746" i="12"/>
  <c r="AH249" i="12"/>
  <c r="AI295" i="12"/>
  <c r="AS800" i="12"/>
  <c r="AT846" i="12"/>
  <c r="AE158" i="12"/>
  <c r="AF204" i="12"/>
  <c r="AL523" i="12"/>
  <c r="AM569" i="12"/>
  <c r="AI610" i="12"/>
  <c r="AJ656" i="12"/>
  <c r="AO888" i="12"/>
  <c r="AP934" i="12"/>
  <c r="AI791" i="12"/>
  <c r="AJ837" i="12"/>
  <c r="AP170" i="12"/>
  <c r="AQ216" i="12"/>
  <c r="AH161" i="12"/>
  <c r="AI207" i="12"/>
  <c r="AH611" i="12"/>
  <c r="AI657" i="12"/>
  <c r="AM705" i="12"/>
  <c r="AN751" i="12"/>
  <c r="AO254" i="12"/>
  <c r="AP300" i="12"/>
  <c r="AJ701" i="12"/>
  <c r="AK747" i="12"/>
  <c r="AM345" i="12"/>
  <c r="AN391" i="12"/>
  <c r="AQ890" i="12"/>
  <c r="AR936" i="12"/>
  <c r="AS621" i="12"/>
  <c r="AT667" i="12"/>
  <c r="AE698" i="12"/>
  <c r="AE696" i="12" s="1"/>
  <c r="AE15" i="12" s="1"/>
  <c r="AE45" i="12" s="1"/>
  <c r="AE740" i="12"/>
  <c r="AE30" i="12" s="1"/>
  <c r="AF744" i="12"/>
  <c r="AM882" i="12"/>
  <c r="AN928" i="12"/>
  <c r="AJ612" i="12"/>
  <c r="AK658" i="12"/>
  <c r="AN885" i="12"/>
  <c r="AO931" i="12"/>
  <c r="AN255" i="12"/>
  <c r="AO301" i="12"/>
  <c r="AK794" i="12"/>
  <c r="AL840" i="12"/>
  <c r="AM615" i="12"/>
  <c r="AN661" i="12"/>
  <c r="AN618" i="12"/>
  <c r="AO664" i="12"/>
  <c r="AH789" i="12"/>
  <c r="AI835" i="12"/>
  <c r="AS709" i="12"/>
  <c r="AT755" i="12"/>
  <c r="AQ527" i="12"/>
  <c r="AR573" i="12"/>
  <c r="AM257" i="12"/>
  <c r="AN303" i="12"/>
  <c r="AT175" i="12"/>
  <c r="AU221" i="12"/>
  <c r="AU175" i="12" s="1"/>
  <c r="AD200" i="12"/>
  <c r="AD24" i="12" s="1"/>
  <c r="AC39" i="12"/>
  <c r="AH920" i="12"/>
  <c r="AH32" i="12" s="1"/>
  <c r="AH878" i="12"/>
  <c r="AH876" i="12" s="1"/>
  <c r="AH17" i="12" s="1"/>
  <c r="AI924" i="12"/>
  <c r="AH75" i="10"/>
  <c r="AH10" i="10" s="1"/>
  <c r="AI85" i="10"/>
  <c r="AT622" i="12"/>
  <c r="AU668" i="12"/>
  <c r="AU622" i="12" s="1"/>
  <c r="AO796" i="12"/>
  <c r="AP842" i="12"/>
  <c r="AN434" i="12"/>
  <c r="AO480" i="12"/>
  <c r="AI429" i="12"/>
  <c r="AJ475" i="12"/>
  <c r="AG790" i="12"/>
  <c r="AH836" i="12"/>
  <c r="AQ887" i="12"/>
  <c r="AR933" i="12"/>
  <c r="AS528" i="12"/>
  <c r="AT574" i="12"/>
  <c r="AT802" i="12"/>
  <c r="AU848" i="12"/>
  <c r="AU802" i="12" s="1"/>
  <c r="AQ439" i="12"/>
  <c r="AR485" i="12"/>
  <c r="AK164" i="12"/>
  <c r="AL210" i="12"/>
  <c r="AI163" i="12"/>
  <c r="AJ209" i="12"/>
  <c r="AN166" i="12"/>
  <c r="AO212" i="12"/>
  <c r="AR437" i="12"/>
  <c r="AS483" i="12"/>
  <c r="AI519" i="12"/>
  <c r="AJ565" i="12"/>
  <c r="AO436" i="12"/>
  <c r="AP482" i="12"/>
  <c r="AS260" i="12"/>
  <c r="AT306" i="12"/>
  <c r="AM616" i="12"/>
  <c r="AN662" i="12"/>
  <c r="AN435" i="12"/>
  <c r="AO481" i="12"/>
  <c r="AJ432" i="12"/>
  <c r="AK478" i="12"/>
  <c r="AP977" i="12"/>
  <c r="AQ1023" i="12"/>
  <c r="AJ252" i="12"/>
  <c r="AK298" i="12"/>
  <c r="AP256" i="12"/>
  <c r="AQ302" i="12"/>
  <c r="AS440" i="12"/>
  <c r="AT486" i="12"/>
  <c r="AI341" i="12"/>
  <c r="AJ387" i="12"/>
  <c r="AL973" i="12"/>
  <c r="AM1019" i="12"/>
  <c r="AK702" i="12"/>
  <c r="AL748" i="12"/>
  <c r="AP259" i="12"/>
  <c r="AQ305" i="12"/>
  <c r="AM344" i="12"/>
  <c r="AN390" i="12"/>
  <c r="AG699" i="12"/>
  <c r="AH745" i="12"/>
  <c r="AL972" i="12"/>
  <c r="AM1018" i="12"/>
  <c r="AP349" i="12"/>
  <c r="AQ395" i="12"/>
  <c r="AO886" i="12"/>
  <c r="AP932" i="12"/>
  <c r="AI608" i="12"/>
  <c r="AJ654" i="12"/>
  <c r="AP975" i="12"/>
  <c r="AQ1021" i="12"/>
  <c r="AM525" i="12"/>
  <c r="AN571" i="12"/>
  <c r="AI971" i="12"/>
  <c r="AJ1017" i="12"/>
  <c r="AT261" i="12"/>
  <c r="AU307" i="12"/>
  <c r="AU261" i="12" s="1"/>
  <c r="AN165" i="12"/>
  <c r="AO211" i="12"/>
  <c r="AL884" i="12"/>
  <c r="AM930" i="12"/>
  <c r="AT710" i="12"/>
  <c r="AU756" i="12"/>
  <c r="AU710" i="12" s="1"/>
  <c r="AO974" i="12" l="1"/>
  <c r="AN974" i="12"/>
  <c r="AP1020" i="12"/>
  <c r="AP974" i="12" s="1"/>
  <c r="AQ1020" i="12"/>
  <c r="AQ974" i="12" s="1"/>
  <c r="AL521" i="12"/>
  <c r="AF966" i="12"/>
  <c r="AF18" i="12" s="1"/>
  <c r="AF48" i="12" s="1"/>
  <c r="AN570" i="12"/>
  <c r="AQ169" i="12"/>
  <c r="AL296" i="12"/>
  <c r="AM296" i="12" s="1"/>
  <c r="AM250" i="12" s="1"/>
  <c r="AJ474" i="12"/>
  <c r="AJ428" i="12" s="1"/>
  <c r="AH47" i="12"/>
  <c r="AK476" i="12"/>
  <c r="AK430" i="12" s="1"/>
  <c r="AS484" i="12"/>
  <c r="AG44" i="12"/>
  <c r="AP660" i="12"/>
  <c r="AP614" i="12" s="1"/>
  <c r="AO614" i="12"/>
  <c r="AJ340" i="12"/>
  <c r="AK386" i="12"/>
  <c r="AI1014" i="12"/>
  <c r="AH968" i="12"/>
  <c r="AM299" i="12"/>
  <c r="AO526" i="12"/>
  <c r="AP572" i="12"/>
  <c r="AS396" i="12"/>
  <c r="AS350" i="12" s="1"/>
  <c r="AH42" i="12"/>
  <c r="AU308" i="12"/>
  <c r="AU262" i="12" s="1"/>
  <c r="AN659" i="12"/>
  <c r="AO659" i="12" s="1"/>
  <c r="AO613" i="12" s="1"/>
  <c r="AK385" i="12"/>
  <c r="AJ339" i="12"/>
  <c r="AJ880" i="12"/>
  <c r="AK926" i="12"/>
  <c r="AK162" i="12"/>
  <c r="AL208" i="12"/>
  <c r="AL162" i="12" s="1"/>
  <c r="AO167" i="12"/>
  <c r="AP213" i="12"/>
  <c r="AP167" i="12" s="1"/>
  <c r="AR619" i="12"/>
  <c r="AS665" i="12"/>
  <c r="AS619" i="12" s="1"/>
  <c r="AL433" i="12"/>
  <c r="AM479" i="12"/>
  <c r="AQ575" i="12"/>
  <c r="AK927" i="12"/>
  <c r="AJ881" i="12"/>
  <c r="AI650" i="12"/>
  <c r="AI29" i="12" s="1"/>
  <c r="AS348" i="12"/>
  <c r="AT394" i="12"/>
  <c r="AP793" i="12"/>
  <c r="AQ839" i="12"/>
  <c r="AQ793" i="12" s="1"/>
  <c r="AR393" i="12"/>
  <c r="AQ347" i="12"/>
  <c r="AG160" i="12"/>
  <c r="AH206" i="12"/>
  <c r="AS1022" i="12"/>
  <c r="AR976" i="12"/>
  <c r="AH606" i="12"/>
  <c r="AH14" i="12" s="1"/>
  <c r="AG516" i="12"/>
  <c r="AG13" i="12" s="1"/>
  <c r="AG43" i="12" s="1"/>
  <c r="AK700" i="12"/>
  <c r="AL746" i="12"/>
  <c r="AK792" i="12"/>
  <c r="AL838" i="12"/>
  <c r="AO435" i="12"/>
  <c r="AP481" i="12"/>
  <c r="AN257" i="12"/>
  <c r="AO303" i="12"/>
  <c r="AH518" i="12"/>
  <c r="AH560" i="12"/>
  <c r="AH28" i="12" s="1"/>
  <c r="AI564" i="12"/>
  <c r="AJ971" i="12"/>
  <c r="AK1017" i="12"/>
  <c r="AN345" i="12"/>
  <c r="AO391" i="12"/>
  <c r="AN616" i="12"/>
  <c r="AO662" i="12"/>
  <c r="AL794" i="12"/>
  <c r="AM840" i="12"/>
  <c r="AR797" i="12"/>
  <c r="AS843" i="12"/>
  <c r="AM884" i="12"/>
  <c r="AN930" i="12"/>
  <c r="AM973" i="12"/>
  <c r="AN1019" i="12"/>
  <c r="AT260" i="12"/>
  <c r="AU306" i="12"/>
  <c r="AU260" i="12" s="1"/>
  <c r="AN882" i="12"/>
  <c r="AO928" i="12"/>
  <c r="AK701" i="12"/>
  <c r="AL747" i="12"/>
  <c r="AJ791" i="12"/>
  <c r="AK837" i="12"/>
  <c r="AF158" i="12"/>
  <c r="AG204" i="12"/>
  <c r="AI342" i="12"/>
  <c r="AJ388" i="12"/>
  <c r="AH520" i="12"/>
  <c r="AI566" i="12"/>
  <c r="AR531" i="12"/>
  <c r="AS577" i="12"/>
  <c r="AQ799" i="12"/>
  <c r="AR845" i="12"/>
  <c r="AJ429" i="12"/>
  <c r="AK475" i="12"/>
  <c r="AI161" i="12"/>
  <c r="AJ207" i="12"/>
  <c r="AO166" i="12"/>
  <c r="AP212" i="12"/>
  <c r="AK703" i="12"/>
  <c r="AL749" i="12"/>
  <c r="AQ170" i="12"/>
  <c r="AR216" i="12"/>
  <c r="AP168" i="12"/>
  <c r="AQ214" i="12"/>
  <c r="AN525" i="12"/>
  <c r="AO571" i="12"/>
  <c r="AQ975" i="12"/>
  <c r="AR1021" i="12"/>
  <c r="AL164" i="12"/>
  <c r="AM210" i="12"/>
  <c r="AH790" i="12"/>
  <c r="AI836" i="12"/>
  <c r="AL343" i="12"/>
  <c r="AM389" i="12"/>
  <c r="AM251" i="12"/>
  <c r="AN297" i="12"/>
  <c r="AS798" i="12"/>
  <c r="AT844" i="12"/>
  <c r="AT528" i="12"/>
  <c r="AU574" i="12"/>
  <c r="AU528" i="12" s="1"/>
  <c r="AK970" i="12"/>
  <c r="AL1016" i="12"/>
  <c r="AN615" i="12"/>
  <c r="AO661" i="12"/>
  <c r="AO346" i="12"/>
  <c r="AP392" i="12"/>
  <c r="AK252" i="12"/>
  <c r="AL298" i="12"/>
  <c r="AR527" i="12"/>
  <c r="AS573" i="12"/>
  <c r="AP707" i="12"/>
  <c r="AQ753" i="12"/>
  <c r="AR887" i="12"/>
  <c r="AS933" i="12"/>
  <c r="AQ617" i="12"/>
  <c r="AR663" i="12"/>
  <c r="AS438" i="12"/>
  <c r="AT484" i="12"/>
  <c r="AH699" i="12"/>
  <c r="AI745" i="12"/>
  <c r="AJ341" i="12"/>
  <c r="AK387" i="12"/>
  <c r="AQ977" i="12"/>
  <c r="AR1023" i="12"/>
  <c r="AD39" i="12"/>
  <c r="AT709" i="12"/>
  <c r="AU755" i="12"/>
  <c r="AU709" i="12" s="1"/>
  <c r="AF740" i="12"/>
  <c r="AF30" i="12" s="1"/>
  <c r="AF698" i="12"/>
  <c r="AF696" i="12" s="1"/>
  <c r="AF15" i="12" s="1"/>
  <c r="AF45" i="12" s="1"/>
  <c r="AG744" i="12"/>
  <c r="AP254" i="12"/>
  <c r="AQ300" i="12"/>
  <c r="AP888" i="12"/>
  <c r="AQ934" i="12"/>
  <c r="AJ522" i="12"/>
  <c r="AK568" i="12"/>
  <c r="AN883" i="12"/>
  <c r="AO929" i="12"/>
  <c r="AI431" i="12"/>
  <c r="AI426" i="12" s="1"/>
  <c r="AI12" i="12" s="1"/>
  <c r="AJ477" i="12"/>
  <c r="AI470" i="12"/>
  <c r="AI27" i="12" s="1"/>
  <c r="AS437" i="12"/>
  <c r="AT483" i="12"/>
  <c r="AR890" i="12"/>
  <c r="AS936" i="12"/>
  <c r="AQ795" i="12"/>
  <c r="AR841" i="12"/>
  <c r="AP258" i="12"/>
  <c r="AQ304" i="12"/>
  <c r="AK612" i="12"/>
  <c r="AL658" i="12"/>
  <c r="AJ163" i="12"/>
  <c r="AK209" i="12"/>
  <c r="AJ608" i="12"/>
  <c r="AK654" i="12"/>
  <c r="AP436" i="12"/>
  <c r="AQ482" i="12"/>
  <c r="AR439" i="12"/>
  <c r="AS485" i="12"/>
  <c r="AI75" i="10"/>
  <c r="AI10" i="10" s="1"/>
  <c r="AJ85" i="10"/>
  <c r="AT800" i="12"/>
  <c r="AU846" i="12"/>
  <c r="AU800" i="12" s="1"/>
  <c r="AG969" i="12"/>
  <c r="AG966" i="12" s="1"/>
  <c r="AG18" i="12" s="1"/>
  <c r="AH1015" i="12"/>
  <c r="AG1010" i="12"/>
  <c r="AG33" i="12" s="1"/>
  <c r="AE248" i="12"/>
  <c r="AE246" i="12" s="1"/>
  <c r="AE10" i="12" s="1"/>
  <c r="AE40" i="12" s="1"/>
  <c r="AE290" i="12"/>
  <c r="AE25" i="12" s="1"/>
  <c r="AF294" i="12"/>
  <c r="AF788" i="12"/>
  <c r="AF786" i="12" s="1"/>
  <c r="AF16" i="12" s="1"/>
  <c r="AF46" i="12" s="1"/>
  <c r="AF830" i="12"/>
  <c r="AF31" i="12" s="1"/>
  <c r="AG834" i="12"/>
  <c r="AL704" i="12"/>
  <c r="AM750" i="12"/>
  <c r="AL702" i="12"/>
  <c r="AM748" i="12"/>
  <c r="AO885" i="12"/>
  <c r="AP931" i="12"/>
  <c r="AM972" i="12"/>
  <c r="AN1018" i="12"/>
  <c r="AP796" i="12"/>
  <c r="AQ842" i="12"/>
  <c r="AN344" i="12"/>
  <c r="AO390" i="12"/>
  <c r="AT440" i="12"/>
  <c r="AU486" i="12"/>
  <c r="AU440" i="12" s="1"/>
  <c r="AR169" i="12"/>
  <c r="AS215" i="12"/>
  <c r="AI789" i="12"/>
  <c r="AJ835" i="12"/>
  <c r="AN705" i="12"/>
  <c r="AO751" i="12"/>
  <c r="AJ610" i="12"/>
  <c r="AK656" i="12"/>
  <c r="AR889" i="12"/>
  <c r="AS935" i="12"/>
  <c r="AT708" i="12"/>
  <c r="AU754" i="12"/>
  <c r="AU708" i="12" s="1"/>
  <c r="AK879" i="12"/>
  <c r="AL925" i="12"/>
  <c r="AG380" i="12"/>
  <c r="AG26" i="12" s="1"/>
  <c r="AG338" i="12"/>
  <c r="AG336" i="12" s="1"/>
  <c r="AG11" i="12" s="1"/>
  <c r="AG41" i="12" s="1"/>
  <c r="AH384" i="12"/>
  <c r="AQ349" i="12"/>
  <c r="AR395" i="12"/>
  <c r="AO434" i="12"/>
  <c r="AP480" i="12"/>
  <c r="AO165" i="12"/>
  <c r="AP211" i="12"/>
  <c r="AT621" i="12"/>
  <c r="AU667" i="12"/>
  <c r="AU621" i="12" s="1"/>
  <c r="AI249" i="12"/>
  <c r="AJ295" i="12"/>
  <c r="AS978" i="12"/>
  <c r="AT1024" i="12"/>
  <c r="AS620" i="12"/>
  <c r="AT666" i="12"/>
  <c r="AJ519" i="12"/>
  <c r="AK565" i="12"/>
  <c r="AI920" i="12"/>
  <c r="AI32" i="12" s="1"/>
  <c r="AI878" i="12"/>
  <c r="AI876" i="12" s="1"/>
  <c r="AI17" i="12" s="1"/>
  <c r="AJ924" i="12"/>
  <c r="AM521" i="12"/>
  <c r="AN567" i="12"/>
  <c r="AP886" i="12"/>
  <c r="AQ932" i="12"/>
  <c r="AQ259" i="12"/>
  <c r="AR305" i="12"/>
  <c r="AQ256" i="12"/>
  <c r="AR302" i="12"/>
  <c r="AK432" i="12"/>
  <c r="AL478" i="12"/>
  <c r="AO618" i="12"/>
  <c r="AP664" i="12"/>
  <c r="AO255" i="12"/>
  <c r="AP301" i="12"/>
  <c r="AI611" i="12"/>
  <c r="AJ657" i="12"/>
  <c r="AM523" i="12"/>
  <c r="AN569" i="12"/>
  <c r="AP706" i="12"/>
  <c r="AQ752" i="12"/>
  <c r="AE159" i="12"/>
  <c r="AE156" i="12" s="1"/>
  <c r="AE9" i="12" s="1"/>
  <c r="AF205" i="12"/>
  <c r="AF200" i="12" s="1"/>
  <c r="AF24" i="12" s="1"/>
  <c r="AI609" i="12"/>
  <c r="AJ655" i="12"/>
  <c r="AG48" i="12" l="1"/>
  <c r="AN524" i="12"/>
  <c r="AO570" i="12"/>
  <c r="AO524" i="12" s="1"/>
  <c r="AP570" i="12"/>
  <c r="AP524" i="12" s="1"/>
  <c r="AJ470" i="12"/>
  <c r="AJ27" i="12" s="1"/>
  <c r="AR1020" i="12"/>
  <c r="AI47" i="12"/>
  <c r="AK474" i="12"/>
  <c r="AL476" i="12"/>
  <c r="AL430" i="12" s="1"/>
  <c r="AL250" i="12"/>
  <c r="AN296" i="12"/>
  <c r="AH44" i="12"/>
  <c r="AL386" i="12"/>
  <c r="AK340" i="12"/>
  <c r="AT396" i="12"/>
  <c r="AT350" i="12" s="1"/>
  <c r="AQ660" i="12"/>
  <c r="AN299" i="12"/>
  <c r="AM253" i="12"/>
  <c r="AI968" i="12"/>
  <c r="AJ1014" i="12"/>
  <c r="AN613" i="12"/>
  <c r="AP526" i="12"/>
  <c r="AQ572" i="12"/>
  <c r="AI42" i="12"/>
  <c r="AR839" i="12"/>
  <c r="AR793" i="12" s="1"/>
  <c r="AK339" i="12"/>
  <c r="AL385" i="12"/>
  <c r="AK880" i="12"/>
  <c r="AL926" i="12"/>
  <c r="AQ213" i="12"/>
  <c r="AQ167" i="12" s="1"/>
  <c r="AQ529" i="12"/>
  <c r="AR575" i="12"/>
  <c r="AM433" i="12"/>
  <c r="AN479" i="12"/>
  <c r="AN433" i="12" s="1"/>
  <c r="AJ650" i="12"/>
  <c r="AJ29" i="12" s="1"/>
  <c r="AP659" i="12"/>
  <c r="AP613" i="12" s="1"/>
  <c r="AT665" i="12"/>
  <c r="AT619" i="12" s="1"/>
  <c r="AM208" i="12"/>
  <c r="AT348" i="12"/>
  <c r="AU394" i="12"/>
  <c r="AU348" i="12" s="1"/>
  <c r="AH516" i="12"/>
  <c r="AH13" i="12" s="1"/>
  <c r="AH43" i="12" s="1"/>
  <c r="AI606" i="12"/>
  <c r="AI14" i="12" s="1"/>
  <c r="AI44" i="12" s="1"/>
  <c r="AK881" i="12"/>
  <c r="AL927" i="12"/>
  <c r="AR347" i="12"/>
  <c r="AS393" i="12"/>
  <c r="AS976" i="12"/>
  <c r="AT1022" i="12"/>
  <c r="AH160" i="12"/>
  <c r="AI206" i="12"/>
  <c r="AJ206" i="12" s="1"/>
  <c r="AJ160" i="12" s="1"/>
  <c r="AP434" i="12"/>
  <c r="AQ480" i="12"/>
  <c r="AT437" i="12"/>
  <c r="AU483" i="12"/>
  <c r="AU437" i="12" s="1"/>
  <c r="AI790" i="12"/>
  <c r="AJ836" i="12"/>
  <c r="AN523" i="12"/>
  <c r="AO569" i="12"/>
  <c r="AQ707" i="12"/>
  <c r="AR753" i="12"/>
  <c r="AL700" i="12"/>
  <c r="AM746" i="12"/>
  <c r="AQ258" i="12"/>
  <c r="AR304" i="12"/>
  <c r="AM164" i="12"/>
  <c r="AN210" i="12"/>
  <c r="AK971" i="12"/>
  <c r="AL1017" i="12"/>
  <c r="AQ886" i="12"/>
  <c r="AR932" i="12"/>
  <c r="AK341" i="12"/>
  <c r="AL387" i="12"/>
  <c r="AT978" i="12"/>
  <c r="AU1024" i="12"/>
  <c r="AU978" i="12" s="1"/>
  <c r="AG698" i="12"/>
  <c r="AG696" i="12" s="1"/>
  <c r="AG15" i="12" s="1"/>
  <c r="AG45" i="12" s="1"/>
  <c r="AG740" i="12"/>
  <c r="AG30" i="12" s="1"/>
  <c r="AH744" i="12"/>
  <c r="AR975" i="12"/>
  <c r="AS1021" i="12"/>
  <c r="AP255" i="12"/>
  <c r="AQ301" i="12"/>
  <c r="AJ789" i="12"/>
  <c r="AK835" i="12"/>
  <c r="AS531" i="12"/>
  <c r="AT577" i="12"/>
  <c r="AT798" i="12"/>
  <c r="AU844" i="12"/>
  <c r="AU798" i="12" s="1"/>
  <c r="AO882" i="12"/>
  <c r="AP928" i="12"/>
  <c r="AN884" i="12"/>
  <c r="AO930" i="12"/>
  <c r="AM794" i="12"/>
  <c r="AN840" i="12"/>
  <c r="AO615" i="12"/>
  <c r="AP661" i="12"/>
  <c r="AR799" i="12"/>
  <c r="AS845" i="12"/>
  <c r="AG830" i="12"/>
  <c r="AG31" i="12" s="1"/>
  <c r="AG788" i="12"/>
  <c r="AG786" i="12" s="1"/>
  <c r="AG16" i="12" s="1"/>
  <c r="AG46" i="12" s="1"/>
  <c r="AH834" i="12"/>
  <c r="AN521" i="12"/>
  <c r="AO567" i="12"/>
  <c r="AL879" i="12"/>
  <c r="AM925" i="12"/>
  <c r="AF248" i="12"/>
  <c r="AF246" i="12" s="1"/>
  <c r="AF10" i="12" s="1"/>
  <c r="AF40" i="12" s="1"/>
  <c r="AF290" i="12"/>
  <c r="AF25" i="12" s="1"/>
  <c r="AG294" i="12"/>
  <c r="AO883" i="12"/>
  <c r="AP929" i="12"/>
  <c r="AT438" i="12"/>
  <c r="AU484" i="12"/>
  <c r="AU438" i="12" s="1"/>
  <c r="AO525" i="12"/>
  <c r="AP571" i="12"/>
  <c r="AI520" i="12"/>
  <c r="AJ566" i="12"/>
  <c r="AO257" i="12"/>
  <c r="AP303" i="12"/>
  <c r="AK519" i="12"/>
  <c r="AL565" i="12"/>
  <c r="AQ888" i="12"/>
  <c r="AR934" i="12"/>
  <c r="AR259" i="12"/>
  <c r="AS305" i="12"/>
  <c r="AK608" i="12"/>
  <c r="AL654" i="12"/>
  <c r="AM704" i="12"/>
  <c r="AN750" i="12"/>
  <c r="AL970" i="12"/>
  <c r="AM1016" i="12"/>
  <c r="AP166" i="12"/>
  <c r="AQ212" i="12"/>
  <c r="AH380" i="12"/>
  <c r="AH26" i="12" s="1"/>
  <c r="AH338" i="12"/>
  <c r="AH336" i="12" s="1"/>
  <c r="AH11" i="12" s="1"/>
  <c r="AH41" i="12" s="1"/>
  <c r="AI384" i="12"/>
  <c r="AR795" i="12"/>
  <c r="AS841" i="12"/>
  <c r="AI518" i="12"/>
  <c r="AI560" i="12"/>
  <c r="AI28" i="12" s="1"/>
  <c r="AJ564" i="12"/>
  <c r="AJ431" i="12"/>
  <c r="AJ426" i="12" s="1"/>
  <c r="AJ12" i="12" s="1"/>
  <c r="AK477" i="12"/>
  <c r="AJ161" i="12"/>
  <c r="AK207" i="12"/>
  <c r="AP618" i="12"/>
  <c r="AQ664" i="12"/>
  <c r="AN251" i="12"/>
  <c r="AO297" i="12"/>
  <c r="AO616" i="12"/>
  <c r="AP662" i="12"/>
  <c r="AM702" i="12"/>
  <c r="AN748" i="12"/>
  <c r="AO344" i="12"/>
  <c r="AP390" i="12"/>
  <c r="AR977" i="12"/>
  <c r="AS1023" i="12"/>
  <c r="AN973" i="12"/>
  <c r="AO1019" i="12"/>
  <c r="AO705" i="12"/>
  <c r="AP751" i="12"/>
  <c r="AJ75" i="10"/>
  <c r="AJ10" i="10" s="1"/>
  <c r="AK85" i="10"/>
  <c r="AI699" i="12"/>
  <c r="AJ745" i="12"/>
  <c r="AN972" i="12"/>
  <c r="AO1018" i="12"/>
  <c r="AF159" i="12"/>
  <c r="AF156" i="12" s="1"/>
  <c r="AF9" i="12" s="1"/>
  <c r="AG205" i="12"/>
  <c r="AG200" i="12" s="1"/>
  <c r="AG24" i="12" s="1"/>
  <c r="AL432" i="12"/>
  <c r="AM478" i="12"/>
  <c r="AS169" i="12"/>
  <c r="AT215" i="12"/>
  <c r="AS439" i="12"/>
  <c r="AT485" i="12"/>
  <c r="AK522" i="12"/>
  <c r="AL568" i="12"/>
  <c r="AR617" i="12"/>
  <c r="AS663" i="12"/>
  <c r="AQ168" i="12"/>
  <c r="AR214" i="12"/>
  <c r="AJ342" i="12"/>
  <c r="AK388" i="12"/>
  <c r="AP435" i="12"/>
  <c r="AQ481" i="12"/>
  <c r="AL703" i="12"/>
  <c r="AM749" i="12"/>
  <c r="AT620" i="12"/>
  <c r="AU666" i="12"/>
  <c r="AU620" i="12" s="1"/>
  <c r="AQ254" i="12"/>
  <c r="AR300" i="12"/>
  <c r="AJ611" i="12"/>
  <c r="AK657" i="12"/>
  <c r="AS527" i="12"/>
  <c r="AT573" i="12"/>
  <c r="AL701" i="12"/>
  <c r="AM747" i="12"/>
  <c r="AJ609" i="12"/>
  <c r="AK655" i="12"/>
  <c r="AL252" i="12"/>
  <c r="AM298" i="12"/>
  <c r="AJ249" i="12"/>
  <c r="AK295" i="12"/>
  <c r="AP165" i="12"/>
  <c r="AQ211" i="12"/>
  <c r="AP885" i="12"/>
  <c r="AQ931" i="12"/>
  <c r="AL612" i="12"/>
  <c r="AM658" i="12"/>
  <c r="AS890" i="12"/>
  <c r="AT936" i="12"/>
  <c r="AP346" i="12"/>
  <c r="AQ392" i="12"/>
  <c r="AM343" i="12"/>
  <c r="AN389" i="12"/>
  <c r="AS797" i="12"/>
  <c r="AT843" i="12"/>
  <c r="AO345" i="12"/>
  <c r="AP391" i="12"/>
  <c r="AK429" i="12"/>
  <c r="AL475" i="12"/>
  <c r="AK610" i="12"/>
  <c r="AL656" i="12"/>
  <c r="AR349" i="12"/>
  <c r="AS395" i="12"/>
  <c r="AK791" i="12"/>
  <c r="AL837" i="12"/>
  <c r="AQ796" i="12"/>
  <c r="AR842" i="12"/>
  <c r="AK163" i="12"/>
  <c r="AL209" i="12"/>
  <c r="AJ920" i="12"/>
  <c r="AJ32" i="12" s="1"/>
  <c r="AJ878" i="12"/>
  <c r="AJ876" i="12" s="1"/>
  <c r="AJ17" i="12" s="1"/>
  <c r="AJ47" i="12" s="1"/>
  <c r="AK924" i="12"/>
  <c r="AQ706" i="12"/>
  <c r="AR752" i="12"/>
  <c r="AR256" i="12"/>
  <c r="AS302" i="12"/>
  <c r="AS889" i="12"/>
  <c r="AT935" i="12"/>
  <c r="AH969" i="12"/>
  <c r="AH966" i="12" s="1"/>
  <c r="AH18" i="12" s="1"/>
  <c r="AH48" i="12" s="1"/>
  <c r="AI1015" i="12"/>
  <c r="AH1010" i="12"/>
  <c r="AH33" i="12" s="1"/>
  <c r="AQ436" i="12"/>
  <c r="AR482" i="12"/>
  <c r="AE39" i="12"/>
  <c r="AS887" i="12"/>
  <c r="AT933" i="12"/>
  <c r="AR170" i="12"/>
  <c r="AS216" i="12"/>
  <c r="AG158" i="12"/>
  <c r="AH204" i="12"/>
  <c r="AL792" i="12"/>
  <c r="AM838" i="12"/>
  <c r="AM476" i="12" l="1"/>
  <c r="AM430" i="12" s="1"/>
  <c r="AN476" i="12"/>
  <c r="AR974" i="12"/>
  <c r="AS1020" i="12"/>
  <c r="AS974" i="12" s="1"/>
  <c r="AQ570" i="12"/>
  <c r="AL474" i="12"/>
  <c r="AK428" i="12"/>
  <c r="AN250" i="12"/>
  <c r="AO296" i="12"/>
  <c r="AU396" i="12"/>
  <c r="AU350" i="12" s="1"/>
  <c r="AQ614" i="12"/>
  <c r="AR660" i="12"/>
  <c r="AL340" i="12"/>
  <c r="AM386" i="12"/>
  <c r="AK1014" i="12"/>
  <c r="AK968" i="12" s="1"/>
  <c r="AJ968" i="12"/>
  <c r="AN253" i="12"/>
  <c r="AO299" i="12"/>
  <c r="AQ526" i="12"/>
  <c r="AR572" i="12"/>
  <c r="AJ42" i="12"/>
  <c r="AS839" i="12"/>
  <c r="AL339" i="12"/>
  <c r="AM385" i="12"/>
  <c r="AL880" i="12"/>
  <c r="AM926" i="12"/>
  <c r="AM162" i="12"/>
  <c r="AN208" i="12"/>
  <c r="AO208" i="12" s="1"/>
  <c r="AO479" i="12"/>
  <c r="AO433" i="12" s="1"/>
  <c r="AR213" i="12"/>
  <c r="AR167" i="12" s="1"/>
  <c r="AS575" i="12"/>
  <c r="AR529" i="12"/>
  <c r="AQ659" i="12"/>
  <c r="AU665" i="12"/>
  <c r="AU619" i="12" s="1"/>
  <c r="AL881" i="12"/>
  <c r="AM927" i="12"/>
  <c r="AM881" i="12" s="1"/>
  <c r="AS347" i="12"/>
  <c r="AT393" i="12"/>
  <c r="AK650" i="12"/>
  <c r="AK29" i="12" s="1"/>
  <c r="AI160" i="12"/>
  <c r="AK206" i="12"/>
  <c r="AT976" i="12"/>
  <c r="AU1022" i="12"/>
  <c r="AU976" i="12" s="1"/>
  <c r="AJ606" i="12"/>
  <c r="AJ14" i="12" s="1"/>
  <c r="AJ44" i="12" s="1"/>
  <c r="AK342" i="12"/>
  <c r="AL388" i="12"/>
  <c r="AM700" i="12"/>
  <c r="AN746" i="12"/>
  <c r="AR168" i="12"/>
  <c r="AS214" i="12"/>
  <c r="AL341" i="12"/>
  <c r="AM387" i="12"/>
  <c r="AJ520" i="12"/>
  <c r="AK566" i="12"/>
  <c r="AP616" i="12"/>
  <c r="AQ662" i="12"/>
  <c r="AK161" i="12"/>
  <c r="AL207" i="12"/>
  <c r="AM252" i="12"/>
  <c r="AN298" i="12"/>
  <c r="AS259" i="12"/>
  <c r="AT305" i="12"/>
  <c r="AP882" i="12"/>
  <c r="AQ928" i="12"/>
  <c r="AR707" i="12"/>
  <c r="AS753" i="12"/>
  <c r="AS256" i="12"/>
  <c r="AT302" i="12"/>
  <c r="AG159" i="12"/>
  <c r="AG156" i="12" s="1"/>
  <c r="AG9" i="12" s="1"/>
  <c r="AH205" i="12"/>
  <c r="AH200" i="12" s="1"/>
  <c r="AH24" i="12" s="1"/>
  <c r="AK431" i="12"/>
  <c r="AK426" i="12" s="1"/>
  <c r="AK12" i="12" s="1"/>
  <c r="AL477" i="12"/>
  <c r="AH830" i="12"/>
  <c r="AH31" i="12" s="1"/>
  <c r="AH788" i="12"/>
  <c r="AH786" i="12" s="1"/>
  <c r="AH16" i="12" s="1"/>
  <c r="AH46" i="12" s="1"/>
  <c r="AI834" i="12"/>
  <c r="AQ255" i="12"/>
  <c r="AR301" i="12"/>
  <c r="AP705" i="12"/>
  <c r="AQ751" i="12"/>
  <c r="AT531" i="12"/>
  <c r="AU577" i="12"/>
  <c r="AU531" i="12" s="1"/>
  <c r="AR254" i="12"/>
  <c r="AS300" i="12"/>
  <c r="AQ434" i="12"/>
  <c r="AR480" i="12"/>
  <c r="AQ166" i="12"/>
  <c r="AR212" i="12"/>
  <c r="AP345" i="12"/>
  <c r="AQ391" i="12"/>
  <c r="AT887" i="12"/>
  <c r="AU933" i="12"/>
  <c r="AU887" i="12" s="1"/>
  <c r="AQ885" i="12"/>
  <c r="AR931" i="12"/>
  <c r="AS977" i="12"/>
  <c r="AT1023" i="12"/>
  <c r="AO523" i="12"/>
  <c r="AP569" i="12"/>
  <c r="AO972" i="12"/>
  <c r="AP1018" i="12"/>
  <c r="AR888" i="12"/>
  <c r="AS934" i="12"/>
  <c r="AL971" i="12"/>
  <c r="AM1017" i="12"/>
  <c r="AJ699" i="12"/>
  <c r="AK745" i="12"/>
  <c r="AO251" i="12"/>
  <c r="AP297" i="12"/>
  <c r="AI516" i="12"/>
  <c r="AI13" i="12" s="1"/>
  <c r="AI43" i="12" s="1"/>
  <c r="AM970" i="12"/>
  <c r="AN1016" i="12"/>
  <c r="AL519" i="12"/>
  <c r="AM565" i="12"/>
  <c r="AG248" i="12"/>
  <c r="AG246" i="12" s="1"/>
  <c r="AG10" i="12" s="1"/>
  <c r="AG40" i="12" s="1"/>
  <c r="AG290" i="12"/>
  <c r="AG25" i="12" s="1"/>
  <c r="AH294" i="12"/>
  <c r="AS975" i="12"/>
  <c r="AT1021" i="12"/>
  <c r="AH158" i="12"/>
  <c r="AI204" i="12"/>
  <c r="AT169" i="12"/>
  <c r="AU215" i="12"/>
  <c r="AU169" i="12" s="1"/>
  <c r="AQ618" i="12"/>
  <c r="AR664" i="12"/>
  <c r="AL429" i="12"/>
  <c r="AM475" i="12"/>
  <c r="AP883" i="12"/>
  <c r="AQ929" i="12"/>
  <c r="AM432" i="12"/>
  <c r="AN478" i="12"/>
  <c r="AS170" i="12"/>
  <c r="AT216" i="12"/>
  <c r="AM612" i="12"/>
  <c r="AN658" i="12"/>
  <c r="AT797" i="12"/>
  <c r="AU843" i="12"/>
  <c r="AU797" i="12" s="1"/>
  <c r="AS617" i="12"/>
  <c r="AT663" i="12"/>
  <c r="AP525" i="12"/>
  <c r="AQ571" i="12"/>
  <c r="AR706" i="12"/>
  <c r="AS752" i="12"/>
  <c r="AM701" i="12"/>
  <c r="AN747" i="12"/>
  <c r="AS799" i="12"/>
  <c r="AT845" i="12"/>
  <c r="AK470" i="12"/>
  <c r="AK27" i="12" s="1"/>
  <c r="AR436" i="12"/>
  <c r="AS482" i="12"/>
  <c r="AS349" i="12"/>
  <c r="AT395" i="12"/>
  <c r="AN343" i="12"/>
  <c r="AO389" i="12"/>
  <c r="AT527" i="12"/>
  <c r="AU573" i="12"/>
  <c r="AU527" i="12" s="1"/>
  <c r="AN430" i="12"/>
  <c r="AO476" i="12"/>
  <c r="AS795" i="12"/>
  <c r="AT841" i="12"/>
  <c r="AP615" i="12"/>
  <c r="AQ661" i="12"/>
  <c r="AN164" i="12"/>
  <c r="AO210" i="12"/>
  <c r="AJ790" i="12"/>
  <c r="AK836" i="12"/>
  <c r="AI969" i="12"/>
  <c r="AI966" i="12" s="1"/>
  <c r="AI18" i="12" s="1"/>
  <c r="AI48" i="12" s="1"/>
  <c r="AJ1015" i="12"/>
  <c r="AI1010" i="12"/>
  <c r="AI33" i="12" s="1"/>
  <c r="AT890" i="12"/>
  <c r="AU936" i="12"/>
  <c r="AU890" i="12" s="1"/>
  <c r="AO884" i="12"/>
  <c r="AP930" i="12"/>
  <c r="AO973" i="12"/>
  <c r="AP1019" i="12"/>
  <c r="AK789" i="12"/>
  <c r="AL835" i="12"/>
  <c r="AR796" i="12"/>
  <c r="AS842" i="12"/>
  <c r="AK609" i="12"/>
  <c r="AL655" i="12"/>
  <c r="AJ560" i="12"/>
  <c r="AJ28" i="12" s="1"/>
  <c r="AJ518" i="12"/>
  <c r="AK564" i="12"/>
  <c r="AF39" i="12"/>
  <c r="AQ165" i="12"/>
  <c r="AR211" i="12"/>
  <c r="AP344" i="12"/>
  <c r="AQ390" i="12"/>
  <c r="AK920" i="12"/>
  <c r="AK32" i="12" s="1"/>
  <c r="AK878" i="12"/>
  <c r="AK876" i="12" s="1"/>
  <c r="AK17" i="12" s="1"/>
  <c r="AK47" i="12" s="1"/>
  <c r="AL924" i="12"/>
  <c r="AM792" i="12"/>
  <c r="AN838" i="12"/>
  <c r="AT439" i="12"/>
  <c r="AU485" i="12"/>
  <c r="AU439" i="12" s="1"/>
  <c r="AK75" i="10"/>
  <c r="AK10" i="10" s="1"/>
  <c r="AL85" i="10"/>
  <c r="AN704" i="12"/>
  <c r="AO750" i="12"/>
  <c r="AP257" i="12"/>
  <c r="AQ303" i="12"/>
  <c r="AH698" i="12"/>
  <c r="AH696" i="12" s="1"/>
  <c r="AH15" i="12" s="1"/>
  <c r="AH45" i="12" s="1"/>
  <c r="AH740" i="12"/>
  <c r="AH30" i="12" s="1"/>
  <c r="AI744" i="12"/>
  <c r="AL608" i="12"/>
  <c r="AM654" i="12"/>
  <c r="AK249" i="12"/>
  <c r="AL295" i="12"/>
  <c r="AO521" i="12"/>
  <c r="AP567" i="12"/>
  <c r="AT889" i="12"/>
  <c r="AU935" i="12"/>
  <c r="AU889" i="12" s="1"/>
  <c r="AM703" i="12"/>
  <c r="AN749" i="12"/>
  <c r="AR886" i="12"/>
  <c r="AS932" i="12"/>
  <c r="AL791" i="12"/>
  <c r="AM837" i="12"/>
  <c r="AL522" i="12"/>
  <c r="AM568" i="12"/>
  <c r="AL163" i="12"/>
  <c r="AM209" i="12"/>
  <c r="AL610" i="12"/>
  <c r="AM656" i="12"/>
  <c r="AQ346" i="12"/>
  <c r="AR392" i="12"/>
  <c r="AK611" i="12"/>
  <c r="AL657" i="12"/>
  <c r="AQ435" i="12"/>
  <c r="AR481" i="12"/>
  <c r="AN702" i="12"/>
  <c r="AO748" i="12"/>
  <c r="AI380" i="12"/>
  <c r="AI26" i="12" s="1"/>
  <c r="AI338" i="12"/>
  <c r="AI336" i="12" s="1"/>
  <c r="AI11" i="12" s="1"/>
  <c r="AI41" i="12" s="1"/>
  <c r="AJ384" i="12"/>
  <c r="AM879" i="12"/>
  <c r="AN925" i="12"/>
  <c r="AN794" i="12"/>
  <c r="AO840" i="12"/>
  <c r="AR258" i="12"/>
  <c r="AS304" i="12"/>
  <c r="AR570" i="12" l="1"/>
  <c r="AQ524" i="12"/>
  <c r="AT1020" i="12"/>
  <c r="AL428" i="12"/>
  <c r="AM474" i="12"/>
  <c r="AP296" i="12"/>
  <c r="AO250" i="12"/>
  <c r="AM340" i="12"/>
  <c r="AN386" i="12"/>
  <c r="AN340" i="12" s="1"/>
  <c r="AK42" i="12"/>
  <c r="AR614" i="12"/>
  <c r="AS660" i="12"/>
  <c r="AO253" i="12"/>
  <c r="AP299" i="12"/>
  <c r="AL1014" i="12"/>
  <c r="AS572" i="12"/>
  <c r="AR526" i="12"/>
  <c r="AT839" i="12"/>
  <c r="AS793" i="12"/>
  <c r="AM339" i="12"/>
  <c r="AN385" i="12"/>
  <c r="AN926" i="12"/>
  <c r="AM880" i="12"/>
  <c r="AN927" i="12"/>
  <c r="AN881" i="12" s="1"/>
  <c r="AO162" i="12"/>
  <c r="AS529" i="12"/>
  <c r="AT575" i="12"/>
  <c r="AT529" i="12" s="1"/>
  <c r="AS213" i="12"/>
  <c r="AS167" i="12" s="1"/>
  <c r="AT213" i="12"/>
  <c r="AT167" i="12" s="1"/>
  <c r="AN162" i="12"/>
  <c r="AP208" i="12"/>
  <c r="AP162" i="12" s="1"/>
  <c r="AR659" i="12"/>
  <c r="AQ613" i="12"/>
  <c r="AP479" i="12"/>
  <c r="AP433" i="12" s="1"/>
  <c r="AT347" i="12"/>
  <c r="AU393" i="12"/>
  <c r="AU347" i="12" s="1"/>
  <c r="AK160" i="12"/>
  <c r="AL206" i="12"/>
  <c r="AJ516" i="12"/>
  <c r="AJ13" i="12" s="1"/>
  <c r="AJ43" i="12" s="1"/>
  <c r="AK606" i="12"/>
  <c r="AK14" i="12" s="1"/>
  <c r="AK44" i="12" s="1"/>
  <c r="AS796" i="12"/>
  <c r="AT842" i="12"/>
  <c r="AT256" i="12"/>
  <c r="AU302" i="12"/>
  <c r="AU256" i="12" s="1"/>
  <c r="AT617" i="12"/>
  <c r="AU663" i="12"/>
  <c r="AU617" i="12" s="1"/>
  <c r="AP251" i="12"/>
  <c r="AQ297" i="12"/>
  <c r="AQ883" i="12"/>
  <c r="AR929" i="12"/>
  <c r="AK790" i="12"/>
  <c r="AL836" i="12"/>
  <c r="AT977" i="12"/>
  <c r="AU1023" i="12"/>
  <c r="AU977" i="12" s="1"/>
  <c r="AL611" i="12"/>
  <c r="AM657" i="12"/>
  <c r="AO164" i="12"/>
  <c r="AP210" i="12"/>
  <c r="AN612" i="12"/>
  <c r="AO658" i="12"/>
  <c r="AH290" i="12"/>
  <c r="AH25" i="12" s="1"/>
  <c r="AH248" i="12"/>
  <c r="AH246" i="12" s="1"/>
  <c r="AH10" i="12" s="1"/>
  <c r="AH40" i="12" s="1"/>
  <c r="AI294" i="12"/>
  <c r="AM971" i="12"/>
  <c r="AN1017" i="12"/>
  <c r="AR885" i="12"/>
  <c r="AS931" i="12"/>
  <c r="AK520" i="12"/>
  <c r="AL566" i="12"/>
  <c r="AM163" i="12"/>
  <c r="AN209" i="12"/>
  <c r="AG39" i="12"/>
  <c r="AP523" i="12"/>
  <c r="AQ569" i="12"/>
  <c r="AR435" i="12"/>
  <c r="AS481" i="12"/>
  <c r="AT799" i="12"/>
  <c r="AU845" i="12"/>
  <c r="AU799" i="12" s="1"/>
  <c r="AN879" i="12"/>
  <c r="AO925" i="12"/>
  <c r="AP973" i="12"/>
  <c r="AQ1019" i="12"/>
  <c r="AQ882" i="12"/>
  <c r="AR928" i="12"/>
  <c r="AR618" i="12"/>
  <c r="AS664" i="12"/>
  <c r="AO794" i="12"/>
  <c r="AP840" i="12"/>
  <c r="AL342" i="12"/>
  <c r="AM388" i="12"/>
  <c r="AQ257" i="12"/>
  <c r="AR303" i="12"/>
  <c r="AQ616" i="12"/>
  <c r="AR662" i="12"/>
  <c r="AN701" i="12"/>
  <c r="AO747" i="12"/>
  <c r="AM429" i="12"/>
  <c r="AN475" i="12"/>
  <c r="AL249" i="12"/>
  <c r="AM295" i="12"/>
  <c r="AJ338" i="12"/>
  <c r="AJ336" i="12" s="1"/>
  <c r="AJ11" i="12" s="1"/>
  <c r="AJ41" i="12" s="1"/>
  <c r="AJ380" i="12"/>
  <c r="AJ26" i="12" s="1"/>
  <c r="AK384" i="12"/>
  <c r="AP884" i="12"/>
  <c r="AQ930" i="12"/>
  <c r="AQ615" i="12"/>
  <c r="AR661" i="12"/>
  <c r="AO343" i="12"/>
  <c r="AP389" i="12"/>
  <c r="AT170" i="12"/>
  <c r="AU216" i="12"/>
  <c r="AU170" i="12" s="1"/>
  <c r="AM341" i="12"/>
  <c r="AN387" i="12"/>
  <c r="AJ969" i="12"/>
  <c r="AJ966" i="12" s="1"/>
  <c r="AJ18" i="12" s="1"/>
  <c r="AJ48" i="12" s="1"/>
  <c r="AK1015" i="12"/>
  <c r="AJ1010" i="12"/>
  <c r="AJ33" i="12" s="1"/>
  <c r="AR434" i="12"/>
  <c r="AS480" i="12"/>
  <c r="AK699" i="12"/>
  <c r="AL745" i="12"/>
  <c r="AP521" i="12"/>
  <c r="AQ567" i="12"/>
  <c r="AL75" i="10"/>
  <c r="AL10" i="10" s="1"/>
  <c r="AM85" i="10"/>
  <c r="AL609" i="12"/>
  <c r="AM655" i="12"/>
  <c r="AM519" i="12"/>
  <c r="AN565" i="12"/>
  <c r="AL431" i="12"/>
  <c r="AL426" i="12" s="1"/>
  <c r="AL12" i="12" s="1"/>
  <c r="AM477" i="12"/>
  <c r="AM470" i="12" s="1"/>
  <c r="AM27" i="12" s="1"/>
  <c r="AL470" i="12"/>
  <c r="AL27" i="12" s="1"/>
  <c r="AN432" i="12"/>
  <c r="AO478" i="12"/>
  <c r="AT975" i="12"/>
  <c r="AU1021" i="12"/>
  <c r="AU975" i="12" s="1"/>
  <c r="AM522" i="12"/>
  <c r="AN568" i="12"/>
  <c r="AS707" i="12"/>
  <c r="AT753" i="12"/>
  <c r="AS254" i="12"/>
  <c r="AT300" i="12"/>
  <c r="AM791" i="12"/>
  <c r="AN837" i="12"/>
  <c r="AR346" i="12"/>
  <c r="AS392" i="12"/>
  <c r="AL650" i="12"/>
  <c r="AL29" i="12" s="1"/>
  <c r="AQ344" i="12"/>
  <c r="AR390" i="12"/>
  <c r="AT795" i="12"/>
  <c r="AU841" i="12"/>
  <c r="AU795" i="12" s="1"/>
  <c r="AT349" i="12"/>
  <c r="AU395" i="12"/>
  <c r="AU349" i="12" s="1"/>
  <c r="AS706" i="12"/>
  <c r="AT752" i="12"/>
  <c r="AS888" i="12"/>
  <c r="AT934" i="12"/>
  <c r="AQ345" i="12"/>
  <c r="AR391" i="12"/>
  <c r="AQ705" i="12"/>
  <c r="AR751" i="12"/>
  <c r="AT259" i="12"/>
  <c r="AU305" i="12"/>
  <c r="AU259" i="12" s="1"/>
  <c r="AS168" i="12"/>
  <c r="AT214" i="12"/>
  <c r="AL161" i="12"/>
  <c r="AM207" i="12"/>
  <c r="AL789" i="12"/>
  <c r="AM835" i="12"/>
  <c r="AM608" i="12"/>
  <c r="AN654" i="12"/>
  <c r="AO702" i="12"/>
  <c r="AP748" i="12"/>
  <c r="AM610" i="12"/>
  <c r="AN656" i="12"/>
  <c r="AN703" i="12"/>
  <c r="AO749" i="12"/>
  <c r="AI158" i="12"/>
  <c r="AJ204" i="12"/>
  <c r="AN970" i="12"/>
  <c r="AO1016" i="12"/>
  <c r="AH159" i="12"/>
  <c r="AH156" i="12" s="1"/>
  <c r="AH9" i="12" s="1"/>
  <c r="AI205" i="12"/>
  <c r="AN792" i="12"/>
  <c r="AO838" i="12"/>
  <c r="AI830" i="12"/>
  <c r="AI31" i="12" s="1"/>
  <c r="AI788" i="12"/>
  <c r="AI786" i="12" s="1"/>
  <c r="AI16" i="12" s="1"/>
  <c r="AI46" i="12" s="1"/>
  <c r="AJ834" i="12"/>
  <c r="AL920" i="12"/>
  <c r="AL32" i="12" s="1"/>
  <c r="AL878" i="12"/>
  <c r="AL876" i="12" s="1"/>
  <c r="AL17" i="12" s="1"/>
  <c r="AL47" i="12" s="1"/>
  <c r="AM924" i="12"/>
  <c r="AK560" i="12"/>
  <c r="AK28" i="12" s="1"/>
  <c r="AK518" i="12"/>
  <c r="AL564" i="12"/>
  <c r="AO704" i="12"/>
  <c r="AP750" i="12"/>
  <c r="AS886" i="12"/>
  <c r="AT932" i="12"/>
  <c r="AS258" i="12"/>
  <c r="AT304" i="12"/>
  <c r="AI740" i="12"/>
  <c r="AI30" i="12" s="1"/>
  <c r="AI698" i="12"/>
  <c r="AI696" i="12" s="1"/>
  <c r="AI15" i="12" s="1"/>
  <c r="AI45" i="12" s="1"/>
  <c r="AJ744" i="12"/>
  <c r="AR165" i="12"/>
  <c r="AS211" i="12"/>
  <c r="AO430" i="12"/>
  <c r="AP476" i="12"/>
  <c r="AS436" i="12"/>
  <c r="AT482" i="12"/>
  <c r="AQ525" i="12"/>
  <c r="AR571" i="12"/>
  <c r="AP972" i="12"/>
  <c r="AQ1018" i="12"/>
  <c r="AR166" i="12"/>
  <c r="AS212" i="12"/>
  <c r="AR255" i="12"/>
  <c r="AS301" i="12"/>
  <c r="AN252" i="12"/>
  <c r="AO298" i="12"/>
  <c r="AN700" i="12"/>
  <c r="AO746" i="12"/>
  <c r="AL42" i="12" l="1"/>
  <c r="AT974" i="12"/>
  <c r="AU1020" i="12"/>
  <c r="AU974" i="12" s="1"/>
  <c r="AR524" i="12"/>
  <c r="AS570" i="12"/>
  <c r="AN474" i="12"/>
  <c r="AM428" i="12"/>
  <c r="AQ296" i="12"/>
  <c r="AP250" i="12"/>
  <c r="AS614" i="12"/>
  <c r="AT660" i="12"/>
  <c r="AO386" i="12"/>
  <c r="AO340" i="12" s="1"/>
  <c r="AL968" i="12"/>
  <c r="AM1014" i="12"/>
  <c r="AP253" i="12"/>
  <c r="AQ299" i="12"/>
  <c r="AT572" i="12"/>
  <c r="AS526" i="12"/>
  <c r="AL606" i="12"/>
  <c r="AL14" i="12" s="1"/>
  <c r="AL44" i="12" s="1"/>
  <c r="AL219" i="11" s="1"/>
  <c r="E219" i="11" s="1"/>
  <c r="AT793" i="12"/>
  <c r="AU839" i="12"/>
  <c r="AU793" i="12" s="1"/>
  <c r="AN339" i="12"/>
  <c r="AO385" i="12"/>
  <c r="AK516" i="12"/>
  <c r="AK13" i="12" s="1"/>
  <c r="AK43" i="12" s="1"/>
  <c r="AU575" i="12"/>
  <c r="AU529" i="12" s="1"/>
  <c r="AO926" i="12"/>
  <c r="AN880" i="12"/>
  <c r="AQ479" i="12"/>
  <c r="AR479" i="12" s="1"/>
  <c r="AR433" i="12" s="1"/>
  <c r="AO927" i="12"/>
  <c r="AR613" i="12"/>
  <c r="AS659" i="12"/>
  <c r="AS613" i="12" s="1"/>
  <c r="AQ208" i="12"/>
  <c r="AQ162" i="12" s="1"/>
  <c r="AU213" i="12"/>
  <c r="AU167" i="12" s="1"/>
  <c r="AM206" i="12"/>
  <c r="AM160" i="12" s="1"/>
  <c r="AL160" i="12"/>
  <c r="AL217" i="11"/>
  <c r="E217" i="11" s="1"/>
  <c r="AL222" i="11"/>
  <c r="E222" i="11" s="1"/>
  <c r="AM609" i="12"/>
  <c r="AN655" i="12"/>
  <c r="AO792" i="12"/>
  <c r="AP838" i="12"/>
  <c r="AT888" i="12"/>
  <c r="AU934" i="12"/>
  <c r="AU888" i="12" s="1"/>
  <c r="AQ973" i="12"/>
  <c r="AR1019" i="12"/>
  <c r="AM161" i="12"/>
  <c r="AN207" i="12"/>
  <c r="AM611" i="12"/>
  <c r="AN657" i="12"/>
  <c r="AN163" i="12"/>
  <c r="AO209" i="12"/>
  <c r="AT168" i="12"/>
  <c r="AU214" i="12"/>
  <c r="AU168" i="12" s="1"/>
  <c r="AQ521" i="12"/>
  <c r="AR567" i="12"/>
  <c r="AS166" i="12"/>
  <c r="AT212" i="12"/>
  <c r="AJ740" i="12"/>
  <c r="AJ30" i="12" s="1"/>
  <c r="AJ698" i="12"/>
  <c r="AJ696" i="12" s="1"/>
  <c r="AJ15" i="12" s="1"/>
  <c r="AJ45" i="12" s="1"/>
  <c r="AK744" i="12"/>
  <c r="AM920" i="12"/>
  <c r="AM32" i="12" s="1"/>
  <c r="AM878" i="12"/>
  <c r="AM876" i="12" s="1"/>
  <c r="AM17" i="12" s="1"/>
  <c r="AM47" i="12" s="1"/>
  <c r="AN924" i="12"/>
  <c r="AO970" i="12"/>
  <c r="AP1016" i="12"/>
  <c r="AT706" i="12"/>
  <c r="AU752" i="12"/>
  <c r="AU706" i="12" s="1"/>
  <c r="AR257" i="12"/>
  <c r="AS303" i="12"/>
  <c r="AL520" i="12"/>
  <c r="AM566" i="12"/>
  <c r="AL790" i="12"/>
  <c r="AM836" i="12"/>
  <c r="AN522" i="12"/>
  <c r="AO568" i="12"/>
  <c r="AQ884" i="12"/>
  <c r="AR930" i="12"/>
  <c r="AS165" i="12"/>
  <c r="AT211" i="12"/>
  <c r="AN791" i="12"/>
  <c r="AO837" i="12"/>
  <c r="AL699" i="12"/>
  <c r="AM745" i="12"/>
  <c r="AK338" i="12"/>
  <c r="AK336" i="12" s="1"/>
  <c r="AK11" i="12" s="1"/>
  <c r="AK41" i="12" s="1"/>
  <c r="AK380" i="12"/>
  <c r="AK26" i="12" s="1"/>
  <c r="AL384" i="12"/>
  <c r="AP164" i="12"/>
  <c r="AQ210" i="12"/>
  <c r="AO252" i="12"/>
  <c r="AP298" i="12"/>
  <c r="AS255" i="12"/>
  <c r="AT301" i="12"/>
  <c r="AR616" i="12"/>
  <c r="AS662" i="12"/>
  <c r="AN610" i="12"/>
  <c r="AO656" i="12"/>
  <c r="AS618" i="12"/>
  <c r="AT664" i="12"/>
  <c r="AQ972" i="12"/>
  <c r="AR1018" i="12"/>
  <c r="AJ158" i="12"/>
  <c r="AK204" i="12"/>
  <c r="AM342" i="12"/>
  <c r="AN388" i="12"/>
  <c r="AR883" i="12"/>
  <c r="AS929" i="12"/>
  <c r="AM75" i="10"/>
  <c r="AN85" i="10"/>
  <c r="AN341" i="12"/>
  <c r="AO387" i="12"/>
  <c r="AO432" i="12"/>
  <c r="AP478" i="12"/>
  <c r="AR705" i="12"/>
  <c r="AS751" i="12"/>
  <c r="AT254" i="12"/>
  <c r="AU300" i="12"/>
  <c r="AU254" i="12" s="1"/>
  <c r="AM431" i="12"/>
  <c r="AM426" i="12" s="1"/>
  <c r="AM12" i="12" s="1"/>
  <c r="AM42" i="12" s="1"/>
  <c r="AN477" i="12"/>
  <c r="AS434" i="12"/>
  <c r="AT480" i="12"/>
  <c r="AS435" i="12"/>
  <c r="AT481" i="12"/>
  <c r="AO701" i="12"/>
  <c r="AP747" i="12"/>
  <c r="AI159" i="12"/>
  <c r="AI156" i="12" s="1"/>
  <c r="AI9" i="12" s="1"/>
  <c r="AJ205" i="12"/>
  <c r="AO612" i="12"/>
  <c r="AP658" i="12"/>
  <c r="AJ830" i="12"/>
  <c r="AJ31" i="12" s="1"/>
  <c r="AJ788" i="12"/>
  <c r="AJ786" i="12" s="1"/>
  <c r="AJ16" i="12" s="1"/>
  <c r="AJ46" i="12" s="1"/>
  <c r="AK834" i="12"/>
  <c r="AM650" i="12"/>
  <c r="AM29" i="12" s="1"/>
  <c r="AM249" i="12"/>
  <c r="AN295" i="12"/>
  <c r="AP794" i="12"/>
  <c r="AQ840" i="12"/>
  <c r="AS885" i="12"/>
  <c r="AT931" i="12"/>
  <c r="AQ251" i="12"/>
  <c r="AR297" i="12"/>
  <c r="AO703" i="12"/>
  <c r="AP749" i="12"/>
  <c r="AO879" i="12"/>
  <c r="AP925" i="12"/>
  <c r="AP702" i="12"/>
  <c r="AQ748" i="12"/>
  <c r="AT886" i="12"/>
  <c r="AU932" i="12"/>
  <c r="AU886" i="12" s="1"/>
  <c r="AT707" i="12"/>
  <c r="AU753" i="12"/>
  <c r="AU707" i="12" s="1"/>
  <c r="AN519" i="12"/>
  <c r="AO565" i="12"/>
  <c r="AP343" i="12"/>
  <c r="AQ389" i="12"/>
  <c r="AR882" i="12"/>
  <c r="AS928" i="12"/>
  <c r="AQ523" i="12"/>
  <c r="AR569" i="12"/>
  <c r="AP704" i="12"/>
  <c r="AQ750" i="12"/>
  <c r="AR615" i="12"/>
  <c r="AS661" i="12"/>
  <c r="AH39" i="12"/>
  <c r="AP430" i="12"/>
  <c r="AQ476" i="12"/>
  <c r="AI248" i="12"/>
  <c r="AI246" i="12" s="1"/>
  <c r="AI10" i="12" s="1"/>
  <c r="AI40" i="12" s="1"/>
  <c r="AI290" i="12"/>
  <c r="AI25" i="12" s="1"/>
  <c r="AJ294" i="12"/>
  <c r="AL560" i="12"/>
  <c r="AL28" i="12" s="1"/>
  <c r="AL518" i="12"/>
  <c r="AM564" i="12"/>
  <c r="AT796" i="12"/>
  <c r="AU842" i="12"/>
  <c r="AU796" i="12" s="1"/>
  <c r="AS346" i="12"/>
  <c r="AT392" i="12"/>
  <c r="AT258" i="12"/>
  <c r="AU304" i="12"/>
  <c r="AU258" i="12" s="1"/>
  <c r="AN608" i="12"/>
  <c r="AO654" i="12"/>
  <c r="AR525" i="12"/>
  <c r="AS571" i="12"/>
  <c r="AI200" i="12"/>
  <c r="AI24" i="12" s="1"/>
  <c r="AR345" i="12"/>
  <c r="AS391" i="12"/>
  <c r="AO700" i="12"/>
  <c r="AP746" i="12"/>
  <c r="AT436" i="12"/>
  <c r="AU482" i="12"/>
  <c r="AU436" i="12" s="1"/>
  <c r="AM789" i="12"/>
  <c r="AN835" i="12"/>
  <c r="AR344" i="12"/>
  <c r="AS390" i="12"/>
  <c r="AK969" i="12"/>
  <c r="AK966" i="12" s="1"/>
  <c r="AK18" i="12" s="1"/>
  <c r="AK48" i="12" s="1"/>
  <c r="AL1015" i="12"/>
  <c r="AK1010" i="12"/>
  <c r="AK33" i="12" s="1"/>
  <c r="AN429" i="12"/>
  <c r="AO475" i="12"/>
  <c r="AN971" i="12"/>
  <c r="AO1017" i="12"/>
  <c r="AT570" i="12" l="1"/>
  <c r="AS524" i="12"/>
  <c r="AN428" i="12"/>
  <c r="AO474" i="12"/>
  <c r="AQ250" i="12"/>
  <c r="AR296" i="12"/>
  <c r="AT614" i="12"/>
  <c r="AU660" i="12"/>
  <c r="AU614" i="12" s="1"/>
  <c r="AP386" i="12"/>
  <c r="AM968" i="12"/>
  <c r="AN1014" i="12"/>
  <c r="AQ253" i="12"/>
  <c r="AR299" i="12"/>
  <c r="AT526" i="12"/>
  <c r="AU572" i="12"/>
  <c r="AU526" i="12" s="1"/>
  <c r="AO339" i="12"/>
  <c r="AP385" i="12"/>
  <c r="AQ433" i="12"/>
  <c r="AO880" i="12"/>
  <c r="AP926" i="12"/>
  <c r="AP927" i="12"/>
  <c r="AO881" i="12"/>
  <c r="AS479" i="12"/>
  <c r="AS433" i="12" s="1"/>
  <c r="AR208" i="12"/>
  <c r="AT659" i="12"/>
  <c r="AT613" i="12" s="1"/>
  <c r="AN206" i="12"/>
  <c r="AM606" i="12"/>
  <c r="AM14" i="12" s="1"/>
  <c r="AM44" i="12" s="1"/>
  <c r="AN611" i="12"/>
  <c r="AO657" i="12"/>
  <c r="AP879" i="12"/>
  <c r="AQ925" i="12"/>
  <c r="AQ343" i="12"/>
  <c r="AR389" i="12"/>
  <c r="AM520" i="12"/>
  <c r="AN566" i="12"/>
  <c r="AS525" i="12"/>
  <c r="AT571" i="12"/>
  <c r="AS615" i="12"/>
  <c r="AT661" i="12"/>
  <c r="AO519" i="12"/>
  <c r="AP565" i="12"/>
  <c r="AT435" i="12"/>
  <c r="AU481" i="12"/>
  <c r="AU435" i="12" s="1"/>
  <c r="AT255" i="12"/>
  <c r="AU301" i="12"/>
  <c r="AU255" i="12" s="1"/>
  <c r="AS257" i="12"/>
  <c r="AT303" i="12"/>
  <c r="AT166" i="12"/>
  <c r="AU212" i="12"/>
  <c r="AU166" i="12" s="1"/>
  <c r="AR973" i="12"/>
  <c r="AS1019" i="12"/>
  <c r="AM699" i="12"/>
  <c r="AN745" i="12"/>
  <c r="AL969" i="12"/>
  <c r="AL966" i="12" s="1"/>
  <c r="AL18" i="12" s="1"/>
  <c r="AL48" i="12" s="1"/>
  <c r="AM1015" i="12"/>
  <c r="AL1010" i="12"/>
  <c r="AL33" i="12" s="1"/>
  <c r="AS705" i="12"/>
  <c r="AT751" i="12"/>
  <c r="AO971" i="12"/>
  <c r="AP1017" i="12"/>
  <c r="AP432" i="12"/>
  <c r="AQ478" i="12"/>
  <c r="AM518" i="12"/>
  <c r="AM560" i="12"/>
  <c r="AM28" i="12" s="1"/>
  <c r="AN564" i="12"/>
  <c r="AT885" i="12"/>
  <c r="AU931" i="12"/>
  <c r="AU885" i="12" s="1"/>
  <c r="AL338" i="12"/>
  <c r="AL336" i="12" s="1"/>
  <c r="AL11" i="12" s="1"/>
  <c r="AL41" i="12" s="1"/>
  <c r="AL380" i="12"/>
  <c r="AL26" i="12" s="1"/>
  <c r="AM384" i="12"/>
  <c r="AQ430" i="12"/>
  <c r="AR476" i="12"/>
  <c r="AO610" i="12"/>
  <c r="AP656" i="12"/>
  <c r="AP252" i="12"/>
  <c r="AQ298" i="12"/>
  <c r="AS616" i="12"/>
  <c r="AT662" i="12"/>
  <c r="AQ164" i="12"/>
  <c r="AR210" i="12"/>
  <c r="AP612" i="12"/>
  <c r="AQ658" i="12"/>
  <c r="AQ704" i="12"/>
  <c r="AR750" i="12"/>
  <c r="AN650" i="12"/>
  <c r="AN29" i="12" s="1"/>
  <c r="AL516" i="12"/>
  <c r="AL13" i="12" s="1"/>
  <c r="AL43" i="12" s="1"/>
  <c r="AJ159" i="12"/>
  <c r="AJ156" i="12" s="1"/>
  <c r="AJ9" i="12" s="1"/>
  <c r="AK205" i="12"/>
  <c r="AK200" i="12" s="1"/>
  <c r="AK24" i="12" s="1"/>
  <c r="AO341" i="12"/>
  <c r="AP387" i="12"/>
  <c r="AJ200" i="12"/>
  <c r="AJ24" i="12" s="1"/>
  <c r="AR884" i="12"/>
  <c r="AS930" i="12"/>
  <c r="AT434" i="12"/>
  <c r="AU480" i="12"/>
  <c r="AU434" i="12" s="1"/>
  <c r="AR972" i="12"/>
  <c r="AS1018" i="12"/>
  <c r="AP970" i="12"/>
  <c r="AQ1016" i="12"/>
  <c r="AP792" i="12"/>
  <c r="AQ838" i="12"/>
  <c r="AM790" i="12"/>
  <c r="AN836" i="12"/>
  <c r="AP703" i="12"/>
  <c r="AQ749" i="12"/>
  <c r="AT165" i="12"/>
  <c r="AU211" i="12"/>
  <c r="AU165" i="12" s="1"/>
  <c r="AQ794" i="12"/>
  <c r="AR840" i="12"/>
  <c r="AN75" i="10"/>
  <c r="AO85" i="10"/>
  <c r="AS882" i="12"/>
  <c r="AT928" i="12"/>
  <c r="AK698" i="12"/>
  <c r="AK696" i="12" s="1"/>
  <c r="AK15" i="12" s="1"/>
  <c r="AK45" i="12" s="1"/>
  <c r="AK740" i="12"/>
  <c r="AK30" i="12" s="1"/>
  <c r="AL744" i="12"/>
  <c r="AO791" i="12"/>
  <c r="AP837" i="12"/>
  <c r="AS344" i="12"/>
  <c r="AT390" i="12"/>
  <c r="AN342" i="12"/>
  <c r="AO388" i="12"/>
  <c r="AR251" i="12"/>
  <c r="AS297" i="12"/>
  <c r="AO608" i="12"/>
  <c r="AP654" i="12"/>
  <c r="AR521" i="12"/>
  <c r="AS567" i="12"/>
  <c r="AO429" i="12"/>
  <c r="AP475" i="12"/>
  <c r="AR523" i="12"/>
  <c r="AS569" i="12"/>
  <c r="AN431" i="12"/>
  <c r="AN426" i="12" s="1"/>
  <c r="AN12" i="12" s="1"/>
  <c r="AN42" i="12" s="1"/>
  <c r="AO477" i="12"/>
  <c r="AN470" i="12"/>
  <c r="AN27" i="12" s="1"/>
  <c r="AT618" i="12"/>
  <c r="AU664" i="12"/>
  <c r="AU618" i="12" s="1"/>
  <c r="AO522" i="12"/>
  <c r="AP568" i="12"/>
  <c r="AN878" i="12"/>
  <c r="AN876" i="12" s="1"/>
  <c r="AN17" i="12" s="1"/>
  <c r="AN47" i="12" s="1"/>
  <c r="AN920" i="12"/>
  <c r="AN32" i="12" s="1"/>
  <c r="AO924" i="12"/>
  <c r="AO163" i="12"/>
  <c r="AP209" i="12"/>
  <c r="AN609" i="12"/>
  <c r="AO655" i="12"/>
  <c r="AS345" i="12"/>
  <c r="AT391" i="12"/>
  <c r="AK830" i="12"/>
  <c r="AK31" i="12" s="1"/>
  <c r="AK788" i="12"/>
  <c r="AK786" i="12" s="1"/>
  <c r="AK16" i="12" s="1"/>
  <c r="AK46" i="12" s="1"/>
  <c r="AL834" i="12"/>
  <c r="AN161" i="12"/>
  <c r="AO207" i="12"/>
  <c r="AI39" i="12"/>
  <c r="AN789" i="12"/>
  <c r="AO835" i="12"/>
  <c r="AK158" i="12"/>
  <c r="AL204" i="12"/>
  <c r="AJ290" i="12"/>
  <c r="AJ25" i="12" s="1"/>
  <c r="AJ248" i="12"/>
  <c r="AJ246" i="12" s="1"/>
  <c r="AJ10" i="12" s="1"/>
  <c r="AJ40" i="12" s="1"/>
  <c r="AK294" i="12"/>
  <c r="AP700" i="12"/>
  <c r="AQ746" i="12"/>
  <c r="AT346" i="12"/>
  <c r="AU392" i="12"/>
  <c r="AU346" i="12" s="1"/>
  <c r="AQ702" i="12"/>
  <c r="AR748" i="12"/>
  <c r="AN249" i="12"/>
  <c r="AO295" i="12"/>
  <c r="AP701" i="12"/>
  <c r="AQ747" i="12"/>
  <c r="AS883" i="12"/>
  <c r="AT929" i="12"/>
  <c r="AT524" i="12" l="1"/>
  <c r="AU570" i="12"/>
  <c r="AU524" i="12" s="1"/>
  <c r="AO428" i="12"/>
  <c r="AP474" i="12"/>
  <c r="AR250" i="12"/>
  <c r="AS296" i="12"/>
  <c r="AN606" i="12"/>
  <c r="AN14" i="12" s="1"/>
  <c r="AN44" i="12" s="1"/>
  <c r="AQ386" i="12"/>
  <c r="AP340" i="12"/>
  <c r="AO1014" i="12"/>
  <c r="AN968" i="12"/>
  <c r="AS299" i="12"/>
  <c r="AR253" i="12"/>
  <c r="AT479" i="12"/>
  <c r="AT433" i="12" s="1"/>
  <c r="AP339" i="12"/>
  <c r="AQ385" i="12"/>
  <c r="AP881" i="12"/>
  <c r="AQ927" i="12"/>
  <c r="AQ926" i="12"/>
  <c r="AP880" i="12"/>
  <c r="AR162" i="12"/>
  <c r="AS208" i="12"/>
  <c r="AU659" i="12"/>
  <c r="AU613" i="12" s="1"/>
  <c r="AN160" i="12"/>
  <c r="AO206" i="12"/>
  <c r="AL216" i="11"/>
  <c r="E216" i="11" s="1"/>
  <c r="AR794" i="12"/>
  <c r="AS840" i="12"/>
  <c r="AR164" i="12"/>
  <c r="AS210" i="12"/>
  <c r="AP791" i="12"/>
  <c r="AQ837" i="12"/>
  <c r="AQ970" i="12"/>
  <c r="AR1016" i="12"/>
  <c r="AR343" i="12"/>
  <c r="AS389" i="12"/>
  <c r="AN560" i="12"/>
  <c r="AN28" i="12" s="1"/>
  <c r="AN518" i="12"/>
  <c r="AO564" i="12"/>
  <c r="AQ879" i="12"/>
  <c r="AR925" i="12"/>
  <c r="AO609" i="12"/>
  <c r="AP655" i="12"/>
  <c r="AO650" i="12"/>
  <c r="AO29" i="12" s="1"/>
  <c r="AQ252" i="12"/>
  <c r="AR298" i="12"/>
  <c r="AQ700" i="12"/>
  <c r="AR746" i="12"/>
  <c r="AQ703" i="12"/>
  <c r="AR749" i="12"/>
  <c r="AP341" i="12"/>
  <c r="AQ387" i="12"/>
  <c r="AM516" i="12"/>
  <c r="AM13" i="12" s="1"/>
  <c r="AM43" i="12" s="1"/>
  <c r="AN699" i="12"/>
  <c r="AO745" i="12"/>
  <c r="AP519" i="12"/>
  <c r="AQ565" i="12"/>
  <c r="AO611" i="12"/>
  <c r="AP657" i="12"/>
  <c r="AS884" i="12"/>
  <c r="AT930" i="12"/>
  <c r="AM969" i="12"/>
  <c r="AM966" i="12" s="1"/>
  <c r="AM18" i="12" s="1"/>
  <c r="AM48" i="12" s="1"/>
  <c r="AN1015" i="12"/>
  <c r="AM1010" i="12"/>
  <c r="AM33" i="12" s="1"/>
  <c r="AT882" i="12"/>
  <c r="AU928" i="12"/>
  <c r="AU882" i="12" s="1"/>
  <c r="AS972" i="12"/>
  <c r="AT1018" i="12"/>
  <c r="AR704" i="12"/>
  <c r="AS750" i="12"/>
  <c r="AP610" i="12"/>
  <c r="AQ656" i="12"/>
  <c r="AQ432" i="12"/>
  <c r="AR478" i="12"/>
  <c r="AJ39" i="12"/>
  <c r="AP163" i="12"/>
  <c r="AQ209" i="12"/>
  <c r="AS251" i="12"/>
  <c r="AT297" i="12"/>
  <c r="AT883" i="12"/>
  <c r="AU929" i="12"/>
  <c r="AU883" i="12" s="1"/>
  <c r="AK290" i="12"/>
  <c r="AK25" i="12" s="1"/>
  <c r="AK248" i="12"/>
  <c r="AK246" i="12" s="1"/>
  <c r="AK10" i="12" s="1"/>
  <c r="AK40" i="12" s="1"/>
  <c r="AL294" i="12"/>
  <c r="AO161" i="12"/>
  <c r="AP207" i="12"/>
  <c r="AO431" i="12"/>
  <c r="AO426" i="12" s="1"/>
  <c r="AO12" i="12" s="1"/>
  <c r="AO42" i="12" s="1"/>
  <c r="AP477" i="12"/>
  <c r="AO470" i="12"/>
  <c r="AO27" i="12" s="1"/>
  <c r="AK159" i="12"/>
  <c r="AL205" i="12"/>
  <c r="AL200" i="12" s="1"/>
  <c r="AL24" i="12" s="1"/>
  <c r="AS973" i="12"/>
  <c r="AT1019" i="12"/>
  <c r="AT615" i="12"/>
  <c r="AU661" i="12"/>
  <c r="AU615" i="12" s="1"/>
  <c r="AT345" i="12"/>
  <c r="AU391" i="12"/>
  <c r="AU345" i="12" s="1"/>
  <c r="AO75" i="10"/>
  <c r="AP85" i="10"/>
  <c r="AN790" i="12"/>
  <c r="AO836" i="12"/>
  <c r="AR430" i="12"/>
  <c r="AS476" i="12"/>
  <c r="AP971" i="12"/>
  <c r="AQ1017" i="12"/>
  <c r="AS521" i="12"/>
  <c r="AT567" i="12"/>
  <c r="AL698" i="12"/>
  <c r="AL696" i="12" s="1"/>
  <c r="AL15" i="12" s="1"/>
  <c r="AL45" i="12" s="1"/>
  <c r="AL740" i="12"/>
  <c r="AL30" i="12" s="1"/>
  <c r="AM744" i="12"/>
  <c r="AO920" i="12"/>
  <c r="AO32" i="12" s="1"/>
  <c r="AO878" i="12"/>
  <c r="AO876" i="12" s="1"/>
  <c r="AO17" i="12" s="1"/>
  <c r="AO47" i="12" s="1"/>
  <c r="AP924" i="12"/>
  <c r="AQ701" i="12"/>
  <c r="AR747" i="12"/>
  <c r="AL830" i="12"/>
  <c r="AL31" i="12" s="1"/>
  <c r="AL788" i="12"/>
  <c r="AL786" i="12" s="1"/>
  <c r="AL16" i="12" s="1"/>
  <c r="AL46" i="12" s="1"/>
  <c r="AM834" i="12"/>
  <c r="AS523" i="12"/>
  <c r="AT569" i="12"/>
  <c r="AL218" i="11"/>
  <c r="E218" i="11" s="1"/>
  <c r="AT525" i="12"/>
  <c r="AU571" i="12"/>
  <c r="AU525" i="12" s="1"/>
  <c r="AR702" i="12"/>
  <c r="AS748" i="12"/>
  <c r="AK156" i="12"/>
  <c r="AK9" i="12" s="1"/>
  <c r="AO789" i="12"/>
  <c r="AP835" i="12"/>
  <c r="AT344" i="12"/>
  <c r="AU390" i="12"/>
  <c r="AU344" i="12" s="1"/>
  <c r="AQ612" i="12"/>
  <c r="AR658" i="12"/>
  <c r="AM338" i="12"/>
  <c r="AM336" i="12" s="1"/>
  <c r="AM11" i="12" s="1"/>
  <c r="AM41" i="12" s="1"/>
  <c r="AM380" i="12"/>
  <c r="AM26" i="12" s="1"/>
  <c r="AN384" i="12"/>
  <c r="AL158" i="12"/>
  <c r="AM204" i="12"/>
  <c r="AT616" i="12"/>
  <c r="AU662" i="12"/>
  <c r="AU616" i="12" s="1"/>
  <c r="AP608" i="12"/>
  <c r="AQ654" i="12"/>
  <c r="AO342" i="12"/>
  <c r="AP388" i="12"/>
  <c r="AO249" i="12"/>
  <c r="AP295" i="12"/>
  <c r="AP522" i="12"/>
  <c r="AQ568" i="12"/>
  <c r="AP429" i="12"/>
  <c r="AQ475" i="12"/>
  <c r="AQ792" i="12"/>
  <c r="AR838" i="12"/>
  <c r="AT705" i="12"/>
  <c r="AU751" i="12"/>
  <c r="AU705" i="12" s="1"/>
  <c r="AT257" i="12"/>
  <c r="AU303" i="12"/>
  <c r="AU257" i="12" s="1"/>
  <c r="AN520" i="12"/>
  <c r="AO566" i="12"/>
  <c r="AQ474" i="12" l="1"/>
  <c r="AP428" i="12"/>
  <c r="AT296" i="12"/>
  <c r="AS250" i="12"/>
  <c r="AQ340" i="12"/>
  <c r="AR386" i="12"/>
  <c r="AU479" i="12"/>
  <c r="AU433" i="12" s="1"/>
  <c r="AS253" i="12"/>
  <c r="AT299" i="12"/>
  <c r="AO968" i="12"/>
  <c r="AP1014" i="12"/>
  <c r="AQ339" i="12"/>
  <c r="AR385" i="12"/>
  <c r="AQ880" i="12"/>
  <c r="AR926" i="12"/>
  <c r="AO606" i="12"/>
  <c r="AO14" i="12" s="1"/>
  <c r="AO44" i="12" s="1"/>
  <c r="AQ881" i="12"/>
  <c r="AR927" i="12"/>
  <c r="AS162" i="12"/>
  <c r="AT208" i="12"/>
  <c r="AP650" i="12"/>
  <c r="AP29" i="12" s="1"/>
  <c r="AO160" i="12"/>
  <c r="AP206" i="12"/>
  <c r="AN516" i="12"/>
  <c r="AN13" i="12" s="1"/>
  <c r="AN43" i="12" s="1"/>
  <c r="AL220" i="11"/>
  <c r="E220" i="11" s="1"/>
  <c r="AL221" i="11"/>
  <c r="E221" i="11" s="1"/>
  <c r="AP342" i="12"/>
  <c r="AQ388" i="12"/>
  <c r="AT523" i="12"/>
  <c r="AU569" i="12"/>
  <c r="AU523" i="12" s="1"/>
  <c r="AP431" i="12"/>
  <c r="AP426" i="12" s="1"/>
  <c r="AP12" i="12" s="1"/>
  <c r="AP42" i="12" s="1"/>
  <c r="AQ477" i="12"/>
  <c r="AQ470" i="12" s="1"/>
  <c r="AQ27" i="12" s="1"/>
  <c r="AP470" i="12"/>
  <c r="AP27" i="12" s="1"/>
  <c r="AP611" i="12"/>
  <c r="AQ657" i="12"/>
  <c r="AR700" i="12"/>
  <c r="AS746" i="12"/>
  <c r="AO560" i="12"/>
  <c r="AO28" i="12" s="1"/>
  <c r="AO518" i="12"/>
  <c r="AP564" i="12"/>
  <c r="AT521" i="12"/>
  <c r="AU567" i="12"/>
  <c r="AU521" i="12" s="1"/>
  <c r="AM830" i="12"/>
  <c r="AM31" i="12" s="1"/>
  <c r="AM788" i="12"/>
  <c r="AM786" i="12" s="1"/>
  <c r="AM16" i="12" s="1"/>
  <c r="AM46" i="12" s="1"/>
  <c r="AN834" i="12"/>
  <c r="AR792" i="12"/>
  <c r="AS838" i="12"/>
  <c r="AR701" i="12"/>
  <c r="AS747" i="12"/>
  <c r="AS430" i="12"/>
  <c r="AT476" i="12"/>
  <c r="AR970" i="12"/>
  <c r="AS1016" i="12"/>
  <c r="AN338" i="12"/>
  <c r="AN336" i="12" s="1"/>
  <c r="AN11" i="12" s="1"/>
  <c r="AN41" i="12" s="1"/>
  <c r="AN380" i="12"/>
  <c r="AN26" i="12" s="1"/>
  <c r="AO384" i="12"/>
  <c r="AP789" i="12"/>
  <c r="AQ835" i="12"/>
  <c r="AL290" i="12"/>
  <c r="AL25" i="12" s="1"/>
  <c r="AL248" i="12"/>
  <c r="AL246" i="12" s="1"/>
  <c r="AL10" i="12" s="1"/>
  <c r="AL40" i="12" s="1"/>
  <c r="AM294" i="12"/>
  <c r="AQ429" i="12"/>
  <c r="AR475" i="12"/>
  <c r="AS702" i="12"/>
  <c r="AT748" i="12"/>
  <c r="AP161" i="12"/>
  <c r="AQ207" i="12"/>
  <c r="AT973" i="12"/>
  <c r="AU1019" i="12"/>
  <c r="AU973" i="12" s="1"/>
  <c r="AQ341" i="12"/>
  <c r="AR387" i="12"/>
  <c r="AQ791" i="12"/>
  <c r="AR837" i="12"/>
  <c r="AQ519" i="12"/>
  <c r="AR565" i="12"/>
  <c r="AT972" i="12"/>
  <c r="AU1018" i="12"/>
  <c r="AU972" i="12" s="1"/>
  <c r="AR252" i="12"/>
  <c r="AS298" i="12"/>
  <c r="AQ522" i="12"/>
  <c r="AR568" i="12"/>
  <c r="AN969" i="12"/>
  <c r="AN966" i="12" s="1"/>
  <c r="AN18" i="12" s="1"/>
  <c r="AN48" i="12" s="1"/>
  <c r="AO1015" i="12"/>
  <c r="AN1010" i="12"/>
  <c r="AN33" i="12" s="1"/>
  <c r="AP609" i="12"/>
  <c r="AQ655" i="12"/>
  <c r="AR612" i="12"/>
  <c r="AS658" i="12"/>
  <c r="AP878" i="12"/>
  <c r="AP876" i="12" s="1"/>
  <c r="AP17" i="12" s="1"/>
  <c r="AP47" i="12" s="1"/>
  <c r="AP920" i="12"/>
  <c r="AP32" i="12" s="1"/>
  <c r="AQ924" i="12"/>
  <c r="AO790" i="12"/>
  <c r="AP836" i="12"/>
  <c r="AL159" i="12"/>
  <c r="AL156" i="12" s="1"/>
  <c r="AL9" i="12" s="1"/>
  <c r="AM205" i="12"/>
  <c r="AM200" i="12" s="1"/>
  <c r="AM24" i="12" s="1"/>
  <c r="AT251" i="12"/>
  <c r="AU297" i="12"/>
  <c r="AU251" i="12" s="1"/>
  <c r="AR432" i="12"/>
  <c r="AS478" i="12"/>
  <c r="AR703" i="12"/>
  <c r="AS749" i="12"/>
  <c r="AS164" i="12"/>
  <c r="AT210" i="12"/>
  <c r="AK39" i="12"/>
  <c r="AQ971" i="12"/>
  <c r="AR1017" i="12"/>
  <c r="AO699" i="12"/>
  <c r="AP745" i="12"/>
  <c r="AO520" i="12"/>
  <c r="AP566" i="12"/>
  <c r="AM740" i="12"/>
  <c r="AM30" i="12" s="1"/>
  <c r="AM698" i="12"/>
  <c r="AM696" i="12" s="1"/>
  <c r="AM15" i="12" s="1"/>
  <c r="AM45" i="12" s="1"/>
  <c r="AN744" i="12"/>
  <c r="AT884" i="12"/>
  <c r="AU930" i="12"/>
  <c r="AU884" i="12" s="1"/>
  <c r="AR879" i="12"/>
  <c r="AS925" i="12"/>
  <c r="AS704" i="12"/>
  <c r="AT750" i="12"/>
  <c r="AQ608" i="12"/>
  <c r="AR654" i="12"/>
  <c r="AS343" i="12"/>
  <c r="AT389" i="12"/>
  <c r="AP249" i="12"/>
  <c r="AQ295" i="12"/>
  <c r="AM158" i="12"/>
  <c r="AN204" i="12"/>
  <c r="AP75" i="10"/>
  <c r="AQ85" i="10"/>
  <c r="AQ163" i="12"/>
  <c r="AR209" i="12"/>
  <c r="AQ610" i="12"/>
  <c r="AR656" i="12"/>
  <c r="AS794" i="12"/>
  <c r="AT840" i="12"/>
  <c r="AQ428" i="12" l="1"/>
  <c r="AR474" i="12"/>
  <c r="AU296" i="12"/>
  <c r="AU250" i="12" s="1"/>
  <c r="AT250" i="12"/>
  <c r="AR340" i="12"/>
  <c r="AS386" i="12"/>
  <c r="AP968" i="12"/>
  <c r="AQ1014" i="12"/>
  <c r="AQ968" i="12" s="1"/>
  <c r="AT253" i="12"/>
  <c r="AU299" i="12"/>
  <c r="AU253" i="12" s="1"/>
  <c r="AR1014" i="12"/>
  <c r="AR968" i="12" s="1"/>
  <c r="AO516" i="12"/>
  <c r="AO13" i="12" s="1"/>
  <c r="AO43" i="12" s="1"/>
  <c r="AR339" i="12"/>
  <c r="AS385" i="12"/>
  <c r="AR880" i="12"/>
  <c r="AS926" i="12"/>
  <c r="AR881" i="12"/>
  <c r="AS927" i="12"/>
  <c r="AT162" i="12"/>
  <c r="AU208" i="12"/>
  <c r="AU162" i="12" s="1"/>
  <c r="AQ206" i="12"/>
  <c r="AP160" i="12"/>
  <c r="AP606" i="12"/>
  <c r="AP14" i="12" s="1"/>
  <c r="AP44" i="12" s="1"/>
  <c r="AS701" i="12"/>
  <c r="AT747" i="12"/>
  <c r="AO380" i="12"/>
  <c r="AO26" i="12" s="1"/>
  <c r="AO338" i="12"/>
  <c r="AO336" i="12" s="1"/>
  <c r="AO11" i="12" s="1"/>
  <c r="AO41" i="12" s="1"/>
  <c r="AP384" i="12"/>
  <c r="AQ611" i="12"/>
  <c r="AR657" i="12"/>
  <c r="AL39" i="12"/>
  <c r="AR610" i="12"/>
  <c r="AS656" i="12"/>
  <c r="AT164" i="12"/>
  <c r="AU210" i="12"/>
  <c r="AU164" i="12" s="1"/>
  <c r="AR429" i="12"/>
  <c r="AS475" i="12"/>
  <c r="AT343" i="12"/>
  <c r="AU389" i="12"/>
  <c r="AU343" i="12" s="1"/>
  <c r="AS252" i="12"/>
  <c r="AT298" i="12"/>
  <c r="AP790" i="12"/>
  <c r="AQ836" i="12"/>
  <c r="AS700" i="12"/>
  <c r="AT746" i="12"/>
  <c r="AS612" i="12"/>
  <c r="AT658" i="12"/>
  <c r="AQ342" i="12"/>
  <c r="AR388" i="12"/>
  <c r="AN830" i="12"/>
  <c r="AN31" i="12" s="1"/>
  <c r="AN788" i="12"/>
  <c r="AN786" i="12" s="1"/>
  <c r="AN16" i="12" s="1"/>
  <c r="AN46" i="12" s="1"/>
  <c r="AO834" i="12"/>
  <c r="AQ161" i="12"/>
  <c r="AR207" i="12"/>
  <c r="AQ431" i="12"/>
  <c r="AQ426" i="12" s="1"/>
  <c r="AQ12" i="12" s="1"/>
  <c r="AQ42" i="12" s="1"/>
  <c r="AR477" i="12"/>
  <c r="AR470" i="12" s="1"/>
  <c r="AR27" i="12" s="1"/>
  <c r="AN740" i="12"/>
  <c r="AN30" i="12" s="1"/>
  <c r="AN698" i="12"/>
  <c r="AN696" i="12" s="1"/>
  <c r="AN15" i="12" s="1"/>
  <c r="AN45" i="12" s="1"/>
  <c r="AO744" i="12"/>
  <c r="AL215" i="11"/>
  <c r="E215" i="11" s="1"/>
  <c r="AP699" i="12"/>
  <c r="AQ745" i="12"/>
  <c r="AR519" i="12"/>
  <c r="AS565" i="12"/>
  <c r="AO969" i="12"/>
  <c r="AO966" i="12" s="1"/>
  <c r="AO18" i="12" s="1"/>
  <c r="AO48" i="12" s="1"/>
  <c r="AP1015" i="12"/>
  <c r="AO1010" i="12"/>
  <c r="AO33" i="12" s="1"/>
  <c r="AQ920" i="12"/>
  <c r="AQ32" i="12" s="1"/>
  <c r="AQ878" i="12"/>
  <c r="AQ876" i="12" s="1"/>
  <c r="AQ17" i="12" s="1"/>
  <c r="AQ47" i="12" s="1"/>
  <c r="AR924" i="12"/>
  <c r="AM290" i="12"/>
  <c r="AM25" i="12" s="1"/>
  <c r="AM248" i="12"/>
  <c r="AM246" i="12" s="1"/>
  <c r="AM10" i="12" s="1"/>
  <c r="AM40" i="12" s="1"/>
  <c r="AN294" i="12"/>
  <c r="AR608" i="12"/>
  <c r="AS654" i="12"/>
  <c r="AP520" i="12"/>
  <c r="AQ566" i="12"/>
  <c r="AQ249" i="12"/>
  <c r="AR295" i="12"/>
  <c r="AQ75" i="10"/>
  <c r="AR85" i="10"/>
  <c r="AS432" i="12"/>
  <c r="AT478" i="12"/>
  <c r="AT704" i="12"/>
  <c r="AU750" i="12"/>
  <c r="AU704" i="12" s="1"/>
  <c r="AN158" i="12"/>
  <c r="AO204" i="12"/>
  <c r="AQ609" i="12"/>
  <c r="AR655" i="12"/>
  <c r="AS879" i="12"/>
  <c r="AT925" i="12"/>
  <c r="AR971" i="12"/>
  <c r="AS1017" i="12"/>
  <c r="AM159" i="12"/>
  <c r="AM156" i="12" s="1"/>
  <c r="AM9" i="12" s="1"/>
  <c r="AN205" i="12"/>
  <c r="AN200" i="12" s="1"/>
  <c r="AN24" i="12" s="1"/>
  <c r="AR791" i="12"/>
  <c r="AS837" i="12"/>
  <c r="AT702" i="12"/>
  <c r="AU748" i="12"/>
  <c r="AU702" i="12" s="1"/>
  <c r="AQ789" i="12"/>
  <c r="AR835" i="12"/>
  <c r="AT430" i="12"/>
  <c r="AU476" i="12"/>
  <c r="AU430" i="12" s="1"/>
  <c r="AR341" i="12"/>
  <c r="AS387" i="12"/>
  <c r="AR522" i="12"/>
  <c r="AS568" i="12"/>
  <c r="AR163" i="12"/>
  <c r="AS209" i="12"/>
  <c r="AS703" i="12"/>
  <c r="AT749" i="12"/>
  <c r="AS792" i="12"/>
  <c r="AT838" i="12"/>
  <c r="AS970" i="12"/>
  <c r="AT1016" i="12"/>
  <c r="AQ650" i="12"/>
  <c r="AQ29" i="12" s="1"/>
  <c r="AT794" i="12"/>
  <c r="AU840" i="12"/>
  <c r="AU794" i="12" s="1"/>
  <c r="AP560" i="12"/>
  <c r="AP28" i="12" s="1"/>
  <c r="AP518" i="12"/>
  <c r="AQ564" i="12"/>
  <c r="AR428" i="12" l="1"/>
  <c r="AS474" i="12"/>
  <c r="AS340" i="12"/>
  <c r="AT386" i="12"/>
  <c r="AS1014" i="12"/>
  <c r="AT385" i="12"/>
  <c r="AS339" i="12"/>
  <c r="AS880" i="12"/>
  <c r="AT926" i="12"/>
  <c r="AS881" i="12"/>
  <c r="AT927" i="12"/>
  <c r="AT881" i="12" s="1"/>
  <c r="AQ606" i="12"/>
  <c r="AQ14" i="12" s="1"/>
  <c r="AQ44" i="12" s="1"/>
  <c r="AQ160" i="12"/>
  <c r="AR206" i="12"/>
  <c r="AP516" i="12"/>
  <c r="AP13" i="12" s="1"/>
  <c r="AP43" i="12" s="1"/>
  <c r="AR609" i="12"/>
  <c r="AS655" i="12"/>
  <c r="AR878" i="12"/>
  <c r="AR876" i="12" s="1"/>
  <c r="AR17" i="12" s="1"/>
  <c r="AR47" i="12" s="1"/>
  <c r="AR920" i="12"/>
  <c r="AR32" i="12" s="1"/>
  <c r="AS924" i="12"/>
  <c r="AT252" i="12"/>
  <c r="AU298" i="12"/>
  <c r="AU252" i="12" s="1"/>
  <c r="AR611" i="12"/>
  <c r="AS657" i="12"/>
  <c r="AO740" i="12"/>
  <c r="AO30" i="12" s="1"/>
  <c r="AO698" i="12"/>
  <c r="AO696" i="12" s="1"/>
  <c r="AO15" i="12" s="1"/>
  <c r="AO45" i="12" s="1"/>
  <c r="AP744" i="12"/>
  <c r="AQ518" i="12"/>
  <c r="AQ560" i="12"/>
  <c r="AQ28" i="12" s="1"/>
  <c r="AR564" i="12"/>
  <c r="AQ520" i="12"/>
  <c r="AR566" i="12"/>
  <c r="AS522" i="12"/>
  <c r="AT568" i="12"/>
  <c r="AN159" i="12"/>
  <c r="AN156" i="12" s="1"/>
  <c r="AN9" i="12" s="1"/>
  <c r="AO205" i="12"/>
  <c r="AO200" i="12" s="1"/>
  <c r="AO24" i="12" s="1"/>
  <c r="AR431" i="12"/>
  <c r="AR426" i="12" s="1"/>
  <c r="AR12" i="12" s="1"/>
  <c r="AR42" i="12" s="1"/>
  <c r="AS477" i="12"/>
  <c r="AS470" i="12" s="1"/>
  <c r="AS27" i="12" s="1"/>
  <c r="AO788" i="12"/>
  <c r="AO786" i="12" s="1"/>
  <c r="AO16" i="12" s="1"/>
  <c r="AO46" i="12" s="1"/>
  <c r="AO830" i="12"/>
  <c r="AO31" i="12" s="1"/>
  <c r="AP834" i="12"/>
  <c r="AT701" i="12"/>
  <c r="AU747" i="12"/>
  <c r="AU701" i="12" s="1"/>
  <c r="AR249" i="12"/>
  <c r="AS295" i="12"/>
  <c r="AS429" i="12"/>
  <c r="AT475" i="12"/>
  <c r="AS341" i="12"/>
  <c r="AT387" i="12"/>
  <c r="AS971" i="12"/>
  <c r="AT1017" i="12"/>
  <c r="AT432" i="12"/>
  <c r="AU478" i="12"/>
  <c r="AU432" i="12" s="1"/>
  <c r="AS968" i="12"/>
  <c r="AT1014" i="12"/>
  <c r="AT700" i="12"/>
  <c r="AU746" i="12"/>
  <c r="AU700" i="12" s="1"/>
  <c r="AO158" i="12"/>
  <c r="AP204" i="12"/>
  <c r="AS163" i="12"/>
  <c r="AT209" i="12"/>
  <c r="AS608" i="12"/>
  <c r="AT654" i="12"/>
  <c r="AR650" i="12"/>
  <c r="AR29" i="12" s="1"/>
  <c r="AS519" i="12"/>
  <c r="AT565" i="12"/>
  <c r="AS610" i="12"/>
  <c r="AT656" i="12"/>
  <c r="AP380" i="12"/>
  <c r="AP26" i="12" s="1"/>
  <c r="AP338" i="12"/>
  <c r="AP336" i="12" s="1"/>
  <c r="AP11" i="12" s="1"/>
  <c r="AP41" i="12" s="1"/>
  <c r="AQ384" i="12"/>
  <c r="AR75" i="10"/>
  <c r="AS85" i="10"/>
  <c r="AN248" i="12"/>
  <c r="AN246" i="12" s="1"/>
  <c r="AN10" i="12" s="1"/>
  <c r="AN40" i="12" s="1"/>
  <c r="AN290" i="12"/>
  <c r="AN25" i="12" s="1"/>
  <c r="AO294" i="12"/>
  <c r="AR342" i="12"/>
  <c r="AS388" i="12"/>
  <c r="AQ790" i="12"/>
  <c r="AR836" i="12"/>
  <c r="AT612" i="12"/>
  <c r="AU658" i="12"/>
  <c r="AU612" i="12" s="1"/>
  <c r="AP969" i="12"/>
  <c r="AP966" i="12" s="1"/>
  <c r="AP18" i="12" s="1"/>
  <c r="AP48" i="12" s="1"/>
  <c r="AQ1015" i="12"/>
  <c r="AP1010" i="12"/>
  <c r="AP33" i="12" s="1"/>
  <c r="AQ699" i="12"/>
  <c r="AR745" i="12"/>
  <c r="AR161" i="12"/>
  <c r="AS207" i="12"/>
  <c r="AM39" i="12"/>
  <c r="AL214" i="11"/>
  <c r="AT703" i="12"/>
  <c r="AU749" i="12"/>
  <c r="AU703" i="12" s="1"/>
  <c r="AS791" i="12"/>
  <c r="AT837" i="12"/>
  <c r="AT970" i="12"/>
  <c r="AU1016" i="12"/>
  <c r="AU970" i="12" s="1"/>
  <c r="AT879" i="12"/>
  <c r="AU925" i="12"/>
  <c r="AU879" i="12" s="1"/>
  <c r="AT792" i="12"/>
  <c r="AU838" i="12"/>
  <c r="AU792" i="12" s="1"/>
  <c r="AR789" i="12"/>
  <c r="AS835" i="12"/>
  <c r="AU927" i="12" l="1"/>
  <c r="AU881" i="12" s="1"/>
  <c r="AS428" i="12"/>
  <c r="AT474" i="12"/>
  <c r="AT340" i="12"/>
  <c r="AU386" i="12"/>
  <c r="AU340" i="12" s="1"/>
  <c r="AT339" i="12"/>
  <c r="AU385" i="12"/>
  <c r="AU339" i="12" s="1"/>
  <c r="AU926" i="12"/>
  <c r="AU880" i="12" s="1"/>
  <c r="AT880" i="12"/>
  <c r="AS206" i="12"/>
  <c r="AR160" i="12"/>
  <c r="AS650" i="12"/>
  <c r="AS29" i="12" s="1"/>
  <c r="AQ516" i="12"/>
  <c r="AQ13" i="12" s="1"/>
  <c r="AQ43" i="12" s="1"/>
  <c r="AR606" i="12"/>
  <c r="AR14" i="12" s="1"/>
  <c r="AR44" i="12" s="1"/>
  <c r="AN39" i="12"/>
  <c r="AT971" i="12"/>
  <c r="AU1017" i="12"/>
  <c r="AU971" i="12" s="1"/>
  <c r="AP830" i="12"/>
  <c r="AP31" i="12" s="1"/>
  <c r="AP788" i="12"/>
  <c r="AP786" i="12" s="1"/>
  <c r="AP16" i="12" s="1"/>
  <c r="AP46" i="12" s="1"/>
  <c r="AQ834" i="12"/>
  <c r="AS878" i="12"/>
  <c r="AS876" i="12" s="1"/>
  <c r="AS17" i="12" s="1"/>
  <c r="AS47" i="12" s="1"/>
  <c r="AS920" i="12"/>
  <c r="AS32" i="12" s="1"/>
  <c r="AT924" i="12"/>
  <c r="AS342" i="12"/>
  <c r="AT388" i="12"/>
  <c r="AP158" i="12"/>
  <c r="AQ204" i="12"/>
  <c r="AR518" i="12"/>
  <c r="AR560" i="12"/>
  <c r="AR28" i="12" s="1"/>
  <c r="AS564" i="12"/>
  <c r="AS161" i="12"/>
  <c r="AT207" i="12"/>
  <c r="AS75" i="10"/>
  <c r="AT85" i="10"/>
  <c r="AT968" i="12"/>
  <c r="AU1014" i="12"/>
  <c r="AT519" i="12"/>
  <c r="AU565" i="12"/>
  <c r="AU519" i="12" s="1"/>
  <c r="AS431" i="12"/>
  <c r="AS426" i="12" s="1"/>
  <c r="AS12" i="12" s="1"/>
  <c r="AS42" i="12" s="1"/>
  <c r="AT477" i="12"/>
  <c r="AT470" i="12" s="1"/>
  <c r="AT27" i="12" s="1"/>
  <c r="AR699" i="12"/>
  <c r="AS745" i="12"/>
  <c r="AT791" i="12"/>
  <c r="AU837" i="12"/>
  <c r="AU791" i="12" s="1"/>
  <c r="AQ969" i="12"/>
  <c r="AQ966" i="12" s="1"/>
  <c r="AQ18" i="12" s="1"/>
  <c r="AQ48" i="12" s="1"/>
  <c r="AR1015" i="12"/>
  <c r="AQ1010" i="12"/>
  <c r="AQ33" i="12" s="1"/>
  <c r="AT522" i="12"/>
  <c r="AU568" i="12"/>
  <c r="AU522" i="12" s="1"/>
  <c r="AS609" i="12"/>
  <c r="AT655" i="12"/>
  <c r="AQ338" i="12"/>
  <c r="AQ336" i="12" s="1"/>
  <c r="AQ11" i="12" s="1"/>
  <c r="AQ41" i="12" s="1"/>
  <c r="AQ380" i="12"/>
  <c r="AQ26" i="12" s="1"/>
  <c r="AR384" i="12"/>
  <c r="AS249" i="12"/>
  <c r="AT295" i="12"/>
  <c r="AS611" i="12"/>
  <c r="AT657" i="12"/>
  <c r="AT429" i="12"/>
  <c r="AU475" i="12"/>
  <c r="AU429" i="12" s="1"/>
  <c r="AT608" i="12"/>
  <c r="AU654" i="12"/>
  <c r="AT341" i="12"/>
  <c r="AU387" i="12"/>
  <c r="AU341" i="12" s="1"/>
  <c r="AP740" i="12"/>
  <c r="AP30" i="12" s="1"/>
  <c r="AP698" i="12"/>
  <c r="AP696" i="12" s="1"/>
  <c r="AP15" i="12" s="1"/>
  <c r="AP45" i="12" s="1"/>
  <c r="AQ744" i="12"/>
  <c r="AO159" i="12"/>
  <c r="AO156" i="12" s="1"/>
  <c r="AO9" i="12" s="1"/>
  <c r="AP205" i="12"/>
  <c r="AP200" i="12" s="1"/>
  <c r="AP24" i="12" s="1"/>
  <c r="AR520" i="12"/>
  <c r="AS566" i="12"/>
  <c r="AO248" i="12"/>
  <c r="AO246" i="12" s="1"/>
  <c r="AO10" i="12" s="1"/>
  <c r="AO40" i="12" s="1"/>
  <c r="AO290" i="12"/>
  <c r="AO25" i="12" s="1"/>
  <c r="AP294" i="12"/>
  <c r="AS789" i="12"/>
  <c r="AT835" i="12"/>
  <c r="AL211" i="11"/>
  <c r="AL20" i="11" s="1"/>
  <c r="E214" i="11"/>
  <c r="AR790" i="12"/>
  <c r="AS836" i="12"/>
  <c r="AT610" i="12"/>
  <c r="AU656" i="12"/>
  <c r="AU610" i="12" s="1"/>
  <c r="AT163" i="12"/>
  <c r="AU209" i="12"/>
  <c r="AU163" i="12" s="1"/>
  <c r="AT428" i="12" l="1"/>
  <c r="AU474" i="12"/>
  <c r="AU428" i="12" s="1"/>
  <c r="AT650" i="12"/>
  <c r="AT29" i="12" s="1"/>
  <c r="AS606" i="12"/>
  <c r="AS14" i="12" s="1"/>
  <c r="AS44" i="12" s="1"/>
  <c r="AT206" i="12"/>
  <c r="AS160" i="12"/>
  <c r="AO39" i="12"/>
  <c r="AU968" i="12"/>
  <c r="AR969" i="12"/>
  <c r="AR966" i="12" s="1"/>
  <c r="AR18" i="12" s="1"/>
  <c r="AR48" i="12" s="1"/>
  <c r="AS1015" i="12"/>
  <c r="AR1010" i="12"/>
  <c r="AR33" i="12" s="1"/>
  <c r="AT75" i="10"/>
  <c r="AU85" i="10"/>
  <c r="AU75" i="10" s="1"/>
  <c r="AS699" i="12"/>
  <c r="AT745" i="12"/>
  <c r="AT161" i="12"/>
  <c r="AU207" i="12"/>
  <c r="AU161" i="12" s="1"/>
  <c r="AR380" i="12"/>
  <c r="AR26" i="12" s="1"/>
  <c r="AR338" i="12"/>
  <c r="AR336" i="12" s="1"/>
  <c r="AR11" i="12" s="1"/>
  <c r="AR41" i="12" s="1"/>
  <c r="AS384" i="12"/>
  <c r="AS790" i="12"/>
  <c r="AT836" i="12"/>
  <c r="AP159" i="12"/>
  <c r="AP156" i="12" s="1"/>
  <c r="AP9" i="12" s="1"/>
  <c r="AQ205" i="12"/>
  <c r="AQ200" i="12" s="1"/>
  <c r="AQ24" i="12" s="1"/>
  <c r="AT609" i="12"/>
  <c r="AU655" i="12"/>
  <c r="AU609" i="12" s="1"/>
  <c r="AT431" i="12"/>
  <c r="AT426" i="12" s="1"/>
  <c r="AT12" i="12" s="1"/>
  <c r="AT42" i="12" s="1"/>
  <c r="AU477" i="12"/>
  <c r="AS518" i="12"/>
  <c r="AS560" i="12"/>
  <c r="AS28" i="12" s="1"/>
  <c r="AT564" i="12"/>
  <c r="AQ788" i="12"/>
  <c r="AQ786" i="12" s="1"/>
  <c r="AQ16" i="12" s="1"/>
  <c r="AQ46" i="12" s="1"/>
  <c r="AQ830" i="12"/>
  <c r="AQ31" i="12" s="1"/>
  <c r="AR834" i="12"/>
  <c r="AU608" i="12"/>
  <c r="AP248" i="12"/>
  <c r="AP246" i="12" s="1"/>
  <c r="AP10" i="12" s="1"/>
  <c r="AP40" i="12" s="1"/>
  <c r="AP290" i="12"/>
  <c r="AP25" i="12" s="1"/>
  <c r="AQ294" i="12"/>
  <c r="AT342" i="12"/>
  <c r="AU388" i="12"/>
  <c r="AU342" i="12" s="1"/>
  <c r="AQ740" i="12"/>
  <c r="AQ30" i="12" s="1"/>
  <c r="AQ698" i="12"/>
  <c r="AQ696" i="12" s="1"/>
  <c r="AQ15" i="12" s="1"/>
  <c r="AQ45" i="12" s="1"/>
  <c r="AR744" i="12"/>
  <c r="AR516" i="12"/>
  <c r="AR13" i="12" s="1"/>
  <c r="AR43" i="12" s="1"/>
  <c r="AT249" i="12"/>
  <c r="AU295" i="12"/>
  <c r="AU249" i="12" s="1"/>
  <c r="AT878" i="12"/>
  <c r="AT876" i="12" s="1"/>
  <c r="AT17" i="12" s="1"/>
  <c r="AT47" i="12" s="1"/>
  <c r="AT920" i="12"/>
  <c r="AT32" i="12" s="1"/>
  <c r="AU924" i="12"/>
  <c r="AS520" i="12"/>
  <c r="AT566" i="12"/>
  <c r="AT789" i="12"/>
  <c r="AU835" i="12"/>
  <c r="AU789" i="12" s="1"/>
  <c r="AT611" i="12"/>
  <c r="AU657" i="12"/>
  <c r="AU611" i="12" s="1"/>
  <c r="AQ158" i="12"/>
  <c r="AR204" i="12"/>
  <c r="AT606" i="12" l="1"/>
  <c r="AT14" i="12" s="1"/>
  <c r="AT44" i="12" s="1"/>
  <c r="AT160" i="12"/>
  <c r="AU206" i="12"/>
  <c r="AU160" i="12" s="1"/>
  <c r="AS516" i="12"/>
  <c r="AS13" i="12" s="1"/>
  <c r="AS43" i="12" s="1"/>
  <c r="AU920" i="12"/>
  <c r="AU32" i="12" s="1"/>
  <c r="AU878" i="12"/>
  <c r="AU876" i="12" s="1"/>
  <c r="AU17" i="12" s="1"/>
  <c r="AU47" i="12" s="1"/>
  <c r="AR158" i="12"/>
  <c r="AS204" i="12"/>
  <c r="AU606" i="12"/>
  <c r="AU14" i="12" s="1"/>
  <c r="AU44" i="12" s="1"/>
  <c r="AU650" i="12"/>
  <c r="AU29" i="12" s="1"/>
  <c r="AQ159" i="12"/>
  <c r="AQ156" i="12" s="1"/>
  <c r="AQ9" i="12" s="1"/>
  <c r="AR205" i="12"/>
  <c r="AP39" i="12"/>
  <c r="AS380" i="12"/>
  <c r="AS26" i="12" s="1"/>
  <c r="AS338" i="12"/>
  <c r="AS336" i="12" s="1"/>
  <c r="AS11" i="12" s="1"/>
  <c r="AS41" i="12" s="1"/>
  <c r="AT384" i="12"/>
  <c r="AT699" i="12"/>
  <c r="AU745" i="12"/>
  <c r="AU699" i="12" s="1"/>
  <c r="AU431" i="12"/>
  <c r="AU426" i="12" s="1"/>
  <c r="AU12" i="12" s="1"/>
  <c r="AU42" i="12" s="1"/>
  <c r="AU470" i="12"/>
  <c r="AU27" i="12" s="1"/>
  <c r="AR740" i="12"/>
  <c r="AR30" i="12" s="1"/>
  <c r="AR698" i="12"/>
  <c r="AR696" i="12" s="1"/>
  <c r="AR15" i="12" s="1"/>
  <c r="AR45" i="12" s="1"/>
  <c r="AS744" i="12"/>
  <c r="AR788" i="12"/>
  <c r="AR786" i="12" s="1"/>
  <c r="AR16" i="12" s="1"/>
  <c r="AR46" i="12" s="1"/>
  <c r="AR830" i="12"/>
  <c r="AR31" i="12" s="1"/>
  <c r="AS834" i="12"/>
  <c r="AQ248" i="12"/>
  <c r="AQ246" i="12" s="1"/>
  <c r="AQ10" i="12" s="1"/>
  <c r="AQ40" i="12" s="1"/>
  <c r="AQ290" i="12"/>
  <c r="AQ25" i="12" s="1"/>
  <c r="AR294" i="12"/>
  <c r="AT518" i="12"/>
  <c r="AT560" i="12"/>
  <c r="AT28" i="12" s="1"/>
  <c r="AU564" i="12"/>
  <c r="AT520" i="12"/>
  <c r="AU566" i="12"/>
  <c r="AU520" i="12" s="1"/>
  <c r="AT790" i="12"/>
  <c r="AU836" i="12"/>
  <c r="AU790" i="12" s="1"/>
  <c r="AS969" i="12"/>
  <c r="AS966" i="12" s="1"/>
  <c r="AS18" i="12" s="1"/>
  <c r="AS48" i="12" s="1"/>
  <c r="AT1015" i="12"/>
  <c r="AS1010" i="12"/>
  <c r="AS33" i="12" s="1"/>
  <c r="AT969" i="12" l="1"/>
  <c r="AT966" i="12" s="1"/>
  <c r="AT18" i="12" s="1"/>
  <c r="AT48" i="12" s="1"/>
  <c r="AU1015" i="12"/>
  <c r="AT1010" i="12"/>
  <c r="AT33" i="12" s="1"/>
  <c r="AU560" i="12"/>
  <c r="AU28" i="12" s="1"/>
  <c r="AU518" i="12"/>
  <c r="AU516" i="12" s="1"/>
  <c r="AU13" i="12" s="1"/>
  <c r="AR159" i="12"/>
  <c r="AR156" i="12" s="1"/>
  <c r="AR9" i="12" s="1"/>
  <c r="AS205" i="12"/>
  <c r="AT516" i="12"/>
  <c r="AT13" i="12" s="1"/>
  <c r="AT43" i="12" s="1"/>
  <c r="AR248" i="12"/>
  <c r="AR246" i="12" s="1"/>
  <c r="AR10" i="12" s="1"/>
  <c r="AR40" i="12" s="1"/>
  <c r="AR290" i="12"/>
  <c r="AR25" i="12" s="1"/>
  <c r="AS294" i="12"/>
  <c r="AS158" i="12"/>
  <c r="AT204" i="12"/>
  <c r="AS830" i="12"/>
  <c r="AS31" i="12" s="1"/>
  <c r="AS788" i="12"/>
  <c r="AS786" i="12" s="1"/>
  <c r="AS16" i="12" s="1"/>
  <c r="AS46" i="12" s="1"/>
  <c r="AT834" i="12"/>
  <c r="AQ39" i="12"/>
  <c r="AS698" i="12"/>
  <c r="AS696" i="12" s="1"/>
  <c r="AS15" i="12" s="1"/>
  <c r="AS45" i="12" s="1"/>
  <c r="AS740" i="12"/>
  <c r="AS30" i="12" s="1"/>
  <c r="AT744" i="12"/>
  <c r="AT380" i="12"/>
  <c r="AT26" i="12" s="1"/>
  <c r="AT338" i="12"/>
  <c r="AT336" i="12" s="1"/>
  <c r="AT11" i="12" s="1"/>
  <c r="AT41" i="12" s="1"/>
  <c r="AU384" i="12"/>
  <c r="AR200" i="12"/>
  <c r="AR24" i="12" s="1"/>
  <c r="AS159" i="12" l="1"/>
  <c r="AS156" i="12" s="1"/>
  <c r="AS9" i="12" s="1"/>
  <c r="AT205" i="12"/>
  <c r="AT200" i="12" s="1"/>
  <c r="AT24" i="12" s="1"/>
  <c r="AU380" i="12"/>
  <c r="AU26" i="12" s="1"/>
  <c r="AU338" i="12"/>
  <c r="AU336" i="12" s="1"/>
  <c r="AU11" i="12" s="1"/>
  <c r="AU41" i="12" s="1"/>
  <c r="AT158" i="12"/>
  <c r="AU204" i="12"/>
  <c r="AU969" i="12"/>
  <c r="AU966" i="12" s="1"/>
  <c r="AU18" i="12" s="1"/>
  <c r="AU48" i="12" s="1"/>
  <c r="AU1010" i="12"/>
  <c r="AU33" i="12" s="1"/>
  <c r="AT698" i="12"/>
  <c r="AT696" i="12" s="1"/>
  <c r="AT15" i="12" s="1"/>
  <c r="AT45" i="12" s="1"/>
  <c r="AT740" i="12"/>
  <c r="AT30" i="12" s="1"/>
  <c r="AU744" i="12"/>
  <c r="AS200" i="12"/>
  <c r="AS24" i="12" s="1"/>
  <c r="AS248" i="12"/>
  <c r="AS246" i="12" s="1"/>
  <c r="AS10" i="12" s="1"/>
  <c r="AS40" i="12" s="1"/>
  <c r="AS290" i="12"/>
  <c r="AS25" i="12" s="1"/>
  <c r="AT294" i="12"/>
  <c r="AT788" i="12"/>
  <c r="AT786" i="12" s="1"/>
  <c r="AT16" i="12" s="1"/>
  <c r="AT46" i="12" s="1"/>
  <c r="AT830" i="12"/>
  <c r="AT31" i="12" s="1"/>
  <c r="AU834" i="12"/>
  <c r="AU43" i="12"/>
  <c r="AR39" i="12"/>
  <c r="AT290" i="12" l="1"/>
  <c r="AT25" i="12" s="1"/>
  <c r="AT248" i="12"/>
  <c r="AT246" i="12" s="1"/>
  <c r="AT10" i="12" s="1"/>
  <c r="AT40" i="12" s="1"/>
  <c r="AU294" i="12"/>
  <c r="AU698" i="12"/>
  <c r="AU696" i="12" s="1"/>
  <c r="AU15" i="12" s="1"/>
  <c r="AU45" i="12" s="1"/>
  <c r="AU740" i="12"/>
  <c r="AU30" i="12" s="1"/>
  <c r="AT159" i="12"/>
  <c r="AT156" i="12" s="1"/>
  <c r="AT9" i="12" s="1"/>
  <c r="AU205" i="12"/>
  <c r="AU159" i="12" s="1"/>
  <c r="AS39" i="12"/>
  <c r="AU158" i="12"/>
  <c r="AU830" i="12"/>
  <c r="AU31" i="12" s="1"/>
  <c r="AU788" i="12"/>
  <c r="AU786" i="12" s="1"/>
  <c r="AU16" i="12" s="1"/>
  <c r="AU46" i="12" s="1"/>
  <c r="AU290" i="12" l="1"/>
  <c r="AU25" i="12" s="1"/>
  <c r="AU248" i="12"/>
  <c r="AU246" i="12" s="1"/>
  <c r="AU10" i="12" s="1"/>
  <c r="AU40" i="12" s="1"/>
  <c r="AU156" i="12"/>
  <c r="AU9" i="12" s="1"/>
  <c r="AU200" i="12"/>
  <c r="AU24" i="12" s="1"/>
  <c r="AT39" i="12"/>
  <c r="AU39" i="12" l="1"/>
  <c r="G105" i="7" l="1"/>
  <c r="AZ113" i="7" l="1"/>
  <c r="I111" i="7"/>
  <c r="J111" i="7" l="1"/>
  <c r="BA113" i="7"/>
  <c r="R2198" i="2"/>
  <c r="D209" i="11" s="1"/>
  <c r="K111" i="7" l="1"/>
  <c r="BB113" i="7"/>
  <c r="L111" i="7"/>
  <c r="BC113" i="7"/>
  <c r="AO27" i="4"/>
  <c r="G209" i="11"/>
  <c r="G201" i="11" s="1"/>
  <c r="I8" i="7"/>
  <c r="G64" i="12" l="1"/>
  <c r="G18" i="11"/>
  <c r="J8" i="7"/>
  <c r="J9" i="7" l="1"/>
  <c r="G6" i="11"/>
  <c r="G104" i="10" s="1"/>
  <c r="G49" i="12"/>
  <c r="G1102" i="12"/>
  <c r="C1104" i="12" s="1" a="1"/>
  <c r="G112" i="12"/>
  <c r="C114" i="12" s="1" a="1"/>
  <c r="G51" i="12"/>
  <c r="K8" i="7"/>
  <c r="L8" i="7"/>
  <c r="K9" i="7" l="1"/>
  <c r="L9" i="7"/>
  <c r="C152" i="12"/>
  <c r="AM152" i="12" s="1"/>
  <c r="C140" i="12"/>
  <c r="AH140" i="12" s="1"/>
  <c r="C128" i="12"/>
  <c r="V128" i="12" s="1"/>
  <c r="C116" i="12"/>
  <c r="J116" i="12" s="1"/>
  <c r="C151" i="12"/>
  <c r="AM151" i="12" s="1"/>
  <c r="C139" i="12"/>
  <c r="AG139" i="12" s="1"/>
  <c r="C127" i="12"/>
  <c r="U127" i="12" s="1"/>
  <c r="C115" i="12"/>
  <c r="I115" i="12" s="1"/>
  <c r="C150" i="12"/>
  <c r="AM150" i="12" s="1"/>
  <c r="C138" i="12"/>
  <c r="AF138" i="12" s="1"/>
  <c r="C126" i="12"/>
  <c r="T126" i="12" s="1"/>
  <c r="C114" i="12"/>
  <c r="H114" i="12" s="1"/>
  <c r="C137" i="12"/>
  <c r="AE137" i="12" s="1"/>
  <c r="C122" i="12"/>
  <c r="P122" i="12" s="1"/>
  <c r="C154" i="12"/>
  <c r="AM154" i="12" s="1"/>
  <c r="C136" i="12"/>
  <c r="AD136" i="12" s="1"/>
  <c r="C121" i="12"/>
  <c r="O121" i="12" s="1"/>
  <c r="C153" i="12"/>
  <c r="AM153" i="12" s="1"/>
  <c r="C135" i="12"/>
  <c r="AC135" i="12" s="1"/>
  <c r="C120" i="12"/>
  <c r="N120" i="12" s="1"/>
  <c r="C149" i="12"/>
  <c r="AM149" i="12" s="1"/>
  <c r="C134" i="12"/>
  <c r="AB134" i="12" s="1"/>
  <c r="C119" i="12"/>
  <c r="M119" i="12" s="1"/>
  <c r="C145" i="12"/>
  <c r="AM145" i="12" s="1"/>
  <c r="C130" i="12"/>
  <c r="X130" i="12" s="1"/>
  <c r="C131" i="12"/>
  <c r="Y131" i="12" s="1"/>
  <c r="C129" i="12"/>
  <c r="W129" i="12" s="1"/>
  <c r="C125" i="12"/>
  <c r="S125" i="12" s="1"/>
  <c r="C148" i="12"/>
  <c r="AM148" i="12" s="1"/>
  <c r="C124" i="12"/>
  <c r="R124" i="12" s="1"/>
  <c r="C147" i="12"/>
  <c r="AM147" i="12" s="1"/>
  <c r="C146" i="12"/>
  <c r="AM146" i="12" s="1"/>
  <c r="C144" i="12"/>
  <c r="AL144" i="12" s="1"/>
  <c r="C143" i="12"/>
  <c r="AK143" i="12" s="1"/>
  <c r="C132" i="12"/>
  <c r="Z132" i="12" s="1"/>
  <c r="C141" i="12"/>
  <c r="AI141" i="12" s="1"/>
  <c r="C133" i="12"/>
  <c r="AA133" i="12" s="1"/>
  <c r="C123" i="12"/>
  <c r="Q123" i="12" s="1"/>
  <c r="C118" i="12"/>
  <c r="L118" i="12" s="1"/>
  <c r="C117" i="12"/>
  <c r="K117" i="12" s="1"/>
  <c r="C142" i="12"/>
  <c r="AJ142" i="12" s="1"/>
  <c r="C1135" i="12"/>
  <c r="AM1135" i="12" s="1"/>
  <c r="C1123" i="12"/>
  <c r="AA1123" i="12" s="1"/>
  <c r="C1111" i="12"/>
  <c r="O1111" i="12" s="1"/>
  <c r="C1137" i="12"/>
  <c r="AM1137" i="12" s="1"/>
  <c r="C1124" i="12"/>
  <c r="AB1124" i="12" s="1"/>
  <c r="C1110" i="12"/>
  <c r="N1110" i="12" s="1"/>
  <c r="C1131" i="12"/>
  <c r="AI1131" i="12" s="1"/>
  <c r="C1117" i="12"/>
  <c r="U1117" i="12" s="1"/>
  <c r="C1144" i="12"/>
  <c r="AM1144" i="12" s="1"/>
  <c r="C1129" i="12"/>
  <c r="AG1129" i="12" s="1"/>
  <c r="C1114" i="12"/>
  <c r="R1114" i="12" s="1"/>
  <c r="C1143" i="12"/>
  <c r="AM1143" i="12" s="1"/>
  <c r="C1128" i="12"/>
  <c r="AF1128" i="12" s="1"/>
  <c r="C1113" i="12"/>
  <c r="Q1113" i="12" s="1"/>
  <c r="C1142" i="12"/>
  <c r="AM1142" i="12" s="1"/>
  <c r="C1127" i="12"/>
  <c r="AE1127" i="12" s="1"/>
  <c r="C1112" i="12"/>
  <c r="P1112" i="12" s="1"/>
  <c r="C1141" i="12"/>
  <c r="AM1141" i="12" s="1"/>
  <c r="C1126" i="12"/>
  <c r="AD1126" i="12" s="1"/>
  <c r="C1109" i="12"/>
  <c r="M1109" i="12" s="1"/>
  <c r="C1140" i="12"/>
  <c r="AM1140" i="12" s="1"/>
  <c r="C1119" i="12"/>
  <c r="W1119" i="12" s="1"/>
  <c r="C1139" i="12"/>
  <c r="AM1139" i="12" s="1"/>
  <c r="C1118" i="12"/>
  <c r="V1118" i="12" s="1"/>
  <c r="C1138" i="12"/>
  <c r="AM1138" i="12" s="1"/>
  <c r="C1116" i="12"/>
  <c r="T1116" i="12" s="1"/>
  <c r="C1136" i="12"/>
  <c r="AM1136" i="12" s="1"/>
  <c r="C1115" i="12"/>
  <c r="S1115" i="12" s="1"/>
  <c r="C1105" i="12"/>
  <c r="I1105" i="12" s="1"/>
  <c r="C1134" i="12"/>
  <c r="AL1134" i="12" s="1"/>
  <c r="C1104" i="12"/>
  <c r="H1104" i="12" s="1"/>
  <c r="C1133" i="12"/>
  <c r="AK1133" i="12" s="1"/>
  <c r="C1132" i="12"/>
  <c r="AJ1132" i="12" s="1"/>
  <c r="C1120" i="12"/>
  <c r="X1120" i="12" s="1"/>
  <c r="C1108" i="12"/>
  <c r="L1108" i="12" s="1"/>
  <c r="C1107" i="12"/>
  <c r="K1107" i="12" s="1"/>
  <c r="C1106" i="12"/>
  <c r="J1106" i="12" s="1"/>
  <c r="C1122" i="12"/>
  <c r="Z1122" i="12" s="1"/>
  <c r="C1121" i="12"/>
  <c r="Y1121" i="12" s="1"/>
  <c r="C1130" i="12"/>
  <c r="AH1130" i="12" s="1"/>
  <c r="C1125" i="12"/>
  <c r="AC1125" i="12" s="1"/>
  <c r="BE113" i="7"/>
  <c r="N111" i="7"/>
  <c r="G36" i="12"/>
  <c r="Y1075" i="12" l="1"/>
  <c r="Z1121" i="12"/>
  <c r="Z1075" i="12" s="1"/>
  <c r="AA1121" i="12"/>
  <c r="AA1075" i="12" s="1"/>
  <c r="AB1121" i="12"/>
  <c r="AB1075" i="12" s="1"/>
  <c r="AM1090" i="12"/>
  <c r="AN1136" i="12"/>
  <c r="AN1090" i="12" s="1"/>
  <c r="AO1136" i="12"/>
  <c r="AO1090" i="12" s="1"/>
  <c r="AM1096" i="12"/>
  <c r="AN1142" i="12"/>
  <c r="AN1096" i="12" s="1"/>
  <c r="O1065" i="12"/>
  <c r="P1111" i="12"/>
  <c r="P1065" i="12" s="1"/>
  <c r="AM100" i="12"/>
  <c r="AN146" i="12"/>
  <c r="AN100" i="12" s="1"/>
  <c r="N74" i="12"/>
  <c r="O120" i="12"/>
  <c r="O74" i="12" s="1"/>
  <c r="I69" i="12"/>
  <c r="J115" i="12"/>
  <c r="J69" i="12" s="1"/>
  <c r="Z1076" i="12"/>
  <c r="AA1122" i="12"/>
  <c r="AA1076" i="12" s="1"/>
  <c r="T1070" i="12"/>
  <c r="U1116" i="12"/>
  <c r="U1070" i="12" s="1"/>
  <c r="Q1067" i="12"/>
  <c r="R1113" i="12"/>
  <c r="R1067" i="12" s="1"/>
  <c r="AA1077" i="12"/>
  <c r="AB1123" i="12"/>
  <c r="AB1077" i="12" s="1"/>
  <c r="AM101" i="12"/>
  <c r="AN147" i="12"/>
  <c r="AN101" i="12" s="1"/>
  <c r="AC89" i="12"/>
  <c r="AD135" i="12"/>
  <c r="AD89" i="12" s="1"/>
  <c r="U81" i="12"/>
  <c r="V127" i="12"/>
  <c r="V81" i="12" s="1"/>
  <c r="J1060" i="12"/>
  <c r="K1106" i="12"/>
  <c r="K1060" i="12" s="1"/>
  <c r="AM1092" i="12"/>
  <c r="AN1138" i="12"/>
  <c r="AF1082" i="12"/>
  <c r="AG1128" i="12"/>
  <c r="AG1082" i="12" s="1"/>
  <c r="AM1089" i="12"/>
  <c r="AN1135" i="12"/>
  <c r="AN1089" i="12" s="1"/>
  <c r="R78" i="12"/>
  <c r="S124" i="12"/>
  <c r="S78" i="12" s="1"/>
  <c r="AM107" i="12"/>
  <c r="AN153" i="12"/>
  <c r="AN107" i="12" s="1"/>
  <c r="AG93" i="12"/>
  <c r="AH139" i="12"/>
  <c r="AH93" i="12" s="1"/>
  <c r="K1061" i="12"/>
  <c r="L1107" i="12"/>
  <c r="L1061" i="12" s="1"/>
  <c r="V1072" i="12"/>
  <c r="W1118" i="12"/>
  <c r="W1072" i="12" s="1"/>
  <c r="AM1097" i="12"/>
  <c r="AN1143" i="12"/>
  <c r="AN1097" i="12" s="1"/>
  <c r="AJ96" i="12"/>
  <c r="AK142" i="12"/>
  <c r="AK96" i="12" s="1"/>
  <c r="AM102" i="12"/>
  <c r="AN148" i="12"/>
  <c r="AN102" i="12" s="1"/>
  <c r="O75" i="12"/>
  <c r="P121" i="12"/>
  <c r="P75" i="12" s="1"/>
  <c r="AM105" i="12"/>
  <c r="AN151" i="12"/>
  <c r="AN105" i="12" s="1"/>
  <c r="L1062" i="12"/>
  <c r="M1108" i="12"/>
  <c r="M1062" i="12" s="1"/>
  <c r="AM1093" i="12"/>
  <c r="AN1139" i="12"/>
  <c r="AN1093" i="12" s="1"/>
  <c r="R1068" i="12"/>
  <c r="S1114" i="12"/>
  <c r="S1068" i="12" s="1"/>
  <c r="K71" i="12"/>
  <c r="L117" i="12"/>
  <c r="L71" i="12" s="1"/>
  <c r="S79" i="12"/>
  <c r="T125" i="12"/>
  <c r="T79" i="12" s="1"/>
  <c r="AD90" i="12"/>
  <c r="AE136" i="12"/>
  <c r="AE90" i="12" s="1"/>
  <c r="J70" i="12"/>
  <c r="K116" i="12"/>
  <c r="K70" i="12" s="1"/>
  <c r="O111" i="7"/>
  <c r="BF113" i="7"/>
  <c r="X1074" i="12"/>
  <c r="Y1120" i="12"/>
  <c r="Y1074" i="12" s="1"/>
  <c r="W1073" i="12"/>
  <c r="X1119" i="12"/>
  <c r="X1073" i="12" s="1"/>
  <c r="AG1083" i="12"/>
  <c r="AH1129" i="12"/>
  <c r="AH1083" i="12" s="1"/>
  <c r="L72" i="12"/>
  <c r="M118" i="12"/>
  <c r="M72" i="12" s="1"/>
  <c r="W83" i="12"/>
  <c r="X129" i="12"/>
  <c r="X83" i="12" s="1"/>
  <c r="AM108" i="12"/>
  <c r="AN154" i="12"/>
  <c r="AN108" i="12" s="1"/>
  <c r="V82" i="12"/>
  <c r="W128" i="12"/>
  <c r="W82" i="12" s="1"/>
  <c r="AJ1086" i="12"/>
  <c r="AK1132" i="12"/>
  <c r="AK1086" i="12" s="1"/>
  <c r="AM1094" i="12"/>
  <c r="AN1140" i="12"/>
  <c r="AN1094" i="12" s="1"/>
  <c r="AM1098" i="12"/>
  <c r="AN1144" i="12"/>
  <c r="AN1098" i="12" s="1"/>
  <c r="Q77" i="12"/>
  <c r="R123" i="12"/>
  <c r="R77" i="12" s="1"/>
  <c r="Y85" i="12"/>
  <c r="Z131" i="12"/>
  <c r="Z85" i="12" s="1"/>
  <c r="P76" i="12"/>
  <c r="Q122" i="12"/>
  <c r="Q76" i="12" s="1"/>
  <c r="AH94" i="12"/>
  <c r="AI140" i="12"/>
  <c r="AI94" i="12" s="1"/>
  <c r="AK1087" i="12"/>
  <c r="AL1133" i="12"/>
  <c r="AL1087" i="12" s="1"/>
  <c r="M1063" i="12"/>
  <c r="N1109" i="12"/>
  <c r="N1063" i="12" s="1"/>
  <c r="U1071" i="12"/>
  <c r="V1117" i="12"/>
  <c r="AA87" i="12"/>
  <c r="AB133" i="12"/>
  <c r="AB87" i="12" s="1"/>
  <c r="X84" i="12"/>
  <c r="Y130" i="12"/>
  <c r="AE91" i="12"/>
  <c r="AF137" i="12"/>
  <c r="AM106" i="12"/>
  <c r="AN152" i="12"/>
  <c r="H1100" i="12"/>
  <c r="H34" i="12" s="1"/>
  <c r="H1058" i="12"/>
  <c r="H1056" i="12" s="1"/>
  <c r="H19" i="12" s="1"/>
  <c r="H49" i="12" s="1"/>
  <c r="I1104" i="12"/>
  <c r="AD1080" i="12"/>
  <c r="AE1126" i="12"/>
  <c r="AE1080" i="12" s="1"/>
  <c r="AI1085" i="12"/>
  <c r="AJ1131" i="12"/>
  <c r="AJ1085" i="12" s="1"/>
  <c r="AK1131" i="12"/>
  <c r="AK1085" i="12" s="1"/>
  <c r="AI95" i="12"/>
  <c r="AJ141" i="12"/>
  <c r="AK141" i="12" s="1"/>
  <c r="AM99" i="12"/>
  <c r="AN145" i="12"/>
  <c r="AO145" i="12" s="1"/>
  <c r="H110" i="12"/>
  <c r="H23" i="12" s="1"/>
  <c r="H68" i="12"/>
  <c r="H66" i="12" s="1"/>
  <c r="H8" i="12" s="1"/>
  <c r="H6" i="12" s="1"/>
  <c r="I114" i="12"/>
  <c r="J114" i="12" s="1"/>
  <c r="AL1088" i="12"/>
  <c r="AM1134" i="12"/>
  <c r="AM1088" i="12" s="1"/>
  <c r="AM1095" i="12"/>
  <c r="AN1141" i="12"/>
  <c r="AN1095" i="12" s="1"/>
  <c r="N1064" i="12"/>
  <c r="O1110" i="12"/>
  <c r="O1064" i="12" s="1"/>
  <c r="Z86" i="12"/>
  <c r="AA132" i="12"/>
  <c r="AA86" i="12" s="1"/>
  <c r="M73" i="12"/>
  <c r="N119" i="12"/>
  <c r="N73" i="12" s="1"/>
  <c r="T80" i="12"/>
  <c r="U126" i="12"/>
  <c r="U80" i="12" s="1"/>
  <c r="AC1079" i="12"/>
  <c r="AD1125" i="12"/>
  <c r="AD1079" i="12" s="1"/>
  <c r="I1059" i="12"/>
  <c r="J1105" i="12"/>
  <c r="J1059" i="12" s="1"/>
  <c r="K1105" i="12"/>
  <c r="K1059" i="12" s="1"/>
  <c r="P1066" i="12"/>
  <c r="Q1112" i="12"/>
  <c r="Q1066" i="12" s="1"/>
  <c r="AB1078" i="12"/>
  <c r="AC1124" i="12"/>
  <c r="AC1078" i="12" s="1"/>
  <c r="AK97" i="12"/>
  <c r="AL143" i="12"/>
  <c r="AL97" i="12" s="1"/>
  <c r="AB88" i="12"/>
  <c r="AC134" i="12"/>
  <c r="AC88" i="12" s="1"/>
  <c r="AF92" i="12"/>
  <c r="AG138" i="12"/>
  <c r="AG92" i="12" s="1"/>
  <c r="AH1084" i="12"/>
  <c r="AI1130" i="12"/>
  <c r="AI1084" i="12" s="1"/>
  <c r="S1069" i="12"/>
  <c r="T1115" i="12"/>
  <c r="T1069" i="12" s="1"/>
  <c r="AE1081" i="12"/>
  <c r="AF1127" i="12"/>
  <c r="AF1081" i="12" s="1"/>
  <c r="AM1091" i="12"/>
  <c r="AN1137" i="12"/>
  <c r="AN1091" i="12" s="1"/>
  <c r="AL98" i="12"/>
  <c r="AM144" i="12"/>
  <c r="AM98" i="12" s="1"/>
  <c r="AM103" i="12"/>
  <c r="AN149" i="12"/>
  <c r="AN103" i="12" s="1"/>
  <c r="AM104" i="12"/>
  <c r="AN150" i="12"/>
  <c r="AN104" i="12" s="1"/>
  <c r="AN1092" i="12" l="1"/>
  <c r="AO1138" i="12"/>
  <c r="AO1092" i="12" s="1"/>
  <c r="L1106" i="12"/>
  <c r="L1060" i="12" s="1"/>
  <c r="O1109" i="12"/>
  <c r="M1107" i="12"/>
  <c r="M1061" i="12" s="1"/>
  <c r="P120" i="12"/>
  <c r="P74" i="12" s="1"/>
  <c r="AL142" i="12"/>
  <c r="AL96" i="12" s="1"/>
  <c r="Q121" i="12"/>
  <c r="Q75" i="12" s="1"/>
  <c r="L116" i="12"/>
  <c r="L70" i="12" s="1"/>
  <c r="Y129" i="12"/>
  <c r="Y83" i="12" s="1"/>
  <c r="X128" i="12"/>
  <c r="X82" i="12" s="1"/>
  <c r="AK95" i="12"/>
  <c r="AL141" i="12"/>
  <c r="AL95" i="12" s="1"/>
  <c r="T124" i="12"/>
  <c r="T78" i="12" s="1"/>
  <c r="M117" i="12"/>
  <c r="M71" i="12" s="1"/>
  <c r="AB132" i="12"/>
  <c r="AB86" i="12" s="1"/>
  <c r="AO99" i="12"/>
  <c r="AP145" i="12"/>
  <c r="AP99" i="12" s="1"/>
  <c r="AN1134" i="12"/>
  <c r="AN1088" i="12" s="1"/>
  <c r="AO1142" i="12"/>
  <c r="AO1096" i="12" s="1"/>
  <c r="S123" i="12"/>
  <c r="S77" i="12" s="1"/>
  <c r="AI1129" i="12"/>
  <c r="AI1083" i="12" s="1"/>
  <c r="AF136" i="12"/>
  <c r="AF90" i="12" s="1"/>
  <c r="AI139" i="12"/>
  <c r="AI93" i="12" s="1"/>
  <c r="R1112" i="12"/>
  <c r="K114" i="12"/>
  <c r="L114" i="12" s="1"/>
  <c r="AM1133" i="12"/>
  <c r="AM1087" i="12" s="1"/>
  <c r="AO1139" i="12"/>
  <c r="AO1093" i="12" s="1"/>
  <c r="AO147" i="12"/>
  <c r="AO101" i="12" s="1"/>
  <c r="AP1136" i="12"/>
  <c r="AP1090" i="12" s="1"/>
  <c r="AN144" i="12"/>
  <c r="AN98" i="12" s="1"/>
  <c r="AL1131" i="12"/>
  <c r="AL1085" i="12" s="1"/>
  <c r="AO154" i="12"/>
  <c r="AO108" i="12" s="1"/>
  <c r="H21" i="12"/>
  <c r="R122" i="12"/>
  <c r="R76" i="12" s="1"/>
  <c r="AO150" i="12"/>
  <c r="AO104" i="12" s="1"/>
  <c r="AE1125" i="12"/>
  <c r="AE1079" i="12" s="1"/>
  <c r="AL1132" i="12"/>
  <c r="AL1086" i="12" s="1"/>
  <c r="AD1124" i="12"/>
  <c r="AD1078" i="12" s="1"/>
  <c r="N118" i="12"/>
  <c r="N72" i="12" s="1"/>
  <c r="T1114" i="12"/>
  <c r="T1068" i="12" s="1"/>
  <c r="AO1135" i="12"/>
  <c r="AO1089" i="12" s="1"/>
  <c r="AJ1130" i="12"/>
  <c r="AD134" i="12"/>
  <c r="AE134" i="12" s="1"/>
  <c r="AE88" i="12" s="1"/>
  <c r="AF1125" i="12"/>
  <c r="P1110" i="12"/>
  <c r="Q1110" i="12" s="1"/>
  <c r="Q1064" i="12" s="1"/>
  <c r="J110" i="12"/>
  <c r="J23" i="12" s="1"/>
  <c r="J68" i="12"/>
  <c r="J66" i="12" s="1"/>
  <c r="J8" i="12" s="1"/>
  <c r="AO149" i="12"/>
  <c r="AH138" i="12"/>
  <c r="O119" i="12"/>
  <c r="AG1127" i="12"/>
  <c r="L1105" i="12"/>
  <c r="M1105" i="12" s="1"/>
  <c r="M1059" i="12" s="1"/>
  <c r="V126" i="12"/>
  <c r="AO1134" i="12"/>
  <c r="AO1088" i="12" s="1"/>
  <c r="I1100" i="12"/>
  <c r="I34" i="12" s="1"/>
  <c r="I1058" i="12"/>
  <c r="I1056" i="12" s="1"/>
  <c r="I19" i="12" s="1"/>
  <c r="I49" i="12" s="1"/>
  <c r="J1104" i="12"/>
  <c r="AF91" i="12"/>
  <c r="AG137" i="12"/>
  <c r="AH137" i="12" s="1"/>
  <c r="AH91" i="12" s="1"/>
  <c r="H36" i="12"/>
  <c r="AO1141" i="12"/>
  <c r="AO1095" i="12" s="1"/>
  <c r="AN99" i="12"/>
  <c r="AJ95" i="12"/>
  <c r="V1071" i="12"/>
  <c r="W1117" i="12"/>
  <c r="U1115" i="12"/>
  <c r="AO1137" i="12"/>
  <c r="AK1130" i="12"/>
  <c r="AK1084" i="12" s="1"/>
  <c r="AM143" i="12"/>
  <c r="I68" i="12"/>
  <c r="I66" i="12" s="1"/>
  <c r="I8" i="12" s="1"/>
  <c r="I110" i="12"/>
  <c r="I23" i="12" s="1"/>
  <c r="AN106" i="12"/>
  <c r="AO152" i="12"/>
  <c r="Y84" i="12"/>
  <c r="Z130" i="12"/>
  <c r="AA130" i="12" s="1"/>
  <c r="AA84" i="12" s="1"/>
  <c r="AC1123" i="12"/>
  <c r="AD1123" i="12" s="1"/>
  <c r="AD1077" i="12" s="1"/>
  <c r="K115" i="12"/>
  <c r="L115" i="12" s="1"/>
  <c r="L69" i="12" s="1"/>
  <c r="AC133" i="12"/>
  <c r="AD133" i="12" s="1"/>
  <c r="AN1133" i="12"/>
  <c r="Y128" i="12"/>
  <c r="Z128" i="12" s="1"/>
  <c r="Z82" i="12" s="1"/>
  <c r="X1118" i="12"/>
  <c r="N1107" i="12"/>
  <c r="O1107" i="12" s="1"/>
  <c r="AO153" i="12"/>
  <c r="AP153" i="12" s="1"/>
  <c r="AP107" i="12" s="1"/>
  <c r="AO1144" i="12"/>
  <c r="AP1144" i="12" s="1"/>
  <c r="AO148" i="12"/>
  <c r="AO102" i="12" s="1"/>
  <c r="AJ140" i="12"/>
  <c r="Y1119" i="12"/>
  <c r="Z1120" i="12"/>
  <c r="R121" i="12"/>
  <c r="S121" i="12" s="1"/>
  <c r="S75" i="12" s="1"/>
  <c r="Q1111" i="12"/>
  <c r="R1111" i="12" s="1"/>
  <c r="R1065" i="12" s="1"/>
  <c r="AP1138" i="12"/>
  <c r="AE135" i="12"/>
  <c r="M116" i="12"/>
  <c r="U125" i="12"/>
  <c r="AO1143" i="12"/>
  <c r="M1106" i="12"/>
  <c r="S1113" i="12"/>
  <c r="AO146" i="12"/>
  <c r="AC1121" i="12"/>
  <c r="AF1126" i="12"/>
  <c r="AO151" i="12"/>
  <c r="AH1128" i="12"/>
  <c r="AB1122" i="12"/>
  <c r="Q120" i="12"/>
  <c r="AA131" i="12"/>
  <c r="AO1140" i="12"/>
  <c r="AM1132" i="12"/>
  <c r="N1108" i="12"/>
  <c r="W127" i="12"/>
  <c r="X127" i="12" s="1"/>
  <c r="X81" i="12" s="1"/>
  <c r="V1116" i="12"/>
  <c r="AP1142" i="12"/>
  <c r="AP1096" i="12" s="1"/>
  <c r="N8" i="7"/>
  <c r="O8" i="7"/>
  <c r="R1066" i="12" l="1"/>
  <c r="S1112" i="12"/>
  <c r="S1066" i="12" s="1"/>
  <c r="Z129" i="12"/>
  <c r="AQ1136" i="12"/>
  <c r="AL1130" i="12"/>
  <c r="AL1084" i="12" s="1"/>
  <c r="U1114" i="12"/>
  <c r="AP1135" i="12"/>
  <c r="AP1089" i="12" s="1"/>
  <c r="O1063" i="12"/>
  <c r="P1109" i="12"/>
  <c r="AR1136" i="12"/>
  <c r="AR1090" i="12" s="1"/>
  <c r="AE1124" i="12"/>
  <c r="S122" i="12"/>
  <c r="T122" i="12" s="1"/>
  <c r="N117" i="12"/>
  <c r="N71" i="12" s="1"/>
  <c r="U124" i="12"/>
  <c r="V124" i="12" s="1"/>
  <c r="V78" i="12" s="1"/>
  <c r="AO144" i="12"/>
  <c r="AO98" i="12" s="1"/>
  <c r="AG136" i="12"/>
  <c r="AH136" i="12" s="1"/>
  <c r="AH90" i="12" s="1"/>
  <c r="AM142" i="12"/>
  <c r="AM96" i="12" s="1"/>
  <c r="AJ139" i="12"/>
  <c r="AK139" i="12" s="1"/>
  <c r="O118" i="12"/>
  <c r="P118" i="12" s="1"/>
  <c r="AQ145" i="12"/>
  <c r="AQ99" i="12" s="1"/>
  <c r="AP154" i="12"/>
  <c r="AP108" i="12" s="1"/>
  <c r="K68" i="12"/>
  <c r="AM141" i="12"/>
  <c r="AP150" i="12"/>
  <c r="AP104" i="12" s="1"/>
  <c r="AD87" i="12"/>
  <c r="AE133" i="12"/>
  <c r="AE87" i="12" s="1"/>
  <c r="I21" i="12"/>
  <c r="AA128" i="12"/>
  <c r="AA82" i="12" s="1"/>
  <c r="AC132" i="12"/>
  <c r="AN142" i="12"/>
  <c r="AN96" i="12" s="1"/>
  <c r="I6" i="12"/>
  <c r="AG1125" i="12"/>
  <c r="AG1079" i="12" s="1"/>
  <c r="AI137" i="12"/>
  <c r="AI91" i="12" s="1"/>
  <c r="AB130" i="12"/>
  <c r="AB84" i="12" s="1"/>
  <c r="AJ1129" i="12"/>
  <c r="T123" i="12"/>
  <c r="M115" i="12"/>
  <c r="M69" i="12" s="1"/>
  <c r="AP147" i="12"/>
  <c r="AQ147" i="12" s="1"/>
  <c r="AQ101" i="12" s="1"/>
  <c r="T1112" i="12"/>
  <c r="T1066" i="12" s="1"/>
  <c r="AM1131" i="12"/>
  <c r="AP1139" i="12"/>
  <c r="AQ1139" i="12" s="1"/>
  <c r="AP1134" i="12"/>
  <c r="AP1088" i="12" s="1"/>
  <c r="AP1098" i="12"/>
  <c r="AQ1144" i="12"/>
  <c r="AQ1098" i="12" s="1"/>
  <c r="O1061" i="12"/>
  <c r="P1107" i="12"/>
  <c r="P1061" i="12" s="1"/>
  <c r="AA129" i="12"/>
  <c r="AB129" i="12" s="1"/>
  <c r="AB83" i="12" s="1"/>
  <c r="S1067" i="12"/>
  <c r="N1106" i="12"/>
  <c r="O1106" i="12" s="1"/>
  <c r="Y82" i="12"/>
  <c r="AC87" i="12"/>
  <c r="V1114" i="12"/>
  <c r="J1100" i="12"/>
  <c r="J34" i="12" s="1"/>
  <c r="J21" i="12" s="1"/>
  <c r="J1058" i="12"/>
  <c r="J1056" i="12" s="1"/>
  <c r="J19" i="12" s="1"/>
  <c r="J49" i="12" s="1"/>
  <c r="K1104" i="12"/>
  <c r="L1104" i="12" s="1"/>
  <c r="Q111" i="7"/>
  <c r="BH113" i="7"/>
  <c r="O72" i="12"/>
  <c r="AA85" i="12"/>
  <c r="AC1075" i="12"/>
  <c r="AD1121" i="12"/>
  <c r="AE1121" i="12" s="1"/>
  <c r="AE1075" i="12" s="1"/>
  <c r="M70" i="12"/>
  <c r="AO1091" i="12"/>
  <c r="O73" i="12"/>
  <c r="O1108" i="12"/>
  <c r="Q74" i="12"/>
  <c r="R120" i="12"/>
  <c r="S120" i="12" s="1"/>
  <c r="S74" i="12" s="1"/>
  <c r="AJ94" i="12"/>
  <c r="AQ1135" i="12"/>
  <c r="AQ1142" i="12"/>
  <c r="AQ153" i="12"/>
  <c r="W1071" i="12"/>
  <c r="P119" i="12"/>
  <c r="S76" i="12"/>
  <c r="AE1123" i="12"/>
  <c r="AE1077" i="12" s="1"/>
  <c r="Y127" i="12"/>
  <c r="Z127" i="12" s="1"/>
  <c r="AP1092" i="12"/>
  <c r="AQ1138" i="12"/>
  <c r="AQ1092" i="12" s="1"/>
  <c r="N116" i="12"/>
  <c r="O116" i="12" s="1"/>
  <c r="AK140" i="12"/>
  <c r="U1068" i="12"/>
  <c r="K69" i="12"/>
  <c r="AG91" i="12"/>
  <c r="N1062" i="12"/>
  <c r="Z83" i="12"/>
  <c r="T1113" i="12"/>
  <c r="AO107" i="12"/>
  <c r="W126" i="12"/>
  <c r="X126" i="12" s="1"/>
  <c r="AD88" i="12"/>
  <c r="W81" i="12"/>
  <c r="AN1132" i="12"/>
  <c r="AN1086" i="12" s="1"/>
  <c r="AF1080" i="12"/>
  <c r="AG1126" i="12"/>
  <c r="AH1126" i="12" s="1"/>
  <c r="Z1074" i="12"/>
  <c r="Y1118" i="12"/>
  <c r="AN143" i="12"/>
  <c r="AN97" i="12" s="1"/>
  <c r="M114" i="12"/>
  <c r="AH92" i="12"/>
  <c r="AI138" i="12"/>
  <c r="AJ138" i="12" s="1"/>
  <c r="AJ92" i="12" s="1"/>
  <c r="AB1076" i="12"/>
  <c r="AC1122" i="12"/>
  <c r="AD1122" i="12" s="1"/>
  <c r="AO100" i="12"/>
  <c r="Q1065" i="12"/>
  <c r="S1111" i="12"/>
  <c r="T1111" i="12" s="1"/>
  <c r="T1065" i="12" s="1"/>
  <c r="AA1120" i="12"/>
  <c r="N1061" i="12"/>
  <c r="AF134" i="12"/>
  <c r="AF88" i="12" s="1"/>
  <c r="M1060" i="12"/>
  <c r="AO1097" i="12"/>
  <c r="Y1073" i="12"/>
  <c r="AO1098" i="12"/>
  <c r="X1072" i="12"/>
  <c r="AC1077" i="12"/>
  <c r="AM97" i="12"/>
  <c r="V80" i="12"/>
  <c r="AF1079" i="12"/>
  <c r="AJ1084" i="12"/>
  <c r="O9" i="7"/>
  <c r="V1070" i="12"/>
  <c r="AM1086" i="12"/>
  <c r="AH1082" i="12"/>
  <c r="AI1128" i="12"/>
  <c r="AI1082" i="12" s="1"/>
  <c r="Z1119" i="12"/>
  <c r="AA1119" i="12" s="1"/>
  <c r="AN1087" i="12"/>
  <c r="AO1133" i="12"/>
  <c r="L68" i="12"/>
  <c r="L66" i="12" s="1"/>
  <c r="L8" i="12" s="1"/>
  <c r="L110" i="12"/>
  <c r="L23" i="12" s="1"/>
  <c r="I36" i="12"/>
  <c r="AG1081" i="12"/>
  <c r="AQ1134" i="12"/>
  <c r="AQ1088" i="12" s="1"/>
  <c r="AH1127" i="12"/>
  <c r="N1105" i="12"/>
  <c r="O1105" i="12" s="1"/>
  <c r="O1059" i="12" s="1"/>
  <c r="AI1127" i="12"/>
  <c r="AI1081" i="12" s="1"/>
  <c r="AO1094" i="12"/>
  <c r="AP1140" i="12"/>
  <c r="AP1143" i="12"/>
  <c r="AP1097" i="12" s="1"/>
  <c r="U79" i="12"/>
  <c r="AE89" i="12"/>
  <c r="AF135" i="12"/>
  <c r="AM1085" i="12"/>
  <c r="AP1141" i="12"/>
  <c r="AP1137" i="12"/>
  <c r="AP1091" i="12" s="1"/>
  <c r="K110" i="12"/>
  <c r="K23" i="12" s="1"/>
  <c r="W1116" i="12"/>
  <c r="W1070" i="12" s="1"/>
  <c r="AB131" i="12"/>
  <c r="AB85" i="12" s="1"/>
  <c r="U78" i="12"/>
  <c r="AP146" i="12"/>
  <c r="AP100" i="12" s="1"/>
  <c r="AP148" i="12"/>
  <c r="AO106" i="12"/>
  <c r="R1110" i="12"/>
  <c r="S1110" i="12" s="1"/>
  <c r="U1069" i="12"/>
  <c r="AM1130" i="12"/>
  <c r="AO103" i="12"/>
  <c r="AP149" i="12"/>
  <c r="P1064" i="12"/>
  <c r="AF1123" i="12"/>
  <c r="AF1077" i="12" s="1"/>
  <c r="AO105" i="12"/>
  <c r="AP151" i="12"/>
  <c r="AP105" i="12" s="1"/>
  <c r="V125" i="12"/>
  <c r="R75" i="12"/>
  <c r="T121" i="12"/>
  <c r="U121" i="12" s="1"/>
  <c r="U75" i="12" s="1"/>
  <c r="AG90" i="12"/>
  <c r="Z84" i="12"/>
  <c r="AP152" i="12"/>
  <c r="X1117" i="12"/>
  <c r="Y1117" i="12" s="1"/>
  <c r="Y1071" i="12" s="1"/>
  <c r="V1115" i="12"/>
  <c r="L1059" i="12"/>
  <c r="O117" i="12" l="1"/>
  <c r="AE1078" i="12"/>
  <c r="AF1124" i="12"/>
  <c r="P1063" i="12"/>
  <c r="Q1109" i="12"/>
  <c r="AQ1090" i="12"/>
  <c r="AS1136" i="12"/>
  <c r="AR145" i="12"/>
  <c r="AR99" i="12" s="1"/>
  <c r="AP144" i="12"/>
  <c r="AP98" i="12" s="1"/>
  <c r="AJ93" i="12"/>
  <c r="AQ154" i="12"/>
  <c r="AQ108" i="12" s="1"/>
  <c r="AJ137" i="12"/>
  <c r="AJ91" i="12" s="1"/>
  <c r="AQ150" i="12"/>
  <c r="AQ104" i="12" s="1"/>
  <c r="AB128" i="12"/>
  <c r="AC128" i="12" s="1"/>
  <c r="AC82" i="12" s="1"/>
  <c r="K66" i="12"/>
  <c r="K8" i="12" s="1"/>
  <c r="AF133" i="12"/>
  <c r="AF87" i="12" s="1"/>
  <c r="AC130" i="12"/>
  <c r="AC84" i="12" s="1"/>
  <c r="AM95" i="12"/>
  <c r="AN141" i="12"/>
  <c r="AO142" i="12"/>
  <c r="J6" i="12"/>
  <c r="AC86" i="12"/>
  <c r="AD132" i="12"/>
  <c r="AG134" i="12"/>
  <c r="AI136" i="12"/>
  <c r="AJ136" i="12" s="1"/>
  <c r="AJ90" i="12" s="1"/>
  <c r="W124" i="12"/>
  <c r="N115" i="12"/>
  <c r="O1060" i="12"/>
  <c r="P1106" i="12"/>
  <c r="P1060" i="12" s="1"/>
  <c r="AQ1093" i="12"/>
  <c r="AH1080" i="12"/>
  <c r="AI1126" i="12"/>
  <c r="AI1080" i="12" s="1"/>
  <c r="Z81" i="12"/>
  <c r="AA127" i="12"/>
  <c r="AA81" i="12" s="1"/>
  <c r="X80" i="12"/>
  <c r="AR1135" i="12"/>
  <c r="AR1089" i="12" s="1"/>
  <c r="AN1131" i="12"/>
  <c r="AN1085" i="12" s="1"/>
  <c r="AR1139" i="12"/>
  <c r="AR1093" i="12" s="1"/>
  <c r="Q1107" i="12"/>
  <c r="Q1061" i="12" s="1"/>
  <c r="Y126" i="12"/>
  <c r="Y80" i="12" s="1"/>
  <c r="AF1121" i="12"/>
  <c r="AF1075" i="12" s="1"/>
  <c r="AP101" i="12"/>
  <c r="AR147" i="12"/>
  <c r="U1112" i="12"/>
  <c r="T77" i="12"/>
  <c r="U123" i="12"/>
  <c r="AJ1128" i="12"/>
  <c r="AJ1083" i="12"/>
  <c r="AK1129" i="12"/>
  <c r="AQ151" i="12"/>
  <c r="AQ105" i="12" s="1"/>
  <c r="AR1144" i="12"/>
  <c r="AH1125" i="12"/>
  <c r="AP1093" i="12"/>
  <c r="AS1139" i="12"/>
  <c r="AS1093" i="12" s="1"/>
  <c r="AT1139" i="12"/>
  <c r="AT1093" i="12" s="1"/>
  <c r="S1064" i="12"/>
  <c r="O70" i="12"/>
  <c r="AA1073" i="12"/>
  <c r="AB1119" i="12"/>
  <c r="AB1073" i="12" s="1"/>
  <c r="AD1076" i="12"/>
  <c r="AQ107" i="12"/>
  <c r="AR153" i="12"/>
  <c r="O1062" i="12"/>
  <c r="K1100" i="12"/>
  <c r="K34" i="12" s="1"/>
  <c r="K21" i="12" s="1"/>
  <c r="K1058" i="12"/>
  <c r="K1056" i="12" s="1"/>
  <c r="K19" i="12" s="1"/>
  <c r="AA83" i="12"/>
  <c r="T1110" i="12"/>
  <c r="T1064" i="12" s="1"/>
  <c r="AA1074" i="12"/>
  <c r="AQ1096" i="12"/>
  <c r="AR1142" i="12"/>
  <c r="X1116" i="12"/>
  <c r="Y1116" i="12" s="1"/>
  <c r="Y1070" i="12" s="1"/>
  <c r="AP103" i="12"/>
  <c r="W1115" i="12"/>
  <c r="W1069" i="12" s="1"/>
  <c r="V121" i="12"/>
  <c r="V75" i="12" s="1"/>
  <c r="AP1094" i="12"/>
  <c r="AQ1140" i="12"/>
  <c r="N1059" i="12"/>
  <c r="AC1076" i="12"/>
  <c r="AI92" i="12"/>
  <c r="N70" i="12"/>
  <c r="U1113" i="12"/>
  <c r="AM1084" i="12"/>
  <c r="AN1130" i="12"/>
  <c r="AN1084" i="12" s="1"/>
  <c r="AR1134" i="12"/>
  <c r="AK93" i="12"/>
  <c r="AL139" i="12"/>
  <c r="AL93" i="12" s="1"/>
  <c r="AC131" i="12"/>
  <c r="AD131" i="12" s="1"/>
  <c r="L1100" i="12"/>
  <c r="L34" i="12" s="1"/>
  <c r="L21" i="12" s="1"/>
  <c r="L1058" i="12"/>
  <c r="L1056" i="12" s="1"/>
  <c r="L19" i="12" s="1"/>
  <c r="L6" i="12" s="1"/>
  <c r="AK94" i="12"/>
  <c r="AD1075" i="12"/>
  <c r="AH1081" i="12"/>
  <c r="AG1123" i="12"/>
  <c r="AH1123" i="12" s="1"/>
  <c r="S1065" i="12"/>
  <c r="AK138" i="12"/>
  <c r="M68" i="12"/>
  <c r="M66" i="12" s="1"/>
  <c r="M8" i="12" s="1"/>
  <c r="M110" i="12"/>
  <c r="M23" i="12" s="1"/>
  <c r="P73" i="12"/>
  <c r="P116" i="12"/>
  <c r="P70" i="12" s="1"/>
  <c r="R74" i="12"/>
  <c r="AP106" i="12"/>
  <c r="P72" i="12"/>
  <c r="N1060" i="12"/>
  <c r="AP1095" i="12"/>
  <c r="AQ1141" i="12"/>
  <c r="AR1098" i="12"/>
  <c r="AS1144" i="12"/>
  <c r="AC129" i="12"/>
  <c r="AD129" i="12" s="1"/>
  <c r="AD83" i="12" s="1"/>
  <c r="Y81" i="12"/>
  <c r="AQ1137" i="12"/>
  <c r="AQ1091" i="12" s="1"/>
  <c r="AB1120" i="12"/>
  <c r="M1104" i="12"/>
  <c r="AO143" i="12"/>
  <c r="AP143" i="12" s="1"/>
  <c r="AP97" i="12" s="1"/>
  <c r="V79" i="12"/>
  <c r="O71" i="12"/>
  <c r="P117" i="12"/>
  <c r="AQ146" i="12"/>
  <c r="AJ1126" i="12"/>
  <c r="AO1132" i="12"/>
  <c r="AL140" i="12"/>
  <c r="V1069" i="12"/>
  <c r="R1064" i="12"/>
  <c r="AP102" i="12"/>
  <c r="AQ148" i="12"/>
  <c r="AQ102" i="12" s="1"/>
  <c r="AQ1143" i="12"/>
  <c r="P1105" i="12"/>
  <c r="AR1138" i="12"/>
  <c r="AJ1127" i="12"/>
  <c r="T75" i="12"/>
  <c r="AF89" i="12"/>
  <c r="AG135" i="12"/>
  <c r="AO1087" i="12"/>
  <c r="AP1133" i="12"/>
  <c r="AP1087" i="12" s="1"/>
  <c r="Y1072" i="12"/>
  <c r="Z1118" i="12"/>
  <c r="AA1118" i="12"/>
  <c r="AA1072" i="12" s="1"/>
  <c r="AG1080" i="12"/>
  <c r="W80" i="12"/>
  <c r="P1108" i="12"/>
  <c r="AQ149" i="12"/>
  <c r="AR149" i="12" s="1"/>
  <c r="AR103" i="12" s="1"/>
  <c r="AQ152" i="12"/>
  <c r="AQ106" i="12" s="1"/>
  <c r="W125" i="12"/>
  <c r="Z1073" i="12"/>
  <c r="U1111" i="12"/>
  <c r="Q118" i="12"/>
  <c r="AE1122" i="12"/>
  <c r="AE1076" i="12" s="1"/>
  <c r="T120" i="12"/>
  <c r="Q119" i="12"/>
  <c r="N114" i="12"/>
  <c r="X1071" i="12"/>
  <c r="Z1117" i="12"/>
  <c r="AK137" i="12"/>
  <c r="AL137" i="12" s="1"/>
  <c r="X1115" i="12"/>
  <c r="X1069" i="12" s="1"/>
  <c r="AR1140" i="12"/>
  <c r="AR1094" i="12" s="1"/>
  <c r="K49" i="12"/>
  <c r="J36" i="12"/>
  <c r="T1067" i="12"/>
  <c r="V1113" i="12"/>
  <c r="V1067" i="12" s="1"/>
  <c r="AQ1089" i="12"/>
  <c r="V1068" i="12"/>
  <c r="W1114" i="12"/>
  <c r="T76" i="12"/>
  <c r="U122" i="12"/>
  <c r="R1107" i="12"/>
  <c r="AR154" i="12" l="1"/>
  <c r="AS1090" i="12"/>
  <c r="AT1136" i="12"/>
  <c r="R1109" i="12"/>
  <c r="Q1063" i="12"/>
  <c r="S1109" i="12"/>
  <c r="S1063" i="12" s="1"/>
  <c r="AG1121" i="12"/>
  <c r="K6" i="12"/>
  <c r="AQ144" i="12"/>
  <c r="AQ98" i="12" s="1"/>
  <c r="AG1124" i="12"/>
  <c r="AH1124" i="12" s="1"/>
  <c r="AH1078" i="12" s="1"/>
  <c r="AF1078" i="12"/>
  <c r="Q1106" i="12"/>
  <c r="AS145" i="12"/>
  <c r="AS99" i="12" s="1"/>
  <c r="AG133" i="12"/>
  <c r="AG87" i="12" s="1"/>
  <c r="AB82" i="12"/>
  <c r="AR150" i="12"/>
  <c r="AR104" i="12" s="1"/>
  <c r="AD128" i="12"/>
  <c r="AD82" i="12" s="1"/>
  <c r="AD130" i="12"/>
  <c r="AD84" i="12" s="1"/>
  <c r="AH133" i="12"/>
  <c r="AR148" i="12"/>
  <c r="AR102" i="12" s="1"/>
  <c r="W121" i="12"/>
  <c r="W75" i="12" s="1"/>
  <c r="AB127" i="12"/>
  <c r="AB81" i="12" s="1"/>
  <c r="AR108" i="12"/>
  <c r="AS154" i="12"/>
  <c r="AN95" i="12"/>
  <c r="AO141" i="12"/>
  <c r="Z126" i="12"/>
  <c r="Z80" i="12" s="1"/>
  <c r="W78" i="12"/>
  <c r="X124" i="12"/>
  <c r="X78" i="12" s="1"/>
  <c r="AI90" i="12"/>
  <c r="AK136" i="12"/>
  <c r="AL136" i="12" s="1"/>
  <c r="AT145" i="12"/>
  <c r="AT99" i="12" s="1"/>
  <c r="AG88" i="12"/>
  <c r="AH134" i="12"/>
  <c r="AD86" i="12"/>
  <c r="AE132" i="12"/>
  <c r="N69" i="12"/>
  <c r="O115" i="12"/>
  <c r="AO96" i="12"/>
  <c r="AP142" i="12"/>
  <c r="AD85" i="12"/>
  <c r="AE131" i="12"/>
  <c r="AE85" i="12" s="1"/>
  <c r="AR101" i="12"/>
  <c r="AL1129" i="12"/>
  <c r="AK1083" i="12"/>
  <c r="AQ143" i="12"/>
  <c r="AQ97" i="12" s="1"/>
  <c r="AR151" i="12"/>
  <c r="AJ1082" i="12"/>
  <c r="AK1128" i="12"/>
  <c r="AL1128" i="12" s="1"/>
  <c r="AS1135" i="12"/>
  <c r="AU1139" i="12"/>
  <c r="AU1093" i="12" s="1"/>
  <c r="Q116" i="12"/>
  <c r="Q70" i="12" s="1"/>
  <c r="V123" i="12"/>
  <c r="U77" i="12"/>
  <c r="AR1137" i="12"/>
  <c r="AR1091" i="12" s="1"/>
  <c r="AC1119" i="12"/>
  <c r="AC1073" i="12" s="1"/>
  <c r="AT1135" i="12"/>
  <c r="AT1089" i="12" s="1"/>
  <c r="AH1079" i="12"/>
  <c r="AI1125" i="12"/>
  <c r="U1066" i="12"/>
  <c r="V1112" i="12"/>
  <c r="AO1131" i="12"/>
  <c r="AM1129" i="12"/>
  <c r="AM1083" i="12" s="1"/>
  <c r="AS147" i="12"/>
  <c r="AL91" i="12"/>
  <c r="AM137" i="12"/>
  <c r="AH1077" i="12"/>
  <c r="AI1123" i="12"/>
  <c r="N110" i="12"/>
  <c r="N23" i="12" s="1"/>
  <c r="N68" i="12"/>
  <c r="O114" i="12"/>
  <c r="W79" i="12"/>
  <c r="X125" i="12"/>
  <c r="Q1105" i="12"/>
  <c r="Q1059" i="12" s="1"/>
  <c r="AQ1095" i="12"/>
  <c r="AR1141" i="12"/>
  <c r="AC85" i="12"/>
  <c r="AR1096" i="12"/>
  <c r="AS1142" i="12"/>
  <c r="AA1117" i="12"/>
  <c r="Q73" i="12"/>
  <c r="AB1074" i="12"/>
  <c r="AC1120" i="12"/>
  <c r="AM140" i="12"/>
  <c r="AM94" i="12" s="1"/>
  <c r="AB1118" i="12"/>
  <c r="AB1072" i="12" s="1"/>
  <c r="Y1115" i="12"/>
  <c r="AJ1081" i="12"/>
  <c r="AQ1097" i="12"/>
  <c r="AR1143" i="12"/>
  <c r="R118" i="12"/>
  <c r="AQ100" i="12"/>
  <c r="M1100" i="12"/>
  <c r="M34" i="12" s="1"/>
  <c r="M21" i="12" s="1"/>
  <c r="M1058" i="12"/>
  <c r="M1056" i="12" s="1"/>
  <c r="M19" i="12" s="1"/>
  <c r="M6" i="12" s="1"/>
  <c r="N1104" i="12"/>
  <c r="AK92" i="12"/>
  <c r="Q117" i="12"/>
  <c r="AM139" i="12"/>
  <c r="W1068" i="12"/>
  <c r="T74" i="12"/>
  <c r="P1062" i="12"/>
  <c r="Q1108" i="12"/>
  <c r="AR1092" i="12"/>
  <c r="AS1138" i="12"/>
  <c r="AS1092" i="12" s="1"/>
  <c r="AS1137" i="12"/>
  <c r="AQ1094" i="12"/>
  <c r="AL138" i="12"/>
  <c r="AM138" i="12" s="1"/>
  <c r="AM92" i="12" s="1"/>
  <c r="R1106" i="12"/>
  <c r="AO1086" i="12"/>
  <c r="AP1132" i="12"/>
  <c r="P71" i="12"/>
  <c r="AK91" i="12"/>
  <c r="Z1071" i="12"/>
  <c r="L49" i="12"/>
  <c r="K36" i="12"/>
  <c r="AR152" i="12"/>
  <c r="AT1138" i="12"/>
  <c r="AT1092" i="12" s="1"/>
  <c r="V1111" i="12"/>
  <c r="W1111" i="12" s="1"/>
  <c r="W1065" i="12" s="1"/>
  <c r="Q1060" i="12"/>
  <c r="AR1088" i="12"/>
  <c r="X1070" i="12"/>
  <c r="AF1122" i="12"/>
  <c r="Z1072" i="12"/>
  <c r="R119" i="12"/>
  <c r="S119" i="12" s="1"/>
  <c r="AS1098" i="12"/>
  <c r="AT1144" i="12"/>
  <c r="AU1138" i="12"/>
  <c r="AU1092" i="12" s="1"/>
  <c r="Z1116" i="12"/>
  <c r="U1067" i="12"/>
  <c r="W1113" i="12"/>
  <c r="W1067" i="12" s="1"/>
  <c r="R1061" i="12"/>
  <c r="S1107" i="12"/>
  <c r="S1061" i="12" s="1"/>
  <c r="Q72" i="12"/>
  <c r="AG89" i="12"/>
  <c r="AH135" i="12"/>
  <c r="P1059" i="12"/>
  <c r="AC83" i="12"/>
  <c r="AE129" i="12"/>
  <c r="AF129" i="12" s="1"/>
  <c r="X1114" i="12"/>
  <c r="U1065" i="12"/>
  <c r="AQ103" i="12"/>
  <c r="AS149" i="12"/>
  <c r="AS103" i="12" s="1"/>
  <c r="AQ1133" i="12"/>
  <c r="T111" i="7"/>
  <c r="BK113" i="7"/>
  <c r="AG1075" i="12"/>
  <c r="AL94" i="12"/>
  <c r="U120" i="12"/>
  <c r="AJ1080" i="12"/>
  <c r="AK1126" i="12"/>
  <c r="AO97" i="12"/>
  <c r="AH87" i="12"/>
  <c r="AI133" i="12"/>
  <c r="AR107" i="12"/>
  <c r="AS153" i="12"/>
  <c r="AS107" i="12" s="1"/>
  <c r="U1110" i="12"/>
  <c r="U76" i="12"/>
  <c r="V122" i="12"/>
  <c r="W122" i="12" s="1"/>
  <c r="W76" i="12" s="1"/>
  <c r="AB1117" i="12"/>
  <c r="AS1140" i="12"/>
  <c r="AS1094" i="12" s="1"/>
  <c r="AR146" i="12"/>
  <c r="AR100" i="12" s="1"/>
  <c r="AH1121" i="12"/>
  <c r="AK1127" i="12"/>
  <c r="AK1081" i="12" s="1"/>
  <c r="AG1077" i="12"/>
  <c r="AO1130" i="12"/>
  <c r="AS1134" i="12"/>
  <c r="AS1088" i="12" s="1"/>
  <c r="R1105" i="12"/>
  <c r="R1059" i="12" s="1"/>
  <c r="Q8" i="7"/>
  <c r="AR144" i="12" l="1"/>
  <c r="AR98" i="12" s="1"/>
  <c r="AS148" i="12"/>
  <c r="AS102" i="12" s="1"/>
  <c r="AS150" i="12"/>
  <c r="AS104" i="12" s="1"/>
  <c r="AG1078" i="12"/>
  <c r="AI1124" i="12"/>
  <c r="AJ1124" i="12" s="1"/>
  <c r="AS144" i="12"/>
  <c r="AS98" i="12" s="1"/>
  <c r="T1109" i="12"/>
  <c r="U1109" i="12" s="1"/>
  <c r="R1063" i="12"/>
  <c r="AE130" i="12"/>
  <c r="AT1090" i="12"/>
  <c r="AU1136" i="12"/>
  <c r="AU1090" i="12" s="1"/>
  <c r="AC1118" i="12"/>
  <c r="AC1072" i="12" s="1"/>
  <c r="AE128" i="12"/>
  <c r="AN140" i="12"/>
  <c r="AN94" i="12" s="1"/>
  <c r="AC127" i="12"/>
  <c r="AC81" i="12" s="1"/>
  <c r="R116" i="12"/>
  <c r="R70" i="12" s="1"/>
  <c r="X121" i="12"/>
  <c r="X75" i="12" s="1"/>
  <c r="AU145" i="12"/>
  <c r="AU99" i="12" s="1"/>
  <c r="N66" i="12"/>
  <c r="N8" i="12" s="1"/>
  <c r="AT144" i="12"/>
  <c r="AF131" i="12"/>
  <c r="AG131" i="12" s="1"/>
  <c r="AH131" i="12" s="1"/>
  <c r="Y124" i="12"/>
  <c r="Y78" i="12" s="1"/>
  <c r="AA126" i="12"/>
  <c r="AA80" i="12" s="1"/>
  <c r="AP141" i="12"/>
  <c r="AO95" i="12"/>
  <c r="AS108" i="12"/>
  <c r="AT154" i="12"/>
  <c r="AL90" i="12"/>
  <c r="AH88" i="12"/>
  <c r="AI134" i="12"/>
  <c r="AI88" i="12" s="1"/>
  <c r="AP96" i="12"/>
  <c r="AQ142" i="12"/>
  <c r="O69" i="12"/>
  <c r="P115" i="12"/>
  <c r="AK90" i="12"/>
  <c r="AM136" i="12"/>
  <c r="AM90" i="12" s="1"/>
  <c r="AE86" i="12"/>
  <c r="AR143" i="12"/>
  <c r="AR97" i="12" s="1"/>
  <c r="AT148" i="12"/>
  <c r="AT102" i="12" s="1"/>
  <c r="AF132" i="12"/>
  <c r="AF86" i="12" s="1"/>
  <c r="AL1082" i="12"/>
  <c r="AR105" i="12"/>
  <c r="AS151" i="12"/>
  <c r="AS101" i="12"/>
  <c r="AT147" i="12"/>
  <c r="AT101" i="12" s="1"/>
  <c r="W123" i="12"/>
  <c r="V77" i="12"/>
  <c r="AN1129" i="12"/>
  <c r="AO1085" i="12"/>
  <c r="AP1131" i="12"/>
  <c r="AL1083" i="12"/>
  <c r="AD1119" i="12"/>
  <c r="X1113" i="12"/>
  <c r="X1067" i="12" s="1"/>
  <c r="V1066" i="12"/>
  <c r="W1112" i="12"/>
  <c r="AS1089" i="12"/>
  <c r="AU1135" i="12"/>
  <c r="AU1089" i="12" s="1"/>
  <c r="AI1079" i="12"/>
  <c r="AJ1125" i="12"/>
  <c r="AK1125" i="12" s="1"/>
  <c r="AK1082" i="12"/>
  <c r="AM1128" i="12"/>
  <c r="AM1082" i="12" s="1"/>
  <c r="S73" i="12"/>
  <c r="T119" i="12"/>
  <c r="U1064" i="12"/>
  <c r="V1110" i="12"/>
  <c r="AH89" i="12"/>
  <c r="AA1071" i="12"/>
  <c r="AI87" i="12"/>
  <c r="AN138" i="12"/>
  <c r="X1111" i="12"/>
  <c r="X1065" i="12" s="1"/>
  <c r="AF1076" i="12"/>
  <c r="AL92" i="12"/>
  <c r="AD1118" i="12"/>
  <c r="Q1062" i="12"/>
  <c r="R1108" i="12"/>
  <c r="Q71" i="12"/>
  <c r="R117" i="12"/>
  <c r="R72" i="12"/>
  <c r="S118" i="12"/>
  <c r="AM91" i="12"/>
  <c r="AN137" i="12"/>
  <c r="AR106" i="12"/>
  <c r="AS152" i="12"/>
  <c r="AR1097" i="12"/>
  <c r="AS1143" i="12"/>
  <c r="X122" i="12"/>
  <c r="X76" i="12" s="1"/>
  <c r="T1107" i="12"/>
  <c r="AT1098" i="12"/>
  <c r="AU1144" i="12"/>
  <c r="AU1098" i="12" s="1"/>
  <c r="AM93" i="12"/>
  <c r="AN139" i="12"/>
  <c r="AB1071" i="12"/>
  <c r="AC1117" i="12"/>
  <c r="AT153" i="12"/>
  <c r="AT107" i="12" s="1"/>
  <c r="AD1073" i="12"/>
  <c r="AE1119" i="12"/>
  <c r="S1105" i="12"/>
  <c r="AQ1087" i="12"/>
  <c r="AF83" i="12"/>
  <c r="AG129" i="12"/>
  <c r="AT1134" i="12"/>
  <c r="AE82" i="12"/>
  <c r="AF128" i="12"/>
  <c r="O110" i="12"/>
  <c r="O23" i="12" s="1"/>
  <c r="O68" i="12"/>
  <c r="P114" i="12"/>
  <c r="AI1077" i="12"/>
  <c r="AJ1123" i="12"/>
  <c r="AH1075" i="12"/>
  <c r="M49" i="12"/>
  <c r="L36" i="12"/>
  <c r="AE84" i="12"/>
  <c r="AF130" i="12"/>
  <c r="S1108" i="12"/>
  <c r="S1062" i="12" s="1"/>
  <c r="X79" i="12"/>
  <c r="Y125" i="12"/>
  <c r="V76" i="12"/>
  <c r="AK1080" i="12"/>
  <c r="X1068" i="12"/>
  <c r="Y1114" i="12"/>
  <c r="Y1068" i="12" s="1"/>
  <c r="R73" i="12"/>
  <c r="N1100" i="12"/>
  <c r="N34" i="12" s="1"/>
  <c r="N21" i="12" s="1"/>
  <c r="N1058" i="12"/>
  <c r="N1056" i="12" s="1"/>
  <c r="N19" i="12" s="1"/>
  <c r="N6" i="12" s="1"/>
  <c r="O1104" i="12"/>
  <c r="AL1127" i="12"/>
  <c r="Z1070" i="12"/>
  <c r="AA1116" i="12"/>
  <c r="AS1091" i="12"/>
  <c r="AT1137" i="12"/>
  <c r="AT1091" i="12" s="1"/>
  <c r="AS1096" i="12"/>
  <c r="AT1142" i="12"/>
  <c r="AR1095" i="12"/>
  <c r="AS1141" i="12"/>
  <c r="AR1133" i="12"/>
  <c r="AR1087" i="12" s="1"/>
  <c r="AT149" i="12"/>
  <c r="AI1121" i="12"/>
  <c r="AT1140" i="12"/>
  <c r="AO1084" i="12"/>
  <c r="AP1130" i="12"/>
  <c r="AJ133" i="12"/>
  <c r="AJ87" i="12" s="1"/>
  <c r="U74" i="12"/>
  <c r="AI135" i="12"/>
  <c r="V1065" i="12"/>
  <c r="Y1111" i="12"/>
  <c r="AG1122" i="12"/>
  <c r="Y1069" i="12"/>
  <c r="Z1115" i="12"/>
  <c r="AC1074" i="12"/>
  <c r="AD1120" i="12"/>
  <c r="AL1126" i="12"/>
  <c r="AE83" i="12"/>
  <c r="AP1086" i="12"/>
  <c r="AQ1132" i="12"/>
  <c r="R1060" i="12"/>
  <c r="S1106" i="12"/>
  <c r="AS146" i="12"/>
  <c r="V120" i="12"/>
  <c r="V74" i="12" s="1"/>
  <c r="AT150" i="12" l="1"/>
  <c r="U1063" i="12"/>
  <c r="AJ1078" i="12"/>
  <c r="T1063" i="12"/>
  <c r="V1109" i="12"/>
  <c r="V1063" i="12" s="1"/>
  <c r="AQ1131" i="12"/>
  <c r="AI1078" i="12"/>
  <c r="AK1124" i="12"/>
  <c r="AK1078" i="12" s="1"/>
  <c r="AO140" i="12"/>
  <c r="AO94" i="12" s="1"/>
  <c r="Y1113" i="12"/>
  <c r="AD127" i="12"/>
  <c r="AD81" i="12" s="1"/>
  <c r="S116" i="12"/>
  <c r="AG85" i="12"/>
  <c r="AF85" i="12"/>
  <c r="AB126" i="12"/>
  <c r="AB80" i="12" s="1"/>
  <c r="Y121" i="12"/>
  <c r="AU148" i="12"/>
  <c r="AU102" i="12" s="1"/>
  <c r="AJ134" i="12"/>
  <c r="AK134" i="12" s="1"/>
  <c r="AL134" i="12" s="1"/>
  <c r="AN136" i="12"/>
  <c r="AN90" i="12" s="1"/>
  <c r="O66" i="12"/>
  <c r="O8" i="12" s="1"/>
  <c r="AT98" i="12"/>
  <c r="AU144" i="12"/>
  <c r="AU98" i="12" s="1"/>
  <c r="AT108" i="12"/>
  <c r="AU154" i="12"/>
  <c r="AU108" i="12" s="1"/>
  <c r="AP95" i="12"/>
  <c r="AQ141" i="12"/>
  <c r="AQ95" i="12" s="1"/>
  <c r="AU153" i="12"/>
  <c r="AU107" i="12" s="1"/>
  <c r="Z124" i="12"/>
  <c r="P69" i="12"/>
  <c r="Q115" i="12"/>
  <c r="AS143" i="12"/>
  <c r="AS97" i="12" s="1"/>
  <c r="AQ96" i="12"/>
  <c r="AR142" i="12"/>
  <c r="AG132" i="12"/>
  <c r="AG86" i="12" s="1"/>
  <c r="AK1079" i="12"/>
  <c r="AN1128" i="12"/>
  <c r="W1066" i="12"/>
  <c r="X1112" i="12"/>
  <c r="Y1112" i="12" s="1"/>
  <c r="Y1066" i="12" s="1"/>
  <c r="AN1083" i="12"/>
  <c r="W77" i="12"/>
  <c r="X123" i="12"/>
  <c r="AL1125" i="12"/>
  <c r="AL1079" i="12" s="1"/>
  <c r="AJ1079" i="12"/>
  <c r="AO1129" i="12"/>
  <c r="AS105" i="12"/>
  <c r="AT151" i="12"/>
  <c r="AT105" i="12" s="1"/>
  <c r="AU147" i="12"/>
  <c r="AU101" i="12" s="1"/>
  <c r="AP1085" i="12"/>
  <c r="P110" i="12"/>
  <c r="P23" i="12" s="1"/>
  <c r="P68" i="12"/>
  <c r="Q114" i="12"/>
  <c r="AG83" i="12"/>
  <c r="AH129" i="12"/>
  <c r="AC1071" i="12"/>
  <c r="AD1117" i="12"/>
  <c r="AS1097" i="12"/>
  <c r="AT1143" i="12"/>
  <c r="AK133" i="12"/>
  <c r="S1060" i="12"/>
  <c r="T1106" i="12"/>
  <c r="AP1084" i="12"/>
  <c r="AQ1130" i="12"/>
  <c r="AA1070" i="12"/>
  <c r="AB1116" i="12"/>
  <c r="O1100" i="12"/>
  <c r="O34" i="12" s="1"/>
  <c r="O21" i="12" s="1"/>
  <c r="O1058" i="12"/>
  <c r="O1056" i="12" s="1"/>
  <c r="O19" i="12" s="1"/>
  <c r="P1104" i="12"/>
  <c r="W120" i="12"/>
  <c r="AI89" i="12"/>
  <c r="AJ135" i="12"/>
  <c r="AJ89" i="12" s="1"/>
  <c r="AT103" i="12"/>
  <c r="AU149" i="12"/>
  <c r="AU103" i="12" s="1"/>
  <c r="AS1095" i="12"/>
  <c r="AT1141" i="12"/>
  <c r="T1061" i="12"/>
  <c r="U1107" i="12"/>
  <c r="AT1096" i="12"/>
  <c r="AU1142" i="12"/>
  <c r="AU1096" i="12" s="1"/>
  <c r="AF82" i="12"/>
  <c r="AG128" i="12"/>
  <c r="AE1073" i="12"/>
  <c r="AF1119" i="12"/>
  <c r="S70" i="12"/>
  <c r="T116" i="12"/>
  <c r="AS1133" i="12"/>
  <c r="AS106" i="12"/>
  <c r="AT152" i="12"/>
  <c r="AN91" i="12"/>
  <c r="AO137" i="12"/>
  <c r="R71" i="12"/>
  <c r="S117" i="12"/>
  <c r="AG1076" i="12"/>
  <c r="AH1122" i="12"/>
  <c r="AU1137" i="12"/>
  <c r="AU1091" i="12" s="1"/>
  <c r="Y1067" i="12"/>
  <c r="Z1113" i="12"/>
  <c r="AQ1086" i="12"/>
  <c r="AR1132" i="12"/>
  <c r="AL1080" i="12"/>
  <c r="AM1126" i="12"/>
  <c r="AT1094" i="12"/>
  <c r="AU1140" i="12"/>
  <c r="AU1094" i="12" s="1"/>
  <c r="R1062" i="12"/>
  <c r="T1108" i="12"/>
  <c r="T73" i="12"/>
  <c r="U119" i="12"/>
  <c r="AI1075" i="12"/>
  <c r="AJ1121" i="12"/>
  <c r="AF84" i="12"/>
  <c r="AG130" i="12"/>
  <c r="Y122" i="12"/>
  <c r="AD1074" i="12"/>
  <c r="AE1120" i="12"/>
  <c r="Y1065" i="12"/>
  <c r="Z1111" i="12"/>
  <c r="Y79" i="12"/>
  <c r="Z125" i="12"/>
  <c r="S72" i="12"/>
  <c r="T118" i="12"/>
  <c r="AD1072" i="12"/>
  <c r="AE1118" i="12"/>
  <c r="AN92" i="12"/>
  <c r="AO138" i="12"/>
  <c r="AS100" i="12"/>
  <c r="AT146" i="12"/>
  <c r="AK88" i="12"/>
  <c r="AJ1077" i="12"/>
  <c r="AK1123" i="12"/>
  <c r="S1059" i="12"/>
  <c r="T1105" i="12"/>
  <c r="AN93" i="12"/>
  <c r="AO139" i="12"/>
  <c r="Z1114" i="12"/>
  <c r="Z1069" i="12"/>
  <c r="AA1115" i="12"/>
  <c r="AL1081" i="12"/>
  <c r="AM1127" i="12"/>
  <c r="N49" i="12"/>
  <c r="M36" i="12"/>
  <c r="AT1088" i="12"/>
  <c r="AU1134" i="12"/>
  <c r="AU1088" i="12" s="1"/>
  <c r="V1064" i="12"/>
  <c r="W1110" i="12"/>
  <c r="AH85" i="12"/>
  <c r="AI131" i="12"/>
  <c r="T8" i="7"/>
  <c r="AQ1085" i="12" l="1"/>
  <c r="AR1131" i="12"/>
  <c r="AE127" i="12"/>
  <c r="AE81" i="12" s="1"/>
  <c r="AT104" i="12"/>
  <c r="AU150" i="12"/>
  <c r="AU104" i="12" s="1"/>
  <c r="AP140" i="12"/>
  <c r="AP94" i="12" s="1"/>
  <c r="AL1124" i="12"/>
  <c r="W1109" i="12"/>
  <c r="AC126" i="12"/>
  <c r="AC80" i="12" s="1"/>
  <c r="P66" i="12"/>
  <c r="P8" i="12" s="1"/>
  <c r="AJ88" i="12"/>
  <c r="AO136" i="12"/>
  <c r="AO90" i="12" s="1"/>
  <c r="Z121" i="12"/>
  <c r="Y75" i="12"/>
  <c r="AR141" i="12"/>
  <c r="AR95" i="12" s="1"/>
  <c r="O6" i="12"/>
  <c r="AU151" i="12"/>
  <c r="AU105" i="12" s="1"/>
  <c r="AT143" i="12"/>
  <c r="AT97" i="12" s="1"/>
  <c r="Z78" i="12"/>
  <c r="AA124" i="12"/>
  <c r="AB124" i="12" s="1"/>
  <c r="AB78" i="12" s="1"/>
  <c r="AK135" i="12"/>
  <c r="AL135" i="12" s="1"/>
  <c r="AR96" i="12"/>
  <c r="AS142" i="12"/>
  <c r="AS96" i="12" s="1"/>
  <c r="Q69" i="12"/>
  <c r="R115" i="12"/>
  <c r="AH132" i="12"/>
  <c r="X1066" i="12"/>
  <c r="AN1082" i="12"/>
  <c r="AO1083" i="12"/>
  <c r="AQ140" i="12"/>
  <c r="AQ94" i="12" s="1"/>
  <c r="Z1112" i="12"/>
  <c r="Z1066" i="12" s="1"/>
  <c r="Y123" i="12"/>
  <c r="X77" i="12"/>
  <c r="AM1125" i="12"/>
  <c r="AO1128" i="12"/>
  <c r="AP1129" i="12"/>
  <c r="AO92" i="12"/>
  <c r="AP138" i="12"/>
  <c r="AM1080" i="12"/>
  <c r="AN1126" i="12"/>
  <c r="W74" i="12"/>
  <c r="X120" i="12"/>
  <c r="AT1097" i="12"/>
  <c r="AU1143" i="12"/>
  <c r="AU1097" i="12" s="1"/>
  <c r="O49" i="12"/>
  <c r="N36" i="12"/>
  <c r="AK1077" i="12"/>
  <c r="AL1123" i="12"/>
  <c r="AE1074" i="12"/>
  <c r="AF1120" i="12"/>
  <c r="S71" i="12"/>
  <c r="T117" i="12"/>
  <c r="AM1081" i="12"/>
  <c r="AN1127" i="12"/>
  <c r="AE1072" i="12"/>
  <c r="AF1118" i="12"/>
  <c r="AR1086" i="12"/>
  <c r="AS1132" i="12"/>
  <c r="AF1073" i="12"/>
  <c r="AG1119" i="12"/>
  <c r="P1100" i="12"/>
  <c r="P34" i="12" s="1"/>
  <c r="P21" i="12" s="1"/>
  <c r="P1058" i="12"/>
  <c r="P1056" i="12" s="1"/>
  <c r="P19" i="12" s="1"/>
  <c r="P6" i="12" s="1"/>
  <c r="Q1104" i="12"/>
  <c r="AD1071" i="12"/>
  <c r="AE1117" i="12"/>
  <c r="Y76" i="12"/>
  <c r="Z122" i="12"/>
  <c r="AO91" i="12"/>
  <c r="AP137" i="12"/>
  <c r="AT1095" i="12"/>
  <c r="AU1141" i="12"/>
  <c r="AU1095" i="12" s="1"/>
  <c r="AI85" i="12"/>
  <c r="AJ131" i="12"/>
  <c r="AA1069" i="12"/>
  <c r="AB1115" i="12"/>
  <c r="AG84" i="12"/>
  <c r="AH130" i="12"/>
  <c r="AG82" i="12"/>
  <c r="AH128" i="12"/>
  <c r="AH83" i="12"/>
  <c r="AI129" i="12"/>
  <c r="AT106" i="12"/>
  <c r="AU152" i="12"/>
  <c r="AU106" i="12" s="1"/>
  <c r="AB1070" i="12"/>
  <c r="AC1116" i="12"/>
  <c r="W1064" i="12"/>
  <c r="X1110" i="12"/>
  <c r="Z1068" i="12"/>
  <c r="AA1114" i="12"/>
  <c r="AL88" i="12"/>
  <c r="AM134" i="12"/>
  <c r="AJ1075" i="12"/>
  <c r="AK1121" i="12"/>
  <c r="Z1067" i="12"/>
  <c r="AA1113" i="12"/>
  <c r="U1061" i="12"/>
  <c r="V1107" i="12"/>
  <c r="Q110" i="12"/>
  <c r="Q23" i="12" s="1"/>
  <c r="Q68" i="12"/>
  <c r="R114" i="12"/>
  <c r="T72" i="12"/>
  <c r="U118" i="12"/>
  <c r="AS1087" i="12"/>
  <c r="AT1133" i="12"/>
  <c r="AQ1084" i="12"/>
  <c r="AR1130" i="12"/>
  <c r="AT100" i="12"/>
  <c r="AU146" i="12"/>
  <c r="AU100" i="12" s="1"/>
  <c r="U73" i="12"/>
  <c r="V119" i="12"/>
  <c r="T70" i="12"/>
  <c r="U116" i="12"/>
  <c r="AO93" i="12"/>
  <c r="AP139" i="12"/>
  <c r="Z79" i="12"/>
  <c r="AA125" i="12"/>
  <c r="T1060" i="12"/>
  <c r="U1106" i="12"/>
  <c r="T1062" i="12"/>
  <c r="U1108" i="12"/>
  <c r="T1059" i="12"/>
  <c r="U1105" i="12"/>
  <c r="Z1065" i="12"/>
  <c r="AA1111" i="12"/>
  <c r="AH1076" i="12"/>
  <c r="AI1122" i="12"/>
  <c r="AK87" i="12"/>
  <c r="AL133" i="12"/>
  <c r="AR1085" i="12" l="1"/>
  <c r="AS1131" i="12"/>
  <c r="AK89" i="12"/>
  <c r="AP136" i="12"/>
  <c r="AF127" i="12"/>
  <c r="W1063" i="12"/>
  <c r="X1109" i="12"/>
  <c r="AL1078" i="12"/>
  <c r="AM1124" i="12"/>
  <c r="AD126" i="12"/>
  <c r="AS141" i="12"/>
  <c r="AU143" i="12"/>
  <c r="AU97" i="12" s="1"/>
  <c r="Z75" i="12"/>
  <c r="AA121" i="12"/>
  <c r="AT142" i="12"/>
  <c r="AT96" i="12" s="1"/>
  <c r="Q66" i="12"/>
  <c r="Q8" i="12" s="1"/>
  <c r="AA78" i="12"/>
  <c r="AC124" i="12"/>
  <c r="AC78" i="12" s="1"/>
  <c r="AH86" i="12"/>
  <c r="AI132" i="12"/>
  <c r="AI86" i="12" s="1"/>
  <c r="AP90" i="12"/>
  <c r="AQ136" i="12"/>
  <c r="R69" i="12"/>
  <c r="S115" i="12"/>
  <c r="AP1083" i="12"/>
  <c r="AQ1129" i="12"/>
  <c r="AP1128" i="12"/>
  <c r="AQ1128" i="12" s="1"/>
  <c r="AQ1082" i="12" s="1"/>
  <c r="AO1082" i="12"/>
  <c r="AR140" i="12"/>
  <c r="AR94" i="12" s="1"/>
  <c r="AM1079" i="12"/>
  <c r="AN1125" i="12"/>
  <c r="AN1079" i="12" s="1"/>
  <c r="Z123" i="12"/>
  <c r="AA1112" i="12"/>
  <c r="AA1066" i="12" s="1"/>
  <c r="Y77" i="12"/>
  <c r="AF1072" i="12"/>
  <c r="AG1118" i="12"/>
  <c r="AM88" i="12"/>
  <c r="AN134" i="12"/>
  <c r="AB1069" i="12"/>
  <c r="AC1115" i="12"/>
  <c r="AE1071" i="12"/>
  <c r="AF1117" i="12"/>
  <c r="AL87" i="12"/>
  <c r="AM133" i="12"/>
  <c r="U1062" i="12"/>
  <c r="V1108" i="12"/>
  <c r="AA79" i="12"/>
  <c r="AB125" i="12"/>
  <c r="R110" i="12"/>
  <c r="R23" i="12" s="1"/>
  <c r="R68" i="12"/>
  <c r="S114" i="12"/>
  <c r="AN1081" i="12"/>
  <c r="AO1127" i="12"/>
  <c r="X74" i="12"/>
  <c r="Y120" i="12"/>
  <c r="AA1068" i="12"/>
  <c r="AB1114" i="12"/>
  <c r="AI83" i="12"/>
  <c r="AJ129" i="12"/>
  <c r="AJ85" i="12"/>
  <c r="AK131" i="12"/>
  <c r="Q1100" i="12"/>
  <c r="Q34" i="12" s="1"/>
  <c r="Q21" i="12" s="1"/>
  <c r="Q1058" i="12"/>
  <c r="Q1056" i="12" s="1"/>
  <c r="Q19" i="12" s="1"/>
  <c r="R1104" i="12"/>
  <c r="AI1076" i="12"/>
  <c r="AJ1122" i="12"/>
  <c r="AP93" i="12"/>
  <c r="AQ139" i="12"/>
  <c r="T71" i="12"/>
  <c r="U117" i="12"/>
  <c r="V1061" i="12"/>
  <c r="W1107" i="12"/>
  <c r="X1064" i="12"/>
  <c r="Y1110" i="12"/>
  <c r="AH82" i="12"/>
  <c r="AI128" i="12"/>
  <c r="AA1065" i="12"/>
  <c r="AB1111" i="12"/>
  <c r="AR1084" i="12"/>
  <c r="AS1130" i="12"/>
  <c r="AG1073" i="12"/>
  <c r="AH1119" i="12"/>
  <c r="AF1074" i="12"/>
  <c r="AG1120" i="12"/>
  <c r="AP91" i="12"/>
  <c r="AQ137" i="12"/>
  <c r="U1059" i="12"/>
  <c r="V1105" i="12"/>
  <c r="U1060" i="12"/>
  <c r="V1106" i="12"/>
  <c r="AT1087" i="12"/>
  <c r="AU1133" i="12"/>
  <c r="AU1087" i="12" s="1"/>
  <c r="AA1067" i="12"/>
  <c r="AB1113" i="12"/>
  <c r="AS1086" i="12"/>
  <c r="AT1132" i="12"/>
  <c r="AL1077" i="12"/>
  <c r="AM1123" i="12"/>
  <c r="AN1080" i="12"/>
  <c r="AO1126" i="12"/>
  <c r="U70" i="12"/>
  <c r="V116" i="12"/>
  <c r="AC1070" i="12"/>
  <c r="AD1116" i="12"/>
  <c r="Z76" i="12"/>
  <c r="AA122" i="12"/>
  <c r="AL89" i="12"/>
  <c r="AM135" i="12"/>
  <c r="U72" i="12"/>
  <c r="V118" i="12"/>
  <c r="AP92" i="12"/>
  <c r="AQ138" i="12"/>
  <c r="V73" i="12"/>
  <c r="W119" i="12"/>
  <c r="AK1075" i="12"/>
  <c r="AL1121" i="12"/>
  <c r="AH84" i="12"/>
  <c r="AI130" i="12"/>
  <c r="P49" i="12"/>
  <c r="O36" i="12"/>
  <c r="AS1085" i="12" l="1"/>
  <c r="AT1131" i="12"/>
  <c r="AF81" i="12"/>
  <c r="AG127" i="12"/>
  <c r="AO1125" i="12"/>
  <c r="AO1079" i="12" s="1"/>
  <c r="Q6" i="12"/>
  <c r="AM1078" i="12"/>
  <c r="AN1124" i="12"/>
  <c r="AN1078" i="12" s="1"/>
  <c r="X1063" i="12"/>
  <c r="Y1109" i="12"/>
  <c r="AP1125" i="12"/>
  <c r="AD80" i="12"/>
  <c r="AE126" i="12"/>
  <c r="AA75" i="12"/>
  <c r="AB121" i="12"/>
  <c r="AC121" i="12" s="1"/>
  <c r="AC75" i="12" s="1"/>
  <c r="AS95" i="12"/>
  <c r="AT141" i="12"/>
  <c r="R66" i="12"/>
  <c r="R8" i="12" s="1"/>
  <c r="AU142" i="12"/>
  <c r="AU96" i="12" s="1"/>
  <c r="AD124" i="12"/>
  <c r="AD78" i="12" s="1"/>
  <c r="S69" i="12"/>
  <c r="T115" i="12"/>
  <c r="AQ90" i="12"/>
  <c r="AR136" i="12"/>
  <c r="AJ132" i="12"/>
  <c r="AS140" i="12"/>
  <c r="AS94" i="12" s="1"/>
  <c r="AP1082" i="12"/>
  <c r="AR1128" i="12"/>
  <c r="AQ1083" i="12"/>
  <c r="AB1112" i="12"/>
  <c r="Z77" i="12"/>
  <c r="AR1129" i="12"/>
  <c r="AR1083" i="12" s="1"/>
  <c r="AA123" i="12"/>
  <c r="AP1079" i="12"/>
  <c r="AQ1125" i="12"/>
  <c r="AB1067" i="12"/>
  <c r="AC1113" i="12"/>
  <c r="AI82" i="12"/>
  <c r="AJ128" i="12"/>
  <c r="AB1068" i="12"/>
  <c r="AC1114" i="12"/>
  <c r="AB79" i="12"/>
  <c r="AC125" i="12"/>
  <c r="AN88" i="12"/>
  <c r="AO134" i="12"/>
  <c r="Q49" i="12"/>
  <c r="P36" i="12"/>
  <c r="AD1070" i="12"/>
  <c r="AE1116" i="12"/>
  <c r="AG1074" i="12"/>
  <c r="AH1120" i="12"/>
  <c r="Y1064" i="12"/>
  <c r="Z1110" i="12"/>
  <c r="V1062" i="12"/>
  <c r="W1108" i="12"/>
  <c r="AG1072" i="12"/>
  <c r="AH1118" i="12"/>
  <c r="AJ1076" i="12"/>
  <c r="AK1122" i="12"/>
  <c r="AI84" i="12"/>
  <c r="AJ130" i="12"/>
  <c r="V72" i="12"/>
  <c r="W118" i="12"/>
  <c r="V70" i="12"/>
  <c r="W116" i="12"/>
  <c r="V1060" i="12"/>
  <c r="W1106" i="12"/>
  <c r="AH1073" i="12"/>
  <c r="AI1119" i="12"/>
  <c r="W1061" i="12"/>
  <c r="X1107" i="12"/>
  <c r="AM87" i="12"/>
  <c r="AN133" i="12"/>
  <c r="R1100" i="12"/>
  <c r="R34" i="12" s="1"/>
  <c r="R1058" i="12"/>
  <c r="R1056" i="12" s="1"/>
  <c r="R19" i="12" s="1"/>
  <c r="R6" i="12" s="1"/>
  <c r="S1104" i="12"/>
  <c r="Y74" i="12"/>
  <c r="Z120" i="12"/>
  <c r="AL1075" i="12"/>
  <c r="AM1121" i="12"/>
  <c r="AM89" i="12"/>
  <c r="AN135" i="12"/>
  <c r="AO1080" i="12"/>
  <c r="AP1126" i="12"/>
  <c r="V1059" i="12"/>
  <c r="W1105" i="12"/>
  <c r="AS1084" i="12"/>
  <c r="AT1130" i="12"/>
  <c r="AF1071" i="12"/>
  <c r="AG1117" i="12"/>
  <c r="AO1081" i="12"/>
  <c r="AP1127" i="12"/>
  <c r="W73" i="12"/>
  <c r="X119" i="12"/>
  <c r="AM1077" i="12"/>
  <c r="AN1123" i="12"/>
  <c r="AQ91" i="12"/>
  <c r="AR137" i="12"/>
  <c r="U71" i="12"/>
  <c r="V117" i="12"/>
  <c r="AK85" i="12"/>
  <c r="AL131" i="12"/>
  <c r="AC1069" i="12"/>
  <c r="AD1115" i="12"/>
  <c r="S110" i="12"/>
  <c r="S23" i="12" s="1"/>
  <c r="S68" i="12"/>
  <c r="T114" i="12"/>
  <c r="AQ92" i="12"/>
  <c r="AR138" i="12"/>
  <c r="AA76" i="12"/>
  <c r="AB122" i="12"/>
  <c r="AT1086" i="12"/>
  <c r="AU1132" i="12"/>
  <c r="AU1086" i="12" s="1"/>
  <c r="AB1065" i="12"/>
  <c r="AC1111" i="12"/>
  <c r="AJ83" i="12"/>
  <c r="AK129" i="12"/>
  <c r="AQ93" i="12"/>
  <c r="AR139" i="12"/>
  <c r="R21" i="12"/>
  <c r="AT1085" i="12" l="1"/>
  <c r="AU1131" i="12"/>
  <c r="AU1085" i="12" s="1"/>
  <c r="AG81" i="12"/>
  <c r="AH127" i="12"/>
  <c r="Y1063" i="12"/>
  <c r="Z1109" i="12"/>
  <c r="AO1124" i="12"/>
  <c r="AS1129" i="12"/>
  <c r="S66" i="12"/>
  <c r="S8" i="12" s="1"/>
  <c r="AE80" i="12"/>
  <c r="AF126" i="12"/>
  <c r="AT95" i="12"/>
  <c r="AU141" i="12"/>
  <c r="AU95" i="12" s="1"/>
  <c r="AB75" i="12"/>
  <c r="AD121" i="12"/>
  <c r="AE124" i="12"/>
  <c r="AJ86" i="12"/>
  <c r="AK132" i="12"/>
  <c r="AR90" i="12"/>
  <c r="AS136" i="12"/>
  <c r="AT140" i="12"/>
  <c r="AT94" i="12" s="1"/>
  <c r="T69" i="12"/>
  <c r="U115" i="12"/>
  <c r="AB1066" i="12"/>
  <c r="AC1112" i="12"/>
  <c r="AA77" i="12"/>
  <c r="AB123" i="12"/>
  <c r="AR1082" i="12"/>
  <c r="AS1128" i="12"/>
  <c r="AK83" i="12"/>
  <c r="AL129" i="12"/>
  <c r="T110" i="12"/>
  <c r="T23" i="12" s="1"/>
  <c r="T68" i="12"/>
  <c r="U114" i="12"/>
  <c r="AI1073" i="12"/>
  <c r="AJ1119" i="12"/>
  <c r="AK1076" i="12"/>
  <c r="AL1122" i="12"/>
  <c r="AC1068" i="12"/>
  <c r="AD1114" i="12"/>
  <c r="AR91" i="12"/>
  <c r="AS137" i="12"/>
  <c r="Z74" i="12"/>
  <c r="AA120" i="12"/>
  <c r="AC1065" i="12"/>
  <c r="AD1111" i="12"/>
  <c r="W1060" i="12"/>
  <c r="X1106" i="12"/>
  <c r="AH1072" i="12"/>
  <c r="AI1118" i="12"/>
  <c r="AJ82" i="12"/>
  <c r="AK128" i="12"/>
  <c r="AN1077" i="12"/>
  <c r="AO1123" i="12"/>
  <c r="AT1084" i="12"/>
  <c r="AU1130" i="12"/>
  <c r="AU1084" i="12" s="1"/>
  <c r="S1058" i="12"/>
  <c r="S1056" i="12" s="1"/>
  <c r="S19" i="12" s="1"/>
  <c r="S6" i="12" s="1"/>
  <c r="S1100" i="12"/>
  <c r="S34" i="12" s="1"/>
  <c r="S21" i="12" s="1"/>
  <c r="T1104" i="12"/>
  <c r="W70" i="12"/>
  <c r="X116" i="12"/>
  <c r="W1062" i="12"/>
  <c r="X1108" i="12"/>
  <c r="AR93" i="12"/>
  <c r="AS139" i="12"/>
  <c r="AD1069" i="12"/>
  <c r="AE1115" i="12"/>
  <c r="X73" i="12"/>
  <c r="Y119" i="12"/>
  <c r="W1059" i="12"/>
  <c r="X1105" i="12"/>
  <c r="W72" i="12"/>
  <c r="X118" i="12"/>
  <c r="Z1064" i="12"/>
  <c r="AA1110" i="12"/>
  <c r="AC1067" i="12"/>
  <c r="AD1113" i="12"/>
  <c r="AL85" i="12"/>
  <c r="AM131" i="12"/>
  <c r="AP1081" i="12"/>
  <c r="AQ1127" i="12"/>
  <c r="AP1080" i="12"/>
  <c r="AQ1126" i="12"/>
  <c r="R49" i="12"/>
  <c r="Q36" i="12"/>
  <c r="AB76" i="12"/>
  <c r="AC122" i="12"/>
  <c r="AN87" i="12"/>
  <c r="AO133" i="12"/>
  <c r="AJ84" i="12"/>
  <c r="AK130" i="12"/>
  <c r="AH1074" i="12"/>
  <c r="AI1120" i="12"/>
  <c r="AO88" i="12"/>
  <c r="AP134" i="12"/>
  <c r="AQ1079" i="12"/>
  <c r="AR1125" i="12"/>
  <c r="V71" i="12"/>
  <c r="W117" i="12"/>
  <c r="AN89" i="12"/>
  <c r="AO135" i="12"/>
  <c r="AR92" i="12"/>
  <c r="AS138" i="12"/>
  <c r="X1061" i="12"/>
  <c r="Y1107" i="12"/>
  <c r="AE1070" i="12"/>
  <c r="AF1116" i="12"/>
  <c r="AC79" i="12"/>
  <c r="AD125" i="12"/>
  <c r="AG1071" i="12"/>
  <c r="AH1117" i="12"/>
  <c r="AM1075" i="12"/>
  <c r="AN1121" i="12"/>
  <c r="AH81" i="12" l="1"/>
  <c r="AI127" i="12"/>
  <c r="AS1083" i="12"/>
  <c r="AO1078" i="12"/>
  <c r="AP1124" i="12"/>
  <c r="AT1129" i="12"/>
  <c r="AT1083" i="12" s="1"/>
  <c r="Z1063" i="12"/>
  <c r="AA1109" i="12"/>
  <c r="AF80" i="12"/>
  <c r="AG126" i="12"/>
  <c r="AD75" i="12"/>
  <c r="AE121" i="12"/>
  <c r="T66" i="12"/>
  <c r="T8" i="12" s="1"/>
  <c r="AU140" i="12"/>
  <c r="AU94" i="12" s="1"/>
  <c r="AE78" i="12"/>
  <c r="AF124" i="12"/>
  <c r="U69" i="12"/>
  <c r="V115" i="12"/>
  <c r="V69" i="12" s="1"/>
  <c r="AS90" i="12"/>
  <c r="AT136" i="12"/>
  <c r="AT90" i="12" s="1"/>
  <c r="AK86" i="12"/>
  <c r="AL132" i="12"/>
  <c r="AS1082" i="12"/>
  <c r="AT1128" i="12"/>
  <c r="AT1082" i="12" s="1"/>
  <c r="AB77" i="12"/>
  <c r="AC123" i="12"/>
  <c r="AC77" i="12" s="1"/>
  <c r="AD1112" i="12"/>
  <c r="AC1066" i="12"/>
  <c r="AN1075" i="12"/>
  <c r="AO1121" i="12"/>
  <c r="AC76" i="12"/>
  <c r="AD122" i="12"/>
  <c r="AD1067" i="12"/>
  <c r="AE1113" i="12"/>
  <c r="AE1069" i="12"/>
  <c r="AF1115" i="12"/>
  <c r="T1100" i="12"/>
  <c r="T34" i="12" s="1"/>
  <c r="T21" i="12" s="1"/>
  <c r="T1058" i="12"/>
  <c r="T1056" i="12" s="1"/>
  <c r="T19" i="12" s="1"/>
  <c r="U1104" i="12"/>
  <c r="X1060" i="12"/>
  <c r="Y1106" i="12"/>
  <c r="AH1071" i="12"/>
  <c r="AI1117" i="12"/>
  <c r="Y1061" i="12"/>
  <c r="Z1107" i="12"/>
  <c r="AR1079" i="12"/>
  <c r="AS1125" i="12"/>
  <c r="AA1064" i="12"/>
  <c r="AB1110" i="12"/>
  <c r="AS93" i="12"/>
  <c r="AT139" i="12"/>
  <c r="S49" i="12"/>
  <c r="R36" i="12"/>
  <c r="AL1076" i="12"/>
  <c r="AM1122" i="12"/>
  <c r="AS92" i="12"/>
  <c r="AT138" i="12"/>
  <c r="AP88" i="12"/>
  <c r="AQ134" i="12"/>
  <c r="AQ1080" i="12"/>
  <c r="AR1126" i="12"/>
  <c r="X72" i="12"/>
  <c r="Y118" i="12"/>
  <c r="AD1065" i="12"/>
  <c r="AE1111" i="12"/>
  <c r="AO1077" i="12"/>
  <c r="AP1123" i="12"/>
  <c r="AJ1073" i="12"/>
  <c r="AK1119" i="12"/>
  <c r="AO89" i="12"/>
  <c r="AP135" i="12"/>
  <c r="AI1074" i="12"/>
  <c r="AJ1120" i="12"/>
  <c r="AQ1081" i="12"/>
  <c r="AR1127" i="12"/>
  <c r="X1062" i="12"/>
  <c r="Y1108" i="12"/>
  <c r="AA74" i="12"/>
  <c r="AB120" i="12"/>
  <c r="AK82" i="12"/>
  <c r="AL128" i="12"/>
  <c r="U68" i="12"/>
  <c r="U110" i="12"/>
  <c r="U23" i="12" s="1"/>
  <c r="V114" i="12"/>
  <c r="AD79" i="12"/>
  <c r="AE125" i="12"/>
  <c r="AK84" i="12"/>
  <c r="AL130" i="12"/>
  <c r="AM85" i="12"/>
  <c r="AN131" i="12"/>
  <c r="X1059" i="12"/>
  <c r="Y1105" i="12"/>
  <c r="X70" i="12"/>
  <c r="Y116" i="12"/>
  <c r="AS91" i="12"/>
  <c r="AT137" i="12"/>
  <c r="AF1070" i="12"/>
  <c r="AG1116" i="12"/>
  <c r="W71" i="12"/>
  <c r="X117" i="12"/>
  <c r="AO87" i="12"/>
  <c r="AP133" i="12"/>
  <c r="Y73" i="12"/>
  <c r="Z119" i="12"/>
  <c r="AL83" i="12"/>
  <c r="AM129" i="12"/>
  <c r="AI1072" i="12"/>
  <c r="AJ1118" i="12"/>
  <c r="AD1068" i="12"/>
  <c r="AE1114" i="12"/>
  <c r="AI81" i="12" l="1"/>
  <c r="AJ127" i="12"/>
  <c r="AB1109" i="12"/>
  <c r="AA1063" i="12"/>
  <c r="AP1078" i="12"/>
  <c r="AQ1124" i="12"/>
  <c r="AU1129" i="12"/>
  <c r="AU1083" i="12" s="1"/>
  <c r="AH126" i="12"/>
  <c r="AG80" i="12"/>
  <c r="T6" i="12"/>
  <c r="AE75" i="12"/>
  <c r="AF121" i="12"/>
  <c r="U66" i="12"/>
  <c r="U8" i="12" s="1"/>
  <c r="AU136" i="12"/>
  <c r="AU90" i="12" s="1"/>
  <c r="W115" i="12"/>
  <c r="AF78" i="12"/>
  <c r="AG124" i="12"/>
  <c r="AL86" i="12"/>
  <c r="AM132" i="12"/>
  <c r="AD1066" i="12"/>
  <c r="AE1112" i="12"/>
  <c r="AD123" i="12"/>
  <c r="AD77" i="12" s="1"/>
  <c r="AU1128" i="12"/>
  <c r="AU1082" i="12" s="1"/>
  <c r="Z73" i="12"/>
  <c r="AA119" i="12"/>
  <c r="AP1077" i="12"/>
  <c r="AQ1123" i="12"/>
  <c r="AT92" i="12"/>
  <c r="AU138" i="12"/>
  <c r="AU92" i="12" s="1"/>
  <c r="AS1079" i="12"/>
  <c r="AT1125" i="12"/>
  <c r="AT91" i="12"/>
  <c r="AU137" i="12"/>
  <c r="AU91" i="12" s="1"/>
  <c r="AE79" i="12"/>
  <c r="AF125" i="12"/>
  <c r="AF1069" i="12"/>
  <c r="AG1115" i="12"/>
  <c r="AR1081" i="12"/>
  <c r="AS1127" i="12"/>
  <c r="AE1065" i="12"/>
  <c r="AF1111" i="12"/>
  <c r="Z1061" i="12"/>
  <c r="AA1107" i="12"/>
  <c r="AE1068" i="12"/>
  <c r="AF1114" i="12"/>
  <c r="AP87" i="12"/>
  <c r="AQ133" i="12"/>
  <c r="Y70" i="12"/>
  <c r="Z116" i="12"/>
  <c r="V110" i="12"/>
  <c r="V23" i="12" s="1"/>
  <c r="V68" i="12"/>
  <c r="V66" i="12" s="1"/>
  <c r="V8" i="12" s="1"/>
  <c r="W114" i="12"/>
  <c r="AE1067" i="12"/>
  <c r="AF1113" i="12"/>
  <c r="AJ1074" i="12"/>
  <c r="AK1120" i="12"/>
  <c r="AM1076" i="12"/>
  <c r="AN1122" i="12"/>
  <c r="AI1071" i="12"/>
  <c r="AJ1117" i="12"/>
  <c r="AJ1072" i="12"/>
  <c r="AK1118" i="12"/>
  <c r="X71" i="12"/>
  <c r="Y117" i="12"/>
  <c r="Y1059" i="12"/>
  <c r="Z1105" i="12"/>
  <c r="AD76" i="12"/>
  <c r="AE122" i="12"/>
  <c r="AL82" i="12"/>
  <c r="AM128" i="12"/>
  <c r="AP89" i="12"/>
  <c r="AQ135" i="12"/>
  <c r="Y72" i="12"/>
  <c r="Z118" i="12"/>
  <c r="AM83" i="12"/>
  <c r="AN129" i="12"/>
  <c r="AG1070" i="12"/>
  <c r="AH1116" i="12"/>
  <c r="AN85" i="12"/>
  <c r="AO131" i="12"/>
  <c r="T49" i="12"/>
  <c r="S36" i="12"/>
  <c r="AB74" i="12"/>
  <c r="AC120" i="12"/>
  <c r="AR1080" i="12"/>
  <c r="AS1126" i="12"/>
  <c r="AT93" i="12"/>
  <c r="AU139" i="12"/>
  <c r="AU93" i="12" s="1"/>
  <c r="Y1060" i="12"/>
  <c r="Z1106" i="12"/>
  <c r="AL84" i="12"/>
  <c r="AM130" i="12"/>
  <c r="AO1075" i="12"/>
  <c r="AP1121" i="12"/>
  <c r="Y1062" i="12"/>
  <c r="Z1108" i="12"/>
  <c r="AK1073" i="12"/>
  <c r="AL1119" i="12"/>
  <c r="AQ88" i="12"/>
  <c r="AR134" i="12"/>
  <c r="AB1064" i="12"/>
  <c r="AC1110" i="12"/>
  <c r="U1100" i="12"/>
  <c r="U34" i="12" s="1"/>
  <c r="U21" i="12" s="1"/>
  <c r="U1058" i="12"/>
  <c r="U1056" i="12" s="1"/>
  <c r="U19" i="12" s="1"/>
  <c r="V1104" i="12"/>
  <c r="AJ81" i="12" l="1"/>
  <c r="AK127" i="12"/>
  <c r="AQ1078" i="12"/>
  <c r="AR1124" i="12"/>
  <c r="AB1063" i="12"/>
  <c r="AC1109" i="12"/>
  <c r="U6" i="12"/>
  <c r="AH80" i="12"/>
  <c r="AI126" i="12"/>
  <c r="AF75" i="12"/>
  <c r="AG121" i="12"/>
  <c r="AE123" i="12"/>
  <c r="AE77" i="12" s="1"/>
  <c r="AG78" i="12"/>
  <c r="AH124" i="12"/>
  <c r="W69" i="12"/>
  <c r="X115" i="12"/>
  <c r="AM86" i="12"/>
  <c r="AN132" i="12"/>
  <c r="AN86" i="12" s="1"/>
  <c r="AE1066" i="12"/>
  <c r="AF1112" i="12"/>
  <c r="U49" i="12"/>
  <c r="T36" i="12"/>
  <c r="AJ1071" i="12"/>
  <c r="AK1117" i="12"/>
  <c r="AF1065" i="12"/>
  <c r="AG1111" i="12"/>
  <c r="AT1079" i="12"/>
  <c r="AU1125" i="12"/>
  <c r="AU1079" i="12" s="1"/>
  <c r="Z1062" i="12"/>
  <c r="AA1108" i="12"/>
  <c r="AO85" i="12"/>
  <c r="AP131" i="12"/>
  <c r="AM82" i="12"/>
  <c r="AN128" i="12"/>
  <c r="AN1076" i="12"/>
  <c r="AO1122" i="12"/>
  <c r="Z70" i="12"/>
  <c r="AA116" i="12"/>
  <c r="AS1081" i="12"/>
  <c r="AT1127" i="12"/>
  <c r="AS1080" i="12"/>
  <c r="AT1126" i="12"/>
  <c r="AH1070" i="12"/>
  <c r="AI1116" i="12"/>
  <c r="AE76" i="12"/>
  <c r="AF122" i="12"/>
  <c r="V1100" i="12"/>
  <c r="V34" i="12" s="1"/>
  <c r="V21" i="12" s="1"/>
  <c r="V1058" i="12"/>
  <c r="V1056" i="12" s="1"/>
  <c r="V19" i="12" s="1"/>
  <c r="V6" i="12" s="1"/>
  <c r="W1104" i="12"/>
  <c r="AQ87" i="12"/>
  <c r="AR133" i="12"/>
  <c r="AG1069" i="12"/>
  <c r="AH1115" i="12"/>
  <c r="AQ1077" i="12"/>
  <c r="AR1123" i="12"/>
  <c r="AP1075" i="12"/>
  <c r="AQ1121" i="12"/>
  <c r="AN83" i="12"/>
  <c r="AO129" i="12"/>
  <c r="Z1059" i="12"/>
  <c r="AA1105" i="12"/>
  <c r="AK1074" i="12"/>
  <c r="AL1120" i="12"/>
  <c r="AF1068" i="12"/>
  <c r="AG1114" i="12"/>
  <c r="AF79" i="12"/>
  <c r="AG125" i="12"/>
  <c r="AC1064" i="12"/>
  <c r="AD1110" i="12"/>
  <c r="AM84" i="12"/>
  <c r="AN130" i="12"/>
  <c r="AC74" i="12"/>
  <c r="AD120" i="12"/>
  <c r="Y71" i="12"/>
  <c r="Z117" i="12"/>
  <c r="AA1061" i="12"/>
  <c r="AB1107" i="12"/>
  <c r="AR88" i="12"/>
  <c r="AS134" i="12"/>
  <c r="Z72" i="12"/>
  <c r="AA118" i="12"/>
  <c r="AF1067" i="12"/>
  <c r="AG1113" i="12"/>
  <c r="AK1072" i="12"/>
  <c r="AL1118" i="12"/>
  <c r="AA73" i="12"/>
  <c r="AB119" i="12"/>
  <c r="AL1073" i="12"/>
  <c r="AM1119" i="12"/>
  <c r="Z1060" i="12"/>
  <c r="AA1106" i="12"/>
  <c r="AQ89" i="12"/>
  <c r="AR135" i="12"/>
  <c r="W110" i="12"/>
  <c r="W23" i="12" s="1"/>
  <c r="W68" i="12"/>
  <c r="X114" i="12"/>
  <c r="AK81" i="12" l="1"/>
  <c r="AL127" i="12"/>
  <c r="AC1063" i="12"/>
  <c r="AD1109" i="12"/>
  <c r="AD1063" i="12" s="1"/>
  <c r="AR1078" i="12"/>
  <c r="AS1124" i="12"/>
  <c r="AE1109" i="12"/>
  <c r="AO132" i="12"/>
  <c r="AO86" i="12" s="1"/>
  <c r="AI80" i="12"/>
  <c r="AJ126" i="12"/>
  <c r="AG75" i="12"/>
  <c r="AH121" i="12"/>
  <c r="AF123" i="12"/>
  <c r="AF77" i="12" s="1"/>
  <c r="W66" i="12"/>
  <c r="W8" i="12" s="1"/>
  <c r="X69" i="12"/>
  <c r="Y115" i="12"/>
  <c r="AH78" i="12"/>
  <c r="AI124" i="12"/>
  <c r="AF1066" i="12"/>
  <c r="AG1112" i="12"/>
  <c r="AH1112" i="12" s="1"/>
  <c r="AH1066" i="12" s="1"/>
  <c r="AR89" i="12"/>
  <c r="AS135" i="12"/>
  <c r="AL1072" i="12"/>
  <c r="AM1118" i="12"/>
  <c r="AD1064" i="12"/>
  <c r="AE1110" i="12"/>
  <c r="AO83" i="12"/>
  <c r="AP129" i="12"/>
  <c r="AA1062" i="12"/>
  <c r="AB1108" i="12"/>
  <c r="AT1081" i="12"/>
  <c r="AU1127" i="12"/>
  <c r="AU1081" i="12" s="1"/>
  <c r="AA1060" i="12"/>
  <c r="AB1106" i="12"/>
  <c r="AG1067" i="12"/>
  <c r="AH1113" i="12"/>
  <c r="AB1061" i="12"/>
  <c r="AC1107" i="12"/>
  <c r="W1100" i="12"/>
  <c r="W34" i="12" s="1"/>
  <c r="W21" i="12" s="1"/>
  <c r="W1058" i="12"/>
  <c r="W1056" i="12" s="1"/>
  <c r="W19" i="12" s="1"/>
  <c r="X1104" i="12"/>
  <c r="AA70" i="12"/>
  <c r="AB116" i="12"/>
  <c r="AM1073" i="12"/>
  <c r="AN1119" i="12"/>
  <c r="AA72" i="12"/>
  <c r="AB118" i="12"/>
  <c r="Z71" i="12"/>
  <c r="AA117" i="12"/>
  <c r="AG79" i="12"/>
  <c r="AH125" i="12"/>
  <c r="AQ1075" i="12"/>
  <c r="AR1121" i="12"/>
  <c r="AG1065" i="12"/>
  <c r="AH1111" i="12"/>
  <c r="AF76" i="12"/>
  <c r="AG122" i="12"/>
  <c r="AO1076" i="12"/>
  <c r="AP1122" i="12"/>
  <c r="AB73" i="12"/>
  <c r="AC119" i="12"/>
  <c r="AE1063" i="12"/>
  <c r="AF1109" i="12"/>
  <c r="AG1068" i="12"/>
  <c r="AH1114" i="12"/>
  <c r="AR1077" i="12"/>
  <c r="AS1123" i="12"/>
  <c r="AI1070" i="12"/>
  <c r="AJ1116" i="12"/>
  <c r="AK1071" i="12"/>
  <c r="AL1117" i="12"/>
  <c r="AD74" i="12"/>
  <c r="AE120" i="12"/>
  <c r="AL1074" i="12"/>
  <c r="AM1120" i="12"/>
  <c r="AH1069" i="12"/>
  <c r="AI1115" i="12"/>
  <c r="AN82" i="12"/>
  <c r="AO128" i="12"/>
  <c r="X110" i="12"/>
  <c r="X23" i="12" s="1"/>
  <c r="X68" i="12"/>
  <c r="X66" i="12" s="1"/>
  <c r="X8" i="12" s="1"/>
  <c r="Y114" i="12"/>
  <c r="AT1080" i="12"/>
  <c r="AU1126" i="12"/>
  <c r="AU1080" i="12" s="1"/>
  <c r="AS88" i="12"/>
  <c r="AT134" i="12"/>
  <c r="AN84" i="12"/>
  <c r="AO130" i="12"/>
  <c r="AA1059" i="12"/>
  <c r="AB1105" i="12"/>
  <c r="AR87" i="12"/>
  <c r="AS133" i="12"/>
  <c r="AP85" i="12"/>
  <c r="AQ131" i="12"/>
  <c r="V49" i="12"/>
  <c r="U36" i="12"/>
  <c r="AL81" i="12" l="1"/>
  <c r="AM127" i="12"/>
  <c r="W6" i="12"/>
  <c r="AP132" i="12"/>
  <c r="AQ132" i="12" s="1"/>
  <c r="AQ86" i="12" s="1"/>
  <c r="AS1078" i="12"/>
  <c r="AT1124" i="12"/>
  <c r="AT1078" i="12" s="1"/>
  <c r="AU1124" i="12"/>
  <c r="AU1078" i="12" s="1"/>
  <c r="AJ80" i="12"/>
  <c r="AK126" i="12"/>
  <c r="AH75" i="12"/>
  <c r="AI121" i="12"/>
  <c r="AG123" i="12"/>
  <c r="AH123" i="12" s="1"/>
  <c r="AH77" i="12" s="1"/>
  <c r="AI78" i="12"/>
  <c r="AJ124" i="12"/>
  <c r="Y69" i="12"/>
  <c r="Z115" i="12"/>
  <c r="AR132" i="12"/>
  <c r="AG1066" i="12"/>
  <c r="AI1112" i="12"/>
  <c r="AT88" i="12"/>
  <c r="AU134" i="12"/>
  <c r="AU88" i="12" s="1"/>
  <c r="AI1069" i="12"/>
  <c r="AJ1115" i="12"/>
  <c r="AJ1070" i="12"/>
  <c r="AK1116" i="12"/>
  <c r="AP1076" i="12"/>
  <c r="AQ1122" i="12"/>
  <c r="AB72" i="12"/>
  <c r="AC118" i="12"/>
  <c r="AH1067" i="12"/>
  <c r="AI1113" i="12"/>
  <c r="AE1064" i="12"/>
  <c r="AF1110" i="12"/>
  <c r="AM1074" i="12"/>
  <c r="AN1120" i="12"/>
  <c r="AS1077" i="12"/>
  <c r="AT1123" i="12"/>
  <c r="AG76" i="12"/>
  <c r="AH122" i="12"/>
  <c r="AN1073" i="12"/>
  <c r="AO1119" i="12"/>
  <c r="W49" i="12"/>
  <c r="V36" i="12"/>
  <c r="AB1060" i="12"/>
  <c r="AC1106" i="12"/>
  <c r="AQ85" i="12"/>
  <c r="AR131" i="12"/>
  <c r="AE74" i="12"/>
  <c r="AF120" i="12"/>
  <c r="AH1068" i="12"/>
  <c r="AI1114" i="12"/>
  <c r="AH1065" i="12"/>
  <c r="AI1111" i="12"/>
  <c r="AB70" i="12"/>
  <c r="AC116" i="12"/>
  <c r="AM1072" i="12"/>
  <c r="AN1118" i="12"/>
  <c r="AS87" i="12"/>
  <c r="AT133" i="12"/>
  <c r="AF1063" i="12"/>
  <c r="AG1109" i="12"/>
  <c r="AR1075" i="12"/>
  <c r="AS1121" i="12"/>
  <c r="X1100" i="12"/>
  <c r="X34" i="12" s="1"/>
  <c r="X21" i="12" s="1"/>
  <c r="X1058" i="12"/>
  <c r="X1056" i="12" s="1"/>
  <c r="X19" i="12" s="1"/>
  <c r="X6" i="12" s="1"/>
  <c r="Y1104" i="12"/>
  <c r="Y110" i="12"/>
  <c r="Y23" i="12" s="1"/>
  <c r="Y68" i="12"/>
  <c r="Z114" i="12"/>
  <c r="AB1062" i="12"/>
  <c r="AC1108" i="12"/>
  <c r="AS89" i="12"/>
  <c r="AT135" i="12"/>
  <c r="AB1059" i="12"/>
  <c r="AC1105" i="12"/>
  <c r="AH79" i="12"/>
  <c r="AI125" i="12"/>
  <c r="AO84" i="12"/>
  <c r="AP130" i="12"/>
  <c r="AO82" i="12"/>
  <c r="AP128" i="12"/>
  <c r="AL1071" i="12"/>
  <c r="AM1117" i="12"/>
  <c r="AC73" i="12"/>
  <c r="AD119" i="12"/>
  <c r="AA71" i="12"/>
  <c r="AB117" i="12"/>
  <c r="AC1061" i="12"/>
  <c r="AD1107" i="12"/>
  <c r="AP83" i="12"/>
  <c r="AQ129" i="12"/>
  <c r="AP86" i="12" l="1"/>
  <c r="AN127" i="12"/>
  <c r="AM81" i="12"/>
  <c r="AG77" i="12"/>
  <c r="AK80" i="12"/>
  <c r="AL126" i="12"/>
  <c r="Y66" i="12"/>
  <c r="Y8" i="12" s="1"/>
  <c r="AI75" i="12"/>
  <c r="AJ121" i="12"/>
  <c r="Z69" i="12"/>
  <c r="AA115" i="12"/>
  <c r="AJ78" i="12"/>
  <c r="AK124" i="12"/>
  <c r="AR86" i="12"/>
  <c r="AS132" i="12"/>
  <c r="AS86" i="12" s="1"/>
  <c r="AI1066" i="12"/>
  <c r="AJ1112" i="12"/>
  <c r="AK1112" i="12"/>
  <c r="AK1066" i="12" s="1"/>
  <c r="AI123" i="12"/>
  <c r="AI77" i="12" s="1"/>
  <c r="AB71" i="12"/>
  <c r="AC117" i="12"/>
  <c r="AT89" i="12"/>
  <c r="AU135" i="12"/>
  <c r="AU89" i="12" s="1"/>
  <c r="AG1063" i="12"/>
  <c r="AH1109" i="12"/>
  <c r="AI1068" i="12"/>
  <c r="AJ1114" i="12"/>
  <c r="AO1073" i="12"/>
  <c r="AP1119" i="12"/>
  <c r="AI1067" i="12"/>
  <c r="AJ1113" i="12"/>
  <c r="AD73" i="12"/>
  <c r="AE119" i="12"/>
  <c r="AC1062" i="12"/>
  <c r="AD1108" i="12"/>
  <c r="AF74" i="12"/>
  <c r="AG120" i="12"/>
  <c r="AH76" i="12"/>
  <c r="AI122" i="12"/>
  <c r="AC72" i="12"/>
  <c r="AD118" i="12"/>
  <c r="AM1071" i="12"/>
  <c r="AN1117" i="12"/>
  <c r="Z68" i="12"/>
  <c r="Z110" i="12"/>
  <c r="Z23" i="12" s="1"/>
  <c r="AA114" i="12"/>
  <c r="AT87" i="12"/>
  <c r="AU133" i="12"/>
  <c r="AU87" i="12" s="1"/>
  <c r="AR85" i="12"/>
  <c r="AS131" i="12"/>
  <c r="AT1077" i="12"/>
  <c r="AU1123" i="12"/>
  <c r="AU1077" i="12" s="1"/>
  <c r="AQ1076" i="12"/>
  <c r="AR1122" i="12"/>
  <c r="AI79" i="12"/>
  <c r="AJ125" i="12"/>
  <c r="AP82" i="12"/>
  <c r="AQ128" i="12"/>
  <c r="AN1072" i="12"/>
  <c r="AO1118" i="12"/>
  <c r="AN1074" i="12"/>
  <c r="AO1120" i="12"/>
  <c r="AK1070" i="12"/>
  <c r="AL1116" i="12"/>
  <c r="Y1100" i="12"/>
  <c r="Y34" i="12" s="1"/>
  <c r="Y21" i="12" s="1"/>
  <c r="Y1058" i="12"/>
  <c r="Y1056" i="12" s="1"/>
  <c r="Y19" i="12" s="1"/>
  <c r="Z1104" i="12"/>
  <c r="AQ83" i="12"/>
  <c r="AR129" i="12"/>
  <c r="AP84" i="12"/>
  <c r="AQ130" i="12"/>
  <c r="AC70" i="12"/>
  <c r="AD116" i="12"/>
  <c r="AC1060" i="12"/>
  <c r="AD1106" i="12"/>
  <c r="AJ1069" i="12"/>
  <c r="AK1115" i="12"/>
  <c r="AD1061" i="12"/>
  <c r="AE1107" i="12"/>
  <c r="AC1059" i="12"/>
  <c r="AD1105" i="12"/>
  <c r="AS1075" i="12"/>
  <c r="AT1121" i="12"/>
  <c r="AI1065" i="12"/>
  <c r="AJ1111" i="12"/>
  <c r="AF1064" i="12"/>
  <c r="AG1110" i="12"/>
  <c r="X49" i="12"/>
  <c r="W36" i="12"/>
  <c r="AN81" i="12" l="1"/>
  <c r="AO127" i="12"/>
  <c r="AL80" i="12"/>
  <c r="AM126" i="12"/>
  <c r="Y6" i="12"/>
  <c r="AJ75" i="12"/>
  <c r="AK121" i="12"/>
  <c r="AT132" i="12"/>
  <c r="AT86" i="12" s="1"/>
  <c r="Z66" i="12"/>
  <c r="Z8" i="12" s="1"/>
  <c r="AK78" i="12"/>
  <c r="AL124" i="12"/>
  <c r="AL78" i="12" s="1"/>
  <c r="AA69" i="12"/>
  <c r="AB115" i="12"/>
  <c r="AJ123" i="12"/>
  <c r="AJ1066" i="12"/>
  <c r="AL1112" i="12"/>
  <c r="AG1064" i="12"/>
  <c r="AH1110" i="12"/>
  <c r="AK1069" i="12"/>
  <c r="AL1115" i="12"/>
  <c r="Z1100" i="12"/>
  <c r="Z34" i="12" s="1"/>
  <c r="Z21" i="12" s="1"/>
  <c r="Z1058" i="12"/>
  <c r="Z1056" i="12" s="1"/>
  <c r="Z19" i="12" s="1"/>
  <c r="AA1104" i="12"/>
  <c r="AG74" i="12"/>
  <c r="AH120" i="12"/>
  <c r="AP1073" i="12"/>
  <c r="AQ1119" i="12"/>
  <c r="AJ1065" i="12"/>
  <c r="AK1111" i="12"/>
  <c r="AQ82" i="12"/>
  <c r="AR128" i="12"/>
  <c r="AJ1068" i="12"/>
  <c r="AK1114" i="12"/>
  <c r="AA68" i="12"/>
  <c r="AA110" i="12"/>
  <c r="AA23" i="12" s="1"/>
  <c r="AB114" i="12"/>
  <c r="AT1075" i="12"/>
  <c r="AU1121" i="12"/>
  <c r="AU1075" i="12" s="1"/>
  <c r="AD1060" i="12"/>
  <c r="AE1106" i="12"/>
  <c r="AD1062" i="12"/>
  <c r="AE1108" i="12"/>
  <c r="AH1063" i="12"/>
  <c r="AI1109" i="12"/>
  <c r="AL1070" i="12"/>
  <c r="AM1116" i="12"/>
  <c r="AJ79" i="12"/>
  <c r="AK125" i="12"/>
  <c r="AD1059" i="12"/>
  <c r="AE1105" i="12"/>
  <c r="AD70" i="12"/>
  <c r="AE116" i="12"/>
  <c r="AN1071" i="12"/>
  <c r="AO1117" i="12"/>
  <c r="AO1074" i="12"/>
  <c r="AP1120" i="12"/>
  <c r="AR1076" i="12"/>
  <c r="AS1122" i="12"/>
  <c r="AQ84" i="12"/>
  <c r="AR130" i="12"/>
  <c r="AD72" i="12"/>
  <c r="AE118" i="12"/>
  <c r="AE73" i="12"/>
  <c r="AF119" i="12"/>
  <c r="AE1061" i="12"/>
  <c r="AF1107" i="12"/>
  <c r="AR83" i="12"/>
  <c r="AS129" i="12"/>
  <c r="AI76" i="12"/>
  <c r="AJ122" i="12"/>
  <c r="AJ1067" i="12"/>
  <c r="AK1113" i="12"/>
  <c r="AC71" i="12"/>
  <c r="AD117" i="12"/>
  <c r="Y49" i="12"/>
  <c r="X36" i="12"/>
  <c r="AO1072" i="12"/>
  <c r="AP1118" i="12"/>
  <c r="AS85" i="12"/>
  <c r="AT131" i="12"/>
  <c r="Z6" i="12" l="1"/>
  <c r="AP127" i="12"/>
  <c r="AO81" i="12"/>
  <c r="AM80" i="12"/>
  <c r="AN126" i="12"/>
  <c r="AK75" i="12"/>
  <c r="AL121" i="12"/>
  <c r="AA66" i="12"/>
  <c r="AA8" i="12" s="1"/>
  <c r="AU132" i="12"/>
  <c r="AU86" i="12" s="1"/>
  <c r="AM124" i="12"/>
  <c r="AM78" i="12" s="1"/>
  <c r="AB69" i="12"/>
  <c r="AC115" i="12"/>
  <c r="AC69" i="12" s="1"/>
  <c r="AL1066" i="12"/>
  <c r="AM1112" i="12"/>
  <c r="AM1066" i="12" s="1"/>
  <c r="AJ77" i="12"/>
  <c r="AK123" i="12"/>
  <c r="AK1067" i="12"/>
  <c r="AL1113" i="12"/>
  <c r="AF73" i="12"/>
  <c r="AG119" i="12"/>
  <c r="AI1063" i="12"/>
  <c r="AJ1109" i="12"/>
  <c r="AQ1073" i="12"/>
  <c r="AR1119" i="12"/>
  <c r="AJ76" i="12"/>
  <c r="AK122" i="12"/>
  <c r="AE72" i="12"/>
  <c r="AF118" i="12"/>
  <c r="AO1071" i="12"/>
  <c r="AP1117" i="12"/>
  <c r="AE1062" i="12"/>
  <c r="AF1108" i="12"/>
  <c r="AK1068" i="12"/>
  <c r="AL1114" i="12"/>
  <c r="AH74" i="12"/>
  <c r="AI120" i="12"/>
  <c r="AT85" i="12"/>
  <c r="AU131" i="12"/>
  <c r="AU85" i="12" s="1"/>
  <c r="AS83" i="12"/>
  <c r="AT129" i="12"/>
  <c r="AR84" i="12"/>
  <c r="AS130" i="12"/>
  <c r="AE70" i="12"/>
  <c r="AF116" i="12"/>
  <c r="AA1100" i="12"/>
  <c r="AA34" i="12" s="1"/>
  <c r="AA21" i="12" s="1"/>
  <c r="AA1058" i="12"/>
  <c r="AA1056" i="12" s="1"/>
  <c r="AA19" i="12" s="1"/>
  <c r="AB1104" i="12"/>
  <c r="AP1072" i="12"/>
  <c r="AQ1118" i="12"/>
  <c r="AF1061" i="12"/>
  <c r="AG1107" i="12"/>
  <c r="AE1059" i="12"/>
  <c r="AF1105" i="12"/>
  <c r="AE1060" i="12"/>
  <c r="AF1106" i="12"/>
  <c r="AR82" i="12"/>
  <c r="AS128" i="12"/>
  <c r="AS1076" i="12"/>
  <c r="AT1122" i="12"/>
  <c r="AL1069" i="12"/>
  <c r="AM1115" i="12"/>
  <c r="Z49" i="12"/>
  <c r="Y36" i="12"/>
  <c r="AK79" i="12"/>
  <c r="AL125" i="12"/>
  <c r="AD71" i="12"/>
  <c r="AE117" i="12"/>
  <c r="AP1074" i="12"/>
  <c r="AQ1120" i="12"/>
  <c r="AB68" i="12"/>
  <c r="AB110" i="12"/>
  <c r="AB23" i="12" s="1"/>
  <c r="AC114" i="12"/>
  <c r="AH1064" i="12"/>
  <c r="AI1110" i="12"/>
  <c r="AM1070" i="12"/>
  <c r="AN1116" i="12"/>
  <c r="AK1065" i="12"/>
  <c r="AL1111" i="12"/>
  <c r="AP81" i="12" l="1"/>
  <c r="AQ127" i="12"/>
  <c r="AN1112" i="12"/>
  <c r="AN1066" i="12" s="1"/>
  <c r="AA6" i="12"/>
  <c r="AN80" i="12"/>
  <c r="AO126" i="12"/>
  <c r="AL75" i="12"/>
  <c r="AM121" i="12"/>
  <c r="AD115" i="12"/>
  <c r="AD69" i="12" s="1"/>
  <c r="AB66" i="12"/>
  <c r="AB8" i="12" s="1"/>
  <c r="AN124" i="12"/>
  <c r="AK77" i="12"/>
  <c r="AL123" i="12"/>
  <c r="AL77" i="12" s="1"/>
  <c r="AO1112" i="12"/>
  <c r="AL79" i="12"/>
  <c r="AM125" i="12"/>
  <c r="AF1060" i="12"/>
  <c r="AG1106" i="12"/>
  <c r="AC110" i="12"/>
  <c r="AC23" i="12" s="1"/>
  <c r="AC68" i="12"/>
  <c r="AC66" i="12" s="1"/>
  <c r="AC8" i="12" s="1"/>
  <c r="AD114" i="12"/>
  <c r="AL1068" i="12"/>
  <c r="AM1114" i="12"/>
  <c r="AF1059" i="12"/>
  <c r="AG1105" i="12"/>
  <c r="AA49" i="12"/>
  <c r="Z36" i="12"/>
  <c r="AF70" i="12"/>
  <c r="AG116" i="12"/>
  <c r="AF1062" i="12"/>
  <c r="AG1108" i="12"/>
  <c r="AJ1063" i="12"/>
  <c r="AK1109" i="12"/>
  <c r="AQ1074" i="12"/>
  <c r="AR1120" i="12"/>
  <c r="AM1069" i="12"/>
  <c r="AN1115" i="12"/>
  <c r="AS84" i="12"/>
  <c r="AT130" i="12"/>
  <c r="AP1071" i="12"/>
  <c r="AQ1117" i="12"/>
  <c r="AL1065" i="12"/>
  <c r="AM1111" i="12"/>
  <c r="AT1076" i="12"/>
  <c r="AU1122" i="12"/>
  <c r="AU1076" i="12" s="1"/>
  <c r="AG1061" i="12"/>
  <c r="AH1107" i="12"/>
  <c r="AT83" i="12"/>
  <c r="AU129" i="12"/>
  <c r="AU83" i="12" s="1"/>
  <c r="AF72" i="12"/>
  <c r="AG118" i="12"/>
  <c r="AE71" i="12"/>
  <c r="AF117" i="12"/>
  <c r="AQ1072" i="12"/>
  <c r="AR1118" i="12"/>
  <c r="AG73" i="12"/>
  <c r="AH119" i="12"/>
  <c r="AN1070" i="12"/>
  <c r="AO1116" i="12"/>
  <c r="AK76" i="12"/>
  <c r="AL122" i="12"/>
  <c r="AS82" i="12"/>
  <c r="AT128" i="12"/>
  <c r="AB1058" i="12"/>
  <c r="AB1056" i="12" s="1"/>
  <c r="AB19" i="12" s="1"/>
  <c r="AB1100" i="12"/>
  <c r="AB34" i="12" s="1"/>
  <c r="AB21" i="12" s="1"/>
  <c r="AC1104" i="12"/>
  <c r="AL1067" i="12"/>
  <c r="AM1113" i="12"/>
  <c r="AI1064" i="12"/>
  <c r="AJ1110" i="12"/>
  <c r="AI74" i="12"/>
  <c r="AJ120" i="12"/>
  <c r="AR1073" i="12"/>
  <c r="AS1119" i="12"/>
  <c r="AQ81" i="12" l="1"/>
  <c r="AR127" i="12"/>
  <c r="AO80" i="12"/>
  <c r="AP126" i="12"/>
  <c r="AE115" i="12"/>
  <c r="AE69" i="12" s="1"/>
  <c r="AB6" i="12"/>
  <c r="AM75" i="12"/>
  <c r="AN121" i="12"/>
  <c r="AF115" i="12"/>
  <c r="AF69" i="12" s="1"/>
  <c r="AN78" i="12"/>
  <c r="AO124" i="12"/>
  <c r="AO1066" i="12"/>
  <c r="AP1112" i="12"/>
  <c r="AM123" i="12"/>
  <c r="AJ1064" i="12"/>
  <c r="AK1110" i="12"/>
  <c r="AO1070" i="12"/>
  <c r="AP1116" i="12"/>
  <c r="AQ1071" i="12"/>
  <c r="AR1117" i="12"/>
  <c r="AG1062" i="12"/>
  <c r="AH1108" i="12"/>
  <c r="AM1068" i="12"/>
  <c r="AN1114" i="12"/>
  <c r="AM1067" i="12"/>
  <c r="AN1113" i="12"/>
  <c r="AH73" i="12"/>
  <c r="AI119" i="12"/>
  <c r="AT84" i="12"/>
  <c r="AU130" i="12"/>
  <c r="AU84" i="12" s="1"/>
  <c r="AG70" i="12"/>
  <c r="AH116" i="12"/>
  <c r="AC1100" i="12"/>
  <c r="AC34" i="12" s="1"/>
  <c r="AC21" i="12" s="1"/>
  <c r="AC1058" i="12"/>
  <c r="AC1056" i="12" s="1"/>
  <c r="AC19" i="12" s="1"/>
  <c r="AC6" i="12" s="1"/>
  <c r="AD1104" i="12"/>
  <c r="AR1072" i="12"/>
  <c r="AS1118" i="12"/>
  <c r="AH1061" i="12"/>
  <c r="AI1107" i="12"/>
  <c r="AD110" i="12"/>
  <c r="AD23" i="12" s="1"/>
  <c r="AD68" i="12"/>
  <c r="AD66" i="12" s="1"/>
  <c r="AD8" i="12" s="1"/>
  <c r="AE114" i="12"/>
  <c r="AB49" i="12"/>
  <c r="AA36" i="12"/>
  <c r="AT82" i="12"/>
  <c r="AU128" i="12"/>
  <c r="AU82" i="12" s="1"/>
  <c r="AN1069" i="12"/>
  <c r="AO1115" i="12"/>
  <c r="AS1073" i="12"/>
  <c r="AT1119" i="12"/>
  <c r="AG1059" i="12"/>
  <c r="AH1105" i="12"/>
  <c r="AG1060" i="12"/>
  <c r="AH1106" i="12"/>
  <c r="AF71" i="12"/>
  <c r="AG117" i="12"/>
  <c r="AR1074" i="12"/>
  <c r="AS1120" i="12"/>
  <c r="AJ74" i="12"/>
  <c r="AK120" i="12"/>
  <c r="AM79" i="12"/>
  <c r="AN125" i="12"/>
  <c r="AL76" i="12"/>
  <c r="AM122" i="12"/>
  <c r="AG72" i="12"/>
  <c r="AH118" i="12"/>
  <c r="AM1065" i="12"/>
  <c r="AN1111" i="12"/>
  <c r="AK1063" i="12"/>
  <c r="AL1109" i="12"/>
  <c r="AR81" i="12" l="1"/>
  <c r="AS127" i="12"/>
  <c r="AP80" i="12"/>
  <c r="AQ126" i="12"/>
  <c r="AG115" i="12"/>
  <c r="AG69" i="12" s="1"/>
  <c r="AN75" i="12"/>
  <c r="AO121" i="12"/>
  <c r="AO78" i="12"/>
  <c r="AP124" i="12"/>
  <c r="AM77" i="12"/>
  <c r="AN123" i="12"/>
  <c r="AN77" i="12" s="1"/>
  <c r="AP1066" i="12"/>
  <c r="AQ1112" i="12"/>
  <c r="AR1112" i="12" s="1"/>
  <c r="AK74" i="12"/>
  <c r="AL120" i="12"/>
  <c r="AH1059" i="12"/>
  <c r="AI1105" i="12"/>
  <c r="AN1067" i="12"/>
  <c r="AO1113" i="12"/>
  <c r="AC49" i="12"/>
  <c r="AB36" i="12"/>
  <c r="AL1063" i="12"/>
  <c r="AM1109" i="12"/>
  <c r="AS1074" i="12"/>
  <c r="AT1120" i="12"/>
  <c r="AT1073" i="12"/>
  <c r="AU1119" i="12"/>
  <c r="AU1073" i="12" s="1"/>
  <c r="AE110" i="12"/>
  <c r="AE23" i="12" s="1"/>
  <c r="AE68" i="12"/>
  <c r="AE66" i="12" s="1"/>
  <c r="AE8" i="12" s="1"/>
  <c r="AF114" i="12"/>
  <c r="AN1068" i="12"/>
  <c r="AO1114" i="12"/>
  <c r="AN1065" i="12"/>
  <c r="AO1111" i="12"/>
  <c r="AH70" i="12"/>
  <c r="AI116" i="12"/>
  <c r="AH1062" i="12"/>
  <c r="AI1108" i="12"/>
  <c r="AO1069" i="12"/>
  <c r="AP1115" i="12"/>
  <c r="AH72" i="12"/>
  <c r="AI118" i="12"/>
  <c r="AG71" i="12"/>
  <c r="AH117" i="12"/>
  <c r="AR1071" i="12"/>
  <c r="AS1117" i="12"/>
  <c r="AI1061" i="12"/>
  <c r="AJ1107" i="12"/>
  <c r="AM76" i="12"/>
  <c r="AN122" i="12"/>
  <c r="AP1070" i="12"/>
  <c r="AQ1116" i="12"/>
  <c r="AS1072" i="12"/>
  <c r="AT1118" i="12"/>
  <c r="AN79" i="12"/>
  <c r="AO125" i="12"/>
  <c r="AH1060" i="12"/>
  <c r="AI1106" i="12"/>
  <c r="AI73" i="12"/>
  <c r="AJ119" i="12"/>
  <c r="AK1064" i="12"/>
  <c r="AL1110" i="12"/>
  <c r="AD1100" i="12"/>
  <c r="AD34" i="12" s="1"/>
  <c r="AD21" i="12" s="1"/>
  <c r="AD1058" i="12"/>
  <c r="AD1056" i="12" s="1"/>
  <c r="AD19" i="12" s="1"/>
  <c r="AD6" i="12" s="1"/>
  <c r="AE1104" i="12"/>
  <c r="AS81" i="12" l="1"/>
  <c r="AT127" i="12"/>
  <c r="AQ80" i="12"/>
  <c r="AR126" i="12"/>
  <c r="AH115" i="12"/>
  <c r="AH69" i="12" s="1"/>
  <c r="AO75" i="12"/>
  <c r="AP121" i="12"/>
  <c r="AO123" i="12"/>
  <c r="AO77" i="12" s="1"/>
  <c r="AP78" i="12"/>
  <c r="AQ124" i="12"/>
  <c r="AR1066" i="12"/>
  <c r="AS1112" i="12"/>
  <c r="AS1066" i="12" s="1"/>
  <c r="AQ1066" i="12"/>
  <c r="AM1063" i="12"/>
  <c r="AN1109" i="12"/>
  <c r="AO79" i="12"/>
  <c r="AP125" i="12"/>
  <c r="AJ1061" i="12"/>
  <c r="AK1107" i="12"/>
  <c r="AP1069" i="12"/>
  <c r="AQ1115" i="12"/>
  <c r="AO1068" i="12"/>
  <c r="AP1114" i="12"/>
  <c r="AT1072" i="12"/>
  <c r="AU1118" i="12"/>
  <c r="AU1072" i="12" s="1"/>
  <c r="AI1062" i="12"/>
  <c r="AJ1108" i="12"/>
  <c r="AD49" i="12"/>
  <c r="AC36" i="12"/>
  <c r="AE1058" i="12"/>
  <c r="AE1056" i="12" s="1"/>
  <c r="AE19" i="12" s="1"/>
  <c r="AE6" i="12" s="1"/>
  <c r="AE1100" i="12"/>
  <c r="AE34" i="12" s="1"/>
  <c r="AE21" i="12" s="1"/>
  <c r="AF1104" i="12"/>
  <c r="AO1067" i="12"/>
  <c r="AP1113" i="12"/>
  <c r="AQ1070" i="12"/>
  <c r="AR1116" i="12"/>
  <c r="AS1071" i="12"/>
  <c r="AT1117" i="12"/>
  <c r="AI70" i="12"/>
  <c r="AJ116" i="12"/>
  <c r="AF110" i="12"/>
  <c r="AF23" i="12" s="1"/>
  <c r="AF68" i="12"/>
  <c r="AF66" i="12" s="1"/>
  <c r="AF8" i="12" s="1"/>
  <c r="AG114" i="12"/>
  <c r="AI1059" i="12"/>
  <c r="AJ1105" i="12"/>
  <c r="AL1064" i="12"/>
  <c r="AM1110" i="12"/>
  <c r="AH71" i="12"/>
  <c r="AI117" i="12"/>
  <c r="AL74" i="12"/>
  <c r="AM120" i="12"/>
  <c r="AJ73" i="12"/>
  <c r="AK119" i="12"/>
  <c r="AI72" i="12"/>
  <c r="AJ118" i="12"/>
  <c r="AO1065" i="12"/>
  <c r="AP1111" i="12"/>
  <c r="AT1074" i="12"/>
  <c r="AU1120" i="12"/>
  <c r="AU1074" i="12" s="1"/>
  <c r="AI1060" i="12"/>
  <c r="AJ1106" i="12"/>
  <c r="AN76" i="12"/>
  <c r="AO122" i="12"/>
  <c r="AI115" i="12"/>
  <c r="AT81" i="12" l="1"/>
  <c r="AU127" i="12"/>
  <c r="AU81" i="12" s="1"/>
  <c r="AT1112" i="12"/>
  <c r="AT1066" i="12" s="1"/>
  <c r="AR80" i="12"/>
  <c r="AS126" i="12"/>
  <c r="AP123" i="12"/>
  <c r="AP77" i="12" s="1"/>
  <c r="AP75" i="12"/>
  <c r="AQ121" i="12"/>
  <c r="AQ78" i="12"/>
  <c r="AR124" i="12"/>
  <c r="AU1112" i="12"/>
  <c r="AU1066" i="12" s="1"/>
  <c r="AO76" i="12"/>
  <c r="AP122" i="12"/>
  <c r="AJ1059" i="12"/>
  <c r="AK1105" i="12"/>
  <c r="AP1067" i="12"/>
  <c r="AQ1113" i="12"/>
  <c r="AJ1060" i="12"/>
  <c r="AK1106" i="12"/>
  <c r="AK73" i="12"/>
  <c r="AL119" i="12"/>
  <c r="AP1068" i="12"/>
  <c r="AQ1114" i="12"/>
  <c r="AF1100" i="12"/>
  <c r="AF34" i="12" s="1"/>
  <c r="AF21" i="12" s="1"/>
  <c r="AF1058" i="12"/>
  <c r="AF1056" i="12" s="1"/>
  <c r="AF19" i="12" s="1"/>
  <c r="AF6" i="12" s="1"/>
  <c r="AG1104" i="12"/>
  <c r="AM74" i="12"/>
  <c r="AN120" i="12"/>
  <c r="AG68" i="12"/>
  <c r="AG66" i="12" s="1"/>
  <c r="AG8" i="12" s="1"/>
  <c r="AG110" i="12"/>
  <c r="AG23" i="12" s="1"/>
  <c r="AH114" i="12"/>
  <c r="AQ1069" i="12"/>
  <c r="AR1115" i="12"/>
  <c r="AK1061" i="12"/>
  <c r="AL1107" i="12"/>
  <c r="AI71" i="12"/>
  <c r="AJ117" i="12"/>
  <c r="AJ70" i="12"/>
  <c r="AK116" i="12"/>
  <c r="AE49" i="12"/>
  <c r="AD36" i="12"/>
  <c r="AP1065" i="12"/>
  <c r="AQ1111" i="12"/>
  <c r="AJ1062" i="12"/>
  <c r="AK1108" i="12"/>
  <c r="AP79" i="12"/>
  <c r="AQ125" i="12"/>
  <c r="AT1071" i="12"/>
  <c r="AU1117" i="12"/>
  <c r="AU1071" i="12" s="1"/>
  <c r="AI69" i="12"/>
  <c r="AJ115" i="12"/>
  <c r="AJ72" i="12"/>
  <c r="AK118" i="12"/>
  <c r="AN1063" i="12"/>
  <c r="AO1109" i="12"/>
  <c r="AM1064" i="12"/>
  <c r="AN1110" i="12"/>
  <c r="AR1070" i="12"/>
  <c r="AS1116" i="12"/>
  <c r="AQ123" i="12" l="1"/>
  <c r="AT126" i="12"/>
  <c r="AS80" i="12"/>
  <c r="AQ75" i="12"/>
  <c r="AR121" i="12"/>
  <c r="AR78" i="12"/>
  <c r="AS124" i="12"/>
  <c r="AQ77" i="12"/>
  <c r="AR123" i="12"/>
  <c r="AJ69" i="12"/>
  <c r="AK115" i="12"/>
  <c r="AH110" i="12"/>
  <c r="AH23" i="12" s="1"/>
  <c r="AH68" i="12"/>
  <c r="AH66" i="12" s="1"/>
  <c r="AH8" i="12" s="1"/>
  <c r="AI114" i="12"/>
  <c r="AL73" i="12"/>
  <c r="AM119" i="12"/>
  <c r="AF49" i="12"/>
  <c r="AE36" i="12"/>
  <c r="AS1070" i="12"/>
  <c r="AT1116" i="12"/>
  <c r="AK70" i="12"/>
  <c r="AL116" i="12"/>
  <c r="AK1060" i="12"/>
  <c r="AL1106" i="12"/>
  <c r="AN74" i="12"/>
  <c r="AO120" i="12"/>
  <c r="AN1064" i="12"/>
  <c r="AO1110" i="12"/>
  <c r="AJ71" i="12"/>
  <c r="AK117" i="12"/>
  <c r="AQ1067" i="12"/>
  <c r="AR1113" i="12"/>
  <c r="AO1063" i="12"/>
  <c r="AP1109" i="12"/>
  <c r="AQ79" i="12"/>
  <c r="AR125" i="12"/>
  <c r="AL1061" i="12"/>
  <c r="AM1107" i="12"/>
  <c r="AK1059" i="12"/>
  <c r="AL1105" i="12"/>
  <c r="AG1058" i="12"/>
  <c r="AG1056" i="12" s="1"/>
  <c r="AG19" i="12" s="1"/>
  <c r="AG6" i="12" s="1"/>
  <c r="AG1100" i="12"/>
  <c r="AG34" i="12" s="1"/>
  <c r="AG21" i="12" s="1"/>
  <c r="AH1104" i="12"/>
  <c r="AK1062" i="12"/>
  <c r="AL1108" i="12"/>
  <c r="AK72" i="12"/>
  <c r="AL118" i="12"/>
  <c r="AQ1065" i="12"/>
  <c r="AR1111" i="12"/>
  <c r="AR1069" i="12"/>
  <c r="AS1115" i="12"/>
  <c r="AQ1068" i="12"/>
  <c r="AR1114" i="12"/>
  <c r="AP76" i="12"/>
  <c r="AQ122" i="12"/>
  <c r="AT80" i="12" l="1"/>
  <c r="AU126" i="12"/>
  <c r="AU80" i="12" s="1"/>
  <c r="AR75" i="12"/>
  <c r="AS121" i="12"/>
  <c r="AS78" i="12"/>
  <c r="AT124" i="12"/>
  <c r="AR77" i="12"/>
  <c r="AS123" i="12"/>
  <c r="AR1065" i="12"/>
  <c r="AS1111" i="12"/>
  <c r="AT1070" i="12"/>
  <c r="AU1116" i="12"/>
  <c r="AU1070" i="12" s="1"/>
  <c r="AL1059" i="12"/>
  <c r="AM1105" i="12"/>
  <c r="AK71" i="12"/>
  <c r="AL117" i="12"/>
  <c r="AL72" i="12"/>
  <c r="AM118" i="12"/>
  <c r="AM1061" i="12"/>
  <c r="AN1107" i="12"/>
  <c r="AO1064" i="12"/>
  <c r="AP1110" i="12"/>
  <c r="AG49" i="12"/>
  <c r="AF36" i="12"/>
  <c r="AR79" i="12"/>
  <c r="AS125" i="12"/>
  <c r="AO74" i="12"/>
  <c r="AP120" i="12"/>
  <c r="AM73" i="12"/>
  <c r="AN119" i="12"/>
  <c r="AQ76" i="12"/>
  <c r="AR122" i="12"/>
  <c r="AL1062" i="12"/>
  <c r="AM1108" i="12"/>
  <c r="AP1063" i="12"/>
  <c r="AQ1109" i="12"/>
  <c r="AL1060" i="12"/>
  <c r="AM1106" i="12"/>
  <c r="AI110" i="12"/>
  <c r="AI23" i="12" s="1"/>
  <c r="AI68" i="12"/>
  <c r="AI66" i="12" s="1"/>
  <c r="AI8" i="12" s="1"/>
  <c r="AJ114" i="12"/>
  <c r="AR1068" i="12"/>
  <c r="AS1114" i="12"/>
  <c r="AS1069" i="12"/>
  <c r="AT1115" i="12"/>
  <c r="AH1100" i="12"/>
  <c r="AH34" i="12" s="1"/>
  <c r="AH21" i="12" s="1"/>
  <c r="AH1058" i="12"/>
  <c r="AH1056" i="12" s="1"/>
  <c r="AH19" i="12" s="1"/>
  <c r="AH6" i="12" s="1"/>
  <c r="AI1104" i="12"/>
  <c r="AL70" i="12"/>
  <c r="AM116" i="12"/>
  <c r="AK69" i="12"/>
  <c r="AL115" i="12"/>
  <c r="AR1067" i="12"/>
  <c r="AS1113" i="12"/>
  <c r="AS75" i="12" l="1"/>
  <c r="AT121" i="12"/>
  <c r="AT78" i="12"/>
  <c r="AU124" i="12"/>
  <c r="AU78" i="12" s="1"/>
  <c r="AS77" i="12"/>
  <c r="AT123" i="12"/>
  <c r="AM70" i="12"/>
  <c r="AN116" i="12"/>
  <c r="AN73" i="12"/>
  <c r="AO119" i="12"/>
  <c r="AN1061" i="12"/>
  <c r="AO1107" i="12"/>
  <c r="AJ110" i="12"/>
  <c r="AJ23" i="12" s="1"/>
  <c r="AJ68" i="12"/>
  <c r="AJ66" i="12" s="1"/>
  <c r="AJ8" i="12" s="1"/>
  <c r="AK114" i="12"/>
  <c r="AI1100" i="12"/>
  <c r="AI34" i="12" s="1"/>
  <c r="AI21" i="12" s="1"/>
  <c r="AI1058" i="12"/>
  <c r="AI1056" i="12" s="1"/>
  <c r="AI19" i="12" s="1"/>
  <c r="AI6" i="12" s="1"/>
  <c r="AJ1104" i="12"/>
  <c r="AP74" i="12"/>
  <c r="AQ120" i="12"/>
  <c r="AM72" i="12"/>
  <c r="AN118" i="12"/>
  <c r="AM1060" i="12"/>
  <c r="AN1106" i="12"/>
  <c r="AS79" i="12"/>
  <c r="AT125" i="12"/>
  <c r="AL71" i="12"/>
  <c r="AM117" i="12"/>
  <c r="AT1069" i="12"/>
  <c r="AU1115" i="12"/>
  <c r="AU1069" i="12" s="1"/>
  <c r="AQ1063" i="12"/>
  <c r="AR1109" i="12"/>
  <c r="AM1059" i="12"/>
  <c r="AN1105" i="12"/>
  <c r="AH49" i="12"/>
  <c r="AG36" i="12"/>
  <c r="AS1067" i="12"/>
  <c r="AT1113" i="12"/>
  <c r="AM1062" i="12"/>
  <c r="AN1108" i="12"/>
  <c r="AL69" i="12"/>
  <c r="AM115" i="12"/>
  <c r="AR76" i="12"/>
  <c r="AS122" i="12"/>
  <c r="AP1064" i="12"/>
  <c r="AQ1110" i="12"/>
  <c r="AS1065" i="12"/>
  <c r="AT1111" i="12"/>
  <c r="AS1068" i="12"/>
  <c r="AT1114" i="12"/>
  <c r="AT75" i="12" l="1"/>
  <c r="AU121" i="12"/>
  <c r="AU75" i="12" s="1"/>
  <c r="AT77" i="12"/>
  <c r="AU123" i="12"/>
  <c r="AU77" i="12" s="1"/>
  <c r="AN1062" i="12"/>
  <c r="AO1108" i="12"/>
  <c r="AM71" i="12"/>
  <c r="AN117" i="12"/>
  <c r="AJ1100" i="12"/>
  <c r="AJ34" i="12" s="1"/>
  <c r="AJ21" i="12" s="1"/>
  <c r="AJ1058" i="12"/>
  <c r="AJ1056" i="12" s="1"/>
  <c r="AJ19" i="12" s="1"/>
  <c r="AJ6" i="12" s="1"/>
  <c r="AK1104" i="12"/>
  <c r="AT1068" i="12"/>
  <c r="AU1114" i="12"/>
  <c r="AU1068" i="12" s="1"/>
  <c r="AT1067" i="12"/>
  <c r="AU1113" i="12"/>
  <c r="AU1067" i="12" s="1"/>
  <c r="AT79" i="12"/>
  <c r="AU125" i="12"/>
  <c r="AU79" i="12" s="1"/>
  <c r="AK110" i="12"/>
  <c r="AK23" i="12" s="1"/>
  <c r="AK68" i="12"/>
  <c r="AK66" i="12" s="1"/>
  <c r="AK8" i="12" s="1"/>
  <c r="AL114" i="12"/>
  <c r="AT1065" i="12"/>
  <c r="AU1111" i="12"/>
  <c r="AU1065" i="12" s="1"/>
  <c r="AN1060" i="12"/>
  <c r="AO1106" i="12"/>
  <c r="AI49" i="12"/>
  <c r="AH36" i="12"/>
  <c r="AQ1064" i="12"/>
  <c r="AR1110" i="12"/>
  <c r="AN1059" i="12"/>
  <c r="AO1105" i="12"/>
  <c r="AO1061" i="12"/>
  <c r="AP1107" i="12"/>
  <c r="AN72" i="12"/>
  <c r="AO118" i="12"/>
  <c r="AS76" i="12"/>
  <c r="AT122" i="12"/>
  <c r="AR1063" i="12"/>
  <c r="AS1109" i="12"/>
  <c r="AO73" i="12"/>
  <c r="AP119" i="12"/>
  <c r="AQ74" i="12"/>
  <c r="AR120" i="12"/>
  <c r="AM69" i="12"/>
  <c r="AN115" i="12"/>
  <c r="AN70" i="12"/>
  <c r="AO116" i="12"/>
  <c r="AS1063" i="12" l="1"/>
  <c r="AT1109" i="12"/>
  <c r="AT76" i="12"/>
  <c r="AU122" i="12"/>
  <c r="AU76" i="12" s="1"/>
  <c r="AJ49" i="12"/>
  <c r="AI36" i="12"/>
  <c r="AO70" i="12"/>
  <c r="AP116" i="12"/>
  <c r="AO72" i="12"/>
  <c r="AP118" i="12"/>
  <c r="AO1060" i="12"/>
  <c r="AP1106" i="12"/>
  <c r="AK1058" i="12"/>
  <c r="AK1056" i="12" s="1"/>
  <c r="AK19" i="12" s="1"/>
  <c r="AK1100" i="12"/>
  <c r="AK34" i="12" s="1"/>
  <c r="AL1104" i="12"/>
  <c r="AN69" i="12"/>
  <c r="AO115" i="12"/>
  <c r="AP1061" i="12"/>
  <c r="AQ1107" i="12"/>
  <c r="AR74" i="12"/>
  <c r="AS120" i="12"/>
  <c r="AO1059" i="12"/>
  <c r="AP1105" i="12"/>
  <c r="AL68" i="12"/>
  <c r="AL66" i="12" s="1"/>
  <c r="AL8" i="12" s="1"/>
  <c r="AL110" i="12"/>
  <c r="AL23" i="12" s="1"/>
  <c r="AM114" i="12"/>
  <c r="AN71" i="12"/>
  <c r="AO117" i="12"/>
  <c r="AK6" i="12"/>
  <c r="AP73" i="12"/>
  <c r="AQ119" i="12"/>
  <c r="AR1064" i="12"/>
  <c r="AS1110" i="12"/>
  <c r="AK21" i="12"/>
  <c r="AO1062" i="12"/>
  <c r="AP1108" i="12"/>
  <c r="AP1062" i="12" l="1"/>
  <c r="AQ1108" i="12"/>
  <c r="AP1060" i="12"/>
  <c r="AQ1106" i="12"/>
  <c r="AP1059" i="12"/>
  <c r="AQ1105" i="12"/>
  <c r="AP72" i="12"/>
  <c r="AQ118" i="12"/>
  <c r="AS1064" i="12"/>
  <c r="AT1110" i="12"/>
  <c r="AS74" i="12"/>
  <c r="AT120" i="12"/>
  <c r="AP70" i="12"/>
  <c r="AQ116" i="12"/>
  <c r="AQ73" i="12"/>
  <c r="AR119" i="12"/>
  <c r="AQ1061" i="12"/>
  <c r="AR1107" i="12"/>
  <c r="AO69" i="12"/>
  <c r="AP115" i="12"/>
  <c r="AK49" i="12"/>
  <c r="AJ36" i="12"/>
  <c r="AO71" i="12"/>
  <c r="AP117" i="12"/>
  <c r="AL1100" i="12"/>
  <c r="AL34" i="12" s="1"/>
  <c r="AL1058" i="12"/>
  <c r="AL1056" i="12" s="1"/>
  <c r="AL19" i="12" s="1"/>
  <c r="AL6" i="12" s="1"/>
  <c r="AM1104" i="12"/>
  <c r="AM110" i="12"/>
  <c r="AM23" i="12" s="1"/>
  <c r="AM68" i="12"/>
  <c r="AM66" i="12" s="1"/>
  <c r="AM8" i="12" s="1"/>
  <c r="AN114" i="12"/>
  <c r="AT1063" i="12"/>
  <c r="AU1109" i="12"/>
  <c r="AU1063" i="12" s="1"/>
  <c r="AL21" i="12"/>
  <c r="AT1064" i="12" l="1"/>
  <c r="AU1110" i="12"/>
  <c r="AU1064" i="12" s="1"/>
  <c r="AL49" i="12"/>
  <c r="AK36" i="12"/>
  <c r="AP69" i="12"/>
  <c r="AQ115" i="12"/>
  <c r="AQ72" i="12"/>
  <c r="AR118" i="12"/>
  <c r="AN110" i="12"/>
  <c r="AN23" i="12" s="1"/>
  <c r="AN68" i="12"/>
  <c r="AN66" i="12" s="1"/>
  <c r="AN8" i="12" s="1"/>
  <c r="AO114" i="12"/>
  <c r="AR1061" i="12"/>
  <c r="AS1107" i="12"/>
  <c r="AQ1059" i="12"/>
  <c r="AR1105" i="12"/>
  <c r="AR73" i="12"/>
  <c r="AS119" i="12"/>
  <c r="AQ1060" i="12"/>
  <c r="AR1106" i="12"/>
  <c r="AM1100" i="12"/>
  <c r="AM34" i="12" s="1"/>
  <c r="AM21" i="12" s="1"/>
  <c r="AM1058" i="12"/>
  <c r="AM1056" i="12" s="1"/>
  <c r="AM19" i="12" s="1"/>
  <c r="AM6" i="12" s="1"/>
  <c r="AN1104" i="12"/>
  <c r="AQ70" i="12"/>
  <c r="AR116" i="12"/>
  <c r="AQ1062" i="12"/>
  <c r="AR1108" i="12"/>
  <c r="AP71" i="12"/>
  <c r="AQ117" i="12"/>
  <c r="AT74" i="12"/>
  <c r="AU120" i="12"/>
  <c r="AU74" i="12" s="1"/>
  <c r="AN1100" i="12" l="1"/>
  <c r="AN34" i="12" s="1"/>
  <c r="AN1058" i="12"/>
  <c r="AN1056" i="12" s="1"/>
  <c r="AN19" i="12" s="1"/>
  <c r="AO1104" i="12"/>
  <c r="AO110" i="12"/>
  <c r="AO23" i="12" s="1"/>
  <c r="AO68" i="12"/>
  <c r="AO66" i="12" s="1"/>
  <c r="AO8" i="12" s="1"/>
  <c r="AP114" i="12"/>
  <c r="AN6" i="12"/>
  <c r="AR1060" i="12"/>
  <c r="AS1106" i="12"/>
  <c r="AN21" i="12"/>
  <c r="AR72" i="12"/>
  <c r="AS118" i="12"/>
  <c r="AS73" i="12"/>
  <c r="AT119" i="12"/>
  <c r="AQ71" i="12"/>
  <c r="AR117" i="12"/>
  <c r="AQ69" i="12"/>
  <c r="AR115" i="12"/>
  <c r="AR1062" i="12"/>
  <c r="AS1108" i="12"/>
  <c r="AR1059" i="12"/>
  <c r="AS1105" i="12"/>
  <c r="AM49" i="12"/>
  <c r="AL36" i="12"/>
  <c r="AR70" i="12"/>
  <c r="AS116" i="12"/>
  <c r="AS1061" i="12"/>
  <c r="AT1107" i="12"/>
  <c r="AS72" i="12" l="1"/>
  <c r="AT118" i="12"/>
  <c r="AN49" i="12"/>
  <c r="AM36" i="12"/>
  <c r="AS1059" i="12"/>
  <c r="AT1105" i="12"/>
  <c r="AS1060" i="12"/>
  <c r="AT1106" i="12"/>
  <c r="AS1062" i="12"/>
  <c r="AT1108" i="12"/>
  <c r="AR69" i="12"/>
  <c r="AS115" i="12"/>
  <c r="AP110" i="12"/>
  <c r="AP23" i="12" s="1"/>
  <c r="AP68" i="12"/>
  <c r="AP66" i="12" s="1"/>
  <c r="AP8" i="12" s="1"/>
  <c r="AQ114" i="12"/>
  <c r="AT1061" i="12"/>
  <c r="AU1107" i="12"/>
  <c r="AU1061" i="12" s="1"/>
  <c r="AR71" i="12"/>
  <c r="AS117" i="12"/>
  <c r="AO1100" i="12"/>
  <c r="AO34" i="12" s="1"/>
  <c r="AO21" i="12" s="1"/>
  <c r="AO1058" i="12"/>
  <c r="AO1056" i="12" s="1"/>
  <c r="AO19" i="12" s="1"/>
  <c r="AO6" i="12" s="1"/>
  <c r="AP1104" i="12"/>
  <c r="AS70" i="12"/>
  <c r="AT116" i="12"/>
  <c r="AT73" i="12"/>
  <c r="AU119" i="12"/>
  <c r="AU73" i="12" s="1"/>
  <c r="AP1100" i="12" l="1"/>
  <c r="AP34" i="12" s="1"/>
  <c r="AP1058" i="12"/>
  <c r="AP1056" i="12" s="1"/>
  <c r="AP19" i="12" s="1"/>
  <c r="AQ1104" i="12"/>
  <c r="AS69" i="12"/>
  <c r="AT115" i="12"/>
  <c r="AT1062" i="12"/>
  <c r="AU1108" i="12"/>
  <c r="AU1062" i="12" s="1"/>
  <c r="AS71" i="12"/>
  <c r="AT117" i="12"/>
  <c r="AT1060" i="12"/>
  <c r="AU1106" i="12"/>
  <c r="AU1060" i="12" s="1"/>
  <c r="AT1059" i="12"/>
  <c r="AU1105" i="12"/>
  <c r="AU1059" i="12" s="1"/>
  <c r="AQ110" i="12"/>
  <c r="AQ23" i="12" s="1"/>
  <c r="AQ68" i="12"/>
  <c r="AQ66" i="12" s="1"/>
  <c r="AQ8" i="12" s="1"/>
  <c r="AR114" i="12"/>
  <c r="AO49" i="12"/>
  <c r="AN36" i="12"/>
  <c r="AT70" i="12"/>
  <c r="AU116" i="12"/>
  <c r="AU70" i="12" s="1"/>
  <c r="AP6" i="12"/>
  <c r="AT72" i="12"/>
  <c r="AU118" i="12"/>
  <c r="AU72" i="12" s="1"/>
  <c r="AP21" i="12"/>
  <c r="AT71" i="12" l="1"/>
  <c r="AU117" i="12"/>
  <c r="AU71" i="12" s="1"/>
  <c r="AP49" i="12"/>
  <c r="AO36" i="12"/>
  <c r="AT69" i="12"/>
  <c r="AU115" i="12"/>
  <c r="AU69" i="12" s="1"/>
  <c r="AR110" i="12"/>
  <c r="AR23" i="12" s="1"/>
  <c r="AR68" i="12"/>
  <c r="AR66" i="12" s="1"/>
  <c r="AR8" i="12" s="1"/>
  <c r="AS114" i="12"/>
  <c r="AQ1058" i="12"/>
  <c r="AQ1056" i="12" s="1"/>
  <c r="AQ19" i="12" s="1"/>
  <c r="AQ6" i="12" s="1"/>
  <c r="AQ1100" i="12"/>
  <c r="AQ34" i="12" s="1"/>
  <c r="AQ21" i="12" s="1"/>
  <c r="AR1104" i="12"/>
  <c r="AS68" i="12" l="1"/>
  <c r="AS66" i="12" s="1"/>
  <c r="AS8" i="12" s="1"/>
  <c r="AS110" i="12"/>
  <c r="AS23" i="12" s="1"/>
  <c r="AT114" i="12"/>
  <c r="AQ49" i="12"/>
  <c r="AP36" i="12"/>
  <c r="AR1100" i="12"/>
  <c r="AR34" i="12" s="1"/>
  <c r="AR21" i="12" s="1"/>
  <c r="AR1058" i="12"/>
  <c r="AR1056" i="12" s="1"/>
  <c r="AR19" i="12" s="1"/>
  <c r="AR6" i="12" s="1"/>
  <c r="AS1104" i="12"/>
  <c r="AS1100" i="12" l="1"/>
  <c r="AS34" i="12" s="1"/>
  <c r="AS1058" i="12"/>
  <c r="AS1056" i="12" s="1"/>
  <c r="AS19" i="12" s="1"/>
  <c r="AT1104" i="12"/>
  <c r="AR49" i="12"/>
  <c r="AQ36" i="12"/>
  <c r="AT110" i="12"/>
  <c r="AT23" i="12" s="1"/>
  <c r="AT68" i="12"/>
  <c r="AT66" i="12" s="1"/>
  <c r="AT8" i="12" s="1"/>
  <c r="AU114" i="12"/>
  <c r="AS21" i="12"/>
  <c r="AS6" i="12"/>
  <c r="AU110" i="12" l="1"/>
  <c r="AU23" i="12" s="1"/>
  <c r="AU68" i="12"/>
  <c r="AU66" i="12" s="1"/>
  <c r="AU8" i="12" s="1"/>
  <c r="AS49" i="12"/>
  <c r="AR36" i="12"/>
  <c r="AT1100" i="12"/>
  <c r="AT34" i="12" s="1"/>
  <c r="AT21" i="12" s="1"/>
  <c r="AT1058" i="12"/>
  <c r="AT1056" i="12" s="1"/>
  <c r="AT19" i="12" s="1"/>
  <c r="AT6" i="12" s="1"/>
  <c r="AU1104" i="12"/>
  <c r="AU1100" i="12" l="1"/>
  <c r="AU34" i="12" s="1"/>
  <c r="AU1058" i="12"/>
  <c r="AU1056" i="12" s="1"/>
  <c r="AU19" i="12" s="1"/>
  <c r="AT49" i="12"/>
  <c r="AS36" i="12"/>
  <c r="AU6" i="12"/>
  <c r="AU21" i="12"/>
  <c r="AU49" i="12" l="1"/>
  <c r="AU36" i="12" s="1"/>
  <c r="AT36" i="12"/>
  <c r="H111" i="7" l="1"/>
  <c r="AY113" i="7"/>
  <c r="BG113" i="7" l="1"/>
  <c r="P111" i="7"/>
  <c r="BD113" i="7"/>
  <c r="M111" i="7"/>
  <c r="H8" i="7"/>
  <c r="BL113" i="7" l="1"/>
  <c r="U111" i="7"/>
  <c r="I9" i="7"/>
  <c r="R111" i="7"/>
  <c r="BI113" i="7"/>
  <c r="W111" i="7"/>
  <c r="BN113" i="7"/>
  <c r="BJ113" i="7"/>
  <c r="S111" i="7"/>
  <c r="X111" i="7" l="1"/>
  <c r="BO113" i="7"/>
  <c r="BQ113" i="7"/>
  <c r="Z111" i="7"/>
  <c r="V111" i="7"/>
  <c r="BM113" i="7"/>
  <c r="P8" i="7"/>
  <c r="M8" i="7"/>
  <c r="BT113" i="7" l="1"/>
  <c r="AC111" i="7"/>
  <c r="P9" i="7"/>
  <c r="Q9" i="7"/>
  <c r="AA111" i="7"/>
  <c r="BR113" i="7"/>
  <c r="M9" i="7"/>
  <c r="N9" i="7"/>
  <c r="AG111" i="7"/>
  <c r="BX113" i="7"/>
  <c r="AB111" i="7"/>
  <c r="BS113" i="7"/>
  <c r="BP113" i="7"/>
  <c r="Y111" i="7"/>
  <c r="S8" i="7"/>
  <c r="U8" i="7"/>
  <c r="R8" i="7"/>
  <c r="W8" i="7"/>
  <c r="S9" i="7" l="1"/>
  <c r="T9" i="7"/>
  <c r="U9" i="7"/>
  <c r="R9" i="7"/>
  <c r="BV113" i="7"/>
  <c r="AE111" i="7"/>
  <c r="BW113" i="7"/>
  <c r="AF111" i="7"/>
  <c r="BU113" i="7"/>
  <c r="AD111" i="7"/>
  <c r="Z8" i="7"/>
  <c r="X8" i="7"/>
  <c r="V8" i="7"/>
  <c r="W9" i="7" s="1"/>
  <c r="AH111" i="7" l="1"/>
  <c r="BY113" i="7"/>
  <c r="AJ111" i="7"/>
  <c r="CA113" i="7"/>
  <c r="X9" i="7"/>
  <c r="V9" i="7"/>
  <c r="CC113" i="7"/>
  <c r="AL111" i="7"/>
  <c r="AI111" i="7"/>
  <c r="BZ113" i="7"/>
  <c r="Y8" i="7"/>
  <c r="AC8" i="7"/>
  <c r="AA8" i="7"/>
  <c r="AG8" i="7"/>
  <c r="AB8" i="7"/>
  <c r="AA9" i="7" l="1"/>
  <c r="Y9" i="7"/>
  <c r="AC9" i="7"/>
  <c r="CB113" i="7"/>
  <c r="AK111" i="7"/>
  <c r="AB9" i="7"/>
  <c r="Z9" i="7"/>
  <c r="AD8" i="7"/>
  <c r="AF8" i="7"/>
  <c r="AG9" i="7" s="1"/>
  <c r="AE8" i="7"/>
  <c r="AE9" i="7" l="1"/>
  <c r="AD9" i="7"/>
  <c r="AF9" i="7"/>
  <c r="AJ8" i="7"/>
  <c r="AH8" i="7"/>
  <c r="AI8" i="7"/>
  <c r="AL8" i="7"/>
  <c r="AH9" i="7" l="1"/>
  <c r="AJ9" i="7"/>
  <c r="AM9" i="7"/>
  <c r="AI9" i="7"/>
  <c r="AK8" i="7"/>
  <c r="AL9" i="7" s="1"/>
  <c r="AK9" i="7" l="1"/>
  <c r="E108" i="7" l="1"/>
  <c r="Z111" i="2" l="1"/>
  <c r="G111" i="7" l="1"/>
  <c r="E111" i="7" s="1"/>
  <c r="AX113" i="7"/>
  <c r="N13" i="2" l="1"/>
  <c r="N10" i="2"/>
  <c r="G30" i="7"/>
  <c r="N15" i="2" l="1"/>
  <c r="G8" i="7"/>
  <c r="AY117" i="7" l="1"/>
  <c r="G9" i="7"/>
  <c r="H9" i="7"/>
  <c r="G31" i="7"/>
  <c r="G73" i="7"/>
  <c r="BT119" i="7" l="1"/>
  <c r="CC119" i="7"/>
  <c r="CA119" i="7"/>
  <c r="BX119" i="7"/>
  <c r="AX119" i="7"/>
  <c r="CB119" i="7"/>
  <c r="BV119" i="7"/>
  <c r="BY119" i="7"/>
  <c r="BW119" i="7"/>
  <c r="BZ119" i="7"/>
  <c r="CE119" i="7"/>
  <c r="BS119" i="7"/>
  <c r="BU119" i="7"/>
  <c r="CD119" i="7"/>
  <c r="AY48" i="7"/>
  <c r="H73" i="7" l="1"/>
  <c r="BS120" i="7"/>
  <c r="BX120" i="7"/>
  <c r="CE120" i="7"/>
  <c r="CA120" i="7"/>
  <c r="CB120" i="7"/>
  <c r="CD120" i="7"/>
  <c r="BY120" i="7"/>
  <c r="BU120" i="7"/>
  <c r="CC120" i="7"/>
  <c r="AZ48" i="7"/>
  <c r="BV120" i="7"/>
  <c r="BT120" i="7"/>
  <c r="AR115" i="7"/>
  <c r="AQ115" i="7"/>
  <c r="BZ120" i="7"/>
  <c r="AO115" i="7"/>
  <c r="BW120" i="7"/>
  <c r="AU115" i="7" l="1"/>
  <c r="AT115" i="7"/>
  <c r="CE118" i="7"/>
  <c r="AN115" i="7"/>
  <c r="CE115" i="7" s="1"/>
  <c r="BS118" i="7"/>
  <c r="CD118" i="7"/>
  <c r="AM115" i="7"/>
  <c r="CD115" i="7" s="1"/>
  <c r="AZ118" i="7"/>
  <c r="BT118" i="7"/>
  <c r="BW118" i="7"/>
  <c r="CB118" i="7"/>
  <c r="BV118" i="7"/>
  <c r="AY118" i="7"/>
  <c r="BX118" i="7"/>
  <c r="AP115" i="7"/>
  <c r="BY118" i="7"/>
  <c r="AS115" i="7"/>
  <c r="BU118" i="7"/>
  <c r="BZ118" i="7"/>
  <c r="CA118" i="7"/>
  <c r="CC118" i="7"/>
  <c r="AX118" i="7"/>
  <c r="AX120" i="7"/>
  <c r="AY120" i="7"/>
  <c r="BA48" i="7"/>
  <c r="G180" i="7"/>
  <c r="BB48" i="7" l="1"/>
  <c r="I73" i="7" l="1"/>
  <c r="BA120" i="7"/>
  <c r="AZ120" i="7"/>
  <c r="BC48" i="7"/>
  <c r="BD48" i="7"/>
  <c r="AY119" i="7" l="1"/>
  <c r="BE48" i="7"/>
  <c r="BB120" i="7"/>
  <c r="BC120" i="7" l="1"/>
  <c r="H180" i="7"/>
  <c r="J73" i="7"/>
  <c r="BF48" i="7" l="1"/>
  <c r="BD120" i="7"/>
  <c r="BG48" i="7" l="1"/>
  <c r="BH48" i="7"/>
  <c r="BE120" i="7"/>
  <c r="AZ119" i="7" l="1"/>
  <c r="BI48" i="7"/>
  <c r="K73" i="7"/>
  <c r="BF120" i="7"/>
  <c r="BJ48" i="7" l="1"/>
  <c r="I180" i="7"/>
  <c r="BG120" i="7"/>
  <c r="BI120" i="7" l="1"/>
  <c r="BK48" i="7"/>
  <c r="BA119" i="7"/>
  <c r="BH120" i="7"/>
  <c r="L73" i="7" l="1"/>
  <c r="BJ120" i="7"/>
  <c r="BM48" i="7"/>
  <c r="BL48" i="7"/>
  <c r="BK120" i="7" l="1"/>
  <c r="BN48" i="7"/>
  <c r="M73" i="7" l="1"/>
  <c r="BA118" i="7"/>
  <c r="J180" i="7"/>
  <c r="BL120" i="7"/>
  <c r="BO48" i="7"/>
  <c r="BM120" i="7" l="1"/>
  <c r="BP48" i="7"/>
  <c r="N73" i="7"/>
  <c r="BB119" i="7"/>
  <c r="BN120" i="7" l="1"/>
  <c r="BQ48" i="7"/>
  <c r="BR48" i="7"/>
  <c r="BO120" i="7" l="1"/>
  <c r="BS48" i="7"/>
  <c r="BP120" i="7" l="1"/>
  <c r="BT48" i="7"/>
  <c r="O73" i="7"/>
  <c r="BB118" i="7" l="1"/>
  <c r="BQ120" i="7"/>
  <c r="K180" i="7"/>
  <c r="BU48" i="7"/>
  <c r="BC119" i="7"/>
  <c r="BR120" i="7" l="1"/>
  <c r="BV48" i="7"/>
  <c r="BW48" i="7" l="1"/>
  <c r="P73" i="7" l="1"/>
  <c r="L180" i="7"/>
  <c r="BX48" i="7"/>
  <c r="BC118" i="7" l="1"/>
  <c r="BY48" i="7"/>
  <c r="BD119" i="7"/>
  <c r="BZ48" i="7" l="1"/>
  <c r="Q73" i="7"/>
  <c r="CA48" i="7"/>
  <c r="R73" i="7" l="1"/>
  <c r="CB48" i="7"/>
  <c r="CC48" i="7"/>
  <c r="BD118" i="7" l="1"/>
  <c r="M180" i="7"/>
  <c r="BE119" i="7"/>
  <c r="AM50" i="7" l="1"/>
  <c r="AM51" i="7" l="1"/>
  <c r="S73" i="7"/>
  <c r="AN50" i="7"/>
  <c r="AO50" i="7"/>
  <c r="AO51" i="7" l="1"/>
  <c r="AN51" i="7"/>
  <c r="N180" i="7"/>
  <c r="BE118" i="7" l="1"/>
  <c r="AP50" i="7"/>
  <c r="BF119" i="7"/>
  <c r="T73" i="7"/>
  <c r="AP51" i="7" l="1"/>
  <c r="AQ50" i="7"/>
  <c r="AQ51" i="7" l="1"/>
  <c r="AR50" i="7"/>
  <c r="AR51" i="7" l="1"/>
  <c r="AS50" i="7"/>
  <c r="U73" i="7"/>
  <c r="BF118" i="7" l="1"/>
  <c r="AS51" i="7"/>
  <c r="AT50" i="7"/>
  <c r="O180" i="7"/>
  <c r="BG119" i="7"/>
  <c r="AT51" i="7" l="1"/>
  <c r="AU50" i="7"/>
  <c r="AU51" i="7" l="1"/>
  <c r="V73" i="7"/>
  <c r="BG118" i="7" l="1"/>
  <c r="W73" i="7"/>
  <c r="P180" i="7"/>
  <c r="BH119" i="7"/>
  <c r="X73" i="7" l="1"/>
  <c r="BH118" i="7" l="1"/>
  <c r="BI119" i="7"/>
  <c r="Q180" i="7"/>
  <c r="Y73" i="7" l="1"/>
  <c r="BI118" i="7" l="1"/>
  <c r="BJ119" i="7"/>
  <c r="R180" i="7"/>
  <c r="Z73" i="7" l="1"/>
  <c r="BJ118" i="7" l="1"/>
  <c r="BK119" i="7"/>
  <c r="S180" i="7"/>
  <c r="AA73" i="7"/>
  <c r="BK118" i="7" l="1"/>
  <c r="AB73" i="7"/>
  <c r="BL119" i="7"/>
  <c r="T180" i="7"/>
  <c r="BL118" i="7" l="1"/>
  <c r="AC73" i="7"/>
  <c r="U180" i="7"/>
  <c r="BM119" i="7"/>
  <c r="BM118" i="7" l="1"/>
  <c r="BN119" i="7"/>
  <c r="V180" i="7"/>
  <c r="AD73" i="7"/>
  <c r="BN118" i="7" l="1"/>
  <c r="AE73" i="7"/>
  <c r="BO119" i="7"/>
  <c r="W180" i="7"/>
  <c r="AF73" i="7" l="1"/>
  <c r="BO118" i="7" l="1"/>
  <c r="BP119" i="7"/>
  <c r="X180" i="7"/>
  <c r="AG73" i="7" l="1"/>
  <c r="BP118" i="7" l="1"/>
  <c r="BQ119" i="7"/>
  <c r="Y180" i="7"/>
  <c r="AH73" i="7" l="1"/>
  <c r="BQ118" i="7" l="1"/>
  <c r="BR119" i="7"/>
  <c r="Z180" i="7"/>
  <c r="AI73" i="7" l="1"/>
  <c r="BR118" i="7" l="1"/>
  <c r="AA180" i="7"/>
  <c r="AJ73" i="7" l="1"/>
  <c r="AB180" i="7" l="1"/>
  <c r="AK73" i="7" l="1"/>
  <c r="AL73" i="7" l="1"/>
  <c r="AC180" i="7"/>
  <c r="AD180" i="7" l="1"/>
  <c r="AM73" i="7"/>
  <c r="AN73" i="7" l="1"/>
  <c r="AE180" i="7"/>
  <c r="AO73" i="7" l="1"/>
  <c r="AF180" i="7"/>
  <c r="AP73" i="7" l="1"/>
  <c r="AG180" i="7" l="1"/>
  <c r="AQ73" i="7" l="1"/>
  <c r="AH180" i="7" l="1"/>
  <c r="AR73" i="7" l="1"/>
  <c r="AI180" i="7" l="1"/>
  <c r="AS73" i="7" l="1"/>
  <c r="AJ180" i="7" l="1"/>
  <c r="AT73" i="7" l="1"/>
  <c r="AU73" i="7" l="1"/>
  <c r="AK180" i="7"/>
  <c r="AL180" i="7" l="1"/>
  <c r="AM55" i="7" l="1"/>
  <c r="AM63" i="7" l="1"/>
  <c r="AM64" i="7" s="1"/>
  <c r="AM59" i="7"/>
  <c r="AM56" i="7"/>
  <c r="AM180" i="7" l="1"/>
  <c r="AN55" i="7" l="1"/>
  <c r="AN59" i="7" l="1"/>
  <c r="AN63" i="7"/>
  <c r="AN64" i="7" s="1"/>
  <c r="AN56" i="7"/>
  <c r="AN180" i="7" l="1"/>
  <c r="AO55" i="7" l="1"/>
  <c r="AO56" i="7" l="1"/>
  <c r="AO63" i="7"/>
  <c r="AO64" i="7" s="1"/>
  <c r="AO59" i="7"/>
  <c r="AO180" i="7" l="1"/>
  <c r="AP55" i="7" l="1"/>
  <c r="AP63" i="7" l="1"/>
  <c r="AP64" i="7" s="1"/>
  <c r="AP59" i="7"/>
  <c r="AP56" i="7"/>
  <c r="AP180" i="7" l="1"/>
  <c r="AQ55" i="7" l="1"/>
  <c r="AQ56" i="7" l="1"/>
  <c r="AQ63" i="7"/>
  <c r="AQ64" i="7" s="1"/>
  <c r="AQ59" i="7"/>
  <c r="AQ180" i="7" l="1"/>
  <c r="AR55" i="7" l="1"/>
  <c r="AR56" i="7" l="1"/>
  <c r="AR59" i="7"/>
  <c r="AR63" i="7"/>
  <c r="AR64" i="7" s="1"/>
  <c r="AR180" i="7" l="1"/>
  <c r="AS55" i="7" l="1"/>
  <c r="AS56" i="7" l="1"/>
  <c r="AS63" i="7"/>
  <c r="AS64" i="7" s="1"/>
  <c r="AS59" i="7"/>
  <c r="AS180" i="7" l="1"/>
  <c r="AT55" i="7" l="1"/>
  <c r="AT56" i="7" l="1"/>
  <c r="AT63" i="7"/>
  <c r="AT64" i="7" s="1"/>
  <c r="AT59" i="7"/>
  <c r="AT180" i="7" l="1"/>
  <c r="AU55" i="7" l="1"/>
  <c r="AU63" i="7" l="1"/>
  <c r="AU64" i="7" s="1"/>
  <c r="AU56" i="7"/>
  <c r="AU59" i="7"/>
  <c r="AU180" i="7" l="1"/>
  <c r="E103" i="10" l="1"/>
  <c r="C103" i="10" s="1"/>
  <c r="B193" i="2"/>
  <c r="D193" i="2" l="1"/>
  <c r="N158" i="2"/>
  <c r="H107" i="10"/>
  <c r="D121" i="10"/>
  <c r="H123" i="10"/>
  <c r="H109" i="10"/>
  <c r="I123" i="10"/>
  <c r="I109" i="10"/>
  <c r="J123" i="10"/>
  <c r="J109" i="10"/>
  <c r="K123" i="10"/>
  <c r="K109" i="10"/>
  <c r="L109" i="10"/>
  <c r="L123" i="10"/>
  <c r="M109" i="10"/>
  <c r="M123" i="10"/>
  <c r="N109" i="10"/>
  <c r="N123" i="10"/>
  <c r="O109" i="10"/>
  <c r="O123" i="10"/>
  <c r="P109" i="10"/>
  <c r="P123" i="10"/>
  <c r="Q109" i="10"/>
  <c r="Q123" i="10"/>
  <c r="R109" i="10"/>
  <c r="R123" i="10"/>
  <c r="S123" i="10"/>
  <c r="S109" i="10"/>
  <c r="T109" i="10"/>
  <c r="T123" i="10"/>
  <c r="U123" i="10"/>
  <c r="U109" i="10"/>
  <c r="V123" i="10"/>
  <c r="V109" i="10"/>
  <c r="W109" i="10"/>
  <c r="W123" i="10"/>
  <c r="X123" i="10"/>
  <c r="X109" i="10"/>
  <c r="Y123" i="10"/>
  <c r="Y109" i="10"/>
  <c r="Z109" i="10"/>
  <c r="Z123" i="10"/>
  <c r="AA123" i="10"/>
  <c r="AA109" i="10"/>
  <c r="AB109" i="10"/>
  <c r="AB123" i="10"/>
  <c r="AC123" i="10"/>
  <c r="AC109" i="10"/>
  <c r="AD123" i="10"/>
  <c r="AD109" i="10"/>
  <c r="AE123" i="10"/>
  <c r="AE109" i="10"/>
  <c r="AF109" i="10"/>
  <c r="AF123" i="10"/>
  <c r="AG123" i="10"/>
  <c r="AG109" i="10"/>
  <c r="AH109" i="10"/>
  <c r="AH123" i="10"/>
  <c r="AI109" i="10"/>
  <c r="AI123" i="10"/>
  <c r="AJ109" i="10"/>
  <c r="AJ123" i="10"/>
  <c r="AK109" i="10"/>
  <c r="AK123" i="10"/>
  <c r="AL123" i="10"/>
  <c r="AL109" i="10"/>
  <c r="H121" i="10" l="1"/>
  <c r="H100" i="10" s="1"/>
  <c r="H12" i="10" s="1"/>
  <c r="I121" i="10"/>
  <c r="I100" i="10" s="1"/>
  <c r="I12" i="10" s="1"/>
  <c r="J121" i="10"/>
  <c r="J100" i="10" s="1"/>
  <c r="J12" i="10" s="1"/>
  <c r="K121" i="10"/>
  <c r="K100" i="10" s="1"/>
  <c r="K12" i="10" s="1"/>
  <c r="L121" i="10"/>
  <c r="L100" i="10" s="1"/>
  <c r="L12" i="10" s="1"/>
  <c r="M121" i="10"/>
  <c r="N121" i="10"/>
  <c r="N100" i="10" s="1"/>
  <c r="N12" i="10" s="1"/>
  <c r="O121" i="10"/>
  <c r="O100" i="10" s="1"/>
  <c r="O12" i="10" s="1"/>
  <c r="P121" i="10"/>
  <c r="P100" i="10" s="1"/>
  <c r="P12" i="10" s="1"/>
  <c r="Q121" i="10"/>
  <c r="Q100" i="10" s="1"/>
  <c r="Q12" i="10" s="1"/>
  <c r="R121" i="10"/>
  <c r="R100" i="10" s="1"/>
  <c r="R12" i="10" s="1"/>
  <c r="S121" i="10"/>
  <c r="S100" i="10" s="1"/>
  <c r="S12" i="10" s="1"/>
  <c r="T121" i="10"/>
  <c r="T100" i="10" s="1"/>
  <c r="T12" i="10" s="1"/>
  <c r="U121" i="10"/>
  <c r="U100" i="10" s="1"/>
  <c r="U12" i="10" s="1"/>
  <c r="V121" i="10"/>
  <c r="V100" i="10" s="1"/>
  <c r="V12" i="10" s="1"/>
  <c r="W121" i="10"/>
  <c r="W100" i="10" s="1"/>
  <c r="W12" i="10" s="1"/>
  <c r="X121" i="10"/>
  <c r="Y121" i="10"/>
  <c r="Y100" i="10" s="1"/>
  <c r="Y12" i="10" s="1"/>
  <c r="Z121" i="10"/>
  <c r="Z100" i="10" s="1"/>
  <c r="Z12" i="10" s="1"/>
  <c r="AA121" i="10"/>
  <c r="AA100" i="10" s="1"/>
  <c r="AA12" i="10" s="1"/>
  <c r="AB121" i="10"/>
  <c r="AB100" i="10" s="1"/>
  <c r="AB12" i="10" s="1"/>
  <c r="AC121" i="10"/>
  <c r="AC100" i="10" s="1"/>
  <c r="AC12" i="10" s="1"/>
  <c r="AD121" i="10"/>
  <c r="AE121" i="10"/>
  <c r="AE100" i="10" s="1"/>
  <c r="AE12" i="10" s="1"/>
  <c r="AF121" i="10"/>
  <c r="AF100" i="10" s="1"/>
  <c r="AF12" i="10" s="1"/>
  <c r="AG121" i="10"/>
  <c r="AG100" i="10" s="1"/>
  <c r="AG12" i="10" s="1"/>
  <c r="AH121" i="10"/>
  <c r="AH100" i="10" s="1"/>
  <c r="AH12" i="10" s="1"/>
  <c r="AI121" i="10"/>
  <c r="AI100" i="10" s="1"/>
  <c r="AI12" i="10" s="1"/>
  <c r="AJ121" i="10"/>
  <c r="AJ100" i="10" s="1"/>
  <c r="AJ12" i="10" s="1"/>
  <c r="AK121" i="10"/>
  <c r="AL121" i="10"/>
  <c r="AL100" i="10" s="1"/>
  <c r="AL12" i="10" s="1"/>
  <c r="AK100" i="10"/>
  <c r="AK12" i="10" s="1"/>
  <c r="M100" i="10"/>
  <c r="M12" i="10" s="1"/>
  <c r="AD100" i="10"/>
  <c r="AD12" i="10" s="1"/>
  <c r="X100" i="10"/>
  <c r="X12" i="10" s="1"/>
  <c r="AI6" i="10" l="1"/>
  <c r="K6" i="10"/>
  <c r="U6" i="10"/>
  <c r="AF6" i="10"/>
  <c r="AF25" i="10" s="1"/>
  <c r="T6" i="10"/>
  <c r="H6" i="10"/>
  <c r="H25" i="10" s="1"/>
  <c r="AE6" i="10"/>
  <c r="S6" i="10"/>
  <c r="R6" i="10"/>
  <c r="AC6" i="10"/>
  <c r="Q6" i="10"/>
  <c r="AB6" i="10"/>
  <c r="AB25" i="10" s="1"/>
  <c r="AA6" i="10"/>
  <c r="O6" i="10"/>
  <c r="AL6" i="10"/>
  <c r="Z6" i="10"/>
  <c r="N6" i="10"/>
  <c r="L6" i="10"/>
  <c r="L25" i="10" s="1"/>
  <c r="AJ6" i="10"/>
  <c r="X6" i="10"/>
  <c r="AG6" i="10"/>
  <c r="AD6" i="10"/>
  <c r="Y6" i="10"/>
  <c r="P6" i="10"/>
  <c r="P25" i="10" s="1"/>
  <c r="M6" i="10"/>
  <c r="AH6" i="10"/>
  <c r="AK6" i="10"/>
  <c r="J6" i="10"/>
  <c r="V6" i="10"/>
  <c r="W6" i="10"/>
  <c r="W25" i="10" s="1"/>
  <c r="I6" i="10"/>
  <c r="V29" i="10" l="1"/>
  <c r="V26" i="10"/>
  <c r="V22" i="10"/>
  <c r="V28" i="10"/>
  <c r="V27" i="10"/>
  <c r="V30" i="10"/>
  <c r="V21" i="10"/>
  <c r="V24" i="10"/>
  <c r="V23" i="10"/>
  <c r="Y26" i="10"/>
  <c r="Y22" i="10"/>
  <c r="Y27" i="10"/>
  <c r="Y30" i="10"/>
  <c r="Y28" i="10"/>
  <c r="Y29" i="10"/>
  <c r="Y21" i="10"/>
  <c r="Y24" i="10"/>
  <c r="Y23" i="10"/>
  <c r="N27" i="10"/>
  <c r="N29" i="10"/>
  <c r="N28" i="10"/>
  <c r="N22" i="10"/>
  <c r="N26" i="10"/>
  <c r="N30" i="10"/>
  <c r="N24" i="10"/>
  <c r="N21" i="10"/>
  <c r="N23" i="10"/>
  <c r="Q27" i="10"/>
  <c r="Q28" i="10"/>
  <c r="Q22" i="10"/>
  <c r="Q26" i="10"/>
  <c r="Q29" i="10"/>
  <c r="Q30" i="10"/>
  <c r="Q21" i="10"/>
  <c r="Q24" i="10"/>
  <c r="Q23" i="10"/>
  <c r="V25" i="10"/>
  <c r="Y25" i="10"/>
  <c r="N25" i="10"/>
  <c r="Q25" i="10"/>
  <c r="T26" i="10"/>
  <c r="T29" i="10"/>
  <c r="T28" i="10"/>
  <c r="T27" i="10"/>
  <c r="T22" i="10"/>
  <c r="T30" i="10"/>
  <c r="T24" i="10"/>
  <c r="T21" i="10"/>
  <c r="T23" i="10"/>
  <c r="J26" i="10"/>
  <c r="J27" i="10"/>
  <c r="J28" i="10"/>
  <c r="J29" i="10"/>
  <c r="J22" i="10"/>
  <c r="J30" i="10"/>
  <c r="J21" i="10"/>
  <c r="J24" i="10"/>
  <c r="J23" i="10"/>
  <c r="AD29" i="10"/>
  <c r="AD27" i="10"/>
  <c r="AD30" i="10"/>
  <c r="AD26" i="10"/>
  <c r="AD28" i="10"/>
  <c r="AD22" i="10"/>
  <c r="AD21" i="10"/>
  <c r="AD24" i="10"/>
  <c r="AD23" i="10"/>
  <c r="Z27" i="10"/>
  <c r="Z22" i="10"/>
  <c r="Z29" i="10"/>
  <c r="Z26" i="10"/>
  <c r="Z28" i="10"/>
  <c r="Z30" i="10"/>
  <c r="Z21" i="10"/>
  <c r="Z24" i="10"/>
  <c r="Z23" i="10"/>
  <c r="AC30" i="10"/>
  <c r="AC26" i="10"/>
  <c r="AC29" i="10"/>
  <c r="AC28" i="10"/>
  <c r="AC22" i="10"/>
  <c r="AC27" i="10"/>
  <c r="AC21" i="10"/>
  <c r="AC24" i="10"/>
  <c r="AC23" i="10"/>
  <c r="T25" i="10"/>
  <c r="J25" i="10"/>
  <c r="AD25" i="10"/>
  <c r="Z25" i="10"/>
  <c r="AC25" i="10"/>
  <c r="AF26" i="10"/>
  <c r="AF29" i="10"/>
  <c r="AF27" i="10"/>
  <c r="AF28" i="10"/>
  <c r="AF22" i="10"/>
  <c r="AF30" i="10"/>
  <c r="AF21" i="10"/>
  <c r="AF24" i="10"/>
  <c r="AF23" i="10"/>
  <c r="AK26" i="10"/>
  <c r="AK22" i="10"/>
  <c r="AK27" i="10"/>
  <c r="AK29" i="10"/>
  <c r="AK28" i="10"/>
  <c r="AK30" i="10"/>
  <c r="AK21" i="10"/>
  <c r="AK24" i="10"/>
  <c r="AK23" i="10"/>
  <c r="AG28" i="10"/>
  <c r="AG26" i="10"/>
  <c r="AG29" i="10"/>
  <c r="AG27" i="10"/>
  <c r="AG22" i="10"/>
  <c r="AG30" i="10"/>
  <c r="AG21" i="10"/>
  <c r="AG24" i="10"/>
  <c r="AG23" i="10"/>
  <c r="AL26" i="10"/>
  <c r="AL22" i="10"/>
  <c r="AL29" i="10"/>
  <c r="AL30" i="10"/>
  <c r="AL27" i="10"/>
  <c r="AL28" i="10"/>
  <c r="AL21" i="10"/>
  <c r="AL24" i="10"/>
  <c r="AL23" i="10"/>
  <c r="R26" i="10"/>
  <c r="R29" i="10"/>
  <c r="R27" i="10"/>
  <c r="R22" i="10"/>
  <c r="R28" i="10"/>
  <c r="R30" i="10"/>
  <c r="R24" i="10"/>
  <c r="R21" i="10"/>
  <c r="R23" i="10"/>
  <c r="AK25" i="10"/>
  <c r="AG25" i="10"/>
  <c r="AL25" i="10"/>
  <c r="R25" i="10"/>
  <c r="U22" i="10"/>
  <c r="U26" i="10"/>
  <c r="U28" i="10"/>
  <c r="U30" i="10"/>
  <c r="U29" i="10"/>
  <c r="U27" i="10"/>
  <c r="U21" i="10"/>
  <c r="U24" i="10"/>
  <c r="U23" i="10"/>
  <c r="AH26" i="10"/>
  <c r="AH27" i="10"/>
  <c r="AH28" i="10"/>
  <c r="AH22" i="10"/>
  <c r="AH29" i="10"/>
  <c r="AH30" i="10"/>
  <c r="AH21" i="10"/>
  <c r="AH24" i="10"/>
  <c r="AH23" i="10"/>
  <c r="X29" i="10"/>
  <c r="X28" i="10"/>
  <c r="X22" i="10"/>
  <c r="X26" i="10"/>
  <c r="X27" i="10"/>
  <c r="X30" i="10"/>
  <c r="X21" i="10"/>
  <c r="X24" i="10"/>
  <c r="X23" i="10"/>
  <c r="O28" i="10"/>
  <c r="O26" i="10"/>
  <c r="O22" i="10"/>
  <c r="O27" i="10"/>
  <c r="O29" i="10"/>
  <c r="O30" i="10"/>
  <c r="O24" i="10"/>
  <c r="O21" i="10"/>
  <c r="O23" i="10"/>
  <c r="S26" i="10"/>
  <c r="S29" i="10"/>
  <c r="S27" i="10"/>
  <c r="S22" i="10"/>
  <c r="S28" i="10"/>
  <c r="S30" i="10"/>
  <c r="S21" i="10"/>
  <c r="S24" i="10"/>
  <c r="S23" i="10"/>
  <c r="U25" i="10"/>
  <c r="AH25" i="10"/>
  <c r="X25" i="10"/>
  <c r="O25" i="10"/>
  <c r="S25" i="10"/>
  <c r="K27" i="10"/>
  <c r="K26" i="10"/>
  <c r="K28" i="10"/>
  <c r="K29" i="10"/>
  <c r="K22" i="10"/>
  <c r="K30" i="10"/>
  <c r="K21" i="10"/>
  <c r="K24" i="10"/>
  <c r="K23" i="10"/>
  <c r="I26" i="10"/>
  <c r="I27" i="10"/>
  <c r="I28" i="10"/>
  <c r="I29" i="10"/>
  <c r="I22" i="10"/>
  <c r="I30" i="10"/>
  <c r="I24" i="10"/>
  <c r="I21" i="10"/>
  <c r="I23" i="10"/>
  <c r="M27" i="10"/>
  <c r="M28" i="10"/>
  <c r="M26" i="10"/>
  <c r="M22" i="10"/>
  <c r="M29" i="10"/>
  <c r="M30" i="10"/>
  <c r="M21" i="10"/>
  <c r="M24" i="10"/>
  <c r="M23" i="10"/>
  <c r="AJ29" i="10"/>
  <c r="AJ27" i="10"/>
  <c r="AJ28" i="10"/>
  <c r="AJ22" i="10"/>
  <c r="AJ26" i="10"/>
  <c r="AJ30" i="10"/>
  <c r="AJ21" i="10"/>
  <c r="AJ24" i="10"/>
  <c r="AJ23" i="10"/>
  <c r="AA26" i="10"/>
  <c r="AA27" i="10"/>
  <c r="AA28" i="10"/>
  <c r="AA29" i="10"/>
  <c r="AA22" i="10"/>
  <c r="AA30" i="10"/>
  <c r="AA21" i="10"/>
  <c r="AA24" i="10"/>
  <c r="AA23" i="10"/>
  <c r="AE27" i="10"/>
  <c r="AE22" i="10"/>
  <c r="AE28" i="10"/>
  <c r="AE29" i="10"/>
  <c r="AE26" i="10"/>
  <c r="AE30" i="10"/>
  <c r="AE24" i="10"/>
  <c r="AE21" i="10"/>
  <c r="AE23" i="10"/>
  <c r="K25" i="10"/>
  <c r="I25" i="10"/>
  <c r="M25" i="10"/>
  <c r="AJ25" i="10"/>
  <c r="AA25" i="10"/>
  <c r="AE25" i="10"/>
  <c r="AI22" i="10"/>
  <c r="AI29" i="10"/>
  <c r="AI28" i="10"/>
  <c r="AI26" i="10"/>
  <c r="AI30" i="10"/>
  <c r="AI27" i="10"/>
  <c r="AI21" i="10"/>
  <c r="AI24" i="10"/>
  <c r="AI23" i="10"/>
  <c r="W29" i="10"/>
  <c r="W27" i="10"/>
  <c r="W30" i="10"/>
  <c r="W26" i="10"/>
  <c r="W22" i="10"/>
  <c r="W28" i="10"/>
  <c r="W21" i="10"/>
  <c r="W24" i="10"/>
  <c r="W23" i="10"/>
  <c r="P28" i="10"/>
  <c r="P29" i="10"/>
  <c r="P22" i="10"/>
  <c r="P26" i="10"/>
  <c r="P27" i="10"/>
  <c r="P30" i="10"/>
  <c r="P21" i="10"/>
  <c r="P24" i="10"/>
  <c r="P23" i="10"/>
  <c r="L27" i="10"/>
  <c r="L26" i="10"/>
  <c r="L28" i="10"/>
  <c r="L22" i="10"/>
  <c r="L29" i="10"/>
  <c r="L30" i="10"/>
  <c r="L24" i="10"/>
  <c r="L21" i="10"/>
  <c r="L23" i="10"/>
  <c r="AB27" i="10"/>
  <c r="AB26" i="10"/>
  <c r="AB22" i="10"/>
  <c r="AB29" i="10"/>
  <c r="AB28" i="10"/>
  <c r="AB30" i="10"/>
  <c r="AB24" i="10"/>
  <c r="AB21" i="10"/>
  <c r="AB23" i="10"/>
  <c r="H21" i="10"/>
  <c r="H24" i="10"/>
  <c r="H29" i="10"/>
  <c r="H22" i="10"/>
  <c r="H28" i="10"/>
  <c r="H26" i="10"/>
  <c r="H30" i="10"/>
  <c r="H27" i="10"/>
  <c r="H23" i="10"/>
  <c r="AI25" i="10"/>
  <c r="V19" i="10" l="1"/>
  <c r="O19" i="10"/>
  <c r="AD19" i="10"/>
  <c r="Z19" i="10"/>
  <c r="P19" i="10"/>
  <c r="AJ19" i="10"/>
  <c r="AL19" i="10"/>
  <c r="J19" i="10"/>
  <c r="Q19" i="10"/>
  <c r="L19" i="10"/>
  <c r="H19" i="10"/>
  <c r="AA19" i="10"/>
  <c r="S19" i="10"/>
  <c r="R19" i="10"/>
  <c r="AB19" i="10"/>
  <c r="AE19" i="10"/>
  <c r="I19" i="10"/>
  <c r="AH19" i="10"/>
  <c r="AF19" i="10"/>
  <c r="K19" i="10"/>
  <c r="AK19" i="10"/>
  <c r="T19" i="10"/>
  <c r="Y19" i="10"/>
  <c r="W19" i="10"/>
  <c r="AI19" i="10"/>
  <c r="M19" i="10"/>
  <c r="X19" i="10"/>
  <c r="U19" i="10"/>
  <c r="N19" i="10"/>
  <c r="AG19" i="10"/>
  <c r="AC19" i="10"/>
  <c r="G20" i="7" l="1"/>
  <c r="V105" i="7" l="1"/>
  <c r="V30" i="7"/>
  <c r="V31" i="7" s="1"/>
  <c r="R30" i="7"/>
  <c r="R31" i="7" s="1"/>
  <c r="R105" i="7"/>
  <c r="AE30" i="7"/>
  <c r="AE31" i="7" s="1"/>
  <c r="AE105" i="7"/>
  <c r="W30" i="7"/>
  <c r="W31" i="7" s="1"/>
  <c r="W105" i="7"/>
  <c r="Z105" i="7"/>
  <c r="Z30" i="7"/>
  <c r="Z31" i="7" s="1"/>
  <c r="U30" i="7"/>
  <c r="U31" i="7" s="1"/>
  <c r="U105" i="7"/>
  <c r="K105" i="7"/>
  <c r="K30" i="7"/>
  <c r="K31" i="7" s="1"/>
  <c r="Q105" i="7"/>
  <c r="Q30" i="7"/>
  <c r="Q31" i="7" s="1"/>
  <c r="AF105" i="7"/>
  <c r="AF30" i="7"/>
  <c r="AF31" i="7" s="1"/>
  <c r="AC105" i="7"/>
  <c r="AC30" i="7"/>
  <c r="AC31" i="7" s="1"/>
  <c r="M105" i="7"/>
  <c r="M30" i="7"/>
  <c r="M31" i="7" s="1"/>
  <c r="Y105" i="7"/>
  <c r="Y30" i="7"/>
  <c r="Y31" i="7" s="1"/>
  <c r="N30" i="7"/>
  <c r="N31" i="7" s="1"/>
  <c r="N105" i="7"/>
  <c r="P105" i="7"/>
  <c r="P30" i="7"/>
  <c r="P31" i="7" s="1"/>
  <c r="AJ30" i="7"/>
  <c r="AJ31" i="7" s="1"/>
  <c r="AJ105" i="7"/>
  <c r="AL30" i="7"/>
  <c r="AL31" i="7" s="1"/>
  <c r="AL105" i="7"/>
  <c r="T105" i="7"/>
  <c r="T30" i="7"/>
  <c r="T31" i="7" s="1"/>
  <c r="X30" i="7"/>
  <c r="X31" i="7" s="1"/>
  <c r="X105" i="7"/>
  <c r="S30" i="7"/>
  <c r="S31" i="7" s="1"/>
  <c r="S105" i="7"/>
  <c r="J105" i="7"/>
  <c r="J30" i="7"/>
  <c r="J31" i="7" s="1"/>
  <c r="AD30" i="7"/>
  <c r="AD31" i="7" s="1"/>
  <c r="AD105" i="7"/>
  <c r="AH105" i="7"/>
  <c r="AH30" i="7"/>
  <c r="AH31" i="7" s="1"/>
  <c r="AA105" i="7"/>
  <c r="AA30" i="7"/>
  <c r="AA31" i="7" s="1"/>
  <c r="G104" i="7"/>
  <c r="G21" i="7"/>
  <c r="G27" i="7"/>
  <c r="O105" i="7"/>
  <c r="O30" i="7"/>
  <c r="O31" i="7" s="1"/>
  <c r="L105" i="7"/>
  <c r="L30" i="7"/>
  <c r="L31" i="7" s="1"/>
  <c r="AI30" i="7"/>
  <c r="AI31" i="7" s="1"/>
  <c r="AI105" i="7"/>
  <c r="AG105" i="7"/>
  <c r="AG30" i="7"/>
  <c r="AG31" i="7" s="1"/>
  <c r="I30" i="7"/>
  <c r="I31" i="7" s="1"/>
  <c r="I105" i="7"/>
  <c r="AK105" i="7"/>
  <c r="AK30" i="7"/>
  <c r="AK31" i="7" s="1"/>
  <c r="H30" i="7"/>
  <c r="H31" i="7" s="1"/>
  <c r="H105" i="7"/>
  <c r="AB105" i="7"/>
  <c r="AB30" i="7"/>
  <c r="AB31" i="7" s="1"/>
  <c r="E105" i="7" l="1"/>
  <c r="AW26" i="2"/>
  <c r="G45" i="7"/>
  <c r="G28" i="7"/>
  <c r="H20" i="7"/>
  <c r="Y69" i="2"/>
  <c r="G46" i="7" l="1"/>
  <c r="G50" i="7"/>
  <c r="H104" i="7"/>
  <c r="H21" i="7"/>
  <c r="H27" i="7"/>
  <c r="I20" i="7"/>
  <c r="I104" i="7" l="1"/>
  <c r="I21" i="7"/>
  <c r="I27" i="7"/>
  <c r="H45" i="7"/>
  <c r="H28" i="7"/>
  <c r="G55" i="7"/>
  <c r="G51" i="7"/>
  <c r="J20" i="7"/>
  <c r="G56" i="7" l="1"/>
  <c r="H50" i="7"/>
  <c r="H46" i="7"/>
  <c r="I45" i="7"/>
  <c r="I28" i="7"/>
  <c r="J104" i="7"/>
  <c r="J21" i="7"/>
  <c r="J27" i="7"/>
  <c r="K20" i="7"/>
  <c r="K104" i="7" l="1"/>
  <c r="K21" i="7"/>
  <c r="K27" i="7"/>
  <c r="J28" i="7"/>
  <c r="J45" i="7"/>
  <c r="H51" i="7"/>
  <c r="H55" i="7"/>
  <c r="I46" i="7"/>
  <c r="I50" i="7"/>
  <c r="L20" i="7"/>
  <c r="L21" i="7" l="1"/>
  <c r="L104" i="7"/>
  <c r="L27" i="7"/>
  <c r="I55" i="7"/>
  <c r="I51" i="7"/>
  <c r="H56" i="7"/>
  <c r="J46" i="7"/>
  <c r="J50" i="7"/>
  <c r="K28" i="7"/>
  <c r="K45" i="7"/>
  <c r="M20" i="7"/>
  <c r="K46" i="7" l="1"/>
  <c r="K50" i="7"/>
  <c r="J51" i="7"/>
  <c r="J55" i="7"/>
  <c r="M21" i="7"/>
  <c r="M104" i="7"/>
  <c r="M27" i="7"/>
  <c r="I56" i="7"/>
  <c r="L28" i="7"/>
  <c r="L45" i="7"/>
  <c r="L46" i="7" l="1"/>
  <c r="L50" i="7"/>
  <c r="M28" i="7"/>
  <c r="M45" i="7"/>
  <c r="J56" i="7"/>
  <c r="K51" i="7"/>
  <c r="K55" i="7"/>
  <c r="N20" i="7"/>
  <c r="K56" i="7" l="1"/>
  <c r="N104" i="7"/>
  <c r="N21" i="7"/>
  <c r="N27" i="7"/>
  <c r="M50" i="7"/>
  <c r="M46" i="7"/>
  <c r="L51" i="7"/>
  <c r="L55" i="7"/>
  <c r="L56" i="7" l="1"/>
  <c r="M55" i="7"/>
  <c r="M51" i="7"/>
  <c r="N45" i="7"/>
  <c r="N28" i="7"/>
  <c r="G59" i="7"/>
  <c r="G63" i="7"/>
  <c r="G64" i="7" s="1"/>
  <c r="O20" i="7"/>
  <c r="N46" i="7" l="1"/>
  <c r="N50" i="7"/>
  <c r="M56" i="7"/>
  <c r="AX121" i="7"/>
  <c r="G115" i="7"/>
  <c r="AX115" i="7" s="1"/>
  <c r="O104" i="7"/>
  <c r="O21" i="7"/>
  <c r="O27" i="7"/>
  <c r="O45" i="7" l="1"/>
  <c r="O28" i="7"/>
  <c r="H59" i="7"/>
  <c r="H63" i="7"/>
  <c r="H64" i="7" s="1"/>
  <c r="N55" i="7"/>
  <c r="N51" i="7"/>
  <c r="I59" i="7"/>
  <c r="I63" i="7"/>
  <c r="I64" i="7" s="1"/>
  <c r="P20" i="7"/>
  <c r="AZ121" i="7" l="1"/>
  <c r="I115" i="7"/>
  <c r="AZ115" i="7" s="1"/>
  <c r="AY121" i="7"/>
  <c r="H115" i="7"/>
  <c r="AY115" i="7" s="1"/>
  <c r="N56" i="7"/>
  <c r="P104" i="7"/>
  <c r="P21" i="7"/>
  <c r="P27" i="7"/>
  <c r="O50" i="7"/>
  <c r="O46" i="7"/>
  <c r="G82" i="7"/>
  <c r="G89" i="7" s="1"/>
  <c r="G91" i="7"/>
  <c r="G179" i="7" s="1"/>
  <c r="Q20" i="7"/>
  <c r="G181" i="7" l="1"/>
  <c r="G184" i="7" s="1"/>
  <c r="G183" i="7"/>
  <c r="P45" i="7"/>
  <c r="P28" i="7"/>
  <c r="Q104" i="7"/>
  <c r="Q21" i="7"/>
  <c r="Q27" i="7"/>
  <c r="J59" i="7"/>
  <c r="J63" i="7"/>
  <c r="J64" i="7" s="1"/>
  <c r="G97" i="7"/>
  <c r="O51" i="7"/>
  <c r="O55" i="7"/>
  <c r="Q28" i="7" l="1"/>
  <c r="Q45" i="7"/>
  <c r="BA121" i="7"/>
  <c r="J115" i="7"/>
  <c r="BA115" i="7" s="1"/>
  <c r="P50" i="7"/>
  <c r="P46" i="7"/>
  <c r="G101" i="7"/>
  <c r="O56" i="7"/>
  <c r="H82" i="7"/>
  <c r="H89" i="7" s="1"/>
  <c r="G68" i="7"/>
  <c r="G80" i="7" s="1"/>
  <c r="G99" i="7" s="1"/>
  <c r="H91" i="7"/>
  <c r="H179" i="7" s="1"/>
  <c r="R20" i="7"/>
  <c r="G129" i="7" l="1"/>
  <c r="G133" i="7"/>
  <c r="G134" i="7"/>
  <c r="R104" i="7"/>
  <c r="R21" i="7"/>
  <c r="R27" i="7"/>
  <c r="P51" i="7"/>
  <c r="P55" i="7"/>
  <c r="H181" i="7"/>
  <c r="H184" i="7" s="1"/>
  <c r="Q50" i="7"/>
  <c r="Q46" i="7"/>
  <c r="H97" i="7"/>
  <c r="H183" i="7" l="1"/>
  <c r="P56" i="7"/>
  <c r="R45" i="7"/>
  <c r="R28" i="7"/>
  <c r="K59" i="7"/>
  <c r="K63" i="7"/>
  <c r="K64" i="7" s="1"/>
  <c r="H101" i="7"/>
  <c r="G138" i="7"/>
  <c r="G156" i="7" s="1"/>
  <c r="G152" i="7"/>
  <c r="G150" i="7"/>
  <c r="Q51" i="7"/>
  <c r="Q55" i="7"/>
  <c r="G143" i="7"/>
  <c r="G137" i="7"/>
  <c r="G147" i="7" s="1"/>
  <c r="G141" i="7"/>
  <c r="H68" i="7"/>
  <c r="H80" i="7" s="1"/>
  <c r="H99" i="7" s="1"/>
  <c r="I82" i="7"/>
  <c r="I89" i="7" s="1"/>
  <c r="I91" i="7"/>
  <c r="I179" i="7" s="1"/>
  <c r="S20" i="7"/>
  <c r="H129" i="7" l="1"/>
  <c r="H134" i="7"/>
  <c r="H133" i="7"/>
  <c r="S21" i="7"/>
  <c r="S104" i="7"/>
  <c r="S27" i="7"/>
  <c r="G155" i="7"/>
  <c r="G157" i="7" s="1"/>
  <c r="Q56" i="7"/>
  <c r="G146" i="7"/>
  <c r="G148" i="7" s="1"/>
  <c r="BB121" i="7"/>
  <c r="K115" i="7"/>
  <c r="BB115" i="7" s="1"/>
  <c r="R46" i="7"/>
  <c r="R50" i="7"/>
  <c r="I97" i="7"/>
  <c r="I181" i="7"/>
  <c r="I184" i="7" s="1"/>
  <c r="G158" i="7"/>
  <c r="J82" i="7"/>
  <c r="J89" i="7" s="1"/>
  <c r="I183" i="7" l="1"/>
  <c r="L59" i="7"/>
  <c r="L63" i="7"/>
  <c r="L64" i="7" s="1"/>
  <c r="R51" i="7"/>
  <c r="R55" i="7"/>
  <c r="S45" i="7"/>
  <c r="S28" i="7"/>
  <c r="I101" i="7"/>
  <c r="H143" i="7"/>
  <c r="H141" i="7"/>
  <c r="H137" i="7"/>
  <c r="H147" i="7" s="1"/>
  <c r="H150" i="7"/>
  <c r="H152" i="7"/>
  <c r="H138" i="7"/>
  <c r="H156" i="7" s="1"/>
  <c r="J91" i="7"/>
  <c r="J179" i="7" s="1"/>
  <c r="T20" i="7"/>
  <c r="J101" i="7"/>
  <c r="M59" i="7" l="1"/>
  <c r="M63" i="7"/>
  <c r="M64" i="7" s="1"/>
  <c r="I134" i="7"/>
  <c r="I129" i="7"/>
  <c r="I133" i="7"/>
  <c r="S46" i="7"/>
  <c r="S50" i="7"/>
  <c r="H155" i="7"/>
  <c r="H157" i="7" s="1"/>
  <c r="H146" i="7"/>
  <c r="H148" i="7" s="1"/>
  <c r="R56" i="7"/>
  <c r="H158" i="7"/>
  <c r="T21" i="7"/>
  <c r="T104" i="7"/>
  <c r="T27" i="7"/>
  <c r="BC121" i="7"/>
  <c r="L115" i="7"/>
  <c r="BC115" i="7" s="1"/>
  <c r="J134" i="7"/>
  <c r="J133" i="7"/>
  <c r="J129" i="7"/>
  <c r="J181" i="7"/>
  <c r="J184" i="7" s="1"/>
  <c r="J97" i="7"/>
  <c r="I68" i="7"/>
  <c r="I80" i="7" s="1"/>
  <c r="I99" i="7" s="1"/>
  <c r="K82" i="7"/>
  <c r="K89" i="7" s="1"/>
  <c r="N59" i="7" l="1"/>
  <c r="N63" i="7"/>
  <c r="N64" i="7" s="1"/>
  <c r="I143" i="7"/>
  <c r="I141" i="7"/>
  <c r="J137" i="7"/>
  <c r="I137" i="7"/>
  <c r="I147" i="7" s="1"/>
  <c r="T45" i="7"/>
  <c r="T28" i="7"/>
  <c r="BD121" i="7"/>
  <c r="M115" i="7"/>
  <c r="BD115" i="7" s="1"/>
  <c r="J183" i="7"/>
  <c r="I150" i="7"/>
  <c r="I152" i="7"/>
  <c r="J138" i="7"/>
  <c r="I138" i="7"/>
  <c r="I156" i="7" s="1"/>
  <c r="J143" i="7"/>
  <c r="J141" i="7"/>
  <c r="J150" i="7"/>
  <c r="J152" i="7"/>
  <c r="S55" i="7"/>
  <c r="S51" i="7"/>
  <c r="K91" i="7"/>
  <c r="K179" i="7" s="1"/>
  <c r="U20" i="7"/>
  <c r="K97" i="7" l="1"/>
  <c r="J147" i="7"/>
  <c r="K181" i="7"/>
  <c r="K184" i="7" s="1"/>
  <c r="K183" i="7"/>
  <c r="J156" i="7"/>
  <c r="I155" i="7"/>
  <c r="I157" i="7" s="1"/>
  <c r="J155" i="7"/>
  <c r="I158" i="7"/>
  <c r="I146" i="7"/>
  <c r="I148" i="7" s="1"/>
  <c r="J146" i="7"/>
  <c r="BE121" i="7"/>
  <c r="N115" i="7"/>
  <c r="BE115" i="7" s="1"/>
  <c r="K101" i="7"/>
  <c r="U104" i="7"/>
  <c r="U21" i="7"/>
  <c r="U27" i="7"/>
  <c r="S56" i="7"/>
  <c r="T46" i="7"/>
  <c r="T50" i="7"/>
  <c r="J68" i="7"/>
  <c r="J80" i="7" s="1"/>
  <c r="J99" i="7" s="1"/>
  <c r="T51" i="7" l="1"/>
  <c r="T55" i="7"/>
  <c r="J148" i="7"/>
  <c r="U45" i="7"/>
  <c r="U28" i="7"/>
  <c r="K129" i="7"/>
  <c r="K134" i="7"/>
  <c r="K133" i="7"/>
  <c r="J157" i="7"/>
  <c r="L91" i="7"/>
  <c r="L179" i="7" s="1"/>
  <c r="L82" i="7"/>
  <c r="L89" i="7" s="1"/>
  <c r="V20" i="7"/>
  <c r="O59" i="7" l="1"/>
  <c r="O63" i="7"/>
  <c r="O64" i="7" s="1"/>
  <c r="K143" i="7"/>
  <c r="K141" i="7"/>
  <c r="K137" i="7"/>
  <c r="K147" i="7" s="1"/>
  <c r="K152" i="7"/>
  <c r="K150" i="7"/>
  <c r="K138" i="7"/>
  <c r="K156" i="7" s="1"/>
  <c r="T56" i="7"/>
  <c r="L181" i="7"/>
  <c r="L184" i="7" s="1"/>
  <c r="U46" i="7"/>
  <c r="U50" i="7"/>
  <c r="V104" i="7"/>
  <c r="V21" i="7"/>
  <c r="V27" i="7"/>
  <c r="L97" i="7"/>
  <c r="K68" i="7"/>
  <c r="K80" i="7" s="1"/>
  <c r="K99" i="7" s="1"/>
  <c r="L101" i="7"/>
  <c r="M82" i="7"/>
  <c r="M89" i="7" s="1"/>
  <c r="L183" i="7" l="1"/>
  <c r="V45" i="7"/>
  <c r="V28" i="7"/>
  <c r="K155" i="7"/>
  <c r="K157" i="7" s="1"/>
  <c r="K146" i="7"/>
  <c r="K148" i="7" s="1"/>
  <c r="U55" i="7"/>
  <c r="U51" i="7"/>
  <c r="BF121" i="7"/>
  <c r="O115" i="7"/>
  <c r="BF115" i="7" s="1"/>
  <c r="L134" i="7"/>
  <c r="L129" i="7"/>
  <c r="L133" i="7"/>
  <c r="P59" i="7"/>
  <c r="P63" i="7"/>
  <c r="P64" i="7" s="1"/>
  <c r="M91" i="7"/>
  <c r="M179" i="7" s="1"/>
  <c r="W20" i="7"/>
  <c r="M101" i="7"/>
  <c r="BG121" i="7" l="1"/>
  <c r="P115" i="7"/>
  <c r="BG115" i="7" s="1"/>
  <c r="L143" i="7"/>
  <c r="L141" i="7"/>
  <c r="L137" i="7"/>
  <c r="L147" i="7" s="1"/>
  <c r="L152" i="7"/>
  <c r="L150" i="7"/>
  <c r="L138" i="7"/>
  <c r="L156" i="7" s="1"/>
  <c r="M181" i="7"/>
  <c r="M184" i="7" s="1"/>
  <c r="M133" i="7"/>
  <c r="M129" i="7"/>
  <c r="M134" i="7"/>
  <c r="M138" i="7" s="1"/>
  <c r="M97" i="7"/>
  <c r="U56" i="7"/>
  <c r="W104" i="7"/>
  <c r="W21" i="7"/>
  <c r="W27" i="7"/>
  <c r="V46" i="7"/>
  <c r="V50" i="7"/>
  <c r="N91" i="7"/>
  <c r="N179" i="7" s="1"/>
  <c r="L68" i="7"/>
  <c r="L80" i="7" s="1"/>
  <c r="L99" i="7" s="1"/>
  <c r="N82" i="7"/>
  <c r="N89" i="7" s="1"/>
  <c r="M183" i="7" l="1"/>
  <c r="N181" i="7"/>
  <c r="N184" i="7" s="1"/>
  <c r="M152" i="7"/>
  <c r="M155" i="7" s="1"/>
  <c r="M150" i="7"/>
  <c r="M141" i="7"/>
  <c r="M143" i="7"/>
  <c r="V51" i="7"/>
  <c r="V55" i="7"/>
  <c r="M156" i="7"/>
  <c r="Q59" i="7"/>
  <c r="Q63" i="7"/>
  <c r="Q64" i="7" s="1"/>
  <c r="R59" i="7"/>
  <c r="R63" i="7"/>
  <c r="R64" i="7" s="1"/>
  <c r="W28" i="7"/>
  <c r="W45" i="7"/>
  <c r="L155" i="7"/>
  <c r="L157" i="7" s="1"/>
  <c r="M137" i="7"/>
  <c r="M147" i="7" s="1"/>
  <c r="L146" i="7"/>
  <c r="L148" i="7" s="1"/>
  <c r="M146" i="7"/>
  <c r="N97" i="7"/>
  <c r="N101" i="7"/>
  <c r="X20" i="7"/>
  <c r="N183" i="7" l="1"/>
  <c r="W46" i="7"/>
  <c r="W50" i="7"/>
  <c r="BI121" i="7"/>
  <c r="R115" i="7"/>
  <c r="BI115" i="7" s="1"/>
  <c r="M157" i="7"/>
  <c r="BH121" i="7"/>
  <c r="Q115" i="7"/>
  <c r="BH115" i="7" s="1"/>
  <c r="N133" i="7"/>
  <c r="N134" i="7"/>
  <c r="N129" i="7"/>
  <c r="X104" i="7"/>
  <c r="X21" i="7"/>
  <c r="X27" i="7"/>
  <c r="M148" i="7"/>
  <c r="V56" i="7"/>
  <c r="O91" i="7"/>
  <c r="O179" i="7" s="1"/>
  <c r="M68" i="7"/>
  <c r="M80" i="7" s="1"/>
  <c r="M99" i="7" s="1"/>
  <c r="O82" i="7"/>
  <c r="O89" i="7" s="1"/>
  <c r="Y20" i="7"/>
  <c r="O97" i="7" l="1"/>
  <c r="O181" i="7"/>
  <c r="O184" i="7" s="1"/>
  <c r="O183" i="7"/>
  <c r="X28" i="7"/>
  <c r="X45" i="7"/>
  <c r="Y104" i="7"/>
  <c r="Y21" i="7"/>
  <c r="Y27" i="7"/>
  <c r="W51" i="7"/>
  <c r="W55" i="7"/>
  <c r="S59" i="7"/>
  <c r="S63" i="7"/>
  <c r="S64" i="7" s="1"/>
  <c r="N150" i="7"/>
  <c r="N152" i="7"/>
  <c r="N155" i="7" s="1"/>
  <c r="N157" i="7" s="1"/>
  <c r="N138" i="7"/>
  <c r="N156" i="7" s="1"/>
  <c r="N141" i="7"/>
  <c r="N143" i="7"/>
  <c r="N146" i="7" s="1"/>
  <c r="N148" i="7" s="1"/>
  <c r="N137" i="7"/>
  <c r="N147" i="7" s="1"/>
  <c r="P82" i="7"/>
  <c r="P89" i="7" s="1"/>
  <c r="O101" i="7"/>
  <c r="P91" i="7" l="1"/>
  <c r="P179" i="7" s="1"/>
  <c r="P181" i="7" s="1"/>
  <c r="W56" i="7"/>
  <c r="Y28" i="7"/>
  <c r="Y45" i="7"/>
  <c r="X50" i="7"/>
  <c r="X46" i="7"/>
  <c r="O133" i="7"/>
  <c r="O134" i="7"/>
  <c r="O129" i="7"/>
  <c r="BJ121" i="7"/>
  <c r="S115" i="7"/>
  <c r="BJ115" i="7" s="1"/>
  <c r="N68" i="7"/>
  <c r="N80" i="7" s="1"/>
  <c r="N99" i="7" s="1"/>
  <c r="P101" i="7"/>
  <c r="Q82" i="7"/>
  <c r="Q89" i="7" s="1"/>
  <c r="Z20" i="7"/>
  <c r="P184" i="7" l="1"/>
  <c r="P183" i="7"/>
  <c r="P97" i="7"/>
  <c r="X51" i="7"/>
  <c r="X55" i="7"/>
  <c r="P134" i="7"/>
  <c r="P129" i="7"/>
  <c r="P133" i="7"/>
  <c r="Y50" i="7"/>
  <c r="Y46" i="7"/>
  <c r="Z104" i="7"/>
  <c r="Z21" i="7"/>
  <c r="Z27" i="7"/>
  <c r="T59" i="7"/>
  <c r="T63" i="7"/>
  <c r="T64" i="7" s="1"/>
  <c r="O150" i="7"/>
  <c r="O152" i="7"/>
  <c r="O155" i="7" s="1"/>
  <c r="O157" i="7" s="1"/>
  <c r="O138" i="7"/>
  <c r="O156" i="7" s="1"/>
  <c r="O141" i="7"/>
  <c r="O143" i="7"/>
  <c r="O146" i="7" s="1"/>
  <c r="O148" i="7" s="1"/>
  <c r="O137" i="7"/>
  <c r="O147" i="7" s="1"/>
  <c r="Q91" i="7"/>
  <c r="R82" i="7"/>
  <c r="R89" i="7" s="1"/>
  <c r="Q101" i="7"/>
  <c r="AA20" i="7"/>
  <c r="Q179" i="7" l="1"/>
  <c r="Q97" i="7"/>
  <c r="Z45" i="7"/>
  <c r="Z28" i="7"/>
  <c r="Y55" i="7"/>
  <c r="Y51" i="7"/>
  <c r="P143" i="7"/>
  <c r="P146" i="7" s="1"/>
  <c r="P148" i="7" s="1"/>
  <c r="P141" i="7"/>
  <c r="P137" i="7"/>
  <c r="P147" i="7" s="1"/>
  <c r="Q147" i="7" s="1"/>
  <c r="R147" i="7" s="1"/>
  <c r="S147" i="7" s="1"/>
  <c r="T147" i="7" s="1"/>
  <c r="U147" i="7" s="1"/>
  <c r="V147" i="7" s="1"/>
  <c r="W147" i="7" s="1"/>
  <c r="X147" i="7" s="1"/>
  <c r="Y147" i="7" s="1"/>
  <c r="Z147" i="7" s="1"/>
  <c r="AA147" i="7" s="1"/>
  <c r="AB147" i="7" s="1"/>
  <c r="AC147" i="7" s="1"/>
  <c r="AD147" i="7" s="1"/>
  <c r="AE147" i="7" s="1"/>
  <c r="AF147" i="7" s="1"/>
  <c r="AG147" i="7" s="1"/>
  <c r="AH147" i="7" s="1"/>
  <c r="AI147" i="7" s="1"/>
  <c r="AJ147" i="7" s="1"/>
  <c r="AK147" i="7" s="1"/>
  <c r="AL147" i="7" s="1"/>
  <c r="AM147" i="7" s="1"/>
  <c r="AN147" i="7" s="1"/>
  <c r="AO147" i="7" s="1"/>
  <c r="AP147" i="7" s="1"/>
  <c r="AQ147" i="7" s="1"/>
  <c r="AR147" i="7" s="1"/>
  <c r="AS147" i="7" s="1"/>
  <c r="AT147" i="7" s="1"/>
  <c r="AU147" i="7" s="1"/>
  <c r="C147" i="7" s="1"/>
  <c r="D19" i="2" s="1"/>
  <c r="AA104" i="7"/>
  <c r="AA21" i="7"/>
  <c r="AA27" i="7"/>
  <c r="P150" i="7"/>
  <c r="P152" i="7"/>
  <c r="P155" i="7" s="1"/>
  <c r="P157" i="7" s="1"/>
  <c r="P138" i="7"/>
  <c r="P156" i="7" s="1"/>
  <c r="Q156" i="7" s="1"/>
  <c r="R156" i="7" s="1"/>
  <c r="S156" i="7" s="1"/>
  <c r="T156" i="7" s="1"/>
  <c r="U156" i="7" s="1"/>
  <c r="V156" i="7" s="1"/>
  <c r="W156" i="7" s="1"/>
  <c r="X156" i="7" s="1"/>
  <c r="Y156" i="7" s="1"/>
  <c r="Z156" i="7" s="1"/>
  <c r="AA156" i="7" s="1"/>
  <c r="AB156" i="7" s="1"/>
  <c r="AC156" i="7" s="1"/>
  <c r="AD156" i="7" s="1"/>
  <c r="AE156" i="7" s="1"/>
  <c r="AF156" i="7" s="1"/>
  <c r="AG156" i="7" s="1"/>
  <c r="AH156" i="7" s="1"/>
  <c r="AI156" i="7" s="1"/>
  <c r="AJ156" i="7" s="1"/>
  <c r="AK156" i="7" s="1"/>
  <c r="AL156" i="7" s="1"/>
  <c r="AM156" i="7" s="1"/>
  <c r="AN156" i="7" s="1"/>
  <c r="AO156" i="7" s="1"/>
  <c r="AP156" i="7" s="1"/>
  <c r="AQ156" i="7" s="1"/>
  <c r="AR156" i="7" s="1"/>
  <c r="AS156" i="7" s="1"/>
  <c r="AT156" i="7" s="1"/>
  <c r="AU156" i="7" s="1"/>
  <c r="C156" i="7" s="1"/>
  <c r="D20" i="2" s="1"/>
  <c r="Q133" i="7"/>
  <c r="Q134" i="7"/>
  <c r="Q129" i="7"/>
  <c r="BK121" i="7"/>
  <c r="T115" i="7"/>
  <c r="BK115" i="7" s="1"/>
  <c r="X56" i="7"/>
  <c r="U59" i="7"/>
  <c r="U63" i="7"/>
  <c r="U64" i="7" s="1"/>
  <c r="O68" i="7"/>
  <c r="O80" i="7" s="1"/>
  <c r="O99" i="7" s="1"/>
  <c r="R101" i="7"/>
  <c r="R129" i="7" l="1"/>
  <c r="R133" i="7"/>
  <c r="R134" i="7"/>
  <c r="Y56" i="7"/>
  <c r="Q148" i="7"/>
  <c r="AA45" i="7"/>
  <c r="AA28" i="7"/>
  <c r="E6" i="1"/>
  <c r="AN26" i="2"/>
  <c r="Z50" i="7"/>
  <c r="Z46" i="7"/>
  <c r="P68" i="7"/>
  <c r="P80" i="7" s="1"/>
  <c r="P99" i="7" s="1"/>
  <c r="BL121" i="7"/>
  <c r="U115" i="7"/>
  <c r="BL115" i="7" s="1"/>
  <c r="Q150" i="7"/>
  <c r="Q152" i="7"/>
  <c r="Q155" i="7" s="1"/>
  <c r="Q157" i="7" s="1"/>
  <c r="Q138" i="7"/>
  <c r="Q143" i="7"/>
  <c r="Q146" i="7" s="1"/>
  <c r="Q141" i="7"/>
  <c r="Q137" i="7"/>
  <c r="Q181" i="7"/>
  <c r="Q184" i="7" s="1"/>
  <c r="R91" i="7"/>
  <c r="S82" i="7"/>
  <c r="S89" i="7" s="1"/>
  <c r="AB20" i="7"/>
  <c r="AA50" i="7" l="1"/>
  <c r="AA46" i="7"/>
  <c r="R179" i="7"/>
  <c r="R97" i="7"/>
  <c r="R152" i="7"/>
  <c r="R155" i="7" s="1"/>
  <c r="R157" i="7" s="1"/>
  <c r="R150" i="7"/>
  <c r="R138" i="7"/>
  <c r="AB104" i="7"/>
  <c r="AB21" i="7"/>
  <c r="AB27" i="7"/>
  <c r="Q183" i="7"/>
  <c r="R143" i="7"/>
  <c r="R146" i="7" s="1"/>
  <c r="R148" i="7" s="1"/>
  <c r="R141" i="7"/>
  <c r="R137" i="7"/>
  <c r="Z55" i="7"/>
  <c r="Z51" i="7"/>
  <c r="S91" i="7"/>
  <c r="S179" i="7" s="1"/>
  <c r="S101" i="7"/>
  <c r="AC20" i="7"/>
  <c r="S129" i="7" l="1"/>
  <c r="S133" i="7"/>
  <c r="S134" i="7"/>
  <c r="V59" i="7"/>
  <c r="V63" i="7"/>
  <c r="V64" i="7" s="1"/>
  <c r="S97" i="7"/>
  <c r="Z56" i="7"/>
  <c r="AC104" i="7"/>
  <c r="AC21" i="7"/>
  <c r="AC27" i="7"/>
  <c r="R181" i="7"/>
  <c r="R184" i="7" s="1"/>
  <c r="S181" i="7"/>
  <c r="S184" i="7" s="1"/>
  <c r="AA51" i="7"/>
  <c r="AA55" i="7"/>
  <c r="AB45" i="7"/>
  <c r="AB28" i="7"/>
  <c r="AD20" i="7"/>
  <c r="Q68" i="7"/>
  <c r="Q80" i="7" s="1"/>
  <c r="Q99" i="7" s="1"/>
  <c r="T82" i="7"/>
  <c r="T89" i="7" s="1"/>
  <c r="S183" i="7" l="1"/>
  <c r="AB50" i="7"/>
  <c r="AB46" i="7"/>
  <c r="AA56" i="7"/>
  <c r="AD104" i="7"/>
  <c r="AD21" i="7"/>
  <c r="AD27" i="7"/>
  <c r="S152" i="7"/>
  <c r="S155" i="7" s="1"/>
  <c r="S157" i="7" s="1"/>
  <c r="S150" i="7"/>
  <c r="S138" i="7"/>
  <c r="R183" i="7"/>
  <c r="S141" i="7"/>
  <c r="S143" i="7"/>
  <c r="S146" i="7" s="1"/>
  <c r="S148" i="7" s="1"/>
  <c r="S137" i="7"/>
  <c r="AC28" i="7"/>
  <c r="AC45" i="7"/>
  <c r="BM121" i="7"/>
  <c r="V115" i="7"/>
  <c r="BM115" i="7" s="1"/>
  <c r="T91" i="7"/>
  <c r="T179" i="7" s="1"/>
  <c r="U82" i="7"/>
  <c r="U89" i="7" s="1"/>
  <c r="T101" i="7"/>
  <c r="T97" i="7" l="1"/>
  <c r="AC50" i="7"/>
  <c r="AC46" i="7"/>
  <c r="AD28" i="7"/>
  <c r="AD45" i="7"/>
  <c r="T129" i="7"/>
  <c r="T134" i="7"/>
  <c r="T133" i="7"/>
  <c r="T181" i="7"/>
  <c r="T184" i="7" s="1"/>
  <c r="W59" i="7"/>
  <c r="W63" i="7"/>
  <c r="W64" i="7" s="1"/>
  <c r="AB51" i="7"/>
  <c r="AB55" i="7"/>
  <c r="U101" i="7"/>
  <c r="U91" i="7"/>
  <c r="U179" i="7" s="1"/>
  <c r="R68" i="7"/>
  <c r="R80" i="7" s="1"/>
  <c r="R99" i="7" s="1"/>
  <c r="AE20" i="7"/>
  <c r="T141" i="7" l="1"/>
  <c r="T143" i="7"/>
  <c r="T146" i="7" s="1"/>
  <c r="T148" i="7" s="1"/>
  <c r="T137" i="7"/>
  <c r="T152" i="7"/>
  <c r="T155" i="7" s="1"/>
  <c r="T157" i="7" s="1"/>
  <c r="T150" i="7"/>
  <c r="T138" i="7"/>
  <c r="BN121" i="7"/>
  <c r="W115" i="7"/>
  <c r="BN115" i="7" s="1"/>
  <c r="AB56" i="7"/>
  <c r="U97" i="7"/>
  <c r="AD50" i="7"/>
  <c r="AD46" i="7"/>
  <c r="U134" i="7"/>
  <c r="U133" i="7"/>
  <c r="U129" i="7"/>
  <c r="AE104" i="7"/>
  <c r="AE21" i="7"/>
  <c r="AE27" i="7"/>
  <c r="X59" i="7"/>
  <c r="X63" i="7"/>
  <c r="X64" i="7" s="1"/>
  <c r="AC51" i="7"/>
  <c r="AC55" i="7"/>
  <c r="U183" i="7"/>
  <c r="U181" i="7"/>
  <c r="U184" i="7" s="1"/>
  <c r="T183" i="7"/>
  <c r="V82" i="7"/>
  <c r="V89" i="7" s="1"/>
  <c r="AE28" i="7" l="1"/>
  <c r="AE45" i="7"/>
  <c r="BO121" i="7"/>
  <c r="X115" i="7"/>
  <c r="BO115" i="7" s="1"/>
  <c r="U141" i="7"/>
  <c r="U143" i="7"/>
  <c r="U146" i="7" s="1"/>
  <c r="U148" i="7" s="1"/>
  <c r="U137" i="7"/>
  <c r="U152" i="7"/>
  <c r="U155" i="7" s="1"/>
  <c r="U157" i="7" s="1"/>
  <c r="U150" i="7"/>
  <c r="U138" i="7"/>
  <c r="AC56" i="7"/>
  <c r="AD55" i="7"/>
  <c r="AD51" i="7"/>
  <c r="V91" i="7"/>
  <c r="V179" i="7" s="1"/>
  <c r="AF20" i="7"/>
  <c r="S68" i="7"/>
  <c r="S80" i="7" s="1"/>
  <c r="S99" i="7" s="1"/>
  <c r="V101" i="7"/>
  <c r="V181" i="7" l="1"/>
  <c r="V184" i="7" s="1"/>
  <c r="AF104" i="7"/>
  <c r="AF21" i="7"/>
  <c r="AF27" i="7"/>
  <c r="V134" i="7"/>
  <c r="V129" i="7"/>
  <c r="V133" i="7"/>
  <c r="Y59" i="7"/>
  <c r="Y63" i="7"/>
  <c r="Y64" i="7" s="1"/>
  <c r="AD56" i="7"/>
  <c r="AE46" i="7"/>
  <c r="AE50" i="7"/>
  <c r="V97" i="7"/>
  <c r="W82" i="7"/>
  <c r="W89" i="7" s="1"/>
  <c r="AG20" i="7"/>
  <c r="BP121" i="7" l="1"/>
  <c r="Y115" i="7"/>
  <c r="BP115" i="7" s="1"/>
  <c r="V141" i="7"/>
  <c r="V143" i="7"/>
  <c r="V146" i="7" s="1"/>
  <c r="V148" i="7" s="1"/>
  <c r="V137" i="7"/>
  <c r="V152" i="7"/>
  <c r="V155" i="7" s="1"/>
  <c r="V157" i="7" s="1"/>
  <c r="V150" i="7"/>
  <c r="V138" i="7"/>
  <c r="AE55" i="7"/>
  <c r="AE51" i="7"/>
  <c r="AF28" i="7"/>
  <c r="AF45" i="7"/>
  <c r="AG104" i="7"/>
  <c r="AG21" i="7"/>
  <c r="AG27" i="7"/>
  <c r="V183" i="7"/>
  <c r="W91" i="7"/>
  <c r="W179" i="7" s="1"/>
  <c r="W101" i="7"/>
  <c r="AH20" i="7"/>
  <c r="T68" i="7"/>
  <c r="T80" i="7" s="1"/>
  <c r="T99" i="7" s="1"/>
  <c r="AE56" i="7" l="1"/>
  <c r="W129" i="7"/>
  <c r="W134" i="7"/>
  <c r="W133" i="7"/>
  <c r="W181" i="7"/>
  <c r="W184" i="7" s="1"/>
  <c r="W97" i="7"/>
  <c r="AG45" i="7"/>
  <c r="AG28" i="7"/>
  <c r="Z59" i="7"/>
  <c r="Z63" i="7"/>
  <c r="Z64" i="7" s="1"/>
  <c r="AH21" i="7"/>
  <c r="AH104" i="7"/>
  <c r="AH27" i="7"/>
  <c r="AF46" i="7"/>
  <c r="AF50" i="7"/>
  <c r="X82" i="7"/>
  <c r="X89" i="7" s="1"/>
  <c r="W183" i="7" l="1"/>
  <c r="AH45" i="7"/>
  <c r="AH28" i="7"/>
  <c r="W143" i="7"/>
  <c r="W146" i="7" s="1"/>
  <c r="W148" i="7" s="1"/>
  <c r="W141" i="7"/>
  <c r="W137" i="7"/>
  <c r="W152" i="7"/>
  <c r="W155" i="7" s="1"/>
  <c r="W157" i="7" s="1"/>
  <c r="W150" i="7"/>
  <c r="W138" i="7"/>
  <c r="AA59" i="7"/>
  <c r="AA63" i="7"/>
  <c r="AA64" i="7" s="1"/>
  <c r="X91" i="7"/>
  <c r="BQ121" i="7"/>
  <c r="Z115" i="7"/>
  <c r="BQ115" i="7" s="1"/>
  <c r="AF51" i="7"/>
  <c r="AF55" i="7"/>
  <c r="AG46" i="7"/>
  <c r="AG50" i="7"/>
  <c r="X101" i="7"/>
  <c r="AI20" i="7"/>
  <c r="U68" i="7"/>
  <c r="U80" i="7" s="1"/>
  <c r="U99" i="7" s="1"/>
  <c r="Y82" i="7"/>
  <c r="Y89" i="7" s="1"/>
  <c r="X179" i="7" l="1"/>
  <c r="X97" i="7"/>
  <c r="AG55" i="7"/>
  <c r="AG51" i="7"/>
  <c r="BR121" i="7"/>
  <c r="AA115" i="7"/>
  <c r="BR115" i="7" s="1"/>
  <c r="AF56" i="7"/>
  <c r="AI104" i="7"/>
  <c r="AI21" i="7"/>
  <c r="AI27" i="7"/>
  <c r="X129" i="7"/>
  <c r="X133" i="7"/>
  <c r="X134" i="7"/>
  <c r="AH46" i="7"/>
  <c r="AH50" i="7"/>
  <c r="Y91" i="7"/>
  <c r="Y179" i="7" s="1"/>
  <c r="Y101" i="7"/>
  <c r="Y97" i="7" l="1"/>
  <c r="AB59" i="7"/>
  <c r="AB63" i="7"/>
  <c r="AB64" i="7" s="1"/>
  <c r="AH51" i="7"/>
  <c r="AH55" i="7"/>
  <c r="Y133" i="7"/>
  <c r="Y129" i="7"/>
  <c r="Y134" i="7"/>
  <c r="Y181" i="7"/>
  <c r="Y184" i="7" s="1"/>
  <c r="Y183" i="7"/>
  <c r="X143" i="7"/>
  <c r="X146" i="7" s="1"/>
  <c r="X148" i="7" s="1"/>
  <c r="X141" i="7"/>
  <c r="X137" i="7"/>
  <c r="AG56" i="7"/>
  <c r="X152" i="7"/>
  <c r="X155" i="7" s="1"/>
  <c r="X157" i="7" s="1"/>
  <c r="X150" i="7"/>
  <c r="X138" i="7"/>
  <c r="AI28" i="7"/>
  <c r="AI45" i="7"/>
  <c r="X181" i="7"/>
  <c r="X184" i="7" s="1"/>
  <c r="Z91" i="7"/>
  <c r="Z179" i="7" s="1"/>
  <c r="Z82" i="7"/>
  <c r="Z89" i="7" s="1"/>
  <c r="V68" i="7"/>
  <c r="V80" i="7" s="1"/>
  <c r="V99" i="7" s="1"/>
  <c r="AJ20" i="7"/>
  <c r="X183" i="7" l="1"/>
  <c r="Z97" i="7"/>
  <c r="Z181" i="7"/>
  <c r="Z184" i="7" s="1"/>
  <c r="AI46" i="7"/>
  <c r="AI50" i="7"/>
  <c r="Y152" i="7"/>
  <c r="Y155" i="7" s="1"/>
  <c r="Y157" i="7" s="1"/>
  <c r="Y150" i="7"/>
  <c r="Y138" i="7"/>
  <c r="Y143" i="7"/>
  <c r="Y146" i="7" s="1"/>
  <c r="Y148" i="7" s="1"/>
  <c r="Y141" i="7"/>
  <c r="Y137" i="7"/>
  <c r="AH56" i="7"/>
  <c r="AJ21" i="7"/>
  <c r="AJ104" i="7"/>
  <c r="AJ27" i="7"/>
  <c r="AC59" i="7"/>
  <c r="AC63" i="7"/>
  <c r="AC64" i="7" s="1"/>
  <c r="BS121" i="7"/>
  <c r="AB115" i="7"/>
  <c r="BS115" i="7" s="1"/>
  <c r="Z101" i="7"/>
  <c r="AA82" i="7"/>
  <c r="AA89" i="7" s="1"/>
  <c r="Z183" i="7" l="1"/>
  <c r="AJ28" i="7"/>
  <c r="AJ45" i="7"/>
  <c r="AI51" i="7"/>
  <c r="AI55" i="7"/>
  <c r="Z133" i="7"/>
  <c r="Z129" i="7"/>
  <c r="Z134" i="7"/>
  <c r="AD59" i="7"/>
  <c r="AD63" i="7"/>
  <c r="AD64" i="7" s="1"/>
  <c r="BT121" i="7"/>
  <c r="AC115" i="7"/>
  <c r="BT115" i="7" s="1"/>
  <c r="AA91" i="7"/>
  <c r="AA179" i="7" s="1"/>
  <c r="AA101" i="7"/>
  <c r="W68" i="7"/>
  <c r="W80" i="7" s="1"/>
  <c r="W99" i="7" s="1"/>
  <c r="AK20" i="7"/>
  <c r="AB82" i="7"/>
  <c r="AB89" i="7" s="1"/>
  <c r="Z150" i="7" l="1"/>
  <c r="Z152" i="7"/>
  <c r="Z155" i="7" s="1"/>
  <c r="Z157" i="7" s="1"/>
  <c r="Z138" i="7"/>
  <c r="Z143" i="7"/>
  <c r="Z146" i="7" s="1"/>
  <c r="Z148" i="7" s="1"/>
  <c r="Z141" i="7"/>
  <c r="Z137" i="7"/>
  <c r="AA181" i="7"/>
  <c r="AA184" i="7" s="1"/>
  <c r="AI56" i="7"/>
  <c r="AJ46" i="7"/>
  <c r="AJ50" i="7"/>
  <c r="AA133" i="7"/>
  <c r="AA134" i="7"/>
  <c r="AA129" i="7"/>
  <c r="AA97" i="7"/>
  <c r="AE59" i="7"/>
  <c r="AE63" i="7"/>
  <c r="AE64" i="7" s="1"/>
  <c r="AK21" i="7"/>
  <c r="AK104" i="7"/>
  <c r="AK27" i="7"/>
  <c r="AB101" i="7"/>
  <c r="AB129" i="7" l="1"/>
  <c r="AB133" i="7"/>
  <c r="AB134" i="7"/>
  <c r="AA183" i="7"/>
  <c r="BU121" i="7"/>
  <c r="AD115" i="7"/>
  <c r="BU115" i="7" s="1"/>
  <c r="AA152" i="7"/>
  <c r="AA155" i="7" s="1"/>
  <c r="AA157" i="7" s="1"/>
  <c r="AA150" i="7"/>
  <c r="AA138" i="7"/>
  <c r="AA143" i="7"/>
  <c r="AA146" i="7" s="1"/>
  <c r="AA148" i="7" s="1"/>
  <c r="AA141" i="7"/>
  <c r="AA137" i="7"/>
  <c r="AK28" i="7"/>
  <c r="AK45" i="7"/>
  <c r="AJ51" i="7"/>
  <c r="AJ55" i="7"/>
  <c r="AL20" i="7"/>
  <c r="X68" i="7"/>
  <c r="X80" i="7" s="1"/>
  <c r="X99" i="7" s="1"/>
  <c r="AC82" i="7"/>
  <c r="AC89" i="7" s="1"/>
  <c r="AF59" i="7" l="1"/>
  <c r="AF63" i="7"/>
  <c r="AF64" i="7" s="1"/>
  <c r="AB91" i="7"/>
  <c r="AJ56" i="7"/>
  <c r="AB152" i="7"/>
  <c r="AB155" i="7" s="1"/>
  <c r="AB157" i="7" s="1"/>
  <c r="AB150" i="7"/>
  <c r="AB138" i="7"/>
  <c r="AK50" i="7"/>
  <c r="AK46" i="7"/>
  <c r="AB143" i="7"/>
  <c r="AB146" i="7" s="1"/>
  <c r="AB148" i="7" s="1"/>
  <c r="AB141" i="7"/>
  <c r="AB137" i="7"/>
  <c r="AL104" i="7"/>
  <c r="AL21" i="7"/>
  <c r="AL27" i="7"/>
  <c r="AC101" i="7"/>
  <c r="AL45" i="7" l="1"/>
  <c r="AL28" i="7"/>
  <c r="AM28" i="7"/>
  <c r="AB179" i="7"/>
  <c r="AB97" i="7"/>
  <c r="E104" i="7"/>
  <c r="AC134" i="7"/>
  <c r="AC129" i="7"/>
  <c r="AC133" i="7"/>
  <c r="AK55" i="7"/>
  <c r="AK51" i="7"/>
  <c r="BV121" i="7"/>
  <c r="AE115" i="7"/>
  <c r="BV115" i="7" s="1"/>
  <c r="AC91" i="7"/>
  <c r="AD82" i="7"/>
  <c r="AD89" i="7" s="1"/>
  <c r="Y68" i="7"/>
  <c r="Y80" i="7" s="1"/>
  <c r="Y99" i="7" s="1"/>
  <c r="AC143" i="7" l="1"/>
  <c r="AC146" i="7" s="1"/>
  <c r="AC148" i="7" s="1"/>
  <c r="AC141" i="7"/>
  <c r="AC137" i="7"/>
  <c r="AC152" i="7"/>
  <c r="AC155" i="7" s="1"/>
  <c r="AC157" i="7" s="1"/>
  <c r="AC150" i="7"/>
  <c r="AC138" i="7"/>
  <c r="AB181" i="7"/>
  <c r="AB184" i="7" s="1"/>
  <c r="AL46" i="7"/>
  <c r="AL50" i="7"/>
  <c r="AX26" i="2"/>
  <c r="AC179" i="7"/>
  <c r="AC97" i="7"/>
  <c r="AK56" i="7"/>
  <c r="AG59" i="7"/>
  <c r="AG63" i="7"/>
  <c r="AG64" i="7" s="1"/>
  <c r="AD91" i="7"/>
  <c r="AD101" i="7"/>
  <c r="AE82" i="7"/>
  <c r="AE89" i="7" s="1"/>
  <c r="AD179" i="7" l="1"/>
  <c r="AD97" i="7"/>
  <c r="AB183" i="7"/>
  <c r="BW121" i="7"/>
  <c r="AF115" i="7"/>
  <c r="BW115" i="7" s="1"/>
  <c r="AC183" i="7"/>
  <c r="AC181" i="7"/>
  <c r="AC184" i="7" s="1"/>
  <c r="AE91" i="7"/>
  <c r="AE179" i="7" s="1"/>
  <c r="AD129" i="7"/>
  <c r="AD134" i="7"/>
  <c r="AD133" i="7"/>
  <c r="AL55" i="7"/>
  <c r="AL51" i="7"/>
  <c r="AE101" i="7"/>
  <c r="Z68" i="7"/>
  <c r="Z80" i="7" s="1"/>
  <c r="Z99" i="7" s="1"/>
  <c r="AE181" i="7" l="1"/>
  <c r="AE184" i="7" s="1"/>
  <c r="AH59" i="7"/>
  <c r="AH63" i="7"/>
  <c r="AH64" i="7" s="1"/>
  <c r="AD152" i="7"/>
  <c r="AD155" i="7" s="1"/>
  <c r="AD157" i="7" s="1"/>
  <c r="AD150" i="7"/>
  <c r="AD138" i="7"/>
  <c r="AL56" i="7"/>
  <c r="AF91" i="7"/>
  <c r="AF179" i="7" s="1"/>
  <c r="BX121" i="7"/>
  <c r="AG115" i="7"/>
  <c r="BX115" i="7" s="1"/>
  <c r="AE129" i="7"/>
  <c r="AE133" i="7"/>
  <c r="AE134" i="7"/>
  <c r="AD143" i="7"/>
  <c r="AD146" i="7" s="1"/>
  <c r="AD148" i="7" s="1"/>
  <c r="AD141" i="7"/>
  <c r="AD137" i="7"/>
  <c r="AE97" i="7"/>
  <c r="AD181" i="7"/>
  <c r="AD184" i="7" s="1"/>
  <c r="AF82" i="7"/>
  <c r="AF89" i="7" s="1"/>
  <c r="AD183" i="7" l="1"/>
  <c r="AF181" i="7"/>
  <c r="AF184" i="7" s="1"/>
  <c r="AI59" i="7"/>
  <c r="AI63" i="7"/>
  <c r="AI64" i="7" s="1"/>
  <c r="AF97" i="7"/>
  <c r="AE150" i="7"/>
  <c r="AE152" i="7"/>
  <c r="AE155" i="7" s="1"/>
  <c r="AE157" i="7" s="1"/>
  <c r="AE138" i="7"/>
  <c r="AE141" i="7"/>
  <c r="AE143" i="7"/>
  <c r="AE146" i="7" s="1"/>
  <c r="AE148" i="7" s="1"/>
  <c r="AE137" i="7"/>
  <c r="AE183" i="7"/>
  <c r="AG82" i="7"/>
  <c r="AG89" i="7" s="1"/>
  <c r="AF101" i="7"/>
  <c r="AA68" i="7"/>
  <c r="AA80" i="7" s="1"/>
  <c r="AA99" i="7" s="1"/>
  <c r="BY121" i="7" l="1"/>
  <c r="AH115" i="7"/>
  <c r="BY115" i="7" s="1"/>
  <c r="AF129" i="7"/>
  <c r="AF134" i="7"/>
  <c r="AF133" i="7"/>
  <c r="AF183" i="7"/>
  <c r="AG91" i="7"/>
  <c r="AG179" i="7" s="1"/>
  <c r="AG101" i="7"/>
  <c r="AG97" i="7" l="1"/>
  <c r="AF143" i="7"/>
  <c r="AF146" i="7" s="1"/>
  <c r="AF148" i="7" s="1"/>
  <c r="AF141" i="7"/>
  <c r="AF137" i="7"/>
  <c r="AF150" i="7"/>
  <c r="AF152" i="7"/>
  <c r="AF155" i="7" s="1"/>
  <c r="AF157" i="7" s="1"/>
  <c r="AF138" i="7"/>
  <c r="BZ121" i="7"/>
  <c r="AI115" i="7"/>
  <c r="BZ115" i="7" s="1"/>
  <c r="AG134" i="7"/>
  <c r="AG133" i="7"/>
  <c r="AG129" i="7"/>
  <c r="AG181" i="7"/>
  <c r="AG184" i="7" s="1"/>
  <c r="AJ59" i="7"/>
  <c r="AJ63" i="7"/>
  <c r="AJ64" i="7" s="1"/>
  <c r="AH82" i="7"/>
  <c r="AH89" i="7" s="1"/>
  <c r="AB68" i="7"/>
  <c r="AB80" i="7" s="1"/>
  <c r="AB99" i="7" s="1"/>
  <c r="AG143" i="7" l="1"/>
  <c r="AG146" i="7" s="1"/>
  <c r="AG141" i="7"/>
  <c r="AG137" i="7"/>
  <c r="AG150" i="7"/>
  <c r="AG152" i="7"/>
  <c r="AG155" i="7" s="1"/>
  <c r="AG157" i="7" s="1"/>
  <c r="AG138" i="7"/>
  <c r="CA121" i="7"/>
  <c r="AJ115" i="7"/>
  <c r="CA115" i="7" s="1"/>
  <c r="AG148" i="7"/>
  <c r="AG183" i="7"/>
  <c r="AH91" i="7"/>
  <c r="AH179" i="7" s="1"/>
  <c r="AH101" i="7"/>
  <c r="AH97" i="7" l="1"/>
  <c r="AH181" i="7"/>
  <c r="AH184" i="7" s="1"/>
  <c r="AK59" i="7"/>
  <c r="AK63" i="7"/>
  <c r="AK64" i="7" s="1"/>
  <c r="AH134" i="7"/>
  <c r="AH133" i="7"/>
  <c r="AH129" i="7"/>
  <c r="AI82" i="7"/>
  <c r="AI89" i="7" s="1"/>
  <c r="AC68" i="7"/>
  <c r="AC80" i="7" s="1"/>
  <c r="AC99" i="7" s="1"/>
  <c r="AH143" i="7" l="1"/>
  <c r="AH146" i="7" s="1"/>
  <c r="AH148" i="7" s="1"/>
  <c r="AH141" i="7"/>
  <c r="AH137" i="7"/>
  <c r="AH150" i="7"/>
  <c r="AH152" i="7"/>
  <c r="AH155" i="7" s="1"/>
  <c r="AH157" i="7" s="1"/>
  <c r="AH138" i="7"/>
  <c r="AH183" i="7"/>
  <c r="CB121" i="7"/>
  <c r="AK115" i="7"/>
  <c r="CB115" i="7" s="1"/>
  <c r="E106" i="7"/>
  <c r="AI91" i="7"/>
  <c r="AI179" i="7" s="1"/>
  <c r="AI101" i="7"/>
  <c r="AJ82" i="7"/>
  <c r="AJ89" i="7" s="1"/>
  <c r="AI134" i="7" l="1"/>
  <c r="AI133" i="7"/>
  <c r="AI129" i="7"/>
  <c r="AL59" i="7"/>
  <c r="AL63" i="7"/>
  <c r="AL64" i="7" s="1"/>
  <c r="AI181" i="7"/>
  <c r="AI184" i="7" s="1"/>
  <c r="AJ91" i="7"/>
  <c r="AJ179" i="7" s="1"/>
  <c r="AI97" i="7"/>
  <c r="AD68" i="7"/>
  <c r="AD80" i="7" s="1"/>
  <c r="AD99" i="7" s="1"/>
  <c r="AJ101" i="7"/>
  <c r="AJ97" i="7" l="1"/>
  <c r="CC121" i="7"/>
  <c r="AL115" i="7"/>
  <c r="CC115" i="7" s="1"/>
  <c r="AJ181" i="7"/>
  <c r="AJ184" i="7" s="1"/>
  <c r="AI183" i="7"/>
  <c r="AJ134" i="7"/>
  <c r="AJ129" i="7"/>
  <c r="AJ133" i="7"/>
  <c r="AI143" i="7"/>
  <c r="AI146" i="7" s="1"/>
  <c r="AI148" i="7" s="1"/>
  <c r="AI141" i="7"/>
  <c r="AI137" i="7"/>
  <c r="AI152" i="7"/>
  <c r="AI155" i="7" s="1"/>
  <c r="AI157" i="7" s="1"/>
  <c r="AI150" i="7"/>
  <c r="AI138" i="7"/>
  <c r="AJ141" i="7" l="1"/>
  <c r="AJ143" i="7"/>
  <c r="AJ146" i="7" s="1"/>
  <c r="AJ148" i="7" s="1"/>
  <c r="AJ137" i="7"/>
  <c r="AJ183" i="7"/>
  <c r="AJ152" i="7"/>
  <c r="AJ155" i="7" s="1"/>
  <c r="AJ150" i="7"/>
  <c r="AJ138" i="7"/>
  <c r="AJ157" i="7"/>
  <c r="AK91" i="7"/>
  <c r="AK179" i="7" s="1"/>
  <c r="AK82" i="7"/>
  <c r="AK89" i="7" s="1"/>
  <c r="AK97" i="7" s="1"/>
  <c r="AE68" i="7"/>
  <c r="AE80" i="7" s="1"/>
  <c r="AE99" i="7" s="1"/>
  <c r="AK181" i="7" l="1"/>
  <c r="AK184" i="7" s="1"/>
  <c r="C184" i="7" s="1"/>
  <c r="E24" i="2" s="1"/>
  <c r="AK183" i="7"/>
  <c r="C183" i="7" s="1"/>
  <c r="D24" i="2" s="1"/>
  <c r="AL82" i="7"/>
  <c r="AL89" i="7" s="1"/>
  <c r="AK101" i="7"/>
  <c r="AK133" i="7" l="1"/>
  <c r="AK129" i="7"/>
  <c r="AK134" i="7"/>
  <c r="AL101" i="7"/>
  <c r="AF68" i="7"/>
  <c r="AF80" i="7" s="1"/>
  <c r="AF99" i="7" s="1"/>
  <c r="AK152" i="7" l="1"/>
  <c r="AK155" i="7" s="1"/>
  <c r="AK157" i="7" s="1"/>
  <c r="AK150" i="7"/>
  <c r="AK138" i="7"/>
  <c r="AL133" i="7"/>
  <c r="AL134" i="7"/>
  <c r="AK141" i="7"/>
  <c r="AK143" i="7"/>
  <c r="AK146" i="7" s="1"/>
  <c r="AK148" i="7" s="1"/>
  <c r="AK137" i="7"/>
  <c r="AL152" i="7" l="1"/>
  <c r="AL155" i="7" s="1"/>
  <c r="AL150" i="7"/>
  <c r="AL138" i="7"/>
  <c r="AL141" i="7"/>
  <c r="E141" i="7" s="1"/>
  <c r="AL143" i="7"/>
  <c r="AL146" i="7" s="1"/>
  <c r="AL148" i="7" s="1"/>
  <c r="AL137" i="7"/>
  <c r="AL157" i="7"/>
  <c r="AM82" i="7"/>
  <c r="AM89" i="7" s="1"/>
  <c r="AG68" i="7"/>
  <c r="AG80" i="7" s="1"/>
  <c r="AG99" i="7" s="1"/>
  <c r="AM101" i="7" l="1"/>
  <c r="AN82" i="7"/>
  <c r="AN89" i="7" s="1"/>
  <c r="AM133" i="7" l="1"/>
  <c r="AM134" i="7"/>
  <c r="AM129" i="7"/>
  <c r="AN101" i="7"/>
  <c r="AH68" i="7"/>
  <c r="AH80" i="7" s="1"/>
  <c r="AH99" i="7" s="1"/>
  <c r="AN133" i="7" l="1"/>
  <c r="AN129" i="7"/>
  <c r="AN134" i="7"/>
  <c r="AM152" i="7"/>
  <c r="AM155" i="7" s="1"/>
  <c r="AM157" i="7" s="1"/>
  <c r="AM150" i="7"/>
  <c r="AM138" i="7"/>
  <c r="AM141" i="7"/>
  <c r="AM143" i="7"/>
  <c r="AM146" i="7" s="1"/>
  <c r="AM148" i="7" s="1"/>
  <c r="AM137" i="7"/>
  <c r="AN150" i="7" l="1"/>
  <c r="AN152" i="7"/>
  <c r="AN155" i="7" s="1"/>
  <c r="AN138" i="7"/>
  <c r="AN157" i="7"/>
  <c r="AN143" i="7"/>
  <c r="AN146" i="7" s="1"/>
  <c r="AN148" i="7" s="1"/>
  <c r="AN141" i="7"/>
  <c r="AN137" i="7"/>
  <c r="AO82" i="7"/>
  <c r="AO89" i="7" s="1"/>
  <c r="AI68" i="7"/>
  <c r="AI80" i="7" s="1"/>
  <c r="AI99" i="7" s="1"/>
  <c r="AO101" i="7" l="1"/>
  <c r="AP82" i="7"/>
  <c r="AP89" i="7" s="1"/>
  <c r="AO134" i="7" l="1"/>
  <c r="AO133" i="7"/>
  <c r="AO129" i="7"/>
  <c r="AP101" i="7"/>
  <c r="AJ68" i="7"/>
  <c r="AJ80" i="7" s="1"/>
  <c r="AJ99" i="7" s="1"/>
  <c r="D43" i="2" s="1"/>
  <c r="AO143" i="7" l="1"/>
  <c r="AO146" i="7" s="1"/>
  <c r="AO148" i="7" s="1"/>
  <c r="AO141" i="7"/>
  <c r="AO137" i="7"/>
  <c r="AP129" i="7"/>
  <c r="AP133" i="7"/>
  <c r="AP134" i="7"/>
  <c r="AO152" i="7"/>
  <c r="AO155" i="7" s="1"/>
  <c r="AO157" i="7" s="1"/>
  <c r="AO150" i="7"/>
  <c r="AO138" i="7"/>
  <c r="AQ82" i="7"/>
  <c r="AQ89" i="7" s="1"/>
  <c r="AP143" i="7" l="1"/>
  <c r="AP146" i="7" s="1"/>
  <c r="AP141" i="7"/>
  <c r="AP137" i="7"/>
  <c r="AP152" i="7"/>
  <c r="AP155" i="7" s="1"/>
  <c r="AP150" i="7"/>
  <c r="AP138" i="7"/>
  <c r="AP157" i="7"/>
  <c r="AP148" i="7"/>
  <c r="AQ101" i="7"/>
  <c r="AK68" i="7"/>
  <c r="AK80" i="7" s="1"/>
  <c r="AK99" i="7" s="1"/>
  <c r="AQ129" i="7" l="1"/>
  <c r="AQ133" i="7"/>
  <c r="AQ134" i="7"/>
  <c r="AR82" i="7"/>
  <c r="AR89" i="7" s="1"/>
  <c r="AQ150" i="7" l="1"/>
  <c r="AQ152" i="7"/>
  <c r="AQ155" i="7" s="1"/>
  <c r="AQ157" i="7" s="1"/>
  <c r="AQ138" i="7"/>
  <c r="AQ143" i="7"/>
  <c r="AQ146" i="7" s="1"/>
  <c r="AQ148" i="7" s="1"/>
  <c r="AQ141" i="7"/>
  <c r="AQ137" i="7"/>
  <c r="AR101" i="7"/>
  <c r="AR129" i="7" l="1"/>
  <c r="AR134" i="7"/>
  <c r="AR133" i="7"/>
  <c r="AL91" i="7"/>
  <c r="AR143" i="7" l="1"/>
  <c r="AR146" i="7" s="1"/>
  <c r="AR148" i="7" s="1"/>
  <c r="AR141" i="7"/>
  <c r="AR137" i="7"/>
  <c r="AR150" i="7"/>
  <c r="AR152" i="7"/>
  <c r="AR155" i="7" s="1"/>
  <c r="AR157" i="7" s="1"/>
  <c r="AR138" i="7"/>
  <c r="AL179" i="7"/>
  <c r="AL97" i="7"/>
  <c r="CC127" i="7"/>
  <c r="AL123" i="7"/>
  <c r="AS82" i="7"/>
  <c r="AS89" i="7" s="1"/>
  <c r="AM91" i="7"/>
  <c r="AL181" i="7" l="1"/>
  <c r="AL184" i="7" s="1"/>
  <c r="AL135" i="7"/>
  <c r="CC123" i="7"/>
  <c r="AL129" i="7"/>
  <c r="AM179" i="7"/>
  <c r="AM97" i="7"/>
  <c r="AL68" i="7"/>
  <c r="AL80" i="7" s="1"/>
  <c r="AL99" i="7" s="1"/>
  <c r="AS101" i="7"/>
  <c r="AT82" i="7"/>
  <c r="AT89" i="7" s="1"/>
  <c r="AN91" i="7"/>
  <c r="AL183" i="7" l="1"/>
  <c r="AS134" i="7"/>
  <c r="AS129" i="7"/>
  <c r="AS133" i="7"/>
  <c r="AM181" i="7"/>
  <c r="AM184" i="7" s="1"/>
  <c r="AM183" i="7"/>
  <c r="AL159" i="7"/>
  <c r="D159" i="7" s="1"/>
  <c r="E12" i="2" s="1"/>
  <c r="AL161" i="7"/>
  <c r="AR139" i="7"/>
  <c r="AL139" i="7"/>
  <c r="AL165" i="7" s="1"/>
  <c r="AM165" i="7" s="1"/>
  <c r="AN165" i="7" s="1"/>
  <c r="AO165" i="7" s="1"/>
  <c r="AP165" i="7" s="1"/>
  <c r="AQ165" i="7" s="1"/>
  <c r="AR165" i="7" s="1"/>
  <c r="AS165" i="7" s="1"/>
  <c r="AT165" i="7" s="1"/>
  <c r="AU165" i="7" s="1"/>
  <c r="C165" i="7" s="1"/>
  <c r="D21" i="2" s="1"/>
  <c r="AP139" i="7"/>
  <c r="AU139" i="7"/>
  <c r="AQ139" i="7"/>
  <c r="AO139" i="7"/>
  <c r="AS139" i="7"/>
  <c r="AT139" i="7"/>
  <c r="AN139" i="7"/>
  <c r="AM139" i="7"/>
  <c r="AN179" i="7"/>
  <c r="AN97" i="7"/>
  <c r="AM68" i="7"/>
  <c r="AM80" i="7" s="1"/>
  <c r="AM99" i="7" s="1"/>
  <c r="AU82" i="7"/>
  <c r="AU89" i="7" s="1"/>
  <c r="AT101" i="7"/>
  <c r="AO91" i="7"/>
  <c r="AL164" i="7" l="1"/>
  <c r="AL166" i="7" s="1"/>
  <c r="AM164" i="7"/>
  <c r="AN164" i="7"/>
  <c r="AO164" i="7"/>
  <c r="AP164" i="7"/>
  <c r="AQ164" i="7"/>
  <c r="AR164" i="7"/>
  <c r="AS164" i="7"/>
  <c r="AT164" i="7"/>
  <c r="D161" i="7"/>
  <c r="D16" i="2" s="1"/>
  <c r="AU164" i="7"/>
  <c r="AO179" i="7"/>
  <c r="AO97" i="7"/>
  <c r="AN181" i="7"/>
  <c r="AN184" i="7" s="1"/>
  <c r="AS152" i="7"/>
  <c r="AS155" i="7" s="1"/>
  <c r="AS157" i="7" s="1"/>
  <c r="AS150" i="7"/>
  <c r="AS138" i="7"/>
  <c r="AT134" i="7"/>
  <c r="AT129" i="7"/>
  <c r="AT133" i="7"/>
  <c r="AS141" i="7"/>
  <c r="AS143" i="7"/>
  <c r="AS146" i="7" s="1"/>
  <c r="AS148" i="7" s="1"/>
  <c r="AS137" i="7"/>
  <c r="AP91" i="7"/>
  <c r="AN183" i="7" l="1"/>
  <c r="AO181" i="7"/>
  <c r="AO184" i="7" s="1"/>
  <c r="AT150" i="7"/>
  <c r="AT152" i="7"/>
  <c r="AT155" i="7" s="1"/>
  <c r="AT157" i="7" s="1"/>
  <c r="AT138" i="7"/>
  <c r="AT143" i="7"/>
  <c r="AT146" i="7" s="1"/>
  <c r="AT148" i="7" s="1"/>
  <c r="AT141" i="7"/>
  <c r="AT137" i="7"/>
  <c r="AP179" i="7"/>
  <c r="AP97" i="7"/>
  <c r="AU101" i="7"/>
  <c r="E107" i="7"/>
  <c r="AM166" i="7"/>
  <c r="AN166" i="7" s="1"/>
  <c r="AO166" i="7" s="1"/>
  <c r="AP166" i="7" s="1"/>
  <c r="AQ166" i="7" s="1"/>
  <c r="AR166" i="7" s="1"/>
  <c r="AS166" i="7" s="1"/>
  <c r="AT166" i="7" s="1"/>
  <c r="AU166" i="7" s="1"/>
  <c r="C166" i="7" s="1"/>
  <c r="E21" i="2" s="1"/>
  <c r="AN68" i="7"/>
  <c r="AN80" i="7" s="1"/>
  <c r="AN99" i="7" s="1"/>
  <c r="AQ91" i="7"/>
  <c r="AO183" i="7" l="1"/>
  <c r="AU134" i="7"/>
  <c r="AU129" i="7"/>
  <c r="AU133" i="7"/>
  <c r="E101" i="7"/>
  <c r="AP181" i="7"/>
  <c r="AP184" i="7" s="1"/>
  <c r="AP183" i="7"/>
  <c r="AQ179" i="7"/>
  <c r="AQ97" i="7"/>
  <c r="AR91" i="7"/>
  <c r="AQ181" i="7" l="1"/>
  <c r="AQ184" i="7" s="1"/>
  <c r="AR179" i="7"/>
  <c r="AR97" i="7"/>
  <c r="AU152" i="7"/>
  <c r="AU150" i="7"/>
  <c r="D150" i="7" s="1"/>
  <c r="E11" i="2" s="1"/>
  <c r="AU138" i="7"/>
  <c r="AU143" i="7"/>
  <c r="AU141" i="7"/>
  <c r="D141" i="7" s="1"/>
  <c r="E10" i="2" s="1"/>
  <c r="AU137" i="7"/>
  <c r="AO68" i="7"/>
  <c r="AO80" i="7" s="1"/>
  <c r="AO99" i="7" s="1"/>
  <c r="AS91" i="7"/>
  <c r="AS179" i="7" l="1"/>
  <c r="AS97" i="7"/>
  <c r="D152" i="7"/>
  <c r="D15" i="2" s="1"/>
  <c r="AU155" i="7"/>
  <c r="AU157" i="7" s="1"/>
  <c r="C157" i="7" s="1"/>
  <c r="E20" i="2" s="1"/>
  <c r="AR181" i="7"/>
  <c r="AR184" i="7" s="1"/>
  <c r="D45" i="2"/>
  <c r="AU146" i="7"/>
  <c r="AU148" i="7" s="1"/>
  <c r="C148" i="7" s="1"/>
  <c r="E19" i="2" s="1"/>
  <c r="D143" i="7"/>
  <c r="D14" i="2" s="1"/>
  <c r="N18" i="2"/>
  <c r="AQ183" i="7"/>
  <c r="AT91" i="7"/>
  <c r="AO26" i="2" l="1"/>
  <c r="F6" i="1"/>
  <c r="AT179" i="7"/>
  <c r="AT97" i="7"/>
  <c r="AR183" i="7"/>
  <c r="AS181" i="7"/>
  <c r="AS184" i="7" s="1"/>
  <c r="AU91" i="7"/>
  <c r="AP68" i="7"/>
  <c r="AP80" i="7" s="1"/>
  <c r="AP99" i="7" s="1"/>
  <c r="AT181" i="7" l="1"/>
  <c r="AT184" i="7" s="1"/>
  <c r="AU179" i="7"/>
  <c r="AU97" i="7"/>
  <c r="AS183" i="7"/>
  <c r="AU181" i="7" l="1"/>
  <c r="AU184" i="7" s="1"/>
  <c r="AU183" i="7"/>
  <c r="AT183" i="7"/>
  <c r="AQ68" i="7"/>
  <c r="AQ80" i="7" s="1"/>
  <c r="AQ99" i="7" s="1"/>
  <c r="AR68" i="7" l="1"/>
  <c r="AR80" i="7" s="1"/>
  <c r="AR99" i="7" s="1"/>
  <c r="AS68" i="7" l="1"/>
  <c r="AS80" i="7" s="1"/>
  <c r="AS99" i="7" s="1"/>
  <c r="AT68" i="7" l="1"/>
  <c r="AT80" i="7" s="1"/>
  <c r="AT99" i="7" s="1"/>
  <c r="AU68" i="7" l="1"/>
  <c r="AU80" i="7" s="1"/>
  <c r="AU99" i="7" s="1"/>
  <c r="D44" i="2" l="1"/>
  <c r="P21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Radar</author>
    <author>tc={3B1D2DDE-386B-431B-BF62-D37F5DCA29BF}</author>
    <author>tc={9341246A-D718-48BB-8D67-CAB6A4263531}</author>
    <author>tc={13840F01-F220-47C2-A45A-C590170D9009}</author>
    <author>tc={FFBDEDFA-D8E3-4792-B12D-688AD9A7616E}</author>
    <author>tc={6EAF18F2-4D67-46C0-BC48-B9571CFE7001}</author>
    <author>tc={E023B362-3DD6-466B-8D85-D4A7FBBB74FA}</author>
    <author>tc={BBD00820-8DA6-4B8E-8DF8-05C6140C9C49}</author>
    <author>tc={B1E53CA0-CC99-45AB-88C4-154FE925E713}</author>
    <author>tc={7E321658-31F1-481F-917D-973CCB060400}</author>
    <author>tc={512E75EB-7212-4644-8E9C-8CC49DF6EF85}</author>
    <author>tc={279D0053-E4CC-4855-9429-F5F924AAAAE3}</author>
    <author>tc={100017A6-2C56-4CEF-99E8-2D874F4662FE}</author>
    <author>tc={D3D3492C-62AD-40DF-AC5C-814C15AA23BC}</author>
    <author>tc={0B1F39EF-C082-47F1-9CE5-6829C2ACC8DB}</author>
    <author>tc={9D11DBA5-FEBB-49D2-A236-9CFD2FFE667B}</author>
    <author>tc={65628766-28DE-440C-BF42-4714E143E5D0}</author>
    <author>tc={038B2A7D-7CF8-4CDA-A0BD-17F8B8CBFF70}</author>
    <author>tc={2E17A141-EFD1-44E2-8D47-BD3E037705FD}</author>
    <author>tc={8AF7A037-3973-48E2-BE4C-BDD4C09AA8FB}</author>
    <author>tc={3CD12554-7D28-4D48-AD9C-1C655AA9A380}</author>
    <author>tc={A06AA7DC-A0B2-432D-9412-8701C46952C3}</author>
    <author>tc={2FB2B102-A607-4C6A-96E2-0751E2EB6E6B}</author>
    <author>tc={AFDFD118-9C78-4514-B249-0DDA50FBE49E}</author>
    <author>tc={9DF5C93F-5A07-427A-9E22-278B4FC77E68}</author>
    <author>tc={70D0BFA5-36D5-4F66-B173-77C2B56E00F8}</author>
    <author>tc={99FADFEC-BD7A-43FD-AE85-18DFCE909CDC}</author>
    <author>tc={F9C152C2-B39F-4160-AD6D-D571C3BF1544}</author>
    <author>tc={A35A0B29-60C6-4AD8-8BDB-9830678CD543}</author>
    <author>tc={6A55ECD3-05BA-40CA-9E28-FD7A087E267E}</author>
    <author>tc={4ECC52D4-584E-4FF2-915C-F7C0C4D2D160}</author>
    <author>tc={04A650AC-6E5D-416A-9B89-E5CDE043A99A}</author>
    <author>tc={DF9747FE-9C4B-4866-A457-3FDFBC93F5D0}</author>
    <author>tc={4B4D39F5-498E-4434-BE92-6C84CB9D4939}</author>
    <author>tc={4BD0B9DF-5B0B-45CD-98EB-A74BC9D32523}</author>
    <author>tc={F26CCDB3-4653-4B59-8AD3-9B947D497C25}</author>
    <author>tc={A540BD3F-4379-43D3-A580-2429F94B94E6}</author>
    <author>tc={650ABBB6-FAAD-4487-83DA-2645694712B7}</author>
    <author>tc={9E6F7803-0B42-4803-B5C5-359D88AF5B28}</author>
    <author>tc={F229CF1B-C0BA-483F-B899-82388E139825}</author>
    <author>tc={E28E9A99-21D7-4156-9FEE-420AB86C3161}</author>
    <author>tc={B6FB0BA2-E1BF-45D5-ABF4-5962162D3D03}</author>
    <author>tc={C2233FEF-0B5E-4484-A6EA-01932060A953}</author>
    <author>tc={B4E85DFD-F140-4CAE-B190-242C554E89FB}</author>
    <author>tc={D2B4C656-CEA2-43D4-BD77-B132BCD788FD}</author>
    <author>tc={0CF2EAC3-F876-45AE-8C8B-C6CA48561312}</author>
    <author>tc={A3FF0D35-E911-4D17-985D-D962326548F5}</author>
    <author>tc={AEDC42C1-65FE-426D-AAF3-86FDC858162D}</author>
    <author>tc={12C5C05A-44D3-4F3B-B2D9-C790C060C79F}</author>
    <author>tc={D87C4B12-A9A8-4E34-963F-F4FF7201CA65}</author>
    <author>tc={F62C070A-46D2-417A-A449-644550CD157D}</author>
    <author>tc={6E730565-9204-45DD-A017-36A789A27CB4}</author>
    <author>tc={9A7476D1-3762-4157-94D4-434882D0D637}</author>
    <author>tc={66E4859C-5DA0-4DDF-9950-5ADF6ECD58F1}</author>
    <author>tc={BE13144E-76EF-46B2-BAED-9425ADBB4577}</author>
    <author>tc={3152148D-417D-4B6B-9C2D-8664273F7A14}</author>
    <author>tc={8C154B98-2ACB-4EBB-94B1-70BA47A5359A}</author>
    <author>tc={6F9AC5B5-A1FB-435E-8F88-1E88F54E3B0A}</author>
    <author>tc={99BBBD8A-FBE5-482E-9AAC-C78F8BA76966}</author>
    <author>tc={8E7E7207-A1B2-40BC-B075-BFB08D5D300B}</author>
    <author>tc={A0C4689D-7433-436B-BDAA-95DA0C01600F}</author>
    <author>tc={96F7F065-013C-4047-9BFF-EDE42A6142B3}</author>
    <author>tc={7FF1F318-1713-454A-94C5-50C465EAE6F7}</author>
    <author>tc={6376BED3-7606-488F-B3FC-F1A8AB18234B}</author>
    <author>tc={2B05F619-C4B0-4059-9792-058E85EFEF63}</author>
    <author>tc={C12F966A-7848-42B5-8590-45801E81C6F9}</author>
    <author>tc={B19E7E21-5935-46E9-9FE5-4DD869852357}</author>
    <author>tc={D43342EA-4D76-4049-9809-9F7315B4AFC8}</author>
    <author>tc={944C6149-F584-4004-9560-92A16CF1CBCD}</author>
    <author>tc={B2108BE7-CD04-4ECA-8FC9-35AB1F64D01E}</author>
    <author>tc={80BA03C9-B0DE-4020-A051-D771C986CE81}</author>
    <author>tc={8BA6D0A1-5871-4526-8E12-C6E0AF5C2EC1}</author>
    <author>tc={8A5CEF32-F6CB-45C8-A7DF-2B1C1D41A1B2}</author>
  </authors>
  <commentList>
    <comment ref="N10" authorId="0" shapeId="0" xr:uid="{37A79424-74C5-4EAE-8729-0F9C47CA647E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Prazo em anos para captações acima ou abaixo de 20 milhões.</t>
        </r>
      </text>
    </comment>
    <comment ref="N13" authorId="0" shapeId="0" xr:uid="{B8B99A90-E769-4518-8052-64619B82208E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Custo para captações acima ou abaixo de 20 milhões.</t>
        </r>
      </text>
    </comment>
    <comment ref="F26" authorId="0" shapeId="0" xr:uid="{32F67E71-B05C-4C34-B77D-DA5D4926E6C0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No caso em que a outorga tem um valor fixo + um % sobre a receita, o valor máximo de outorga pode ser obtido variando o percentual ou o valor fixo.</t>
        </r>
      </text>
    </comment>
    <comment ref="F71" authorId="1" shapeId="0" xr:uid="{3B1D2DDE-386B-431B-BF62-D37F5DCA29BF}">
      <text>
        <t>[Threaded comment]
Your version of Excel allows you to read this threaded comment; however, any edits to it will get removed if the file is opened in a newer version of Excel. Learn more: https://go.microsoft.com/fwlink/?linkid=870924
Comment:
    Alíquota de ICMS de 17% no AM de acordo, com informações fornecidas pela Evergreen.</t>
      </text>
    </comment>
    <comment ref="N72" authorId="0" shapeId="0" xr:uid="{B94020E5-1D3E-4866-9306-DF530941380F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Primeira ano não faz perte do ciclo de corte de 30 anos.</t>
        </r>
      </text>
    </comment>
    <comment ref="I137" authorId="0" shapeId="0" xr:uid="{24C0049A-E0D5-4981-B6FA-756C3A6827F2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Valores rodoviários estão sendo considerados no caminhão 6x4 em ambos cenários (Próprio ou terceirizado).</t>
        </r>
      </text>
    </comment>
    <comment ref="P192" authorId="0" shapeId="0" xr:uid="{B13DE0BD-65BB-4781-BB76-4D3462C6C19D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Demais encargos:
-SAT (seguro acidente de trabalho)
-RAT (Risco ambiental do trabalho)
-FGTS sobre férias e 13º
-INSS sobre férias e 13º
-Sistema S
-Incra
-Salário Educação</t>
        </r>
      </text>
    </comment>
    <comment ref="K208" authorId="0" shapeId="0" xr:uid="{FCD4C3D7-5D36-452A-B5F8-A0E7C2ED0516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Operador Transporte Terrestre aparece duas vezes, retirado desta célula para não ter seu valor duplicado.</t>
        </r>
      </text>
    </comment>
    <comment ref="K243" authorId="0" shapeId="0" xr:uid="{0D996FE0-6873-43A6-9F9B-8B67E2E5459C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Operador Transporte Terrestre aparece duas vezes, retirado desta célula para não ter seu valor duplicado.</t>
        </r>
      </text>
    </comment>
    <comment ref="K279" authorId="0" shapeId="0" xr:uid="{BA6E995B-5449-468B-BBDC-F2992D1DDB03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Operador Transporte Terrestre aparece duas vezes, retirado desta célula para não ter seu valor duplicado.</t>
        </r>
      </text>
    </comment>
    <comment ref="K314" authorId="0" shapeId="0" xr:uid="{85280FDE-7814-4D63-9F99-E60065FFBFFE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Operador Transporte Terrestre aparece duas vezes, retirado desta célula para não ter seu valor duplicado.</t>
        </r>
      </text>
    </comment>
    <comment ref="K349" authorId="0" shapeId="0" xr:uid="{AACA2573-62E7-4E9D-A1B8-D39CDFB6ED42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Operador Transporte Terrestre aparece duas vezes, retirado desta célula para não ter seu valor duplicado.</t>
        </r>
      </text>
    </comment>
    <comment ref="K384" authorId="0" shapeId="0" xr:uid="{2F7E684B-5D5A-4B18-A2DA-0F5F312F7D3F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Operador Transporte Terrestre aparece duas vezes, retirado desta célula para não ter seu valor duplicado.</t>
        </r>
      </text>
    </comment>
    <comment ref="K419" authorId="0" shapeId="0" xr:uid="{3B3DE527-4175-4262-8FF3-E5AD4A33FF42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Operador Transporte Terrestre aparece duas vezes, retirado desta célula para não ter seu valor duplicado.</t>
        </r>
      </text>
    </comment>
    <comment ref="K454" authorId="0" shapeId="0" xr:uid="{9E999CA8-4DE7-4D63-BD9E-67514A50B8F2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Operador Transporte Terrestre aparece duas vezes, retirado desta célula para não ter seu valor duplicado.</t>
        </r>
      </text>
    </comment>
    <comment ref="K489" authorId="0" shapeId="0" xr:uid="{B5019800-679B-4254-82B2-15B1946E313B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Operador Transporte Terrestre aparece duas vezes, retirado desta célula para não ter seu valor duplicado.</t>
        </r>
      </text>
    </comment>
    <comment ref="K524" authorId="0" shapeId="0" xr:uid="{D64CA8C5-9D66-43F6-AB4C-603BA49A34AA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Operador Transporte Terrestre aparece duas vezes, retirado desta célula para não ter seu valor duplicado.</t>
        </r>
      </text>
    </comment>
    <comment ref="L543" authorId="0" shapeId="0" xr:uid="{37AB3506-A135-43B6-A3C4-6EC867535B08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13 salários mínimos por ano.
</t>
        </r>
      </text>
    </comment>
    <comment ref="L549" authorId="0" shapeId="0" xr:uid="{E23C348B-358D-4EA0-ACC3-71AE4991CA98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2,5 salários mínimos por ano.</t>
        </r>
      </text>
    </comment>
    <comment ref="L560" authorId="0" shapeId="0" xr:uid="{E74EBC84-08AE-4463-B399-BE700B15A2C3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13 salários mínimos por ano.
</t>
        </r>
      </text>
    </comment>
    <comment ref="L566" authorId="0" shapeId="0" xr:uid="{485C6EC0-FF07-4624-8748-9D28373D73B3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2,5 salários mínimos por ano.</t>
        </r>
      </text>
    </comment>
    <comment ref="L577" authorId="0" shapeId="0" xr:uid="{32D30CB7-E75F-41DD-ADA9-F082A7CA76AF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13 salários mínimos por ano.
</t>
        </r>
      </text>
    </comment>
    <comment ref="L583" authorId="0" shapeId="0" xr:uid="{22DE144A-FBCE-492C-80E1-452FE572A0E0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2,5 salários mínimos por ano.</t>
        </r>
      </text>
    </comment>
    <comment ref="L594" authorId="0" shapeId="0" xr:uid="{53E10EA8-568E-494B-AE6E-57A86FE6A4F6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13 salários mínimos por ano.
</t>
        </r>
      </text>
    </comment>
    <comment ref="L600" authorId="0" shapeId="0" xr:uid="{2A73DF3A-5EE3-4DAF-B478-9222E453DF6D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2,5 salários mínimos por ano.</t>
        </r>
      </text>
    </comment>
    <comment ref="L611" authorId="0" shapeId="0" xr:uid="{F2D908E3-09A0-4966-82E6-937446C9BD22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13 salários mínimos por ano.
</t>
        </r>
      </text>
    </comment>
    <comment ref="L617" authorId="0" shapeId="0" xr:uid="{0E559626-058B-4E50-BC55-7FA6F4057719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2,5 salários mínimos por ano.</t>
        </r>
      </text>
    </comment>
    <comment ref="L628" authorId="0" shapeId="0" xr:uid="{D68DF1E9-584F-469B-97BE-F52F0EFC74C6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13 salários mínimos por ano.
</t>
        </r>
      </text>
    </comment>
    <comment ref="L634" authorId="0" shapeId="0" xr:uid="{C95695F9-C16A-47DA-9360-46DBF0EC8C26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2,5 salários mínimos por ano.</t>
        </r>
      </text>
    </comment>
    <comment ref="L645" authorId="0" shapeId="0" xr:uid="{0462F62D-9747-4B40-920D-61DB1F610ED1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13 salários mínimos por ano.
</t>
        </r>
      </text>
    </comment>
    <comment ref="L651" authorId="0" shapeId="0" xr:uid="{F4D348E0-3B51-4A3B-A325-933299FA2ED2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2,5 salários mínimos por ano.</t>
        </r>
      </text>
    </comment>
    <comment ref="L662" authorId="0" shapeId="0" xr:uid="{D37E7AF2-0F00-45DB-A807-A6AE6E70B15A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13 salários mínimos por ano.
</t>
        </r>
      </text>
    </comment>
    <comment ref="L668" authorId="0" shapeId="0" xr:uid="{6A813459-AA97-4A0D-AD7F-3382555312CA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2,5 salários mínimos por ano.</t>
        </r>
      </text>
    </comment>
    <comment ref="L679" authorId="0" shapeId="0" xr:uid="{2D7E1504-5B4A-4499-9400-55F68EC9DB0C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13 salários mínimos por ano.
</t>
        </r>
      </text>
    </comment>
    <comment ref="L685" authorId="0" shapeId="0" xr:uid="{AA235220-8D5F-40F9-A31D-62E67C1DB5C0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2,5 salários mínimos por ano.</t>
        </r>
      </text>
    </comment>
    <comment ref="L696" authorId="0" shapeId="0" xr:uid="{58E34901-63B7-4A99-954C-7F76CCD26F41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13 salários mínimos por ano.
</t>
        </r>
      </text>
    </comment>
    <comment ref="L702" authorId="0" shapeId="0" xr:uid="{F102816D-B78E-4E2E-BE5E-E3512DA5F0AC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2,5 salários mínimos por ano.</t>
        </r>
      </text>
    </comment>
    <comment ref="J973" authorId="0" shapeId="0" xr:uid="{E47F73CF-CC61-4ACA-8F35-48F7CC126E02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Valor por viagem.
Metros cúbicos vezes a distancia (somente de ida) vezes custo por km de 1 real.</t>
        </r>
      </text>
    </comment>
    <comment ref="J990" authorId="0" shapeId="0" xr:uid="{D382C6F6-1E0D-4139-84E6-D0C03F76738E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Custos com ou sem carreta julieta.</t>
        </r>
      </text>
    </comment>
    <comment ref="J1031" authorId="0" shapeId="0" xr:uid="{94746250-1AC3-40D9-8D31-67B888BA08C9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Custos com ou sem carreta julieta.</t>
        </r>
      </text>
    </comment>
    <comment ref="J1072" authorId="0" shapeId="0" xr:uid="{F2F1092A-8C8C-43D5-8C04-715564D73C01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Custos com ou sem carreta julieta.</t>
        </r>
      </text>
    </comment>
    <comment ref="J1113" authorId="0" shapeId="0" xr:uid="{4BCA055C-95D0-4337-8A92-3862FA80CDEC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Custos com ou sem carreta julieta.</t>
        </r>
      </text>
    </comment>
    <comment ref="J1154" authorId="0" shapeId="0" xr:uid="{3281E066-44EB-4622-8785-D60790374E28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Custos com ou sem carreta julieta.</t>
        </r>
      </text>
    </comment>
    <comment ref="J1195" authorId="0" shapeId="0" xr:uid="{932E53AD-A0C4-4262-979B-6AABB6DA8CD5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Custos com ou sem carreta julieta.</t>
        </r>
      </text>
    </comment>
    <comment ref="J1236" authorId="0" shapeId="0" xr:uid="{B94B67BA-8ABC-48BC-AACC-86A04A5CF688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Custos com ou sem carreta julieta.</t>
        </r>
      </text>
    </comment>
    <comment ref="J1277" authorId="0" shapeId="0" xr:uid="{7113D1BA-22E6-45F8-8D39-A7F1C07CFE05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Custos com ou sem carreta julieta.</t>
        </r>
      </text>
    </comment>
    <comment ref="J1318" authorId="0" shapeId="0" xr:uid="{1E164DC4-D16F-4330-9FCB-964C19C7CE78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Custos com ou sem carreta julieta.</t>
        </r>
      </text>
    </comment>
    <comment ref="J1359" authorId="0" shapeId="0" xr:uid="{AAE5E258-55E4-440B-9401-DAFAFD819696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Custos com ou sem carreta julieta.</t>
        </r>
      </text>
    </comment>
    <comment ref="J1372" authorId="0" shapeId="0" xr:uid="{CE11B044-3AA2-416A-A882-D951F84E28B1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Café da manhã, almoço, lanche e jantar 6 meses do ano.</t>
        </r>
      </text>
    </comment>
    <comment ref="R1968" authorId="0" shapeId="0" xr:uid="{A22E75D6-866B-4C47-B395-C285ECF5BAC9}">
      <text>
        <r>
          <rPr>
            <b/>
            <sz val="9"/>
            <color indexed="81"/>
            <rFont val="Segoe UI"/>
            <family val="2"/>
          </rPr>
          <t>https://www.canalrural.com.br/radar/custo-da-construcao-no-pais-sobe-107-em-novembro/
75% para edificações
25% eletrificação
Redutor do custo em 25% tendo como justificativa o vigamento e paredes feito com madeira existente na área.</t>
        </r>
      </text>
    </comment>
    <comment ref="R1969" authorId="0" shapeId="0" xr:uid="{1115A2BB-4EF6-4E61-B8CC-E6F40C67C250}">
      <text>
        <r>
          <rPr>
            <b/>
            <sz val="9"/>
            <color indexed="81"/>
            <rFont val="Segoe UI"/>
            <family val="2"/>
          </rPr>
          <t>https://www.canalrural.com.br/radar/custo-da-construcao-no-pais-sobe-107-em-novembro/
75% para edificações
25% eletrificação
Redutor do custo em 25% tendo como justificativa o vigamento e paredes feito com madeira existente na área.</t>
        </r>
      </text>
    </comment>
    <comment ref="R1972" authorId="2" shapeId="0" xr:uid="{9341246A-D718-48BB-8D67-CAB6A4263531}">
      <text>
        <t>[Threaded comment]
Your version of Excel allows you to read this threaded comment; however, any edits to it will get removed if the file is opened in a newer version of Excel. Learn more: https://go.microsoft.com/fwlink/?linkid=870924
Comment:
    Valor de compra de terreno na região informado pelo Alexandre (Evergreen).</t>
      </text>
    </comment>
    <comment ref="R1984" authorId="3" shapeId="0" xr:uid="{13840F01-F220-47C2-A45A-C590170D9009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Adição de um sistema de radiocomunicação por UMF, conforme solicitado pelo SFB, para comunicação em longa distância entre o pátio central de cada UMF e os escritórios locais do ICMBio e SFB. O conjunto é composto por: torre autoportante 30m (aproximadamente R$ 700/m), antenas VHF (comunicação curta distância - dentro da UMF) e HF (comunicação longa distância - escritório ICMBio), repetidora VHF, sistema de fornecimento de energia elétrica e conjuntos de rádios (HT portáteis e rádios veiculares, todos VHF) e rádios fixos (VHF e HF). </t>
      </text>
    </comment>
    <comment ref="T2002" authorId="4" shapeId="0" xr:uid="{FFBDEDFA-D8E3-4792-B12D-688AD9A7616E}">
      <text>
        <t>[Threaded comment]
Your version of Excel allows you to read this threaded comment; however, any edits to it will get removed if the file is opened in a newer version of Excel. Learn more: https://go.microsoft.com/fwlink/?linkid=870924
Comment:
    ano de implantação = 0 significa que o valor total do investimento é distribuído pelo prazo da concessão.</t>
      </text>
    </comment>
    <comment ref="O2003" authorId="5" shapeId="0" xr:uid="{6EAF18F2-4D67-46C0-BC48-B9571CFE7001}">
      <text>
        <t>[Threaded comment]
Your version of Excel allows you to read this threaded comment; however, any edits to it will get removed if the file is opened in a newer version of Excel. Learn more: https://go.microsoft.com/fwlink/?linkid=870924
Comment:
    25% da área elevada</t>
      </text>
    </comment>
    <comment ref="T2003" authorId="6" shapeId="0" xr:uid="{E023B362-3DD6-466B-8D85-D4A7FBBB74FA}">
      <text>
        <t>[Threaded comment]
Your version of Excel allows you to read this threaded comment; however, any edits to it will get removed if the file is opened in a newer version of Excel. Learn more: https://go.microsoft.com/fwlink/?linkid=870924
Comment:
    ano de implantação = 0 significa que o valor total do investimento é distribuído pelo prazo da concessão.</t>
      </text>
    </comment>
    <comment ref="O2004" authorId="7" shapeId="0" xr:uid="{BBD00820-8DA6-4B8E-8DF8-05C6140C9C49}">
      <text>
        <t>[Threaded comment]
Your version of Excel allows you to read this threaded comment; however, any edits to it will get removed if the file is opened in a newer version of Excel. Learn more: https://go.microsoft.com/fwlink/?linkid=870924
Comment:
    25% da área elevada</t>
      </text>
    </comment>
    <comment ref="T2004" authorId="8" shapeId="0" xr:uid="{B1E53CA0-CC99-45AB-88C4-154FE925E713}">
      <text>
        <t>[Threaded comment]
Your version of Excel allows you to read this threaded comment; however, any edits to it will get removed if the file is opened in a newer version of Excel. Learn more: https://go.microsoft.com/fwlink/?linkid=870924
Comment:
    ano de implantação = 0 significa que o valor total do investimento é distribuído pelo prazo da concessão.</t>
      </text>
    </comment>
    <comment ref="T2005" authorId="9" shapeId="0" xr:uid="{7E321658-31F1-481F-917D-973CCB060400}">
      <text>
        <t>[Threaded comment]
Your version of Excel allows you to read this threaded comment; however, any edits to it will get removed if the file is opened in a newer version of Excel. Learn more: https://go.microsoft.com/fwlink/?linkid=870924
Comment:
    ano de implantação = 0 significa que o valor total do investimento é distribuído pelo prazo da concessão.</t>
      </text>
    </comment>
    <comment ref="R2007" authorId="0" shapeId="0" xr:uid="{A62787BE-6493-4FCE-B26D-AB5F3F1C2AB8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Estimativa do posto de 250 m² com CUB  R-1 (residência unifamiliar padrão normal) de R$ 2.317,95/m² (http://www.cub.org.br/cub-m2-estadual/AM/, para agosto/22), custo estimado por posto - R$ 579.487,50. </t>
        </r>
      </text>
    </comment>
    <comment ref="R2030" authorId="0" shapeId="0" xr:uid="{4D2AEF5C-75FD-4819-A9AB-B43F14B3B444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BNDES solicitou em 11 nov 2022 a alteração da forma de cálculo da remuneração variável para ficar somente em função do Capex dos 5 primeiros anos.</t>
        </r>
      </text>
    </comment>
    <comment ref="R2056" authorId="10" shapeId="0" xr:uid="{512E75EB-7212-4644-8E9C-8CC49DF6EF85}">
      <text>
        <t>[Threaded comment]
Your version of Excel allows you to read this threaded comment; however, any edits to it will get removed if the file is opened in a newer version of Excel. Learn more: https://go.microsoft.com/fwlink/?linkid=870924
Comment:
    Valor de compra de terreno na região informado pelo Alexandre (Evergreen).</t>
      </text>
    </comment>
    <comment ref="T2086" authorId="11" shapeId="0" xr:uid="{279D0053-E4CC-4855-9429-F5F924AAAAE3}">
      <text>
        <t>[Threaded comment]
Your version of Excel allows you to read this threaded comment; however, any edits to it will get removed if the file is opened in a newer version of Excel. Learn more: https://go.microsoft.com/fwlink/?linkid=870924
Comment:
    ano de implantação = 0 significa que o valor total do investimento é distribuído pelo prazo da concessão.</t>
      </text>
    </comment>
    <comment ref="O2087" authorId="12" shapeId="0" xr:uid="{100017A6-2C56-4CEF-99E8-2D874F4662FE}">
      <text>
        <t>[Threaded comment]
Your version of Excel allows you to read this threaded comment; however, any edits to it will get removed if the file is opened in a newer version of Excel. Learn more: https://go.microsoft.com/fwlink/?linkid=870924
Comment:
    25% da área elevada</t>
      </text>
    </comment>
    <comment ref="T2087" authorId="13" shapeId="0" xr:uid="{D3D3492C-62AD-40DF-AC5C-814C15AA23BC}">
      <text>
        <t>[Threaded comment]
Your version of Excel allows you to read this threaded comment; however, any edits to it will get removed if the file is opened in a newer version of Excel. Learn more: https://go.microsoft.com/fwlink/?linkid=870924
Comment:
    ano de implantação = 0 significa que o valor total do investimento é distribuído pelo prazo da concessão.</t>
      </text>
    </comment>
    <comment ref="O2088" authorId="14" shapeId="0" xr:uid="{0B1F39EF-C082-47F1-9CE5-6829C2ACC8DB}">
      <text>
        <t>[Threaded comment]
Your version of Excel allows you to read this threaded comment; however, any edits to it will get removed if the file is opened in a newer version of Excel. Learn more: https://go.microsoft.com/fwlink/?linkid=870924
Comment:
    25% da área elevada</t>
      </text>
    </comment>
    <comment ref="T2088" authorId="15" shapeId="0" xr:uid="{9D11DBA5-FEBB-49D2-A236-9CFD2FFE667B}">
      <text>
        <t>[Threaded comment]
Your version of Excel allows you to read this threaded comment; however, any edits to it will get removed if the file is opened in a newer version of Excel. Learn more: https://go.microsoft.com/fwlink/?linkid=870924
Comment:
    ano de implantação = 0 significa que o valor total do investimento é distribuído pelo prazo da concessão.</t>
      </text>
    </comment>
    <comment ref="T2089" authorId="16" shapeId="0" xr:uid="{65628766-28DE-440C-BF42-4714E143E5D0}">
      <text>
        <t>[Threaded comment]
Your version of Excel allows you to read this threaded comment; however, any edits to it will get removed if the file is opened in a newer version of Excel. Learn more: https://go.microsoft.com/fwlink/?linkid=870924
Comment:
    ano de implantação = 0 significa que o valor total do investimento é distribuído pelo prazo da concessão.</t>
      </text>
    </comment>
    <comment ref="R2114" authorId="0" shapeId="0" xr:uid="{2D912F03-BE2C-46CB-87C6-6CBF856C850B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BNDES solicitou em 11 nov 2022 a alteração da forma de cálculo da remuneração variável para ficar somente em função do Capex dos 5 primeiros anos.</t>
        </r>
      </text>
    </comment>
    <comment ref="R2140" authorId="17" shapeId="0" xr:uid="{038B2A7D-7CF8-4CDA-A0BD-17F8B8CBFF70}">
      <text>
        <t>[Threaded comment]
Your version of Excel allows you to read this threaded comment; however, any edits to it will get removed if the file is opened in a newer version of Excel. Learn more: https://go.microsoft.com/fwlink/?linkid=870924
Comment:
    Valor de compra de terreno na região informado pelo Alexandre (Evergreen).</t>
      </text>
    </comment>
    <comment ref="T2170" authorId="18" shapeId="0" xr:uid="{2E17A141-EFD1-44E2-8D47-BD3E037705FD}">
      <text>
        <t>[Threaded comment]
Your version of Excel allows you to read this threaded comment; however, any edits to it will get removed if the file is opened in a newer version of Excel. Learn more: https://go.microsoft.com/fwlink/?linkid=870924
Comment:
    ano de implantação = 0 significa que o valor total do investimento é distribuído pelo prazo da concessão.</t>
      </text>
    </comment>
    <comment ref="O2171" authorId="19" shapeId="0" xr:uid="{8AF7A037-3973-48E2-BE4C-BDD4C09AA8FB}">
      <text>
        <t>[Threaded comment]
Your version of Excel allows you to read this threaded comment; however, any edits to it will get removed if the file is opened in a newer version of Excel. Learn more: https://go.microsoft.com/fwlink/?linkid=870924
Comment:
    25% da área elevada</t>
      </text>
    </comment>
    <comment ref="T2171" authorId="20" shapeId="0" xr:uid="{3CD12554-7D28-4D48-AD9C-1C655AA9A380}">
      <text>
        <t>[Threaded comment]
Your version of Excel allows you to read this threaded comment; however, any edits to it will get removed if the file is opened in a newer version of Excel. Learn more: https://go.microsoft.com/fwlink/?linkid=870924
Comment:
    ano de implantação = 0 significa que o valor total do investimento é distribuído pelo prazo da concessão.</t>
      </text>
    </comment>
    <comment ref="O2172" authorId="21" shapeId="0" xr:uid="{A06AA7DC-A0B2-432D-9412-8701C46952C3}">
      <text>
        <t>[Threaded comment]
Your version of Excel allows you to read this threaded comment; however, any edits to it will get removed if the file is opened in a newer version of Excel. Learn more: https://go.microsoft.com/fwlink/?linkid=870924
Comment:
    25% da área elevada</t>
      </text>
    </comment>
    <comment ref="T2172" authorId="22" shapeId="0" xr:uid="{2FB2B102-A607-4C6A-96E2-0751E2EB6E6B}">
      <text>
        <t>[Threaded comment]
Your version of Excel allows you to read this threaded comment; however, any edits to it will get removed if the file is opened in a newer version of Excel. Learn more: https://go.microsoft.com/fwlink/?linkid=870924
Comment:
    ano de implantação = 0 significa que o valor total do investimento é distribuído pelo prazo da concessão.</t>
      </text>
    </comment>
    <comment ref="T2173" authorId="23" shapeId="0" xr:uid="{AFDFD118-9C78-4514-B249-0DDA50FBE49E}">
      <text>
        <t>[Threaded comment]
Your version of Excel allows you to read this threaded comment; however, any edits to it will get removed if the file is opened in a newer version of Excel. Learn more: https://go.microsoft.com/fwlink/?linkid=870924
Comment:
    ano de implantação = 0 significa que o valor total do investimento é distribuído pelo prazo da concessão.</t>
      </text>
    </comment>
    <comment ref="R2198" authorId="0" shapeId="0" xr:uid="{F5954F81-4BBF-421F-A767-7C763F753756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BNDES solicitou em 11 nov 2022 a alteração da forma de cálculo da remuneração variável para ficar somente em função do Capex dos 5 primeiros anos.</t>
        </r>
      </text>
    </comment>
    <comment ref="R2224" authorId="24" shapeId="0" xr:uid="{9DF5C93F-5A07-427A-9E22-278B4FC77E68}">
      <text>
        <t>[Threaded comment]
Your version of Excel allows you to read this threaded comment; however, any edits to it will get removed if the file is opened in a newer version of Excel. Learn more: https://go.microsoft.com/fwlink/?linkid=870924
Comment:
    Valor de compra de terreno na região informado pelo Alexandre (Evergreen).</t>
      </text>
    </comment>
    <comment ref="T2254" authorId="25" shapeId="0" xr:uid="{70D0BFA5-36D5-4F66-B173-77C2B56E00F8}">
      <text>
        <t>[Threaded comment]
Your version of Excel allows you to read this threaded comment; however, any edits to it will get removed if the file is opened in a newer version of Excel. Learn more: https://go.microsoft.com/fwlink/?linkid=870924
Comment:
    ano de implantação = 0 significa que o valor total do investimento é distribuído pelo prazo da concessão.</t>
      </text>
    </comment>
    <comment ref="O2255" authorId="26" shapeId="0" xr:uid="{99FADFEC-BD7A-43FD-AE85-18DFCE909CDC}">
      <text>
        <t>[Threaded comment]
Your version of Excel allows you to read this threaded comment; however, any edits to it will get removed if the file is opened in a newer version of Excel. Learn more: https://go.microsoft.com/fwlink/?linkid=870924
Comment:
    25% da área elevada</t>
      </text>
    </comment>
    <comment ref="T2255" authorId="27" shapeId="0" xr:uid="{F9C152C2-B39F-4160-AD6D-D571C3BF1544}">
      <text>
        <t>[Threaded comment]
Your version of Excel allows you to read this threaded comment; however, any edits to it will get removed if the file is opened in a newer version of Excel. Learn more: https://go.microsoft.com/fwlink/?linkid=870924
Comment:
    ano de implantação = 0 significa que o valor total do investimento é distribuído pelo prazo da concessão.</t>
      </text>
    </comment>
    <comment ref="O2256" authorId="28" shapeId="0" xr:uid="{A35A0B29-60C6-4AD8-8BDB-9830678CD543}">
      <text>
        <t>[Threaded comment]
Your version of Excel allows you to read this threaded comment; however, any edits to it will get removed if the file is opened in a newer version of Excel. Learn more: https://go.microsoft.com/fwlink/?linkid=870924
Comment:
    25% da área elevada</t>
      </text>
    </comment>
    <comment ref="T2256" authorId="29" shapeId="0" xr:uid="{6A55ECD3-05BA-40CA-9E28-FD7A087E267E}">
      <text>
        <t>[Threaded comment]
Your version of Excel allows you to read this threaded comment; however, any edits to it will get removed if the file is opened in a newer version of Excel. Learn more: https://go.microsoft.com/fwlink/?linkid=870924
Comment:
    ano de implantação = 0 significa que o valor total do investimento é distribuído pelo prazo da concessão.</t>
      </text>
    </comment>
    <comment ref="T2257" authorId="30" shapeId="0" xr:uid="{4ECC52D4-584E-4FF2-915C-F7C0C4D2D160}">
      <text>
        <t>[Threaded comment]
Your version of Excel allows you to read this threaded comment; however, any edits to it will get removed if the file is opened in a newer version of Excel. Learn more: https://go.microsoft.com/fwlink/?linkid=870924
Comment:
    ano de implantação = 0 significa que o valor total do investimento é distribuído pelo prazo da concessão.</t>
      </text>
    </comment>
    <comment ref="R2282" authorId="0" shapeId="0" xr:uid="{D51612CC-BF64-462E-9427-5E84D05579A0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BNDES solicitou em 11 nov 2022 a alteração da forma de cálculo da remuneração variável para ficar somente em função do Capex dos 5 primeiros anos.</t>
        </r>
      </text>
    </comment>
    <comment ref="R2308" authorId="31" shapeId="0" xr:uid="{04A650AC-6E5D-416A-9B89-E5CDE043A99A}">
      <text>
        <t>[Threaded comment]
Your version of Excel allows you to read this threaded comment; however, any edits to it will get removed if the file is opened in a newer version of Excel. Learn more: https://go.microsoft.com/fwlink/?linkid=870924
Comment:
    Valor de compra de terreno na região informado pelo Alexandre (Evergreen).</t>
      </text>
    </comment>
    <comment ref="T2338" authorId="32" shapeId="0" xr:uid="{DF9747FE-9C4B-4866-A457-3FDFBC93F5D0}">
      <text>
        <t>[Threaded comment]
Your version of Excel allows you to read this threaded comment; however, any edits to it will get removed if the file is opened in a newer version of Excel. Learn more: https://go.microsoft.com/fwlink/?linkid=870924
Comment:
    ano de implantação = 0 significa que o valor total do investimento é distribuído pelo prazo da concessão.</t>
      </text>
    </comment>
    <comment ref="O2339" authorId="33" shapeId="0" xr:uid="{4B4D39F5-498E-4434-BE92-6C84CB9D4939}">
      <text>
        <t>[Threaded comment]
Your version of Excel allows you to read this threaded comment; however, any edits to it will get removed if the file is opened in a newer version of Excel. Learn more: https://go.microsoft.com/fwlink/?linkid=870924
Comment:
    25% da área elevada</t>
      </text>
    </comment>
    <comment ref="T2339" authorId="34" shapeId="0" xr:uid="{4BD0B9DF-5B0B-45CD-98EB-A74BC9D32523}">
      <text>
        <t>[Threaded comment]
Your version of Excel allows you to read this threaded comment; however, any edits to it will get removed if the file is opened in a newer version of Excel. Learn more: https://go.microsoft.com/fwlink/?linkid=870924
Comment:
    ano de implantação = 0 significa que o valor total do investimento é distribuído pelo prazo da concessão.</t>
      </text>
    </comment>
    <comment ref="O2340" authorId="35" shapeId="0" xr:uid="{F26CCDB3-4653-4B59-8AD3-9B947D497C25}">
      <text>
        <t>[Threaded comment]
Your version of Excel allows you to read this threaded comment; however, any edits to it will get removed if the file is opened in a newer version of Excel. Learn more: https://go.microsoft.com/fwlink/?linkid=870924
Comment:
    25% da área elevada</t>
      </text>
    </comment>
    <comment ref="T2340" authorId="36" shapeId="0" xr:uid="{A540BD3F-4379-43D3-A580-2429F94B94E6}">
      <text>
        <t>[Threaded comment]
Your version of Excel allows you to read this threaded comment; however, any edits to it will get removed if the file is opened in a newer version of Excel. Learn more: https://go.microsoft.com/fwlink/?linkid=870924
Comment:
    ano de implantação = 0 significa que o valor total do investimento é distribuído pelo prazo da concessão.</t>
      </text>
    </comment>
    <comment ref="T2341" authorId="37" shapeId="0" xr:uid="{650ABBB6-FAAD-4487-83DA-2645694712B7}">
      <text>
        <t>[Threaded comment]
Your version of Excel allows you to read this threaded comment; however, any edits to it will get removed if the file is opened in a newer version of Excel. Learn more: https://go.microsoft.com/fwlink/?linkid=870924
Comment:
    ano de implantação = 0 significa que o valor total do investimento é distribuído pelo prazo da concessão.</t>
      </text>
    </comment>
    <comment ref="R2366" authorId="0" shapeId="0" xr:uid="{BB98CFE3-068C-443D-B327-6DA3A04D1890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BNDES solicitou em 11 nov 2022 a alteração da forma de cálculo da remuneração variável para ficar somente em função do Capex dos 5 primeiros anos.</t>
        </r>
      </text>
    </comment>
    <comment ref="R2392" authorId="38" shapeId="0" xr:uid="{9E6F7803-0B42-4803-B5C5-359D88AF5B28}">
      <text>
        <t>[Threaded comment]
Your version of Excel allows you to read this threaded comment; however, any edits to it will get removed if the file is opened in a newer version of Excel. Learn more: https://go.microsoft.com/fwlink/?linkid=870924
Comment:
    Valor de compra de terreno na região informado pelo Alexandre (Evergreen).</t>
      </text>
    </comment>
    <comment ref="T2422" authorId="39" shapeId="0" xr:uid="{F229CF1B-C0BA-483F-B899-82388E139825}">
      <text>
        <t>[Threaded comment]
Your version of Excel allows you to read this threaded comment; however, any edits to it will get removed if the file is opened in a newer version of Excel. Learn more: https://go.microsoft.com/fwlink/?linkid=870924
Comment:
    ano de implantação = 0 significa que o valor total do investimento é distribuído pelo prazo da concessão.</t>
      </text>
    </comment>
    <comment ref="O2423" authorId="40" shapeId="0" xr:uid="{E28E9A99-21D7-4156-9FEE-420AB86C3161}">
      <text>
        <t>[Threaded comment]
Your version of Excel allows you to read this threaded comment; however, any edits to it will get removed if the file is opened in a newer version of Excel. Learn more: https://go.microsoft.com/fwlink/?linkid=870924
Comment:
    25% da área elevada</t>
      </text>
    </comment>
    <comment ref="T2423" authorId="41" shapeId="0" xr:uid="{B6FB0BA2-E1BF-45D5-ABF4-5962162D3D03}">
      <text>
        <t>[Threaded comment]
Your version of Excel allows you to read this threaded comment; however, any edits to it will get removed if the file is opened in a newer version of Excel. Learn more: https://go.microsoft.com/fwlink/?linkid=870924
Comment:
    ano de implantação = 0 significa que o valor total do investimento é distribuído pelo prazo da concessão.</t>
      </text>
    </comment>
    <comment ref="O2424" authorId="42" shapeId="0" xr:uid="{C2233FEF-0B5E-4484-A6EA-01932060A953}">
      <text>
        <t>[Threaded comment]
Your version of Excel allows you to read this threaded comment; however, any edits to it will get removed if the file is opened in a newer version of Excel. Learn more: https://go.microsoft.com/fwlink/?linkid=870924
Comment:
    25% da área elevada</t>
      </text>
    </comment>
    <comment ref="T2424" authorId="43" shapeId="0" xr:uid="{B4E85DFD-F140-4CAE-B190-242C554E89FB}">
      <text>
        <t>[Threaded comment]
Your version of Excel allows you to read this threaded comment; however, any edits to it will get removed if the file is opened in a newer version of Excel. Learn more: https://go.microsoft.com/fwlink/?linkid=870924
Comment:
    ano de implantação = 0 significa que o valor total do investimento é distribuído pelo prazo da concessão.</t>
      </text>
    </comment>
    <comment ref="T2425" authorId="44" shapeId="0" xr:uid="{D2B4C656-CEA2-43D4-BD77-B132BCD788FD}">
      <text>
        <t>[Threaded comment]
Your version of Excel allows you to read this threaded comment; however, any edits to it will get removed if the file is opened in a newer version of Excel. Learn more: https://go.microsoft.com/fwlink/?linkid=870924
Comment:
    ano de implantação = 0 significa que o valor total do investimento é distribuído pelo prazo da concessão.</t>
      </text>
    </comment>
    <comment ref="R2450" authorId="0" shapeId="0" xr:uid="{2AAAEE29-21D7-43E9-BB2E-78C2CBBEFFCF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BNDES solicitou em 11 nov 2022 a alteração da forma de cálculo da remuneração variável para ficar somente em função do Capex dos 5 primeiros anos.</t>
        </r>
      </text>
    </comment>
    <comment ref="R2476" authorId="45" shapeId="0" xr:uid="{0CF2EAC3-F876-45AE-8C8B-C6CA48561312}">
      <text>
        <t>[Threaded comment]
Your version of Excel allows you to read this threaded comment; however, any edits to it will get removed if the file is opened in a newer version of Excel. Learn more: https://go.microsoft.com/fwlink/?linkid=870924
Comment:
    Valor de compra de terreno na região informado pelo Alexandre (Evergreen).</t>
      </text>
    </comment>
    <comment ref="T2506" authorId="46" shapeId="0" xr:uid="{A3FF0D35-E911-4D17-985D-D962326548F5}">
      <text>
        <t>[Threaded comment]
Your version of Excel allows you to read this threaded comment; however, any edits to it will get removed if the file is opened in a newer version of Excel. Learn more: https://go.microsoft.com/fwlink/?linkid=870924
Comment:
    ano de implantação = 0 significa que o valor total do investimento é distribuído pelo prazo da concessão.</t>
      </text>
    </comment>
    <comment ref="O2507" authorId="47" shapeId="0" xr:uid="{AEDC42C1-65FE-426D-AAF3-86FDC858162D}">
      <text>
        <t>[Threaded comment]
Your version of Excel allows you to read this threaded comment; however, any edits to it will get removed if the file is opened in a newer version of Excel. Learn more: https://go.microsoft.com/fwlink/?linkid=870924
Comment:
    25% da área elevada</t>
      </text>
    </comment>
    <comment ref="T2507" authorId="48" shapeId="0" xr:uid="{12C5C05A-44D3-4F3B-B2D9-C790C060C79F}">
      <text>
        <t>[Threaded comment]
Your version of Excel allows you to read this threaded comment; however, any edits to it will get removed if the file is opened in a newer version of Excel. Learn more: https://go.microsoft.com/fwlink/?linkid=870924
Comment:
    ano de implantação = 0 significa que o valor total do investimento é distribuído pelo prazo da concessão.</t>
      </text>
    </comment>
    <comment ref="O2508" authorId="49" shapeId="0" xr:uid="{D87C4B12-A9A8-4E34-963F-F4FF7201CA65}">
      <text>
        <t>[Threaded comment]
Your version of Excel allows you to read this threaded comment; however, any edits to it will get removed if the file is opened in a newer version of Excel. Learn more: https://go.microsoft.com/fwlink/?linkid=870924
Comment:
    25% da área elevada</t>
      </text>
    </comment>
    <comment ref="T2508" authorId="50" shapeId="0" xr:uid="{F62C070A-46D2-417A-A449-644550CD157D}">
      <text>
        <t>[Threaded comment]
Your version of Excel allows you to read this threaded comment; however, any edits to it will get removed if the file is opened in a newer version of Excel. Learn more: https://go.microsoft.com/fwlink/?linkid=870924
Comment:
    ano de implantação = 0 significa que o valor total do investimento é distribuído pelo prazo da concessão.</t>
      </text>
    </comment>
    <comment ref="T2509" authorId="51" shapeId="0" xr:uid="{6E730565-9204-45DD-A017-36A789A27CB4}">
      <text>
        <t>[Threaded comment]
Your version of Excel allows you to read this threaded comment; however, any edits to it will get removed if the file is opened in a newer version of Excel. Learn more: https://go.microsoft.com/fwlink/?linkid=870924
Comment:
    ano de implantação = 0 significa que o valor total do investimento é distribuído pelo prazo da concessão.</t>
      </text>
    </comment>
    <comment ref="R2534" authorId="0" shapeId="0" xr:uid="{80BF84B7-03AA-4D4C-8EF5-88FE1122916E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BNDES solicitou em 11 nov 2022 a alteração da forma de cálculo da remuneração variável para ficar somente em função do Capex dos 5 primeiros anos.</t>
        </r>
      </text>
    </comment>
    <comment ref="R2560" authorId="52" shapeId="0" xr:uid="{9A7476D1-3762-4157-94D4-434882D0D637}">
      <text>
        <t>[Threaded comment]
Your version of Excel allows you to read this threaded comment; however, any edits to it will get removed if the file is opened in a newer version of Excel. Learn more: https://go.microsoft.com/fwlink/?linkid=870924
Comment:
    Valor de compra de terreno na região informado pelo Alexandre (Evergreen).</t>
      </text>
    </comment>
    <comment ref="T2590" authorId="53" shapeId="0" xr:uid="{66E4859C-5DA0-4DDF-9950-5ADF6ECD58F1}">
      <text>
        <t>[Threaded comment]
Your version of Excel allows you to read this threaded comment; however, any edits to it will get removed if the file is opened in a newer version of Excel. Learn more: https://go.microsoft.com/fwlink/?linkid=870924
Comment:
    ano de implantação = 0 significa que o valor total do investimento é distribuído pelo prazo da concessão.</t>
      </text>
    </comment>
    <comment ref="O2591" authorId="54" shapeId="0" xr:uid="{BE13144E-76EF-46B2-BAED-9425ADBB4577}">
      <text>
        <t>[Threaded comment]
Your version of Excel allows you to read this threaded comment; however, any edits to it will get removed if the file is opened in a newer version of Excel. Learn more: https://go.microsoft.com/fwlink/?linkid=870924
Comment:
    25% da área elevada</t>
      </text>
    </comment>
    <comment ref="T2591" authorId="55" shapeId="0" xr:uid="{3152148D-417D-4B6B-9C2D-8664273F7A14}">
      <text>
        <t>[Threaded comment]
Your version of Excel allows you to read this threaded comment; however, any edits to it will get removed if the file is opened in a newer version of Excel. Learn more: https://go.microsoft.com/fwlink/?linkid=870924
Comment:
    ano de implantação = 0 significa que o valor total do investimento é distribuído pelo prazo da concessão.</t>
      </text>
    </comment>
    <comment ref="O2592" authorId="56" shapeId="0" xr:uid="{8C154B98-2ACB-4EBB-94B1-70BA47A5359A}">
      <text>
        <t>[Threaded comment]
Your version of Excel allows you to read this threaded comment; however, any edits to it will get removed if the file is opened in a newer version of Excel. Learn more: https://go.microsoft.com/fwlink/?linkid=870924
Comment:
    25% da área elevada</t>
      </text>
    </comment>
    <comment ref="T2592" authorId="57" shapeId="0" xr:uid="{6F9AC5B5-A1FB-435E-8F88-1E88F54E3B0A}">
      <text>
        <t>[Threaded comment]
Your version of Excel allows you to read this threaded comment; however, any edits to it will get removed if the file is opened in a newer version of Excel. Learn more: https://go.microsoft.com/fwlink/?linkid=870924
Comment:
    ano de implantação = 0 significa que o valor total do investimento é distribuído pelo prazo da concessão.</t>
      </text>
    </comment>
    <comment ref="T2593" authorId="58" shapeId="0" xr:uid="{99BBBD8A-FBE5-482E-9AAC-C78F8BA76966}">
      <text>
        <t>[Threaded comment]
Your version of Excel allows you to read this threaded comment; however, any edits to it will get removed if the file is opened in a newer version of Excel. Learn more: https://go.microsoft.com/fwlink/?linkid=870924
Comment:
    ano de implantação = 0 significa que o valor total do investimento é distribuído pelo prazo da concessão.</t>
      </text>
    </comment>
    <comment ref="R2618" authorId="0" shapeId="0" xr:uid="{558667B6-6D88-4559-8B68-4A8EA4AAA5D1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BNDES solicitou em 11 nov 2022 a alteração da forma de cálculo da remuneração variável para ficar somente em função do Capex dos 5 primeiros anos.</t>
        </r>
      </text>
    </comment>
    <comment ref="R2644" authorId="59" shapeId="0" xr:uid="{8E7E7207-A1B2-40BC-B075-BFB08D5D300B}">
      <text>
        <t>[Threaded comment]
Your version of Excel allows you to read this threaded comment; however, any edits to it will get removed if the file is opened in a newer version of Excel. Learn more: https://go.microsoft.com/fwlink/?linkid=870924
Comment:
    Valor de compra de terreno na região informado pelo Alexandre (Evergreen).</t>
      </text>
    </comment>
    <comment ref="T2674" authorId="60" shapeId="0" xr:uid="{A0C4689D-7433-436B-BDAA-95DA0C01600F}">
      <text>
        <t>[Threaded comment]
Your version of Excel allows you to read this threaded comment; however, any edits to it will get removed if the file is opened in a newer version of Excel. Learn more: https://go.microsoft.com/fwlink/?linkid=870924
Comment:
    ano de implantação = 0 significa que o valor total do investimento é distribuído pelo prazo da concessão.</t>
      </text>
    </comment>
    <comment ref="O2675" authorId="61" shapeId="0" xr:uid="{96F7F065-013C-4047-9BFF-EDE42A6142B3}">
      <text>
        <t>[Threaded comment]
Your version of Excel allows you to read this threaded comment; however, any edits to it will get removed if the file is opened in a newer version of Excel. Learn more: https://go.microsoft.com/fwlink/?linkid=870924
Comment:
    25% da área elevada</t>
      </text>
    </comment>
    <comment ref="T2675" authorId="62" shapeId="0" xr:uid="{7FF1F318-1713-454A-94C5-50C465EAE6F7}">
      <text>
        <t>[Threaded comment]
Your version of Excel allows you to read this threaded comment; however, any edits to it will get removed if the file is opened in a newer version of Excel. Learn more: https://go.microsoft.com/fwlink/?linkid=870924
Comment:
    ano de implantação = 0 significa que o valor total do investimento é distribuído pelo prazo da concessão.</t>
      </text>
    </comment>
    <comment ref="O2676" authorId="63" shapeId="0" xr:uid="{6376BED3-7606-488F-B3FC-F1A8AB18234B}">
      <text>
        <t>[Threaded comment]
Your version of Excel allows you to read this threaded comment; however, any edits to it will get removed if the file is opened in a newer version of Excel. Learn more: https://go.microsoft.com/fwlink/?linkid=870924
Comment:
    25% da área elevada</t>
      </text>
    </comment>
    <comment ref="T2676" authorId="64" shapeId="0" xr:uid="{2B05F619-C4B0-4059-9792-058E85EFEF63}">
      <text>
        <t>[Threaded comment]
Your version of Excel allows you to read this threaded comment; however, any edits to it will get removed if the file is opened in a newer version of Excel. Learn more: https://go.microsoft.com/fwlink/?linkid=870924
Comment:
    ano de implantação = 0 significa que o valor total do investimento é distribuído pelo prazo da concessão.</t>
      </text>
    </comment>
    <comment ref="T2677" authorId="65" shapeId="0" xr:uid="{C12F966A-7848-42B5-8590-45801E81C6F9}">
      <text>
        <t>[Threaded comment]
Your version of Excel allows you to read this threaded comment; however, any edits to it will get removed if the file is opened in a newer version of Excel. Learn more: https://go.microsoft.com/fwlink/?linkid=870924
Comment:
    ano de implantação = 0 significa que o valor total do investimento é distribuído pelo prazo da concessão.</t>
      </text>
    </comment>
    <comment ref="R2702" authorId="0" shapeId="0" xr:uid="{2C2FC6A1-4966-4EA0-B350-A7C58D7562FF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BNDES solicitou em 11 nov 2022 a alteração da forma de cálculo da remuneração variável para ficar somente em função do Capex dos 5 primeiros anos.</t>
        </r>
      </text>
    </comment>
    <comment ref="R2728" authorId="66" shapeId="0" xr:uid="{B19E7E21-5935-46E9-9FE5-4DD869852357}">
      <text>
        <t>[Threaded comment]
Your version of Excel allows you to read this threaded comment; however, any edits to it will get removed if the file is opened in a newer version of Excel. Learn more: https://go.microsoft.com/fwlink/?linkid=870924
Comment:
    Valor de compra de terreno na região informado pelo Alexandre (Evergreen).</t>
      </text>
    </comment>
    <comment ref="T2758" authorId="67" shapeId="0" xr:uid="{D43342EA-4D76-4049-9809-9F7315B4AFC8}">
      <text>
        <t>[Threaded comment]
Your version of Excel allows you to read this threaded comment; however, any edits to it will get removed if the file is opened in a newer version of Excel. Learn more: https://go.microsoft.com/fwlink/?linkid=870924
Comment:
    ano de implantação = 0 significa que o valor total do investimento é distribuído pelo prazo da concessão.</t>
      </text>
    </comment>
    <comment ref="O2759" authorId="68" shapeId="0" xr:uid="{944C6149-F584-4004-9560-92A16CF1CBCD}">
      <text>
        <t>[Threaded comment]
Your version of Excel allows you to read this threaded comment; however, any edits to it will get removed if the file is opened in a newer version of Excel. Learn more: https://go.microsoft.com/fwlink/?linkid=870924
Comment:
    25% da área elevada</t>
      </text>
    </comment>
    <comment ref="T2759" authorId="69" shapeId="0" xr:uid="{B2108BE7-CD04-4ECA-8FC9-35AB1F64D01E}">
      <text>
        <t>[Threaded comment]
Your version of Excel allows you to read this threaded comment; however, any edits to it will get removed if the file is opened in a newer version of Excel. Learn more: https://go.microsoft.com/fwlink/?linkid=870924
Comment:
    ano de implantação = 0 significa que o valor total do investimento é distribuído pelo prazo da concessão.</t>
      </text>
    </comment>
    <comment ref="O2760" authorId="70" shapeId="0" xr:uid="{80BA03C9-B0DE-4020-A051-D771C986CE81}">
      <text>
        <t>[Threaded comment]
Your version of Excel allows you to read this threaded comment; however, any edits to it will get removed if the file is opened in a newer version of Excel. Learn more: https://go.microsoft.com/fwlink/?linkid=870924
Comment:
    25% da área elevada</t>
      </text>
    </comment>
    <comment ref="T2760" authorId="71" shapeId="0" xr:uid="{8BA6D0A1-5871-4526-8E12-C6E0AF5C2EC1}">
      <text>
        <t>[Threaded comment]
Your version of Excel allows you to read this threaded comment; however, any edits to it will get removed if the file is opened in a newer version of Excel. Learn more: https://go.microsoft.com/fwlink/?linkid=870924
Comment:
    ano de implantação = 0 significa que o valor total do investimento é distribuído pelo prazo da concessão.</t>
      </text>
    </comment>
    <comment ref="T2761" authorId="72" shapeId="0" xr:uid="{8A5CEF32-F6CB-45C8-A7DF-2B1C1D41A1B2}">
      <text>
        <t>[Threaded comment]
Your version of Excel allows you to read this threaded comment; however, any edits to it will get removed if the file is opened in a newer version of Excel. Learn more: https://go.microsoft.com/fwlink/?linkid=870924
Comment:
    ano de implantação = 0 significa que o valor total do investimento é distribuído pelo prazo da concessão.</t>
      </text>
    </comment>
    <comment ref="R2786" authorId="0" shapeId="0" xr:uid="{0D26192F-2B4F-4BDF-8193-8677FE5520C5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BNDES solicitou em 11 nov 2022 a alteração da forma de cálculo da remuneração variável para ficar somente em função do Capex dos 5 primeiros anos.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tc={D494E0EE-37A7-4FF2-A2F5-488034BE759B}</author>
  </authors>
  <commentList>
    <comment ref="G10" authorId="0" shapeId="0" xr:uid="{D494E0EE-37A7-4FF2-A2F5-488034BE759B}">
      <text>
        <t>[Threaded comment]
Your version of Excel allows you to read this threaded comment; however, any edits to it will get removed if the file is opened in a newer version of Excel. Learn more: https://go.microsoft.com/fwlink/?linkid=870924
Comment:
    Custo financeiro:
Taxa de Longo Prazo (TLP) - IPCA + 6,66% ao ano.
Remuneração do BNDES, na modalidade Finem – Meio Ambiente, é de 0,9% ao ano.
Risco de crédito de 2,5% ao ano (taxas de juros aplicadas para contratos na modalidade Finem)
-----------------------------------
Para captações abaixo de 20MM - BNDES Crédito Médias Empresas (capital de giro) que possui praticamente as mesas condições do Finem Ambiental.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tc={A523AE69-E720-4978-BCE0-02C085D855B0}</author>
    <author>Radar</author>
    <author>tc={A2480C66-95FA-444F-A742-42C02B4A3D9E}</author>
    <author>tc={798EACDC-803D-4425-9B8F-FCF4B7F7C87C}</author>
  </authors>
  <commentList>
    <comment ref="Z5" authorId="0" shapeId="0" xr:uid="{A523AE69-E720-4978-BCE0-02C085D855B0}">
      <text>
        <t>[Threaded comment]
Your version of Excel allows you to read this threaded comment; however, any edits to it will get removed if the file is opened in a newer version of Excel. Learn more: https://go.microsoft.com/fwlink/?linkid=870924
Comment:
    Conforme solicitado pelo SFB, não deverão ser inseridos os custos dos estudos do BNDES para flona de Pau Rosa e Gleba Castanho, já que estarão cobertos por convênio firmado com o BID.</t>
      </text>
    </comment>
    <comment ref="AA5" authorId="1" shapeId="0" xr:uid="{9EBB18BD-D383-42B2-80DB-4B921C2281B4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Valor do contrato entre BNDES e SFB.
R$887 mil para Jatuarana, Castanho e Pau Rose.
R$968 mil para Balata e Iquiri.</t>
        </r>
      </text>
    </comment>
    <comment ref="AI5" authorId="1" shapeId="0" xr:uid="{A95C7CD3-8687-4BCD-A4E1-5C59B413FFE5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Inventário e despesas com audiênica (SFB).</t>
        </r>
      </text>
    </comment>
    <comment ref="AJ5" authorId="1" shapeId="0" xr:uid="{1A4CF75F-0C11-4FD2-BA23-C5DD8586B5A4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Inventário e despesas com audiênica (SFB).</t>
        </r>
      </text>
    </comment>
    <comment ref="AK5" authorId="1" shapeId="0" xr:uid="{2474D2CE-0243-4948-A681-715AF547BEB9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Inventário e despesas com audiênica (SFB).</t>
        </r>
      </text>
    </comment>
    <comment ref="AL5" authorId="1" shapeId="0" xr:uid="{B673B3E7-9748-4683-A3FD-CBF8D8FD96BB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Valores somente referênciais.</t>
        </r>
      </text>
    </comment>
    <comment ref="V6" authorId="1" shapeId="0" xr:uid="{06DB43D8-F4E2-4ED4-B77F-1F7E3486DEE4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- A modelagem considerou a distância da gleba castanho (porção oeste) de 306 km, sendo que o município de Careiro está a 60 km (via fluvial). Para a UMF 2 (porção leste) foi considerado transporte fluvial de 180 km, sendo que o transporte rodoviário para Careiro seria de apenas 10km.
Independentemente das distâncias, os valores de frete hidroviários tem uma variação pequena, sendo que o seu valor mínimo gira em torno de R$50.
306 é a kilometragem para itacoatiara.
180 é a kilometragem para novo aripuanã.
60 é a kilometragem para Careiro.</t>
        </r>
      </text>
    </comment>
    <comment ref="W6" authorId="1" shapeId="0" xr:uid="{E13A1E4F-4E52-4B45-9ABD-EC282199D447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Frete mínimo de R$50/m³ até 200km. A partir de 200km de distância o valor do frete aumenta de forma proporcional.</t>
        </r>
      </text>
    </comment>
    <comment ref="Z7" authorId="1" shapeId="0" xr:uid="{79E81240-7AB1-4900-A5D3-DE00D2C38821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Valor de ressarcimento original: R$727.400,00.
Deduzindo reembolsos do BID e reajustando pelo IPCA de set/25:
R$187.848,83 + R$142.123,89.</t>
        </r>
      </text>
    </comment>
    <comment ref="AA7" authorId="1" shapeId="0" xr:uid="{6476648A-C2B2-4DFC-B5A3-5897E5D7C6C4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Remuneração fixa de sucesso original: R$887.000,00
Remuneração atuailzada pelo IPCA acumulado de 21.12.2020 até 21.12.2024: R$1.135.947,48</t>
        </r>
      </text>
    </comment>
    <comment ref="V9" authorId="1" shapeId="0" xr:uid="{6DC234A4-C1DD-486C-BAB1-BD4B7D371762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Distância para Maués: 180km</t>
        </r>
      </text>
    </comment>
    <comment ref="V10" authorId="1" shapeId="0" xr:uid="{0855944C-CBC6-4E8D-9CE2-2802D66812FF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Distância para Maués: 215km</t>
        </r>
      </text>
    </comment>
    <comment ref="V11" authorId="1" shapeId="0" xr:uid="{E7E79763-2CC2-4EC0-918F-2FF11F870FC3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Distância para Maués: 280km</t>
        </r>
      </text>
    </comment>
    <comment ref="Z12" authorId="1" shapeId="0" xr:uid="{76362500-EF20-43B1-BCF9-52E3BD47F0CC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Jatuarana:
Retirar dos custos com ressarcimento de consultores o valor de R$ 260.211,06 (valores da assinatura do contrato), referente ao reembolso do BID.</t>
        </r>
      </text>
    </comment>
    <comment ref="AI12" authorId="1" shapeId="0" xr:uid="{D87D2020-CC81-4EB3-918A-B0AE36F36FEA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Jatuarana:
SFB - Custos Tipo I (reembolsáveis ao SFB), e-mail BNDES: Edital de Jatuarana, pós B3
Revisão dos valores.</t>
        </r>
      </text>
    </comment>
    <comment ref="AI25" authorId="1" shapeId="0" xr:uid="{7BE7DEDA-85EE-4498-8822-BADE63F632D6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O SFB nos informou que os custos do edital a serem reembolsados ao SFB é de R$ 199.008,75 (Custo do tipo I)
Resumidamente, esses foram os custos tipo 1 para Iquiri até o momento:
Contratação Pagador Despesa
Estudo de logística KFW R$ 107.532,00
Inventário florestal KFW R$ 180.000,00
Inventário florestal SFB R$ 199.008,75
Após o abatimento dos valores pagos pelo KFW, resta o valor total de R$ 199.008,75 para ser ressarcido ao SFB.
</t>
        </r>
      </text>
    </comment>
    <comment ref="D38" authorId="1" shapeId="0" xr:uid="{55A8BF2D-8409-4A9E-ADA6-C2243FAA68AE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1 por UMF.</t>
        </r>
      </text>
    </comment>
    <comment ref="E38" authorId="1" shapeId="0" xr:uid="{87730835-ACE3-4B19-ABF7-8C1DB3CC90B4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Mínimo de 1 Gerente por UMF.  A cada 60 mil hectares, necessidade de 1 adicional.</t>
        </r>
      </text>
    </comment>
    <comment ref="F38" authorId="1" shapeId="0" xr:uid="{00B538E3-688F-4DCE-801C-31FFD30424F0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Mínimo de 1 Encarregado por UMF.  A cada 60 mil hectares, necessidade de 1 adicional.</t>
        </r>
      </text>
    </comment>
    <comment ref="G38" authorId="1" shapeId="0" xr:uid="{E7B4F23F-54BB-4170-A972-7B07AAD63484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1 por UMF.</t>
        </r>
      </text>
    </comment>
    <comment ref="H38" authorId="1" shapeId="0" xr:uid="{6379903B-5746-4E24-8CC9-1F06A4571934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1 por UMF.</t>
        </r>
      </text>
    </comment>
    <comment ref="I38" authorId="1" shapeId="0" xr:uid="{6640AFED-17E7-4235-B1C7-B38498DD242E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Mínimo de 1 Zelador por UMF.  A cada 60 mil hectares, necessidade de 1 adicional.</t>
        </r>
      </text>
    </comment>
    <comment ref="J38" authorId="1" shapeId="0" xr:uid="{233F8541-F95C-4E31-98C9-C8E283CA2E60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Mínimo de 1 Cozinheira por UMF.  A cada 30 pessoas, necessidade de 1 adicional.</t>
        </r>
      </text>
    </comment>
    <comment ref="K38" authorId="1" shapeId="0" xr:uid="{0E4878A2-52E9-4F8C-B11C-C057FD3429E5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Mínimo de 1 Ajudante por UMF.  A cada 30 pessoas, necessidade de 1 adicional.</t>
        </r>
      </text>
    </comment>
    <comment ref="L38" authorId="1" shapeId="0" xr:uid="{672CB492-AF19-43C8-AA5B-2A1C2BAB9C3F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Mínimo de 1 por UMF.  A cada 30 pessoas, necessidade de 1 adicional.</t>
        </r>
      </text>
    </comment>
    <comment ref="M38" authorId="1" shapeId="0" xr:uid="{EC85B382-1E29-40B7-A444-72E8E6C5E5F3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1 por UMF.</t>
        </r>
      </text>
    </comment>
    <comment ref="N38" authorId="1" shapeId="0" xr:uid="{DF67346E-7FE5-4C64-8BA4-A3477B1823BB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Mínimo de 1 Assistente por UMF.  A cada 60 mil hectares, necessidade de 1 adicional.</t>
        </r>
      </text>
    </comment>
    <comment ref="D70" authorId="1" shapeId="0" xr:uid="{820BD804-D5E9-467A-88E8-EBCB09350DD9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0,5 Salário mínimo adicional para cada 30 mil ha.</t>
        </r>
      </text>
    </comment>
    <comment ref="G70" authorId="1" shapeId="0" xr:uid="{33E863EA-DF9E-48BB-94E5-460B436DDEF3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0,25 Salário mínimo adicional para cada 30 mil ha.</t>
        </r>
      </text>
    </comment>
    <comment ref="J70" authorId="1" shapeId="0" xr:uid="{E20DBB10-59FF-4B86-AF3F-E8F96B66908F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0,5 Salário mínimo adicional para cada 30 mil ha.
Cada salário mínimo neste caso representa 0,2.</t>
        </r>
      </text>
    </comment>
    <comment ref="D102" authorId="1" shapeId="0" xr:uid="{60F5B15B-2776-4C4D-9598-73B4BC0B798E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Pesquisa de campo: média do limite inferior devido aos ganhos de escala da produção.</t>
        </r>
      </text>
    </comment>
    <comment ref="E102" authorId="1" shapeId="0" xr:uid="{3039BF84-0F14-47F0-814E-E168794F3555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Pesquisa de campo: média do limite inferior devido aos ganhos de escala da produção.</t>
        </r>
      </text>
    </comment>
    <comment ref="J102" authorId="1" shapeId="0" xr:uid="{203728CD-D24F-4ADE-B17E-95D43B5C8AA8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Pesquisa de campo: média do limite inferior devido aos ganhos de escala da produção.</t>
        </r>
      </text>
    </comment>
    <comment ref="K102" authorId="1" shapeId="0" xr:uid="{949F0067-A63E-477E-BCF6-AE9BB44E37A2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Motoniveladora utilizada somente para abertura de estradas primárias.</t>
        </r>
      </text>
    </comment>
    <comment ref="O102" authorId="1" shapeId="0" xr:uid="{3F4D9027-EACD-4D56-AC90-B57B11F9FD46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Pesquisa de campo: média do limite inferior devido aos ganhos de escala da produção.</t>
        </r>
      </text>
    </comment>
    <comment ref="T102" authorId="1" shapeId="0" xr:uid="{117CFCEA-496C-44C8-98AF-2214ECEFB58F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Pesquisa de campo: média do limite inferior devido aos ganhos de escala da produção.</t>
        </r>
      </text>
    </comment>
    <comment ref="U102" authorId="1" shapeId="0" xr:uid="{9E3AAB64-29E0-4C66-B21E-50882DA6D645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Pesquisa de campo: média do limite inferior devido aos ganhos de escala da produção.</t>
        </r>
      </text>
    </comment>
    <comment ref="P103" authorId="1" shapeId="0" xr:uid="{F0C14A40-C2B8-40CD-96CA-C04B00D9AA5E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O preço da viagem por caminhão é maior caso ele esteja com uma carreta julieta acoplada. No entanto, o volume transportado também é maior.
1 real por km por m³.</t>
        </r>
      </text>
    </comment>
    <comment ref="V103" authorId="1" shapeId="0" xr:uid="{5150F834-297D-43C0-B940-C35079EC735F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10h por dia.
25 dias por mês.
4 meses de operação.</t>
        </r>
      </text>
    </comment>
    <comment ref="AD103" authorId="1" shapeId="0" xr:uid="{C70EF6CA-4BAE-451B-8F53-59A40B273609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100 km x 30 dias x 7 meses de operação no ano.</t>
        </r>
      </text>
    </comment>
    <comment ref="AE103" authorId="1" shapeId="0" xr:uid="{D2FE6166-3061-4156-95EB-AB1B7BBF16CD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75 km x 30 dias x 7 meses de operação no ano.</t>
        </r>
      </text>
    </comment>
    <comment ref="AF103" authorId="1" shapeId="0" xr:uid="{14A40554-0C43-4986-AB09-81916AF3FDA6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50 km x 30 dias x 7 meses de operação no ano.</t>
        </r>
      </text>
    </comment>
    <comment ref="E167" authorId="1" shapeId="0" xr:uid="{15A69759-A8E6-4949-9701-F0E7084B8601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BNDES: Considera a km rodada pelos veículos do manejo e serraria?
Não considera. Somente os geradores.
30kva consumo de 10l/h
12 kva consumo de 3,5l/h
4h/dia
30 dias/mês
5 meses
Até 30 mil 30% x 70%
De 30 até 60 mil - 50% x 50%
De 60 até 120 mil - 75% x 25%
Acima de 120mil  - 100% x 0%</t>
        </r>
      </text>
    </comment>
    <comment ref="D199" authorId="1" shapeId="0" xr:uid="{D512949D-1919-4F29-9CE1-7DEA7200A231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Mínimo de 1 Gerente por UMF.  A cada 60 mil hectares, necessidade de 1 adicional.</t>
        </r>
      </text>
    </comment>
    <comment ref="E199" authorId="1" shapeId="0" xr:uid="{AF961455-B6D3-4120-A880-456EA77899F8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Mínimo de 1 Encarregado por UMF.  A cada 60 mil hectares, necessidade de 1 adicional.</t>
        </r>
      </text>
    </comment>
    <comment ref="F199" authorId="1" shapeId="0" xr:uid="{FBD99FC5-2E28-4BA0-83E3-2E04A954AFC7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1 por UMF.</t>
        </r>
      </text>
    </comment>
    <comment ref="P199" authorId="1" shapeId="0" xr:uid="{EB199B4F-D11C-4542-A6D7-07FB55A50822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100 km x 30 dias x 7 meses de operação no ano.</t>
        </r>
      </text>
    </comment>
    <comment ref="Q199" authorId="1" shapeId="0" xr:uid="{B34F4B33-8C9F-44A2-95D9-F81D3F8EEE83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75 km x 30 dias x 7 meses de operação no ano.</t>
        </r>
      </text>
    </comment>
    <comment ref="R199" authorId="1" shapeId="0" xr:uid="{87DC4D73-80D0-46D2-A24F-066A647AA550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50 km x 30 dias x 7 meses de operação no ano.</t>
        </r>
      </text>
    </comment>
    <comment ref="AG239" authorId="2" shapeId="0" xr:uid="{A2480C66-95FA-444F-A742-42C02B4A3D9E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Adição de um sistema de radiocomunicação por UMF, conforme solicitado pelo SFB, para comunicação em longa distância entre o pátio central de cada UMF e os escritórios locais do ICMBio e SFB. O conjunto é composto por: torre autoportante 30m (aproximadamente R$ 700/m), antenas VHF (comunicação curta distância - dentro da UMF) e HF (comunicação longa distância - escritório ICMBio), repetidora VHF, sistema de fornecimento de energia elétrica e conjuntos de rádios (HT portáteis e rádios veiculares, todos VHF) e rádios fixos (VHF e HF). </t>
      </text>
    </comment>
    <comment ref="U270" authorId="1" shapeId="0" xr:uid="{F77A59A1-3382-43C7-BEB0-71992C855E97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Esta kilometragem de estradas adicionais, diz respeito à abertura de estradas no ano 1, em UMFs que ainda não possuem ligação do acesso da UMF até a rodovia mais próxima.</t>
        </r>
      </text>
    </comment>
    <comment ref="W271" authorId="1" shapeId="0" xr:uid="{57529632-FF4C-4E9F-AE46-871F907555D4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Capacidade caminhão 6x4 sem carreta julieta: 21,57 m³/viagem.
Com carreta julieta: Adicional de 13,75m³/viagem.</t>
        </r>
      </text>
    </comment>
    <comment ref="X271" authorId="1" shapeId="0" xr:uid="{550F905E-DA56-4F3E-B0BF-C22C46B2A749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Número de viagens por safra cálculado com base nas distancias percorridas dentro  e fora da UMF.</t>
        </r>
      </text>
    </comment>
    <comment ref="AA277" authorId="1" shapeId="0" xr:uid="{CDADD109-D8C3-47C1-8ACA-17A32C4E71D8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Destino: Apuí</t>
        </r>
      </text>
    </comment>
    <comment ref="AA278" authorId="1" shapeId="0" xr:uid="{D4FF459E-9C04-46BD-B7CE-982C8534E018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Destino: Apuí</t>
        </r>
      </text>
    </comment>
    <comment ref="AA279" authorId="1" shapeId="0" xr:uid="{4B13DEA4-6AB6-4AAA-8ED9-C3970E4C0BD6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Destino: Sucunduri</t>
        </r>
      </text>
    </comment>
    <comment ref="AA280" authorId="1" shapeId="0" xr:uid="{5CE0BCFD-332D-4350-8FBD-522053FCE686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Destino: Sucunduri</t>
        </r>
      </text>
    </comment>
    <comment ref="AA294" authorId="3" shapeId="0" xr:uid="{798EACDC-803D-4425-9B8F-FCF4B7F7C87C}">
      <text>
        <t>[Threaded comment]
Your version of Excel allows you to read this threaded comment; however, any edits to it will get removed if the file is opened in a newer version of Excel. Learn more: https://go.microsoft.com/fwlink/?linkid=870924
Comment:
    Escoamento hidroviário.</t>
      </text>
    </comment>
    <comment ref="M302" authorId="1" shapeId="0" xr:uid="{596CBC3D-60FD-438B-86B6-972429A0487A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Motoniveladora necessária somente para estradas primárias e secundárias.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Radar</author>
  </authors>
  <commentList>
    <comment ref="B9" authorId="0" shapeId="0" xr:uid="{2B2174DE-6332-44A1-AA40-3915B110C303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10h por dia.
25 dias por mês.
4 meses de operação.</t>
        </r>
      </text>
    </comment>
    <comment ref="M32" authorId="0" shapeId="0" xr:uid="{80BB573D-8F1F-4EDE-B024-93A8B9993B68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Cerca de 13m³/L</t>
        </r>
      </text>
    </comment>
    <comment ref="O32" authorId="0" shapeId="0" xr:uid="{3D582EB9-924B-44A9-BA32-7149B4F2B106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10km /L</t>
        </r>
      </text>
    </comment>
  </commentList>
</comments>
</file>

<file path=xl/sharedStrings.xml><?xml version="1.0" encoding="utf-8"?>
<sst xmlns="http://schemas.openxmlformats.org/spreadsheetml/2006/main" count="8227" uniqueCount="1304">
  <si>
    <t>FLONAS Norte</t>
  </si>
  <si>
    <t>Painel de Resultados</t>
  </si>
  <si>
    <t>FLONA</t>
  </si>
  <si>
    <t>UMF</t>
  </si>
  <si>
    <t>TIR do Projeto
(% a.a. em termos reais)</t>
  </si>
  <si>
    <t>Payback
(Ano de Contrato)</t>
  </si>
  <si>
    <t>ICSD Mínimo</t>
  </si>
  <si>
    <t>Preço Mínimo do Edital em m3 (R$/m3)</t>
  </si>
  <si>
    <t>Preço Máximo do Edital em m3 (R$/m3)</t>
  </si>
  <si>
    <t>Glossário das Siglas</t>
  </si>
  <si>
    <t>CP</t>
  </si>
  <si>
    <t>Contraprestação do poder público ao parceiro privado</t>
  </si>
  <si>
    <t>CSLL</t>
  </si>
  <si>
    <t>Contribuição Social sobre o Lucro Líquido</t>
  </si>
  <si>
    <t>DDM</t>
  </si>
  <si>
    <t>Modelo Desconto de Dividendos</t>
  </si>
  <si>
    <t>EBIT / LAJIR</t>
  </si>
  <si>
    <t>Lucro Antes de Juros e Impostos</t>
  </si>
  <si>
    <t>EBITDA / LAJIDA</t>
  </si>
  <si>
    <t>Lucros antes de juros, impostos, depreciação e amortização</t>
  </si>
  <si>
    <t>EBT / LAIR</t>
  </si>
  <si>
    <t xml:space="preserve">Lucro antes do Imposto de Renda </t>
  </si>
  <si>
    <t>FCFE</t>
  </si>
  <si>
    <t>Fluxo de Caixa Livre do Acionista</t>
  </si>
  <si>
    <t>FCFF</t>
  </si>
  <si>
    <t>Fluxo de Ciaxa Livre do Projeto</t>
  </si>
  <si>
    <t>ICSD</t>
  </si>
  <si>
    <t>Índice de Cobertura do Serviço da Dívida</t>
  </si>
  <si>
    <t>IR</t>
  </si>
  <si>
    <t>Imposto de Renda</t>
  </si>
  <si>
    <t>SMD</t>
  </si>
  <si>
    <t>Sistema de Mensuração de Desempenho</t>
  </si>
  <si>
    <t>TIR</t>
  </si>
  <si>
    <t>Taxa Interna de Retorno</t>
  </si>
  <si>
    <t>VPL</t>
  </si>
  <si>
    <t>Valor Presente Líquido</t>
  </si>
  <si>
    <t>TIR do Acionista
(% a.a. em termos reais)</t>
  </si>
  <si>
    <r>
      <t xml:space="preserve">Payback
</t>
    </r>
    <r>
      <rPr>
        <sz val="11"/>
        <color theme="1"/>
        <rFont val="Calibri"/>
        <family val="2"/>
      </rPr>
      <t>(Ano de Contrato)</t>
    </r>
  </si>
  <si>
    <t>PME Receita</t>
  </si>
  <si>
    <t>PME Capex</t>
  </si>
  <si>
    <t>PME(R$/m3)</t>
  </si>
  <si>
    <t>Receitas Operacionais (R$ Milhões)</t>
  </si>
  <si>
    <t>Custos e Despesas Operacionais (R$ Milhões)</t>
  </si>
  <si>
    <t>EBITDA / LAJIDA (R$ Milhões)</t>
  </si>
  <si>
    <t>CAPEX Total (R$ Milhões)</t>
  </si>
  <si>
    <t>CAPEX 5 anos (R$ Milhões)</t>
  </si>
  <si>
    <t>Outorga</t>
  </si>
  <si>
    <t>Painel de Controle</t>
  </si>
  <si>
    <t>PME</t>
  </si>
  <si>
    <t>Aumento Receita</t>
  </si>
  <si>
    <t>Redução Capex</t>
  </si>
  <si>
    <t>PME (R$/m³)</t>
  </si>
  <si>
    <t>Preço Teto (R$/m³)</t>
  </si>
  <si>
    <t>Gleba Castanho</t>
  </si>
  <si>
    <t>Indicadores</t>
  </si>
  <si>
    <t>Financiamentos</t>
  </si>
  <si>
    <t>Prazo da Concessão ou Ciclo de Corte (Anos)</t>
  </si>
  <si>
    <t>Fin. 1</t>
  </si>
  <si>
    <t>Fin. 2</t>
  </si>
  <si>
    <t>Fin. 3</t>
  </si>
  <si>
    <t>Pau Rosa</t>
  </si>
  <si>
    <t>Termos Reais / Nominais</t>
  </si>
  <si>
    <t>Real</t>
  </si>
  <si>
    <t>Captação Total</t>
  </si>
  <si>
    <t>Prazo de Construção (Anos)</t>
  </si>
  <si>
    <t>% Alavancagem</t>
  </si>
  <si>
    <t>Período de Captação (Anos)</t>
  </si>
  <si>
    <t>Jatuarana</t>
  </si>
  <si>
    <t>TIR do Projeto</t>
  </si>
  <si>
    <t>Prazo (Até Ano)</t>
  </si>
  <si>
    <t>TIR do Acionista (Caixa Livre)</t>
  </si>
  <si>
    <t>Carência de Principal (Até Ano)</t>
  </si>
  <si>
    <t>TIR do Acionista (DDM)</t>
  </si>
  <si>
    <t>Carência de Juros (Até Ano)</t>
  </si>
  <si>
    <t>Custo da Dívida Termos Reais (% a.a.)</t>
  </si>
  <si>
    <t>Balata</t>
  </si>
  <si>
    <t>VPL do Projeto</t>
  </si>
  <si>
    <t>% Inflação</t>
  </si>
  <si>
    <t>VPL (Caixa Livre)</t>
  </si>
  <si>
    <t>Custo da Dívida (% a.a.)</t>
  </si>
  <si>
    <t>VPL Acionista (DDM)</t>
  </si>
  <si>
    <t>Fee (% do Total Captado)</t>
  </si>
  <si>
    <t>Custo Efetivo (% a.a.)</t>
  </si>
  <si>
    <t>n.a.</t>
  </si>
  <si>
    <t>Simples</t>
  </si>
  <si>
    <t>Descontado</t>
  </si>
  <si>
    <t>Payback (Projeto)</t>
  </si>
  <si>
    <t>Iquiri</t>
  </si>
  <si>
    <t>Payback (Caixa Livre)</t>
  </si>
  <si>
    <t>Controle de Capital, Covenants e Tributação</t>
  </si>
  <si>
    <t>Payback (DDM)</t>
  </si>
  <si>
    <t>Aportes</t>
  </si>
  <si>
    <t>Retiradas</t>
  </si>
  <si>
    <t>Caixa Mínimo</t>
  </si>
  <si>
    <t>Distribuição</t>
  </si>
  <si>
    <t>Tributação</t>
  </si>
  <si>
    <t>Tributação Ótima</t>
  </si>
  <si>
    <t>Necessidade</t>
  </si>
  <si>
    <t>Dividendos</t>
  </si>
  <si>
    <t>% Próprio</t>
  </si>
  <si>
    <t>Não</t>
  </si>
  <si>
    <t>Lucro Presumido</t>
  </si>
  <si>
    <t>Estrutura Média de Capital</t>
  </si>
  <si>
    <t>m3</t>
  </si>
  <si>
    <t>Input</t>
  </si>
  <si>
    <t>Atingir via %</t>
  </si>
  <si>
    <t>Cenário Atual</t>
  </si>
  <si>
    <t>Outorga Variável</t>
  </si>
  <si>
    <t>% da Receita Bruta</t>
  </si>
  <si>
    <t>% Mínimo</t>
  </si>
  <si>
    <t>Outorga Fixa</t>
  </si>
  <si>
    <t>Upfront</t>
  </si>
  <si>
    <t>Preço por Volume</t>
  </si>
  <si>
    <t>por m3</t>
  </si>
  <si>
    <t>Taxa de Desconto</t>
  </si>
  <si>
    <t>Ágio Máximo</t>
  </si>
  <si>
    <t>Preço Teto</t>
  </si>
  <si>
    <t>B1</t>
  </si>
  <si>
    <t>B3</t>
  </si>
  <si>
    <t>B4</t>
  </si>
  <si>
    <t>B5</t>
  </si>
  <si>
    <t>B6</t>
  </si>
  <si>
    <t>Final</t>
  </si>
  <si>
    <t>WACC</t>
  </si>
  <si>
    <t>CAPM</t>
  </si>
  <si>
    <t>Taxa de Desconto Utilizada</t>
  </si>
  <si>
    <t>Taxa de Desconto - Termos Reais</t>
  </si>
  <si>
    <t>Taxa de Desconto - Termos Nominais</t>
  </si>
  <si>
    <t>Checks</t>
  </si>
  <si>
    <t>Balanço Patrimonial</t>
  </si>
  <si>
    <t>Capital</t>
  </si>
  <si>
    <t>Premissas Fiscais/Contábeis</t>
  </si>
  <si>
    <t>Classificação dos Ativos</t>
  </si>
  <si>
    <t>Intangível</t>
  </si>
  <si>
    <t>Imobilizado</t>
  </si>
  <si>
    <t>Equipamentos Adm.</t>
  </si>
  <si>
    <t>Obras Civis e Instalações Adm.</t>
  </si>
  <si>
    <t>Equipamentos Op.</t>
  </si>
  <si>
    <t>Máquinas</t>
  </si>
  <si>
    <t>Motoserras</t>
  </si>
  <si>
    <t>Obras e Instalações Op.</t>
  </si>
  <si>
    <t>Veículos de Apoio</t>
  </si>
  <si>
    <t>Transporte Terrestre Interno e Externo</t>
  </si>
  <si>
    <t>Outorga
Variável</t>
  </si>
  <si>
    <t>Manutenção e Reposição (Obras Civis)</t>
  </si>
  <si>
    <t>Pessoal</t>
  </si>
  <si>
    <t>Veículos Serraria</t>
  </si>
  <si>
    <t>Materiais e
Serviços</t>
  </si>
  <si>
    <t>Pré-Operacionais</t>
  </si>
  <si>
    <t>Transporte
Interno e Externo</t>
  </si>
  <si>
    <t>Seguros e Garantias</t>
  </si>
  <si>
    <t>Tributos</t>
  </si>
  <si>
    <t>Licenciamento</t>
  </si>
  <si>
    <t>Seleção de UMFs e Cenários</t>
  </si>
  <si>
    <t>Concessão
Florestal</t>
  </si>
  <si>
    <t>Limite de Tributação Lucro Presumido (Anual)</t>
  </si>
  <si>
    <t>Operação
Máquinas</t>
  </si>
  <si>
    <t>PIS/COFINS - Presumido</t>
  </si>
  <si>
    <t>Alimentação
e Infraestrutura</t>
  </si>
  <si>
    <t>PIS/COFINS - Real</t>
  </si>
  <si>
    <t>Balata-Tufari</t>
  </si>
  <si>
    <t>Serraria</t>
  </si>
  <si>
    <t>Sim</t>
  </si>
  <si>
    <t>Própria ou Terceirizada</t>
  </si>
  <si>
    <t>Própria</t>
  </si>
  <si>
    <t>Custos da
Serraria</t>
  </si>
  <si>
    <t>Crédito de PIS/COFINS (% OPEX e CAPEX)</t>
  </si>
  <si>
    <t>Total
OPEX
Anual</t>
  </si>
  <si>
    <t>ISS</t>
  </si>
  <si>
    <t>Seleção</t>
  </si>
  <si>
    <t>Área Total (ha)</t>
  </si>
  <si>
    <t>Área de Efetivo Manejo (ha)</t>
  </si>
  <si>
    <t>Ciclo de Corte (anos)</t>
  </si>
  <si>
    <t>Área de Efetivo Manejo Anual (ha)</t>
  </si>
  <si>
    <r>
      <t>Produtividade (m</t>
    </r>
    <r>
      <rPr>
        <vertAlign val="superscript"/>
        <sz val="6.6"/>
        <color rgb="FF095488"/>
        <rFont val="Calibri"/>
        <family val="2"/>
      </rPr>
      <t>3</t>
    </r>
    <r>
      <rPr>
        <sz val="11"/>
        <color rgb="FF095488"/>
        <rFont val="Calibri"/>
        <family val="2"/>
        <scheme val="minor"/>
      </rPr>
      <t>/ha)</t>
    </r>
  </si>
  <si>
    <r>
      <t>Volume Anual de Produção (m</t>
    </r>
    <r>
      <rPr>
        <vertAlign val="superscript"/>
        <sz val="6.6"/>
        <color rgb="FF095488"/>
        <rFont val="Calibri"/>
        <family val="2"/>
      </rPr>
      <t>3</t>
    </r>
    <r>
      <rPr>
        <sz val="11"/>
        <color rgb="FF095488"/>
        <rFont val="Calibri"/>
        <family val="2"/>
        <scheme val="minor"/>
      </rPr>
      <t>)</t>
    </r>
  </si>
  <si>
    <t>ICMS</t>
  </si>
  <si>
    <t>Alíquota de Presunção s/ Receita Bruta - IRPJ</t>
  </si>
  <si>
    <t>Alíquota de Presunção s/ Receita Bruta - CSLL</t>
  </si>
  <si>
    <t>Limite IR Adicional</t>
  </si>
  <si>
    <t>IR Adicional</t>
  </si>
  <si>
    <t>Limite de Dedutibilidade de Base Negativa</t>
  </si>
  <si>
    <t>Preço de Pauta - Toras Grupo 1</t>
  </si>
  <si>
    <t>Preço de Pauta - Toras Grupo 2</t>
  </si>
  <si>
    <t>Preço de Pauta - Toras Grupo 3</t>
  </si>
  <si>
    <t>Preço de Pauta - Toras Grupo 4</t>
  </si>
  <si>
    <t>Inventário Florestal (100% Volume m3/ha) - Por UMF</t>
  </si>
  <si>
    <t>Preço de pauta - Pranchas Grupo 1</t>
  </si>
  <si>
    <t>Grupo 1</t>
  </si>
  <si>
    <t>Preço de pauta - Pranchas Grupo 2</t>
  </si>
  <si>
    <t>Grupo 2</t>
  </si>
  <si>
    <t>Preço de pauta - Pranchas Grupo 3</t>
  </si>
  <si>
    <t>Grupo 3</t>
  </si>
  <si>
    <t>Preço de pauta - Pranchas Grupo 4</t>
  </si>
  <si>
    <t>Grupo 4</t>
  </si>
  <si>
    <t>Volume Total</t>
  </si>
  <si>
    <t>Proporção Grupo 1</t>
  </si>
  <si>
    <t>Volume Máximo</t>
  </si>
  <si>
    <t>Proporção Grupo 2</t>
  </si>
  <si>
    <t>Proporção Grupo 3</t>
  </si>
  <si>
    <t>Fator de Árvores Remanescentes</t>
  </si>
  <si>
    <t>Proporção Grupo 4</t>
  </si>
  <si>
    <t>Colheita efetiva</t>
  </si>
  <si>
    <t>Vida Útil Fiscal</t>
  </si>
  <si>
    <t>Prazo (Anos)</t>
  </si>
  <si>
    <t>Volume, Preço e Receita</t>
  </si>
  <si>
    <t>Volume de Produção de Madeira em Tora após Fator de Árvores Remanescentes (m3/ha/ano) - Por UMF</t>
  </si>
  <si>
    <t>Equipamentos
Adm.</t>
  </si>
  <si>
    <t>Obras Civis e
Instalações Adm.</t>
  </si>
  <si>
    <t>Equipamentos
Op.</t>
  </si>
  <si>
    <t>Obras e
Instalações Op.</t>
  </si>
  <si>
    <t>Veículos
de Apoio</t>
  </si>
  <si>
    <t>Volume de Produção de Madeira em Tora (% conforme fatores de produção e colheita, em m3/ano) - Por UMF</t>
  </si>
  <si>
    <t>Manutenção e
Reposição (Obras Civis)</t>
  </si>
  <si>
    <t>Capital de Giro</t>
  </si>
  <si>
    <t>Castanho (Dias)</t>
  </si>
  <si>
    <t>Pau Rosa (Dias)</t>
  </si>
  <si>
    <t>Jatuarana (Dias)</t>
  </si>
  <si>
    <t>Veículos
Serraria</t>
  </si>
  <si>
    <t>Pré-Operacionais*</t>
  </si>
  <si>
    <t>Contas a Receber</t>
  </si>
  <si>
    <t>Total
CAPEX</t>
  </si>
  <si>
    <t>Contas a Pagar</t>
  </si>
  <si>
    <t>Salários</t>
  </si>
  <si>
    <t>Impostos</t>
  </si>
  <si>
    <t>Balata (Dias)</t>
  </si>
  <si>
    <t>Iquiri (Dias)</t>
  </si>
  <si>
    <t>Preço por Grupo (R$/m3) - Por UMF</t>
  </si>
  <si>
    <t>Sensibilidade de Produtividade</t>
  </si>
  <si>
    <t>m3/ha/ano</t>
  </si>
  <si>
    <t>Preço por Grupo na Serraria (R$/m3) - Por UMF</t>
  </si>
  <si>
    <t>Cenário de Produtividade</t>
  </si>
  <si>
    <t>Conservador</t>
  </si>
  <si>
    <t>Resolução SFB</t>
  </si>
  <si>
    <t>Flona</t>
  </si>
  <si>
    <t>Pessimista (-10%)</t>
  </si>
  <si>
    <t>Agressivo (+10%)</t>
  </si>
  <si>
    <t>Funcionamento da Serraria</t>
  </si>
  <si>
    <t>Rendimento da Madeira Serrada</t>
  </si>
  <si>
    <t>Premissas Gerais</t>
  </si>
  <si>
    <t>Logística</t>
  </si>
  <si>
    <t>Distância Rodoviária (km)</t>
  </si>
  <si>
    <t>Distância Hidroviária (km)</t>
  </si>
  <si>
    <t>Valor Frete Rodoviário (R$/m3)</t>
  </si>
  <si>
    <t>Valor Frete Hidroviário (R$/m3)</t>
  </si>
  <si>
    <t>Valor Carregamento Hidroviário (R$/m3)</t>
  </si>
  <si>
    <t>Valor Carregamento Rodoviário (R$/m3)</t>
  </si>
  <si>
    <t>% de Outorga Variável</t>
  </si>
  <si>
    <t>Outorga Fixa 1</t>
  </si>
  <si>
    <t>Outorga Fixa 2</t>
  </si>
  <si>
    <t>Receita Total (R$)</t>
  </si>
  <si>
    <t>Valor do Contrato (R$)</t>
  </si>
  <si>
    <t>Indexador</t>
  </si>
  <si>
    <t>Cobertura</t>
  </si>
  <si>
    <t>Prêmio anual (%a.a.)</t>
  </si>
  <si>
    <t xml:space="preserve">Ano </t>
  </si>
  <si>
    <t>Garantia de Proposta</t>
  </si>
  <si>
    <t>Valor do Contrato</t>
  </si>
  <si>
    <t>Garantia de Execução</t>
  </si>
  <si>
    <t>Seguro de Engenharia</t>
  </si>
  <si>
    <t>CAPEX</t>
  </si>
  <si>
    <t>Sensibilidade de Seguros</t>
  </si>
  <si>
    <t>Seguro de Responsabilidade Civil</t>
  </si>
  <si>
    <t>Valor de Cobertura</t>
  </si>
  <si>
    <t>Cobertura RC Adicional de Obras</t>
  </si>
  <si>
    <t>Cobertura RC Adicional Cruzada</t>
  </si>
  <si>
    <t>Cobertura RC Adicional Empregador</t>
  </si>
  <si>
    <t>Forma de Tributação</t>
  </si>
  <si>
    <t>Seguro Multirriscos</t>
  </si>
  <si>
    <t>Valor do Contrato/ano</t>
  </si>
  <si>
    <t>Seguro Ambiental</t>
  </si>
  <si>
    <t>Cenário de Castanho com ou sem Cabaliana</t>
  </si>
  <si>
    <t>Venda de Ativos</t>
  </si>
  <si>
    <t>% do CAPEX Inicial</t>
  </si>
  <si>
    <t>Cenário de Simulação</t>
  </si>
  <si>
    <t>Sem</t>
  </si>
  <si>
    <t>Área Total Sem</t>
  </si>
  <si>
    <t>Área Efetivo Manejo Sem Cabaliana</t>
  </si>
  <si>
    <t>Veículos Op.</t>
  </si>
  <si>
    <t>Salário Mínimo (R$/mês)</t>
  </si>
  <si>
    <t>Área Total Com</t>
  </si>
  <si>
    <t>Área Efetivo Manejo Com Cabaliana</t>
  </si>
  <si>
    <t>Venda Local de Madeira em Tora</t>
  </si>
  <si>
    <t>% de venda grupo 1</t>
  </si>
  <si>
    <t>% de venda grupo 2</t>
  </si>
  <si>
    <t>% de venda grupo 3</t>
  </si>
  <si>
    <t>Significado das Cores</t>
  </si>
  <si>
    <t>% de venda grupo 4</t>
  </si>
  <si>
    <t>Azul</t>
  </si>
  <si>
    <t>Preto</t>
  </si>
  <si>
    <t>Fórmula</t>
  </si>
  <si>
    <t>Premissas OPEX</t>
  </si>
  <si>
    <t>Verde</t>
  </si>
  <si>
    <t>Link Outra Aba</t>
  </si>
  <si>
    <t>Pessoal - UMF 1</t>
  </si>
  <si>
    <t>Máquina de referência</t>
  </si>
  <si>
    <t>Salário (R$/ano)</t>
  </si>
  <si>
    <t>FGTS</t>
  </si>
  <si>
    <t>INSS</t>
  </si>
  <si>
    <t xml:space="preserve">13o </t>
  </si>
  <si>
    <t>Férias</t>
  </si>
  <si>
    <t>Outros Encargos</t>
  </si>
  <si>
    <t>Total</t>
  </si>
  <si>
    <t>Cargos</t>
  </si>
  <si>
    <t>Pessoas</t>
  </si>
  <si>
    <t>Múltiplo Salário</t>
  </si>
  <si>
    <t>Meses</t>
  </si>
  <si>
    <t>Pessoas Adm-Sup</t>
  </si>
  <si>
    <t>Pessoas Operacional</t>
  </si>
  <si>
    <t>Valor Mínimo Anual (VMA) e Valor do Contrato (VRC)</t>
  </si>
  <si>
    <t>Manejo</t>
  </si>
  <si>
    <t>Outorga Anual ou Valor do Contrato</t>
  </si>
  <si>
    <t>VMA (%)</t>
  </si>
  <si>
    <t>VMA (R$)</t>
  </si>
  <si>
    <t>Engenheiro Florestal</t>
  </si>
  <si>
    <t>Gerente de exploração e infraestrutura</t>
  </si>
  <si>
    <t>Encarregado campo</t>
  </si>
  <si>
    <t>Cenário de Iquiri com ou sem áreas de Regularização Fundiária ou Detex</t>
  </si>
  <si>
    <t>Operacional</t>
  </si>
  <si>
    <t>Com</t>
  </si>
  <si>
    <t>Gerente de máquinas</t>
  </si>
  <si>
    <t>Mecânico</t>
  </si>
  <si>
    <t>Área Efetivo Manejo Com</t>
  </si>
  <si>
    <t>Operador de motossera</t>
  </si>
  <si>
    <t>Ajudante de corte</t>
  </si>
  <si>
    <t>Flona de Iquiri</t>
  </si>
  <si>
    <t>Operador Trator Esteira</t>
  </si>
  <si>
    <t>Trator Esteira</t>
  </si>
  <si>
    <t>Operador Motoniveladora</t>
  </si>
  <si>
    <t>Motoniveladora</t>
  </si>
  <si>
    <t>Operador Skidder</t>
  </si>
  <si>
    <t>Skidder</t>
  </si>
  <si>
    <t>Ajudante Skidder</t>
  </si>
  <si>
    <t>Operador Pá Carregadeira</t>
  </si>
  <si>
    <t>Pá Carregadeira</t>
  </si>
  <si>
    <t>Operador Transporte Terrestre</t>
  </si>
  <si>
    <t>Caminhão 6x4 
(26 a 30t)*</t>
  </si>
  <si>
    <t>Caminhão Comboio</t>
  </si>
  <si>
    <t>Outros</t>
  </si>
  <si>
    <t>Área Efetivo Manejo Sem</t>
  </si>
  <si>
    <t>Área de Regularização</t>
  </si>
  <si>
    <t>Zelador de acampamento</t>
  </si>
  <si>
    <t>Cozinheira</t>
  </si>
  <si>
    <t>Ajudante de cozinha</t>
  </si>
  <si>
    <t>Serviços gerais (limpeza)</t>
  </si>
  <si>
    <t>Administrativo</t>
  </si>
  <si>
    <t>Secretária</t>
  </si>
  <si>
    <t>Assistente administrativo</t>
  </si>
  <si>
    <t>Desconto Grupo 1</t>
  </si>
  <si>
    <t>Desconto Grupo 2</t>
  </si>
  <si>
    <t>% de Detex</t>
  </si>
  <si>
    <t>Pessoal - UMF 2</t>
  </si>
  <si>
    <t>Volume Grupo 1 (m3/ano/ha)</t>
  </si>
  <si>
    <t>Volume Grupo 2 (m3/ano/ha)</t>
  </si>
  <si>
    <t>Flona do Iquiri</t>
  </si>
  <si>
    <t>Sensiblidade - Instrução Normativa IBAMA (CITES)</t>
  </si>
  <si>
    <t>redução % do volume de Ipê, Cumaru e Cedro</t>
  </si>
  <si>
    <t>Atual</t>
  </si>
  <si>
    <t>CITES (100%)</t>
  </si>
  <si>
    <t>Pessoal - UMF 3</t>
  </si>
  <si>
    <t>Reduzir em 75% CITES (inventário) e transferir madeiras que não são CITES do grupo 1 para o grupo 2.</t>
  </si>
  <si>
    <t>Pessoal - UMF 4</t>
  </si>
  <si>
    <t>Pessoal - UMF 5</t>
  </si>
  <si>
    <t>Pessoal - UMF 6</t>
  </si>
  <si>
    <t>Pessoal - UMF 7</t>
  </si>
  <si>
    <t>Jatuarana 6 - Outorga Fixa</t>
  </si>
  <si>
    <t>Base</t>
  </si>
  <si>
    <t>Produtividade 20m³/ha</t>
  </si>
  <si>
    <t>Produtividade 15m³/ha</t>
  </si>
  <si>
    <t>Preço por Volume (m³)</t>
  </si>
  <si>
    <t>Com Serraria</t>
  </si>
  <si>
    <t>Maquinário Próprio</t>
  </si>
  <si>
    <t>Outorga Acumulada</t>
  </si>
  <si>
    <t>Alteração das UMFs V2</t>
  </si>
  <si>
    <t>Pessoal - UMF 8</t>
  </si>
  <si>
    <t>Pessoal - UMF 9</t>
  </si>
  <si>
    <t>Pessoal - UMF 10</t>
  </si>
  <si>
    <t>Materiais e Serviços Operacionais - UMF 1</t>
  </si>
  <si>
    <t>Qtd. Anual</t>
  </si>
  <si>
    <t>Unidade</t>
  </si>
  <si>
    <t>Preço Unitário</t>
  </si>
  <si>
    <t>Serviços</t>
  </si>
  <si>
    <t>Contabilidade</t>
  </si>
  <si>
    <t>R$/ano</t>
  </si>
  <si>
    <t>Sistema de gestão florestal</t>
  </si>
  <si>
    <t>Sistema de gestão contábil</t>
  </si>
  <si>
    <t>Internet satelite</t>
  </si>
  <si>
    <t>Internet sede</t>
  </si>
  <si>
    <t>Telefonia fixa-móvel</t>
  </si>
  <si>
    <t>Advocacia</t>
  </si>
  <si>
    <t>Encargos Acessórios</t>
  </si>
  <si>
    <t>R$ / m³</t>
  </si>
  <si>
    <t>Auditor Contábil</t>
  </si>
  <si>
    <t>Verificador de Conformidade</t>
  </si>
  <si>
    <t>Área Total</t>
  </si>
  <si>
    <t>R$/ha</t>
  </si>
  <si>
    <t>Periodicidade (anos)</t>
  </si>
  <si>
    <t>Auditoria Florestal</t>
  </si>
  <si>
    <t>Materiais e Serviços Operacionais - UMF 2</t>
  </si>
  <si>
    <t>Materiais e Serviços Operacionais - UMF 3</t>
  </si>
  <si>
    <t>R$/m³</t>
  </si>
  <si>
    <t>Materiais e Serviços Operacionais - UMF 4</t>
  </si>
  <si>
    <t>Materiais e Serviços Operacionais - UMF 5</t>
  </si>
  <si>
    <t>Materiais e Serviços Operacionais - UMF 6</t>
  </si>
  <si>
    <t>Materiais e Serviços Operacionais - UMF 7</t>
  </si>
  <si>
    <t>Materiais e Serviços Operacionais - UMF 8</t>
  </si>
  <si>
    <t>Materiais e Serviços Operacionais - UMF 9</t>
  </si>
  <si>
    <t>Materiais e Serviços Operacionais - UMF 10</t>
  </si>
  <si>
    <t>Licenciamento Ambiental - UMF 1</t>
  </si>
  <si>
    <t>Valor Fixo</t>
  </si>
  <si>
    <t>Valor Variável</t>
  </si>
  <si>
    <t>Qtd Anual</t>
  </si>
  <si>
    <t>Dedução ha fixo</t>
  </si>
  <si>
    <t>Valor Total</t>
  </si>
  <si>
    <t>IBAMA - Cadastro Técnico Federal - CTF - Grande Porte (R$/trimestre)</t>
  </si>
  <si>
    <t>Licença Prévia IPAAM</t>
  </si>
  <si>
    <t>Licença de Instalação IPAAM-PMFS</t>
  </si>
  <si>
    <t>Licença de Operação IPAAM-PMFS</t>
  </si>
  <si>
    <t>IBAMA - PMFS - LI = Taxa de Vistoria</t>
  </si>
  <si>
    <t>IBAMA - PMFS - LO = Taxa de Vistoria</t>
  </si>
  <si>
    <t>Licenciamento Ambiental - UMF 2</t>
  </si>
  <si>
    <t>Licenciamento Ambiental - UMF 3</t>
  </si>
  <si>
    <t>Licenciamento Ambiental - UMF 4</t>
  </si>
  <si>
    <t>Licenciamento Ambiental - UMF 5</t>
  </si>
  <si>
    <t>Licenciamento Ambiental - UMF 6</t>
  </si>
  <si>
    <t>Licenciamento Ambiental - UMF 7</t>
  </si>
  <si>
    <t>Licenciamento Ambiental - UMF 8</t>
  </si>
  <si>
    <t>Licenciamento Ambiental - UMF 9</t>
  </si>
  <si>
    <t>Licenciamento Ambiental - UMF 10</t>
  </si>
  <si>
    <t>Concessão Florestal - UMF 1</t>
  </si>
  <si>
    <t>Quantidade / ano</t>
  </si>
  <si>
    <t>R$ / ano</t>
  </si>
  <si>
    <t>Proposta técnica - Indicador de proteção</t>
  </si>
  <si>
    <t>R$ / Ha</t>
  </si>
  <si>
    <t>Proposta técnica - Indicador de comunidade</t>
  </si>
  <si>
    <t>Proposta técnica - Indicador de Eficiência</t>
  </si>
  <si>
    <t>Sim=1; Não=2</t>
  </si>
  <si>
    <t>Custos de utilização do sistema já estão contemplados em inventário e POA.</t>
  </si>
  <si>
    <t>Proposta técnica - Indicador de Processamento</t>
  </si>
  <si>
    <t>Demarcação - Instalação de Marcos</t>
  </si>
  <si>
    <t>R$ / Marco / Ano</t>
  </si>
  <si>
    <t xml:space="preserve">Demarcação - Linhas Secas </t>
  </si>
  <si>
    <t>R$ / Km</t>
  </si>
  <si>
    <t>Certificação Florestal</t>
  </si>
  <si>
    <t>Inventário e POA</t>
  </si>
  <si>
    <t>Inventário Florestal Contínuo</t>
  </si>
  <si>
    <t>R$ / 1.000 Ha</t>
  </si>
  <si>
    <t>n.d</t>
  </si>
  <si>
    <t>Ano</t>
  </si>
  <si>
    <t>Elaboração de Plano de Manejo Florestal</t>
  </si>
  <si>
    <t>Concessão Florestal - UMF 2</t>
  </si>
  <si>
    <t>Concessão Florestal - UMF 3</t>
  </si>
  <si>
    <t>Concessão Florestal - UMF 4</t>
  </si>
  <si>
    <t>Concessão Florestal - UMF 5</t>
  </si>
  <si>
    <t>Concessão Florestal - UMF 6</t>
  </si>
  <si>
    <t>Concessão Florestal - UMF 7</t>
  </si>
  <si>
    <t>Concessão Florestal - UMF 8</t>
  </si>
  <si>
    <t>Concessão Florestal - UMF 9</t>
  </si>
  <si>
    <t>Concessão Florestal - UMF 10</t>
  </si>
  <si>
    <t>Operações de Máquinas - UMF 1</t>
  </si>
  <si>
    <t xml:space="preserve">Máquinas Terceirizadas </t>
  </si>
  <si>
    <t>Valor por Unid. (R$)</t>
  </si>
  <si>
    <t>Multiplicador do Volume (m³)</t>
  </si>
  <si>
    <t>Quantidade Anual (m3, ha, viagens ou km)</t>
  </si>
  <si>
    <t>Quantidade Necessária</t>
  </si>
  <si>
    <t>Quantidade Internalizada</t>
  </si>
  <si>
    <t>Quantidade Terceirizada</t>
  </si>
  <si>
    <t>Total Anual</t>
  </si>
  <si>
    <t>Máquinas - 10 anos de vida útil</t>
  </si>
  <si>
    <t>Retroescavadeira</t>
  </si>
  <si>
    <t>Compactador Vibratório</t>
  </si>
  <si>
    <t>Máquinas - 14 anos de vida útil</t>
  </si>
  <si>
    <t>Máquinas - 2 anos de vida útil</t>
  </si>
  <si>
    <t>Máquinas Proprias</t>
  </si>
  <si>
    <t>Valor por hora de op. (R$)</t>
  </si>
  <si>
    <t>Multiplicador de Horas</t>
  </si>
  <si>
    <t>Horas de operação / máquina / safra</t>
  </si>
  <si>
    <t>Quantidade internalizada</t>
  </si>
  <si>
    <t>Skidder Próprio</t>
  </si>
  <si>
    <t>Pá Carregadeira Própria</t>
  </si>
  <si>
    <t>Trator Esteira Próprio</t>
  </si>
  <si>
    <t>Retroescavadeira Própria</t>
  </si>
  <si>
    <t>Motoniveladora Própria</t>
  </si>
  <si>
    <t>Compactador Vibratório Próprio</t>
  </si>
  <si>
    <t>Caminhão Comboio Próprio</t>
  </si>
  <si>
    <t>Caminhão 6x4 Próprio</t>
  </si>
  <si>
    <t>Valor por m3 (R$)</t>
  </si>
  <si>
    <t>m3 / safra</t>
  </si>
  <si>
    <t>Motoserras Própria</t>
  </si>
  <si>
    <t>Máquinas - 5 anos de vida útil</t>
  </si>
  <si>
    <t>Valor por Km (R$)</t>
  </si>
  <si>
    <t>Km rodado</t>
  </si>
  <si>
    <t>Pick Up</t>
  </si>
  <si>
    <t>Carro Popular</t>
  </si>
  <si>
    <t>Caminhonete</t>
  </si>
  <si>
    <t>Operações de Máquinas - UMF 2</t>
  </si>
  <si>
    <t>Operações de Máquinas - UMF 3</t>
  </si>
  <si>
    <t>Operações de Máquinas - UMF 4</t>
  </si>
  <si>
    <t>Operações de Máquinas - UMF 5</t>
  </si>
  <si>
    <t>Operações de Máquinas - UMF 6</t>
  </si>
  <si>
    <t>Operações de Máquinas - UMF 7</t>
  </si>
  <si>
    <t>Operações de Máquinas - UMF 8</t>
  </si>
  <si>
    <t>Operações de Máquinas - UMF 9</t>
  </si>
  <si>
    <t>Operações de Máquinas - UMF 10</t>
  </si>
  <si>
    <t>Alimentação e Infraestrutura - UMF 1</t>
  </si>
  <si>
    <t>Preço</t>
  </si>
  <si>
    <t>Quantidade</t>
  </si>
  <si>
    <t>Alimentação</t>
  </si>
  <si>
    <t>R$/Ano/Pessoa</t>
  </si>
  <si>
    <t>Combustíveis</t>
  </si>
  <si>
    <t>R$/litro</t>
  </si>
  <si>
    <t>Energia Elétrica</t>
  </si>
  <si>
    <t>R$/mês</t>
  </si>
  <si>
    <t>Alimentação e Infraestrutura - UMF 2</t>
  </si>
  <si>
    <t>Alimentação e Infraestrutura - UMF 3</t>
  </si>
  <si>
    <t>Alimentação e Infraestrutura - UMF 4</t>
  </si>
  <si>
    <t>Alimentação e Infraestrutura - UMF 5</t>
  </si>
  <si>
    <t>Alimentação e Infraestrutura - UMF 6</t>
  </si>
  <si>
    <t>Alimentação e Infraestrutura - UMF 7</t>
  </si>
  <si>
    <t>Alimentação e Infraestrutura - UMF 8</t>
  </si>
  <si>
    <t>Alimentação e Infraestrutura - UMF 9</t>
  </si>
  <si>
    <t>Alimentação e Infraestrutura - UMF 10</t>
  </si>
  <si>
    <t>Custos de Serraria - UMF 1</t>
  </si>
  <si>
    <t>Volume Anual</t>
  </si>
  <si>
    <t>Rendimento</t>
  </si>
  <si>
    <t>Custo por m³</t>
  </si>
  <si>
    <t>Licenciamento Serraria L.P.</t>
  </si>
  <si>
    <t>Licenciamento Serraria L.I.</t>
  </si>
  <si>
    <t>Licenciamento Serraria L.O.</t>
  </si>
  <si>
    <t>Quantidade Anual</t>
  </si>
  <si>
    <t>IBAMA - Cadastro Técnico Federal - CTF</t>
  </si>
  <si>
    <t>Operação de Máquina Própria</t>
  </si>
  <si>
    <t>Pick Up - Serraria</t>
  </si>
  <si>
    <t>Carro Popular - Serraria</t>
  </si>
  <si>
    <t>Caminhonete - Serraria</t>
  </si>
  <si>
    <t>Recursos Humanos</t>
  </si>
  <si>
    <t>Gerente - Engenheiro ou Técnico</t>
  </si>
  <si>
    <t>Comissões</t>
  </si>
  <si>
    <t>Valor por m³</t>
  </si>
  <si>
    <t>Preço unitário / ano (R$)</t>
  </si>
  <si>
    <t>R$/Ano</t>
  </si>
  <si>
    <t>Tamanho (ha)</t>
  </si>
  <si>
    <t>Valor por ha (R$)</t>
  </si>
  <si>
    <t>Valor (R$)</t>
  </si>
  <si>
    <t>Encargos Acessórios - Regularização Fundiária</t>
  </si>
  <si>
    <t>Custos de Serraria - UMF 2</t>
  </si>
  <si>
    <t>Custos de Serraria - UMF 3</t>
  </si>
  <si>
    <t>Custos de Serraria - UMF 4</t>
  </si>
  <si>
    <t>Custos de Serraria - UMF 5</t>
  </si>
  <si>
    <t>Custos de Serraria - UMF 6</t>
  </si>
  <si>
    <t>Custos de Serraria - UMF 7</t>
  </si>
  <si>
    <t>Custos de Serraria - UMF 8</t>
  </si>
  <si>
    <t>Custos de Serraria - UMF 9</t>
  </si>
  <si>
    <t>Custos de Serraria - UMF 10</t>
  </si>
  <si>
    <t>Premissas CAPEX</t>
  </si>
  <si>
    <t>Produtividade e Terceirização</t>
  </si>
  <si>
    <t>Ha/dia</t>
  </si>
  <si>
    <t>m3/dia</t>
  </si>
  <si>
    <t>Dias trab./mês</t>
  </si>
  <si>
    <t>Meses trab./ano</t>
  </si>
  <si>
    <t>Ha / ano / Unid.</t>
  </si>
  <si>
    <t>m3 / ano / Unid.</t>
  </si>
  <si>
    <t>Necessidade do uso</t>
  </si>
  <si>
    <t>Cenário</t>
  </si>
  <si>
    <t>km/dia</t>
  </si>
  <si>
    <t>Carreta Julieta 3 eixos</t>
  </si>
  <si>
    <t>UMF 1</t>
  </si>
  <si>
    <t>Tipo</t>
  </si>
  <si>
    <t>Categoria</t>
  </si>
  <si>
    <t>Qtd./ha</t>
  </si>
  <si>
    <t>ha</t>
  </si>
  <si>
    <t>Qtd. Necessária</t>
  </si>
  <si>
    <t>Qtd. CAPEX</t>
  </si>
  <si>
    <t>Data-Base</t>
  </si>
  <si>
    <t>Ano de Implantação</t>
  </si>
  <si>
    <t>Vida Útil (Anos)</t>
  </si>
  <si>
    <t>Utensílios</t>
  </si>
  <si>
    <t>Referencial</t>
  </si>
  <si>
    <t>Unid.</t>
  </si>
  <si>
    <t>Geladeira</t>
  </si>
  <si>
    <t>Freezer</t>
  </si>
  <si>
    <t>Filtro industrial</t>
  </si>
  <si>
    <t>Fogão industrial</t>
  </si>
  <si>
    <t>Forno industrial</t>
  </si>
  <si>
    <t>Bebedouro industrial</t>
  </si>
  <si>
    <t xml:space="preserve">Televisão </t>
  </si>
  <si>
    <t>Antena parabólica</t>
  </si>
  <si>
    <t>Antena internet satelite e repetidores</t>
  </si>
  <si>
    <t>Tanquinho de lavar roupa</t>
  </si>
  <si>
    <t>Centrifuga roupa</t>
  </si>
  <si>
    <t>Armário Roupeiro</t>
  </si>
  <si>
    <t>Camas</t>
  </si>
  <si>
    <t>Colchões D45</t>
  </si>
  <si>
    <t>Kit Habitação</t>
  </si>
  <si>
    <t>m2 em 1 hectare</t>
  </si>
  <si>
    <t>Edificações</t>
  </si>
  <si>
    <t>m2</t>
  </si>
  <si>
    <t>Eletrificação</t>
  </si>
  <si>
    <t>Poço artesiano</t>
  </si>
  <si>
    <t>Portão de acesso</t>
  </si>
  <si>
    <t>Terreno (Serraria)</t>
  </si>
  <si>
    <t>Campo de futebol</t>
  </si>
  <si>
    <t>Grupo gerador 30 kva</t>
  </si>
  <si>
    <t>Grupo gerador 12kva</t>
  </si>
  <si>
    <t>Termonebulizador (kit)</t>
  </si>
  <si>
    <t>Computador</t>
  </si>
  <si>
    <t>Impressora</t>
  </si>
  <si>
    <t>Tablet</t>
  </si>
  <si>
    <t>Lanterna Tática</t>
  </si>
  <si>
    <t>GPS</t>
  </si>
  <si>
    <t>Sistema de telefonia rural</t>
  </si>
  <si>
    <t>Radiocomunicador</t>
  </si>
  <si>
    <t>Multiplicador do Volume Movimentado (m³) na Pá Carregadeira</t>
  </si>
  <si>
    <t>Sensibilidade Preço de Compra Máquinário</t>
  </si>
  <si>
    <t>EPI</t>
  </si>
  <si>
    <t>Tanque de combustível de 20.000 litros</t>
  </si>
  <si>
    <t>Carreto para tanque de 20.000 litros</t>
  </si>
  <si>
    <t>Tanque de combustível 1.000 litros</t>
  </si>
  <si>
    <t>Ponte 20 m2</t>
  </si>
  <si>
    <t>Ponte 50 m2</t>
  </si>
  <si>
    <t>Ponte 100 m2</t>
  </si>
  <si>
    <t>Piçarremanento - fonte externa (km/ano) - 1</t>
  </si>
  <si>
    <t>Infra no Ano 1</t>
  </si>
  <si>
    <t>Piçarremanento - fonte interna (km/ano) - 2</t>
  </si>
  <si>
    <t>Km</t>
  </si>
  <si>
    <t>Estradas - Corte e Aterro (km)</t>
  </si>
  <si>
    <t>Obrigatório</t>
  </si>
  <si>
    <t>Portos</t>
  </si>
  <si>
    <t>Base de Fiscalização</t>
  </si>
  <si>
    <t>Produtividade (m3/viagem/caminhão)</t>
  </si>
  <si>
    <t>Viagens/Safra</t>
  </si>
  <si>
    <t>Transporte Terrestre</t>
  </si>
  <si>
    <t>Manutenção Equipamentos Adm.</t>
  </si>
  <si>
    <t>Manutenção e Reposição</t>
  </si>
  <si>
    <t>%</t>
  </si>
  <si>
    <t>Manutenção Obras Civis e Instalações Adm.</t>
  </si>
  <si>
    <t>Manutenção Equipamentos Op.</t>
  </si>
  <si>
    <t>Manutenção Obras e Instalações Op.</t>
  </si>
  <si>
    <t>Manutenção Pontes</t>
  </si>
  <si>
    <t>Manutenção Piçarreamento</t>
  </si>
  <si>
    <t>Manutenção Elevação</t>
  </si>
  <si>
    <t>Manutenção Portos</t>
  </si>
  <si>
    <t>Outorga 1</t>
  </si>
  <si>
    <t>Outorga 2</t>
  </si>
  <si>
    <t>Ressarcimento dos Estudos</t>
  </si>
  <si>
    <t>Ressarcimento de Outros Estudos</t>
  </si>
  <si>
    <t>Ressarcimento B3</t>
  </si>
  <si>
    <t>Remuneração Fixa do BNDES</t>
  </si>
  <si>
    <t>5 anos de CAPEX</t>
  </si>
  <si>
    <t>5 anos de Outorga Fixa</t>
  </si>
  <si>
    <t>5 anos de Outorga Variável</t>
  </si>
  <si>
    <t>Remuneração Variável do BNDES</t>
  </si>
  <si>
    <t>UMF 2</t>
  </si>
  <si>
    <t>Qtd.</t>
  </si>
  <si>
    <t>Produtividade (m3/dia/caminhão)</t>
  </si>
  <si>
    <t>UMF 3</t>
  </si>
  <si>
    <t>UMF 4</t>
  </si>
  <si>
    <t>UMF 5</t>
  </si>
  <si>
    <t>UMF 6</t>
  </si>
  <si>
    <t>UMF 7</t>
  </si>
  <si>
    <t>UMF 8</t>
  </si>
  <si>
    <t>UMF 9</t>
  </si>
  <si>
    <t>UMF 10</t>
  </si>
  <si>
    <t>Serraria - UMF 1</t>
  </si>
  <si>
    <t>Serraria - UMF 2</t>
  </si>
  <si>
    <t>Serraria - UMF 3</t>
  </si>
  <si>
    <t>Serraria - UMF 4</t>
  </si>
  <si>
    <t>Serraria - UMF 5</t>
  </si>
  <si>
    <t>Serraria - UMF 6</t>
  </si>
  <si>
    <t>Serraria - UMF 7</t>
  </si>
  <si>
    <t>Serraria - UMF 8</t>
  </si>
  <si>
    <t>Serraria - UMF 9</t>
  </si>
  <si>
    <t>Serraria - UMF 10</t>
  </si>
  <si>
    <t>Càlculo WACC e CAPM</t>
  </si>
  <si>
    <t>Taxa de desconto</t>
  </si>
  <si>
    <t>Càlculo WACC</t>
  </si>
  <si>
    <t>Custo do capital de terceiros</t>
  </si>
  <si>
    <t>(a)</t>
  </si>
  <si>
    <t>Taxa livre de risco</t>
  </si>
  <si>
    <t>(b)</t>
  </si>
  <si>
    <t>Prêmio de mercado de grandes empresas</t>
  </si>
  <si>
    <t>Beta Realavancado</t>
  </si>
  <si>
    <t>(d)</t>
  </si>
  <si>
    <t>Risco país</t>
  </si>
  <si>
    <t>Custo do capital de terceiros nominal (R$)</t>
  </si>
  <si>
    <t>(g)</t>
  </si>
  <si>
    <t>(e)</t>
  </si>
  <si>
    <t>CPI (Inflação Americana)</t>
  </si>
  <si>
    <t>(f)</t>
  </si>
  <si>
    <t>IPCA</t>
  </si>
  <si>
    <t>Taxa efetiva de imposto de renda</t>
  </si>
  <si>
    <t>(h)</t>
  </si>
  <si>
    <t>(i)</t>
  </si>
  <si>
    <t>Prêmio de risco específico</t>
  </si>
  <si>
    <t>Custo do capital de terceiros nominal - Post Tax (R$)</t>
  </si>
  <si>
    <t>Custo do capital próprio nominal (R$)</t>
  </si>
  <si>
    <t>Custo do capital de terceiros real - Post Tax (R$)</t>
  </si>
  <si>
    <t>Custo do capital próprio real</t>
  </si>
  <si>
    <t>Participação do capital próprio</t>
  </si>
  <si>
    <t>Participação do capital de terceiros</t>
  </si>
  <si>
    <t>Custo do capital próprio ponderado nominal (R$)</t>
  </si>
  <si>
    <t>Custo do capital de terceiros ponderado nominal (R$)</t>
  </si>
  <si>
    <t>WACC Nominal</t>
  </si>
  <si>
    <t>Custo do capital próprio ponderado (Real)</t>
  </si>
  <si>
    <t>Custo do capital de terceiros ponderado real</t>
  </si>
  <si>
    <t>WACC Real</t>
  </si>
  <si>
    <t>Cálculo CAPM</t>
  </si>
  <si>
    <t>Realavancagem Beta</t>
  </si>
  <si>
    <t>CAPM Nominal (US$)</t>
  </si>
  <si>
    <t>Beta desalavancado</t>
  </si>
  <si>
    <t>(c)</t>
  </si>
  <si>
    <t>CPI</t>
  </si>
  <si>
    <t>D/E Ratio</t>
  </si>
  <si>
    <t>CAPM Real</t>
  </si>
  <si>
    <t>CAPM Nominal (R$)</t>
  </si>
  <si>
    <t>a) Média do retorno de títulos do governo norte americano (T Bonds de 10 anos) para os últimos 12 meses de 2024 (Dados: Federal Reserve).</t>
  </si>
  <si>
    <t>b) Média anual do prêmio de risco de grandes empresas norte americanas S&amp;P 500 sobre o retorno de títulos norte-americanos de longo prazo (T Bonds) de 1995 a 2024 (Dados: Federal Reserve e BR Investing).</t>
  </si>
  <si>
    <t>c) Média do beta desalavancado pela alíquota marginal de imposto de renda, corrigido pelo caixa, de empresas globais do setor de Paper &amp; Forest Products de 2020 a 2024 (Dados: Portal de internet mantido pelo professor Aswath Damodaran. Leveraged and Unleveraged Betas by Industry - Global).</t>
  </si>
  <si>
    <t>d) Média do CDS de 2020 a 2024 (https://br.investing.com/rates-bonds/brazil-cds-10-years-usd-historical-data)</t>
  </si>
  <si>
    <t>e) Inflação implícita, a partir da rentabilidade da Treasury nominal de 10 anos e da Treasury real de 10 anos (Treasury Inflation-Protected Securities - TIPS) para o ano de 2024. (Dados: Federal Reserve).</t>
  </si>
  <si>
    <t>f) Expectativa da Inflação de longo prazo do sistema de expectativas do Bacen (Dados: Banco Central)</t>
  </si>
  <si>
    <r>
      <t xml:space="preserve">g) Custo de financiamento conforme linhas de crédito FINEM Meio Ambiente, do Estruturador, composta por um custo financeiro de IPCA + </t>
    </r>
    <r>
      <rPr>
        <sz val="10"/>
        <rFont val="Verdana"/>
        <family val="2"/>
      </rPr>
      <t>6,66%</t>
    </r>
    <r>
      <rPr>
        <sz val="10"/>
        <color indexed="59"/>
        <rFont val="Verdana"/>
        <family val="2"/>
      </rPr>
      <t xml:space="preserve"> a.a. (TLP dez/24) + remuneração do Estruturador de 0,9% a.a. + risco de crédito </t>
    </r>
  </si>
  <si>
    <t>h) Assumindo uma empresa enquadrada no Lucro Real ou Presumido, conforme a legislação brasileira atual.</t>
  </si>
  <si>
    <t>i) Participação média do capital de terceiros por indústria – Global em dez/2024. (Dados: Portal de internet mantido pelo professor Aswath Damodaran. Leveraged and Unleveraged Betas by Industry - Global).</t>
  </si>
  <si>
    <t>Tipo II</t>
  </si>
  <si>
    <t>Preço modelo</t>
  </si>
  <si>
    <t>Tipo I</t>
  </si>
  <si>
    <t>1% Capex sem pré operacionais</t>
  </si>
  <si>
    <t>Metros quadrados por tipo de edificação</t>
  </si>
  <si>
    <t>Tabelas para inserir informações na apresentação. Não influênciam nos resultados do modelo.</t>
  </si>
  <si>
    <t>Volume do Inventário (m3/ha/ano)</t>
  </si>
  <si>
    <t>Preço Madeira em Tora (R$/m3)</t>
  </si>
  <si>
    <t>Variação %</t>
  </si>
  <si>
    <t>Preço Madeira Serrada (R$/m3)</t>
  </si>
  <si>
    <t>Volume do Inventário (m3/ha/ano) - 80%</t>
  </si>
  <si>
    <t>Receita Anual Estimada Tora (R$ Milhões)</t>
  </si>
  <si>
    <t>Produtividade Anual por Grupo (m3/ha/ano)</t>
  </si>
  <si>
    <t>Volume Anual (m3)</t>
  </si>
  <si>
    <t>Volume Anual Serraria (m3)</t>
  </si>
  <si>
    <t>Receita Anual Estimada Serrada (R$ Milhões)</t>
  </si>
  <si>
    <t>Operadores (Maquinário Próprio)</t>
  </si>
  <si>
    <t>Área total da UMF (ha)</t>
  </si>
  <si>
    <t>Área de efetivo manejo (ha)</t>
  </si>
  <si>
    <t>Produtividade (m3/ha)</t>
  </si>
  <si>
    <t>Rendimento da serraria</t>
  </si>
  <si>
    <t>Fator de Colheita Efetiva (%)</t>
  </si>
  <si>
    <t>Distância Rodoviária Total (km)</t>
  </si>
  <si>
    <t>Valor do Frete Hidroviário (R$/m3)</t>
  </si>
  <si>
    <t>Valor do Carregamento Rodoviário (R$/m3)</t>
  </si>
  <si>
    <t>Valor do Carregamento Hidroviário (R$/m3)</t>
  </si>
  <si>
    <t>Valor dos Estudos Consórcio (R$)</t>
  </si>
  <si>
    <t>Remuneração Total Fixa BNDES</t>
  </si>
  <si>
    <t>Pessoas (Próprios + Terceirizados)</t>
  </si>
  <si>
    <t>Pessoas (Próprios + Terceirizados) - Cálculo</t>
  </si>
  <si>
    <t>Pessoas (Administrativos-Suporte, exc cozinheiro)</t>
  </si>
  <si>
    <t>Pessoas (Operacional)</t>
  </si>
  <si>
    <t>Inventário e Estudos Preliminares (R$)</t>
  </si>
  <si>
    <t>Despesas com Audiência (R$)</t>
  </si>
  <si>
    <t>Inventário e Despesas com Audiência (R$)</t>
  </si>
  <si>
    <t>Remuneração Variável (R$)</t>
  </si>
  <si>
    <t>m² por pessoa (1%)</t>
  </si>
  <si>
    <t>m² por pessoa (0,5%)</t>
  </si>
  <si>
    <t>m² por pessoa (1,5%)</t>
  </si>
  <si>
    <t>Área Adm e de Suporte</t>
  </si>
  <si>
    <t>Alojamento</t>
  </si>
  <si>
    <t>Sanitários</t>
  </si>
  <si>
    <t>Cozinha</t>
  </si>
  <si>
    <t>Refeitório</t>
  </si>
  <si>
    <t>Total (m2)</t>
  </si>
  <si>
    <t>m²/pessoa</t>
  </si>
  <si>
    <t>R$/m2</t>
  </si>
  <si>
    <t>Gasto Total (R$)</t>
  </si>
  <si>
    <t>Área de Edificações (m²)</t>
  </si>
  <si>
    <t>Carreta Julieta (Quantidade)</t>
  </si>
  <si>
    <t>OPEX Pessoal</t>
  </si>
  <si>
    <t>Gerente de Exploração e Infra</t>
  </si>
  <si>
    <t>Encarregado de Campo</t>
  </si>
  <si>
    <t>Gerente de Máquinas</t>
  </si>
  <si>
    <t>Zelador de Acampamento</t>
  </si>
  <si>
    <t>Ajudante de Cozinha</t>
  </si>
  <si>
    <t>Serviços Gerais (Limpeza)</t>
  </si>
  <si>
    <t>Assistente Adm.</t>
  </si>
  <si>
    <t>OPEX Serviços</t>
  </si>
  <si>
    <t>OPEX Demarcação</t>
  </si>
  <si>
    <t>Encargos Acessórios (R$/m³)</t>
  </si>
  <si>
    <t>Auditor Contábil (Quantidade)</t>
  </si>
  <si>
    <t>Verificador de Conformidade (Quantidade)</t>
  </si>
  <si>
    <t>Auditoria Florestal (Quantidade)</t>
  </si>
  <si>
    <t>Quantidade de Instalação de Marcos</t>
  </si>
  <si>
    <t>Quantidade de Linhas Secas</t>
  </si>
  <si>
    <t>Premissas OPEX Máquinas</t>
  </si>
  <si>
    <t>Preço da Terceirização Skidder (R$/m3)</t>
  </si>
  <si>
    <t>Preço da Terceirização Pá Carregadeira (R$/m3)</t>
  </si>
  <si>
    <t>Preço da Terceirização Trator Esteira (R$/km)</t>
  </si>
  <si>
    <t>Preço da Terceirização Trator Esteira Est. Primária (R$/km)</t>
  </si>
  <si>
    <t>Preço da Terceirização Trator Esteira Est. Secundária (R$/km)</t>
  </si>
  <si>
    <t>Preço da Terceirização Trator Esteira Est. Terciária (R$/km)</t>
  </si>
  <si>
    <t>Preço da Terceirização Retroescavadeira (R$/m3)</t>
  </si>
  <si>
    <t>Preço da Terceirização Motoniveladora (R$/km)</t>
  </si>
  <si>
    <t>Preço da Terceirização Motoniveladora Est. Primária (R$/km)</t>
  </si>
  <si>
    <t>Preço da Terceirização Motoniveladora Est. Secundária (R$/km)</t>
  </si>
  <si>
    <t>Preço da Terceirização Motoniveladora Est. Terciária (R$/km)</t>
  </si>
  <si>
    <t>Preço da Terceirização Caminhão Comboio (R$/m3)</t>
  </si>
  <si>
    <t>Preço da Terceirização Caminhão 6x4 (R$/m)</t>
  </si>
  <si>
    <t>KM Interno</t>
  </si>
  <si>
    <t>KM Externo</t>
  </si>
  <si>
    <t>Valor do Frete Rodoviário (R$/km)</t>
  </si>
  <si>
    <t>Preço da Terceirização Motoserras (R$/m3)</t>
  </si>
  <si>
    <t>Quantidade de Caminhão Combio Necessária</t>
  </si>
  <si>
    <t>h/máq/safra Skidder</t>
  </si>
  <si>
    <t>h/máq/safra Pá Carregadeira</t>
  </si>
  <si>
    <t>h/máq/safra Trator Esteira</t>
  </si>
  <si>
    <t>h/máq/safra Retroescavadeira</t>
  </si>
  <si>
    <t>h/máq/safra Motoniveladora</t>
  </si>
  <si>
    <t>h/máq/safra Compactador Vibratório</t>
  </si>
  <si>
    <t>h/máq/safra Caminhão Comboio</t>
  </si>
  <si>
    <t>h/máq/safra Caminhão 6 x 4</t>
  </si>
  <si>
    <t>Km Caminhonete</t>
  </si>
  <si>
    <t>Km Pick Up</t>
  </si>
  <si>
    <t>Km Carro Popular</t>
  </si>
  <si>
    <t>Km totais dos veículos de apoio no manejo/ano</t>
  </si>
  <si>
    <t>Premissas Indicadores</t>
  </si>
  <si>
    <t>Indicador de Proteção da Floresta (R$/ha)</t>
  </si>
  <si>
    <t>Indicador de Comunidade (R$/ha)</t>
  </si>
  <si>
    <t>Indicador de Eficiência (Sim=1/Não=0)</t>
  </si>
  <si>
    <t>Indicador de Eficiência (R$ se Sim)</t>
  </si>
  <si>
    <t>Indicador de Processamento Local (R$/m³)</t>
  </si>
  <si>
    <t>Venda de Madeira em Tora (%) - Grupo 1</t>
  </si>
  <si>
    <t>Venda de Madeira em Tora (%) - Grupo 2</t>
  </si>
  <si>
    <t>Venda de Madeira em Tora (%) - Grupo 3</t>
  </si>
  <si>
    <t>Venda de Madeira em Tora (%) - Grupo 4</t>
  </si>
  <si>
    <t>OPEX Alimentação e Infra</t>
  </si>
  <si>
    <t>Quantidade de Combustíveis (l)</t>
  </si>
  <si>
    <t>Utilização Gerador 12 kva até 30 mil ha</t>
  </si>
  <si>
    <t>Utilização Gerador 12 kva de 30 até 60 mil ha</t>
  </si>
  <si>
    <t>Utilização Gerador 12 kva de 60 até 120 mil ha</t>
  </si>
  <si>
    <t>Utilização Gerador 12 kva acima 120 mil ha</t>
  </si>
  <si>
    <t>Consumo Gerador 30 kva (L/safra)</t>
  </si>
  <si>
    <t>Consumo Gerador 12 kva (L/safra)</t>
  </si>
  <si>
    <t>Consumo Gerador 30 kva (L/h)</t>
  </si>
  <si>
    <t>Consumo Gerador 12 kva (L/h)</t>
  </si>
  <si>
    <t>Horas de Uso / safra</t>
  </si>
  <si>
    <t>Carregamento na Floresta</t>
  </si>
  <si>
    <t>Descarregamento no Pátio Porto ou Pátio Intermediário</t>
  </si>
  <si>
    <t>Carregamento no Pátio Porto ou Pátio Intermediário</t>
  </si>
  <si>
    <t>Descarregamento na Serraria</t>
  </si>
  <si>
    <t>OPEX Serraria</t>
  </si>
  <si>
    <t>Cargos de Gerente - Engenheiro ou Técnico</t>
  </si>
  <si>
    <t>Cargos de Encarregado de Campo</t>
  </si>
  <si>
    <t>Cargos de Secretária</t>
  </si>
  <si>
    <t>Cargos de Assistente Adm.</t>
  </si>
  <si>
    <t>Quantidade de Contabilidade</t>
  </si>
  <si>
    <t>Quantidade de Sistema de gestão contábil</t>
  </si>
  <si>
    <t>Quantidade de Internet sede</t>
  </si>
  <si>
    <t>Quantidade de Telefonia fixa-móvel</t>
  </si>
  <si>
    <t>Quantidade de Advocacia</t>
  </si>
  <si>
    <t>Área à ser Regularizada (ha)</t>
  </si>
  <si>
    <t>Detex (ha)</t>
  </si>
  <si>
    <t>Km totais dos veículos de apoio serraria</t>
  </si>
  <si>
    <t>Premissas Gerais CAPEX</t>
  </si>
  <si>
    <t>Necessiade de Compactador Vibratório (1= Sim; 2= Não)</t>
  </si>
  <si>
    <t>Necessiade de Retroescavadeira (1= Sim; 2= Não)</t>
  </si>
  <si>
    <t>Necessiade de Caminhão 6x4  (1= Sim; 2= Não)</t>
  </si>
  <si>
    <t>Necessiade de Carreta Julieta 3 eixos (1= Sim; 2= Não)</t>
  </si>
  <si>
    <t>Quantitativos CAPEX - Equipamentos Administrativos e Operacionais</t>
  </si>
  <si>
    <t>Quantitativos CAPEX - Infra</t>
  </si>
  <si>
    <t>Piçarremanento - fonte externa (% área elevada)</t>
  </si>
  <si>
    <t>Piçarremanento - fonte interna (% área elevada)</t>
  </si>
  <si>
    <t>Estradas - Corte e Aterro (R$/km) Preço médio</t>
  </si>
  <si>
    <t>Estradas - Corte e Aterro (R$/km) até 10% de declividade</t>
  </si>
  <si>
    <t>Estradas - Corte e Aterro (R$/km) de 10% à 20% de declividade</t>
  </si>
  <si>
    <t>Estradas - Corte e Aterro (R$/km) de 20% à 30% de declividade</t>
  </si>
  <si>
    <t>Estradas - Corte e Aterro (R$/km) de 30% à 40% de declividade</t>
  </si>
  <si>
    <t>Estradas - Corte e Aterro (R$/km)  acima de 40% de declividade</t>
  </si>
  <si>
    <t>Estradas - Corte e Aterro (%) até 10% de declividade</t>
  </si>
  <si>
    <t>Estradas - Corte e Aterro (%) de 10% à 20% de declividade</t>
  </si>
  <si>
    <t>Estradas - Corte e Aterro (%) de 20% à 30% de declividade</t>
  </si>
  <si>
    <t>Estradas - Corte e Aterro (%) de 30% à 40% de declividade</t>
  </si>
  <si>
    <t>Estradas - Corte e Aterro (%)  acima de 40% de declividade</t>
  </si>
  <si>
    <t>Estradas - Corte e Aterro (km) Adicionais</t>
  </si>
  <si>
    <t>Pontos de Acesso Utilizado no Modelo</t>
  </si>
  <si>
    <t>Produtividade Caminhão 6x4 (m3/viagem)</t>
  </si>
  <si>
    <t>Viagens/dia</t>
  </si>
  <si>
    <t>Horas de Trabalho/dia</t>
  </si>
  <si>
    <t>Velocidade de Rodagem (KM/h)</t>
  </si>
  <si>
    <t>Horas Adicionais de Carregamento e Descarregamento</t>
  </si>
  <si>
    <t>Caminhonete - Manejo</t>
  </si>
  <si>
    <t>Pick Up - Manejo</t>
  </si>
  <si>
    <t>Carro Popular - Manejo</t>
  </si>
  <si>
    <t>Base de Fiscalização (Quantidade)</t>
  </si>
  <si>
    <t>Quantitativos CAPEX - Maquinário</t>
  </si>
  <si>
    <t>Densidade</t>
  </si>
  <si>
    <t>Estrada Total (km)</t>
  </si>
  <si>
    <t>Estrada Primária (km)</t>
  </si>
  <si>
    <t>Estrada Secundária (km)</t>
  </si>
  <si>
    <t>Estrada Terciária (km)</t>
  </si>
  <si>
    <t>Trator Esteira (Quantidade Necessária)</t>
  </si>
  <si>
    <t>Capacidade Diária de Abertura de Estradas (km)</t>
  </si>
  <si>
    <t>Dias/mês</t>
  </si>
  <si>
    <t>Meses/Safra</t>
  </si>
  <si>
    <t>Prazo da Concessão</t>
  </si>
  <si>
    <t>Motoniveladora (Quantidade Necessária)</t>
  </si>
  <si>
    <t>Valores de Referência m/ha - primária</t>
  </si>
  <si>
    <t>Valores de Referência m/ha - secundária</t>
  </si>
  <si>
    <t>Valores de Referência m/ha - terciária</t>
  </si>
  <si>
    <t>Valores de Referência m/ha - total</t>
  </si>
  <si>
    <t>Outorga Variável (%)</t>
  </si>
  <si>
    <t>Outorga % Fixa</t>
  </si>
  <si>
    <t>Outorga (%)</t>
  </si>
  <si>
    <t>Sem Serraria</t>
  </si>
  <si>
    <t>Por m3</t>
  </si>
  <si>
    <t>Premissas de Custo hora máquina</t>
  </si>
  <si>
    <t>* Fonte de Índices Técnicos: Associação Brasileira de Tecnologia para Construção e Mineração - SOBRATEMA - https://sobratema.org.br/CustoHorario (acessado em Nov/2021).</t>
  </si>
  <si>
    <t>Variáveis</t>
  </si>
  <si>
    <t>Carregadeira 
de pneus 
(2,1 a 2,5 m³)*</t>
  </si>
  <si>
    <t>Trator Esteira 
(161 a 230 hp)*</t>
  </si>
  <si>
    <t>Escavadeira 
hidráulica 
(12 a 17 t)*</t>
  </si>
  <si>
    <t>Motoniveladora 
(140 a 170 hp)*</t>
  </si>
  <si>
    <t>Compactador 
vibratório
 (10 a 14 t)*</t>
  </si>
  <si>
    <t>Caminhão 
Comboio*</t>
  </si>
  <si>
    <t>Reboque 
Julieta</t>
  </si>
  <si>
    <t>Motoserra (m³)</t>
  </si>
  <si>
    <t>Pick-up (km)</t>
  </si>
  <si>
    <t>Carro Popular (km)</t>
  </si>
  <si>
    <t>Caminhonete (km)</t>
  </si>
  <si>
    <t>Valor de Reposição do Máquinário (R$)</t>
  </si>
  <si>
    <t>Vida Útil</t>
  </si>
  <si>
    <t>Horas Trabalhadas por ano</t>
  </si>
  <si>
    <t>Horas Trabalhadas por dia</t>
  </si>
  <si>
    <t>Metros Cúbicos / ano</t>
  </si>
  <si>
    <t>Km médio rodados / ano</t>
  </si>
  <si>
    <t>Taxa Anual de Seguros (%)</t>
  </si>
  <si>
    <t>Taxa Anual de Licenciamentos (%)</t>
  </si>
  <si>
    <t>DPVAT</t>
  </si>
  <si>
    <t>1. Manutenção</t>
  </si>
  <si>
    <t>Mão de Obra de Manutenção</t>
  </si>
  <si>
    <t>Incidência de Mão de Obra de Manutenção</t>
  </si>
  <si>
    <t>Custo da Mão de Obra de Manutenção (R$/h)</t>
  </si>
  <si>
    <t>Peças</t>
  </si>
  <si>
    <t>Índice de Peças</t>
  </si>
  <si>
    <t>Custo Hora sem Valor Residual e Demais Custos</t>
  </si>
  <si>
    <t>2. Material Rodante / Pneus</t>
  </si>
  <si>
    <t>Índice de material rodante / pneus</t>
  </si>
  <si>
    <t>3. Combustível e Lubrificantes</t>
  </si>
  <si>
    <t>Preço Médio do Combustível (R$/L)</t>
  </si>
  <si>
    <t>Consumo médio de combustível por hora (R$/h)</t>
  </si>
  <si>
    <t>Índice de Lubrificação</t>
  </si>
  <si>
    <t>Preço médio do óleo lubrificante (R$/L)</t>
  </si>
  <si>
    <t>4. Peças de Desgaste</t>
  </si>
  <si>
    <t>Índice de Peças de Desgaste</t>
  </si>
  <si>
    <t>TOTAL</t>
  </si>
  <si>
    <t>Unidade de Medida</t>
  </si>
  <si>
    <t>R$/Hora</t>
  </si>
  <si>
    <t>R$/Veículo</t>
  </si>
  <si>
    <t>Dados Macroeconômicos</t>
  </si>
  <si>
    <t>ANO</t>
  </si>
  <si>
    <t>IPCA - variação % - Média - Período de 02/01/2025 a 02/01/2025 - Base: Expectativas informadas nos últimos 30 dias</t>
  </si>
  <si>
    <t>IPCA Acumulado</t>
  </si>
  <si>
    <t>Índice de Inflação</t>
  </si>
  <si>
    <t>Finem BNDES</t>
  </si>
  <si>
    <t>Crédito Médias Empresas BNDES</t>
  </si>
  <si>
    <t>IPCA Acumulado Ano a Ano</t>
  </si>
  <si>
    <t/>
  </si>
  <si>
    <t>Reaj.</t>
  </si>
  <si>
    <t>Data</t>
  </si>
  <si>
    <t>433 - Índice nacional de preços ao consumidor-amplo (IPCA)</t>
  </si>
  <si>
    <t>Modelo</t>
  </si>
  <si>
    <t>mês/AAAA</t>
  </si>
  <si>
    <t>Var. % mensal</t>
  </si>
  <si>
    <t>Acumulado</t>
  </si>
  <si>
    <t>Serr.</t>
  </si>
  <si>
    <t>Remuneração dos Estudos - Consórcio</t>
  </si>
  <si>
    <t>Remuneração dos Estudos (Residual) - Consórcio</t>
  </si>
  <si>
    <t>Data Base: 01/04/2026</t>
  </si>
  <si>
    <t>2026.03</t>
  </si>
  <si>
    <t>2026.02</t>
  </si>
  <si>
    <t>UMF I</t>
  </si>
  <si>
    <t>2026.01</t>
  </si>
  <si>
    <t>UMF II</t>
  </si>
  <si>
    <t>2025.12</t>
  </si>
  <si>
    <t>UMF III</t>
  </si>
  <si>
    <t>2025.11</t>
  </si>
  <si>
    <t>2025.10</t>
  </si>
  <si>
    <t>2025.09</t>
  </si>
  <si>
    <t>Deflator (03/2026 para 12/2024)</t>
  </si>
  <si>
    <t>2025.08</t>
  </si>
  <si>
    <t>2025.07</t>
  </si>
  <si>
    <t>2025.06</t>
  </si>
  <si>
    <t>Data Base: 12/2024</t>
  </si>
  <si>
    <t>2025.05</t>
  </si>
  <si>
    <t>2025.04</t>
  </si>
  <si>
    <t>2025.03</t>
  </si>
  <si>
    <t>2025.02</t>
  </si>
  <si>
    <t>2025.01</t>
  </si>
  <si>
    <t>2024.12</t>
  </si>
  <si>
    <t>Fonte: https://www.ipeadata.gov.br/ExibeSerie.aspx?stub=1&amp;serid=36482&amp;module=M</t>
  </si>
  <si>
    <t>Data Base: 12/2025</t>
  </si>
  <si>
    <t>Deflator (12/2025 para 12/2024)</t>
  </si>
  <si>
    <t>Demonstrações Financeiras</t>
  </si>
  <si>
    <t>x</t>
  </si>
  <si>
    <t>DRE</t>
  </si>
  <si>
    <t>Receita Bruta</t>
  </si>
  <si>
    <t>% Crescimento</t>
  </si>
  <si>
    <t>Produtos Madeireiros</t>
  </si>
  <si>
    <t>Produtos Não Madeireiros</t>
  </si>
  <si>
    <t>Material Lenhoso</t>
  </si>
  <si>
    <t>Outras Receitas</t>
  </si>
  <si>
    <t>Receita com Serraria</t>
  </si>
  <si>
    <t>Receita 7</t>
  </si>
  <si>
    <t>Receita de Construção</t>
  </si>
  <si>
    <t>Deduções</t>
  </si>
  <si>
    <t>% Receita Bruta</t>
  </si>
  <si>
    <t>PIS/COFINS</t>
  </si>
  <si>
    <t>Receita Líquida</t>
  </si>
  <si>
    <t>Custos e Despesas Operacionais</t>
  </si>
  <si>
    <t>% Receita Líquida</t>
  </si>
  <si>
    <t>Materiais e Serviços</t>
  </si>
  <si>
    <t>Transporte Interno e Externo</t>
  </si>
  <si>
    <t>Concessão Florestal</t>
  </si>
  <si>
    <t>Operação Máquinas</t>
  </si>
  <si>
    <t>Alimentação e Infraestrutura</t>
  </si>
  <si>
    <t>Custos de Serraria</t>
  </si>
  <si>
    <t>Custo de Construção</t>
  </si>
  <si>
    <t>Depreciação / Amortização</t>
  </si>
  <si>
    <t>Despesas Financeiras</t>
  </si>
  <si>
    <t>IR/CSLL</t>
  </si>
  <si>
    <t>% EBIT/LAJIR</t>
  </si>
  <si>
    <t>Liquidação de Ativos Não Reversíveis</t>
  </si>
  <si>
    <t>Lucro Líquido</t>
  </si>
  <si>
    <t>Ativo Circulante</t>
  </si>
  <si>
    <t>Caixa</t>
  </si>
  <si>
    <t>Ativo Não-Circulante</t>
  </si>
  <si>
    <t>Ativo Fixo</t>
  </si>
  <si>
    <t>Atualização Monetária Acumulada do Ativo Intangível</t>
  </si>
  <si>
    <t>Atualização Monetária Acumulada do Ativo Fixo</t>
  </si>
  <si>
    <t>Ativo Total</t>
  </si>
  <si>
    <t>Passivo Circulante</t>
  </si>
  <si>
    <t>Salários a Pagar</t>
  </si>
  <si>
    <t>Tributos a Pagar</t>
  </si>
  <si>
    <t>Empréstimos e Financiamentos</t>
  </si>
  <si>
    <t>Passivo Total</t>
  </si>
  <si>
    <t>Patrimônio Líquido</t>
  </si>
  <si>
    <t>Capital Social</t>
  </si>
  <si>
    <t>Reserva Legal</t>
  </si>
  <si>
    <t>Resultados Acumulados</t>
  </si>
  <si>
    <t>Total Passivo + Patrimônio Líquido</t>
  </si>
  <si>
    <t>Check</t>
  </si>
  <si>
    <t>Fluxo Operacional</t>
  </si>
  <si>
    <t>Receitas (ex. Receita de Contraprestação e Receita de Construção)</t>
  </si>
  <si>
    <t>Impostos sobre a Receita</t>
  </si>
  <si>
    <t>Custos e Desepsas (Ex. Custo de Construção)</t>
  </si>
  <si>
    <t>IR/CSLL Sem Benefício Fiscal</t>
  </si>
  <si>
    <t>Variação de Capital de Giro</t>
  </si>
  <si>
    <t>Fluxo Investimentos</t>
  </si>
  <si>
    <t>Fluxo Financiamento</t>
  </si>
  <si>
    <t>Captações de Financiamentos</t>
  </si>
  <si>
    <t>Amortizações de Financiamentos</t>
  </si>
  <si>
    <t>Juros Pagos</t>
  </si>
  <si>
    <t>Fees de Financiamentos Pagos</t>
  </si>
  <si>
    <t>Benefício Fiscal da Dívida</t>
  </si>
  <si>
    <t>Fluxo Acionista</t>
  </si>
  <si>
    <t>Aportes de Capital</t>
  </si>
  <si>
    <t>Retiradas de Capital</t>
  </si>
  <si>
    <t>Caixa Gerado</t>
  </si>
  <si>
    <t>Análise Econômico-Financeira</t>
  </si>
  <si>
    <t>Fluxo de Caixa do Projeto</t>
  </si>
  <si>
    <t>Fluxo de Caixa do Acionista (Caixa Livre)</t>
  </si>
  <si>
    <t>Fluxo de Caixa do Acionista (DDM)</t>
  </si>
  <si>
    <t>Fluxo de Caixa do Projeto Acumulado</t>
  </si>
  <si>
    <t>Fluxo de Caixa do Acionista Acumulado (Caixa Livre)</t>
  </si>
  <si>
    <t>Fluxo de Caixa do Acionista Acumulado (DDM)</t>
  </si>
  <si>
    <t>Fator de Desconto TIR</t>
  </si>
  <si>
    <t>Fator de Desconto VPL</t>
  </si>
  <si>
    <t>Fluxo de Caixa do Projeto Descontado Acumulado</t>
  </si>
  <si>
    <t>Payback</t>
  </si>
  <si>
    <t>Payback Descontado</t>
  </si>
  <si>
    <t>VPL Acionista (Caixa Livre)</t>
  </si>
  <si>
    <t>Fluxo de Caixa do Acionista Descontado Acumulado (Caixa Livre)</t>
  </si>
  <si>
    <t>Fluxo de Caixa do Acionista Descontado Acumulado (DDM)</t>
  </si>
  <si>
    <t>Cálculo Período</t>
  </si>
  <si>
    <t>Meses Acumulados - Taxa Inteira</t>
  </si>
  <si>
    <t>Meses Acumulados - Meia Taxa</t>
  </si>
  <si>
    <t>Período - Taxa Inteira</t>
  </si>
  <si>
    <t>Período - Meia Taxa</t>
  </si>
  <si>
    <t>Estrutura de Capital</t>
  </si>
  <si>
    <t>Capital de Terceiros</t>
  </si>
  <si>
    <t>Capital Total</t>
  </si>
  <si>
    <t>Estrutura Média</t>
  </si>
  <si>
    <t>% Capital Próprio</t>
  </si>
  <si>
    <t>% Capital de Terceiros</t>
  </si>
  <si>
    <t>Receita</t>
  </si>
  <si>
    <t>Receita Total</t>
  </si>
  <si>
    <t>Ramp-up produção</t>
  </si>
  <si>
    <t>Volume Madeira em Tora (m3)</t>
  </si>
  <si>
    <t>m3/ano</t>
  </si>
  <si>
    <t>Preço de Venda (R$)</t>
  </si>
  <si>
    <t>R$/m3</t>
  </si>
  <si>
    <t>Volume de Madeira Serrada (m3)</t>
  </si>
  <si>
    <t>Rendimento da Madeira Serrada (%)</t>
  </si>
  <si>
    <t>% da Produção Grupo 1</t>
  </si>
  <si>
    <t>% da Produção Grupo 2</t>
  </si>
  <si>
    <t>% da Produção Grupo 3</t>
  </si>
  <si>
    <t>% da Produção Grupo 4</t>
  </si>
  <si>
    <t>OPEX</t>
  </si>
  <si>
    <t>OPEX Total</t>
  </si>
  <si>
    <t>% OPEX Total</t>
  </si>
  <si>
    <t>Ramp up da Produção</t>
  </si>
  <si>
    <t>Receita Bruta (R$)</t>
  </si>
  <si>
    <t>% Outorga Variável</t>
  </si>
  <si>
    <t>Outorga (R$/m3)</t>
  </si>
  <si>
    <t>Salário + Encargos</t>
  </si>
  <si>
    <t>Volume anual de produção (m3)</t>
  </si>
  <si>
    <t>Outorga Fixa + Variável</t>
  </si>
  <si>
    <t>Prêmio anual (%a.a. s/ cobertura)</t>
  </si>
  <si>
    <t>Propriedade de Veículos e Maquinário</t>
  </si>
  <si>
    <t>Seguros</t>
  </si>
  <si>
    <t>Valor Maquinário</t>
  </si>
  <si>
    <t>Valor Unitário</t>
  </si>
  <si>
    <t>Compactador vibratório</t>
  </si>
  <si>
    <t>Volume serrado</t>
  </si>
  <si>
    <t>Custo da Serragem</t>
  </si>
  <si>
    <t>Valor Anual</t>
  </si>
  <si>
    <t>CAPEX Total</t>
  </si>
  <si>
    <t>P.U.</t>
  </si>
  <si>
    <t>% de Venda s/ CAPEX Inicial</t>
  </si>
  <si>
    <t>IR e CSLL Ganho Capital</t>
  </si>
  <si>
    <t>Piçarreamento e Estradas Adicionais (Ano 1)</t>
  </si>
  <si>
    <t>Ressarcimento dos estudos</t>
  </si>
  <si>
    <t>% Intangível</t>
  </si>
  <si>
    <t>% Imobilizado</t>
  </si>
  <si>
    <t>% Recuperação</t>
  </si>
  <si>
    <t>Valor Original dos Ativos</t>
  </si>
  <si>
    <t>Depreciação e Amortização</t>
  </si>
  <si>
    <t>D&amp;A Total - Real</t>
  </si>
  <si>
    <t>D&amp;A Total - Nominal</t>
  </si>
  <si>
    <t>Imobilizado Líquido</t>
  </si>
  <si>
    <t>D&amp;A Intangível - Real</t>
  </si>
  <si>
    <t>D&amp;A Intangível - Nominal</t>
  </si>
  <si>
    <t>CAPEX Intangível</t>
  </si>
  <si>
    <t>D&amp;A Equipamentos Adm. - Real</t>
  </si>
  <si>
    <t>D&amp;A Equipamentos Adm. - Nominal</t>
  </si>
  <si>
    <t>D&amp;A Obras Civis e Instalações Adm. - Real</t>
  </si>
  <si>
    <t>D&amp;A Obras Civis e Instalações Adm. - Nominal</t>
  </si>
  <si>
    <t>D&amp;A Equipamentos Op. - Real</t>
  </si>
  <si>
    <t>D&amp;A Equipamentos Op. - Nominal</t>
  </si>
  <si>
    <t>D&amp;A Máquinas - Real</t>
  </si>
  <si>
    <t>D&amp;A Máquinas - Nominal</t>
  </si>
  <si>
    <t>D&amp;A Motoserras - Real</t>
  </si>
  <si>
    <t>D&amp;A Motoserras - Nominal</t>
  </si>
  <si>
    <t>D&amp;A Obras e Instalações Op. - Real</t>
  </si>
  <si>
    <t>D&amp;A Obras e Instalações Op. - Nominal</t>
  </si>
  <si>
    <t>D&amp;A Veículos de Apoio - Real</t>
  </si>
  <si>
    <t>D&amp;A Veículos de Apoio - Nominal</t>
  </si>
  <si>
    <t>D&amp;A Transporte Terrestre Interno e Externo - Real</t>
  </si>
  <si>
    <t>D&amp;A Transporte Terrestre Interno e Externo - Nominal</t>
  </si>
  <si>
    <t>D&amp;A Manutenção e Reposição (Obras Civis) - Real</t>
  </si>
  <si>
    <t>D&amp;A Manutenção e Reposição (Obras Civis) - Nominal</t>
  </si>
  <si>
    <t>D&amp;A Veículos Serraria - Real</t>
  </si>
  <si>
    <t>D&amp;A Veículos Serraria - Nominal</t>
  </si>
  <si>
    <t>D&amp;A Pré-Operacionais - Real</t>
  </si>
  <si>
    <t>D&amp;A Pré-Operacionais - Nominal</t>
  </si>
  <si>
    <t>N</t>
  </si>
  <si>
    <t>Nome Comum</t>
  </si>
  <si>
    <t>100% 
m3/ha</t>
  </si>
  <si>
    <t>Grupo 
Ideflor</t>
  </si>
  <si>
    <t>Grupos Preços em Tora</t>
  </si>
  <si>
    <t>Ipê</t>
  </si>
  <si>
    <t>Garapeira</t>
  </si>
  <si>
    <t>Cerejeira</t>
  </si>
  <si>
    <t>Maçaranduba</t>
  </si>
  <si>
    <t>CUMARU</t>
  </si>
  <si>
    <t>Cumarú</t>
  </si>
  <si>
    <t>ROXINHO</t>
  </si>
  <si>
    <t>Roxinho</t>
  </si>
  <si>
    <t>Embira</t>
  </si>
  <si>
    <t>ITAUBA</t>
  </si>
  <si>
    <t>Itaúba</t>
  </si>
  <si>
    <t>ANGELIM PEDRA, ANGELIM VERMELHO, FAVA FERRO</t>
  </si>
  <si>
    <t>Angelim-pedra</t>
  </si>
  <si>
    <t>Tamarindo</t>
  </si>
  <si>
    <t>SUCUPIRA PRETA</t>
  </si>
  <si>
    <t>Sucupira</t>
  </si>
  <si>
    <t>SUCUPIRA AMARELA</t>
  </si>
  <si>
    <t>SUCUPIRA</t>
  </si>
  <si>
    <t>JATOBA</t>
  </si>
  <si>
    <t>Jatobá</t>
  </si>
  <si>
    <t>Orelha de Macaco</t>
  </si>
  <si>
    <t>CUPIUBA</t>
  </si>
  <si>
    <t>Cupiúba</t>
  </si>
  <si>
    <t>FAVEIRA, FAVEIRA AMARELA</t>
  </si>
  <si>
    <t>Faveiro</t>
  </si>
  <si>
    <t>MUIRATINGA</t>
  </si>
  <si>
    <t>Muiracatiara</t>
  </si>
  <si>
    <t>CEDRORANA</t>
  </si>
  <si>
    <t>Cedro Mara</t>
  </si>
  <si>
    <t>Caxeta / Marupá</t>
  </si>
  <si>
    <t>ABIURANA AMARELA, ABIURANA VERMELHA</t>
  </si>
  <si>
    <t>Abiurana-vermelha</t>
  </si>
  <si>
    <t>ABIU, ABIU FOLHA MIUDA, GUAJARA</t>
  </si>
  <si>
    <t>ABIU FOLHA GRANDE, ABIU FOLHA MARROM</t>
  </si>
  <si>
    <t>FAVEIRA ESPONJA, SAPOPEMINHA, VINHO SAPORAMA, VISGUEIRO</t>
  </si>
  <si>
    <t>Fava</t>
  </si>
  <si>
    <t>FAVA ARARA</t>
  </si>
  <si>
    <t>LOURO VERMELHO</t>
  </si>
  <si>
    <t>Louro</t>
  </si>
  <si>
    <t>LOURO PRETO</t>
  </si>
  <si>
    <t>LOURO, LOURO AMARELO</t>
  </si>
  <si>
    <t>LOURO BRANCO</t>
  </si>
  <si>
    <t>LOURO CRAVO</t>
  </si>
  <si>
    <t>Mirindiba</t>
  </si>
  <si>
    <t>Cambará/Cedrinho/Cedrilho</t>
  </si>
  <si>
    <t>TAUARI</t>
  </si>
  <si>
    <t>Tauari</t>
  </si>
  <si>
    <t>ABIURANA</t>
  </si>
  <si>
    <t>Abiurana</t>
  </si>
  <si>
    <t>Jequitibá</t>
  </si>
  <si>
    <t>COPAIBA</t>
  </si>
  <si>
    <t>Copaíba</t>
  </si>
  <si>
    <t>Libra</t>
  </si>
  <si>
    <t>Oiticica-amarela</t>
  </si>
  <si>
    <t>CATUABA</t>
  </si>
  <si>
    <t>Catuaba</t>
  </si>
  <si>
    <t>Tauari-carvão</t>
  </si>
  <si>
    <t>Muirapiranga</t>
  </si>
  <si>
    <t>Sumaúma</t>
  </si>
  <si>
    <t>Morcegueira</t>
  </si>
  <si>
    <t>*Madeiras brancas de baixo valor</t>
  </si>
  <si>
    <t>ANGELIM RAJADO</t>
  </si>
  <si>
    <t>Angelim-saia</t>
  </si>
  <si>
    <t>AMAPA, AMAPA AMARGO, AMAPA DOCE</t>
  </si>
  <si>
    <t>Amapá</t>
  </si>
  <si>
    <t>Bandarra</t>
  </si>
  <si>
    <t>Pinho-cuiabano</t>
  </si>
  <si>
    <t>JUTAI</t>
  </si>
  <si>
    <t>MARUPA</t>
  </si>
  <si>
    <t>MATA MATA VERMELHO</t>
  </si>
  <si>
    <t>MATA MATA PRETO</t>
  </si>
  <si>
    <t>TAXI VERMELHO</t>
  </si>
  <si>
    <t>PEQUIARANA</t>
  </si>
  <si>
    <t>SORVA</t>
  </si>
  <si>
    <t>VIROLA, MUNGUBA, UCUUBA, UCUUBA CASCA DE VIDRO, UCUUBA DO ALTO, UCUUBA VIROLA</t>
  </si>
  <si>
    <t>CAJUI</t>
  </si>
  <si>
    <t>GUARUBA BRANCA, QUARUBA BRANCA</t>
  </si>
  <si>
    <t>MATA MATA BRANCO</t>
  </si>
  <si>
    <t>MANDIOQUEIRO</t>
  </si>
  <si>
    <t>UXI</t>
  </si>
  <si>
    <t>PARICA</t>
  </si>
  <si>
    <t>UCUUBARANA</t>
  </si>
  <si>
    <t>AQUARIQUARA</t>
  </si>
  <si>
    <t>CASCA SECA</t>
  </si>
  <si>
    <t>GUARUBA</t>
  </si>
  <si>
    <t>INGA VERMELHO</t>
  </si>
  <si>
    <t>TAXI PRETO</t>
  </si>
  <si>
    <t>INGA BRANCO</t>
  </si>
  <si>
    <t>MACUCU</t>
  </si>
  <si>
    <t>LACRE</t>
  </si>
  <si>
    <t>SERINGUEIRA</t>
  </si>
  <si>
    <t>MUTUTIRANA</t>
  </si>
  <si>
    <t>URUCURANA</t>
  </si>
  <si>
    <t>UCUUBA DE SANGUE</t>
  </si>
  <si>
    <t>PITAICA</t>
  </si>
  <si>
    <t>BACURI</t>
  </si>
  <si>
    <t>MAPARAJUBA</t>
  </si>
  <si>
    <t>ENVIRA PRETA</t>
  </si>
  <si>
    <t>BREU VERMELHO</t>
  </si>
  <si>
    <t>BREU</t>
  </si>
  <si>
    <t>EMBAUBA BRANCA</t>
  </si>
  <si>
    <t>CARAPANAUBA</t>
  </si>
  <si>
    <t>QUARUBA</t>
  </si>
  <si>
    <t>ANGICO</t>
  </si>
  <si>
    <t>BREU BRANCO</t>
  </si>
  <si>
    <t>QUINA QUINA</t>
  </si>
  <si>
    <t>ENVIRA PENTE DE MACACO</t>
  </si>
  <si>
    <t>TAXI BRANCO</t>
  </si>
  <si>
    <t>MAMORANA</t>
  </si>
  <si>
    <t>LACRE AMARELO, LACRE BRANCO, LACRE VERMELHO</t>
  </si>
  <si>
    <t>EMBAUBA, EMBAUBA PATA DE ANTA, EMBAUBAO</t>
  </si>
  <si>
    <t>TAXI</t>
  </si>
  <si>
    <t>MERAUBA</t>
  </si>
  <si>
    <t>APUI</t>
  </si>
  <si>
    <t>ENVIRA BRANCA</t>
  </si>
  <si>
    <t>ANONI</t>
  </si>
  <si>
    <t>CAPOTEIRO</t>
  </si>
  <si>
    <t>MARAXIMBE</t>
  </si>
  <si>
    <t>INGARANA</t>
  </si>
  <si>
    <t>TAMONQUEIRO</t>
  </si>
  <si>
    <t>INHARE</t>
  </si>
  <si>
    <t>ANDIROBA</t>
  </si>
  <si>
    <t>EMBAUBA VICK</t>
  </si>
  <si>
    <t>CEDRO</t>
  </si>
  <si>
    <t>CUMARURANA</t>
  </si>
  <si>
    <t>ARAÇA, MURTA</t>
  </si>
  <si>
    <t>ENVIRA ATA</t>
  </si>
  <si>
    <t>GENIPAPORANA</t>
  </si>
  <si>
    <t>CACAURANA</t>
  </si>
  <si>
    <t>ANGELIM</t>
  </si>
  <si>
    <t>JARANA</t>
  </si>
  <si>
    <t>CARIPE</t>
  </si>
  <si>
    <t>TATAPIRICA</t>
  </si>
  <si>
    <t>ABIURANA BRANCA</t>
  </si>
  <si>
    <t>GOIBA DE ANTA</t>
  </si>
  <si>
    <t>AXUA</t>
  </si>
  <si>
    <t>PAU DE BICHA</t>
  </si>
  <si>
    <t>CUPUI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</si>
</sst>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8" formatCode="&quot;R$&quot;\ #,##0.00;[Red]\-&quot;R$&quot;\ #,##0.00"/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%"/>
    <numFmt numFmtId="165" formatCode="[$R$-416]\ #,##0.00;\-[$R$-416]\ #,##0.00"/>
    <numFmt numFmtId="166" formatCode="_-* #,##0_-;\-* #,##0_-;_-* &quot;-&quot;??_-;_-@_-"/>
    <numFmt numFmtId="167" formatCode="_-* #,##0.0_-;\-* #,##0.0_-;_-* &quot;-&quot;?_-;_-@_-"/>
    <numFmt numFmtId="168" formatCode="_-* #,##0_-;\-* #,##0_-;_-* &quot;-&quot;?_-;_-@_-"/>
    <numFmt numFmtId="169" formatCode="_-* #,##0.00_-;\-* #,##0.00_-;_-* &quot;-&quot;?_-;_-@_-"/>
    <numFmt numFmtId="170" formatCode="_-* #,##0.000_-;\-* #,##0.000_-;_-* &quot;-&quot;??_-;_-@_-"/>
    <numFmt numFmtId="171" formatCode="_-* #,##0.0_-;\-* #,##0.0_-;_-* &quot;-&quot;??_-;_-@_-"/>
    <numFmt numFmtId="172" formatCode="0.0"/>
    <numFmt numFmtId="173" formatCode="_-* #,##0.000_-;\-* #,##0.000_-;_-* &quot;-&quot;?_-;_-@_-"/>
    <numFmt numFmtId="174" formatCode="0.0000%"/>
    <numFmt numFmtId="175" formatCode="_-* #,##0.00000_-;\-* #,##0.00000_-;_-* &quot;-&quot;??_-;_-@_-"/>
    <numFmt numFmtId="176" formatCode="0.000%"/>
    <numFmt numFmtId="177" formatCode="0.00000"/>
    <numFmt numFmtId="178" formatCode="_-* #,##0.00_-;\-* #,##0.00_-;_-* &quot;-&quot;_-;_-@_-"/>
    <numFmt numFmtId="179" formatCode="_-* #,##0.0000_-;\-* #,##0.0000_-;_-* &quot;-&quot;??_-;_-@_-"/>
    <numFmt numFmtId="180" formatCode="0.000000%"/>
    <numFmt numFmtId="181" formatCode="_(* #,##0.00_);_(* \(#,##0.00\);_(* &quot;-&quot;??_);_(@_)"/>
    <numFmt numFmtId="182" formatCode="_(* #,##0_);_(* \(#,##0\);_(* &quot;-&quot;??_);_(@_)"/>
    <numFmt numFmtId="183" formatCode="0.0000"/>
    <numFmt numFmtId="184" formatCode="_-* #,##0_-;\-* #,##0_-;_-* &quot;-&quot;????_-;_-@_-"/>
    <numFmt numFmtId="185" formatCode="0.00000%"/>
  </numFmts>
  <fonts count="7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rgb="FF180ED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0000"/>
      <name val="Times New Roman"/>
      <family val="1"/>
    </font>
    <font>
      <sz val="12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95488"/>
      <name val="Calibri"/>
      <family val="2"/>
      <scheme val="minor"/>
    </font>
    <font>
      <sz val="11"/>
      <color theme="9"/>
      <name val="Calibri"/>
      <family val="2"/>
      <scheme val="minor"/>
    </font>
    <font>
      <sz val="11"/>
      <color rgb="FFC00000"/>
      <name val="Calibri"/>
      <family val="2"/>
      <scheme val="minor"/>
    </font>
    <font>
      <b/>
      <sz val="11"/>
      <color rgb="FF180ED8"/>
      <name val="Calibri"/>
      <family val="2"/>
      <scheme val="minor"/>
    </font>
    <font>
      <b/>
      <sz val="11"/>
      <color rgb="FF0000CC"/>
      <name val="Calibri"/>
      <family val="2"/>
      <scheme val="minor"/>
    </font>
    <font>
      <sz val="8"/>
      <color rgb="FF000000"/>
      <name val="Verdana"/>
      <family val="2"/>
    </font>
    <font>
      <sz val="11"/>
      <color theme="1"/>
      <name val="Calibri Light"/>
      <family val="2"/>
      <scheme val="major"/>
    </font>
    <font>
      <sz val="11"/>
      <color rgb="FF4472C4"/>
      <name val="Calibri"/>
      <family val="2"/>
      <scheme val="minor"/>
    </font>
    <font>
      <b/>
      <sz val="11"/>
      <color rgb="FF095488"/>
      <name val="Calibri"/>
      <family val="2"/>
      <scheme val="minor"/>
    </font>
    <font>
      <vertAlign val="superscript"/>
      <sz val="6.6"/>
      <color rgb="FF095488"/>
      <name val="Calibri"/>
      <family val="2"/>
    </font>
    <font>
      <sz val="9"/>
      <color rgb="FF000000"/>
      <name val="Calibri"/>
      <family val="2"/>
    </font>
    <font>
      <b/>
      <sz val="9"/>
      <color rgb="FF000000"/>
      <name val="Calibri"/>
      <family val="2"/>
    </font>
    <font>
      <sz val="11"/>
      <color rgb="FF180ED8"/>
      <name val="Calibri Light"/>
      <family val="2"/>
      <scheme val="major"/>
    </font>
    <font>
      <b/>
      <sz val="11"/>
      <color rgb="FF00B050"/>
      <name val="Calibri"/>
      <family val="2"/>
      <scheme val="minor"/>
    </font>
    <font>
      <sz val="11"/>
      <name val="Calibri"/>
      <family val="2"/>
    </font>
    <font>
      <sz val="11"/>
      <color rgb="FF00B050"/>
      <name val="Calibri"/>
      <family val="2"/>
      <scheme val="minor"/>
    </font>
    <font>
      <b/>
      <sz val="11"/>
      <name val="Calibri"/>
      <family val="2"/>
    </font>
    <font>
      <b/>
      <sz val="9"/>
      <name val="Calibri"/>
      <family val="2"/>
    </font>
    <font>
      <b/>
      <u/>
      <sz val="11"/>
      <color theme="1"/>
      <name val="Calibri"/>
      <family val="2"/>
      <scheme val="minor"/>
    </font>
    <font>
      <sz val="11"/>
      <color theme="8"/>
      <name val="Calibri"/>
      <family val="2"/>
      <scheme val="minor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sz val="10"/>
      <name val="Times New Roman"/>
      <family val="1"/>
    </font>
    <font>
      <sz val="18"/>
      <color indexed="59"/>
      <name val="Verdana"/>
      <family val="2"/>
    </font>
    <font>
      <sz val="10"/>
      <color indexed="59"/>
      <name val="Verdana"/>
      <family val="2"/>
    </font>
    <font>
      <sz val="10"/>
      <name val="Arial"/>
      <family val="2"/>
    </font>
    <font>
      <sz val="12"/>
      <color indexed="59"/>
      <name val="Verdana"/>
      <family val="2"/>
    </font>
    <font>
      <b/>
      <sz val="20"/>
      <color indexed="59"/>
      <name val="Verdana"/>
      <family val="2"/>
    </font>
    <font>
      <sz val="10"/>
      <color indexed="16"/>
      <name val="Verdana"/>
      <family val="2"/>
    </font>
    <font>
      <sz val="18"/>
      <color indexed="9"/>
      <name val="Verdana"/>
      <family val="2"/>
    </font>
    <font>
      <sz val="10"/>
      <color indexed="8"/>
      <name val="Verdana"/>
      <family val="2"/>
    </font>
    <font>
      <b/>
      <sz val="10"/>
      <color theme="0"/>
      <name val="Verdana"/>
      <family val="2"/>
    </font>
    <font>
      <sz val="10"/>
      <name val="Verdana"/>
      <family val="2"/>
    </font>
    <font>
      <b/>
      <u/>
      <sz val="10"/>
      <name val="Verdana"/>
      <family val="2"/>
    </font>
    <font>
      <b/>
      <u/>
      <sz val="10"/>
      <color indexed="8"/>
      <name val="Verdana"/>
      <family val="2"/>
    </font>
    <font>
      <sz val="10"/>
      <color theme="8"/>
      <name val="Verdana"/>
      <family val="2"/>
    </font>
    <font>
      <b/>
      <sz val="10"/>
      <name val="Verdana"/>
      <family val="2"/>
    </font>
    <font>
      <sz val="10"/>
      <color theme="9"/>
      <name val="Verdana"/>
      <family val="2"/>
    </font>
    <font>
      <b/>
      <sz val="10"/>
      <color indexed="8"/>
      <name val="Verdana"/>
      <family val="2"/>
    </font>
    <font>
      <b/>
      <sz val="10"/>
      <color indexed="9"/>
      <name val="Verdana"/>
      <family val="2"/>
    </font>
    <font>
      <sz val="10"/>
      <color indexed="9"/>
      <name val="Verdana"/>
      <family val="2"/>
    </font>
    <font>
      <sz val="11"/>
      <color theme="0" tint="-0.249977111117893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180ED8"/>
      <name val="Calibri"/>
      <family val="2"/>
    </font>
    <font>
      <b/>
      <sz val="11"/>
      <color theme="0"/>
      <name val="Calibri Light"/>
      <family val="2"/>
      <scheme val="major"/>
    </font>
    <font>
      <b/>
      <sz val="9"/>
      <color rgb="FFFFFFFF"/>
      <name val="Verdana"/>
      <family val="2"/>
    </font>
    <font>
      <sz val="9"/>
      <color rgb="FF000000"/>
      <name val="Verdana"/>
      <family val="2"/>
    </font>
    <font>
      <sz val="7"/>
      <color rgb="FF000000"/>
      <name val="Verdana"/>
      <family val="2"/>
    </font>
    <font>
      <sz val="11"/>
      <color rgb="FFFF0000"/>
      <name val="Calibri Light"/>
      <family val="2"/>
      <scheme val="major"/>
    </font>
    <font>
      <sz val="11"/>
      <color theme="0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sz val="11"/>
      <color theme="9"/>
      <name val="Calibri Light"/>
      <family val="2"/>
      <scheme val="major"/>
    </font>
    <font>
      <b/>
      <u/>
      <sz val="11"/>
      <color theme="1"/>
      <name val="Calibri Light"/>
      <family val="2"/>
      <scheme val="major"/>
    </font>
    <font>
      <b/>
      <sz val="11"/>
      <color theme="9"/>
      <name val="Calibri Light"/>
      <family val="2"/>
      <scheme val="major"/>
    </font>
    <font>
      <b/>
      <sz val="11"/>
      <color rgb="FFFF0000"/>
      <name val="Calibri Light"/>
      <family val="2"/>
      <scheme val="major"/>
    </font>
    <font>
      <sz val="11"/>
      <color rgb="FF4472C4"/>
      <name val="Calibri Light"/>
      <family val="2"/>
      <scheme val="major"/>
    </font>
    <font>
      <sz val="11"/>
      <color rgb="FF5B9BD5"/>
      <name val="Calibri Light"/>
      <family val="2"/>
      <scheme val="major"/>
    </font>
    <font>
      <sz val="11"/>
      <name val="Calibri Light"/>
      <family val="2"/>
      <scheme val="major"/>
    </font>
    <font>
      <b/>
      <sz val="11"/>
      <color rgb="FF4472C4"/>
      <name val="Calibri Light"/>
      <family val="2"/>
      <scheme val="major"/>
    </font>
    <font>
      <b/>
      <sz val="11"/>
      <name val="Calibri Light"/>
      <family val="2"/>
      <scheme val="major"/>
    </font>
    <font>
      <u/>
      <sz val="11"/>
      <color theme="1"/>
      <name val="Calibri Light"/>
      <family val="2"/>
      <scheme val="major"/>
    </font>
  </fonts>
  <fills count="22">
    <fill>
      <patternFill patternType="none"/>
    </fill>
    <fill>
      <patternFill patternType="gray125"/>
    </fill>
    <fill>
      <patternFill patternType="solid">
        <fgColor rgb="FF095488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93ABC5"/>
        <bgColor indexed="64"/>
      </patternFill>
    </fill>
    <fill>
      <patternFill patternType="solid">
        <fgColor rgb="FFF2F4F6"/>
        <bgColor indexed="64"/>
      </patternFill>
    </fill>
    <fill>
      <patternFill patternType="solid">
        <fgColor rgb="FFE5E9ED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91AAB1"/>
        <bgColor indexed="64"/>
      </patternFill>
    </fill>
    <fill>
      <patternFill patternType="solid">
        <fgColor rgb="FFACC6DF"/>
        <bgColor indexed="64"/>
      </patternFill>
    </fill>
    <fill>
      <patternFill patternType="solid">
        <fgColor rgb="FFDCE8F1"/>
        <bgColor indexed="64"/>
      </patternFill>
    </fill>
    <fill>
      <patternFill patternType="solid">
        <fgColor theme="9" tint="0.79998168889431442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/>
      <right/>
      <top style="thin">
        <color theme="0" tint="-0.24994659260841701"/>
      </top>
      <bottom/>
      <diagonal/>
    </border>
    <border>
      <left style="dashed">
        <color auto="1"/>
      </left>
      <right/>
      <top/>
      <bottom/>
      <diagonal/>
    </border>
    <border>
      <left/>
      <right style="dashed">
        <color auto="1"/>
      </right>
      <top/>
      <bottom/>
      <diagonal/>
    </border>
    <border>
      <left style="dashed">
        <color indexed="64"/>
      </left>
      <right style="dashed">
        <color auto="1"/>
      </right>
      <top/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rgb="FFCFCFCF"/>
      </right>
      <top/>
      <bottom style="medium">
        <color rgb="FFCFCFCF"/>
      </bottom>
      <diagonal/>
    </border>
    <border>
      <left/>
      <right/>
      <top/>
      <bottom style="medium">
        <color rgb="FFCFCFCF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77111117893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9" fillId="0" borderId="0"/>
    <xf numFmtId="0" fontId="39" fillId="0" borderId="0"/>
    <xf numFmtId="0" fontId="42" fillId="0" borderId="0"/>
    <xf numFmtId="9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</cellStyleXfs>
  <cellXfs count="946">
    <xf numFmtId="0" fontId="0" fillId="0" borderId="0" xfId="0"/>
    <xf numFmtId="0" fontId="6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0" fillId="3" borderId="0" xfId="0" applyFill="1" applyAlignment="1">
      <alignment vertical="center" wrapText="1"/>
    </xf>
    <xf numFmtId="0" fontId="0" fillId="3" borderId="0" xfId="0" applyFill="1" applyAlignment="1">
      <alignment horizontal="center" vertical="center" wrapText="1"/>
    </xf>
    <xf numFmtId="0" fontId="5" fillId="0" borderId="0" xfId="0" applyFont="1"/>
    <xf numFmtId="0" fontId="3" fillId="0" borderId="0" xfId="0" applyFont="1"/>
    <xf numFmtId="10" fontId="8" fillId="0" borderId="0" xfId="3" applyNumberFormat="1" applyFont="1" applyFill="1" applyAlignment="1">
      <alignment horizontal="center"/>
    </xf>
    <xf numFmtId="1" fontId="8" fillId="0" borderId="0" xfId="1" applyNumberFormat="1" applyFont="1" applyFill="1" applyAlignment="1">
      <alignment horizontal="center"/>
    </xf>
    <xf numFmtId="43" fontId="8" fillId="0" borderId="0" xfId="1" applyFont="1" applyFill="1" applyAlignment="1">
      <alignment horizontal="center"/>
    </xf>
    <xf numFmtId="0" fontId="8" fillId="0" borderId="0" xfId="0" applyFont="1"/>
    <xf numFmtId="10" fontId="8" fillId="0" borderId="0" xfId="3" applyNumberFormat="1" applyFont="1"/>
    <xf numFmtId="10" fontId="8" fillId="0" borderId="0" xfId="0" applyNumberFormat="1" applyFont="1"/>
    <xf numFmtId="43" fontId="8" fillId="0" borderId="0" xfId="1" applyFont="1" applyFill="1"/>
    <xf numFmtId="43" fontId="9" fillId="0" borderId="0" xfId="1" applyFont="1" applyFill="1" applyBorder="1"/>
    <xf numFmtId="43" fontId="8" fillId="0" borderId="0" xfId="1" applyFont="1" applyFill="1" applyBorder="1"/>
    <xf numFmtId="164" fontId="8" fillId="0" borderId="0" xfId="3" applyNumberFormat="1" applyFont="1" applyFill="1" applyBorder="1"/>
    <xf numFmtId="0" fontId="4" fillId="0" borderId="1" xfId="0" applyFont="1" applyBorder="1"/>
    <xf numFmtId="0" fontId="4" fillId="0" borderId="2" xfId="0" applyFont="1" applyBorder="1"/>
    <xf numFmtId="0" fontId="10" fillId="0" borderId="2" xfId="0" applyFont="1" applyBorder="1"/>
    <xf numFmtId="0" fontId="10" fillId="0" borderId="3" xfId="0" applyFont="1" applyBorder="1"/>
    <xf numFmtId="0" fontId="0" fillId="0" borderId="4" xfId="0" applyBorder="1"/>
    <xf numFmtId="0" fontId="0" fillId="0" borderId="5" xfId="0" applyBorder="1"/>
    <xf numFmtId="0" fontId="3" fillId="0" borderId="5" xfId="0" applyFont="1" applyBorder="1"/>
    <xf numFmtId="0" fontId="3" fillId="0" borderId="6" xfId="0" applyFont="1" applyBorder="1"/>
    <xf numFmtId="0" fontId="0" fillId="0" borderId="7" xfId="0" applyBorder="1" applyAlignment="1">
      <alignment horizontal="left"/>
    </xf>
    <xf numFmtId="0" fontId="0" fillId="0" borderId="8" xfId="0" applyBorder="1"/>
    <xf numFmtId="0" fontId="0" fillId="0" borderId="9" xfId="0" applyBorder="1" applyAlignment="1">
      <alignment horizontal="left"/>
    </xf>
    <xf numFmtId="0" fontId="0" fillId="0" borderId="10" xfId="0" applyBorder="1"/>
    <xf numFmtId="0" fontId="0" fillId="0" borderId="11" xfId="0" applyBorder="1"/>
    <xf numFmtId="8" fontId="11" fillId="0" borderId="0" xfId="0" applyNumberFormat="1" applyFont="1" applyAlignment="1">
      <alignment horizontal="center" vertical="center" wrapText="1"/>
    </xf>
    <xf numFmtId="43" fontId="0" fillId="0" borderId="0" xfId="1" applyFont="1"/>
    <xf numFmtId="0" fontId="11" fillId="0" borderId="0" xfId="0" applyFont="1" applyAlignment="1">
      <alignment horizontal="center" vertical="center" wrapText="1"/>
    </xf>
    <xf numFmtId="8" fontId="0" fillId="0" borderId="0" xfId="0" applyNumberFormat="1"/>
    <xf numFmtId="0" fontId="7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right"/>
    </xf>
    <xf numFmtId="0" fontId="0" fillId="3" borderId="12" xfId="0" applyFill="1" applyBorder="1" applyAlignment="1">
      <alignment vertical="top" wrapText="1"/>
    </xf>
    <xf numFmtId="0" fontId="0" fillId="3" borderId="13" xfId="0" applyFill="1" applyBorder="1" applyAlignment="1">
      <alignment horizontal="center" vertical="top" wrapText="1"/>
    </xf>
    <xf numFmtId="0" fontId="13" fillId="3" borderId="13" xfId="0" applyFont="1" applyFill="1" applyBorder="1" applyAlignment="1">
      <alignment horizontal="center" vertical="top" wrapText="1"/>
    </xf>
    <xf numFmtId="0" fontId="0" fillId="3" borderId="14" xfId="0" applyFill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/>
    </xf>
    <xf numFmtId="165" fontId="9" fillId="0" borderId="0" xfId="0" applyNumberFormat="1" applyFont="1" applyAlignment="1">
      <alignment horizontal="center"/>
    </xf>
    <xf numFmtId="0" fontId="15" fillId="0" borderId="0" xfId="0" applyFont="1" applyAlignment="1">
      <alignment vertical="center"/>
    </xf>
    <xf numFmtId="166" fontId="15" fillId="0" borderId="0" xfId="1" applyNumberFormat="1" applyFont="1" applyFill="1" applyAlignment="1">
      <alignment vertical="center"/>
    </xf>
    <xf numFmtId="0" fontId="3" fillId="0" borderId="7" xfId="0" applyFont="1" applyBorder="1"/>
    <xf numFmtId="0" fontId="5" fillId="0" borderId="8" xfId="0" applyFont="1" applyBorder="1"/>
    <xf numFmtId="0" fontId="0" fillId="0" borderId="12" xfId="0" applyBorder="1"/>
    <xf numFmtId="0" fontId="0" fillId="0" borderId="13" xfId="0" applyBorder="1" applyAlignment="1">
      <alignment horizontal="center"/>
    </xf>
    <xf numFmtId="0" fontId="0" fillId="0" borderId="7" xfId="0" applyBorder="1"/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center"/>
    </xf>
    <xf numFmtId="10" fontId="8" fillId="0" borderId="0" xfId="3" applyNumberFormat="1" applyFont="1" applyBorder="1" applyAlignment="1">
      <alignment shrinkToFit="1"/>
    </xf>
    <xf numFmtId="10" fontId="8" fillId="0" borderId="0" xfId="0" applyNumberFormat="1" applyFont="1" applyAlignment="1">
      <alignment shrinkToFit="1"/>
    </xf>
    <xf numFmtId="0" fontId="8" fillId="0" borderId="0" xfId="0" applyFont="1" applyAlignment="1">
      <alignment shrinkToFit="1"/>
    </xf>
    <xf numFmtId="43" fontId="8" fillId="0" borderId="0" xfId="1" applyFont="1" applyFill="1" applyBorder="1" applyAlignment="1">
      <alignment shrinkToFit="1"/>
    </xf>
    <xf numFmtId="43" fontId="8" fillId="0" borderId="8" xfId="1" applyFont="1" applyFill="1" applyBorder="1" applyAlignment="1">
      <alignment shrinkToFit="1"/>
    </xf>
    <xf numFmtId="4" fontId="0" fillId="0" borderId="0" xfId="1" applyNumberFormat="1" applyFont="1" applyAlignment="1">
      <alignment horizontal="center"/>
    </xf>
    <xf numFmtId="43" fontId="8" fillId="0" borderId="0" xfId="0" applyNumberFormat="1" applyFont="1" applyAlignment="1">
      <alignment shrinkToFit="1"/>
    </xf>
    <xf numFmtId="167" fontId="0" fillId="0" borderId="7" xfId="0" applyNumberFormat="1" applyBorder="1" applyAlignment="1">
      <alignment shrinkToFit="1"/>
    </xf>
    <xf numFmtId="168" fontId="0" fillId="0" borderId="0" xfId="0" applyNumberFormat="1" applyAlignment="1">
      <alignment shrinkToFit="1"/>
    </xf>
    <xf numFmtId="169" fontId="9" fillId="0" borderId="0" xfId="0" applyNumberFormat="1" applyFont="1" applyAlignment="1">
      <alignment horizontal="center" shrinkToFit="1"/>
    </xf>
    <xf numFmtId="169" fontId="0" fillId="0" borderId="0" xfId="0" applyNumberFormat="1" applyAlignment="1">
      <alignment horizontal="center"/>
    </xf>
    <xf numFmtId="169" fontId="0" fillId="0" borderId="7" xfId="0" applyNumberFormat="1" applyBorder="1" applyAlignment="1">
      <alignment shrinkToFit="1"/>
    </xf>
    <xf numFmtId="169" fontId="8" fillId="0" borderId="0" xfId="0" applyNumberFormat="1" applyFont="1" applyAlignment="1">
      <alignment horizontal="center" shrinkToFit="1"/>
    </xf>
    <xf numFmtId="169" fontId="9" fillId="0" borderId="8" xfId="0" applyNumberFormat="1" applyFont="1" applyBorder="1" applyAlignment="1">
      <alignment horizontal="center" shrinkToFi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2" fillId="2" borderId="0" xfId="0" applyFont="1" applyFill="1"/>
    <xf numFmtId="0" fontId="2" fillId="0" borderId="0" xfId="0" applyFont="1"/>
    <xf numFmtId="0" fontId="16" fillId="0" borderId="0" xfId="0" applyFont="1"/>
    <xf numFmtId="43" fontId="9" fillId="0" borderId="0" xfId="1" applyFont="1" applyFill="1" applyBorder="1" applyAlignment="1">
      <alignment shrinkToFit="1"/>
    </xf>
    <xf numFmtId="43" fontId="0" fillId="0" borderId="0" xfId="0" applyNumberFormat="1"/>
    <xf numFmtId="0" fontId="4" fillId="0" borderId="15" xfId="0" applyFont="1" applyBorder="1"/>
    <xf numFmtId="0" fontId="4" fillId="0" borderId="16" xfId="0" applyFont="1" applyBorder="1"/>
    <xf numFmtId="166" fontId="9" fillId="4" borderId="17" xfId="1" applyNumberFormat="1" applyFont="1" applyFill="1" applyBorder="1"/>
    <xf numFmtId="0" fontId="17" fillId="0" borderId="1" xfId="0" applyFont="1" applyBorder="1" applyAlignment="1">
      <alignment horizontal="center"/>
    </xf>
    <xf numFmtId="0" fontId="0" fillId="0" borderId="2" xfId="0" applyBorder="1"/>
    <xf numFmtId="0" fontId="17" fillId="0" borderId="2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8" fillId="0" borderId="0" xfId="0" applyFont="1" applyAlignment="1">
      <alignment horizontal="center"/>
    </xf>
    <xf numFmtId="170" fontId="8" fillId="0" borderId="8" xfId="1" applyNumberFormat="1" applyFont="1" applyFill="1" applyBorder="1" applyAlignment="1">
      <alignment shrinkToFit="1"/>
    </xf>
    <xf numFmtId="166" fontId="9" fillId="4" borderId="17" xfId="1" applyNumberFormat="1" applyFont="1" applyFill="1" applyBorder="1" applyAlignment="1">
      <alignment horizontal="right"/>
    </xf>
    <xf numFmtId="166" fontId="0" fillId="0" borderId="8" xfId="1" applyNumberFormat="1" applyFont="1" applyBorder="1"/>
    <xf numFmtId="164" fontId="9" fillId="4" borderId="8" xfId="0" applyNumberFormat="1" applyFont="1" applyFill="1" applyBorder="1" applyProtection="1">
      <protection locked="0"/>
    </xf>
    <xf numFmtId="164" fontId="9" fillId="4" borderId="8" xfId="0" applyNumberFormat="1" applyFont="1" applyFill="1" applyBorder="1"/>
    <xf numFmtId="164" fontId="8" fillId="0" borderId="0" xfId="0" applyNumberFormat="1" applyFont="1"/>
    <xf numFmtId="166" fontId="9" fillId="4" borderId="0" xfId="1" applyNumberFormat="1" applyFont="1" applyFill="1" applyBorder="1"/>
    <xf numFmtId="166" fontId="9" fillId="4" borderId="8" xfId="1" applyNumberFormat="1" applyFont="1" applyFill="1" applyBorder="1"/>
    <xf numFmtId="166" fontId="8" fillId="0" borderId="0" xfId="1" applyNumberFormat="1" applyFont="1" applyFill="1" applyBorder="1"/>
    <xf numFmtId="43" fontId="0" fillId="0" borderId="0" xfId="1" applyFont="1" applyAlignment="1">
      <alignment wrapText="1" shrinkToFit="1"/>
    </xf>
    <xf numFmtId="10" fontId="2" fillId="2" borderId="18" xfId="3" applyNumberFormat="1" applyFont="1" applyFill="1" applyBorder="1" applyProtection="1">
      <protection locked="0"/>
    </xf>
    <xf numFmtId="166" fontId="18" fillId="4" borderId="17" xfId="1" applyNumberFormat="1" applyFont="1" applyFill="1" applyBorder="1" applyProtection="1">
      <protection locked="0"/>
    </xf>
    <xf numFmtId="43" fontId="0" fillId="0" borderId="0" xfId="3" applyNumberFormat="1" applyFont="1"/>
    <xf numFmtId="166" fontId="0" fillId="0" borderId="0" xfId="1" applyNumberFormat="1" applyFont="1" applyFill="1"/>
    <xf numFmtId="10" fontId="0" fillId="0" borderId="0" xfId="0" applyNumberFormat="1"/>
    <xf numFmtId="166" fontId="8" fillId="4" borderId="8" xfId="1" applyNumberFormat="1" applyFont="1" applyFill="1" applyBorder="1"/>
    <xf numFmtId="167" fontId="0" fillId="0" borderId="0" xfId="0" applyNumberFormat="1"/>
    <xf numFmtId="10" fontId="2" fillId="2" borderId="17" xfId="3" applyNumberFormat="1" applyFont="1" applyFill="1" applyBorder="1" applyProtection="1">
      <protection locked="0"/>
    </xf>
    <xf numFmtId="10" fontId="0" fillId="0" borderId="0" xfId="3" applyNumberFormat="1" applyFont="1"/>
    <xf numFmtId="164" fontId="19" fillId="4" borderId="8" xfId="0" applyNumberFormat="1" applyFont="1" applyFill="1" applyBorder="1"/>
    <xf numFmtId="0" fontId="4" fillId="0" borderId="19" xfId="0" applyFont="1" applyBorder="1"/>
    <xf numFmtId="43" fontId="2" fillId="2" borderId="17" xfId="1" applyFont="1" applyFill="1" applyBorder="1"/>
    <xf numFmtId="164" fontId="8" fillId="0" borderId="8" xfId="3" applyNumberFormat="1" applyFont="1" applyFill="1" applyBorder="1"/>
    <xf numFmtId="171" fontId="2" fillId="2" borderId="17" xfId="1" applyNumberFormat="1" applyFont="1" applyFill="1" applyBorder="1"/>
    <xf numFmtId="164" fontId="8" fillId="0" borderId="8" xfId="0" applyNumberFormat="1" applyFont="1" applyBorder="1"/>
    <xf numFmtId="10" fontId="8" fillId="0" borderId="0" xfId="0" applyNumberFormat="1" applyFont="1" applyAlignment="1">
      <alignment horizontal="right"/>
    </xf>
    <xf numFmtId="167" fontId="0" fillId="0" borderId="0" xfId="0" applyNumberFormat="1" applyAlignment="1">
      <alignment shrinkToFit="1"/>
    </xf>
    <xf numFmtId="166" fontId="2" fillId="2" borderId="17" xfId="1" applyNumberFormat="1" applyFont="1" applyFill="1" applyBorder="1"/>
    <xf numFmtId="164" fontId="0" fillId="0" borderId="8" xfId="0" applyNumberFormat="1" applyBorder="1" applyAlignment="1">
      <alignment horizontal="right"/>
    </xf>
    <xf numFmtId="167" fontId="0" fillId="0" borderId="0" xfId="0" applyNumberFormat="1" applyAlignment="1">
      <alignment horizontal="center" shrinkToFit="1"/>
    </xf>
    <xf numFmtId="0" fontId="17" fillId="0" borderId="17" xfId="0" applyFont="1" applyBorder="1" applyAlignment="1">
      <alignment horizontal="center"/>
    </xf>
    <xf numFmtId="166" fontId="17" fillId="0" borderId="17" xfId="1" applyNumberFormat="1" applyFont="1" applyFill="1" applyBorder="1" applyAlignment="1">
      <alignment horizontal="center"/>
    </xf>
    <xf numFmtId="0" fontId="0" fillId="0" borderId="9" xfId="0" applyBorder="1"/>
    <xf numFmtId="43" fontId="18" fillId="4" borderId="11" xfId="1" applyFont="1" applyFill="1" applyBorder="1" applyAlignment="1">
      <alignment horizontal="right"/>
    </xf>
    <xf numFmtId="167" fontId="0" fillId="0" borderId="0" xfId="0" applyNumberFormat="1" applyAlignment="1">
      <alignment horizontal="center"/>
    </xf>
    <xf numFmtId="166" fontId="5" fillId="0" borderId="0" xfId="0" applyNumberFormat="1" applyFont="1" applyProtection="1">
      <protection locked="0"/>
    </xf>
    <xf numFmtId="166" fontId="0" fillId="0" borderId="0" xfId="0" applyNumberFormat="1"/>
    <xf numFmtId="166" fontId="0" fillId="0" borderId="1" xfId="1" applyNumberFormat="1" applyFont="1" applyBorder="1"/>
    <xf numFmtId="43" fontId="3" fillId="0" borderId="0" xfId="1" applyFont="1" applyFill="1" applyBorder="1" applyAlignment="1">
      <alignment shrinkToFit="1"/>
    </xf>
    <xf numFmtId="0" fontId="0" fillId="0" borderId="7" xfId="1" applyNumberFormat="1" applyFont="1" applyBorder="1" applyAlignment="1">
      <alignment horizontal="left"/>
    </xf>
    <xf numFmtId="43" fontId="9" fillId="4" borderId="0" xfId="1" applyFont="1" applyFill="1" applyBorder="1" applyProtection="1">
      <protection locked="0"/>
    </xf>
    <xf numFmtId="0" fontId="9" fillId="4" borderId="0" xfId="0" applyFont="1" applyFill="1" applyAlignment="1">
      <alignment horizontal="right"/>
    </xf>
    <xf numFmtId="0" fontId="8" fillId="4" borderId="0" xfId="0" applyFont="1" applyFill="1" applyAlignment="1">
      <alignment horizontal="right"/>
    </xf>
    <xf numFmtId="0" fontId="18" fillId="4" borderId="0" xfId="0" applyFont="1" applyFill="1" applyAlignment="1">
      <alignment horizontal="right"/>
    </xf>
    <xf numFmtId="0" fontId="18" fillId="4" borderId="10" xfId="0" applyFont="1" applyFill="1" applyBorder="1" applyAlignment="1">
      <alignment horizontal="right"/>
    </xf>
    <xf numFmtId="166" fontId="18" fillId="4" borderId="0" xfId="1" applyNumberFormat="1" applyFont="1" applyFill="1" applyBorder="1"/>
    <xf numFmtId="166" fontId="18" fillId="4" borderId="10" xfId="1" applyNumberFormat="1" applyFont="1" applyFill="1" applyBorder="1"/>
    <xf numFmtId="43" fontId="18" fillId="4" borderId="8" xfId="1" applyFont="1" applyFill="1" applyBorder="1" applyAlignment="1">
      <alignment horizontal="right"/>
    </xf>
    <xf numFmtId="164" fontId="2" fillId="2" borderId="17" xfId="3" applyNumberFormat="1" applyFont="1" applyFill="1" applyBorder="1"/>
    <xf numFmtId="171" fontId="8" fillId="0" borderId="0" xfId="1" applyNumberFormat="1" applyFont="1" applyFill="1" applyBorder="1" applyAlignment="1">
      <alignment shrinkToFit="1"/>
    </xf>
    <xf numFmtId="171" fontId="8" fillId="0" borderId="0" xfId="0" applyNumberFormat="1" applyFont="1"/>
    <xf numFmtId="171" fontId="8" fillId="0" borderId="0" xfId="1" applyNumberFormat="1" applyFont="1" applyFill="1" applyBorder="1"/>
    <xf numFmtId="170" fontId="8" fillId="0" borderId="8" xfId="1" applyNumberFormat="1" applyFont="1" applyFill="1" applyBorder="1"/>
    <xf numFmtId="3" fontId="0" fillId="0" borderId="0" xfId="1" applyNumberFormat="1" applyFont="1" applyAlignment="1">
      <alignment horizontal="center"/>
    </xf>
    <xf numFmtId="0" fontId="20" fillId="0" borderId="20" xfId="0" applyFont="1" applyBorder="1" applyAlignment="1" applyProtection="1">
      <alignment horizontal="center"/>
      <protection locked="0"/>
    </xf>
    <xf numFmtId="0" fontId="2" fillId="2" borderId="0" xfId="0" applyFont="1" applyFill="1" applyAlignment="1">
      <alignment horizontal="center"/>
    </xf>
    <xf numFmtId="0" fontId="16" fillId="0" borderId="9" xfId="0" applyFont="1" applyBorder="1" applyAlignment="1">
      <alignment shrinkToFit="1"/>
    </xf>
    <xf numFmtId="0" fontId="10" fillId="0" borderId="10" xfId="0" applyFont="1" applyBorder="1" applyAlignment="1">
      <alignment shrinkToFit="1"/>
    </xf>
    <xf numFmtId="10" fontId="16" fillId="0" borderId="10" xfId="3" applyNumberFormat="1" applyFont="1" applyBorder="1" applyAlignment="1">
      <alignment shrinkToFit="1"/>
    </xf>
    <xf numFmtId="10" fontId="16" fillId="0" borderId="10" xfId="0" applyNumberFormat="1" applyFont="1" applyBorder="1" applyAlignment="1">
      <alignment shrinkToFit="1"/>
    </xf>
    <xf numFmtId="171" fontId="16" fillId="0" borderId="10" xfId="0" applyNumberFormat="1" applyFont="1" applyBorder="1" applyAlignment="1">
      <alignment shrinkToFit="1"/>
    </xf>
    <xf numFmtId="43" fontId="16" fillId="0" borderId="10" xfId="1" applyFont="1" applyFill="1" applyBorder="1" applyAlignment="1">
      <alignment shrinkToFit="1"/>
    </xf>
    <xf numFmtId="43" fontId="16" fillId="0" borderId="11" xfId="1" applyFont="1" applyFill="1" applyBorder="1" applyAlignment="1">
      <alignment shrinkToFit="1"/>
    </xf>
    <xf numFmtId="0" fontId="16" fillId="0" borderId="9" xfId="0" applyFont="1" applyBorder="1"/>
    <xf numFmtId="0" fontId="10" fillId="0" borderId="10" xfId="0" applyFont="1" applyBorder="1"/>
    <xf numFmtId="171" fontId="16" fillId="0" borderId="10" xfId="1" applyNumberFormat="1" applyFont="1" applyFill="1" applyBorder="1" applyAlignment="1">
      <alignment shrinkToFit="1"/>
    </xf>
    <xf numFmtId="171" fontId="16" fillId="0" borderId="10" xfId="0" applyNumberFormat="1" applyFont="1" applyBorder="1"/>
    <xf numFmtId="171" fontId="16" fillId="0" borderId="10" xfId="1" applyNumberFormat="1" applyFont="1" applyFill="1" applyBorder="1"/>
    <xf numFmtId="170" fontId="16" fillId="0" borderId="11" xfId="1" applyNumberFormat="1" applyFont="1" applyFill="1" applyBorder="1"/>
    <xf numFmtId="167" fontId="0" fillId="0" borderId="9" xfId="0" applyNumberFormat="1" applyBorder="1" applyAlignment="1">
      <alignment shrinkToFit="1"/>
    </xf>
    <xf numFmtId="168" fontId="0" fillId="0" borderId="10" xfId="0" applyNumberFormat="1" applyBorder="1" applyAlignment="1">
      <alignment shrinkToFit="1"/>
    </xf>
    <xf numFmtId="167" fontId="0" fillId="0" borderId="10" xfId="0" applyNumberFormat="1" applyBorder="1" applyAlignment="1">
      <alignment horizontal="center"/>
    </xf>
    <xf numFmtId="169" fontId="0" fillId="0" borderId="7" xfId="0" applyNumberFormat="1" applyBorder="1"/>
    <xf numFmtId="167" fontId="0" fillId="0" borderId="11" xfId="0" applyNumberFormat="1" applyBorder="1" applyAlignment="1">
      <alignment horizontal="center"/>
    </xf>
    <xf numFmtId="17" fontId="9" fillId="0" borderId="0" xfId="1" applyNumberFormat="1" applyFont="1" applyFill="1" applyBorder="1" applyAlignment="1">
      <alignment horizontal="right" indent="1" shrinkToFit="1"/>
    </xf>
    <xf numFmtId="43" fontId="9" fillId="0" borderId="0" xfId="1" applyFont="1" applyFill="1" applyBorder="1" applyAlignment="1">
      <alignment horizontal="right" indent="1" shrinkToFit="1"/>
    </xf>
    <xf numFmtId="172" fontId="0" fillId="0" borderId="0" xfId="0" applyNumberFormat="1"/>
    <xf numFmtId="0" fontId="0" fillId="0" borderId="16" xfId="0" applyBorder="1"/>
    <xf numFmtId="10" fontId="21" fillId="0" borderId="17" xfId="3" applyNumberFormat="1" applyFont="1" applyFill="1" applyBorder="1" applyProtection="1">
      <protection locked="0"/>
    </xf>
    <xf numFmtId="0" fontId="4" fillId="0" borderId="17" xfId="0" applyFont="1" applyBorder="1" applyAlignment="1" applyProtection="1">
      <alignment horizontal="right"/>
      <protection locked="0"/>
    </xf>
    <xf numFmtId="173" fontId="0" fillId="0" borderId="0" xfId="0" applyNumberFormat="1"/>
    <xf numFmtId="166" fontId="2" fillId="2" borderId="17" xfId="1" quotePrefix="1" applyNumberFormat="1" applyFont="1" applyFill="1" applyBorder="1" applyProtection="1">
      <protection locked="0"/>
    </xf>
    <xf numFmtId="166" fontId="21" fillId="0" borderId="17" xfId="1" applyNumberFormat="1" applyFont="1" applyFill="1" applyBorder="1" applyProtection="1">
      <protection locked="0"/>
    </xf>
    <xf numFmtId="10" fontId="21" fillId="0" borderId="18" xfId="3" applyNumberFormat="1" applyFont="1" applyFill="1" applyBorder="1" applyProtection="1">
      <protection locked="0"/>
    </xf>
    <xf numFmtId="2" fontId="0" fillId="0" borderId="0" xfId="0" applyNumberFormat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43" fontId="9" fillId="0" borderId="0" xfId="1" applyFont="1" applyFill="1" applyAlignment="1">
      <alignment shrinkToFit="1"/>
    </xf>
    <xf numFmtId="43" fontId="2" fillId="2" borderId="17" xfId="1" applyFont="1" applyFill="1" applyBorder="1" applyProtection="1">
      <protection locked="0"/>
    </xf>
    <xf numFmtId="17" fontId="22" fillId="0" borderId="0" xfId="0" applyNumberFormat="1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10" fontId="0" fillId="0" borderId="0" xfId="3" applyNumberFormat="1" applyFont="1" applyFill="1"/>
    <xf numFmtId="166" fontId="9" fillId="0" borderId="0" xfId="1" applyNumberFormat="1" applyFont="1" applyFill="1" applyAlignment="1">
      <alignment shrinkToFit="1"/>
    </xf>
    <xf numFmtId="10" fontId="8" fillId="0" borderId="0" xfId="3" applyNumberFormat="1" applyFont="1" applyFill="1" applyBorder="1" applyAlignment="1">
      <alignment shrinkToFit="1"/>
    </xf>
    <xf numFmtId="171" fontId="8" fillId="0" borderId="0" xfId="0" applyNumberFormat="1" applyFont="1" applyAlignment="1">
      <alignment shrinkToFit="1"/>
    </xf>
    <xf numFmtId="171" fontId="8" fillId="0" borderId="0" xfId="1" applyNumberFormat="1" applyFont="1" applyFill="1" applyBorder="1" applyAlignment="1">
      <alignment horizontal="right" shrinkToFit="1"/>
    </xf>
    <xf numFmtId="171" fontId="8" fillId="0" borderId="0" xfId="0" applyNumberFormat="1" applyFont="1" applyAlignment="1">
      <alignment horizontal="right" shrinkToFit="1"/>
    </xf>
    <xf numFmtId="167" fontId="0" fillId="0" borderId="0" xfId="0" applyNumberFormat="1" applyAlignment="1">
      <alignment horizontal="right"/>
    </xf>
    <xf numFmtId="0" fontId="0" fillId="0" borderId="7" xfId="0" applyBorder="1" applyAlignment="1">
      <alignment horizontal="right"/>
    </xf>
    <xf numFmtId="43" fontId="8" fillId="0" borderId="0" xfId="0" applyNumberFormat="1" applyFont="1" applyAlignment="1">
      <alignment horizontal="right" shrinkToFit="1"/>
    </xf>
    <xf numFmtId="171" fontId="0" fillId="0" borderId="0" xfId="0" applyNumberFormat="1" applyAlignment="1">
      <alignment horizontal="right"/>
    </xf>
    <xf numFmtId="10" fontId="16" fillId="0" borderId="17" xfId="3" applyNumberFormat="1" applyFont="1" applyFill="1" applyBorder="1"/>
    <xf numFmtId="0" fontId="0" fillId="0" borderId="15" xfId="0" applyBorder="1"/>
    <xf numFmtId="10" fontId="18" fillId="4" borderId="17" xfId="3" applyNumberFormat="1" applyFont="1" applyFill="1" applyBorder="1"/>
    <xf numFmtId="0" fontId="0" fillId="0" borderId="17" xfId="0" applyBorder="1" applyAlignment="1">
      <alignment horizontal="center"/>
    </xf>
    <xf numFmtId="0" fontId="17" fillId="0" borderId="0" xfId="0" applyFont="1" applyAlignment="1">
      <alignment horizontal="right"/>
    </xf>
    <xf numFmtId="171" fontId="5" fillId="0" borderId="0" xfId="0" applyNumberFormat="1" applyFont="1"/>
    <xf numFmtId="10" fontId="8" fillId="0" borderId="0" xfId="3" applyNumberFormat="1" applyFont="1" applyFill="1" applyBorder="1"/>
    <xf numFmtId="166" fontId="8" fillId="0" borderId="0" xfId="0" applyNumberFormat="1" applyFont="1"/>
    <xf numFmtId="10" fontId="8" fillId="0" borderId="0" xfId="1" applyNumberFormat="1" applyFont="1" applyFill="1" applyBorder="1"/>
    <xf numFmtId="2" fontId="9" fillId="4" borderId="17" xfId="0" applyNumberFormat="1" applyFont="1" applyFill="1" applyBorder="1" applyAlignment="1">
      <alignment horizontal="center"/>
    </xf>
    <xf numFmtId="10" fontId="18" fillId="0" borderId="0" xfId="0" applyNumberFormat="1" applyFont="1"/>
    <xf numFmtId="166" fontId="18" fillId="0" borderId="0" xfId="1" applyNumberFormat="1" applyFont="1" applyFill="1" applyBorder="1"/>
    <xf numFmtId="10" fontId="18" fillId="0" borderId="0" xfId="3" applyNumberFormat="1" applyFont="1" applyFill="1" applyBorder="1"/>
    <xf numFmtId="0" fontId="17" fillId="0" borderId="1" xfId="0" applyFont="1" applyBorder="1"/>
    <xf numFmtId="0" fontId="17" fillId="0" borderId="2" xfId="0" applyFont="1" applyBorder="1"/>
    <xf numFmtId="0" fontId="17" fillId="0" borderId="3" xfId="0" applyFont="1" applyBorder="1" applyAlignment="1">
      <alignment horizontal="right"/>
    </xf>
    <xf numFmtId="0" fontId="23" fillId="0" borderId="7" xfId="0" applyFont="1" applyBorder="1"/>
    <xf numFmtId="0" fontId="23" fillId="0" borderId="0" xfId="0" applyFont="1"/>
    <xf numFmtId="0" fontId="0" fillId="0" borderId="8" xfId="0" applyBorder="1" applyAlignment="1">
      <alignment horizontal="center"/>
    </xf>
    <xf numFmtId="0" fontId="24" fillId="0" borderId="0" xfId="0" applyFont="1"/>
    <xf numFmtId="9" fontId="9" fillId="4" borderId="0" xfId="3" applyFont="1" applyFill="1" applyBorder="1" applyAlignment="1">
      <alignment horizontal="center"/>
    </xf>
    <xf numFmtId="9" fontId="9" fillId="4" borderId="8" xfId="3" applyFont="1" applyFill="1" applyBorder="1" applyAlignment="1">
      <alignment horizontal="center"/>
    </xf>
    <xf numFmtId="9" fontId="24" fillId="0" borderId="0" xfId="3" applyFont="1" applyFill="1" applyBorder="1" applyAlignment="1">
      <alignment horizontal="center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left" vertical="center"/>
    </xf>
    <xf numFmtId="9" fontId="9" fillId="4" borderId="10" xfId="3" applyFont="1" applyFill="1" applyBorder="1" applyAlignment="1">
      <alignment horizontal="center"/>
    </xf>
    <xf numFmtId="9" fontId="9" fillId="4" borderId="11" xfId="3" applyFont="1" applyFill="1" applyBorder="1" applyAlignment="1">
      <alignment horizontal="center"/>
    </xf>
    <xf numFmtId="0" fontId="0" fillId="0" borderId="9" xfId="1" applyNumberFormat="1" applyFont="1" applyBorder="1" applyAlignment="1">
      <alignment horizontal="left"/>
    </xf>
    <xf numFmtId="166" fontId="9" fillId="4" borderId="10" xfId="1" applyNumberFormat="1" applyFont="1" applyFill="1" applyBorder="1"/>
    <xf numFmtId="0" fontId="9" fillId="4" borderId="10" xfId="0" applyFont="1" applyFill="1" applyBorder="1" applyAlignment="1">
      <alignment horizontal="right"/>
    </xf>
    <xf numFmtId="0" fontId="8" fillId="4" borderId="10" xfId="0" applyFont="1" applyFill="1" applyBorder="1" applyAlignment="1">
      <alignment horizontal="right"/>
    </xf>
    <xf numFmtId="0" fontId="0" fillId="0" borderId="3" xfId="0" applyBorder="1"/>
    <xf numFmtId="10" fontId="9" fillId="4" borderId="8" xfId="3" applyNumberFormat="1" applyFont="1" applyFill="1" applyBorder="1"/>
    <xf numFmtId="0" fontId="25" fillId="0" borderId="1" xfId="0" applyFont="1" applyBorder="1" applyAlignment="1">
      <alignment horizontal="left"/>
    </xf>
    <xf numFmtId="0" fontId="25" fillId="4" borderId="20" xfId="0" applyFont="1" applyFill="1" applyBorder="1" applyAlignment="1">
      <alignment horizontal="center"/>
    </xf>
    <xf numFmtId="43" fontId="24" fillId="4" borderId="20" xfId="1" applyFont="1" applyFill="1" applyBorder="1" applyAlignment="1">
      <alignment horizontal="right"/>
    </xf>
    <xf numFmtId="174" fontId="8" fillId="0" borderId="0" xfId="3" applyNumberFormat="1" applyFont="1" applyFill="1" applyBorder="1" applyAlignment="1">
      <alignment shrinkToFit="1"/>
    </xf>
    <xf numFmtId="174" fontId="8" fillId="0" borderId="0" xfId="0" applyNumberFormat="1" applyFont="1" applyAlignment="1">
      <alignment shrinkToFit="1"/>
    </xf>
    <xf numFmtId="175" fontId="8" fillId="0" borderId="0" xfId="1" applyNumberFormat="1" applyFont="1" applyFill="1" applyBorder="1" applyAlignment="1">
      <alignment shrinkToFit="1"/>
    </xf>
    <xf numFmtId="0" fontId="8" fillId="0" borderId="0" xfId="0" applyFont="1" applyAlignment="1">
      <alignment horizontal="right" wrapText="1"/>
    </xf>
    <xf numFmtId="0" fontId="17" fillId="0" borderId="1" xfId="0" applyFont="1" applyBorder="1" applyAlignment="1">
      <alignment horizontal="left"/>
    </xf>
    <xf numFmtId="0" fontId="17" fillId="0" borderId="2" xfId="0" applyFont="1" applyBorder="1" applyAlignment="1">
      <alignment horizontal="center" vertical="center"/>
    </xf>
    <xf numFmtId="0" fontId="17" fillId="0" borderId="3" xfId="0" applyFont="1" applyBorder="1"/>
    <xf numFmtId="0" fontId="17" fillId="4" borderId="0" xfId="0" applyFont="1" applyFill="1" applyAlignment="1">
      <alignment horizontal="right"/>
    </xf>
    <xf numFmtId="43" fontId="18" fillId="5" borderId="0" xfId="1" applyFont="1" applyFill="1" applyBorder="1"/>
    <xf numFmtId="43" fontId="0" fillId="0" borderId="0" xfId="1" applyFont="1" applyBorder="1"/>
    <xf numFmtId="43" fontId="17" fillId="0" borderId="0" xfId="1" applyFont="1" applyFill="1" applyBorder="1"/>
    <xf numFmtId="9" fontId="17" fillId="0" borderId="8" xfId="1" applyNumberFormat="1" applyFont="1" applyFill="1" applyBorder="1"/>
    <xf numFmtId="43" fontId="8" fillId="0" borderId="0" xfId="0" applyNumberFormat="1" applyFont="1"/>
    <xf numFmtId="9" fontId="8" fillId="0" borderId="0" xfId="3" applyFont="1"/>
    <xf numFmtId="0" fontId="9" fillId="0" borderId="8" xfId="0" applyFont="1" applyBorder="1"/>
    <xf numFmtId="43" fontId="9" fillId="4" borderId="8" xfId="1" applyFont="1" applyFill="1" applyBorder="1"/>
    <xf numFmtId="166" fontId="5" fillId="0" borderId="0" xfId="0" applyNumberFormat="1" applyFont="1"/>
    <xf numFmtId="0" fontId="17" fillId="4" borderId="10" xfId="0" applyFont="1" applyFill="1" applyBorder="1" applyAlignment="1">
      <alignment horizontal="right"/>
    </xf>
    <xf numFmtId="43" fontId="18" fillId="5" borderId="10" xfId="1" applyFont="1" applyFill="1" applyBorder="1"/>
    <xf numFmtId="43" fontId="8" fillId="0" borderId="10" xfId="1" applyFont="1" applyFill="1" applyBorder="1"/>
    <xf numFmtId="43" fontId="0" fillId="0" borderId="10" xfId="1" applyFont="1" applyBorder="1"/>
    <xf numFmtId="0" fontId="17" fillId="0" borderId="2" xfId="0" applyFont="1" applyBorder="1" applyAlignment="1">
      <alignment horizontal="right"/>
    </xf>
    <xf numFmtId="0" fontId="5" fillId="0" borderId="0" xfId="0" applyFont="1" applyAlignment="1">
      <alignment shrinkToFit="1"/>
    </xf>
    <xf numFmtId="166" fontId="8" fillId="0" borderId="0" xfId="0" applyNumberFormat="1" applyFont="1" applyAlignment="1">
      <alignment shrinkToFit="1"/>
    </xf>
    <xf numFmtId="43" fontId="18" fillId="5" borderId="8" xfId="1" applyFont="1" applyFill="1" applyBorder="1"/>
    <xf numFmtId="0" fontId="4" fillId="0" borderId="7" xfId="0" applyFont="1" applyBorder="1"/>
    <xf numFmtId="43" fontId="4" fillId="0" borderId="0" xfId="0" applyNumberFormat="1" applyFont="1"/>
    <xf numFmtId="43" fontId="4" fillId="0" borderId="8" xfId="0" applyNumberFormat="1" applyFont="1" applyBorder="1"/>
    <xf numFmtId="164" fontId="0" fillId="0" borderId="8" xfId="3" applyNumberFormat="1" applyFont="1" applyBorder="1"/>
    <xf numFmtId="43" fontId="1" fillId="0" borderId="0" xfId="1" applyFont="1" applyFill="1" applyBorder="1"/>
    <xf numFmtId="43" fontId="1" fillId="0" borderId="8" xfId="1" applyFont="1" applyFill="1" applyBorder="1"/>
    <xf numFmtId="9" fontId="17" fillId="4" borderId="0" xfId="3" applyFont="1" applyFill="1" applyBorder="1"/>
    <xf numFmtId="9" fontId="17" fillId="4" borderId="8" xfId="3" applyFont="1" applyFill="1" applyBorder="1"/>
    <xf numFmtId="164" fontId="0" fillId="0" borderId="11" xfId="3" applyNumberFormat="1" applyFont="1" applyBorder="1"/>
    <xf numFmtId="9" fontId="18" fillId="5" borderId="0" xfId="3" applyFont="1" applyFill="1" applyBorder="1"/>
    <xf numFmtId="9" fontId="18" fillId="5" borderId="8" xfId="3" applyFont="1" applyFill="1" applyBorder="1"/>
    <xf numFmtId="0" fontId="2" fillId="2" borderId="8" xfId="0" applyFont="1" applyFill="1" applyBorder="1"/>
    <xf numFmtId="0" fontId="9" fillId="4" borderId="8" xfId="0" applyFont="1" applyFill="1" applyBorder="1"/>
    <xf numFmtId="0" fontId="8" fillId="0" borderId="8" xfId="0" applyFont="1" applyBorder="1"/>
    <xf numFmtId="43" fontId="8" fillId="0" borderId="8" xfId="1" applyFont="1" applyFill="1" applyBorder="1"/>
    <xf numFmtId="171" fontId="8" fillId="0" borderId="0" xfId="1" applyNumberFormat="1" applyFont="1"/>
    <xf numFmtId="166" fontId="8" fillId="0" borderId="0" xfId="1" applyNumberFormat="1" applyFont="1" applyFill="1" applyBorder="1" applyAlignment="1">
      <alignment shrinkToFit="1"/>
    </xf>
    <xf numFmtId="164" fontId="0" fillId="0" borderId="0" xfId="3" applyNumberFormat="1" applyFont="1"/>
    <xf numFmtId="0" fontId="8" fillId="0" borderId="11" xfId="0" applyFont="1" applyBorder="1"/>
    <xf numFmtId="166" fontId="0" fillId="0" borderId="0" xfId="1" applyNumberFormat="1" applyFont="1" applyBorder="1" applyAlignment="1">
      <alignment shrinkToFit="1"/>
    </xf>
    <xf numFmtId="166" fontId="0" fillId="0" borderId="8" xfId="1" applyNumberFormat="1" applyFont="1" applyBorder="1" applyAlignment="1">
      <alignment shrinkToFit="1"/>
    </xf>
    <xf numFmtId="0" fontId="27" fillId="0" borderId="0" xfId="0" applyFont="1" applyAlignment="1">
      <alignment horizontal="center" wrapText="1" readingOrder="1"/>
    </xf>
    <xf numFmtId="4" fontId="27" fillId="0" borderId="0" xfId="0" applyNumberFormat="1" applyFont="1" applyAlignment="1">
      <alignment horizontal="center" wrapText="1" readingOrder="1"/>
    </xf>
    <xf numFmtId="0" fontId="9" fillId="4" borderId="0" xfId="0" applyFont="1" applyFill="1"/>
    <xf numFmtId="0" fontId="28" fillId="0" borderId="0" xfId="0" applyFont="1" applyAlignment="1">
      <alignment horizontal="center" wrapText="1" readingOrder="1"/>
    </xf>
    <xf numFmtId="4" fontId="28" fillId="0" borderId="0" xfId="0" applyNumberFormat="1" applyFont="1" applyAlignment="1">
      <alignment horizontal="center" wrapText="1" readingOrder="1"/>
    </xf>
    <xf numFmtId="1" fontId="9" fillId="4" borderId="0" xfId="0" applyNumberFormat="1" applyFont="1" applyFill="1"/>
    <xf numFmtId="166" fontId="4" fillId="0" borderId="13" xfId="1" applyNumberFormat="1" applyFont="1" applyBorder="1" applyAlignment="1">
      <alignment shrinkToFit="1"/>
    </xf>
    <xf numFmtId="166" fontId="4" fillId="0" borderId="14" xfId="1" applyNumberFormat="1" applyFont="1" applyBorder="1" applyAlignment="1">
      <alignment shrinkToFit="1"/>
    </xf>
    <xf numFmtId="0" fontId="9" fillId="4" borderId="10" xfId="0" applyFont="1" applyFill="1" applyBorder="1"/>
    <xf numFmtId="0" fontId="9" fillId="4" borderId="11" xfId="0" applyFont="1" applyFill="1" applyBorder="1"/>
    <xf numFmtId="166" fontId="0" fillId="0" borderId="10" xfId="0" applyNumberFormat="1" applyBorder="1"/>
    <xf numFmtId="4" fontId="0" fillId="0" borderId="0" xfId="0" applyNumberFormat="1"/>
    <xf numFmtId="0" fontId="25" fillId="0" borderId="1" xfId="0" applyFont="1" applyBorder="1" applyAlignment="1" applyProtection="1">
      <alignment horizontal="left"/>
      <protection locked="0"/>
    </xf>
    <xf numFmtId="0" fontId="0" fillId="0" borderId="0" xfId="0" applyProtection="1">
      <protection locked="0"/>
    </xf>
    <xf numFmtId="0" fontId="20" fillId="0" borderId="21" xfId="0" applyFont="1" applyBorder="1" applyAlignment="1" applyProtection="1">
      <alignment horizontal="center"/>
      <protection locked="0"/>
    </xf>
    <xf numFmtId="43" fontId="8" fillId="0" borderId="17" xfId="0" applyNumberFormat="1" applyFont="1" applyBorder="1" applyProtection="1">
      <protection locked="0"/>
    </xf>
    <xf numFmtId="0" fontId="17" fillId="0" borderId="1" xfId="0" applyFont="1" applyBorder="1" applyProtection="1">
      <protection locked="0"/>
    </xf>
    <xf numFmtId="0" fontId="17" fillId="0" borderId="2" xfId="0" applyFont="1" applyBorder="1" applyProtection="1">
      <protection locked="0"/>
    </xf>
    <xf numFmtId="0" fontId="17" fillId="0" borderId="3" xfId="0" applyFont="1" applyBorder="1" applyAlignment="1" applyProtection="1">
      <alignment horizontal="right"/>
      <protection locked="0"/>
    </xf>
    <xf numFmtId="0" fontId="0" fillId="0" borderId="7" xfId="0" applyBorder="1" applyProtection="1">
      <protection locked="0"/>
    </xf>
    <xf numFmtId="9" fontId="9" fillId="0" borderId="0" xfId="0" applyNumberFormat="1" applyFont="1" applyAlignment="1" applyProtection="1">
      <alignment horizontal="right"/>
      <protection locked="0"/>
    </xf>
    <xf numFmtId="9" fontId="9" fillId="0" borderId="0" xfId="3" applyFont="1" applyProtection="1">
      <protection locked="0"/>
    </xf>
    <xf numFmtId="9" fontId="9" fillId="0" borderId="8" xfId="0" applyNumberFormat="1" applyFont="1" applyBorder="1" applyProtection="1">
      <protection locked="0"/>
    </xf>
    <xf numFmtId="0" fontId="0" fillId="0" borderId="0" xfId="0" applyAlignment="1" applyProtection="1">
      <alignment horizontal="left"/>
      <protection locked="0"/>
    </xf>
    <xf numFmtId="43" fontId="8" fillId="4" borderId="0" xfId="0" applyNumberFormat="1" applyFont="1" applyFill="1" applyProtection="1">
      <protection locked="0"/>
    </xf>
    <xf numFmtId="43" fontId="8" fillId="4" borderId="8" xfId="0" applyNumberFormat="1" applyFont="1" applyFill="1" applyBorder="1" applyAlignment="1" applyProtection="1">
      <alignment shrinkToFit="1"/>
      <protection locked="0"/>
    </xf>
    <xf numFmtId="0" fontId="8" fillId="0" borderId="22" xfId="0" applyFont="1" applyBorder="1" applyAlignment="1">
      <alignment horizontal="right"/>
    </xf>
    <xf numFmtId="0" fontId="8" fillId="0" borderId="23" xfId="0" applyFont="1" applyBorder="1" applyAlignment="1">
      <alignment horizontal="right"/>
    </xf>
    <xf numFmtId="10" fontId="18" fillId="5" borderId="0" xfId="1" applyNumberFormat="1" applyFont="1" applyFill="1" applyBorder="1"/>
    <xf numFmtId="10" fontId="18" fillId="5" borderId="8" xfId="1" applyNumberFormat="1" applyFont="1" applyFill="1" applyBorder="1"/>
    <xf numFmtId="166" fontId="8" fillId="0" borderId="8" xfId="1" applyNumberFormat="1" applyFont="1" applyFill="1" applyBorder="1"/>
    <xf numFmtId="166" fontId="18" fillId="4" borderId="8" xfId="1" applyNumberFormat="1" applyFont="1" applyFill="1" applyBorder="1"/>
    <xf numFmtId="176" fontId="0" fillId="0" borderId="10" xfId="3" applyNumberFormat="1" applyFont="1" applyBorder="1"/>
    <xf numFmtId="177" fontId="0" fillId="0" borderId="10" xfId="0" applyNumberFormat="1" applyBorder="1"/>
    <xf numFmtId="0" fontId="24" fillId="0" borderId="8" xfId="0" applyFont="1" applyBorder="1" applyProtection="1">
      <protection locked="0"/>
    </xf>
    <xf numFmtId="0" fontId="29" fillId="4" borderId="0" xfId="0" applyFont="1" applyFill="1" applyAlignment="1">
      <alignment horizontal="right"/>
    </xf>
    <xf numFmtId="9" fontId="29" fillId="4" borderId="0" xfId="0" applyNumberFormat="1" applyFont="1" applyFill="1" applyAlignment="1">
      <alignment horizontal="right"/>
    </xf>
    <xf numFmtId="10" fontId="29" fillId="4" borderId="0" xfId="0" applyNumberFormat="1" applyFont="1" applyFill="1" applyAlignment="1">
      <alignment horizontal="right"/>
    </xf>
    <xf numFmtId="178" fontId="29" fillId="4" borderId="8" xfId="0" applyNumberFormat="1" applyFont="1" applyFill="1" applyBorder="1" applyAlignment="1">
      <alignment horizontal="right"/>
    </xf>
    <xf numFmtId="0" fontId="0" fillId="0" borderId="9" xfId="0" applyBorder="1" applyProtection="1">
      <protection locked="0"/>
    </xf>
    <xf numFmtId="0" fontId="0" fillId="0" borderId="10" xfId="0" applyBorder="1" applyProtection="1">
      <protection locked="0"/>
    </xf>
    <xf numFmtId="0" fontId="24" fillId="0" borderId="11" xfId="0" applyFont="1" applyBorder="1" applyProtection="1">
      <protection locked="0"/>
    </xf>
    <xf numFmtId="43" fontId="29" fillId="4" borderId="0" xfId="1" applyFont="1" applyFill="1" applyBorder="1" applyAlignment="1">
      <alignment horizontal="right"/>
    </xf>
    <xf numFmtId="0" fontId="23" fillId="0" borderId="7" xfId="0" applyFont="1" applyBorder="1" applyAlignment="1">
      <alignment horizontal="left"/>
    </xf>
    <xf numFmtId="0" fontId="20" fillId="0" borderId="20" xfId="0" applyFont="1" applyBorder="1" applyAlignment="1">
      <alignment horizontal="center"/>
    </xf>
    <xf numFmtId="9" fontId="29" fillId="4" borderId="8" xfId="0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164" fontId="24" fillId="0" borderId="0" xfId="3" applyNumberFormat="1" applyFont="1" applyFill="1" applyBorder="1"/>
    <xf numFmtId="43" fontId="24" fillId="0" borderId="0" xfId="0" applyNumberFormat="1" applyFont="1"/>
    <xf numFmtId="9" fontId="29" fillId="4" borderId="8" xfId="3" applyFont="1" applyFill="1" applyBorder="1" applyAlignment="1">
      <alignment horizontal="right"/>
    </xf>
    <xf numFmtId="9" fontId="17" fillId="0" borderId="2" xfId="0" applyNumberFormat="1" applyFont="1" applyBorder="1" applyAlignment="1">
      <alignment horizontal="left"/>
    </xf>
    <xf numFmtId="0" fontId="9" fillId="0" borderId="11" xfId="0" applyFont="1" applyBorder="1"/>
    <xf numFmtId="43" fontId="24" fillId="4" borderId="8" xfId="0" applyNumberFormat="1" applyFont="1" applyFill="1" applyBorder="1"/>
    <xf numFmtId="0" fontId="9" fillId="0" borderId="0" xfId="0" applyFont="1"/>
    <xf numFmtId="43" fontId="24" fillId="0" borderId="8" xfId="0" applyNumberFormat="1" applyFont="1" applyBorder="1"/>
    <xf numFmtId="0" fontId="17" fillId="0" borderId="15" xfId="0" applyFont="1" applyBorder="1" applyAlignment="1">
      <alignment horizontal="left"/>
    </xf>
    <xf numFmtId="43" fontId="29" fillId="4" borderId="16" xfId="1" applyFont="1" applyFill="1" applyBorder="1" applyAlignment="1">
      <alignment horizontal="right"/>
    </xf>
    <xf numFmtId="0" fontId="0" fillId="0" borderId="24" xfId="0" applyBorder="1"/>
    <xf numFmtId="0" fontId="0" fillId="0" borderId="24" xfId="0" applyBorder="1" applyAlignment="1">
      <alignment horizontal="left"/>
    </xf>
    <xf numFmtId="164" fontId="24" fillId="0" borderId="24" xfId="3" applyNumberFormat="1" applyFont="1" applyFill="1" applyBorder="1"/>
    <xf numFmtId="43" fontId="24" fillId="0" borderId="24" xfId="0" applyNumberFormat="1" applyFont="1" applyBorder="1"/>
    <xf numFmtId="166" fontId="8" fillId="4" borderId="0" xfId="1" applyNumberFormat="1" applyFont="1" applyFill="1" applyBorder="1"/>
    <xf numFmtId="0" fontId="0" fillId="0" borderId="10" xfId="0" applyBorder="1" applyAlignment="1">
      <alignment horizontal="left"/>
    </xf>
    <xf numFmtId="164" fontId="24" fillId="0" borderId="10" xfId="3" applyNumberFormat="1" applyFont="1" applyFill="1" applyBorder="1"/>
    <xf numFmtId="43" fontId="24" fillId="0" borderId="11" xfId="0" applyNumberFormat="1" applyFont="1" applyBorder="1"/>
    <xf numFmtId="0" fontId="20" fillId="0" borderId="1" xfId="0" applyFont="1" applyBorder="1" applyAlignment="1">
      <alignment horizontal="left"/>
    </xf>
    <xf numFmtId="0" fontId="16" fillId="0" borderId="1" xfId="0" applyFont="1" applyBorder="1" applyAlignment="1">
      <alignment horizontal="left"/>
    </xf>
    <xf numFmtId="0" fontId="16" fillId="0" borderId="20" xfId="0" applyFont="1" applyBorder="1" applyAlignment="1">
      <alignment horizontal="center"/>
    </xf>
    <xf numFmtId="0" fontId="16" fillId="2" borderId="0" xfId="0" applyFont="1" applyFill="1"/>
    <xf numFmtId="0" fontId="30" fillId="0" borderId="1" xfId="0" applyFont="1" applyBorder="1" applyAlignment="1">
      <alignment horizontal="left"/>
    </xf>
    <xf numFmtId="0" fontId="30" fillId="0" borderId="20" xfId="0" applyFont="1" applyBorder="1" applyAlignment="1">
      <alignment horizontal="center"/>
    </xf>
    <xf numFmtId="0" fontId="17" fillId="0" borderId="1" xfId="0" applyFont="1" applyBorder="1" applyAlignment="1" applyProtection="1">
      <alignment horizontal="left"/>
      <protection locked="0"/>
    </xf>
    <xf numFmtId="0" fontId="17" fillId="0" borderId="2" xfId="0" applyFont="1" applyBorder="1" applyAlignment="1" applyProtection="1">
      <alignment horizontal="center"/>
      <protection locked="0"/>
    </xf>
    <xf numFmtId="0" fontId="8" fillId="0" borderId="2" xfId="0" applyFont="1" applyBorder="1" applyAlignment="1" applyProtection="1">
      <alignment horizontal="center"/>
      <protection locked="0"/>
    </xf>
    <xf numFmtId="0" fontId="17" fillId="0" borderId="3" xfId="0" applyFont="1" applyBorder="1" applyAlignment="1" applyProtection="1">
      <alignment horizontal="center"/>
      <protection locked="0"/>
    </xf>
    <xf numFmtId="0" fontId="8" fillId="0" borderId="0" xfId="0" applyFont="1" applyProtection="1">
      <protection locked="0"/>
    </xf>
    <xf numFmtId="0" fontId="0" fillId="0" borderId="8" xfId="0" applyBorder="1" applyProtection="1">
      <protection locked="0"/>
    </xf>
    <xf numFmtId="0" fontId="4" fillId="0" borderId="7" xfId="0" applyFont="1" applyBorder="1" applyProtection="1">
      <protection locked="0"/>
    </xf>
    <xf numFmtId="9" fontId="17" fillId="0" borderId="2" xfId="0" applyNumberFormat="1" applyFont="1" applyBorder="1" applyAlignment="1">
      <alignment horizontal="right"/>
    </xf>
    <xf numFmtId="10" fontId="0" fillId="0" borderId="0" xfId="0" applyNumberFormat="1" applyProtection="1">
      <protection locked="0"/>
    </xf>
    <xf numFmtId="10" fontId="0" fillId="0" borderId="0" xfId="3" applyNumberFormat="1" applyFont="1" applyProtection="1">
      <protection locked="0"/>
    </xf>
    <xf numFmtId="0" fontId="0" fillId="0" borderId="4" xfId="0" applyBorder="1" applyAlignment="1">
      <alignment horizontal="right"/>
    </xf>
    <xf numFmtId="0" fontId="0" fillId="0" borderId="5" xfId="0" applyBorder="1" applyAlignment="1">
      <alignment horizontal="right"/>
    </xf>
    <xf numFmtId="164" fontId="9" fillId="0" borderId="5" xfId="3" applyNumberFormat="1" applyFont="1" applyFill="1" applyBorder="1" applyAlignment="1">
      <alignment horizontal="right"/>
    </xf>
    <xf numFmtId="43" fontId="9" fillId="0" borderId="6" xfId="0" applyNumberFormat="1" applyFont="1" applyBorder="1" applyAlignment="1">
      <alignment horizontal="right"/>
    </xf>
    <xf numFmtId="0" fontId="31" fillId="0" borderId="7" xfId="0" applyFont="1" applyBorder="1" applyProtection="1">
      <protection locked="0"/>
    </xf>
    <xf numFmtId="166" fontId="8" fillId="0" borderId="0" xfId="1" applyNumberFormat="1" applyFont="1" applyFill="1" applyBorder="1" applyAlignment="1" applyProtection="1">
      <alignment shrinkToFit="1"/>
      <protection locked="0"/>
    </xf>
    <xf numFmtId="10" fontId="9" fillId="4" borderId="0" xfId="3" applyNumberFormat="1" applyFont="1" applyFill="1" applyBorder="1" applyProtection="1">
      <protection locked="0"/>
    </xf>
    <xf numFmtId="166" fontId="0" fillId="0" borderId="0" xfId="0" applyNumberFormat="1" applyAlignment="1" applyProtection="1">
      <alignment shrinkToFit="1"/>
      <protection locked="0"/>
    </xf>
    <xf numFmtId="43" fontId="18" fillId="5" borderId="0" xfId="1" applyFont="1" applyFill="1" applyBorder="1" applyProtection="1">
      <protection locked="0"/>
    </xf>
    <xf numFmtId="166" fontId="9" fillId="4" borderId="0" xfId="1" applyNumberFormat="1" applyFont="1" applyFill="1" applyBorder="1" applyProtection="1">
      <protection locked="0"/>
    </xf>
    <xf numFmtId="43" fontId="8" fillId="0" borderId="0" xfId="1" applyFont="1" applyFill="1" applyBorder="1" applyProtection="1">
      <protection locked="0"/>
    </xf>
    <xf numFmtId="43" fontId="9" fillId="4" borderId="8" xfId="1" applyFont="1" applyFill="1" applyBorder="1" applyProtection="1">
      <protection locked="0"/>
    </xf>
    <xf numFmtId="43" fontId="8" fillId="0" borderId="8" xfId="1" applyFont="1" applyFill="1" applyBorder="1" applyProtection="1">
      <protection locked="0"/>
    </xf>
    <xf numFmtId="166" fontId="32" fillId="0" borderId="7" xfId="1" applyNumberFormat="1" applyFont="1" applyBorder="1" applyAlignment="1">
      <alignment horizontal="right"/>
    </xf>
    <xf numFmtId="164" fontId="9" fillId="0" borderId="0" xfId="3" applyNumberFormat="1" applyFont="1" applyFill="1" applyBorder="1" applyAlignment="1">
      <alignment horizontal="right"/>
    </xf>
    <xf numFmtId="43" fontId="0" fillId="0" borderId="0" xfId="1" applyFont="1" applyBorder="1" applyAlignment="1">
      <alignment horizontal="right"/>
    </xf>
    <xf numFmtId="166" fontId="0" fillId="0" borderId="0" xfId="1" applyNumberFormat="1" applyFont="1" applyBorder="1" applyAlignment="1">
      <alignment horizontal="right"/>
    </xf>
    <xf numFmtId="43" fontId="9" fillId="0" borderId="8" xfId="0" applyNumberFormat="1" applyFont="1" applyBorder="1" applyAlignment="1">
      <alignment horizontal="right"/>
    </xf>
    <xf numFmtId="164" fontId="8" fillId="0" borderId="0" xfId="3" applyNumberFormat="1" applyFont="1" applyFill="1" applyBorder="1" applyProtection="1">
      <protection locked="0"/>
    </xf>
    <xf numFmtId="0" fontId="0" fillId="0" borderId="9" xfId="0" applyBorder="1" applyAlignment="1">
      <alignment horizontal="right"/>
    </xf>
    <xf numFmtId="0" fontId="0" fillId="0" borderId="10" xfId="0" applyBorder="1" applyAlignment="1">
      <alignment horizontal="right"/>
    </xf>
    <xf numFmtId="164" fontId="9" fillId="0" borderId="10" xfId="3" applyNumberFormat="1" applyFont="1" applyFill="1" applyBorder="1" applyAlignment="1">
      <alignment horizontal="right"/>
    </xf>
    <xf numFmtId="43" fontId="9" fillId="0" borderId="11" xfId="0" applyNumberFormat="1" applyFont="1" applyBorder="1" applyAlignment="1">
      <alignment horizontal="right"/>
    </xf>
    <xf numFmtId="0" fontId="17" fillId="0" borderId="0" xfId="0" applyFont="1" applyAlignment="1">
      <alignment horizontal="left"/>
    </xf>
    <xf numFmtId="9" fontId="17" fillId="0" borderId="0" xfId="0" applyNumberFormat="1" applyFont="1" applyAlignment="1">
      <alignment horizontal="right"/>
    </xf>
    <xf numFmtId="166" fontId="8" fillId="0" borderId="0" xfId="0" applyNumberFormat="1" applyFont="1" applyAlignment="1" applyProtection="1">
      <alignment shrinkToFit="1"/>
      <protection locked="0"/>
    </xf>
    <xf numFmtId="166" fontId="9" fillId="0" borderId="0" xfId="0" applyNumberFormat="1" applyFont="1" applyProtection="1">
      <protection locked="0"/>
    </xf>
    <xf numFmtId="0" fontId="9" fillId="0" borderId="8" xfId="0" applyFont="1" applyBorder="1" applyProtection="1">
      <protection locked="0"/>
    </xf>
    <xf numFmtId="0" fontId="33" fillId="0" borderId="7" xfId="0" applyFont="1" applyBorder="1" applyProtection="1">
      <protection locked="0"/>
    </xf>
    <xf numFmtId="43" fontId="9" fillId="4" borderId="0" xfId="1" applyFont="1" applyFill="1" applyBorder="1"/>
    <xf numFmtId="166" fontId="32" fillId="4" borderId="8" xfId="0" applyNumberFormat="1" applyFont="1" applyFill="1" applyBorder="1" applyAlignment="1">
      <alignment shrinkToFit="1"/>
    </xf>
    <xf numFmtId="0" fontId="8" fillId="0" borderId="8" xfId="0" applyFont="1" applyBorder="1" applyProtection="1">
      <protection locked="0"/>
    </xf>
    <xf numFmtId="166" fontId="0" fillId="0" borderId="0" xfId="0" applyNumberFormat="1" applyAlignment="1">
      <alignment shrinkToFit="1"/>
    </xf>
    <xf numFmtId="0" fontId="8" fillId="0" borderId="10" xfId="0" applyFont="1" applyBorder="1" applyProtection="1">
      <protection locked="0"/>
    </xf>
    <xf numFmtId="0" fontId="0" fillId="0" borderId="11" xfId="0" applyBorder="1" applyProtection="1">
      <protection locked="0"/>
    </xf>
    <xf numFmtId="9" fontId="17" fillId="0" borderId="2" xfId="0" applyNumberFormat="1" applyFont="1" applyBorder="1" applyAlignment="1">
      <alignment horizontal="center"/>
    </xf>
    <xf numFmtId="9" fontId="9" fillId="4" borderId="0" xfId="1" applyNumberFormat="1" applyFont="1" applyFill="1" applyBorder="1" applyAlignment="1">
      <alignment horizontal="right" vertical="center"/>
    </xf>
    <xf numFmtId="43" fontId="0" fillId="0" borderId="0" xfId="0" applyNumberFormat="1" applyProtection="1">
      <protection locked="0"/>
    </xf>
    <xf numFmtId="43" fontId="8" fillId="0" borderId="0" xfId="0" applyNumberFormat="1" applyFont="1" applyProtection="1">
      <protection locked="0"/>
    </xf>
    <xf numFmtId="9" fontId="17" fillId="0" borderId="3" xfId="0" applyNumberFormat="1" applyFont="1" applyBorder="1" applyAlignment="1">
      <alignment horizontal="center"/>
    </xf>
    <xf numFmtId="43" fontId="32" fillId="4" borderId="10" xfId="1" applyFont="1" applyFill="1" applyBorder="1" applyAlignment="1">
      <alignment horizontal="right" vertical="center"/>
    </xf>
    <xf numFmtId="43" fontId="32" fillId="4" borderId="11" xfId="1" applyFont="1" applyFill="1" applyBorder="1" applyAlignment="1">
      <alignment horizontal="right" vertical="center"/>
    </xf>
    <xf numFmtId="9" fontId="17" fillId="0" borderId="3" xfId="0" applyNumberFormat="1" applyFont="1" applyBorder="1" applyAlignment="1">
      <alignment horizontal="right"/>
    </xf>
    <xf numFmtId="164" fontId="9" fillId="0" borderId="6" xfId="3" applyNumberFormat="1" applyFont="1" applyFill="1" applyBorder="1" applyAlignment="1">
      <alignment horizontal="right"/>
    </xf>
    <xf numFmtId="43" fontId="9" fillId="0" borderId="0" xfId="0" applyNumberFormat="1" applyFont="1" applyAlignment="1">
      <alignment horizontal="right"/>
    </xf>
    <xf numFmtId="43" fontId="0" fillId="0" borderId="8" xfId="1" applyFont="1" applyBorder="1" applyAlignment="1">
      <alignment horizontal="right"/>
    </xf>
    <xf numFmtId="0" fontId="0" fillId="0" borderId="11" xfId="0" applyBorder="1" applyAlignment="1">
      <alignment horizontal="right"/>
    </xf>
    <xf numFmtId="0" fontId="17" fillId="0" borderId="2" xfId="0" applyFont="1" applyBorder="1" applyAlignment="1" applyProtection="1">
      <alignment horizontal="right"/>
      <protection locked="0"/>
    </xf>
    <xf numFmtId="166" fontId="8" fillId="0" borderId="0" xfId="0" applyNumberFormat="1" applyFont="1" applyProtection="1">
      <protection locked="0"/>
    </xf>
    <xf numFmtId="43" fontId="8" fillId="0" borderId="0" xfId="1" applyFont="1"/>
    <xf numFmtId="0" fontId="34" fillId="0" borderId="0" xfId="0" applyFont="1" applyAlignment="1">
      <alignment horizontal="center" wrapText="1" readingOrder="1"/>
    </xf>
    <xf numFmtId="0" fontId="8" fillId="0" borderId="0" xfId="0" applyFont="1" applyAlignment="1" applyProtection="1">
      <alignment horizontal="right"/>
      <protection locked="0"/>
    </xf>
    <xf numFmtId="43" fontId="8" fillId="0" borderId="0" xfId="1" applyFont="1" applyProtection="1">
      <protection locked="0"/>
    </xf>
    <xf numFmtId="0" fontId="34" fillId="0" borderId="0" xfId="0" applyFont="1" applyAlignment="1" applyProtection="1">
      <alignment horizontal="center" wrapText="1" readingOrder="1"/>
      <protection locked="0"/>
    </xf>
    <xf numFmtId="0" fontId="17" fillId="0" borderId="0" xfId="0" applyFont="1" applyProtection="1">
      <protection locked="0"/>
    </xf>
    <xf numFmtId="43" fontId="9" fillId="4" borderId="0" xfId="1" applyFont="1" applyFill="1" applyBorder="1" applyAlignment="1" applyProtection="1">
      <alignment horizontal="right"/>
      <protection locked="0"/>
    </xf>
    <xf numFmtId="43" fontId="8" fillId="0" borderId="0" xfId="1" applyFont="1" applyFill="1" applyBorder="1" applyAlignment="1" applyProtection="1">
      <alignment shrinkToFit="1"/>
      <protection locked="0"/>
    </xf>
    <xf numFmtId="43" fontId="9" fillId="0" borderId="0" xfId="0" applyNumberFormat="1" applyFont="1" applyProtection="1">
      <protection locked="0"/>
    </xf>
    <xf numFmtId="166" fontId="8" fillId="0" borderId="0" xfId="1" applyNumberFormat="1" applyFont="1" applyFill="1" applyBorder="1" applyProtection="1">
      <protection locked="0"/>
    </xf>
    <xf numFmtId="43" fontId="8" fillId="0" borderId="0" xfId="1" applyFont="1" applyFill="1" applyBorder="1" applyAlignment="1" applyProtection="1">
      <alignment horizontal="right"/>
      <protection locked="0"/>
    </xf>
    <xf numFmtId="0" fontId="9" fillId="0" borderId="0" xfId="0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43" fontId="9" fillId="4" borderId="0" xfId="1" applyFont="1" applyFill="1" applyBorder="1" applyAlignment="1" applyProtection="1">
      <alignment horizontal="center"/>
      <protection locked="0"/>
    </xf>
    <xf numFmtId="43" fontId="9" fillId="4" borderId="8" xfId="1" applyFont="1" applyFill="1" applyBorder="1" applyAlignment="1" applyProtection="1">
      <alignment horizontal="center"/>
      <protection locked="0"/>
    </xf>
    <xf numFmtId="43" fontId="0" fillId="0" borderId="10" xfId="0" applyNumberFormat="1" applyBorder="1" applyProtection="1">
      <protection locked="0"/>
    </xf>
    <xf numFmtId="43" fontId="0" fillId="0" borderId="8" xfId="0" applyNumberFormat="1" applyBorder="1" applyProtection="1">
      <protection locked="0"/>
    </xf>
    <xf numFmtId="43" fontId="9" fillId="4" borderId="0" xfId="1" applyFont="1" applyFill="1" applyBorder="1" applyAlignment="1" applyProtection="1">
      <alignment shrinkToFit="1"/>
      <protection locked="0"/>
    </xf>
    <xf numFmtId="0" fontId="31" fillId="0" borderId="9" xfId="0" applyFont="1" applyBorder="1" applyProtection="1">
      <protection locked="0"/>
    </xf>
    <xf numFmtId="43" fontId="18" fillId="0" borderId="10" xfId="1" applyFont="1" applyFill="1" applyBorder="1" applyProtection="1">
      <protection locked="0"/>
    </xf>
    <xf numFmtId="0" fontId="31" fillId="0" borderId="0" xfId="0" applyFont="1" applyProtection="1">
      <protection locked="0"/>
    </xf>
    <xf numFmtId="43" fontId="18" fillId="0" borderId="0" xfId="1" applyFont="1" applyFill="1" applyBorder="1" applyProtection="1">
      <protection locked="0"/>
    </xf>
    <xf numFmtId="0" fontId="0" fillId="0" borderId="0" xfId="0" applyAlignment="1" applyProtection="1">
      <alignment horizontal="right"/>
      <protection locked="0"/>
    </xf>
    <xf numFmtId="2" fontId="18" fillId="5" borderId="0" xfId="1" applyNumberFormat="1" applyFont="1" applyFill="1" applyBorder="1" applyProtection="1">
      <protection locked="0"/>
    </xf>
    <xf numFmtId="43" fontId="8" fillId="5" borderId="0" xfId="1" applyFont="1" applyFill="1" applyBorder="1" applyProtection="1">
      <protection locked="0"/>
    </xf>
    <xf numFmtId="0" fontId="35" fillId="0" borderId="7" xfId="0" applyFont="1" applyBorder="1" applyProtection="1">
      <protection locked="0"/>
    </xf>
    <xf numFmtId="164" fontId="0" fillId="0" borderId="0" xfId="3" applyNumberFormat="1" applyFont="1" applyFill="1" applyBorder="1" applyProtection="1">
      <protection locked="0"/>
    </xf>
    <xf numFmtId="164" fontId="0" fillId="0" borderId="0" xfId="0" applyNumberFormat="1" applyProtection="1">
      <protection locked="0"/>
    </xf>
    <xf numFmtId="166" fontId="0" fillId="0" borderId="0" xfId="1" applyNumberFormat="1" applyFont="1" applyFill="1" applyBorder="1" applyProtection="1">
      <protection locked="0"/>
    </xf>
    <xf numFmtId="43" fontId="0" fillId="0" borderId="0" xfId="1" applyFont="1" applyFill="1" applyBorder="1" applyProtection="1">
      <protection locked="0"/>
    </xf>
    <xf numFmtId="166" fontId="0" fillId="0" borderId="0" xfId="0" applyNumberFormat="1" applyProtection="1">
      <protection locked="0"/>
    </xf>
    <xf numFmtId="43" fontId="18" fillId="5" borderId="10" xfId="1" applyFont="1" applyFill="1" applyBorder="1" applyProtection="1">
      <protection locked="0"/>
    </xf>
    <xf numFmtId="43" fontId="9" fillId="4" borderId="10" xfId="1" applyFont="1" applyFill="1" applyBorder="1" applyProtection="1">
      <protection locked="0"/>
    </xf>
    <xf numFmtId="43" fontId="0" fillId="0" borderId="10" xfId="1" applyFont="1" applyFill="1" applyBorder="1" applyProtection="1">
      <protection locked="0"/>
    </xf>
    <xf numFmtId="166" fontId="9" fillId="4" borderId="10" xfId="1" applyNumberFormat="1" applyFont="1" applyFill="1" applyBorder="1" applyProtection="1">
      <protection locked="0"/>
    </xf>
    <xf numFmtId="43" fontId="8" fillId="0" borderId="10" xfId="1" applyFont="1" applyFill="1" applyBorder="1" applyProtection="1">
      <protection locked="0"/>
    </xf>
    <xf numFmtId="0" fontId="0" fillId="0" borderId="0" xfId="3" applyNumberFormat="1" applyFont="1" applyFill="1" applyBorder="1" applyProtection="1">
      <protection locked="0"/>
    </xf>
    <xf numFmtId="166" fontId="24" fillId="0" borderId="0" xfId="1" applyNumberFormat="1" applyFont="1" applyFill="1" applyBorder="1" applyAlignment="1">
      <alignment horizontal="right"/>
    </xf>
    <xf numFmtId="43" fontId="0" fillId="0" borderId="0" xfId="0" applyNumberFormat="1" applyAlignment="1" applyProtection="1">
      <alignment horizontal="right"/>
      <protection locked="0"/>
    </xf>
    <xf numFmtId="0" fontId="9" fillId="0" borderId="10" xfId="0" applyFont="1" applyBorder="1" applyProtection="1">
      <protection locked="0"/>
    </xf>
    <xf numFmtId="0" fontId="4" fillId="0" borderId="0" xfId="0" applyFont="1" applyProtection="1">
      <protection locked="0"/>
    </xf>
    <xf numFmtId="43" fontId="24" fillId="0" borderId="0" xfId="1" applyFont="1" applyFill="1" applyBorder="1" applyAlignment="1" applyProtection="1">
      <alignment horizontal="right"/>
      <protection locked="0"/>
    </xf>
    <xf numFmtId="166" fontId="9" fillId="0" borderId="0" xfId="1" applyNumberFormat="1" applyFont="1" applyFill="1" applyBorder="1" applyProtection="1">
      <protection locked="0"/>
    </xf>
    <xf numFmtId="43" fontId="17" fillId="0" borderId="0" xfId="1" applyFont="1" applyFill="1" applyBorder="1" applyProtection="1">
      <protection locked="0"/>
    </xf>
    <xf numFmtId="166" fontId="25" fillId="0" borderId="0" xfId="1" applyNumberFormat="1" applyFont="1" applyFill="1" applyBorder="1" applyProtection="1">
      <protection locked="0"/>
    </xf>
    <xf numFmtId="43" fontId="8" fillId="0" borderId="0" xfId="0" applyNumberFormat="1" applyFont="1" applyAlignment="1" applyProtection="1">
      <alignment horizontal="right"/>
      <protection locked="0"/>
    </xf>
    <xf numFmtId="166" fontId="16" fillId="0" borderId="0" xfId="1" applyNumberFormat="1" applyFont="1" applyFill="1" applyBorder="1" applyAlignment="1" applyProtection="1">
      <alignment horizontal="right"/>
      <protection locked="0"/>
    </xf>
    <xf numFmtId="0" fontId="8" fillId="0" borderId="8" xfId="0" applyFont="1" applyBorder="1" applyAlignment="1" applyProtection="1">
      <alignment horizontal="right"/>
      <protection locked="0"/>
    </xf>
    <xf numFmtId="43" fontId="8" fillId="6" borderId="0" xfId="1" applyFont="1" applyFill="1" applyBorder="1" applyProtection="1">
      <protection locked="0"/>
    </xf>
    <xf numFmtId="166" fontId="9" fillId="4" borderId="8" xfId="1" applyNumberFormat="1" applyFont="1" applyFill="1" applyBorder="1" applyProtection="1">
      <protection locked="0"/>
    </xf>
    <xf numFmtId="164" fontId="17" fillId="0" borderId="0" xfId="3" applyNumberFormat="1" applyFont="1" applyFill="1" applyBorder="1" applyProtection="1">
      <protection locked="0"/>
    </xf>
    <xf numFmtId="164" fontId="18" fillId="0" borderId="0" xfId="3" applyNumberFormat="1" applyFont="1" applyFill="1" applyBorder="1" applyProtection="1">
      <protection locked="0"/>
    </xf>
    <xf numFmtId="166" fontId="17" fillId="0" borderId="8" xfId="1" applyNumberFormat="1" applyFont="1" applyFill="1" applyBorder="1" applyProtection="1">
      <protection locked="0"/>
    </xf>
    <xf numFmtId="43" fontId="18" fillId="0" borderId="8" xfId="1" applyFont="1" applyFill="1" applyBorder="1" applyProtection="1">
      <protection locked="0"/>
    </xf>
    <xf numFmtId="171" fontId="0" fillId="0" borderId="0" xfId="0" applyNumberFormat="1" applyProtection="1">
      <protection locked="0"/>
    </xf>
    <xf numFmtId="166" fontId="9" fillId="4" borderId="0" xfId="1" applyNumberFormat="1" applyFont="1" applyFill="1" applyBorder="1" applyAlignment="1" applyProtection="1">
      <alignment shrinkToFit="1"/>
      <protection locked="0"/>
    </xf>
    <xf numFmtId="166" fontId="17" fillId="0" borderId="0" xfId="1" applyNumberFormat="1" applyFont="1" applyFill="1" applyBorder="1" applyProtection="1">
      <protection locked="0"/>
    </xf>
    <xf numFmtId="43" fontId="0" fillId="0" borderId="0" xfId="0" applyNumberFormat="1" applyAlignment="1" applyProtection="1">
      <alignment shrinkToFit="1"/>
      <protection locked="0"/>
    </xf>
    <xf numFmtId="166" fontId="8" fillId="0" borderId="8" xfId="1" applyNumberFormat="1" applyFont="1" applyFill="1" applyBorder="1" applyProtection="1">
      <protection locked="0"/>
    </xf>
    <xf numFmtId="164" fontId="9" fillId="0" borderId="0" xfId="3" applyNumberFormat="1" applyFont="1" applyFill="1" applyBorder="1" applyProtection="1">
      <protection locked="0"/>
    </xf>
    <xf numFmtId="0" fontId="9" fillId="0" borderId="0" xfId="0" applyFont="1" applyAlignment="1" applyProtection="1">
      <alignment horizontal="right"/>
      <protection locked="0"/>
    </xf>
    <xf numFmtId="0" fontId="2" fillId="2" borderId="0" xfId="0" applyFont="1" applyFill="1" applyProtection="1">
      <protection locked="0"/>
    </xf>
    <xf numFmtId="0" fontId="16" fillId="2" borderId="0" xfId="0" applyFont="1" applyFill="1" applyProtection="1">
      <protection locked="0"/>
    </xf>
    <xf numFmtId="0" fontId="8" fillId="0" borderId="3" xfId="0" applyFont="1" applyBorder="1" applyAlignment="1" applyProtection="1">
      <alignment horizontal="center"/>
      <protection locked="0"/>
    </xf>
    <xf numFmtId="43" fontId="36" fillId="4" borderId="0" xfId="1" applyFont="1" applyFill="1" applyBorder="1" applyAlignment="1" applyProtection="1">
      <alignment horizontal="center"/>
      <protection locked="0"/>
    </xf>
    <xf numFmtId="166" fontId="36" fillId="4" borderId="0" xfId="1" applyNumberFormat="1" applyFont="1" applyFill="1" applyBorder="1" applyAlignment="1" applyProtection="1">
      <alignment horizontal="center"/>
      <protection locked="0"/>
    </xf>
    <xf numFmtId="43" fontId="8" fillId="0" borderId="20" xfId="1" applyFont="1" applyFill="1" applyBorder="1" applyAlignment="1" applyProtection="1">
      <alignment horizontal="right"/>
      <protection locked="0"/>
    </xf>
    <xf numFmtId="166" fontId="8" fillId="0" borderId="0" xfId="1" applyNumberFormat="1" applyFont="1" applyFill="1" applyBorder="1" applyAlignment="1" applyProtection="1">
      <alignment horizontal="center"/>
      <protection locked="0"/>
    </xf>
    <xf numFmtId="43" fontId="18" fillId="5" borderId="20" xfId="1" applyFont="1" applyFill="1" applyBorder="1" applyAlignment="1" applyProtection="1">
      <alignment horizontal="right"/>
      <protection locked="0"/>
    </xf>
    <xf numFmtId="43" fontId="0" fillId="0" borderId="0" xfId="1" applyFont="1" applyBorder="1" applyProtection="1">
      <protection locked="0"/>
    </xf>
    <xf numFmtId="164" fontId="0" fillId="0" borderId="0" xfId="3" applyNumberFormat="1" applyFont="1" applyBorder="1" applyProtection="1">
      <protection locked="0"/>
    </xf>
    <xf numFmtId="0" fontId="17" fillId="0" borderId="0" xfId="0" applyFont="1" applyAlignment="1" applyProtection="1">
      <alignment horizontal="center"/>
      <protection locked="0"/>
    </xf>
    <xf numFmtId="166" fontId="36" fillId="0" borderId="0" xfId="1" applyNumberFormat="1" applyFont="1" applyFill="1" applyBorder="1" applyAlignment="1" applyProtection="1">
      <alignment horizontal="center"/>
      <protection locked="0"/>
    </xf>
    <xf numFmtId="43" fontId="36" fillId="0" borderId="0" xfId="1" applyFont="1" applyFill="1" applyBorder="1" applyAlignment="1" applyProtection="1">
      <alignment horizontal="center"/>
      <protection locked="0"/>
    </xf>
    <xf numFmtId="0" fontId="8" fillId="0" borderId="11" xfId="0" applyFont="1" applyBorder="1" applyProtection="1">
      <protection locked="0"/>
    </xf>
    <xf numFmtId="0" fontId="24" fillId="4" borderId="17" xfId="0" applyFont="1" applyFill="1" applyBorder="1" applyAlignment="1" applyProtection="1">
      <alignment horizontal="center"/>
      <protection locked="0"/>
    </xf>
    <xf numFmtId="0" fontId="24" fillId="4" borderId="0" xfId="0" applyFont="1" applyFill="1" applyAlignment="1" applyProtection="1">
      <alignment horizontal="left"/>
      <protection locked="0"/>
    </xf>
    <xf numFmtId="179" fontId="0" fillId="0" borderId="0" xfId="1" applyNumberFormat="1" applyFont="1" applyProtection="1">
      <protection locked="0"/>
    </xf>
    <xf numFmtId="43" fontId="8" fillId="0" borderId="0" xfId="1" applyFont="1" applyFill="1" applyBorder="1" applyAlignment="1" applyProtection="1">
      <alignment horizontal="center"/>
      <protection locked="0"/>
    </xf>
    <xf numFmtId="43" fontId="18" fillId="5" borderId="0" xfId="1" applyFont="1" applyFill="1" applyBorder="1" applyAlignment="1" applyProtection="1">
      <alignment horizontal="center"/>
      <protection locked="0"/>
    </xf>
    <xf numFmtId="43" fontId="9" fillId="4" borderId="0" xfId="1" applyFont="1" applyFill="1" applyBorder="1" applyAlignment="1" applyProtection="1">
      <alignment horizontal="center" shrinkToFit="1"/>
      <protection locked="0"/>
    </xf>
    <xf numFmtId="166" fontId="9" fillId="4" borderId="0" xfId="1" applyNumberFormat="1" applyFont="1" applyFill="1" applyBorder="1" applyAlignment="1" applyProtection="1">
      <alignment horizontal="center"/>
      <protection locked="0"/>
    </xf>
    <xf numFmtId="166" fontId="8" fillId="0" borderId="8" xfId="1" applyNumberFormat="1" applyFont="1" applyFill="1" applyBorder="1" applyAlignment="1" applyProtection="1">
      <alignment horizontal="center"/>
      <protection locked="0"/>
    </xf>
    <xf numFmtId="9" fontId="8" fillId="0" borderId="0" xfId="3" applyFont="1" applyFill="1" applyBorder="1" applyAlignment="1" applyProtection="1">
      <alignment horizontal="center"/>
      <protection locked="0"/>
    </xf>
    <xf numFmtId="166" fontId="8" fillId="0" borderId="8" xfId="0" applyNumberFormat="1" applyFont="1" applyBorder="1" applyProtection="1">
      <protection locked="0"/>
    </xf>
    <xf numFmtId="3" fontId="9" fillId="4" borderId="0" xfId="1" applyNumberFormat="1" applyFont="1" applyFill="1" applyBorder="1" applyAlignment="1" applyProtection="1">
      <alignment horizontal="center"/>
      <protection locked="0"/>
    </xf>
    <xf numFmtId="180" fontId="9" fillId="4" borderId="0" xfId="1" applyNumberFormat="1" applyFont="1" applyFill="1" applyBorder="1" applyAlignment="1" applyProtection="1">
      <alignment horizontal="center"/>
      <protection locked="0"/>
    </xf>
    <xf numFmtId="43" fontId="9" fillId="0" borderId="0" xfId="1" applyFont="1" applyFill="1" applyBorder="1" applyAlignment="1" applyProtection="1">
      <alignment horizontal="right"/>
      <protection locked="0"/>
    </xf>
    <xf numFmtId="9" fontId="9" fillId="0" borderId="0" xfId="3" applyFont="1" applyFill="1" applyBorder="1" applyAlignment="1" applyProtection="1">
      <alignment horizontal="center"/>
      <protection locked="0"/>
    </xf>
    <xf numFmtId="43" fontId="9" fillId="0" borderId="0" xfId="1" applyFont="1" applyFill="1" applyBorder="1" applyAlignment="1" applyProtection="1">
      <alignment horizontal="center"/>
      <protection locked="0"/>
    </xf>
    <xf numFmtId="166" fontId="9" fillId="0" borderId="0" xfId="1" applyNumberFormat="1" applyFont="1" applyFill="1" applyBorder="1" applyAlignment="1" applyProtection="1">
      <alignment horizontal="center"/>
      <protection locked="0"/>
    </xf>
    <xf numFmtId="43" fontId="0" fillId="0" borderId="0" xfId="1" applyFont="1" applyBorder="1" applyAlignment="1" applyProtection="1">
      <alignment horizontal="center"/>
      <protection locked="0"/>
    </xf>
    <xf numFmtId="43" fontId="9" fillId="7" borderId="0" xfId="1" applyFont="1" applyFill="1" applyBorder="1" applyAlignment="1" applyProtection="1">
      <alignment horizontal="center"/>
      <protection locked="0"/>
    </xf>
    <xf numFmtId="43" fontId="8" fillId="0" borderId="8" xfId="1" applyFont="1" applyFill="1" applyBorder="1" applyAlignment="1" applyProtection="1">
      <alignment horizontal="center"/>
      <protection locked="0"/>
    </xf>
    <xf numFmtId="171" fontId="8" fillId="0" borderId="0" xfId="1" applyNumberFormat="1" applyFont="1" applyFill="1" applyBorder="1" applyAlignment="1" applyProtection="1">
      <alignment horizontal="center"/>
      <protection locked="0"/>
    </xf>
    <xf numFmtId="43" fontId="0" fillId="0" borderId="0" xfId="0" applyNumberFormat="1" applyAlignment="1" applyProtection="1">
      <alignment horizontal="center"/>
      <protection locked="0"/>
    </xf>
    <xf numFmtId="0" fontId="0" fillId="0" borderId="12" xfId="0" applyBorder="1" applyProtection="1">
      <protection locked="0"/>
    </xf>
    <xf numFmtId="2" fontId="0" fillId="0" borderId="14" xfId="0" applyNumberFormat="1" applyBorder="1" applyAlignment="1" applyProtection="1">
      <alignment horizontal="left"/>
      <protection locked="0"/>
    </xf>
    <xf numFmtId="10" fontId="18" fillId="5" borderId="0" xfId="1" applyNumberFormat="1" applyFont="1" applyFill="1" applyBorder="1" applyAlignment="1" applyProtection="1">
      <alignment horizontal="center"/>
      <protection locked="0"/>
    </xf>
    <xf numFmtId="2" fontId="0" fillId="0" borderId="8" xfId="0" applyNumberFormat="1" applyBorder="1" applyAlignment="1" applyProtection="1">
      <alignment horizontal="left"/>
      <protection locked="0"/>
    </xf>
    <xf numFmtId="2" fontId="18" fillId="5" borderId="11" xfId="1" applyNumberFormat="1" applyFont="1" applyFill="1" applyBorder="1" applyAlignment="1" applyProtection="1">
      <alignment horizontal="left"/>
      <protection locked="0"/>
    </xf>
    <xf numFmtId="9" fontId="9" fillId="4" borderId="0" xfId="1" applyNumberFormat="1" applyFont="1" applyFill="1" applyBorder="1" applyAlignment="1" applyProtection="1">
      <alignment horizontal="right"/>
      <protection locked="0"/>
    </xf>
    <xf numFmtId="0" fontId="24" fillId="0" borderId="0" xfId="0" applyFont="1" applyAlignment="1" applyProtection="1">
      <alignment horizontal="left"/>
      <protection locked="0"/>
    </xf>
    <xf numFmtId="9" fontId="9" fillId="0" borderId="0" xfId="1" applyNumberFormat="1" applyFont="1" applyFill="1" applyBorder="1" applyAlignment="1" applyProtection="1">
      <alignment horizontal="right"/>
      <protection locked="0"/>
    </xf>
    <xf numFmtId="43" fontId="24" fillId="0" borderId="0" xfId="1" applyFont="1" applyFill="1" applyBorder="1" applyAlignment="1" applyProtection="1">
      <alignment horizontal="center"/>
      <protection locked="0"/>
    </xf>
    <xf numFmtId="166" fontId="0" fillId="0" borderId="0" xfId="1" applyNumberFormat="1" applyFont="1" applyProtection="1">
      <protection locked="0"/>
    </xf>
    <xf numFmtId="43" fontId="0" fillId="0" borderId="0" xfId="1" applyFont="1" applyProtection="1">
      <protection locked="0"/>
    </xf>
    <xf numFmtId="10" fontId="9" fillId="4" borderId="0" xfId="3" applyNumberFormat="1" applyFont="1" applyFill="1" applyBorder="1" applyAlignment="1" applyProtection="1">
      <alignment horizontal="right"/>
      <protection locked="0"/>
    </xf>
    <xf numFmtId="0" fontId="17" fillId="0" borderId="10" xfId="0" applyFont="1" applyBorder="1" applyProtection="1">
      <protection locked="0"/>
    </xf>
    <xf numFmtId="166" fontId="8" fillId="0" borderId="10" xfId="0" applyNumberFormat="1" applyFont="1" applyBorder="1" applyProtection="1">
      <protection locked="0"/>
    </xf>
    <xf numFmtId="166" fontId="8" fillId="0" borderId="11" xfId="0" applyNumberFormat="1" applyFont="1" applyBorder="1" applyProtection="1">
      <protection locked="0"/>
    </xf>
    <xf numFmtId="166" fontId="8" fillId="0" borderId="2" xfId="0" applyNumberFormat="1" applyFont="1" applyBorder="1" applyAlignment="1" applyProtection="1">
      <alignment horizontal="center"/>
      <protection locked="0"/>
    </xf>
    <xf numFmtId="43" fontId="24" fillId="4" borderId="0" xfId="1" applyFont="1" applyFill="1" applyBorder="1" applyAlignment="1" applyProtection="1">
      <alignment horizontal="right"/>
      <protection locked="0"/>
    </xf>
    <xf numFmtId="10" fontId="8" fillId="0" borderId="0" xfId="1" applyNumberFormat="1" applyFont="1" applyFill="1" applyBorder="1" applyAlignment="1" applyProtection="1">
      <alignment horizontal="center"/>
      <protection locked="0"/>
    </xf>
    <xf numFmtId="9" fontId="8" fillId="0" borderId="0" xfId="1" applyNumberFormat="1" applyFont="1" applyFill="1" applyBorder="1" applyAlignment="1" applyProtection="1">
      <alignment horizontal="right"/>
      <protection locked="0"/>
    </xf>
    <xf numFmtId="10" fontId="8" fillId="0" borderId="0" xfId="1" applyNumberFormat="1" applyFont="1" applyFill="1" applyBorder="1" applyAlignment="1" applyProtection="1">
      <alignment horizontal="right"/>
      <protection locked="0"/>
    </xf>
    <xf numFmtId="166" fontId="9" fillId="0" borderId="10" xfId="0" applyNumberFormat="1" applyFont="1" applyBorder="1" applyProtection="1">
      <protection locked="0"/>
    </xf>
    <xf numFmtId="179" fontId="36" fillId="0" borderId="0" xfId="1" applyNumberFormat="1" applyFont="1" applyFill="1" applyBorder="1" applyAlignment="1" applyProtection="1">
      <alignment horizontal="center"/>
      <protection locked="0"/>
    </xf>
    <xf numFmtId="43" fontId="17" fillId="0" borderId="0" xfId="1" applyFont="1" applyFill="1" applyBorder="1" applyAlignment="1" applyProtection="1">
      <alignment horizontal="center"/>
      <protection locked="0"/>
    </xf>
    <xf numFmtId="166" fontId="8" fillId="4" borderId="8" xfId="1" applyNumberFormat="1" applyFont="1" applyFill="1" applyBorder="1" applyAlignment="1" applyProtection="1">
      <alignment horizontal="center"/>
      <protection locked="0"/>
    </xf>
    <xf numFmtId="0" fontId="8" fillId="0" borderId="2" xfId="0" applyFont="1" applyBorder="1" applyAlignment="1">
      <alignment horizontal="center"/>
    </xf>
    <xf numFmtId="166" fontId="8" fillId="0" borderId="2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17" fillId="0" borderId="0" xfId="0" applyFont="1"/>
    <xf numFmtId="166" fontId="9" fillId="0" borderId="0" xfId="0" applyNumberFormat="1" applyFont="1"/>
    <xf numFmtId="0" fontId="24" fillId="4" borderId="17" xfId="0" applyFont="1" applyFill="1" applyBorder="1" applyAlignment="1">
      <alignment horizontal="center"/>
    </xf>
    <xf numFmtId="0" fontId="24" fillId="4" borderId="0" xfId="0" applyFont="1" applyFill="1" applyAlignment="1">
      <alignment horizontal="left"/>
    </xf>
    <xf numFmtId="179" fontId="36" fillId="0" borderId="0" xfId="1" applyNumberFormat="1" applyFont="1" applyFill="1" applyBorder="1" applyAlignment="1">
      <alignment horizontal="center"/>
    </xf>
    <xf numFmtId="43" fontId="17" fillId="0" borderId="0" xfId="1" applyFont="1" applyFill="1" applyBorder="1" applyAlignment="1">
      <alignment horizontal="center"/>
    </xf>
    <xf numFmtId="43" fontId="8" fillId="0" borderId="0" xfId="1" applyFont="1" applyFill="1" applyBorder="1" applyAlignment="1">
      <alignment horizontal="center"/>
    </xf>
    <xf numFmtId="43" fontId="18" fillId="5" borderId="0" xfId="1" applyFont="1" applyFill="1" applyBorder="1" applyAlignment="1">
      <alignment horizontal="center"/>
    </xf>
    <xf numFmtId="43" fontId="24" fillId="4" borderId="0" xfId="1" applyFont="1" applyFill="1" applyBorder="1" applyAlignment="1">
      <alignment horizontal="right"/>
    </xf>
    <xf numFmtId="166" fontId="9" fillId="4" borderId="0" xfId="1" applyNumberFormat="1" applyFont="1" applyFill="1" applyBorder="1" applyAlignment="1">
      <alignment horizontal="center"/>
    </xf>
    <xf numFmtId="166" fontId="8" fillId="4" borderId="8" xfId="1" applyNumberFormat="1" applyFont="1" applyFill="1" applyBorder="1" applyAlignment="1">
      <alignment horizontal="center"/>
    </xf>
    <xf numFmtId="0" fontId="31" fillId="0" borderId="7" xfId="0" applyFont="1" applyBorder="1"/>
    <xf numFmtId="0" fontId="17" fillId="0" borderId="10" xfId="0" applyFont="1" applyBorder="1"/>
    <xf numFmtId="0" fontId="8" fillId="0" borderId="10" xfId="0" applyFont="1" applyBorder="1"/>
    <xf numFmtId="166" fontId="9" fillId="0" borderId="10" xfId="0" applyNumberFormat="1" applyFont="1" applyBorder="1"/>
    <xf numFmtId="166" fontId="8" fillId="0" borderId="11" xfId="0" applyNumberFormat="1" applyFont="1" applyBorder="1"/>
    <xf numFmtId="0" fontId="9" fillId="0" borderId="10" xfId="0" applyFont="1" applyBorder="1"/>
    <xf numFmtId="0" fontId="0" fillId="0" borderId="0" xfId="0" applyAlignment="1">
      <alignment horizontal="center" vertical="center"/>
    </xf>
    <xf numFmtId="4" fontId="0" fillId="0" borderId="0" xfId="1" applyNumberFormat="1" applyFont="1" applyAlignment="1">
      <alignment horizontal="center" vertical="center"/>
    </xf>
    <xf numFmtId="0" fontId="7" fillId="2" borderId="0" xfId="4" applyFont="1" applyFill="1" applyAlignment="1">
      <alignment vertical="center"/>
    </xf>
    <xf numFmtId="0" fontId="40" fillId="0" borderId="0" xfId="5" applyFont="1" applyAlignment="1">
      <alignment horizontal="left"/>
    </xf>
    <xf numFmtId="0" fontId="41" fillId="0" borderId="0" xfId="4" applyFont="1" applyAlignment="1">
      <alignment horizontal="left"/>
    </xf>
    <xf numFmtId="0" fontId="43" fillId="0" borderId="0" xfId="6" applyFont="1"/>
    <xf numFmtId="0" fontId="44" fillId="0" borderId="0" xfId="5" applyFont="1" applyAlignment="1">
      <alignment horizontal="left"/>
    </xf>
    <xf numFmtId="0" fontId="45" fillId="0" borderId="0" xfId="4" applyFont="1"/>
    <xf numFmtId="0" fontId="41" fillId="0" borderId="0" xfId="4" applyFont="1"/>
    <xf numFmtId="0" fontId="46" fillId="0" borderId="0" xfId="5" applyFont="1" applyAlignment="1">
      <alignment horizontal="left"/>
    </xf>
    <xf numFmtId="0" fontId="39" fillId="0" borderId="0" xfId="4"/>
    <xf numFmtId="0" fontId="47" fillId="0" borderId="0" xfId="4" applyFont="1"/>
    <xf numFmtId="0" fontId="48" fillId="8" borderId="0" xfId="6" applyFont="1" applyFill="1" applyAlignment="1">
      <alignment horizontal="left"/>
    </xf>
    <xf numFmtId="0" fontId="49" fillId="8" borderId="0" xfId="6" applyFont="1" applyFill="1" applyAlignment="1">
      <alignment horizontal="centerContinuous"/>
    </xf>
    <xf numFmtId="0" fontId="47" fillId="0" borderId="0" xfId="6" applyFont="1"/>
    <xf numFmtId="0" fontId="47" fillId="8" borderId="0" xfId="6" applyFont="1" applyFill="1" applyAlignment="1">
      <alignment horizontal="centerContinuous"/>
    </xf>
    <xf numFmtId="0" fontId="41" fillId="0" borderId="0" xfId="6" applyFont="1"/>
    <xf numFmtId="0" fontId="50" fillId="0" borderId="0" xfId="6" applyFont="1" applyAlignment="1">
      <alignment horizontal="center"/>
    </xf>
    <xf numFmtId="0" fontId="51" fillId="0" borderId="0" xfId="6" applyFont="1" applyAlignment="1">
      <alignment horizontal="center"/>
    </xf>
    <xf numFmtId="0" fontId="47" fillId="0" borderId="0" xfId="0" applyFont="1" applyAlignment="1">
      <alignment horizontal="right"/>
    </xf>
    <xf numFmtId="0" fontId="49" fillId="0" borderId="0" xfId="6" applyFont="1"/>
    <xf numFmtId="10" fontId="52" fillId="9" borderId="25" xfId="6" applyNumberFormat="1" applyFont="1" applyFill="1" applyBorder="1"/>
    <xf numFmtId="10" fontId="47" fillId="0" borderId="0" xfId="7" applyNumberFormat="1" applyFont="1" applyFill="1" applyBorder="1"/>
    <xf numFmtId="181" fontId="49" fillId="0" borderId="25" xfId="8" applyFont="1" applyFill="1" applyBorder="1"/>
    <xf numFmtId="43" fontId="47" fillId="0" borderId="0" xfId="9" applyFont="1" applyFill="1" applyBorder="1"/>
    <xf numFmtId="0" fontId="53" fillId="0" borderId="0" xfId="6" applyFont="1"/>
    <xf numFmtId="10" fontId="54" fillId="9" borderId="25" xfId="7" applyNumberFormat="1" applyFont="1" applyFill="1" applyBorder="1"/>
    <xf numFmtId="10" fontId="47" fillId="0" borderId="0" xfId="6" applyNumberFormat="1" applyFont="1"/>
    <xf numFmtId="10" fontId="52" fillId="0" borderId="0" xfId="7" applyNumberFormat="1" applyFont="1" applyFill="1" applyBorder="1"/>
    <xf numFmtId="0" fontId="47" fillId="0" borderId="0" xfId="10" applyFont="1" applyAlignment="1">
      <alignment horizontal="right"/>
    </xf>
    <xf numFmtId="10" fontId="49" fillId="0" borderId="25" xfId="6" applyNumberFormat="1" applyFont="1" applyBorder="1"/>
    <xf numFmtId="10" fontId="53" fillId="0" borderId="25" xfId="7" applyNumberFormat="1" applyFont="1" applyFill="1" applyBorder="1"/>
    <xf numFmtId="10" fontId="55" fillId="0" borderId="0" xfId="7" applyNumberFormat="1" applyFont="1" applyFill="1" applyBorder="1"/>
    <xf numFmtId="10" fontId="52" fillId="4" borderId="25" xfId="6" applyNumberFormat="1" applyFont="1" applyFill="1" applyBorder="1"/>
    <xf numFmtId="9" fontId="47" fillId="0" borderId="0" xfId="6" applyNumberFormat="1" applyFont="1"/>
    <xf numFmtId="10" fontId="53" fillId="10" borderId="0" xfId="6" applyNumberFormat="1" applyFont="1" applyFill="1"/>
    <xf numFmtId="10" fontId="41" fillId="0" borderId="0" xfId="6" applyNumberFormat="1" applyFont="1"/>
    <xf numFmtId="10" fontId="53" fillId="0" borderId="0" xfId="7" applyNumberFormat="1" applyFont="1" applyFill="1" applyBorder="1"/>
    <xf numFmtId="164" fontId="47" fillId="0" borderId="0" xfId="7" applyNumberFormat="1" applyFont="1" applyFill="1" applyBorder="1"/>
    <xf numFmtId="182" fontId="47" fillId="0" borderId="0" xfId="8" applyNumberFormat="1" applyFont="1" applyFill="1" applyBorder="1"/>
    <xf numFmtId="164" fontId="41" fillId="0" borderId="0" xfId="7" applyNumberFormat="1" applyFont="1"/>
    <xf numFmtId="0" fontId="47" fillId="0" borderId="0" xfId="4" applyFont="1" applyAlignment="1">
      <alignment horizontal="left"/>
    </xf>
    <xf numFmtId="0" fontId="56" fillId="8" borderId="0" xfId="6" applyFont="1" applyFill="1" applyAlignment="1">
      <alignment horizontal="left"/>
    </xf>
    <xf numFmtId="0" fontId="57" fillId="8" borderId="0" xfId="6" applyFont="1" applyFill="1"/>
    <xf numFmtId="0" fontId="49" fillId="0" borderId="0" xfId="4" applyFont="1"/>
    <xf numFmtId="0" fontId="47" fillId="0" borderId="0" xfId="0" applyFont="1"/>
    <xf numFmtId="181" fontId="52" fillId="9" borderId="25" xfId="8" applyFont="1" applyFill="1" applyBorder="1"/>
    <xf numFmtId="164" fontId="49" fillId="0" borderId="0" xfId="6" applyNumberFormat="1" applyFont="1"/>
    <xf numFmtId="164" fontId="47" fillId="0" borderId="0" xfId="6" applyNumberFormat="1" applyFont="1"/>
    <xf numFmtId="164" fontId="49" fillId="0" borderId="0" xfId="7" applyNumberFormat="1" applyFont="1" applyFill="1" applyBorder="1"/>
    <xf numFmtId="181" fontId="47" fillId="0" borderId="0" xfId="8" applyFont="1" applyFill="1"/>
    <xf numFmtId="0" fontId="41" fillId="0" borderId="26" xfId="4" applyFont="1" applyBorder="1"/>
    <xf numFmtId="0" fontId="41" fillId="0" borderId="26" xfId="6" applyFont="1" applyBorder="1"/>
    <xf numFmtId="166" fontId="0" fillId="0" borderId="0" xfId="1" applyNumberFormat="1" applyFont="1"/>
    <xf numFmtId="0" fontId="6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170" fontId="0" fillId="0" borderId="0" xfId="1" applyNumberFormat="1" applyFont="1" applyAlignment="1">
      <alignment shrinkToFit="1"/>
    </xf>
    <xf numFmtId="43" fontId="0" fillId="0" borderId="0" xfId="1" applyFont="1" applyAlignment="1">
      <alignment shrinkToFit="1"/>
    </xf>
    <xf numFmtId="0" fontId="58" fillId="0" borderId="0" xfId="0" applyFont="1" applyAlignment="1">
      <alignment horizontal="center"/>
    </xf>
    <xf numFmtId="43" fontId="9" fillId="0" borderId="27" xfId="1" applyFont="1" applyBorder="1" applyAlignment="1">
      <alignment shrinkToFit="1"/>
    </xf>
    <xf numFmtId="43" fontId="9" fillId="0" borderId="0" xfId="1" applyFont="1" applyAlignment="1">
      <alignment shrinkToFit="1"/>
    </xf>
    <xf numFmtId="43" fontId="9" fillId="0" borderId="28" xfId="1" applyFont="1" applyBorder="1" applyAlignment="1">
      <alignment shrinkToFit="1"/>
    </xf>
    <xf numFmtId="0" fontId="0" fillId="5" borderId="0" xfId="0" applyFill="1"/>
    <xf numFmtId="43" fontId="9" fillId="5" borderId="0" xfId="0" applyNumberFormat="1" applyFont="1" applyFill="1"/>
    <xf numFmtId="0" fontId="58" fillId="0" borderId="0" xfId="0" applyFont="1"/>
    <xf numFmtId="0" fontId="0" fillId="11" borderId="0" xfId="0" applyFill="1"/>
    <xf numFmtId="0" fontId="0" fillId="3" borderId="0" xfId="0" applyFill="1"/>
    <xf numFmtId="0" fontId="0" fillId="3" borderId="27" xfId="0" applyFill="1" applyBorder="1"/>
    <xf numFmtId="0" fontId="0" fillId="3" borderId="27" xfId="0" applyFill="1" applyBorder="1" applyAlignment="1">
      <alignment horizontal="left"/>
    </xf>
    <xf numFmtId="0" fontId="0" fillId="3" borderId="28" xfId="0" applyFill="1" applyBorder="1"/>
    <xf numFmtId="0" fontId="59" fillId="5" borderId="0" xfId="0" applyFont="1" applyFill="1"/>
    <xf numFmtId="9" fontId="59" fillId="5" borderId="0" xfId="0" applyNumberFormat="1" applyFont="1" applyFill="1"/>
    <xf numFmtId="4" fontId="17" fillId="9" borderId="27" xfId="0" applyNumberFormat="1" applyFont="1" applyFill="1" applyBorder="1"/>
    <xf numFmtId="4" fontId="17" fillId="3" borderId="0" xfId="0" applyNumberFormat="1" applyFont="1" applyFill="1"/>
    <xf numFmtId="0" fontId="0" fillId="3" borderId="29" xfId="0" applyFill="1" applyBorder="1"/>
    <xf numFmtId="0" fontId="0" fillId="3" borderId="30" xfId="0" applyFill="1" applyBorder="1" applyAlignment="1">
      <alignment horizontal="left"/>
    </xf>
    <xf numFmtId="0" fontId="0" fillId="3" borderId="31" xfId="0" applyFill="1" applyBorder="1"/>
    <xf numFmtId="0" fontId="0" fillId="3" borderId="0" xfId="0" applyFill="1" applyAlignment="1">
      <alignment horizontal="center"/>
    </xf>
    <xf numFmtId="0" fontId="0" fillId="3" borderId="30" xfId="0" applyFill="1" applyBorder="1"/>
    <xf numFmtId="0" fontId="0" fillId="3" borderId="0" xfId="0" applyFill="1" applyAlignment="1">
      <alignment wrapText="1"/>
    </xf>
    <xf numFmtId="0" fontId="0" fillId="3" borderId="0" xfId="0" applyFill="1" applyAlignment="1">
      <alignment horizontal="center" wrapText="1"/>
    </xf>
    <xf numFmtId="0" fontId="0" fillId="3" borderId="27" xfId="0" applyFill="1" applyBorder="1" applyAlignment="1">
      <alignment horizontal="center" wrapText="1"/>
    </xf>
    <xf numFmtId="0" fontId="0" fillId="3" borderId="28" xfId="0" applyFill="1" applyBorder="1" applyAlignment="1">
      <alignment horizontal="center" wrapText="1"/>
    </xf>
    <xf numFmtId="0" fontId="0" fillId="3" borderId="29" xfId="0" applyFill="1" applyBorder="1" applyAlignment="1">
      <alignment horizontal="center" wrapText="1"/>
    </xf>
    <xf numFmtId="0" fontId="4" fillId="0" borderId="13" xfId="0" applyFont="1" applyBorder="1" applyAlignment="1">
      <alignment horizontal="right" wrapText="1"/>
    </xf>
    <xf numFmtId="0" fontId="4" fillId="0" borderId="14" xfId="0" applyFont="1" applyBorder="1" applyAlignment="1">
      <alignment horizontal="right" wrapText="1"/>
    </xf>
    <xf numFmtId="0" fontId="4" fillId="0" borderId="12" xfId="0" applyFont="1" applyBorder="1" applyAlignment="1">
      <alignment horizontal="right" wrapText="1"/>
    </xf>
    <xf numFmtId="0" fontId="4" fillId="0" borderId="0" xfId="0" applyFont="1" applyAlignment="1">
      <alignment horizontal="right" wrapText="1"/>
    </xf>
    <xf numFmtId="0" fontId="0" fillId="3" borderId="30" xfId="0" applyFill="1" applyBorder="1" applyAlignment="1">
      <alignment horizontal="center" wrapText="1"/>
    </xf>
    <xf numFmtId="0" fontId="0" fillId="3" borderId="31" xfId="0" applyFill="1" applyBorder="1" applyAlignment="1">
      <alignment horizontal="center" wrapText="1"/>
    </xf>
    <xf numFmtId="0" fontId="0" fillId="3" borderId="30" xfId="0" applyFill="1" applyBorder="1" applyAlignment="1">
      <alignment wrapText="1"/>
    </xf>
    <xf numFmtId="171" fontId="0" fillId="0" borderId="0" xfId="1" applyNumberFormat="1" applyFont="1" applyAlignment="1">
      <alignment shrinkToFit="1"/>
    </xf>
    <xf numFmtId="43" fontId="9" fillId="0" borderId="27" xfId="1" applyFont="1" applyFill="1" applyBorder="1" applyAlignment="1">
      <alignment shrinkToFit="1"/>
    </xf>
    <xf numFmtId="43" fontId="32" fillId="0" borderId="27" xfId="1" applyFont="1" applyBorder="1" applyAlignment="1">
      <alignment shrinkToFit="1"/>
    </xf>
    <xf numFmtId="43" fontId="32" fillId="0" borderId="0" xfId="1" applyFont="1" applyAlignment="1">
      <alignment shrinkToFit="1"/>
    </xf>
    <xf numFmtId="43" fontId="32" fillId="0" borderId="28" xfId="1" applyFont="1" applyBorder="1" applyAlignment="1">
      <alignment shrinkToFit="1"/>
    </xf>
    <xf numFmtId="43" fontId="8" fillId="9" borderId="0" xfId="1" applyFont="1" applyFill="1" applyAlignment="1">
      <alignment shrinkToFit="1"/>
    </xf>
    <xf numFmtId="43" fontId="0" fillId="5" borderId="27" xfId="1" applyFont="1" applyFill="1" applyBorder="1"/>
    <xf numFmtId="9" fontId="9" fillId="0" borderId="27" xfId="3" applyFont="1" applyFill="1" applyBorder="1"/>
    <xf numFmtId="9" fontId="9" fillId="0" borderId="27" xfId="0" applyNumberFormat="1" applyFont="1" applyBorder="1"/>
    <xf numFmtId="43" fontId="8" fillId="0" borderId="27" xfId="1" applyFont="1" applyBorder="1"/>
    <xf numFmtId="43" fontId="9" fillId="0" borderId="27" xfId="1" applyFont="1" applyBorder="1"/>
    <xf numFmtId="43" fontId="0" fillId="0" borderId="0" xfId="1" applyFont="1" applyFill="1" applyBorder="1" applyAlignment="1">
      <alignment shrinkToFit="1"/>
    </xf>
    <xf numFmtId="43" fontId="0" fillId="0" borderId="27" xfId="1" applyFont="1" applyBorder="1"/>
    <xf numFmtId="166" fontId="0" fillId="0" borderId="0" xfId="1" applyNumberFormat="1" applyFont="1" applyFill="1" applyBorder="1" applyAlignment="1">
      <alignment shrinkToFit="1"/>
    </xf>
    <xf numFmtId="166" fontId="9" fillId="0" borderId="28" xfId="1" applyNumberFormat="1" applyFont="1" applyBorder="1" applyAlignment="1">
      <alignment shrinkToFit="1"/>
    </xf>
    <xf numFmtId="43" fontId="9" fillId="0" borderId="29" xfId="1" applyFont="1" applyBorder="1" applyAlignment="1">
      <alignment shrinkToFit="1"/>
    </xf>
    <xf numFmtId="43" fontId="8" fillId="0" borderId="29" xfId="1" applyFont="1" applyBorder="1" applyAlignment="1">
      <alignment shrinkToFit="1"/>
    </xf>
    <xf numFmtId="167" fontId="4" fillId="0" borderId="7" xfId="0" applyNumberFormat="1" applyFont="1" applyBorder="1" applyAlignment="1">
      <alignment shrinkToFit="1"/>
    </xf>
    <xf numFmtId="169" fontId="8" fillId="0" borderId="8" xfId="0" applyNumberFormat="1" applyFont="1" applyBorder="1" applyAlignment="1">
      <alignment horizontal="center" shrinkToFit="1"/>
    </xf>
    <xf numFmtId="169" fontId="8" fillId="0" borderId="7" xfId="0" applyNumberFormat="1" applyFont="1" applyBorder="1" applyAlignment="1">
      <alignment horizontal="center" shrinkToFit="1"/>
    </xf>
    <xf numFmtId="169" fontId="16" fillId="0" borderId="8" xfId="0" applyNumberFormat="1" applyFont="1" applyBorder="1" applyAlignment="1">
      <alignment horizontal="center" shrinkToFit="1"/>
    </xf>
    <xf numFmtId="169" fontId="32" fillId="0" borderId="7" xfId="0" applyNumberFormat="1" applyFont="1" applyBorder="1" applyAlignment="1">
      <alignment horizontal="center" shrinkToFit="1"/>
    </xf>
    <xf numFmtId="168" fontId="8" fillId="0" borderId="8" xfId="0" applyNumberFormat="1" applyFont="1" applyBorder="1" applyAlignment="1">
      <alignment horizontal="center" shrinkToFit="1"/>
    </xf>
    <xf numFmtId="171" fontId="0" fillId="0" borderId="0" xfId="0" applyNumberFormat="1" applyAlignment="1">
      <alignment shrinkToFit="1"/>
    </xf>
    <xf numFmtId="43" fontId="4" fillId="0" borderId="0" xfId="1" applyFont="1" applyAlignment="1">
      <alignment shrinkToFit="1"/>
    </xf>
    <xf numFmtId="166" fontId="0" fillId="0" borderId="0" xfId="1" applyNumberFormat="1" applyFont="1" applyAlignment="1">
      <alignment shrinkToFit="1"/>
    </xf>
    <xf numFmtId="166" fontId="4" fillId="0" borderId="0" xfId="0" applyNumberFormat="1" applyFont="1" applyAlignment="1">
      <alignment shrinkToFit="1"/>
    </xf>
    <xf numFmtId="0" fontId="0" fillId="0" borderId="30" xfId="0" applyBorder="1"/>
    <xf numFmtId="43" fontId="9" fillId="0" borderId="0" xfId="0" applyNumberFormat="1" applyFont="1" applyAlignment="1">
      <alignment shrinkToFit="1"/>
    </xf>
    <xf numFmtId="43" fontId="8" fillId="0" borderId="0" xfId="1" applyFont="1" applyFill="1" applyAlignment="1">
      <alignment shrinkToFit="1"/>
    </xf>
    <xf numFmtId="43" fontId="60" fillId="0" borderId="0" xfId="0" applyNumberFormat="1" applyFont="1" applyAlignment="1">
      <alignment shrinkToFit="1"/>
    </xf>
    <xf numFmtId="43" fontId="0" fillId="0" borderId="0" xfId="0" applyNumberFormat="1" applyAlignment="1">
      <alignment shrinkToFit="1"/>
    </xf>
    <xf numFmtId="170" fontId="0" fillId="0" borderId="0" xfId="0" applyNumberFormat="1"/>
    <xf numFmtId="43" fontId="32" fillId="5" borderId="0" xfId="1" applyFont="1" applyFill="1" applyAlignment="1">
      <alignment shrinkToFit="1"/>
    </xf>
    <xf numFmtId="43" fontId="32" fillId="5" borderId="27" xfId="1" applyFont="1" applyFill="1" applyBorder="1" applyAlignment="1">
      <alignment shrinkToFit="1"/>
    </xf>
    <xf numFmtId="43" fontId="32" fillId="5" borderId="0" xfId="1" applyFont="1" applyFill="1" applyBorder="1" applyAlignment="1">
      <alignment shrinkToFit="1"/>
    </xf>
    <xf numFmtId="0" fontId="0" fillId="0" borderId="32" xfId="0" applyBorder="1"/>
    <xf numFmtId="0" fontId="0" fillId="0" borderId="29" xfId="0" applyBorder="1"/>
    <xf numFmtId="9" fontId="0" fillId="0" borderId="0" xfId="3" applyFont="1" applyAlignment="1">
      <alignment shrinkToFit="1"/>
    </xf>
    <xf numFmtId="166" fontId="9" fillId="0" borderId="27" xfId="1" applyNumberFormat="1" applyFont="1" applyFill="1" applyBorder="1" applyAlignment="1">
      <alignment shrinkToFit="1"/>
    </xf>
    <xf numFmtId="0" fontId="0" fillId="0" borderId="33" xfId="0" applyBorder="1"/>
    <xf numFmtId="167" fontId="4" fillId="0" borderId="9" xfId="0" applyNumberFormat="1" applyFont="1" applyBorder="1" applyAlignment="1">
      <alignment shrinkToFit="1"/>
    </xf>
    <xf numFmtId="169" fontId="8" fillId="0" borderId="10" xfId="0" applyNumberFormat="1" applyFont="1" applyBorder="1" applyAlignment="1">
      <alignment horizontal="center" shrinkToFit="1"/>
    </xf>
    <xf numFmtId="169" fontId="8" fillId="0" borderId="11" xfId="0" applyNumberFormat="1" applyFont="1" applyBorder="1" applyAlignment="1">
      <alignment horizontal="center" shrinkToFit="1"/>
    </xf>
    <xf numFmtId="169" fontId="8" fillId="0" borderId="9" xfId="0" applyNumberFormat="1" applyFont="1" applyBorder="1" applyAlignment="1">
      <alignment horizontal="center" shrinkToFit="1"/>
    </xf>
    <xf numFmtId="169" fontId="16" fillId="0" borderId="11" xfId="0" applyNumberFormat="1" applyFont="1" applyBorder="1" applyAlignment="1">
      <alignment horizontal="center" shrinkToFit="1"/>
    </xf>
    <xf numFmtId="169" fontId="32" fillId="0" borderId="9" xfId="0" applyNumberFormat="1" applyFont="1" applyBorder="1" applyAlignment="1">
      <alignment horizontal="center" shrinkToFit="1"/>
    </xf>
    <xf numFmtId="168" fontId="8" fillId="0" borderId="11" xfId="0" applyNumberFormat="1" applyFont="1" applyBorder="1" applyAlignment="1">
      <alignment horizontal="center" shrinkToFit="1"/>
    </xf>
    <xf numFmtId="43" fontId="0" fillId="0" borderId="0" xfId="0" applyNumberFormat="1" applyAlignment="1">
      <alignment horizontal="center" wrapText="1"/>
    </xf>
    <xf numFmtId="43" fontId="32" fillId="0" borderId="12" xfId="0" applyNumberFormat="1" applyFont="1" applyBorder="1"/>
    <xf numFmtId="43" fontId="32" fillId="0" borderId="13" xfId="0" applyNumberFormat="1" applyFont="1" applyBorder="1"/>
    <xf numFmtId="166" fontId="32" fillId="0" borderId="12" xfId="0" applyNumberFormat="1" applyFont="1" applyBorder="1"/>
    <xf numFmtId="166" fontId="32" fillId="0" borderId="13" xfId="0" applyNumberFormat="1" applyFont="1" applyBorder="1"/>
    <xf numFmtId="166" fontId="32" fillId="0" borderId="14" xfId="0" applyNumberFormat="1" applyFont="1" applyBorder="1"/>
    <xf numFmtId="43" fontId="32" fillId="0" borderId="13" xfId="1" applyFont="1" applyFill="1" applyBorder="1" applyAlignment="1">
      <alignment shrinkToFit="1"/>
    </xf>
    <xf numFmtId="43" fontId="32" fillId="0" borderId="14" xfId="1" applyFont="1" applyFill="1" applyBorder="1" applyAlignment="1">
      <alignment shrinkToFit="1"/>
    </xf>
    <xf numFmtId="43" fontId="32" fillId="0" borderId="0" xfId="1" applyFont="1" applyFill="1" applyBorder="1"/>
    <xf numFmtId="43" fontId="32" fillId="0" borderId="7" xfId="0" applyNumberFormat="1" applyFont="1" applyBorder="1"/>
    <xf numFmtId="43" fontId="32" fillId="0" borderId="0" xfId="0" applyNumberFormat="1" applyFont="1"/>
    <xf numFmtId="166" fontId="32" fillId="0" borderId="7" xfId="0" applyNumberFormat="1" applyFont="1" applyBorder="1"/>
    <xf numFmtId="166" fontId="32" fillId="0" borderId="0" xfId="0" applyNumberFormat="1" applyFont="1"/>
    <xf numFmtId="166" fontId="32" fillId="0" borderId="8" xfId="0" applyNumberFormat="1" applyFont="1" applyBorder="1"/>
    <xf numFmtId="43" fontId="32" fillId="0" borderId="0" xfId="1" applyFont="1" applyFill="1" applyBorder="1" applyAlignment="1">
      <alignment shrinkToFit="1"/>
    </xf>
    <xf numFmtId="43" fontId="32" fillId="0" borderId="8" xfId="1" applyFont="1" applyFill="1" applyBorder="1" applyAlignment="1">
      <alignment shrinkToFit="1"/>
    </xf>
    <xf numFmtId="43" fontId="9" fillId="0" borderId="0" xfId="1" applyFont="1" applyBorder="1" applyAlignment="1">
      <alignment shrinkToFit="1"/>
    </xf>
    <xf numFmtId="43" fontId="0" fillId="0" borderId="0" xfId="1" applyFont="1" applyBorder="1" applyAlignment="1">
      <alignment shrinkToFit="1"/>
    </xf>
    <xf numFmtId="0" fontId="3" fillId="0" borderId="0" xfId="0" applyFont="1" applyAlignment="1">
      <alignment horizontal="right"/>
    </xf>
    <xf numFmtId="43" fontId="3" fillId="0" borderId="0" xfId="0" applyNumberFormat="1" applyFont="1"/>
    <xf numFmtId="43" fontId="0" fillId="0" borderId="0" xfId="1" applyFont="1" applyFill="1" applyAlignment="1">
      <alignment horizontal="right" shrinkToFit="1"/>
    </xf>
    <xf numFmtId="9" fontId="0" fillId="0" borderId="0" xfId="3" applyFont="1" applyFill="1" applyBorder="1" applyAlignment="1">
      <alignment shrinkToFit="1"/>
    </xf>
    <xf numFmtId="43" fontId="32" fillId="0" borderId="10" xfId="1" applyFont="1" applyFill="1" applyBorder="1" applyAlignment="1">
      <alignment shrinkToFit="1"/>
    </xf>
    <xf numFmtId="43" fontId="32" fillId="0" borderId="11" xfId="1" applyFont="1" applyFill="1" applyBorder="1" applyAlignment="1">
      <alignment shrinkToFit="1"/>
    </xf>
    <xf numFmtId="164" fontId="0" fillId="0" borderId="0" xfId="3" applyNumberFormat="1" applyFont="1" applyFill="1" applyBorder="1" applyAlignment="1">
      <alignment shrinkToFit="1"/>
    </xf>
    <xf numFmtId="43" fontId="32" fillId="0" borderId="9" xfId="0" applyNumberFormat="1" applyFont="1" applyBorder="1"/>
    <xf numFmtId="43" fontId="32" fillId="0" borderId="10" xfId="0" applyNumberFormat="1" applyFont="1" applyBorder="1"/>
    <xf numFmtId="166" fontId="32" fillId="0" borderId="9" xfId="0" applyNumberFormat="1" applyFont="1" applyBorder="1"/>
    <xf numFmtId="166" fontId="32" fillId="0" borderId="10" xfId="0" applyNumberFormat="1" applyFont="1" applyBorder="1"/>
    <xf numFmtId="166" fontId="32" fillId="0" borderId="11" xfId="0" applyNumberFormat="1" applyFont="1" applyBorder="1"/>
    <xf numFmtId="10" fontId="0" fillId="0" borderId="0" xfId="3" applyNumberFormat="1" applyFont="1" applyFill="1" applyBorder="1" applyAlignment="1">
      <alignment shrinkToFit="1"/>
    </xf>
    <xf numFmtId="44" fontId="0" fillId="0" borderId="0" xfId="2" applyFont="1"/>
    <xf numFmtId="0" fontId="0" fillId="5" borderId="0" xfId="0" applyFill="1" applyAlignment="1">
      <alignment horizontal="center" wrapText="1"/>
    </xf>
    <xf numFmtId="43" fontId="0" fillId="0" borderId="7" xfId="1" applyFont="1" applyBorder="1" applyAlignment="1">
      <alignment shrinkToFit="1"/>
    </xf>
    <xf numFmtId="43" fontId="9" fillId="0" borderId="0" xfId="1" applyFont="1"/>
    <xf numFmtId="43" fontId="9" fillId="0" borderId="0" xfId="1" applyFont="1" applyFill="1"/>
    <xf numFmtId="166" fontId="0" fillId="3" borderId="0" xfId="1" applyNumberFormat="1" applyFont="1" applyFill="1"/>
    <xf numFmtId="166" fontId="0" fillId="3" borderId="0" xfId="0" applyNumberFormat="1" applyFill="1"/>
    <xf numFmtId="43" fontId="8" fillId="0" borderId="30" xfId="1" applyFont="1" applyBorder="1" applyAlignment="1">
      <alignment horizontal="left" indent="1" shrinkToFit="1"/>
    </xf>
    <xf numFmtId="43" fontId="9" fillId="0" borderId="31" xfId="1" applyFont="1" applyBorder="1"/>
    <xf numFmtId="43" fontId="8" fillId="0" borderId="30" xfId="1" applyFont="1" applyBorder="1" applyAlignment="1">
      <alignment shrinkToFit="1"/>
    </xf>
    <xf numFmtId="43" fontId="9" fillId="0" borderId="28" xfId="1" applyFont="1" applyBorder="1"/>
    <xf numFmtId="43" fontId="8" fillId="0" borderId="0" xfId="1" applyFont="1" applyBorder="1"/>
    <xf numFmtId="43" fontId="18" fillId="0" borderId="0" xfId="1" applyFont="1" applyAlignment="1">
      <alignment shrinkToFit="1"/>
    </xf>
    <xf numFmtId="43" fontId="8" fillId="0" borderId="30" xfId="1" applyFont="1" applyBorder="1" applyAlignment="1">
      <alignment horizontal="left" shrinkToFit="1"/>
    </xf>
    <xf numFmtId="43" fontId="9" fillId="0" borderId="0" xfId="1" applyFont="1" applyAlignment="1">
      <alignment horizontal="center" shrinkToFit="1"/>
    </xf>
    <xf numFmtId="10" fontId="9" fillId="0" borderId="0" xfId="1" applyNumberFormat="1" applyFont="1" applyAlignment="1">
      <alignment shrinkToFit="1"/>
    </xf>
    <xf numFmtId="43" fontId="9" fillId="0" borderId="0" xfId="1" applyFont="1" applyAlignment="1">
      <alignment wrapText="1" shrinkToFit="1"/>
    </xf>
    <xf numFmtId="166" fontId="0" fillId="5" borderId="0" xfId="1" applyNumberFormat="1" applyFont="1" applyFill="1" applyAlignment="1">
      <alignment shrinkToFit="1"/>
    </xf>
    <xf numFmtId="9" fontId="9" fillId="0" borderId="0" xfId="3" applyFont="1"/>
    <xf numFmtId="166" fontId="8" fillId="0" borderId="0" xfId="1" applyNumberFormat="1" applyFont="1"/>
    <xf numFmtId="171" fontId="9" fillId="0" borderId="0" xfId="1" applyNumberFormat="1" applyFont="1"/>
    <xf numFmtId="166" fontId="9" fillId="0" borderId="0" xfId="1" applyNumberFormat="1" applyFont="1"/>
    <xf numFmtId="171" fontId="0" fillId="5" borderId="0" xfId="1" applyNumberFormat="1" applyFont="1" applyFill="1" applyAlignment="1">
      <alignment shrinkToFit="1"/>
    </xf>
    <xf numFmtId="43" fontId="32" fillId="0" borderId="0" xfId="1" applyFont="1" applyFill="1"/>
    <xf numFmtId="43" fontId="0" fillId="0" borderId="0" xfId="1" applyFont="1" applyFill="1" applyBorder="1"/>
    <xf numFmtId="0" fontId="0" fillId="0" borderId="0" xfId="0" applyAlignment="1">
      <alignment shrinkToFit="1"/>
    </xf>
    <xf numFmtId="43" fontId="0" fillId="0" borderId="0" xfId="1" applyFont="1" applyFill="1" applyAlignment="1">
      <alignment shrinkToFit="1"/>
    </xf>
    <xf numFmtId="9" fontId="9" fillId="0" borderId="0" xfId="1" applyNumberFormat="1" applyFont="1"/>
    <xf numFmtId="43" fontId="8" fillId="0" borderId="0" xfId="1" applyFont="1" applyAlignment="1">
      <alignment shrinkToFit="1"/>
    </xf>
    <xf numFmtId="9" fontId="9" fillId="0" borderId="0" xfId="1" applyNumberFormat="1" applyFont="1" applyAlignment="1">
      <alignment shrinkToFit="1"/>
    </xf>
    <xf numFmtId="43" fontId="0" fillId="5" borderId="0" xfId="1" applyFont="1" applyFill="1" applyAlignment="1">
      <alignment shrinkToFit="1"/>
    </xf>
    <xf numFmtId="43" fontId="0" fillId="0" borderId="27" xfId="1" applyFont="1" applyFill="1" applyBorder="1" applyAlignment="1">
      <alignment shrinkToFit="1"/>
    </xf>
    <xf numFmtId="9" fontId="9" fillId="0" borderId="0" xfId="1" applyNumberFormat="1" applyFont="1" applyFill="1"/>
    <xf numFmtId="43" fontId="9" fillId="0" borderId="0" xfId="1" applyFont="1" applyBorder="1"/>
    <xf numFmtId="43" fontId="9" fillId="0" borderId="31" xfId="1" applyFont="1" applyBorder="1" applyAlignment="1">
      <alignment shrinkToFit="1"/>
    </xf>
    <xf numFmtId="10" fontId="0" fillId="0" borderId="17" xfId="0" applyNumberFormat="1" applyBorder="1" applyAlignment="1">
      <alignment horizontal="center" wrapText="1"/>
    </xf>
    <xf numFmtId="9" fontId="0" fillId="5" borderId="0" xfId="3" applyFont="1" applyFill="1"/>
    <xf numFmtId="9" fontId="0" fillId="0" borderId="0" xfId="3" applyFont="1"/>
    <xf numFmtId="9" fontId="0" fillId="0" borderId="0" xfId="3" applyFont="1" applyFill="1"/>
    <xf numFmtId="0" fontId="6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4" fillId="0" borderId="0" xfId="0" applyFont="1"/>
    <xf numFmtId="0" fontId="31" fillId="0" borderId="0" xfId="0" applyFont="1"/>
    <xf numFmtId="166" fontId="32" fillId="0" borderId="0" xfId="1" applyNumberFormat="1" applyFont="1" applyAlignment="1">
      <alignment shrinkToFit="1"/>
    </xf>
    <xf numFmtId="166" fontId="9" fillId="0" borderId="0" xfId="1" applyNumberFormat="1" applyFont="1" applyAlignment="1">
      <alignment shrinkToFit="1"/>
    </xf>
    <xf numFmtId="166" fontId="18" fillId="0" borderId="0" xfId="1" applyNumberFormat="1" applyFont="1" applyAlignment="1">
      <alignment shrinkToFit="1"/>
    </xf>
    <xf numFmtId="166" fontId="18" fillId="0" borderId="0" xfId="1" applyNumberFormat="1" applyFont="1" applyFill="1" applyAlignment="1">
      <alignment shrinkToFit="1"/>
    </xf>
    <xf numFmtId="166" fontId="9" fillId="0" borderId="0" xfId="1" applyNumberFormat="1" applyFont="1" applyFill="1" applyAlignment="1">
      <alignment horizontal="right" shrinkToFit="1"/>
    </xf>
    <xf numFmtId="166" fontId="9" fillId="0" borderId="0" xfId="1" applyNumberFormat="1" applyFont="1" applyAlignment="1">
      <alignment horizontal="right" shrinkToFit="1"/>
    </xf>
    <xf numFmtId="166" fontId="18" fillId="0" borderId="0" xfId="1" applyNumberFormat="1" applyFont="1" applyFill="1" applyAlignment="1">
      <alignment horizontal="right" shrinkToFit="1"/>
    </xf>
    <xf numFmtId="166" fontId="18" fillId="0" borderId="0" xfId="1" applyNumberFormat="1" applyFont="1" applyAlignment="1">
      <alignment horizontal="right" shrinkToFit="1"/>
    </xf>
    <xf numFmtId="164" fontId="9" fillId="0" borderId="0" xfId="3" applyNumberFormat="1" applyFont="1" applyAlignment="1">
      <alignment shrinkToFit="1"/>
    </xf>
    <xf numFmtId="164" fontId="9" fillId="0" borderId="0" xfId="3" applyNumberFormat="1" applyFont="1" applyFill="1" applyAlignment="1">
      <alignment shrinkToFit="1"/>
    </xf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43" fontId="4" fillId="0" borderId="19" xfId="0" applyNumberFormat="1" applyFont="1" applyBorder="1"/>
    <xf numFmtId="43" fontId="4" fillId="0" borderId="19" xfId="0" applyNumberFormat="1" applyFont="1" applyBorder="1" applyAlignment="1">
      <alignment horizontal="right"/>
    </xf>
    <xf numFmtId="166" fontId="0" fillId="0" borderId="0" xfId="1" applyNumberFormat="1" applyFont="1" applyFill="1" applyAlignment="1">
      <alignment shrinkToFit="1"/>
    </xf>
    <xf numFmtId="0" fontId="61" fillId="12" borderId="0" xfId="0" applyFont="1" applyFill="1" applyAlignment="1">
      <alignment horizontal="left" vertical="center" wrapText="1"/>
    </xf>
    <xf numFmtId="0" fontId="61" fillId="12" borderId="0" xfId="0" applyFont="1" applyFill="1" applyAlignment="1">
      <alignment vertical="center" wrapText="1"/>
    </xf>
    <xf numFmtId="14" fontId="0" fillId="0" borderId="0" xfId="0" applyNumberFormat="1"/>
    <xf numFmtId="10" fontId="24" fillId="4" borderId="0" xfId="3" applyNumberFormat="1" applyFont="1" applyFill="1"/>
    <xf numFmtId="170" fontId="0" fillId="0" borderId="0" xfId="1" applyNumberFormat="1" applyFont="1"/>
    <xf numFmtId="0" fontId="0" fillId="0" borderId="0" xfId="0" quotePrefix="1"/>
    <xf numFmtId="0" fontId="62" fillId="13" borderId="34" xfId="0" applyFont="1" applyFill="1" applyBorder="1" applyAlignment="1">
      <alignment horizontal="center" vertical="center" wrapText="1"/>
    </xf>
    <xf numFmtId="0" fontId="62" fillId="13" borderId="0" xfId="0" applyFont="1" applyFill="1" applyAlignment="1">
      <alignment horizontal="center" vertical="center" wrapText="1"/>
    </xf>
    <xf numFmtId="0" fontId="62" fillId="13" borderId="3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7" fontId="63" fillId="14" borderId="0" xfId="0" applyNumberFormat="1" applyFont="1" applyFill="1" applyAlignment="1">
      <alignment horizontal="center" vertical="center" wrapText="1"/>
    </xf>
    <xf numFmtId="17" fontId="63" fillId="15" borderId="0" xfId="0" applyNumberFormat="1" applyFont="1" applyFill="1" applyAlignment="1">
      <alignment horizontal="center" vertical="center" wrapText="1"/>
    </xf>
    <xf numFmtId="164" fontId="0" fillId="9" borderId="36" xfId="0" applyNumberFormat="1" applyFill="1" applyBorder="1"/>
    <xf numFmtId="0" fontId="63" fillId="14" borderId="0" xfId="0" applyFont="1" applyFill="1" applyAlignment="1">
      <alignment horizontal="center" vertical="center" wrapText="1"/>
    </xf>
    <xf numFmtId="164" fontId="63" fillId="14" borderId="0" xfId="3" applyNumberFormat="1" applyFont="1" applyFill="1" applyAlignment="1">
      <alignment horizontal="center" vertical="center" wrapText="1"/>
    </xf>
    <xf numFmtId="164" fontId="0" fillId="0" borderId="0" xfId="0" applyNumberFormat="1"/>
    <xf numFmtId="164" fontId="0" fillId="16" borderId="0" xfId="0" applyNumberFormat="1" applyFill="1"/>
    <xf numFmtId="0" fontId="63" fillId="15" borderId="0" xfId="0" applyFont="1" applyFill="1" applyAlignment="1">
      <alignment horizontal="center" vertical="center" wrapText="1"/>
    </xf>
    <xf numFmtId="164" fontId="63" fillId="15" borderId="0" xfId="3" applyNumberFormat="1" applyFont="1" applyFill="1" applyAlignment="1">
      <alignment horizontal="center" vertical="center" wrapText="1"/>
    </xf>
    <xf numFmtId="0" fontId="5" fillId="17" borderId="0" xfId="0" applyFont="1" applyFill="1"/>
    <xf numFmtId="0" fontId="2" fillId="17" borderId="0" xfId="0" applyFont="1" applyFill="1"/>
    <xf numFmtId="0" fontId="64" fillId="18" borderId="37" xfId="0" applyFont="1" applyFill="1" applyBorder="1" applyAlignment="1">
      <alignment horizontal="left" vertical="center" wrapText="1"/>
    </xf>
    <xf numFmtId="4" fontId="64" fillId="18" borderId="38" xfId="0" applyNumberFormat="1" applyFont="1" applyFill="1" applyBorder="1" applyAlignment="1">
      <alignment horizontal="right" vertical="center" wrapText="1"/>
    </xf>
    <xf numFmtId="0" fontId="64" fillId="19" borderId="37" xfId="0" applyFont="1" applyFill="1" applyBorder="1" applyAlignment="1">
      <alignment horizontal="left" vertical="center" wrapText="1"/>
    </xf>
    <xf numFmtId="4" fontId="64" fillId="19" borderId="38" xfId="0" applyNumberFormat="1" applyFont="1" applyFill="1" applyBorder="1" applyAlignment="1">
      <alignment horizontal="right" vertical="center" wrapText="1"/>
    </xf>
    <xf numFmtId="0" fontId="64" fillId="20" borderId="37" xfId="0" applyFont="1" applyFill="1" applyBorder="1" applyAlignment="1">
      <alignment horizontal="left" vertical="center" wrapText="1"/>
    </xf>
    <xf numFmtId="4" fontId="64" fillId="20" borderId="38" xfId="0" applyNumberFormat="1" applyFont="1" applyFill="1" applyBorder="1" applyAlignment="1">
      <alignment horizontal="right" vertical="center" wrapText="1"/>
    </xf>
    <xf numFmtId="0" fontId="4" fillId="10" borderId="0" xfId="0" applyFont="1" applyFill="1"/>
    <xf numFmtId="44" fontId="4" fillId="10" borderId="0" xfId="0" applyNumberFormat="1" applyFont="1" applyFill="1"/>
    <xf numFmtId="183" fontId="0" fillId="0" borderId="0" xfId="0" applyNumberFormat="1"/>
    <xf numFmtId="44" fontId="0" fillId="0" borderId="0" xfId="0" applyNumberFormat="1"/>
    <xf numFmtId="43" fontId="23" fillId="0" borderId="0" xfId="0" applyNumberFormat="1" applyFont="1"/>
    <xf numFmtId="43" fontId="23" fillId="0" borderId="0" xfId="1" applyFont="1" applyAlignment="1">
      <alignment horizontal="center"/>
    </xf>
    <xf numFmtId="43" fontId="65" fillId="0" borderId="0" xfId="1" applyFont="1" applyAlignment="1">
      <alignment horizontal="center"/>
    </xf>
    <xf numFmtId="0" fontId="61" fillId="12" borderId="0" xfId="0" applyFont="1" applyFill="1" applyAlignment="1">
      <alignment horizontal="left" vertical="center"/>
    </xf>
    <xf numFmtId="0" fontId="61" fillId="12" borderId="0" xfId="0" applyFont="1" applyFill="1" applyAlignment="1">
      <alignment vertical="center"/>
    </xf>
    <xf numFmtId="166" fontId="23" fillId="0" borderId="0" xfId="0" applyNumberFormat="1" applyFont="1"/>
    <xf numFmtId="0" fontId="66" fillId="0" borderId="0" xfId="0" applyFont="1" applyAlignment="1">
      <alignment horizontal="right"/>
    </xf>
    <xf numFmtId="0" fontId="67" fillId="0" borderId="39" xfId="0" applyFont="1" applyBorder="1"/>
    <xf numFmtId="0" fontId="23" fillId="0" borderId="39" xfId="0" applyFont="1" applyBorder="1"/>
    <xf numFmtId="166" fontId="67" fillId="0" borderId="39" xfId="0" applyNumberFormat="1" applyFont="1" applyBorder="1"/>
    <xf numFmtId="0" fontId="67" fillId="0" borderId="0" xfId="0" applyFont="1"/>
    <xf numFmtId="166" fontId="67" fillId="0" borderId="0" xfId="0" applyNumberFormat="1" applyFont="1"/>
    <xf numFmtId="166" fontId="67" fillId="0" borderId="0" xfId="1" applyNumberFormat="1" applyFont="1" applyAlignment="1"/>
    <xf numFmtId="10" fontId="23" fillId="0" borderId="0" xfId="3" applyNumberFormat="1" applyFont="1" applyAlignment="1"/>
    <xf numFmtId="164" fontId="23" fillId="0" borderId="0" xfId="3" applyNumberFormat="1" applyFont="1" applyAlignment="1">
      <alignment horizontal="right"/>
    </xf>
    <xf numFmtId="166" fontId="68" fillId="4" borderId="0" xfId="1" applyNumberFormat="1" applyFont="1" applyFill="1" applyAlignment="1"/>
    <xf numFmtId="164" fontId="23" fillId="0" borderId="0" xfId="3" applyNumberFormat="1" applyFont="1" applyAlignment="1"/>
    <xf numFmtId="166" fontId="23" fillId="0" borderId="0" xfId="1" applyNumberFormat="1" applyFont="1" applyAlignment="1"/>
    <xf numFmtId="0" fontId="69" fillId="0" borderId="0" xfId="0" applyFont="1"/>
    <xf numFmtId="0" fontId="65" fillId="0" borderId="0" xfId="0" applyFont="1"/>
    <xf numFmtId="166" fontId="65" fillId="0" borderId="0" xfId="0" applyNumberFormat="1" applyFont="1"/>
    <xf numFmtId="166" fontId="65" fillId="0" borderId="0" xfId="1" applyNumberFormat="1" applyFont="1" applyAlignment="1"/>
    <xf numFmtId="166" fontId="68" fillId="4" borderId="0" xfId="1" applyNumberFormat="1" applyFont="1" applyFill="1" applyBorder="1" applyAlignment="1">
      <alignment horizontal="center"/>
    </xf>
    <xf numFmtId="166" fontId="67" fillId="0" borderId="39" xfId="1" applyNumberFormat="1" applyFont="1" applyBorder="1" applyAlignment="1"/>
    <xf numFmtId="176" fontId="23" fillId="0" borderId="0" xfId="0" applyNumberFormat="1" applyFont="1"/>
    <xf numFmtId="9" fontId="23" fillId="0" borderId="0" xfId="0" applyNumberFormat="1" applyFont="1"/>
    <xf numFmtId="10" fontId="70" fillId="4" borderId="0" xfId="0" applyNumberFormat="1" applyFont="1" applyFill="1"/>
    <xf numFmtId="176" fontId="67" fillId="0" borderId="0" xfId="3" applyNumberFormat="1" applyFont="1" applyAlignment="1"/>
    <xf numFmtId="10" fontId="23" fillId="0" borderId="0" xfId="0" applyNumberFormat="1" applyFont="1"/>
    <xf numFmtId="183" fontId="23" fillId="0" borderId="0" xfId="0" applyNumberFormat="1" applyFont="1"/>
    <xf numFmtId="184" fontId="67" fillId="0" borderId="0" xfId="0" applyNumberFormat="1" applyFont="1"/>
    <xf numFmtId="43" fontId="65" fillId="0" borderId="0" xfId="1" applyFont="1" applyFill="1" applyAlignment="1"/>
    <xf numFmtId="184" fontId="71" fillId="0" borderId="0" xfId="0" applyNumberFormat="1" applyFont="1"/>
    <xf numFmtId="184" fontId="61" fillId="0" borderId="0" xfId="0" applyNumberFormat="1" applyFont="1"/>
    <xf numFmtId="184" fontId="23" fillId="0" borderId="0" xfId="0" applyNumberFormat="1" applyFont="1"/>
    <xf numFmtId="10" fontId="70" fillId="4" borderId="0" xfId="3" applyNumberFormat="1" applyFont="1" applyFill="1" applyAlignment="1"/>
    <xf numFmtId="0" fontId="72" fillId="4" borderId="0" xfId="0" applyFont="1" applyFill="1"/>
    <xf numFmtId="172" fontId="23" fillId="0" borderId="0" xfId="0" applyNumberFormat="1" applyFont="1"/>
    <xf numFmtId="0" fontId="23" fillId="0" borderId="0" xfId="0" applyFont="1" applyAlignment="1">
      <alignment horizontal="center"/>
    </xf>
    <xf numFmtId="164" fontId="23" fillId="0" borderId="0" xfId="0" applyNumberFormat="1" applyFont="1"/>
    <xf numFmtId="166" fontId="67" fillId="0" borderId="0" xfId="1" applyNumberFormat="1" applyFont="1" applyFill="1" applyBorder="1" applyAlignment="1"/>
    <xf numFmtId="43" fontId="67" fillId="0" borderId="0" xfId="1" applyFont="1" applyAlignment="1"/>
    <xf numFmtId="2" fontId="23" fillId="0" borderId="0" xfId="0" applyNumberFormat="1" applyFont="1"/>
    <xf numFmtId="185" fontId="23" fillId="0" borderId="0" xfId="0" applyNumberFormat="1" applyFont="1"/>
    <xf numFmtId="43" fontId="23" fillId="0" borderId="0" xfId="1" applyFont="1" applyFill="1" applyBorder="1" applyAlignment="1">
      <alignment horizontal="center"/>
    </xf>
    <xf numFmtId="43" fontId="65" fillId="0" borderId="0" xfId="1" applyFont="1" applyFill="1" applyBorder="1" applyAlignment="1">
      <alignment horizontal="center"/>
    </xf>
    <xf numFmtId="166" fontId="23" fillId="0" borderId="39" xfId="0" applyNumberFormat="1" applyFont="1" applyBorder="1"/>
    <xf numFmtId="166" fontId="23" fillId="0" borderId="0" xfId="1" applyNumberFormat="1" applyFont="1"/>
    <xf numFmtId="166" fontId="67" fillId="0" borderId="0" xfId="1" applyNumberFormat="1" applyFont="1" applyBorder="1" applyAlignment="1"/>
    <xf numFmtId="9" fontId="73" fillId="4" borderId="0" xfId="3" applyFont="1" applyFill="1" applyBorder="1" applyAlignment="1"/>
    <xf numFmtId="166" fontId="67" fillId="0" borderId="0" xfId="1" applyNumberFormat="1" applyFont="1" applyBorder="1"/>
    <xf numFmtId="43" fontId="67" fillId="0" borderId="0" xfId="0" applyNumberFormat="1" applyFont="1"/>
    <xf numFmtId="166" fontId="23" fillId="0" borderId="0" xfId="1" applyNumberFormat="1" applyFont="1" applyBorder="1" applyAlignment="1"/>
    <xf numFmtId="0" fontId="23" fillId="0" borderId="0" xfId="0" applyFont="1" applyAlignment="1">
      <alignment horizontal="right"/>
    </xf>
    <xf numFmtId="166" fontId="23" fillId="0" borderId="0" xfId="1" applyNumberFormat="1" applyFont="1" applyAlignment="1">
      <alignment horizontal="right"/>
    </xf>
    <xf numFmtId="43" fontId="18" fillId="4" borderId="0" xfId="1" applyFont="1" applyFill="1" applyBorder="1"/>
    <xf numFmtId="43" fontId="23" fillId="0" borderId="0" xfId="1" applyFont="1" applyBorder="1" applyAlignment="1"/>
    <xf numFmtId="0" fontId="23" fillId="0" borderId="0" xfId="0" quotePrefix="1" applyFont="1"/>
    <xf numFmtId="43" fontId="18" fillId="4" borderId="0" xfId="1" applyFont="1" applyFill="1" applyBorder="1" applyAlignment="1">
      <alignment horizontal="right"/>
    </xf>
    <xf numFmtId="164" fontId="18" fillId="4" borderId="0" xfId="3" applyNumberFormat="1" applyFont="1" applyFill="1" applyBorder="1"/>
    <xf numFmtId="0" fontId="67" fillId="0" borderId="39" xfId="0" quotePrefix="1" applyFont="1" applyBorder="1"/>
    <xf numFmtId="9" fontId="74" fillId="4" borderId="0" xfId="3" applyFont="1" applyFill="1" applyBorder="1" applyAlignment="1"/>
    <xf numFmtId="43" fontId="8" fillId="4" borderId="0" xfId="1" applyFont="1" applyFill="1" applyBorder="1"/>
    <xf numFmtId="9" fontId="23" fillId="0" borderId="0" xfId="3" applyFont="1" applyAlignment="1"/>
    <xf numFmtId="0" fontId="61" fillId="12" borderId="0" xfId="0" applyFont="1" applyFill="1" applyAlignment="1">
      <alignment horizontal="center" vertical="center" wrapText="1"/>
    </xf>
    <xf numFmtId="164" fontId="67" fillId="0" borderId="39" xfId="3" applyNumberFormat="1" applyFont="1" applyBorder="1" applyAlignment="1"/>
    <xf numFmtId="10" fontId="68" fillId="4" borderId="0" xfId="3" applyNumberFormat="1" applyFont="1" applyFill="1" applyAlignment="1"/>
    <xf numFmtId="164" fontId="68" fillId="4" borderId="0" xfId="3" applyNumberFormat="1" applyFont="1" applyFill="1"/>
    <xf numFmtId="178" fontId="23" fillId="0" borderId="0" xfId="0" applyNumberFormat="1" applyFont="1"/>
    <xf numFmtId="41" fontId="23" fillId="0" borderId="0" xfId="0" applyNumberFormat="1" applyFont="1"/>
    <xf numFmtId="43" fontId="68" fillId="4" borderId="0" xfId="1" applyFont="1" applyFill="1"/>
    <xf numFmtId="43" fontId="23" fillId="0" borderId="0" xfId="1" applyFont="1" applyAlignment="1"/>
    <xf numFmtId="178" fontId="23" fillId="0" borderId="39" xfId="0" applyNumberFormat="1" applyFont="1" applyBorder="1"/>
    <xf numFmtId="43" fontId="68" fillId="4" borderId="0" xfId="1" applyFont="1" applyFill="1" applyBorder="1"/>
    <xf numFmtId="9" fontId="29" fillId="4" borderId="0" xfId="1" applyNumberFormat="1" applyFont="1" applyFill="1" applyBorder="1"/>
    <xf numFmtId="43" fontId="23" fillId="4" borderId="0" xfId="1" applyFont="1" applyFill="1" applyAlignment="1"/>
    <xf numFmtId="166" fontId="68" fillId="4" borderId="0" xfId="1" applyNumberFormat="1" applyFont="1" applyFill="1" applyBorder="1"/>
    <xf numFmtId="178" fontId="68" fillId="4" borderId="0" xfId="0" applyNumberFormat="1" applyFont="1" applyFill="1"/>
    <xf numFmtId="0" fontId="68" fillId="4" borderId="0" xfId="0" applyFont="1" applyFill="1" applyAlignment="1">
      <alignment horizontal="right"/>
    </xf>
    <xf numFmtId="9" fontId="68" fillId="4" borderId="0" xfId="0" applyNumberFormat="1" applyFont="1" applyFill="1" applyAlignment="1">
      <alignment horizontal="right"/>
    </xf>
    <xf numFmtId="10" fontId="68" fillId="4" borderId="0" xfId="0" applyNumberFormat="1" applyFont="1" applyFill="1" applyAlignment="1">
      <alignment horizontal="right"/>
    </xf>
    <xf numFmtId="178" fontId="68" fillId="4" borderId="0" xfId="0" applyNumberFormat="1" applyFont="1" applyFill="1" applyAlignment="1">
      <alignment horizontal="right"/>
    </xf>
    <xf numFmtId="43" fontId="68" fillId="4" borderId="0" xfId="1" applyFont="1" applyFill="1" applyBorder="1" applyAlignment="1">
      <alignment horizontal="right"/>
    </xf>
    <xf numFmtId="0" fontId="68" fillId="0" borderId="0" xfId="0" applyFont="1" applyAlignment="1">
      <alignment horizontal="right"/>
    </xf>
    <xf numFmtId="43" fontId="68" fillId="0" borderId="0" xfId="1" applyFont="1" applyFill="1" applyBorder="1" applyAlignment="1">
      <alignment horizontal="right"/>
    </xf>
    <xf numFmtId="10" fontId="68" fillId="0" borderId="0" xfId="0" applyNumberFormat="1" applyFont="1" applyAlignment="1">
      <alignment horizontal="right"/>
    </xf>
    <xf numFmtId="178" fontId="68" fillId="0" borderId="0" xfId="0" applyNumberFormat="1" applyFont="1" applyAlignment="1">
      <alignment horizontal="right"/>
    </xf>
    <xf numFmtId="0" fontId="23" fillId="0" borderId="0" xfId="0" applyFont="1" applyAlignment="1">
      <alignment horizontal="left"/>
    </xf>
    <xf numFmtId="43" fontId="74" fillId="0" borderId="0" xfId="0" applyNumberFormat="1" applyFont="1" applyAlignment="1">
      <alignment horizontal="right"/>
    </xf>
    <xf numFmtId="10" fontId="68" fillId="4" borderId="0" xfId="0" applyNumberFormat="1" applyFont="1" applyFill="1"/>
    <xf numFmtId="0" fontId="23" fillId="0" borderId="0" xfId="0" applyFont="1" applyAlignment="1">
      <alignment horizontal="left" indent="1"/>
    </xf>
    <xf numFmtId="164" fontId="68" fillId="4" borderId="0" xfId="3" applyNumberFormat="1" applyFont="1" applyFill="1" applyBorder="1"/>
    <xf numFmtId="171" fontId="68" fillId="4" borderId="0" xfId="1" applyNumberFormat="1" applyFont="1" applyFill="1" applyBorder="1"/>
    <xf numFmtId="10" fontId="23" fillId="0" borderId="0" xfId="0" quotePrefix="1" applyNumberFormat="1" applyFont="1"/>
    <xf numFmtId="0" fontId="61" fillId="6" borderId="0" xfId="0" applyFont="1" applyFill="1" applyAlignment="1">
      <alignment vertical="center" wrapText="1"/>
    </xf>
    <xf numFmtId="0" fontId="23" fillId="6" borderId="0" xfId="0" applyFont="1" applyFill="1"/>
    <xf numFmtId="0" fontId="61" fillId="6" borderId="0" xfId="0" applyFont="1" applyFill="1" applyAlignment="1">
      <alignment horizontal="center" vertical="center" wrapText="1"/>
    </xf>
    <xf numFmtId="0" fontId="66" fillId="6" borderId="0" xfId="0" applyFont="1" applyFill="1" applyAlignment="1">
      <alignment horizontal="right"/>
    </xf>
    <xf numFmtId="0" fontId="66" fillId="6" borderId="0" xfId="0" applyFont="1" applyFill="1"/>
    <xf numFmtId="164" fontId="72" fillId="0" borderId="0" xfId="3" applyNumberFormat="1" applyFont="1" applyFill="1" applyAlignment="1"/>
    <xf numFmtId="166" fontId="75" fillId="6" borderId="0" xfId="0" applyNumberFormat="1" applyFont="1" applyFill="1" applyAlignment="1">
      <alignment vertical="center" wrapText="1"/>
    </xf>
    <xf numFmtId="0" fontId="74" fillId="6" borderId="0" xfId="0" applyFont="1" applyFill="1" applyAlignment="1">
      <alignment horizontal="left" vertical="center" wrapText="1"/>
    </xf>
    <xf numFmtId="166" fontId="74" fillId="6" borderId="0" xfId="0" applyNumberFormat="1" applyFont="1" applyFill="1" applyAlignment="1">
      <alignment vertical="center" wrapText="1"/>
    </xf>
    <xf numFmtId="0" fontId="67" fillId="0" borderId="40" xfId="0" applyFont="1" applyBorder="1"/>
    <xf numFmtId="9" fontId="67" fillId="0" borderId="40" xfId="0" applyNumberFormat="1" applyFont="1" applyBorder="1"/>
    <xf numFmtId="0" fontId="66" fillId="0" borderId="0" xfId="0" applyFont="1"/>
    <xf numFmtId="0" fontId="71" fillId="6" borderId="0" xfId="0" applyFont="1" applyFill="1" applyAlignment="1">
      <alignment vertical="center" wrapText="1"/>
    </xf>
    <xf numFmtId="174" fontId="71" fillId="6" borderId="0" xfId="3" applyNumberFormat="1" applyFont="1" applyFill="1" applyBorder="1" applyAlignment="1">
      <alignment vertical="center" wrapText="1"/>
    </xf>
    <xf numFmtId="164" fontId="71" fillId="6" borderId="0" xfId="3" applyNumberFormat="1" applyFont="1" applyFill="1" applyBorder="1" applyAlignment="1">
      <alignment vertical="center" wrapText="1"/>
    </xf>
    <xf numFmtId="0" fontId="74" fillId="6" borderId="0" xfId="0" applyFont="1" applyFill="1" applyAlignment="1">
      <alignment horizontal="right" vertical="center" wrapText="1"/>
    </xf>
    <xf numFmtId="43" fontId="74" fillId="6" borderId="0" xfId="1" applyFont="1" applyFill="1" applyBorder="1" applyAlignment="1">
      <alignment vertical="center" wrapText="1"/>
    </xf>
    <xf numFmtId="0" fontId="76" fillId="6" borderId="0" xfId="0" applyFont="1" applyFill="1" applyAlignment="1">
      <alignment horizontal="center" vertical="center" wrapText="1"/>
    </xf>
    <xf numFmtId="0" fontId="76" fillId="6" borderId="0" xfId="0" applyFont="1" applyFill="1" applyAlignment="1">
      <alignment vertical="center" wrapText="1"/>
    </xf>
    <xf numFmtId="0" fontId="74" fillId="6" borderId="0" xfId="0" applyFont="1" applyFill="1"/>
    <xf numFmtId="0" fontId="77" fillId="0" borderId="0" xfId="0" applyFont="1" applyAlignment="1">
      <alignment horizontal="left"/>
    </xf>
    <xf numFmtId="164" fontId="68" fillId="4" borderId="0" xfId="3" applyNumberFormat="1" applyFont="1" applyFill="1" applyBorder="1" applyAlignment="1">
      <alignment vertical="center" wrapText="1"/>
    </xf>
    <xf numFmtId="166" fontId="74" fillId="6" borderId="0" xfId="1" applyNumberFormat="1" applyFont="1" applyFill="1" applyBorder="1" applyAlignment="1">
      <alignment vertical="center" wrapText="1"/>
    </xf>
    <xf numFmtId="0" fontId="67" fillId="0" borderId="0" xfId="0" applyFont="1" applyAlignment="1">
      <alignment horizontal="left"/>
    </xf>
    <xf numFmtId="43" fontId="18" fillId="0" borderId="0" xfId="1" applyFont="1" applyFill="1" applyBorder="1"/>
    <xf numFmtId="166" fontId="67" fillId="0" borderId="40" xfId="0" applyNumberFormat="1" applyFont="1" applyBorder="1"/>
    <xf numFmtId="0" fontId="23" fillId="6" borderId="0" xfId="0" applyFont="1" applyFill="1" applyAlignment="1">
      <alignment horizontal="right"/>
    </xf>
    <xf numFmtId="164" fontId="68" fillId="4" borderId="0" xfId="3" applyNumberFormat="1" applyFont="1" applyFill="1" applyAlignment="1"/>
    <xf numFmtId="164" fontId="74" fillId="0" borderId="0" xfId="3" applyNumberFormat="1" applyFont="1" applyFill="1" applyAlignment="1"/>
    <xf numFmtId="164" fontId="68" fillId="0" borderId="0" xfId="3" applyNumberFormat="1" applyFont="1" applyFill="1" applyAlignment="1"/>
    <xf numFmtId="166" fontId="68" fillId="4" borderId="0" xfId="1" applyNumberFormat="1" applyFont="1" applyFill="1" applyBorder="1" applyAlignment="1"/>
    <xf numFmtId="0" fontId="68" fillId="4" borderId="0" xfId="0" applyFont="1" applyFill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8" fillId="9" borderId="0" xfId="0" applyFont="1" applyFill="1" applyAlignment="1">
      <alignment horizontal="left"/>
    </xf>
    <xf numFmtId="2" fontId="8" fillId="9" borderId="0" xfId="1" applyNumberFormat="1" applyFont="1" applyFill="1" applyBorder="1" applyAlignment="1">
      <alignment horizontal="center"/>
    </xf>
    <xf numFmtId="0" fontId="8" fillId="9" borderId="0" xfId="0" applyFont="1" applyFill="1" applyAlignment="1">
      <alignment horizontal="center"/>
    </xf>
    <xf numFmtId="0" fontId="0" fillId="9" borderId="0" xfId="0" applyFill="1" applyAlignment="1">
      <alignment horizontal="center"/>
    </xf>
    <xf numFmtId="0" fontId="8" fillId="21" borderId="0" xfId="0" applyFont="1" applyFill="1" applyAlignment="1">
      <alignment horizontal="left"/>
    </xf>
    <xf numFmtId="2" fontId="8" fillId="21" borderId="0" xfId="1" applyNumberFormat="1" applyFont="1" applyFill="1" applyBorder="1" applyAlignment="1">
      <alignment horizontal="center"/>
    </xf>
    <xf numFmtId="0" fontId="8" fillId="21" borderId="0" xfId="0" applyFont="1" applyFill="1" applyAlignment="1">
      <alignment horizontal="center"/>
    </xf>
    <xf numFmtId="2" fontId="8" fillId="3" borderId="0" xfId="1" applyNumberFormat="1" applyFont="1" applyFill="1" applyBorder="1" applyAlignment="1">
      <alignment horizontal="center"/>
    </xf>
    <xf numFmtId="0" fontId="8" fillId="5" borderId="0" xfId="0" applyFont="1" applyFill="1" applyAlignment="1">
      <alignment horizontal="left"/>
    </xf>
    <xf numFmtId="2" fontId="8" fillId="5" borderId="0" xfId="1" applyNumberFormat="1" applyFont="1" applyFill="1" applyBorder="1" applyAlignment="1">
      <alignment horizontal="center"/>
    </xf>
    <xf numFmtId="0" fontId="8" fillId="5" borderId="0" xfId="0" applyFont="1" applyFill="1" applyAlignment="1">
      <alignment horizontal="center"/>
    </xf>
    <xf numFmtId="2" fontId="8" fillId="0" borderId="0" xfId="1" applyNumberFormat="1" applyFont="1" applyFill="1" applyBorder="1" applyAlignment="1">
      <alignment horizontal="center"/>
    </xf>
    <xf numFmtId="0" fontId="8" fillId="0" borderId="0" xfId="0" applyFont="1" applyAlignment="1">
      <alignment horizontal="left"/>
    </xf>
    <xf numFmtId="2" fontId="0" fillId="0" borderId="0" xfId="1" applyNumberFormat="1" applyFont="1" applyAlignment="1">
      <alignment horizontal="center"/>
    </xf>
    <xf numFmtId="0" fontId="17" fillId="0" borderId="2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</cellXfs>
  <cellStyles count="11">
    <cellStyle name="Comma 3" xfId="8" xr:uid="{29002A84-9951-436F-B733-31A85BECC165}"/>
    <cellStyle name="Comma_Wacc Novembro_2004(Ibest)" xfId="9" xr:uid="{3BA2BF9B-865B-498A-B483-A094586ED113}"/>
    <cellStyle name="Moeda" xfId="2" builtinId="4"/>
    <cellStyle name="Normal" xfId="0" builtinId="0"/>
    <cellStyle name="Normal 4" xfId="4" xr:uid="{F7559EA7-164A-4F95-961B-1D6B2C0761FC}"/>
    <cellStyle name="Normal 4 2" xfId="10" xr:uid="{520DD697-D61E-459C-849E-EB36DDE0A0AB}"/>
    <cellStyle name="Normal_proj_BEM_Final" xfId="5" xr:uid="{518DA09D-4116-4F61-AC81-BE21122C8884}"/>
    <cellStyle name="Normal_Wacc Novembro_2004(Ibest)" xfId="6" xr:uid="{FC7EAFD3-B008-41B1-9C00-BE0DC99FFA55}"/>
    <cellStyle name="Percent 2" xfId="7" xr:uid="{E5EA8F3F-D700-493B-89F8-BE6883FC51F4}"/>
    <cellStyle name="Porcentagem" xfId="3" builtinId="5"/>
    <cellStyle name="Vírgula" xfId="1" builtinId="3"/>
  </cellStyles>
  <dxfs count="6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microsoft.com/office/2017/10/relationships/person" Target="persons/perso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Ex3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Ex4.xml.rels><?xml version="1.0" encoding="UTF-8" standalone="yes"?>
<Relationships xmlns="http://schemas.openxmlformats.org/package/2006/relationships"><Relationship Id="rId2" Type="http://schemas.microsoft.com/office/2011/relationships/chartColorStyle" Target="colors150.xml"/><Relationship Id="rId1" Type="http://schemas.microsoft.com/office/2011/relationships/chartStyle" Target="style150.xml"/></Relationships>
</file>

<file path=xl/charts/_rels/chartEx5.xml.rels><?xml version="1.0" encoding="UTF-8" standalone="yes"?>
<Relationships xmlns="http://schemas.openxmlformats.org/package/2006/relationships"><Relationship Id="rId2" Type="http://schemas.microsoft.com/office/2011/relationships/chartColorStyle" Target="colors160.xml"/><Relationship Id="rId1" Type="http://schemas.microsoft.com/office/2011/relationships/chartStyle" Target="style160.xml"/></Relationships>
</file>

<file path=xl/charts/_rels/chartEx6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Ex7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pt-BR" sz="1600" b="1">
                <a:solidFill>
                  <a:sysClr val="windowText" lastClr="000000"/>
                </a:solidFill>
              </a:rPr>
              <a:t>Receitas Operacionais</a:t>
            </a:r>
          </a:p>
        </c:rich>
      </c:tx>
      <c:layout>
        <c:manualLayout>
          <c:xMode val="edge"/>
          <c:yMode val="edge"/>
          <c:x val="3.8883020191782969E-2"/>
          <c:y val="2.722940192226713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9.0523464458247091E-2"/>
          <c:y val="0.25051049768485761"/>
          <c:w val="0.89856677018633535"/>
          <c:h val="0.536020425053108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DFs!$B$8</c:f>
              <c:strCache>
                <c:ptCount val="1"/>
                <c:pt idx="0">
                  <c:v>Receita Bruta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Lit>
              <c:formatCode>General</c:formatCode>
              <c:ptCount val="32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</c:numLit>
          </c:cat>
          <c:val>
            <c:numRef>
              <c:f>DFs!$G$8:$AL$8</c:f>
              <c:numCache>
                <c:formatCode>_-* #,##0_-;\-* #,##0_-;_-* "-"??_-;_-@_-</c:formatCode>
                <c:ptCount val="32"/>
                <c:pt idx="0">
                  <c:v>1954932.6092102104</c:v>
                </c:pt>
                <c:pt idx="1">
                  <c:v>5270892.8087030537</c:v>
                </c:pt>
                <c:pt idx="2">
                  <c:v>40997557.379311837</c:v>
                </c:pt>
                <c:pt idx="3">
                  <c:v>41040259.011542596</c:v>
                </c:pt>
                <c:pt idx="4">
                  <c:v>41082960.643773355</c:v>
                </c:pt>
                <c:pt idx="5">
                  <c:v>41125662.276004113</c:v>
                </c:pt>
                <c:pt idx="6">
                  <c:v>41168363.908234879</c:v>
                </c:pt>
                <c:pt idx="7">
                  <c:v>41211065.540465638</c:v>
                </c:pt>
                <c:pt idx="8">
                  <c:v>41253767.172696397</c:v>
                </c:pt>
                <c:pt idx="9">
                  <c:v>41296468.804927155</c:v>
                </c:pt>
                <c:pt idx="10">
                  <c:v>41339170.437157914</c:v>
                </c:pt>
                <c:pt idx="11">
                  <c:v>41381872.06938868</c:v>
                </c:pt>
                <c:pt idx="12">
                  <c:v>41424573.701619439</c:v>
                </c:pt>
                <c:pt idx="13">
                  <c:v>41467275.333850197</c:v>
                </c:pt>
                <c:pt idx="14">
                  <c:v>41509976.966080956</c:v>
                </c:pt>
                <c:pt idx="15">
                  <c:v>41552678.598311715</c:v>
                </c:pt>
                <c:pt idx="16">
                  <c:v>41595380.230542481</c:v>
                </c:pt>
                <c:pt idx="17">
                  <c:v>41638081.86277324</c:v>
                </c:pt>
                <c:pt idx="18">
                  <c:v>41680783.495003998</c:v>
                </c:pt>
                <c:pt idx="19">
                  <c:v>41723485.127234757</c:v>
                </c:pt>
                <c:pt idx="20">
                  <c:v>41766186.759465516</c:v>
                </c:pt>
                <c:pt idx="21">
                  <c:v>41808888.391696282</c:v>
                </c:pt>
                <c:pt idx="22">
                  <c:v>41851590.02392704</c:v>
                </c:pt>
                <c:pt idx="23">
                  <c:v>41894291.656157799</c:v>
                </c:pt>
                <c:pt idx="24">
                  <c:v>41936993.288388558</c:v>
                </c:pt>
                <c:pt idx="25">
                  <c:v>41979694.920619324</c:v>
                </c:pt>
                <c:pt idx="26">
                  <c:v>42022396.552850083</c:v>
                </c:pt>
                <c:pt idx="27">
                  <c:v>42065098.185080841</c:v>
                </c:pt>
                <c:pt idx="28">
                  <c:v>42107799.8173116</c:v>
                </c:pt>
                <c:pt idx="29">
                  <c:v>42150501.449542359</c:v>
                </c:pt>
                <c:pt idx="30">
                  <c:v>42193203.081773125</c:v>
                </c:pt>
                <c:pt idx="31">
                  <c:v>42028260.571933515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D61-4691-9954-9A091C75DD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axId val="556622992"/>
        <c:axId val="556627584"/>
      </c:barChart>
      <c:catAx>
        <c:axId val="5566229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56627584"/>
        <c:crosses val="autoZero"/>
        <c:auto val="1"/>
        <c:lblAlgn val="ctr"/>
        <c:lblOffset val="100"/>
        <c:noMultiLvlLbl val="0"/>
      </c:catAx>
      <c:valAx>
        <c:axId val="556627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56622992"/>
        <c:crosses val="autoZero"/>
        <c:crossBetween val="between"/>
        <c:dispUnits>
          <c:builtInUnit val="millions"/>
          <c:dispUnitsLbl>
            <c:tx>
              <c:rich>
                <a:bodyPr rot="-540000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r>
                    <a:rPr lang="en-US"/>
                    <a:t>R$ Milhões</a:t>
                  </a:r>
                </a:p>
              </c:rich>
            </c:tx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</c:dispUnitsLbl>
        </c:dispUnits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57150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pt-BR" sz="1600" b="1">
                <a:solidFill>
                  <a:sysClr val="windowText" lastClr="000000"/>
                </a:solidFill>
              </a:rPr>
              <a:t>Fluxo de Caixa do Projeto e do Acionista</a:t>
            </a:r>
          </a:p>
        </c:rich>
      </c:tx>
      <c:layout>
        <c:manualLayout>
          <c:xMode val="edge"/>
          <c:yMode val="edge"/>
          <c:x val="3.3415841584158418E-2"/>
          <c:y val="4.356704307562741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4.9772638128807271E-2"/>
          <c:y val="0.25051030846710731"/>
          <c:w val="0.94990311571948116"/>
          <c:h val="0.51042040419759149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DFs!$B$133</c:f>
              <c:strCache>
                <c:ptCount val="1"/>
                <c:pt idx="0">
                  <c:v>Fluxo de Caixa do Projeto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Lit>
              <c:formatCode>General</c:formatCode>
              <c:ptCount val="32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</c:numLit>
          </c:cat>
          <c:val>
            <c:numRef>
              <c:f>DFs!$G$133:$AL$133</c:f>
              <c:numCache>
                <c:formatCode>_-* #,##0_-;\-* #,##0_-;_-* "-"??_-;_-@_-</c:formatCode>
                <c:ptCount val="32"/>
                <c:pt idx="0">
                  <c:v>-1954932.6092102104</c:v>
                </c:pt>
                <c:pt idx="1">
                  <c:v>-28961901.867138904</c:v>
                </c:pt>
                <c:pt idx="2">
                  <c:v>-9243709.1132147312</c:v>
                </c:pt>
                <c:pt idx="3">
                  <c:v>7043903.8948385026</c:v>
                </c:pt>
                <c:pt idx="4">
                  <c:v>6479509.614547113</c:v>
                </c:pt>
                <c:pt idx="5">
                  <c:v>6437464.8684178386</c:v>
                </c:pt>
                <c:pt idx="6">
                  <c:v>5796806.1082949862</c:v>
                </c:pt>
                <c:pt idx="7">
                  <c:v>6352061.6039563175</c:v>
                </c:pt>
                <c:pt idx="8">
                  <c:v>6265283.4387941426</c:v>
                </c:pt>
                <c:pt idx="9">
                  <c:v>6266658.3394947965</c:v>
                </c:pt>
                <c:pt idx="10">
                  <c:v>6179880.1743326224</c:v>
                </c:pt>
                <c:pt idx="11">
                  <c:v>2477541.1362595437</c:v>
                </c:pt>
                <c:pt idx="12">
                  <c:v>-4338619.3879336426</c:v>
                </c:pt>
                <c:pt idx="13">
                  <c:v>6095851.8105717562</c:v>
                </c:pt>
                <c:pt idx="14">
                  <c:v>6009073.6454095822</c:v>
                </c:pt>
                <c:pt idx="15">
                  <c:v>-8370305.8103233343</c:v>
                </c:pt>
                <c:pt idx="16">
                  <c:v>5369789.7859873846</c:v>
                </c:pt>
                <c:pt idx="17">
                  <c:v>5925045.281648715</c:v>
                </c:pt>
                <c:pt idx="18">
                  <c:v>5838267.1164865401</c:v>
                </c:pt>
                <c:pt idx="19">
                  <c:v>5839642.0171871949</c:v>
                </c:pt>
                <c:pt idx="20">
                  <c:v>5752863.8520250199</c:v>
                </c:pt>
                <c:pt idx="21">
                  <c:v>2050524.8139519412</c:v>
                </c:pt>
                <c:pt idx="22">
                  <c:v>-4765635.710241246</c:v>
                </c:pt>
                <c:pt idx="23">
                  <c:v>5668835.4882641537</c:v>
                </c:pt>
                <c:pt idx="24">
                  <c:v>5582057.3231019787</c:v>
                </c:pt>
                <c:pt idx="25">
                  <c:v>5583432.2238026327</c:v>
                </c:pt>
                <c:pt idx="26">
                  <c:v>4942773.4636797821</c:v>
                </c:pt>
                <c:pt idx="27">
                  <c:v>5498028.9593411125</c:v>
                </c:pt>
                <c:pt idx="28">
                  <c:v>5411250.7941789385</c:v>
                </c:pt>
                <c:pt idx="29">
                  <c:v>-8968128.6615539752</c:v>
                </c:pt>
                <c:pt idx="30">
                  <c:v>5325847.5297174174</c:v>
                </c:pt>
                <c:pt idx="31">
                  <c:v>24016954.101658937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40-44EF-82F5-CA1110291C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556622992"/>
        <c:axId val="556627584"/>
      </c:barChart>
      <c:barChart>
        <c:barDir val="col"/>
        <c:grouping val="stacked"/>
        <c:varyColors val="0"/>
        <c:ser>
          <c:idx val="1"/>
          <c:order val="1"/>
          <c:tx>
            <c:strRef>
              <c:f>DFs!$B$134</c:f>
              <c:strCache>
                <c:ptCount val="1"/>
                <c:pt idx="0">
                  <c:v>Fluxo de Caixa do Acionista (Caixa Livre)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DFs!$G$134:$AL$134</c:f>
              <c:numCache>
                <c:formatCode>_-* #,##0_-;\-* #,##0_-;_-* "-"??_-;_-@_-</c:formatCode>
                <c:ptCount val="32"/>
                <c:pt idx="0">
                  <c:v>-1954932.6092102104</c:v>
                </c:pt>
                <c:pt idx="1">
                  <c:v>-6457839.1062282212</c:v>
                </c:pt>
                <c:pt idx="2">
                  <c:v>-11563371.192708805</c:v>
                </c:pt>
                <c:pt idx="3">
                  <c:v>3474016.1064049471</c:v>
                </c:pt>
                <c:pt idx="4">
                  <c:v>3038491.9416410062</c:v>
                </c:pt>
                <c:pt idx="5">
                  <c:v>3125317.31103918</c:v>
                </c:pt>
                <c:pt idx="6">
                  <c:v>2613528.6664437763</c:v>
                </c:pt>
                <c:pt idx="7">
                  <c:v>3297654.2776325559</c:v>
                </c:pt>
                <c:pt idx="8">
                  <c:v>3339746.2279978292</c:v>
                </c:pt>
                <c:pt idx="9">
                  <c:v>3469991.2442259323</c:v>
                </c:pt>
                <c:pt idx="10">
                  <c:v>3512083.1945912065</c:v>
                </c:pt>
                <c:pt idx="11">
                  <c:v>-61385.727954423986</c:v>
                </c:pt>
                <c:pt idx="12">
                  <c:v>-6748676.1366201621</c:v>
                </c:pt>
                <c:pt idx="13">
                  <c:v>3814665.1774126859</c:v>
                </c:pt>
                <c:pt idx="14">
                  <c:v>3856757.1277779602</c:v>
                </c:pt>
                <c:pt idx="15">
                  <c:v>-10393752.212427508</c:v>
                </c:pt>
                <c:pt idx="16">
                  <c:v>3475213.4994106591</c:v>
                </c:pt>
                <c:pt idx="17">
                  <c:v>4159339.1105994382</c:v>
                </c:pt>
                <c:pt idx="18">
                  <c:v>4201431.0609647119</c:v>
                </c:pt>
                <c:pt idx="19">
                  <c:v>4331676.077192815</c:v>
                </c:pt>
                <c:pt idx="20">
                  <c:v>4373768.0275580883</c:v>
                </c:pt>
                <c:pt idx="21">
                  <c:v>2050524.8139519412</c:v>
                </c:pt>
                <c:pt idx="22">
                  <c:v>-4765635.710241246</c:v>
                </c:pt>
                <c:pt idx="23">
                  <c:v>5668835.4882641537</c:v>
                </c:pt>
                <c:pt idx="24">
                  <c:v>5582057.3231019787</c:v>
                </c:pt>
                <c:pt idx="25">
                  <c:v>5583432.2238026327</c:v>
                </c:pt>
                <c:pt idx="26">
                  <c:v>4942773.4636797821</c:v>
                </c:pt>
                <c:pt idx="27">
                  <c:v>5498028.9593411125</c:v>
                </c:pt>
                <c:pt idx="28">
                  <c:v>5411250.7941789385</c:v>
                </c:pt>
                <c:pt idx="29">
                  <c:v>-8968128.6615539752</c:v>
                </c:pt>
                <c:pt idx="30">
                  <c:v>5325847.5297174174</c:v>
                </c:pt>
                <c:pt idx="31">
                  <c:v>24016954.101658937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40-44EF-82F5-CA1110291C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523104312"/>
        <c:axId val="523113168"/>
      </c:barChart>
      <c:catAx>
        <c:axId val="5566229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b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56627584"/>
        <c:crosses val="autoZero"/>
        <c:auto val="1"/>
        <c:lblAlgn val="ctr"/>
        <c:lblOffset val="100"/>
        <c:noMultiLvlLbl val="0"/>
      </c:catAx>
      <c:valAx>
        <c:axId val="556627584"/>
        <c:scaling>
          <c:orientation val="minMax"/>
          <c:max val="30000000"/>
          <c:min val="-300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56622992"/>
        <c:crosses val="autoZero"/>
        <c:crossBetween val="between"/>
        <c:dispUnits>
          <c:builtInUnit val="millions"/>
          <c:dispUnitsLbl>
            <c:tx>
              <c:rich>
                <a:bodyPr rot="-540000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r>
                    <a:rPr lang="pt-BR"/>
                    <a:t>R$ Milhões</a:t>
                  </a:r>
                </a:p>
              </c:rich>
            </c:tx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</c:dispUnitsLbl>
        </c:dispUnits>
      </c:valAx>
      <c:valAx>
        <c:axId val="523113168"/>
        <c:scaling>
          <c:orientation val="minMax"/>
          <c:max val="30000000"/>
          <c:min val="-30000000"/>
        </c:scaling>
        <c:delete val="0"/>
        <c:axPos val="r"/>
        <c:numFmt formatCode="#,##0" sourceLinked="0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23104312"/>
        <c:crosses val="max"/>
        <c:crossBetween val="between"/>
      </c:valAx>
      <c:catAx>
        <c:axId val="523104312"/>
        <c:scaling>
          <c:orientation val="minMax"/>
        </c:scaling>
        <c:delete val="1"/>
        <c:axPos val="b"/>
        <c:majorTickMark val="out"/>
        <c:minorTickMark val="none"/>
        <c:tickLblPos val="nextTo"/>
        <c:crossAx val="5231131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90170008103303001"/>
          <c:w val="1"/>
          <c:h val="9.82999189669699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57150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pt-BR" sz="1600" b="1">
                <a:solidFill>
                  <a:sysClr val="windowText" lastClr="000000"/>
                </a:solidFill>
              </a:rPr>
              <a:t>ICSD</a:t>
            </a:r>
          </a:p>
        </c:rich>
      </c:tx>
      <c:layout>
        <c:manualLayout>
          <c:xMode val="edge"/>
          <c:yMode val="edge"/>
          <c:x val="3.3415841584158418E-2"/>
          <c:y val="4.356704307562741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4.2995244406330402E-2"/>
          <c:y val="0.25051049768485761"/>
          <c:w val="0.95271182596584103"/>
          <c:h val="0.51682040097239645"/>
        </c:manualLayout>
      </c:layout>
      <c:lineChart>
        <c:grouping val="standard"/>
        <c:varyColors val="0"/>
        <c:ser>
          <c:idx val="0"/>
          <c:order val="0"/>
          <c:tx>
            <c:v>ICSD - Caixa Operacional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Lit>
              <c:formatCode>General</c:formatCode>
              <c:ptCount val="32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</c:numLit>
          </c:cat>
          <c:val>
            <c:numLit>
              <c:formatCode>_(* #,##0.00_);_(* \(#,##0.00\);_(* "-"??_);_(@_)</c:formatCode>
              <c:ptCount val="32"/>
              <c:pt idx="0">
                <c:v>0</c:v>
              </c:pt>
              <c:pt idx="1">
                <c:v>0</c:v>
              </c:pt>
              <c:pt idx="2">
                <c:v>1.5107830829878786</c:v>
              </c:pt>
              <c:pt idx="3">
                <c:v>2.2069631908120497</c:v>
              </c:pt>
              <c:pt idx="4">
                <c:v>2.1195566887002495</c:v>
              </c:pt>
              <c:pt idx="5">
                <c:v>2.2213911231256169</c:v>
              </c:pt>
              <c:pt idx="6">
                <c:v>2.2775307871053143</c:v>
              </c:pt>
              <c:pt idx="7">
                <c:v>2.4088388994596253</c:v>
              </c:pt>
              <c:pt idx="8">
                <c:v>2.4781815630164443</c:v>
              </c:pt>
              <c:pt idx="9">
                <c:v>2.6308369683649491</c:v>
              </c:pt>
              <c:pt idx="10">
                <c:v>2.7176027384275345</c:v>
              </c:pt>
              <c:pt idx="11">
                <c:v>2.8979074923928523</c:v>
              </c:pt>
              <c:pt idx="12">
                <c:v>3.0082330557839496</c:v>
              </c:pt>
              <c:pt idx="13">
                <c:v>3.2253280268673628</c:v>
              </c:pt>
              <c:pt idx="14">
                <c:v>3.3684694227463283</c:v>
              </c:pt>
              <c:pt idx="15">
                <c:v>3.6361601546707805</c:v>
              </c:pt>
              <c:pt idx="16">
                <c:v>3.8267196887668695</c:v>
              </c:pt>
              <c:pt idx="17">
                <c:v>4.1669306609892418</c:v>
              </c:pt>
              <c:pt idx="18">
                <c:v>4.4292843826699864</c:v>
              </c:pt>
              <c:pt idx="19">
                <c:v>4.8791388368298074</c:v>
              </c:pt>
              <c:pt idx="20">
                <c:v>5.2570765925684384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</c:numLit>
          </c:val>
          <c:smooth val="1"/>
          <c:extLst>
            <c:ext xmlns:c16="http://schemas.microsoft.com/office/drawing/2014/chart" uri="{C3380CC4-5D6E-409C-BE32-E72D297353CC}">
              <c16:uniqueId val="{00000000-5998-428E-833C-EB92410BF794}"/>
            </c:ext>
          </c:extLst>
        </c:ser>
        <c:ser>
          <c:idx val="1"/>
          <c:order val="1"/>
          <c:tx>
            <c:v>ICSD Mínimo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Lit>
              <c:formatCode>General</c:formatCode>
              <c:ptCount val="32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</c:numLit>
          </c:cat>
          <c:val>
            <c:numLit>
              <c:formatCode>_-* #,##0.0_-;\-* #,##0.0_-;_-* "-"??_-;_-@_-</c:formatCode>
              <c:ptCount val="32"/>
              <c:pt idx="0">
                <c:v>1.3</c:v>
              </c:pt>
              <c:pt idx="1">
                <c:v>1.3</c:v>
              </c:pt>
              <c:pt idx="2">
                <c:v>1.3</c:v>
              </c:pt>
              <c:pt idx="3">
                <c:v>1.3</c:v>
              </c:pt>
              <c:pt idx="4">
                <c:v>1.3</c:v>
              </c:pt>
              <c:pt idx="5">
                <c:v>1.3</c:v>
              </c:pt>
              <c:pt idx="6">
                <c:v>1.3</c:v>
              </c:pt>
              <c:pt idx="7">
                <c:v>1.3</c:v>
              </c:pt>
              <c:pt idx="8">
                <c:v>1.3</c:v>
              </c:pt>
              <c:pt idx="9">
                <c:v>1.3</c:v>
              </c:pt>
              <c:pt idx="10">
                <c:v>1.3</c:v>
              </c:pt>
              <c:pt idx="11">
                <c:v>1.3</c:v>
              </c:pt>
              <c:pt idx="12">
                <c:v>1.3</c:v>
              </c:pt>
              <c:pt idx="13">
                <c:v>1.3</c:v>
              </c:pt>
              <c:pt idx="14">
                <c:v>1.3</c:v>
              </c:pt>
              <c:pt idx="15">
                <c:v>1.3</c:v>
              </c:pt>
              <c:pt idx="16">
                <c:v>1.3</c:v>
              </c:pt>
              <c:pt idx="17">
                <c:v>1.3</c:v>
              </c:pt>
              <c:pt idx="18">
                <c:v>1.3</c:v>
              </c:pt>
              <c:pt idx="19">
                <c:v>1.3</c:v>
              </c:pt>
              <c:pt idx="20">
                <c:v>1.3</c:v>
              </c:pt>
              <c:pt idx="21">
                <c:v>1.3</c:v>
              </c:pt>
              <c:pt idx="22">
                <c:v>1.3</c:v>
              </c:pt>
              <c:pt idx="23">
                <c:v>1.3</c:v>
              </c:pt>
              <c:pt idx="24">
                <c:v>1.3</c:v>
              </c:pt>
              <c:pt idx="25">
                <c:v>1.3</c:v>
              </c:pt>
              <c:pt idx="26">
                <c:v>1.3</c:v>
              </c:pt>
              <c:pt idx="27">
                <c:v>1.3</c:v>
              </c:pt>
              <c:pt idx="28">
                <c:v>1.3</c:v>
              </c:pt>
              <c:pt idx="29">
                <c:v>1.3</c:v>
              </c:pt>
              <c:pt idx="30">
                <c:v>1.3</c:v>
              </c:pt>
              <c:pt idx="31">
                <c:v>1.3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5998-428E-833C-EB92410BF7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56622992"/>
        <c:axId val="556627584"/>
      </c:lineChart>
      <c:catAx>
        <c:axId val="5566229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56627584"/>
        <c:crosses val="autoZero"/>
        <c:auto val="1"/>
        <c:lblAlgn val="ctr"/>
        <c:lblOffset val="100"/>
        <c:noMultiLvlLbl val="0"/>
      </c:catAx>
      <c:valAx>
        <c:axId val="556627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566229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90810012529812978"/>
          <c:w val="1"/>
          <c:h val="9.189992219216519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57150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pt-BR" sz="1600" b="1">
                <a:solidFill>
                  <a:sysClr val="windowText" lastClr="000000"/>
                </a:solidFill>
              </a:rPr>
              <a:t>EBITDA / LAJIDA</a:t>
            </a:r>
          </a:p>
        </c:rich>
      </c:tx>
      <c:layout>
        <c:manualLayout>
          <c:xMode val="edge"/>
          <c:yMode val="edge"/>
          <c:x val="3.3415841584158418E-2"/>
          <c:y val="4.356704307562741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7.4749482401656311E-2"/>
          <c:y val="0.25051049768485761"/>
          <c:w val="0.91442857142857148"/>
          <c:h val="0.5360204250531081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DFs!$B$45</c:f>
              <c:strCache>
                <c:ptCount val="1"/>
                <c:pt idx="0">
                  <c:v>EBITDA / LAJIDA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Lit>
              <c:formatCode>General</c:formatCode>
              <c:ptCount val="32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</c:numLit>
          </c:cat>
          <c:val>
            <c:numRef>
              <c:f>DFs!$G$45:$AL$45</c:f>
              <c:numCache>
                <c:formatCode>_-* #,##0_-;\-* #,##0_-;_-* "-"??_-;_-@_-</c:formatCode>
                <c:ptCount val="32"/>
                <c:pt idx="0">
                  <c:v>0</c:v>
                </c:pt>
                <c:pt idx="1">
                  <c:v>-3040097.4820481082</c:v>
                </c:pt>
                <c:pt idx="2">
                  <c:v>8976578.2368005253</c:v>
                </c:pt>
                <c:pt idx="3">
                  <c:v>9105653.6024755239</c:v>
                </c:pt>
                <c:pt idx="4">
                  <c:v>8455542.4748413786</c:v>
                </c:pt>
                <c:pt idx="5">
                  <c:v>8584617.8405163772</c:v>
                </c:pt>
                <c:pt idx="6">
                  <c:v>8455542.4748413749</c:v>
                </c:pt>
                <c:pt idx="7">
                  <c:v>8584617.8405163735</c:v>
                </c:pt>
                <c:pt idx="8">
                  <c:v>8455542.4748413712</c:v>
                </c:pt>
                <c:pt idx="9">
                  <c:v>8584617.8405163735</c:v>
                </c:pt>
                <c:pt idx="10">
                  <c:v>8455542.4748413675</c:v>
                </c:pt>
                <c:pt idx="11">
                  <c:v>8584617.8405163847</c:v>
                </c:pt>
                <c:pt idx="12">
                  <c:v>8455542.4748413786</c:v>
                </c:pt>
                <c:pt idx="13">
                  <c:v>8584617.840516381</c:v>
                </c:pt>
                <c:pt idx="14">
                  <c:v>8455542.4748413786</c:v>
                </c:pt>
                <c:pt idx="15">
                  <c:v>8584617.8405163772</c:v>
                </c:pt>
                <c:pt idx="16">
                  <c:v>8455542.4748413749</c:v>
                </c:pt>
                <c:pt idx="17">
                  <c:v>8584617.8405163735</c:v>
                </c:pt>
                <c:pt idx="18">
                  <c:v>8455542.4748413712</c:v>
                </c:pt>
                <c:pt idx="19">
                  <c:v>8584617.8405163698</c:v>
                </c:pt>
                <c:pt idx="20">
                  <c:v>8455542.4748413675</c:v>
                </c:pt>
                <c:pt idx="21">
                  <c:v>8584617.8405163847</c:v>
                </c:pt>
                <c:pt idx="22">
                  <c:v>8455542.4748413786</c:v>
                </c:pt>
                <c:pt idx="23">
                  <c:v>8584617.840516381</c:v>
                </c:pt>
                <c:pt idx="24">
                  <c:v>8455542.4748413749</c:v>
                </c:pt>
                <c:pt idx="25">
                  <c:v>8584617.8405163772</c:v>
                </c:pt>
                <c:pt idx="26">
                  <c:v>8455542.4748413712</c:v>
                </c:pt>
                <c:pt idx="27">
                  <c:v>8584617.8405163735</c:v>
                </c:pt>
                <c:pt idx="28">
                  <c:v>8455542.4748413712</c:v>
                </c:pt>
                <c:pt idx="29">
                  <c:v>8584617.8405163698</c:v>
                </c:pt>
                <c:pt idx="30">
                  <c:v>8455542.4748413824</c:v>
                </c:pt>
                <c:pt idx="31">
                  <c:v>8584617.8405163772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20-4559-83BA-A921D2FF6C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556622992"/>
        <c:axId val="556627584"/>
      </c:barChart>
      <c:lineChart>
        <c:grouping val="standard"/>
        <c:varyColors val="0"/>
        <c:ser>
          <c:idx val="4"/>
          <c:order val="1"/>
          <c:tx>
            <c:strRef>
              <c:f>DFs!$B$46</c:f>
              <c:strCache>
                <c:ptCount val="1"/>
                <c:pt idx="0">
                  <c:v>% Receita Líquida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dLbls>
            <c:numFmt formatCode="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1" i="0" u="none" strike="noStrike" kern="1200" baseline="0">
                    <a:solidFill>
                      <a:srgbClr val="095488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DFs!$G$46:$AL$46</c:f>
              <c:numCache>
                <c:formatCode>0.0%</c:formatCode>
                <c:ptCount val="32"/>
                <c:pt idx="0">
                  <c:v>0</c:v>
                </c:pt>
                <c:pt idx="1">
                  <c:v>-0.57677087969393726</c:v>
                </c:pt>
                <c:pt idx="2">
                  <c:v>0.2189539770320629</c:v>
                </c:pt>
                <c:pt idx="3">
                  <c:v>0.22187125085917594</c:v>
                </c:pt>
                <c:pt idx="4">
                  <c:v>0.20581628836730206</c:v>
                </c:pt>
                <c:pt idx="5">
                  <c:v>0.20874114519792927</c:v>
                </c:pt>
                <c:pt idx="6">
                  <c:v>0.20538932500910045</c:v>
                </c:pt>
                <c:pt idx="7">
                  <c:v>0.20830856295348721</c:v>
                </c:pt>
                <c:pt idx="8">
                  <c:v>0.20496412944410156</c:v>
                </c:pt>
                <c:pt idx="9">
                  <c:v>0.20787776991460655</c:v>
                </c:pt>
                <c:pt idx="10">
                  <c:v>0.20454069071596712</c:v>
                </c:pt>
                <c:pt idx="11">
                  <c:v>0.20744875500368348</c:v>
                </c:pt>
                <c:pt idx="12">
                  <c:v>0.20411899795871213</c:v>
                </c:pt>
                <c:pt idx="13">
                  <c:v>0.2070215072343724</c:v>
                </c:pt>
                <c:pt idx="14">
                  <c:v>0.20369904039577413</c:v>
                </c:pt>
                <c:pt idx="15">
                  <c:v>0.20659601571064953</c:v>
                </c:pt>
                <c:pt idx="16">
                  <c:v>0.20328080733909662</c:v>
                </c:pt>
                <c:pt idx="17">
                  <c:v>0.20617226962588542</c:v>
                </c:pt>
                <c:pt idx="18">
                  <c:v>0.20286428818822183</c:v>
                </c:pt>
                <c:pt idx="19">
                  <c:v>0.20575025826193055</c:v>
                </c:pt>
                <c:pt idx="20">
                  <c:v>0.20244947242939479</c:v>
                </c:pt>
                <c:pt idx="21">
                  <c:v>0.20532997098821185</c:v>
                </c:pt>
                <c:pt idx="22">
                  <c:v>0.20203634963467929</c:v>
                </c:pt>
                <c:pt idx="23">
                  <c:v>0.20491139726083846</c:v>
                </c:pt>
                <c:pt idx="24">
                  <c:v>0.20162490946108269</c:v>
                </c:pt>
                <c:pt idx="25">
                  <c:v>0.20449452662172249</c:v>
                </c:pt>
                <c:pt idx="26">
                  <c:v>0.2012151416496947</c:v>
                </c:pt>
                <c:pt idx="27">
                  <c:v>0.2040793486977065</c:v>
                </c:pt>
                <c:pt idx="28">
                  <c:v>0.20080703602483357</c:v>
                </c:pt>
                <c:pt idx="29">
                  <c:v>0.20366585319970318</c:v>
                </c:pt>
                <c:pt idx="30">
                  <c:v>0.20040058249320394</c:v>
                </c:pt>
                <c:pt idx="31">
                  <c:v>0.20425822348330036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8C20-4559-83BA-A921D2FF6C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8028456"/>
        <c:axId val="401350824"/>
      </c:lineChart>
      <c:catAx>
        <c:axId val="5566229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56627584"/>
        <c:crosses val="autoZero"/>
        <c:auto val="1"/>
        <c:lblAlgn val="ctr"/>
        <c:lblOffset val="100"/>
        <c:noMultiLvlLbl val="0"/>
      </c:catAx>
      <c:valAx>
        <c:axId val="556627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56622992"/>
        <c:crosses val="autoZero"/>
        <c:crossBetween val="between"/>
        <c:dispUnits>
          <c:builtInUnit val="millions"/>
          <c:dispUnitsLbl>
            <c:tx>
              <c:rich>
                <a:bodyPr rot="-540000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r>
                    <a:rPr lang="pt-BR"/>
                    <a:t>R$ Milhões</a:t>
                  </a:r>
                </a:p>
              </c:rich>
            </c:tx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</c:dispUnitsLbl>
        </c:dispUnits>
      </c:valAx>
      <c:valAx>
        <c:axId val="401350824"/>
        <c:scaling>
          <c:orientation val="minMax"/>
        </c:scaling>
        <c:delete val="0"/>
        <c:axPos val="r"/>
        <c:numFmt formatCode="0%" sourceLinked="0"/>
        <c:majorTickMark val="out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78028456"/>
        <c:crosses val="max"/>
        <c:crossBetween val="between"/>
      </c:valAx>
      <c:catAx>
        <c:axId val="378028456"/>
        <c:scaling>
          <c:orientation val="minMax"/>
        </c:scaling>
        <c:delete val="1"/>
        <c:axPos val="b"/>
        <c:majorTickMark val="out"/>
        <c:minorTickMark val="none"/>
        <c:tickLblPos val="nextTo"/>
        <c:crossAx val="4013508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90810012529812978"/>
          <c:w val="1"/>
          <c:h val="9.189987470187020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57150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pt-BR" sz="1600" b="1">
                <a:solidFill>
                  <a:sysClr val="windowText" lastClr="000000"/>
                </a:solidFill>
              </a:rPr>
              <a:t>CAPEX</a:t>
            </a:r>
          </a:p>
        </c:rich>
      </c:tx>
      <c:layout>
        <c:manualLayout>
          <c:xMode val="edge"/>
          <c:yMode val="edge"/>
          <c:x val="3.3415841584158418E-2"/>
          <c:y val="4.356704307562741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7.9288819875776406E-2"/>
          <c:y val="0.25051049768485761"/>
          <c:w val="0.90999896480331266"/>
          <c:h val="0.5360204250531081"/>
        </c:manualLayout>
      </c:layout>
      <c:barChart>
        <c:barDir val="col"/>
        <c:grouping val="stacked"/>
        <c:varyColors val="0"/>
        <c:ser>
          <c:idx val="0"/>
          <c:order val="0"/>
          <c:tx>
            <c:v>CAPEX Total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Lit>
              <c:formatCode>General</c:formatCode>
              <c:ptCount val="32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</c:numLit>
          </c:cat>
          <c:val>
            <c:numLit>
              <c:formatCode>_-* #,##0_-;\-* #,##0_-;_-* "-"??_-;_-@_-</c:formatCode>
              <c:ptCount val="32"/>
              <c:pt idx="0">
                <c:v>-1954932.6092102104</c:v>
              </c:pt>
              <c:pt idx="1">
                <c:v>-26175145.841928139</c:v>
              </c:pt>
              <c:pt idx="2">
                <c:v>-12748215.34116286</c:v>
              </c:pt>
              <c:pt idx="3">
                <c:v>-834707.04956378834</c:v>
              </c:pt>
              <c:pt idx="4">
                <c:v>-813922.40999679361</c:v>
              </c:pt>
              <c:pt idx="5">
                <c:v>-920110.31402530894</c:v>
              </c:pt>
              <c:pt idx="6">
                <c:v>-1453206.2694189907</c:v>
              </c:pt>
              <c:pt idx="7">
                <c:v>-1005513.5784868293</c:v>
              </c:pt>
              <c:pt idx="8">
                <c:v>-984728.93891983444</c:v>
              </c:pt>
              <c:pt idx="9">
                <c:v>-1090916.8429483497</c:v>
              </c:pt>
              <c:pt idx="10">
                <c:v>-1070132.2033813549</c:v>
              </c:pt>
              <c:pt idx="11">
                <c:v>-4880034.0461836029</c:v>
              </c:pt>
              <c:pt idx="12">
                <c:v>-11588631.76564762</c:v>
              </c:pt>
              <c:pt idx="13">
                <c:v>-1261723.3718713906</c:v>
              </c:pt>
              <c:pt idx="14">
                <c:v>-1240938.7323043956</c:v>
              </c:pt>
              <c:pt idx="15">
                <c:v>-15727880.992766479</c:v>
              </c:pt>
              <c:pt idx="16">
                <c:v>-1880222.5917265932</c:v>
              </c:pt>
              <c:pt idx="17">
                <c:v>-1432529.9007944313</c:v>
              </c:pt>
              <c:pt idx="18">
                <c:v>-1411745.2612274368</c:v>
              </c:pt>
              <c:pt idx="19">
                <c:v>-1517933.1652559522</c:v>
              </c:pt>
              <c:pt idx="20">
                <c:v>-1497148.5256889572</c:v>
              </c:pt>
              <c:pt idx="21">
                <c:v>-5307050.3684912054</c:v>
              </c:pt>
              <c:pt idx="22">
                <c:v>-12015648.087955222</c:v>
              </c:pt>
              <c:pt idx="23">
                <c:v>-1688739.6941789931</c:v>
              </c:pt>
              <c:pt idx="24">
                <c:v>-1667955.0546119984</c:v>
              </c:pt>
              <c:pt idx="25">
                <c:v>-1774142.9586405137</c:v>
              </c:pt>
              <c:pt idx="26">
                <c:v>-2307238.9140341952</c:v>
              </c:pt>
              <c:pt idx="27">
                <c:v>-1859546.2231020338</c:v>
              </c:pt>
              <c:pt idx="28">
                <c:v>-1838761.5835350391</c:v>
              </c:pt>
              <c:pt idx="29">
                <c:v>-16325703.843997123</c:v>
              </c:pt>
              <c:pt idx="30">
                <c:v>-1924164.8479965597</c:v>
              </c:pt>
              <c:pt idx="31">
                <c:v>-5526422.5487284446</c:v>
              </c:pt>
            </c:numLit>
          </c:val>
          <c:extLst>
            <c:ext xmlns:c16="http://schemas.microsoft.com/office/drawing/2014/chart" uri="{C3380CC4-5D6E-409C-BE32-E72D297353CC}">
              <c16:uniqueId val="{00000000-3FD1-45FF-BA7F-93F04AC445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556622992"/>
        <c:axId val="556627584"/>
      </c:barChart>
      <c:catAx>
        <c:axId val="556622992"/>
        <c:scaling>
          <c:orientation val="minMax"/>
        </c:scaling>
        <c:delete val="0"/>
        <c:axPos val="t"/>
        <c:numFmt formatCode="General" sourceLinked="1"/>
        <c:majorTickMark val="none"/>
        <c:minorTickMark val="none"/>
        <c:tickLblPos val="high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56627584"/>
        <c:crosses val="autoZero"/>
        <c:auto val="1"/>
        <c:lblAlgn val="ctr"/>
        <c:lblOffset val="100"/>
        <c:noMultiLvlLbl val="0"/>
      </c:catAx>
      <c:valAx>
        <c:axId val="556627584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56622992"/>
        <c:crosses val="autoZero"/>
        <c:crossBetween val="between"/>
        <c:dispUnits>
          <c:builtInUnit val="millions"/>
          <c:dispUnitsLbl>
            <c:tx>
              <c:rich>
                <a:bodyPr rot="-540000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r>
                    <a:rPr lang="pt-BR"/>
                    <a:t>R$ Milhões</a:t>
                  </a:r>
                </a:p>
              </c:rich>
            </c:tx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</c:dispUnitsLbl>
        </c:dispUnits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57150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pt-BR" sz="1600" b="1">
                <a:solidFill>
                  <a:sysClr val="windowText" lastClr="000000"/>
                </a:solidFill>
              </a:rPr>
              <a:t>Fluxo de Caixa do Projeto e de Dividendos</a:t>
            </a:r>
          </a:p>
        </c:rich>
      </c:tx>
      <c:layout>
        <c:manualLayout>
          <c:xMode val="edge"/>
          <c:yMode val="edge"/>
          <c:x val="3.3415841584158418E-2"/>
          <c:y val="4.356704307562741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4.2995244406330402E-2"/>
          <c:y val="0.25051049768485761"/>
          <c:w val="0.95396953388281569"/>
          <c:h val="0.51042040419759149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DFs!$B$133</c:f>
              <c:strCache>
                <c:ptCount val="1"/>
                <c:pt idx="0">
                  <c:v>Fluxo de Caixa do Projeto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Lit>
              <c:formatCode>General</c:formatCode>
              <c:ptCount val="32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</c:numLit>
          </c:cat>
          <c:val>
            <c:numRef>
              <c:f>DFs!$G$133:$AL$133</c:f>
              <c:numCache>
                <c:formatCode>_-* #,##0_-;\-* #,##0_-;_-* "-"??_-;_-@_-</c:formatCode>
                <c:ptCount val="32"/>
                <c:pt idx="0">
                  <c:v>-1954932.6092102104</c:v>
                </c:pt>
                <c:pt idx="1">
                  <c:v>-28961901.867138904</c:v>
                </c:pt>
                <c:pt idx="2">
                  <c:v>-9243709.1132147312</c:v>
                </c:pt>
                <c:pt idx="3">
                  <c:v>7043903.8948385026</c:v>
                </c:pt>
                <c:pt idx="4">
                  <c:v>6479509.614547113</c:v>
                </c:pt>
                <c:pt idx="5">
                  <c:v>6437464.8684178386</c:v>
                </c:pt>
                <c:pt idx="6">
                  <c:v>5796806.1082949862</c:v>
                </c:pt>
                <c:pt idx="7">
                  <c:v>6352061.6039563175</c:v>
                </c:pt>
                <c:pt idx="8">
                  <c:v>6265283.4387941426</c:v>
                </c:pt>
                <c:pt idx="9">
                  <c:v>6266658.3394947965</c:v>
                </c:pt>
                <c:pt idx="10">
                  <c:v>6179880.1743326224</c:v>
                </c:pt>
                <c:pt idx="11">
                  <c:v>2477541.1362595437</c:v>
                </c:pt>
                <c:pt idx="12">
                  <c:v>-4338619.3879336426</c:v>
                </c:pt>
                <c:pt idx="13">
                  <c:v>6095851.8105717562</c:v>
                </c:pt>
                <c:pt idx="14">
                  <c:v>6009073.6454095822</c:v>
                </c:pt>
                <c:pt idx="15">
                  <c:v>-8370305.8103233343</c:v>
                </c:pt>
                <c:pt idx="16">
                  <c:v>5369789.7859873846</c:v>
                </c:pt>
                <c:pt idx="17">
                  <c:v>5925045.281648715</c:v>
                </c:pt>
                <c:pt idx="18">
                  <c:v>5838267.1164865401</c:v>
                </c:pt>
                <c:pt idx="19">
                  <c:v>5839642.0171871949</c:v>
                </c:pt>
                <c:pt idx="20">
                  <c:v>5752863.8520250199</c:v>
                </c:pt>
                <c:pt idx="21">
                  <c:v>2050524.8139519412</c:v>
                </c:pt>
                <c:pt idx="22">
                  <c:v>-4765635.710241246</c:v>
                </c:pt>
                <c:pt idx="23">
                  <c:v>5668835.4882641537</c:v>
                </c:pt>
                <c:pt idx="24">
                  <c:v>5582057.3231019787</c:v>
                </c:pt>
                <c:pt idx="25">
                  <c:v>5583432.2238026327</c:v>
                </c:pt>
                <c:pt idx="26">
                  <c:v>4942773.4636797821</c:v>
                </c:pt>
                <c:pt idx="27">
                  <c:v>5498028.9593411125</c:v>
                </c:pt>
                <c:pt idx="28">
                  <c:v>5411250.7941789385</c:v>
                </c:pt>
                <c:pt idx="29">
                  <c:v>-8968128.6615539752</c:v>
                </c:pt>
                <c:pt idx="30">
                  <c:v>5325847.5297174174</c:v>
                </c:pt>
                <c:pt idx="31">
                  <c:v>24016954.101658937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10F-47E8-ABF6-78253FC6EA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556622992"/>
        <c:axId val="556627584"/>
      </c:barChart>
      <c:barChart>
        <c:barDir val="col"/>
        <c:grouping val="stacked"/>
        <c:varyColors val="0"/>
        <c:ser>
          <c:idx val="1"/>
          <c:order val="1"/>
          <c:tx>
            <c:v>Aportes e Dividendos</c:v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val>
            <c:numRef>
              <c:f>DFs!$G$135:$AL$135</c:f>
              <c:numCache>
                <c:formatCode>_-* #,##0_-;\-* #,##0_-;_-* "-"??_-;_-@_-</c:formatCode>
                <c:ptCount val="32"/>
                <c:pt idx="0">
                  <c:v>-19976142.908147238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87225805.299792349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10F-47E8-ABF6-78253FC6EA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523104312"/>
        <c:axId val="523113168"/>
      </c:barChart>
      <c:catAx>
        <c:axId val="5566229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b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56627584"/>
        <c:crosses val="autoZero"/>
        <c:auto val="1"/>
        <c:lblAlgn val="ctr"/>
        <c:lblOffset val="100"/>
        <c:noMultiLvlLbl val="0"/>
      </c:catAx>
      <c:valAx>
        <c:axId val="556627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56622992"/>
        <c:crosses val="autoZero"/>
        <c:crossBetween val="between"/>
        <c:dispUnits>
          <c:builtInUnit val="millions"/>
          <c:dispUnitsLbl>
            <c:tx>
              <c:rich>
                <a:bodyPr rot="-540000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r>
                    <a:rPr lang="pt-BR"/>
                    <a:t>R$ Milhões</a:t>
                  </a:r>
                </a:p>
              </c:rich>
            </c:tx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</c:dispUnitsLbl>
        </c:dispUnits>
      </c:valAx>
      <c:valAx>
        <c:axId val="523113168"/>
        <c:scaling>
          <c:orientation val="minMax"/>
          <c:max val="50000000"/>
          <c:min val="-50000000"/>
        </c:scaling>
        <c:delete val="0"/>
        <c:axPos val="r"/>
        <c:numFmt formatCode="#,##0" sourceLinked="0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23104312"/>
        <c:crosses val="max"/>
        <c:crossBetween val="between"/>
      </c:valAx>
      <c:catAx>
        <c:axId val="523104312"/>
        <c:scaling>
          <c:orientation val="minMax"/>
        </c:scaling>
        <c:delete val="1"/>
        <c:axPos val="b"/>
        <c:majorTickMark val="out"/>
        <c:minorTickMark val="none"/>
        <c:tickLblPos val="nextTo"/>
        <c:crossAx val="5231131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90170008103303001"/>
          <c:w val="1"/>
          <c:h val="9.82999189669699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57150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pt-BR" sz="1600" b="1">
                <a:solidFill>
                  <a:sysClr val="windowText" lastClr="000000"/>
                </a:solidFill>
              </a:rPr>
              <a:t>Fluxo</a:t>
            </a:r>
            <a:r>
              <a:rPr lang="pt-BR" sz="1600" b="1" baseline="0">
                <a:solidFill>
                  <a:sysClr val="windowText" lastClr="000000"/>
                </a:solidFill>
              </a:rPr>
              <a:t> da Dívida</a:t>
            </a:r>
            <a:endParaRPr lang="pt-BR" sz="1600" b="1">
              <a:solidFill>
                <a:sysClr val="windowText" lastClr="000000"/>
              </a:solidFill>
            </a:endParaRPr>
          </a:p>
        </c:rich>
      </c:tx>
      <c:layout>
        <c:manualLayout>
          <c:xMode val="edge"/>
          <c:yMode val="edge"/>
          <c:x val="3.3415841584158418E-2"/>
          <c:y val="4.356704307562741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4.2995244406330402E-2"/>
          <c:y val="0.25051049768485761"/>
          <c:w val="0.95396953388281569"/>
          <c:h val="0.51042040419759149"/>
        </c:manualLayout>
      </c:layout>
      <c:barChart>
        <c:barDir val="col"/>
        <c:grouping val="stacked"/>
        <c:varyColors val="0"/>
        <c:ser>
          <c:idx val="0"/>
          <c:order val="0"/>
          <c:tx>
            <c:v>Captações de Financiamentos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Lit>
              <c:formatCode>General</c:formatCode>
              <c:ptCount val="32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</c:numLit>
          </c:cat>
          <c:val>
            <c:numRef>
              <c:f>{}</c:f>
            </c:numRef>
          </c:val>
          <c:extLst>
            <c:ext xmlns:c16="http://schemas.microsoft.com/office/drawing/2014/chart" uri="{C3380CC4-5D6E-409C-BE32-E72D297353CC}">
              <c16:uniqueId val="{00000000-2C32-4FAC-B6B7-BC6DD173C2B4}"/>
            </c:ext>
          </c:extLst>
        </c:ser>
        <c:ser>
          <c:idx val="1"/>
          <c:order val="1"/>
          <c:tx>
            <c:v>Amortizações de Financiamentos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Lit>
              <c:formatCode>General</c:formatCode>
              <c:ptCount val="32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</c:numLit>
          </c:cat>
          <c:val>
            <c:numRef>
              <c:f>{}</c:f>
            </c:numRef>
          </c:val>
          <c:extLst>
            <c:ext xmlns:c16="http://schemas.microsoft.com/office/drawing/2014/chart" uri="{C3380CC4-5D6E-409C-BE32-E72D297353CC}">
              <c16:uniqueId val="{00000001-2C32-4FAC-B6B7-BC6DD173C2B4}"/>
            </c:ext>
          </c:extLst>
        </c:ser>
        <c:ser>
          <c:idx val="2"/>
          <c:order val="2"/>
          <c:tx>
            <c:v>Juros Pagos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Lit>
              <c:formatCode>General</c:formatCode>
              <c:ptCount val="32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</c:numLit>
          </c:cat>
          <c:val>
            <c:numRef>
              <c:f>{}</c:f>
            </c:numRef>
          </c:val>
          <c:extLst>
            <c:ext xmlns:c16="http://schemas.microsoft.com/office/drawing/2014/chart" uri="{C3380CC4-5D6E-409C-BE32-E72D297353CC}">
              <c16:uniqueId val="{00000002-2C32-4FAC-B6B7-BC6DD173C2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556622992"/>
        <c:axId val="556627584"/>
      </c:barChart>
      <c:catAx>
        <c:axId val="5566229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b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56627584"/>
        <c:crosses val="autoZero"/>
        <c:auto val="1"/>
        <c:lblAlgn val="ctr"/>
        <c:lblOffset val="100"/>
        <c:noMultiLvlLbl val="0"/>
      </c:catAx>
      <c:valAx>
        <c:axId val="556627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56622992"/>
        <c:crosses val="autoZero"/>
        <c:crossBetween val="between"/>
        <c:dispUnits>
          <c:builtInUnit val="millions"/>
          <c:dispUnitsLbl>
            <c:tx>
              <c:rich>
                <a:bodyPr rot="-540000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r>
                    <a:rPr lang="pt-BR"/>
                    <a:t>R$ Milhões</a:t>
                  </a:r>
                </a:p>
              </c:rich>
            </c:tx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90170008103303001"/>
          <c:w val="0.96679070487249752"/>
          <c:h val="9.829967066310862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57150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pt-BR" sz="1600" b="1">
                <a:solidFill>
                  <a:sysClr val="windowText" lastClr="000000"/>
                </a:solidFill>
              </a:rPr>
              <a:t>Volume de Produção</a:t>
            </a:r>
          </a:p>
        </c:rich>
      </c:tx>
      <c:layout>
        <c:manualLayout>
          <c:xMode val="edge"/>
          <c:yMode val="edge"/>
          <c:x val="3.8883020191782969E-2"/>
          <c:y val="2.722940192226713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8.5127674258109035E-2"/>
          <c:y val="0.25051049768485761"/>
          <c:w val="0.90294910282953766"/>
          <c:h val="0.5360204250531081"/>
        </c:manualLayout>
      </c:layout>
      <c:barChart>
        <c:barDir val="col"/>
        <c:grouping val="clustered"/>
        <c:varyColors val="0"/>
        <c:ser>
          <c:idx val="0"/>
          <c:order val="0"/>
          <c:tx>
            <c:v>Volume de Madeira em Tora (m3)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Lit>
              <c:formatCode>General</c:formatCode>
              <c:ptCount val="32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</c:numLit>
          </c:cat>
          <c:val>
            <c:numLit>
              <c:formatCode>_-* #,##0_-;\-* #,##0_-;_-* "-"??_-;_-@_-</c:formatCode>
              <c:ptCount val="32"/>
              <c:pt idx="0">
                <c:v>0</c:v>
              </c:pt>
              <c:pt idx="1">
                <c:v>0</c:v>
              </c:pt>
              <c:pt idx="2">
                <c:v>69471.434927885668</c:v>
              </c:pt>
              <c:pt idx="3">
                <c:v>69471.434927885668</c:v>
              </c:pt>
              <c:pt idx="4">
                <c:v>69471.434927885668</c:v>
              </c:pt>
              <c:pt idx="5">
                <c:v>69471.434927885668</c:v>
              </c:pt>
              <c:pt idx="6">
                <c:v>69471.434927885668</c:v>
              </c:pt>
              <c:pt idx="7">
                <c:v>69471.434927885668</c:v>
              </c:pt>
              <c:pt idx="8">
                <c:v>69471.434927885668</c:v>
              </c:pt>
              <c:pt idx="9">
                <c:v>69471.434927885668</c:v>
              </c:pt>
              <c:pt idx="10">
                <c:v>69471.434927885668</c:v>
              </c:pt>
              <c:pt idx="11">
                <c:v>69471.434927885668</c:v>
              </c:pt>
              <c:pt idx="12">
                <c:v>69471.434927885668</c:v>
              </c:pt>
              <c:pt idx="13">
                <c:v>69471.434927885668</c:v>
              </c:pt>
              <c:pt idx="14">
                <c:v>69471.434927885668</c:v>
              </c:pt>
              <c:pt idx="15">
                <c:v>69471.434927885668</c:v>
              </c:pt>
              <c:pt idx="16">
                <c:v>69471.434927885668</c:v>
              </c:pt>
              <c:pt idx="17">
                <c:v>69471.434927885668</c:v>
              </c:pt>
              <c:pt idx="18">
                <c:v>69471.434927885668</c:v>
              </c:pt>
              <c:pt idx="19">
                <c:v>69471.434927885668</c:v>
              </c:pt>
              <c:pt idx="20">
                <c:v>69471.434927885668</c:v>
              </c:pt>
              <c:pt idx="21">
                <c:v>69471.434927885668</c:v>
              </c:pt>
              <c:pt idx="22">
                <c:v>69471.434927885668</c:v>
              </c:pt>
              <c:pt idx="23">
                <c:v>69471.434927885668</c:v>
              </c:pt>
              <c:pt idx="24">
                <c:v>69471.434927885668</c:v>
              </c:pt>
              <c:pt idx="25">
                <c:v>69471.434927885668</c:v>
              </c:pt>
              <c:pt idx="26">
                <c:v>69471.434927885668</c:v>
              </c:pt>
              <c:pt idx="27">
                <c:v>69471.434927885668</c:v>
              </c:pt>
              <c:pt idx="28">
                <c:v>69471.434927885668</c:v>
              </c:pt>
              <c:pt idx="29">
                <c:v>69471.434927885668</c:v>
              </c:pt>
              <c:pt idx="30">
                <c:v>69471.434927885668</c:v>
              </c:pt>
              <c:pt idx="31">
                <c:v>69471.434927885668</c:v>
              </c:pt>
            </c:numLit>
          </c:val>
          <c:extLst>
            <c:ext xmlns:c16="http://schemas.microsoft.com/office/drawing/2014/chart" uri="{C3380CC4-5D6E-409C-BE32-E72D297353CC}">
              <c16:uniqueId val="{00000000-EBD1-40FB-A57D-9D6E612D11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axId val="556622992"/>
        <c:axId val="556627584"/>
      </c:barChart>
      <c:barChart>
        <c:barDir val="col"/>
        <c:grouping val="clustered"/>
        <c:varyColors val="0"/>
        <c:ser>
          <c:idx val="1"/>
          <c:order val="1"/>
          <c:tx>
            <c:v>Volume de Madeira Serrada (m3)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Lit>
              <c:formatCode>_-* #,##0_-;\-* #,##0_-;_-* "-"??_-;_-@_-</c:formatCode>
              <c:ptCount val="32"/>
              <c:pt idx="0">
                <c:v>0</c:v>
              </c:pt>
              <c:pt idx="1">
                <c:v>0</c:v>
              </c:pt>
              <c:pt idx="2">
                <c:v>18236.251668569985</c:v>
              </c:pt>
              <c:pt idx="3">
                <c:v>18236.251668569985</c:v>
              </c:pt>
              <c:pt idx="4">
                <c:v>18236.251668569985</c:v>
              </c:pt>
              <c:pt idx="5">
                <c:v>18236.251668569985</c:v>
              </c:pt>
              <c:pt idx="6">
                <c:v>18236.251668569985</c:v>
              </c:pt>
              <c:pt idx="7">
                <c:v>18236.251668569985</c:v>
              </c:pt>
              <c:pt idx="8">
                <c:v>18236.251668569985</c:v>
              </c:pt>
              <c:pt idx="9">
                <c:v>18236.251668569985</c:v>
              </c:pt>
              <c:pt idx="10">
                <c:v>18236.251668569985</c:v>
              </c:pt>
              <c:pt idx="11">
                <c:v>18236.251668569985</c:v>
              </c:pt>
              <c:pt idx="12">
                <c:v>18236.251668569985</c:v>
              </c:pt>
              <c:pt idx="13">
                <c:v>18236.251668569985</c:v>
              </c:pt>
              <c:pt idx="14">
                <c:v>18236.251668569985</c:v>
              </c:pt>
              <c:pt idx="15">
                <c:v>18236.251668569985</c:v>
              </c:pt>
              <c:pt idx="16">
                <c:v>18236.251668569985</c:v>
              </c:pt>
              <c:pt idx="17">
                <c:v>18236.251668569985</c:v>
              </c:pt>
              <c:pt idx="18">
                <c:v>18236.251668569985</c:v>
              </c:pt>
              <c:pt idx="19">
                <c:v>18236.251668569985</c:v>
              </c:pt>
              <c:pt idx="20">
                <c:v>18236.251668569985</c:v>
              </c:pt>
              <c:pt idx="21">
                <c:v>18236.251668569985</c:v>
              </c:pt>
              <c:pt idx="22">
                <c:v>18236.251668569985</c:v>
              </c:pt>
              <c:pt idx="23">
                <c:v>18236.251668569985</c:v>
              </c:pt>
              <c:pt idx="24">
                <c:v>18236.251668569985</c:v>
              </c:pt>
              <c:pt idx="25">
                <c:v>18236.251668569985</c:v>
              </c:pt>
              <c:pt idx="26">
                <c:v>18236.251668569985</c:v>
              </c:pt>
              <c:pt idx="27">
                <c:v>18236.251668569985</c:v>
              </c:pt>
              <c:pt idx="28">
                <c:v>18236.251668569985</c:v>
              </c:pt>
              <c:pt idx="29">
                <c:v>18236.251668569985</c:v>
              </c:pt>
              <c:pt idx="30">
                <c:v>18236.251668569985</c:v>
              </c:pt>
              <c:pt idx="31">
                <c:v>18236.251668569985</c:v>
              </c:pt>
            </c:numLit>
          </c:val>
          <c:extLst>
            <c:ext xmlns:c16="http://schemas.microsoft.com/office/drawing/2014/chart" uri="{C3380CC4-5D6E-409C-BE32-E72D297353CC}">
              <c16:uniqueId val="{00000001-EBD1-40FB-A57D-9D6E612D11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axId val="1928815487"/>
        <c:axId val="1928813823"/>
      </c:barChart>
      <c:catAx>
        <c:axId val="5566229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56627584"/>
        <c:crosses val="autoZero"/>
        <c:auto val="1"/>
        <c:lblAlgn val="ctr"/>
        <c:lblOffset val="100"/>
        <c:noMultiLvlLbl val="0"/>
      </c:catAx>
      <c:valAx>
        <c:axId val="556627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56622992"/>
        <c:crosses val="autoZero"/>
        <c:crossBetween val="between"/>
        <c:dispUnits>
          <c:builtInUnit val="thousands"/>
          <c:dispUnitsLbl>
            <c:tx>
              <c:rich>
                <a:bodyPr rot="-540000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r>
                    <a:rPr lang="en-US"/>
                    <a:t>Milhares de m3</a:t>
                  </a:r>
                </a:p>
              </c:rich>
            </c:tx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</c:dispUnitsLbl>
        </c:dispUnits>
      </c:valAx>
      <c:valAx>
        <c:axId val="1928813823"/>
        <c:scaling>
          <c:orientation val="minMax"/>
          <c:max val="300000"/>
        </c:scaling>
        <c:delete val="0"/>
        <c:axPos val="r"/>
        <c:numFmt formatCode="_-* #,##0_-;\-* #,##0_-;_-* &quot;-&quot;??_-;_-@_-" sourceLinked="1"/>
        <c:majorTickMark val="out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928815487"/>
        <c:crosses val="max"/>
        <c:crossBetween val="between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</c:dispUnitsLbl>
        </c:dispUnits>
      </c:valAx>
      <c:catAx>
        <c:axId val="1928815487"/>
        <c:scaling>
          <c:orientation val="minMax"/>
        </c:scaling>
        <c:delete val="1"/>
        <c:axPos val="b"/>
        <c:majorTickMark val="out"/>
        <c:minorTickMark val="none"/>
        <c:tickLblPos val="nextTo"/>
        <c:crossAx val="192881382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90810012529812978"/>
          <c:w val="1"/>
          <c:h val="9.098357791754017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57150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pt-BR" sz="1600" b="1">
                <a:solidFill>
                  <a:sysClr val="windowText" lastClr="000000"/>
                </a:solidFill>
              </a:rPr>
              <a:t>Preço Médio (R$/m3)</a:t>
            </a:r>
          </a:p>
        </c:rich>
      </c:tx>
      <c:layout>
        <c:manualLayout>
          <c:xMode val="edge"/>
          <c:yMode val="edge"/>
          <c:x val="3.8883020191782969E-2"/>
          <c:y val="2.722940192226713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8.5127674258109035E-2"/>
          <c:y val="0.25051049768485761"/>
          <c:w val="0.90294910282953766"/>
          <c:h val="0.5360204250531081"/>
        </c:manualLayout>
      </c:layout>
      <c:lineChart>
        <c:grouping val="standard"/>
        <c:varyColors val="0"/>
        <c:ser>
          <c:idx val="0"/>
          <c:order val="0"/>
          <c:tx>
            <c:v>Preço Médio da Madeira em Tora (R$/m3)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Lit>
              <c:formatCode>General</c:formatCode>
              <c:ptCount val="32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</c:numLit>
          </c:cat>
          <c:val>
            <c:numLit>
              <c:formatCode>_-* #,##0_-;\-* #,##0_-;_-* "-"??_-;_-@_-</c:formatCode>
              <c:ptCount val="32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DDF2-455E-84B7-B813813FD886}"/>
            </c:ext>
          </c:extLst>
        </c:ser>
        <c:ser>
          <c:idx val="1"/>
          <c:order val="1"/>
          <c:tx>
            <c:v>Preço Médio da Madeira Serrada (R$/m3)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Lit>
              <c:formatCode>General</c:formatCode>
              <c:ptCount val="32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</c:numLit>
          </c:cat>
          <c:val>
            <c:numLit>
              <c:formatCode>_-* #,##0_-;\-* #,##0_-;_-* "-"??_-;_-@_-</c:formatCode>
              <c:ptCount val="32"/>
              <c:pt idx="0">
                <c:v>0</c:v>
              </c:pt>
              <c:pt idx="1">
                <c:v>0</c:v>
              </c:pt>
              <c:pt idx="2">
                <c:v>1862.2175169506882</c:v>
              </c:pt>
              <c:pt idx="3">
                <c:v>1862.2175169506882</c:v>
              </c:pt>
              <c:pt idx="4">
                <c:v>1862.2175169506882</c:v>
              </c:pt>
              <c:pt idx="5">
                <c:v>1862.2175169506882</c:v>
              </c:pt>
              <c:pt idx="6">
                <c:v>1862.2175169506882</c:v>
              </c:pt>
              <c:pt idx="7">
                <c:v>1862.2175169506882</c:v>
              </c:pt>
              <c:pt idx="8">
                <c:v>1862.2175169506882</c:v>
              </c:pt>
              <c:pt idx="9">
                <c:v>1862.2175169506882</c:v>
              </c:pt>
              <c:pt idx="10">
                <c:v>1862.2175169506882</c:v>
              </c:pt>
              <c:pt idx="11">
                <c:v>1862.2175169506882</c:v>
              </c:pt>
              <c:pt idx="12">
                <c:v>1862.2175169506882</c:v>
              </c:pt>
              <c:pt idx="13">
                <c:v>1862.2175169506882</c:v>
              </c:pt>
              <c:pt idx="14">
                <c:v>1862.2175169506882</c:v>
              </c:pt>
              <c:pt idx="15">
                <c:v>1862.2175169506882</c:v>
              </c:pt>
              <c:pt idx="16">
                <c:v>1862.2175169506882</c:v>
              </c:pt>
              <c:pt idx="17">
                <c:v>1862.2175169506882</c:v>
              </c:pt>
              <c:pt idx="18">
                <c:v>1862.2175169506882</c:v>
              </c:pt>
              <c:pt idx="19">
                <c:v>1862.2175169506882</c:v>
              </c:pt>
              <c:pt idx="20">
                <c:v>1862.2175169506882</c:v>
              </c:pt>
              <c:pt idx="21">
                <c:v>1862.2175169506882</c:v>
              </c:pt>
              <c:pt idx="22">
                <c:v>1862.2175169506882</c:v>
              </c:pt>
              <c:pt idx="23">
                <c:v>1862.2175169506882</c:v>
              </c:pt>
              <c:pt idx="24">
                <c:v>1862.2175169506882</c:v>
              </c:pt>
              <c:pt idx="25">
                <c:v>1862.2175169506882</c:v>
              </c:pt>
              <c:pt idx="26">
                <c:v>1862.2175169506882</c:v>
              </c:pt>
              <c:pt idx="27">
                <c:v>1862.2175169506882</c:v>
              </c:pt>
              <c:pt idx="28">
                <c:v>1862.2175169506882</c:v>
              </c:pt>
              <c:pt idx="29">
                <c:v>1862.2175169506882</c:v>
              </c:pt>
              <c:pt idx="30">
                <c:v>1862.2175169506882</c:v>
              </c:pt>
              <c:pt idx="31">
                <c:v>1862.2175169506882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DDF2-455E-84B7-B813813FD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56622992"/>
        <c:axId val="556627584"/>
      </c:lineChart>
      <c:catAx>
        <c:axId val="5566229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56627584"/>
        <c:crosses val="autoZero"/>
        <c:auto val="1"/>
        <c:lblAlgn val="ctr"/>
        <c:lblOffset val="100"/>
        <c:noMultiLvlLbl val="0"/>
      </c:catAx>
      <c:valAx>
        <c:axId val="556627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566229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90810012529812978"/>
          <c:w val="1"/>
          <c:h val="9.18997204751921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57150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pt-BR" sz="1600" b="1">
                <a:solidFill>
                  <a:sysClr val="windowText" lastClr="000000"/>
                </a:solidFill>
              </a:rPr>
              <a:t>Custos</a:t>
            </a:r>
            <a:r>
              <a:rPr lang="pt-BR" sz="1600" b="1" baseline="0">
                <a:solidFill>
                  <a:sysClr val="windowText" lastClr="000000"/>
                </a:solidFill>
              </a:rPr>
              <a:t> e Despesas Operacionais</a:t>
            </a:r>
            <a:endParaRPr lang="pt-BR" sz="1600" b="1">
              <a:solidFill>
                <a:sysClr val="windowText" lastClr="000000"/>
              </a:solidFill>
            </a:endParaRPr>
          </a:p>
        </c:rich>
      </c:tx>
      <c:layout>
        <c:manualLayout>
          <c:xMode val="edge"/>
          <c:yMode val="edge"/>
          <c:x val="3.8883020191782969E-2"/>
          <c:y val="2.722940192226713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0.10145186335403726"/>
          <c:y val="0.25051049768485761"/>
          <c:w val="0.88761093857832984"/>
          <c:h val="0.536020425053108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DFs!$B$30</c:f>
              <c:strCache>
                <c:ptCount val="1"/>
                <c:pt idx="0">
                  <c:v>Custos e Despesas Operacionais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Lit>
              <c:formatCode>General</c:formatCode>
              <c:ptCount val="32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</c:numLit>
          </c:cat>
          <c:val>
            <c:numRef>
              <c:f>DFs!$G$30:$AL$30</c:f>
              <c:numCache>
                <c:formatCode>_-* #,##0_-;\-* #,##0_-;_-* "-"??_-;_-@_-</c:formatCode>
                <c:ptCount val="32"/>
                <c:pt idx="0">
                  <c:v>-1954932.6092102104</c:v>
                </c:pt>
                <c:pt idx="1">
                  <c:v>-8310990.290751162</c:v>
                </c:pt>
                <c:pt idx="2">
                  <c:v>-29014959.268449243</c:v>
                </c:pt>
                <c:pt idx="3">
                  <c:v>-28928585.535005003</c:v>
                </c:pt>
                <c:pt idx="4">
                  <c:v>-29621398.294869907</c:v>
                </c:pt>
                <c:pt idx="5">
                  <c:v>-29535024.561425667</c:v>
                </c:pt>
                <c:pt idx="6">
                  <c:v>-29706801.559331428</c:v>
                </c:pt>
                <c:pt idx="7">
                  <c:v>-29620427.825887188</c:v>
                </c:pt>
                <c:pt idx="8">
                  <c:v>-29792204.823792949</c:v>
                </c:pt>
                <c:pt idx="9">
                  <c:v>-29705831.090348706</c:v>
                </c:pt>
                <c:pt idx="10">
                  <c:v>-29877608.08825447</c:v>
                </c:pt>
                <c:pt idx="11">
                  <c:v>-29791234.354810227</c:v>
                </c:pt>
                <c:pt idx="12">
                  <c:v>-29963011.352715991</c:v>
                </c:pt>
                <c:pt idx="13">
                  <c:v>-29876637.619271748</c:v>
                </c:pt>
                <c:pt idx="14">
                  <c:v>-30048414.617177509</c:v>
                </c:pt>
                <c:pt idx="15">
                  <c:v>-29962040.883733269</c:v>
                </c:pt>
                <c:pt idx="16">
                  <c:v>-30133817.88163903</c:v>
                </c:pt>
                <c:pt idx="17">
                  <c:v>-30047444.14819479</c:v>
                </c:pt>
                <c:pt idx="18">
                  <c:v>-30219221.146100551</c:v>
                </c:pt>
                <c:pt idx="19">
                  <c:v>-30132847.412656311</c:v>
                </c:pt>
                <c:pt idx="20">
                  <c:v>-30304624.410562072</c:v>
                </c:pt>
                <c:pt idx="21">
                  <c:v>-30218250.677117828</c:v>
                </c:pt>
                <c:pt idx="22">
                  <c:v>-30390027.675023593</c:v>
                </c:pt>
                <c:pt idx="23">
                  <c:v>-30303653.941579349</c:v>
                </c:pt>
                <c:pt idx="24">
                  <c:v>-30475430.939485114</c:v>
                </c:pt>
                <c:pt idx="25">
                  <c:v>-30389057.20604087</c:v>
                </c:pt>
                <c:pt idx="26">
                  <c:v>-30560834.203946635</c:v>
                </c:pt>
                <c:pt idx="27">
                  <c:v>-30474460.470502391</c:v>
                </c:pt>
                <c:pt idx="28">
                  <c:v>-30646237.468408152</c:v>
                </c:pt>
                <c:pt idx="29">
                  <c:v>-30559863.734963913</c:v>
                </c:pt>
                <c:pt idx="30">
                  <c:v>-30731640.732869674</c:v>
                </c:pt>
                <c:pt idx="31">
                  <c:v>-30437622.857355069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507-4754-AF64-F62EE55189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axId val="556622992"/>
        <c:axId val="556627584"/>
      </c:barChart>
      <c:lineChart>
        <c:grouping val="standard"/>
        <c:varyColors val="0"/>
        <c:ser>
          <c:idx val="4"/>
          <c:order val="1"/>
          <c:tx>
            <c:strRef>
              <c:f>DFs!$B$31</c:f>
              <c:strCache>
                <c:ptCount val="1"/>
                <c:pt idx="0">
                  <c:v>% Receita Líquida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dLbls>
            <c:numFmt formatCode="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1" i="0" u="none" strike="noStrike" kern="1200" baseline="0">
                    <a:solidFill>
                      <a:schemeClr val="accent6">
                        <a:lumMod val="60000"/>
                        <a:lumOff val="4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DFs!$G$31:$AL$31</c:f>
              <c:numCache>
                <c:formatCode>0.0%</c:formatCode>
                <c:ptCount val="32"/>
                <c:pt idx="0">
                  <c:v>-1</c:v>
                </c:pt>
                <c:pt idx="1">
                  <c:v>-1.5767708796939373</c:v>
                </c:pt>
                <c:pt idx="2">
                  <c:v>-0.70772409682852844</c:v>
                </c:pt>
                <c:pt idx="3">
                  <c:v>-0.70488311311263463</c:v>
                </c:pt>
                <c:pt idx="4">
                  <c:v>-0.72101420712383368</c:v>
                </c:pt>
                <c:pt idx="5">
                  <c:v>-0.71816532371464525</c:v>
                </c:pt>
                <c:pt idx="6">
                  <c:v>-0.72159295971898452</c:v>
                </c:pt>
                <c:pt idx="7">
                  <c:v>-0.71874938047409953</c:v>
                </c:pt>
                <c:pt idx="8">
                  <c:v>-0.72216931605486867</c:v>
                </c:pt>
                <c:pt idx="9">
                  <c:v>-0.7193310215135017</c:v>
                </c:pt>
                <c:pt idx="10">
                  <c:v>-0.7227432909828988</c:v>
                </c:pt>
                <c:pt idx="11">
                  <c:v>-0.71991026178942807</c:v>
                </c:pt>
                <c:pt idx="12">
                  <c:v>-0.72331489923201375</c:v>
                </c:pt>
                <c:pt idx="13">
                  <c:v>-0.72048711613524119</c:v>
                </c:pt>
                <c:pt idx="14">
                  <c:v>-0.72388415540993833</c:v>
                </c:pt>
                <c:pt idx="15">
                  <c:v>-0.7210615992623548</c:v>
                </c:pt>
                <c:pt idx="16">
                  <c:v>-0.72445107400442743</c:v>
                </c:pt>
                <c:pt idx="17">
                  <c:v>-0.72163372576148554</c:v>
                </c:pt>
                <c:pt idx="18">
                  <c:v>-0.72501566938449535</c:v>
                </c:pt>
                <c:pt idx="19">
                  <c:v>-0.72220351010388806</c:v>
                </c:pt>
                <c:pt idx="20">
                  <c:v>-0.72557795580162943</c:v>
                </c:pt>
                <c:pt idx="21">
                  <c:v>-0.72277096664257434</c:v>
                </c:pt>
                <c:pt idx="22">
                  <c:v>-0.72613794739098947</c:v>
                </c:pt>
                <c:pt idx="23">
                  <c:v>-0.72333610961352035</c:v>
                </c:pt>
                <c:pt idx="24">
                  <c:v>-0.72669565817259241</c:v>
                </c:pt>
                <c:pt idx="25">
                  <c:v>-0.72389895313685482</c:v>
                </c:pt>
                <c:pt idx="26">
                  <c:v>-0.72725110205248178</c:v>
                </c:pt>
                <c:pt idx="27">
                  <c:v>-0.72445951121803676</c:v>
                </c:pt>
                <c:pt idx="28">
                  <c:v>-0.72780429282388426</c:v>
                </c:pt>
                <c:pt idx="29">
                  <c:v>-0.72501779774901609</c:v>
                </c:pt>
                <c:pt idx="30">
                  <c:v>-0.72835524416835074</c:v>
                </c:pt>
                <c:pt idx="31">
                  <c:v>-0.72421800101052292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4507-4754-AF64-F62EE55189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76938127"/>
        <c:axId val="1776941039"/>
      </c:lineChart>
      <c:catAx>
        <c:axId val="556622992"/>
        <c:scaling>
          <c:orientation val="minMax"/>
        </c:scaling>
        <c:delete val="0"/>
        <c:axPos val="t"/>
        <c:numFmt formatCode="General" sourceLinked="1"/>
        <c:majorTickMark val="none"/>
        <c:minorTickMark val="none"/>
        <c:tickLblPos val="high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56627584"/>
        <c:crosses val="autoZero"/>
        <c:auto val="1"/>
        <c:lblAlgn val="ctr"/>
        <c:lblOffset val="100"/>
        <c:noMultiLvlLbl val="0"/>
      </c:catAx>
      <c:valAx>
        <c:axId val="556627584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56622992"/>
        <c:crosses val="autoZero"/>
        <c:crossBetween val="between"/>
        <c:dispUnits>
          <c:builtInUnit val="millions"/>
          <c:dispUnitsLbl>
            <c:tx>
              <c:rich>
                <a:bodyPr rot="-540000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r>
                    <a:rPr lang="en-US"/>
                    <a:t>R$ Milhões</a:t>
                  </a:r>
                </a:p>
              </c:rich>
            </c:tx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</c:dispUnitsLbl>
        </c:dispUnits>
      </c:valAx>
      <c:valAx>
        <c:axId val="1776941039"/>
        <c:scaling>
          <c:orientation val="minMax"/>
        </c:scaling>
        <c:delete val="0"/>
        <c:axPos val="r"/>
        <c:numFmt formatCode="0.0%" sourceLinked="1"/>
        <c:majorTickMark val="out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776938127"/>
        <c:crosses val="max"/>
        <c:crossBetween val="between"/>
      </c:valAx>
      <c:catAx>
        <c:axId val="1776938127"/>
        <c:scaling>
          <c:orientation val="minMax"/>
        </c:scaling>
        <c:delete val="1"/>
        <c:axPos val="b"/>
        <c:majorTickMark val="out"/>
        <c:minorTickMark val="none"/>
        <c:tickLblPos val="nextTo"/>
        <c:crossAx val="177694103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90810012529812978"/>
          <c:w val="1"/>
          <c:h val="9.098357791754017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57150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pt-BR" sz="1600" b="1">
                <a:solidFill>
                  <a:sysClr val="windowText" lastClr="000000"/>
                </a:solidFill>
              </a:rPr>
              <a:t>Fluxo de Caixa do Projeto e do Acionista Acumulados</a:t>
            </a:r>
          </a:p>
        </c:rich>
      </c:tx>
      <c:layout>
        <c:manualLayout>
          <c:xMode val="edge"/>
          <c:yMode val="edge"/>
          <c:x val="3.3415841584158418E-2"/>
          <c:y val="4.356704307562741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5.7905474455476204E-2"/>
          <c:y val="0.25051049768485761"/>
          <c:w val="0.93887298313397038"/>
          <c:h val="0.51042040419759149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DFs!$B$137</c:f>
              <c:strCache>
                <c:ptCount val="1"/>
                <c:pt idx="0">
                  <c:v>Fluxo de Caixa do Projeto Acumulado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Lit>
              <c:formatCode>General</c:formatCode>
              <c:ptCount val="32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</c:numLit>
          </c:cat>
          <c:val>
            <c:numRef>
              <c:f>DFs!$G$137:$AL$137</c:f>
              <c:numCache>
                <c:formatCode>_-* #,##0_-;\-* #,##0_-;_-* "-"??_-;_-@_-</c:formatCode>
                <c:ptCount val="32"/>
                <c:pt idx="0">
                  <c:v>-1954932.6092102104</c:v>
                </c:pt>
                <c:pt idx="1">
                  <c:v>-30916834.476349115</c:v>
                </c:pt>
                <c:pt idx="2">
                  <c:v>-40160543.589563847</c:v>
                </c:pt>
                <c:pt idx="3">
                  <c:v>-33116639.694725342</c:v>
                </c:pt>
                <c:pt idx="4">
                  <c:v>-26637130.080178231</c:v>
                </c:pt>
                <c:pt idx="5">
                  <c:v>-20199665.211760394</c:v>
                </c:pt>
                <c:pt idx="6">
                  <c:v>-14402859.103465408</c:v>
                </c:pt>
                <c:pt idx="7">
                  <c:v>-8050797.4995090906</c:v>
                </c:pt>
                <c:pt idx="8">
                  <c:v>-1785514.060714948</c:v>
                </c:pt>
                <c:pt idx="9">
                  <c:v>4481144.2787798485</c:v>
                </c:pt>
                <c:pt idx="10">
                  <c:v>10661024.453112472</c:v>
                </c:pt>
                <c:pt idx="11">
                  <c:v>13138565.589372016</c:v>
                </c:pt>
                <c:pt idx="12">
                  <c:v>8799946.2014383748</c:v>
                </c:pt>
                <c:pt idx="13">
                  <c:v>14895798.012010131</c:v>
                </c:pt>
                <c:pt idx="14">
                  <c:v>20904871.657419711</c:v>
                </c:pt>
                <c:pt idx="15">
                  <c:v>12534565.847096376</c:v>
                </c:pt>
                <c:pt idx="16">
                  <c:v>17904355.633083761</c:v>
                </c:pt>
                <c:pt idx="17">
                  <c:v>23829400.914732475</c:v>
                </c:pt>
                <c:pt idx="18">
                  <c:v>29667668.031219013</c:v>
                </c:pt>
                <c:pt idx="19">
                  <c:v>35507310.048406206</c:v>
                </c:pt>
                <c:pt idx="20">
                  <c:v>41260173.900431223</c:v>
                </c:pt>
                <c:pt idx="21">
                  <c:v>43310698.714383163</c:v>
                </c:pt>
                <c:pt idx="22">
                  <c:v>38545063.004141919</c:v>
                </c:pt>
                <c:pt idx="23">
                  <c:v>44213898.49240607</c:v>
                </c:pt>
                <c:pt idx="24">
                  <c:v>49795955.815508053</c:v>
                </c:pt>
                <c:pt idx="25">
                  <c:v>55379388.039310686</c:v>
                </c:pt>
                <c:pt idx="26">
                  <c:v>60322161.502990469</c:v>
                </c:pt>
                <c:pt idx="27">
                  <c:v>65820190.462331578</c:v>
                </c:pt>
                <c:pt idx="28">
                  <c:v>71231441.256510511</c:v>
                </c:pt>
                <c:pt idx="29">
                  <c:v>62263312.594956532</c:v>
                </c:pt>
                <c:pt idx="30">
                  <c:v>67589160.124673948</c:v>
                </c:pt>
                <c:pt idx="31">
                  <c:v>91606114.226332888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A6-442E-AAB8-69DB33BA7E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556622992"/>
        <c:axId val="556627584"/>
      </c:barChart>
      <c:barChart>
        <c:barDir val="col"/>
        <c:grouping val="stacked"/>
        <c:varyColors val="0"/>
        <c:ser>
          <c:idx val="1"/>
          <c:order val="1"/>
          <c:tx>
            <c:strRef>
              <c:f>DFs!$B$138</c:f>
              <c:strCache>
                <c:ptCount val="1"/>
                <c:pt idx="0">
                  <c:v>Fluxo de Caixa do Acionista Acumulado (Caixa Livre)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val>
            <c:numRef>
              <c:f>DFs!$G$138:$AL$138</c:f>
              <c:numCache>
                <c:formatCode>_-* #,##0_-;\-* #,##0_-;_-* "-"??_-;_-@_-</c:formatCode>
                <c:ptCount val="32"/>
                <c:pt idx="0">
                  <c:v>-1954932.6092102104</c:v>
                </c:pt>
                <c:pt idx="1">
                  <c:v>-8412771.7154384311</c:v>
                </c:pt>
                <c:pt idx="2">
                  <c:v>-19976142.908147238</c:v>
                </c:pt>
                <c:pt idx="3">
                  <c:v>-16502126.801742291</c:v>
                </c:pt>
                <c:pt idx="4">
                  <c:v>-13463634.860101284</c:v>
                </c:pt>
                <c:pt idx="5">
                  <c:v>-10338317.549062105</c:v>
                </c:pt>
                <c:pt idx="6">
                  <c:v>-7724788.8826183286</c:v>
                </c:pt>
                <c:pt idx="7">
                  <c:v>-4427134.6049857726</c:v>
                </c:pt>
                <c:pt idx="8">
                  <c:v>-1087388.3769879434</c:v>
                </c:pt>
                <c:pt idx="9">
                  <c:v>2382602.8672379889</c:v>
                </c:pt>
                <c:pt idx="10">
                  <c:v>5894686.0618291954</c:v>
                </c:pt>
                <c:pt idx="11">
                  <c:v>5833300.3338747714</c:v>
                </c:pt>
                <c:pt idx="12">
                  <c:v>-915375.80274539068</c:v>
                </c:pt>
                <c:pt idx="13">
                  <c:v>2899289.3746672953</c:v>
                </c:pt>
                <c:pt idx="14">
                  <c:v>6756046.5024452554</c:v>
                </c:pt>
                <c:pt idx="15">
                  <c:v>-3637705.7099822527</c:v>
                </c:pt>
                <c:pt idx="16">
                  <c:v>-162492.2105715936</c:v>
                </c:pt>
                <c:pt idx="17">
                  <c:v>3996846.9000278446</c:v>
                </c:pt>
                <c:pt idx="18">
                  <c:v>8198277.9609925561</c:v>
                </c:pt>
                <c:pt idx="19">
                  <c:v>12529954.038185371</c:v>
                </c:pt>
                <c:pt idx="20">
                  <c:v>16903722.065743461</c:v>
                </c:pt>
                <c:pt idx="21">
                  <c:v>18954246.879695401</c:v>
                </c:pt>
                <c:pt idx="22">
                  <c:v>14188611.169454154</c:v>
                </c:pt>
                <c:pt idx="23">
                  <c:v>19857446.657718308</c:v>
                </c:pt>
                <c:pt idx="24">
                  <c:v>25439503.980820287</c:v>
                </c:pt>
                <c:pt idx="25">
                  <c:v>31022936.204622921</c:v>
                </c:pt>
                <c:pt idx="26">
                  <c:v>35965709.6683027</c:v>
                </c:pt>
                <c:pt idx="27">
                  <c:v>41463738.627643809</c:v>
                </c:pt>
                <c:pt idx="28">
                  <c:v>46874989.421822749</c:v>
                </c:pt>
                <c:pt idx="29">
                  <c:v>37906860.760268778</c:v>
                </c:pt>
                <c:pt idx="30">
                  <c:v>43232708.289986193</c:v>
                </c:pt>
                <c:pt idx="31">
                  <c:v>67249662.391645133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CA6-442E-AAB8-69DB33BA7E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523104312"/>
        <c:axId val="523113168"/>
      </c:barChart>
      <c:catAx>
        <c:axId val="5566229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b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56627584"/>
        <c:crosses val="autoZero"/>
        <c:auto val="1"/>
        <c:lblAlgn val="ctr"/>
        <c:lblOffset val="100"/>
        <c:noMultiLvlLbl val="0"/>
      </c:catAx>
      <c:valAx>
        <c:axId val="556627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56622992"/>
        <c:crosses val="autoZero"/>
        <c:crossBetween val="between"/>
        <c:dispUnits>
          <c:builtInUnit val="millions"/>
          <c:dispUnitsLbl>
            <c:tx>
              <c:rich>
                <a:bodyPr rot="-540000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r>
                    <a:rPr lang="pt-BR"/>
                    <a:t>R$ Milhões</a:t>
                  </a:r>
                </a:p>
              </c:rich>
            </c:tx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</c:dispUnitsLbl>
        </c:dispUnits>
      </c:valAx>
      <c:valAx>
        <c:axId val="523113168"/>
        <c:scaling>
          <c:orientation val="minMax"/>
          <c:max val="800000000"/>
          <c:min val="-100000000"/>
        </c:scaling>
        <c:delete val="0"/>
        <c:axPos val="r"/>
        <c:numFmt formatCode="#,##0" sourceLinked="0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23104312"/>
        <c:crosses val="max"/>
        <c:crossBetween val="between"/>
      </c:valAx>
      <c:catAx>
        <c:axId val="523104312"/>
        <c:scaling>
          <c:orientation val="minMax"/>
        </c:scaling>
        <c:delete val="1"/>
        <c:axPos val="b"/>
        <c:majorTickMark val="out"/>
        <c:minorTickMark val="none"/>
        <c:tickLblPos val="nextTo"/>
        <c:crossAx val="5231131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90170008103303001"/>
          <c:w val="1"/>
          <c:h val="9.82999189669699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57150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DFs!$AW$48</c:f>
              <c:strCache>
                <c:ptCount val="1"/>
                <c:pt idx="0">
                  <c:v>Depreciação / Amortização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DFs!$AX$48:$CC$48</c:f>
              <c:numCache>
                <c:formatCode>_-* #,##0_-;\-* #,##0_-;_-* "-"??_-;_-@_-</c:formatCode>
                <c:ptCount val="32"/>
                <c:pt idx="0">
                  <c:v>0</c:v>
                </c:pt>
                <c:pt idx="1">
                  <c:v>60062.57689227943</c:v>
                </c:pt>
                <c:pt idx="2">
                  <c:v>1869400.7358446403</c:v>
                </c:pt>
                <c:pt idx="3">
                  <c:v>2980548.3735233834</c:v>
                </c:pt>
                <c:pt idx="4">
                  <c:v>2905915.8916606773</c:v>
                </c:pt>
                <c:pt idx="5">
                  <c:v>2836771.3326895358</c:v>
                </c:pt>
                <c:pt idx="6">
                  <c:v>2774711.3745510741</c:v>
                </c:pt>
                <c:pt idx="7">
                  <c:v>2719746.9892143239</c:v>
                </c:pt>
                <c:pt idx="8">
                  <c:v>2667735.3578673084</c:v>
                </c:pt>
                <c:pt idx="9">
                  <c:v>2618886.0296361791</c:v>
                </c:pt>
                <c:pt idx="10">
                  <c:v>2577483.5535124317</c:v>
                </c:pt>
                <c:pt idx="11">
                  <c:v>2539555.2563368781</c:v>
                </c:pt>
                <c:pt idx="12">
                  <c:v>2584326.9674402541</c:v>
                </c:pt>
                <c:pt idx="13">
                  <c:v>2743535.04237924</c:v>
                </c:pt>
                <c:pt idx="14">
                  <c:v>2717112.7431723215</c:v>
                </c:pt>
                <c:pt idx="15">
                  <c:v>2695755.0178117962</c:v>
                </c:pt>
                <c:pt idx="16">
                  <c:v>2976392.9931247113</c:v>
                </c:pt>
                <c:pt idx="17">
                  <c:v>2978085.8595905229</c:v>
                </c:pt>
                <c:pt idx="18">
                  <c:v>2973895.9927267027</c:v>
                </c:pt>
                <c:pt idx="19">
                  <c:v>2978250.0519824517</c:v>
                </c:pt>
                <c:pt idx="20">
                  <c:v>2996677.8736499986</c:v>
                </c:pt>
                <c:pt idx="21">
                  <c:v>3026839.8630303424</c:v>
                </c:pt>
                <c:pt idx="22">
                  <c:v>3180798.322800647</c:v>
                </c:pt>
                <c:pt idx="23">
                  <c:v>3648552.66184681</c:v>
                </c:pt>
                <c:pt idx="24">
                  <c:v>3723493.9635608578</c:v>
                </c:pt>
                <c:pt idx="25">
                  <c:v>3827796.5500292825</c:v>
                </c:pt>
                <c:pt idx="26">
                  <c:v>3975857.6406896184</c:v>
                </c:pt>
                <c:pt idx="27">
                  <c:v>4197131.5528750857</c:v>
                </c:pt>
                <c:pt idx="28">
                  <c:v>4491065.3968799477</c:v>
                </c:pt>
                <c:pt idx="29">
                  <c:v>4931382.6022631461</c:v>
                </c:pt>
                <c:pt idx="30">
                  <c:v>12009676.480821561</c:v>
                </c:pt>
                <c:pt idx="31">
                  <c:v>13462635.619500002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DFs!$AX$47:$CC$47</c15:sqref>
                        </c15:formulaRef>
                      </c:ext>
                    </c:extLst>
                    <c:numCache>
                      <c:formatCode>General</c:formatCode>
                      <c:ptCount val="32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9BFC-4C87-B1D8-C9F101B431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27"/>
        <c:axId val="1130961599"/>
        <c:axId val="1130962079"/>
      </c:barChart>
      <c:catAx>
        <c:axId val="11309615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130962079"/>
        <c:crosses val="autoZero"/>
        <c:auto val="1"/>
        <c:lblAlgn val="ctr"/>
        <c:lblOffset val="100"/>
        <c:noMultiLvlLbl val="0"/>
      </c:catAx>
      <c:valAx>
        <c:axId val="11309620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130961599"/>
        <c:crosses val="autoZero"/>
        <c:crossBetween val="between"/>
        <c:dispUnits>
          <c:builtInUnit val="million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DFs!$AW$113</c:f>
              <c:strCache>
                <c:ptCount val="1"/>
                <c:pt idx="0">
                  <c:v>CAPEX</c:v>
                </c:pt>
              </c:strCache>
            </c:strRef>
          </c:tx>
          <c:spPr>
            <a:solidFill>
              <a:srgbClr val="095488"/>
            </a:solidFill>
            <a:ln>
              <a:noFill/>
            </a:ln>
            <a:effectLst/>
          </c:spPr>
          <c:invertIfNegative val="0"/>
          <c:cat>
            <c:numRef>
              <c:f>DFs!$AX$112:$CC$112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</c:numCache>
            </c:numRef>
          </c:cat>
          <c:val>
            <c:numRef>
              <c:f>DFs!$AX$113:$CC$113</c:f>
              <c:numCache>
                <c:formatCode>_-* #,##0_-;\-* #,##0_-;_-* "-"??_-;_-@_-</c:formatCode>
                <c:ptCount val="32"/>
                <c:pt idx="0">
                  <c:v>1954932.6092102104</c:v>
                </c:pt>
                <c:pt idx="1">
                  <c:v>26175145.841928139</c:v>
                </c:pt>
                <c:pt idx="2">
                  <c:v>12748215.34116286</c:v>
                </c:pt>
                <c:pt idx="3">
                  <c:v>834707.04956378834</c:v>
                </c:pt>
                <c:pt idx="4">
                  <c:v>813922.40999679361</c:v>
                </c:pt>
                <c:pt idx="5">
                  <c:v>920110.31402530882</c:v>
                </c:pt>
                <c:pt idx="6">
                  <c:v>1453206.2694189907</c:v>
                </c:pt>
                <c:pt idx="7">
                  <c:v>1005513.5784868292</c:v>
                </c:pt>
                <c:pt idx="8">
                  <c:v>984728.93891983444</c:v>
                </c:pt>
                <c:pt idx="9">
                  <c:v>1090916.8429483497</c:v>
                </c:pt>
                <c:pt idx="10">
                  <c:v>1070132.2033813549</c:v>
                </c:pt>
                <c:pt idx="11">
                  <c:v>4880034.0461836029</c:v>
                </c:pt>
                <c:pt idx="12">
                  <c:v>11588631.76564762</c:v>
                </c:pt>
                <c:pt idx="13">
                  <c:v>1261723.3718713906</c:v>
                </c:pt>
                <c:pt idx="14">
                  <c:v>1240938.7323043956</c:v>
                </c:pt>
                <c:pt idx="15">
                  <c:v>15727880.992766481</c:v>
                </c:pt>
                <c:pt idx="16">
                  <c:v>1880222.5917265932</c:v>
                </c:pt>
                <c:pt idx="17">
                  <c:v>1432529.9007944313</c:v>
                </c:pt>
                <c:pt idx="18">
                  <c:v>1411745.2612274368</c:v>
                </c:pt>
                <c:pt idx="19">
                  <c:v>1517933.1652559522</c:v>
                </c:pt>
                <c:pt idx="20">
                  <c:v>1497148.5256889572</c:v>
                </c:pt>
                <c:pt idx="21">
                  <c:v>5307050.3684912054</c:v>
                </c:pt>
                <c:pt idx="22">
                  <c:v>12015648.087955223</c:v>
                </c:pt>
                <c:pt idx="23">
                  <c:v>1688739.6941789931</c:v>
                </c:pt>
                <c:pt idx="24">
                  <c:v>1667955.0546119984</c:v>
                </c:pt>
                <c:pt idx="25">
                  <c:v>1774142.9586405137</c:v>
                </c:pt>
                <c:pt idx="26">
                  <c:v>2307238.9140341952</c:v>
                </c:pt>
                <c:pt idx="27">
                  <c:v>1859546.2231020338</c:v>
                </c:pt>
                <c:pt idx="28">
                  <c:v>1838761.5835350391</c:v>
                </c:pt>
                <c:pt idx="29">
                  <c:v>16325703.843997123</c:v>
                </c:pt>
                <c:pt idx="30">
                  <c:v>1924164.8479965597</c:v>
                </c:pt>
                <c:pt idx="31">
                  <c:v>5526422.5487284446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69D-4DF2-AF75-3133C8DF78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27"/>
        <c:axId val="1526465551"/>
        <c:axId val="1526482351"/>
      </c:barChart>
      <c:catAx>
        <c:axId val="15264655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526482351"/>
        <c:crosses val="autoZero"/>
        <c:auto val="1"/>
        <c:lblAlgn val="ctr"/>
        <c:lblOffset val="100"/>
        <c:noMultiLvlLbl val="0"/>
      </c:catAx>
      <c:valAx>
        <c:axId val="152648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526465551"/>
        <c:crosses val="autoZero"/>
        <c:crossBetween val="between"/>
        <c:dispUnits>
          <c:builtInUnit val="million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val">
        <cx:f>_xlchart.v1.1</cx:f>
      </cx:numDim>
    </cx:data>
  </cx:chartData>
  <cx:chart>
    <cx:plotArea>
      <cx:plotAreaRegion>
        <cx:plotSurface>
          <cx:spPr>
            <a:noFill/>
          </cx:spPr>
        </cx:plotSurface>
        <cx:series layoutId="waterfall" uniqueId="{F0F6DF02-1E33-47D9-B305-36293AFA8AF8}">
          <cx:spPr>
            <a:solidFill>
              <a:schemeClr val="bg1">
                <a:lumMod val="85000"/>
              </a:schemeClr>
            </a:solidFill>
          </cx:spPr>
          <cx:dataPt idx="10">
            <cx:spPr>
              <a:solidFill>
                <a:srgbClr val="70AD47"/>
              </a:solidFill>
            </cx:spPr>
          </cx:dataPt>
          <cx:dataLabels pos="outEnd">
            <cx:numFmt formatCode="#.##0,0" sourceLinked="0"/>
            <cx:txPr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 b="1"/>
                </a:pPr>
                <a:endParaRPr lang="en-US" sz="900" b="1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Calibri" panose="020F0502020204030204"/>
                </a:endParaRPr>
              </a:p>
            </cx:txPr>
            <cx:visibility seriesName="0" categoryName="0" value="1"/>
            <cx:separator>, </cx:separator>
          </cx:dataLabels>
          <cx:dataId val="0"/>
          <cx:layoutPr>
            <cx:subtotals>
              <cx:idx val="10"/>
              <cx:idx val="12"/>
            </cx:subtotals>
          </cx:layoutPr>
        </cx:series>
      </cx:plotAreaRegion>
      <cx:axis id="0">
        <cx:catScaling gapWidth="0.5"/>
        <cx:tickLabels/>
        <cx:txPr>
          <a:bodyPr spcFirstLastPara="1" vertOverflow="ellipsis" horzOverflow="overflow" wrap="square" lIns="0" tIns="0" rIns="0" bIns="0" anchor="ctr" anchorCtr="1"/>
          <a:lstStyle/>
          <a:p>
            <a:pPr algn="ctr" rtl="0">
              <a:defRPr sz="700"/>
            </a:pPr>
            <a:endParaRPr lang="en-US" sz="7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endParaRPr>
          </a:p>
        </cx:txPr>
      </cx:axis>
      <cx:axis id="1" hidden="1">
        <cx:valScaling/>
        <cx:tickLabels/>
      </cx:axis>
    </cx:plotArea>
  </cx:chart>
  <cx:spPr>
    <a:ln>
      <a:noFill/>
    </a:ln>
  </cx:spPr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_xlchart.v1.2</cx:f>
      </cx:strDim>
      <cx:numDim type="val">
        <cx:f>_xlchart.v1.3</cx:f>
      </cx:numDim>
    </cx:data>
  </cx:chartData>
  <cx:chart>
    <cx:plotArea>
      <cx:plotAreaRegion>
        <cx:plotSurface>
          <cx:spPr>
            <a:noFill/>
          </cx:spPr>
        </cx:plotSurface>
        <cx:series layoutId="waterfall" uniqueId="{BF31D006-0BD2-4F3E-B36A-D641F0211EDC}">
          <cx:spPr>
            <a:solidFill>
              <a:srgbClr val="0070C0"/>
            </a:solidFill>
          </cx:spPr>
          <cx:dataPt idx="11">
            <cx:spPr>
              <a:solidFill>
                <a:srgbClr val="70AD47"/>
              </a:solidFill>
            </cx:spPr>
          </cx:dataPt>
          <cx:dataLabels pos="outEnd">
            <cx:numFmt formatCode="#.##0,0" sourceLinked="0"/>
            <cx:txPr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 b="1"/>
                </a:pPr>
                <a:endParaRPr lang="en-US" sz="900" b="1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Calibri" panose="020F0502020204030204"/>
                </a:endParaRPr>
              </a:p>
            </cx:txPr>
            <cx:visibility seriesName="0" categoryName="0" value="1"/>
            <cx:separator>, </cx:separator>
          </cx:dataLabels>
          <cx:dataId val="0"/>
          <cx:layoutPr>
            <cx:subtotals>
              <cx:idx val="11"/>
            </cx:subtotals>
          </cx:layoutPr>
        </cx:series>
      </cx:plotAreaRegion>
      <cx:axis id="0">
        <cx:catScaling gapWidth="0.5"/>
        <cx:tickLabels/>
        <cx:txPr>
          <a:bodyPr spcFirstLastPara="1" vertOverflow="ellipsis" horzOverflow="overflow" wrap="square" lIns="0" tIns="0" rIns="0" bIns="0" anchor="ctr" anchorCtr="1"/>
          <a:lstStyle/>
          <a:p>
            <a:pPr algn="ctr" rtl="0">
              <a:defRPr sz="700"/>
            </a:pPr>
            <a:endParaRPr lang="en-US" sz="7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endParaRPr>
          </a:p>
        </cx:txPr>
      </cx:axis>
      <cx:axis id="1" hidden="1">
        <cx:valScaling/>
        <cx:tickLabels/>
      </cx:axis>
    </cx:plotArea>
  </cx:chart>
  <cx:spPr>
    <a:ln>
      <a:noFill/>
    </a:ln>
  </cx:spPr>
</cx:chartSpace>
</file>

<file path=xl/charts/chartEx3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_xlchart.v1.4</cx:f>
      </cx:strDim>
      <cx:numDim type="val">
        <cx:f>_xlchart.v1.5</cx:f>
      </cx:numDim>
    </cx:data>
  </cx:chartData>
  <cx:chart>
    <cx:plotArea>
      <cx:plotAreaRegion>
        <cx:plotSurface>
          <cx:spPr>
            <a:noFill/>
          </cx:spPr>
        </cx:plotSurface>
        <cx:series layoutId="waterfall" uniqueId="{BF31D006-0BD2-4F3E-B36A-D641F0211EDC}" formatIdx="0">
          <cx:spPr>
            <a:solidFill>
              <a:schemeClr val="bg1">
                <a:lumMod val="85000"/>
              </a:schemeClr>
            </a:solidFill>
          </cx:spPr>
          <cx:dataPt idx="6">
            <cx:spPr>
              <a:solidFill>
                <a:srgbClr val="70AD47"/>
              </a:solidFill>
            </cx:spPr>
          </cx:dataPt>
          <cx:dataLabels pos="outEnd">
            <cx:numFmt formatCode="#.##0,00" sourceLinked="0"/>
            <cx:txPr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 b="1"/>
                </a:pPr>
                <a:endParaRPr lang="en-US" sz="900" b="1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Calibri" panose="020F0502020204030204"/>
                </a:endParaRPr>
              </a:p>
            </cx:txPr>
            <cx:visibility seriesName="0" categoryName="0" value="1"/>
            <cx:separator>, </cx:separator>
          </cx:dataLabels>
          <cx:dataId val="0"/>
          <cx:layoutPr>
            <cx:subtotals>
              <cx:idx val="6"/>
              <cx:idx val="11"/>
            </cx:subtotals>
          </cx:layoutPr>
        </cx:series>
      </cx:plotAreaRegion>
      <cx:axis id="0">
        <cx:catScaling/>
        <cx:tickLabels/>
        <cx:txPr>
          <a:bodyPr vertOverflow="overflow" horzOverflow="overflow" wrap="square" lIns="0" tIns="0" rIns="0" bIns="0"/>
          <a:lstStyle/>
          <a:p>
            <a:pPr algn="ctr" rtl="0">
              <a:defRPr sz="1200" b="0" i="0">
                <a:solidFill>
                  <a:srgbClr val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/>
          </a:p>
        </cx:txPr>
      </cx:axis>
      <cx:axis id="1">
        <cx:valScaling/>
        <cx:tickLabels/>
        <cx:txPr>
          <a:bodyPr vertOverflow="overflow" horzOverflow="overflow" wrap="square" lIns="0" tIns="0" rIns="0" bIns="0"/>
          <a:lstStyle/>
          <a:p>
            <a:pPr algn="ctr" rtl="0">
              <a:defRPr sz="1200" b="0" i="0">
                <a:solidFill>
                  <a:srgbClr val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/>
          </a:p>
        </cx:txPr>
      </cx:axis>
    </cx:plotArea>
  </cx:chart>
  <cx:spPr>
    <a:ln>
      <a:noFill/>
    </a:ln>
  </cx:spPr>
</cx:chartSpace>
</file>

<file path=xl/charts/chartEx4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 dir="row">_xlchart.v5.9</cx:f>
      </cx:strDim>
      <cx:numDim type="val">
        <cx:f dir="row">_xlchart.v5.10</cx:f>
      </cx:numDim>
    </cx:data>
  </cx:chartData>
  <cx:chart>
    <cx:title pos="t" align="ctr" overlay="0">
      <cx:tx>
        <cx:txData>
          <cx:v>Jatuarana UMF I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pt-BR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Jatuarana UMF I</a:t>
          </a:r>
        </a:p>
      </cx:txPr>
    </cx:title>
    <cx:plotArea>
      <cx:plotAreaRegion>
        <cx:series layoutId="waterfall" uniqueId="{B51712CB-7009-4AC9-A071-64236E597706}">
          <cx:tx>
            <cx:txData>
              <cx:f>_xlchart.v5.8</cx:f>
              <cx:v>Jatuarana 1</cx:v>
            </cx:txData>
          </cx:tx>
          <cx:dataLabels pos="outEnd">
            <cx:visibility seriesName="0" categoryName="0" value="1"/>
          </cx:dataLabels>
          <cx:dataId val="0"/>
          <cx:layoutPr>
            <cx:subtotals>
              <cx:idx val="2"/>
              <cx:idx val="8"/>
            </cx:subtotals>
          </cx:layoutPr>
        </cx:series>
      </cx:plotAreaRegion>
      <cx:axis id="0">
        <cx:catScaling gapWidth="0.5"/>
        <cx:tickLabels/>
      </cx:axis>
      <cx:axis id="1">
        <cx:valScaling/>
        <cx:majorGridlines>
          <cx:spPr>
            <a:ln>
              <a:noFill/>
            </a:ln>
          </cx:spPr>
        </cx:majorGridlines>
        <cx:tickLabels/>
      </cx:axis>
    </cx:plotArea>
    <cx:legend pos="t" align="ctr" overlay="0"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endParaRPr lang="pt-BR" sz="900" b="0" i="0" u="none" strike="noStrike" baseline="0">
            <a:solidFill>
              <a:sysClr val="windowText" lastClr="000000">
                <a:lumMod val="65000"/>
                <a:lumOff val="35000"/>
              </a:sysClr>
            </a:solidFill>
            <a:latin typeface="Calibri" panose="020F0502020204030204"/>
          </a:endParaRPr>
        </a:p>
      </cx:txPr>
    </cx:legend>
  </cx:chart>
  <cx:fmtOvrs>
    <cx:fmtOvr idx="1">
      <cx:spPr>
        <a:solidFill>
          <a:srgbClr val="FF0000"/>
        </a:solidFill>
      </cx:spPr>
    </cx:fmtOvr>
    <cx:fmtOvr idx="0">
      <cx:spPr>
        <a:solidFill>
          <a:schemeClr val="accent1">
            <a:lumMod val="50000"/>
          </a:schemeClr>
        </a:solidFill>
      </cx:spPr>
    </cx:fmtOvr>
  </cx:fmtOvrs>
</cx:chartSpace>
</file>

<file path=xl/charts/chartEx5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 dir="row">_xlchart.v5.6</cx:f>
      </cx:strDim>
      <cx:numDim type="val">
        <cx:f dir="row">_xlchart.v5.7</cx:f>
      </cx:numDim>
    </cx:data>
  </cx:chartData>
  <cx:chart>
    <cx:title pos="t" align="ctr" overlay="0">
      <cx:tx>
        <cx:txData>
          <cx:v>Jatuarana UMF II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pt-BR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Jatuarana UMF II</a:t>
          </a:r>
        </a:p>
      </cx:txPr>
    </cx:title>
    <cx:plotArea>
      <cx:plotAreaRegion>
        <cx:series layoutId="waterfall" uniqueId="{B1885707-62E6-4B86-85A1-AD4E9C6D1308}">
          <cx:tx>
            <cx:txData>
              <cx:f>_xlchart.v5.5</cx:f>
              <cx:v>Jatuarana 2</cx:v>
            </cx:txData>
          </cx:tx>
          <cx:dataLabels/>
          <cx:dataId val="0"/>
          <cx:layoutPr>
            <cx:subtotals>
              <cx:idx val="2"/>
              <cx:idx val="8"/>
            </cx:subtotals>
          </cx:layoutPr>
        </cx:series>
      </cx:plotAreaRegion>
      <cx:axis id="0">
        <cx:catScaling gapWidth="0.5"/>
        <cx:tickLabels/>
      </cx:axis>
      <cx:axis id="1">
        <cx:valScaling/>
        <cx:majorGridlines>
          <cx:spPr>
            <a:ln>
              <a:noFill/>
            </a:ln>
          </cx:spPr>
        </cx:majorGridlines>
        <cx:tickLabels/>
      </cx:axis>
    </cx:plotArea>
    <cx:legend pos="t" align="ctr" overlay="0"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endParaRPr lang="pt-BR" sz="900" b="0" i="0" u="none" strike="noStrike" baseline="0">
            <a:solidFill>
              <a:sysClr val="windowText" lastClr="000000">
                <a:lumMod val="65000"/>
                <a:lumOff val="35000"/>
              </a:sysClr>
            </a:solidFill>
            <a:latin typeface="Calibri" panose="020F0502020204030204"/>
          </a:endParaRPr>
        </a:p>
      </cx:txPr>
    </cx:legend>
  </cx:chart>
  <cx:fmtOvrs>
    <cx:fmtOvr idx="1">
      <cx:spPr>
        <a:solidFill>
          <a:srgbClr val="FF0000"/>
        </a:solidFill>
      </cx:spPr>
    </cx:fmtOvr>
    <cx:fmtOvr idx="0">
      <cx:spPr>
        <a:solidFill>
          <a:schemeClr val="accent1">
            <a:lumMod val="50000"/>
          </a:schemeClr>
        </a:solidFill>
      </cx:spPr>
    </cx:fmtOvr>
  </cx:fmtOvrs>
</cx:chartSpace>
</file>

<file path=xl/charts/chartEx6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 dir="row">_xlchart.v5.12</cx:f>
      </cx:strDim>
      <cx:numDim type="val">
        <cx:f dir="row">_xlchart.v5.13</cx:f>
      </cx:numDim>
    </cx:data>
  </cx:chartData>
  <cx:chart>
    <cx:title pos="t" align="ctr" overlay="0">
      <cx:tx>
        <cx:txData>
          <cx:v>Jatuarana UMF III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pt-BR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Jatuarana UMF III</a:t>
          </a:r>
        </a:p>
      </cx:txPr>
    </cx:title>
    <cx:plotArea>
      <cx:plotAreaRegion>
        <cx:series layoutId="waterfall" uniqueId="{A419548D-88DD-4D2A-B392-F7E95FA1852E}">
          <cx:tx>
            <cx:txData>
              <cx:f>_xlchart.v5.11</cx:f>
              <cx:v>Jatuarana 3</cx:v>
            </cx:txData>
          </cx:tx>
          <cx:dataLabels/>
          <cx:dataId val="0"/>
          <cx:layoutPr>
            <cx:subtotals>
              <cx:idx val="2"/>
              <cx:idx val="8"/>
            </cx:subtotals>
          </cx:layoutPr>
        </cx:series>
      </cx:plotAreaRegion>
      <cx:axis id="0">
        <cx:catScaling gapWidth="0.5"/>
        <cx:tickLabels/>
      </cx:axis>
      <cx:axis id="1">
        <cx:valScaling/>
        <cx:majorGridlines>
          <cx:spPr>
            <a:ln>
              <a:noFill/>
            </a:ln>
          </cx:spPr>
        </cx:majorGridlines>
        <cx:tickLabels/>
      </cx:axis>
    </cx:plotArea>
    <cx:legend pos="t" align="ctr" overlay="0"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endParaRPr lang="pt-BR" sz="900" b="0" i="0" u="none" strike="noStrike" baseline="0">
            <a:solidFill>
              <a:sysClr val="windowText" lastClr="000000">
                <a:lumMod val="65000"/>
                <a:lumOff val="35000"/>
              </a:sysClr>
            </a:solidFill>
            <a:latin typeface="Calibri" panose="020F0502020204030204"/>
          </a:endParaRPr>
        </a:p>
      </cx:txPr>
    </cx:legend>
  </cx:chart>
  <cx:fmtOvrs>
    <cx:fmtOvr idx="1">
      <cx:spPr>
        <a:solidFill>
          <a:srgbClr val="FF0000"/>
        </a:solidFill>
      </cx:spPr>
    </cx:fmtOvr>
    <cx:fmtOvr idx="0">
      <cx:spPr>
        <a:solidFill>
          <a:schemeClr val="accent1">
            <a:lumMod val="50000"/>
          </a:schemeClr>
        </a:solidFill>
      </cx:spPr>
    </cx:fmtOvr>
  </cx:fmtOvrs>
</cx:chartSpace>
</file>

<file path=xl/charts/chartEx7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 dir="row">_xlchart.v5.3</cx:f>
      </cx:strDim>
      <cx:numDim type="val">
        <cx:f dir="row">_xlchart.v5.4</cx:f>
      </cx:numDim>
    </cx:data>
  </cx:chartData>
  <cx:chart>
    <cx:title pos="t" align="ctr" overlay="0">
      <cx:tx>
        <cx:txData>
          <cx:v>Jatuarana UMF IV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pt-BR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Jatuarana UMF IV</a:t>
          </a:r>
        </a:p>
      </cx:txPr>
    </cx:title>
    <cx:plotArea>
      <cx:plotAreaRegion>
        <cx:series layoutId="waterfall" uniqueId="{86F14BEF-087B-4130-8C03-4011135833E8}">
          <cx:tx>
            <cx:txData>
              <cx:f>_xlchart.v5.2</cx:f>
              <cx:v>Jatuarana 4</cx:v>
            </cx:txData>
          </cx:tx>
          <cx:dataLabels/>
          <cx:dataId val="0"/>
          <cx:layoutPr>
            <cx:subtotals>
              <cx:idx val="2"/>
              <cx:idx val="8"/>
            </cx:subtotals>
          </cx:layoutPr>
        </cx:series>
      </cx:plotAreaRegion>
      <cx:axis id="0">
        <cx:catScaling gapWidth="0.5"/>
        <cx:tickLabels/>
      </cx:axis>
      <cx:axis id="1">
        <cx:valScaling/>
        <cx:majorGridlines>
          <cx:spPr>
            <a:ln>
              <a:noFill/>
            </a:ln>
          </cx:spPr>
        </cx:majorGridlines>
        <cx:tickLabels/>
      </cx:axis>
    </cx:plotArea>
    <cx:legend pos="t" align="ctr" overlay="0"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endParaRPr lang="pt-BR" sz="900" b="0" i="0" u="none" strike="noStrike" baseline="0">
            <a:solidFill>
              <a:sysClr val="windowText" lastClr="000000">
                <a:lumMod val="65000"/>
                <a:lumOff val="35000"/>
              </a:sysClr>
            </a:solidFill>
            <a:latin typeface="Calibri" panose="020F0502020204030204"/>
          </a:endParaRPr>
        </a:p>
      </cx:txPr>
    </cx:legend>
  </cx:chart>
  <cx:fmtOvrs>
    <cx:fmtOvr idx="1">
      <cx:spPr>
        <a:solidFill>
          <a:srgbClr val="FF0000"/>
        </a:solidFill>
      </cx:spPr>
    </cx:fmtOvr>
    <cx:fmtOvr idx="0">
      <cx:spPr>
        <a:solidFill>
          <a:schemeClr val="accent1">
            <a:lumMod val="50000"/>
          </a:schemeClr>
        </a:solidFill>
      </cx:spPr>
    </cx:fmtOvr>
  </cx:fmtOvrs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39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3.xml><?xml version="1.0" encoding="utf-8"?>
<cs:chartStyle xmlns:cs="http://schemas.microsoft.com/office/drawing/2012/chartStyle" xmlns:a="http://schemas.openxmlformats.org/drawingml/2006/main" id="39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4.xml><?xml version="1.0" encoding="utf-8"?>
<cs:chartStyle xmlns:cs="http://schemas.microsoft.com/office/drawing/2012/chartStyle" xmlns:a="http://schemas.openxmlformats.org/drawingml/2006/main" id="39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39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8.xml><?xml version="1.0" encoding="utf-8"?>
<cs:chartStyle xmlns:cs="http://schemas.microsoft.com/office/drawing/2012/chartStyle" xmlns:a="http://schemas.openxmlformats.org/drawingml/2006/main" id="39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50.xml><?xml version="1.0" encoding="utf-8"?>
<cs:chartStyle xmlns:cs="http://schemas.microsoft.com/office/drawing/2012/chartStyle" xmlns:a="http://schemas.openxmlformats.org/drawingml/2006/main" id="39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60.xml><?xml version="1.0" encoding="utf-8"?>
<cs:chartStyle xmlns:cs="http://schemas.microsoft.com/office/drawing/2012/chartStyle" xmlns:a="http://schemas.openxmlformats.org/drawingml/2006/main" id="39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ctrlProps/ctrlProp3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7.xml"/><Relationship Id="rId13" Type="http://schemas.openxmlformats.org/officeDocument/2006/relationships/image" Target="../media/image2.png"/><Relationship Id="rId18" Type="http://schemas.microsoft.com/office/2014/relationships/chartEx" Target="../charts/chartEx4.xml"/><Relationship Id="rId3" Type="http://schemas.openxmlformats.org/officeDocument/2006/relationships/chart" Target="../charts/chart2.xml"/><Relationship Id="rId21" Type="http://schemas.microsoft.com/office/2014/relationships/chartEx" Target="../charts/chartEx7.xml"/><Relationship Id="rId7" Type="http://schemas.openxmlformats.org/officeDocument/2006/relationships/chart" Target="../charts/chart6.xml"/><Relationship Id="rId12" Type="http://schemas.openxmlformats.org/officeDocument/2006/relationships/chart" Target="../charts/chart11.xml"/><Relationship Id="rId17" Type="http://schemas.microsoft.com/office/2014/relationships/chartEx" Target="../charts/chartEx3.xml"/><Relationship Id="rId2" Type="http://schemas.openxmlformats.org/officeDocument/2006/relationships/chart" Target="../charts/chart1.xml"/><Relationship Id="rId16" Type="http://schemas.microsoft.com/office/2014/relationships/chartEx" Target="../charts/chartEx2.xml"/><Relationship Id="rId20" Type="http://schemas.microsoft.com/office/2014/relationships/chartEx" Target="../charts/chartEx6.xml"/><Relationship Id="rId1" Type="http://schemas.openxmlformats.org/officeDocument/2006/relationships/image" Target="../media/image1.png"/><Relationship Id="rId6" Type="http://schemas.openxmlformats.org/officeDocument/2006/relationships/chart" Target="../charts/chart5.xml"/><Relationship Id="rId11" Type="http://schemas.openxmlformats.org/officeDocument/2006/relationships/chart" Target="../charts/chart10.xml"/><Relationship Id="rId5" Type="http://schemas.openxmlformats.org/officeDocument/2006/relationships/chart" Target="../charts/chart4.xml"/><Relationship Id="rId15" Type="http://schemas.microsoft.com/office/2014/relationships/chartEx" Target="../charts/chartEx1.xml"/><Relationship Id="rId10" Type="http://schemas.openxmlformats.org/officeDocument/2006/relationships/chart" Target="../charts/chart9.xml"/><Relationship Id="rId19" Type="http://schemas.microsoft.com/office/2014/relationships/chartEx" Target="../charts/chartEx5.xml"/><Relationship Id="rId4" Type="http://schemas.openxmlformats.org/officeDocument/2006/relationships/chart" Target="../charts/chart3.xml"/><Relationship Id="rId9" Type="http://schemas.openxmlformats.org/officeDocument/2006/relationships/chart" Target="../charts/chart8.xml"/><Relationship Id="rId14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chart" Target="../charts/chart13.xml"/><Relationship Id="rId4" Type="http://schemas.openxmlformats.org/officeDocument/2006/relationships/chart" Target="../charts/chart12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1256030</xdr:colOff>
      <xdr:row>0</xdr:row>
      <xdr:rowOff>2540</xdr:rowOff>
    </xdr:from>
    <xdr:ext cx="2232575" cy="409574"/>
    <xdr:pic>
      <xdr:nvPicPr>
        <xdr:cNvPr id="2" name="Imagem 1">
          <a:extLst>
            <a:ext uri="{FF2B5EF4-FFF2-40B4-BE49-F238E27FC236}">
              <a16:creationId xmlns:a16="http://schemas.microsoft.com/office/drawing/2014/main" id="{472F3867-A060-40E9-A42B-7CE9BB3B4C74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3738" t="2" b="1359"/>
        <a:stretch/>
      </xdr:blipFill>
      <xdr:spPr>
        <a:xfrm>
          <a:off x="9037955" y="2540"/>
          <a:ext cx="2232575" cy="409574"/>
        </a:xfrm>
        <a:prstGeom prst="rect">
          <a:avLst/>
        </a:prstGeom>
      </xdr:spPr>
    </xdr:pic>
    <xdr:clientData/>
  </xdr:oneCellAnchor>
  <xdr:twoCellAnchor editAs="oneCell">
    <xdr:from>
      <xdr:col>7</xdr:col>
      <xdr:colOff>1095375</xdr:colOff>
      <xdr:row>0</xdr:row>
      <xdr:rowOff>31750</xdr:rowOff>
    </xdr:from>
    <xdr:to>
      <xdr:col>9</xdr:col>
      <xdr:colOff>22752</xdr:colOff>
      <xdr:row>2</xdr:row>
      <xdr:rowOff>22225</xdr:rowOff>
    </xdr:to>
    <xdr:pic>
      <xdr:nvPicPr>
        <xdr:cNvPr id="3" name="Imagem 34">
          <a:extLst>
            <a:ext uri="{FF2B5EF4-FFF2-40B4-BE49-F238E27FC236}">
              <a16:creationId xmlns:a16="http://schemas.microsoft.com/office/drawing/2014/main" id="{D2ED456E-EF5B-41E0-8FC8-E85A000569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89995" y="29845"/>
          <a:ext cx="1615332" cy="392430"/>
        </a:xfrm>
        <a:prstGeom prst="rect">
          <a:avLst/>
        </a:prstGeom>
      </xdr:spPr>
    </xdr:pic>
    <xdr:clientData/>
  </xdr:twoCellAnchor>
  <xdr:twoCellAnchor>
    <xdr:from>
      <xdr:col>9</xdr:col>
      <xdr:colOff>220346</xdr:colOff>
      <xdr:row>0</xdr:row>
      <xdr:rowOff>59690</xdr:rowOff>
    </xdr:from>
    <xdr:to>
      <xdr:col>9</xdr:col>
      <xdr:colOff>1865145</xdr:colOff>
      <xdr:row>2</xdr:row>
      <xdr:rowOff>140970</xdr:rowOff>
    </xdr:to>
    <xdr:grpSp>
      <xdr:nvGrpSpPr>
        <xdr:cNvPr id="4" name="Group 6">
          <a:extLst>
            <a:ext uri="{FF2B5EF4-FFF2-40B4-BE49-F238E27FC236}">
              <a16:creationId xmlns:a16="http://schemas.microsoft.com/office/drawing/2014/main" id="{18884273-4A39-4DEE-A68A-EC1E53D2867F}"/>
            </a:ext>
          </a:extLst>
        </xdr:cNvPr>
        <xdr:cNvGrpSpPr/>
      </xdr:nvGrpSpPr>
      <xdr:grpSpPr>
        <a:xfrm>
          <a:off x="12821921" y="59690"/>
          <a:ext cx="1644799" cy="462280"/>
          <a:chOff x="18097500" y="206375"/>
          <a:chExt cx="672701" cy="201506"/>
        </a:xfrm>
      </xdr:grpSpPr>
      <xdr:pic>
        <xdr:nvPicPr>
          <xdr:cNvPr id="5" name="Picture 7" descr="Portugal Ribeiro Advogados – Serviços de consultoria e assessoramento  jurídico especializado em projetos de infraestrutura">
            <a:extLst>
              <a:ext uri="{FF2B5EF4-FFF2-40B4-BE49-F238E27FC236}">
                <a16:creationId xmlns:a16="http://schemas.microsoft.com/office/drawing/2014/main" id="{FCFAAA1C-1ECA-1C27-FD20-8A44F4A3AFA0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5880" r="33277" b="48344"/>
          <a:stretch/>
        </xdr:blipFill>
        <xdr:spPr bwMode="auto">
          <a:xfrm>
            <a:off x="18097500" y="206375"/>
            <a:ext cx="122903" cy="201506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6" name="Picture 8" descr="Portugal Ribeiro Advogados – Serviços de consultoria e assessoramento  jurídico especializado em projetos de infraestrutura">
            <a:extLst>
              <a:ext uri="{FF2B5EF4-FFF2-40B4-BE49-F238E27FC236}">
                <a16:creationId xmlns:a16="http://schemas.microsoft.com/office/drawing/2014/main" id="{63E59AD1-99ED-029F-F836-0E8499A4D983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59353" b="30756"/>
          <a:stretch/>
        </xdr:blipFill>
        <xdr:spPr bwMode="auto">
          <a:xfrm>
            <a:off x="18229487" y="236941"/>
            <a:ext cx="540714" cy="5235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7" name="Picture 9" descr="Portugal Ribeiro Advogados – Serviços de consultoria e assessoramento  jurídico especializado em projetos de infraestrutura">
            <a:extLst>
              <a:ext uri="{FF2B5EF4-FFF2-40B4-BE49-F238E27FC236}">
                <a16:creationId xmlns:a16="http://schemas.microsoft.com/office/drawing/2014/main" id="{B69B2083-451D-5D8B-A634-67FD9AF07406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1728" t="73008" r="19702" b="1"/>
          <a:stretch/>
        </xdr:blipFill>
        <xdr:spPr bwMode="auto">
          <a:xfrm>
            <a:off x="18246545" y="289300"/>
            <a:ext cx="262844" cy="11858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9525</xdr:colOff>
      <xdr:row>0</xdr:row>
      <xdr:rowOff>15875</xdr:rowOff>
    </xdr:from>
    <xdr:ext cx="2232575" cy="409574"/>
    <xdr:pic>
      <xdr:nvPicPr>
        <xdr:cNvPr id="2" name="Imagem 1">
          <a:extLst>
            <a:ext uri="{FF2B5EF4-FFF2-40B4-BE49-F238E27FC236}">
              <a16:creationId xmlns:a16="http://schemas.microsoft.com/office/drawing/2014/main" id="{681F50BB-3D79-425E-B4E0-7117C2AE3785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3738" t="2" b="1359"/>
        <a:stretch/>
      </xdr:blipFill>
      <xdr:spPr>
        <a:xfrm>
          <a:off x="14965680" y="19685"/>
          <a:ext cx="2232575" cy="409574"/>
        </a:xfrm>
        <a:prstGeom prst="rect">
          <a:avLst/>
        </a:prstGeom>
      </xdr:spPr>
    </xdr:pic>
    <xdr:clientData/>
  </xdr:oneCellAnchor>
  <xdr:oneCellAnchor>
    <xdr:from>
      <xdr:col>32</xdr:col>
      <xdr:colOff>251732</xdr:colOff>
      <xdr:row>28</xdr:row>
      <xdr:rowOff>176934</xdr:rowOff>
    </xdr:from>
    <xdr:ext cx="5796000" cy="254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0439530-0257-4074-90F3-D491B01D4C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  <xdr:oneCellAnchor>
    <xdr:from>
      <xdr:col>32</xdr:col>
      <xdr:colOff>154932</xdr:colOff>
      <xdr:row>112</xdr:row>
      <xdr:rowOff>133927</xdr:rowOff>
    </xdr:from>
    <xdr:ext cx="9369425" cy="2541600"/>
    <xdr:graphicFrame macro="">
      <xdr:nvGraphicFramePr>
        <xdr:cNvPr id="4" name="Chart 4">
          <a:extLst>
            <a:ext uri="{FF2B5EF4-FFF2-40B4-BE49-F238E27FC236}">
              <a16:creationId xmlns:a16="http://schemas.microsoft.com/office/drawing/2014/main" id="{FD8B9670-A1CD-4A48-9660-A4935EA78D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oneCellAnchor>
  <xdr:oneCellAnchor>
    <xdr:from>
      <xdr:col>32</xdr:col>
      <xdr:colOff>318218</xdr:colOff>
      <xdr:row>159</xdr:row>
      <xdr:rowOff>54345</xdr:rowOff>
    </xdr:from>
    <xdr:ext cx="9369425" cy="2541600"/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F162E51-909B-401E-9089-2E43633E2B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oneCellAnchor>
  <xdr:oneCellAnchor>
    <xdr:from>
      <xdr:col>34</xdr:col>
      <xdr:colOff>1426482</xdr:colOff>
      <xdr:row>70</xdr:row>
      <xdr:rowOff>101311</xdr:rowOff>
    </xdr:from>
    <xdr:ext cx="5796000" cy="2540000"/>
    <xdr:graphicFrame macro="">
      <xdr:nvGraphicFramePr>
        <xdr:cNvPr id="6" name="Chart 6">
          <a:extLst>
            <a:ext uri="{FF2B5EF4-FFF2-40B4-BE49-F238E27FC236}">
              <a16:creationId xmlns:a16="http://schemas.microsoft.com/office/drawing/2014/main" id="{451DCFEE-6A09-42AC-A209-43F304429C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oneCellAnchor>
  <xdr:oneCellAnchor>
    <xdr:from>
      <xdr:col>34</xdr:col>
      <xdr:colOff>1474107</xdr:colOff>
      <xdr:row>84</xdr:row>
      <xdr:rowOff>69272</xdr:rowOff>
    </xdr:from>
    <xdr:ext cx="5796000" cy="2540000"/>
    <xdr:graphicFrame macro="">
      <xdr:nvGraphicFramePr>
        <xdr:cNvPr id="7" name="Chart 8">
          <a:extLst>
            <a:ext uri="{FF2B5EF4-FFF2-40B4-BE49-F238E27FC236}">
              <a16:creationId xmlns:a16="http://schemas.microsoft.com/office/drawing/2014/main" id="{1B0F2EE0-47BE-4125-9B1D-76581B820A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oneCellAnchor>
  <xdr:oneCellAnchor>
    <xdr:from>
      <xdr:col>32</xdr:col>
      <xdr:colOff>154932</xdr:colOff>
      <xdr:row>128</xdr:row>
      <xdr:rowOff>52820</xdr:rowOff>
    </xdr:from>
    <xdr:ext cx="9369425" cy="2541600"/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9C85C9CB-0265-4990-8B6E-E2A022F5E2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oneCellAnchor>
  <xdr:oneCellAnchor>
    <xdr:from>
      <xdr:col>32</xdr:col>
      <xdr:colOff>154932</xdr:colOff>
      <xdr:row>162</xdr:row>
      <xdr:rowOff>16164</xdr:rowOff>
    </xdr:from>
    <xdr:ext cx="9369425" cy="2541600"/>
    <xdr:graphicFrame macro="">
      <xdr:nvGraphicFramePr>
        <xdr:cNvPr id="9" name="Chart 9">
          <a:extLst>
            <a:ext uri="{FF2B5EF4-FFF2-40B4-BE49-F238E27FC236}">
              <a16:creationId xmlns:a16="http://schemas.microsoft.com/office/drawing/2014/main" id="{C6BCD95D-32A4-4189-A7BB-FA99DD25FB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oneCellAnchor>
  <xdr:oneCellAnchor>
    <xdr:from>
      <xdr:col>32</xdr:col>
      <xdr:colOff>251732</xdr:colOff>
      <xdr:row>0</xdr:row>
      <xdr:rowOff>131330</xdr:rowOff>
    </xdr:from>
    <xdr:ext cx="5796000" cy="2540000"/>
    <xdr:graphicFrame macro="">
      <xdr:nvGraphicFramePr>
        <xdr:cNvPr id="10" name="Chart 10">
          <a:extLst>
            <a:ext uri="{FF2B5EF4-FFF2-40B4-BE49-F238E27FC236}">
              <a16:creationId xmlns:a16="http://schemas.microsoft.com/office/drawing/2014/main" id="{BE1AE0E3-C354-4358-BC07-7614FE1995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oneCellAnchor>
  <xdr:oneCellAnchor>
    <xdr:from>
      <xdr:col>32</xdr:col>
      <xdr:colOff>251732</xdr:colOff>
      <xdr:row>14</xdr:row>
      <xdr:rowOff>154132</xdr:rowOff>
    </xdr:from>
    <xdr:ext cx="5796000" cy="2540000"/>
    <xdr:graphicFrame macro="">
      <xdr:nvGraphicFramePr>
        <xdr:cNvPr id="11" name="Chart 12">
          <a:extLst>
            <a:ext uri="{FF2B5EF4-FFF2-40B4-BE49-F238E27FC236}">
              <a16:creationId xmlns:a16="http://schemas.microsoft.com/office/drawing/2014/main" id="{C4466587-4B51-4AE1-A6BE-E39CA615CB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oneCellAnchor>
  <xdr:oneCellAnchor>
    <xdr:from>
      <xdr:col>32</xdr:col>
      <xdr:colOff>251732</xdr:colOff>
      <xdr:row>41</xdr:row>
      <xdr:rowOff>43873</xdr:rowOff>
    </xdr:from>
    <xdr:ext cx="5796000" cy="2540000"/>
    <xdr:graphicFrame macro="">
      <xdr:nvGraphicFramePr>
        <xdr:cNvPr id="12" name="Chart 13">
          <a:extLst>
            <a:ext uri="{FF2B5EF4-FFF2-40B4-BE49-F238E27FC236}">
              <a16:creationId xmlns:a16="http://schemas.microsoft.com/office/drawing/2014/main" id="{7DD16F5B-4E19-4794-B9AC-9263616C61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oneCellAnchor>
  <xdr:oneCellAnchor>
    <xdr:from>
      <xdr:col>32</xdr:col>
      <xdr:colOff>154932</xdr:colOff>
      <xdr:row>143</xdr:row>
      <xdr:rowOff>129021</xdr:rowOff>
    </xdr:from>
    <xdr:ext cx="9369425" cy="2541600"/>
    <xdr:graphicFrame macro="">
      <xdr:nvGraphicFramePr>
        <xdr:cNvPr id="13" name="Chart 14">
          <a:extLst>
            <a:ext uri="{FF2B5EF4-FFF2-40B4-BE49-F238E27FC236}">
              <a16:creationId xmlns:a16="http://schemas.microsoft.com/office/drawing/2014/main" id="{34CD8C07-9A0B-46AE-8A89-A27F1252BB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oneCellAnchor>
  <xdr:oneCellAnchor>
    <xdr:from>
      <xdr:col>10</xdr:col>
      <xdr:colOff>1174750</xdr:colOff>
      <xdr:row>0</xdr:row>
      <xdr:rowOff>47625</xdr:rowOff>
    </xdr:from>
    <xdr:ext cx="1556277" cy="412750"/>
    <xdr:pic>
      <xdr:nvPicPr>
        <xdr:cNvPr id="14" name="Imagem 34">
          <a:extLst>
            <a:ext uri="{FF2B5EF4-FFF2-40B4-BE49-F238E27FC236}">
              <a16:creationId xmlns:a16="http://schemas.microsoft.com/office/drawing/2014/main" id="{0150BC2F-91ED-4217-8B98-F02113464E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22570" y="49530"/>
          <a:ext cx="1556277" cy="412750"/>
        </a:xfrm>
        <a:prstGeom prst="rect">
          <a:avLst/>
        </a:prstGeom>
      </xdr:spPr>
    </xdr:pic>
    <xdr:clientData/>
  </xdr:oneCellAnchor>
  <xdr:twoCellAnchor>
    <xdr:from>
      <xdr:col>11</xdr:col>
      <xdr:colOff>781686</xdr:colOff>
      <xdr:row>0</xdr:row>
      <xdr:rowOff>29845</xdr:rowOff>
    </xdr:from>
    <xdr:to>
      <xdr:col>12</xdr:col>
      <xdr:colOff>440205</xdr:colOff>
      <xdr:row>2</xdr:row>
      <xdr:rowOff>111125</xdr:rowOff>
    </xdr:to>
    <xdr:grpSp>
      <xdr:nvGrpSpPr>
        <xdr:cNvPr id="15" name="Group 21">
          <a:extLst>
            <a:ext uri="{FF2B5EF4-FFF2-40B4-BE49-F238E27FC236}">
              <a16:creationId xmlns:a16="http://schemas.microsoft.com/office/drawing/2014/main" id="{B54B0D9D-E43F-44D5-AFB9-B3AED98EC9A5}"/>
            </a:ext>
          </a:extLst>
        </xdr:cNvPr>
        <xdr:cNvGrpSpPr/>
      </xdr:nvGrpSpPr>
      <xdr:grpSpPr>
        <a:xfrm>
          <a:off x="19631661" y="29845"/>
          <a:ext cx="2677944" cy="471805"/>
          <a:chOff x="18097500" y="206375"/>
          <a:chExt cx="672701" cy="201506"/>
        </a:xfrm>
      </xdr:grpSpPr>
      <xdr:pic>
        <xdr:nvPicPr>
          <xdr:cNvPr id="16" name="Picture 18" descr="Portugal Ribeiro Advogados – Serviços de consultoria e assessoramento  jurídico especializado em projetos de infraestrutura">
            <a:extLst>
              <a:ext uri="{FF2B5EF4-FFF2-40B4-BE49-F238E27FC236}">
                <a16:creationId xmlns:a16="http://schemas.microsoft.com/office/drawing/2014/main" id="{A6086E39-0FFA-EA61-9199-1213A816E425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1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5880" r="33277" b="48344"/>
          <a:stretch/>
        </xdr:blipFill>
        <xdr:spPr bwMode="auto">
          <a:xfrm>
            <a:off x="18097500" y="206375"/>
            <a:ext cx="122903" cy="201506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7" name="Picture 19" descr="Portugal Ribeiro Advogados – Serviços de consultoria e assessoramento  jurídico especializado em projetos de infraestrutura">
            <a:extLst>
              <a:ext uri="{FF2B5EF4-FFF2-40B4-BE49-F238E27FC236}">
                <a16:creationId xmlns:a16="http://schemas.microsoft.com/office/drawing/2014/main" id="{211F50CA-8E06-5F1B-F67C-86EAD9519E73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1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59353" b="30756"/>
          <a:stretch/>
        </xdr:blipFill>
        <xdr:spPr bwMode="auto">
          <a:xfrm>
            <a:off x="18229487" y="236941"/>
            <a:ext cx="540714" cy="5235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8" name="Picture 20" descr="Portugal Ribeiro Advogados – Serviços de consultoria e assessoramento  jurídico especializado em projetos de infraestrutura">
            <a:extLst>
              <a:ext uri="{FF2B5EF4-FFF2-40B4-BE49-F238E27FC236}">
                <a16:creationId xmlns:a16="http://schemas.microsoft.com/office/drawing/2014/main" id="{B45FF5DB-DDF1-B682-98B9-A2AB4EB805B8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1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1728" t="73008" r="19702" b="1"/>
          <a:stretch/>
        </xdr:blipFill>
        <xdr:spPr bwMode="auto">
          <a:xfrm>
            <a:off x="18246545" y="289300"/>
            <a:ext cx="262844" cy="11858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oneCellAnchor>
    <xdr:from>
      <xdr:col>27</xdr:col>
      <xdr:colOff>523107</xdr:colOff>
      <xdr:row>56</xdr:row>
      <xdr:rowOff>170297</xdr:rowOff>
    </xdr:from>
    <xdr:ext cx="11700000" cy="2541600"/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19" name="Chart 11">
              <a:extLst>
                <a:ext uri="{FF2B5EF4-FFF2-40B4-BE49-F238E27FC236}">
                  <a16:creationId xmlns:a16="http://schemas.microsoft.com/office/drawing/2014/main" id="{555D66F2-C3A4-42B9-A14C-C17CB67ED80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5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0"/>
              <a:ext cx="0" cy="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sz="1100"/>
                <a:t>Este gráfico não está disponível na sua versão do Excel.
Editar esta forma ou salvar esta pasta de trabalho em um formato de arquivo diferente dividirá o gráfico permanentemente.</a:t>
              </a:r>
            </a:p>
          </xdr:txBody>
        </xdr:sp>
      </mc:Fallback>
    </mc:AlternateContent>
    <xdr:clientData/>
  </xdr:oneCellAnchor>
  <xdr:oneCellAnchor>
    <xdr:from>
      <xdr:col>28</xdr:col>
      <xdr:colOff>157982</xdr:colOff>
      <xdr:row>97</xdr:row>
      <xdr:rowOff>157305</xdr:rowOff>
    </xdr:from>
    <xdr:ext cx="11700000" cy="2541600"/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0" name="Chart 24">
              <a:extLst>
                <a:ext uri="{FF2B5EF4-FFF2-40B4-BE49-F238E27FC236}">
                  <a16:creationId xmlns:a16="http://schemas.microsoft.com/office/drawing/2014/main" id="{487888F9-FFCB-4E3F-87DB-30097FC4711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6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0"/>
              <a:ext cx="0" cy="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sz="1100"/>
                <a:t>Este gráfico não está disponível na sua versão do Excel.
Editar esta forma ou salvar esta pasta de trabalho em um formato de arquivo diferente dividirá o gráfico permanentemente.</a:t>
              </a:r>
            </a:p>
          </xdr:txBody>
        </xdr:sp>
      </mc:Fallback>
    </mc:AlternateContent>
    <xdr:clientData/>
  </xdr:oneCellAnchor>
  <xdr:oneCellAnchor>
    <xdr:from>
      <xdr:col>27</xdr:col>
      <xdr:colOff>150089</xdr:colOff>
      <xdr:row>393</xdr:row>
      <xdr:rowOff>63500</xdr:rowOff>
    </xdr:from>
    <xdr:ext cx="11700000" cy="2541600"/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1" name="Chart 24">
              <a:extLst>
                <a:ext uri="{FF2B5EF4-FFF2-40B4-BE49-F238E27FC236}">
                  <a16:creationId xmlns:a16="http://schemas.microsoft.com/office/drawing/2014/main" id="{C02481EC-C69E-4EE4-BFFF-19730E77BB4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7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0"/>
              <a:ext cx="0" cy="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sz="1100"/>
                <a:t>Este gráfico não está disponível na sua versão do Excel.
Editar esta forma ou salvar esta pasta de trabalho em um formato de arquivo diferente dividirá o gráfico permanentemente.</a:t>
              </a:r>
            </a:p>
          </xdr:txBody>
        </xdr:sp>
      </mc:Fallback>
    </mc:AlternateContent>
    <xdr:clientData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34</xdr:col>
          <xdr:colOff>4312920</xdr:colOff>
          <xdr:row>3</xdr:row>
          <xdr:rowOff>190500</xdr:rowOff>
        </xdr:from>
        <xdr:to>
          <xdr:col>34</xdr:col>
          <xdr:colOff>7360920</xdr:colOff>
          <xdr:row>6</xdr:row>
          <xdr:rowOff>99060</xdr:rowOff>
        </xdr:to>
        <xdr:sp macro="" textlink="">
          <xdr:nvSpPr>
            <xdr:cNvPr id="2050" name="Button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22B539CA-A2FC-489D-BDC0-8DA0DFB52D0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2004" rIns="36576" bIns="32004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Colar Resultados (1 a 4)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34</xdr:col>
          <xdr:colOff>4312920</xdr:colOff>
          <xdr:row>7</xdr:row>
          <xdr:rowOff>76200</xdr:rowOff>
        </xdr:from>
        <xdr:to>
          <xdr:col>34</xdr:col>
          <xdr:colOff>7360920</xdr:colOff>
          <xdr:row>9</xdr:row>
          <xdr:rowOff>182880</xdr:rowOff>
        </xdr:to>
        <xdr:sp macro="" textlink="">
          <xdr:nvSpPr>
            <xdr:cNvPr id="2052" name="Button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19C8991D-29A3-441E-860B-F773807ABD0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2004" rIns="36576" bIns="32004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Colar Resultados Variação de </a:t>
              </a:r>
            </a:p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Receita (para cálculo Preço Teto)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34</xdr:col>
          <xdr:colOff>4312920</xdr:colOff>
          <xdr:row>10</xdr:row>
          <xdr:rowOff>175260</xdr:rowOff>
        </xdr:from>
        <xdr:to>
          <xdr:col>34</xdr:col>
          <xdr:colOff>7360920</xdr:colOff>
          <xdr:row>13</xdr:row>
          <xdr:rowOff>83820</xdr:rowOff>
        </xdr:to>
        <xdr:sp macro="" textlink="">
          <xdr:nvSpPr>
            <xdr:cNvPr id="2053" name="Button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6E1DCA3C-CE49-4008-91FE-A6E3DB632C5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2004" rIns="36576" bIns="32004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Colar Resultados Variação de </a:t>
              </a:r>
            </a:p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Capex (para cálculo Preço Teto)</a:t>
              </a:r>
            </a:p>
          </xdr:txBody>
        </xdr:sp>
        <xdr:clientData fPrintsWithSheet="0"/>
      </xdr:twoCellAnchor>
    </mc:Choice>
    <mc:Fallback/>
  </mc:AlternateContent>
  <xdr:twoCellAnchor>
    <xdr:from>
      <xdr:col>45</xdr:col>
      <xdr:colOff>76200</xdr:colOff>
      <xdr:row>39</xdr:row>
      <xdr:rowOff>88900</xdr:rowOff>
    </xdr:from>
    <xdr:to>
      <xdr:col>49</xdr:col>
      <xdr:colOff>952500</xdr:colOff>
      <xdr:row>54</xdr:row>
      <xdr:rowOff>139700</xdr:rowOff>
    </xdr:to>
    <mc:AlternateContent xmlns:mc="http://schemas.openxmlformats.org/markup-compatibility/2006">
      <mc:Choice xmlns:cx4="http://schemas.microsoft.com/office/drawing/2016/5/10/chartex" xmlns="" Requires="cx4">
        <xdr:graphicFrame macro="">
          <xdr:nvGraphicFramePr>
            <xdr:cNvPr id="22" name="Gráfico 21">
              <a:extLst>
                <a:ext uri="{FF2B5EF4-FFF2-40B4-BE49-F238E27FC236}">
                  <a16:creationId xmlns:a16="http://schemas.microsoft.com/office/drawing/2014/main" id="{4E7AF122-C04F-4A4B-99A0-ED0142B3B19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8"/>
            </a:graphicData>
          </a:graphic>
        </xdr:graphicFrame>
      </mc:Choice>
      <mc:Fallback>
        <xdr:sp macro="" textlink="">
          <xdr:nvSpPr>
            <xdr:cNvPr id="22" name="">
              <a:extLst>
                <a:ext uri="{FF2B5EF4-FFF2-40B4-BE49-F238E27FC236}">
                  <a16:creationId xmlns:a16="http://schemas.microsoft.com/office/drawing/2014/main" id="{00000000-0008-0000-0100-000016000000}"/>
                </a:ext>
              </a:extLst>
            </xdr:cNvPr>
            <xdr:cNvSpPr>
              <a:spLocks noTextEdit="1"/>
            </xdr:cNvSpPr>
          </xdr:nvSpPr>
          <xdr:spPr>
            <a:xfrm>
              <a:off x="68379975" y="7455535"/>
              <a:ext cx="6115050" cy="277685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Este gráfico não está disponível na sua versão de Excel.
Editar esta forma ou salvar esta pasta de trabalho em um formato de arquivo diferente quebrará o gráfico permanentemente.</a:t>
              </a:r>
            </a:p>
          </xdr:txBody>
        </xdr:sp>
      </mc:Fallback>
    </mc:AlternateContent>
    <xdr:clientData/>
  </xdr:twoCellAnchor>
  <xdr:twoCellAnchor>
    <xdr:from>
      <xdr:col>49</xdr:col>
      <xdr:colOff>1115786</xdr:colOff>
      <xdr:row>39</xdr:row>
      <xdr:rowOff>81642</xdr:rowOff>
    </xdr:from>
    <xdr:to>
      <xdr:col>54</xdr:col>
      <xdr:colOff>718458</xdr:colOff>
      <xdr:row>54</xdr:row>
      <xdr:rowOff>132442</xdr:rowOff>
    </xdr:to>
    <mc:AlternateContent xmlns:mc="http://schemas.openxmlformats.org/markup-compatibility/2006">
      <mc:Choice xmlns:cx4="http://schemas.microsoft.com/office/drawing/2016/5/10/chartex" xmlns="" Requires="cx4">
        <xdr:graphicFrame macro="">
          <xdr:nvGraphicFramePr>
            <xdr:cNvPr id="23" name="Gráfico 22">
              <a:extLst>
                <a:ext uri="{FF2B5EF4-FFF2-40B4-BE49-F238E27FC236}">
                  <a16:creationId xmlns:a16="http://schemas.microsoft.com/office/drawing/2014/main" id="{C8CA7905-6D34-47E8-8BCF-A331371FCC7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9"/>
            </a:graphicData>
          </a:graphic>
        </xdr:graphicFrame>
      </mc:Choice>
      <mc:Fallback>
        <xdr:sp macro="" textlink="">
          <xdr:nvSpPr>
            <xdr:cNvPr id="23" name="">
              <a:extLst>
                <a:ext uri="{FF2B5EF4-FFF2-40B4-BE49-F238E27FC236}">
                  <a16:creationId xmlns:a16="http://schemas.microsoft.com/office/drawing/2014/main" id="{00000000-0008-0000-0100-000017000000}"/>
                </a:ext>
              </a:extLst>
            </xdr:cNvPr>
            <xdr:cNvSpPr>
              <a:spLocks noTextEdit="1"/>
            </xdr:cNvSpPr>
          </xdr:nvSpPr>
          <xdr:spPr>
            <a:xfrm>
              <a:off x="74660216" y="7446372"/>
              <a:ext cx="6113962" cy="278638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Este gráfico não está disponível na sua versão de Excel.
Editar esta forma ou salvar esta pasta de trabalho em um formato de arquivo diferente quebrará o gráfico permanentemente.</a:t>
              </a:r>
            </a:p>
          </xdr:txBody>
        </xdr:sp>
      </mc:Fallback>
    </mc:AlternateContent>
    <xdr:clientData/>
  </xdr:twoCellAnchor>
  <xdr:twoCellAnchor>
    <xdr:from>
      <xdr:col>45</xdr:col>
      <xdr:colOff>70758</xdr:colOff>
      <xdr:row>55</xdr:row>
      <xdr:rowOff>59870</xdr:rowOff>
    </xdr:from>
    <xdr:to>
      <xdr:col>49</xdr:col>
      <xdr:colOff>947058</xdr:colOff>
      <xdr:row>70</xdr:row>
      <xdr:rowOff>99784</xdr:rowOff>
    </xdr:to>
    <mc:AlternateContent xmlns:mc="http://schemas.openxmlformats.org/markup-compatibility/2006">
      <mc:Choice xmlns:cx4="http://schemas.microsoft.com/office/drawing/2016/5/10/chartex" xmlns="" Requires="cx4">
        <xdr:graphicFrame macro="">
          <xdr:nvGraphicFramePr>
            <xdr:cNvPr id="24" name="Gráfico 23">
              <a:extLst>
                <a:ext uri="{FF2B5EF4-FFF2-40B4-BE49-F238E27FC236}">
                  <a16:creationId xmlns:a16="http://schemas.microsoft.com/office/drawing/2014/main" id="{93720E1F-A0F5-439B-A0BC-64DC7578A2D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0"/>
            </a:graphicData>
          </a:graphic>
        </xdr:graphicFrame>
      </mc:Choice>
      <mc:Fallback>
        <xdr:sp macro="" textlink="">
          <xdr:nvSpPr>
            <xdr:cNvPr id="24" name="">
              <a:extLst>
                <a:ext uri="{FF2B5EF4-FFF2-40B4-BE49-F238E27FC236}">
                  <a16:creationId xmlns:a16="http://schemas.microsoft.com/office/drawing/2014/main" id="{00000000-0008-0000-0100-000018000000}"/>
                </a:ext>
              </a:extLst>
            </xdr:cNvPr>
            <xdr:cNvSpPr>
              <a:spLocks noTextEdit="1"/>
            </xdr:cNvSpPr>
          </xdr:nvSpPr>
          <xdr:spPr>
            <a:xfrm>
              <a:off x="68372628" y="10333535"/>
              <a:ext cx="6115050" cy="278311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Este gráfico não está disponível na sua versão de Excel.
Editar esta forma ou salvar esta pasta de trabalho em um formato de arquivo diferente quebrará o gráfico permanentemente.</a:t>
              </a:r>
            </a:p>
          </xdr:txBody>
        </xdr:sp>
      </mc:Fallback>
    </mc:AlternateContent>
    <xdr:clientData/>
  </xdr:twoCellAnchor>
  <xdr:twoCellAnchor>
    <xdr:from>
      <xdr:col>49</xdr:col>
      <xdr:colOff>1126672</xdr:colOff>
      <xdr:row>55</xdr:row>
      <xdr:rowOff>70756</xdr:rowOff>
    </xdr:from>
    <xdr:to>
      <xdr:col>54</xdr:col>
      <xdr:colOff>729344</xdr:colOff>
      <xdr:row>70</xdr:row>
      <xdr:rowOff>110670</xdr:rowOff>
    </xdr:to>
    <mc:AlternateContent xmlns:mc="http://schemas.openxmlformats.org/markup-compatibility/2006">
      <mc:Choice xmlns:cx4="http://schemas.microsoft.com/office/drawing/2016/5/10/chartex" xmlns="" Requires="cx4">
        <xdr:graphicFrame macro="">
          <xdr:nvGraphicFramePr>
            <xdr:cNvPr id="25" name="Gráfico 24">
              <a:extLst>
                <a:ext uri="{FF2B5EF4-FFF2-40B4-BE49-F238E27FC236}">
                  <a16:creationId xmlns:a16="http://schemas.microsoft.com/office/drawing/2014/main" id="{5C651EC7-783B-4717-92EC-77998CD5A0D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1"/>
            </a:graphicData>
          </a:graphic>
        </xdr:graphicFrame>
      </mc:Choice>
      <mc:Fallback>
        <xdr:sp macro="" textlink="">
          <xdr:nvSpPr>
            <xdr:cNvPr id="25" name="">
              <a:extLst>
                <a:ext uri="{FF2B5EF4-FFF2-40B4-BE49-F238E27FC236}">
                  <a16:creationId xmlns:a16="http://schemas.microsoft.com/office/drawing/2014/main" id="{00000000-0008-0000-0100-000019000000}"/>
                </a:ext>
              </a:extLst>
            </xdr:cNvPr>
            <xdr:cNvSpPr>
              <a:spLocks noTextEdit="1"/>
            </xdr:cNvSpPr>
          </xdr:nvSpPr>
          <xdr:spPr>
            <a:xfrm>
              <a:off x="74665387" y="10346326"/>
              <a:ext cx="6123487" cy="278501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Este gráfico não está disponível na sua versão de Excel.
Editar esta forma ou salvar esta pasta de trabalho em um formato de arquivo diferente quebrará o gráfico permanentemente.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409575</xdr:colOff>
      <xdr:row>19</xdr:row>
      <xdr:rowOff>35718</xdr:rowOff>
    </xdr:from>
    <xdr:to>
      <xdr:col>3</xdr:col>
      <xdr:colOff>552450</xdr:colOff>
      <xdr:row>19</xdr:row>
      <xdr:rowOff>159543</xdr:rowOff>
    </xdr:to>
    <xdr:sp macro="" textlink="">
      <xdr:nvSpPr>
        <xdr:cNvPr id="2" name="AutoShape 5">
          <a:extLst>
            <a:ext uri="{FF2B5EF4-FFF2-40B4-BE49-F238E27FC236}">
              <a16:creationId xmlns:a16="http://schemas.microsoft.com/office/drawing/2014/main" id="{E3EB618B-3A8B-403E-AC23-8A8A1564C7F4}"/>
            </a:ext>
          </a:extLst>
        </xdr:cNvPr>
        <xdr:cNvSpPr>
          <a:spLocks noChangeArrowheads="1"/>
        </xdr:cNvSpPr>
      </xdr:nvSpPr>
      <xdr:spPr bwMode="auto">
        <a:xfrm>
          <a:off x="5246370" y="3302793"/>
          <a:ext cx="140970" cy="125730"/>
        </a:xfrm>
        <a:prstGeom prst="downArrow">
          <a:avLst>
            <a:gd name="adj1" fmla="val 50000"/>
            <a:gd name="adj2" fmla="val 36232"/>
          </a:avLst>
        </a:prstGeom>
        <a:solidFill>
          <a:srgbClr val="BFBFB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53576</xdr:colOff>
      <xdr:row>19</xdr:row>
      <xdr:rowOff>23812</xdr:rowOff>
    </xdr:from>
    <xdr:to>
      <xdr:col>6</xdr:col>
      <xdr:colOff>523874</xdr:colOff>
      <xdr:row>21</xdr:row>
      <xdr:rowOff>23812</xdr:rowOff>
    </xdr:to>
    <xdr:sp macro="" textlink="">
      <xdr:nvSpPr>
        <xdr:cNvPr id="3" name="Bent-Up Arrow 1">
          <a:extLst>
            <a:ext uri="{FF2B5EF4-FFF2-40B4-BE49-F238E27FC236}">
              <a16:creationId xmlns:a16="http://schemas.microsoft.com/office/drawing/2014/main" id="{5133659E-E986-40AE-A752-44DF030EF1CC}"/>
            </a:ext>
          </a:extLst>
        </xdr:cNvPr>
        <xdr:cNvSpPr/>
      </xdr:nvSpPr>
      <xdr:spPr bwMode="auto">
        <a:xfrm rot="5400000" flipV="1">
          <a:off x="8309728" y="692585"/>
          <a:ext cx="323850" cy="5512833"/>
        </a:xfrm>
        <a:prstGeom prst="bentUpArrow">
          <a:avLst>
            <a:gd name="adj1" fmla="val 17405"/>
            <a:gd name="adj2" fmla="val 18671"/>
            <a:gd name="adj3" fmla="val 21699"/>
          </a:avLst>
        </a:prstGeom>
        <a:solidFill>
          <a:schemeClr val="bg1">
            <a:lumMod val="75000"/>
          </a:schemeClr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endParaRPr lang="pt-BR"/>
        </a:p>
      </xdr:txBody>
    </xdr:sp>
    <xdr:clientData/>
  </xdr:twoCellAnchor>
  <xdr:twoCellAnchor>
    <xdr:from>
      <xdr:col>3</xdr:col>
      <xdr:colOff>395291</xdr:colOff>
      <xdr:row>23</xdr:row>
      <xdr:rowOff>33333</xdr:rowOff>
    </xdr:from>
    <xdr:to>
      <xdr:col>3</xdr:col>
      <xdr:colOff>538166</xdr:colOff>
      <xdr:row>23</xdr:row>
      <xdr:rowOff>157158</xdr:rowOff>
    </xdr:to>
    <xdr:sp macro="" textlink="">
      <xdr:nvSpPr>
        <xdr:cNvPr id="4" name="AutoShape 5">
          <a:extLst>
            <a:ext uri="{FF2B5EF4-FFF2-40B4-BE49-F238E27FC236}">
              <a16:creationId xmlns:a16="http://schemas.microsoft.com/office/drawing/2014/main" id="{89F66FB7-CBC9-4622-8889-79C6D5EFE832}"/>
            </a:ext>
          </a:extLst>
        </xdr:cNvPr>
        <xdr:cNvSpPr>
          <a:spLocks noChangeArrowheads="1"/>
        </xdr:cNvSpPr>
      </xdr:nvSpPr>
      <xdr:spPr bwMode="auto">
        <a:xfrm>
          <a:off x="5237801" y="3946203"/>
          <a:ext cx="140970" cy="127635"/>
        </a:xfrm>
        <a:prstGeom prst="downArrow">
          <a:avLst>
            <a:gd name="adj1" fmla="val 50000"/>
            <a:gd name="adj2" fmla="val 36232"/>
          </a:avLst>
        </a:prstGeom>
        <a:solidFill>
          <a:srgbClr val="BFBFB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39292</xdr:colOff>
      <xdr:row>23</xdr:row>
      <xdr:rowOff>21427</xdr:rowOff>
    </xdr:from>
    <xdr:to>
      <xdr:col>6</xdr:col>
      <xdr:colOff>509590</xdr:colOff>
      <xdr:row>25</xdr:row>
      <xdr:rowOff>0</xdr:rowOff>
    </xdr:to>
    <xdr:sp macro="" textlink="">
      <xdr:nvSpPr>
        <xdr:cNvPr id="5" name="Bent-Up Arrow 1">
          <a:extLst>
            <a:ext uri="{FF2B5EF4-FFF2-40B4-BE49-F238E27FC236}">
              <a16:creationId xmlns:a16="http://schemas.microsoft.com/office/drawing/2014/main" id="{AA882416-0E3E-4FFE-85DA-D2F065FE2897}"/>
            </a:ext>
          </a:extLst>
        </xdr:cNvPr>
        <xdr:cNvSpPr/>
      </xdr:nvSpPr>
      <xdr:spPr bwMode="auto">
        <a:xfrm rot="5400000" flipV="1">
          <a:off x="8305204" y="1324330"/>
          <a:ext cx="306233" cy="5522358"/>
        </a:xfrm>
        <a:prstGeom prst="bentUpArrow">
          <a:avLst>
            <a:gd name="adj1" fmla="val 17405"/>
            <a:gd name="adj2" fmla="val 18671"/>
            <a:gd name="adj3" fmla="val 21699"/>
          </a:avLst>
        </a:prstGeom>
        <a:solidFill>
          <a:schemeClr val="bg1">
            <a:lumMod val="75000"/>
          </a:schemeClr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endParaRPr lang="pt-BR"/>
        </a:p>
      </xdr:txBody>
    </xdr:sp>
    <xdr:clientData/>
  </xdr:twoCellAnchor>
  <xdr:oneCellAnchor>
    <xdr:from>
      <xdr:col>3</xdr:col>
      <xdr:colOff>0</xdr:colOff>
      <xdr:row>0</xdr:row>
      <xdr:rowOff>13608</xdr:rowOff>
    </xdr:from>
    <xdr:ext cx="2232575" cy="409574"/>
    <xdr:pic>
      <xdr:nvPicPr>
        <xdr:cNvPr id="6" name="Imagem 1">
          <a:extLst>
            <a:ext uri="{FF2B5EF4-FFF2-40B4-BE49-F238E27FC236}">
              <a16:creationId xmlns:a16="http://schemas.microsoft.com/office/drawing/2014/main" id="{38865521-ECDF-4E77-AF7E-35BF7595DC1A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3738" t="2" b="1359"/>
        <a:stretch/>
      </xdr:blipFill>
      <xdr:spPr>
        <a:xfrm>
          <a:off x="4838700" y="17418"/>
          <a:ext cx="2232575" cy="409574"/>
        </a:xfrm>
        <a:prstGeom prst="rect">
          <a:avLst/>
        </a:prstGeom>
      </xdr:spPr>
    </xdr:pic>
    <xdr:clientData/>
  </xdr:oneCellAnchor>
  <xdr:twoCellAnchor editAs="oneCell">
    <xdr:from>
      <xdr:col>5</xdr:col>
      <xdr:colOff>1158875</xdr:colOff>
      <xdr:row>0</xdr:row>
      <xdr:rowOff>47625</xdr:rowOff>
    </xdr:from>
    <xdr:to>
      <xdr:col>5</xdr:col>
      <xdr:colOff>2720867</xdr:colOff>
      <xdr:row>2</xdr:row>
      <xdr:rowOff>53340</xdr:rowOff>
    </xdr:to>
    <xdr:pic>
      <xdr:nvPicPr>
        <xdr:cNvPr id="7" name="Imagem 34">
          <a:extLst>
            <a:ext uri="{FF2B5EF4-FFF2-40B4-BE49-F238E27FC236}">
              <a16:creationId xmlns:a16="http://schemas.microsoft.com/office/drawing/2014/main" id="{C0655856-1F2B-49AA-87DD-D3A67007AF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63460" y="49530"/>
          <a:ext cx="1561992" cy="426720"/>
        </a:xfrm>
        <a:prstGeom prst="rect">
          <a:avLst/>
        </a:prstGeom>
      </xdr:spPr>
    </xdr:pic>
    <xdr:clientData/>
  </xdr:twoCellAnchor>
  <xdr:twoCellAnchor>
    <xdr:from>
      <xdr:col>5</xdr:col>
      <xdr:colOff>2988311</xdr:colOff>
      <xdr:row>0</xdr:row>
      <xdr:rowOff>29845</xdr:rowOff>
    </xdr:from>
    <xdr:to>
      <xdr:col>6</xdr:col>
      <xdr:colOff>249705</xdr:colOff>
      <xdr:row>2</xdr:row>
      <xdr:rowOff>111125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0D2021B2-B7C2-4E39-A8AE-89604E8A9CD7}"/>
            </a:ext>
          </a:extLst>
        </xdr:cNvPr>
        <xdr:cNvGrpSpPr/>
      </xdr:nvGrpSpPr>
      <xdr:grpSpPr>
        <a:xfrm>
          <a:off x="9008111" y="29845"/>
          <a:ext cx="1642894" cy="500380"/>
          <a:chOff x="18097500" y="206375"/>
          <a:chExt cx="672701" cy="201506"/>
        </a:xfrm>
      </xdr:grpSpPr>
      <xdr:pic>
        <xdr:nvPicPr>
          <xdr:cNvPr id="9" name="Picture 8" descr="Portugal Ribeiro Advogados – Serviços de consultoria e assessoramento  jurídico especializado em projetos de infraestrutura">
            <a:extLst>
              <a:ext uri="{FF2B5EF4-FFF2-40B4-BE49-F238E27FC236}">
                <a16:creationId xmlns:a16="http://schemas.microsoft.com/office/drawing/2014/main" id="{9E681ACE-E0DA-4C84-8A0B-9CA4C6EC72B3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5880" r="33277" b="48344"/>
          <a:stretch/>
        </xdr:blipFill>
        <xdr:spPr bwMode="auto">
          <a:xfrm>
            <a:off x="18097500" y="206375"/>
            <a:ext cx="122903" cy="201506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0" name="Picture 9" descr="Portugal Ribeiro Advogados – Serviços de consultoria e assessoramento  jurídico especializado em projetos de infraestrutura">
            <a:extLst>
              <a:ext uri="{FF2B5EF4-FFF2-40B4-BE49-F238E27FC236}">
                <a16:creationId xmlns:a16="http://schemas.microsoft.com/office/drawing/2014/main" id="{F7B88D31-B05B-5294-F09B-C30DD5052F1D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59353" b="30756"/>
          <a:stretch/>
        </xdr:blipFill>
        <xdr:spPr bwMode="auto">
          <a:xfrm>
            <a:off x="18229487" y="236941"/>
            <a:ext cx="540714" cy="5235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1" name="Picture 10" descr="Portugal Ribeiro Advogados – Serviços de consultoria e assessoramento  jurídico especializado em projetos de infraestrutura">
            <a:extLst>
              <a:ext uri="{FF2B5EF4-FFF2-40B4-BE49-F238E27FC236}">
                <a16:creationId xmlns:a16="http://schemas.microsoft.com/office/drawing/2014/main" id="{63FCF254-6EEE-CA07-A615-E254FA2ABC3D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1728" t="73008" r="19702" b="1"/>
          <a:stretch/>
        </xdr:blipFill>
        <xdr:spPr bwMode="auto">
          <a:xfrm>
            <a:off x="18246545" y="289300"/>
            <a:ext cx="262844" cy="11858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0</xdr:row>
      <xdr:rowOff>15875</xdr:rowOff>
    </xdr:from>
    <xdr:ext cx="2232575" cy="409574"/>
    <xdr:pic>
      <xdr:nvPicPr>
        <xdr:cNvPr id="2" name="Imagem 1">
          <a:extLst>
            <a:ext uri="{FF2B5EF4-FFF2-40B4-BE49-F238E27FC236}">
              <a16:creationId xmlns:a16="http://schemas.microsoft.com/office/drawing/2014/main" id="{1C22B6B0-FAF5-43A4-8910-79C1DBBDFBA0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3738" t="2" b="1359"/>
        <a:stretch/>
      </xdr:blipFill>
      <xdr:spPr>
        <a:xfrm>
          <a:off x="13430250" y="19685"/>
          <a:ext cx="2232575" cy="409574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0</xdr:row>
      <xdr:rowOff>15875</xdr:rowOff>
    </xdr:from>
    <xdr:ext cx="2232575" cy="409574"/>
    <xdr:pic>
      <xdr:nvPicPr>
        <xdr:cNvPr id="3" name="Imagem 1">
          <a:extLst>
            <a:ext uri="{FF2B5EF4-FFF2-40B4-BE49-F238E27FC236}">
              <a16:creationId xmlns:a16="http://schemas.microsoft.com/office/drawing/2014/main" id="{F4DDD9A5-B776-4834-88B3-EC1D9E9D960D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3738" t="2" b="1359"/>
        <a:stretch/>
      </xdr:blipFill>
      <xdr:spPr>
        <a:xfrm>
          <a:off x="13430250" y="19685"/>
          <a:ext cx="2232575" cy="409574"/>
        </a:xfrm>
        <a:prstGeom prst="rect">
          <a:avLst/>
        </a:prstGeom>
      </xdr:spPr>
    </xdr:pic>
    <xdr:clientData/>
  </xdr:oneCellAnchor>
  <xdr:twoCellAnchor editAs="oneCell">
    <xdr:from>
      <xdr:col>12</xdr:col>
      <xdr:colOff>1031875</xdr:colOff>
      <xdr:row>0</xdr:row>
      <xdr:rowOff>47625</xdr:rowOff>
    </xdr:from>
    <xdr:to>
      <xdr:col>13</xdr:col>
      <xdr:colOff>1254017</xdr:colOff>
      <xdr:row>2</xdr:row>
      <xdr:rowOff>72390</xdr:rowOff>
    </xdr:to>
    <xdr:pic>
      <xdr:nvPicPr>
        <xdr:cNvPr id="4" name="Imagem 34">
          <a:extLst>
            <a:ext uri="{FF2B5EF4-FFF2-40B4-BE49-F238E27FC236}">
              <a16:creationId xmlns:a16="http://schemas.microsoft.com/office/drawing/2014/main" id="{47107740-D92B-4A5E-A145-D7F2B64B2E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843250" y="49530"/>
          <a:ext cx="1603267" cy="422910"/>
        </a:xfrm>
        <a:prstGeom prst="rect">
          <a:avLst/>
        </a:prstGeom>
      </xdr:spPr>
    </xdr:pic>
    <xdr:clientData/>
  </xdr:twoCellAnchor>
  <xdr:twoCellAnchor>
    <xdr:from>
      <xdr:col>14</xdr:col>
      <xdr:colOff>160656</xdr:colOff>
      <xdr:row>0</xdr:row>
      <xdr:rowOff>29845</xdr:rowOff>
    </xdr:from>
    <xdr:to>
      <xdr:col>15</xdr:col>
      <xdr:colOff>450365</xdr:colOff>
      <xdr:row>2</xdr:row>
      <xdr:rowOff>111125</xdr:rowOff>
    </xdr:to>
    <xdr:grpSp>
      <xdr:nvGrpSpPr>
        <xdr:cNvPr id="5" name="Group 4">
          <a:extLst>
            <a:ext uri="{FF2B5EF4-FFF2-40B4-BE49-F238E27FC236}">
              <a16:creationId xmlns:a16="http://schemas.microsoft.com/office/drawing/2014/main" id="{70FC5243-61DC-4892-AE36-22D3E2F12748}"/>
            </a:ext>
          </a:extLst>
        </xdr:cNvPr>
        <xdr:cNvGrpSpPr/>
      </xdr:nvGrpSpPr>
      <xdr:grpSpPr>
        <a:xfrm>
          <a:off x="17258031" y="29845"/>
          <a:ext cx="1632734" cy="462280"/>
          <a:chOff x="18097500" y="206375"/>
          <a:chExt cx="672701" cy="201506"/>
        </a:xfrm>
      </xdr:grpSpPr>
      <xdr:pic>
        <xdr:nvPicPr>
          <xdr:cNvPr id="6" name="Picture 5" descr="Portugal Ribeiro Advogados – Serviços de consultoria e assessoramento  jurídico especializado em projetos de infraestrutura">
            <a:extLst>
              <a:ext uri="{FF2B5EF4-FFF2-40B4-BE49-F238E27FC236}">
                <a16:creationId xmlns:a16="http://schemas.microsoft.com/office/drawing/2014/main" id="{6840AE6B-7C7F-B83F-9E39-DB18FC8C771B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5880" r="33277" b="48344"/>
          <a:stretch/>
        </xdr:blipFill>
        <xdr:spPr bwMode="auto">
          <a:xfrm>
            <a:off x="18097500" y="206375"/>
            <a:ext cx="122903" cy="201506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7" name="Picture 6" descr="Portugal Ribeiro Advogados – Serviços de consultoria e assessoramento  jurídico especializado em projetos de infraestrutura">
            <a:extLst>
              <a:ext uri="{FF2B5EF4-FFF2-40B4-BE49-F238E27FC236}">
                <a16:creationId xmlns:a16="http://schemas.microsoft.com/office/drawing/2014/main" id="{D0D20B2F-C21D-B4B3-E6CB-B1CB4F89B14E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59353" b="30756"/>
          <a:stretch/>
        </xdr:blipFill>
        <xdr:spPr bwMode="auto">
          <a:xfrm>
            <a:off x="18229487" y="236941"/>
            <a:ext cx="540714" cy="5235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8" name="Picture 7" descr="Portugal Ribeiro Advogados – Serviços de consultoria e assessoramento  jurídico especializado em projetos de infraestrutura">
            <a:extLst>
              <a:ext uri="{FF2B5EF4-FFF2-40B4-BE49-F238E27FC236}">
                <a16:creationId xmlns:a16="http://schemas.microsoft.com/office/drawing/2014/main" id="{49932E38-D919-B9DC-33F1-EB18F34144EA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1728" t="73008" r="19702" b="1"/>
          <a:stretch/>
        </xdr:blipFill>
        <xdr:spPr bwMode="auto">
          <a:xfrm>
            <a:off x="18246545" y="289300"/>
            <a:ext cx="262844" cy="11858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0</xdr:row>
      <xdr:rowOff>0</xdr:rowOff>
    </xdr:from>
    <xdr:ext cx="2232575" cy="409574"/>
    <xdr:pic>
      <xdr:nvPicPr>
        <xdr:cNvPr id="2" name="Imagem 1">
          <a:extLst>
            <a:ext uri="{FF2B5EF4-FFF2-40B4-BE49-F238E27FC236}">
              <a16:creationId xmlns:a16="http://schemas.microsoft.com/office/drawing/2014/main" id="{D7F7CE80-25BE-413E-9A02-D6D558A25DB3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3738" t="2" b="1359"/>
        <a:stretch/>
      </xdr:blipFill>
      <xdr:spPr>
        <a:xfrm>
          <a:off x="8724900" y="0"/>
          <a:ext cx="2232575" cy="409574"/>
        </a:xfrm>
        <a:prstGeom prst="rect">
          <a:avLst/>
        </a:prstGeom>
      </xdr:spPr>
    </xdr:pic>
    <xdr:clientData/>
  </xdr:oneCellAnchor>
  <xdr:twoCellAnchor editAs="oneCell">
    <xdr:from>
      <xdr:col>7</xdr:col>
      <xdr:colOff>1143000</xdr:colOff>
      <xdr:row>0</xdr:row>
      <xdr:rowOff>15875</xdr:rowOff>
    </xdr:from>
    <xdr:to>
      <xdr:col>9</xdr:col>
      <xdr:colOff>381527</xdr:colOff>
      <xdr:row>2</xdr:row>
      <xdr:rowOff>15875</xdr:rowOff>
    </xdr:to>
    <xdr:pic>
      <xdr:nvPicPr>
        <xdr:cNvPr id="3" name="Imagem 34">
          <a:extLst>
            <a:ext uri="{FF2B5EF4-FFF2-40B4-BE49-F238E27FC236}">
              <a16:creationId xmlns:a16="http://schemas.microsoft.com/office/drawing/2014/main" id="{148D5240-0250-4767-AB86-0170B2E8DA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58525" y="19685"/>
          <a:ext cx="1619777" cy="400050"/>
        </a:xfrm>
        <a:prstGeom prst="rect">
          <a:avLst/>
        </a:prstGeom>
      </xdr:spPr>
    </xdr:pic>
    <xdr:clientData/>
  </xdr:twoCellAnchor>
  <xdr:twoCellAnchor>
    <xdr:from>
      <xdr:col>9</xdr:col>
      <xdr:colOff>650876</xdr:colOff>
      <xdr:row>0</xdr:row>
      <xdr:rowOff>0</xdr:rowOff>
    </xdr:from>
    <xdr:to>
      <xdr:col>10</xdr:col>
      <xdr:colOff>1132990</xdr:colOff>
      <xdr:row>2</xdr:row>
      <xdr:rowOff>79375</xdr:rowOff>
    </xdr:to>
    <xdr:grpSp>
      <xdr:nvGrpSpPr>
        <xdr:cNvPr id="4" name="Group 6">
          <a:extLst>
            <a:ext uri="{FF2B5EF4-FFF2-40B4-BE49-F238E27FC236}">
              <a16:creationId xmlns:a16="http://schemas.microsoft.com/office/drawing/2014/main" id="{AA3732FB-36BC-49A6-92EE-F71AA4D7C362}"/>
            </a:ext>
          </a:extLst>
        </xdr:cNvPr>
        <xdr:cNvGrpSpPr/>
      </xdr:nvGrpSpPr>
      <xdr:grpSpPr>
        <a:xfrm>
          <a:off x="12566651" y="0"/>
          <a:ext cx="1634639" cy="460375"/>
          <a:chOff x="18097500" y="206375"/>
          <a:chExt cx="672701" cy="201506"/>
        </a:xfrm>
      </xdr:grpSpPr>
      <xdr:pic>
        <xdr:nvPicPr>
          <xdr:cNvPr id="5" name="Picture 7" descr="Portugal Ribeiro Advogados – Serviços de consultoria e assessoramento  jurídico especializado em projetos de infraestrutura">
            <a:extLst>
              <a:ext uri="{FF2B5EF4-FFF2-40B4-BE49-F238E27FC236}">
                <a16:creationId xmlns:a16="http://schemas.microsoft.com/office/drawing/2014/main" id="{8A111C8E-4C95-8BB9-B4B3-DCE297560AF2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5880" r="33277" b="48344"/>
          <a:stretch/>
        </xdr:blipFill>
        <xdr:spPr bwMode="auto">
          <a:xfrm>
            <a:off x="18097500" y="206375"/>
            <a:ext cx="122903" cy="201506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6" name="Picture 8" descr="Portugal Ribeiro Advogados – Serviços de consultoria e assessoramento  jurídico especializado em projetos de infraestrutura">
            <a:extLst>
              <a:ext uri="{FF2B5EF4-FFF2-40B4-BE49-F238E27FC236}">
                <a16:creationId xmlns:a16="http://schemas.microsoft.com/office/drawing/2014/main" id="{D7E30424-77F0-BDBC-13A1-129110344406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59353" b="30756"/>
          <a:stretch/>
        </xdr:blipFill>
        <xdr:spPr bwMode="auto">
          <a:xfrm>
            <a:off x="18229487" y="236941"/>
            <a:ext cx="540714" cy="5235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7" name="Picture 9" descr="Portugal Ribeiro Advogados – Serviços de consultoria e assessoramento  jurídico especializado em projetos de infraestrutura">
            <a:extLst>
              <a:ext uri="{FF2B5EF4-FFF2-40B4-BE49-F238E27FC236}">
                <a16:creationId xmlns:a16="http://schemas.microsoft.com/office/drawing/2014/main" id="{E32A72E5-350D-EB83-468E-F58886BF8CF4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1728" t="73008" r="19702" b="1"/>
          <a:stretch/>
        </xdr:blipFill>
        <xdr:spPr bwMode="auto">
          <a:xfrm>
            <a:off x="18246545" y="289300"/>
            <a:ext cx="262844" cy="11858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6350</xdr:colOff>
      <xdr:row>0</xdr:row>
      <xdr:rowOff>0</xdr:rowOff>
    </xdr:from>
    <xdr:ext cx="2232575" cy="409574"/>
    <xdr:pic>
      <xdr:nvPicPr>
        <xdr:cNvPr id="2" name="Imagem 1">
          <a:extLst>
            <a:ext uri="{FF2B5EF4-FFF2-40B4-BE49-F238E27FC236}">
              <a16:creationId xmlns:a16="http://schemas.microsoft.com/office/drawing/2014/main" id="{B6E49E4F-6874-47F2-AE75-58A3D8EDF79D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3738" t="2" b="1359"/>
        <a:stretch/>
      </xdr:blipFill>
      <xdr:spPr>
        <a:xfrm>
          <a:off x="9447530" y="0"/>
          <a:ext cx="2232575" cy="409574"/>
        </a:xfrm>
        <a:prstGeom prst="rect">
          <a:avLst/>
        </a:prstGeom>
      </xdr:spPr>
    </xdr:pic>
    <xdr:clientData/>
  </xdr:oneCellAnchor>
  <xdr:twoCellAnchor editAs="oneCell">
    <xdr:from>
      <xdr:col>9</xdr:col>
      <xdr:colOff>600075</xdr:colOff>
      <xdr:row>0</xdr:row>
      <xdr:rowOff>0</xdr:rowOff>
    </xdr:from>
    <xdr:to>
      <xdr:col>12</xdr:col>
      <xdr:colOff>340252</xdr:colOff>
      <xdr:row>2</xdr:row>
      <xdr:rowOff>0</xdr:rowOff>
    </xdr:to>
    <xdr:pic>
      <xdr:nvPicPr>
        <xdr:cNvPr id="3" name="Imagem 34">
          <a:extLst>
            <a:ext uri="{FF2B5EF4-FFF2-40B4-BE49-F238E27FC236}">
              <a16:creationId xmlns:a16="http://schemas.microsoft.com/office/drawing/2014/main" id="{788BBBEC-25CA-403A-B0F3-EC5F409BD0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66245" y="0"/>
          <a:ext cx="1570882" cy="400050"/>
        </a:xfrm>
        <a:prstGeom prst="rect">
          <a:avLst/>
        </a:prstGeom>
      </xdr:spPr>
    </xdr:pic>
    <xdr:clientData/>
  </xdr:twoCellAnchor>
  <xdr:twoCellAnchor>
    <xdr:from>
      <xdr:col>12</xdr:col>
      <xdr:colOff>606426</xdr:colOff>
      <xdr:row>0</xdr:row>
      <xdr:rowOff>0</xdr:rowOff>
    </xdr:from>
    <xdr:to>
      <xdr:col>15</xdr:col>
      <xdr:colOff>437030</xdr:colOff>
      <xdr:row>2</xdr:row>
      <xdr:rowOff>79375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DD7E4BFE-A334-464E-9B34-E36AFB1D3FF5}"/>
            </a:ext>
          </a:extLst>
        </xdr:cNvPr>
        <xdr:cNvGrpSpPr/>
      </xdr:nvGrpSpPr>
      <xdr:grpSpPr>
        <a:xfrm>
          <a:off x="13465176" y="0"/>
          <a:ext cx="1659404" cy="460375"/>
          <a:chOff x="18097500" y="206375"/>
          <a:chExt cx="672701" cy="201506"/>
        </a:xfrm>
      </xdr:grpSpPr>
      <xdr:pic>
        <xdr:nvPicPr>
          <xdr:cNvPr id="5" name="Picture 4" descr="Portugal Ribeiro Advogados – Serviços de consultoria e assessoramento  jurídico especializado em projetos de infraestrutura">
            <a:extLst>
              <a:ext uri="{FF2B5EF4-FFF2-40B4-BE49-F238E27FC236}">
                <a16:creationId xmlns:a16="http://schemas.microsoft.com/office/drawing/2014/main" id="{E0ECA3E5-6215-71CE-F73E-64FCE1E751B8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5880" r="33277" b="48344"/>
          <a:stretch/>
        </xdr:blipFill>
        <xdr:spPr bwMode="auto">
          <a:xfrm>
            <a:off x="18097500" y="206375"/>
            <a:ext cx="122903" cy="201506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6" name="Picture 5" descr="Portugal Ribeiro Advogados – Serviços de consultoria e assessoramento  jurídico especializado em projetos de infraestrutura">
            <a:extLst>
              <a:ext uri="{FF2B5EF4-FFF2-40B4-BE49-F238E27FC236}">
                <a16:creationId xmlns:a16="http://schemas.microsoft.com/office/drawing/2014/main" id="{6432D89F-0E03-D2B2-438F-12D027D3F75E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59353" b="30756"/>
          <a:stretch/>
        </xdr:blipFill>
        <xdr:spPr bwMode="auto">
          <a:xfrm>
            <a:off x="18229487" y="236941"/>
            <a:ext cx="540714" cy="5235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7" name="Picture 6" descr="Portugal Ribeiro Advogados – Serviços de consultoria e assessoramento  jurídico especializado em projetos de infraestrutura">
            <a:extLst>
              <a:ext uri="{FF2B5EF4-FFF2-40B4-BE49-F238E27FC236}">
                <a16:creationId xmlns:a16="http://schemas.microsoft.com/office/drawing/2014/main" id="{B20D8E19-3D01-8D1D-FF26-8C6F53C8CB39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1728" t="73008" r="19702" b="1"/>
          <a:stretch/>
        </xdr:blipFill>
        <xdr:spPr bwMode="auto">
          <a:xfrm>
            <a:off x="18246545" y="289300"/>
            <a:ext cx="262844" cy="11858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15875</xdr:colOff>
      <xdr:row>0</xdr:row>
      <xdr:rowOff>15875</xdr:rowOff>
    </xdr:from>
    <xdr:ext cx="2232575" cy="409574"/>
    <xdr:pic>
      <xdr:nvPicPr>
        <xdr:cNvPr id="2" name="Imagem 1">
          <a:extLst>
            <a:ext uri="{FF2B5EF4-FFF2-40B4-BE49-F238E27FC236}">
              <a16:creationId xmlns:a16="http://schemas.microsoft.com/office/drawing/2014/main" id="{50B4191C-5D2B-4687-954A-75C35096AF54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3738" t="2" b="1359"/>
        <a:stretch/>
      </xdr:blipFill>
      <xdr:spPr>
        <a:xfrm>
          <a:off x="12535535" y="19685"/>
          <a:ext cx="2232575" cy="409574"/>
        </a:xfrm>
        <a:prstGeom prst="rect">
          <a:avLst/>
        </a:prstGeom>
      </xdr:spPr>
    </xdr:pic>
    <xdr:clientData/>
  </xdr:oneCellAnchor>
  <xdr:twoCellAnchor editAs="oneCell">
    <xdr:from>
      <xdr:col>9</xdr:col>
      <xdr:colOff>825500</xdr:colOff>
      <xdr:row>0</xdr:row>
      <xdr:rowOff>47625</xdr:rowOff>
    </xdr:from>
    <xdr:to>
      <xdr:col>10</xdr:col>
      <xdr:colOff>970807</xdr:colOff>
      <xdr:row>2</xdr:row>
      <xdr:rowOff>57150</xdr:rowOff>
    </xdr:to>
    <xdr:pic>
      <xdr:nvPicPr>
        <xdr:cNvPr id="3" name="Imagem 34">
          <a:extLst>
            <a:ext uri="{FF2B5EF4-FFF2-40B4-BE49-F238E27FC236}">
              <a16:creationId xmlns:a16="http://schemas.microsoft.com/office/drawing/2014/main" id="{CA2638F7-EBD8-44E0-9002-2FC3AF242B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04390" y="49530"/>
          <a:ext cx="1615967" cy="407670"/>
        </a:xfrm>
        <a:prstGeom prst="rect">
          <a:avLst/>
        </a:prstGeom>
      </xdr:spPr>
    </xdr:pic>
    <xdr:clientData/>
  </xdr:twoCellAnchor>
  <xdr:twoCellAnchor>
    <xdr:from>
      <xdr:col>10</xdr:col>
      <xdr:colOff>1234441</xdr:colOff>
      <xdr:row>0</xdr:row>
      <xdr:rowOff>29845</xdr:rowOff>
    </xdr:from>
    <xdr:to>
      <xdr:col>12</xdr:col>
      <xdr:colOff>59205</xdr:colOff>
      <xdr:row>2</xdr:row>
      <xdr:rowOff>111125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48B23AA6-9A6D-48BD-B1B3-710956958AF5}"/>
            </a:ext>
          </a:extLst>
        </xdr:cNvPr>
        <xdr:cNvGrpSpPr/>
      </xdr:nvGrpSpPr>
      <xdr:grpSpPr>
        <a:xfrm>
          <a:off x="16217266" y="29845"/>
          <a:ext cx="1663214" cy="462280"/>
          <a:chOff x="18097500" y="206375"/>
          <a:chExt cx="672701" cy="201506"/>
        </a:xfrm>
      </xdr:grpSpPr>
      <xdr:pic>
        <xdr:nvPicPr>
          <xdr:cNvPr id="5" name="Picture 4" descr="Portugal Ribeiro Advogados – Serviços de consultoria e assessoramento  jurídico especializado em projetos de infraestrutura">
            <a:extLst>
              <a:ext uri="{FF2B5EF4-FFF2-40B4-BE49-F238E27FC236}">
                <a16:creationId xmlns:a16="http://schemas.microsoft.com/office/drawing/2014/main" id="{37A872FC-BACC-79B9-0BD7-8848A99D416E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5880" r="33277" b="48344"/>
          <a:stretch/>
        </xdr:blipFill>
        <xdr:spPr bwMode="auto">
          <a:xfrm>
            <a:off x="18097500" y="206375"/>
            <a:ext cx="122903" cy="201506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6" name="Picture 5" descr="Portugal Ribeiro Advogados – Serviços de consultoria e assessoramento  jurídico especializado em projetos de infraestrutura">
            <a:extLst>
              <a:ext uri="{FF2B5EF4-FFF2-40B4-BE49-F238E27FC236}">
                <a16:creationId xmlns:a16="http://schemas.microsoft.com/office/drawing/2014/main" id="{8263F84B-2B55-91E5-FDDE-CA0098F33753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59353" b="30756"/>
          <a:stretch/>
        </xdr:blipFill>
        <xdr:spPr bwMode="auto">
          <a:xfrm>
            <a:off x="18229487" y="236941"/>
            <a:ext cx="540714" cy="5235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7" name="Picture 7" descr="Portugal Ribeiro Advogados – Serviços de consultoria e assessoramento  jurídico especializado em projetos de infraestrutura">
            <a:extLst>
              <a:ext uri="{FF2B5EF4-FFF2-40B4-BE49-F238E27FC236}">
                <a16:creationId xmlns:a16="http://schemas.microsoft.com/office/drawing/2014/main" id="{FE94BE1E-29BD-6D10-DEF0-E662752DB74D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1728" t="73008" r="19702" b="1"/>
          <a:stretch/>
        </xdr:blipFill>
        <xdr:spPr bwMode="auto">
          <a:xfrm>
            <a:off x="18246545" y="289300"/>
            <a:ext cx="262844" cy="11858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50</xdr:col>
      <xdr:colOff>70485</xdr:colOff>
      <xdr:row>50</xdr:row>
      <xdr:rowOff>6349</xdr:rowOff>
    </xdr:from>
    <xdr:to>
      <xdr:col>67</xdr:col>
      <xdr:colOff>317500</xdr:colOff>
      <xdr:row>66</xdr:row>
      <xdr:rowOff>103504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A939529B-1D11-4155-8466-B4C4E92029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48</xdr:col>
      <xdr:colOff>349250</xdr:colOff>
      <xdr:row>129</xdr:row>
      <xdr:rowOff>173355</xdr:rowOff>
    </xdr:from>
    <xdr:to>
      <xdr:col>64</xdr:col>
      <xdr:colOff>190500</xdr:colOff>
      <xdr:row>144</xdr:row>
      <xdr:rowOff>59055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348E2A0F-2788-482F-9CD3-289FE1AB00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6350</xdr:colOff>
      <xdr:row>0</xdr:row>
      <xdr:rowOff>9525</xdr:rowOff>
    </xdr:from>
    <xdr:ext cx="2232575" cy="409574"/>
    <xdr:pic>
      <xdr:nvPicPr>
        <xdr:cNvPr id="2" name="Imagem 1">
          <a:extLst>
            <a:ext uri="{FF2B5EF4-FFF2-40B4-BE49-F238E27FC236}">
              <a16:creationId xmlns:a16="http://schemas.microsoft.com/office/drawing/2014/main" id="{4F7BEC63-2BB0-40CD-9819-1AA9C61D3957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3738" t="2" b="1359"/>
        <a:stretch/>
      </xdr:blipFill>
      <xdr:spPr>
        <a:xfrm>
          <a:off x="9599930" y="11430"/>
          <a:ext cx="2232575" cy="409574"/>
        </a:xfrm>
        <a:prstGeom prst="rect">
          <a:avLst/>
        </a:prstGeom>
      </xdr:spPr>
    </xdr:pic>
    <xdr:clientData/>
  </xdr:oneCellAnchor>
  <xdr:twoCellAnchor editAs="oneCell">
    <xdr:from>
      <xdr:col>10</xdr:col>
      <xdr:colOff>0</xdr:colOff>
      <xdr:row>0</xdr:row>
      <xdr:rowOff>15875</xdr:rowOff>
    </xdr:from>
    <xdr:to>
      <xdr:col>11</xdr:col>
      <xdr:colOff>434867</xdr:colOff>
      <xdr:row>2</xdr:row>
      <xdr:rowOff>15875</xdr:rowOff>
    </xdr:to>
    <xdr:pic>
      <xdr:nvPicPr>
        <xdr:cNvPr id="3" name="Imagem 34">
          <a:extLst>
            <a:ext uri="{FF2B5EF4-FFF2-40B4-BE49-F238E27FC236}">
              <a16:creationId xmlns:a16="http://schemas.microsoft.com/office/drawing/2014/main" id="{4BE6A271-B71B-4BF1-B061-6E8F877AAC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87200" y="19685"/>
          <a:ext cx="1593107" cy="400050"/>
        </a:xfrm>
        <a:prstGeom prst="rect">
          <a:avLst/>
        </a:prstGeom>
      </xdr:spPr>
    </xdr:pic>
    <xdr:clientData/>
  </xdr:twoCellAnchor>
  <xdr:twoCellAnchor>
    <xdr:from>
      <xdr:col>11</xdr:col>
      <xdr:colOff>702311</xdr:colOff>
      <xdr:row>0</xdr:row>
      <xdr:rowOff>0</xdr:rowOff>
    </xdr:from>
    <xdr:to>
      <xdr:col>13</xdr:col>
      <xdr:colOff>89050</xdr:colOff>
      <xdr:row>2</xdr:row>
      <xdr:rowOff>79375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6FF6B161-BEF6-41F6-B49C-F30B7AB633F7}"/>
            </a:ext>
          </a:extLst>
        </xdr:cNvPr>
        <xdr:cNvGrpSpPr/>
      </xdr:nvGrpSpPr>
      <xdr:grpSpPr>
        <a:xfrm>
          <a:off x="13399136" y="0"/>
          <a:ext cx="1653689" cy="460375"/>
          <a:chOff x="18097500" y="206375"/>
          <a:chExt cx="672701" cy="201506"/>
        </a:xfrm>
      </xdr:grpSpPr>
      <xdr:pic>
        <xdr:nvPicPr>
          <xdr:cNvPr id="5" name="Picture 4" descr="Portugal Ribeiro Advogados – Serviços de consultoria e assessoramento  jurídico especializado em projetos de infraestrutura">
            <a:extLst>
              <a:ext uri="{FF2B5EF4-FFF2-40B4-BE49-F238E27FC236}">
                <a16:creationId xmlns:a16="http://schemas.microsoft.com/office/drawing/2014/main" id="{6301F22E-ADFF-4670-968C-16894530C909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5880" r="33277" b="48344"/>
          <a:stretch/>
        </xdr:blipFill>
        <xdr:spPr bwMode="auto">
          <a:xfrm>
            <a:off x="18097500" y="206375"/>
            <a:ext cx="122903" cy="201506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6" name="Picture 5" descr="Portugal Ribeiro Advogados – Serviços de consultoria e assessoramento  jurídico especializado em projetos de infraestrutura">
            <a:extLst>
              <a:ext uri="{FF2B5EF4-FFF2-40B4-BE49-F238E27FC236}">
                <a16:creationId xmlns:a16="http://schemas.microsoft.com/office/drawing/2014/main" id="{984F0F53-2AA8-DB0A-A75C-476149BB46F5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59353" b="30756"/>
          <a:stretch/>
        </xdr:blipFill>
        <xdr:spPr bwMode="auto">
          <a:xfrm>
            <a:off x="18229487" y="236941"/>
            <a:ext cx="540714" cy="5235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7" name="Picture 6" descr="Portugal Ribeiro Advogados – Serviços de consultoria e assessoramento  jurídico especializado em projetos de infraestrutura">
            <a:extLst>
              <a:ext uri="{FF2B5EF4-FFF2-40B4-BE49-F238E27FC236}">
                <a16:creationId xmlns:a16="http://schemas.microsoft.com/office/drawing/2014/main" id="{CDA668A4-06F4-CA21-EF5D-70EF6EC26F06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1728" t="73008" r="19702" b="1"/>
          <a:stretch/>
        </xdr:blipFill>
        <xdr:spPr bwMode="auto">
          <a:xfrm>
            <a:off x="18246545" y="289300"/>
            <a:ext cx="262844" cy="11858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15875</xdr:colOff>
      <xdr:row>0</xdr:row>
      <xdr:rowOff>15875</xdr:rowOff>
    </xdr:from>
    <xdr:ext cx="2232575" cy="409574"/>
    <xdr:pic>
      <xdr:nvPicPr>
        <xdr:cNvPr id="2" name="Imagem 1">
          <a:extLst>
            <a:ext uri="{FF2B5EF4-FFF2-40B4-BE49-F238E27FC236}">
              <a16:creationId xmlns:a16="http://schemas.microsoft.com/office/drawing/2014/main" id="{163E2701-D67D-4E08-9044-EB45CDC2F34C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3738" t="2" b="1359"/>
        <a:stretch/>
      </xdr:blipFill>
      <xdr:spPr>
        <a:xfrm>
          <a:off x="11602085" y="19685"/>
          <a:ext cx="2232575" cy="409574"/>
        </a:xfrm>
        <a:prstGeom prst="rect">
          <a:avLst/>
        </a:prstGeom>
      </xdr:spPr>
    </xdr:pic>
    <xdr:clientData/>
  </xdr:oneCellAnchor>
  <xdr:twoCellAnchor editAs="oneCell">
    <xdr:from>
      <xdr:col>10</xdr:col>
      <xdr:colOff>0</xdr:colOff>
      <xdr:row>0</xdr:row>
      <xdr:rowOff>15875</xdr:rowOff>
    </xdr:from>
    <xdr:to>
      <xdr:col>11</xdr:col>
      <xdr:colOff>325647</xdr:colOff>
      <xdr:row>2</xdr:row>
      <xdr:rowOff>15875</xdr:rowOff>
    </xdr:to>
    <xdr:pic>
      <xdr:nvPicPr>
        <xdr:cNvPr id="3" name="Imagem 34">
          <a:extLst>
            <a:ext uri="{FF2B5EF4-FFF2-40B4-BE49-F238E27FC236}">
              <a16:creationId xmlns:a16="http://schemas.microsoft.com/office/drawing/2014/main" id="{0F8797FF-CB01-4F4B-B83B-BCBF90B1CA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20800" y="19685"/>
          <a:ext cx="1598187" cy="400050"/>
        </a:xfrm>
        <a:prstGeom prst="rect">
          <a:avLst/>
        </a:prstGeom>
      </xdr:spPr>
    </xdr:pic>
    <xdr:clientData/>
  </xdr:twoCellAnchor>
  <xdr:twoCellAnchor>
    <xdr:from>
      <xdr:col>11</xdr:col>
      <xdr:colOff>591186</xdr:colOff>
      <xdr:row>0</xdr:row>
      <xdr:rowOff>0</xdr:rowOff>
    </xdr:from>
    <xdr:to>
      <xdr:col>12</xdr:col>
      <xdr:colOff>882800</xdr:colOff>
      <xdr:row>2</xdr:row>
      <xdr:rowOff>79375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8FD3C509-DB70-441A-91AC-9DCE02D071EC}"/>
            </a:ext>
          </a:extLst>
        </xdr:cNvPr>
        <xdr:cNvGrpSpPr/>
      </xdr:nvGrpSpPr>
      <xdr:grpSpPr>
        <a:xfrm>
          <a:off x="15459711" y="0"/>
          <a:ext cx="1644164" cy="460375"/>
          <a:chOff x="18097500" y="206375"/>
          <a:chExt cx="672701" cy="201506"/>
        </a:xfrm>
      </xdr:grpSpPr>
      <xdr:pic>
        <xdr:nvPicPr>
          <xdr:cNvPr id="5" name="Picture 4" descr="Portugal Ribeiro Advogados – Serviços de consultoria e assessoramento  jurídico especializado em projetos de infraestrutura">
            <a:extLst>
              <a:ext uri="{FF2B5EF4-FFF2-40B4-BE49-F238E27FC236}">
                <a16:creationId xmlns:a16="http://schemas.microsoft.com/office/drawing/2014/main" id="{B91B498F-D28D-4EBA-E0B0-F055B8723CBD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5880" r="33277" b="48344"/>
          <a:stretch/>
        </xdr:blipFill>
        <xdr:spPr bwMode="auto">
          <a:xfrm>
            <a:off x="18097500" y="206375"/>
            <a:ext cx="122903" cy="201506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6" name="Picture 5" descr="Portugal Ribeiro Advogados – Serviços de consultoria e assessoramento  jurídico especializado em projetos de infraestrutura">
            <a:extLst>
              <a:ext uri="{FF2B5EF4-FFF2-40B4-BE49-F238E27FC236}">
                <a16:creationId xmlns:a16="http://schemas.microsoft.com/office/drawing/2014/main" id="{FB691AD2-A103-C15B-2AB7-95CFD4E4069B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59353" b="30756"/>
          <a:stretch/>
        </xdr:blipFill>
        <xdr:spPr bwMode="auto">
          <a:xfrm>
            <a:off x="18229487" y="236941"/>
            <a:ext cx="540714" cy="5235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7" name="Picture 6" descr="Portugal Ribeiro Advogados – Serviços de consultoria e assessoramento  jurídico especializado em projetos de infraestrutura">
            <a:extLst>
              <a:ext uri="{FF2B5EF4-FFF2-40B4-BE49-F238E27FC236}">
                <a16:creationId xmlns:a16="http://schemas.microsoft.com/office/drawing/2014/main" id="{15B49E6A-E5FC-A768-AE87-78C209B05FEE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1728" t="73008" r="19702" b="1"/>
          <a:stretch/>
        </xdr:blipFill>
        <xdr:spPr bwMode="auto">
          <a:xfrm>
            <a:off x="18246545" y="289300"/>
            <a:ext cx="262844" cy="11858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0</xdr:row>
      <xdr:rowOff>15875</xdr:rowOff>
    </xdr:from>
    <xdr:ext cx="2232575" cy="409574"/>
    <xdr:pic>
      <xdr:nvPicPr>
        <xdr:cNvPr id="2" name="Imagem 1">
          <a:extLst>
            <a:ext uri="{FF2B5EF4-FFF2-40B4-BE49-F238E27FC236}">
              <a16:creationId xmlns:a16="http://schemas.microsoft.com/office/drawing/2014/main" id="{582DC7CE-217B-48C3-9F56-6DE0AA7E871F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3738" t="2" b="1359"/>
        <a:stretch/>
      </xdr:blipFill>
      <xdr:spPr>
        <a:xfrm>
          <a:off x="17630775" y="19685"/>
          <a:ext cx="2232575" cy="409574"/>
        </a:xfrm>
        <a:prstGeom prst="rect">
          <a:avLst/>
        </a:prstGeom>
      </xdr:spPr>
    </xdr:pic>
    <xdr:clientData/>
  </xdr:oneCellAnchor>
  <xdr:twoCellAnchor editAs="oneCell">
    <xdr:from>
      <xdr:col>13</xdr:col>
      <xdr:colOff>0</xdr:colOff>
      <xdr:row>0</xdr:row>
      <xdr:rowOff>15875</xdr:rowOff>
    </xdr:from>
    <xdr:to>
      <xdr:col>14</xdr:col>
      <xdr:colOff>434867</xdr:colOff>
      <xdr:row>2</xdr:row>
      <xdr:rowOff>15875</xdr:rowOff>
    </xdr:to>
    <xdr:pic>
      <xdr:nvPicPr>
        <xdr:cNvPr id="3" name="Imagem 34">
          <a:extLst>
            <a:ext uri="{FF2B5EF4-FFF2-40B4-BE49-F238E27FC236}">
              <a16:creationId xmlns:a16="http://schemas.microsoft.com/office/drawing/2014/main" id="{23E79C0A-DEC4-406A-9DC9-3D137C5218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954875" y="19685"/>
          <a:ext cx="1593107" cy="400050"/>
        </a:xfrm>
        <a:prstGeom prst="rect">
          <a:avLst/>
        </a:prstGeom>
      </xdr:spPr>
    </xdr:pic>
    <xdr:clientData/>
  </xdr:twoCellAnchor>
  <xdr:twoCellAnchor>
    <xdr:from>
      <xdr:col>14</xdr:col>
      <xdr:colOff>702311</xdr:colOff>
      <xdr:row>0</xdr:row>
      <xdr:rowOff>0</xdr:rowOff>
    </xdr:from>
    <xdr:to>
      <xdr:col>16</xdr:col>
      <xdr:colOff>89050</xdr:colOff>
      <xdr:row>2</xdr:row>
      <xdr:rowOff>79375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1478B085-C023-4E19-8474-D86A42364D73}"/>
            </a:ext>
          </a:extLst>
        </xdr:cNvPr>
        <xdr:cNvGrpSpPr/>
      </xdr:nvGrpSpPr>
      <xdr:grpSpPr>
        <a:xfrm>
          <a:off x="21238211" y="0"/>
          <a:ext cx="1653689" cy="460375"/>
          <a:chOff x="18097500" y="206375"/>
          <a:chExt cx="672701" cy="201506"/>
        </a:xfrm>
      </xdr:grpSpPr>
      <xdr:pic>
        <xdr:nvPicPr>
          <xdr:cNvPr id="5" name="Picture 4" descr="Portugal Ribeiro Advogados – Serviços de consultoria e assessoramento  jurídico especializado em projetos de infraestrutura">
            <a:extLst>
              <a:ext uri="{FF2B5EF4-FFF2-40B4-BE49-F238E27FC236}">
                <a16:creationId xmlns:a16="http://schemas.microsoft.com/office/drawing/2014/main" id="{267BEF06-BC71-76E1-F3B5-A70A07C2D63D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5880" r="33277" b="48344"/>
          <a:stretch/>
        </xdr:blipFill>
        <xdr:spPr bwMode="auto">
          <a:xfrm>
            <a:off x="18097500" y="206375"/>
            <a:ext cx="122903" cy="201506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6" name="Picture 5" descr="Portugal Ribeiro Advogados – Serviços de consultoria e assessoramento  jurídico especializado em projetos de infraestrutura">
            <a:extLst>
              <a:ext uri="{FF2B5EF4-FFF2-40B4-BE49-F238E27FC236}">
                <a16:creationId xmlns:a16="http://schemas.microsoft.com/office/drawing/2014/main" id="{1ABA7524-EE09-7BF4-C704-D4E6D7763F2D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59353" b="30756"/>
          <a:stretch/>
        </xdr:blipFill>
        <xdr:spPr bwMode="auto">
          <a:xfrm>
            <a:off x="18229487" y="236941"/>
            <a:ext cx="540714" cy="5235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7" name="Picture 6" descr="Portugal Ribeiro Advogados – Serviços de consultoria e assessoramento  jurídico especializado em projetos de infraestrutura">
            <a:extLst>
              <a:ext uri="{FF2B5EF4-FFF2-40B4-BE49-F238E27FC236}">
                <a16:creationId xmlns:a16="http://schemas.microsoft.com/office/drawing/2014/main" id="{B60CD3C6-AF40-0132-3DB9-C19E05FB916A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1728" t="73008" r="19702" b="1"/>
          <a:stretch/>
        </xdr:blipFill>
        <xdr:spPr bwMode="auto">
          <a:xfrm>
            <a:off x="18246545" y="289300"/>
            <a:ext cx="262844" cy="11858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15875</xdr:colOff>
      <xdr:row>0</xdr:row>
      <xdr:rowOff>15875</xdr:rowOff>
    </xdr:from>
    <xdr:ext cx="2232575" cy="409574"/>
    <xdr:pic>
      <xdr:nvPicPr>
        <xdr:cNvPr id="2" name="Imagem 1">
          <a:extLst>
            <a:ext uri="{FF2B5EF4-FFF2-40B4-BE49-F238E27FC236}">
              <a16:creationId xmlns:a16="http://schemas.microsoft.com/office/drawing/2014/main" id="{7688362F-C73B-46BA-BE16-833F4A71824A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3738" t="2" b="1359"/>
        <a:stretch/>
      </xdr:blipFill>
      <xdr:spPr>
        <a:xfrm>
          <a:off x="17431385" y="19685"/>
          <a:ext cx="2232575" cy="409574"/>
        </a:xfrm>
        <a:prstGeom prst="rect">
          <a:avLst/>
        </a:prstGeom>
      </xdr:spPr>
    </xdr:pic>
    <xdr:clientData/>
  </xdr:oneCellAnchor>
  <xdr:twoCellAnchor editAs="oneCell">
    <xdr:from>
      <xdr:col>13</xdr:col>
      <xdr:colOff>0</xdr:colOff>
      <xdr:row>0</xdr:row>
      <xdr:rowOff>15875</xdr:rowOff>
    </xdr:from>
    <xdr:to>
      <xdr:col>14</xdr:col>
      <xdr:colOff>381527</xdr:colOff>
      <xdr:row>2</xdr:row>
      <xdr:rowOff>15875</xdr:rowOff>
    </xdr:to>
    <xdr:pic>
      <xdr:nvPicPr>
        <xdr:cNvPr id="3" name="Imagem 34">
          <a:extLst>
            <a:ext uri="{FF2B5EF4-FFF2-40B4-BE49-F238E27FC236}">
              <a16:creationId xmlns:a16="http://schemas.microsoft.com/office/drawing/2014/main" id="{E6FC9DD0-56E2-4BA3-A22E-B3A12BA4C8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831050" y="19685"/>
          <a:ext cx="1591202" cy="400050"/>
        </a:xfrm>
        <a:prstGeom prst="rect">
          <a:avLst/>
        </a:prstGeom>
      </xdr:spPr>
    </xdr:pic>
    <xdr:clientData/>
  </xdr:twoCellAnchor>
  <xdr:twoCellAnchor>
    <xdr:from>
      <xdr:col>14</xdr:col>
      <xdr:colOff>650876</xdr:colOff>
      <xdr:row>0</xdr:row>
      <xdr:rowOff>0</xdr:rowOff>
    </xdr:from>
    <xdr:to>
      <xdr:col>15</xdr:col>
      <xdr:colOff>1122830</xdr:colOff>
      <xdr:row>2</xdr:row>
      <xdr:rowOff>79375</xdr:rowOff>
    </xdr:to>
    <xdr:grpSp>
      <xdr:nvGrpSpPr>
        <xdr:cNvPr id="4" name="Group 4">
          <a:extLst>
            <a:ext uri="{FF2B5EF4-FFF2-40B4-BE49-F238E27FC236}">
              <a16:creationId xmlns:a16="http://schemas.microsoft.com/office/drawing/2014/main" id="{A9534B91-9B30-420C-8FF7-38C638947038}"/>
            </a:ext>
          </a:extLst>
        </xdr:cNvPr>
        <xdr:cNvGrpSpPr/>
      </xdr:nvGrpSpPr>
      <xdr:grpSpPr>
        <a:xfrm>
          <a:off x="21148676" y="0"/>
          <a:ext cx="1653054" cy="460375"/>
          <a:chOff x="18097500" y="206375"/>
          <a:chExt cx="672701" cy="201506"/>
        </a:xfrm>
      </xdr:grpSpPr>
      <xdr:pic>
        <xdr:nvPicPr>
          <xdr:cNvPr id="5" name="Picture 5" descr="Portugal Ribeiro Advogados – Serviços de consultoria e assessoramento  jurídico especializado em projetos de infraestrutura">
            <a:extLst>
              <a:ext uri="{FF2B5EF4-FFF2-40B4-BE49-F238E27FC236}">
                <a16:creationId xmlns:a16="http://schemas.microsoft.com/office/drawing/2014/main" id="{2B4A2F85-DD78-6BC8-2322-80606C1A20D2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5880" r="33277" b="48344"/>
          <a:stretch/>
        </xdr:blipFill>
        <xdr:spPr bwMode="auto">
          <a:xfrm>
            <a:off x="18097500" y="206375"/>
            <a:ext cx="122903" cy="201506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6" name="Picture 6" descr="Portugal Ribeiro Advogados – Serviços de consultoria e assessoramento  jurídico especializado em projetos de infraestrutura">
            <a:extLst>
              <a:ext uri="{FF2B5EF4-FFF2-40B4-BE49-F238E27FC236}">
                <a16:creationId xmlns:a16="http://schemas.microsoft.com/office/drawing/2014/main" id="{BE88FAB3-6BC5-B5CB-D603-A0686EB445C4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59353" b="30756"/>
          <a:stretch/>
        </xdr:blipFill>
        <xdr:spPr bwMode="auto">
          <a:xfrm>
            <a:off x="18229487" y="236941"/>
            <a:ext cx="540714" cy="5235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7" name="Picture 7" descr="Portugal Ribeiro Advogados – Serviços de consultoria e assessoramento  jurídico especializado em projetos de infraestrutura">
            <a:extLst>
              <a:ext uri="{FF2B5EF4-FFF2-40B4-BE49-F238E27FC236}">
                <a16:creationId xmlns:a16="http://schemas.microsoft.com/office/drawing/2014/main" id="{D068999C-A887-8CFC-C9DD-7554B0C60882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1728" t="73008" r="19702" b="1"/>
          <a:stretch/>
        </xdr:blipFill>
        <xdr:spPr bwMode="auto">
          <a:xfrm>
            <a:off x="18246545" y="289300"/>
            <a:ext cx="262844" cy="11858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Rodrigo Sá" id="{B7891F30-9AC6-469E-A412-A2CB5A2B6015}" userId="S::rodrigo.sa@radarppp.com::5dba5c03-f32e-4603-9032-eda6fb704a5b" providerId="AD"/>
  <person displayName="Bruno Pinheiro Carnelosso" id="{39FEBE2D-38A5-444E-AFE2-0B9D570B5BBA}" userId="S::bruno.carnelosso@radarppp.com::8d395d98-4a96-4296-9aeb-abb2951f0403" providerId="AD"/>
</personList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71" dT="2022-02-10T22:09:32.40" personId="{39FEBE2D-38A5-444E-AFE2-0B9D570B5BBA}" id="{3B1D2DDE-386B-431B-BF62-D37F5DCA29BF}">
    <text>Alíquota de ICMS de 17% no AM de acordo, com informações fornecidas pela Evergreen.</text>
  </threadedComment>
  <threadedComment ref="R1972" dT="2022-02-10T13:15:45.10" personId="{39FEBE2D-38A5-444E-AFE2-0B9D570B5BBA}" id="{9341246A-D718-48BB-8D67-CAB6A4263531}">
    <text>Valor de compra de terreno na região informado pelo Alexandre (Evergreen).</text>
  </threadedComment>
  <threadedComment ref="R1984" dT="2022-03-01T19:35:55.47" personId="{39FEBE2D-38A5-444E-AFE2-0B9D570B5BBA}" id="{13840F01-F220-47C2-A45A-C590170D9009}">
    <text xml:space="preserve">Adição de um sistema de radiocomunicação por UMF, conforme solicitado pelo SFB, para comunicação em longa distância entre o pátio central de cada UMF e os escritórios locais do ICMBio e SFB. O conjunto é composto por: torre autoportante 30m (aproximadamente R$ 700/m), antenas VHF (comunicação curta distância - dentro da UMF) e HF (comunicação longa distância - escritório ICMBio), repetidora VHF, sistema de fornecimento de energia elétrica e conjuntos de rádios (HT portáteis e rádios veiculares, todos VHF) e rádios fixos (VHF e HF). </text>
  </threadedComment>
  <threadedComment ref="T2002" dT="2022-01-12T22:48:44.20" personId="{B7891F30-9AC6-469E-A412-A2CB5A2B6015}" id="{FFBDEDFA-D8E3-4792-B12D-688AD9A7616E}">
    <text>ano de implantação = 0 significa que o valor total do investimento é distribuído pelo prazo da concessão.</text>
  </threadedComment>
  <threadedComment ref="O2003" dT="2022-01-12T20:29:25.40" personId="{B7891F30-9AC6-469E-A412-A2CB5A2B6015}" id="{6EAF18F2-4D67-46C0-BC48-B9571CFE7001}">
    <text>25% da área elevada</text>
  </threadedComment>
  <threadedComment ref="T2003" dT="2022-01-12T22:48:44.20" personId="{B7891F30-9AC6-469E-A412-A2CB5A2B6015}" id="{E023B362-3DD6-466B-8D85-D4A7FBBB74FA}">
    <text>ano de implantação = 0 significa que o valor total do investimento é distribuído pelo prazo da concessão.</text>
  </threadedComment>
  <threadedComment ref="O2004" dT="2022-01-12T20:29:25.40" personId="{B7891F30-9AC6-469E-A412-A2CB5A2B6015}" id="{BBD00820-8DA6-4B8E-8DF8-05C6140C9C49}">
    <text>25% da área elevada</text>
  </threadedComment>
  <threadedComment ref="T2004" dT="2022-01-12T22:48:44.20" personId="{B7891F30-9AC6-469E-A412-A2CB5A2B6015}" id="{B1E53CA0-CC99-45AB-88C4-154FE925E713}">
    <text>ano de implantação = 0 significa que o valor total do investimento é distribuído pelo prazo da concessão.</text>
  </threadedComment>
  <threadedComment ref="T2005" dT="2022-01-12T22:48:44.20" personId="{B7891F30-9AC6-469E-A412-A2CB5A2B6015}" id="{7E321658-31F1-481F-917D-973CCB060400}">
    <text>ano de implantação = 0 significa que o valor total do investimento é distribuído pelo prazo da concessão.</text>
  </threadedComment>
  <threadedComment ref="R2056" dT="2022-02-10T13:15:45.10" personId="{39FEBE2D-38A5-444E-AFE2-0B9D570B5BBA}" id="{512E75EB-7212-4644-8E9C-8CC49DF6EF85}">
    <text>Valor de compra de terreno na região informado pelo Alexandre (Evergreen).</text>
  </threadedComment>
  <threadedComment ref="T2086" dT="2022-01-12T22:48:44.20" personId="{B7891F30-9AC6-469E-A412-A2CB5A2B6015}" id="{279D0053-E4CC-4855-9429-F5F924AAAAE3}">
    <text>ano de implantação = 0 significa que o valor total do investimento é distribuído pelo prazo da concessão.</text>
  </threadedComment>
  <threadedComment ref="O2087" dT="2022-01-12T20:29:25.40" personId="{B7891F30-9AC6-469E-A412-A2CB5A2B6015}" id="{100017A6-2C56-4CEF-99E8-2D874F4662FE}">
    <text>25% da área elevada</text>
  </threadedComment>
  <threadedComment ref="T2087" dT="2022-01-12T22:48:44.20" personId="{B7891F30-9AC6-469E-A412-A2CB5A2B6015}" id="{D3D3492C-62AD-40DF-AC5C-814C15AA23BC}">
    <text>ano de implantação = 0 significa que o valor total do investimento é distribuído pelo prazo da concessão.</text>
  </threadedComment>
  <threadedComment ref="O2088" dT="2022-01-12T20:29:25.40" personId="{B7891F30-9AC6-469E-A412-A2CB5A2B6015}" id="{0B1F39EF-C082-47F1-9CE5-6829C2ACC8DB}">
    <text>25% da área elevada</text>
  </threadedComment>
  <threadedComment ref="T2088" dT="2022-01-12T22:48:44.20" personId="{B7891F30-9AC6-469E-A412-A2CB5A2B6015}" id="{9D11DBA5-FEBB-49D2-A236-9CFD2FFE667B}">
    <text>ano de implantação = 0 significa que o valor total do investimento é distribuído pelo prazo da concessão.</text>
  </threadedComment>
  <threadedComment ref="T2089" dT="2022-01-12T22:48:44.20" personId="{B7891F30-9AC6-469E-A412-A2CB5A2B6015}" id="{65628766-28DE-440C-BF42-4714E143E5D0}">
    <text>ano de implantação = 0 significa que o valor total do investimento é distribuído pelo prazo da concessão.</text>
  </threadedComment>
  <threadedComment ref="R2140" dT="2022-02-10T13:15:45.10" personId="{39FEBE2D-38A5-444E-AFE2-0B9D570B5BBA}" id="{038B2A7D-7CF8-4CDA-A0BD-17F8B8CBFF70}">
    <text>Valor de compra de terreno na região informado pelo Alexandre (Evergreen).</text>
  </threadedComment>
  <threadedComment ref="T2170" dT="2022-01-12T22:48:44.20" personId="{B7891F30-9AC6-469E-A412-A2CB5A2B6015}" id="{2E17A141-EFD1-44E2-8D47-BD3E037705FD}">
    <text>ano de implantação = 0 significa que o valor total do investimento é distribuído pelo prazo da concessão.</text>
  </threadedComment>
  <threadedComment ref="O2171" dT="2022-01-12T20:29:25.40" personId="{B7891F30-9AC6-469E-A412-A2CB5A2B6015}" id="{8AF7A037-3973-48E2-BE4C-BDD4C09AA8FB}">
    <text>25% da área elevada</text>
  </threadedComment>
  <threadedComment ref="T2171" dT="2022-01-12T22:48:44.20" personId="{B7891F30-9AC6-469E-A412-A2CB5A2B6015}" id="{3CD12554-7D28-4D48-AD9C-1C655AA9A380}">
    <text>ano de implantação = 0 significa que o valor total do investimento é distribuído pelo prazo da concessão.</text>
  </threadedComment>
  <threadedComment ref="O2172" dT="2022-01-12T20:29:25.40" personId="{B7891F30-9AC6-469E-A412-A2CB5A2B6015}" id="{A06AA7DC-A0B2-432D-9412-8701C46952C3}">
    <text>25% da área elevada</text>
  </threadedComment>
  <threadedComment ref="T2172" dT="2022-01-12T22:48:44.20" personId="{B7891F30-9AC6-469E-A412-A2CB5A2B6015}" id="{2FB2B102-A607-4C6A-96E2-0751E2EB6E6B}">
    <text>ano de implantação = 0 significa que o valor total do investimento é distribuído pelo prazo da concessão.</text>
  </threadedComment>
  <threadedComment ref="T2173" dT="2022-01-12T22:48:44.20" personId="{B7891F30-9AC6-469E-A412-A2CB5A2B6015}" id="{AFDFD118-9C78-4514-B249-0DDA50FBE49E}">
    <text>ano de implantação = 0 significa que o valor total do investimento é distribuído pelo prazo da concessão.</text>
  </threadedComment>
  <threadedComment ref="R2224" dT="2022-02-10T13:15:45.10" personId="{39FEBE2D-38A5-444E-AFE2-0B9D570B5BBA}" id="{9DF5C93F-5A07-427A-9E22-278B4FC77E68}">
    <text>Valor de compra de terreno na região informado pelo Alexandre (Evergreen).</text>
  </threadedComment>
  <threadedComment ref="T2254" dT="2022-01-12T22:48:44.20" personId="{B7891F30-9AC6-469E-A412-A2CB5A2B6015}" id="{70D0BFA5-36D5-4F66-B173-77C2B56E00F8}">
    <text>ano de implantação = 0 significa que o valor total do investimento é distribuído pelo prazo da concessão.</text>
  </threadedComment>
  <threadedComment ref="O2255" dT="2022-01-12T20:29:25.40" personId="{B7891F30-9AC6-469E-A412-A2CB5A2B6015}" id="{99FADFEC-BD7A-43FD-AE85-18DFCE909CDC}">
    <text>25% da área elevada</text>
  </threadedComment>
  <threadedComment ref="T2255" dT="2022-01-12T22:48:44.20" personId="{B7891F30-9AC6-469E-A412-A2CB5A2B6015}" id="{F9C152C2-B39F-4160-AD6D-D571C3BF1544}">
    <text>ano de implantação = 0 significa que o valor total do investimento é distribuído pelo prazo da concessão.</text>
  </threadedComment>
  <threadedComment ref="O2256" dT="2022-01-12T20:29:25.40" personId="{B7891F30-9AC6-469E-A412-A2CB5A2B6015}" id="{A35A0B29-60C6-4AD8-8BDB-9830678CD543}">
    <text>25% da área elevada</text>
  </threadedComment>
  <threadedComment ref="T2256" dT="2022-01-12T22:48:44.20" personId="{B7891F30-9AC6-469E-A412-A2CB5A2B6015}" id="{6A55ECD3-05BA-40CA-9E28-FD7A087E267E}">
    <text>ano de implantação = 0 significa que o valor total do investimento é distribuído pelo prazo da concessão.</text>
  </threadedComment>
  <threadedComment ref="T2257" dT="2022-01-12T22:48:44.20" personId="{B7891F30-9AC6-469E-A412-A2CB5A2B6015}" id="{4ECC52D4-584E-4FF2-915C-F7C0C4D2D160}">
    <text>ano de implantação = 0 significa que o valor total do investimento é distribuído pelo prazo da concessão.</text>
  </threadedComment>
  <threadedComment ref="R2308" dT="2022-02-10T13:15:45.10" personId="{39FEBE2D-38A5-444E-AFE2-0B9D570B5BBA}" id="{04A650AC-6E5D-416A-9B89-E5CDE043A99A}">
    <text>Valor de compra de terreno na região informado pelo Alexandre (Evergreen).</text>
  </threadedComment>
  <threadedComment ref="T2338" dT="2022-01-12T22:48:44.20" personId="{B7891F30-9AC6-469E-A412-A2CB5A2B6015}" id="{DF9747FE-9C4B-4866-A457-3FDFBC93F5D0}">
    <text>ano de implantação = 0 significa que o valor total do investimento é distribuído pelo prazo da concessão.</text>
  </threadedComment>
  <threadedComment ref="O2339" dT="2022-01-12T20:29:25.40" personId="{B7891F30-9AC6-469E-A412-A2CB5A2B6015}" id="{4B4D39F5-498E-4434-BE92-6C84CB9D4939}">
    <text>25% da área elevada</text>
  </threadedComment>
  <threadedComment ref="T2339" dT="2022-01-12T22:48:44.20" personId="{B7891F30-9AC6-469E-A412-A2CB5A2B6015}" id="{4BD0B9DF-5B0B-45CD-98EB-A74BC9D32523}">
    <text>ano de implantação = 0 significa que o valor total do investimento é distribuído pelo prazo da concessão.</text>
  </threadedComment>
  <threadedComment ref="O2340" dT="2022-01-12T20:29:25.40" personId="{B7891F30-9AC6-469E-A412-A2CB5A2B6015}" id="{F26CCDB3-4653-4B59-8AD3-9B947D497C25}">
    <text>25% da área elevada</text>
  </threadedComment>
  <threadedComment ref="T2340" dT="2022-01-12T22:48:44.20" personId="{B7891F30-9AC6-469E-A412-A2CB5A2B6015}" id="{A540BD3F-4379-43D3-A580-2429F94B94E6}">
    <text>ano de implantação = 0 significa que o valor total do investimento é distribuído pelo prazo da concessão.</text>
  </threadedComment>
  <threadedComment ref="T2341" dT="2022-01-12T22:48:44.20" personId="{B7891F30-9AC6-469E-A412-A2CB5A2B6015}" id="{650ABBB6-FAAD-4487-83DA-2645694712B7}">
    <text>ano de implantação = 0 significa que o valor total do investimento é distribuído pelo prazo da concessão.</text>
  </threadedComment>
  <threadedComment ref="R2392" dT="2022-02-10T13:15:45.10" personId="{39FEBE2D-38A5-444E-AFE2-0B9D570B5BBA}" id="{9E6F7803-0B42-4803-B5C5-359D88AF5B28}">
    <text>Valor de compra de terreno na região informado pelo Alexandre (Evergreen).</text>
  </threadedComment>
  <threadedComment ref="T2422" dT="2022-01-12T22:48:44.20" personId="{B7891F30-9AC6-469E-A412-A2CB5A2B6015}" id="{F229CF1B-C0BA-483F-B899-82388E139825}">
    <text>ano de implantação = 0 significa que o valor total do investimento é distribuído pelo prazo da concessão.</text>
  </threadedComment>
  <threadedComment ref="O2423" dT="2022-01-12T20:29:25.40" personId="{B7891F30-9AC6-469E-A412-A2CB5A2B6015}" id="{E28E9A99-21D7-4156-9FEE-420AB86C3161}">
    <text>25% da área elevada</text>
  </threadedComment>
  <threadedComment ref="T2423" dT="2022-01-12T22:48:44.20" personId="{B7891F30-9AC6-469E-A412-A2CB5A2B6015}" id="{B6FB0BA2-E1BF-45D5-ABF4-5962162D3D03}">
    <text>ano de implantação = 0 significa que o valor total do investimento é distribuído pelo prazo da concessão.</text>
  </threadedComment>
  <threadedComment ref="O2424" dT="2022-01-12T20:29:25.40" personId="{B7891F30-9AC6-469E-A412-A2CB5A2B6015}" id="{C2233FEF-0B5E-4484-A6EA-01932060A953}">
    <text>25% da área elevada</text>
  </threadedComment>
  <threadedComment ref="T2424" dT="2022-01-12T22:48:44.20" personId="{B7891F30-9AC6-469E-A412-A2CB5A2B6015}" id="{B4E85DFD-F140-4CAE-B190-242C554E89FB}">
    <text>ano de implantação = 0 significa que o valor total do investimento é distribuído pelo prazo da concessão.</text>
  </threadedComment>
  <threadedComment ref="T2425" dT="2022-01-12T22:48:44.20" personId="{B7891F30-9AC6-469E-A412-A2CB5A2B6015}" id="{D2B4C656-CEA2-43D4-BD77-B132BCD788FD}">
    <text>ano de implantação = 0 significa que o valor total do investimento é distribuído pelo prazo da concessão.</text>
  </threadedComment>
  <threadedComment ref="R2476" dT="2022-02-10T13:15:45.10" personId="{39FEBE2D-38A5-444E-AFE2-0B9D570B5BBA}" id="{0CF2EAC3-F876-45AE-8C8B-C6CA48561312}">
    <text>Valor de compra de terreno na região informado pelo Alexandre (Evergreen).</text>
  </threadedComment>
  <threadedComment ref="T2506" dT="2022-01-12T22:48:44.20" personId="{B7891F30-9AC6-469E-A412-A2CB5A2B6015}" id="{A3FF0D35-E911-4D17-985D-D962326548F5}">
    <text>ano de implantação = 0 significa que o valor total do investimento é distribuído pelo prazo da concessão.</text>
  </threadedComment>
  <threadedComment ref="O2507" dT="2022-01-12T20:29:25.40" personId="{B7891F30-9AC6-469E-A412-A2CB5A2B6015}" id="{AEDC42C1-65FE-426D-AAF3-86FDC858162D}">
    <text>25% da área elevada</text>
  </threadedComment>
  <threadedComment ref="T2507" dT="2022-01-12T22:48:44.20" personId="{B7891F30-9AC6-469E-A412-A2CB5A2B6015}" id="{12C5C05A-44D3-4F3B-B2D9-C790C060C79F}">
    <text>ano de implantação = 0 significa que o valor total do investimento é distribuído pelo prazo da concessão.</text>
  </threadedComment>
  <threadedComment ref="O2508" dT="2022-01-12T20:29:25.40" personId="{B7891F30-9AC6-469E-A412-A2CB5A2B6015}" id="{D87C4B12-A9A8-4E34-963F-F4FF7201CA65}">
    <text>25% da área elevada</text>
  </threadedComment>
  <threadedComment ref="T2508" dT="2022-01-12T22:48:44.20" personId="{B7891F30-9AC6-469E-A412-A2CB5A2B6015}" id="{F62C070A-46D2-417A-A449-644550CD157D}">
    <text>ano de implantação = 0 significa que o valor total do investimento é distribuído pelo prazo da concessão.</text>
  </threadedComment>
  <threadedComment ref="T2509" dT="2022-01-12T22:48:44.20" personId="{B7891F30-9AC6-469E-A412-A2CB5A2B6015}" id="{6E730565-9204-45DD-A017-36A789A27CB4}">
    <text>ano de implantação = 0 significa que o valor total do investimento é distribuído pelo prazo da concessão.</text>
  </threadedComment>
  <threadedComment ref="R2560" dT="2022-02-10T13:15:45.10" personId="{39FEBE2D-38A5-444E-AFE2-0B9D570B5BBA}" id="{9A7476D1-3762-4157-94D4-434882D0D637}">
    <text>Valor de compra de terreno na região informado pelo Alexandre (Evergreen).</text>
  </threadedComment>
  <threadedComment ref="T2590" dT="2022-01-12T22:48:44.20" personId="{B7891F30-9AC6-469E-A412-A2CB5A2B6015}" id="{66E4859C-5DA0-4DDF-9950-5ADF6ECD58F1}">
    <text>ano de implantação = 0 significa que o valor total do investimento é distribuído pelo prazo da concessão.</text>
  </threadedComment>
  <threadedComment ref="O2591" dT="2022-01-12T20:29:25.40" personId="{B7891F30-9AC6-469E-A412-A2CB5A2B6015}" id="{BE13144E-76EF-46B2-BAED-9425ADBB4577}">
    <text>25% da área elevada</text>
  </threadedComment>
  <threadedComment ref="T2591" dT="2022-01-12T22:48:44.20" personId="{B7891F30-9AC6-469E-A412-A2CB5A2B6015}" id="{3152148D-417D-4B6B-9C2D-8664273F7A14}">
    <text>ano de implantação = 0 significa que o valor total do investimento é distribuído pelo prazo da concessão.</text>
  </threadedComment>
  <threadedComment ref="O2592" dT="2022-01-12T20:29:25.40" personId="{B7891F30-9AC6-469E-A412-A2CB5A2B6015}" id="{8C154B98-2ACB-4EBB-94B1-70BA47A5359A}">
    <text>25% da área elevada</text>
  </threadedComment>
  <threadedComment ref="T2592" dT="2022-01-12T22:48:44.20" personId="{B7891F30-9AC6-469E-A412-A2CB5A2B6015}" id="{6F9AC5B5-A1FB-435E-8F88-1E88F54E3B0A}">
    <text>ano de implantação = 0 significa que o valor total do investimento é distribuído pelo prazo da concessão.</text>
  </threadedComment>
  <threadedComment ref="T2593" dT="2022-01-12T22:48:44.20" personId="{B7891F30-9AC6-469E-A412-A2CB5A2B6015}" id="{99BBBD8A-FBE5-482E-9AAC-C78F8BA76966}">
    <text>ano de implantação = 0 significa que o valor total do investimento é distribuído pelo prazo da concessão.</text>
  </threadedComment>
  <threadedComment ref="R2644" dT="2022-02-10T13:15:45.10" personId="{39FEBE2D-38A5-444E-AFE2-0B9D570B5BBA}" id="{8E7E7207-A1B2-40BC-B075-BFB08D5D300B}">
    <text>Valor de compra de terreno na região informado pelo Alexandre (Evergreen).</text>
  </threadedComment>
  <threadedComment ref="T2674" dT="2022-01-12T22:48:44.20" personId="{B7891F30-9AC6-469E-A412-A2CB5A2B6015}" id="{A0C4689D-7433-436B-BDAA-95DA0C01600F}">
    <text>ano de implantação = 0 significa que o valor total do investimento é distribuído pelo prazo da concessão.</text>
  </threadedComment>
  <threadedComment ref="O2675" dT="2022-01-12T20:29:25.40" personId="{B7891F30-9AC6-469E-A412-A2CB5A2B6015}" id="{96F7F065-013C-4047-9BFF-EDE42A6142B3}">
    <text>25% da área elevada</text>
  </threadedComment>
  <threadedComment ref="T2675" dT="2022-01-12T22:48:44.20" personId="{B7891F30-9AC6-469E-A412-A2CB5A2B6015}" id="{7FF1F318-1713-454A-94C5-50C465EAE6F7}">
    <text>ano de implantação = 0 significa que o valor total do investimento é distribuído pelo prazo da concessão.</text>
  </threadedComment>
  <threadedComment ref="O2676" dT="2022-01-12T20:29:25.40" personId="{B7891F30-9AC6-469E-A412-A2CB5A2B6015}" id="{6376BED3-7606-488F-B3FC-F1A8AB18234B}">
    <text>25% da área elevada</text>
  </threadedComment>
  <threadedComment ref="T2676" dT="2022-01-12T22:48:44.20" personId="{B7891F30-9AC6-469E-A412-A2CB5A2B6015}" id="{2B05F619-C4B0-4059-9792-058E85EFEF63}">
    <text>ano de implantação = 0 significa que o valor total do investimento é distribuído pelo prazo da concessão.</text>
  </threadedComment>
  <threadedComment ref="T2677" dT="2022-01-12T22:48:44.20" personId="{B7891F30-9AC6-469E-A412-A2CB5A2B6015}" id="{C12F966A-7848-42B5-8590-45801E81C6F9}">
    <text>ano de implantação = 0 significa que o valor total do investimento é distribuído pelo prazo da concessão.</text>
  </threadedComment>
  <threadedComment ref="R2728" dT="2022-02-10T13:15:45.10" personId="{39FEBE2D-38A5-444E-AFE2-0B9D570B5BBA}" id="{B19E7E21-5935-46E9-9FE5-4DD869852357}">
    <text>Valor de compra de terreno na região informado pelo Alexandre (Evergreen).</text>
  </threadedComment>
  <threadedComment ref="T2758" dT="2022-01-12T22:48:44.20" personId="{B7891F30-9AC6-469E-A412-A2CB5A2B6015}" id="{D43342EA-4D76-4049-9809-9F7315B4AFC8}">
    <text>ano de implantação = 0 significa que o valor total do investimento é distribuído pelo prazo da concessão.</text>
  </threadedComment>
  <threadedComment ref="O2759" dT="2022-01-12T20:29:25.40" personId="{B7891F30-9AC6-469E-A412-A2CB5A2B6015}" id="{944C6149-F584-4004-9560-92A16CF1CBCD}">
    <text>25% da área elevada</text>
  </threadedComment>
  <threadedComment ref="T2759" dT="2022-01-12T22:48:44.20" personId="{B7891F30-9AC6-469E-A412-A2CB5A2B6015}" id="{B2108BE7-CD04-4ECA-8FC9-35AB1F64D01E}">
    <text>ano de implantação = 0 significa que o valor total do investimento é distribuído pelo prazo da concessão.</text>
  </threadedComment>
  <threadedComment ref="O2760" dT="2022-01-12T20:29:25.40" personId="{B7891F30-9AC6-469E-A412-A2CB5A2B6015}" id="{80BA03C9-B0DE-4020-A051-D771C986CE81}">
    <text>25% da área elevada</text>
  </threadedComment>
  <threadedComment ref="T2760" dT="2022-01-12T22:48:44.20" personId="{B7891F30-9AC6-469E-A412-A2CB5A2B6015}" id="{8BA6D0A1-5871-4526-8E12-C6E0AF5C2EC1}">
    <text>ano de implantação = 0 significa que o valor total do investimento é distribuído pelo prazo da concessão.</text>
  </threadedComment>
  <threadedComment ref="T2761" dT="2022-01-12T22:48:44.20" personId="{B7891F30-9AC6-469E-A412-A2CB5A2B6015}" id="{8A5CEF32-F6CB-45C8-A7DF-2B1C1D41A1B2}">
    <text>ano de implantação = 0 significa que o valor total do investimento é distribuído pelo prazo da concessão.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G10" dT="2022-03-01T14:56:04.79" personId="{39FEBE2D-38A5-444E-AFE2-0B9D570B5BBA}" id="{D494E0EE-37A7-4FF2-A2F5-488034BE759B}">
    <text>Custo financeiro:
Taxa de Longo Prazo (TLP) - IPCA + 6,66% ao ano.
Remuneração do BNDES, na modalidade Finem – Meio Ambiente, é de 0,9% ao ano.
Risco de crédito de 2,5% ao ano (taxas de juros aplicadas para contratos na modalidade Finem)
-----------------------------------
Para captações abaixo de 20MM - BNDES Crédito Médias Empresas (capital de giro) que possui praticamente as mesas condições do Finem Ambiental.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Z5" dT="2022-03-01T17:42:02.99" personId="{39FEBE2D-38A5-444E-AFE2-0B9D570B5BBA}" id="{A523AE69-E720-4978-BCE0-02C085D855B0}">
    <text>Conforme solicitado pelo SFB, não deverão ser inseridos os custos dos estudos do BNDES para flona de Pau Rosa e Gleba Castanho, já que estarão cobertos por convênio firmado com o BID.</text>
  </threadedComment>
  <threadedComment ref="AG239" dT="2022-03-01T19:35:55.47" personId="{39FEBE2D-38A5-444E-AFE2-0B9D570B5BBA}" id="{A2480C66-95FA-444F-A742-42C02B4A3D9E}">
    <text xml:space="preserve">Adição de um sistema de radiocomunicação por UMF, conforme solicitado pelo SFB, para comunicação em longa distância entre o pátio central de cada UMF e os escritórios locais do ICMBio e SFB. O conjunto é composto por: torre autoportante 30m (aproximadamente R$ 700/m), antenas VHF (comunicação curta distância - dentro da UMF) e HF (comunicação longa distância - escritório ICMBio), repetidora VHF, sistema de fornecimento de energia elétrica e conjuntos de rádios (HT portáteis e rádios veiculares, todos VHF) e rádios fixos (VHF e HF). </text>
  </threadedComment>
  <threadedComment ref="AA294" dT="2024-01-02T13:39:37.08" personId="{39FEBE2D-38A5-444E-AFE2-0B9D570B5BBA}" id="{798EACDC-803D-4425-9B8F-FCF4B7F7C87C}">
    <text>Escoamento hidroviário.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microsoft.com/office/2017/10/relationships/threadedComment" Target="../threadedComments/threadedComment1.xml"/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microsoft.com/office/2017/10/relationships/threadedComment" Target="../threadedComments/threadedComment2.xml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microsoft.com/office/2017/10/relationships/threadedComment" Target="../threadedComments/threadedComment3.xml"/><Relationship Id="rId4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055BB-7198-4C4A-BEB8-1132A6802057}">
  <sheetPr codeName="Sheet4">
    <tabColor rgb="FF095488"/>
  </sheetPr>
  <dimension ref="A1:AA35"/>
  <sheetViews>
    <sheetView showGridLines="0" zoomScale="60" zoomScaleNormal="60" workbookViewId="0">
      <selection activeCell="D39" sqref="D39"/>
    </sheetView>
  </sheetViews>
  <sheetFormatPr defaultRowHeight="14.45"/>
  <cols>
    <col min="1" max="1" width="3.85546875" customWidth="1"/>
    <col min="2" max="2" width="54.5703125" customWidth="1"/>
    <col min="3" max="8" width="18.28515625" customWidth="1"/>
    <col min="9" max="9" width="20.85546875" customWidth="1"/>
    <col min="10" max="10" width="36.42578125" customWidth="1"/>
    <col min="11" max="14" width="13.28515625" customWidth="1"/>
    <col min="15" max="16" width="9" customWidth="1"/>
    <col min="17" max="17" width="18.5703125" customWidth="1"/>
    <col min="18" max="34" width="9" customWidth="1"/>
  </cols>
  <sheetData>
    <row r="1" spans="1:27" ht="15.6">
      <c r="A1" s="1" t="s">
        <v>0</v>
      </c>
      <c r="B1" s="2"/>
      <c r="C1" s="2"/>
      <c r="D1" s="2"/>
      <c r="E1" s="2"/>
      <c r="F1" s="2"/>
    </row>
    <row r="2" spans="1:27" ht="15.6">
      <c r="A2" s="2" t="s">
        <v>1</v>
      </c>
      <c r="B2" s="2"/>
      <c r="C2" s="2"/>
      <c r="D2" s="2"/>
      <c r="E2" s="2"/>
      <c r="F2" s="2"/>
    </row>
    <row r="4" spans="1:27" ht="43.15">
      <c r="B4" s="3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5"/>
      <c r="J4" s="5"/>
      <c r="K4" s="5"/>
      <c r="L4" s="5"/>
      <c r="M4" s="5"/>
      <c r="N4" s="5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</row>
    <row r="5" spans="1:27">
      <c r="B5" s="6"/>
      <c r="C5" s="6"/>
      <c r="D5" s="5"/>
      <c r="E5" s="5"/>
      <c r="F5" s="5"/>
      <c r="G5" s="5"/>
      <c r="H5" s="5"/>
      <c r="I5" s="5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</row>
    <row r="6" spans="1:27">
      <c r="B6" t="str">
        <f>'PAINEL DE CONTROLE'!J68</f>
        <v>Balata-Tufari</v>
      </c>
      <c r="C6">
        <f>IF('PAINEL DE CONTROLE'!J72="Sim",'PAINEL DE CONTROLE'!I72,IF('PAINEL DE CONTROLE'!J73="Sim",'PAINEL DE CONTROLE'!I73,IF('PAINEL DE CONTROLE'!J74="Sim",'PAINEL DE CONTROLE'!I74,IF('PAINEL DE CONTROLE'!J75="Sim",'PAINEL DE CONTROLE'!I75,IF('PAINEL DE CONTROLE'!J76="Sim",'PAINEL DE CONTROLE'!I76,IF('PAINEL DE CONTROLE'!J77="Sim",'PAINEL DE CONTROLE'!I77,IF('PAINEL DE CONTROLE'!J78="Sim",'PAINEL DE CONTROLE'!I78,IF('PAINEL DE CONTROLE'!J79="Sim",'PAINEL DE CONTROLE'!I79,IF('PAINEL DE CONTROLE'!J80="Sim",'PAINEL DE CONTROLE'!I80,IF('PAINEL DE CONTROLE'!J81="Sim",'PAINEL DE CONTROLE'!I81,0))))))))))</f>
        <v>3</v>
      </c>
      <c r="D6" s="7">
        <f>TIRP</f>
        <v>0.10726589822599097</v>
      </c>
      <c r="E6" s="8">
        <f>'PAINEL DE CONTROLE'!D19</f>
        <v>9</v>
      </c>
      <c r="F6" s="9">
        <f>ICSDFin1</f>
        <v>2.1195566887002495</v>
      </c>
      <c r="G6" s="9">
        <v>66.920493557604217</v>
      </c>
      <c r="H6" s="9">
        <v>130.52907851489297</v>
      </c>
      <c r="I6" s="10"/>
      <c r="J6" s="10"/>
      <c r="L6" s="5"/>
      <c r="M6" s="5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</row>
    <row r="7" spans="1:27">
      <c r="D7" s="11"/>
      <c r="E7" s="12"/>
      <c r="F7" s="10"/>
      <c r="G7" s="13"/>
      <c r="H7" s="13"/>
      <c r="J7" s="14"/>
      <c r="K7" s="14"/>
      <c r="L7" s="15"/>
      <c r="M7" s="15"/>
      <c r="O7" s="6"/>
      <c r="P7" s="6"/>
      <c r="R7" s="16"/>
      <c r="S7" s="16"/>
      <c r="T7" s="16"/>
      <c r="U7" s="16"/>
      <c r="V7" s="6"/>
      <c r="W7" s="6"/>
      <c r="X7" s="6"/>
      <c r="Y7" s="6"/>
      <c r="Z7" s="6"/>
      <c r="AA7" s="6"/>
    </row>
    <row r="8" spans="1:27" ht="15" thickBot="1">
      <c r="B8" s="17" t="s">
        <v>9</v>
      </c>
      <c r="C8" s="18"/>
      <c r="D8" s="19"/>
      <c r="E8" s="19"/>
      <c r="F8" s="19"/>
      <c r="G8" s="19"/>
      <c r="H8" s="20"/>
    </row>
    <row r="9" spans="1:27">
      <c r="B9" s="21"/>
      <c r="C9" s="22"/>
      <c r="D9" s="23"/>
      <c r="E9" s="23"/>
      <c r="F9" s="23"/>
      <c r="G9" s="23"/>
      <c r="H9" s="24"/>
    </row>
    <row r="10" spans="1:27">
      <c r="B10" s="25"/>
      <c r="H10" s="26"/>
    </row>
    <row r="11" spans="1:27">
      <c r="B11" s="25" t="s">
        <v>10</v>
      </c>
      <c r="C11" t="s">
        <v>11</v>
      </c>
      <c r="H11" s="26"/>
    </row>
    <row r="12" spans="1:27">
      <c r="B12" s="25" t="s">
        <v>12</v>
      </c>
      <c r="C12" t="s">
        <v>13</v>
      </c>
      <c r="H12" s="26"/>
    </row>
    <row r="13" spans="1:27">
      <c r="B13" s="25" t="s">
        <v>14</v>
      </c>
      <c r="C13" t="s">
        <v>15</v>
      </c>
      <c r="H13" s="26"/>
    </row>
    <row r="14" spans="1:27">
      <c r="B14" s="25" t="s">
        <v>16</v>
      </c>
      <c r="C14" t="s">
        <v>17</v>
      </c>
      <c r="H14" s="26"/>
    </row>
    <row r="15" spans="1:27">
      <c r="B15" s="25" t="s">
        <v>18</v>
      </c>
      <c r="C15" t="s">
        <v>19</v>
      </c>
      <c r="H15" s="26"/>
    </row>
    <row r="16" spans="1:27">
      <c r="B16" s="25" t="s">
        <v>20</v>
      </c>
      <c r="C16" t="s">
        <v>21</v>
      </c>
      <c r="H16" s="26"/>
    </row>
    <row r="17" spans="2:8">
      <c r="B17" s="25" t="s">
        <v>22</v>
      </c>
      <c r="C17" t="s">
        <v>23</v>
      </c>
      <c r="H17" s="26"/>
    </row>
    <row r="18" spans="2:8">
      <c r="B18" s="25" t="s">
        <v>24</v>
      </c>
      <c r="C18" t="s">
        <v>25</v>
      </c>
      <c r="H18" s="26"/>
    </row>
    <row r="19" spans="2:8">
      <c r="B19" s="25" t="s">
        <v>26</v>
      </c>
      <c r="C19" t="s">
        <v>27</v>
      </c>
      <c r="H19" s="26"/>
    </row>
    <row r="20" spans="2:8">
      <c r="B20" s="25" t="s">
        <v>28</v>
      </c>
      <c r="C20" t="s">
        <v>29</v>
      </c>
      <c r="H20" s="26"/>
    </row>
    <row r="21" spans="2:8">
      <c r="B21" s="25" t="s">
        <v>30</v>
      </c>
      <c r="C21" t="s">
        <v>31</v>
      </c>
      <c r="H21" s="26"/>
    </row>
    <row r="22" spans="2:8">
      <c r="B22" s="25" t="s">
        <v>32</v>
      </c>
      <c r="C22" t="s">
        <v>33</v>
      </c>
      <c r="H22" s="26"/>
    </row>
    <row r="23" spans="2:8">
      <c r="B23" s="27" t="s">
        <v>34</v>
      </c>
      <c r="C23" s="28" t="s">
        <v>35</v>
      </c>
      <c r="D23" s="28"/>
      <c r="E23" s="28"/>
      <c r="F23" s="28"/>
      <c r="G23" s="28"/>
      <c r="H23" s="29"/>
    </row>
    <row r="28" spans="2:8">
      <c r="C28" s="30"/>
      <c r="F28" s="31"/>
    </row>
    <row r="29" spans="2:8">
      <c r="C29" s="30"/>
    </row>
    <row r="30" spans="2:8">
      <c r="C30" s="32"/>
    </row>
    <row r="31" spans="2:8">
      <c r="C31" s="30"/>
    </row>
    <row r="32" spans="2:8">
      <c r="C32" s="30"/>
    </row>
    <row r="34" spans="3:3">
      <c r="C34" s="33"/>
    </row>
    <row r="35" spans="3:3">
      <c r="C35" s="33"/>
    </row>
  </sheetData>
  <sheetProtection algorithmName="SHA-512" hashValue="5cpOndeDeGhn6SQKhDc23HR9hPmChoZ/bjm6gIp+pHzvjh14DOOhA2/bgzTbSv4liBANZz8j+CAV06MooFYqow==" saltValue="1TCsbxhUsUabiufsDkj89Q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FC7F7E-3BA5-4F28-918C-1BFC7989D05D}">
  <sheetPr codeName="Sheet5">
    <tabColor rgb="FF095488"/>
  </sheetPr>
  <dimension ref="A1:GK2857"/>
  <sheetViews>
    <sheetView showGridLines="0" tabSelected="1" zoomScale="60" zoomScaleNormal="60" workbookViewId="0">
      <selection activeCell="F17" sqref="F17"/>
    </sheetView>
  </sheetViews>
  <sheetFormatPr defaultColWidth="9.140625" defaultRowHeight="14.45" outlineLevelRow="1" outlineLevelCol="1"/>
  <cols>
    <col min="1" max="1" width="3.85546875" customWidth="1"/>
    <col min="2" max="2" width="35.7109375" customWidth="1"/>
    <col min="3" max="6" width="24.7109375" customWidth="1"/>
    <col min="7" max="8" width="4.7109375" customWidth="1"/>
    <col min="9" max="9" width="70.140625" bestFit="1" customWidth="1"/>
    <col min="10" max="10" width="27.7109375" bestFit="1" customWidth="1"/>
    <col min="11" max="11" width="37" bestFit="1" customWidth="1"/>
    <col min="12" max="12" width="45.28515625" customWidth="1"/>
    <col min="13" max="13" width="26.140625" customWidth="1"/>
    <col min="14" max="14" width="36.5703125" customWidth="1"/>
    <col min="15" max="15" width="32.5703125" customWidth="1"/>
    <col min="16" max="16" width="34" customWidth="1"/>
    <col min="17" max="17" width="21.85546875" customWidth="1"/>
    <col min="18" max="18" width="21.85546875" bestFit="1" customWidth="1"/>
    <col min="19" max="19" width="17" style="10" bestFit="1" customWidth="1"/>
    <col min="20" max="20" width="20.42578125" style="10" bestFit="1" customWidth="1"/>
    <col min="21" max="21" width="17" style="10" bestFit="1" customWidth="1"/>
    <col min="22" max="22" width="17" style="10" customWidth="1"/>
    <col min="23" max="23" width="20.85546875" style="10" customWidth="1"/>
    <col min="24" max="24" width="25.140625" customWidth="1"/>
    <col min="25" max="31" width="8" bestFit="1" customWidth="1"/>
    <col min="32" max="32" width="8" style="36" bestFit="1" customWidth="1"/>
    <col min="33" max="33" width="19.85546875" style="36" bestFit="1" customWidth="1"/>
    <col min="34" max="34" width="14.7109375" bestFit="1" customWidth="1"/>
    <col min="35" max="35" width="112" bestFit="1" customWidth="1"/>
    <col min="36" max="36" width="21.5703125" customWidth="1"/>
    <col min="37" max="37" width="16.5703125" customWidth="1"/>
    <col min="38" max="38" width="17" customWidth="1"/>
    <col min="39" max="39" width="21.28515625" customWidth="1"/>
    <col min="40" max="40" width="9.140625" customWidth="1"/>
    <col min="41" max="41" width="24.42578125" customWidth="1"/>
    <col min="42" max="42" width="14.85546875" customWidth="1"/>
    <col min="43" max="43" width="13.7109375" customWidth="1"/>
    <col min="44" max="44" width="12" customWidth="1"/>
    <col min="45" max="45" width="16.28515625" customWidth="1"/>
    <col min="46" max="46" width="21.5703125" customWidth="1"/>
    <col min="47" max="47" width="16.5703125" customWidth="1"/>
    <col min="48" max="48" width="17" customWidth="1"/>
    <col min="49" max="50" width="21.28515625" customWidth="1"/>
    <col min="51" max="51" width="24.42578125" customWidth="1"/>
    <col min="52" max="52" width="13.7109375" customWidth="1"/>
    <col min="53" max="53" width="17.42578125" customWidth="1"/>
    <col min="54" max="54" width="18.140625" bestFit="1" customWidth="1"/>
    <col min="55" max="55" width="17.5703125" bestFit="1" customWidth="1"/>
    <col min="56" max="57" width="14.140625" style="42" customWidth="1"/>
    <col min="58" max="58" width="19.140625" style="42" bestFit="1" customWidth="1"/>
    <col min="59" max="59" width="17.5703125" bestFit="1" customWidth="1"/>
    <col min="62" max="62" width="16.7109375" customWidth="1"/>
    <col min="63" max="63" width="15.85546875" customWidth="1"/>
    <col min="64" max="64" width="30.140625" customWidth="1"/>
    <col min="65" max="66" width="36.85546875" customWidth="1"/>
    <col min="67" max="67" width="32" customWidth="1"/>
    <col min="68" max="68" width="16.140625" bestFit="1" customWidth="1"/>
    <col min="69" max="81" width="21.5703125" customWidth="1"/>
    <col min="82" max="84" width="21.5703125" customWidth="1" outlineLevel="1"/>
    <col min="85" max="87" width="21.5703125" customWidth="1"/>
  </cols>
  <sheetData>
    <row r="1" spans="1:89" ht="15.75" customHeight="1">
      <c r="A1" s="1" t="str">
        <f>'PAINEL DE RESULTADOS'!$A$1</f>
        <v>FLONAS Norte</v>
      </c>
      <c r="B1" s="2"/>
      <c r="C1" s="2"/>
      <c r="D1" s="2"/>
      <c r="E1" s="2"/>
      <c r="F1" s="2"/>
      <c r="G1" s="2"/>
      <c r="H1" s="2"/>
      <c r="I1" s="2"/>
      <c r="J1" s="34"/>
      <c r="K1" s="34"/>
      <c r="L1" s="34"/>
      <c r="M1" s="34"/>
      <c r="N1" s="34"/>
      <c r="O1" s="34"/>
      <c r="P1" s="34"/>
      <c r="Q1" s="34"/>
      <c r="R1" s="34"/>
      <c r="S1" s="35"/>
      <c r="T1" s="35"/>
      <c r="U1" s="35"/>
      <c r="V1" s="35"/>
      <c r="W1" s="35"/>
      <c r="X1" s="34"/>
      <c r="Y1" s="34"/>
      <c r="AJ1" s="37" t="s">
        <v>2</v>
      </c>
      <c r="AK1" s="38" t="s">
        <v>3</v>
      </c>
      <c r="AL1" s="38" t="s">
        <v>4</v>
      </c>
      <c r="AM1" s="38" t="s">
        <v>36</v>
      </c>
      <c r="AN1" s="39" t="s">
        <v>37</v>
      </c>
      <c r="AO1" s="38" t="s">
        <v>6</v>
      </c>
      <c r="AP1" s="38" t="s">
        <v>38</v>
      </c>
      <c r="AQ1" s="38" t="s">
        <v>39</v>
      </c>
      <c r="AR1" s="40" t="s">
        <v>40</v>
      </c>
      <c r="AT1" s="37" t="s">
        <v>2</v>
      </c>
      <c r="AU1" s="38" t="s">
        <v>3</v>
      </c>
      <c r="AV1" s="38" t="s">
        <v>41</v>
      </c>
      <c r="AW1" s="38" t="s">
        <v>42</v>
      </c>
      <c r="AX1" s="38" t="s">
        <v>43</v>
      </c>
      <c r="AY1" s="38" t="s">
        <v>44</v>
      </c>
      <c r="AZ1" s="38" t="s">
        <v>45</v>
      </c>
      <c r="BA1" s="40" t="s">
        <v>46</v>
      </c>
      <c r="BC1" s="41"/>
      <c r="BD1" s="41"/>
      <c r="BQ1" s="43"/>
      <c r="BR1" s="43"/>
      <c r="BS1" s="43"/>
      <c r="BT1" s="43"/>
      <c r="BU1" s="43"/>
      <c r="BV1" s="43"/>
      <c r="BW1" s="43"/>
      <c r="BX1" s="43"/>
      <c r="BY1" s="43"/>
      <c r="BZ1" s="43"/>
      <c r="CA1" s="43"/>
      <c r="CB1" s="43"/>
      <c r="CC1" s="43"/>
      <c r="CD1" s="43"/>
      <c r="CE1" s="43"/>
      <c r="CF1" s="43"/>
      <c r="CG1" s="43"/>
      <c r="CH1" s="43"/>
      <c r="CI1" s="43"/>
    </row>
    <row r="2" spans="1:89" ht="15.6">
      <c r="A2" s="2" t="s">
        <v>47</v>
      </c>
      <c r="B2" s="2"/>
      <c r="C2" s="2"/>
      <c r="D2" s="2"/>
      <c r="E2" s="2"/>
      <c r="F2" s="2"/>
      <c r="G2" s="2"/>
      <c r="H2" s="2"/>
      <c r="I2" s="2"/>
      <c r="J2" s="34"/>
      <c r="K2" s="34"/>
      <c r="L2" s="34"/>
      <c r="M2" s="44"/>
      <c r="N2" s="44"/>
      <c r="O2" s="34"/>
      <c r="P2" s="45"/>
      <c r="Q2" s="34"/>
      <c r="R2" s="34"/>
      <c r="S2" s="35"/>
      <c r="T2" s="35"/>
      <c r="U2" s="35"/>
      <c r="V2" s="35"/>
      <c r="W2" s="35"/>
      <c r="X2" s="34"/>
      <c r="Y2" s="34"/>
      <c r="AJ2" s="46"/>
      <c r="AK2" s="6"/>
      <c r="AL2" s="5"/>
      <c r="AM2" s="5"/>
      <c r="AN2" s="5"/>
      <c r="AO2" s="5"/>
      <c r="AP2" s="5"/>
      <c r="AQ2" s="5"/>
      <c r="AR2" s="47"/>
      <c r="AT2" s="46"/>
      <c r="AU2" s="6"/>
      <c r="AV2" s="5"/>
      <c r="AW2" s="5"/>
      <c r="AX2" s="5"/>
      <c r="AY2" s="5"/>
      <c r="AZ2" s="5"/>
      <c r="BA2" s="47"/>
      <c r="BC2" s="48"/>
      <c r="BD2" s="49"/>
      <c r="BE2" s="49" t="s">
        <v>48</v>
      </c>
      <c r="BF2" s="49" t="s">
        <v>49</v>
      </c>
      <c r="BG2" s="49" t="s">
        <v>50</v>
      </c>
      <c r="BH2" s="50"/>
      <c r="BJ2" s="48"/>
      <c r="BK2" s="49"/>
      <c r="BL2" s="51" t="s">
        <v>51</v>
      </c>
      <c r="BM2" s="52" t="s">
        <v>52</v>
      </c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</row>
    <row r="3" spans="1:89" ht="32.450000000000003" customHeight="1">
      <c r="AJ3" s="50" t="s">
        <v>53</v>
      </c>
      <c r="AK3">
        <v>1</v>
      </c>
      <c r="AL3" s="53"/>
      <c r="AM3" s="54"/>
      <c r="AN3" s="55"/>
      <c r="AO3" s="56"/>
      <c r="AP3" s="56"/>
      <c r="AQ3" s="56"/>
      <c r="AR3" s="57"/>
      <c r="AS3" s="58"/>
      <c r="AT3" s="50" t="s">
        <v>53</v>
      </c>
      <c r="AU3">
        <v>1</v>
      </c>
      <c r="AV3" s="56"/>
      <c r="AW3" s="56"/>
      <c r="AX3" s="59"/>
      <c r="AY3" s="56"/>
      <c r="AZ3" s="56"/>
      <c r="BA3" s="57"/>
      <c r="BB3" s="31"/>
      <c r="BC3" s="60" t="str">
        <f>AT3</f>
        <v>Gleba Castanho</v>
      </c>
      <c r="BD3" s="61">
        <f>AU3</f>
        <v>1</v>
      </c>
      <c r="BE3" s="62"/>
      <c r="BF3" s="63"/>
      <c r="BG3" s="63"/>
      <c r="BH3" s="64">
        <f>BE3-AR3</f>
        <v>0</v>
      </c>
      <c r="BI3" s="56"/>
      <c r="BJ3" s="60" t="str">
        <f>BC3</f>
        <v>Gleba Castanho</v>
      </c>
      <c r="BK3" s="61">
        <f>BD3</f>
        <v>1</v>
      </c>
      <c r="BL3" s="65">
        <f>BE3</f>
        <v>0</v>
      </c>
      <c r="BM3" s="66"/>
      <c r="BO3" s="67"/>
      <c r="BP3" s="68"/>
      <c r="BQ3" s="68"/>
      <c r="BR3" s="68"/>
      <c r="BS3" s="68"/>
      <c r="BT3" s="68"/>
      <c r="BU3" s="68"/>
      <c r="BV3" s="68"/>
      <c r="BW3" s="68"/>
      <c r="BX3" s="68"/>
      <c r="BY3" s="68"/>
      <c r="BZ3" s="68"/>
      <c r="CA3" s="68"/>
      <c r="CB3" s="68"/>
      <c r="CC3" s="68"/>
      <c r="CD3" s="68"/>
      <c r="CE3" s="68"/>
      <c r="CF3" s="68"/>
      <c r="CG3" s="68"/>
      <c r="CH3" s="68"/>
      <c r="CI3" s="68"/>
    </row>
    <row r="4" spans="1:89">
      <c r="B4" s="69" t="s">
        <v>54</v>
      </c>
      <c r="C4" s="69"/>
      <c r="D4" s="69"/>
      <c r="E4" s="69"/>
      <c r="F4" s="69"/>
      <c r="G4" s="70"/>
      <c r="H4" s="70"/>
      <c r="I4" s="69" t="s">
        <v>55</v>
      </c>
      <c r="J4" s="69"/>
      <c r="K4" s="69"/>
      <c r="L4" s="69"/>
      <c r="M4" s="69"/>
      <c r="N4" s="69"/>
      <c r="O4" s="69"/>
      <c r="P4" s="69"/>
      <c r="Q4" s="69"/>
      <c r="R4" s="69"/>
      <c r="S4" s="71"/>
      <c r="AJ4" s="50" t="s">
        <v>53</v>
      </c>
      <c r="AK4">
        <v>2</v>
      </c>
      <c r="AL4" s="53">
        <v>0.1072658983900014</v>
      </c>
      <c r="AM4" s="54">
        <v>0.11502891479601018</v>
      </c>
      <c r="AN4" s="55">
        <v>8</v>
      </c>
      <c r="AO4" s="56">
        <v>2.1150461891551235</v>
      </c>
      <c r="AP4" s="56">
        <v>76.371385607067353</v>
      </c>
      <c r="AQ4" s="56">
        <v>81.414151965265631</v>
      </c>
      <c r="AR4" s="57">
        <v>63.658047735625559</v>
      </c>
      <c r="AS4" s="58"/>
      <c r="AT4" s="50" t="s">
        <v>53</v>
      </c>
      <c r="AU4">
        <v>2</v>
      </c>
      <c r="AV4" s="56">
        <v>521.2074464651339</v>
      </c>
      <c r="AW4" s="56">
        <v>349.76149388000516</v>
      </c>
      <c r="AX4" s="59">
        <v>132.53626732271346</v>
      </c>
      <c r="AY4" s="56">
        <v>90.407382656926004</v>
      </c>
      <c r="AZ4" s="56">
        <v>19.286372554586492</v>
      </c>
      <c r="BA4" s="57">
        <v>1.9663480574619001</v>
      </c>
      <c r="BB4" s="31"/>
      <c r="BC4" s="60" t="str">
        <f t="shared" ref="BC4:BD24" si="0">AT4</f>
        <v>Gleba Castanho</v>
      </c>
      <c r="BD4" s="61">
        <f t="shared" si="0"/>
        <v>2</v>
      </c>
      <c r="BE4" s="62">
        <v>63.658047735625559</v>
      </c>
      <c r="BF4" s="63">
        <f t="shared" ref="BF4:BF23" si="1">AP4-AR4</f>
        <v>12.713337871441794</v>
      </c>
      <c r="BG4" s="63">
        <f t="shared" ref="BG4:BG23" si="2">AQ4-AR4</f>
        <v>17.756104229640073</v>
      </c>
      <c r="BH4" s="64">
        <f t="shared" ref="BH4:BH23" si="3">BE4-AR4</f>
        <v>0</v>
      </c>
      <c r="BI4" s="56"/>
      <c r="BJ4" s="60" t="str">
        <f t="shared" ref="BJ4:BL25" si="4">BC4</f>
        <v>Gleba Castanho</v>
      </c>
      <c r="BK4" s="61">
        <f t="shared" si="4"/>
        <v>2</v>
      </c>
      <c r="BL4" s="65">
        <f>BE4</f>
        <v>63.658047735625559</v>
      </c>
      <c r="BM4" s="66">
        <v>127.86466560327669</v>
      </c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3"/>
      <c r="CK4" s="73"/>
    </row>
    <row r="5" spans="1:89">
      <c r="AJ5" s="50" t="s">
        <v>53</v>
      </c>
      <c r="AK5">
        <v>3</v>
      </c>
      <c r="AL5" s="53"/>
      <c r="AM5" s="54"/>
      <c r="AN5" s="55"/>
      <c r="AO5" s="56"/>
      <c r="AP5" s="56"/>
      <c r="AQ5" s="56"/>
      <c r="AR5" s="57"/>
      <c r="AS5" s="58"/>
      <c r="AT5" s="50" t="s">
        <v>53</v>
      </c>
      <c r="AU5">
        <v>3</v>
      </c>
      <c r="AV5" s="56"/>
      <c r="AW5" s="56"/>
      <c r="AX5" s="59"/>
      <c r="AY5" s="56"/>
      <c r="AZ5" s="56"/>
      <c r="BA5" s="57"/>
      <c r="BB5" s="31"/>
      <c r="BC5" s="60" t="str">
        <f t="shared" si="0"/>
        <v>Gleba Castanho</v>
      </c>
      <c r="BD5" s="61">
        <f t="shared" si="0"/>
        <v>3</v>
      </c>
      <c r="BE5" s="62"/>
      <c r="BF5" s="63"/>
      <c r="BG5" s="63"/>
      <c r="BH5" s="64">
        <f t="shared" si="3"/>
        <v>0</v>
      </c>
      <c r="BI5" s="56"/>
      <c r="BJ5" s="60" t="str">
        <f t="shared" si="4"/>
        <v>Gleba Castanho</v>
      </c>
      <c r="BK5" s="61">
        <f t="shared" si="4"/>
        <v>3</v>
      </c>
      <c r="BL5" s="65">
        <f>BE5</f>
        <v>0</v>
      </c>
      <c r="BM5" s="66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3"/>
      <c r="CK5" s="73"/>
    </row>
    <row r="6" spans="1:89" ht="15" thickBot="1">
      <c r="B6" s="74" t="s">
        <v>56</v>
      </c>
      <c r="C6" s="75"/>
      <c r="D6" s="76">
        <v>31</v>
      </c>
      <c r="I6" s="77"/>
      <c r="J6" s="78"/>
      <c r="K6" s="78"/>
      <c r="L6" s="78"/>
      <c r="M6" s="941" t="s">
        <v>57</v>
      </c>
      <c r="N6" s="942"/>
      <c r="O6" s="943" t="s">
        <v>58</v>
      </c>
      <c r="P6" s="942"/>
      <c r="Q6" s="943" t="s">
        <v>59</v>
      </c>
      <c r="R6" s="942"/>
      <c r="S6" s="81"/>
      <c r="AJ6" s="50" t="s">
        <v>60</v>
      </c>
      <c r="AK6">
        <v>1</v>
      </c>
      <c r="AL6" s="53">
        <v>0.10566144792031865</v>
      </c>
      <c r="AM6" s="54">
        <v>0.11141134391986328</v>
      </c>
      <c r="AN6" s="55">
        <v>9</v>
      </c>
      <c r="AO6" s="56">
        <v>1.7798101851728918</v>
      </c>
      <c r="AP6" s="56">
        <v>72.03189937845309</v>
      </c>
      <c r="AQ6" s="56">
        <v>76.202987420202945</v>
      </c>
      <c r="AR6" s="57">
        <v>58.357940265408466</v>
      </c>
      <c r="AS6" s="58"/>
      <c r="AT6" s="50" t="s">
        <v>60</v>
      </c>
      <c r="AU6">
        <v>1</v>
      </c>
      <c r="AV6" s="56">
        <v>355.57611248233667</v>
      </c>
      <c r="AW6" s="56">
        <v>279.87094495344058</v>
      </c>
      <c r="AX6" s="59">
        <v>75.705167528896098</v>
      </c>
      <c r="AY6" s="56">
        <v>43.328707332808243</v>
      </c>
      <c r="AZ6" s="56">
        <v>12.113079917444461</v>
      </c>
      <c r="BA6" s="82">
        <v>1.2365125486783866</v>
      </c>
      <c r="BB6" s="31"/>
      <c r="BC6" s="60" t="str">
        <f t="shared" si="0"/>
        <v>Pau Rosa</v>
      </c>
      <c r="BD6" s="61">
        <f t="shared" si="0"/>
        <v>1</v>
      </c>
      <c r="BE6" s="62">
        <v>58.357940265408466</v>
      </c>
      <c r="BF6" s="63">
        <f t="shared" si="1"/>
        <v>13.673959113044624</v>
      </c>
      <c r="BG6" s="63">
        <f t="shared" si="2"/>
        <v>17.845047154794479</v>
      </c>
      <c r="BH6" s="64">
        <f t="shared" si="3"/>
        <v>0</v>
      </c>
      <c r="BI6" s="56"/>
      <c r="BJ6" s="60" t="str">
        <f t="shared" si="4"/>
        <v>Pau Rosa</v>
      </c>
      <c r="BK6" s="61">
        <f t="shared" si="4"/>
        <v>1</v>
      </c>
      <c r="BL6" s="65">
        <f>BE6</f>
        <v>58.357940265408466</v>
      </c>
      <c r="BM6" s="66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3"/>
      <c r="CK6" s="73"/>
    </row>
    <row r="7" spans="1:89">
      <c r="B7" s="74" t="s">
        <v>61</v>
      </c>
      <c r="C7" s="75"/>
      <c r="D7" s="83" t="s">
        <v>62</v>
      </c>
      <c r="I7" s="50" t="s">
        <v>63</v>
      </c>
      <c r="N7" s="84">
        <v>22504062.760910682</v>
      </c>
      <c r="Q7" s="50"/>
      <c r="R7" s="26"/>
      <c r="AJ7" s="50" t="s">
        <v>60</v>
      </c>
      <c r="AK7">
        <v>2</v>
      </c>
      <c r="AL7" s="53">
        <v>0.10566144709924184</v>
      </c>
      <c r="AM7" s="54">
        <v>0.1104578758910507</v>
      </c>
      <c r="AN7" s="55">
        <v>9</v>
      </c>
      <c r="AO7" s="56">
        <v>1.8560088153490393</v>
      </c>
      <c r="AP7" s="56">
        <v>138.07954569412243</v>
      </c>
      <c r="AQ7" s="56">
        <v>138.05334937212564</v>
      </c>
      <c r="AR7" s="57">
        <v>124.40558718240743</v>
      </c>
      <c r="AS7" s="58"/>
      <c r="AT7" s="50" t="s">
        <v>60</v>
      </c>
      <c r="AU7">
        <v>2</v>
      </c>
      <c r="AV7" s="56">
        <v>802.12820941524274</v>
      </c>
      <c r="AW7" s="56">
        <v>671.10862334049148</v>
      </c>
      <c r="AX7" s="59">
        <v>131.01958607475248</v>
      </c>
      <c r="AY7" s="56">
        <v>63.897310405683598</v>
      </c>
      <c r="AZ7" s="56">
        <v>19.845703315122751</v>
      </c>
      <c r="BA7" s="82">
        <v>5.9463390855152918</v>
      </c>
      <c r="BB7" s="31"/>
      <c r="BC7" s="60" t="str">
        <f t="shared" si="0"/>
        <v>Pau Rosa</v>
      </c>
      <c r="BD7" s="61">
        <f t="shared" si="0"/>
        <v>2</v>
      </c>
      <c r="BE7" s="62">
        <v>124.40558718240743</v>
      </c>
      <c r="BF7" s="63">
        <f t="shared" si="1"/>
        <v>13.673958511715</v>
      </c>
      <c r="BG7" s="63">
        <f t="shared" si="2"/>
        <v>13.647762189718208</v>
      </c>
      <c r="BH7" s="64">
        <f t="shared" si="3"/>
        <v>0</v>
      </c>
      <c r="BI7" s="56"/>
      <c r="BJ7" s="60" t="str">
        <f t="shared" si="4"/>
        <v>Pau Rosa</v>
      </c>
      <c r="BK7" s="61">
        <f t="shared" si="4"/>
        <v>2</v>
      </c>
      <c r="BL7" s="65">
        <f t="shared" si="4"/>
        <v>124.40558718240743</v>
      </c>
      <c r="BM7" s="66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3"/>
    </row>
    <row r="8" spans="1:89">
      <c r="B8" s="74" t="s">
        <v>64</v>
      </c>
      <c r="C8" s="75"/>
      <c r="D8" s="76">
        <v>1</v>
      </c>
      <c r="I8" s="50" t="s">
        <v>65</v>
      </c>
      <c r="N8" s="85">
        <v>0.8</v>
      </c>
      <c r="P8" s="86">
        <v>0</v>
      </c>
      <c r="R8" s="86">
        <v>0</v>
      </c>
      <c r="S8" s="87"/>
      <c r="AJ8" s="50" t="s">
        <v>60</v>
      </c>
      <c r="AK8">
        <v>3</v>
      </c>
      <c r="AL8" s="53">
        <v>0.1056614476485058</v>
      </c>
      <c r="AM8" s="54">
        <v>0.11094266520194906</v>
      </c>
      <c r="AN8" s="55">
        <v>9</v>
      </c>
      <c r="AO8" s="56">
        <v>2.2399841840129198</v>
      </c>
      <c r="AP8" s="56">
        <v>127.02071567009627</v>
      </c>
      <c r="AQ8" s="56">
        <v>126.27280129798082</v>
      </c>
      <c r="AR8" s="57">
        <v>113.3467570379883</v>
      </c>
      <c r="AS8" s="58"/>
      <c r="AT8" s="50" t="s">
        <v>60</v>
      </c>
      <c r="AU8">
        <v>3</v>
      </c>
      <c r="AV8" s="56">
        <v>1039.0282520803046</v>
      </c>
      <c r="AW8" s="56">
        <v>851.85047199597386</v>
      </c>
      <c r="AX8" s="59">
        <v>187.17778008433123</v>
      </c>
      <c r="AY8" s="56">
        <v>110.73690466893531</v>
      </c>
      <c r="AZ8" s="56">
        <v>26.334648572610568</v>
      </c>
      <c r="BA8" s="82">
        <v>7.0178236571745192</v>
      </c>
      <c r="BB8" s="31"/>
      <c r="BC8" s="60" t="str">
        <f t="shared" si="0"/>
        <v>Pau Rosa</v>
      </c>
      <c r="BD8" s="61">
        <f t="shared" si="0"/>
        <v>3</v>
      </c>
      <c r="BE8" s="62">
        <v>113.3467570379883</v>
      </c>
      <c r="BF8" s="63">
        <f t="shared" si="1"/>
        <v>13.673958632107968</v>
      </c>
      <c r="BG8" s="63">
        <f t="shared" si="2"/>
        <v>12.926044259992523</v>
      </c>
      <c r="BH8" s="64">
        <f t="shared" si="3"/>
        <v>0</v>
      </c>
      <c r="BI8" s="56"/>
      <c r="BJ8" s="60" t="str">
        <f t="shared" si="4"/>
        <v>Pau Rosa</v>
      </c>
      <c r="BK8" s="61">
        <f t="shared" si="4"/>
        <v>3</v>
      </c>
      <c r="BL8" s="65">
        <f t="shared" si="4"/>
        <v>113.3467570379883</v>
      </c>
      <c r="BM8" s="66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3"/>
    </row>
    <row r="9" spans="1:89">
      <c r="I9" s="50" t="s">
        <v>66</v>
      </c>
      <c r="M9" s="88">
        <v>1</v>
      </c>
      <c r="N9" s="89">
        <v>1</v>
      </c>
      <c r="O9" s="88">
        <v>0</v>
      </c>
      <c r="P9" s="89">
        <v>0</v>
      </c>
      <c r="Q9" s="88">
        <v>0</v>
      </c>
      <c r="R9" s="89">
        <v>0</v>
      </c>
      <c r="S9" s="90"/>
      <c r="AJ9" s="50" t="s">
        <v>67</v>
      </c>
      <c r="AK9">
        <v>1</v>
      </c>
      <c r="AL9" s="53">
        <v>0.1056614474119799</v>
      </c>
      <c r="AM9" s="54">
        <v>0.11480659519297186</v>
      </c>
      <c r="AN9" s="55">
        <v>9</v>
      </c>
      <c r="AO9" s="56">
        <v>2.3819673884999544</v>
      </c>
      <c r="AP9" s="56">
        <v>184.5702175548823</v>
      </c>
      <c r="AQ9" s="56">
        <v>184.5702175548823</v>
      </c>
      <c r="AR9" s="57">
        <v>184.5702175548823</v>
      </c>
      <c r="AS9" s="58"/>
      <c r="AT9" s="50" t="s">
        <v>67</v>
      </c>
      <c r="AU9">
        <v>1</v>
      </c>
      <c r="AV9" s="56">
        <v>1616.9955656803966</v>
      </c>
      <c r="AW9" s="56">
        <v>1337.4923071297133</v>
      </c>
      <c r="AX9" s="59">
        <v>279.50325855068456</v>
      </c>
      <c r="AY9" s="56">
        <v>141.56516689625042</v>
      </c>
      <c r="AZ9" s="56">
        <v>43.645303339157735</v>
      </c>
      <c r="BA9" s="57">
        <v>16.521322019575003</v>
      </c>
      <c r="BB9" s="91"/>
      <c r="BC9" s="60" t="str">
        <f t="shared" si="0"/>
        <v>Jatuarana</v>
      </c>
      <c r="BD9" s="61">
        <f t="shared" si="0"/>
        <v>1</v>
      </c>
      <c r="BE9" s="62">
        <v>184.5702175548823</v>
      </c>
      <c r="BF9" s="63">
        <f t="shared" si="1"/>
        <v>0</v>
      </c>
      <c r="BG9" s="63">
        <f t="shared" si="2"/>
        <v>0</v>
      </c>
      <c r="BH9" s="64">
        <f t="shared" si="3"/>
        <v>0</v>
      </c>
      <c r="BI9" s="56"/>
      <c r="BJ9" s="60" t="str">
        <f t="shared" si="4"/>
        <v>Jatuarana</v>
      </c>
      <c r="BK9" s="61">
        <f t="shared" si="4"/>
        <v>1</v>
      </c>
      <c r="BL9" s="65">
        <f t="shared" si="4"/>
        <v>184.5702175548823</v>
      </c>
      <c r="BM9" s="66"/>
      <c r="BN9" s="31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3"/>
    </row>
    <row r="10" spans="1:89">
      <c r="B10" s="74" t="s">
        <v>68</v>
      </c>
      <c r="C10" s="75"/>
      <c r="D10" s="92">
        <v>0.10726589822599097</v>
      </c>
      <c r="E10" s="93">
        <f>DFs!D141</f>
        <v>-6.8523315712809563E-4</v>
      </c>
      <c r="F10" s="94"/>
      <c r="G10" s="95"/>
      <c r="H10" s="96"/>
      <c r="I10" s="50" t="s">
        <v>69</v>
      </c>
      <c r="N10" s="97">
        <f>IF(N7&gt;20000000,20,10)</f>
        <v>20</v>
      </c>
      <c r="P10" s="97">
        <v>0</v>
      </c>
      <c r="R10" s="97">
        <v>0</v>
      </c>
      <c r="S10" s="90"/>
      <c r="AJ10" s="50" t="s">
        <v>67</v>
      </c>
      <c r="AK10">
        <v>2</v>
      </c>
      <c r="AL10" s="53">
        <v>0.10566144724965243</v>
      </c>
      <c r="AM10" s="54">
        <v>0.11722870141577922</v>
      </c>
      <c r="AN10" s="55">
        <v>9</v>
      </c>
      <c r="AO10" s="56">
        <v>2.0619430056336783</v>
      </c>
      <c r="AP10" s="56">
        <v>144.60627061472391</v>
      </c>
      <c r="AQ10" s="56">
        <v>151.40277976166919</v>
      </c>
      <c r="AR10" s="57">
        <v>128.65220512716894</v>
      </c>
      <c r="AS10" s="58"/>
      <c r="AT10" s="50" t="s">
        <v>67</v>
      </c>
      <c r="AU10">
        <v>2</v>
      </c>
      <c r="AV10" s="56">
        <v>1816.2324675955006</v>
      </c>
      <c r="AW10" s="56">
        <v>1454.7658495858414</v>
      </c>
      <c r="AX10" s="59">
        <v>361.46661800965796</v>
      </c>
      <c r="AY10" s="56">
        <v>191.60641984012022</v>
      </c>
      <c r="AZ10" s="56">
        <v>59.809404956106562</v>
      </c>
      <c r="BA10" s="57">
        <v>12.93489812710903</v>
      </c>
      <c r="BB10" s="91"/>
      <c r="BC10" s="60" t="str">
        <f t="shared" si="0"/>
        <v>Jatuarana</v>
      </c>
      <c r="BD10" s="61">
        <f t="shared" si="0"/>
        <v>2</v>
      </c>
      <c r="BE10" s="62">
        <v>128.65220512716894</v>
      </c>
      <c r="BF10" s="63">
        <f t="shared" si="1"/>
        <v>15.954065487554971</v>
      </c>
      <c r="BG10" s="63">
        <f t="shared" si="2"/>
        <v>22.750574634500254</v>
      </c>
      <c r="BH10" s="64">
        <f t="shared" si="3"/>
        <v>0</v>
      </c>
      <c r="BI10" s="56"/>
      <c r="BJ10" s="60" t="str">
        <f t="shared" si="4"/>
        <v>Jatuarana</v>
      </c>
      <c r="BK10" s="61">
        <f t="shared" si="4"/>
        <v>2</v>
      </c>
      <c r="BL10" s="65">
        <f t="shared" si="4"/>
        <v>128.65220512716894</v>
      </c>
      <c r="BM10" s="66"/>
      <c r="BN10" s="98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3"/>
    </row>
    <row r="11" spans="1:89">
      <c r="B11" s="74" t="s">
        <v>70</v>
      </c>
      <c r="C11" s="75"/>
      <c r="D11" s="99">
        <v>0.11059877648838082</v>
      </c>
      <c r="E11" s="93">
        <f>DFs!D150</f>
        <v>1.0427786037325859E-5</v>
      </c>
      <c r="F11" s="100"/>
      <c r="G11" s="96"/>
      <c r="I11" s="50" t="s">
        <v>71</v>
      </c>
      <c r="N11" s="89">
        <v>2</v>
      </c>
      <c r="P11" s="89">
        <v>0</v>
      </c>
      <c r="R11" s="89">
        <v>0</v>
      </c>
      <c r="S11" s="90"/>
      <c r="AJ11" s="50" t="s">
        <v>67</v>
      </c>
      <c r="AK11">
        <v>3</v>
      </c>
      <c r="AL11" s="53">
        <v>0.10566144745267333</v>
      </c>
      <c r="AM11" s="54">
        <v>0.11241823773557205</v>
      </c>
      <c r="AN11" s="55">
        <v>9</v>
      </c>
      <c r="AO11" s="56">
        <v>1.4900010006038331</v>
      </c>
      <c r="AP11" s="56">
        <v>86.63653671340812</v>
      </c>
      <c r="AQ11" s="56">
        <v>95.920036965816379</v>
      </c>
      <c r="AR11" s="57">
        <v>70.682471221316547</v>
      </c>
      <c r="AS11" s="58"/>
      <c r="AT11" s="50" t="s">
        <v>67</v>
      </c>
      <c r="AU11">
        <v>3</v>
      </c>
      <c r="AV11" s="56">
        <v>365.39962040887173</v>
      </c>
      <c r="AW11" s="56">
        <v>279.36455198060702</v>
      </c>
      <c r="AX11" s="59">
        <v>86.035068428265419</v>
      </c>
      <c r="AY11" s="56">
        <v>48.853384205538198</v>
      </c>
      <c r="AZ11" s="56">
        <v>14.760874455672996</v>
      </c>
      <c r="BA11" s="57">
        <v>1.4297304277814575</v>
      </c>
      <c r="BB11" s="91"/>
      <c r="BC11" s="60" t="str">
        <f t="shared" si="0"/>
        <v>Jatuarana</v>
      </c>
      <c r="BD11" s="61">
        <f t="shared" si="0"/>
        <v>3</v>
      </c>
      <c r="BE11" s="62">
        <v>70.682471221316547</v>
      </c>
      <c r="BF11" s="63">
        <f t="shared" si="1"/>
        <v>15.954065492091573</v>
      </c>
      <c r="BG11" s="63">
        <f t="shared" si="2"/>
        <v>25.237565744499832</v>
      </c>
      <c r="BH11" s="64">
        <f t="shared" si="3"/>
        <v>0</v>
      </c>
      <c r="BI11" s="56"/>
      <c r="BJ11" s="60" t="str">
        <f t="shared" si="4"/>
        <v>Jatuarana</v>
      </c>
      <c r="BK11" s="61">
        <f t="shared" si="4"/>
        <v>3</v>
      </c>
      <c r="BL11" s="65">
        <f t="shared" si="4"/>
        <v>70.682471221316547</v>
      </c>
      <c r="BM11" s="66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3"/>
    </row>
    <row r="12" spans="1:89">
      <c r="B12" s="74" t="s">
        <v>72</v>
      </c>
      <c r="C12" s="75"/>
      <c r="D12" s="99">
        <v>4.9513377735997247E-2</v>
      </c>
      <c r="E12" s="93">
        <f>DFs!D159</f>
        <v>-6.3329935073852539E-8</v>
      </c>
      <c r="F12" s="100"/>
      <c r="G12" s="96"/>
      <c r="I12" s="50" t="s">
        <v>73</v>
      </c>
      <c r="N12" s="89">
        <v>0</v>
      </c>
      <c r="P12" s="89">
        <v>0</v>
      </c>
      <c r="R12" s="89">
        <v>0</v>
      </c>
      <c r="S12" s="90"/>
      <c r="AJ12" s="50" t="s">
        <v>67</v>
      </c>
      <c r="AK12">
        <v>4</v>
      </c>
      <c r="AL12" s="53">
        <v>0.10566144755860257</v>
      </c>
      <c r="AM12" s="54">
        <v>0.11286494537927773</v>
      </c>
      <c r="AN12" s="55">
        <v>9</v>
      </c>
      <c r="AO12" s="56">
        <v>1.5080588185100503</v>
      </c>
      <c r="AP12" s="56">
        <v>91.369651605672047</v>
      </c>
      <c r="AQ12" s="56">
        <v>99.907957917941289</v>
      </c>
      <c r="AR12" s="57">
        <v>75.415586090185883</v>
      </c>
      <c r="AS12" s="58"/>
      <c r="AT12" s="50" t="s">
        <v>67</v>
      </c>
      <c r="AU12">
        <v>4</v>
      </c>
      <c r="AV12" s="56">
        <v>412.90223767028743</v>
      </c>
      <c r="AW12" s="56">
        <v>316.80079588101256</v>
      </c>
      <c r="AX12" s="59">
        <v>96.101441789275938</v>
      </c>
      <c r="AY12" s="56">
        <v>56.603807121686273</v>
      </c>
      <c r="AZ12" s="56">
        <v>16.028500476122108</v>
      </c>
      <c r="BA12" s="57">
        <v>1.7237833839708714</v>
      </c>
      <c r="BB12" s="91"/>
      <c r="BC12" s="60" t="str">
        <f t="shared" si="0"/>
        <v>Jatuarana</v>
      </c>
      <c r="BD12" s="61">
        <f t="shared" si="0"/>
        <v>4</v>
      </c>
      <c r="BE12" s="62">
        <v>75.415586090185883</v>
      </c>
      <c r="BF12" s="63">
        <f t="shared" si="1"/>
        <v>15.954065515486164</v>
      </c>
      <c r="BG12" s="63">
        <f t="shared" si="2"/>
        <v>24.492371827755406</v>
      </c>
      <c r="BH12" s="64">
        <f t="shared" si="3"/>
        <v>0</v>
      </c>
      <c r="BI12" s="56"/>
      <c r="BJ12" s="60" t="str">
        <f t="shared" si="4"/>
        <v>Jatuarana</v>
      </c>
      <c r="BK12" s="61">
        <f t="shared" si="4"/>
        <v>4</v>
      </c>
      <c r="BL12" s="65">
        <f t="shared" si="4"/>
        <v>75.415586090185883</v>
      </c>
      <c r="BM12" s="66"/>
      <c r="BQ12" s="72"/>
      <c r="BR12" s="72"/>
      <c r="BS12" s="72"/>
      <c r="BT12" s="72"/>
      <c r="BU12" s="72"/>
      <c r="BV12" s="72"/>
      <c r="BW12" s="72"/>
      <c r="BX12" s="72"/>
      <c r="BY12" s="72"/>
      <c r="BZ12" s="72"/>
      <c r="CA12" s="72"/>
      <c r="CB12" s="72"/>
      <c r="CC12" s="72"/>
      <c r="CD12" s="72"/>
      <c r="CE12" s="72"/>
      <c r="CF12" s="72"/>
      <c r="CG12" s="72"/>
      <c r="CH12" s="72"/>
      <c r="CI12" s="72"/>
      <c r="CJ12" s="73"/>
    </row>
    <row r="13" spans="1:89">
      <c r="I13" s="50" t="s">
        <v>74</v>
      </c>
      <c r="N13" s="101">
        <f>IF(N7&gt;20000000,(1+'WACC-CAPM'!G10)/(1+'WACC-CAPM'!D12)-1,(1+'DADOS MACROECONÔMICOS'!G11)/(1+'WACC-CAPM'!D12)-1)</f>
        <v>0.10307748001499983</v>
      </c>
      <c r="P13" s="101">
        <v>0</v>
      </c>
      <c r="R13" s="101">
        <v>0</v>
      </c>
      <c r="S13" s="87"/>
      <c r="AJ13" s="50" t="s">
        <v>75</v>
      </c>
      <c r="AK13">
        <v>1</v>
      </c>
      <c r="AL13" s="53">
        <v>0.10726589858004514</v>
      </c>
      <c r="AM13" s="54">
        <v>0.11441727008042291</v>
      </c>
      <c r="AN13" s="55">
        <v>9</v>
      </c>
      <c r="AO13" s="56">
        <v>1.5586366204497901</v>
      </c>
      <c r="AP13" s="56">
        <v>87.402206517125407</v>
      </c>
      <c r="AQ13" s="56">
        <v>95.388325751226134</v>
      </c>
      <c r="AR13" s="57">
        <v>74.065478232859164</v>
      </c>
      <c r="AS13" s="58"/>
      <c r="AT13" s="50" t="s">
        <v>75</v>
      </c>
      <c r="AU13">
        <v>1</v>
      </c>
      <c r="AV13" s="56">
        <v>792.4097222519971</v>
      </c>
      <c r="AW13" s="56">
        <v>573.12498862882933</v>
      </c>
      <c r="AX13" s="59">
        <v>160.13260389856063</v>
      </c>
      <c r="AY13" s="56">
        <v>84.699994684051291</v>
      </c>
      <c r="AZ13" s="56">
        <v>26.853511427647867</v>
      </c>
      <c r="BA13" s="57">
        <v>3.3750435726164238</v>
      </c>
      <c r="BB13" s="31">
        <f>AY13*1000000</f>
        <v>84699994.68405129</v>
      </c>
      <c r="BC13" s="60" t="str">
        <f t="shared" si="0"/>
        <v>Balata</v>
      </c>
      <c r="BD13" s="61">
        <f t="shared" si="0"/>
        <v>1</v>
      </c>
      <c r="BE13" s="62">
        <v>74.065478232859164</v>
      </c>
      <c r="BF13" s="63">
        <f t="shared" si="1"/>
        <v>13.336728284266243</v>
      </c>
      <c r="BG13" s="63">
        <f t="shared" si="2"/>
        <v>21.32284751836697</v>
      </c>
      <c r="BH13" s="64">
        <f t="shared" si="3"/>
        <v>0</v>
      </c>
      <c r="BI13" s="56"/>
      <c r="BJ13" s="60" t="str">
        <f t="shared" si="4"/>
        <v>Balata</v>
      </c>
      <c r="BK13" s="61">
        <f t="shared" si="4"/>
        <v>1</v>
      </c>
      <c r="BL13" s="65">
        <f t="shared" si="4"/>
        <v>74.065478232859164</v>
      </c>
      <c r="BM13" s="66">
        <v>137.31850573559979</v>
      </c>
      <c r="BQ13" s="72"/>
      <c r="BR13" s="72"/>
      <c r="BS13" s="72"/>
      <c r="BT13" s="72"/>
      <c r="BU13" s="72"/>
      <c r="BV13" s="72"/>
      <c r="BW13" s="72"/>
      <c r="BX13" s="72"/>
      <c r="BY13" s="72"/>
      <c r="BZ13" s="72"/>
      <c r="CA13" s="72"/>
      <c r="CB13" s="72"/>
      <c r="CC13" s="72"/>
      <c r="CD13" s="72"/>
      <c r="CE13" s="72"/>
      <c r="CF13" s="72"/>
      <c r="CG13" s="72"/>
      <c r="CH13" s="72"/>
      <c r="CI13" s="72"/>
      <c r="CJ13" s="73"/>
    </row>
    <row r="14" spans="1:89">
      <c r="B14" s="74" t="s">
        <v>76</v>
      </c>
      <c r="C14" s="102"/>
      <c r="D14" s="103">
        <f>ROUND(DFs!D143,1)*(IF(OutorgaV&gt;100%,0,1))</f>
        <v>0</v>
      </c>
      <c r="E14" s="31"/>
      <c r="F14" s="96"/>
      <c r="I14" s="50" t="s">
        <v>77</v>
      </c>
      <c r="N14" s="104">
        <f>IF($D$7="real",0,'DADOS MACROECONÔMICOS'!$K$7)</f>
        <v>0</v>
      </c>
      <c r="P14" s="104">
        <f>IF($D$7="real",0,'DADOS MACROECONÔMICOS'!$I$7)</f>
        <v>0</v>
      </c>
      <c r="R14" s="104">
        <f>IF($D$7="real",0,'DADOS MACROECONÔMICOS'!$I$7)</f>
        <v>0</v>
      </c>
      <c r="S14" s="87"/>
      <c r="AJ14" s="50" t="s">
        <v>75</v>
      </c>
      <c r="AK14">
        <v>2</v>
      </c>
      <c r="AL14" s="53">
        <v>0.10726589853290909</v>
      </c>
      <c r="AM14" s="54">
        <v>0.11461664271285799</v>
      </c>
      <c r="AN14" s="55">
        <v>9</v>
      </c>
      <c r="AO14" s="56">
        <v>1.630608225750517</v>
      </c>
      <c r="AP14" s="56">
        <v>39.91506132097026</v>
      </c>
      <c r="AQ14" s="56">
        <v>52.891622709632401</v>
      </c>
      <c r="AR14" s="57">
        <v>26.578333121572644</v>
      </c>
      <c r="AS14" s="58"/>
      <c r="AT14" s="50" t="s">
        <v>75</v>
      </c>
      <c r="AU14">
        <v>2</v>
      </c>
      <c r="AV14" s="56">
        <v>508.45531424550165</v>
      </c>
      <c r="AW14" s="56">
        <v>345.41388214558219</v>
      </c>
      <c r="AX14" s="59">
        <v>125.08604883942584</v>
      </c>
      <c r="AY14" s="56">
        <v>72.441513792810767</v>
      </c>
      <c r="AZ14" s="56">
        <v>21.581491366923743</v>
      </c>
      <c r="BA14" s="57">
        <v>0.77713109856624407</v>
      </c>
      <c r="BB14" s="31">
        <f t="shared" ref="BB14:BB15" si="5">AY14*1000000</f>
        <v>72441513.792810768</v>
      </c>
      <c r="BC14" s="60" t="str">
        <f t="shared" si="0"/>
        <v>Balata</v>
      </c>
      <c r="BD14" s="61">
        <f t="shared" si="0"/>
        <v>2</v>
      </c>
      <c r="BE14" s="62">
        <v>26.578333121572644</v>
      </c>
      <c r="BF14" s="63">
        <f t="shared" si="1"/>
        <v>13.336728199397616</v>
      </c>
      <c r="BG14" s="63">
        <f t="shared" si="2"/>
        <v>26.313289588059757</v>
      </c>
      <c r="BH14" s="64">
        <f t="shared" si="3"/>
        <v>0</v>
      </c>
      <c r="BI14" s="56"/>
      <c r="BJ14" s="60" t="str">
        <f t="shared" si="4"/>
        <v>Balata</v>
      </c>
      <c r="BK14" s="61">
        <f t="shared" si="4"/>
        <v>2</v>
      </c>
      <c r="BL14" s="65">
        <f t="shared" si="4"/>
        <v>26.578333121572644</v>
      </c>
      <c r="BM14" s="66">
        <v>97.645603019554599</v>
      </c>
      <c r="BQ14" s="72"/>
      <c r="BR14" s="72"/>
      <c r="BS14" s="72"/>
      <c r="BT14" s="72"/>
      <c r="BU14" s="72"/>
      <c r="BV14" s="72"/>
      <c r="BW14" s="72"/>
      <c r="BX14" s="72"/>
      <c r="BY14" s="72"/>
      <c r="BZ14" s="72"/>
      <c r="CA14" s="72"/>
      <c r="CB14" s="72"/>
      <c r="CC14" s="72"/>
      <c r="CD14" s="72"/>
      <c r="CE14" s="72"/>
      <c r="CF14" s="72"/>
      <c r="CG14" s="72"/>
      <c r="CH14" s="72"/>
      <c r="CI14" s="72"/>
      <c r="CJ14" s="73"/>
    </row>
    <row r="15" spans="1:89">
      <c r="B15" s="74" t="s">
        <v>78</v>
      </c>
      <c r="C15" s="102"/>
      <c r="D15" s="105">
        <f>DFs!D152</f>
        <v>-15940.673716662917</v>
      </c>
      <c r="F15" s="31"/>
      <c r="I15" s="50" t="s">
        <v>79</v>
      </c>
      <c r="N15" s="106">
        <f>(1+N13)*(1+N14)-1</f>
        <v>0.10307748001499983</v>
      </c>
      <c r="P15" s="106">
        <f>(1+P13)*(1+P14)-1</f>
        <v>0</v>
      </c>
      <c r="R15" s="106">
        <f>(1+R13)*(1+R14)-1</f>
        <v>0</v>
      </c>
      <c r="S15" s="107"/>
      <c r="AJ15" s="50" t="s">
        <v>75</v>
      </c>
      <c r="AK15">
        <v>3</v>
      </c>
      <c r="AL15" s="53">
        <v>0.10726589822599086</v>
      </c>
      <c r="AM15" s="54">
        <v>0.11059877648838064</v>
      </c>
      <c r="AN15" s="55">
        <v>9</v>
      </c>
      <c r="AO15" s="56">
        <v>2.1195566887002495</v>
      </c>
      <c r="AP15" s="56">
        <v>80.257221751112155</v>
      </c>
      <c r="AQ15" s="56">
        <v>88.911455428134104</v>
      </c>
      <c r="AR15" s="57">
        <v>66.920493557604217</v>
      </c>
      <c r="AS15" s="58"/>
      <c r="AT15" s="50" t="s">
        <v>75</v>
      </c>
      <c r="AU15">
        <v>3</v>
      </c>
      <c r="AV15" s="56">
        <v>1208.0711470132969</v>
      </c>
      <c r="AW15" s="56">
        <v>864.28617201919803</v>
      </c>
      <c r="AX15" s="59">
        <v>253.60437877223646</v>
      </c>
      <c r="AY15" s="56">
        <v>143.72569387778069</v>
      </c>
      <c r="AZ15" s="56">
        <v>41.492100956676886</v>
      </c>
      <c r="BA15" s="57">
        <v>4.6490627135290925</v>
      </c>
      <c r="BB15" s="31">
        <f t="shared" si="5"/>
        <v>143725693.87778068</v>
      </c>
      <c r="BC15" s="60" t="str">
        <f t="shared" si="0"/>
        <v>Balata</v>
      </c>
      <c r="BD15" s="61">
        <f t="shared" si="0"/>
        <v>3</v>
      </c>
      <c r="BE15" s="62">
        <v>66.920493557604217</v>
      </c>
      <c r="BF15" s="63">
        <f t="shared" si="1"/>
        <v>13.336728193507938</v>
      </c>
      <c r="BG15" s="63">
        <f t="shared" si="2"/>
        <v>21.990961870529887</v>
      </c>
      <c r="BH15" s="64">
        <f t="shared" si="3"/>
        <v>0</v>
      </c>
      <c r="BI15" s="108"/>
      <c r="BJ15" s="60" t="str">
        <f t="shared" si="4"/>
        <v>Balata</v>
      </c>
      <c r="BK15" s="61">
        <f t="shared" si="4"/>
        <v>3</v>
      </c>
      <c r="BL15" s="65">
        <f t="shared" si="4"/>
        <v>66.920493557604217</v>
      </c>
      <c r="BM15" s="66">
        <v>107.16066731519228</v>
      </c>
      <c r="BQ15" s="72"/>
      <c r="BR15" s="72"/>
      <c r="BS15" s="72"/>
      <c r="BT15" s="72"/>
      <c r="BU15" s="72"/>
      <c r="BV15" s="72"/>
      <c r="BW15" s="72"/>
      <c r="BX15" s="72"/>
      <c r="BY15" s="72"/>
      <c r="BZ15" s="72"/>
      <c r="CA15" s="72"/>
      <c r="CB15" s="72"/>
      <c r="CC15" s="72"/>
      <c r="CD15" s="72"/>
      <c r="CE15" s="72"/>
      <c r="CF15" s="72"/>
      <c r="CG15" s="72"/>
      <c r="CH15" s="72"/>
      <c r="CI15" s="72"/>
      <c r="CJ15" s="73"/>
    </row>
    <row r="16" spans="1:89">
      <c r="B16" s="74" t="s">
        <v>80</v>
      </c>
      <c r="C16" s="102"/>
      <c r="D16" s="109">
        <f>DFs!D161</f>
        <v>-16429150.65317631</v>
      </c>
      <c r="F16" s="96"/>
      <c r="I16" s="50" t="s">
        <v>81</v>
      </c>
      <c r="N16" s="86">
        <v>0</v>
      </c>
      <c r="P16" s="86">
        <v>0</v>
      </c>
      <c r="R16" s="86">
        <v>0</v>
      </c>
      <c r="AJ16" s="50" t="s">
        <v>75</v>
      </c>
      <c r="AK16">
        <v>4</v>
      </c>
      <c r="AL16" s="53"/>
      <c r="AM16" s="54"/>
      <c r="AN16" s="55"/>
      <c r="AO16" s="56"/>
      <c r="AP16" s="56"/>
      <c r="AQ16" s="56"/>
      <c r="AR16" s="57"/>
      <c r="AS16" s="58"/>
      <c r="AT16" s="50" t="s">
        <v>75</v>
      </c>
      <c r="AU16">
        <v>4</v>
      </c>
      <c r="AV16" s="56"/>
      <c r="AW16" s="56"/>
      <c r="AX16" s="59"/>
      <c r="AY16" s="56"/>
      <c r="AZ16" s="56"/>
      <c r="BA16" s="57"/>
      <c r="BB16" s="31"/>
      <c r="BC16" s="60" t="str">
        <f t="shared" si="0"/>
        <v>Balata</v>
      </c>
      <c r="BD16" s="61">
        <f t="shared" si="0"/>
        <v>4</v>
      </c>
      <c r="BE16" s="62"/>
      <c r="BF16" s="63">
        <f t="shared" si="1"/>
        <v>0</v>
      </c>
      <c r="BG16" s="63">
        <f t="shared" si="2"/>
        <v>0</v>
      </c>
      <c r="BH16" s="64">
        <f t="shared" si="3"/>
        <v>0</v>
      </c>
      <c r="BI16" s="61"/>
      <c r="BJ16" s="60" t="str">
        <f t="shared" si="4"/>
        <v>Balata</v>
      </c>
      <c r="BK16" s="61">
        <f t="shared" si="4"/>
        <v>4</v>
      </c>
      <c r="BL16" s="65">
        <f t="shared" si="4"/>
        <v>0</v>
      </c>
      <c r="BM16" s="66"/>
      <c r="BQ16" s="72"/>
      <c r="BR16" s="72"/>
      <c r="BS16" s="72"/>
      <c r="BT16" s="72"/>
      <c r="BU16" s="72"/>
      <c r="BV16" s="72"/>
      <c r="BW16" s="72"/>
      <c r="BX16" s="72"/>
      <c r="BY16" s="72"/>
      <c r="BZ16" s="72"/>
      <c r="CA16" s="72"/>
      <c r="CB16" s="72"/>
      <c r="CC16" s="72"/>
      <c r="CD16" s="72"/>
      <c r="CE16" s="72"/>
      <c r="CF16" s="72"/>
      <c r="CG16" s="72"/>
      <c r="CH16" s="72"/>
      <c r="CI16" s="72"/>
      <c r="CJ16" s="73"/>
    </row>
    <row r="17" spans="2:88">
      <c r="I17" s="50" t="s">
        <v>82</v>
      </c>
      <c r="N17" s="110">
        <v>0.10307748001499939</v>
      </c>
      <c r="P17" s="110" t="s">
        <v>83</v>
      </c>
      <c r="R17" s="110" t="s">
        <v>83</v>
      </c>
      <c r="S17" s="71"/>
      <c r="AJ17" s="50" t="s">
        <v>75</v>
      </c>
      <c r="AK17">
        <v>5</v>
      </c>
      <c r="AL17" s="53"/>
      <c r="AM17" s="54"/>
      <c r="AN17" s="55"/>
      <c r="AO17" s="56"/>
      <c r="AP17" s="56"/>
      <c r="AQ17" s="56"/>
      <c r="AR17" s="57"/>
      <c r="AS17" s="58"/>
      <c r="AT17" s="50" t="s">
        <v>75</v>
      </c>
      <c r="AU17">
        <v>5</v>
      </c>
      <c r="AV17" s="56"/>
      <c r="AW17" s="56"/>
      <c r="AX17" s="59"/>
      <c r="AY17" s="56"/>
      <c r="AZ17" s="56"/>
      <c r="BA17" s="57"/>
      <c r="BB17" s="31"/>
      <c r="BC17" s="60" t="str">
        <f t="shared" si="0"/>
        <v>Balata</v>
      </c>
      <c r="BD17" s="61">
        <f t="shared" si="0"/>
        <v>5</v>
      </c>
      <c r="BE17" s="62"/>
      <c r="BF17" s="63">
        <f t="shared" si="1"/>
        <v>0</v>
      </c>
      <c r="BG17" s="63">
        <f t="shared" si="2"/>
        <v>0</v>
      </c>
      <c r="BH17" s="64">
        <f t="shared" si="3"/>
        <v>0</v>
      </c>
      <c r="BI17" s="111"/>
      <c r="BJ17" s="60" t="str">
        <f t="shared" si="4"/>
        <v>Balata</v>
      </c>
      <c r="BK17" s="61">
        <f t="shared" si="4"/>
        <v>5</v>
      </c>
      <c r="BL17" s="65">
        <f t="shared" si="4"/>
        <v>0</v>
      </c>
      <c r="BM17" s="66"/>
      <c r="BQ17" s="72"/>
      <c r="BR17" s="72"/>
      <c r="BS17" s="72"/>
      <c r="BT17" s="72"/>
      <c r="BU17" s="72"/>
      <c r="BV17" s="72"/>
      <c r="BW17" s="72"/>
      <c r="BX17" s="72"/>
      <c r="BY17" s="72"/>
      <c r="BZ17" s="72"/>
      <c r="CA17" s="72"/>
      <c r="CB17" s="72"/>
      <c r="CC17" s="72"/>
      <c r="CD17" s="72"/>
      <c r="CE17" s="72"/>
      <c r="CF17" s="72"/>
      <c r="CG17" s="72"/>
      <c r="CH17" s="72"/>
      <c r="CI17" s="72"/>
      <c r="CJ17" s="73"/>
    </row>
    <row r="18" spans="2:88">
      <c r="D18" s="112" t="s">
        <v>84</v>
      </c>
      <c r="E18" s="113" t="s">
        <v>85</v>
      </c>
      <c r="I18" s="114" t="s">
        <v>6</v>
      </c>
      <c r="J18" s="28"/>
      <c r="K18" s="28"/>
      <c r="L18" s="28"/>
      <c r="M18" s="28"/>
      <c r="N18" s="115">
        <f>_xlfn.MINIFS($R$23:$R$63,$I$23:$I$63,"&gt;"&amp;N11,$I$23:$I$63,"&lt;"&amp;N10)</f>
        <v>2.1195566887002495</v>
      </c>
      <c r="O18" s="28"/>
      <c r="P18" s="115">
        <f>_xlfn.MINIFS($R$23:$R$63,$I$23:$I$63,"&gt;"&amp;P11,$I$23:$I$63,"&lt;"&amp;P10)</f>
        <v>0</v>
      </c>
      <c r="Q18" s="28"/>
      <c r="R18" s="115">
        <f>_xlfn.MINIFS($R$23:$R$63,$I$23:$I$63,"&gt;"&amp;R11,$I$23:$I$63,"&lt;"&amp;R10)</f>
        <v>0</v>
      </c>
      <c r="AJ18" s="50" t="s">
        <v>75</v>
      </c>
      <c r="AK18">
        <v>6</v>
      </c>
      <c r="AL18" s="53">
        <v>0.10566144743176108</v>
      </c>
      <c r="AM18" s="54">
        <v>0.11749060842598685</v>
      </c>
      <c r="AN18" s="55">
        <v>9</v>
      </c>
      <c r="AO18" s="56">
        <v>2.0314637919689327</v>
      </c>
      <c r="AP18" s="56">
        <v>54.346644525259826</v>
      </c>
      <c r="AQ18" s="56">
        <v>54.346644525259826</v>
      </c>
      <c r="AR18" s="57">
        <v>54.346644525259826</v>
      </c>
      <c r="AS18" s="58"/>
      <c r="AT18" s="50" t="s">
        <v>75</v>
      </c>
      <c r="AU18">
        <v>6</v>
      </c>
      <c r="AV18" s="56">
        <v>1107.9472052023741</v>
      </c>
      <c r="AW18" s="56">
        <v>852.72415833743321</v>
      </c>
      <c r="AX18" s="59">
        <v>255.22304686494107</v>
      </c>
      <c r="AY18" s="56">
        <v>140.07671901565695</v>
      </c>
      <c r="AZ18" s="56">
        <v>43.650390661408451</v>
      </c>
      <c r="BA18" s="57">
        <v>3.7927146720311784</v>
      </c>
      <c r="BB18" s="31"/>
      <c r="BC18" s="60" t="str">
        <f t="shared" si="0"/>
        <v>Balata</v>
      </c>
      <c r="BD18" s="61">
        <f t="shared" si="0"/>
        <v>6</v>
      </c>
      <c r="BE18" s="62">
        <v>54.346644525259826</v>
      </c>
      <c r="BF18" s="63">
        <f t="shared" si="1"/>
        <v>0</v>
      </c>
      <c r="BG18" s="63">
        <f t="shared" si="2"/>
        <v>0</v>
      </c>
      <c r="BH18" s="64">
        <f t="shared" si="3"/>
        <v>0</v>
      </c>
      <c r="BI18" s="116"/>
      <c r="BJ18" s="60" t="str">
        <f t="shared" si="4"/>
        <v>Balata</v>
      </c>
      <c r="BK18" s="61">
        <f t="shared" si="4"/>
        <v>6</v>
      </c>
      <c r="BL18" s="65">
        <f t="shared" si="4"/>
        <v>54.346644525259826</v>
      </c>
      <c r="BM18" s="66"/>
      <c r="BO18" s="72"/>
      <c r="BQ18" s="72"/>
      <c r="BR18" s="72"/>
      <c r="BS18" s="72"/>
      <c r="BT18" s="72"/>
      <c r="BU18" s="72"/>
      <c r="BV18" s="72"/>
      <c r="BW18" s="72"/>
      <c r="BX18" s="72"/>
      <c r="BY18" s="72"/>
      <c r="BZ18" s="72"/>
      <c r="CA18" s="72"/>
      <c r="CB18" s="72"/>
      <c r="CC18" s="72"/>
      <c r="CD18" s="72"/>
      <c r="CE18" s="72"/>
      <c r="CF18" s="72"/>
      <c r="CG18" s="72"/>
      <c r="CH18" s="72"/>
      <c r="CI18" s="72"/>
      <c r="CJ18" s="73"/>
    </row>
    <row r="19" spans="2:88" ht="15" customHeight="1">
      <c r="B19" s="74" t="s">
        <v>86</v>
      </c>
      <c r="C19" s="102"/>
      <c r="D19" s="109">
        <f>DFs!C147</f>
        <v>9</v>
      </c>
      <c r="E19" s="109">
        <f>DFs!C148</f>
        <v>0</v>
      </c>
      <c r="F19" s="73"/>
      <c r="AJ19" s="50" t="s">
        <v>87</v>
      </c>
      <c r="AK19">
        <v>1</v>
      </c>
      <c r="AL19" s="53">
        <v>0</v>
      </c>
      <c r="AM19" s="54">
        <v>0</v>
      </c>
      <c r="AN19" s="55">
        <v>10</v>
      </c>
      <c r="AO19" s="56">
        <v>0</v>
      </c>
      <c r="AP19" s="56">
        <v>0.4551978388582763</v>
      </c>
      <c r="AQ19" s="56">
        <v>13.957565978634943</v>
      </c>
      <c r="AR19" s="57">
        <v>0</v>
      </c>
      <c r="AS19" s="58"/>
      <c r="AT19" s="50" t="s">
        <v>87</v>
      </c>
      <c r="AU19">
        <v>1</v>
      </c>
      <c r="AV19" s="56">
        <v>372.4774715991806</v>
      </c>
      <c r="AW19" s="56">
        <v>275.03595426511896</v>
      </c>
      <c r="AX19" s="59">
        <v>97.441517334062354</v>
      </c>
      <c r="AY19" s="56">
        <v>57.643400914885383</v>
      </c>
      <c r="AZ19" s="56">
        <v>17.454291441399356</v>
      </c>
      <c r="BA19" s="57">
        <v>0</v>
      </c>
      <c r="BB19" s="31"/>
      <c r="BC19" s="60" t="str">
        <f t="shared" si="0"/>
        <v>Iquiri</v>
      </c>
      <c r="BD19" s="61">
        <f t="shared" si="0"/>
        <v>1</v>
      </c>
      <c r="BE19" s="62">
        <v>0</v>
      </c>
      <c r="BF19" s="63">
        <f t="shared" si="1"/>
        <v>0.4551978388582763</v>
      </c>
      <c r="BG19" s="63">
        <f t="shared" si="2"/>
        <v>13.957565978634943</v>
      </c>
      <c r="BH19" s="64">
        <f t="shared" si="3"/>
        <v>0</v>
      </c>
      <c r="BI19" s="56"/>
      <c r="BJ19" s="60" t="str">
        <f t="shared" si="4"/>
        <v>Iquiri</v>
      </c>
      <c r="BK19" s="61">
        <f t="shared" si="4"/>
        <v>1</v>
      </c>
      <c r="BL19" s="65">
        <f t="shared" si="4"/>
        <v>0</v>
      </c>
      <c r="BM19" s="66"/>
      <c r="BQ19" s="72"/>
      <c r="BR19" s="72"/>
      <c r="BS19" s="72"/>
      <c r="BT19" s="72"/>
      <c r="BU19" s="72"/>
      <c r="BV19" s="72"/>
      <c r="BW19" s="72"/>
      <c r="BX19" s="72"/>
      <c r="BY19" s="72"/>
      <c r="BZ19" s="72"/>
      <c r="CA19" s="72"/>
      <c r="CB19" s="72"/>
      <c r="CC19" s="72"/>
      <c r="CD19" s="72"/>
      <c r="CE19" s="72"/>
      <c r="CF19" s="72"/>
      <c r="CG19" s="72"/>
      <c r="CH19" s="72"/>
      <c r="CI19" s="72"/>
      <c r="CJ19" s="73"/>
    </row>
    <row r="20" spans="2:88">
      <c r="B20" s="74" t="s">
        <v>88</v>
      </c>
      <c r="C20" s="102"/>
      <c r="D20" s="109">
        <f>DFs!C156</f>
        <v>9</v>
      </c>
      <c r="E20" s="109">
        <f>DFs!C157</f>
        <v>0</v>
      </c>
      <c r="I20" s="69" t="s">
        <v>89</v>
      </c>
      <c r="J20" s="69"/>
      <c r="K20" s="69"/>
      <c r="L20" s="69"/>
      <c r="M20" s="69"/>
      <c r="N20" s="69"/>
      <c r="O20" s="69"/>
      <c r="P20" s="69"/>
      <c r="Q20" s="69"/>
      <c r="R20" s="69"/>
      <c r="AJ20" s="50" t="s">
        <v>87</v>
      </c>
      <c r="AK20">
        <v>2</v>
      </c>
      <c r="AL20" s="53">
        <v>0.10566144735060191</v>
      </c>
      <c r="AM20" s="54">
        <v>0.11035927663474024</v>
      </c>
      <c r="AN20" s="55">
        <v>10</v>
      </c>
      <c r="AO20" s="56">
        <v>1.3000000002520748</v>
      </c>
      <c r="AP20" s="56">
        <v>43.745394333357631</v>
      </c>
      <c r="AQ20" s="56">
        <v>54.785067710461462</v>
      </c>
      <c r="AR20" s="57">
        <v>29.911990125699635</v>
      </c>
      <c r="AS20" s="58"/>
      <c r="AT20" s="50" t="s">
        <v>87</v>
      </c>
      <c r="AU20">
        <v>2</v>
      </c>
      <c r="AV20" s="56">
        <v>750.06035749485977</v>
      </c>
      <c r="AW20" s="56">
        <v>556.35885850365742</v>
      </c>
      <c r="AX20" s="59">
        <v>193.70149899120074</v>
      </c>
      <c r="AY20" s="56">
        <v>102.08388516261039</v>
      </c>
      <c r="AZ20" s="56">
        <v>30.975491335231517</v>
      </c>
      <c r="BA20" s="57">
        <v>1.3761418530970788</v>
      </c>
      <c r="BB20" s="31"/>
      <c r="BC20" s="60" t="str">
        <f t="shared" si="0"/>
        <v>Iquiri</v>
      </c>
      <c r="BD20" s="61">
        <f t="shared" si="0"/>
        <v>2</v>
      </c>
      <c r="BE20" s="62">
        <v>29.911990125699635</v>
      </c>
      <c r="BF20" s="63">
        <f t="shared" si="1"/>
        <v>13.833404207657995</v>
      </c>
      <c r="BG20" s="63">
        <f t="shared" si="2"/>
        <v>24.873077584761827</v>
      </c>
      <c r="BH20" s="64">
        <f t="shared" si="3"/>
        <v>0</v>
      </c>
      <c r="BI20" s="56"/>
      <c r="BJ20" s="60" t="str">
        <f t="shared" si="4"/>
        <v>Iquiri</v>
      </c>
      <c r="BK20" s="61">
        <f t="shared" si="4"/>
        <v>2</v>
      </c>
      <c r="BL20" s="65">
        <f t="shared" si="4"/>
        <v>29.911990125699635</v>
      </c>
      <c r="BM20" s="66"/>
      <c r="BQ20" s="72"/>
      <c r="BR20" s="72"/>
      <c r="BS20" s="72"/>
      <c r="BT20" s="72"/>
      <c r="BU20" s="72"/>
      <c r="BV20" s="72"/>
      <c r="BW20" s="72"/>
      <c r="BX20" s="72"/>
      <c r="BY20" s="72"/>
      <c r="BZ20" s="72"/>
      <c r="CA20" s="72"/>
      <c r="CB20" s="72"/>
      <c r="CC20" s="72"/>
      <c r="CD20" s="72"/>
      <c r="CE20" s="72"/>
      <c r="CF20" s="72"/>
      <c r="CG20" s="72"/>
      <c r="CH20" s="72"/>
      <c r="CI20" s="72"/>
      <c r="CJ20" s="73"/>
    </row>
    <row r="21" spans="2:88">
      <c r="B21" s="74" t="s">
        <v>90</v>
      </c>
      <c r="C21" s="102"/>
      <c r="D21" s="109">
        <f>DFs!C165</f>
        <v>31</v>
      </c>
      <c r="E21" s="109">
        <f>DFs!C166</f>
        <v>0</v>
      </c>
      <c r="P21" s="117">
        <f>-MIN(P23:P63)</f>
        <v>0</v>
      </c>
      <c r="AJ21" s="50" t="s">
        <v>87</v>
      </c>
      <c r="AK21">
        <v>3</v>
      </c>
      <c r="AL21" s="53">
        <v>0</v>
      </c>
      <c r="AM21" s="54">
        <v>0</v>
      </c>
      <c r="AN21" s="55">
        <v>26</v>
      </c>
      <c r="AO21" s="56">
        <v>0</v>
      </c>
      <c r="AP21" s="56">
        <v>0</v>
      </c>
      <c r="AQ21" s="56">
        <v>0</v>
      </c>
      <c r="AR21" s="57">
        <v>0</v>
      </c>
      <c r="AS21" s="58"/>
      <c r="AT21" s="50" t="s">
        <v>87</v>
      </c>
      <c r="AU21">
        <v>3</v>
      </c>
      <c r="AV21" s="56">
        <v>250.23474275623281</v>
      </c>
      <c r="AW21" s="56">
        <v>197.37264572850748</v>
      </c>
      <c r="AX21" s="59">
        <v>52.862097027725554</v>
      </c>
      <c r="AY21" s="56">
        <v>43.310920675859833</v>
      </c>
      <c r="AZ21" s="56">
        <v>13.650868142238309</v>
      </c>
      <c r="BA21" s="57">
        <v>0</v>
      </c>
      <c r="BB21" s="31"/>
      <c r="BC21" s="60" t="str">
        <f t="shared" si="0"/>
        <v>Iquiri</v>
      </c>
      <c r="BD21" s="61">
        <f t="shared" si="0"/>
        <v>3</v>
      </c>
      <c r="BE21" s="62">
        <v>0</v>
      </c>
      <c r="BF21" s="63">
        <f t="shared" si="1"/>
        <v>0</v>
      </c>
      <c r="BG21" s="63">
        <f t="shared" si="2"/>
        <v>0</v>
      </c>
      <c r="BH21" s="64">
        <f t="shared" si="3"/>
        <v>0</v>
      </c>
      <c r="BI21" s="56"/>
      <c r="BJ21" s="60" t="str">
        <f t="shared" si="4"/>
        <v>Iquiri</v>
      </c>
      <c r="BK21" s="61">
        <f t="shared" si="4"/>
        <v>3</v>
      </c>
      <c r="BL21" s="65">
        <f t="shared" si="4"/>
        <v>0</v>
      </c>
      <c r="BM21" s="66"/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72"/>
      <c r="CG21" s="72"/>
      <c r="CH21" s="72"/>
      <c r="CI21" s="72"/>
      <c r="CJ21" s="73"/>
    </row>
    <row r="22" spans="2:88" ht="15" thickBot="1">
      <c r="F22" s="118"/>
      <c r="I22" s="119"/>
      <c r="J22" s="79" t="s">
        <v>91</v>
      </c>
      <c r="K22" s="79" t="s">
        <v>92</v>
      </c>
      <c r="L22" s="79" t="s">
        <v>93</v>
      </c>
      <c r="M22" s="79" t="s">
        <v>94</v>
      </c>
      <c r="N22" s="79" t="s">
        <v>95</v>
      </c>
      <c r="O22" s="79" t="s">
        <v>96</v>
      </c>
      <c r="P22" s="79" t="s">
        <v>97</v>
      </c>
      <c r="Q22" s="79" t="s">
        <v>98</v>
      </c>
      <c r="R22" s="80" t="s">
        <v>26</v>
      </c>
      <c r="AJ22" s="50" t="s">
        <v>87</v>
      </c>
      <c r="AK22">
        <v>4</v>
      </c>
      <c r="AL22" s="53">
        <v>0.10566144724326731</v>
      </c>
      <c r="AM22" s="54">
        <v>0.1183141572480331</v>
      </c>
      <c r="AN22" s="55">
        <v>9</v>
      </c>
      <c r="AO22" s="56">
        <v>1.8815880131488643</v>
      </c>
      <c r="AP22" s="56">
        <v>71.643396570017416</v>
      </c>
      <c r="AQ22" s="56">
        <v>83.799702068160485</v>
      </c>
      <c r="AR22" s="57">
        <v>57.673684073773849</v>
      </c>
      <c r="AS22" s="58"/>
      <c r="AT22" s="50" t="s">
        <v>87</v>
      </c>
      <c r="AU22">
        <v>4</v>
      </c>
      <c r="AV22" s="56">
        <v>1683.0113105210705</v>
      </c>
      <c r="AW22" s="56">
        <v>1298.8461522741677</v>
      </c>
      <c r="AX22" s="59">
        <v>384.16515824690094</v>
      </c>
      <c r="AY22" s="56">
        <v>204.89046733873113</v>
      </c>
      <c r="AZ22" s="56">
        <v>67.689625471679619</v>
      </c>
      <c r="BA22" s="57">
        <v>5.8932270992964018</v>
      </c>
      <c r="BB22" s="31"/>
      <c r="BC22" s="60" t="str">
        <f t="shared" si="0"/>
        <v>Iquiri</v>
      </c>
      <c r="BD22" s="61">
        <f t="shared" si="0"/>
        <v>4</v>
      </c>
      <c r="BE22" s="62">
        <v>57.673684073773849</v>
      </c>
      <c r="BF22" s="63">
        <f t="shared" si="1"/>
        <v>13.969712496243567</v>
      </c>
      <c r="BG22" s="63">
        <f t="shared" si="2"/>
        <v>26.126017994386636</v>
      </c>
      <c r="BH22" s="64">
        <f t="shared" si="3"/>
        <v>0</v>
      </c>
      <c r="BI22" s="56"/>
      <c r="BJ22" s="60" t="str">
        <f t="shared" si="4"/>
        <v>Iquiri</v>
      </c>
      <c r="BK22" s="61">
        <f t="shared" si="4"/>
        <v>4</v>
      </c>
      <c r="BL22" s="65">
        <f t="shared" si="4"/>
        <v>57.673684073773849</v>
      </c>
      <c r="BM22" s="66"/>
      <c r="BN22" s="108"/>
      <c r="BQ22" s="120"/>
      <c r="BR22" s="72"/>
      <c r="BS22" s="72"/>
      <c r="BT22" s="72"/>
      <c r="BU22" s="72"/>
      <c r="BV22" s="72"/>
      <c r="BW22" s="72"/>
      <c r="BX22" s="72"/>
      <c r="BY22" s="72"/>
      <c r="BZ22" s="72"/>
      <c r="CA22" s="72"/>
      <c r="CB22" s="72"/>
      <c r="CC22" s="72"/>
      <c r="CD22" s="72"/>
      <c r="CE22" s="72"/>
      <c r="CF22" s="72"/>
      <c r="CG22" s="72"/>
      <c r="CH22" s="72"/>
      <c r="CI22" s="72"/>
      <c r="CJ22" s="73"/>
    </row>
    <row r="23" spans="2:88">
      <c r="D23" s="112" t="s">
        <v>99</v>
      </c>
      <c r="E23" s="113" t="s">
        <v>65</v>
      </c>
      <c r="F23" s="118"/>
      <c r="I23" s="121">
        <v>0</v>
      </c>
      <c r="J23" s="122">
        <v>19976142.908147238</v>
      </c>
      <c r="K23" s="88">
        <v>0</v>
      </c>
      <c r="L23" s="88">
        <v>0</v>
      </c>
      <c r="M23" s="123" t="s">
        <v>100</v>
      </c>
      <c r="N23" s="124" t="str">
        <f t="shared" ref="N23:N63" si="6">IF($C$167="Lucro Presumido","Lucro Presumido",IF($C$167="Lucro Real","Lucro Real",O23))</f>
        <v>Lucro Presumido</v>
      </c>
      <c r="O23" s="125" t="s">
        <v>101</v>
      </c>
      <c r="P23" s="127">
        <v>0</v>
      </c>
      <c r="Q23" s="127">
        <v>0</v>
      </c>
      <c r="R23" s="129" t="s">
        <v>83</v>
      </c>
      <c r="AJ23" s="50" t="s">
        <v>87</v>
      </c>
      <c r="AK23">
        <v>5</v>
      </c>
      <c r="AL23" s="53">
        <v>0.10566144745030737</v>
      </c>
      <c r="AM23" s="54">
        <v>0.1169149736757306</v>
      </c>
      <c r="AN23" s="55">
        <v>9</v>
      </c>
      <c r="AO23" s="56">
        <v>2.0665511158148835</v>
      </c>
      <c r="AP23" s="56">
        <v>67.932197095957591</v>
      </c>
      <c r="AQ23" s="56">
        <v>75.386996400470096</v>
      </c>
      <c r="AR23" s="57">
        <v>53.960906969694008</v>
      </c>
      <c r="AS23" s="58"/>
      <c r="AT23" s="50" t="s">
        <v>87</v>
      </c>
      <c r="AU23">
        <v>5</v>
      </c>
      <c r="AV23" s="56">
        <v>1689.8522227468995</v>
      </c>
      <c r="AW23" s="56">
        <v>1346.7995935049532</v>
      </c>
      <c r="AX23" s="59">
        <v>343.05262924194471</v>
      </c>
      <c r="AY23" s="56">
        <v>180.2642879626766</v>
      </c>
      <c r="AZ23" s="56">
        <v>57.820205657665404</v>
      </c>
      <c r="BA23" s="57">
        <v>5.5356085955201486</v>
      </c>
      <c r="BB23" s="31"/>
      <c r="BC23" s="60" t="str">
        <f t="shared" si="0"/>
        <v>Iquiri</v>
      </c>
      <c r="BD23" s="61">
        <f t="shared" si="0"/>
        <v>5</v>
      </c>
      <c r="BE23" s="62">
        <v>53.960906969694008</v>
      </c>
      <c r="BF23" s="63">
        <f t="shared" si="1"/>
        <v>13.971290126263582</v>
      </c>
      <c r="BG23" s="63">
        <f t="shared" si="2"/>
        <v>21.426089430776088</v>
      </c>
      <c r="BH23" s="64">
        <f t="shared" si="3"/>
        <v>0</v>
      </c>
      <c r="BI23" s="56"/>
      <c r="BJ23" s="60" t="str">
        <f t="shared" si="4"/>
        <v>Iquiri</v>
      </c>
      <c r="BK23" s="61">
        <f t="shared" si="4"/>
        <v>5</v>
      </c>
      <c r="BL23" s="65">
        <f t="shared" si="4"/>
        <v>53.960906969694008</v>
      </c>
      <c r="BM23" s="66"/>
      <c r="BN23" s="108"/>
      <c r="BQ23" s="72"/>
      <c r="BR23" s="72"/>
      <c r="BS23" s="72"/>
      <c r="BT23" s="72"/>
      <c r="BU23" s="72"/>
      <c r="BV23" s="72"/>
      <c r="BW23" s="72"/>
      <c r="BX23" s="72"/>
      <c r="BY23" s="72"/>
      <c r="BZ23" s="72"/>
      <c r="CA23" s="72"/>
      <c r="CB23" s="72"/>
      <c r="CC23" s="72"/>
      <c r="CD23" s="72"/>
      <c r="CE23" s="72"/>
      <c r="CF23" s="72"/>
      <c r="CG23" s="72"/>
      <c r="CH23" s="72"/>
      <c r="CI23" s="72"/>
      <c r="CJ23" s="73"/>
    </row>
    <row r="24" spans="2:88">
      <c r="B24" s="74" t="s">
        <v>102</v>
      </c>
      <c r="C24" s="102"/>
      <c r="D24" s="130">
        <f>DFs!C183</f>
        <v>0.84536869816029603</v>
      </c>
      <c r="E24" s="130">
        <f>DFs!C184</f>
        <v>0.15463130183970406</v>
      </c>
      <c r="F24" s="118"/>
      <c r="I24" s="121">
        <f>I23+1</f>
        <v>1</v>
      </c>
      <c r="J24" s="88">
        <v>0</v>
      </c>
      <c r="K24" s="88">
        <v>0</v>
      </c>
      <c r="L24" s="88">
        <v>0</v>
      </c>
      <c r="M24" s="123" t="s">
        <v>100</v>
      </c>
      <c r="N24" s="124" t="str">
        <f t="shared" si="6"/>
        <v>Lucro Presumido</v>
      </c>
      <c r="O24" s="125" t="s">
        <v>101</v>
      </c>
      <c r="P24" s="127">
        <v>0</v>
      </c>
      <c r="Q24" s="127">
        <v>0</v>
      </c>
      <c r="R24" s="129" t="s">
        <v>83</v>
      </c>
      <c r="AJ24" s="50" t="s">
        <v>87</v>
      </c>
      <c r="AK24">
        <v>6</v>
      </c>
      <c r="AL24" s="53"/>
      <c r="AM24" s="54"/>
      <c r="AN24" s="55"/>
      <c r="AO24" s="56"/>
      <c r="AP24" s="56"/>
      <c r="AQ24" s="56"/>
      <c r="AR24" s="57"/>
      <c r="AS24" s="58"/>
      <c r="AT24" s="50" t="s">
        <v>87</v>
      </c>
      <c r="AU24">
        <v>6</v>
      </c>
      <c r="AV24" s="131"/>
      <c r="AW24" s="131"/>
      <c r="AX24" s="132"/>
      <c r="AY24" s="133"/>
      <c r="AZ24" s="133"/>
      <c r="BA24" s="134"/>
      <c r="BB24" s="31"/>
      <c r="BC24" s="60" t="str">
        <f t="shared" si="0"/>
        <v>Iquiri</v>
      </c>
      <c r="BD24" s="61"/>
      <c r="BE24" s="62"/>
      <c r="BF24" s="63"/>
      <c r="BG24" s="63"/>
      <c r="BH24" s="64"/>
      <c r="BI24" s="56"/>
      <c r="BJ24" s="60" t="str">
        <f t="shared" si="4"/>
        <v>Iquiri</v>
      </c>
      <c r="BK24" s="61"/>
      <c r="BL24" s="65"/>
      <c r="BM24" s="66"/>
      <c r="BN24" s="108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3"/>
    </row>
    <row r="25" spans="2:88">
      <c r="I25" s="121">
        <f t="shared" ref="I25:I63" si="7">I24+1</f>
        <v>2</v>
      </c>
      <c r="J25" s="88">
        <v>0</v>
      </c>
      <c r="K25" s="88">
        <v>0</v>
      </c>
      <c r="L25" s="88">
        <v>0</v>
      </c>
      <c r="M25" s="123" t="s">
        <v>100</v>
      </c>
      <c r="N25" s="124" t="str">
        <f t="shared" si="6"/>
        <v>Lucro Presumido</v>
      </c>
      <c r="O25" s="125" t="s">
        <v>101</v>
      </c>
      <c r="P25" s="127">
        <v>0</v>
      </c>
      <c r="Q25" s="127">
        <v>0</v>
      </c>
      <c r="R25" s="129">
        <v>1.5107830829878786</v>
      </c>
      <c r="AJ25" s="50" t="s">
        <v>87</v>
      </c>
      <c r="AK25">
        <v>7</v>
      </c>
      <c r="AL25" s="53"/>
      <c r="AM25" s="54"/>
      <c r="AN25" s="55"/>
      <c r="AO25" s="56"/>
      <c r="AP25" s="56"/>
      <c r="AQ25" s="56"/>
      <c r="AR25" s="57"/>
      <c r="AS25" s="135"/>
      <c r="AT25" s="50" t="s">
        <v>87</v>
      </c>
      <c r="AU25">
        <v>7</v>
      </c>
      <c r="AV25" s="131"/>
      <c r="AW25" s="131"/>
      <c r="AX25" s="132"/>
      <c r="AY25" s="133"/>
      <c r="AZ25" s="133"/>
      <c r="BA25" s="134"/>
      <c r="BB25" s="31"/>
      <c r="BC25" s="60" t="str">
        <f t="shared" ref="BC25" si="8">AT25</f>
        <v>Iquiri</v>
      </c>
      <c r="BD25" s="61"/>
      <c r="BE25" s="62"/>
      <c r="BF25" s="63"/>
      <c r="BG25" s="63"/>
      <c r="BH25" s="64"/>
      <c r="BJ25" s="60" t="str">
        <f t="shared" si="4"/>
        <v>Iquiri</v>
      </c>
      <c r="BK25" s="61"/>
      <c r="BL25" s="65"/>
      <c r="BM25" s="66"/>
      <c r="BN25" s="111"/>
      <c r="BQ25" s="72"/>
      <c r="BR25" s="72"/>
      <c r="BS25" s="72"/>
      <c r="BT25" s="72"/>
      <c r="BU25" s="72"/>
      <c r="BV25" s="72"/>
      <c r="BW25" s="72"/>
      <c r="BX25" s="72"/>
      <c r="BY25" s="72"/>
      <c r="BZ25" s="72"/>
      <c r="CA25" s="72"/>
      <c r="CB25" s="72"/>
      <c r="CC25" s="72"/>
      <c r="CD25" s="72"/>
      <c r="CE25" s="72"/>
      <c r="CF25" s="72"/>
      <c r="CG25" s="72"/>
      <c r="CH25" s="72"/>
      <c r="CI25" s="72"/>
    </row>
    <row r="26" spans="2:88">
      <c r="B26" s="69" t="s">
        <v>46</v>
      </c>
      <c r="C26" s="69"/>
      <c r="D26" s="136" t="s">
        <v>103</v>
      </c>
      <c r="E26" s="137" t="s">
        <v>104</v>
      </c>
      <c r="F26" s="136" t="s">
        <v>105</v>
      </c>
      <c r="I26" s="121">
        <f t="shared" si="7"/>
        <v>3</v>
      </c>
      <c r="J26" s="88">
        <v>0</v>
      </c>
      <c r="K26" s="88">
        <v>0</v>
      </c>
      <c r="L26" s="88">
        <v>0</v>
      </c>
      <c r="M26" s="123" t="s">
        <v>100</v>
      </c>
      <c r="N26" s="124" t="str">
        <f t="shared" si="6"/>
        <v>Lucro Presumido</v>
      </c>
      <c r="O26" s="125" t="s">
        <v>101</v>
      </c>
      <c r="P26" s="127">
        <v>0</v>
      </c>
      <c r="Q26" s="127">
        <v>0</v>
      </c>
      <c r="R26" s="129">
        <v>2.2069631908120497</v>
      </c>
      <c r="AJ26" s="138" t="s">
        <v>106</v>
      </c>
      <c r="AK26" s="139"/>
      <c r="AL26" s="140">
        <f>TIRP</f>
        <v>0.10726589822599097</v>
      </c>
      <c r="AM26" s="141">
        <f>'PAINEL DE CONTROLE'!D11</f>
        <v>0.11059877648838082</v>
      </c>
      <c r="AN26" s="142">
        <f>'PAINEL DE CONTROLE'!D19</f>
        <v>9</v>
      </c>
      <c r="AO26" s="143">
        <f>ICSDFin1</f>
        <v>2.1195566887002495</v>
      </c>
      <c r="AP26" s="143">
        <v>66.920493557604217</v>
      </c>
      <c r="AQ26" s="143">
        <v>66.920493557604217</v>
      </c>
      <c r="AR26" s="144">
        <v>66.920493557604217</v>
      </c>
      <c r="AS26" s="135"/>
      <c r="AT26" s="145" t="s">
        <v>106</v>
      </c>
      <c r="AU26" s="146"/>
      <c r="AV26" s="147">
        <f>SUM(DFs!$G$103:$AU$103)/1000000</f>
        <v>1208.0711470132969</v>
      </c>
      <c r="AW26" s="147">
        <f>-SUM(DFs!$G$105:$AU$105)/1000000</f>
        <v>864.28617201919803</v>
      </c>
      <c r="AX26" s="148">
        <f>SUM(DFs!$G$45:$AU$45)/1000000</f>
        <v>253.60437877223646</v>
      </c>
      <c r="AY26" s="149">
        <v>143.72569387778069</v>
      </c>
      <c r="AZ26" s="149">
        <v>41.492100956676886</v>
      </c>
      <c r="BA26" s="150">
        <v>4.6490627135290925</v>
      </c>
      <c r="BB26" s="31"/>
      <c r="BC26" s="151"/>
      <c r="BD26" s="152"/>
      <c r="BE26" s="153"/>
      <c r="BF26" s="153"/>
      <c r="BG26" s="153"/>
      <c r="BH26" s="154"/>
      <c r="BJ26" s="151"/>
      <c r="BK26" s="152"/>
      <c r="BL26" s="153"/>
      <c r="BM26" s="155"/>
      <c r="BQ26" s="156"/>
      <c r="BR26" s="156"/>
      <c r="BS26" s="156"/>
      <c r="BT26" s="156"/>
      <c r="BU26" s="157"/>
      <c r="BV26" s="157"/>
      <c r="BW26" s="157"/>
      <c r="BX26" s="156"/>
      <c r="BY26" s="156"/>
      <c r="BZ26" s="156"/>
      <c r="CA26" s="157"/>
      <c r="CB26" s="157"/>
      <c r="CC26" s="157"/>
      <c r="CD26" s="157"/>
      <c r="CE26" s="157"/>
      <c r="CF26" s="157"/>
      <c r="CG26" s="157"/>
      <c r="CH26" s="157"/>
      <c r="CI26" s="157"/>
    </row>
    <row r="27" spans="2:88">
      <c r="I27" s="121">
        <f t="shared" si="7"/>
        <v>4</v>
      </c>
      <c r="J27" s="88">
        <v>0</v>
      </c>
      <c r="K27" s="88">
        <v>0</v>
      </c>
      <c r="L27" s="88">
        <v>0</v>
      </c>
      <c r="M27" s="123" t="s">
        <v>100</v>
      </c>
      <c r="N27" s="124" t="str">
        <f t="shared" si="6"/>
        <v>Lucro Presumido</v>
      </c>
      <c r="O27" s="125" t="s">
        <v>101</v>
      </c>
      <c r="P27" s="127">
        <v>0</v>
      </c>
      <c r="Q27" s="127">
        <v>0</v>
      </c>
      <c r="R27" s="129">
        <v>2.1195566887002495</v>
      </c>
      <c r="AN27" s="118"/>
      <c r="AP27" s="118"/>
      <c r="AR27" s="118"/>
      <c r="AV27" s="158"/>
      <c r="AW27" s="158"/>
      <c r="AX27" s="158"/>
      <c r="AY27" s="158"/>
      <c r="AZ27" s="158"/>
      <c r="BA27" s="158"/>
    </row>
    <row r="28" spans="2:88">
      <c r="B28" s="74" t="s">
        <v>107</v>
      </c>
      <c r="C28" s="159" t="s">
        <v>108</v>
      </c>
      <c r="D28" s="92">
        <v>0</v>
      </c>
      <c r="E28" s="160">
        <v>0</v>
      </c>
      <c r="F28" s="161" t="s">
        <v>109</v>
      </c>
      <c r="G28" s="70"/>
      <c r="H28" s="70"/>
      <c r="I28" s="121">
        <f t="shared" si="7"/>
        <v>5</v>
      </c>
      <c r="J28" s="88">
        <v>0</v>
      </c>
      <c r="K28" s="88">
        <v>0</v>
      </c>
      <c r="L28" s="88">
        <v>0</v>
      </c>
      <c r="M28" s="123" t="s">
        <v>100</v>
      </c>
      <c r="N28" s="124" t="str">
        <f t="shared" si="6"/>
        <v>Lucro Presumido</v>
      </c>
      <c r="O28" s="125" t="s">
        <v>101</v>
      </c>
      <c r="P28" s="127">
        <v>0</v>
      </c>
      <c r="Q28" s="127">
        <v>0</v>
      </c>
      <c r="R28" s="129">
        <v>2.2213911231256169</v>
      </c>
      <c r="AF28"/>
      <c r="AG28"/>
      <c r="AV28" s="162"/>
      <c r="AW28" s="98"/>
      <c r="AX28" s="98"/>
      <c r="AY28" s="98"/>
      <c r="AZ28" s="98"/>
      <c r="BA28" s="98"/>
    </row>
    <row r="29" spans="2:88">
      <c r="B29" s="74" t="s">
        <v>110</v>
      </c>
      <c r="C29" s="159" t="s">
        <v>111</v>
      </c>
      <c r="D29" s="163">
        <v>0</v>
      </c>
      <c r="E29" s="164">
        <v>0</v>
      </c>
      <c r="F29" s="165">
        <v>0.3</v>
      </c>
      <c r="I29" s="121">
        <f t="shared" si="7"/>
        <v>6</v>
      </c>
      <c r="J29" s="88">
        <v>0</v>
      </c>
      <c r="K29" s="88">
        <v>0</v>
      </c>
      <c r="L29" s="88">
        <v>0</v>
      </c>
      <c r="M29" s="123" t="s">
        <v>100</v>
      </c>
      <c r="N29" s="124" t="str">
        <f t="shared" si="6"/>
        <v>Lucro Presumido</v>
      </c>
      <c r="O29" s="125" t="s">
        <v>101</v>
      </c>
      <c r="P29" s="127">
        <v>0</v>
      </c>
      <c r="Q29" s="127">
        <v>0</v>
      </c>
      <c r="R29" s="129">
        <v>2.2775307871053143</v>
      </c>
      <c r="AV29" s="98"/>
    </row>
    <row r="30" spans="2:88">
      <c r="D30" s="166"/>
      <c r="I30" s="121">
        <f t="shared" si="7"/>
        <v>7</v>
      </c>
      <c r="J30" s="88">
        <v>0</v>
      </c>
      <c r="K30" s="88">
        <v>0</v>
      </c>
      <c r="L30" s="88">
        <v>0</v>
      </c>
      <c r="M30" s="123" t="s">
        <v>100</v>
      </c>
      <c r="N30" s="124" t="str">
        <f t="shared" si="6"/>
        <v>Lucro Presumido</v>
      </c>
      <c r="O30" s="125" t="s">
        <v>101</v>
      </c>
      <c r="P30" s="127">
        <v>0</v>
      </c>
      <c r="Q30" s="127">
        <v>0</v>
      </c>
      <c r="R30" s="129">
        <v>2.4088388994596253</v>
      </c>
      <c r="AJ30" s="167"/>
      <c r="AK30" s="168"/>
      <c r="AL30" s="168"/>
      <c r="AM30" s="168"/>
      <c r="AN30" s="169"/>
      <c r="AO30" s="168"/>
      <c r="AP30" s="168"/>
      <c r="AQ30" s="168"/>
      <c r="AR30" s="168"/>
      <c r="AT30" s="167"/>
      <c r="AU30" s="168"/>
      <c r="AV30" s="98"/>
      <c r="AW30" s="168"/>
      <c r="AX30" s="168"/>
      <c r="AY30" s="168"/>
      <c r="AZ30" s="168"/>
      <c r="BA30" s="168"/>
      <c r="BQ30" s="170"/>
      <c r="BR30" s="170"/>
      <c r="BS30" s="170"/>
      <c r="BT30" s="170"/>
      <c r="BU30" s="170"/>
      <c r="BV30" s="170"/>
      <c r="BW30" s="170"/>
      <c r="BX30" s="170"/>
      <c r="BY30" s="170"/>
      <c r="BZ30" s="170"/>
      <c r="CA30" s="170"/>
      <c r="CB30" s="170"/>
      <c r="CC30" s="170"/>
      <c r="CD30" s="170"/>
      <c r="CE30" s="170"/>
      <c r="CF30" s="170"/>
      <c r="CG30" s="170"/>
      <c r="CH30" s="170"/>
      <c r="CI30" s="170"/>
    </row>
    <row r="31" spans="2:88">
      <c r="B31" s="74" t="s">
        <v>112</v>
      </c>
      <c r="C31" s="159" t="s">
        <v>113</v>
      </c>
      <c r="D31" s="171">
        <v>66.920493557604189</v>
      </c>
      <c r="F31" s="96"/>
      <c r="I31" s="121">
        <f t="shared" si="7"/>
        <v>8</v>
      </c>
      <c r="J31" s="88">
        <v>0</v>
      </c>
      <c r="K31" s="88">
        <v>0</v>
      </c>
      <c r="L31" s="88">
        <v>0</v>
      </c>
      <c r="M31" s="123" t="s">
        <v>100</v>
      </c>
      <c r="N31" s="124" t="str">
        <f t="shared" si="6"/>
        <v>Lucro Presumido</v>
      </c>
      <c r="O31" s="125" t="s">
        <v>101</v>
      </c>
      <c r="P31" s="127">
        <v>0</v>
      </c>
      <c r="Q31" s="127">
        <v>0</v>
      </c>
      <c r="R31" s="129">
        <v>2.4781815630164443</v>
      </c>
      <c r="AJ31" s="6"/>
      <c r="AK31" s="6"/>
      <c r="AL31" s="5"/>
      <c r="AM31" s="5"/>
      <c r="AN31" s="5"/>
      <c r="AO31" s="5"/>
      <c r="AP31" s="5"/>
      <c r="AQ31" s="5"/>
      <c r="AR31" s="5"/>
      <c r="AT31" s="6"/>
      <c r="AU31" s="6"/>
      <c r="AV31" s="98"/>
      <c r="AW31" s="5"/>
      <c r="AX31" s="5"/>
      <c r="AY31" s="5"/>
      <c r="AZ31" s="5"/>
      <c r="BA31" s="5"/>
      <c r="BE31" s="172"/>
      <c r="BF31" s="173"/>
      <c r="BG31" s="174"/>
      <c r="BH31" s="96"/>
      <c r="BI31" s="96"/>
      <c r="BQ31" s="175"/>
      <c r="BR31" s="175"/>
      <c r="BS31" s="175"/>
      <c r="BT31" s="175"/>
      <c r="BU31" s="175"/>
      <c r="BV31" s="175"/>
      <c r="BW31" s="175"/>
      <c r="BX31" s="175"/>
      <c r="BY31" s="175"/>
      <c r="BZ31" s="175"/>
      <c r="CA31" s="175"/>
      <c r="CB31" s="175"/>
      <c r="CC31" s="175"/>
      <c r="CD31" s="175"/>
      <c r="CE31" s="175"/>
      <c r="CF31" s="175"/>
      <c r="CG31" s="175"/>
      <c r="CH31" s="175"/>
      <c r="CI31" s="175"/>
    </row>
    <row r="32" spans="2:88">
      <c r="B32" s="74" t="s">
        <v>110</v>
      </c>
      <c r="C32" s="159" t="s">
        <v>111</v>
      </c>
      <c r="D32" s="163"/>
      <c r="I32" s="121">
        <f t="shared" si="7"/>
        <v>9</v>
      </c>
      <c r="J32" s="88">
        <v>0</v>
      </c>
      <c r="K32" s="88">
        <v>0</v>
      </c>
      <c r="L32" s="88">
        <v>0</v>
      </c>
      <c r="M32" s="123" t="s">
        <v>100</v>
      </c>
      <c r="N32" s="124" t="str">
        <f t="shared" si="6"/>
        <v>Lucro Presumido</v>
      </c>
      <c r="O32" s="125" t="s">
        <v>101</v>
      </c>
      <c r="P32" s="127">
        <v>0</v>
      </c>
      <c r="Q32" s="127">
        <v>0</v>
      </c>
      <c r="R32" s="129">
        <v>2.6308369683649491</v>
      </c>
      <c r="AL32" s="176"/>
      <c r="AM32" s="54"/>
      <c r="AN32" s="55"/>
      <c r="AO32" s="56"/>
      <c r="AP32" s="56"/>
      <c r="AQ32" s="56"/>
      <c r="AR32" s="56"/>
      <c r="AV32" s="98"/>
      <c r="AW32" s="131"/>
      <c r="AX32" s="177"/>
      <c r="AY32" s="131"/>
      <c r="AZ32" s="131"/>
      <c r="BA32" s="131"/>
      <c r="BC32" s="98"/>
      <c r="BD32" s="98"/>
      <c r="BE32" s="98"/>
      <c r="BF32" s="98"/>
      <c r="BG32" s="174"/>
      <c r="BH32" s="176"/>
      <c r="BI32" s="96"/>
      <c r="BQ32" s="175"/>
      <c r="BR32" s="175"/>
      <c r="BS32" s="175"/>
      <c r="BT32" s="175"/>
      <c r="BU32" s="175"/>
      <c r="BV32" s="175"/>
      <c r="BW32" s="175"/>
      <c r="BX32" s="175"/>
      <c r="BY32" s="175"/>
      <c r="BZ32" s="175"/>
      <c r="CA32" s="175"/>
      <c r="CB32" s="175"/>
      <c r="CC32" s="175"/>
      <c r="CD32" s="175"/>
      <c r="CE32" s="175"/>
      <c r="CF32" s="175"/>
      <c r="CG32" s="175"/>
      <c r="CH32" s="175"/>
      <c r="CI32" s="175"/>
    </row>
    <row r="33" spans="2:67">
      <c r="C33" s="73"/>
      <c r="D33" s="73"/>
      <c r="I33" s="121">
        <f t="shared" si="7"/>
        <v>10</v>
      </c>
      <c r="J33" s="88">
        <v>0</v>
      </c>
      <c r="K33" s="88">
        <v>0</v>
      </c>
      <c r="L33" s="88">
        <v>0</v>
      </c>
      <c r="M33" s="123" t="s">
        <v>100</v>
      </c>
      <c r="N33" s="124" t="str">
        <f t="shared" si="6"/>
        <v>Lucro Presumido</v>
      </c>
      <c r="O33" s="125" t="s">
        <v>101</v>
      </c>
      <c r="P33" s="127">
        <v>0</v>
      </c>
      <c r="Q33" s="127">
        <v>0</v>
      </c>
      <c r="R33" s="129">
        <v>2.7176027384275345</v>
      </c>
      <c r="AL33" s="176"/>
      <c r="AM33" s="54"/>
      <c r="AN33" s="55"/>
      <c r="AO33" s="56"/>
      <c r="AP33" s="56"/>
      <c r="AQ33" s="56"/>
      <c r="AR33" s="56"/>
      <c r="AV33" s="98"/>
      <c r="AX33" s="131"/>
      <c r="AY33" s="177">
        <v>80000</v>
      </c>
      <c r="AZ33" s="131">
        <v>200000</v>
      </c>
      <c r="BA33" s="131">
        <v>200000</v>
      </c>
      <c r="BB33" s="131">
        <v>150000</v>
      </c>
      <c r="BC33" s="131">
        <v>10</v>
      </c>
      <c r="BD33" s="98"/>
      <c r="BE33" s="98"/>
      <c r="BF33" s="98"/>
      <c r="BG33" s="174"/>
      <c r="BH33" s="176"/>
      <c r="BI33" s="96"/>
      <c r="BJ33" s="131"/>
      <c r="BK33" s="131"/>
    </row>
    <row r="34" spans="2:67">
      <c r="B34" s="69" t="s">
        <v>114</v>
      </c>
      <c r="C34" s="69"/>
      <c r="D34" s="69"/>
      <c r="E34" s="69"/>
      <c r="F34" s="69"/>
      <c r="I34" s="121">
        <f t="shared" si="7"/>
        <v>11</v>
      </c>
      <c r="J34" s="88">
        <v>0</v>
      </c>
      <c r="K34" s="88">
        <v>0</v>
      </c>
      <c r="L34" s="88">
        <v>0</v>
      </c>
      <c r="M34" s="123" t="s">
        <v>100</v>
      </c>
      <c r="N34" s="124" t="str">
        <f t="shared" si="6"/>
        <v>Lucro Presumido</v>
      </c>
      <c r="O34" s="125" t="s">
        <v>101</v>
      </c>
      <c r="P34" s="127">
        <v>0</v>
      </c>
      <c r="Q34" s="127">
        <v>0</v>
      </c>
      <c r="R34" s="129">
        <v>2.8979074923928523</v>
      </c>
      <c r="AL34" s="176"/>
      <c r="AM34" s="54"/>
      <c r="AN34" s="55"/>
      <c r="AO34" s="56"/>
      <c r="AP34" s="56"/>
      <c r="AQ34" s="56"/>
      <c r="AR34" s="56"/>
      <c r="AV34" s="131"/>
      <c r="AX34" s="131"/>
      <c r="AY34" s="177"/>
      <c r="AZ34" s="131"/>
      <c r="BA34" s="131"/>
      <c r="BB34" s="131"/>
      <c r="BD34" s="98"/>
      <c r="BE34" s="98"/>
      <c r="BF34" s="98"/>
      <c r="BG34" s="174"/>
      <c r="BH34" s="176"/>
      <c r="BI34" s="96"/>
    </row>
    <row r="35" spans="2:67">
      <c r="G35" s="70"/>
      <c r="H35" s="70"/>
      <c r="I35" s="121">
        <f t="shared" si="7"/>
        <v>12</v>
      </c>
      <c r="J35" s="88">
        <v>0</v>
      </c>
      <c r="K35" s="88">
        <v>0</v>
      </c>
      <c r="L35" s="88">
        <v>0</v>
      </c>
      <c r="M35" s="123" t="s">
        <v>100</v>
      </c>
      <c r="N35" s="124" t="str">
        <f t="shared" si="6"/>
        <v>Lucro Presumido</v>
      </c>
      <c r="O35" s="125" t="s">
        <v>101</v>
      </c>
      <c r="P35" s="127">
        <v>0</v>
      </c>
      <c r="Q35" s="127">
        <v>0</v>
      </c>
      <c r="R35" s="129">
        <v>3.0082330557839496</v>
      </c>
      <c r="AL35" s="176"/>
      <c r="AM35" s="54"/>
      <c r="AN35" s="55"/>
      <c r="AO35" s="56"/>
      <c r="AP35" s="56"/>
      <c r="AQ35" s="56"/>
      <c r="AR35" s="56"/>
      <c r="AT35" s="36"/>
      <c r="AU35" s="36"/>
      <c r="AV35" s="178" t="s">
        <v>48</v>
      </c>
      <c r="AW35" s="36" t="s">
        <v>115</v>
      </c>
      <c r="AX35" s="178" t="s">
        <v>116</v>
      </c>
      <c r="AY35" s="179" t="s">
        <v>117</v>
      </c>
      <c r="AZ35" s="178" t="s">
        <v>118</v>
      </c>
      <c r="BA35" s="178" t="s">
        <v>119</v>
      </c>
      <c r="BB35" s="178" t="s">
        <v>120</v>
      </c>
      <c r="BC35" s="178" t="s">
        <v>121</v>
      </c>
      <c r="BD35" s="180" t="s">
        <v>122</v>
      </c>
      <c r="BE35" s="98"/>
      <c r="BF35" s="98"/>
      <c r="BG35" s="174"/>
      <c r="BH35" s="176"/>
      <c r="BI35" s="96"/>
      <c r="BJ35" s="131"/>
      <c r="BK35" s="131"/>
      <c r="BM35" s="131"/>
      <c r="BN35" s="131"/>
      <c r="BO35" s="131"/>
    </row>
    <row r="36" spans="2:67" ht="15" customHeight="1">
      <c r="D36" s="112" t="s">
        <v>123</v>
      </c>
      <c r="E36" s="113" t="s">
        <v>124</v>
      </c>
      <c r="I36" s="121">
        <f t="shared" si="7"/>
        <v>13</v>
      </c>
      <c r="J36" s="88">
        <v>0</v>
      </c>
      <c r="K36" s="88">
        <v>0</v>
      </c>
      <c r="L36" s="88">
        <v>0</v>
      </c>
      <c r="M36" s="123" t="s">
        <v>100</v>
      </c>
      <c r="N36" s="124" t="str">
        <f t="shared" si="6"/>
        <v>Lucro Presumido</v>
      </c>
      <c r="O36" s="125" t="s">
        <v>101</v>
      </c>
      <c r="P36" s="127">
        <v>0</v>
      </c>
      <c r="Q36" s="127">
        <v>0</v>
      </c>
      <c r="R36" s="129">
        <v>3.2253280268673628</v>
      </c>
      <c r="AL36" s="176"/>
      <c r="AM36" s="54"/>
      <c r="AN36" s="55"/>
      <c r="AO36" s="56"/>
      <c r="AP36" s="56"/>
      <c r="AQ36" s="56"/>
      <c r="AR36" s="56"/>
      <c r="AT36" s="181" t="s">
        <v>67</v>
      </c>
      <c r="AU36" s="36">
        <v>1</v>
      </c>
      <c r="AV36" s="178">
        <v>184.57</v>
      </c>
      <c r="AW36" s="180">
        <f>AX36-AV36</f>
        <v>60.41</v>
      </c>
      <c r="AX36" s="178">
        <v>244.98</v>
      </c>
      <c r="AY36" s="182">
        <v>-0.89373098514124971</v>
      </c>
      <c r="AZ36" s="182">
        <v>-2.2343274628531242</v>
      </c>
      <c r="BA36" s="182">
        <v>-2.2343274628531242</v>
      </c>
      <c r="BB36" s="182">
        <v>-1.6757455971398434</v>
      </c>
      <c r="BC36" s="183">
        <f>-$BC$33</f>
        <v>-10</v>
      </c>
      <c r="BD36" s="180">
        <f>AX36+SUM(AY36:BC36)</f>
        <v>227.94186849201265</v>
      </c>
      <c r="BE36" s="98"/>
      <c r="BF36" s="98"/>
      <c r="BG36" s="174"/>
      <c r="BH36" s="176"/>
      <c r="BI36" s="96"/>
    </row>
    <row r="37" spans="2:67">
      <c r="B37" s="74" t="s">
        <v>125</v>
      </c>
      <c r="C37" s="75"/>
      <c r="D37" s="184">
        <f>IF($D$7="Real",D38,D39)</f>
        <v>0.10726589839492484</v>
      </c>
      <c r="E37" s="184">
        <f>IF($D$7="Real",E38,E39)</f>
        <v>0.11070697696238785</v>
      </c>
      <c r="F37" s="5">
        <f>IF($D$7="Real",D38,D39)</f>
        <v>0.10726589839492484</v>
      </c>
      <c r="I37" s="121">
        <f t="shared" si="7"/>
        <v>14</v>
      </c>
      <c r="J37" s="88">
        <v>0</v>
      </c>
      <c r="K37" s="88">
        <v>0</v>
      </c>
      <c r="L37" s="88">
        <v>0</v>
      </c>
      <c r="M37" s="123" t="s">
        <v>100</v>
      </c>
      <c r="N37" s="124" t="str">
        <f t="shared" si="6"/>
        <v>Lucro Presumido</v>
      </c>
      <c r="O37" s="125" t="s">
        <v>101</v>
      </c>
      <c r="P37" s="127">
        <v>0</v>
      </c>
      <c r="Q37" s="127">
        <v>0</v>
      </c>
      <c r="R37" s="129">
        <v>3.3684694227463283</v>
      </c>
      <c r="AL37" s="176"/>
      <c r="AM37" s="54"/>
      <c r="AN37" s="55"/>
      <c r="AO37" s="56"/>
      <c r="AP37" s="56"/>
      <c r="AQ37" s="56"/>
      <c r="AR37" s="56"/>
      <c r="AT37" s="181" t="s">
        <v>67</v>
      </c>
      <c r="AU37" s="36">
        <v>2</v>
      </c>
      <c r="AV37" s="178">
        <v>128.65</v>
      </c>
      <c r="AW37" s="180">
        <f t="shared" ref="AW37:AW39" si="9">AX37-AV37</f>
        <v>65</v>
      </c>
      <c r="AX37" s="178">
        <v>193.65</v>
      </c>
      <c r="AY37" s="182">
        <v>-0.79569056586561848</v>
      </c>
      <c r="AZ37" s="182">
        <v>-1.9892264146640461</v>
      </c>
      <c r="BA37" s="182">
        <v>-1.9892264146640461</v>
      </c>
      <c r="BB37" s="182">
        <v>-1.4919198109980347</v>
      </c>
      <c r="BC37" s="183">
        <f>-$BC$33</f>
        <v>-10</v>
      </c>
      <c r="BD37" s="180">
        <f t="shared" ref="BD37:BD39" si="10">AX37+SUM(AY37:BC37)</f>
        <v>177.38393679380826</v>
      </c>
      <c r="BE37" s="98"/>
      <c r="BF37" s="98"/>
      <c r="BG37" s="174"/>
      <c r="BH37" s="176"/>
      <c r="BI37" s="96"/>
      <c r="BJ37" s="131"/>
      <c r="BK37" s="131"/>
      <c r="BM37" s="131"/>
      <c r="BN37" s="131"/>
      <c r="BO37" s="131"/>
    </row>
    <row r="38" spans="2:67">
      <c r="B38" s="185" t="s">
        <v>126</v>
      </c>
      <c r="C38" s="159"/>
      <c r="D38" s="186">
        <f>'WACC-CAPM'!D25</f>
        <v>0.10726589839492484</v>
      </c>
      <c r="E38" s="186">
        <f>'WACC-CAPM'!D16</f>
        <v>0.11070697696238785</v>
      </c>
      <c r="F38" s="96"/>
      <c r="I38" s="121">
        <f t="shared" si="7"/>
        <v>15</v>
      </c>
      <c r="J38" s="88">
        <v>0</v>
      </c>
      <c r="K38" s="88">
        <v>0</v>
      </c>
      <c r="L38" s="88">
        <v>0</v>
      </c>
      <c r="M38" s="123" t="s">
        <v>100</v>
      </c>
      <c r="N38" s="124" t="str">
        <f t="shared" si="6"/>
        <v>Lucro Presumido</v>
      </c>
      <c r="O38" s="125" t="s">
        <v>101</v>
      </c>
      <c r="P38" s="127">
        <v>0</v>
      </c>
      <c r="Q38" s="127">
        <v>0</v>
      </c>
      <c r="R38" s="129">
        <v>3.6361601546707805</v>
      </c>
      <c r="AL38" s="176"/>
      <c r="AM38" s="54"/>
      <c r="AN38" s="55"/>
      <c r="AO38" s="56"/>
      <c r="AP38" s="56"/>
      <c r="AQ38" s="56"/>
      <c r="AR38" s="56"/>
      <c r="AT38" s="181" t="s">
        <v>67</v>
      </c>
      <c r="AU38" s="36">
        <v>3</v>
      </c>
      <c r="AV38" s="178">
        <v>70.680000000000007</v>
      </c>
      <c r="AW38" s="180">
        <f t="shared" si="9"/>
        <v>79.799999999999983</v>
      </c>
      <c r="AX38" s="178">
        <v>150.47999999999999</v>
      </c>
      <c r="AY38" s="182">
        <v>-3.9550096912182817</v>
      </c>
      <c r="AZ38" s="182">
        <v>-9.8875242280457041</v>
      </c>
      <c r="BA38" s="182">
        <v>-9.8875242280457041</v>
      </c>
      <c r="BB38" s="182">
        <v>-7.4156431710342785</v>
      </c>
      <c r="BC38" s="183">
        <f>-$BC$33</f>
        <v>-10</v>
      </c>
      <c r="BD38" s="180">
        <f t="shared" si="10"/>
        <v>109.33429868165602</v>
      </c>
      <c r="BE38" s="98"/>
      <c r="BF38" s="98"/>
      <c r="BG38" s="174"/>
      <c r="BH38" s="176"/>
      <c r="BI38" s="96"/>
    </row>
    <row r="39" spans="2:67">
      <c r="B39" s="185" t="s">
        <v>127</v>
      </c>
      <c r="C39" s="159"/>
      <c r="D39" s="186">
        <f>'WACC-CAPM'!D21</f>
        <v>0.14602131210464572</v>
      </c>
      <c r="E39" s="186">
        <f>'WACC-CAPM'!D15</f>
        <v>0.14958283186304855</v>
      </c>
      <c r="F39" s="96"/>
      <c r="I39" s="121">
        <f t="shared" si="7"/>
        <v>16</v>
      </c>
      <c r="J39" s="88">
        <v>0</v>
      </c>
      <c r="K39" s="88">
        <v>0</v>
      </c>
      <c r="L39" s="88">
        <v>0</v>
      </c>
      <c r="M39" s="123" t="s">
        <v>100</v>
      </c>
      <c r="N39" s="124" t="str">
        <f t="shared" si="6"/>
        <v>Lucro Presumido</v>
      </c>
      <c r="O39" s="125" t="s">
        <v>101</v>
      </c>
      <c r="P39" s="127">
        <v>0</v>
      </c>
      <c r="Q39" s="127">
        <v>0</v>
      </c>
      <c r="R39" s="129">
        <v>3.8267196887668695</v>
      </c>
      <c r="AL39" s="176"/>
      <c r="AM39" s="54"/>
      <c r="AN39" s="55"/>
      <c r="AO39" s="56"/>
      <c r="AP39" s="56"/>
      <c r="AQ39" s="56"/>
      <c r="AR39" s="56"/>
      <c r="AT39" s="181" t="s">
        <v>67</v>
      </c>
      <c r="AU39" s="36">
        <v>4</v>
      </c>
      <c r="AV39" s="178">
        <v>75.42</v>
      </c>
      <c r="AW39" s="180">
        <f t="shared" si="9"/>
        <v>77.440000000000012</v>
      </c>
      <c r="AX39" s="178">
        <v>152.86000000000001</v>
      </c>
      <c r="AY39" s="182">
        <v>-3.5000029257253944</v>
      </c>
      <c r="AZ39" s="182">
        <v>-8.7500073143134856</v>
      </c>
      <c r="BA39" s="182">
        <v>-8.7500073143134856</v>
      </c>
      <c r="BB39" s="182">
        <v>-6.5625054857351151</v>
      </c>
      <c r="BC39" s="183">
        <f>-$BC$33</f>
        <v>-10</v>
      </c>
      <c r="BD39" s="180">
        <f t="shared" si="10"/>
        <v>115.29747695991253</v>
      </c>
      <c r="BE39" s="98"/>
      <c r="BF39" s="98"/>
      <c r="BG39" s="174"/>
      <c r="BH39" s="176"/>
      <c r="BI39" s="96"/>
    </row>
    <row r="40" spans="2:67">
      <c r="I40" s="121">
        <f t="shared" si="7"/>
        <v>17</v>
      </c>
      <c r="J40" s="88">
        <v>0</v>
      </c>
      <c r="K40" s="88">
        <v>0</v>
      </c>
      <c r="L40" s="88">
        <v>0</v>
      </c>
      <c r="M40" s="123" t="s">
        <v>100</v>
      </c>
      <c r="N40" s="124" t="str">
        <f t="shared" si="6"/>
        <v>Lucro Presumido</v>
      </c>
      <c r="O40" s="125" t="s">
        <v>101</v>
      </c>
      <c r="P40" s="127">
        <v>0</v>
      </c>
      <c r="Q40" s="127">
        <v>0</v>
      </c>
      <c r="R40" s="129">
        <v>4.1669306609892418</v>
      </c>
      <c r="AL40" s="176"/>
      <c r="AM40" s="54"/>
      <c r="AN40" s="55"/>
      <c r="AO40" s="56"/>
      <c r="AP40" s="56"/>
      <c r="AQ40" s="56"/>
      <c r="AR40" s="56"/>
      <c r="AV40" s="131"/>
      <c r="AW40" s="131"/>
      <c r="AX40" s="177"/>
      <c r="AY40" s="131"/>
      <c r="AZ40" s="131"/>
      <c r="BA40" s="131"/>
      <c r="BC40" s="98"/>
      <c r="BD40" s="98"/>
      <c r="BE40" s="98"/>
      <c r="BF40" s="98"/>
      <c r="BG40" s="174"/>
      <c r="BH40" s="176"/>
      <c r="BI40" s="96"/>
      <c r="BJ40" s="56"/>
      <c r="BK40" s="56"/>
      <c r="BL40" s="56"/>
      <c r="BM40" s="56"/>
      <c r="BN40" s="56"/>
      <c r="BO40" s="56"/>
    </row>
    <row r="41" spans="2:67">
      <c r="B41" s="69" t="s">
        <v>128</v>
      </c>
      <c r="C41" s="69"/>
      <c r="D41" s="69"/>
      <c r="E41" s="69"/>
      <c r="F41" s="69"/>
      <c r="I41" s="121">
        <f t="shared" si="7"/>
        <v>18</v>
      </c>
      <c r="J41" s="88">
        <v>0</v>
      </c>
      <c r="K41" s="88">
        <v>0</v>
      </c>
      <c r="L41" s="88">
        <v>0</v>
      </c>
      <c r="M41" s="123" t="s">
        <v>100</v>
      </c>
      <c r="N41" s="124" t="str">
        <f t="shared" si="6"/>
        <v>Lucro Presumido</v>
      </c>
      <c r="O41" s="125" t="s">
        <v>101</v>
      </c>
      <c r="P41" s="127">
        <v>0</v>
      </c>
      <c r="Q41" s="127">
        <v>0</v>
      </c>
      <c r="R41" s="129">
        <v>4.4292843826699864</v>
      </c>
      <c r="AL41" s="176"/>
      <c r="AM41" s="54"/>
      <c r="AN41" s="55"/>
      <c r="AO41" s="56"/>
      <c r="AP41" s="56"/>
      <c r="AQ41" s="56"/>
      <c r="AR41" s="56"/>
      <c r="AV41" s="131"/>
      <c r="AW41" s="131"/>
      <c r="AX41" s="177"/>
      <c r="AY41" s="131"/>
      <c r="AZ41" s="131"/>
      <c r="BA41" s="131"/>
      <c r="BC41" s="98"/>
      <c r="BD41" s="98"/>
      <c r="BE41" s="98"/>
      <c r="BF41" s="98"/>
      <c r="BG41" s="174"/>
      <c r="BH41" s="176"/>
      <c r="BI41" s="96"/>
      <c r="BJ41" s="42"/>
      <c r="BK41" s="42"/>
      <c r="BL41" s="42"/>
      <c r="BM41" s="42"/>
      <c r="BN41" s="42"/>
      <c r="BO41" s="42"/>
    </row>
    <row r="42" spans="2:67">
      <c r="G42" s="70"/>
      <c r="H42" s="70"/>
      <c r="I42" s="121">
        <f t="shared" si="7"/>
        <v>19</v>
      </c>
      <c r="J42" s="88">
        <v>0</v>
      </c>
      <c r="K42" s="88">
        <v>0</v>
      </c>
      <c r="L42" s="88">
        <v>0</v>
      </c>
      <c r="M42" s="123" t="s">
        <v>100</v>
      </c>
      <c r="N42" s="124" t="str">
        <f t="shared" si="6"/>
        <v>Lucro Presumido</v>
      </c>
      <c r="O42" s="125" t="s">
        <v>101</v>
      </c>
      <c r="P42" s="127">
        <v>0</v>
      </c>
      <c r="Q42" s="127">
        <v>0</v>
      </c>
      <c r="R42" s="129">
        <v>4.8791388368298074</v>
      </c>
      <c r="AL42" s="176"/>
      <c r="AM42" s="54"/>
      <c r="AN42" s="55"/>
      <c r="AO42" s="56"/>
      <c r="AP42" s="56"/>
      <c r="AQ42" s="176"/>
      <c r="AR42" s="56"/>
      <c r="AV42" s="131"/>
      <c r="AW42" s="131"/>
      <c r="AX42" s="177"/>
      <c r="AY42" s="131"/>
      <c r="AZ42" s="131"/>
      <c r="BA42" s="131"/>
      <c r="BC42" s="98"/>
      <c r="BD42" s="98"/>
      <c r="BE42" s="98"/>
      <c r="BF42" s="98"/>
      <c r="BG42" s="174"/>
      <c r="BH42" s="176"/>
      <c r="BI42" s="96"/>
    </row>
    <row r="43" spans="2:67">
      <c r="B43" s="185" t="s">
        <v>129</v>
      </c>
      <c r="C43" s="159"/>
      <c r="D43" s="187" t="str">
        <f>IF(ROUND(SUM(DFs!G99:AJ99),0)=0,"OK","Checar Balanço")</f>
        <v>OK</v>
      </c>
      <c r="I43" s="121">
        <f t="shared" si="7"/>
        <v>20</v>
      </c>
      <c r="J43" s="88">
        <v>0</v>
      </c>
      <c r="K43" s="88">
        <v>0</v>
      </c>
      <c r="L43" s="88">
        <v>0</v>
      </c>
      <c r="M43" s="123" t="s">
        <v>100</v>
      </c>
      <c r="N43" s="124" t="str">
        <f t="shared" si="6"/>
        <v>Lucro Presumido</v>
      </c>
      <c r="O43" s="125" t="s">
        <v>101</v>
      </c>
      <c r="P43" s="127">
        <v>0</v>
      </c>
      <c r="Q43" s="127">
        <v>0</v>
      </c>
      <c r="R43" s="129">
        <v>5.2570765925684384</v>
      </c>
      <c r="AL43" s="176"/>
      <c r="AM43" s="54"/>
      <c r="AN43" s="55"/>
      <c r="AO43" s="56"/>
      <c r="AP43" s="56"/>
      <c r="AQ43" s="176"/>
      <c r="AR43" s="56"/>
      <c r="AV43" s="131"/>
      <c r="AW43" s="131"/>
      <c r="AX43" s="177"/>
      <c r="AY43" s="131"/>
      <c r="AZ43" s="131"/>
      <c r="BA43" s="131"/>
      <c r="BC43" s="98"/>
      <c r="BD43" s="98"/>
      <c r="BE43" s="98"/>
      <c r="BF43" s="98"/>
      <c r="BG43" s="174"/>
      <c r="BH43" s="96"/>
      <c r="BI43" s="96"/>
    </row>
    <row r="44" spans="2:67">
      <c r="B44" s="185" t="s">
        <v>130</v>
      </c>
      <c r="C44" s="159"/>
      <c r="D44" s="187" t="str">
        <f>IF(SUM(P23:P53)&gt;0,"Necessidade de Aporte","OK")</f>
        <v>OK</v>
      </c>
      <c r="G44" s="188"/>
      <c r="H44" s="188"/>
      <c r="I44" s="121">
        <f t="shared" si="7"/>
        <v>21</v>
      </c>
      <c r="J44" s="88">
        <v>0</v>
      </c>
      <c r="K44" s="88">
        <v>0</v>
      </c>
      <c r="L44" s="88">
        <v>0</v>
      </c>
      <c r="M44" s="123" t="s">
        <v>100</v>
      </c>
      <c r="N44" s="124" t="str">
        <f t="shared" si="6"/>
        <v>Lucro Presumido</v>
      </c>
      <c r="O44" s="125" t="s">
        <v>101</v>
      </c>
      <c r="P44" s="127">
        <v>0</v>
      </c>
      <c r="Q44" s="127">
        <v>0</v>
      </c>
      <c r="R44" s="129" t="s">
        <v>83</v>
      </c>
      <c r="AJ44" s="6"/>
      <c r="AK44" s="6"/>
      <c r="AL44" s="5"/>
      <c r="AM44" s="5"/>
      <c r="AN44" s="5"/>
      <c r="AO44" s="5"/>
      <c r="AP44" s="5"/>
      <c r="AQ44" s="5"/>
      <c r="AR44" s="5"/>
      <c r="AT44" s="6"/>
      <c r="AU44" s="6"/>
      <c r="AV44" s="189"/>
      <c r="AW44" s="189"/>
      <c r="AX44" s="189"/>
      <c r="AY44" s="189"/>
      <c r="AZ44" s="189"/>
      <c r="BA44" s="189"/>
      <c r="BC44" s="98"/>
      <c r="BD44" s="98"/>
      <c r="BE44" s="98"/>
      <c r="BF44" s="98"/>
      <c r="BG44" s="174"/>
      <c r="BH44" s="176"/>
      <c r="BI44" s="96"/>
    </row>
    <row r="45" spans="2:67">
      <c r="B45" s="185" t="s">
        <v>32</v>
      </c>
      <c r="C45" s="159"/>
      <c r="D45" s="187" t="str">
        <f>IF(ABS(SUM(E10:E12))&gt;100000,"Recalcular TIR","OK")</f>
        <v>OK</v>
      </c>
      <c r="E45" s="36"/>
      <c r="I45" s="121">
        <f t="shared" si="7"/>
        <v>22</v>
      </c>
      <c r="J45" s="88">
        <v>0</v>
      </c>
      <c r="K45" s="88">
        <v>0</v>
      </c>
      <c r="L45" s="88">
        <v>0</v>
      </c>
      <c r="M45" s="123" t="s">
        <v>100</v>
      </c>
      <c r="N45" s="124" t="str">
        <f t="shared" si="6"/>
        <v>Lucro Presumido</v>
      </c>
      <c r="O45" s="125" t="s">
        <v>101</v>
      </c>
      <c r="P45" s="127">
        <v>0</v>
      </c>
      <c r="Q45" s="127">
        <v>0</v>
      </c>
      <c r="R45" s="129" t="s">
        <v>83</v>
      </c>
      <c r="AJ45" s="10"/>
      <c r="AK45" s="6"/>
      <c r="AL45" s="190"/>
      <c r="AM45" s="12"/>
      <c r="AN45" s="191"/>
      <c r="AO45" s="15"/>
      <c r="AP45" s="15"/>
      <c r="AQ45" s="192"/>
      <c r="AR45" s="15"/>
      <c r="AT45" s="10"/>
      <c r="AU45" s="6"/>
      <c r="AV45" s="131"/>
      <c r="AW45" s="131"/>
      <c r="AX45" s="177"/>
      <c r="AY45" s="131"/>
      <c r="AZ45" s="131"/>
      <c r="BA45" s="133"/>
      <c r="BC45" s="98"/>
      <c r="BD45" s="98"/>
      <c r="BE45" s="98"/>
      <c r="BF45" s="98"/>
      <c r="BG45" s="174"/>
      <c r="BH45" s="176"/>
      <c r="BI45" s="96"/>
    </row>
    <row r="46" spans="2:67">
      <c r="B46" s="185" t="s">
        <v>6</v>
      </c>
      <c r="C46" s="159"/>
      <c r="D46" s="193">
        <v>1.3</v>
      </c>
      <c r="G46" s="194"/>
      <c r="H46" s="194"/>
      <c r="I46" s="121">
        <f t="shared" si="7"/>
        <v>23</v>
      </c>
      <c r="J46" s="88">
        <v>0</v>
      </c>
      <c r="K46" s="88">
        <v>0</v>
      </c>
      <c r="L46" s="88">
        <v>0</v>
      </c>
      <c r="M46" s="123" t="s">
        <v>100</v>
      </c>
      <c r="N46" s="124" t="str">
        <f t="shared" si="6"/>
        <v>Lucro Presumido</v>
      </c>
      <c r="O46" s="125" t="s">
        <v>101</v>
      </c>
      <c r="P46" s="127">
        <v>0</v>
      </c>
      <c r="Q46" s="127">
        <v>0</v>
      </c>
      <c r="R46" s="129" t="s">
        <v>83</v>
      </c>
      <c r="BC46" s="98"/>
      <c r="BD46" s="98"/>
      <c r="BE46" s="98"/>
      <c r="BF46" s="98"/>
      <c r="BG46" s="174"/>
      <c r="BH46" s="176"/>
      <c r="BI46" s="96"/>
    </row>
    <row r="47" spans="2:67">
      <c r="G47" s="195"/>
      <c r="H47" s="195"/>
      <c r="I47" s="121">
        <f t="shared" si="7"/>
        <v>24</v>
      </c>
      <c r="J47" s="88">
        <v>0</v>
      </c>
      <c r="K47" s="88">
        <v>0</v>
      </c>
      <c r="L47" s="88">
        <v>0</v>
      </c>
      <c r="M47" s="123" t="s">
        <v>100</v>
      </c>
      <c r="N47" s="124" t="str">
        <f t="shared" si="6"/>
        <v>Lucro Presumido</v>
      </c>
      <c r="O47" s="125" t="s">
        <v>101</v>
      </c>
      <c r="P47" s="127">
        <v>0</v>
      </c>
      <c r="Q47" s="127">
        <v>0</v>
      </c>
      <c r="R47" s="129" t="s">
        <v>83</v>
      </c>
      <c r="BC47" s="98"/>
      <c r="BD47" s="98"/>
      <c r="BE47" s="98"/>
      <c r="BF47" s="98"/>
      <c r="BG47" s="174"/>
      <c r="BH47" s="176"/>
      <c r="BI47" s="96"/>
    </row>
    <row r="48" spans="2:67">
      <c r="B48" s="69" t="s">
        <v>131</v>
      </c>
      <c r="C48" s="69"/>
      <c r="D48" s="69"/>
      <c r="E48" s="69"/>
      <c r="F48" s="69"/>
      <c r="G48" s="195"/>
      <c r="H48" s="195"/>
      <c r="I48" s="121">
        <f t="shared" si="7"/>
        <v>25</v>
      </c>
      <c r="J48" s="88">
        <v>0</v>
      </c>
      <c r="K48" s="88">
        <v>0</v>
      </c>
      <c r="L48" s="88">
        <v>0</v>
      </c>
      <c r="M48" s="123" t="s">
        <v>100</v>
      </c>
      <c r="N48" s="124" t="str">
        <f t="shared" si="6"/>
        <v>Lucro Presumido</v>
      </c>
      <c r="O48" s="125" t="s">
        <v>101</v>
      </c>
      <c r="P48" s="127">
        <v>0</v>
      </c>
      <c r="Q48" s="127">
        <v>0</v>
      </c>
      <c r="R48" s="129" t="s">
        <v>83</v>
      </c>
      <c r="AJ48" s="167"/>
      <c r="AK48" s="168"/>
      <c r="AL48" s="168"/>
      <c r="AM48" s="168"/>
      <c r="AN48" s="169"/>
      <c r="AO48" s="168"/>
      <c r="AP48" s="168"/>
      <c r="AQ48" s="168"/>
      <c r="AR48" s="168"/>
      <c r="AT48" s="167"/>
      <c r="AU48" s="168"/>
      <c r="AV48" s="168"/>
      <c r="AW48" s="168"/>
      <c r="AX48" s="168"/>
      <c r="AY48" s="168"/>
      <c r="AZ48" s="168"/>
      <c r="BA48" s="168"/>
      <c r="BC48" s="98"/>
      <c r="BD48" s="98"/>
      <c r="BE48" s="98"/>
      <c r="BF48" s="98"/>
      <c r="BG48" s="174"/>
      <c r="BH48" s="176"/>
      <c r="BI48" s="96"/>
    </row>
    <row r="49" spans="2:61">
      <c r="G49" s="196"/>
      <c r="H49" s="196"/>
      <c r="I49" s="121">
        <f t="shared" si="7"/>
        <v>26</v>
      </c>
      <c r="J49" s="88">
        <v>0</v>
      </c>
      <c r="K49" s="88">
        <v>0</v>
      </c>
      <c r="L49" s="88">
        <v>0</v>
      </c>
      <c r="M49" s="123" t="s">
        <v>100</v>
      </c>
      <c r="N49" s="124" t="str">
        <f t="shared" si="6"/>
        <v>Lucro Presumido</v>
      </c>
      <c r="O49" s="125" t="s">
        <v>101</v>
      </c>
      <c r="P49" s="127">
        <v>0</v>
      </c>
      <c r="Q49" s="127">
        <v>0</v>
      </c>
      <c r="R49" s="129" t="s">
        <v>83</v>
      </c>
      <c r="AJ49" s="6"/>
      <c r="AK49" s="6"/>
      <c r="AL49" s="5"/>
      <c r="AM49" s="5"/>
      <c r="AN49" s="5"/>
      <c r="AO49" s="5"/>
      <c r="AP49" s="5"/>
      <c r="AQ49" s="5"/>
      <c r="AR49" s="5"/>
      <c r="AT49" s="6"/>
      <c r="AU49" s="6"/>
      <c r="AV49" s="5"/>
      <c r="AW49" s="5"/>
      <c r="AX49" s="5"/>
      <c r="AY49" s="5"/>
      <c r="AZ49" s="5"/>
      <c r="BA49" s="5"/>
      <c r="BC49" s="98"/>
      <c r="BD49" s="98"/>
      <c r="BE49" s="98"/>
      <c r="BF49" s="98"/>
      <c r="BG49" s="174"/>
      <c r="BH49" s="176"/>
      <c r="BI49" s="96"/>
    </row>
    <row r="50" spans="2:61" ht="15" thickBot="1">
      <c r="B50" s="197" t="s">
        <v>132</v>
      </c>
      <c r="C50" s="198"/>
      <c r="D50" s="78"/>
      <c r="E50" s="78"/>
      <c r="F50" s="199"/>
      <c r="G50" s="196"/>
      <c r="H50" s="196"/>
      <c r="I50" s="121">
        <f t="shared" si="7"/>
        <v>27</v>
      </c>
      <c r="J50" s="88">
        <v>0</v>
      </c>
      <c r="K50" s="88">
        <v>0</v>
      </c>
      <c r="L50" s="88">
        <v>0</v>
      </c>
      <c r="M50" s="123" t="s">
        <v>100</v>
      </c>
      <c r="N50" s="124" t="str">
        <f t="shared" si="6"/>
        <v>Lucro Presumido</v>
      </c>
      <c r="O50" s="125" t="s">
        <v>101</v>
      </c>
      <c r="P50" s="127">
        <v>0</v>
      </c>
      <c r="Q50" s="127">
        <v>0</v>
      </c>
      <c r="R50" s="129" t="s">
        <v>83</v>
      </c>
      <c r="AL50" s="176"/>
      <c r="AM50" s="54"/>
      <c r="AN50" s="55"/>
      <c r="AO50" s="56"/>
      <c r="AP50" s="56"/>
      <c r="AQ50" s="176"/>
      <c r="AR50" s="56"/>
      <c r="AS50" s="73"/>
      <c r="AV50" s="131"/>
      <c r="AW50" s="131"/>
      <c r="AX50" s="177"/>
      <c r="AY50" s="131"/>
      <c r="AZ50" s="131"/>
      <c r="BA50" s="131"/>
      <c r="BC50" s="98"/>
      <c r="BD50" s="98"/>
      <c r="BE50" s="98"/>
      <c r="BF50" s="98"/>
      <c r="BG50" s="174"/>
      <c r="BH50" s="176"/>
      <c r="BI50" s="96"/>
    </row>
    <row r="51" spans="2:61">
      <c r="B51" s="200"/>
      <c r="C51" s="201"/>
      <c r="D51" s="42"/>
      <c r="E51" s="42" t="s">
        <v>133</v>
      </c>
      <c r="F51" s="202" t="s">
        <v>134</v>
      </c>
      <c r="G51" s="203"/>
      <c r="H51" s="203"/>
      <c r="I51" s="121">
        <f t="shared" si="7"/>
        <v>28</v>
      </c>
      <c r="J51" s="88">
        <v>0</v>
      </c>
      <c r="K51" s="88">
        <v>0</v>
      </c>
      <c r="L51" s="88">
        <v>0</v>
      </c>
      <c r="M51" s="123" t="s">
        <v>100</v>
      </c>
      <c r="N51" s="124" t="str">
        <f t="shared" si="6"/>
        <v>Lucro Presumido</v>
      </c>
      <c r="O51" s="125" t="s">
        <v>101</v>
      </c>
      <c r="P51" s="127">
        <v>0</v>
      </c>
      <c r="Q51" s="127">
        <v>0</v>
      </c>
      <c r="R51" s="129" t="s">
        <v>83</v>
      </c>
      <c r="AL51" s="176"/>
      <c r="AM51" s="54"/>
      <c r="AN51" s="55"/>
      <c r="AO51" s="56"/>
      <c r="AP51" s="56"/>
      <c r="AQ51" s="176"/>
      <c r="AR51" s="56"/>
      <c r="AS51" s="73"/>
      <c r="AV51" s="131"/>
      <c r="AW51" s="131"/>
      <c r="AX51" s="177"/>
      <c r="AY51" s="131"/>
      <c r="AZ51" s="131"/>
      <c r="BA51" s="131"/>
      <c r="BC51" s="98"/>
      <c r="BD51" s="98"/>
      <c r="BE51" s="98"/>
      <c r="BF51" s="98"/>
      <c r="BG51" s="174"/>
      <c r="BH51" s="176"/>
      <c r="BI51" s="96"/>
    </row>
    <row r="52" spans="2:61">
      <c r="B52" s="200" t="s">
        <v>135</v>
      </c>
      <c r="C52" s="201"/>
      <c r="D52" s="201"/>
      <c r="E52" s="204">
        <v>0</v>
      </c>
      <c r="F52" s="205">
        <v>1</v>
      </c>
      <c r="G52" s="188"/>
      <c r="H52" s="188"/>
      <c r="I52" s="121">
        <f t="shared" si="7"/>
        <v>29</v>
      </c>
      <c r="J52" s="88">
        <v>0</v>
      </c>
      <c r="K52" s="88">
        <v>0</v>
      </c>
      <c r="L52" s="88">
        <v>0</v>
      </c>
      <c r="M52" s="123" t="s">
        <v>100</v>
      </c>
      <c r="N52" s="124" t="str">
        <f t="shared" si="6"/>
        <v>Lucro Presumido</v>
      </c>
      <c r="O52" s="125" t="s">
        <v>101</v>
      </c>
      <c r="P52" s="127">
        <v>0</v>
      </c>
      <c r="Q52" s="127">
        <v>0</v>
      </c>
      <c r="R52" s="129" t="s">
        <v>83</v>
      </c>
      <c r="AG52" s="5"/>
      <c r="AH52" s="5"/>
      <c r="AL52" s="176"/>
      <c r="AM52" s="54"/>
      <c r="AN52" s="55"/>
      <c r="AO52" s="56"/>
      <c r="AP52" s="56"/>
      <c r="AQ52" s="176"/>
      <c r="AR52" s="56"/>
      <c r="AV52" s="131"/>
      <c r="AW52" s="131"/>
      <c r="AX52" s="177"/>
      <c r="AY52" s="131"/>
      <c r="AZ52" s="131"/>
      <c r="BA52" s="131"/>
      <c r="BC52" s="98"/>
      <c r="BD52" s="98"/>
      <c r="BE52" s="98"/>
      <c r="BF52" s="98"/>
      <c r="BG52" s="174"/>
      <c r="BH52" s="176"/>
      <c r="BI52" s="96"/>
    </row>
    <row r="53" spans="2:61" ht="15" customHeight="1">
      <c r="B53" s="200" t="s">
        <v>136</v>
      </c>
      <c r="C53" s="201"/>
      <c r="D53" s="201"/>
      <c r="E53" s="204">
        <v>1</v>
      </c>
      <c r="F53" s="205">
        <v>0</v>
      </c>
      <c r="G53" s="42"/>
      <c r="H53" s="42"/>
      <c r="I53" s="121">
        <f t="shared" si="7"/>
        <v>30</v>
      </c>
      <c r="J53" s="88">
        <v>0</v>
      </c>
      <c r="K53" s="88">
        <v>0</v>
      </c>
      <c r="L53" s="88">
        <v>0</v>
      </c>
      <c r="M53" s="123" t="s">
        <v>100</v>
      </c>
      <c r="N53" s="124" t="str">
        <f t="shared" si="6"/>
        <v>Lucro Presumido</v>
      </c>
      <c r="O53" s="125" t="s">
        <v>101</v>
      </c>
      <c r="P53" s="127">
        <v>0</v>
      </c>
      <c r="Q53" s="127">
        <v>0</v>
      </c>
      <c r="R53" s="129" t="s">
        <v>83</v>
      </c>
      <c r="AL53" s="176"/>
      <c r="AM53" s="54"/>
      <c r="AN53" s="55"/>
      <c r="AO53" s="56"/>
      <c r="AP53" s="56"/>
      <c r="AQ53" s="176"/>
      <c r="AR53" s="56"/>
      <c r="AS53" s="73"/>
      <c r="AV53" s="131"/>
      <c r="AW53" s="131"/>
      <c r="AX53" s="177"/>
      <c r="AY53" s="131"/>
      <c r="AZ53" s="131"/>
      <c r="BA53" s="131"/>
      <c r="BC53" s="98"/>
      <c r="BD53" s="98"/>
      <c r="BE53" s="98"/>
      <c r="BF53" s="98"/>
      <c r="BG53" s="174"/>
      <c r="BH53" s="176"/>
      <c r="BI53" s="96"/>
    </row>
    <row r="54" spans="2:61">
      <c r="B54" s="200" t="s">
        <v>137</v>
      </c>
      <c r="C54" s="201"/>
      <c r="D54" s="201"/>
      <c r="E54" s="204">
        <v>0</v>
      </c>
      <c r="F54" s="205">
        <v>1</v>
      </c>
      <c r="G54" s="206"/>
      <c r="H54" s="206"/>
      <c r="I54" s="121">
        <f t="shared" si="7"/>
        <v>31</v>
      </c>
      <c r="J54" s="88">
        <v>0</v>
      </c>
      <c r="K54" s="88">
        <v>0</v>
      </c>
      <c r="L54" s="88">
        <v>0</v>
      </c>
      <c r="M54" s="123" t="s">
        <v>100</v>
      </c>
      <c r="N54" s="124" t="str">
        <f t="shared" si="6"/>
        <v>Lucro Presumido</v>
      </c>
      <c r="O54" s="125" t="s">
        <v>101</v>
      </c>
      <c r="P54" s="127">
        <v>0</v>
      </c>
      <c r="Q54" s="127">
        <v>-87225805.299792349</v>
      </c>
      <c r="R54" s="129" t="s">
        <v>83</v>
      </c>
      <c r="AL54" s="176"/>
      <c r="AM54" s="54"/>
      <c r="AN54" s="55"/>
      <c r="AO54" s="56"/>
      <c r="AP54" s="56"/>
      <c r="AQ54" s="176"/>
      <c r="AR54" s="56"/>
      <c r="AS54" s="73"/>
      <c r="AV54" s="131"/>
      <c r="AW54" s="131"/>
      <c r="AX54" s="177"/>
      <c r="AY54" s="131"/>
      <c r="AZ54" s="131"/>
      <c r="BA54" s="131"/>
      <c r="BC54" s="98"/>
      <c r="BD54" s="98"/>
      <c r="BE54" s="98"/>
      <c r="BF54" s="98"/>
      <c r="BG54" s="174"/>
      <c r="BH54" s="176"/>
      <c r="BI54" s="96"/>
    </row>
    <row r="55" spans="2:61">
      <c r="B55" s="200" t="s">
        <v>138</v>
      </c>
      <c r="C55" s="201"/>
      <c r="D55" s="201"/>
      <c r="E55" s="204">
        <v>0</v>
      </c>
      <c r="F55" s="205">
        <v>1</v>
      </c>
      <c r="I55" s="121">
        <f t="shared" si="7"/>
        <v>32</v>
      </c>
      <c r="J55" s="88">
        <v>0</v>
      </c>
      <c r="K55" s="88">
        <v>0</v>
      </c>
      <c r="L55" s="88">
        <v>0</v>
      </c>
      <c r="M55" s="123" t="s">
        <v>100</v>
      </c>
      <c r="N55" s="124" t="str">
        <f t="shared" si="6"/>
        <v>Lucro Presumido</v>
      </c>
      <c r="O55" s="125" t="s">
        <v>101</v>
      </c>
      <c r="P55" s="127">
        <v>0</v>
      </c>
      <c r="Q55" s="127">
        <v>0</v>
      </c>
      <c r="R55" s="129" t="s">
        <v>83</v>
      </c>
      <c r="AE55" s="36"/>
      <c r="AL55" s="176"/>
      <c r="AM55" s="54"/>
      <c r="AN55" s="55"/>
      <c r="AO55" s="56"/>
      <c r="AP55" s="56"/>
      <c r="AQ55" s="176"/>
      <c r="AR55" s="56"/>
      <c r="AS55" s="73"/>
      <c r="AV55" s="131"/>
      <c r="AW55" s="131"/>
      <c r="AX55" s="177"/>
      <c r="AY55" s="131"/>
      <c r="AZ55" s="131"/>
      <c r="BA55" s="131"/>
      <c r="BC55" s="98"/>
      <c r="BE55" s="172"/>
      <c r="BF55" s="173"/>
      <c r="BG55" s="174"/>
      <c r="BH55" s="96"/>
      <c r="BI55" s="96"/>
    </row>
    <row r="56" spans="2:61">
      <c r="B56" s="200" t="s">
        <v>139</v>
      </c>
      <c r="C56" s="201"/>
      <c r="D56" s="201"/>
      <c r="E56" s="204">
        <v>0</v>
      </c>
      <c r="F56" s="205">
        <v>1</v>
      </c>
      <c r="I56" s="121">
        <f t="shared" si="7"/>
        <v>33</v>
      </c>
      <c r="J56" s="88">
        <v>0</v>
      </c>
      <c r="K56" s="88">
        <v>0</v>
      </c>
      <c r="L56" s="88">
        <v>0</v>
      </c>
      <c r="M56" s="123" t="s">
        <v>100</v>
      </c>
      <c r="N56" s="124" t="str">
        <f t="shared" si="6"/>
        <v>Lucro Presumido</v>
      </c>
      <c r="O56" s="125" t="s">
        <v>101</v>
      </c>
      <c r="P56" s="127">
        <v>0</v>
      </c>
      <c r="Q56" s="127">
        <v>0</v>
      </c>
      <c r="R56" s="129" t="s">
        <v>83</v>
      </c>
      <c r="AE56" s="36"/>
      <c r="AL56" s="176"/>
      <c r="AM56" s="54"/>
      <c r="AN56" s="55"/>
      <c r="AO56" s="56"/>
      <c r="AP56" s="56"/>
      <c r="AQ56" s="176"/>
      <c r="AR56" s="56"/>
      <c r="AS56" s="73"/>
      <c r="AV56" s="131"/>
      <c r="AW56" s="131"/>
      <c r="AX56" s="177"/>
      <c r="AY56" s="131"/>
      <c r="AZ56" s="131"/>
      <c r="BA56" s="131"/>
      <c r="BE56" s="172"/>
      <c r="BF56" s="173"/>
      <c r="BG56" s="174"/>
      <c r="BH56" s="176"/>
      <c r="BI56" s="96"/>
    </row>
    <row r="57" spans="2:61">
      <c r="B57" s="200" t="s">
        <v>140</v>
      </c>
      <c r="C57" s="201"/>
      <c r="D57" s="201"/>
      <c r="E57" s="204">
        <v>1</v>
      </c>
      <c r="F57" s="205">
        <v>0</v>
      </c>
      <c r="I57" s="121">
        <f t="shared" si="7"/>
        <v>34</v>
      </c>
      <c r="J57" s="88">
        <v>0</v>
      </c>
      <c r="K57" s="88">
        <v>0</v>
      </c>
      <c r="L57" s="88">
        <v>0</v>
      </c>
      <c r="M57" s="123" t="s">
        <v>100</v>
      </c>
      <c r="N57" s="124" t="str">
        <f t="shared" si="6"/>
        <v>Lucro Presumido</v>
      </c>
      <c r="O57" s="125" t="s">
        <v>101</v>
      </c>
      <c r="P57" s="127">
        <v>0</v>
      </c>
      <c r="Q57" s="127">
        <v>0</v>
      </c>
      <c r="R57" s="129" t="s">
        <v>83</v>
      </c>
      <c r="AE57" s="36"/>
      <c r="AL57" s="176"/>
      <c r="AM57" s="54"/>
      <c r="AN57" s="55"/>
      <c r="AO57" s="56"/>
      <c r="AP57" s="56"/>
      <c r="AQ57" s="176"/>
      <c r="AR57" s="56"/>
      <c r="AS57" s="73"/>
      <c r="AV57" s="131"/>
      <c r="AW57" s="131"/>
      <c r="AX57" s="177"/>
      <c r="AY57" s="131"/>
      <c r="AZ57" s="131"/>
      <c r="BA57" s="131"/>
      <c r="BE57" s="172"/>
      <c r="BF57" s="173"/>
      <c r="BG57" s="174"/>
      <c r="BH57" s="176"/>
      <c r="BI57" s="96"/>
    </row>
    <row r="58" spans="2:61" ht="15" customHeight="1">
      <c r="B58" s="200" t="s">
        <v>141</v>
      </c>
      <c r="C58" s="201"/>
      <c r="D58" s="201"/>
      <c r="E58" s="204">
        <v>0</v>
      </c>
      <c r="F58" s="205">
        <v>1</v>
      </c>
      <c r="I58" s="121">
        <f t="shared" si="7"/>
        <v>35</v>
      </c>
      <c r="J58" s="88">
        <v>0</v>
      </c>
      <c r="K58" s="88">
        <v>0</v>
      </c>
      <c r="L58" s="88">
        <v>0</v>
      </c>
      <c r="M58" s="123" t="s">
        <v>100</v>
      </c>
      <c r="N58" s="124" t="str">
        <f t="shared" si="6"/>
        <v>Lucro Presumido</v>
      </c>
      <c r="O58" s="125" t="s">
        <v>101</v>
      </c>
      <c r="P58" s="127">
        <v>0</v>
      </c>
      <c r="Q58" s="127">
        <v>0</v>
      </c>
      <c r="R58" s="129" t="s">
        <v>83</v>
      </c>
      <c r="S58" s="71"/>
      <c r="AL58" s="176"/>
      <c r="AM58" s="54"/>
      <c r="AN58" s="55"/>
      <c r="AO58" s="56"/>
      <c r="AP58" s="56"/>
      <c r="AQ58" s="176"/>
      <c r="AR58" s="56"/>
      <c r="AS58" s="73"/>
      <c r="AV58" s="131"/>
      <c r="AW58" s="131"/>
      <c r="AX58" s="177"/>
      <c r="AY58" s="131"/>
      <c r="AZ58" s="131"/>
      <c r="BA58" s="131"/>
      <c r="BE58" s="172"/>
      <c r="BF58" s="173"/>
      <c r="BG58" s="174"/>
      <c r="BH58" s="176"/>
      <c r="BI58" s="96"/>
    </row>
    <row r="59" spans="2:61">
      <c r="B59" s="200" t="s">
        <v>142</v>
      </c>
      <c r="C59" s="201"/>
      <c r="D59" s="201"/>
      <c r="E59" s="204">
        <v>0</v>
      </c>
      <c r="F59" s="205">
        <v>1</v>
      </c>
      <c r="I59" s="121">
        <f t="shared" si="7"/>
        <v>36</v>
      </c>
      <c r="J59" s="88">
        <v>0</v>
      </c>
      <c r="K59" s="88">
        <v>0</v>
      </c>
      <c r="L59" s="88">
        <v>0</v>
      </c>
      <c r="M59" s="123" t="s">
        <v>100</v>
      </c>
      <c r="N59" s="124" t="str">
        <f t="shared" si="6"/>
        <v>Lucro Presumido</v>
      </c>
      <c r="O59" s="125" t="s">
        <v>101</v>
      </c>
      <c r="P59" s="127">
        <v>0</v>
      </c>
      <c r="Q59" s="127">
        <v>0</v>
      </c>
      <c r="R59" s="129" t="s">
        <v>83</v>
      </c>
      <c r="X59" s="207" t="s">
        <v>143</v>
      </c>
      <c r="Y59" s="10">
        <v>4.4990929485765419</v>
      </c>
      <c r="AL59" s="176"/>
      <c r="AM59" s="54"/>
      <c r="AN59" s="55"/>
      <c r="AO59" s="56"/>
      <c r="AP59" s="56"/>
      <c r="AQ59" s="176"/>
      <c r="AR59" s="56"/>
      <c r="AS59" s="73"/>
      <c r="AV59" s="131"/>
      <c r="AW59" s="131"/>
      <c r="AX59" s="177"/>
      <c r="AY59" s="131"/>
      <c r="AZ59" s="131"/>
      <c r="BA59" s="131"/>
      <c r="BE59" s="172"/>
      <c r="BF59" s="173"/>
      <c r="BG59" s="174"/>
      <c r="BH59" s="176"/>
      <c r="BI59" s="96"/>
    </row>
    <row r="60" spans="2:61">
      <c r="B60" s="200" t="s">
        <v>144</v>
      </c>
      <c r="C60" s="201"/>
      <c r="E60" s="204">
        <v>1</v>
      </c>
      <c r="F60" s="205">
        <v>0</v>
      </c>
      <c r="I60" s="121">
        <f t="shared" si="7"/>
        <v>37</v>
      </c>
      <c r="J60" s="88">
        <v>0</v>
      </c>
      <c r="K60" s="88">
        <v>0</v>
      </c>
      <c r="L60" s="88">
        <v>0</v>
      </c>
      <c r="M60" s="123" t="s">
        <v>100</v>
      </c>
      <c r="N60" s="124" t="str">
        <f t="shared" si="6"/>
        <v>Lucro Presumido</v>
      </c>
      <c r="O60" s="125" t="s">
        <v>101</v>
      </c>
      <c r="P60" s="127">
        <v>0</v>
      </c>
      <c r="Q60" s="127">
        <v>0</v>
      </c>
      <c r="R60" s="129" t="s">
        <v>83</v>
      </c>
      <c r="S60" s="208"/>
      <c r="X60" s="207" t="s">
        <v>145</v>
      </c>
      <c r="Y60" s="10">
        <v>3.6230248645161289</v>
      </c>
      <c r="AL60" s="176"/>
      <c r="AM60" s="54"/>
      <c r="AN60" s="55"/>
      <c r="AO60" s="56"/>
      <c r="AP60" s="56"/>
      <c r="AQ60" s="176"/>
      <c r="AR60" s="56"/>
      <c r="AS60" s="73"/>
      <c r="AV60" s="131"/>
      <c r="AW60" s="131"/>
      <c r="AX60" s="177"/>
      <c r="AY60" s="131"/>
      <c r="AZ60" s="131"/>
      <c r="BA60" s="131"/>
      <c r="BE60" s="172"/>
      <c r="BF60" s="173"/>
      <c r="BG60" s="174"/>
      <c r="BH60" s="176"/>
      <c r="BI60" s="96"/>
    </row>
    <row r="61" spans="2:61">
      <c r="B61" s="50" t="s">
        <v>146</v>
      </c>
      <c r="E61" s="204">
        <v>0</v>
      </c>
      <c r="F61" s="205">
        <v>1</v>
      </c>
      <c r="I61" s="121">
        <f t="shared" si="7"/>
        <v>38</v>
      </c>
      <c r="J61" s="88">
        <v>0</v>
      </c>
      <c r="K61" s="88">
        <v>0</v>
      </c>
      <c r="L61" s="88">
        <v>0</v>
      </c>
      <c r="M61" s="123" t="s">
        <v>100</v>
      </c>
      <c r="N61" s="124" t="str">
        <f t="shared" si="6"/>
        <v>Lucro Presumido</v>
      </c>
      <c r="O61" s="125" t="s">
        <v>101</v>
      </c>
      <c r="P61" s="127">
        <v>0</v>
      </c>
      <c r="Q61" s="127">
        <v>0</v>
      </c>
      <c r="R61" s="129" t="s">
        <v>83</v>
      </c>
      <c r="S61" s="208"/>
      <c r="X61" s="207" t="s">
        <v>147</v>
      </c>
      <c r="Y61" s="10">
        <v>1.2279186905403965</v>
      </c>
      <c r="AL61" s="176"/>
      <c r="AM61" s="54"/>
      <c r="AN61" s="55"/>
      <c r="AO61" s="56"/>
      <c r="AP61" s="56"/>
      <c r="AQ61" s="176"/>
      <c r="AR61" s="56"/>
      <c r="AS61" s="73"/>
      <c r="AV61" s="131"/>
      <c r="AW61" s="131"/>
      <c r="AX61" s="177"/>
      <c r="AY61" s="131"/>
      <c r="AZ61" s="131"/>
      <c r="BA61" s="131"/>
      <c r="BE61" s="172"/>
      <c r="BF61" s="173"/>
      <c r="BG61" s="174"/>
      <c r="BH61" s="176"/>
      <c r="BI61" s="96"/>
    </row>
    <row r="62" spans="2:61">
      <c r="B62" s="114" t="s">
        <v>148</v>
      </c>
      <c r="C62" s="28"/>
      <c r="D62" s="28"/>
      <c r="E62" s="209">
        <v>1</v>
      </c>
      <c r="F62" s="210">
        <v>0</v>
      </c>
      <c r="I62" s="121">
        <f t="shared" si="7"/>
        <v>39</v>
      </c>
      <c r="J62" s="88">
        <v>0</v>
      </c>
      <c r="K62" s="88">
        <v>0</v>
      </c>
      <c r="L62" s="88">
        <v>0</v>
      </c>
      <c r="M62" s="123" t="s">
        <v>100</v>
      </c>
      <c r="N62" s="124" t="str">
        <f t="shared" si="6"/>
        <v>Lucro Presumido</v>
      </c>
      <c r="O62" s="125" t="s">
        <v>101</v>
      </c>
      <c r="P62" s="127">
        <v>0</v>
      </c>
      <c r="Q62" s="127">
        <v>0</v>
      </c>
      <c r="R62" s="129" t="s">
        <v>83</v>
      </c>
      <c r="S62" s="16"/>
      <c r="X62" s="207" t="s">
        <v>149</v>
      </c>
      <c r="Y62" s="10">
        <v>0</v>
      </c>
      <c r="AJ62" s="6"/>
      <c r="AK62" s="6"/>
      <c r="AL62" s="5"/>
      <c r="AM62" s="5"/>
      <c r="AN62" s="5"/>
      <c r="AO62" s="5"/>
      <c r="AP62" s="5"/>
      <c r="AQ62" s="5"/>
      <c r="AR62" s="5"/>
      <c r="AT62" s="6"/>
      <c r="AU62" s="6"/>
      <c r="AV62" s="189"/>
      <c r="AW62" s="189"/>
      <c r="AX62" s="189"/>
      <c r="AY62" s="189"/>
      <c r="AZ62" s="189"/>
      <c r="BA62" s="189"/>
      <c r="BE62" s="172"/>
      <c r="BF62" s="173"/>
      <c r="BG62" s="174"/>
      <c r="BH62" s="176"/>
      <c r="BI62" s="96"/>
    </row>
    <row r="63" spans="2:61">
      <c r="I63" s="211">
        <f t="shared" si="7"/>
        <v>40</v>
      </c>
      <c r="J63" s="212">
        <v>0</v>
      </c>
      <c r="K63" s="212">
        <v>0</v>
      </c>
      <c r="L63" s="212">
        <v>0</v>
      </c>
      <c r="M63" s="213" t="s">
        <v>100</v>
      </c>
      <c r="N63" s="214" t="str">
        <f t="shared" si="6"/>
        <v>Lucro Presumido</v>
      </c>
      <c r="O63" s="126" t="s">
        <v>101</v>
      </c>
      <c r="P63" s="128">
        <v>0</v>
      </c>
      <c r="Q63" s="128">
        <v>0</v>
      </c>
      <c r="R63" s="115" t="s">
        <v>83</v>
      </c>
      <c r="S63" s="16"/>
      <c r="X63" s="207" t="s">
        <v>150</v>
      </c>
      <c r="Y63" s="10">
        <v>0.91412109196302582</v>
      </c>
      <c r="AJ63" s="10"/>
      <c r="AK63" s="6"/>
      <c r="AL63" s="190"/>
      <c r="AM63" s="12"/>
      <c r="AN63" s="191"/>
      <c r="AO63" s="15"/>
      <c r="AP63" s="15"/>
      <c r="AQ63" s="192"/>
      <c r="AR63" s="15"/>
      <c r="AT63" s="10"/>
      <c r="AU63" s="6"/>
      <c r="AV63" s="131"/>
      <c r="AW63" s="131"/>
      <c r="AX63" s="177"/>
      <c r="AY63" s="131"/>
      <c r="AZ63" s="131"/>
      <c r="BA63" s="133"/>
    </row>
    <row r="64" spans="2:61" ht="15" thickBot="1">
      <c r="B64" s="197" t="s">
        <v>151</v>
      </c>
      <c r="C64" s="198"/>
      <c r="D64" s="198"/>
      <c r="E64" s="198"/>
      <c r="F64" s="215"/>
      <c r="S64" s="16"/>
      <c r="X64" s="207" t="s">
        <v>152</v>
      </c>
      <c r="Y64" s="10">
        <v>6.3372281133765224E-2</v>
      </c>
      <c r="AG64" s="10"/>
      <c r="AH64" s="10"/>
    </row>
    <row r="65" spans="2:58">
      <c r="B65" s="50"/>
      <c r="F65" s="26"/>
      <c r="I65" s="69" t="s">
        <v>153</v>
      </c>
      <c r="J65" s="69"/>
      <c r="K65" s="69"/>
      <c r="L65" s="69"/>
      <c r="M65" s="69"/>
      <c r="N65" s="69"/>
      <c r="O65" s="69"/>
      <c r="P65" s="69"/>
      <c r="Q65" s="69"/>
      <c r="R65" s="69"/>
      <c r="S65" s="16"/>
      <c r="X65" s="207" t="s">
        <v>154</v>
      </c>
      <c r="Y65" s="10">
        <v>0.94474609495893991</v>
      </c>
    </row>
    <row r="66" spans="2:58">
      <c r="B66" s="50" t="s">
        <v>155</v>
      </c>
      <c r="F66" s="89">
        <v>78000000</v>
      </c>
      <c r="S66" s="16"/>
      <c r="X66" s="207" t="s">
        <v>156</v>
      </c>
      <c r="Y66" s="10">
        <v>6.4272412466877809</v>
      </c>
      <c r="AJ66" s="167"/>
      <c r="AK66" s="168"/>
      <c r="AL66" s="168"/>
      <c r="AM66" s="168"/>
      <c r="AN66" s="169"/>
      <c r="AO66" s="168"/>
      <c r="AP66" s="168"/>
      <c r="AQ66" s="168"/>
      <c r="AR66" s="168"/>
      <c r="AT66" s="167"/>
      <c r="AU66" s="168"/>
      <c r="AV66" s="168"/>
      <c r="AW66" s="168"/>
      <c r="AX66" s="168"/>
      <c r="AY66" s="168"/>
      <c r="AZ66" s="168"/>
      <c r="BA66" s="168"/>
    </row>
    <row r="67" spans="2:58">
      <c r="B67" s="50" t="s">
        <v>157</v>
      </c>
      <c r="F67" s="216">
        <v>3.6499999999999998E-2</v>
      </c>
      <c r="X67" s="207" t="s">
        <v>158</v>
      </c>
      <c r="Y67" s="10">
        <v>0.90877526162108913</v>
      </c>
      <c r="AJ67" s="6"/>
      <c r="AK67" s="6"/>
      <c r="AL67" s="5"/>
      <c r="AM67" s="5"/>
      <c r="AN67" s="5"/>
      <c r="AO67" s="5"/>
      <c r="AP67" s="5"/>
      <c r="AQ67" s="5"/>
      <c r="AR67" s="5"/>
      <c r="AT67" s="6"/>
      <c r="AU67" s="6"/>
      <c r="AV67" s="5"/>
      <c r="AW67" s="5"/>
      <c r="AX67" s="5"/>
      <c r="AY67" s="5"/>
      <c r="AZ67" s="5"/>
      <c r="BA67" s="5"/>
    </row>
    <row r="68" spans="2:58" ht="15" thickBot="1">
      <c r="B68" s="50" t="s">
        <v>159</v>
      </c>
      <c r="F68" s="216">
        <v>9.2499999999999999E-2</v>
      </c>
      <c r="I68" s="217" t="s">
        <v>2</v>
      </c>
      <c r="J68" s="218" t="s">
        <v>160</v>
      </c>
      <c r="L68" s="217" t="s">
        <v>161</v>
      </c>
      <c r="M68" s="219" t="s">
        <v>162</v>
      </c>
      <c r="O68" s="217" t="s">
        <v>163</v>
      </c>
      <c r="P68" s="219" t="s">
        <v>164</v>
      </c>
      <c r="R68" s="73">
        <f>20*P73</f>
        <v>584785.43030636944</v>
      </c>
      <c r="X68" s="207" t="s">
        <v>165</v>
      </c>
      <c r="Y68" s="10">
        <v>9.27190661739583</v>
      </c>
      <c r="AL68" s="220"/>
      <c r="AM68" s="221"/>
      <c r="AN68" s="55"/>
      <c r="AO68" s="222"/>
      <c r="AP68" s="56"/>
      <c r="AQ68" s="176"/>
      <c r="AR68" s="56"/>
      <c r="AS68" s="73"/>
      <c r="AV68" s="131"/>
      <c r="AW68" s="131"/>
      <c r="AX68" s="177"/>
      <c r="AY68" s="131"/>
      <c r="AZ68" s="131"/>
      <c r="BA68" s="131"/>
    </row>
    <row r="69" spans="2:58" ht="15" customHeight="1">
      <c r="B69" s="50" t="s">
        <v>166</v>
      </c>
      <c r="F69" s="216">
        <v>1</v>
      </c>
      <c r="X69" s="223" t="s">
        <v>167</v>
      </c>
      <c r="Y69" s="10">
        <f>SUM(Y59:Y68)</f>
        <v>27.880199097393501</v>
      </c>
      <c r="AL69" s="220"/>
      <c r="AM69" s="221"/>
      <c r="AN69" s="55"/>
      <c r="AO69" s="222"/>
      <c r="AP69" s="56"/>
      <c r="AQ69" s="176"/>
      <c r="AR69" s="56"/>
      <c r="AS69" s="73"/>
      <c r="AV69" s="131"/>
      <c r="AW69" s="131"/>
      <c r="AX69" s="177"/>
      <c r="AY69" s="131"/>
      <c r="AZ69" s="131"/>
      <c r="BA69" s="131"/>
    </row>
    <row r="70" spans="2:58" ht="14.25" customHeight="1" thickBot="1">
      <c r="B70" s="50" t="s">
        <v>168</v>
      </c>
      <c r="F70" s="216">
        <v>0</v>
      </c>
      <c r="I70" s="224" t="s">
        <v>3</v>
      </c>
      <c r="J70" s="225" t="s">
        <v>169</v>
      </c>
      <c r="K70" s="225" t="s">
        <v>170</v>
      </c>
      <c r="L70" s="225" t="s">
        <v>171</v>
      </c>
      <c r="M70" s="225" t="s">
        <v>172</v>
      </c>
      <c r="N70" s="225" t="s">
        <v>173</v>
      </c>
      <c r="O70" s="225" t="s">
        <v>174</v>
      </c>
      <c r="P70" s="225" t="s">
        <v>175</v>
      </c>
      <c r="Q70" s="198"/>
      <c r="R70" s="226"/>
      <c r="S70" s="16"/>
      <c r="AL70" s="220"/>
      <c r="AM70" s="221"/>
      <c r="AN70" s="55"/>
      <c r="AO70" s="222"/>
      <c r="AP70" s="56"/>
      <c r="AQ70" s="176"/>
      <c r="AR70" s="56"/>
      <c r="AV70" s="131"/>
      <c r="AW70" s="131"/>
      <c r="AX70" s="177"/>
      <c r="AY70" s="131"/>
      <c r="AZ70" s="131"/>
      <c r="BA70" s="131"/>
    </row>
    <row r="71" spans="2:58">
      <c r="B71" s="50" t="s">
        <v>176</v>
      </c>
      <c r="F71" s="216">
        <v>0.17</v>
      </c>
      <c r="I71" s="50"/>
      <c r="R71" s="26"/>
      <c r="S71" s="16"/>
      <c r="AL71" s="220"/>
      <c r="AM71" s="221"/>
      <c r="AN71" s="55"/>
      <c r="AO71" s="222"/>
      <c r="AP71" s="56"/>
      <c r="AQ71" s="176"/>
      <c r="AR71" s="56"/>
      <c r="AS71" s="73"/>
      <c r="AV71" s="131"/>
      <c r="AW71" s="131"/>
      <c r="AX71" s="177"/>
      <c r="AY71" s="131"/>
      <c r="AZ71" s="131"/>
      <c r="BA71" s="131"/>
    </row>
    <row r="72" spans="2:58">
      <c r="B72" s="50" t="s">
        <v>177</v>
      </c>
      <c r="F72" s="86">
        <v>0.08</v>
      </c>
      <c r="I72" s="25">
        <v>1</v>
      </c>
      <c r="J72" s="227" t="s">
        <v>100</v>
      </c>
      <c r="K72" s="228">
        <f>SUMIFS('PREMISSAS GERAIS'!$D$6:$D$34,'PREMISSAS GERAIS'!$B$6:$B$34,$J$68,'PREMISSAS GERAIS'!$C$6:$C$34,$I72)</f>
        <v>83909.675218000004</v>
      </c>
      <c r="L72" s="228">
        <f>SUMIFS('PREMISSAS GERAIS'!$E$6:$E$34,'PREMISSAS GERAIS'!$B$6:$B$34,$J$68,'PREMISSAS GERAIS'!$C$6:$C$34,$I72)</f>
        <v>68352.564240631938</v>
      </c>
      <c r="M72" s="15">
        <f>$D$6</f>
        <v>31</v>
      </c>
      <c r="N72" s="229">
        <f>L72/(M72-$D$8)</f>
        <v>2278.4188080210647</v>
      </c>
      <c r="O72" s="228">
        <f>SUMIFS('PREMISSAS GERAIS'!$R$6:$R$34,'PREMISSAS GERAIS'!$B$6:$B$34,$J$68,'PREMISSAS GERAIS'!$C$6:$C$34,I72)</f>
        <v>20.000000000000007</v>
      </c>
      <c r="P72" s="229">
        <f>N72*O72</f>
        <v>45568.376160421307</v>
      </c>
      <c r="Q72" s="230"/>
      <c r="R72" s="231"/>
      <c r="S72" s="16"/>
      <c r="T72" s="232">
        <f>P72*15</f>
        <v>683525.64240631962</v>
      </c>
      <c r="U72" s="233"/>
      <c r="V72" s="232"/>
      <c r="AL72" s="220"/>
      <c r="AM72" s="221"/>
      <c r="AN72" s="55"/>
      <c r="AO72" s="222"/>
      <c r="AP72" s="56"/>
      <c r="AQ72" s="176"/>
      <c r="AR72" s="56"/>
      <c r="AS72" s="73"/>
      <c r="AV72" s="131"/>
      <c r="AW72" s="131"/>
      <c r="AX72" s="177"/>
      <c r="AY72" s="131"/>
      <c r="AZ72" s="131"/>
      <c r="BA72" s="131"/>
    </row>
    <row r="73" spans="2:58">
      <c r="B73" s="50" t="s">
        <v>178</v>
      </c>
      <c r="F73" s="86">
        <v>0.12</v>
      </c>
      <c r="I73" s="25">
        <v>2</v>
      </c>
      <c r="J73" s="227" t="s">
        <v>100</v>
      </c>
      <c r="K73" s="228">
        <f>SUMIFS('PREMISSAS GERAIS'!$D$6:$D$34,'PREMISSAS GERAIS'!$B$6:$B$34,$J$68,'PREMISSAS GERAIS'!$C$6:$C$34,$I73)</f>
        <v>53909.590562999998</v>
      </c>
      <c r="L73" s="228">
        <f>SUMIFS('PREMISSAS GERAIS'!$E$6:$E$34,'PREMISSAS GERAIS'!$B$6:$B$34,$J$68,'PREMISSAS GERAIS'!$C$6:$C$34,$I73)</f>
        <v>43858.907272977689</v>
      </c>
      <c r="M73" s="15">
        <f t="shared" ref="M73:M81" si="11">$D$6</f>
        <v>31</v>
      </c>
      <c r="N73" s="229">
        <f t="shared" ref="N73:N81" si="12">L73/(M73-$D$8)</f>
        <v>1461.963575765923</v>
      </c>
      <c r="O73" s="228">
        <f>SUMIFS('PREMISSAS GERAIS'!$R$6:$R$34,'PREMISSAS GERAIS'!$B$6:$B$34,$J$68,'PREMISSAS GERAIS'!$C$6:$C$34,I73)</f>
        <v>20.000000000000007</v>
      </c>
      <c r="P73" s="229">
        <f>N73*O73</f>
        <v>29239.271515318469</v>
      </c>
      <c r="Q73" s="230"/>
      <c r="R73" s="231"/>
      <c r="S73" s="16"/>
      <c r="T73" s="232">
        <f>P73*15</f>
        <v>438589.07272977702</v>
      </c>
      <c r="V73" s="232"/>
      <c r="AL73" s="220"/>
      <c r="AM73" s="221"/>
      <c r="AN73" s="55"/>
      <c r="AO73" s="222"/>
      <c r="AP73" s="56"/>
      <c r="AQ73" s="176"/>
      <c r="AR73" s="56"/>
      <c r="AS73" s="73"/>
      <c r="AV73" s="131"/>
      <c r="AW73" s="131"/>
      <c r="AX73" s="177"/>
      <c r="AY73" s="131"/>
      <c r="AZ73" s="131"/>
      <c r="BA73" s="131"/>
    </row>
    <row r="74" spans="2:58">
      <c r="B74" s="50" t="s">
        <v>179</v>
      </c>
      <c r="F74" s="89">
        <v>240000</v>
      </c>
      <c r="I74" s="25">
        <v>3</v>
      </c>
      <c r="J74" s="227" t="s">
        <v>162</v>
      </c>
      <c r="K74" s="228">
        <f>SUMIFS('PREMISSAS GERAIS'!$D$6:$D$34,'PREMISSAS GERAIS'!$B$6:$B$34,$J$68,'PREMISSAS GERAIS'!$C$6:$C$34,$I74)</f>
        <v>129075.36567499998</v>
      </c>
      <c r="L74" s="228">
        <f>SUMIFS('PREMISSAS GERAIS'!$E$6:$E$34,'PREMISSAS GERAIS'!$B$6:$B$34,$J$68,'PREMISSAS GERAIS'!$C$6:$C$34,$I74)</f>
        <v>104207.15239182847</v>
      </c>
      <c r="M74" s="15">
        <f t="shared" si="11"/>
        <v>31</v>
      </c>
      <c r="N74" s="229">
        <f t="shared" si="12"/>
        <v>3473.5717463942824</v>
      </c>
      <c r="O74" s="228">
        <f>SUMIFS('PREMISSAS GERAIS'!$R$6:$R$34,'PREMISSAS GERAIS'!$B$6:$B$34,$J$68,'PREMISSAS GERAIS'!$C$6:$C$34,I74)</f>
        <v>20.000000000000007</v>
      </c>
      <c r="P74" s="229">
        <f t="shared" ref="P74:P77" si="13">N74*O74</f>
        <v>69471.434927885668</v>
      </c>
      <c r="Q74" s="230"/>
      <c r="R74" s="231"/>
      <c r="S74" s="16"/>
      <c r="T74" s="232">
        <f t="shared" ref="T74" si="14">P74*15</f>
        <v>1042071.523918285</v>
      </c>
      <c r="V74" s="232"/>
      <c r="AL74" s="220"/>
      <c r="AM74" s="221"/>
      <c r="AN74" s="55"/>
      <c r="AO74" s="222"/>
      <c r="AP74" s="56"/>
      <c r="AQ74" s="176"/>
      <c r="AR74" s="56"/>
      <c r="AS74" s="73"/>
      <c r="AV74" s="131"/>
      <c r="AW74" s="131"/>
      <c r="AX74" s="177"/>
      <c r="AY74" s="131"/>
      <c r="AZ74" s="131"/>
      <c r="BA74" s="131"/>
    </row>
    <row r="75" spans="2:58">
      <c r="B75" s="50" t="s">
        <v>28</v>
      </c>
      <c r="F75" s="86">
        <v>0.15</v>
      </c>
      <c r="I75" s="25">
        <v>4</v>
      </c>
      <c r="J75" s="227" t="s">
        <v>100</v>
      </c>
      <c r="K75" s="228">
        <f>SUMIFS('PREMISSAS GERAIS'!$D$6:$D$34,'PREMISSAS GERAIS'!$B$6:$B$34,$J$68,'PREMISSAS GERAIS'!$C$6:$C$34,$I75)</f>
        <v>0</v>
      </c>
      <c r="L75" s="228">
        <f>SUMIFS('PREMISSAS GERAIS'!$E$6:$E$34,'PREMISSAS GERAIS'!$B$6:$B$34,$J$68,'PREMISSAS GERAIS'!$C$6:$C$34,$I75)</f>
        <v>0</v>
      </c>
      <c r="M75" s="15">
        <f t="shared" si="11"/>
        <v>31</v>
      </c>
      <c r="N75" s="229">
        <f t="shared" si="12"/>
        <v>0</v>
      </c>
      <c r="O75" s="228">
        <f>SUMIFS('PREMISSAS GERAIS'!$R$6:$R$34,'PREMISSAS GERAIS'!$B$6:$B$34,$J$68,'PREMISSAS GERAIS'!$C$6:$C$34,I75)</f>
        <v>20.000000000000007</v>
      </c>
      <c r="P75" s="229">
        <f t="shared" si="13"/>
        <v>0</v>
      </c>
      <c r="R75" s="26"/>
      <c r="S75" s="16"/>
      <c r="V75" s="232"/>
      <c r="AL75" s="220"/>
      <c r="AM75" s="221"/>
      <c r="AN75" s="55"/>
      <c r="AO75" s="222"/>
      <c r="AP75" s="56"/>
      <c r="AQ75" s="176"/>
      <c r="AR75" s="56"/>
      <c r="AS75" s="73"/>
      <c r="AV75" s="131"/>
      <c r="AW75" s="131"/>
      <c r="AX75" s="177"/>
      <c r="AY75" s="131"/>
      <c r="AZ75" s="131"/>
      <c r="BA75" s="131"/>
    </row>
    <row r="76" spans="2:58">
      <c r="B76" s="50" t="s">
        <v>180</v>
      </c>
      <c r="F76" s="86">
        <v>0.1</v>
      </c>
      <c r="I76" s="25">
        <v>5</v>
      </c>
      <c r="J76" s="227" t="s">
        <v>100</v>
      </c>
      <c r="K76" s="228">
        <f>SUMIFS('PREMISSAS GERAIS'!$D$6:$D$34,'PREMISSAS GERAIS'!$B$6:$B$34,$J$68,'PREMISSAS GERAIS'!$C$6:$C$34,$I76)</f>
        <v>0</v>
      </c>
      <c r="L76" s="228">
        <f>SUMIFS('PREMISSAS GERAIS'!$E$6:$E$34,'PREMISSAS GERAIS'!$B$6:$B$34,$J$68,'PREMISSAS GERAIS'!$C$6:$C$34,$I76)</f>
        <v>0</v>
      </c>
      <c r="M76" s="15">
        <f t="shared" si="11"/>
        <v>31</v>
      </c>
      <c r="N76" s="229">
        <f t="shared" si="12"/>
        <v>0</v>
      </c>
      <c r="O76" s="228">
        <f>SUMIFS('PREMISSAS GERAIS'!$R$6:$R$34,'PREMISSAS GERAIS'!$B$6:$B$34,$J$68,'PREMISSAS GERAIS'!$C$6:$C$34,I76)</f>
        <v>20.000000000000007</v>
      </c>
      <c r="P76" s="229">
        <f t="shared" si="13"/>
        <v>0</v>
      </c>
      <c r="R76" s="26"/>
      <c r="V76" s="232"/>
      <c r="AL76" s="220"/>
      <c r="AM76" s="221"/>
      <c r="AN76" s="55"/>
      <c r="AO76" s="222"/>
      <c r="AP76" s="56"/>
      <c r="AQ76" s="176"/>
      <c r="AR76" s="56"/>
      <c r="AS76" s="73"/>
      <c r="AV76" s="131"/>
      <c r="AW76" s="131"/>
      <c r="AX76" s="177"/>
      <c r="AY76" s="131"/>
      <c r="AZ76" s="131"/>
      <c r="BA76" s="131"/>
    </row>
    <row r="77" spans="2:58">
      <c r="B77" s="50" t="s">
        <v>12</v>
      </c>
      <c r="F77" s="86">
        <v>0.09</v>
      </c>
      <c r="I77" s="25">
        <v>6</v>
      </c>
      <c r="J77" s="227" t="s">
        <v>100</v>
      </c>
      <c r="K77" s="228">
        <f>SUMIFS('PREMISSAS GERAIS'!$D$6:$D$34,'PREMISSAS GERAIS'!$B$6:$B$34,$J$68,'PREMISSAS GERAIS'!$C$6:$C$34,$I77)</f>
        <v>0</v>
      </c>
      <c r="L77" s="228">
        <f>SUMIFS('PREMISSAS GERAIS'!$E$6:$E$34,'PREMISSAS GERAIS'!$B$6:$B$34,$J$68,'PREMISSAS GERAIS'!$C$6:$C$34,$I77)</f>
        <v>0</v>
      </c>
      <c r="M77" s="15">
        <f t="shared" si="11"/>
        <v>31</v>
      </c>
      <c r="N77" s="229">
        <f t="shared" si="12"/>
        <v>0</v>
      </c>
      <c r="O77" s="228">
        <f>SUMIFS('PREMISSAS GERAIS'!$R$6:$R$34,'PREMISSAS GERAIS'!$B$6:$B$34,$J$68,'PREMISSAS GERAIS'!$C$6:$C$34,I77)</f>
        <v>20.000000000000007</v>
      </c>
      <c r="P77" s="229">
        <f t="shared" si="13"/>
        <v>0</v>
      </c>
      <c r="R77" s="26"/>
      <c r="S77"/>
      <c r="T77" s="232"/>
      <c r="U77"/>
      <c r="V77" s="232"/>
      <c r="W77"/>
      <c r="AL77" s="220"/>
      <c r="AM77" s="221"/>
      <c r="AN77" s="55"/>
      <c r="AO77" s="222"/>
      <c r="AP77" s="56"/>
      <c r="AQ77" s="176"/>
      <c r="AR77" s="56"/>
      <c r="AS77" s="73"/>
      <c r="AV77" s="131"/>
      <c r="AW77" s="131"/>
      <c r="AX77" s="177"/>
      <c r="AY77" s="131"/>
      <c r="AZ77" s="131"/>
      <c r="BA77" s="131"/>
    </row>
    <row r="78" spans="2:58">
      <c r="B78" s="50" t="s">
        <v>181</v>
      </c>
      <c r="F78" s="86">
        <v>0.3</v>
      </c>
      <c r="I78" s="25">
        <v>7</v>
      </c>
      <c r="J78" s="227" t="s">
        <v>100</v>
      </c>
      <c r="K78" s="228">
        <f>SUMIFS('PREMISSAS GERAIS'!$D$6:$D$34,'PREMISSAS GERAIS'!$B$6:$B$34,$J$68,'PREMISSAS GERAIS'!$C$6:$C$34,$I78)</f>
        <v>0</v>
      </c>
      <c r="L78" s="228">
        <f>SUMIFS('PREMISSAS GERAIS'!$E$6:$E$34,'PREMISSAS GERAIS'!$B$6:$B$34,$J$68,'PREMISSAS GERAIS'!$C$6:$C$34,$I78)</f>
        <v>0</v>
      </c>
      <c r="M78" s="15">
        <f t="shared" si="11"/>
        <v>31</v>
      </c>
      <c r="N78" s="229">
        <f t="shared" si="12"/>
        <v>0</v>
      </c>
      <c r="O78" s="228">
        <f>SUMIFS('PREMISSAS GERAIS'!$R$6:$R$34,'PREMISSAS GERAIS'!$B$6:$B$34,$J$68,'PREMISSAS GERAIS'!$C$6:$C$34,I78)</f>
        <v>20.000000000000007</v>
      </c>
      <c r="P78" s="229">
        <f>N78*O78</f>
        <v>0</v>
      </c>
      <c r="R78" s="26"/>
      <c r="S78"/>
      <c r="T78"/>
      <c r="U78"/>
      <c r="V78"/>
      <c r="W78"/>
      <c r="AL78" s="176"/>
      <c r="AM78" s="54"/>
      <c r="AN78" s="55"/>
      <c r="AO78" s="56"/>
      <c r="AP78" s="56"/>
      <c r="AQ78" s="176"/>
      <c r="AR78" s="56"/>
      <c r="AS78" s="73"/>
      <c r="AV78" s="131"/>
      <c r="AW78" s="131"/>
      <c r="AX78" s="177"/>
      <c r="AY78" s="131"/>
      <c r="AZ78" s="131"/>
      <c r="BA78" s="131"/>
    </row>
    <row r="79" spans="2:58">
      <c r="B79" s="50"/>
      <c r="F79" s="234"/>
      <c r="I79" s="25">
        <v>8</v>
      </c>
      <c r="J79" s="227" t="s">
        <v>100</v>
      </c>
      <c r="K79" s="228">
        <f>SUMIFS('PREMISSAS GERAIS'!$D$6:$D$34,'PREMISSAS GERAIS'!$B$6:$B$34,$J$68,'PREMISSAS GERAIS'!$C$6:$C$34,$I79)</f>
        <v>0</v>
      </c>
      <c r="L79" s="228">
        <f>SUMIFS('PREMISSAS GERAIS'!$E$6:$E$34,'PREMISSAS GERAIS'!$B$6:$B$34,$J$68,'PREMISSAS GERAIS'!$C$6:$C$34,$I79)</f>
        <v>0</v>
      </c>
      <c r="M79" s="15">
        <f t="shared" si="11"/>
        <v>31</v>
      </c>
      <c r="N79" s="229">
        <f t="shared" si="12"/>
        <v>0</v>
      </c>
      <c r="O79" s="228">
        <f>SUMIFS('PREMISSAS GERAIS'!$R$6:$R$34,'PREMISSAS GERAIS'!$B$6:$B$34,$J$68,'PREMISSAS GERAIS'!$C$6:$C$34,I79)</f>
        <v>0</v>
      </c>
      <c r="P79" s="229">
        <f>N79*O79</f>
        <v>0</v>
      </c>
      <c r="R79" s="26"/>
      <c r="S79"/>
      <c r="T79"/>
      <c r="U79"/>
      <c r="V79"/>
      <c r="W79"/>
      <c r="AL79" s="176"/>
      <c r="AM79" s="54"/>
      <c r="AN79" s="55"/>
      <c r="AO79" s="56"/>
      <c r="AP79" s="56"/>
      <c r="AQ79" s="176"/>
      <c r="AR79" s="56"/>
      <c r="AS79" s="73"/>
      <c r="AV79" s="131"/>
      <c r="AW79" s="131"/>
      <c r="AX79" s="177"/>
      <c r="AY79" s="131"/>
      <c r="AZ79" s="131"/>
      <c r="BA79" s="131"/>
      <c r="BD79"/>
      <c r="BE79"/>
      <c r="BF79"/>
    </row>
    <row r="80" spans="2:58">
      <c r="B80" s="50" t="s">
        <v>182</v>
      </c>
      <c r="F80" s="235">
        <v>115.2</v>
      </c>
      <c r="I80" s="25">
        <v>9</v>
      </c>
      <c r="J80" s="227" t="s">
        <v>100</v>
      </c>
      <c r="K80" s="228">
        <f>SUMIFS('PREMISSAS GERAIS'!$D$6:$D$34,'PREMISSAS GERAIS'!$B$6:$B$34,$J$68,'PREMISSAS GERAIS'!$C$6:$C$34,$I80)</f>
        <v>0</v>
      </c>
      <c r="L80" s="228">
        <f>SUMIFS('PREMISSAS GERAIS'!$E$6:$E$34,'PREMISSAS GERAIS'!$B$6:$B$34,$J$68,'PREMISSAS GERAIS'!$C$6:$C$34,$I80)</f>
        <v>0</v>
      </c>
      <c r="M80" s="15">
        <f t="shared" si="11"/>
        <v>31</v>
      </c>
      <c r="N80" s="229">
        <f t="shared" si="12"/>
        <v>0</v>
      </c>
      <c r="O80" s="228">
        <f>SUMIFS('PREMISSAS GERAIS'!$R$6:$R$34,'PREMISSAS GERAIS'!$B$6:$B$34,$J$68,'PREMISSAS GERAIS'!$C$6:$C$34,I80)</f>
        <v>0</v>
      </c>
      <c r="P80" s="229">
        <f>N80*O80</f>
        <v>0</v>
      </c>
      <c r="R80" s="26"/>
      <c r="S80"/>
      <c r="T80"/>
      <c r="U80"/>
      <c r="V80"/>
      <c r="W80"/>
      <c r="AJ80" s="6"/>
      <c r="AK80" s="6"/>
      <c r="AL80" s="5"/>
      <c r="AM80" s="5"/>
      <c r="AN80" s="5"/>
      <c r="AO80" s="5"/>
      <c r="AP80" s="5"/>
      <c r="AQ80" s="5"/>
      <c r="AR80" s="5"/>
      <c r="AT80" s="6"/>
      <c r="AU80" s="6"/>
      <c r="AV80" s="236"/>
      <c r="AW80" s="236"/>
      <c r="AX80" s="236"/>
      <c r="AY80" s="236"/>
      <c r="AZ80" s="236"/>
      <c r="BA80" s="236"/>
      <c r="BD80"/>
      <c r="BE80"/>
      <c r="BF80"/>
    </row>
    <row r="81" spans="2:58">
      <c r="B81" s="50" t="s">
        <v>183</v>
      </c>
      <c r="F81" s="235">
        <v>90.477272727272734</v>
      </c>
      <c r="I81" s="27">
        <v>10</v>
      </c>
      <c r="J81" s="237" t="s">
        <v>100</v>
      </c>
      <c r="K81" s="238">
        <f>SUMIFS('PREMISSAS GERAIS'!$D$6:$D$34,'PREMISSAS GERAIS'!$B$6:$B$34,$J$68,'PREMISSAS GERAIS'!$C$6:$C$34,$I81)</f>
        <v>0</v>
      </c>
      <c r="L81" s="238">
        <f>SUMIFS('PREMISSAS GERAIS'!$E$6:$E$34,'PREMISSAS GERAIS'!$B$6:$B$34,$J$68,'PREMISSAS GERAIS'!$C$6:$C$34,$I81)</f>
        <v>0</v>
      </c>
      <c r="M81" s="239">
        <f t="shared" si="11"/>
        <v>31</v>
      </c>
      <c r="N81" s="240">
        <f t="shared" si="12"/>
        <v>0</v>
      </c>
      <c r="O81" s="238">
        <f>SUMIFS('PREMISSAS GERAIS'!$R$6:$R$34,'PREMISSAS GERAIS'!$B$6:$B$34,$J$68,'PREMISSAS GERAIS'!$C$6:$C$34,I81)</f>
        <v>0</v>
      </c>
      <c r="P81" s="240">
        <f>N81*O81</f>
        <v>0</v>
      </c>
      <c r="Q81" s="28"/>
      <c r="R81" s="29"/>
      <c r="AJ81" s="10"/>
      <c r="AK81" s="6"/>
      <c r="AL81" s="190"/>
      <c r="AM81" s="12"/>
      <c r="AN81" s="191"/>
      <c r="AO81" s="15"/>
      <c r="AP81" s="15"/>
      <c r="AQ81" s="192"/>
      <c r="AR81" s="15"/>
      <c r="AT81" s="10"/>
      <c r="AU81" s="6"/>
      <c r="AV81" s="131"/>
      <c r="AW81" s="131"/>
      <c r="AX81" s="177"/>
      <c r="AY81" s="131"/>
      <c r="AZ81" s="131"/>
      <c r="BA81" s="133"/>
      <c r="BD81"/>
      <c r="BE81"/>
      <c r="BF81"/>
    </row>
    <row r="82" spans="2:58">
      <c r="B82" s="50" t="s">
        <v>184</v>
      </c>
      <c r="F82" s="235">
        <v>83.599411764705891</v>
      </c>
    </row>
    <row r="83" spans="2:58" ht="15" thickBot="1">
      <c r="B83" s="50" t="s">
        <v>185</v>
      </c>
      <c r="F83" s="235">
        <v>65.902368421052628</v>
      </c>
      <c r="I83" s="224" t="s">
        <v>186</v>
      </c>
      <c r="J83" s="241">
        <v>1</v>
      </c>
      <c r="K83" s="241">
        <v>2</v>
      </c>
      <c r="L83" s="241">
        <v>3</v>
      </c>
      <c r="M83" s="241">
        <v>4</v>
      </c>
      <c r="N83" s="241">
        <v>5</v>
      </c>
      <c r="O83" s="241">
        <v>6</v>
      </c>
      <c r="P83" s="241">
        <v>7</v>
      </c>
      <c r="Q83" s="241">
        <v>8</v>
      </c>
      <c r="R83" s="241">
        <v>9</v>
      </c>
      <c r="S83" s="199">
        <v>10</v>
      </c>
      <c r="AJ83" s="6"/>
      <c r="AK83" s="6"/>
      <c r="AL83" s="242"/>
      <c r="AM83" s="242"/>
      <c r="AN83" s="242"/>
      <c r="AO83" s="242"/>
      <c r="AP83" s="242"/>
      <c r="AQ83" s="5"/>
      <c r="AR83" s="242"/>
      <c r="AT83" s="6"/>
      <c r="AU83" s="6"/>
      <c r="AV83" s="189"/>
      <c r="AW83" s="189"/>
      <c r="AX83" s="189"/>
      <c r="AY83" s="189"/>
      <c r="AZ83" s="189"/>
      <c r="BA83" s="189"/>
    </row>
    <row r="84" spans="2:58">
      <c r="B84" s="50"/>
      <c r="F84" s="234"/>
      <c r="I84" s="50"/>
      <c r="S84" s="26"/>
      <c r="AJ84" s="10"/>
      <c r="AK84" s="6"/>
      <c r="AL84" s="176"/>
      <c r="AM84" s="54"/>
      <c r="AN84" s="243"/>
      <c r="AO84" s="56"/>
      <c r="AP84" s="56"/>
      <c r="AQ84" s="192"/>
      <c r="AR84" s="56"/>
      <c r="AT84" s="10"/>
      <c r="AU84" s="6"/>
      <c r="AV84" s="131"/>
      <c r="AW84" s="131"/>
      <c r="AX84" s="132"/>
      <c r="AY84" s="133"/>
      <c r="AZ84" s="133"/>
      <c r="BA84" s="133"/>
    </row>
    <row r="85" spans="2:58">
      <c r="B85" s="50" t="s">
        <v>187</v>
      </c>
      <c r="F85" s="235">
        <v>720</v>
      </c>
      <c r="I85" s="50" t="s">
        <v>188</v>
      </c>
      <c r="J85" s="228">
        <f>SUMIFS('PREMISSAS GERAIS'!$F$6:$F$34,'PREMISSAS GERAIS'!$B$6:$B$34,$J$68,'PREMISSAS GERAIS'!$C$6:$C$34,J$83)</f>
        <v>0</v>
      </c>
      <c r="K85" s="228">
        <f>SUMIFS('PREMISSAS GERAIS'!$F$6:$F$34,'PREMISSAS GERAIS'!$B$6:$B$34,$J$68,'PREMISSAS GERAIS'!$C$6:$C$34,K$83)</f>
        <v>0</v>
      </c>
      <c r="L85" s="228">
        <f>SUMIFS('PREMISSAS GERAIS'!$F$6:$F$34,'PREMISSAS GERAIS'!$B$6:$B$34,$J$68,'PREMISSAS GERAIS'!$C$6:$C$34,L$83)</f>
        <v>0</v>
      </c>
      <c r="M85" s="228">
        <f>SUMIFS('PREMISSAS GERAIS'!$F$6:$F$34,'PREMISSAS GERAIS'!$B$6:$B$34,$J$68,'PREMISSAS GERAIS'!$C$6:$C$34,M$83)</f>
        <v>0</v>
      </c>
      <c r="N85" s="228">
        <f>SUMIFS('PREMISSAS GERAIS'!$F$6:$F$34,'PREMISSAS GERAIS'!$B$6:$B$34,$J$68,'PREMISSAS GERAIS'!$C$6:$C$34,N$83)</f>
        <v>0</v>
      </c>
      <c r="O85" s="228">
        <f>SUMIFS('PREMISSAS GERAIS'!$F$6:$F$34,'PREMISSAS GERAIS'!$B$6:$B$34,$J$68,'PREMISSAS GERAIS'!$C$6:$C$34,O$83)</f>
        <v>0</v>
      </c>
      <c r="P85" s="228">
        <f>SUMIFS('PREMISSAS GERAIS'!$F$6:$F$34,'PREMISSAS GERAIS'!$B$6:$B$34,$J$68,'PREMISSAS GERAIS'!$C$6:$C$34,P$83)</f>
        <v>0</v>
      </c>
      <c r="Q85" s="228">
        <f>SUMIFS('PREMISSAS GERAIS'!$F$6:$F$34,'PREMISSAS GERAIS'!$B$6:$B$34,$J$68,'PREMISSAS GERAIS'!$C$6:$C$34,Q$83)</f>
        <v>0</v>
      </c>
      <c r="R85" s="228">
        <f>SUMIFS('PREMISSAS GERAIS'!$F$6:$F$34,'PREMISSAS GERAIS'!$B$6:$B$34,$J$68,'PREMISSAS GERAIS'!$C$6:$C$34,R$83)</f>
        <v>0</v>
      </c>
      <c r="S85" s="244">
        <f>SUMIFS('PREMISSAS GERAIS'!$F$6:$F$34,'PREMISSAS GERAIS'!$B$6:$B$34,$J$68,'PREMISSAS GERAIS'!$C$6:$C$34,S$83)</f>
        <v>0</v>
      </c>
    </row>
    <row r="86" spans="2:58">
      <c r="B86" s="50" t="s">
        <v>189</v>
      </c>
      <c r="F86" s="235">
        <v>557.38636363636363</v>
      </c>
      <c r="I86" s="50" t="s">
        <v>190</v>
      </c>
      <c r="J86" s="228">
        <f>SUMIFS('PREMISSAS GERAIS'!$G$6:$G$34,'PREMISSAS GERAIS'!$B$6:$B$34,$J$68,'PREMISSAS GERAIS'!$C$6:$C$34,J$83)</f>
        <v>9.0824605151984166</v>
      </c>
      <c r="K86" s="228">
        <f>SUMIFS('PREMISSAS GERAIS'!$G$6:$G$34,'PREMISSAS GERAIS'!$B$6:$B$34,$J$68,'PREMISSAS GERAIS'!$C$6:$C$34,K$83)</f>
        <v>9.0824605151984166</v>
      </c>
      <c r="L86" s="228">
        <f>SUMIFS('PREMISSAS GERAIS'!$G$6:$G$34,'PREMISSAS GERAIS'!$B$6:$B$34,$J$68,'PREMISSAS GERAIS'!$C$6:$C$34,L$83)</f>
        <v>9.0824605151984166</v>
      </c>
      <c r="M86" s="228">
        <f>SUMIFS('PREMISSAS GERAIS'!$G$6:$G$34,'PREMISSAS GERAIS'!$B$6:$B$34,$J$68,'PREMISSAS GERAIS'!$C$6:$C$34,M$83)</f>
        <v>9.0824605151984166</v>
      </c>
      <c r="N86" s="228">
        <f>SUMIFS('PREMISSAS GERAIS'!$G$6:$G$34,'PREMISSAS GERAIS'!$B$6:$B$34,$J$68,'PREMISSAS GERAIS'!$C$6:$C$34,N$83)</f>
        <v>9.0824605151984166</v>
      </c>
      <c r="O86" s="228">
        <f>SUMIFS('PREMISSAS GERAIS'!$G$6:$G$34,'PREMISSAS GERAIS'!$B$6:$B$34,$J$68,'PREMISSAS GERAIS'!$C$6:$C$34,O$83)</f>
        <v>9.0824605151984166</v>
      </c>
      <c r="P86" s="228">
        <f>SUMIFS('PREMISSAS GERAIS'!$G$6:$G$34,'PREMISSAS GERAIS'!$B$6:$B$34,$J$68,'PREMISSAS GERAIS'!$C$6:$C$34,P$83)</f>
        <v>9.0824605151984166</v>
      </c>
      <c r="Q86" s="228">
        <f>SUMIFS('PREMISSAS GERAIS'!$G$6:$G$34,'PREMISSAS GERAIS'!$B$6:$B$34,$J$68,'PREMISSAS GERAIS'!$C$6:$C$34,Q$83)</f>
        <v>0</v>
      </c>
      <c r="R86" s="228">
        <f>SUMIFS('PREMISSAS GERAIS'!$G$6:$G$34,'PREMISSAS GERAIS'!$B$6:$B$34,$J$68,'PREMISSAS GERAIS'!$C$6:$C$34,R$83)</f>
        <v>0</v>
      </c>
      <c r="S86" s="244">
        <f>SUMIFS('PREMISSAS GERAIS'!$G$6:$G$34,'PREMISSAS GERAIS'!$B$6:$B$34,$J$68,'PREMISSAS GERAIS'!$C$6:$C$34,S$83)</f>
        <v>0</v>
      </c>
    </row>
    <row r="87" spans="2:58" ht="15" customHeight="1">
      <c r="B87" s="50" t="s">
        <v>191</v>
      </c>
      <c r="F87" s="235">
        <v>489.70588235294116</v>
      </c>
      <c r="I87" s="50" t="s">
        <v>192</v>
      </c>
      <c r="J87" s="228">
        <f>SUMIFS('PREMISSAS GERAIS'!$H$6:$H$34,'PREMISSAS GERAIS'!$B$6:$B$34,$J$68,'PREMISSAS GERAIS'!$C$6:$C$34,J$83)</f>
        <v>23.276544882601545</v>
      </c>
      <c r="K87" s="228">
        <f>SUMIFS('PREMISSAS GERAIS'!$H$6:$H$34,'PREMISSAS GERAIS'!$B$6:$B$34,$J$68,'PREMISSAS GERAIS'!$C$6:$C$34,K$83)</f>
        <v>23.276544882601545</v>
      </c>
      <c r="L87" s="228">
        <f>SUMIFS('PREMISSAS GERAIS'!$H$6:$H$34,'PREMISSAS GERAIS'!$B$6:$B$34,$J$68,'PREMISSAS GERAIS'!$C$6:$C$34,L$83)</f>
        <v>23.276544882601545</v>
      </c>
      <c r="M87" s="228">
        <f>SUMIFS('PREMISSAS GERAIS'!$H$6:$H$34,'PREMISSAS GERAIS'!$B$6:$B$34,$J$68,'PREMISSAS GERAIS'!$C$6:$C$34,M$83)</f>
        <v>23.276544882601545</v>
      </c>
      <c r="N87" s="228">
        <f>SUMIFS('PREMISSAS GERAIS'!$H$6:$H$34,'PREMISSAS GERAIS'!$B$6:$B$34,$J$68,'PREMISSAS GERAIS'!$C$6:$C$34,N$83)</f>
        <v>23.276544882601545</v>
      </c>
      <c r="O87" s="228">
        <f>SUMIFS('PREMISSAS GERAIS'!$H$6:$H$34,'PREMISSAS GERAIS'!$B$6:$B$34,$J$68,'PREMISSAS GERAIS'!$C$6:$C$34,O$83)</f>
        <v>23.276544882601545</v>
      </c>
      <c r="P87" s="228">
        <f>SUMIFS('PREMISSAS GERAIS'!$H$6:$H$34,'PREMISSAS GERAIS'!$B$6:$B$34,$J$68,'PREMISSAS GERAIS'!$C$6:$C$34,P$83)</f>
        <v>23.276544882601545</v>
      </c>
      <c r="Q87" s="228">
        <f>SUMIFS('PREMISSAS GERAIS'!$H$6:$H$34,'PREMISSAS GERAIS'!$B$6:$B$34,$J$68,'PREMISSAS GERAIS'!$C$6:$C$34,Q$83)</f>
        <v>0</v>
      </c>
      <c r="R87" s="228">
        <f>SUMIFS('PREMISSAS GERAIS'!$H$6:$H$34,'PREMISSAS GERAIS'!$B$6:$B$34,$J$68,'PREMISSAS GERAIS'!$C$6:$C$34,R$83)</f>
        <v>0</v>
      </c>
      <c r="S87" s="244">
        <f>SUMIFS('PREMISSAS GERAIS'!$H$6:$H$34,'PREMISSAS GERAIS'!$B$6:$B$34,$J$68,'PREMISSAS GERAIS'!$C$6:$C$34,S$83)</f>
        <v>0</v>
      </c>
      <c r="AJ87" s="167"/>
      <c r="AK87" s="168"/>
      <c r="AL87" s="168"/>
      <c r="AM87" s="168"/>
      <c r="AN87" s="169"/>
      <c r="AO87" s="168"/>
      <c r="AP87" s="168"/>
      <c r="AQ87" s="168"/>
      <c r="AR87" s="168"/>
      <c r="AT87" s="167"/>
      <c r="AU87" s="168"/>
      <c r="AV87" s="168"/>
      <c r="AW87" s="168"/>
      <c r="AX87" s="168"/>
      <c r="AY87" s="168"/>
      <c r="AZ87" s="168"/>
      <c r="BA87" s="168"/>
    </row>
    <row r="88" spans="2:58">
      <c r="B88" s="50" t="s">
        <v>193</v>
      </c>
      <c r="F88" s="235">
        <v>410.19736842105266</v>
      </c>
      <c r="I88" s="50" t="s">
        <v>194</v>
      </c>
      <c r="J88" s="228">
        <f>SUMIFS('PREMISSAS GERAIS'!$I$6:$I$34,'PREMISSAS GERAIS'!$B$6:$B$34,$J$68,'PREMISSAS GERAIS'!$C$6:$C$34,J$83)</f>
        <v>28.660781659274406</v>
      </c>
      <c r="K88" s="228">
        <f>SUMIFS('PREMISSAS GERAIS'!$I$6:$I$34,'PREMISSAS GERAIS'!$B$6:$B$34,$J$68,'PREMISSAS GERAIS'!$C$6:$C$34,K$83)</f>
        <v>28.660781659274406</v>
      </c>
      <c r="L88" s="228">
        <f>SUMIFS('PREMISSAS GERAIS'!$I$6:$I$34,'PREMISSAS GERAIS'!$B$6:$B$34,$J$68,'PREMISSAS GERAIS'!$C$6:$C$34,L$83)</f>
        <v>28.660781659274406</v>
      </c>
      <c r="M88" s="228">
        <f>SUMIFS('PREMISSAS GERAIS'!$I$6:$I$34,'PREMISSAS GERAIS'!$B$6:$B$34,$J$68,'PREMISSAS GERAIS'!$C$6:$C$34,M$83)</f>
        <v>28.660781659274406</v>
      </c>
      <c r="N88" s="228">
        <f>SUMIFS('PREMISSAS GERAIS'!$I$6:$I$34,'PREMISSAS GERAIS'!$B$6:$B$34,$J$68,'PREMISSAS GERAIS'!$C$6:$C$34,N$83)</f>
        <v>28.660781659274406</v>
      </c>
      <c r="O88" s="228">
        <f>SUMIFS('PREMISSAS GERAIS'!$I$6:$I$34,'PREMISSAS GERAIS'!$B$6:$B$34,$J$68,'PREMISSAS GERAIS'!$C$6:$C$34,O$83)</f>
        <v>28.660781659274406</v>
      </c>
      <c r="P88" s="228">
        <f>SUMIFS('PREMISSAS GERAIS'!$I$6:$I$34,'PREMISSAS GERAIS'!$B$6:$B$34,$J$68,'PREMISSAS GERAIS'!$C$6:$C$34,P$83)</f>
        <v>28.660781659274406</v>
      </c>
      <c r="Q88" s="228">
        <f>SUMIFS('PREMISSAS GERAIS'!$I$6:$I$34,'PREMISSAS GERAIS'!$B$6:$B$34,$J$68,'PREMISSAS GERAIS'!$C$6:$C$34,Q$83)</f>
        <v>0</v>
      </c>
      <c r="R88" s="228">
        <f>SUMIFS('PREMISSAS GERAIS'!$I$6:$I$34,'PREMISSAS GERAIS'!$B$6:$B$34,$J$68,'PREMISSAS GERAIS'!$C$6:$C$34,R$83)</f>
        <v>0</v>
      </c>
      <c r="S88" s="244">
        <f>SUMIFS('PREMISSAS GERAIS'!$I$6:$I$34,'PREMISSAS GERAIS'!$B$6:$B$34,$J$68,'PREMISSAS GERAIS'!$C$6:$C$34,S$83)</f>
        <v>0</v>
      </c>
      <c r="AJ88" s="6"/>
      <c r="AK88" s="6"/>
      <c r="AL88" s="5"/>
      <c r="AM88" s="5"/>
      <c r="AN88" s="5"/>
      <c r="AO88" s="5"/>
      <c r="AP88" s="5"/>
      <c r="AQ88" s="5"/>
      <c r="AR88" s="5"/>
      <c r="AT88" s="6"/>
      <c r="AU88" s="6"/>
      <c r="AV88" s="5"/>
      <c r="AW88" s="5"/>
      <c r="AX88" s="5"/>
      <c r="AY88" s="5"/>
      <c r="AZ88" s="5"/>
      <c r="BA88" s="5"/>
    </row>
    <row r="89" spans="2:58">
      <c r="B89" s="50"/>
      <c r="F89" s="26"/>
      <c r="I89" s="245" t="s">
        <v>195</v>
      </c>
      <c r="J89" s="246">
        <f t="shared" ref="J89:R89" si="15">SUM(J85:J88)</f>
        <v>61.019787057074367</v>
      </c>
      <c r="K89" s="246">
        <f t="shared" si="15"/>
        <v>61.019787057074367</v>
      </c>
      <c r="L89" s="246">
        <f t="shared" si="15"/>
        <v>61.019787057074367</v>
      </c>
      <c r="M89" s="246">
        <f t="shared" si="15"/>
        <v>61.019787057074367</v>
      </c>
      <c r="N89" s="246">
        <f t="shared" si="15"/>
        <v>61.019787057074367</v>
      </c>
      <c r="O89" s="246">
        <f t="shared" si="15"/>
        <v>61.019787057074367</v>
      </c>
      <c r="P89" s="246">
        <f t="shared" si="15"/>
        <v>61.019787057074367</v>
      </c>
      <c r="Q89" s="246">
        <f t="shared" si="15"/>
        <v>0</v>
      </c>
      <c r="R89" s="246">
        <f t="shared" si="15"/>
        <v>0</v>
      </c>
      <c r="S89" s="247">
        <f>SUM(S85:S88)</f>
        <v>0</v>
      </c>
      <c r="AL89" s="176"/>
      <c r="AM89" s="54"/>
      <c r="AN89" s="55"/>
      <c r="AO89" s="56"/>
      <c r="AP89" s="56"/>
      <c r="AQ89" s="176"/>
      <c r="AR89" s="56"/>
      <c r="AS89" s="73"/>
      <c r="AV89" s="131"/>
      <c r="AW89" s="131"/>
      <c r="AX89" s="177"/>
      <c r="AY89" s="131"/>
      <c r="AZ89" s="131"/>
      <c r="BA89" s="131"/>
    </row>
    <row r="90" spans="2:58">
      <c r="B90" s="50" t="s">
        <v>196</v>
      </c>
      <c r="F90" s="248">
        <f>J100/$J$104</f>
        <v>0</v>
      </c>
      <c r="I90" s="50" t="s">
        <v>197</v>
      </c>
      <c r="J90" s="249">
        <f t="array" ref="J90:S90">TRANSPOSE(O72:O81)</f>
        <v>20.000000000000007</v>
      </c>
      <c r="K90" s="249">
        <v>20.000000000000007</v>
      </c>
      <c r="L90" s="249">
        <v>20.000000000000007</v>
      </c>
      <c r="M90" s="249">
        <v>20.000000000000007</v>
      </c>
      <c r="N90" s="249">
        <v>20.000000000000007</v>
      </c>
      <c r="O90" s="249">
        <v>20.000000000000007</v>
      </c>
      <c r="P90" s="249">
        <v>20.000000000000007</v>
      </c>
      <c r="Q90" s="249">
        <v>0</v>
      </c>
      <c r="R90" s="249">
        <v>0</v>
      </c>
      <c r="S90" s="250">
        <v>0</v>
      </c>
      <c r="AG90"/>
      <c r="AL90" s="176"/>
      <c r="AM90" s="54"/>
      <c r="AN90" s="55"/>
      <c r="AO90" s="56"/>
      <c r="AP90" s="56"/>
      <c r="AQ90" s="176"/>
      <c r="AR90" s="56"/>
      <c r="AS90" s="73"/>
      <c r="AV90" s="131"/>
      <c r="AW90" s="131"/>
      <c r="AX90" s="177"/>
      <c r="AY90" s="131"/>
      <c r="AZ90" s="131"/>
      <c r="BA90" s="131"/>
    </row>
    <row r="91" spans="2:58">
      <c r="B91" s="50" t="s">
        <v>198</v>
      </c>
      <c r="F91" s="248">
        <f>J101/$J$104</f>
        <v>0.36329842060793655</v>
      </c>
      <c r="I91" s="50"/>
      <c r="S91" s="26"/>
      <c r="AG91"/>
      <c r="AL91" s="176"/>
      <c r="AM91" s="54"/>
      <c r="AN91" s="55"/>
      <c r="AO91" s="56"/>
      <c r="AP91" s="56"/>
      <c r="AQ91" s="176"/>
      <c r="AR91" s="56"/>
      <c r="AS91" s="73"/>
      <c r="AV91" s="131"/>
      <c r="AW91" s="131"/>
      <c r="AX91" s="177"/>
      <c r="AY91" s="131"/>
      <c r="AZ91" s="131"/>
      <c r="BA91" s="131"/>
    </row>
    <row r="92" spans="2:58">
      <c r="B92" s="50" t="s">
        <v>199</v>
      </c>
      <c r="F92" s="248">
        <f>J102/$J$104</f>
        <v>0.6367015793920634</v>
      </c>
      <c r="I92" s="50" t="s">
        <v>200</v>
      </c>
      <c r="J92" s="251">
        <v>0.8</v>
      </c>
      <c r="K92" s="251">
        <v>0.8</v>
      </c>
      <c r="L92" s="251">
        <v>0.8</v>
      </c>
      <c r="M92" s="251">
        <v>0.8</v>
      </c>
      <c r="N92" s="251">
        <v>0.8</v>
      </c>
      <c r="O92" s="251">
        <v>0.8</v>
      </c>
      <c r="P92" s="251">
        <v>0.8</v>
      </c>
      <c r="Q92" s="251">
        <v>0.8</v>
      </c>
      <c r="R92" s="251">
        <v>0.8</v>
      </c>
      <c r="S92" s="252">
        <v>0.8</v>
      </c>
      <c r="AG92"/>
      <c r="AL92" s="176"/>
      <c r="AM92" s="54"/>
      <c r="AN92" s="55"/>
      <c r="AO92" s="56"/>
      <c r="AP92" s="56"/>
      <c r="AQ92" s="176"/>
      <c r="AR92" s="56"/>
      <c r="AS92" s="73"/>
      <c r="AV92" s="131"/>
      <c r="AW92" s="131"/>
      <c r="AX92" s="177"/>
      <c r="AY92" s="131"/>
      <c r="AZ92" s="131"/>
      <c r="BA92" s="131"/>
    </row>
    <row r="93" spans="2:58">
      <c r="B93" s="114" t="s">
        <v>201</v>
      </c>
      <c r="C93" s="28"/>
      <c r="D93" s="28"/>
      <c r="E93" s="28"/>
      <c r="F93" s="253">
        <f>J103/$J$104</f>
        <v>0</v>
      </c>
      <c r="I93" s="50" t="s">
        <v>202</v>
      </c>
      <c r="J93" s="254">
        <f>SUMIFS('PREMISSAS GERAIS'!$T$6:$T$34,'PREMISSAS GERAIS'!$B$6:$B$34,$J$68,'PREMISSAS GERAIS'!$C$6:$C$34,J$83)</f>
        <v>1</v>
      </c>
      <c r="K93" s="254">
        <f>SUMIFS('PREMISSAS GERAIS'!$T$6:$T$34,'PREMISSAS GERAIS'!$B$6:$B$34,$J$68,'PREMISSAS GERAIS'!$C$6:$C$34,K$83)</f>
        <v>1</v>
      </c>
      <c r="L93" s="254">
        <f>SUMIFS('PREMISSAS GERAIS'!$T$6:$T$34,'PREMISSAS GERAIS'!$B$6:$B$34,$J$68,'PREMISSAS GERAIS'!$C$6:$C$34,L$83)</f>
        <v>1</v>
      </c>
      <c r="M93" s="254">
        <f>SUMIFS('PREMISSAS GERAIS'!$T$6:$T$34,'PREMISSAS GERAIS'!$B$6:$B$34,$J$68,'PREMISSAS GERAIS'!$C$6:$C$34,M$83)</f>
        <v>1</v>
      </c>
      <c r="N93" s="254">
        <f>SUMIFS('PREMISSAS GERAIS'!$T$6:$T$34,'PREMISSAS GERAIS'!$B$6:$B$34,$J$68,'PREMISSAS GERAIS'!$C$6:$C$34,N$83)</f>
        <v>1</v>
      </c>
      <c r="O93" s="254">
        <f>SUMIFS('PREMISSAS GERAIS'!$T$6:$T$34,'PREMISSAS GERAIS'!$B$6:$B$34,$J$68,'PREMISSAS GERAIS'!$C$6:$C$34,O$83)</f>
        <v>1</v>
      </c>
      <c r="P93" s="254">
        <f>SUMIFS('PREMISSAS GERAIS'!$T$6:$T$34,'PREMISSAS GERAIS'!$B$6:$B$34,$J$68,'PREMISSAS GERAIS'!$C$6:$C$34,P$83)</f>
        <v>1</v>
      </c>
      <c r="Q93" s="254">
        <f>SUMIFS('PREMISSAS GERAIS'!$T$6:$T$34,'PREMISSAS GERAIS'!$B$6:$B$34,$J$68,'PREMISSAS GERAIS'!$C$6:$C$34,Q$83)</f>
        <v>0</v>
      </c>
      <c r="R93" s="254">
        <f>SUMIFS('PREMISSAS GERAIS'!$T$6:$T$34,'PREMISSAS GERAIS'!$B$6:$B$34,$J$68,'PREMISSAS GERAIS'!$C$6:$C$34,R$83)</f>
        <v>0</v>
      </c>
      <c r="S93" s="255">
        <f>SUMIFS('PREMISSAS GERAIS'!$T$6:$T$34,'PREMISSAS GERAIS'!$B$6:$B$34,$J$68,'PREMISSAS GERAIS'!$C$6:$C$34,S$83)</f>
        <v>0</v>
      </c>
      <c r="AG93"/>
      <c r="AL93" s="176"/>
      <c r="AM93" s="54"/>
      <c r="AN93" s="55"/>
      <c r="AO93" s="56"/>
      <c r="AP93" s="56"/>
      <c r="AQ93" s="176"/>
      <c r="AR93" s="56"/>
      <c r="AS93" s="73"/>
      <c r="AV93" s="131"/>
      <c r="AW93" s="131"/>
      <c r="AX93" s="177"/>
      <c r="AY93" s="131"/>
      <c r="AZ93" s="131"/>
      <c r="BA93" s="131"/>
    </row>
    <row r="94" spans="2:58">
      <c r="I94" s="114"/>
      <c r="J94" s="28"/>
      <c r="K94" s="28"/>
      <c r="L94" s="28"/>
      <c r="M94" s="28"/>
      <c r="N94" s="28"/>
      <c r="O94" s="28"/>
      <c r="P94" s="28"/>
      <c r="Q94" s="28"/>
      <c r="R94" s="28"/>
      <c r="S94" s="29"/>
      <c r="AL94" s="176"/>
      <c r="AM94" s="54"/>
      <c r="AN94" s="55"/>
      <c r="AO94" s="56"/>
      <c r="AP94" s="56"/>
      <c r="AQ94" s="176"/>
      <c r="AR94" s="56"/>
      <c r="AS94" s="73"/>
      <c r="AV94" s="131"/>
      <c r="AW94" s="131"/>
      <c r="AX94" s="177"/>
      <c r="AY94" s="131"/>
      <c r="AZ94" s="131"/>
      <c r="BA94" s="131"/>
    </row>
    <row r="95" spans="2:58" ht="15" thickBot="1">
      <c r="B95" s="197" t="s">
        <v>203</v>
      </c>
      <c r="C95" s="198"/>
      <c r="D95" s="198"/>
      <c r="E95" s="198"/>
      <c r="F95" s="199" t="s">
        <v>204</v>
      </c>
      <c r="S95" s="26"/>
      <c r="AL95" s="176"/>
      <c r="AM95" s="54"/>
      <c r="AN95" s="55"/>
      <c r="AO95" s="56"/>
      <c r="AP95" s="56"/>
      <c r="AQ95" s="176"/>
      <c r="AR95" s="56"/>
      <c r="AS95" s="73"/>
      <c r="AV95" s="131"/>
      <c r="AW95" s="131"/>
      <c r="AX95" s="177"/>
      <c r="AY95" s="131"/>
      <c r="AZ95" s="131"/>
      <c r="BA95" s="131"/>
    </row>
    <row r="96" spans="2:58">
      <c r="B96" s="50"/>
      <c r="F96" s="26"/>
      <c r="I96" s="69" t="s">
        <v>205</v>
      </c>
      <c r="J96" s="69"/>
      <c r="K96" s="69"/>
      <c r="L96" s="69"/>
      <c r="M96" s="69"/>
      <c r="N96" s="69"/>
      <c r="O96" s="69"/>
      <c r="P96" s="69"/>
      <c r="Q96" s="69"/>
      <c r="R96" s="69"/>
      <c r="S96" s="256"/>
      <c r="AL96" s="176"/>
      <c r="AM96" s="54"/>
      <c r="AN96" s="55"/>
      <c r="AO96" s="56"/>
      <c r="AP96" s="56"/>
      <c r="AQ96" s="176"/>
      <c r="AR96" s="56"/>
      <c r="AS96" s="73"/>
      <c r="AV96" s="131"/>
      <c r="AW96" s="131"/>
      <c r="AX96" s="177"/>
      <c r="AY96" s="131"/>
      <c r="AZ96" s="131"/>
      <c r="BA96" s="131"/>
    </row>
    <row r="97" spans="2:53">
      <c r="B97" s="200" t="s">
        <v>135</v>
      </c>
      <c r="C97" s="201"/>
      <c r="D97" s="201"/>
      <c r="E97" s="201"/>
      <c r="F97" s="257">
        <v>10</v>
      </c>
      <c r="J97" s="73"/>
      <c r="S97" s="26"/>
      <c r="AL97" s="176"/>
      <c r="AM97" s="54"/>
      <c r="AN97" s="55"/>
      <c r="AO97" s="56"/>
      <c r="AP97" s="56"/>
      <c r="AQ97" s="176"/>
      <c r="AR97" s="56"/>
      <c r="AS97" s="73"/>
      <c r="AV97" s="131"/>
      <c r="AW97" s="131"/>
      <c r="AX97" s="177"/>
      <c r="AY97" s="131"/>
      <c r="AZ97" s="131"/>
      <c r="BA97" s="131"/>
    </row>
    <row r="98" spans="2:53" ht="15" thickBot="1">
      <c r="B98" s="200" t="s">
        <v>136</v>
      </c>
      <c r="C98" s="201"/>
      <c r="D98" s="201"/>
      <c r="E98" s="201"/>
      <c r="F98" s="258">
        <f>$D$6</f>
        <v>31</v>
      </c>
      <c r="I98" s="224" t="s">
        <v>206</v>
      </c>
      <c r="J98" s="241">
        <v>1</v>
      </c>
      <c r="K98" s="241">
        <v>2</v>
      </c>
      <c r="L98" s="241">
        <v>3</v>
      </c>
      <c r="M98" s="241">
        <v>4</v>
      </c>
      <c r="N98" s="241">
        <v>5</v>
      </c>
      <c r="O98" s="241">
        <v>6</v>
      </c>
      <c r="P98" s="241">
        <v>7</v>
      </c>
      <c r="Q98" s="241">
        <v>8</v>
      </c>
      <c r="R98" s="241">
        <v>9</v>
      </c>
      <c r="S98" s="199">
        <v>10</v>
      </c>
      <c r="AL98" s="176"/>
      <c r="AM98" s="54"/>
      <c r="AN98" s="55"/>
      <c r="AO98" s="56"/>
      <c r="AP98" s="56"/>
      <c r="AQ98" s="176"/>
      <c r="AR98" s="56"/>
      <c r="AS98" s="73"/>
      <c r="AV98" s="131"/>
      <c r="AW98" s="131"/>
      <c r="AX98" s="177"/>
      <c r="AY98" s="131"/>
      <c r="AZ98" s="131"/>
      <c r="BA98" s="131"/>
    </row>
    <row r="99" spans="2:53">
      <c r="B99" s="200" t="s">
        <v>137</v>
      </c>
      <c r="C99" s="201"/>
      <c r="D99" s="201"/>
      <c r="E99" s="201"/>
      <c r="F99" s="257">
        <v>10</v>
      </c>
      <c r="I99" s="50"/>
      <c r="S99" s="26"/>
      <c r="AL99" s="176"/>
      <c r="AM99" s="54"/>
      <c r="AN99" s="55"/>
      <c r="AO99" s="56"/>
      <c r="AP99" s="56"/>
      <c r="AQ99" s="176"/>
      <c r="AR99" s="56"/>
      <c r="AS99" s="73"/>
      <c r="AV99" s="131"/>
      <c r="AW99" s="131"/>
      <c r="AX99" s="177"/>
      <c r="AY99" s="131"/>
      <c r="AZ99" s="131"/>
      <c r="BA99" s="131"/>
    </row>
    <row r="100" spans="2:53">
      <c r="B100" s="200" t="s">
        <v>138</v>
      </c>
      <c r="C100" s="201"/>
      <c r="D100" s="201"/>
      <c r="E100" s="201"/>
      <c r="F100" s="257">
        <v>10</v>
      </c>
      <c r="I100" s="50" t="s">
        <v>188</v>
      </c>
      <c r="J100" s="15">
        <f>IF(SUM(J$99:J99)+(J85*J$92)&gt;J$90,J$90-SUM(J$99:J99),J85*J$92)</f>
        <v>0</v>
      </c>
      <c r="K100" s="15">
        <f>IF(SUM(K$99:K99)+(K85*K$92)&gt;K$90,K$90-SUM(K$99:K99),K85*K$92)</f>
        <v>0</v>
      </c>
      <c r="L100" s="15">
        <f>IF(SUM(L$99:L99)+(L85*L$92)&gt;L$90,L$90-SUM(L$99:L99),L85*L$92)</f>
        <v>0</v>
      </c>
      <c r="M100" s="15">
        <f>IF(SUM(M$99:M99)+(M85*M$92)&gt;M$90,M$90-SUM(M$99:M99),M85*M$92)</f>
        <v>0</v>
      </c>
      <c r="N100" s="15">
        <f>IF(SUM(N$99:N99)+(N85*N$92)&gt;N$90,N$90-SUM(N$99:N99),N85*N$92)</f>
        <v>0</v>
      </c>
      <c r="O100" s="15">
        <f>IF(SUM(O$99:O99)+(O85*O$92)&gt;O$90,O$90-SUM(O$99:O99),O85*O$92)</f>
        <v>0</v>
      </c>
      <c r="P100" s="15">
        <f>IF(SUM(P$99:P99)+(P85*P$92)&gt;P$90,P$90-SUM(P$99:P99),P85*P$92)</f>
        <v>0</v>
      </c>
      <c r="Q100" s="15">
        <f>IF(SUM(Q$99:Q99)+(Q85*Q$92)&gt;Q$90,Q$90-SUM(Q$99:Q99),Q85*Q$92)</f>
        <v>0</v>
      </c>
      <c r="R100" s="15">
        <f>IF(SUM(R$99:R99)+(R85*R$92)&gt;R$90,R$90-SUM(R$99:R99),R85*R$92)</f>
        <v>0</v>
      </c>
      <c r="S100" s="259">
        <f>IF(SUM(S$99:S99)+(S85*S$92)&gt;S$90,S$90-SUM(S$99:S99),S85*S$92)</f>
        <v>0</v>
      </c>
      <c r="Y100" s="207" t="s">
        <v>207</v>
      </c>
      <c r="Z100" s="260">
        <v>1.6470413346113488</v>
      </c>
      <c r="AJ100" s="6"/>
      <c r="AK100" s="6"/>
      <c r="AL100" s="5"/>
      <c r="AM100" s="5"/>
      <c r="AN100" s="5"/>
      <c r="AO100" s="5"/>
      <c r="AP100" s="5"/>
      <c r="AQ100" s="5"/>
      <c r="AR100" s="5"/>
      <c r="AT100" s="6"/>
      <c r="AU100" s="6"/>
      <c r="AV100" s="236"/>
      <c r="AW100" s="236"/>
      <c r="AX100" s="236"/>
      <c r="AY100" s="236"/>
      <c r="AZ100" s="236"/>
      <c r="BA100" s="236"/>
    </row>
    <row r="101" spans="2:53">
      <c r="B101" s="200" t="s">
        <v>139</v>
      </c>
      <c r="C101" s="201"/>
      <c r="D101" s="201"/>
      <c r="E101" s="201"/>
      <c r="F101" s="257">
        <v>2</v>
      </c>
      <c r="I101" s="50" t="s">
        <v>190</v>
      </c>
      <c r="J101" s="15">
        <f>IF(SUM(J$99:J100)+(J86*J$92)&gt;J$90,J$90-SUM(J$99:J100),J86*J$92)</f>
        <v>7.2659684121587338</v>
      </c>
      <c r="K101" s="15">
        <f>IF(SUM(K$99:K100)+(K86*K$92)&gt;K$90,K$90-SUM(K$99:K100),K86*K$92)</f>
        <v>7.2659684121587338</v>
      </c>
      <c r="L101" s="15">
        <f>IF(SUM(L$99:L100)+(L86*L$92)&gt;L$90,L$90-SUM(L$99:L100),L86*L$92)</f>
        <v>7.2659684121587338</v>
      </c>
      <c r="M101" s="15">
        <f>IF(SUM(M$99:M100)+(M86*M$92)&gt;M$90,M$90-SUM(M$99:M100),M86*M$92)</f>
        <v>7.2659684121587338</v>
      </c>
      <c r="N101" s="15">
        <f>IF(SUM(N$99:N100)+(N86*N$92)&gt;N$90,N$90-SUM(N$99:N100),N86*N$92)</f>
        <v>7.2659684121587338</v>
      </c>
      <c r="O101" s="15">
        <f>IF(SUM(O$99:O100)+(O86*O$92)&gt;O$90,O$90-SUM(O$99:O100),O86*O$92)</f>
        <v>7.2659684121587338</v>
      </c>
      <c r="P101" s="15">
        <f>IF(SUM(P$99:P100)+(P86*P$92)&gt;P$90,P$90-SUM(P$99:P100),P86*P$92)</f>
        <v>7.2659684121587338</v>
      </c>
      <c r="Q101" s="15">
        <f>IF(SUM(Q$99:Q100)+(Q86*Q$92)&gt;Q$90,Q$90-SUM(Q$99:Q100),Q86*Q$92)</f>
        <v>0</v>
      </c>
      <c r="R101" s="15">
        <f>IF(SUM(R$99:R100)+(R86*R$92)&gt;R$90,R$90-SUM(R$99:R100),R86*R$92)</f>
        <v>0</v>
      </c>
      <c r="S101" s="259">
        <f>IF(SUM(S$99:S100)+(S86*S$92)&gt;S$90,S$90-SUM(S$99:S100),S86*S$92)</f>
        <v>0</v>
      </c>
      <c r="Y101" s="207" t="s">
        <v>208</v>
      </c>
      <c r="Z101" s="260">
        <v>4.2109544036380937</v>
      </c>
      <c r="AJ101" s="10"/>
      <c r="AK101" s="6"/>
      <c r="AL101" s="190"/>
      <c r="AM101" s="12"/>
      <c r="AN101" s="191"/>
      <c r="AO101" s="15"/>
      <c r="AP101" s="15"/>
      <c r="AQ101" s="192"/>
      <c r="AR101" s="15"/>
      <c r="AT101" s="10"/>
      <c r="AU101" s="6"/>
      <c r="AV101" s="261"/>
      <c r="AW101" s="261"/>
      <c r="AX101" s="191"/>
      <c r="AY101" s="90"/>
      <c r="AZ101" s="90"/>
      <c r="BA101" s="90"/>
    </row>
    <row r="102" spans="2:53">
      <c r="B102" s="200" t="s">
        <v>140</v>
      </c>
      <c r="C102" s="201"/>
      <c r="D102" s="201"/>
      <c r="E102" s="201"/>
      <c r="F102" s="258">
        <f>$D$6</f>
        <v>31</v>
      </c>
      <c r="I102" s="50" t="s">
        <v>192</v>
      </c>
      <c r="J102" s="15">
        <f>IF(SUM(J$99:J101)+(J87*J$92)&gt;J$90,J$90-SUM(J$99:J101),J87*J$92)</f>
        <v>12.734031587841272</v>
      </c>
      <c r="K102" s="15">
        <f>IF(SUM(K$99:K101)+(K87*K$92)&gt;K$90,K$90-SUM(K$99:K101),K87*K$92)</f>
        <v>12.734031587841272</v>
      </c>
      <c r="L102" s="15">
        <f>IF(SUM(L$99:L101)+(L87*L$92)&gt;L$90,L$90-SUM(L$99:L101),L87*L$92)</f>
        <v>12.734031587841272</v>
      </c>
      <c r="M102" s="15">
        <f>IF(SUM(M$99:M101)+(M87*M$92)&gt;M$90,M$90-SUM(M$99:M101),M87*M$92)</f>
        <v>12.734031587841272</v>
      </c>
      <c r="N102" s="15">
        <f>IF(SUM(N$99:N101)+(N87*N$92)&gt;N$90,N$90-SUM(N$99:N101),N87*N$92)</f>
        <v>12.734031587841272</v>
      </c>
      <c r="O102" s="15">
        <f>IF(SUM(O$99:O101)+(O87*O$92)&gt;O$90,O$90-SUM(O$99:O101),O87*O$92)</f>
        <v>12.734031587841272</v>
      </c>
      <c r="P102" s="15">
        <f>IF(SUM(P$99:P101)+(P87*P$92)&gt;P$90,P$90-SUM(P$99:P101),P87*P$92)</f>
        <v>12.734031587841272</v>
      </c>
      <c r="Q102" s="15">
        <f>IF(SUM(Q$99:Q101)+(Q87*Q$92)&gt;Q$90,Q$90-SUM(Q$99:Q101),Q87*Q$92)</f>
        <v>0</v>
      </c>
      <c r="R102" s="15">
        <f>IF(SUM(R$99:R101)+(R87*R$92)&gt;R$90,R$90-SUM(R$99:R101),R87*R$92)</f>
        <v>0</v>
      </c>
      <c r="S102" s="259">
        <f>IF(SUM(S$99:S101)+(S87*S$92)&gt;S$90,S$90-SUM(S$99:S101),S87*S$92)</f>
        <v>0</v>
      </c>
      <c r="Y102" s="207" t="s">
        <v>209</v>
      </c>
      <c r="Z102" s="260">
        <v>2.0943014929172716</v>
      </c>
    </row>
    <row r="103" spans="2:53">
      <c r="B103" s="200" t="s">
        <v>141</v>
      </c>
      <c r="C103" s="201"/>
      <c r="D103" s="201"/>
      <c r="E103" s="201"/>
      <c r="F103" s="257">
        <v>5</v>
      </c>
      <c r="I103" s="50" t="s">
        <v>194</v>
      </c>
      <c r="J103" s="15">
        <f>IF(SUM(J$99:J102)+(J88*J$92)&gt;J$90,J$90-SUM(J$99:J102),J88*J$92)</f>
        <v>0</v>
      </c>
      <c r="K103" s="15">
        <f>IF(SUM(K$99:K102)+(K88*K$92)&gt;K$90,K$90-SUM(K$99:K102),K88*K$92)</f>
        <v>0</v>
      </c>
      <c r="L103" s="15">
        <f>IF(SUM(L$99:L102)+(L88*L$92)&gt;L$90,L$90-SUM(L$99:L102),L88*L$92)</f>
        <v>0</v>
      </c>
      <c r="M103" s="15">
        <f>IF(SUM(M$99:M102)+(M88*M$92)&gt;M$90,M$90-SUM(M$99:M102),M88*M$92)</f>
        <v>0</v>
      </c>
      <c r="N103" s="15">
        <f>IF(SUM(N$99:N102)+(N88*N$92)&gt;N$90,N$90-SUM(N$99:N102),N88*N$92)</f>
        <v>0</v>
      </c>
      <c r="O103" s="15">
        <f>IF(SUM(O$99:O102)+(O88*O$92)&gt;O$90,O$90-SUM(O$99:O102),O88*O$92)</f>
        <v>0</v>
      </c>
      <c r="P103" s="15">
        <f>IF(SUM(P$99:P102)+(P88*P$92)&gt;P$90,P$90-SUM(P$99:P102),P88*P$92)</f>
        <v>0</v>
      </c>
      <c r="Q103" s="15">
        <f>IF(SUM(Q$99:Q102)+(Q88*Q$92)&gt;Q$90,Q$90-SUM(Q$99:Q102),Q88*Q$92)</f>
        <v>0</v>
      </c>
      <c r="R103" s="15">
        <f>IF(SUM(R$99:R102)+(R88*R$92)&gt;R$90,R$90-SUM(R$99:R102),R88*R$92)</f>
        <v>0</v>
      </c>
      <c r="S103" s="259">
        <f>IF(SUM(S$99:S102)+(S88*S$92)&gt;S$90,S$90-SUM(S$99:S102),S88*S$92)</f>
        <v>0</v>
      </c>
      <c r="Y103" s="207" t="s">
        <v>138</v>
      </c>
      <c r="Z103" s="260">
        <v>42.222886252996773</v>
      </c>
    </row>
    <row r="104" spans="2:53">
      <c r="B104" s="200" t="s">
        <v>142</v>
      </c>
      <c r="F104" s="257">
        <v>14</v>
      </c>
      <c r="I104" s="245" t="s">
        <v>195</v>
      </c>
      <c r="J104" s="246">
        <f>SUM(J100:J103)</f>
        <v>20.000000000000007</v>
      </c>
      <c r="K104" s="246">
        <f t="shared" ref="K104:R104" si="16">SUM(K100:K103)</f>
        <v>20.000000000000007</v>
      </c>
      <c r="L104" s="246">
        <f t="shared" si="16"/>
        <v>20.000000000000007</v>
      </c>
      <c r="M104" s="246">
        <f t="shared" si="16"/>
        <v>20.000000000000007</v>
      </c>
      <c r="N104" s="246">
        <f t="shared" si="16"/>
        <v>20.000000000000007</v>
      </c>
      <c r="O104" s="246">
        <f t="shared" si="16"/>
        <v>20.000000000000007</v>
      </c>
      <c r="P104" s="246">
        <f t="shared" si="16"/>
        <v>20.000000000000007</v>
      </c>
      <c r="Q104" s="246">
        <f t="shared" si="16"/>
        <v>0</v>
      </c>
      <c r="R104" s="246">
        <f t="shared" si="16"/>
        <v>0</v>
      </c>
      <c r="S104" s="247">
        <f>SUM(S100:S103)</f>
        <v>0</v>
      </c>
      <c r="Y104" s="207" t="s">
        <v>139</v>
      </c>
      <c r="Z104" s="260">
        <v>1.0219062170954416</v>
      </c>
      <c r="AJ104" s="167"/>
      <c r="AK104" s="168"/>
      <c r="AL104" s="168"/>
      <c r="AM104" s="168"/>
      <c r="AN104" s="169"/>
      <c r="AO104" s="168"/>
      <c r="AP104" s="168"/>
      <c r="AQ104" s="168"/>
      <c r="AR104" s="168"/>
      <c r="AT104" s="167"/>
      <c r="AU104" s="168"/>
      <c r="AV104" s="168"/>
      <c r="AW104" s="168"/>
      <c r="AX104" s="169"/>
      <c r="AY104" s="168"/>
      <c r="AZ104" s="168"/>
      <c r="BA104" s="168"/>
    </row>
    <row r="105" spans="2:53">
      <c r="B105" s="200" t="s">
        <v>144</v>
      </c>
      <c r="F105" s="257">
        <v>1</v>
      </c>
      <c r="I105" s="114"/>
      <c r="J105" s="28"/>
      <c r="K105" s="28"/>
      <c r="L105" s="28"/>
      <c r="M105" s="28"/>
      <c r="N105" s="28"/>
      <c r="O105" s="28"/>
      <c r="P105" s="28"/>
      <c r="Q105" s="28"/>
      <c r="R105" s="28"/>
      <c r="S105" s="29"/>
      <c r="T105"/>
      <c r="U105"/>
      <c r="W105"/>
      <c r="Y105" s="207" t="s">
        <v>210</v>
      </c>
      <c r="Z105" s="260">
        <v>6.6034451538713279</v>
      </c>
      <c r="AJ105" s="6"/>
      <c r="AK105" s="6"/>
      <c r="AL105" s="5"/>
      <c r="AM105" s="5"/>
      <c r="AN105" s="5"/>
      <c r="AO105" s="5"/>
      <c r="AP105" s="5"/>
      <c r="AQ105" s="5"/>
      <c r="AR105" s="5"/>
      <c r="AT105" s="6"/>
      <c r="AU105" s="6"/>
      <c r="AV105" s="5"/>
      <c r="AW105" s="5"/>
      <c r="AX105" s="5"/>
      <c r="AY105" s="5"/>
      <c r="AZ105" s="5"/>
      <c r="BA105" s="5"/>
    </row>
    <row r="106" spans="2:53">
      <c r="B106" s="50" t="s">
        <v>146</v>
      </c>
      <c r="F106" s="257">
        <v>5</v>
      </c>
      <c r="J106" s="262"/>
      <c r="S106" s="26"/>
      <c r="T106"/>
      <c r="U106"/>
      <c r="W106"/>
      <c r="Y106" s="207" t="s">
        <v>211</v>
      </c>
      <c r="Z106" s="260">
        <v>3.6012680493463352</v>
      </c>
      <c r="AL106" s="190"/>
      <c r="AM106" s="12"/>
      <c r="AN106" s="10"/>
      <c r="AO106" s="15"/>
      <c r="AP106" s="15"/>
      <c r="AQ106" s="15"/>
      <c r="AR106" s="15"/>
      <c r="AS106" s="73"/>
      <c r="AV106" s="190"/>
      <c r="AW106" s="12"/>
      <c r="AX106" s="10"/>
      <c r="AY106" s="15"/>
      <c r="AZ106" s="15"/>
      <c r="BA106" s="15"/>
    </row>
    <row r="107" spans="2:53" ht="15" thickBot="1">
      <c r="B107" s="114" t="s">
        <v>148</v>
      </c>
      <c r="C107" s="28"/>
      <c r="D107" s="28"/>
      <c r="E107" s="28"/>
      <c r="F107" s="263">
        <f>$D$6</f>
        <v>31</v>
      </c>
      <c r="I107" s="224" t="s">
        <v>212</v>
      </c>
      <c r="J107" s="241">
        <v>1</v>
      </c>
      <c r="K107" s="241">
        <v>2</v>
      </c>
      <c r="L107" s="241">
        <v>3</v>
      </c>
      <c r="M107" s="241">
        <v>4</v>
      </c>
      <c r="N107" s="241">
        <v>5</v>
      </c>
      <c r="O107" s="241">
        <v>6</v>
      </c>
      <c r="P107" s="241">
        <v>7</v>
      </c>
      <c r="Q107" s="241">
        <v>8</v>
      </c>
      <c r="R107" s="241">
        <v>9</v>
      </c>
      <c r="S107" s="199">
        <v>10</v>
      </c>
      <c r="T107"/>
      <c r="U107"/>
      <c r="W107"/>
      <c r="Y107" s="207" t="s">
        <v>142</v>
      </c>
      <c r="Z107" s="260">
        <v>45.329198063597055</v>
      </c>
      <c r="AL107" s="190"/>
      <c r="AM107" s="12"/>
      <c r="AN107" s="10"/>
      <c r="AO107" s="15"/>
      <c r="AP107" s="15"/>
      <c r="AQ107" s="15"/>
      <c r="AR107" s="15"/>
      <c r="AS107" s="73"/>
      <c r="AV107" s="190"/>
      <c r="AW107" s="12"/>
      <c r="AX107" s="10"/>
      <c r="AY107" s="15"/>
      <c r="AZ107" s="15"/>
      <c r="BA107" s="15"/>
    </row>
    <row r="108" spans="2:53">
      <c r="I108" s="50"/>
      <c r="S108" s="26"/>
      <c r="T108"/>
      <c r="U108"/>
      <c r="W108"/>
      <c r="Y108" s="207" t="s">
        <v>213</v>
      </c>
      <c r="Z108" s="260">
        <v>34.679633495562165</v>
      </c>
      <c r="AL108" s="190"/>
      <c r="AM108" s="12"/>
      <c r="AN108" s="10"/>
      <c r="AO108" s="15"/>
      <c r="AP108" s="15"/>
      <c r="AQ108" s="15"/>
      <c r="AR108" s="15"/>
      <c r="AS108" s="73"/>
      <c r="AV108" s="190"/>
      <c r="AW108" s="12"/>
      <c r="AX108" s="10"/>
      <c r="AY108" s="15"/>
      <c r="AZ108" s="15"/>
      <c r="BA108" s="15"/>
    </row>
    <row r="109" spans="2:53" ht="15" thickBot="1">
      <c r="B109" s="197" t="s">
        <v>214</v>
      </c>
      <c r="C109" s="198"/>
      <c r="D109" s="198" t="s">
        <v>215</v>
      </c>
      <c r="E109" s="198" t="s">
        <v>216</v>
      </c>
      <c r="F109" s="199" t="s">
        <v>217</v>
      </c>
      <c r="I109" s="50" t="s">
        <v>188</v>
      </c>
      <c r="J109" s="264">
        <f>J100*J$93*N$72</f>
        <v>0</v>
      </c>
      <c r="K109" s="264">
        <f>K100*K$93*N$73</f>
        <v>0</v>
      </c>
      <c r="L109" s="264">
        <f>L100*L$93*N$74</f>
        <v>0</v>
      </c>
      <c r="M109" s="264">
        <f>M100*M$93*N$75</f>
        <v>0</v>
      </c>
      <c r="N109" s="264">
        <f>N100*N$93*$N$76</f>
        <v>0</v>
      </c>
      <c r="O109" s="264">
        <f>O100*O$93*$N$77</f>
        <v>0</v>
      </c>
      <c r="P109" s="264">
        <f>P100*P$93*$N$78</f>
        <v>0</v>
      </c>
      <c r="Q109" s="264">
        <f>Q100*Q$93*$N$79</f>
        <v>0</v>
      </c>
      <c r="R109" s="264">
        <f>R100*R$93*$N$80</f>
        <v>0</v>
      </c>
      <c r="S109" s="265">
        <f>S100*S$93*$N$81</f>
        <v>0</v>
      </c>
      <c r="T109"/>
      <c r="U109"/>
      <c r="W109"/>
      <c r="Y109" s="207" t="s">
        <v>218</v>
      </c>
      <c r="Z109" s="260">
        <v>0.3601268049346335</v>
      </c>
      <c r="AL109" s="266"/>
      <c r="AM109" s="266"/>
      <c r="AN109" s="266"/>
      <c r="AO109" s="266"/>
      <c r="AP109" s="266"/>
      <c r="AQ109" s="266"/>
      <c r="AR109" s="15"/>
      <c r="AS109" s="267"/>
      <c r="AT109" s="266"/>
      <c r="AU109" s="266"/>
      <c r="AV109" s="266"/>
      <c r="AW109" s="266"/>
      <c r="AX109" s="10"/>
      <c r="AY109" s="15"/>
      <c r="AZ109" s="15"/>
      <c r="BA109" s="15"/>
    </row>
    <row r="110" spans="2:53">
      <c r="B110" s="50"/>
      <c r="F110" s="26"/>
      <c r="I110" s="50" t="s">
        <v>190</v>
      </c>
      <c r="J110" s="264">
        <f>J101*J$93*N$72</f>
        <v>16554.919088749411</v>
      </c>
      <c r="K110" s="264">
        <f>K101*K$93*N$73</f>
        <v>10622.581161241827</v>
      </c>
      <c r="L110" s="264">
        <f>L101*L$93*N$74</f>
        <v>25238.862586667903</v>
      </c>
      <c r="M110" s="264">
        <f>M101*M$93*N$75</f>
        <v>0</v>
      </c>
      <c r="N110" s="264">
        <f>N101*N$93*$N$76</f>
        <v>0</v>
      </c>
      <c r="O110" s="264">
        <f>O101*O$93*$N$77</f>
        <v>0</v>
      </c>
      <c r="P110" s="264">
        <f>P101*P$93*$N$78</f>
        <v>0</v>
      </c>
      <c r="Q110" s="264">
        <f>Q101*Q$93*$N$79</f>
        <v>0</v>
      </c>
      <c r="R110" s="264">
        <f>R101*R$93*$N$80</f>
        <v>0</v>
      </c>
      <c r="S110" s="265">
        <f>S101*S$93*$N$81</f>
        <v>0</v>
      </c>
      <c r="T110"/>
      <c r="U110"/>
      <c r="W110"/>
      <c r="Y110" s="207" t="s">
        <v>219</v>
      </c>
      <c r="Z110" s="260">
        <v>1.9549326092102104</v>
      </c>
      <c r="AL110" s="266"/>
      <c r="AM110" s="266"/>
      <c r="AN110" s="266"/>
      <c r="AO110" s="266"/>
      <c r="AP110" s="266"/>
      <c r="AQ110" s="266"/>
      <c r="AR110" s="15"/>
      <c r="AS110" s="267"/>
      <c r="AT110" s="266"/>
      <c r="AU110" s="266"/>
      <c r="AV110" s="266"/>
      <c r="AW110" s="266"/>
      <c r="AX110" s="10"/>
      <c r="AY110" s="15"/>
      <c r="AZ110" s="15"/>
      <c r="BA110" s="15"/>
    </row>
    <row r="111" spans="2:53">
      <c r="B111" s="50" t="s">
        <v>220</v>
      </c>
      <c r="D111" s="268">
        <v>60</v>
      </c>
      <c r="E111" s="268">
        <v>60</v>
      </c>
      <c r="F111" s="257">
        <v>60</v>
      </c>
      <c r="I111" s="50" t="s">
        <v>192</v>
      </c>
      <c r="J111" s="264">
        <f>J102*J$93*N$72</f>
        <v>29013.457071671899</v>
      </c>
      <c r="K111" s="264">
        <f>K102*K$93*N$73</f>
        <v>18616.69035407664</v>
      </c>
      <c r="L111" s="264">
        <f>L102*L$93*N$74</f>
        <v>44232.572341217769</v>
      </c>
      <c r="M111" s="264">
        <f>M102*M$93*N$75</f>
        <v>0</v>
      </c>
      <c r="N111" s="264">
        <f>N102*N$93*$N$76</f>
        <v>0</v>
      </c>
      <c r="O111" s="264">
        <f>O102*O$93*$N$77</f>
        <v>0</v>
      </c>
      <c r="P111" s="264">
        <f>P102*P$93*$N$78</f>
        <v>0</v>
      </c>
      <c r="Q111" s="264">
        <f>Q102*Q$93*$N$79</f>
        <v>0</v>
      </c>
      <c r="R111" s="264">
        <f>R102*R$93*$N$80</f>
        <v>0</v>
      </c>
      <c r="S111" s="265">
        <f>S102*S$93*$N$81</f>
        <v>0</v>
      </c>
      <c r="T111"/>
      <c r="U111"/>
      <c r="W111"/>
      <c r="Y111" s="207" t="s">
        <v>221</v>
      </c>
      <c r="Z111" s="132">
        <f>SUM(Z100:Z110)</f>
        <v>143.72569387778063</v>
      </c>
      <c r="AL111" s="266"/>
      <c r="AM111" s="266"/>
      <c r="AN111" s="266"/>
      <c r="AO111" s="266"/>
      <c r="AP111" s="266"/>
      <c r="AQ111" s="266"/>
      <c r="AR111" s="15"/>
      <c r="AS111" s="269"/>
      <c r="AT111" s="266"/>
      <c r="AU111" s="266"/>
      <c r="AV111" s="266"/>
      <c r="AW111" s="269"/>
      <c r="AX111" s="10"/>
      <c r="AY111" s="15"/>
      <c r="AZ111" s="15"/>
      <c r="BA111" s="15"/>
    </row>
    <row r="112" spans="2:53">
      <c r="B112" s="50" t="s">
        <v>222</v>
      </c>
      <c r="D112" s="268">
        <v>30</v>
      </c>
      <c r="E112" s="268">
        <v>30</v>
      </c>
      <c r="F112" s="257">
        <v>30</v>
      </c>
      <c r="I112" s="50" t="s">
        <v>194</v>
      </c>
      <c r="J112" s="264">
        <f>J103*J$93*N$72</f>
        <v>0</v>
      </c>
      <c r="K112" s="264">
        <f>K103*K$93*N$73</f>
        <v>0</v>
      </c>
      <c r="L112" s="264">
        <f>L103*L$93*N$74</f>
        <v>0</v>
      </c>
      <c r="M112" s="264">
        <f>M103*M$93*N$75</f>
        <v>0</v>
      </c>
      <c r="N112" s="264">
        <f>N103*N$93*$N$76</f>
        <v>0</v>
      </c>
      <c r="O112" s="264">
        <f>O103*O$93*$N$77</f>
        <v>0</v>
      </c>
      <c r="P112" s="264">
        <f>P103*P$93*$N$78</f>
        <v>0</v>
      </c>
      <c r="Q112" s="264">
        <f>Q103*Q$93*$N$79</f>
        <v>0</v>
      </c>
      <c r="R112" s="264">
        <f>R103*R$93*$N$80</f>
        <v>0</v>
      </c>
      <c r="S112" s="265">
        <f>S103*S$93*$N$81</f>
        <v>0</v>
      </c>
      <c r="T112"/>
      <c r="U112"/>
      <c r="W112"/>
      <c r="AL112" s="266"/>
      <c r="AM112" s="266"/>
      <c r="AN112" s="266"/>
      <c r="AO112" s="266"/>
      <c r="AP112" s="266"/>
      <c r="AQ112" s="267"/>
      <c r="AR112" s="266"/>
      <c r="AS112" s="266"/>
      <c r="AT112" s="266"/>
      <c r="AU112" s="266"/>
      <c r="AV112" s="270"/>
      <c r="AW112" s="270"/>
      <c r="AX112" s="270"/>
      <c r="AY112" s="270"/>
      <c r="AZ112" s="270"/>
      <c r="BA112" s="15"/>
    </row>
    <row r="113" spans="2:53">
      <c r="B113" s="50" t="s">
        <v>223</v>
      </c>
      <c r="D113" s="268">
        <v>30</v>
      </c>
      <c r="E113" s="271">
        <v>30</v>
      </c>
      <c r="F113" s="257">
        <v>30</v>
      </c>
      <c r="I113" s="245" t="s">
        <v>195</v>
      </c>
      <c r="J113" s="272">
        <f t="shared" ref="J113:R113" si="17">SUM(J109:J112)</f>
        <v>45568.376160421307</v>
      </c>
      <c r="K113" s="272">
        <f t="shared" si="17"/>
        <v>29239.271515318469</v>
      </c>
      <c r="L113" s="272">
        <f t="shared" si="17"/>
        <v>69471.434927885668</v>
      </c>
      <c r="M113" s="272">
        <f t="shared" si="17"/>
        <v>0</v>
      </c>
      <c r="N113" s="272">
        <f t="shared" si="17"/>
        <v>0</v>
      </c>
      <c r="O113" s="272">
        <f t="shared" si="17"/>
        <v>0</v>
      </c>
      <c r="P113" s="272">
        <f t="shared" si="17"/>
        <v>0</v>
      </c>
      <c r="Q113" s="272">
        <f t="shared" si="17"/>
        <v>0</v>
      </c>
      <c r="R113" s="272">
        <f t="shared" si="17"/>
        <v>0</v>
      </c>
      <c r="S113" s="273">
        <f>SUM(S109:S112)</f>
        <v>0</v>
      </c>
      <c r="T113"/>
      <c r="U113"/>
      <c r="W113"/>
      <c r="AL113" s="266"/>
      <c r="AM113" s="266"/>
      <c r="AN113" s="266"/>
      <c r="AO113" s="266"/>
      <c r="AP113" s="266"/>
      <c r="AQ113" s="267"/>
      <c r="AR113" s="266"/>
      <c r="AS113" s="266"/>
      <c r="AT113" s="266"/>
      <c r="AU113" s="266"/>
      <c r="AV113" s="270"/>
      <c r="AW113" s="270"/>
      <c r="AX113" s="270"/>
      <c r="AY113" s="270"/>
      <c r="AZ113" s="270"/>
      <c r="BA113" s="15"/>
    </row>
    <row r="114" spans="2:53">
      <c r="B114" s="114" t="s">
        <v>224</v>
      </c>
      <c r="C114" s="28"/>
      <c r="D114" s="274">
        <v>30</v>
      </c>
      <c r="E114" s="274">
        <v>30</v>
      </c>
      <c r="F114" s="275">
        <v>30</v>
      </c>
      <c r="I114" s="114"/>
      <c r="J114" s="276"/>
      <c r="K114" s="28"/>
      <c r="L114" s="28"/>
      <c r="M114" s="28"/>
      <c r="N114" s="28"/>
      <c r="O114" s="28"/>
      <c r="P114" s="28"/>
      <c r="Q114" s="28"/>
      <c r="R114" s="28"/>
      <c r="S114" s="29"/>
      <c r="T114"/>
      <c r="U114"/>
      <c r="W114"/>
      <c r="AL114" s="266"/>
      <c r="AM114" s="266"/>
      <c r="AN114" s="266"/>
      <c r="AO114" s="266"/>
      <c r="AP114" s="266"/>
      <c r="AQ114" s="269"/>
      <c r="AR114" s="266"/>
      <c r="AS114" s="266"/>
      <c r="AT114" s="266"/>
      <c r="AU114" s="269"/>
      <c r="AV114" s="269"/>
      <c r="AW114" s="269"/>
      <c r="AX114" s="269"/>
      <c r="AY114" s="269"/>
      <c r="AZ114" s="269"/>
      <c r="BA114" s="15"/>
    </row>
    <row r="115" spans="2:53">
      <c r="S115" s="26"/>
      <c r="T115"/>
      <c r="U115"/>
      <c r="W115"/>
      <c r="AL115" s="266"/>
      <c r="AM115" s="266"/>
      <c r="AN115" s="266"/>
      <c r="AO115" s="266"/>
      <c r="AP115" s="266"/>
      <c r="AQ115" s="269"/>
      <c r="AR115" s="266"/>
      <c r="AS115" s="266"/>
      <c r="AT115" s="266"/>
      <c r="AU115" s="269"/>
      <c r="AV115" s="269"/>
      <c r="AW115" s="269"/>
      <c r="AX115" s="269"/>
      <c r="AY115" s="269"/>
      <c r="AZ115" s="269"/>
      <c r="BA115" s="15"/>
    </row>
    <row r="116" spans="2:53" ht="15" thickBot="1">
      <c r="B116" s="197" t="s">
        <v>214</v>
      </c>
      <c r="C116" s="198"/>
      <c r="D116" s="198" t="s">
        <v>225</v>
      </c>
      <c r="E116" s="198" t="s">
        <v>226</v>
      </c>
      <c r="F116" s="199"/>
      <c r="I116" s="224" t="s">
        <v>227</v>
      </c>
      <c r="J116" s="241">
        <v>1</v>
      </c>
      <c r="K116" s="241">
        <v>2</v>
      </c>
      <c r="L116" s="241">
        <v>3</v>
      </c>
      <c r="M116" s="241">
        <v>4</v>
      </c>
      <c r="N116" s="241">
        <v>5</v>
      </c>
      <c r="O116" s="241">
        <v>6</v>
      </c>
      <c r="P116" s="241">
        <v>7</v>
      </c>
      <c r="Q116" s="241">
        <v>8</v>
      </c>
      <c r="R116" s="241">
        <v>9</v>
      </c>
      <c r="S116" s="199">
        <v>10</v>
      </c>
      <c r="AL116" s="133"/>
      <c r="AM116" s="133"/>
      <c r="AN116" s="133"/>
      <c r="AO116" s="133"/>
      <c r="AP116" s="133"/>
      <c r="AQ116" s="133"/>
      <c r="AR116" s="133"/>
      <c r="AS116" s="133"/>
      <c r="AT116" s="133"/>
      <c r="AU116" s="133"/>
      <c r="AV116" s="133"/>
      <c r="AW116" s="133"/>
      <c r="AX116" s="10"/>
      <c r="AY116" s="15"/>
      <c r="AZ116" s="15"/>
      <c r="BA116" s="15"/>
    </row>
    <row r="117" spans="2:53">
      <c r="B117" s="50"/>
      <c r="F117" s="26"/>
      <c r="I117" s="50"/>
      <c r="S117" s="26"/>
      <c r="AJ117" s="6"/>
      <c r="AK117" s="6"/>
      <c r="AL117" s="5"/>
      <c r="AM117" s="5"/>
      <c r="AN117" s="5"/>
      <c r="AO117" s="5"/>
      <c r="AP117" s="5"/>
      <c r="AQ117" s="5"/>
      <c r="AR117" s="5"/>
      <c r="AT117" s="6"/>
      <c r="AU117" s="6"/>
      <c r="AV117" s="5"/>
      <c r="AW117" s="5"/>
      <c r="AX117" s="5"/>
      <c r="AY117" s="5"/>
      <c r="AZ117" s="5"/>
      <c r="BA117" s="5"/>
    </row>
    <row r="118" spans="2:53">
      <c r="B118" s="50" t="s">
        <v>220</v>
      </c>
      <c r="D118" s="268">
        <v>60</v>
      </c>
      <c r="E118" s="268">
        <v>60</v>
      </c>
      <c r="F118" s="257"/>
      <c r="I118" s="50" t="s">
        <v>188</v>
      </c>
      <c r="J118" s="228">
        <f>SUMIFS('PREMISSAS GERAIS'!$J$6:$J$34,'PREMISSAS GERAIS'!$B$6:$B$34,$J$68,'PREMISSAS GERAIS'!$C$6:$C$34,J$83)</f>
        <v>564.28729717579847</v>
      </c>
      <c r="K118" s="228">
        <f>SUMIFS('PREMISSAS GERAIS'!$J$6:$J$34,'PREMISSAS GERAIS'!$B$6:$B$34,$J$68,'PREMISSAS GERAIS'!$C$6:$C$34,K$83)</f>
        <v>564.28729717579847</v>
      </c>
      <c r="L118" s="228">
        <f>SUMIFS('PREMISSAS GERAIS'!$J$6:$J$34,'PREMISSAS GERAIS'!$B$6:$B$34,$J$68,'PREMISSAS GERAIS'!$C$6:$C$34,L$83)</f>
        <v>564.28729717579847</v>
      </c>
      <c r="M118" s="228">
        <f>SUMIFS('PREMISSAS GERAIS'!$J$6:$J$34,'PREMISSAS GERAIS'!$B$6:$B$34,$J$68,'PREMISSAS GERAIS'!$C$6:$C$34,M$83)</f>
        <v>564.28729717579847</v>
      </c>
      <c r="N118" s="228">
        <f>SUMIFS('PREMISSAS GERAIS'!$J$6:$J$34,'PREMISSAS GERAIS'!$B$6:$B$34,$J$68,'PREMISSAS GERAIS'!$C$6:$C$34,N$83)</f>
        <v>564.28729717579847</v>
      </c>
      <c r="O118" s="228">
        <f>SUMIFS('PREMISSAS GERAIS'!$J$6:$J$34,'PREMISSAS GERAIS'!$B$6:$B$34,$J$68,'PREMISSAS GERAIS'!$C$6:$C$34,O$83)</f>
        <v>564.28729717579847</v>
      </c>
      <c r="P118" s="228">
        <f>SUMIFS('PREMISSAS GERAIS'!$J$6:$J$34,'PREMISSAS GERAIS'!$B$6:$B$34,$J$68,'PREMISSAS GERAIS'!$C$6:$C$34,P$83)</f>
        <v>564.28729717579847</v>
      </c>
      <c r="Q118" s="228">
        <f>SUMIFS('PREMISSAS GERAIS'!$J$6:$J$34,'PREMISSAS GERAIS'!$B$6:$B$34,$J$68,'PREMISSAS GERAIS'!$C$6:$C$34,Q$83)</f>
        <v>0</v>
      </c>
      <c r="R118" s="228">
        <f>SUMIFS('PREMISSAS GERAIS'!$J$6:$J$34,'PREMISSAS GERAIS'!$B$6:$B$34,$J$68,'PREMISSAS GERAIS'!$C$6:$C$34,R$83)</f>
        <v>0</v>
      </c>
      <c r="S118" s="244">
        <f>SUMIFS('PREMISSAS GERAIS'!$J$6:$J$34,'PREMISSAS GERAIS'!$B$6:$B$34,$J$68,'PREMISSAS GERAIS'!$C$6:$C$34,S$83)</f>
        <v>0</v>
      </c>
      <c r="AJ118" s="10"/>
      <c r="AK118" s="6"/>
      <c r="AL118" s="190"/>
      <c r="AM118" s="12"/>
      <c r="AN118" s="191"/>
      <c r="AO118" s="15"/>
      <c r="AP118" s="15"/>
      <c r="AQ118" s="15"/>
      <c r="AR118" s="15"/>
      <c r="AS118" s="98"/>
      <c r="AT118" s="98"/>
      <c r="AU118" s="98"/>
      <c r="AV118" s="98"/>
      <c r="AW118" s="98"/>
      <c r="AX118" s="98"/>
      <c r="AY118" s="98"/>
      <c r="AZ118" s="98"/>
      <c r="BA118" s="15"/>
    </row>
    <row r="119" spans="2:53">
      <c r="B119" s="50" t="s">
        <v>222</v>
      </c>
      <c r="D119" s="268">
        <v>30</v>
      </c>
      <c r="E119" s="268">
        <v>30</v>
      </c>
      <c r="F119" s="257"/>
      <c r="I119" s="50" t="s">
        <v>190</v>
      </c>
      <c r="J119" s="228">
        <f>SUMIFS('PREMISSAS GERAIS'!$K$6:$K$34,'PREMISSAS GERAIS'!$B$6:$B$34,$J$68,'PREMISSAS GERAIS'!$C$6:$C$34,J$83)</f>
        <v>458.46870986633508</v>
      </c>
      <c r="K119" s="228">
        <f>SUMIFS('PREMISSAS GERAIS'!$K$6:$K$34,'PREMISSAS GERAIS'!$B$6:$B$34,$J$68,'PREMISSAS GERAIS'!$C$6:$C$34,K$83)</f>
        <v>458.46870986633508</v>
      </c>
      <c r="L119" s="228">
        <f>SUMIFS('PREMISSAS GERAIS'!$K$6:$K$34,'PREMISSAS GERAIS'!$B$6:$B$34,$J$68,'PREMISSAS GERAIS'!$C$6:$C$34,L$83)</f>
        <v>458.46870986633508</v>
      </c>
      <c r="M119" s="228">
        <f>SUMIFS('PREMISSAS GERAIS'!$K$6:$K$34,'PREMISSAS GERAIS'!$B$6:$B$34,$J$68,'PREMISSAS GERAIS'!$C$6:$C$34,M$83)</f>
        <v>458.46870986633508</v>
      </c>
      <c r="N119" s="228">
        <f>SUMIFS('PREMISSAS GERAIS'!$K$6:$K$34,'PREMISSAS GERAIS'!$B$6:$B$34,$J$68,'PREMISSAS GERAIS'!$C$6:$C$34,N$83)</f>
        <v>458.46870986633508</v>
      </c>
      <c r="O119" s="228">
        <f>SUMIFS('PREMISSAS GERAIS'!$K$6:$K$34,'PREMISSAS GERAIS'!$B$6:$B$34,$J$68,'PREMISSAS GERAIS'!$C$6:$C$34,O$83)</f>
        <v>458.46870986633508</v>
      </c>
      <c r="P119" s="228">
        <f>SUMIFS('PREMISSAS GERAIS'!$K$6:$K$34,'PREMISSAS GERAIS'!$B$6:$B$34,$J$68,'PREMISSAS GERAIS'!$C$6:$C$34,P$83)</f>
        <v>458.46870986633508</v>
      </c>
      <c r="Q119" s="228">
        <f>SUMIFS('PREMISSAS GERAIS'!$K$6:$K$34,'PREMISSAS GERAIS'!$B$6:$B$34,$J$68,'PREMISSAS GERAIS'!$C$6:$C$34,Q$83)</f>
        <v>0</v>
      </c>
      <c r="R119" s="228">
        <f>SUMIFS('PREMISSAS GERAIS'!$K$6:$K$34,'PREMISSAS GERAIS'!$B$6:$B$34,$J$68,'PREMISSAS GERAIS'!$C$6:$C$34,R$83)</f>
        <v>0</v>
      </c>
      <c r="S119" s="244">
        <f>SUMIFS('PREMISSAS GERAIS'!$K$6:$K$34,'PREMISSAS GERAIS'!$B$6:$B$34,$J$68,'PREMISSAS GERAIS'!$C$6:$C$34,S$83)</f>
        <v>0</v>
      </c>
      <c r="AV119" s="277"/>
      <c r="AW119" s="277"/>
      <c r="AX119" s="277"/>
      <c r="AY119" s="277"/>
      <c r="AZ119" s="277"/>
    </row>
    <row r="120" spans="2:53">
      <c r="B120" s="50" t="s">
        <v>223</v>
      </c>
      <c r="D120" s="268">
        <v>30</v>
      </c>
      <c r="E120" s="271">
        <v>30</v>
      </c>
      <c r="F120" s="257"/>
      <c r="I120" s="50" t="s">
        <v>192</v>
      </c>
      <c r="J120" s="228">
        <f>SUMIFS('PREMISSAS GERAIS'!$L$6:$L$34,'PREMISSAS GERAIS'!$B$6:$B$34,$J$68,'PREMISSAS GERAIS'!$C$6:$C$34,J$83)</f>
        <v>308.94551775456887</v>
      </c>
      <c r="K120" s="228">
        <f>SUMIFS('PREMISSAS GERAIS'!$L$6:$L$34,'PREMISSAS GERAIS'!$B$6:$B$34,$J$68,'PREMISSAS GERAIS'!$C$6:$C$34,K$83)</f>
        <v>308.94551775456887</v>
      </c>
      <c r="L120" s="228">
        <f>SUMIFS('PREMISSAS GERAIS'!$L$6:$L$34,'PREMISSAS GERAIS'!$B$6:$B$34,$J$68,'PREMISSAS GERAIS'!$C$6:$C$34,L$83)</f>
        <v>308.94551775456887</v>
      </c>
      <c r="M120" s="228">
        <f>SUMIFS('PREMISSAS GERAIS'!$L$6:$L$34,'PREMISSAS GERAIS'!$B$6:$B$34,$J$68,'PREMISSAS GERAIS'!$C$6:$C$34,M$83)</f>
        <v>308.94551775456887</v>
      </c>
      <c r="N120" s="228">
        <f>SUMIFS('PREMISSAS GERAIS'!$L$6:$L$34,'PREMISSAS GERAIS'!$B$6:$B$34,$J$68,'PREMISSAS GERAIS'!$C$6:$C$34,N$83)</f>
        <v>308.94551775456887</v>
      </c>
      <c r="O120" s="228">
        <f>SUMIFS('PREMISSAS GERAIS'!$L$6:$L$34,'PREMISSAS GERAIS'!$B$6:$B$34,$J$68,'PREMISSAS GERAIS'!$C$6:$C$34,O$83)</f>
        <v>308.94551775456887</v>
      </c>
      <c r="P120" s="228">
        <f>SUMIFS('PREMISSAS GERAIS'!$L$6:$L$34,'PREMISSAS GERAIS'!$B$6:$B$34,$J$68,'PREMISSAS GERAIS'!$C$6:$C$34,P$83)</f>
        <v>308.94551775456887</v>
      </c>
      <c r="Q120" s="228">
        <f>SUMIFS('PREMISSAS GERAIS'!$L$6:$L$34,'PREMISSAS GERAIS'!$B$6:$B$34,$J$68,'PREMISSAS GERAIS'!$C$6:$C$34,Q$83)</f>
        <v>0</v>
      </c>
      <c r="R120" s="228">
        <f>SUMIFS('PREMISSAS GERAIS'!$L$6:$L$34,'PREMISSAS GERAIS'!$B$6:$B$34,$J$68,'PREMISSAS GERAIS'!$C$6:$C$34,R$83)</f>
        <v>0</v>
      </c>
      <c r="S120" s="244">
        <f>SUMIFS('PREMISSAS GERAIS'!$L$6:$L$34,'PREMISSAS GERAIS'!$B$6:$B$34,$J$68,'PREMISSAS GERAIS'!$C$6:$C$34,S$83)</f>
        <v>0</v>
      </c>
    </row>
    <row r="121" spans="2:53">
      <c r="B121" s="114" t="s">
        <v>224</v>
      </c>
      <c r="C121" s="28"/>
      <c r="D121" s="274">
        <v>30</v>
      </c>
      <c r="E121" s="274">
        <v>30</v>
      </c>
      <c r="F121" s="275"/>
      <c r="I121" s="50" t="s">
        <v>194</v>
      </c>
      <c r="J121" s="228">
        <f>SUMIFS('PREMISSAS GERAIS'!$M$6:$M$34,'PREMISSAS GERAIS'!$B$6:$B$34,$J$68,'PREMISSAS GERAIS'!$C$6:$C$34,J$83)</f>
        <v>197.23439703249903</v>
      </c>
      <c r="K121" s="228">
        <f>SUMIFS('PREMISSAS GERAIS'!$M$6:$M$34,'PREMISSAS GERAIS'!$B$6:$B$34,$J$68,'PREMISSAS GERAIS'!$C$6:$C$34,K$83)</f>
        <v>197.23439703249903</v>
      </c>
      <c r="L121" s="228">
        <f>SUMIFS('PREMISSAS GERAIS'!$M$6:$M$34,'PREMISSAS GERAIS'!$B$6:$B$34,$J$68,'PREMISSAS GERAIS'!$C$6:$C$34,L$83)</f>
        <v>197.23439703249903</v>
      </c>
      <c r="M121" s="228">
        <f>SUMIFS('PREMISSAS GERAIS'!$M$6:$M$34,'PREMISSAS GERAIS'!$B$6:$B$34,$J$68,'PREMISSAS GERAIS'!$C$6:$C$34,M$83)</f>
        <v>197.23439703249903</v>
      </c>
      <c r="N121" s="228">
        <f>SUMIFS('PREMISSAS GERAIS'!$M$6:$M$34,'PREMISSAS GERAIS'!$B$6:$B$34,$J$68,'PREMISSAS GERAIS'!$C$6:$C$34,N$83)</f>
        <v>197.23439703249903</v>
      </c>
      <c r="O121" s="228">
        <f>SUMIFS('PREMISSAS GERAIS'!$M$6:$M$34,'PREMISSAS GERAIS'!$B$6:$B$34,$J$68,'PREMISSAS GERAIS'!$C$6:$C$34,O$83)</f>
        <v>197.23439703249903</v>
      </c>
      <c r="P121" s="228">
        <f>SUMIFS('PREMISSAS GERAIS'!$M$6:$M$34,'PREMISSAS GERAIS'!$B$6:$B$34,$J$68,'PREMISSAS GERAIS'!$C$6:$C$34,P$83)</f>
        <v>197.23439703249903</v>
      </c>
      <c r="Q121" s="228">
        <f>SUMIFS('PREMISSAS GERAIS'!$M$6:$M$34,'PREMISSAS GERAIS'!$B$6:$B$34,$J$68,'PREMISSAS GERAIS'!$C$6:$C$34,Q$83)</f>
        <v>0</v>
      </c>
      <c r="R121" s="228">
        <f>SUMIFS('PREMISSAS GERAIS'!$M$6:$M$34,'PREMISSAS GERAIS'!$B$6:$B$34,$J$68,'PREMISSAS GERAIS'!$C$6:$C$34,R$83)</f>
        <v>0</v>
      </c>
      <c r="S121" s="244">
        <f>SUMIFS('PREMISSAS GERAIS'!$M$6:$M$34,'PREMISSAS GERAIS'!$B$6:$B$34,$J$68,'PREMISSAS GERAIS'!$C$6:$C$34,S$83)</f>
        <v>0</v>
      </c>
      <c r="AF121"/>
      <c r="AG121"/>
    </row>
    <row r="122" spans="2:53">
      <c r="I122" s="114"/>
      <c r="J122" s="28"/>
      <c r="K122" s="28"/>
      <c r="L122" s="28"/>
      <c r="M122" s="28"/>
      <c r="N122" s="28"/>
      <c r="O122" s="28"/>
      <c r="P122" s="28"/>
      <c r="Q122" s="28"/>
      <c r="R122" s="28"/>
      <c r="S122" s="29"/>
      <c r="AF122"/>
      <c r="AG122"/>
    </row>
    <row r="123" spans="2:53">
      <c r="B123" s="69" t="s">
        <v>228</v>
      </c>
      <c r="C123" s="69"/>
      <c r="D123" s="69"/>
      <c r="E123" s="69"/>
      <c r="F123" s="69"/>
      <c r="S123" s="26"/>
      <c r="AF123"/>
      <c r="AG123"/>
      <c r="AT123" s="269"/>
      <c r="AU123" s="269"/>
    </row>
    <row r="124" spans="2:53" ht="15" thickBot="1">
      <c r="F124" s="36" t="s">
        <v>229</v>
      </c>
      <c r="I124" s="224" t="s">
        <v>230</v>
      </c>
      <c r="J124" s="241">
        <v>1</v>
      </c>
      <c r="K124" s="241">
        <v>2</v>
      </c>
      <c r="L124" s="241">
        <v>3</v>
      </c>
      <c r="M124" s="241">
        <v>4</v>
      </c>
      <c r="N124" s="241">
        <v>5</v>
      </c>
      <c r="O124" s="241">
        <v>6</v>
      </c>
      <c r="P124" s="241">
        <v>7</v>
      </c>
      <c r="Q124" s="241">
        <v>8</v>
      </c>
      <c r="R124" s="241">
        <v>9</v>
      </c>
      <c r="S124" s="199">
        <v>10</v>
      </c>
      <c r="AF124"/>
      <c r="AG124"/>
      <c r="AT124" s="269"/>
      <c r="AU124" s="269"/>
    </row>
    <row r="125" spans="2:53" ht="15" thickBot="1">
      <c r="B125" s="278" t="s">
        <v>231</v>
      </c>
      <c r="C125" s="136" t="s">
        <v>232</v>
      </c>
      <c r="D125" s="279"/>
      <c r="E125" s="280" t="s">
        <v>233</v>
      </c>
      <c r="F125" s="281">
        <f>IF($E$125="Limite Legal", 0.86,0.666666666666667)</f>
        <v>0.66666666666666696</v>
      </c>
      <c r="I125" s="50"/>
      <c r="S125" s="26"/>
      <c r="AF125"/>
      <c r="AG125"/>
      <c r="AT125" s="269"/>
      <c r="AU125" s="269"/>
    </row>
    <row r="126" spans="2:53">
      <c r="B126" s="279"/>
      <c r="C126" s="279"/>
      <c r="D126" s="279"/>
      <c r="E126" s="279"/>
      <c r="F126" s="279"/>
      <c r="I126" s="50" t="s">
        <v>188</v>
      </c>
      <c r="J126" s="228">
        <f>SUMIFS('PREMISSAS GERAIS'!$N$6:$N$34,'PREMISSAS GERAIS'!$B$6:$B$34,$J$68,'PREMISSAS GERAIS'!$C$6:$C$34,J$83)</f>
        <v>2892.7084586860246</v>
      </c>
      <c r="K126" s="228">
        <f>SUMIFS('PREMISSAS GERAIS'!$N$6:$N$34,'PREMISSAS GERAIS'!$B$6:$B$34,$J$68,'PREMISSAS GERAIS'!$C$6:$C$34,K$83)</f>
        <v>2892.7084586860246</v>
      </c>
      <c r="L126" s="228">
        <f>SUMIFS('PREMISSAS GERAIS'!$N$6:$N$34,'PREMISSAS GERAIS'!$B$6:$B$34,$J$68,'PREMISSAS GERAIS'!$C$6:$C$34,L$83)</f>
        <v>2892.7084586860246</v>
      </c>
      <c r="M126" s="228">
        <f>SUMIFS('PREMISSAS GERAIS'!$N$6:$N$34,'PREMISSAS GERAIS'!$B$6:$B$34,$J$68,'PREMISSAS GERAIS'!$C$6:$C$34,M$83)</f>
        <v>2892.7084586860246</v>
      </c>
      <c r="N126" s="228">
        <f>SUMIFS('PREMISSAS GERAIS'!$N$6:$N$34,'PREMISSAS GERAIS'!$B$6:$B$34,$J$68,'PREMISSAS GERAIS'!$C$6:$C$34,N$83)</f>
        <v>2892.7084586860246</v>
      </c>
      <c r="O126" s="228">
        <f>SUMIFS('PREMISSAS GERAIS'!$N$6:$N$34,'PREMISSAS GERAIS'!$B$6:$B$34,$J$68,'PREMISSAS GERAIS'!$C$6:$C$34,O$83)</f>
        <v>2892.7084586860246</v>
      </c>
      <c r="P126" s="228">
        <f>SUMIFS('PREMISSAS GERAIS'!$N$6:$N$34,'PREMISSAS GERAIS'!$B$6:$B$34,$J$68,'PREMISSAS GERAIS'!$C$6:$C$34,P$83)</f>
        <v>2892.7084586860246</v>
      </c>
      <c r="Q126" s="228">
        <f>SUMIFS('PREMISSAS GERAIS'!$N$6:$N$34,'PREMISSAS GERAIS'!$B$6:$B$34,$J$68,'PREMISSAS GERAIS'!$C$6:$C$34,Q$83)</f>
        <v>0</v>
      </c>
      <c r="R126" s="228">
        <f>SUMIFS('PREMISSAS GERAIS'!$N$6:$N$34,'PREMISSAS GERAIS'!$B$6:$B$34,$J$68,'PREMISSAS GERAIS'!$C$6:$C$34,R$83)</f>
        <v>0</v>
      </c>
      <c r="S126" s="244">
        <f>SUMIFS('PREMISSAS GERAIS'!$N$6:$N$34,'PREMISSAS GERAIS'!$B$6:$B$34,$J$68,'PREMISSAS GERAIS'!$C$6:$C$34,S$83)</f>
        <v>0</v>
      </c>
      <c r="AD126" s="36"/>
      <c r="AE126" s="36"/>
      <c r="AF126"/>
      <c r="AG126"/>
      <c r="AT126" s="269"/>
      <c r="AU126" s="269"/>
    </row>
    <row r="127" spans="2:53" ht="15" thickBot="1">
      <c r="B127" s="282" t="s">
        <v>234</v>
      </c>
      <c r="C127" s="283" t="s">
        <v>3</v>
      </c>
      <c r="D127" s="283" t="s">
        <v>235</v>
      </c>
      <c r="E127" s="283" t="s">
        <v>232</v>
      </c>
      <c r="F127" s="284" t="s">
        <v>236</v>
      </c>
      <c r="I127" s="50" t="s">
        <v>190</v>
      </c>
      <c r="J127" s="228">
        <f>SUMIFS('PREMISSAS GERAIS'!$O$6:$O$34,'PREMISSAS GERAIS'!$B$6:$B$34,$J$68,'PREMISSAS GERAIS'!$C$6:$C$34,J$83)</f>
        <v>2350.2501681515723</v>
      </c>
      <c r="K127" s="228">
        <f>SUMIFS('PREMISSAS GERAIS'!$O$6:$O$34,'PREMISSAS GERAIS'!$B$6:$B$34,$J$68,'PREMISSAS GERAIS'!$C$6:$C$34,K$83)</f>
        <v>2350.2501681515723</v>
      </c>
      <c r="L127" s="228">
        <f>SUMIFS('PREMISSAS GERAIS'!$O$6:$O$34,'PREMISSAS GERAIS'!$B$6:$B$34,$J$68,'PREMISSAS GERAIS'!$C$6:$C$34,L$83)</f>
        <v>2350.2501681515723</v>
      </c>
      <c r="M127" s="228">
        <f>SUMIFS('PREMISSAS GERAIS'!$O$6:$O$34,'PREMISSAS GERAIS'!$B$6:$B$34,$J$68,'PREMISSAS GERAIS'!$C$6:$C$34,M$83)</f>
        <v>2350.2501681515723</v>
      </c>
      <c r="N127" s="228">
        <f>SUMIFS('PREMISSAS GERAIS'!$O$6:$O$34,'PREMISSAS GERAIS'!$B$6:$B$34,$J$68,'PREMISSAS GERAIS'!$C$6:$C$34,N$83)</f>
        <v>2350.2501681515723</v>
      </c>
      <c r="O127" s="228">
        <f>SUMIFS('PREMISSAS GERAIS'!$O$6:$O$34,'PREMISSAS GERAIS'!$B$6:$B$34,$J$68,'PREMISSAS GERAIS'!$C$6:$C$34,O$83)</f>
        <v>2350.2501681515723</v>
      </c>
      <c r="P127" s="228">
        <f>SUMIFS('PREMISSAS GERAIS'!$O$6:$O$34,'PREMISSAS GERAIS'!$B$6:$B$34,$J$68,'PREMISSAS GERAIS'!$C$6:$C$34,P$83)</f>
        <v>2350.2501681515723</v>
      </c>
      <c r="Q127" s="228">
        <f>SUMIFS('PREMISSAS GERAIS'!$O$6:$O$34,'PREMISSAS GERAIS'!$B$6:$B$34,$J$68,'PREMISSAS GERAIS'!$C$6:$C$34,Q$83)</f>
        <v>0</v>
      </c>
      <c r="R127" s="228">
        <f>SUMIFS('PREMISSAS GERAIS'!$O$6:$O$34,'PREMISSAS GERAIS'!$B$6:$B$34,$J$68,'PREMISSAS GERAIS'!$C$6:$C$34,R$83)</f>
        <v>0</v>
      </c>
      <c r="S127" s="244">
        <f>SUMIFS('PREMISSAS GERAIS'!$O$6:$O$34,'PREMISSAS GERAIS'!$B$6:$B$34,$J$68,'PREMISSAS GERAIS'!$C$6:$C$34,S$83)</f>
        <v>0</v>
      </c>
      <c r="AD127" s="36"/>
      <c r="AE127" s="36"/>
      <c r="AF127"/>
      <c r="AG127"/>
      <c r="AT127" s="269"/>
      <c r="AU127" s="269"/>
    </row>
    <row r="128" spans="2:53">
      <c r="B128" s="285"/>
      <c r="C128" s="279"/>
      <c r="D128" s="286">
        <v>-0.1</v>
      </c>
      <c r="E128" s="287">
        <v>0</v>
      </c>
      <c r="F128" s="288">
        <v>0.1</v>
      </c>
      <c r="I128" s="50" t="s">
        <v>192</v>
      </c>
      <c r="J128" s="228">
        <f>SUMIFS('PREMISSAS GERAIS'!$P$6:$P$34,'PREMISSAS GERAIS'!$B$6:$B$34,$J$68,'PREMISSAS GERAIS'!$C$6:$C$34,J$83)</f>
        <v>1583.7487693850287</v>
      </c>
      <c r="K128" s="228">
        <f>SUMIFS('PREMISSAS GERAIS'!$P$6:$P$34,'PREMISSAS GERAIS'!$B$6:$B$34,$J$68,'PREMISSAS GERAIS'!$C$6:$C$34,K$83)</f>
        <v>1583.7487693850287</v>
      </c>
      <c r="L128" s="228">
        <f>SUMIFS('PREMISSAS GERAIS'!$P$6:$P$34,'PREMISSAS GERAIS'!$B$6:$B$34,$J$68,'PREMISSAS GERAIS'!$C$6:$C$34,L$83)</f>
        <v>1583.7487693850287</v>
      </c>
      <c r="M128" s="228">
        <f>SUMIFS('PREMISSAS GERAIS'!$P$6:$P$34,'PREMISSAS GERAIS'!$B$6:$B$34,$J$68,'PREMISSAS GERAIS'!$C$6:$C$34,M$83)</f>
        <v>1583.7487693850287</v>
      </c>
      <c r="N128" s="228">
        <f>SUMIFS('PREMISSAS GERAIS'!$P$6:$P$34,'PREMISSAS GERAIS'!$B$6:$B$34,$J$68,'PREMISSAS GERAIS'!$C$6:$C$34,N$83)</f>
        <v>1583.7487693850287</v>
      </c>
      <c r="O128" s="228">
        <f>SUMIFS('PREMISSAS GERAIS'!$P$6:$P$34,'PREMISSAS GERAIS'!$B$6:$B$34,$J$68,'PREMISSAS GERAIS'!$C$6:$C$34,O$83)</f>
        <v>1583.7487693850287</v>
      </c>
      <c r="P128" s="228">
        <f>SUMIFS('PREMISSAS GERAIS'!$P$6:$P$34,'PREMISSAS GERAIS'!$B$6:$B$34,$J$68,'PREMISSAS GERAIS'!$C$6:$C$34,P$83)</f>
        <v>1583.7487693850287</v>
      </c>
      <c r="Q128" s="228">
        <f>SUMIFS('PREMISSAS GERAIS'!$P$6:$P$34,'PREMISSAS GERAIS'!$B$6:$B$34,$J$68,'PREMISSAS GERAIS'!$C$6:$C$34,Q$83)</f>
        <v>0</v>
      </c>
      <c r="R128" s="228">
        <f>SUMIFS('PREMISSAS GERAIS'!$P$6:$P$34,'PREMISSAS GERAIS'!$B$6:$B$34,$J$68,'PREMISSAS GERAIS'!$C$6:$C$34,R$83)</f>
        <v>0</v>
      </c>
      <c r="S128" s="244">
        <f>SUMIFS('PREMISSAS GERAIS'!$P$6:$P$34,'PREMISSAS GERAIS'!$B$6:$B$34,$J$68,'PREMISSAS GERAIS'!$C$6:$C$34,S$83)</f>
        <v>0</v>
      </c>
      <c r="AD128" s="36"/>
      <c r="AE128" s="36"/>
      <c r="AF128"/>
      <c r="AG128"/>
      <c r="AT128" s="269"/>
      <c r="AU128" s="269"/>
    </row>
    <row r="129" spans="2:33">
      <c r="B129" s="285" t="s">
        <v>53</v>
      </c>
      <c r="C129" s="289">
        <v>1</v>
      </c>
      <c r="D129" s="290">
        <f>E129*(1+$D$128)</f>
        <v>18.000000000000007</v>
      </c>
      <c r="E129" s="290">
        <f>($D$6-$D$8)*$F$125</f>
        <v>20.000000000000007</v>
      </c>
      <c r="F129" s="291">
        <f>E129*(1+$F$128)</f>
        <v>22.000000000000011</v>
      </c>
      <c r="I129" s="50" t="s">
        <v>194</v>
      </c>
      <c r="J129" s="228">
        <f>SUMIFS('PREMISSAS GERAIS'!$Q$6:$Q$34,'PREMISSAS GERAIS'!$B$6:$B$34,$J$68,'PREMISSAS GERAIS'!$C$6:$C$34,J$83)</f>
        <v>1011.0835588453815</v>
      </c>
      <c r="K129" s="228">
        <f>SUMIFS('PREMISSAS GERAIS'!$Q$6:$Q$34,'PREMISSAS GERAIS'!$B$6:$B$34,$J$68,'PREMISSAS GERAIS'!$C$6:$C$34,K$83)</f>
        <v>1011.0835588453815</v>
      </c>
      <c r="L129" s="228">
        <f>SUMIFS('PREMISSAS GERAIS'!$Q$6:$Q$34,'PREMISSAS GERAIS'!$B$6:$B$34,$J$68,'PREMISSAS GERAIS'!$C$6:$C$34,L$83)</f>
        <v>1011.0835588453815</v>
      </c>
      <c r="M129" s="228">
        <f>SUMIFS('PREMISSAS GERAIS'!$Q$6:$Q$34,'PREMISSAS GERAIS'!$B$6:$B$34,$J$68,'PREMISSAS GERAIS'!$C$6:$C$34,M$83)</f>
        <v>1011.0835588453815</v>
      </c>
      <c r="N129" s="228">
        <f>SUMIFS('PREMISSAS GERAIS'!$Q$6:$Q$34,'PREMISSAS GERAIS'!$B$6:$B$34,$J$68,'PREMISSAS GERAIS'!$C$6:$C$34,N$83)</f>
        <v>1011.0835588453815</v>
      </c>
      <c r="O129" s="228">
        <f>SUMIFS('PREMISSAS GERAIS'!$Q$6:$Q$34,'PREMISSAS GERAIS'!$B$6:$B$34,$J$68,'PREMISSAS GERAIS'!$C$6:$C$34,O$83)</f>
        <v>1011.0835588453815</v>
      </c>
      <c r="P129" s="228">
        <f>SUMIFS('PREMISSAS GERAIS'!$Q$6:$Q$34,'PREMISSAS GERAIS'!$B$6:$B$34,$J$68,'PREMISSAS GERAIS'!$C$6:$C$34,P$83)</f>
        <v>1011.0835588453815</v>
      </c>
      <c r="Q129" s="228">
        <f>SUMIFS('PREMISSAS GERAIS'!$Q$6:$Q$34,'PREMISSAS GERAIS'!$B$6:$B$34,$J$68,'PREMISSAS GERAIS'!$C$6:$C$34,Q$83)</f>
        <v>0</v>
      </c>
      <c r="R129" s="228">
        <f>SUMIFS('PREMISSAS GERAIS'!$Q$6:$Q$34,'PREMISSAS GERAIS'!$B$6:$B$34,$J$68,'PREMISSAS GERAIS'!$C$6:$C$34,R$83)</f>
        <v>0</v>
      </c>
      <c r="S129" s="244">
        <f>SUMIFS('PREMISSAS GERAIS'!$Q$6:$Q$34,'PREMISSAS GERAIS'!$B$6:$B$34,$J$68,'PREMISSAS GERAIS'!$C$6:$C$34,S$83)</f>
        <v>0</v>
      </c>
      <c r="AD129" s="36"/>
      <c r="AE129" s="36"/>
      <c r="AF129"/>
      <c r="AG129"/>
    </row>
    <row r="130" spans="2:33">
      <c r="B130" s="285" t="s">
        <v>53</v>
      </c>
      <c r="C130" s="289">
        <v>2</v>
      </c>
      <c r="D130" s="290">
        <f t="shared" ref="D130:D157" si="18">E130*(1+$D$128)</f>
        <v>18.000000000000007</v>
      </c>
      <c r="E130" s="290">
        <f t="shared" ref="E130:E157" si="19">($D$6-$D$8)*$F$125</f>
        <v>20.000000000000007</v>
      </c>
      <c r="F130" s="291">
        <f t="shared" ref="F130:F157" si="20">E130*(1+$F$128)</f>
        <v>22.000000000000011</v>
      </c>
      <c r="I130" s="50"/>
      <c r="S130" s="26"/>
      <c r="AD130" s="36"/>
      <c r="AE130" s="36"/>
      <c r="AF130"/>
      <c r="AG130"/>
    </row>
    <row r="131" spans="2:33">
      <c r="B131" s="285" t="s">
        <v>53</v>
      </c>
      <c r="C131" s="289">
        <v>3</v>
      </c>
      <c r="D131" s="290">
        <f t="shared" si="18"/>
        <v>18.000000000000007</v>
      </c>
      <c r="E131" s="290">
        <f t="shared" si="19"/>
        <v>20.000000000000007</v>
      </c>
      <c r="F131" s="291">
        <f t="shared" si="20"/>
        <v>22.000000000000011</v>
      </c>
      <c r="I131" s="50" t="s">
        <v>237</v>
      </c>
      <c r="J131" s="292" t="str">
        <f t="shared" ref="J131" si="21">$M$68</f>
        <v>Sim</v>
      </c>
      <c r="K131" s="292" t="s">
        <v>162</v>
      </c>
      <c r="L131" s="292" t="s">
        <v>162</v>
      </c>
      <c r="M131" s="292" t="s">
        <v>162</v>
      </c>
      <c r="N131" s="292" t="s">
        <v>162</v>
      </c>
      <c r="O131" s="292" t="s">
        <v>162</v>
      </c>
      <c r="P131" s="292" t="s">
        <v>162</v>
      </c>
      <c r="Q131" s="292" t="s">
        <v>162</v>
      </c>
      <c r="R131" s="292" t="s">
        <v>162</v>
      </c>
      <c r="S131" s="293" t="s">
        <v>162</v>
      </c>
      <c r="AD131" s="36"/>
      <c r="AE131" s="36"/>
      <c r="AF131"/>
      <c r="AG131"/>
    </row>
    <row r="132" spans="2:33">
      <c r="B132" s="285" t="s">
        <v>60</v>
      </c>
      <c r="C132" s="289">
        <v>1</v>
      </c>
      <c r="D132" s="290">
        <f t="shared" si="18"/>
        <v>18.000000000000007</v>
      </c>
      <c r="E132" s="290">
        <f t="shared" si="19"/>
        <v>20.000000000000007</v>
      </c>
      <c r="F132" s="291">
        <f t="shared" si="20"/>
        <v>22.000000000000011</v>
      </c>
      <c r="I132" s="50" t="s">
        <v>238</v>
      </c>
      <c r="J132" s="294">
        <f>SUMIFS('PREMISSAS GERAIS'!$S$6:$S$34,'PREMISSAS GERAIS'!$B$6:$B$34,$J$68,'PREMISSAS GERAIS'!$C$6:$C$34,J124)</f>
        <v>0.35</v>
      </c>
      <c r="K132" s="294">
        <f>SUMIFS('PREMISSAS GERAIS'!$S$6:$S$34,'PREMISSAS GERAIS'!$B$6:$B$34,$J$68,'PREMISSAS GERAIS'!$C$6:$C$34,K124)</f>
        <v>0.35</v>
      </c>
      <c r="L132" s="294">
        <f>SUMIFS('PREMISSAS GERAIS'!$S$6:$S$34,'PREMISSAS GERAIS'!$B$6:$B$34,$J$68,'PREMISSAS GERAIS'!$C$6:$C$34,L124)</f>
        <v>0.35</v>
      </c>
      <c r="M132" s="294">
        <f>SUMIFS('PREMISSAS GERAIS'!$S$6:$S$34,'PREMISSAS GERAIS'!$B$6:$B$34,$J$68,'PREMISSAS GERAIS'!$C$6:$C$34,M124)</f>
        <v>0.35</v>
      </c>
      <c r="N132" s="294">
        <f>SUMIFS('PREMISSAS GERAIS'!$S$6:$S$34,'PREMISSAS GERAIS'!$B$6:$B$34,$J$68,'PREMISSAS GERAIS'!$C$6:$C$34,N124)</f>
        <v>0.35</v>
      </c>
      <c r="O132" s="294">
        <f>SUMIFS('PREMISSAS GERAIS'!$S$6:$S$34,'PREMISSAS GERAIS'!$B$6:$B$34,$J$68,'PREMISSAS GERAIS'!$C$6:$C$34,O124)</f>
        <v>0.35</v>
      </c>
      <c r="P132" s="294">
        <f>SUMIFS('PREMISSAS GERAIS'!$S$6:$S$34,'PREMISSAS GERAIS'!$B$6:$B$34,$J$68,'PREMISSAS GERAIS'!$C$6:$C$34,P124)</f>
        <v>0.35</v>
      </c>
      <c r="Q132" s="294">
        <f>SUMIFS('PREMISSAS GERAIS'!$S$6:$S$34,'PREMISSAS GERAIS'!$B$6:$B$34,$J$68,'PREMISSAS GERAIS'!$C$6:$C$34,Q124)</f>
        <v>0</v>
      </c>
      <c r="R132" s="294">
        <f>SUMIFS('PREMISSAS GERAIS'!$S$6:$S$34,'PREMISSAS GERAIS'!$B$6:$B$34,$J$68,'PREMISSAS GERAIS'!$C$6:$C$34,R124)</f>
        <v>0</v>
      </c>
      <c r="S132" s="295">
        <f>SUMIFS('PREMISSAS GERAIS'!$S$6:$S$34,'PREMISSAS GERAIS'!$B$6:$B$34,$J$68,'PREMISSAS GERAIS'!$C$6:$C$34,S124)</f>
        <v>0</v>
      </c>
      <c r="AD132" s="36"/>
      <c r="AE132" s="36"/>
      <c r="AF132"/>
      <c r="AG132"/>
    </row>
    <row r="133" spans="2:33">
      <c r="B133" s="285" t="s">
        <v>60</v>
      </c>
      <c r="C133" s="289">
        <v>2</v>
      </c>
      <c r="D133" s="290">
        <f t="shared" si="18"/>
        <v>18.000000000000007</v>
      </c>
      <c r="E133" s="290">
        <f t="shared" si="19"/>
        <v>20.000000000000007</v>
      </c>
      <c r="F133" s="291">
        <f t="shared" si="20"/>
        <v>22.000000000000011</v>
      </c>
      <c r="I133" s="114"/>
      <c r="J133" s="28"/>
      <c r="K133" s="28"/>
      <c r="L133" s="28"/>
      <c r="M133" s="28"/>
      <c r="N133" s="28"/>
      <c r="O133" s="28"/>
      <c r="P133" s="28"/>
      <c r="Q133" s="28"/>
      <c r="R133" s="28"/>
      <c r="S133" s="29"/>
      <c r="AD133" s="36"/>
      <c r="AE133" s="36"/>
      <c r="AF133"/>
      <c r="AG133"/>
    </row>
    <row r="134" spans="2:33">
      <c r="B134" s="285" t="s">
        <v>60</v>
      </c>
      <c r="C134" s="289">
        <v>3</v>
      </c>
      <c r="D134" s="290">
        <f t="shared" si="18"/>
        <v>18.000000000000007</v>
      </c>
      <c r="E134" s="290">
        <f t="shared" si="19"/>
        <v>20.000000000000007</v>
      </c>
      <c r="F134" s="291">
        <f t="shared" si="20"/>
        <v>22.000000000000011</v>
      </c>
      <c r="S134" s="26"/>
      <c r="AD134" s="36"/>
      <c r="AE134" s="36"/>
      <c r="AF134"/>
      <c r="AG134"/>
    </row>
    <row r="135" spans="2:33">
      <c r="B135" s="285" t="s">
        <v>67</v>
      </c>
      <c r="C135" s="289">
        <v>1</v>
      </c>
      <c r="D135" s="290">
        <f t="shared" si="18"/>
        <v>18.000000000000007</v>
      </c>
      <c r="E135" s="290">
        <f t="shared" si="19"/>
        <v>20.000000000000007</v>
      </c>
      <c r="F135" s="291">
        <f t="shared" si="20"/>
        <v>22.000000000000011</v>
      </c>
      <c r="I135" s="69" t="s">
        <v>239</v>
      </c>
      <c r="J135" s="69"/>
      <c r="K135" s="69"/>
      <c r="L135" s="69"/>
      <c r="M135" s="69"/>
      <c r="N135" s="69"/>
      <c r="O135" s="69"/>
      <c r="P135" s="69"/>
      <c r="Q135" s="69"/>
      <c r="R135" s="69"/>
      <c r="S135" s="256"/>
      <c r="Z135" s="42"/>
      <c r="AD135" s="36"/>
      <c r="AE135" s="36"/>
      <c r="AF135"/>
      <c r="AG135"/>
    </row>
    <row r="136" spans="2:33">
      <c r="B136" s="285" t="s">
        <v>67</v>
      </c>
      <c r="C136" s="289">
        <v>2</v>
      </c>
      <c r="D136" s="290">
        <f t="shared" si="18"/>
        <v>18.000000000000007</v>
      </c>
      <c r="E136" s="290">
        <f t="shared" si="19"/>
        <v>20.000000000000007</v>
      </c>
      <c r="F136" s="291">
        <f t="shared" si="20"/>
        <v>22.000000000000011</v>
      </c>
      <c r="S136" s="26"/>
      <c r="AF136"/>
      <c r="AG136"/>
    </row>
    <row r="137" spans="2:33" ht="15" thickBot="1">
      <c r="B137" s="285" t="s">
        <v>67</v>
      </c>
      <c r="C137" s="289">
        <v>3</v>
      </c>
      <c r="D137" s="290">
        <f t="shared" si="18"/>
        <v>18.000000000000007</v>
      </c>
      <c r="E137" s="290">
        <f t="shared" si="19"/>
        <v>20.000000000000007</v>
      </c>
      <c r="F137" s="291">
        <f t="shared" si="20"/>
        <v>22.000000000000011</v>
      </c>
      <c r="I137" s="224" t="s">
        <v>240</v>
      </c>
      <c r="J137" s="241">
        <v>1</v>
      </c>
      <c r="K137" s="241">
        <v>2</v>
      </c>
      <c r="L137" s="241">
        <v>3</v>
      </c>
      <c r="M137" s="241">
        <v>4</v>
      </c>
      <c r="N137" s="241">
        <v>5</v>
      </c>
      <c r="O137" s="241">
        <v>6</v>
      </c>
      <c r="P137" s="241">
        <v>7</v>
      </c>
      <c r="Q137" s="241">
        <v>8</v>
      </c>
      <c r="R137" s="241">
        <v>9</v>
      </c>
      <c r="S137" s="199">
        <v>10</v>
      </c>
      <c r="AF137"/>
      <c r="AG137"/>
    </row>
    <row r="138" spans="2:33">
      <c r="B138" s="285" t="s">
        <v>67</v>
      </c>
      <c r="C138" s="289">
        <v>4</v>
      </c>
      <c r="D138" s="290">
        <f t="shared" si="18"/>
        <v>18.000000000000007</v>
      </c>
      <c r="E138" s="290">
        <f t="shared" si="19"/>
        <v>20.000000000000007</v>
      </c>
      <c r="F138" s="291">
        <f t="shared" si="20"/>
        <v>22.000000000000011</v>
      </c>
      <c r="I138" s="50"/>
      <c r="S138" s="26"/>
      <c r="AF138"/>
      <c r="AG138"/>
    </row>
    <row r="139" spans="2:33">
      <c r="B139" s="285" t="s">
        <v>67</v>
      </c>
      <c r="C139" s="289">
        <v>5</v>
      </c>
      <c r="D139" s="290">
        <f t="shared" si="18"/>
        <v>18.000000000000007</v>
      </c>
      <c r="E139" s="290">
        <f t="shared" si="19"/>
        <v>20.000000000000007</v>
      </c>
      <c r="F139" s="291">
        <f t="shared" si="20"/>
        <v>22.000000000000011</v>
      </c>
      <c r="I139" s="50" t="s">
        <v>241</v>
      </c>
      <c r="J139" s="228">
        <f>SUMIFS('PREMISSAS GERAIS'!$U$6:$U$34,'PREMISSAS GERAIS'!$B$6:$B$34,$J$68,'PREMISSAS GERAIS'!$C$6:$C$34,J$83)</f>
        <v>78</v>
      </c>
      <c r="K139" s="228">
        <f>SUMIFS('PREMISSAS GERAIS'!$U$6:$U$34,'PREMISSAS GERAIS'!$B$6:$B$34,$J$68,'PREMISSAS GERAIS'!$C$6:$C$34,K$83)</f>
        <v>93</v>
      </c>
      <c r="L139" s="228">
        <f>SUMIFS('PREMISSAS GERAIS'!$U$6:$U$34,'PREMISSAS GERAIS'!$B$6:$B$34,$J$68,'PREMISSAS GERAIS'!$C$6:$C$34,L$83)</f>
        <v>96</v>
      </c>
      <c r="M139" s="228">
        <f>SUMIFS('PREMISSAS GERAIS'!$U$6:$U$34,'PREMISSAS GERAIS'!$B$6:$B$34,$J$68,'PREMISSAS GERAIS'!$C$6:$C$34,M$83)</f>
        <v>0</v>
      </c>
      <c r="N139" s="228">
        <f>SUMIFS('PREMISSAS GERAIS'!$U$6:$U$34,'PREMISSAS GERAIS'!$B$6:$B$34,$J$68,'PREMISSAS GERAIS'!$C$6:$C$34,N$83)</f>
        <v>0</v>
      </c>
      <c r="O139" s="228">
        <f>SUMIFS('PREMISSAS GERAIS'!$U$6:$U$34,'PREMISSAS GERAIS'!$B$6:$B$34,$J$68,'PREMISSAS GERAIS'!$C$6:$C$34,O$83)</f>
        <v>0</v>
      </c>
      <c r="P139" s="228">
        <f>SUMIFS('PREMISSAS GERAIS'!$U$6:$U$34,'PREMISSAS GERAIS'!$B$6:$B$34,$J$68,'PREMISSAS GERAIS'!$C$6:$C$34,P$83)</f>
        <v>0</v>
      </c>
      <c r="Q139" s="228">
        <f>SUMIFS('PREMISSAS GERAIS'!$U$6:$U$34,'PREMISSAS GERAIS'!$B$6:$B$34,$J$68,'PREMISSAS GERAIS'!$C$6:$C$34,Q$83)</f>
        <v>0</v>
      </c>
      <c r="R139" s="228">
        <f>SUMIFS('PREMISSAS GERAIS'!$U$6:$U$34,'PREMISSAS GERAIS'!$B$6:$B$34,$J$68,'PREMISSAS GERAIS'!$C$6:$C$34,R$83)</f>
        <v>0</v>
      </c>
      <c r="S139" s="244">
        <f>SUMIFS('PREMISSAS GERAIS'!$U$6:$U$34,'PREMISSAS GERAIS'!$B$6:$B$34,$J$68,'PREMISSAS GERAIS'!$C$6:$C$34,S$83)</f>
        <v>0</v>
      </c>
      <c r="AF139"/>
      <c r="AG139"/>
    </row>
    <row r="140" spans="2:33">
      <c r="B140" s="285" t="s">
        <v>67</v>
      </c>
      <c r="C140" s="289">
        <v>6</v>
      </c>
      <c r="D140" s="290">
        <f t="shared" si="18"/>
        <v>18.000000000000007</v>
      </c>
      <c r="E140" s="290">
        <f t="shared" si="19"/>
        <v>20.000000000000007</v>
      </c>
      <c r="F140" s="291">
        <f t="shared" si="20"/>
        <v>22.000000000000011</v>
      </c>
      <c r="I140" s="50" t="s">
        <v>242</v>
      </c>
      <c r="J140" s="228">
        <f>SUMIFS('PREMISSAS GERAIS'!$V$6:$V$34,'PREMISSAS GERAIS'!$B$6:$B$34,$J$68,'PREMISSAS GERAIS'!$C$6:$C$34,J$83)</f>
        <v>0</v>
      </c>
      <c r="K140" s="228">
        <f>SUMIFS('PREMISSAS GERAIS'!$V$6:$V$34,'PREMISSAS GERAIS'!$B$6:$B$34,$J$68,'PREMISSAS GERAIS'!$C$6:$C$34,K$83)</f>
        <v>0</v>
      </c>
      <c r="L140" s="228">
        <f>SUMIFS('PREMISSAS GERAIS'!$V$6:$V$34,'PREMISSAS GERAIS'!$B$6:$B$34,$J$68,'PREMISSAS GERAIS'!$C$6:$C$34,L$83)</f>
        <v>0</v>
      </c>
      <c r="M140" s="228">
        <f>SUMIFS('PREMISSAS GERAIS'!$V$6:$V$34,'PREMISSAS GERAIS'!$B$6:$B$34,$J$68,'PREMISSAS GERAIS'!$C$6:$C$34,M$83)</f>
        <v>0</v>
      </c>
      <c r="N140" s="228">
        <f>SUMIFS('PREMISSAS GERAIS'!$V$6:$V$34,'PREMISSAS GERAIS'!$B$6:$B$34,$J$68,'PREMISSAS GERAIS'!$C$6:$C$34,N$83)</f>
        <v>0</v>
      </c>
      <c r="O140" s="228">
        <f>SUMIFS('PREMISSAS GERAIS'!$V$6:$V$34,'PREMISSAS GERAIS'!$B$6:$B$34,$J$68,'PREMISSAS GERAIS'!$C$6:$C$34,O$83)</f>
        <v>0</v>
      </c>
      <c r="P140" s="228">
        <f>SUMIFS('PREMISSAS GERAIS'!$V$6:$V$34,'PREMISSAS GERAIS'!$B$6:$B$34,$J$68,'PREMISSAS GERAIS'!$C$6:$C$34,P$83)</f>
        <v>0</v>
      </c>
      <c r="Q140" s="228">
        <f>SUMIFS('PREMISSAS GERAIS'!$V$6:$V$34,'PREMISSAS GERAIS'!$B$6:$B$34,$J$68,'PREMISSAS GERAIS'!$C$6:$C$34,Q$83)</f>
        <v>0</v>
      </c>
      <c r="R140" s="228">
        <f>SUMIFS('PREMISSAS GERAIS'!$V$6:$V$34,'PREMISSAS GERAIS'!$B$6:$B$34,$J$68,'PREMISSAS GERAIS'!$C$6:$C$34,R$83)</f>
        <v>0</v>
      </c>
      <c r="S140" s="244">
        <f>SUMIFS('PREMISSAS GERAIS'!$V$6:$V$34,'PREMISSAS GERAIS'!$B$6:$B$34,$J$68,'PREMISSAS GERAIS'!$C$6:$C$34,S$83)</f>
        <v>0</v>
      </c>
      <c r="AF140"/>
      <c r="AG140"/>
    </row>
    <row r="141" spans="2:33">
      <c r="B141" s="285" t="s">
        <v>160</v>
      </c>
      <c r="C141" s="289">
        <v>1</v>
      </c>
      <c r="D141" s="290">
        <f t="shared" si="18"/>
        <v>18.000000000000007</v>
      </c>
      <c r="E141" s="290">
        <f t="shared" si="19"/>
        <v>20.000000000000007</v>
      </c>
      <c r="F141" s="291">
        <f t="shared" si="20"/>
        <v>22.000000000000011</v>
      </c>
      <c r="I141" s="50" t="s">
        <v>243</v>
      </c>
      <c r="J141" s="228"/>
      <c r="K141" s="228"/>
      <c r="L141" s="228"/>
      <c r="M141" s="228"/>
      <c r="N141" s="228"/>
      <c r="O141" s="228"/>
      <c r="P141" s="228"/>
      <c r="Q141" s="228"/>
      <c r="R141" s="228"/>
      <c r="S141" s="244"/>
      <c r="AF141"/>
      <c r="AG141"/>
    </row>
    <row r="142" spans="2:33">
      <c r="B142" s="285" t="s">
        <v>160</v>
      </c>
      <c r="C142" s="289">
        <v>2</v>
      </c>
      <c r="D142" s="290">
        <f t="shared" si="18"/>
        <v>18.000000000000007</v>
      </c>
      <c r="E142" s="290">
        <f t="shared" si="19"/>
        <v>20.000000000000007</v>
      </c>
      <c r="F142" s="291">
        <f t="shared" si="20"/>
        <v>22.000000000000011</v>
      </c>
      <c r="I142" s="50" t="s">
        <v>244</v>
      </c>
      <c r="J142" s="228">
        <f>SUMIFS('PREMISSAS GERAIS'!$W$6:$W$34,'PREMISSAS GERAIS'!$B$6:$B$34,$J$68,'PREMISSAS GERAIS'!$C$6:$C$34,J137)</f>
        <v>0</v>
      </c>
      <c r="K142" s="228">
        <f>SUMIFS('PREMISSAS GERAIS'!$W$6:$W$34,'PREMISSAS GERAIS'!$B$6:$B$34,$J$68,'PREMISSAS GERAIS'!$C$6:$C$34,K137)</f>
        <v>0</v>
      </c>
      <c r="L142" s="228">
        <f>SUMIFS('PREMISSAS GERAIS'!$W$6:$W$34,'PREMISSAS GERAIS'!$B$6:$B$34,$J$68,'PREMISSAS GERAIS'!$C$6:$C$34,L137)</f>
        <v>0</v>
      </c>
      <c r="M142" s="228">
        <f>SUMIFS('PREMISSAS GERAIS'!$W$6:$W$34,'PREMISSAS GERAIS'!$B$6:$B$34,$J$68,'PREMISSAS GERAIS'!$C$6:$C$34,M137)</f>
        <v>0</v>
      </c>
      <c r="N142" s="228">
        <f>SUMIFS('PREMISSAS GERAIS'!$W$6:$W$34,'PREMISSAS GERAIS'!$B$6:$B$34,$J$68,'PREMISSAS GERAIS'!$C$6:$C$34,N137)</f>
        <v>0</v>
      </c>
      <c r="O142" s="228">
        <f>SUMIFS('PREMISSAS GERAIS'!$W$6:$W$34,'PREMISSAS GERAIS'!$B$6:$B$34,$J$68,'PREMISSAS GERAIS'!$C$6:$C$34,O137)</f>
        <v>0</v>
      </c>
      <c r="P142" s="228">
        <f>SUMIFS('PREMISSAS GERAIS'!$W$6:$W$34,'PREMISSAS GERAIS'!$B$6:$B$34,$J$68,'PREMISSAS GERAIS'!$C$6:$C$34,P137)</f>
        <v>0</v>
      </c>
      <c r="Q142" s="228">
        <f>SUMIFS('PREMISSAS GERAIS'!$W$6:$W$34,'PREMISSAS GERAIS'!$B$6:$B$34,$J$68,'PREMISSAS GERAIS'!$C$6:$C$34,Q137)</f>
        <v>0</v>
      </c>
      <c r="R142" s="228">
        <f>SUMIFS('PREMISSAS GERAIS'!$W$6:$W$34,'PREMISSAS GERAIS'!$B$6:$B$34,$J$68,'PREMISSAS GERAIS'!$C$6:$C$34,R137)</f>
        <v>0</v>
      </c>
      <c r="S142" s="244">
        <f>SUMIFS('PREMISSAS GERAIS'!$W$6:$W$34,'PREMISSAS GERAIS'!$B$6:$B$34,$J$68,'PREMISSAS GERAIS'!$C$6:$C$34,S137)</f>
        <v>0</v>
      </c>
      <c r="AF142"/>
      <c r="AG142"/>
    </row>
    <row r="143" spans="2:33">
      <c r="B143" s="285" t="s">
        <v>160</v>
      </c>
      <c r="C143" s="289">
        <v>3</v>
      </c>
      <c r="D143" s="290">
        <f t="shared" si="18"/>
        <v>18.000000000000007</v>
      </c>
      <c r="E143" s="290">
        <f t="shared" si="19"/>
        <v>20.000000000000007</v>
      </c>
      <c r="F143" s="291">
        <f t="shared" si="20"/>
        <v>22.000000000000011</v>
      </c>
      <c r="I143" s="50" t="s">
        <v>245</v>
      </c>
      <c r="J143" s="228">
        <f>SUMIFS('PREMISSAS GERAIS'!$Y$6:$Y$34,'PREMISSAS GERAIS'!$B$6:$B$34,$J$68,'PREMISSAS GERAIS'!$C$6:$C$34,J137)</f>
        <v>0</v>
      </c>
      <c r="K143" s="228">
        <f>SUMIFS('PREMISSAS GERAIS'!$Y$6:$Y$34,'PREMISSAS GERAIS'!$B$6:$B$34,$J$68,'PREMISSAS GERAIS'!$C$6:$C$34,K137)</f>
        <v>0</v>
      </c>
      <c r="L143" s="228">
        <f>SUMIFS('PREMISSAS GERAIS'!$Y$6:$Y$34,'PREMISSAS GERAIS'!$B$6:$B$34,$J$68,'PREMISSAS GERAIS'!$C$6:$C$34,L137)</f>
        <v>0</v>
      </c>
      <c r="M143" s="228">
        <f>SUMIFS('PREMISSAS GERAIS'!$Y$6:$Y$34,'PREMISSAS GERAIS'!$B$6:$B$34,$J$68,'PREMISSAS GERAIS'!$C$6:$C$34,M137)</f>
        <v>0</v>
      </c>
      <c r="N143" s="228">
        <f>SUMIFS('PREMISSAS GERAIS'!$Y$6:$Y$34,'PREMISSAS GERAIS'!$B$6:$B$34,$J$68,'PREMISSAS GERAIS'!$C$6:$C$34,N137)</f>
        <v>0</v>
      </c>
      <c r="O143" s="228">
        <f>SUMIFS('PREMISSAS GERAIS'!$Y$6:$Y$34,'PREMISSAS GERAIS'!$B$6:$B$34,$J$68,'PREMISSAS GERAIS'!$C$6:$C$34,O137)</f>
        <v>0</v>
      </c>
      <c r="P143" s="228">
        <f>SUMIFS('PREMISSAS GERAIS'!$Y$6:$Y$34,'PREMISSAS GERAIS'!$B$6:$B$34,$J$68,'PREMISSAS GERAIS'!$C$6:$C$34,P137)</f>
        <v>0</v>
      </c>
      <c r="Q143" s="228">
        <f>SUMIFS('PREMISSAS GERAIS'!$Y$6:$Y$34,'PREMISSAS GERAIS'!$B$6:$B$34,$J$68,'PREMISSAS GERAIS'!$C$6:$C$34,Q137)</f>
        <v>0</v>
      </c>
      <c r="R143" s="228">
        <f>SUMIFS('PREMISSAS GERAIS'!$Y$6:$Y$34,'PREMISSAS GERAIS'!$B$6:$B$34,$J$68,'PREMISSAS GERAIS'!$C$6:$C$34,R137)</f>
        <v>0</v>
      </c>
      <c r="S143" s="244">
        <f>SUMIFS('PREMISSAS GERAIS'!$Y$6:$Y$34,'PREMISSAS GERAIS'!$B$6:$B$34,$J$68,'PREMISSAS GERAIS'!$C$6:$C$34,S137)</f>
        <v>0</v>
      </c>
      <c r="AF143"/>
      <c r="AG143"/>
    </row>
    <row r="144" spans="2:33" ht="15" customHeight="1">
      <c r="B144" s="285" t="s">
        <v>160</v>
      </c>
      <c r="C144" s="289">
        <v>4</v>
      </c>
      <c r="D144" s="290">
        <f t="shared" si="18"/>
        <v>18.000000000000007</v>
      </c>
      <c r="E144" s="290">
        <f t="shared" si="19"/>
        <v>20.000000000000007</v>
      </c>
      <c r="F144" s="291">
        <f t="shared" si="20"/>
        <v>22.000000000000011</v>
      </c>
      <c r="I144" s="50" t="s">
        <v>246</v>
      </c>
      <c r="J144" s="228">
        <f>SUMIFS('PREMISSAS GERAIS'!$X$6:$X$34,'PREMISSAS GERAIS'!$B$6:$B$34,$J$68,'PREMISSAS GERAIS'!$C$6:$C$34,J137)</f>
        <v>0</v>
      </c>
      <c r="K144" s="228">
        <f>SUMIFS('PREMISSAS GERAIS'!$X$6:$X$34,'PREMISSAS GERAIS'!$B$6:$B$34,$J$68,'PREMISSAS GERAIS'!$C$6:$C$34,K137)</f>
        <v>0</v>
      </c>
      <c r="L144" s="228">
        <f>SUMIFS('PREMISSAS GERAIS'!$X$6:$X$34,'PREMISSAS GERAIS'!$B$6:$B$34,$J$68,'PREMISSAS GERAIS'!$C$6:$C$34,L137)</f>
        <v>0</v>
      </c>
      <c r="M144" s="228">
        <f>SUMIFS('PREMISSAS GERAIS'!$X$6:$X$34,'PREMISSAS GERAIS'!$B$6:$B$34,$J$68,'PREMISSAS GERAIS'!$C$6:$C$34,M137)</f>
        <v>0</v>
      </c>
      <c r="N144" s="228">
        <f>SUMIFS('PREMISSAS GERAIS'!$X$6:$X$34,'PREMISSAS GERAIS'!$B$6:$B$34,$J$68,'PREMISSAS GERAIS'!$C$6:$C$34,N137)</f>
        <v>0</v>
      </c>
      <c r="O144" s="228">
        <f>SUMIFS('PREMISSAS GERAIS'!$X$6:$X$34,'PREMISSAS GERAIS'!$B$6:$B$34,$J$68,'PREMISSAS GERAIS'!$C$6:$C$34,O137)</f>
        <v>0</v>
      </c>
      <c r="P144" s="228">
        <f>SUMIFS('PREMISSAS GERAIS'!$X$6:$X$34,'PREMISSAS GERAIS'!$B$6:$B$34,$J$68,'PREMISSAS GERAIS'!$C$6:$C$34,P137)</f>
        <v>0</v>
      </c>
      <c r="Q144" s="228">
        <f>SUMIFS('PREMISSAS GERAIS'!$X$6:$X$34,'PREMISSAS GERAIS'!$B$6:$B$34,$J$68,'PREMISSAS GERAIS'!$C$6:$C$34,Q137)</f>
        <v>0</v>
      </c>
      <c r="R144" s="228">
        <f>SUMIFS('PREMISSAS GERAIS'!$X$6:$X$34,'PREMISSAS GERAIS'!$B$6:$B$34,$J$68,'PREMISSAS GERAIS'!$C$6:$C$34,R137)</f>
        <v>0</v>
      </c>
      <c r="S144" s="244">
        <f>SUMIFS('PREMISSAS GERAIS'!$X$6:$X$34,'PREMISSAS GERAIS'!$B$6:$B$34,$J$68,'PREMISSAS GERAIS'!$C$6:$C$34,S137)</f>
        <v>0</v>
      </c>
      <c r="AF144"/>
      <c r="AG144"/>
    </row>
    <row r="145" spans="2:33" ht="15" customHeight="1">
      <c r="B145" s="285" t="s">
        <v>160</v>
      </c>
      <c r="C145" s="289">
        <v>5</v>
      </c>
      <c r="D145" s="290">
        <f t="shared" si="18"/>
        <v>18.000000000000007</v>
      </c>
      <c r="E145" s="290">
        <f t="shared" si="19"/>
        <v>20.000000000000007</v>
      </c>
      <c r="F145" s="291">
        <f t="shared" si="20"/>
        <v>22.000000000000011</v>
      </c>
      <c r="I145" s="114"/>
      <c r="J145" s="28"/>
      <c r="K145" s="28"/>
      <c r="L145" s="28"/>
      <c r="M145" s="28"/>
      <c r="N145" s="28"/>
      <c r="O145" s="28"/>
      <c r="P145" s="28"/>
      <c r="Q145" s="28"/>
      <c r="R145" s="28"/>
      <c r="S145" s="29"/>
      <c r="AF145"/>
      <c r="AG145"/>
    </row>
    <row r="146" spans="2:33" ht="15" customHeight="1">
      <c r="B146" s="285" t="s">
        <v>160</v>
      </c>
      <c r="C146" s="289">
        <v>6</v>
      </c>
      <c r="D146" s="290">
        <f t="shared" si="18"/>
        <v>18.000000000000007</v>
      </c>
      <c r="E146" s="290">
        <f t="shared" si="19"/>
        <v>20.000000000000007</v>
      </c>
      <c r="F146" s="291">
        <f t="shared" si="20"/>
        <v>22.000000000000011</v>
      </c>
      <c r="S146" s="26"/>
      <c r="AF146"/>
      <c r="AG146"/>
    </row>
    <row r="147" spans="2:33" ht="15" customHeight="1" thickBot="1">
      <c r="B147" s="285" t="s">
        <v>160</v>
      </c>
      <c r="C147" s="289">
        <v>7</v>
      </c>
      <c r="D147" s="290">
        <f t="shared" si="18"/>
        <v>18.000000000000007</v>
      </c>
      <c r="E147" s="290">
        <f t="shared" si="19"/>
        <v>20.000000000000007</v>
      </c>
      <c r="F147" s="291">
        <f t="shared" si="20"/>
        <v>22.000000000000011</v>
      </c>
      <c r="I147" s="224" t="s">
        <v>46</v>
      </c>
      <c r="J147" s="241">
        <v>1</v>
      </c>
      <c r="K147" s="241">
        <v>2</v>
      </c>
      <c r="L147" s="241">
        <v>3</v>
      </c>
      <c r="M147" s="241">
        <v>4</v>
      </c>
      <c r="N147" s="241">
        <v>5</v>
      </c>
      <c r="O147" s="241">
        <v>6</v>
      </c>
      <c r="P147" s="241">
        <v>7</v>
      </c>
      <c r="Q147" s="241">
        <v>8</v>
      </c>
      <c r="R147" s="241">
        <v>9</v>
      </c>
      <c r="S147" s="199">
        <v>10</v>
      </c>
      <c r="AF147"/>
      <c r="AG147"/>
    </row>
    <row r="148" spans="2:33" ht="15" customHeight="1">
      <c r="B148" s="285" t="s">
        <v>87</v>
      </c>
      <c r="C148" s="289">
        <v>1</v>
      </c>
      <c r="D148" s="290">
        <f t="shared" si="18"/>
        <v>18.000000000000007</v>
      </c>
      <c r="E148" s="290">
        <f t="shared" si="19"/>
        <v>20.000000000000007</v>
      </c>
      <c r="F148" s="291">
        <f t="shared" si="20"/>
        <v>22.000000000000011</v>
      </c>
      <c r="I148" s="50"/>
      <c r="S148" s="26"/>
      <c r="AF148"/>
      <c r="AG148"/>
    </row>
    <row r="149" spans="2:33" ht="15" customHeight="1">
      <c r="B149" s="285" t="s">
        <v>87</v>
      </c>
      <c r="C149" s="289">
        <v>2</v>
      </c>
      <c r="D149" s="290">
        <f t="shared" si="18"/>
        <v>18.000000000000007</v>
      </c>
      <c r="E149" s="290">
        <f t="shared" si="19"/>
        <v>20.000000000000007</v>
      </c>
      <c r="F149" s="291">
        <f t="shared" si="20"/>
        <v>22.000000000000011</v>
      </c>
      <c r="I149" s="50" t="s">
        <v>247</v>
      </c>
      <c r="J149" s="254">
        <f>SUMIFS('PREMISSAS GERAIS'!$D$335:$D$363,'PREMISSAS GERAIS'!$B$335:$B$363,$J$68,'PREMISSAS GERAIS'!$C$335:$C$363,J$147)</f>
        <v>0</v>
      </c>
      <c r="K149" s="254">
        <f>SUMIFS('PREMISSAS GERAIS'!$D$335:$D$363,'PREMISSAS GERAIS'!$B$335:$B$363,$J$68,'PREMISSAS GERAIS'!$C$335:$C$363,K$147)</f>
        <v>0</v>
      </c>
      <c r="L149" s="254">
        <f>SUMIFS('PREMISSAS GERAIS'!$D$335:$D$363,'PREMISSAS GERAIS'!$B$335:$B$363,$J$68,'PREMISSAS GERAIS'!$C$335:$C$363,L$147)</f>
        <v>0</v>
      </c>
      <c r="M149" s="254">
        <f>SUMIFS('PREMISSAS GERAIS'!$D$335:$D$363,'PREMISSAS GERAIS'!$B$335:$B$363,$J$68,'PREMISSAS GERAIS'!$C$335:$C$363,M$147)</f>
        <v>0</v>
      </c>
      <c r="N149" s="254">
        <f>SUMIFS('PREMISSAS GERAIS'!$D$335:$D$363,'PREMISSAS GERAIS'!$B$335:$B$363,$J$68,'PREMISSAS GERAIS'!$C$335:$C$363,N$147)</f>
        <v>0</v>
      </c>
      <c r="O149" s="254">
        <f>SUMIFS('PREMISSAS GERAIS'!$D$335:$D$363,'PREMISSAS GERAIS'!$B$335:$B$363,$J$68,'PREMISSAS GERAIS'!$C$335:$C$363,O$147)</f>
        <v>0</v>
      </c>
      <c r="P149" s="254">
        <f>SUMIFS('PREMISSAS GERAIS'!$D$335:$D$363,'PREMISSAS GERAIS'!$B$335:$B$363,$J$68,'PREMISSAS GERAIS'!$C$335:$C$363,P$147)</f>
        <v>0</v>
      </c>
      <c r="Q149" s="254">
        <f>SUMIFS('PREMISSAS GERAIS'!$D$335:$D$363,'PREMISSAS GERAIS'!$B$335:$B$363,$J$68,'PREMISSAS GERAIS'!$C$335:$C$363,Q$147)</f>
        <v>0</v>
      </c>
      <c r="R149" s="254">
        <f>SUMIFS('PREMISSAS GERAIS'!$D$335:$D$363,'PREMISSAS GERAIS'!$B$335:$B$363,$J$68,'PREMISSAS GERAIS'!$C$335:$C$363,R$147)</f>
        <v>0</v>
      </c>
      <c r="S149" s="255">
        <f>SUMIFS('PREMISSAS GERAIS'!$D$335:$D$363,'PREMISSAS GERAIS'!$B$335:$B$363,$J$68,'PREMISSAS GERAIS'!$C$335:$C$363,S$147)</f>
        <v>0</v>
      </c>
      <c r="AF149"/>
      <c r="AG149"/>
    </row>
    <row r="150" spans="2:33" ht="15" customHeight="1">
      <c r="B150" s="285" t="s">
        <v>87</v>
      </c>
      <c r="C150" s="289">
        <v>3</v>
      </c>
      <c r="D150" s="290">
        <f t="shared" si="18"/>
        <v>18.000000000000007</v>
      </c>
      <c r="E150" s="290">
        <f t="shared" si="19"/>
        <v>20.000000000000007</v>
      </c>
      <c r="F150" s="291">
        <f t="shared" si="20"/>
        <v>22.000000000000011</v>
      </c>
      <c r="I150" s="50" t="s">
        <v>248</v>
      </c>
      <c r="J150" s="90">
        <f>IF($J$72="Sim",$D$29,0)</f>
        <v>0</v>
      </c>
      <c r="K150" s="90">
        <f>IF($J$73="Sim",$D$29,0)</f>
        <v>0</v>
      </c>
      <c r="L150" s="90">
        <f>IF($J$74="Sim",$D$29,0)</f>
        <v>0</v>
      </c>
      <c r="M150" s="90">
        <f>IF($J$75="Sim",$D$29,0)</f>
        <v>0</v>
      </c>
      <c r="N150" s="90">
        <f>IF($J$76="Sim",$D$29,0)</f>
        <v>0</v>
      </c>
      <c r="O150" s="90">
        <f>IF($J$77="Sim",$D$29,0)</f>
        <v>0</v>
      </c>
      <c r="P150" s="90">
        <f>IF($J$78="Sim",$D$29,0)</f>
        <v>0</v>
      </c>
      <c r="Q150" s="90">
        <f>IF($J$79="Sim",$D$29,0)</f>
        <v>0</v>
      </c>
      <c r="R150" s="90">
        <f>IF($J$80="Sim",$D$29,0)</f>
        <v>0</v>
      </c>
      <c r="S150" s="296">
        <f>IF($J$81="Sim",$D$29,0)</f>
        <v>0</v>
      </c>
      <c r="AF150"/>
      <c r="AG150"/>
    </row>
    <row r="151" spans="2:33" ht="15" customHeight="1">
      <c r="B151" s="285" t="s">
        <v>87</v>
      </c>
      <c r="C151" s="289">
        <v>4</v>
      </c>
      <c r="D151" s="290">
        <f t="shared" si="18"/>
        <v>18.000000000000007</v>
      </c>
      <c r="E151" s="290">
        <f t="shared" si="19"/>
        <v>20.000000000000007</v>
      </c>
      <c r="F151" s="291">
        <f t="shared" si="20"/>
        <v>22.000000000000011</v>
      </c>
      <c r="I151" s="50" t="s">
        <v>249</v>
      </c>
      <c r="J151" s="90">
        <f>IF($J$72="Sim",$D$32,0)</f>
        <v>0</v>
      </c>
      <c r="K151" s="90">
        <f>IF($J$73="Sim",$D$32,0)</f>
        <v>0</v>
      </c>
      <c r="L151" s="90">
        <f>IF($J$74="Sim",$D$32,0)</f>
        <v>0</v>
      </c>
      <c r="M151" s="90">
        <f>IF($J$75="Sim",$D$32,0)</f>
        <v>0</v>
      </c>
      <c r="N151" s="90">
        <f>IF($J$76="Sim",$D$32,0)</f>
        <v>0</v>
      </c>
      <c r="O151" s="90">
        <f>IF($J$77="Sim",$D$32,0)</f>
        <v>0</v>
      </c>
      <c r="P151" s="90">
        <f>IF($J$78="Sim",$D$32,0)</f>
        <v>0</v>
      </c>
      <c r="Q151" s="90">
        <f>IF($J$79="Sim",$D$32,0)</f>
        <v>0</v>
      </c>
      <c r="R151" s="90">
        <f>IF($J$80="Sim",$D$32,0)</f>
        <v>0</v>
      </c>
      <c r="S151" s="296">
        <f>IF($J$81="Sim",$D$32,0)</f>
        <v>0</v>
      </c>
      <c r="T151"/>
      <c r="U151"/>
      <c r="V151"/>
      <c r="W151"/>
      <c r="AF151"/>
      <c r="AG151"/>
    </row>
    <row r="152" spans="2:33" ht="15" customHeight="1">
      <c r="B152" s="285" t="s">
        <v>87</v>
      </c>
      <c r="C152" s="289">
        <v>5</v>
      </c>
      <c r="D152" s="290">
        <f t="shared" si="18"/>
        <v>18.000000000000007</v>
      </c>
      <c r="E152" s="290">
        <f t="shared" si="19"/>
        <v>20.000000000000007</v>
      </c>
      <c r="F152" s="291">
        <f t="shared" si="20"/>
        <v>22.000000000000011</v>
      </c>
      <c r="I152" s="50" t="s">
        <v>250</v>
      </c>
      <c r="J152" s="127">
        <v>0</v>
      </c>
      <c r="K152" s="127">
        <v>0</v>
      </c>
      <c r="L152" s="127">
        <v>1208071147.0132968</v>
      </c>
      <c r="M152" s="127">
        <v>0</v>
      </c>
      <c r="N152" s="127">
        <v>0</v>
      </c>
      <c r="O152" s="127">
        <v>0</v>
      </c>
      <c r="P152" s="127">
        <v>0</v>
      </c>
      <c r="Q152" s="127">
        <v>0</v>
      </c>
      <c r="R152" s="127">
        <v>0</v>
      </c>
      <c r="S152" s="297">
        <v>0</v>
      </c>
      <c r="AF152"/>
      <c r="AG152"/>
    </row>
    <row r="153" spans="2:33" ht="15" customHeight="1">
      <c r="B153" s="285" t="s">
        <v>87</v>
      </c>
      <c r="C153" s="289">
        <v>6</v>
      </c>
      <c r="D153" s="290">
        <f t="shared" si="18"/>
        <v>18.000000000000007</v>
      </c>
      <c r="E153" s="290">
        <f t="shared" si="19"/>
        <v>20.000000000000007</v>
      </c>
      <c r="F153" s="291">
        <f t="shared" si="20"/>
        <v>22.000000000000011</v>
      </c>
      <c r="I153" s="50" t="s">
        <v>251</v>
      </c>
      <c r="J153" s="127">
        <v>0</v>
      </c>
      <c r="K153" s="127">
        <v>0</v>
      </c>
      <c r="L153" s="127">
        <v>4649062.7135290932</v>
      </c>
      <c r="M153" s="127">
        <v>0</v>
      </c>
      <c r="N153" s="127">
        <v>0</v>
      </c>
      <c r="O153" s="127">
        <v>0</v>
      </c>
      <c r="P153" s="127">
        <v>0</v>
      </c>
      <c r="Q153" s="127">
        <v>0</v>
      </c>
      <c r="R153" s="127">
        <v>0</v>
      </c>
      <c r="S153" s="297">
        <v>0</v>
      </c>
      <c r="AF153"/>
      <c r="AG153"/>
    </row>
    <row r="154" spans="2:33" ht="15" customHeight="1">
      <c r="B154" s="285" t="s">
        <v>87</v>
      </c>
      <c r="C154" s="289">
        <v>7</v>
      </c>
      <c r="D154" s="290">
        <f t="shared" si="18"/>
        <v>18.000000000000007</v>
      </c>
      <c r="E154" s="290">
        <f t="shared" si="19"/>
        <v>20.000000000000007</v>
      </c>
      <c r="F154" s="291">
        <f t="shared" si="20"/>
        <v>22.000000000000011</v>
      </c>
      <c r="I154" s="114"/>
      <c r="J154" s="298"/>
      <c r="K154" s="299"/>
      <c r="L154" s="28"/>
      <c r="M154" s="28"/>
      <c r="N154" s="28"/>
      <c r="O154" s="28"/>
      <c r="P154" s="28"/>
      <c r="Q154" s="28"/>
      <c r="R154" s="28"/>
      <c r="S154" s="29"/>
      <c r="AF154"/>
      <c r="AG154"/>
    </row>
    <row r="155" spans="2:33" ht="15" customHeight="1">
      <c r="B155" s="285" t="s">
        <v>87</v>
      </c>
      <c r="C155" s="289">
        <v>8</v>
      </c>
      <c r="D155" s="290">
        <f t="shared" si="18"/>
        <v>18.000000000000007</v>
      </c>
      <c r="E155" s="290">
        <f t="shared" si="19"/>
        <v>20.000000000000007</v>
      </c>
      <c r="F155" s="291">
        <f t="shared" si="20"/>
        <v>22.000000000000011</v>
      </c>
      <c r="AF155"/>
      <c r="AG155"/>
    </row>
    <row r="156" spans="2:33" ht="15" customHeight="1" thickBot="1">
      <c r="B156" s="285" t="s">
        <v>87</v>
      </c>
      <c r="C156" s="289">
        <v>9</v>
      </c>
      <c r="D156" s="290">
        <f t="shared" si="18"/>
        <v>18.000000000000007</v>
      </c>
      <c r="E156" s="290">
        <f t="shared" si="19"/>
        <v>20.000000000000007</v>
      </c>
      <c r="F156" s="291">
        <f t="shared" si="20"/>
        <v>22.000000000000011</v>
      </c>
      <c r="I156" s="224" t="s">
        <v>150</v>
      </c>
      <c r="J156" s="241" t="s">
        <v>252</v>
      </c>
      <c r="K156" s="241" t="s">
        <v>253</v>
      </c>
      <c r="L156" s="241" t="s">
        <v>254</v>
      </c>
      <c r="M156" s="199" t="s">
        <v>255</v>
      </c>
      <c r="AF156"/>
      <c r="AG156"/>
    </row>
    <row r="157" spans="2:33" ht="15" customHeight="1">
      <c r="B157" s="285" t="s">
        <v>87</v>
      </c>
      <c r="C157" s="289">
        <v>10</v>
      </c>
      <c r="D157" s="290">
        <f t="shared" si="18"/>
        <v>18.000000000000007</v>
      </c>
      <c r="E157" s="290">
        <f t="shared" si="19"/>
        <v>20.000000000000007</v>
      </c>
      <c r="F157" s="291">
        <f t="shared" si="20"/>
        <v>22.000000000000011</v>
      </c>
      <c r="I157" s="50"/>
      <c r="M157" s="26"/>
      <c r="AF157"/>
      <c r="AG157"/>
    </row>
    <row r="158" spans="2:33" ht="15" customHeight="1">
      <c r="B158" s="285"/>
      <c r="C158" s="289"/>
      <c r="D158" s="279"/>
      <c r="E158" s="279"/>
      <c r="F158" s="300"/>
      <c r="I158" s="200" t="s">
        <v>256</v>
      </c>
      <c r="J158" s="301" t="s">
        <v>257</v>
      </c>
      <c r="K158" s="302">
        <v>0</v>
      </c>
      <c r="L158" s="303">
        <v>5.0000000000000001E-3</v>
      </c>
      <c r="M158" s="304">
        <v>1</v>
      </c>
      <c r="N158" s="73">
        <f>L158*B193</f>
        <v>23245.313567645466</v>
      </c>
      <c r="AF158"/>
      <c r="AG158"/>
    </row>
    <row r="159" spans="2:33" ht="15" customHeight="1">
      <c r="B159" s="305"/>
      <c r="C159" s="306"/>
      <c r="D159" s="306"/>
      <c r="E159" s="306"/>
      <c r="F159" s="307"/>
      <c r="I159" s="200" t="s">
        <v>258</v>
      </c>
      <c r="J159" s="301" t="s">
        <v>257</v>
      </c>
      <c r="K159" s="302">
        <v>0.6</v>
      </c>
      <c r="L159" s="303">
        <v>5.0000000000000001E-3</v>
      </c>
      <c r="M159" s="304" t="s">
        <v>83</v>
      </c>
      <c r="AF159"/>
      <c r="AG159"/>
    </row>
    <row r="160" spans="2:33" ht="15" customHeight="1">
      <c r="I160" s="200" t="s">
        <v>259</v>
      </c>
      <c r="J160" s="301" t="s">
        <v>260</v>
      </c>
      <c r="K160" s="308" t="s">
        <v>83</v>
      </c>
      <c r="L160" s="303">
        <f>0.2%*0</f>
        <v>0</v>
      </c>
      <c r="M160" s="304" t="s">
        <v>83</v>
      </c>
      <c r="AF160"/>
      <c r="AG160"/>
    </row>
    <row r="161" spans="2:33" ht="15" customHeight="1">
      <c r="B161" s="69" t="s">
        <v>261</v>
      </c>
      <c r="C161" s="69"/>
      <c r="D161" s="69"/>
      <c r="E161" s="69"/>
      <c r="F161" s="69"/>
      <c r="I161" s="200" t="s">
        <v>262</v>
      </c>
      <c r="J161" s="301" t="s">
        <v>263</v>
      </c>
      <c r="K161" s="308">
        <v>1000000</v>
      </c>
      <c r="L161" s="303">
        <v>8.0000000000000002E-3</v>
      </c>
      <c r="M161" s="304" t="s">
        <v>83</v>
      </c>
      <c r="AF161"/>
      <c r="AG161"/>
    </row>
    <row r="162" spans="2:33" ht="15" customHeight="1">
      <c r="I162" s="309" t="s">
        <v>264</v>
      </c>
      <c r="J162" s="301" t="s">
        <v>263</v>
      </c>
      <c r="K162" s="308">
        <v>1000000</v>
      </c>
      <c r="L162" s="303">
        <v>8.0000000000000002E-3</v>
      </c>
      <c r="M162" s="304" t="s">
        <v>83</v>
      </c>
      <c r="S162"/>
      <c r="T162"/>
      <c r="U162"/>
      <c r="V162"/>
      <c r="W162"/>
      <c r="AF162"/>
      <c r="AG162"/>
    </row>
    <row r="163" spans="2:33" ht="15" customHeight="1" thickBot="1">
      <c r="B163" s="217" t="s">
        <v>257</v>
      </c>
      <c r="C163" s="310" t="s">
        <v>46</v>
      </c>
      <c r="I163" s="309" t="s">
        <v>265</v>
      </c>
      <c r="J163" s="301" t="s">
        <v>263</v>
      </c>
      <c r="K163" s="308">
        <v>1000000</v>
      </c>
      <c r="L163" s="303">
        <v>8.0000000000000002E-3</v>
      </c>
      <c r="M163" s="304" t="s">
        <v>83</v>
      </c>
      <c r="S163"/>
      <c r="T163"/>
      <c r="U163"/>
      <c r="V163"/>
      <c r="W163"/>
      <c r="AF163"/>
      <c r="AG163"/>
    </row>
    <row r="164" spans="2:33" ht="15" customHeight="1">
      <c r="I164" s="309" t="s">
        <v>266</v>
      </c>
      <c r="J164" s="301" t="s">
        <v>263</v>
      </c>
      <c r="K164" s="308">
        <v>1000000</v>
      </c>
      <c r="L164" s="303">
        <v>8.0000000000000002E-3</v>
      </c>
      <c r="M164" s="304" t="s">
        <v>83</v>
      </c>
      <c r="AF164"/>
      <c r="AG164"/>
    </row>
    <row r="165" spans="2:33" ht="15" customHeight="1">
      <c r="B165" s="69" t="s">
        <v>267</v>
      </c>
      <c r="C165" s="69"/>
      <c r="D165" s="69"/>
      <c r="E165" s="69"/>
      <c r="F165" s="69"/>
      <c r="I165" s="200" t="s">
        <v>268</v>
      </c>
      <c r="J165" s="301" t="s">
        <v>257</v>
      </c>
      <c r="K165" s="301" t="s">
        <v>269</v>
      </c>
      <c r="L165" s="303">
        <f>0.3%*0</f>
        <v>0</v>
      </c>
      <c r="M165" s="304" t="s">
        <v>83</v>
      </c>
      <c r="AF165"/>
      <c r="AG165"/>
    </row>
    <row r="166" spans="2:33" ht="15" customHeight="1">
      <c r="I166" s="200" t="s">
        <v>270</v>
      </c>
      <c r="J166" s="301" t="s">
        <v>257</v>
      </c>
      <c r="K166" s="302">
        <v>0.6</v>
      </c>
      <c r="L166" s="303">
        <v>0.02</v>
      </c>
      <c r="M166" s="304" t="s">
        <v>83</v>
      </c>
      <c r="AF166"/>
      <c r="AG166"/>
    </row>
    <row r="167" spans="2:33" ht="15" customHeight="1" thickBot="1">
      <c r="B167" s="217" t="s">
        <v>95</v>
      </c>
      <c r="C167" s="310" t="s">
        <v>101</v>
      </c>
      <c r="I167" s="114"/>
      <c r="J167" s="28"/>
      <c r="K167" s="28"/>
      <c r="L167" s="28"/>
      <c r="M167" s="29"/>
      <c r="AF167"/>
      <c r="AG167"/>
    </row>
    <row r="168" spans="2:33" ht="15" customHeight="1">
      <c r="AF168"/>
      <c r="AG168"/>
    </row>
    <row r="169" spans="2:33" ht="15" customHeight="1" thickBot="1">
      <c r="B169" s="69" t="s">
        <v>271</v>
      </c>
      <c r="C169" s="69"/>
      <c r="D169" s="69"/>
      <c r="E169" s="69"/>
      <c r="F169" s="69"/>
      <c r="I169" s="224" t="s">
        <v>272</v>
      </c>
      <c r="J169" s="199" t="s">
        <v>273</v>
      </c>
      <c r="AF169"/>
      <c r="AG169"/>
    </row>
    <row r="170" spans="2:33" ht="15" customHeight="1">
      <c r="I170" s="50"/>
      <c r="J170" s="26"/>
      <c r="AF170"/>
      <c r="AG170"/>
    </row>
    <row r="171" spans="2:33" ht="15" customHeight="1" thickBot="1">
      <c r="B171" s="217" t="s">
        <v>274</v>
      </c>
      <c r="C171" s="310" t="s">
        <v>275</v>
      </c>
      <c r="I171" s="200" t="s">
        <v>135</v>
      </c>
      <c r="J171" s="311">
        <v>0.2</v>
      </c>
      <c r="AF171"/>
      <c r="AG171"/>
    </row>
    <row r="172" spans="2:33" ht="15" customHeight="1">
      <c r="C172" s="312"/>
      <c r="D172" s="313"/>
      <c r="E172" s="313"/>
      <c r="F172" s="314"/>
      <c r="I172" s="200" t="s">
        <v>137</v>
      </c>
      <c r="J172" s="315">
        <v>0.2</v>
      </c>
      <c r="AF172"/>
      <c r="AG172"/>
    </row>
    <row r="173" spans="2:33" ht="15" customHeight="1" thickBot="1">
      <c r="B173" s="197" t="s">
        <v>234</v>
      </c>
      <c r="C173" s="198" t="s">
        <v>3</v>
      </c>
      <c r="D173" s="316" t="s">
        <v>276</v>
      </c>
      <c r="E173" s="316" t="s">
        <v>277</v>
      </c>
      <c r="F173" s="199"/>
      <c r="I173" s="200" t="s">
        <v>278</v>
      </c>
      <c r="J173" s="315">
        <v>0.2</v>
      </c>
      <c r="AF173"/>
      <c r="AG173"/>
    </row>
    <row r="174" spans="2:33" ht="15" customHeight="1">
      <c r="B174" s="50"/>
      <c r="F174" s="26"/>
      <c r="I174" s="114"/>
      <c r="J174" s="317"/>
      <c r="AF174"/>
      <c r="AG174"/>
    </row>
    <row r="175" spans="2:33" ht="15" customHeight="1">
      <c r="B175" s="50" t="s">
        <v>53</v>
      </c>
      <c r="C175" s="312">
        <v>1</v>
      </c>
      <c r="D175" s="88">
        <v>63712.86</v>
      </c>
      <c r="E175" s="88">
        <v>42860.915928730799</v>
      </c>
      <c r="F175" s="318"/>
      <c r="J175" s="319"/>
      <c r="AF175"/>
      <c r="AG175"/>
    </row>
    <row r="176" spans="2:33" ht="15" customHeight="1">
      <c r="B176" s="50"/>
      <c r="C176" s="312"/>
      <c r="D176" s="313"/>
      <c r="E176" s="313"/>
      <c r="F176" s="320"/>
      <c r="I176" s="321" t="s">
        <v>279</v>
      </c>
      <c r="J176" s="322">
        <v>1320</v>
      </c>
      <c r="AF176"/>
      <c r="AG176"/>
    </row>
    <row r="177" spans="2:36" ht="15" customHeight="1">
      <c r="B177" s="323"/>
      <c r="C177" s="324"/>
      <c r="D177" s="325"/>
      <c r="E177" s="325"/>
      <c r="F177" s="326"/>
      <c r="S177"/>
      <c r="T177"/>
      <c r="U177"/>
      <c r="V177"/>
      <c r="W177"/>
      <c r="AF177"/>
      <c r="AG177"/>
    </row>
    <row r="178" spans="2:36" ht="15" customHeight="1" thickBot="1">
      <c r="B178" s="197" t="s">
        <v>234</v>
      </c>
      <c r="C178" s="198" t="s">
        <v>3</v>
      </c>
      <c r="D178" s="316" t="s">
        <v>280</v>
      </c>
      <c r="E178" s="316" t="s">
        <v>281</v>
      </c>
      <c r="F178" s="199"/>
      <c r="I178" s="224" t="s">
        <v>282</v>
      </c>
      <c r="J178" s="241">
        <v>1</v>
      </c>
      <c r="K178" s="241">
        <v>2</v>
      </c>
      <c r="L178" s="241">
        <v>3</v>
      </c>
      <c r="M178" s="241">
        <v>4</v>
      </c>
      <c r="N178" s="241">
        <v>5</v>
      </c>
      <c r="O178" s="241">
        <v>6</v>
      </c>
      <c r="P178" s="241">
        <v>7</v>
      </c>
      <c r="Q178" s="241">
        <v>8</v>
      </c>
      <c r="R178" s="241">
        <v>9</v>
      </c>
      <c r="S178" s="199">
        <v>10</v>
      </c>
      <c r="T178"/>
      <c r="U178"/>
      <c r="V178"/>
      <c r="W178"/>
      <c r="AF178"/>
      <c r="AG178"/>
    </row>
    <row r="179" spans="2:36" ht="15" customHeight="1">
      <c r="B179" s="50"/>
      <c r="F179" s="26"/>
      <c r="I179" s="50"/>
      <c r="S179" s="26"/>
      <c r="T179"/>
      <c r="U179"/>
      <c r="V179"/>
      <c r="W179"/>
      <c r="AF179"/>
      <c r="AG179"/>
    </row>
    <row r="180" spans="2:36" ht="15" customHeight="1">
      <c r="B180" s="50" t="s">
        <v>53</v>
      </c>
      <c r="C180" s="312">
        <v>1</v>
      </c>
      <c r="D180" s="88">
        <f>D175+21000</f>
        <v>84712.86</v>
      </c>
      <c r="E180" s="327">
        <f>(E175/D175)*D180</f>
        <v>56988.036175778994</v>
      </c>
      <c r="F180" s="318"/>
      <c r="I180" s="50" t="s">
        <v>283</v>
      </c>
      <c r="J180" s="254">
        <f>SUMIFS('PREMISSAS GERAIS'!$I$135:$I$163,'PREMISSAS GERAIS'!$B$135:$B$163,$J$68,'PREMISSAS GERAIS'!$C$135:$C$163,J$178)</f>
        <v>0.25</v>
      </c>
      <c r="K180" s="254">
        <f>SUMIFS('PREMISSAS GERAIS'!$I$135:$I$163,'PREMISSAS GERAIS'!$B$135:$B$163,$J$68,'PREMISSAS GERAIS'!$C$135:$C$163,K$178)</f>
        <v>0.25</v>
      </c>
      <c r="L180" s="254">
        <f>SUMIFS('PREMISSAS GERAIS'!$I$135:$I$163,'PREMISSAS GERAIS'!$B$135:$B$163,$J$68,'PREMISSAS GERAIS'!$C$135:$C$163,L$178)</f>
        <v>0.25</v>
      </c>
      <c r="M180" s="254">
        <f>SUMIFS('PREMISSAS GERAIS'!$I$135:$I$163,'PREMISSAS GERAIS'!$B$135:$B$163,$J$68,'PREMISSAS GERAIS'!$C$135:$C$163,M$178)</f>
        <v>0.25</v>
      </c>
      <c r="N180" s="254">
        <f>SUMIFS('PREMISSAS GERAIS'!$I$135:$I$163,'PREMISSAS GERAIS'!$B$135:$B$163,$J$68,'PREMISSAS GERAIS'!$C$135:$C$163,N$178)</f>
        <v>0.25</v>
      </c>
      <c r="O180" s="254">
        <f>SUMIFS('PREMISSAS GERAIS'!$I$135:$I$163,'PREMISSAS GERAIS'!$B$135:$B$163,$J$68,'PREMISSAS GERAIS'!$C$135:$C$163,O$178)</f>
        <v>0.25</v>
      </c>
      <c r="P180" s="254">
        <f>SUMIFS('PREMISSAS GERAIS'!$I$135:$I$163,'PREMISSAS GERAIS'!$B$135:$B$163,$J$68,'PREMISSAS GERAIS'!$C$135:$C$163,P$178)</f>
        <v>0.25</v>
      </c>
      <c r="Q180" s="254">
        <f>SUMIFS('PREMISSAS GERAIS'!$I$135:$I$163,'PREMISSAS GERAIS'!$B$135:$B$163,$J$68,'PREMISSAS GERAIS'!$C$135:$C$163,Q$178)</f>
        <v>0</v>
      </c>
      <c r="R180" s="254">
        <f>SUMIFS('PREMISSAS GERAIS'!$I$135:$I$163,'PREMISSAS GERAIS'!$B$135:$B$163,$J$68,'PREMISSAS GERAIS'!$C$135:$C$163,R$178)</f>
        <v>0</v>
      </c>
      <c r="S180" s="255">
        <f>SUMIFS('PREMISSAS GERAIS'!$I$135:$I$163,'PREMISSAS GERAIS'!$B$135:$B$163,$J$68,'PREMISSAS GERAIS'!$C$135:$C$163,S$178)</f>
        <v>0</v>
      </c>
      <c r="T180"/>
      <c r="U180"/>
      <c r="V180"/>
      <c r="W180"/>
      <c r="AF180"/>
      <c r="AG180"/>
    </row>
    <row r="181" spans="2:36" ht="15" customHeight="1">
      <c r="B181" s="114"/>
      <c r="C181" s="328"/>
      <c r="D181" s="329"/>
      <c r="E181" s="329"/>
      <c r="F181" s="330"/>
      <c r="I181" s="50" t="s">
        <v>284</v>
      </c>
      <c r="J181" s="254">
        <f>SUMIFS('PREMISSAS GERAIS'!$J$135:$J$163,'PREMISSAS GERAIS'!$B$135:$B$163,$J$68,'PREMISSAS GERAIS'!$C$135:$C$163,J$178)</f>
        <v>0.25</v>
      </c>
      <c r="K181" s="254">
        <f>SUMIFS('PREMISSAS GERAIS'!$J$135:$J$163,'PREMISSAS GERAIS'!$B$135:$B$163,$J$68,'PREMISSAS GERAIS'!$C$135:$C$163,K$178)</f>
        <v>0.25</v>
      </c>
      <c r="L181" s="254">
        <f>SUMIFS('PREMISSAS GERAIS'!$J$135:$J$163,'PREMISSAS GERAIS'!$B$135:$B$163,$J$68,'PREMISSAS GERAIS'!$C$135:$C$163,L$178)</f>
        <v>0.25</v>
      </c>
      <c r="M181" s="254">
        <f>SUMIFS('PREMISSAS GERAIS'!$J$135:$J$163,'PREMISSAS GERAIS'!$B$135:$B$163,$J$68,'PREMISSAS GERAIS'!$C$135:$C$163,M$178)</f>
        <v>0.25</v>
      </c>
      <c r="N181" s="254">
        <f>SUMIFS('PREMISSAS GERAIS'!$J$135:$J$163,'PREMISSAS GERAIS'!$B$135:$B$163,$J$68,'PREMISSAS GERAIS'!$C$135:$C$163,N$178)</f>
        <v>0.25</v>
      </c>
      <c r="O181" s="254">
        <f>SUMIFS('PREMISSAS GERAIS'!$J$135:$J$163,'PREMISSAS GERAIS'!$B$135:$B$163,$J$68,'PREMISSAS GERAIS'!$C$135:$C$163,O$178)</f>
        <v>0.25</v>
      </c>
      <c r="P181" s="254">
        <f>SUMIFS('PREMISSAS GERAIS'!$J$135:$J$163,'PREMISSAS GERAIS'!$B$135:$B$163,$J$68,'PREMISSAS GERAIS'!$C$135:$C$163,P$178)</f>
        <v>0.25</v>
      </c>
      <c r="Q181" s="254">
        <f>SUMIFS('PREMISSAS GERAIS'!$J$135:$J$163,'PREMISSAS GERAIS'!$B$135:$B$163,$J$68,'PREMISSAS GERAIS'!$C$135:$C$163,Q$178)</f>
        <v>0</v>
      </c>
      <c r="R181" s="254">
        <f>SUMIFS('PREMISSAS GERAIS'!$J$135:$J$163,'PREMISSAS GERAIS'!$B$135:$B$163,$J$68,'PREMISSAS GERAIS'!$C$135:$C$163,R$178)</f>
        <v>0</v>
      </c>
      <c r="S181" s="255">
        <f>SUMIFS('PREMISSAS GERAIS'!$J$135:$J$163,'PREMISSAS GERAIS'!$B$135:$B$163,$J$68,'PREMISSAS GERAIS'!$C$135:$C$163,S$178)</f>
        <v>0</v>
      </c>
      <c r="T181"/>
      <c r="U181"/>
      <c r="V181"/>
      <c r="W181"/>
      <c r="AF181"/>
      <c r="AG181"/>
    </row>
    <row r="182" spans="2:36" ht="15" customHeight="1">
      <c r="I182" s="50" t="s">
        <v>285</v>
      </c>
      <c r="J182" s="254">
        <f>SUMIFS('PREMISSAS GERAIS'!$K$135:$K$163,'PREMISSAS GERAIS'!$B$135:$B$163,$J$68,'PREMISSAS GERAIS'!$C$135:$C$163,J$178)</f>
        <v>0.25</v>
      </c>
      <c r="K182" s="254">
        <f>SUMIFS('PREMISSAS GERAIS'!$K$135:$K$163,'PREMISSAS GERAIS'!$B$135:$B$163,$J$68,'PREMISSAS GERAIS'!$C$135:$C$163,K$178)</f>
        <v>0.25</v>
      </c>
      <c r="L182" s="254">
        <f>SUMIFS('PREMISSAS GERAIS'!$K$135:$K$163,'PREMISSAS GERAIS'!$B$135:$B$163,$J$68,'PREMISSAS GERAIS'!$C$135:$C$163,L$178)</f>
        <v>0.25</v>
      </c>
      <c r="M182" s="254">
        <f>SUMIFS('PREMISSAS GERAIS'!$K$135:$K$163,'PREMISSAS GERAIS'!$B$135:$B$163,$J$68,'PREMISSAS GERAIS'!$C$135:$C$163,M$178)</f>
        <v>0.25</v>
      </c>
      <c r="N182" s="254">
        <f>SUMIFS('PREMISSAS GERAIS'!$K$135:$K$163,'PREMISSAS GERAIS'!$B$135:$B$163,$J$68,'PREMISSAS GERAIS'!$C$135:$C$163,N$178)</f>
        <v>0.25</v>
      </c>
      <c r="O182" s="254">
        <f>SUMIFS('PREMISSAS GERAIS'!$K$135:$K$163,'PREMISSAS GERAIS'!$B$135:$B$163,$J$68,'PREMISSAS GERAIS'!$C$135:$C$163,O$178)</f>
        <v>0.25</v>
      </c>
      <c r="P182" s="254">
        <f>SUMIFS('PREMISSAS GERAIS'!$K$135:$K$163,'PREMISSAS GERAIS'!$B$135:$B$163,$J$68,'PREMISSAS GERAIS'!$C$135:$C$163,P$178)</f>
        <v>0.25</v>
      </c>
      <c r="Q182" s="254">
        <f>SUMIFS('PREMISSAS GERAIS'!$K$135:$K$163,'PREMISSAS GERAIS'!$B$135:$B$163,$J$68,'PREMISSAS GERAIS'!$C$135:$C$163,Q$178)</f>
        <v>0</v>
      </c>
      <c r="R182" s="254">
        <f>SUMIFS('PREMISSAS GERAIS'!$K$135:$K$163,'PREMISSAS GERAIS'!$B$135:$B$163,$J$68,'PREMISSAS GERAIS'!$C$135:$C$163,R$178)</f>
        <v>0</v>
      </c>
      <c r="S182" s="255">
        <f>SUMIFS('PREMISSAS GERAIS'!$K$135:$K$163,'PREMISSAS GERAIS'!$B$135:$B$163,$J$68,'PREMISSAS GERAIS'!$C$135:$C$163,S$178)</f>
        <v>0</v>
      </c>
      <c r="T182"/>
      <c r="U182"/>
      <c r="V182"/>
      <c r="W182"/>
      <c r="AF182"/>
      <c r="AG182"/>
    </row>
    <row r="183" spans="2:36" ht="15" customHeight="1">
      <c r="B183" s="69" t="s">
        <v>286</v>
      </c>
      <c r="C183" s="69"/>
      <c r="D183" s="69"/>
      <c r="E183" s="69"/>
      <c r="F183" s="69"/>
      <c r="I183" s="50" t="s">
        <v>287</v>
      </c>
      <c r="J183" s="254">
        <f>SUMIFS('PREMISSAS GERAIS'!$L$135:$L$163,'PREMISSAS GERAIS'!$B$135:$B$163,$J$68,'PREMISSAS GERAIS'!$C$135:$C$163,J$178)</f>
        <v>0.25</v>
      </c>
      <c r="K183" s="254">
        <f>SUMIFS('PREMISSAS GERAIS'!$L$135:$L$163,'PREMISSAS GERAIS'!$B$135:$B$163,$J$68,'PREMISSAS GERAIS'!$C$135:$C$163,K$178)</f>
        <v>0.25</v>
      </c>
      <c r="L183" s="254">
        <f>SUMIFS('PREMISSAS GERAIS'!$L$135:$L$163,'PREMISSAS GERAIS'!$B$135:$B$163,$J$68,'PREMISSAS GERAIS'!$C$135:$C$163,L$178)</f>
        <v>0.25</v>
      </c>
      <c r="M183" s="254">
        <f>SUMIFS('PREMISSAS GERAIS'!$L$135:$L$163,'PREMISSAS GERAIS'!$B$135:$B$163,$J$68,'PREMISSAS GERAIS'!$C$135:$C$163,M$178)</f>
        <v>0.25</v>
      </c>
      <c r="N183" s="254">
        <f>SUMIFS('PREMISSAS GERAIS'!$L$135:$L$163,'PREMISSAS GERAIS'!$B$135:$B$163,$J$68,'PREMISSAS GERAIS'!$C$135:$C$163,N$178)</f>
        <v>0.25</v>
      </c>
      <c r="O183" s="254">
        <f>SUMIFS('PREMISSAS GERAIS'!$L$135:$L$163,'PREMISSAS GERAIS'!$B$135:$B$163,$J$68,'PREMISSAS GERAIS'!$C$135:$C$163,O$178)</f>
        <v>0.25</v>
      </c>
      <c r="P183" s="254">
        <f>SUMIFS('PREMISSAS GERAIS'!$L$135:$L$163,'PREMISSAS GERAIS'!$B$135:$B$163,$J$68,'PREMISSAS GERAIS'!$C$135:$C$163,P$178)</f>
        <v>0.25</v>
      </c>
      <c r="Q183" s="254">
        <f>SUMIFS('PREMISSAS GERAIS'!$L$135:$L$163,'PREMISSAS GERAIS'!$B$135:$B$163,$J$68,'PREMISSAS GERAIS'!$C$135:$C$163,Q$178)</f>
        <v>0</v>
      </c>
      <c r="R183" s="254">
        <f>SUMIFS('PREMISSAS GERAIS'!$L$135:$L$163,'PREMISSAS GERAIS'!$B$135:$B$163,$J$68,'PREMISSAS GERAIS'!$C$135:$C$163,R$178)</f>
        <v>0</v>
      </c>
      <c r="S183" s="255">
        <f>SUMIFS('PREMISSAS GERAIS'!$L$135:$L$163,'PREMISSAS GERAIS'!$B$135:$B$163,$J$68,'PREMISSAS GERAIS'!$C$135:$C$163,S$178)</f>
        <v>0</v>
      </c>
      <c r="T183"/>
      <c r="U183"/>
      <c r="V183"/>
      <c r="W183"/>
      <c r="AF183"/>
      <c r="AG183"/>
    </row>
    <row r="184" spans="2:36" ht="15" customHeight="1">
      <c r="I184" s="114"/>
      <c r="J184" s="298"/>
      <c r="K184" s="299"/>
      <c r="L184" s="28"/>
      <c r="M184" s="28"/>
      <c r="N184" s="28"/>
      <c r="O184" s="28"/>
      <c r="P184" s="28"/>
      <c r="Q184" s="28"/>
      <c r="R184" s="28"/>
      <c r="S184" s="29"/>
      <c r="T184"/>
      <c r="U184"/>
      <c r="V184"/>
      <c r="W184"/>
      <c r="AF184"/>
      <c r="AG184"/>
    </row>
    <row r="185" spans="2:36" ht="15" customHeight="1" thickBot="1">
      <c r="B185" s="331" t="s">
        <v>288</v>
      </c>
      <c r="C185" s="310" t="s">
        <v>104</v>
      </c>
      <c r="S185"/>
      <c r="T185"/>
      <c r="U185"/>
      <c r="V185"/>
      <c r="W185"/>
      <c r="AF185"/>
      <c r="AG185"/>
    </row>
    <row r="186" spans="2:36" ht="15" customHeight="1" thickBot="1">
      <c r="B186" s="332" t="s">
        <v>289</v>
      </c>
      <c r="C186" s="333" t="s">
        <v>290</v>
      </c>
      <c r="I186" s="69" t="s">
        <v>291</v>
      </c>
      <c r="J186" s="69"/>
      <c r="K186" s="69"/>
      <c r="L186" s="69"/>
      <c r="M186" s="69"/>
      <c r="N186" s="69"/>
      <c r="O186" s="69"/>
      <c r="P186" s="69"/>
      <c r="Q186" s="69"/>
      <c r="R186" s="69"/>
      <c r="S186" s="334"/>
      <c r="T186" s="69"/>
      <c r="U186" s="334"/>
      <c r="V186" s="334"/>
      <c r="W186" s="69"/>
      <c r="X186" s="69"/>
      <c r="AF186"/>
      <c r="AG186"/>
    </row>
    <row r="187" spans="2:36" ht="15" customHeight="1" thickBot="1">
      <c r="B187" s="335" t="s">
        <v>292</v>
      </c>
      <c r="C187" s="336" t="s">
        <v>293</v>
      </c>
      <c r="T187"/>
      <c r="U187"/>
      <c r="W187"/>
      <c r="AF187"/>
      <c r="AG187"/>
    </row>
    <row r="188" spans="2:36" ht="15" customHeight="1" thickBot="1">
      <c r="I188" s="337" t="s">
        <v>294</v>
      </c>
      <c r="J188" s="338" t="s">
        <v>295</v>
      </c>
      <c r="K188" s="338" t="s">
        <v>296</v>
      </c>
      <c r="L188" s="338" t="s">
        <v>297</v>
      </c>
      <c r="M188" s="338" t="s">
        <v>298</v>
      </c>
      <c r="N188" s="338" t="s">
        <v>299</v>
      </c>
      <c r="O188" s="338" t="s">
        <v>300</v>
      </c>
      <c r="P188" s="338" t="s">
        <v>301</v>
      </c>
      <c r="Q188" s="338" t="s">
        <v>302</v>
      </c>
      <c r="R188" s="338" t="s">
        <v>303</v>
      </c>
      <c r="S188" s="339" t="s">
        <v>3</v>
      </c>
      <c r="T188" s="338" t="s">
        <v>304</v>
      </c>
      <c r="U188" s="338" t="s">
        <v>305</v>
      </c>
      <c r="V188" s="340" t="s">
        <v>306</v>
      </c>
      <c r="W188" s="338" t="s">
        <v>307</v>
      </c>
      <c r="X188" s="340" t="s">
        <v>308</v>
      </c>
      <c r="AF188"/>
      <c r="AG188"/>
    </row>
    <row r="189" spans="2:36" ht="15" customHeight="1">
      <c r="B189" s="69" t="s">
        <v>309</v>
      </c>
      <c r="C189" s="69"/>
      <c r="D189" s="69"/>
      <c r="E189" s="69"/>
      <c r="F189" s="69"/>
      <c r="I189" s="285"/>
      <c r="J189" s="279"/>
      <c r="K189" s="279"/>
      <c r="L189" s="279"/>
      <c r="M189" s="279"/>
      <c r="N189" s="279"/>
      <c r="O189" s="279"/>
      <c r="P189" s="279"/>
      <c r="Q189" s="279"/>
      <c r="R189" s="279"/>
      <c r="S189" s="341"/>
      <c r="T189" s="279"/>
      <c r="U189" s="279"/>
      <c r="V189" s="342"/>
      <c r="W189" s="279"/>
      <c r="X189" s="342"/>
      <c r="AF189"/>
      <c r="AG189"/>
    </row>
    <row r="190" spans="2:36" ht="15" customHeight="1">
      <c r="I190" s="343" t="s">
        <v>310</v>
      </c>
      <c r="J190" s="279"/>
      <c r="K190" s="279"/>
      <c r="L190" s="279"/>
      <c r="M190" s="279"/>
      <c r="N190" s="279"/>
      <c r="O190" s="279"/>
      <c r="P190" s="279"/>
      <c r="Q190" s="279"/>
      <c r="R190" s="279"/>
      <c r="S190" s="341"/>
      <c r="T190" s="279"/>
      <c r="U190" s="279"/>
      <c r="V190" s="342"/>
      <c r="W190" s="279"/>
      <c r="X190" s="342"/>
      <c r="AF190"/>
      <c r="AG190"/>
    </row>
    <row r="191" spans="2:36" ht="15" customHeight="1" thickBot="1">
      <c r="B191" s="224" t="s">
        <v>311</v>
      </c>
      <c r="C191" s="241" t="s">
        <v>312</v>
      </c>
      <c r="D191" s="344" t="s">
        <v>313</v>
      </c>
      <c r="E191" s="344"/>
      <c r="F191" s="199"/>
      <c r="I191" s="285"/>
      <c r="J191" s="279"/>
      <c r="K191" s="279"/>
      <c r="L191" s="279"/>
      <c r="M191" s="279"/>
      <c r="N191" s="279"/>
      <c r="O191" s="345"/>
      <c r="P191" s="346"/>
      <c r="Q191" s="279"/>
      <c r="R191" s="279"/>
      <c r="S191" s="341"/>
      <c r="T191" s="279"/>
      <c r="U191" s="279"/>
      <c r="V191" s="342"/>
      <c r="W191" s="279"/>
      <c r="X191" s="342"/>
      <c r="AF191"/>
      <c r="AG191"/>
    </row>
    <row r="192" spans="2:36" ht="15" customHeight="1">
      <c r="B192" s="347"/>
      <c r="C192" s="348"/>
      <c r="D192" s="349"/>
      <c r="E192" s="349"/>
      <c r="F192" s="350"/>
      <c r="I192" s="351" t="s">
        <v>314</v>
      </c>
      <c r="J192" s="279"/>
      <c r="K192" s="352">
        <f>$J$176*U192*V192</f>
        <v>110880</v>
      </c>
      <c r="L192" s="353">
        <v>0.08</v>
      </c>
      <c r="M192" s="353">
        <v>0.2</v>
      </c>
      <c r="N192" s="353">
        <f>100%/12</f>
        <v>8.3333333333333329E-2</v>
      </c>
      <c r="O192" s="353">
        <f>100%/12/3</f>
        <v>2.7777777777777776E-2</v>
      </c>
      <c r="P192" s="353">
        <f>3%+2.5%+3.3%+3.2%+7.78%</f>
        <v>0.1978</v>
      </c>
      <c r="Q192" s="354">
        <f>K192*(1+SUM(L192:P192))</f>
        <v>176178.46400000001</v>
      </c>
      <c r="R192" s="355">
        <f>SUMIFS('PREMISSAS GERAIS'!$D$38:$D$66,'PREMISSAS GERAIS'!$B$38:$B$66,$J$68,'PREMISSAS GERAIS'!$C$38:$C$66,$S192)</f>
        <v>1</v>
      </c>
      <c r="S192" s="356">
        <v>1</v>
      </c>
      <c r="T192" s="357">
        <f>R192</f>
        <v>1</v>
      </c>
      <c r="U192" s="122">
        <v>7</v>
      </c>
      <c r="V192" s="358">
        <v>12</v>
      </c>
      <c r="W192" s="357"/>
      <c r="X192" s="359">
        <f>T192</f>
        <v>1</v>
      </c>
      <c r="AF192"/>
      <c r="AG192"/>
      <c r="AH192" s="73"/>
      <c r="AJ192" s="73"/>
    </row>
    <row r="193" spans="2:34" ht="15" customHeight="1">
      <c r="B193" s="360">
        <f>SUM(J153:S153)</f>
        <v>4649062.7135290932</v>
      </c>
      <c r="C193" s="361">
        <v>0.3</v>
      </c>
      <c r="D193" s="362">
        <f>C193*B193</f>
        <v>1394718.8140587278</v>
      </c>
      <c r="E193" s="363"/>
      <c r="F193" s="364"/>
      <c r="I193" s="351" t="s">
        <v>315</v>
      </c>
      <c r="J193" s="279"/>
      <c r="K193" s="352">
        <f>$J$176*U193*V193</f>
        <v>31680</v>
      </c>
      <c r="L193" s="365">
        <f>$L$192</f>
        <v>0.08</v>
      </c>
      <c r="M193" s="365">
        <f>$M$192</f>
        <v>0.2</v>
      </c>
      <c r="N193" s="365">
        <f>$N$192</f>
        <v>8.3333333333333329E-2</v>
      </c>
      <c r="O193" s="365">
        <f>$O$192</f>
        <v>2.7777777777777776E-2</v>
      </c>
      <c r="P193" s="365">
        <f>$P$192</f>
        <v>0.1978</v>
      </c>
      <c r="Q193" s="354">
        <f>K193*(1+SUM(L193:P193))</f>
        <v>50336.704000000005</v>
      </c>
      <c r="R193" s="355">
        <f>SUMIFS('PREMISSAS GERAIS'!$E$38:$E$66,'PREMISSAS GERAIS'!$B$38:$B$66,$J$68,'PREMISSAS GERAIS'!$C$38:$C$66,$S193)</f>
        <v>2</v>
      </c>
      <c r="S193" s="356">
        <v>1</v>
      </c>
      <c r="T193" s="357">
        <f>R193</f>
        <v>2</v>
      </c>
      <c r="U193" s="122">
        <v>4</v>
      </c>
      <c r="V193" s="358">
        <v>6</v>
      </c>
      <c r="W193" s="357"/>
      <c r="X193" s="359">
        <f>T193</f>
        <v>2</v>
      </c>
      <c r="AF193"/>
      <c r="AG193"/>
      <c r="AH193" s="73"/>
    </row>
    <row r="194" spans="2:34" ht="15" customHeight="1">
      <c r="B194" s="366"/>
      <c r="C194" s="367"/>
      <c r="D194" s="367"/>
      <c r="E194" s="368"/>
      <c r="F194" s="369"/>
      <c r="I194" s="351" t="s">
        <v>316</v>
      </c>
      <c r="J194" s="279"/>
      <c r="K194" s="352">
        <f>$J$176*U194*V194</f>
        <v>23760</v>
      </c>
      <c r="L194" s="365">
        <f>$L$192</f>
        <v>0.08</v>
      </c>
      <c r="M194" s="365">
        <f>$M$192</f>
        <v>0.2</v>
      </c>
      <c r="N194" s="365">
        <f>$N$192</f>
        <v>8.3333333333333329E-2</v>
      </c>
      <c r="O194" s="365">
        <f>$O$192</f>
        <v>2.7777777777777776E-2</v>
      </c>
      <c r="P194" s="365">
        <f>$P$192</f>
        <v>0.1978</v>
      </c>
      <c r="Q194" s="354">
        <f>K194*(1+SUM(L194:P194))</f>
        <v>37752.527999999998</v>
      </c>
      <c r="R194" s="355">
        <f>SUMIFS('PREMISSAS GERAIS'!$F$38:$F$66,'PREMISSAS GERAIS'!$B$38:$B$66,$J$68,'PREMISSAS GERAIS'!$C$38:$C$66,S194)</f>
        <v>2</v>
      </c>
      <c r="S194" s="356">
        <v>1</v>
      </c>
      <c r="T194" s="357">
        <f>R194</f>
        <v>2</v>
      </c>
      <c r="U194" s="122">
        <v>3</v>
      </c>
      <c r="V194" s="358">
        <v>6</v>
      </c>
      <c r="W194" s="357"/>
      <c r="X194" s="359">
        <f>T194</f>
        <v>2</v>
      </c>
      <c r="AF194"/>
      <c r="AG194"/>
      <c r="AH194" s="73"/>
    </row>
    <row r="195" spans="2:34" ht="15" customHeight="1">
      <c r="B195" s="370"/>
      <c r="C195" s="188"/>
      <c r="D195" s="371"/>
      <c r="E195" s="371"/>
      <c r="F195" s="188"/>
      <c r="I195" s="285"/>
      <c r="J195" s="279"/>
      <c r="K195" s="372"/>
      <c r="L195" s="279"/>
      <c r="M195" s="279"/>
      <c r="N195" s="279"/>
      <c r="O195" s="279"/>
      <c r="P195" s="279"/>
      <c r="Q195" s="354"/>
      <c r="R195" s="279"/>
      <c r="S195" s="373"/>
      <c r="T195" s="279"/>
      <c r="U195" s="279"/>
      <c r="V195" s="374"/>
      <c r="W195" s="279"/>
      <c r="X195" s="342"/>
      <c r="AF195"/>
      <c r="AG195"/>
    </row>
    <row r="196" spans="2:34" ht="15" customHeight="1">
      <c r="B196" s="69" t="s">
        <v>317</v>
      </c>
      <c r="C196" s="69"/>
      <c r="D196" s="69"/>
      <c r="E196" s="69"/>
      <c r="F196" s="69"/>
      <c r="I196" s="375" t="s">
        <v>318</v>
      </c>
      <c r="J196" s="279"/>
      <c r="K196" s="372"/>
      <c r="L196" s="279"/>
      <c r="M196" s="279"/>
      <c r="N196" s="279"/>
      <c r="O196" s="345"/>
      <c r="P196" s="279"/>
      <c r="Q196" s="354"/>
      <c r="R196" s="279"/>
      <c r="S196" s="373"/>
      <c r="T196" s="279"/>
      <c r="U196" s="279"/>
      <c r="V196" s="374"/>
      <c r="W196" s="279"/>
      <c r="X196" s="342"/>
      <c r="AF196"/>
      <c r="AG196"/>
    </row>
    <row r="197" spans="2:34" ht="15" customHeight="1">
      <c r="I197" s="285"/>
      <c r="J197" s="279"/>
      <c r="K197" s="372"/>
      <c r="L197" s="279"/>
      <c r="M197" s="279"/>
      <c r="N197" s="279"/>
      <c r="O197" s="279"/>
      <c r="P197" s="279"/>
      <c r="Q197" s="354"/>
      <c r="R197" s="279"/>
      <c r="S197" s="373"/>
      <c r="T197" s="279"/>
      <c r="U197" s="279"/>
      <c r="V197" s="374"/>
      <c r="W197" s="279"/>
      <c r="X197" s="342"/>
      <c r="AF197"/>
      <c r="AG197"/>
    </row>
    <row r="198" spans="2:34" ht="15" customHeight="1" thickBot="1">
      <c r="B198" s="217" t="s">
        <v>274</v>
      </c>
      <c r="C198" s="310" t="s">
        <v>319</v>
      </c>
      <c r="I198" s="351" t="s">
        <v>320</v>
      </c>
      <c r="J198" s="279"/>
      <c r="K198" s="352">
        <f t="shared" ref="K198:K207" si="22">$J$176*U198*V198</f>
        <v>31680</v>
      </c>
      <c r="L198" s="365">
        <f t="shared" ref="L198:L208" si="23">$L$192</f>
        <v>0.08</v>
      </c>
      <c r="M198" s="365">
        <f t="shared" ref="M198:M208" si="24">$M$192</f>
        <v>0.2</v>
      </c>
      <c r="N198" s="365">
        <f t="shared" ref="N198:N208" si="25">$N$192</f>
        <v>8.3333333333333329E-2</v>
      </c>
      <c r="O198" s="365">
        <f t="shared" ref="O198:O208" si="26">$O$192</f>
        <v>2.7777777777777776E-2</v>
      </c>
      <c r="P198" s="365">
        <f t="shared" ref="P198:P208" si="27">$P$192</f>
        <v>0.1978</v>
      </c>
      <c r="Q198" s="354">
        <f t="shared" ref="Q198:Q208" si="28">K198*(1+SUM(L198:P198))</f>
        <v>50336.704000000005</v>
      </c>
      <c r="R198" s="355">
        <f>IF(SUM($R200:$R208)&gt;1,SUMIFS('PREMISSAS GERAIS'!$G$38:$G$66,'PREMISSAS GERAIS'!$B$38:$B$66,$J$68,'PREMISSAS GERAIS'!$C$38:$C$66,S198),0)</f>
        <v>1</v>
      </c>
      <c r="S198" s="356">
        <v>1</v>
      </c>
      <c r="T198" s="357">
        <f t="shared" ref="T198:T199" si="29">R198</f>
        <v>1</v>
      </c>
      <c r="U198" s="122">
        <v>4</v>
      </c>
      <c r="V198" s="358">
        <v>6</v>
      </c>
      <c r="W198" s="357"/>
      <c r="X198" s="359">
        <f>T198</f>
        <v>1</v>
      </c>
      <c r="AF198"/>
      <c r="AG198"/>
      <c r="AH198" s="73"/>
    </row>
    <row r="199" spans="2:34" ht="15" customHeight="1">
      <c r="C199" s="312"/>
      <c r="D199" s="313"/>
      <c r="E199" s="313"/>
      <c r="F199" s="314"/>
      <c r="I199" s="351" t="s">
        <v>321</v>
      </c>
      <c r="J199" s="279"/>
      <c r="K199" s="352">
        <f t="shared" si="22"/>
        <v>27720</v>
      </c>
      <c r="L199" s="365">
        <f t="shared" si="23"/>
        <v>0.08</v>
      </c>
      <c r="M199" s="365">
        <f t="shared" si="24"/>
        <v>0.2</v>
      </c>
      <c r="N199" s="365">
        <f t="shared" si="25"/>
        <v>8.3333333333333329E-2</v>
      </c>
      <c r="O199" s="365">
        <f t="shared" si="26"/>
        <v>2.7777777777777776E-2</v>
      </c>
      <c r="P199" s="365">
        <f t="shared" si="27"/>
        <v>0.1978</v>
      </c>
      <c r="Q199" s="354">
        <f t="shared" si="28"/>
        <v>44044.616000000002</v>
      </c>
      <c r="R199" s="355">
        <f>IF(SUM($R200:$R208)&gt;1,SUMIFS('PREMISSAS GERAIS'!$H$38:$H$66,'PREMISSAS GERAIS'!$B$38:$B$66,$J$68,'PREMISSAS GERAIS'!$C$38:$C$66,S199),0)</f>
        <v>1</v>
      </c>
      <c r="S199" s="356">
        <v>1</v>
      </c>
      <c r="T199" s="357">
        <f t="shared" si="29"/>
        <v>1</v>
      </c>
      <c r="U199" s="122">
        <v>3.5</v>
      </c>
      <c r="V199" s="358">
        <v>6</v>
      </c>
      <c r="W199" s="357"/>
      <c r="X199" s="359">
        <f t="shared" ref="X199:X208" si="30">T199</f>
        <v>1</v>
      </c>
      <c r="AF199"/>
      <c r="AG199"/>
      <c r="AH199" s="73"/>
    </row>
    <row r="200" spans="2:34" ht="15" customHeight="1" thickBot="1">
      <c r="B200" s="197" t="s">
        <v>234</v>
      </c>
      <c r="C200" s="198" t="s">
        <v>3</v>
      </c>
      <c r="D200" s="316" t="s">
        <v>280</v>
      </c>
      <c r="E200" s="316" t="s">
        <v>322</v>
      </c>
      <c r="F200" s="199"/>
      <c r="I200" s="351" t="s">
        <v>323</v>
      </c>
      <c r="J200" s="279" t="s">
        <v>139</v>
      </c>
      <c r="K200" s="352">
        <f t="shared" si="22"/>
        <v>23760</v>
      </c>
      <c r="L200" s="365">
        <f t="shared" si="23"/>
        <v>0.08</v>
      </c>
      <c r="M200" s="365">
        <f t="shared" si="24"/>
        <v>0.2</v>
      </c>
      <c r="N200" s="365">
        <f t="shared" si="25"/>
        <v>8.3333333333333329E-2</v>
      </c>
      <c r="O200" s="365">
        <f t="shared" si="26"/>
        <v>2.7777777777777776E-2</v>
      </c>
      <c r="P200" s="365">
        <f t="shared" si="27"/>
        <v>0.1978</v>
      </c>
      <c r="Q200" s="354">
        <f t="shared" si="28"/>
        <v>37752.527999999998</v>
      </c>
      <c r="R200" s="357">
        <f t="shared" ref="R200:R208" si="31">SUMIFS($P$1949:$P$2857,$I$1949:$I$2857,$J200,$V$1949:$V$2857,S200)</f>
        <v>7</v>
      </c>
      <c r="S200" s="356">
        <v>1</v>
      </c>
      <c r="T200" s="357">
        <f t="shared" ref="T200:T208" si="32">SUMIFS($W$1949:$W$2857,$I$1949:$I$2857,$J200,$V$1949:$V$2857,S200)</f>
        <v>7</v>
      </c>
      <c r="U200" s="122">
        <v>3</v>
      </c>
      <c r="V200" s="358">
        <v>6</v>
      </c>
      <c r="W200" s="357"/>
      <c r="X200" s="359">
        <f t="shared" si="30"/>
        <v>7</v>
      </c>
      <c r="AF200"/>
      <c r="AG200"/>
      <c r="AH200" s="73"/>
    </row>
    <row r="201" spans="2:34" ht="15" customHeight="1">
      <c r="B201" s="50"/>
      <c r="F201" s="26"/>
      <c r="I201" s="351" t="s">
        <v>324</v>
      </c>
      <c r="J201" s="279" t="s">
        <v>139</v>
      </c>
      <c r="K201" s="352">
        <f t="shared" si="22"/>
        <v>15840</v>
      </c>
      <c r="L201" s="365">
        <f t="shared" si="23"/>
        <v>0.08</v>
      </c>
      <c r="M201" s="365">
        <f t="shared" si="24"/>
        <v>0.2</v>
      </c>
      <c r="N201" s="365">
        <f t="shared" si="25"/>
        <v>8.3333333333333329E-2</v>
      </c>
      <c r="O201" s="365">
        <f t="shared" si="26"/>
        <v>2.7777777777777776E-2</v>
      </c>
      <c r="P201" s="365">
        <f t="shared" si="27"/>
        <v>0.1978</v>
      </c>
      <c r="Q201" s="354">
        <f t="shared" si="28"/>
        <v>25168.352000000003</v>
      </c>
      <c r="R201" s="357">
        <f t="shared" si="31"/>
        <v>7</v>
      </c>
      <c r="S201" s="356">
        <v>1</v>
      </c>
      <c r="T201" s="357">
        <f t="shared" si="32"/>
        <v>7</v>
      </c>
      <c r="U201" s="122">
        <v>2</v>
      </c>
      <c r="V201" s="358">
        <v>6</v>
      </c>
      <c r="W201" s="357"/>
      <c r="X201" s="359">
        <f t="shared" si="30"/>
        <v>7</v>
      </c>
      <c r="AF201"/>
      <c r="AG201"/>
      <c r="AH201" s="73"/>
    </row>
    <row r="202" spans="2:34" ht="15" customHeight="1">
      <c r="B202" s="50" t="s">
        <v>325</v>
      </c>
      <c r="C202" s="312">
        <v>1</v>
      </c>
      <c r="D202" s="376">
        <v>45937.15</v>
      </c>
      <c r="E202" s="376">
        <v>34301.242844250002</v>
      </c>
      <c r="F202" s="318"/>
      <c r="I202" s="351" t="s">
        <v>326</v>
      </c>
      <c r="J202" s="279" t="s">
        <v>327</v>
      </c>
      <c r="K202" s="352">
        <f t="shared" si="22"/>
        <v>39600</v>
      </c>
      <c r="L202" s="365">
        <f t="shared" si="23"/>
        <v>0.08</v>
      </c>
      <c r="M202" s="365">
        <f t="shared" si="24"/>
        <v>0.2</v>
      </c>
      <c r="N202" s="365">
        <f t="shared" si="25"/>
        <v>8.3333333333333329E-2</v>
      </c>
      <c r="O202" s="365">
        <f t="shared" si="26"/>
        <v>2.7777777777777776E-2</v>
      </c>
      <c r="P202" s="365">
        <f t="shared" si="27"/>
        <v>0.1978</v>
      </c>
      <c r="Q202" s="354">
        <f t="shared" si="28"/>
        <v>62920.880000000005</v>
      </c>
      <c r="R202" s="357">
        <f t="shared" si="31"/>
        <v>1</v>
      </c>
      <c r="S202" s="356">
        <v>1</v>
      </c>
      <c r="T202" s="357">
        <f t="shared" si="32"/>
        <v>1</v>
      </c>
      <c r="U202" s="122">
        <v>5</v>
      </c>
      <c r="V202" s="358">
        <v>6</v>
      </c>
      <c r="W202" s="357"/>
      <c r="X202" s="359">
        <f t="shared" si="30"/>
        <v>1</v>
      </c>
      <c r="AF202"/>
      <c r="AG202"/>
      <c r="AH202" s="73"/>
    </row>
    <row r="203" spans="2:34" ht="15" customHeight="1">
      <c r="B203" s="50" t="s">
        <v>325</v>
      </c>
      <c r="C203" s="312">
        <v>2</v>
      </c>
      <c r="D203" s="376">
        <v>92273.51</v>
      </c>
      <c r="E203" s="376">
        <v>69009.543362750002</v>
      </c>
      <c r="F203" s="318"/>
      <c r="I203" s="351" t="s">
        <v>328</v>
      </c>
      <c r="J203" s="279" t="s">
        <v>329</v>
      </c>
      <c r="K203" s="352">
        <f t="shared" si="22"/>
        <v>39600</v>
      </c>
      <c r="L203" s="365">
        <f t="shared" si="23"/>
        <v>0.08</v>
      </c>
      <c r="M203" s="365">
        <f t="shared" si="24"/>
        <v>0.2</v>
      </c>
      <c r="N203" s="365">
        <f t="shared" si="25"/>
        <v>8.3333333333333329E-2</v>
      </c>
      <c r="O203" s="365">
        <f t="shared" si="26"/>
        <v>2.7777777777777776E-2</v>
      </c>
      <c r="P203" s="365">
        <f t="shared" si="27"/>
        <v>0.1978</v>
      </c>
      <c r="Q203" s="354">
        <f t="shared" si="28"/>
        <v>62920.880000000005</v>
      </c>
      <c r="R203" s="357">
        <f t="shared" si="31"/>
        <v>1</v>
      </c>
      <c r="S203" s="356">
        <v>1</v>
      </c>
      <c r="T203" s="357">
        <f t="shared" si="32"/>
        <v>1</v>
      </c>
      <c r="U203" s="122">
        <v>5</v>
      </c>
      <c r="V203" s="358">
        <v>6</v>
      </c>
      <c r="W203" s="357"/>
      <c r="X203" s="359">
        <f t="shared" si="30"/>
        <v>1</v>
      </c>
      <c r="AF203"/>
      <c r="AG203"/>
      <c r="AH203" s="73"/>
    </row>
    <row r="204" spans="2:34" ht="15" customHeight="1">
      <c r="B204" s="50" t="s">
        <v>325</v>
      </c>
      <c r="C204" s="312">
        <v>3</v>
      </c>
      <c r="D204" s="376">
        <v>33502.06</v>
      </c>
      <c r="E204" s="376">
        <v>22797.496750649996</v>
      </c>
      <c r="F204" s="318"/>
      <c r="I204" s="351" t="s">
        <v>330</v>
      </c>
      <c r="J204" s="279" t="s">
        <v>331</v>
      </c>
      <c r="K204" s="352">
        <f t="shared" si="22"/>
        <v>39600</v>
      </c>
      <c r="L204" s="365">
        <f t="shared" si="23"/>
        <v>0.08</v>
      </c>
      <c r="M204" s="365">
        <f t="shared" si="24"/>
        <v>0.2</v>
      </c>
      <c r="N204" s="365">
        <f t="shared" si="25"/>
        <v>8.3333333333333329E-2</v>
      </c>
      <c r="O204" s="365">
        <f t="shared" si="26"/>
        <v>2.7777777777777776E-2</v>
      </c>
      <c r="P204" s="365">
        <f t="shared" si="27"/>
        <v>0.1978</v>
      </c>
      <c r="Q204" s="354">
        <f t="shared" si="28"/>
        <v>62920.880000000005</v>
      </c>
      <c r="R204" s="357">
        <f t="shared" si="31"/>
        <v>2</v>
      </c>
      <c r="S204" s="356">
        <v>1</v>
      </c>
      <c r="T204" s="357">
        <f t="shared" si="32"/>
        <v>2</v>
      </c>
      <c r="U204" s="122">
        <v>5</v>
      </c>
      <c r="V204" s="358">
        <v>6</v>
      </c>
      <c r="W204" s="357"/>
      <c r="X204" s="359">
        <f t="shared" si="30"/>
        <v>2</v>
      </c>
      <c r="AF204"/>
      <c r="AG204"/>
      <c r="AH204" s="73"/>
    </row>
    <row r="205" spans="2:34" ht="15" customHeight="1">
      <c r="B205" s="50" t="s">
        <v>325</v>
      </c>
      <c r="C205" s="312">
        <v>4</v>
      </c>
      <c r="D205" s="376">
        <v>199563.49</v>
      </c>
      <c r="E205" s="376">
        <v>153273.38266855001</v>
      </c>
      <c r="F205" s="318"/>
      <c r="I205" s="351" t="s">
        <v>332</v>
      </c>
      <c r="J205" s="279" t="s">
        <v>331</v>
      </c>
      <c r="K205" s="352">
        <f t="shared" si="22"/>
        <v>15840</v>
      </c>
      <c r="L205" s="365">
        <f t="shared" si="23"/>
        <v>0.08</v>
      </c>
      <c r="M205" s="365">
        <f t="shared" si="24"/>
        <v>0.2</v>
      </c>
      <c r="N205" s="365">
        <f t="shared" si="25"/>
        <v>8.3333333333333329E-2</v>
      </c>
      <c r="O205" s="365">
        <f t="shared" si="26"/>
        <v>2.7777777777777776E-2</v>
      </c>
      <c r="P205" s="365">
        <f t="shared" si="27"/>
        <v>0.1978</v>
      </c>
      <c r="Q205" s="354">
        <f t="shared" si="28"/>
        <v>25168.352000000003</v>
      </c>
      <c r="R205" s="357">
        <f t="shared" si="31"/>
        <v>2</v>
      </c>
      <c r="S205" s="356">
        <v>1</v>
      </c>
      <c r="T205" s="357">
        <f t="shared" si="32"/>
        <v>2</v>
      </c>
      <c r="U205" s="122">
        <v>2</v>
      </c>
      <c r="V205" s="358">
        <v>6</v>
      </c>
      <c r="W205" s="357"/>
      <c r="X205" s="359">
        <f t="shared" si="30"/>
        <v>2</v>
      </c>
      <c r="AF205"/>
      <c r="AG205"/>
      <c r="AH205" s="73"/>
    </row>
    <row r="206" spans="2:34" ht="15" customHeight="1">
      <c r="B206" s="50" t="s">
        <v>325</v>
      </c>
      <c r="C206" s="312">
        <v>5</v>
      </c>
      <c r="D206" s="376">
        <v>197488.03</v>
      </c>
      <c r="E206" s="376">
        <v>153878.30486139999</v>
      </c>
      <c r="F206" s="318"/>
      <c r="I206" s="351" t="s">
        <v>333</v>
      </c>
      <c r="J206" s="279" t="s">
        <v>334</v>
      </c>
      <c r="K206" s="352">
        <f t="shared" si="22"/>
        <v>39600</v>
      </c>
      <c r="L206" s="365">
        <f t="shared" si="23"/>
        <v>0.08</v>
      </c>
      <c r="M206" s="365">
        <f t="shared" si="24"/>
        <v>0.2</v>
      </c>
      <c r="N206" s="365">
        <f t="shared" si="25"/>
        <v>8.3333333333333329E-2</v>
      </c>
      <c r="O206" s="365">
        <f t="shared" si="26"/>
        <v>2.7777777777777776E-2</v>
      </c>
      <c r="P206" s="365">
        <f t="shared" si="27"/>
        <v>0.1978</v>
      </c>
      <c r="Q206" s="354">
        <f t="shared" si="28"/>
        <v>62920.880000000005</v>
      </c>
      <c r="R206" s="357">
        <f t="shared" si="31"/>
        <v>4</v>
      </c>
      <c r="S206" s="356">
        <v>1</v>
      </c>
      <c r="T206" s="357">
        <f t="shared" si="32"/>
        <v>4</v>
      </c>
      <c r="U206" s="122">
        <v>5</v>
      </c>
      <c r="V206" s="358">
        <v>6</v>
      </c>
      <c r="W206" s="357"/>
      <c r="X206" s="359">
        <f t="shared" si="30"/>
        <v>4</v>
      </c>
      <c r="AF206"/>
      <c r="AG206"/>
      <c r="AH206" s="73"/>
    </row>
    <row r="207" spans="2:34" ht="15" customHeight="1">
      <c r="B207" s="50" t="s">
        <v>325</v>
      </c>
      <c r="C207" s="312">
        <v>6</v>
      </c>
      <c r="D207" s="376">
        <v>0</v>
      </c>
      <c r="E207" s="376">
        <v>0</v>
      </c>
      <c r="F207" s="318"/>
      <c r="I207" s="351" t="s">
        <v>335</v>
      </c>
      <c r="J207" s="279" t="s">
        <v>336</v>
      </c>
      <c r="K207" s="352">
        <f t="shared" si="22"/>
        <v>27720</v>
      </c>
      <c r="L207" s="365">
        <f t="shared" si="23"/>
        <v>0.08</v>
      </c>
      <c r="M207" s="365">
        <f t="shared" si="24"/>
        <v>0.2</v>
      </c>
      <c r="N207" s="365">
        <f t="shared" si="25"/>
        <v>8.3333333333333329E-2</v>
      </c>
      <c r="O207" s="365">
        <f t="shared" si="26"/>
        <v>2.7777777777777776E-2</v>
      </c>
      <c r="P207" s="365">
        <f t="shared" si="27"/>
        <v>0.1978</v>
      </c>
      <c r="Q207" s="354">
        <f t="shared" si="28"/>
        <v>44044.616000000002</v>
      </c>
      <c r="R207" s="357">
        <f t="shared" si="31"/>
        <v>12</v>
      </c>
      <c r="S207" s="356">
        <v>1</v>
      </c>
      <c r="T207" s="357">
        <f t="shared" si="32"/>
        <v>12</v>
      </c>
      <c r="U207" s="122">
        <v>3.5</v>
      </c>
      <c r="V207" s="358">
        <v>6</v>
      </c>
      <c r="W207" s="357"/>
      <c r="X207" s="359">
        <f t="shared" si="30"/>
        <v>12</v>
      </c>
      <c r="AF207"/>
      <c r="AG207"/>
      <c r="AH207" s="73"/>
    </row>
    <row r="208" spans="2:34" ht="15" customHeight="1">
      <c r="B208" s="50" t="s">
        <v>325</v>
      </c>
      <c r="C208" s="312">
        <v>7</v>
      </c>
      <c r="D208" s="376">
        <v>0</v>
      </c>
      <c r="E208" s="376">
        <v>0</v>
      </c>
      <c r="F208" s="318"/>
      <c r="I208" s="351" t="s">
        <v>335</v>
      </c>
      <c r="J208" s="279" t="s">
        <v>337</v>
      </c>
      <c r="K208" s="352"/>
      <c r="L208" s="365">
        <f t="shared" si="23"/>
        <v>0.08</v>
      </c>
      <c r="M208" s="365">
        <f t="shared" si="24"/>
        <v>0.2</v>
      </c>
      <c r="N208" s="365">
        <f t="shared" si="25"/>
        <v>8.3333333333333329E-2</v>
      </c>
      <c r="O208" s="365">
        <f t="shared" si="26"/>
        <v>2.7777777777777776E-2</v>
      </c>
      <c r="P208" s="365">
        <f t="shared" si="27"/>
        <v>0.1978</v>
      </c>
      <c r="Q208" s="354">
        <f t="shared" si="28"/>
        <v>0</v>
      </c>
      <c r="R208" s="357">
        <f t="shared" si="31"/>
        <v>1</v>
      </c>
      <c r="S208" s="356">
        <v>1</v>
      </c>
      <c r="T208" s="357">
        <f t="shared" si="32"/>
        <v>1</v>
      </c>
      <c r="U208" s="122">
        <v>3.5</v>
      </c>
      <c r="V208" s="358">
        <v>6</v>
      </c>
      <c r="W208" s="357"/>
      <c r="X208" s="359">
        <f t="shared" si="30"/>
        <v>1</v>
      </c>
      <c r="AF208"/>
      <c r="AG208"/>
      <c r="AH208" s="73"/>
    </row>
    <row r="209" spans="2:34" ht="15" customHeight="1">
      <c r="B209" s="114"/>
      <c r="C209" s="328"/>
      <c r="D209" s="329"/>
      <c r="E209" s="329"/>
      <c r="F209" s="330"/>
      <c r="I209" s="285"/>
      <c r="J209" s="279"/>
      <c r="K209" s="372"/>
      <c r="L209" s="279"/>
      <c r="M209" s="279"/>
      <c r="N209" s="279"/>
      <c r="O209" s="279"/>
      <c r="P209" s="279"/>
      <c r="Q209" s="354"/>
      <c r="R209" s="279"/>
      <c r="S209" s="373"/>
      <c r="T209" s="279"/>
      <c r="U209" s="279"/>
      <c r="V209" s="374"/>
      <c r="W209" s="279"/>
      <c r="X209" s="342"/>
      <c r="AF209"/>
      <c r="AG209"/>
    </row>
    <row r="210" spans="2:34" ht="15" customHeight="1">
      <c r="C210" s="312"/>
      <c r="D210" s="313"/>
      <c r="E210" s="313"/>
      <c r="F210" s="314"/>
      <c r="I210" s="375" t="s">
        <v>338</v>
      </c>
      <c r="J210" s="279"/>
      <c r="K210" s="372"/>
      <c r="L210" s="279"/>
      <c r="M210" s="279"/>
      <c r="N210" s="279"/>
      <c r="O210" s="279"/>
      <c r="P210" s="279"/>
      <c r="Q210" s="354"/>
      <c r="R210" s="279"/>
      <c r="S210" s="373"/>
      <c r="T210" s="279"/>
      <c r="U210" s="279"/>
      <c r="V210" s="374"/>
      <c r="W210" s="279"/>
      <c r="X210" s="342"/>
      <c r="AF210"/>
      <c r="AG210"/>
    </row>
    <row r="211" spans="2:34" ht="15" customHeight="1" thickBot="1">
      <c r="B211" s="197" t="s">
        <v>234</v>
      </c>
      <c r="C211" s="198" t="s">
        <v>3</v>
      </c>
      <c r="D211" s="316" t="s">
        <v>276</v>
      </c>
      <c r="E211" s="316" t="s">
        <v>339</v>
      </c>
      <c r="F211" s="199" t="s">
        <v>340</v>
      </c>
      <c r="I211" s="285"/>
      <c r="J211" s="279"/>
      <c r="K211" s="372"/>
      <c r="L211" s="279"/>
      <c r="M211" s="279"/>
      <c r="N211" s="279"/>
      <c r="O211" s="279"/>
      <c r="P211" s="279"/>
      <c r="Q211" s="354"/>
      <c r="R211" s="279"/>
      <c r="S211" s="373"/>
      <c r="T211" s="279"/>
      <c r="U211" s="279"/>
      <c r="V211" s="374"/>
      <c r="W211" s="279"/>
      <c r="X211" s="342"/>
      <c r="AF211"/>
      <c r="AG211"/>
    </row>
    <row r="212" spans="2:34" ht="15" customHeight="1">
      <c r="B212" s="50"/>
      <c r="F212" s="26"/>
      <c r="G212" s="73"/>
      <c r="I212" s="351" t="s">
        <v>341</v>
      </c>
      <c r="J212" s="279"/>
      <c r="K212" s="352">
        <f>$J$176*U212*V212</f>
        <v>39600</v>
      </c>
      <c r="L212" s="365">
        <f>$L$192</f>
        <v>0.08</v>
      </c>
      <c r="M212" s="365">
        <f>$M$192</f>
        <v>0.2</v>
      </c>
      <c r="N212" s="365">
        <f>$N$192</f>
        <v>8.3333333333333329E-2</v>
      </c>
      <c r="O212" s="365">
        <f>$O$192</f>
        <v>2.7777777777777776E-2</v>
      </c>
      <c r="P212" s="365">
        <f>$P$192</f>
        <v>0.1978</v>
      </c>
      <c r="Q212" s="354">
        <f>K212*(1+SUM(L212:P212))</f>
        <v>62920.880000000005</v>
      </c>
      <c r="R212" s="355">
        <f>SUMIFS('PREMISSAS GERAIS'!$I$38:$I$66,'PREMISSAS GERAIS'!$B$38:$B$66,$J$68,'PREMISSAS GERAIS'!$C$38:$C$66,S212)</f>
        <v>2</v>
      </c>
      <c r="S212" s="356">
        <v>1</v>
      </c>
      <c r="T212" s="357">
        <f>R212</f>
        <v>2</v>
      </c>
      <c r="U212" s="122">
        <v>2.5</v>
      </c>
      <c r="V212" s="358">
        <v>12</v>
      </c>
      <c r="W212" s="357">
        <f>T212</f>
        <v>2</v>
      </c>
      <c r="X212" s="359"/>
      <c r="AF212"/>
      <c r="AG212"/>
      <c r="AH212" s="73"/>
    </row>
    <row r="213" spans="2:34" ht="15" customHeight="1">
      <c r="B213" s="50" t="s">
        <v>325</v>
      </c>
      <c r="C213" s="312">
        <v>1</v>
      </c>
      <c r="D213" s="327">
        <f t="shared" ref="D213:D219" si="33">D202-F213</f>
        <v>21364.370000000003</v>
      </c>
      <c r="E213" s="327">
        <f>IFERROR((E202/D202)*D213,0)</f>
        <v>15952.762493633356</v>
      </c>
      <c r="F213" s="377">
        <f>'PREMISSAS GERAIS'!M218</f>
        <v>24572.78</v>
      </c>
      <c r="G213" s="73"/>
      <c r="I213" s="351" t="s">
        <v>342</v>
      </c>
      <c r="J213" s="279"/>
      <c r="K213" s="352">
        <f>$J$176*U213*V213</f>
        <v>39600</v>
      </c>
      <c r="L213" s="365">
        <f>$L$192</f>
        <v>0.08</v>
      </c>
      <c r="M213" s="365">
        <f>$M$192</f>
        <v>0.2</v>
      </c>
      <c r="N213" s="365">
        <f>$N$192</f>
        <v>8.3333333333333329E-2</v>
      </c>
      <c r="O213" s="365">
        <f>$O$192</f>
        <v>2.7777777777777776E-2</v>
      </c>
      <c r="P213" s="365">
        <f>$P$192</f>
        <v>0.1978</v>
      </c>
      <c r="Q213" s="354">
        <f t="shared" ref="Q213:Q215" si="34">K213*(1+SUM(L213:P213))</f>
        <v>62920.880000000005</v>
      </c>
      <c r="R213" s="355">
        <f>SUMIFS('PREMISSAS GERAIS'!$J$38:$J$66,'PREMISSAS GERAIS'!$B$38:$B$66,$J$68,'PREMISSAS GERAIS'!$C$38:$C$66,S213)</f>
        <v>3</v>
      </c>
      <c r="S213" s="356">
        <v>1</v>
      </c>
      <c r="T213" s="357">
        <f>R213</f>
        <v>3</v>
      </c>
      <c r="U213" s="122">
        <v>2.5</v>
      </c>
      <c r="V213" s="358">
        <v>12</v>
      </c>
      <c r="W213" s="357"/>
      <c r="X213" s="359"/>
      <c r="AF213"/>
      <c r="AG213"/>
      <c r="AH213" s="73"/>
    </row>
    <row r="214" spans="2:34" ht="15" customHeight="1">
      <c r="B214" s="50" t="s">
        <v>325</v>
      </c>
      <c r="C214" s="312">
        <v>2</v>
      </c>
      <c r="D214" s="327">
        <f t="shared" si="33"/>
        <v>48839.45</v>
      </c>
      <c r="E214" s="327">
        <f t="shared" ref="E214:E219" si="35">IFERROR((E203/D203)*D214,0)</f>
        <v>36526.064117294991</v>
      </c>
      <c r="F214" s="377">
        <f>'PREMISSAS GERAIS'!M219</f>
        <v>43434.06</v>
      </c>
      <c r="G214" s="73"/>
      <c r="I214" s="351" t="s">
        <v>343</v>
      </c>
      <c r="J214" s="279"/>
      <c r="K214" s="352">
        <f>$J$176*U214*V214</f>
        <v>11880</v>
      </c>
      <c r="L214" s="365">
        <f>$L$192</f>
        <v>0.08</v>
      </c>
      <c r="M214" s="365">
        <f>$M$192</f>
        <v>0.2</v>
      </c>
      <c r="N214" s="365">
        <f>$N$192</f>
        <v>8.3333333333333329E-2</v>
      </c>
      <c r="O214" s="365">
        <f>$O$192</f>
        <v>2.7777777777777776E-2</v>
      </c>
      <c r="P214" s="365">
        <f>$P$192</f>
        <v>0.1978</v>
      </c>
      <c r="Q214" s="354">
        <f t="shared" si="34"/>
        <v>18876.263999999999</v>
      </c>
      <c r="R214" s="355">
        <f>SUMIFS('PREMISSAS GERAIS'!$K$38:$K$66,'PREMISSAS GERAIS'!$B$38:$B$66,$J$68,'PREMISSAS GERAIS'!$C$38:$C$66,S214)</f>
        <v>3</v>
      </c>
      <c r="S214" s="356">
        <v>1</v>
      </c>
      <c r="T214" s="357">
        <f>R214</f>
        <v>3</v>
      </c>
      <c r="U214" s="122">
        <v>1.5</v>
      </c>
      <c r="V214" s="358">
        <v>6</v>
      </c>
      <c r="W214" s="357">
        <f>T214</f>
        <v>3</v>
      </c>
      <c r="X214" s="359"/>
      <c r="AF214"/>
      <c r="AG214"/>
      <c r="AH214" s="73"/>
    </row>
    <row r="215" spans="2:34" ht="15" customHeight="1">
      <c r="B215" s="50" t="s">
        <v>325</v>
      </c>
      <c r="C215" s="312">
        <v>3</v>
      </c>
      <c r="D215" s="327">
        <f t="shared" si="33"/>
        <v>25700.979999999996</v>
      </c>
      <c r="E215" s="327">
        <f t="shared" si="35"/>
        <v>17489.014348327251</v>
      </c>
      <c r="F215" s="377">
        <f>'PREMISSAS GERAIS'!M220</f>
        <v>7801.08</v>
      </c>
      <c r="G215" s="73"/>
      <c r="I215" s="351" t="s">
        <v>344</v>
      </c>
      <c r="J215" s="279"/>
      <c r="K215" s="352">
        <f>$J$176*U215*V215</f>
        <v>23760</v>
      </c>
      <c r="L215" s="365">
        <f>$L$192</f>
        <v>0.08</v>
      </c>
      <c r="M215" s="365">
        <f>$M$192</f>
        <v>0.2</v>
      </c>
      <c r="N215" s="365">
        <f>$N$192</f>
        <v>8.3333333333333329E-2</v>
      </c>
      <c r="O215" s="365">
        <f>$O$192</f>
        <v>2.7777777777777776E-2</v>
      </c>
      <c r="P215" s="365">
        <f>$P$192</f>
        <v>0.1978</v>
      </c>
      <c r="Q215" s="354">
        <f t="shared" si="34"/>
        <v>37752.527999999998</v>
      </c>
      <c r="R215" s="355">
        <f>SUMIFS('PREMISSAS GERAIS'!$L$38:$L$66,'PREMISSAS GERAIS'!$B$38:$B$66,$J$68,'PREMISSAS GERAIS'!$C$38:$C$66,S215)</f>
        <v>3</v>
      </c>
      <c r="S215" s="356">
        <v>1</v>
      </c>
      <c r="T215" s="357">
        <f>R215</f>
        <v>3</v>
      </c>
      <c r="U215" s="122">
        <v>1.5</v>
      </c>
      <c r="V215" s="358">
        <v>12</v>
      </c>
      <c r="W215" s="357">
        <f>T215</f>
        <v>3</v>
      </c>
      <c r="X215" s="359"/>
      <c r="AF215"/>
      <c r="AG215"/>
      <c r="AH215" s="73"/>
    </row>
    <row r="216" spans="2:34" ht="15" customHeight="1">
      <c r="B216" s="50" t="s">
        <v>325</v>
      </c>
      <c r="C216" s="312">
        <v>4</v>
      </c>
      <c r="D216" s="327">
        <f t="shared" si="33"/>
        <v>198985.84999999998</v>
      </c>
      <c r="E216" s="327">
        <f t="shared" si="35"/>
        <v>152829.73019101185</v>
      </c>
      <c r="F216" s="377">
        <f>'PREMISSAS GERAIS'!M221</f>
        <v>577.64</v>
      </c>
      <c r="G216" s="73"/>
      <c r="I216" s="285"/>
      <c r="J216" s="279"/>
      <c r="K216" s="372"/>
      <c r="L216" s="279"/>
      <c r="M216" s="279"/>
      <c r="N216" s="279"/>
      <c r="O216" s="279"/>
      <c r="P216" s="279"/>
      <c r="Q216" s="354"/>
      <c r="R216" s="279"/>
      <c r="S216" s="373"/>
      <c r="T216" s="341"/>
      <c r="U216" s="341"/>
      <c r="V216" s="374"/>
      <c r="W216" s="341"/>
      <c r="X216" s="378"/>
      <c r="AF216"/>
      <c r="AG216"/>
    </row>
    <row r="217" spans="2:34" ht="15" customHeight="1">
      <c r="B217" s="50" t="s">
        <v>325</v>
      </c>
      <c r="C217" s="312">
        <v>5</v>
      </c>
      <c r="D217" s="327">
        <f t="shared" si="33"/>
        <v>197488.03</v>
      </c>
      <c r="E217" s="327">
        <f t="shared" si="35"/>
        <v>153878.30486139999</v>
      </c>
      <c r="F217" s="377">
        <f>'PREMISSAS GERAIS'!M222</f>
        <v>0</v>
      </c>
      <c r="G217" s="73"/>
      <c r="I217" s="375" t="s">
        <v>345</v>
      </c>
      <c r="J217" s="279"/>
      <c r="K217" s="372"/>
      <c r="L217" s="279"/>
      <c r="M217" s="279"/>
      <c r="N217" s="279"/>
      <c r="O217" s="279"/>
      <c r="P217" s="279"/>
      <c r="Q217" s="354"/>
      <c r="R217" s="279"/>
      <c r="S217" s="373"/>
      <c r="T217" s="341"/>
      <c r="U217" s="341"/>
      <c r="V217" s="374"/>
      <c r="W217" s="341"/>
      <c r="X217" s="378"/>
      <c r="AF217"/>
      <c r="AG217"/>
    </row>
    <row r="218" spans="2:34" ht="15" customHeight="1">
      <c r="B218" s="50" t="s">
        <v>325</v>
      </c>
      <c r="C218" s="312">
        <v>6</v>
      </c>
      <c r="D218" s="327">
        <f t="shared" si="33"/>
        <v>0</v>
      </c>
      <c r="E218" s="327">
        <f t="shared" si="35"/>
        <v>0</v>
      </c>
      <c r="F218" s="377">
        <f>'PREMISSAS GERAIS'!M223</f>
        <v>0</v>
      </c>
      <c r="I218" s="285"/>
      <c r="J218" s="279"/>
      <c r="K218" s="372"/>
      <c r="L218" s="279"/>
      <c r="M218" s="279"/>
      <c r="N218" s="279"/>
      <c r="O218" s="279"/>
      <c r="P218" s="279"/>
      <c r="Q218" s="354"/>
      <c r="R218" s="279"/>
      <c r="S218" s="373"/>
      <c r="T218" s="341"/>
      <c r="U218" s="341"/>
      <c r="V218" s="374"/>
      <c r="W218" s="341"/>
      <c r="X218" s="378"/>
      <c r="AF218"/>
      <c r="AG218"/>
    </row>
    <row r="219" spans="2:34" ht="15" customHeight="1">
      <c r="B219" s="50" t="s">
        <v>325</v>
      </c>
      <c r="C219" s="312">
        <v>7</v>
      </c>
      <c r="D219" s="327">
        <f t="shared" si="33"/>
        <v>0</v>
      </c>
      <c r="E219" s="327">
        <f t="shared" si="35"/>
        <v>0</v>
      </c>
      <c r="F219" s="377">
        <f>'PREMISSAS GERAIS'!M224</f>
        <v>0</v>
      </c>
      <c r="I219" s="351" t="s">
        <v>346</v>
      </c>
      <c r="J219" s="279"/>
      <c r="K219" s="352">
        <f>$J$176*U219*12</f>
        <v>39600</v>
      </c>
      <c r="L219" s="365">
        <f>$L$192</f>
        <v>0.08</v>
      </c>
      <c r="M219" s="365">
        <f>$M$192</f>
        <v>0.2</v>
      </c>
      <c r="N219" s="365">
        <f>$N$192</f>
        <v>8.3333333333333329E-2</v>
      </c>
      <c r="O219" s="365">
        <f>$O$192</f>
        <v>2.7777777777777776E-2</v>
      </c>
      <c r="P219" s="365">
        <f>$P$192</f>
        <v>0.1978</v>
      </c>
      <c r="Q219" s="354">
        <f>K219*(1+SUM(L219:P219))</f>
        <v>62920.880000000005</v>
      </c>
      <c r="R219" s="355">
        <f>SUMIFS('PREMISSAS GERAIS'!$M$38:$M$66,'PREMISSAS GERAIS'!$B$38:$B$66,$J$68,'PREMISSAS GERAIS'!$C$38:$C$66,S219)</f>
        <v>1</v>
      </c>
      <c r="S219" s="356">
        <v>1</v>
      </c>
      <c r="T219" s="357">
        <f>R219</f>
        <v>1</v>
      </c>
      <c r="U219" s="122">
        <v>2.5</v>
      </c>
      <c r="V219" s="358">
        <v>2.5</v>
      </c>
      <c r="W219" s="357">
        <f>T219</f>
        <v>1</v>
      </c>
      <c r="X219" s="359"/>
      <c r="AF219"/>
      <c r="AG219"/>
      <c r="AH219" s="73"/>
    </row>
    <row r="220" spans="2:34" ht="15" customHeight="1">
      <c r="B220" s="114"/>
      <c r="C220" s="328"/>
      <c r="D220" s="329"/>
      <c r="E220" s="329"/>
      <c r="F220" s="330"/>
      <c r="I220" s="285" t="s">
        <v>347</v>
      </c>
      <c r="J220" s="279"/>
      <c r="K220" s="352">
        <f>$J$176*U220*12</f>
        <v>23760</v>
      </c>
      <c r="L220" s="365">
        <f>$L$192</f>
        <v>0.08</v>
      </c>
      <c r="M220" s="365">
        <f>$M$192</f>
        <v>0.2</v>
      </c>
      <c r="N220" s="365">
        <f>$N$192</f>
        <v>8.3333333333333329E-2</v>
      </c>
      <c r="O220" s="365">
        <f>$O$192</f>
        <v>2.7777777777777776E-2</v>
      </c>
      <c r="P220" s="365">
        <f>$P$192</f>
        <v>0.1978</v>
      </c>
      <c r="Q220" s="354">
        <f>K220*(1+SUM(L220:P220))</f>
        <v>37752.527999999998</v>
      </c>
      <c r="R220" s="355">
        <f>SUMIFS('PREMISSAS GERAIS'!$N$38:$N$66,'PREMISSAS GERAIS'!$B$38:$B$66,$J$68,'PREMISSAS GERAIS'!$C$38:$C$66,S220)</f>
        <v>2</v>
      </c>
      <c r="S220" s="356">
        <v>1</v>
      </c>
      <c r="T220" s="357">
        <f>R220</f>
        <v>2</v>
      </c>
      <c r="U220" s="122">
        <v>1.5</v>
      </c>
      <c r="V220" s="358">
        <v>1.5</v>
      </c>
      <c r="W220" s="357">
        <f>T220</f>
        <v>2</v>
      </c>
      <c r="X220" s="359"/>
      <c r="AF220"/>
      <c r="AG220"/>
      <c r="AH220" s="73"/>
    </row>
    <row r="221" spans="2:34" ht="15" customHeight="1">
      <c r="E221" s="379"/>
      <c r="I221" s="305"/>
      <c r="J221" s="306"/>
      <c r="K221" s="306"/>
      <c r="L221" s="306"/>
      <c r="M221" s="306"/>
      <c r="N221" s="306"/>
      <c r="O221" s="306"/>
      <c r="P221" s="306"/>
      <c r="Q221" s="306"/>
      <c r="R221" s="306"/>
      <c r="S221" s="380"/>
      <c r="T221" s="306"/>
      <c r="U221" s="306"/>
      <c r="V221" s="381"/>
      <c r="W221" s="306"/>
      <c r="X221" s="381"/>
      <c r="AF221"/>
      <c r="AG221"/>
    </row>
    <row r="222" spans="2:34" ht="15" customHeight="1" thickBot="1">
      <c r="B222" s="197" t="s">
        <v>234</v>
      </c>
      <c r="C222" s="198" t="s">
        <v>3</v>
      </c>
      <c r="D222" s="382" t="s">
        <v>348</v>
      </c>
      <c r="E222" s="382" t="s">
        <v>349</v>
      </c>
      <c r="F222" s="80" t="s">
        <v>350</v>
      </c>
      <c r="I222" s="279"/>
      <c r="J222" s="279"/>
      <c r="K222" s="279"/>
      <c r="L222" s="279"/>
      <c r="M222" s="279"/>
      <c r="N222" s="279"/>
      <c r="O222" s="279"/>
      <c r="P222" s="279"/>
      <c r="Q222" s="279"/>
      <c r="R222" s="279"/>
      <c r="S222" s="341"/>
      <c r="T222" s="279"/>
      <c r="U222" s="279"/>
      <c r="V222" s="342"/>
      <c r="W222" s="279"/>
      <c r="X222" s="342"/>
      <c r="AF222"/>
      <c r="AG222"/>
    </row>
    <row r="223" spans="2:34" ht="15" customHeight="1" outlineLevel="1" thickBot="1">
      <c r="B223" s="50"/>
      <c r="F223" s="26"/>
      <c r="I223" s="337" t="s">
        <v>351</v>
      </c>
      <c r="J223" s="338"/>
      <c r="K223" s="338" t="s">
        <v>296</v>
      </c>
      <c r="L223" s="338" t="s">
        <v>297</v>
      </c>
      <c r="M223" s="338" t="s">
        <v>298</v>
      </c>
      <c r="N223" s="338" t="s">
        <v>299</v>
      </c>
      <c r="O223" s="338" t="s">
        <v>300</v>
      </c>
      <c r="P223" s="338" t="s">
        <v>301</v>
      </c>
      <c r="Q223" s="338" t="s">
        <v>302</v>
      </c>
      <c r="R223" s="338" t="s">
        <v>303</v>
      </c>
      <c r="S223" s="339" t="s">
        <v>3</v>
      </c>
      <c r="T223" s="338"/>
      <c r="U223" s="338"/>
      <c r="V223" s="340"/>
      <c r="W223" s="338"/>
      <c r="X223" s="340"/>
      <c r="AF223"/>
      <c r="AG223"/>
    </row>
    <row r="224" spans="2:34" ht="15" customHeight="1" outlineLevel="1">
      <c r="B224" s="50" t="s">
        <v>325</v>
      </c>
      <c r="C224" s="312">
        <v>1</v>
      </c>
      <c r="D224" s="383">
        <v>0.5</v>
      </c>
      <c r="E224" s="383">
        <v>0.3</v>
      </c>
      <c r="F224" s="216">
        <v>0.18553851266349783</v>
      </c>
      <c r="I224" s="285"/>
      <c r="J224" s="279"/>
      <c r="K224" s="279"/>
      <c r="L224" s="279"/>
      <c r="M224" s="279"/>
      <c r="N224" s="279"/>
      <c r="O224" s="279"/>
      <c r="P224" s="279"/>
      <c r="Q224" s="279"/>
      <c r="R224" s="279"/>
      <c r="S224" s="341"/>
      <c r="T224" s="279"/>
      <c r="U224" s="279"/>
      <c r="V224" s="342"/>
      <c r="W224" s="279"/>
      <c r="X224" s="342"/>
      <c r="AF224"/>
      <c r="AG224"/>
    </row>
    <row r="225" spans="2:33" ht="15" customHeight="1" outlineLevel="1">
      <c r="B225" s="50" t="s">
        <v>325</v>
      </c>
      <c r="C225" s="312">
        <v>2</v>
      </c>
      <c r="D225" s="383">
        <v>0.5</v>
      </c>
      <c r="E225" s="383">
        <v>0.3</v>
      </c>
      <c r="F225" s="216">
        <v>0.17052954346269045</v>
      </c>
      <c r="I225" s="343" t="s">
        <v>310</v>
      </c>
      <c r="J225" s="279"/>
      <c r="K225" s="279"/>
      <c r="L225" s="279"/>
      <c r="M225" s="279"/>
      <c r="N225" s="279"/>
      <c r="O225" s="279"/>
      <c r="P225" s="279"/>
      <c r="Q225" s="279"/>
      <c r="R225" s="279"/>
      <c r="S225" s="341"/>
      <c r="T225" s="279"/>
      <c r="U225" s="279"/>
      <c r="V225" s="342"/>
      <c r="W225" s="279"/>
      <c r="X225" s="342"/>
      <c r="AF225"/>
      <c r="AG225"/>
    </row>
    <row r="226" spans="2:33" ht="15" customHeight="1" outlineLevel="1">
      <c r="B226" s="50" t="s">
        <v>325</v>
      </c>
      <c r="C226" s="312">
        <v>3</v>
      </c>
      <c r="D226" s="383">
        <v>0.5</v>
      </c>
      <c r="E226" s="383">
        <v>0.3</v>
      </c>
      <c r="F226" s="216">
        <v>8.0592801159092894E-3</v>
      </c>
      <c r="I226" s="285"/>
      <c r="J226" s="279"/>
      <c r="K226" s="279"/>
      <c r="L226" s="279"/>
      <c r="M226" s="279"/>
      <c r="N226" s="279"/>
      <c r="O226" s="279"/>
      <c r="P226" s="279"/>
      <c r="Q226" s="279"/>
      <c r="R226" s="279"/>
      <c r="S226" s="341"/>
      <c r="T226" s="279"/>
      <c r="U226" s="279"/>
      <c r="V226" s="342"/>
      <c r="W226" s="279"/>
      <c r="X226" s="342"/>
      <c r="AF226"/>
      <c r="AG226"/>
    </row>
    <row r="227" spans="2:33" ht="15" customHeight="1" outlineLevel="1">
      <c r="B227" s="50" t="s">
        <v>325</v>
      </c>
      <c r="C227" s="312">
        <v>4</v>
      </c>
      <c r="D227" s="383">
        <v>0.5</v>
      </c>
      <c r="E227" s="383">
        <v>0.3</v>
      </c>
      <c r="F227" s="216">
        <v>1.9509444037083136E-3</v>
      </c>
      <c r="I227" s="351" t="s">
        <v>314</v>
      </c>
      <c r="J227" s="279"/>
      <c r="K227" s="357">
        <f>$J$176*U227*V227</f>
        <v>110880</v>
      </c>
      <c r="L227" s="365">
        <f>$L$192</f>
        <v>0.08</v>
      </c>
      <c r="M227" s="365">
        <f>$M$192</f>
        <v>0.2</v>
      </c>
      <c r="N227" s="365">
        <f>$N$192</f>
        <v>8.3333333333333329E-2</v>
      </c>
      <c r="O227" s="365">
        <f>$O$192</f>
        <v>2.7777777777777776E-2</v>
      </c>
      <c r="P227" s="365">
        <f>$P$192</f>
        <v>0.1978</v>
      </c>
      <c r="Q227" s="384">
        <f>K227*(1+SUM(L227:P227))</f>
        <v>176178.46400000001</v>
      </c>
      <c r="R227" s="355">
        <f>SUMIFS('PREMISSAS GERAIS'!$D$38:$D$66,'PREMISSAS GERAIS'!$B$38:$B$66,$J$68,'PREMISSAS GERAIS'!$C$38:$C$66,S227)</f>
        <v>1</v>
      </c>
      <c r="S227" s="356">
        <v>2</v>
      </c>
      <c r="T227" s="357">
        <f>R227</f>
        <v>1</v>
      </c>
      <c r="U227" s="357">
        <f>$U$192</f>
        <v>7</v>
      </c>
      <c r="V227" s="359">
        <f>$V$192</f>
        <v>12</v>
      </c>
      <c r="W227" s="357"/>
      <c r="X227" s="359">
        <f>T227</f>
        <v>1</v>
      </c>
      <c r="AF227"/>
      <c r="AG227"/>
    </row>
    <row r="228" spans="2:33" ht="15" customHeight="1" outlineLevel="1">
      <c r="B228" s="50" t="s">
        <v>325</v>
      </c>
      <c r="C228" s="312">
        <v>5</v>
      </c>
      <c r="D228" s="383">
        <v>0.5</v>
      </c>
      <c r="E228" s="383">
        <v>0.3</v>
      </c>
      <c r="F228" s="216">
        <v>0</v>
      </c>
      <c r="I228" s="351" t="s">
        <v>315</v>
      </c>
      <c r="J228" s="279"/>
      <c r="K228" s="357">
        <f>$J$176*U228*V228</f>
        <v>31680</v>
      </c>
      <c r="L228" s="365">
        <f>$L$192</f>
        <v>0.08</v>
      </c>
      <c r="M228" s="365">
        <f>$M$192</f>
        <v>0.2</v>
      </c>
      <c r="N228" s="365">
        <f>$N$192</f>
        <v>8.3333333333333329E-2</v>
      </c>
      <c r="O228" s="365">
        <f>$O$192</f>
        <v>2.7777777777777776E-2</v>
      </c>
      <c r="P228" s="365">
        <f>$P$192</f>
        <v>0.1978</v>
      </c>
      <c r="Q228" s="384">
        <f>K228*(1+SUM(L228:P228))</f>
        <v>50336.704000000005</v>
      </c>
      <c r="R228" s="355">
        <f>SUMIFS('PREMISSAS GERAIS'!$E$38:$E$66,'PREMISSAS GERAIS'!$B$38:$B$66,$J$68,'PREMISSAS GERAIS'!$C$38:$C$66,S228)</f>
        <v>1</v>
      </c>
      <c r="S228" s="356">
        <v>2</v>
      </c>
      <c r="T228" s="357">
        <f t="shared" ref="T228:T229" si="36">R228</f>
        <v>1</v>
      </c>
      <c r="U228" s="357">
        <f>$U$193</f>
        <v>4</v>
      </c>
      <c r="V228" s="359">
        <f>$V$193</f>
        <v>6</v>
      </c>
      <c r="W228" s="357"/>
      <c r="X228" s="359">
        <f>T228</f>
        <v>1</v>
      </c>
      <c r="AF228"/>
      <c r="AG228"/>
    </row>
    <row r="229" spans="2:33" ht="15" customHeight="1" outlineLevel="1">
      <c r="B229" s="50" t="s">
        <v>325</v>
      </c>
      <c r="C229" s="312">
        <v>6</v>
      </c>
      <c r="D229" s="383">
        <v>0.5</v>
      </c>
      <c r="E229" s="383">
        <v>0.3</v>
      </c>
      <c r="F229" s="216">
        <v>0</v>
      </c>
      <c r="I229" s="351" t="s">
        <v>316</v>
      </c>
      <c r="J229" s="279"/>
      <c r="K229" s="357">
        <f>$J$176*U229*V229</f>
        <v>23760</v>
      </c>
      <c r="L229" s="365">
        <f>$L$192</f>
        <v>0.08</v>
      </c>
      <c r="M229" s="365">
        <f>$M$192</f>
        <v>0.2</v>
      </c>
      <c r="N229" s="365">
        <f>$N$192</f>
        <v>8.3333333333333329E-2</v>
      </c>
      <c r="O229" s="365">
        <f>$O$192</f>
        <v>2.7777777777777776E-2</v>
      </c>
      <c r="P229" s="365">
        <f>$P$192</f>
        <v>0.1978</v>
      </c>
      <c r="Q229" s="384">
        <f>K229*(1+SUM(L229:P229))</f>
        <v>37752.527999999998</v>
      </c>
      <c r="R229" s="355">
        <f>SUMIFS('PREMISSAS GERAIS'!$F$38:$F$66,'PREMISSAS GERAIS'!$B$38:$B$66,$J$68,'PREMISSAS GERAIS'!$C$38:$C$66,S229)</f>
        <v>1</v>
      </c>
      <c r="S229" s="356">
        <v>2</v>
      </c>
      <c r="T229" s="357">
        <f t="shared" si="36"/>
        <v>1</v>
      </c>
      <c r="U229" s="357">
        <f>$U$194</f>
        <v>3</v>
      </c>
      <c r="V229" s="359">
        <f>$V$194</f>
        <v>6</v>
      </c>
      <c r="W229" s="357"/>
      <c r="X229" s="359">
        <f>T229</f>
        <v>1</v>
      </c>
      <c r="AF229"/>
      <c r="AG229"/>
    </row>
    <row r="230" spans="2:33" ht="15" customHeight="1" outlineLevel="1">
      <c r="B230" s="50" t="s">
        <v>325</v>
      </c>
      <c r="C230" s="312">
        <v>7</v>
      </c>
      <c r="D230" s="383">
        <v>0.5</v>
      </c>
      <c r="E230" s="383">
        <v>0.3</v>
      </c>
      <c r="F230" s="216">
        <v>0</v>
      </c>
      <c r="I230" s="285"/>
      <c r="J230" s="279"/>
      <c r="K230" s="385"/>
      <c r="L230" s="279"/>
      <c r="M230" s="279"/>
      <c r="N230" s="279"/>
      <c r="O230" s="279"/>
      <c r="P230" s="279"/>
      <c r="Q230" s="279"/>
      <c r="R230" s="279"/>
      <c r="S230" s="373"/>
      <c r="T230" s="279"/>
      <c r="U230" s="279"/>
      <c r="V230" s="378"/>
      <c r="W230" s="279"/>
      <c r="X230" s="342"/>
      <c r="AF230"/>
      <c r="AG230"/>
    </row>
    <row r="231" spans="2:33" ht="15" customHeight="1" outlineLevel="1">
      <c r="B231" s="114"/>
      <c r="C231" s="328"/>
      <c r="D231" s="329"/>
      <c r="E231" s="329"/>
      <c r="F231" s="330"/>
      <c r="I231" s="375" t="s">
        <v>318</v>
      </c>
      <c r="J231" s="279"/>
      <c r="K231" s="341"/>
      <c r="L231" s="279"/>
      <c r="M231" s="279"/>
      <c r="N231" s="279"/>
      <c r="O231" s="279"/>
      <c r="P231" s="279"/>
      <c r="Q231" s="279"/>
      <c r="R231" s="279"/>
      <c r="S231" s="373"/>
      <c r="T231" s="279"/>
      <c r="U231" s="279"/>
      <c r="V231" s="378"/>
      <c r="W231" s="279"/>
      <c r="X231" s="342"/>
      <c r="AF231"/>
      <c r="AG231"/>
    </row>
    <row r="232" spans="2:33" ht="15" customHeight="1" outlineLevel="1">
      <c r="I232" s="285"/>
      <c r="J232" s="279"/>
      <c r="K232" s="341"/>
      <c r="L232" s="279"/>
      <c r="M232" s="279"/>
      <c r="N232" s="279"/>
      <c r="O232" s="279"/>
      <c r="P232" s="279"/>
      <c r="Q232" s="279"/>
      <c r="R232" s="279"/>
      <c r="S232" s="373"/>
      <c r="T232" s="279"/>
      <c r="U232" s="279"/>
      <c r="V232" s="378"/>
      <c r="W232" s="279"/>
      <c r="X232" s="342"/>
      <c r="AF232"/>
      <c r="AG232"/>
    </row>
    <row r="233" spans="2:33" ht="15" customHeight="1" outlineLevel="1" thickBot="1">
      <c r="B233" s="197" t="s">
        <v>234</v>
      </c>
      <c r="C233" s="198"/>
      <c r="D233" s="382" t="s">
        <v>352</v>
      </c>
      <c r="E233" s="386" t="s">
        <v>353</v>
      </c>
      <c r="I233" s="351" t="s">
        <v>320</v>
      </c>
      <c r="J233" s="279"/>
      <c r="K233" s="357">
        <f t="shared" ref="K233:K242" si="37">$J$176*U233*V233</f>
        <v>31680</v>
      </c>
      <c r="L233" s="365">
        <f t="shared" ref="L233:L243" si="38">$L$192</f>
        <v>0.08</v>
      </c>
      <c r="M233" s="365">
        <f t="shared" ref="M233:M243" si="39">$M$192</f>
        <v>0.2</v>
      </c>
      <c r="N233" s="365">
        <f t="shared" ref="N233:N243" si="40">$N$192</f>
        <v>8.3333333333333329E-2</v>
      </c>
      <c r="O233" s="365">
        <f t="shared" ref="O233:O243" si="41">$O$192</f>
        <v>2.7777777777777776E-2</v>
      </c>
      <c r="P233" s="365">
        <f t="shared" ref="P233:P243" si="42">$P$192</f>
        <v>0.1978</v>
      </c>
      <c r="Q233" s="384">
        <f t="shared" ref="Q233:Q243" si="43">K233*(1+SUM(L233:P233))</f>
        <v>50336.704000000005</v>
      </c>
      <c r="R233" s="355">
        <f>IF(SUM($R235:$R243)&gt;1,SUMIFS('PREMISSAS GERAIS'!$G$38:$G$66,'PREMISSAS GERAIS'!$B$38:$B$66,$J$68,'PREMISSAS GERAIS'!$C$38:$C$66,S233),0)</f>
        <v>1</v>
      </c>
      <c r="S233" s="356">
        <v>2</v>
      </c>
      <c r="T233" s="357">
        <f t="shared" ref="T233:T234" si="44">R233</f>
        <v>1</v>
      </c>
      <c r="U233" s="357">
        <f>$U$198</f>
        <v>4</v>
      </c>
      <c r="V233" s="359">
        <f>$V$198</f>
        <v>6</v>
      </c>
      <c r="W233" s="357"/>
      <c r="X233" s="359">
        <f>T233</f>
        <v>1</v>
      </c>
      <c r="AF233"/>
      <c r="AG233"/>
    </row>
    <row r="234" spans="2:33" ht="15" customHeight="1" outlineLevel="1">
      <c r="B234" s="50"/>
      <c r="E234" s="26"/>
      <c r="I234" s="351" t="s">
        <v>321</v>
      </c>
      <c r="J234" s="279"/>
      <c r="K234" s="357">
        <f t="shared" si="37"/>
        <v>27720</v>
      </c>
      <c r="L234" s="365">
        <f t="shared" si="38"/>
        <v>0.08</v>
      </c>
      <c r="M234" s="365">
        <f t="shared" si="39"/>
        <v>0.2</v>
      </c>
      <c r="N234" s="365">
        <f t="shared" si="40"/>
        <v>8.3333333333333329E-2</v>
      </c>
      <c r="O234" s="365">
        <f t="shared" si="41"/>
        <v>2.7777777777777776E-2</v>
      </c>
      <c r="P234" s="365">
        <f t="shared" si="42"/>
        <v>0.1978</v>
      </c>
      <c r="Q234" s="384">
        <f t="shared" si="43"/>
        <v>44044.616000000002</v>
      </c>
      <c r="R234" s="355">
        <f>IF(SUM($R235:$R243)&gt;1,SUMIFS('PREMISSAS GERAIS'!$H$38:$H$66,'PREMISSAS GERAIS'!$B$38:$B$66,$J$68,'PREMISSAS GERAIS'!$C$38:$C$66,S234),0)</f>
        <v>1</v>
      </c>
      <c r="S234" s="356">
        <v>2</v>
      </c>
      <c r="T234" s="357">
        <f t="shared" si="44"/>
        <v>1</v>
      </c>
      <c r="U234" s="357">
        <f>$U$199</f>
        <v>3.5</v>
      </c>
      <c r="V234" s="359">
        <f>$V$199</f>
        <v>6</v>
      </c>
      <c r="W234" s="357"/>
      <c r="X234" s="359">
        <f t="shared" ref="X234:X243" si="45">T234</f>
        <v>1</v>
      </c>
      <c r="AF234"/>
      <c r="AG234"/>
    </row>
    <row r="235" spans="2:33" ht="15" customHeight="1" outlineLevel="1">
      <c r="B235" s="114" t="s">
        <v>354</v>
      </c>
      <c r="C235" s="328"/>
      <c r="D235" s="387">
        <v>0.7366490958154307</v>
      </c>
      <c r="E235" s="388">
        <v>10.049753045417249</v>
      </c>
      <c r="I235" s="351" t="s">
        <v>323</v>
      </c>
      <c r="J235" s="279" t="s">
        <v>139</v>
      </c>
      <c r="K235" s="357">
        <f t="shared" si="37"/>
        <v>23760</v>
      </c>
      <c r="L235" s="365">
        <f t="shared" si="38"/>
        <v>0.08</v>
      </c>
      <c r="M235" s="365">
        <f t="shared" si="39"/>
        <v>0.2</v>
      </c>
      <c r="N235" s="365">
        <f t="shared" si="40"/>
        <v>8.3333333333333329E-2</v>
      </c>
      <c r="O235" s="365">
        <f t="shared" si="41"/>
        <v>2.7777777777777776E-2</v>
      </c>
      <c r="P235" s="365">
        <f t="shared" si="42"/>
        <v>0.1978</v>
      </c>
      <c r="Q235" s="384">
        <f t="shared" si="43"/>
        <v>37752.527999999998</v>
      </c>
      <c r="R235" s="357">
        <f t="shared" ref="R235:R243" si="46">SUMIFS($P$1949:$P$2857,$I$1949:$I$2857,$J235,$V$1949:$V$2857,S235)</f>
        <v>4</v>
      </c>
      <c r="S235" s="356">
        <v>2</v>
      </c>
      <c r="T235" s="357">
        <f t="shared" ref="T235:T243" si="47">SUMIFS($W$1949:$W$2857,$I$1949:$I$2857,$J235,$V$1949:$V$2857,S235)</f>
        <v>4</v>
      </c>
      <c r="U235" s="357">
        <f>$U$200</f>
        <v>3</v>
      </c>
      <c r="V235" s="359">
        <f>$V$200</f>
        <v>6</v>
      </c>
      <c r="W235" s="357"/>
      <c r="X235" s="359">
        <f t="shared" si="45"/>
        <v>4</v>
      </c>
      <c r="AF235"/>
      <c r="AG235"/>
    </row>
    <row r="236" spans="2:33" ht="15" customHeight="1" outlineLevel="1">
      <c r="I236" s="351" t="s">
        <v>324</v>
      </c>
      <c r="J236" s="279" t="s">
        <v>139</v>
      </c>
      <c r="K236" s="357">
        <f t="shared" si="37"/>
        <v>15840</v>
      </c>
      <c r="L236" s="365">
        <f t="shared" si="38"/>
        <v>0.08</v>
      </c>
      <c r="M236" s="365">
        <f t="shared" si="39"/>
        <v>0.2</v>
      </c>
      <c r="N236" s="365">
        <f t="shared" si="40"/>
        <v>8.3333333333333329E-2</v>
      </c>
      <c r="O236" s="365">
        <f t="shared" si="41"/>
        <v>2.7777777777777776E-2</v>
      </c>
      <c r="P236" s="365">
        <f t="shared" si="42"/>
        <v>0.1978</v>
      </c>
      <c r="Q236" s="384">
        <f t="shared" si="43"/>
        <v>25168.352000000003</v>
      </c>
      <c r="R236" s="357">
        <f t="shared" si="46"/>
        <v>4</v>
      </c>
      <c r="S236" s="356">
        <v>2</v>
      </c>
      <c r="T236" s="357">
        <f t="shared" si="47"/>
        <v>4</v>
      </c>
      <c r="U236" s="357">
        <f>$U$201</f>
        <v>2</v>
      </c>
      <c r="V236" s="359">
        <f>$V$201</f>
        <v>6</v>
      </c>
      <c r="W236" s="357"/>
      <c r="X236" s="359">
        <f t="shared" si="45"/>
        <v>4</v>
      </c>
      <c r="AF236"/>
      <c r="AG236"/>
    </row>
    <row r="237" spans="2:33" ht="15" customHeight="1" outlineLevel="1">
      <c r="B237" s="69" t="s">
        <v>355</v>
      </c>
      <c r="C237" s="69"/>
      <c r="D237" s="69"/>
      <c r="E237" s="69"/>
      <c r="F237" s="69"/>
      <c r="I237" s="351" t="s">
        <v>326</v>
      </c>
      <c r="J237" s="279" t="s">
        <v>327</v>
      </c>
      <c r="K237" s="357">
        <f t="shared" si="37"/>
        <v>39600</v>
      </c>
      <c r="L237" s="365">
        <f t="shared" si="38"/>
        <v>0.08</v>
      </c>
      <c r="M237" s="365">
        <f t="shared" si="39"/>
        <v>0.2</v>
      </c>
      <c r="N237" s="365">
        <f t="shared" si="40"/>
        <v>8.3333333333333329E-2</v>
      </c>
      <c r="O237" s="365">
        <f t="shared" si="41"/>
        <v>2.7777777777777776E-2</v>
      </c>
      <c r="P237" s="365">
        <f t="shared" si="42"/>
        <v>0.1978</v>
      </c>
      <c r="Q237" s="384">
        <f t="shared" si="43"/>
        <v>62920.880000000005</v>
      </c>
      <c r="R237" s="357">
        <f t="shared" si="46"/>
        <v>1</v>
      </c>
      <c r="S237" s="356">
        <v>2</v>
      </c>
      <c r="T237" s="357">
        <f t="shared" si="47"/>
        <v>1</v>
      </c>
      <c r="U237" s="357">
        <f>$U$202</f>
        <v>5</v>
      </c>
      <c r="V237" s="359">
        <f>$V$202</f>
        <v>6</v>
      </c>
      <c r="W237" s="357"/>
      <c r="X237" s="359">
        <f t="shared" si="45"/>
        <v>1</v>
      </c>
      <c r="AF237"/>
      <c r="AG237"/>
    </row>
    <row r="238" spans="2:33" ht="15" customHeight="1" outlineLevel="1">
      <c r="I238" s="351" t="s">
        <v>328</v>
      </c>
      <c r="J238" s="279" t="s">
        <v>329</v>
      </c>
      <c r="K238" s="357">
        <f t="shared" si="37"/>
        <v>39600</v>
      </c>
      <c r="L238" s="365">
        <f t="shared" si="38"/>
        <v>0.08</v>
      </c>
      <c r="M238" s="365">
        <f t="shared" si="39"/>
        <v>0.2</v>
      </c>
      <c r="N238" s="365">
        <f t="shared" si="40"/>
        <v>8.3333333333333329E-2</v>
      </c>
      <c r="O238" s="365">
        <f t="shared" si="41"/>
        <v>2.7777777777777776E-2</v>
      </c>
      <c r="P238" s="365">
        <f t="shared" si="42"/>
        <v>0.1978</v>
      </c>
      <c r="Q238" s="384">
        <f t="shared" si="43"/>
        <v>62920.880000000005</v>
      </c>
      <c r="R238" s="357">
        <f t="shared" si="46"/>
        <v>1</v>
      </c>
      <c r="S238" s="356">
        <v>2</v>
      </c>
      <c r="T238" s="357">
        <f t="shared" si="47"/>
        <v>1</v>
      </c>
      <c r="U238" s="357">
        <f>$U$203</f>
        <v>5</v>
      </c>
      <c r="V238" s="359">
        <f>$V$203</f>
        <v>6</v>
      </c>
      <c r="W238" s="357"/>
      <c r="X238" s="359">
        <f t="shared" si="45"/>
        <v>1</v>
      </c>
      <c r="AF238"/>
      <c r="AG238"/>
    </row>
    <row r="239" spans="2:33" ht="15" customHeight="1" outlineLevel="1" thickBot="1">
      <c r="B239" s="224" t="s">
        <v>356</v>
      </c>
      <c r="C239" s="241"/>
      <c r="D239" s="389"/>
      <c r="E239" s="371"/>
      <c r="F239" s="188"/>
      <c r="I239" s="351" t="s">
        <v>330</v>
      </c>
      <c r="J239" s="279" t="s">
        <v>331</v>
      </c>
      <c r="K239" s="357">
        <f t="shared" si="37"/>
        <v>39600</v>
      </c>
      <c r="L239" s="365">
        <f t="shared" si="38"/>
        <v>0.08</v>
      </c>
      <c r="M239" s="365">
        <f t="shared" si="39"/>
        <v>0.2</v>
      </c>
      <c r="N239" s="365">
        <f t="shared" si="40"/>
        <v>8.3333333333333329E-2</v>
      </c>
      <c r="O239" s="365">
        <f t="shared" si="41"/>
        <v>2.7777777777777776E-2</v>
      </c>
      <c r="P239" s="365">
        <f t="shared" si="42"/>
        <v>0.1978</v>
      </c>
      <c r="Q239" s="384">
        <f t="shared" si="43"/>
        <v>62920.880000000005</v>
      </c>
      <c r="R239" s="357">
        <f t="shared" si="46"/>
        <v>2</v>
      </c>
      <c r="S239" s="356">
        <v>2</v>
      </c>
      <c r="T239" s="357">
        <f t="shared" si="47"/>
        <v>2</v>
      </c>
      <c r="U239" s="357">
        <f>$U$204</f>
        <v>5</v>
      </c>
      <c r="V239" s="359">
        <f>$V$204</f>
        <v>6</v>
      </c>
      <c r="W239" s="357"/>
      <c r="X239" s="359">
        <f t="shared" si="45"/>
        <v>2</v>
      </c>
      <c r="AF239"/>
      <c r="AG239"/>
    </row>
    <row r="240" spans="2:33" ht="15" customHeight="1" outlineLevel="1">
      <c r="B240" s="347"/>
      <c r="C240" s="348"/>
      <c r="D240" s="390"/>
      <c r="E240" s="361"/>
      <c r="F240" s="391"/>
      <c r="I240" s="351" t="s">
        <v>332</v>
      </c>
      <c r="J240" s="279" t="s">
        <v>331</v>
      </c>
      <c r="K240" s="357">
        <f t="shared" si="37"/>
        <v>15840</v>
      </c>
      <c r="L240" s="365">
        <f t="shared" si="38"/>
        <v>0.08</v>
      </c>
      <c r="M240" s="365">
        <f t="shared" si="39"/>
        <v>0.2</v>
      </c>
      <c r="N240" s="365">
        <f t="shared" si="40"/>
        <v>8.3333333333333329E-2</v>
      </c>
      <c r="O240" s="365">
        <f t="shared" si="41"/>
        <v>2.7777777777777776E-2</v>
      </c>
      <c r="P240" s="365">
        <f t="shared" si="42"/>
        <v>0.1978</v>
      </c>
      <c r="Q240" s="384">
        <f t="shared" si="43"/>
        <v>25168.352000000003</v>
      </c>
      <c r="R240" s="357">
        <f t="shared" si="46"/>
        <v>2</v>
      </c>
      <c r="S240" s="356">
        <v>2</v>
      </c>
      <c r="T240" s="357">
        <f t="shared" si="47"/>
        <v>2</v>
      </c>
      <c r="U240" s="357">
        <f>$U$205</f>
        <v>2</v>
      </c>
      <c r="V240" s="359">
        <f>$V$205</f>
        <v>6</v>
      </c>
      <c r="W240" s="357"/>
      <c r="X240" s="359">
        <f t="shared" si="45"/>
        <v>2</v>
      </c>
      <c r="AF240"/>
      <c r="AG240"/>
    </row>
    <row r="241" spans="2:33" ht="15" customHeight="1" outlineLevel="1">
      <c r="B241" s="360"/>
      <c r="C241" s="361">
        <v>0.75</v>
      </c>
      <c r="D241" s="392"/>
      <c r="E241" s="363"/>
      <c r="F241" s="391"/>
      <c r="I241" s="351" t="s">
        <v>333</v>
      </c>
      <c r="J241" s="279" t="s">
        <v>334</v>
      </c>
      <c r="K241" s="357">
        <f t="shared" si="37"/>
        <v>39600</v>
      </c>
      <c r="L241" s="365">
        <f t="shared" si="38"/>
        <v>0.08</v>
      </c>
      <c r="M241" s="365">
        <f t="shared" si="39"/>
        <v>0.2</v>
      </c>
      <c r="N241" s="365">
        <f t="shared" si="40"/>
        <v>8.3333333333333329E-2</v>
      </c>
      <c r="O241" s="365">
        <f t="shared" si="41"/>
        <v>2.7777777777777776E-2</v>
      </c>
      <c r="P241" s="365">
        <f t="shared" si="42"/>
        <v>0.1978</v>
      </c>
      <c r="Q241" s="384">
        <f t="shared" si="43"/>
        <v>62920.880000000005</v>
      </c>
      <c r="R241" s="357">
        <f t="shared" si="46"/>
        <v>3</v>
      </c>
      <c r="S241" s="356">
        <v>2</v>
      </c>
      <c r="T241" s="357">
        <f t="shared" si="47"/>
        <v>3</v>
      </c>
      <c r="U241" s="357">
        <f>$U$206</f>
        <v>5</v>
      </c>
      <c r="V241" s="359">
        <f>$V$206</f>
        <v>6</v>
      </c>
      <c r="W241" s="357"/>
      <c r="X241" s="359">
        <f t="shared" si="45"/>
        <v>3</v>
      </c>
      <c r="AF241"/>
      <c r="AG241"/>
    </row>
    <row r="242" spans="2:33" ht="15" customHeight="1" outlineLevel="1">
      <c r="B242" s="366"/>
      <c r="C242" s="367"/>
      <c r="D242" s="393"/>
      <c r="E242" s="361"/>
      <c r="F242" s="391"/>
      <c r="I242" s="351" t="s">
        <v>335</v>
      </c>
      <c r="J242" s="279" t="s">
        <v>336</v>
      </c>
      <c r="K242" s="357">
        <f t="shared" si="37"/>
        <v>27720</v>
      </c>
      <c r="L242" s="365">
        <f t="shared" si="38"/>
        <v>0.08</v>
      </c>
      <c r="M242" s="365">
        <f t="shared" si="39"/>
        <v>0.2</v>
      </c>
      <c r="N242" s="365">
        <f t="shared" si="40"/>
        <v>8.3333333333333329E-2</v>
      </c>
      <c r="O242" s="365">
        <f t="shared" si="41"/>
        <v>2.7777777777777776E-2</v>
      </c>
      <c r="P242" s="365">
        <f t="shared" si="42"/>
        <v>0.1978</v>
      </c>
      <c r="Q242" s="384">
        <f t="shared" si="43"/>
        <v>44044.616000000002</v>
      </c>
      <c r="R242" s="357">
        <f t="shared" si="46"/>
        <v>9</v>
      </c>
      <c r="S242" s="356">
        <v>2</v>
      </c>
      <c r="T242" s="357">
        <f t="shared" si="47"/>
        <v>9</v>
      </c>
      <c r="U242" s="357">
        <f>$U$207</f>
        <v>3.5</v>
      </c>
      <c r="V242" s="359">
        <f>$V$207</f>
        <v>6</v>
      </c>
      <c r="W242" s="357"/>
      <c r="X242" s="359">
        <f t="shared" si="45"/>
        <v>9</v>
      </c>
      <c r="AF242"/>
      <c r="AG242"/>
    </row>
    <row r="243" spans="2:33" ht="15" customHeight="1" outlineLevel="1">
      <c r="I243" s="351" t="s">
        <v>335</v>
      </c>
      <c r="J243" s="279" t="s">
        <v>337</v>
      </c>
      <c r="K243" s="352"/>
      <c r="L243" s="365">
        <f t="shared" si="38"/>
        <v>0.08</v>
      </c>
      <c r="M243" s="365">
        <f t="shared" si="39"/>
        <v>0.2</v>
      </c>
      <c r="N243" s="365">
        <f t="shared" si="40"/>
        <v>8.3333333333333329E-2</v>
      </c>
      <c r="O243" s="365">
        <f t="shared" si="41"/>
        <v>2.7777777777777776E-2</v>
      </c>
      <c r="P243" s="365">
        <f t="shared" si="42"/>
        <v>0.1978</v>
      </c>
      <c r="Q243" s="384">
        <f t="shared" si="43"/>
        <v>0</v>
      </c>
      <c r="R243" s="357">
        <f t="shared" si="46"/>
        <v>1</v>
      </c>
      <c r="S243" s="356">
        <v>2</v>
      </c>
      <c r="T243" s="357">
        <f t="shared" si="47"/>
        <v>1</v>
      </c>
      <c r="U243" s="357">
        <f>$U$208</f>
        <v>3.5</v>
      </c>
      <c r="V243" s="359">
        <f>$V$208</f>
        <v>6</v>
      </c>
      <c r="W243" s="357"/>
      <c r="X243" s="359">
        <f t="shared" si="45"/>
        <v>1</v>
      </c>
      <c r="AF243"/>
      <c r="AG243"/>
    </row>
    <row r="244" spans="2:33" ht="15" customHeight="1" outlineLevel="1" thickBot="1">
      <c r="B244" s="282" t="s">
        <v>234</v>
      </c>
      <c r="C244" s="283" t="s">
        <v>3</v>
      </c>
      <c r="D244" s="394" t="s">
        <v>357</v>
      </c>
      <c r="E244" s="394" t="s">
        <v>358</v>
      </c>
      <c r="F244" s="284"/>
      <c r="I244" s="285"/>
      <c r="J244" s="279"/>
      <c r="K244" s="341"/>
      <c r="L244" s="279"/>
      <c r="M244" s="279"/>
      <c r="N244" s="279"/>
      <c r="O244" s="279"/>
      <c r="P244" s="279"/>
      <c r="Q244" s="279"/>
      <c r="R244" s="279"/>
      <c r="S244" s="373"/>
      <c r="T244" s="279"/>
      <c r="U244" s="279"/>
      <c r="V244" s="378"/>
      <c r="W244" s="279"/>
      <c r="X244" s="342"/>
      <c r="AF244"/>
      <c r="AG244"/>
    </row>
    <row r="245" spans="2:33" ht="15" customHeight="1" outlineLevel="1">
      <c r="B245" s="285"/>
      <c r="C245" s="279"/>
      <c r="D245" s="286"/>
      <c r="E245" s="287"/>
      <c r="F245" s="288"/>
      <c r="I245" s="375" t="s">
        <v>338</v>
      </c>
      <c r="J245" s="279"/>
      <c r="K245" s="341"/>
      <c r="L245" s="279"/>
      <c r="M245" s="279"/>
      <c r="N245" s="279"/>
      <c r="O245" s="279"/>
      <c r="P245" s="279"/>
      <c r="Q245" s="279"/>
      <c r="R245" s="279"/>
      <c r="S245" s="373"/>
      <c r="T245" s="279"/>
      <c r="U245" s="279"/>
      <c r="V245" s="378"/>
      <c r="W245" s="279"/>
      <c r="X245" s="342"/>
      <c r="AF245"/>
      <c r="AG245"/>
    </row>
    <row r="246" spans="2:33" ht="15" customHeight="1" outlineLevel="1">
      <c r="B246" s="285" t="s">
        <v>53</v>
      </c>
      <c r="C246" s="289">
        <v>1</v>
      </c>
      <c r="D246" s="290">
        <v>27.06515173963254</v>
      </c>
      <c r="E246" s="290">
        <v>14.209966058330773</v>
      </c>
      <c r="F246" s="291"/>
      <c r="I246" s="285"/>
      <c r="J246" s="279"/>
      <c r="K246" s="341"/>
      <c r="L246" s="279"/>
      <c r="M246" s="279"/>
      <c r="N246" s="279"/>
      <c r="O246" s="279"/>
      <c r="P246" s="279"/>
      <c r="Q246" s="279"/>
      <c r="R246" s="279"/>
      <c r="S246" s="373"/>
      <c r="T246" s="279"/>
      <c r="U246" s="279"/>
      <c r="V246" s="378"/>
      <c r="W246" s="279"/>
      <c r="X246" s="342"/>
      <c r="AF246"/>
      <c r="AG246"/>
    </row>
    <row r="247" spans="2:33" ht="15" customHeight="1" outlineLevel="1">
      <c r="B247" s="285" t="s">
        <v>53</v>
      </c>
      <c r="C247" s="289">
        <v>2</v>
      </c>
      <c r="D247" s="290">
        <v>14.037488879665474</v>
      </c>
      <c r="E247" s="290">
        <v>1.1823035908848558</v>
      </c>
      <c r="F247" s="291"/>
      <c r="I247" s="351" t="s">
        <v>341</v>
      </c>
      <c r="J247" s="279"/>
      <c r="K247" s="357">
        <f>$J$176*U247*V247</f>
        <v>39600</v>
      </c>
      <c r="L247" s="365">
        <f>$L$192</f>
        <v>0.08</v>
      </c>
      <c r="M247" s="365">
        <f>$M$192</f>
        <v>0.2</v>
      </c>
      <c r="N247" s="365">
        <f>$N$192</f>
        <v>8.3333333333333329E-2</v>
      </c>
      <c r="O247" s="365">
        <f>$O$192</f>
        <v>2.7777777777777776E-2</v>
      </c>
      <c r="P247" s="365">
        <f>$P$192</f>
        <v>0.1978</v>
      </c>
      <c r="Q247" s="384">
        <f>K247*(1+SUM(L247:P247))</f>
        <v>62920.880000000005</v>
      </c>
      <c r="R247" s="355">
        <f>SUMIFS('PREMISSAS GERAIS'!$I$38:$I$66,'PREMISSAS GERAIS'!$B$38:$B$66,$J$68,'PREMISSAS GERAIS'!$C$38:$C$66,S247)</f>
        <v>1</v>
      </c>
      <c r="S247" s="356">
        <v>2</v>
      </c>
      <c r="T247" s="357">
        <f t="shared" ref="T247:T250" si="48">R247</f>
        <v>1</v>
      </c>
      <c r="U247" s="357">
        <f>$U$212</f>
        <v>2.5</v>
      </c>
      <c r="V247" s="359">
        <f>$V$212</f>
        <v>12</v>
      </c>
      <c r="W247" s="357">
        <f>T247</f>
        <v>1</v>
      </c>
      <c r="X247" s="359"/>
      <c r="AF247"/>
      <c r="AG247"/>
    </row>
    <row r="248" spans="2:33" ht="15" customHeight="1" outlineLevel="1">
      <c r="B248" s="285" t="s">
        <v>53</v>
      </c>
      <c r="C248" s="289">
        <v>3</v>
      </c>
      <c r="D248" s="290">
        <v>23.749276553842847</v>
      </c>
      <c r="E248" s="290">
        <v>10.894091296557724</v>
      </c>
      <c r="F248" s="291"/>
      <c r="I248" s="351" t="s">
        <v>342</v>
      </c>
      <c r="J248" s="279"/>
      <c r="K248" s="357">
        <f>$J$176*U248*V248</f>
        <v>39600</v>
      </c>
      <c r="L248" s="365">
        <f>$L$192</f>
        <v>0.08</v>
      </c>
      <c r="M248" s="365">
        <f>$M$192</f>
        <v>0.2</v>
      </c>
      <c r="N248" s="365">
        <f>$N$192</f>
        <v>8.3333333333333329E-2</v>
      </c>
      <c r="O248" s="365">
        <f>$O$192</f>
        <v>2.7777777777777776E-2</v>
      </c>
      <c r="P248" s="365">
        <f>$P$192</f>
        <v>0.1978</v>
      </c>
      <c r="Q248" s="384">
        <f t="shared" ref="Q248:Q250" si="49">K248*(1+SUM(L248:P248))</f>
        <v>62920.880000000005</v>
      </c>
      <c r="R248" s="355">
        <f>SUMIFS('PREMISSAS GERAIS'!$J$38:$J$66,'PREMISSAS GERAIS'!$B$38:$B$66,$J$68,'PREMISSAS GERAIS'!$C$38:$C$66,S248)</f>
        <v>2</v>
      </c>
      <c r="S248" s="356">
        <v>2</v>
      </c>
      <c r="T248" s="357">
        <f t="shared" si="48"/>
        <v>2</v>
      </c>
      <c r="U248" s="357">
        <f>$U$213</f>
        <v>2.5</v>
      </c>
      <c r="V248" s="359">
        <f>$V$213</f>
        <v>12</v>
      </c>
      <c r="W248" s="357"/>
      <c r="X248" s="359"/>
      <c r="AF248"/>
      <c r="AG248"/>
    </row>
    <row r="249" spans="2:33" ht="15" customHeight="1" outlineLevel="1">
      <c r="B249" s="285" t="s">
        <v>60</v>
      </c>
      <c r="C249" s="289">
        <v>1</v>
      </c>
      <c r="D249" s="290">
        <v>75.05808432540411</v>
      </c>
      <c r="E249" s="290">
        <v>52.791225943237599</v>
      </c>
      <c r="F249" s="291"/>
      <c r="I249" s="351" t="s">
        <v>343</v>
      </c>
      <c r="J249" s="279"/>
      <c r="K249" s="357">
        <f>$J$176*U249*V249</f>
        <v>11880</v>
      </c>
      <c r="L249" s="365">
        <f>$L$192</f>
        <v>0.08</v>
      </c>
      <c r="M249" s="365">
        <f>$M$192</f>
        <v>0.2</v>
      </c>
      <c r="N249" s="365">
        <f>$N$192</f>
        <v>8.3333333333333329E-2</v>
      </c>
      <c r="O249" s="365">
        <f>$O$192</f>
        <v>2.7777777777777776E-2</v>
      </c>
      <c r="P249" s="365">
        <f>$P$192</f>
        <v>0.1978</v>
      </c>
      <c r="Q249" s="384">
        <f t="shared" si="49"/>
        <v>18876.263999999999</v>
      </c>
      <c r="R249" s="355">
        <f>SUMIFS('PREMISSAS GERAIS'!$K$38:$K$66,'PREMISSAS GERAIS'!$B$38:$B$66,$J$68,'PREMISSAS GERAIS'!$C$38:$C$66,S249)</f>
        <v>2</v>
      </c>
      <c r="S249" s="356">
        <v>2</v>
      </c>
      <c r="T249" s="357">
        <f t="shared" si="48"/>
        <v>2</v>
      </c>
      <c r="U249" s="357">
        <f>$U$214</f>
        <v>1.5</v>
      </c>
      <c r="V249" s="359">
        <f>$V$214</f>
        <v>6</v>
      </c>
      <c r="W249" s="357">
        <f>T249</f>
        <v>2</v>
      </c>
      <c r="X249" s="359"/>
      <c r="AF249"/>
      <c r="AG249"/>
    </row>
    <row r="250" spans="2:33" ht="15" customHeight="1" outlineLevel="1">
      <c r="B250" s="285" t="s">
        <v>60</v>
      </c>
      <c r="C250" s="289">
        <v>2</v>
      </c>
      <c r="D250" s="290">
        <v>141.1057310642264</v>
      </c>
      <c r="E250" s="290">
        <v>118.83887239355751</v>
      </c>
      <c r="F250" s="291"/>
      <c r="I250" s="351" t="s">
        <v>344</v>
      </c>
      <c r="J250" s="279"/>
      <c r="K250" s="357">
        <f>$J$176*U250*V250</f>
        <v>23760</v>
      </c>
      <c r="L250" s="365">
        <f>$L$192</f>
        <v>0.08</v>
      </c>
      <c r="M250" s="365">
        <f>$M$192</f>
        <v>0.2</v>
      </c>
      <c r="N250" s="365">
        <f>$N$192</f>
        <v>8.3333333333333329E-2</v>
      </c>
      <c r="O250" s="365">
        <f>$O$192</f>
        <v>2.7777777777777776E-2</v>
      </c>
      <c r="P250" s="365">
        <f>$P$192</f>
        <v>0.1978</v>
      </c>
      <c r="Q250" s="384">
        <f t="shared" si="49"/>
        <v>37752.527999999998</v>
      </c>
      <c r="R250" s="355">
        <f>SUMIFS('PREMISSAS GERAIS'!$L$38:$L$66,'PREMISSAS GERAIS'!$B$38:$B$66,$J$68,'PREMISSAS GERAIS'!$C$38:$C$66,S250)</f>
        <v>2</v>
      </c>
      <c r="S250" s="356">
        <v>2</v>
      </c>
      <c r="T250" s="357">
        <f t="shared" si="48"/>
        <v>2</v>
      </c>
      <c r="U250" s="357">
        <f>$U$215</f>
        <v>1.5</v>
      </c>
      <c r="V250" s="359">
        <f>$V$215</f>
        <v>12</v>
      </c>
      <c r="W250" s="357">
        <f>T250</f>
        <v>2</v>
      </c>
      <c r="X250" s="359"/>
      <c r="AF250"/>
      <c r="AG250"/>
    </row>
    <row r="251" spans="2:33" ht="15" customHeight="1" outlineLevel="1">
      <c r="B251" s="285" t="s">
        <v>60</v>
      </c>
      <c r="C251" s="289">
        <v>3</v>
      </c>
      <c r="D251" s="290">
        <v>130.04690110618449</v>
      </c>
      <c r="E251" s="290">
        <v>107.78004253569526</v>
      </c>
      <c r="F251" s="291"/>
      <c r="I251" s="285"/>
      <c r="J251" s="279"/>
      <c r="K251" s="341"/>
      <c r="L251" s="279"/>
      <c r="M251" s="279"/>
      <c r="N251" s="279"/>
      <c r="O251" s="279"/>
      <c r="P251" s="279"/>
      <c r="Q251" s="279"/>
      <c r="R251" s="279"/>
      <c r="S251" s="373"/>
      <c r="T251" s="341"/>
      <c r="U251" s="341"/>
      <c r="V251" s="378"/>
      <c r="W251" s="341"/>
      <c r="X251" s="378"/>
      <c r="AF251"/>
      <c r="AG251"/>
    </row>
    <row r="252" spans="2:33" ht="15" customHeight="1" outlineLevel="1">
      <c r="B252" s="285" t="s">
        <v>67</v>
      </c>
      <c r="C252" s="289">
        <v>1</v>
      </c>
      <c r="D252" s="290">
        <v>227.24401271110861</v>
      </c>
      <c r="E252" s="290">
        <v>179.13835476093016</v>
      </c>
      <c r="F252" s="291"/>
      <c r="I252" s="375" t="s">
        <v>345</v>
      </c>
      <c r="J252" s="279"/>
      <c r="K252" s="341"/>
      <c r="L252" s="279"/>
      <c r="M252" s="279"/>
      <c r="N252" s="279"/>
      <c r="O252" s="279"/>
      <c r="P252" s="279"/>
      <c r="Q252" s="279"/>
      <c r="R252" s="279"/>
      <c r="S252" s="373"/>
      <c r="T252" s="341"/>
      <c r="U252" s="341"/>
      <c r="V252" s="378"/>
      <c r="W252" s="341"/>
      <c r="X252" s="378"/>
      <c r="AF252"/>
      <c r="AG252"/>
    </row>
    <row r="253" spans="2:33" ht="15" customHeight="1" outlineLevel="1">
      <c r="B253" s="285" t="s">
        <v>67</v>
      </c>
      <c r="C253" s="289">
        <v>2</v>
      </c>
      <c r="D253" s="290">
        <v>171.32600024218212</v>
      </c>
      <c r="E253" s="290">
        <v>123.22034221808428</v>
      </c>
      <c r="F253" s="291"/>
      <c r="I253" s="285"/>
      <c r="J253" s="279"/>
      <c r="K253" s="341"/>
      <c r="L253" s="279"/>
      <c r="M253" s="279"/>
      <c r="N253" s="279"/>
      <c r="O253" s="279"/>
      <c r="P253" s="279"/>
      <c r="Q253" s="279"/>
      <c r="R253" s="279"/>
      <c r="S253" s="373"/>
      <c r="T253" s="341"/>
      <c r="U253" s="341"/>
      <c r="V253" s="378"/>
      <c r="W253" s="341"/>
      <c r="X253" s="378"/>
      <c r="AF253"/>
      <c r="AG253"/>
    </row>
    <row r="254" spans="2:33" ht="15" customHeight="1" outlineLevel="1">
      <c r="B254" s="285" t="s">
        <v>67</v>
      </c>
      <c r="C254" s="289">
        <v>3</v>
      </c>
      <c r="D254" s="290">
        <v>113.35626653359554</v>
      </c>
      <c r="E254" s="290">
        <v>65.250608234046922</v>
      </c>
      <c r="F254" s="291"/>
      <c r="I254" s="351" t="s">
        <v>346</v>
      </c>
      <c r="J254" s="279"/>
      <c r="K254" s="357">
        <f>$J$176*U254*12</f>
        <v>39600</v>
      </c>
      <c r="L254" s="365">
        <f>$L$192</f>
        <v>0.08</v>
      </c>
      <c r="M254" s="365">
        <f>$M$192</f>
        <v>0.2</v>
      </c>
      <c r="N254" s="365">
        <f>$N$192</f>
        <v>8.3333333333333329E-2</v>
      </c>
      <c r="O254" s="365">
        <f>$O$192</f>
        <v>2.7777777777777776E-2</v>
      </c>
      <c r="P254" s="365">
        <f>$P$192</f>
        <v>0.1978</v>
      </c>
      <c r="Q254" s="384">
        <f>K254*(1+SUM(L254:P254))</f>
        <v>62920.880000000005</v>
      </c>
      <c r="R254" s="355">
        <f>SUMIFS('PREMISSAS GERAIS'!$M$38:$M$66,'PREMISSAS GERAIS'!$B$38:$B$66,$J$68,'PREMISSAS GERAIS'!$C$38:$C$66,S254)</f>
        <v>1</v>
      </c>
      <c r="S254" s="356">
        <v>2</v>
      </c>
      <c r="T254" s="357">
        <f t="shared" ref="T254:T255" si="50">R254</f>
        <v>1</v>
      </c>
      <c r="U254" s="357">
        <f>$U$219</f>
        <v>2.5</v>
      </c>
      <c r="V254" s="359">
        <f t="shared" ref="V254:V255" si="51">V219</f>
        <v>2.5</v>
      </c>
      <c r="W254" s="357">
        <f>T254</f>
        <v>1</v>
      </c>
      <c r="X254" s="359"/>
      <c r="AF254"/>
      <c r="AG254"/>
    </row>
    <row r="255" spans="2:33" ht="15" customHeight="1" outlineLevel="1">
      <c r="B255" s="285" t="s">
        <v>67</v>
      </c>
      <c r="C255" s="289">
        <v>4</v>
      </c>
      <c r="D255" s="290">
        <v>118.08938126773043</v>
      </c>
      <c r="E255" s="290">
        <v>69.983723140907401</v>
      </c>
      <c r="F255" s="291"/>
      <c r="I255" s="285" t="s">
        <v>347</v>
      </c>
      <c r="J255" s="279"/>
      <c r="K255" s="357">
        <f>$J$176*U255*12</f>
        <v>23760</v>
      </c>
      <c r="L255" s="365">
        <f>$L$192</f>
        <v>0.08</v>
      </c>
      <c r="M255" s="365">
        <f>$M$192</f>
        <v>0.2</v>
      </c>
      <c r="N255" s="365">
        <f>$N$192</f>
        <v>8.3333333333333329E-2</v>
      </c>
      <c r="O255" s="365">
        <f>$O$192</f>
        <v>2.7777777777777776E-2</v>
      </c>
      <c r="P255" s="365">
        <f>$P$192</f>
        <v>0.1978</v>
      </c>
      <c r="Q255" s="384">
        <f>K255*(1+SUM(L255:P255))</f>
        <v>37752.527999999998</v>
      </c>
      <c r="R255" s="355">
        <f>SUMIFS('PREMISSAS GERAIS'!$N$38:$N$66,'PREMISSAS GERAIS'!$B$38:$B$66,$J$68,'PREMISSAS GERAIS'!$C$38:$C$66,S255)</f>
        <v>1</v>
      </c>
      <c r="S255" s="356">
        <v>2</v>
      </c>
      <c r="T255" s="357">
        <f t="shared" si="50"/>
        <v>1</v>
      </c>
      <c r="U255" s="357">
        <f>$U$220</f>
        <v>1.5</v>
      </c>
      <c r="V255" s="359">
        <f t="shared" si="51"/>
        <v>1.5</v>
      </c>
      <c r="W255" s="357">
        <f>T255</f>
        <v>1</v>
      </c>
      <c r="X255" s="359"/>
      <c r="AF255"/>
      <c r="AG255"/>
    </row>
    <row r="256" spans="2:33" ht="15" customHeight="1" outlineLevel="1">
      <c r="B256" s="285" t="s">
        <v>67</v>
      </c>
      <c r="C256" s="289">
        <v>5</v>
      </c>
      <c r="D256" s="290"/>
      <c r="E256" s="290"/>
      <c r="F256" s="291"/>
      <c r="I256" s="285"/>
      <c r="J256" s="279"/>
      <c r="K256" s="279"/>
      <c r="L256" s="279"/>
      <c r="M256" s="279"/>
      <c r="N256" s="279"/>
      <c r="O256" s="279"/>
      <c r="P256" s="279"/>
      <c r="Q256" s="279"/>
      <c r="R256" s="279"/>
      <c r="S256" s="395"/>
      <c r="T256" s="279"/>
      <c r="U256" s="279"/>
      <c r="V256" s="342"/>
      <c r="W256" s="279"/>
      <c r="X256" s="342"/>
      <c r="AF256"/>
      <c r="AG256"/>
    </row>
    <row r="257" spans="2:33" ht="15" customHeight="1" outlineLevel="1">
      <c r="B257" s="285" t="s">
        <v>67</v>
      </c>
      <c r="C257" s="289">
        <v>6</v>
      </c>
      <c r="D257" s="290"/>
      <c r="E257" s="290"/>
      <c r="F257" s="291"/>
      <c r="I257" s="305"/>
      <c r="J257" s="306"/>
      <c r="K257" s="306"/>
      <c r="L257" s="306"/>
      <c r="M257" s="306"/>
      <c r="N257" s="306"/>
      <c r="O257" s="306"/>
      <c r="P257" s="306"/>
      <c r="Q257" s="306"/>
      <c r="R257" s="306"/>
      <c r="S257" s="380"/>
      <c r="T257" s="306"/>
      <c r="U257" s="306"/>
      <c r="V257" s="381"/>
      <c r="W257" s="306"/>
      <c r="X257" s="381"/>
      <c r="AF257"/>
      <c r="AG257"/>
    </row>
    <row r="258" spans="2:33" ht="15" customHeight="1" outlineLevel="1">
      <c r="B258" s="285" t="s">
        <v>160</v>
      </c>
      <c r="C258" s="289">
        <v>1</v>
      </c>
      <c r="D258" s="290">
        <v>8.5456007828337377</v>
      </c>
      <c r="E258" s="290">
        <v>0.65112591167086253</v>
      </c>
      <c r="F258" s="291"/>
      <c r="I258" s="279"/>
      <c r="J258" s="279"/>
      <c r="K258" s="279"/>
      <c r="L258" s="279"/>
      <c r="M258" s="279"/>
      <c r="N258" s="279"/>
      <c r="O258" s="279"/>
      <c r="P258" s="279"/>
      <c r="Q258" s="279"/>
      <c r="R258" s="279"/>
      <c r="S258" s="341"/>
      <c r="T258" s="279"/>
      <c r="U258" s="279"/>
      <c r="V258" s="279"/>
      <c r="W258" s="279"/>
      <c r="X258" s="342"/>
      <c r="AF258"/>
      <c r="AG258"/>
    </row>
    <row r="259" spans="2:33" ht="15" customHeight="1" outlineLevel="1" thickBot="1">
      <c r="B259" s="285" t="s">
        <v>160</v>
      </c>
      <c r="C259" s="289">
        <v>2</v>
      </c>
      <c r="D259" s="290">
        <v>34.904250882958578</v>
      </c>
      <c r="E259" s="290">
        <v>27.009775778201604</v>
      </c>
      <c r="F259" s="291"/>
      <c r="I259" s="337" t="s">
        <v>359</v>
      </c>
      <c r="J259" s="338"/>
      <c r="K259" s="338" t="s">
        <v>296</v>
      </c>
      <c r="L259" s="338" t="s">
        <v>297</v>
      </c>
      <c r="M259" s="338" t="s">
        <v>298</v>
      </c>
      <c r="N259" s="338" t="s">
        <v>299</v>
      </c>
      <c r="O259" s="338" t="s">
        <v>300</v>
      </c>
      <c r="P259" s="338" t="s">
        <v>301</v>
      </c>
      <c r="Q259" s="338" t="s">
        <v>302</v>
      </c>
      <c r="R259" s="338" t="s">
        <v>303</v>
      </c>
      <c r="S259" s="339" t="s">
        <v>3</v>
      </c>
      <c r="T259" s="338"/>
      <c r="U259" s="338"/>
      <c r="V259" s="340"/>
      <c r="W259" s="338"/>
      <c r="X259" s="340"/>
      <c r="AF259"/>
      <c r="AG259"/>
    </row>
    <row r="260" spans="2:33" ht="15" customHeight="1" outlineLevel="1">
      <c r="B260" s="285" t="s">
        <v>160</v>
      </c>
      <c r="C260" s="289">
        <v>3</v>
      </c>
      <c r="D260" s="290">
        <v>53.167692335973328</v>
      </c>
      <c r="E260" s="290">
        <v>45.273217392605559</v>
      </c>
      <c r="F260" s="291"/>
      <c r="I260" s="285"/>
      <c r="J260" s="279"/>
      <c r="K260" s="279"/>
      <c r="L260" s="279"/>
      <c r="M260" s="279"/>
      <c r="N260" s="279"/>
      <c r="O260" s="279"/>
      <c r="P260" s="279"/>
      <c r="Q260" s="279"/>
      <c r="R260" s="279"/>
      <c r="S260" s="341"/>
      <c r="T260" s="279"/>
      <c r="U260" s="279"/>
      <c r="V260" s="342"/>
      <c r="W260" s="279"/>
      <c r="X260" s="342"/>
      <c r="AF260"/>
      <c r="AG260"/>
    </row>
    <row r="261" spans="2:33" ht="15" customHeight="1" outlineLevel="1">
      <c r="B261" s="285" t="s">
        <v>160</v>
      </c>
      <c r="C261" s="289">
        <v>4</v>
      </c>
      <c r="D261" s="290">
        <v>63.999867813658454</v>
      </c>
      <c r="E261" s="290">
        <v>56.105392711464887</v>
      </c>
      <c r="F261" s="291"/>
      <c r="I261" s="343" t="s">
        <v>310</v>
      </c>
      <c r="J261" s="279"/>
      <c r="K261" s="279"/>
      <c r="L261" s="279"/>
      <c r="M261" s="279"/>
      <c r="N261" s="279"/>
      <c r="O261" s="279"/>
      <c r="P261" s="279"/>
      <c r="Q261" s="279"/>
      <c r="R261" s="279"/>
      <c r="S261" s="341"/>
      <c r="T261" s="279"/>
      <c r="U261" s="279"/>
      <c r="V261" s="342"/>
      <c r="W261" s="279"/>
      <c r="X261" s="342"/>
      <c r="AF261"/>
      <c r="AG261"/>
    </row>
    <row r="262" spans="2:33" ht="15" customHeight="1" outlineLevel="1">
      <c r="B262" s="285" t="s">
        <v>160</v>
      </c>
      <c r="C262" s="289">
        <v>5</v>
      </c>
      <c r="D262" s="290">
        <v>84.782901359821196</v>
      </c>
      <c r="E262" s="290">
        <v>76.888426327731068</v>
      </c>
      <c r="F262" s="291"/>
      <c r="I262" s="285"/>
      <c r="J262" s="279"/>
      <c r="K262" s="279"/>
      <c r="L262" s="279"/>
      <c r="M262" s="279"/>
      <c r="N262" s="279"/>
      <c r="O262" s="279"/>
      <c r="P262" s="279"/>
      <c r="Q262" s="279"/>
      <c r="R262" s="279"/>
      <c r="S262" s="341"/>
      <c r="T262" s="279"/>
      <c r="U262" s="279"/>
      <c r="V262" s="342"/>
      <c r="W262" s="279"/>
      <c r="X262" s="342"/>
      <c r="AF262"/>
      <c r="AG262"/>
    </row>
    <row r="263" spans="2:33" ht="15" customHeight="1" outlineLevel="1">
      <c r="B263" s="285" t="s">
        <v>160</v>
      </c>
      <c r="C263" s="289">
        <v>6</v>
      </c>
      <c r="D263" s="290">
        <v>90.116942468159237</v>
      </c>
      <c r="E263" s="290">
        <v>82.222467445485179</v>
      </c>
      <c r="F263" s="291"/>
      <c r="I263" s="351" t="s">
        <v>314</v>
      </c>
      <c r="J263" s="279"/>
      <c r="K263" s="357">
        <f>$J$176*U263*V263</f>
        <v>110880</v>
      </c>
      <c r="L263" s="365">
        <f>$L$192</f>
        <v>0.08</v>
      </c>
      <c r="M263" s="365">
        <f>$M$192</f>
        <v>0.2</v>
      </c>
      <c r="N263" s="365">
        <f>$N$192</f>
        <v>8.3333333333333329E-2</v>
      </c>
      <c r="O263" s="365">
        <f>$O$192</f>
        <v>2.7777777777777776E-2</v>
      </c>
      <c r="P263" s="365">
        <f>$P$192</f>
        <v>0.1978</v>
      </c>
      <c r="Q263" s="384">
        <f>K263*(1+SUM(L263:P263))</f>
        <v>176178.46400000001</v>
      </c>
      <c r="R263" s="355">
        <f>SUMIFS('PREMISSAS GERAIS'!$D$38:$D$66,'PREMISSAS GERAIS'!$B$38:$B$66,$J$68,'PREMISSAS GERAIS'!$C$38:$C$66,S263)</f>
        <v>1</v>
      </c>
      <c r="S263" s="356">
        <v>3</v>
      </c>
      <c r="T263" s="357">
        <f>R263</f>
        <v>1</v>
      </c>
      <c r="U263" s="357">
        <f>$U$192</f>
        <v>7</v>
      </c>
      <c r="V263" s="359">
        <f>$V$192</f>
        <v>12</v>
      </c>
      <c r="W263" s="357"/>
      <c r="X263" s="359">
        <f>T263</f>
        <v>1</v>
      </c>
      <c r="AF263"/>
      <c r="AG263"/>
    </row>
    <row r="264" spans="2:33" ht="15" customHeight="1" outlineLevel="1">
      <c r="B264" s="285" t="s">
        <v>160</v>
      </c>
      <c r="C264" s="289">
        <v>7</v>
      </c>
      <c r="D264" s="290"/>
      <c r="E264" s="290"/>
      <c r="F264" s="291"/>
      <c r="I264" s="351" t="s">
        <v>315</v>
      </c>
      <c r="J264" s="279"/>
      <c r="K264" s="357">
        <f>$J$176*U264*V264</f>
        <v>31680</v>
      </c>
      <c r="L264" s="365">
        <f>$L$192</f>
        <v>0.08</v>
      </c>
      <c r="M264" s="365">
        <f>$M$192</f>
        <v>0.2</v>
      </c>
      <c r="N264" s="365">
        <f>$N$192</f>
        <v>8.3333333333333329E-2</v>
      </c>
      <c r="O264" s="365">
        <f>$O$192</f>
        <v>2.7777777777777776E-2</v>
      </c>
      <c r="P264" s="365">
        <f>$P$192</f>
        <v>0.1978</v>
      </c>
      <c r="Q264" s="384">
        <f>K264*(1+SUM(L264:P264))</f>
        <v>50336.704000000005</v>
      </c>
      <c r="R264" s="355">
        <f>SUMIFS('PREMISSAS GERAIS'!$E$38:$E$66,'PREMISSAS GERAIS'!$B$38:$B$66,$J$68,'PREMISSAS GERAIS'!$C$38:$C$66,S264)</f>
        <v>3</v>
      </c>
      <c r="S264" s="356">
        <v>3</v>
      </c>
      <c r="T264" s="357">
        <f t="shared" ref="T264:T265" si="52">R264</f>
        <v>3</v>
      </c>
      <c r="U264" s="357">
        <f>$U$193</f>
        <v>4</v>
      </c>
      <c r="V264" s="359">
        <f>$V$193</f>
        <v>6</v>
      </c>
      <c r="W264" s="357"/>
      <c r="X264" s="359">
        <f>T264</f>
        <v>3</v>
      </c>
      <c r="AF264"/>
      <c r="AG264"/>
    </row>
    <row r="265" spans="2:33" ht="15" customHeight="1" outlineLevel="1">
      <c r="B265" s="285" t="s">
        <v>87</v>
      </c>
      <c r="C265" s="289">
        <v>1</v>
      </c>
      <c r="D265" s="290">
        <v>4.6741355107267015</v>
      </c>
      <c r="E265" s="290">
        <v>0</v>
      </c>
      <c r="F265" s="291"/>
      <c r="I265" s="351" t="s">
        <v>316</v>
      </c>
      <c r="J265" s="279"/>
      <c r="K265" s="357">
        <f>$J$176*U265*V265</f>
        <v>23760</v>
      </c>
      <c r="L265" s="365">
        <f>$L$192</f>
        <v>0.08</v>
      </c>
      <c r="M265" s="365">
        <f>$M$192</f>
        <v>0.2</v>
      </c>
      <c r="N265" s="365">
        <f>$N$192</f>
        <v>8.3333333333333329E-2</v>
      </c>
      <c r="O265" s="365">
        <f>$O$192</f>
        <v>2.7777777777777776E-2</v>
      </c>
      <c r="P265" s="365">
        <f>$P$192</f>
        <v>0.1978</v>
      </c>
      <c r="Q265" s="384">
        <f>K265*(1+SUM(L265:P265))</f>
        <v>37752.527999999998</v>
      </c>
      <c r="R265" s="355">
        <f>SUMIFS('PREMISSAS GERAIS'!$F$38:$F$66,'PREMISSAS GERAIS'!$B$38:$B$66,$J$68,'PREMISSAS GERAIS'!$C$38:$C$66,S265)</f>
        <v>3</v>
      </c>
      <c r="S265" s="356">
        <v>3</v>
      </c>
      <c r="T265" s="357">
        <f t="shared" si="52"/>
        <v>3</v>
      </c>
      <c r="U265" s="357">
        <f>$U$194</f>
        <v>3</v>
      </c>
      <c r="V265" s="359">
        <f>$V$194</f>
        <v>6</v>
      </c>
      <c r="W265" s="357"/>
      <c r="X265" s="359">
        <f>T265</f>
        <v>3</v>
      </c>
      <c r="AF265"/>
      <c r="AG265"/>
    </row>
    <row r="266" spans="2:33" ht="15" customHeight="1" outlineLevel="1">
      <c r="B266" s="285" t="s">
        <v>87</v>
      </c>
      <c r="C266" s="289">
        <v>2</v>
      </c>
      <c r="D266" s="290">
        <v>48.068827628518363</v>
      </c>
      <c r="E266" s="290">
        <v>23.859711074492861</v>
      </c>
      <c r="F266" s="291"/>
      <c r="I266" s="285"/>
      <c r="J266" s="279"/>
      <c r="K266" s="385"/>
      <c r="L266" s="279"/>
      <c r="M266" s="279"/>
      <c r="N266" s="279"/>
      <c r="O266" s="279"/>
      <c r="P266" s="279"/>
      <c r="Q266" s="279"/>
      <c r="R266" s="279"/>
      <c r="S266" s="373"/>
      <c r="T266" s="279"/>
      <c r="U266" s="279"/>
      <c r="V266" s="378"/>
      <c r="W266" s="279"/>
      <c r="X266" s="342"/>
      <c r="AF266"/>
      <c r="AG266"/>
    </row>
    <row r="267" spans="2:33" ht="15" customHeight="1" outlineLevel="1">
      <c r="B267" s="285" t="s">
        <v>87</v>
      </c>
      <c r="C267" s="289">
        <v>3</v>
      </c>
      <c r="D267" s="290">
        <v>18.423749623203559</v>
      </c>
      <c r="E267" s="290">
        <v>0</v>
      </c>
      <c r="F267" s="291"/>
      <c r="I267" s="375" t="s">
        <v>318</v>
      </c>
      <c r="J267" s="279"/>
      <c r="K267" s="341"/>
      <c r="L267" s="279"/>
      <c r="M267" s="279"/>
      <c r="N267" s="279"/>
      <c r="O267" s="279"/>
      <c r="P267" s="279"/>
      <c r="Q267" s="279"/>
      <c r="R267" s="279"/>
      <c r="S267" s="373"/>
      <c r="T267" s="279"/>
      <c r="U267" s="279"/>
      <c r="V267" s="378"/>
      <c r="W267" s="279"/>
      <c r="X267" s="342"/>
      <c r="AF267"/>
      <c r="AG267"/>
    </row>
    <row r="268" spans="2:33" ht="15" customHeight="1" outlineLevel="1">
      <c r="B268" s="285" t="s">
        <v>87</v>
      </c>
      <c r="C268" s="289">
        <v>4</v>
      </c>
      <c r="D268" s="290">
        <v>77.14051299134502</v>
      </c>
      <c r="E268" s="290">
        <v>51.184741062824003</v>
      </c>
      <c r="F268" s="291"/>
      <c r="I268" s="285"/>
      <c r="J268" s="279"/>
      <c r="K268" s="341"/>
      <c r="L268" s="279"/>
      <c r="M268" s="279"/>
      <c r="N268" s="279"/>
      <c r="O268" s="279"/>
      <c r="P268" s="279"/>
      <c r="Q268" s="279"/>
      <c r="R268" s="279"/>
      <c r="S268" s="373"/>
      <c r="T268" s="279"/>
      <c r="U268" s="279"/>
      <c r="V268" s="378"/>
      <c r="W268" s="279"/>
      <c r="X268" s="342"/>
      <c r="AF268"/>
      <c r="AG268"/>
    </row>
    <row r="269" spans="2:33" ht="15" customHeight="1" outlineLevel="1">
      <c r="B269" s="285" t="s">
        <v>87</v>
      </c>
      <c r="C269" s="289">
        <v>5</v>
      </c>
      <c r="D269" s="290">
        <v>73.442896373238142</v>
      </c>
      <c r="E269" s="290">
        <v>47.466910560362216</v>
      </c>
      <c r="F269" s="291"/>
      <c r="I269" s="351" t="s">
        <v>320</v>
      </c>
      <c r="J269" s="279"/>
      <c r="K269" s="357">
        <f t="shared" ref="K269:K278" si="53">$J$176*U269*V269</f>
        <v>31680</v>
      </c>
      <c r="L269" s="365">
        <f t="shared" ref="L269:L279" si="54">$L$192</f>
        <v>0.08</v>
      </c>
      <c r="M269" s="365">
        <f t="shared" ref="M269:M279" si="55">$M$192</f>
        <v>0.2</v>
      </c>
      <c r="N269" s="365">
        <f t="shared" ref="N269:N279" si="56">$N$192</f>
        <v>8.3333333333333329E-2</v>
      </c>
      <c r="O269" s="365">
        <f t="shared" ref="O269:O279" si="57">$O$192</f>
        <v>2.7777777777777776E-2</v>
      </c>
      <c r="P269" s="365">
        <f t="shared" ref="P269:P279" si="58">$P$192</f>
        <v>0.1978</v>
      </c>
      <c r="Q269" s="384">
        <f t="shared" ref="Q269:Q279" si="59">K269*(1+SUM(L269:P269))</f>
        <v>50336.704000000005</v>
      </c>
      <c r="R269" s="355">
        <f>IF(SUM($R271:$R279)&gt;1,SUMIFS('PREMISSAS GERAIS'!$G$38:$G$66,'PREMISSAS GERAIS'!$B$38:$B$66,$J$68,'PREMISSAS GERAIS'!$C$38:$C$66,S269),0)</f>
        <v>1</v>
      </c>
      <c r="S269" s="356">
        <v>3</v>
      </c>
      <c r="T269" s="357">
        <f t="shared" ref="T269:T270" si="60">R269</f>
        <v>1</v>
      </c>
      <c r="U269" s="357">
        <f>$U$198</f>
        <v>4</v>
      </c>
      <c r="V269" s="359">
        <f>$V$198</f>
        <v>6</v>
      </c>
      <c r="W269" s="357"/>
      <c r="X269" s="359">
        <f>T269</f>
        <v>1</v>
      </c>
      <c r="AF269"/>
      <c r="AG269"/>
    </row>
    <row r="270" spans="2:33" ht="15" customHeight="1" outlineLevel="1">
      <c r="B270" s="285" t="s">
        <v>87</v>
      </c>
      <c r="C270" s="289">
        <v>6</v>
      </c>
      <c r="D270" s="290"/>
      <c r="E270" s="290"/>
      <c r="F270" s="291"/>
      <c r="I270" s="351" t="s">
        <v>321</v>
      </c>
      <c r="J270" s="279"/>
      <c r="K270" s="357">
        <f t="shared" si="53"/>
        <v>27720</v>
      </c>
      <c r="L270" s="365">
        <f t="shared" si="54"/>
        <v>0.08</v>
      </c>
      <c r="M270" s="365">
        <f t="shared" si="55"/>
        <v>0.2</v>
      </c>
      <c r="N270" s="365">
        <f t="shared" si="56"/>
        <v>8.3333333333333329E-2</v>
      </c>
      <c r="O270" s="365">
        <f t="shared" si="57"/>
        <v>2.7777777777777776E-2</v>
      </c>
      <c r="P270" s="365">
        <f t="shared" si="58"/>
        <v>0.1978</v>
      </c>
      <c r="Q270" s="384">
        <f t="shared" si="59"/>
        <v>44044.616000000002</v>
      </c>
      <c r="R270" s="355">
        <f>IF(SUM($R271:$R279)&gt;1,SUMIFS('PREMISSAS GERAIS'!$H$38:$H$66,'PREMISSAS GERAIS'!$B$38:$B$66,$J$68,'PREMISSAS GERAIS'!$C$38:$C$66,S270),0)</f>
        <v>1</v>
      </c>
      <c r="S270" s="356">
        <v>3</v>
      </c>
      <c r="T270" s="357">
        <f t="shared" si="60"/>
        <v>1</v>
      </c>
      <c r="U270" s="357">
        <f>$U$199</f>
        <v>3.5</v>
      </c>
      <c r="V270" s="359">
        <f>$V$199</f>
        <v>6</v>
      </c>
      <c r="W270" s="357"/>
      <c r="X270" s="359">
        <f t="shared" ref="X270:X279" si="61">T270</f>
        <v>1</v>
      </c>
      <c r="AF270"/>
      <c r="AG270"/>
    </row>
    <row r="271" spans="2:33" ht="15" customHeight="1" outlineLevel="1">
      <c r="B271" s="285" t="s">
        <v>87</v>
      </c>
      <c r="C271" s="289">
        <v>7</v>
      </c>
      <c r="D271" s="290"/>
      <c r="E271" s="290"/>
      <c r="F271" s="291"/>
      <c r="I271" s="351" t="s">
        <v>323</v>
      </c>
      <c r="J271" s="279" t="s">
        <v>139</v>
      </c>
      <c r="K271" s="357">
        <f t="shared" si="53"/>
        <v>23760</v>
      </c>
      <c r="L271" s="365">
        <f t="shared" si="54"/>
        <v>0.08</v>
      </c>
      <c r="M271" s="365">
        <f t="shared" si="55"/>
        <v>0.2</v>
      </c>
      <c r="N271" s="365">
        <f t="shared" si="56"/>
        <v>8.3333333333333329E-2</v>
      </c>
      <c r="O271" s="365">
        <f t="shared" si="57"/>
        <v>2.7777777777777776E-2</v>
      </c>
      <c r="P271" s="365">
        <f t="shared" si="58"/>
        <v>0.1978</v>
      </c>
      <c r="Q271" s="384">
        <f t="shared" si="59"/>
        <v>37752.527999999998</v>
      </c>
      <c r="R271" s="357">
        <f t="shared" ref="R271:R279" si="62">SUMIFS($P$1949:$P$2857,$I$1949:$I$2857,$J271,$V$1949:$V$2857,S271)</f>
        <v>10</v>
      </c>
      <c r="S271" s="356">
        <v>3</v>
      </c>
      <c r="T271" s="357">
        <f t="shared" ref="T271:T279" si="63">SUMIFS($W$1949:$W$2857,$I$1949:$I$2857,$J271,$V$1949:$V$2857,S271)</f>
        <v>10</v>
      </c>
      <c r="U271" s="357">
        <f>$U$200</f>
        <v>3</v>
      </c>
      <c r="V271" s="359">
        <f>$V$200</f>
        <v>6</v>
      </c>
      <c r="W271" s="357"/>
      <c r="X271" s="359">
        <f t="shared" si="61"/>
        <v>10</v>
      </c>
      <c r="AF271"/>
      <c r="AG271"/>
    </row>
    <row r="272" spans="2:33" ht="15" customHeight="1" outlineLevel="1">
      <c r="B272" s="285" t="s">
        <v>87</v>
      </c>
      <c r="C272" s="289">
        <v>8</v>
      </c>
      <c r="D272" s="290"/>
      <c r="E272" s="290"/>
      <c r="F272" s="291"/>
      <c r="I272" s="351" t="s">
        <v>324</v>
      </c>
      <c r="J272" s="279" t="s">
        <v>139</v>
      </c>
      <c r="K272" s="357">
        <f t="shared" si="53"/>
        <v>15840</v>
      </c>
      <c r="L272" s="365">
        <f t="shared" si="54"/>
        <v>0.08</v>
      </c>
      <c r="M272" s="365">
        <f t="shared" si="55"/>
        <v>0.2</v>
      </c>
      <c r="N272" s="365">
        <f t="shared" si="56"/>
        <v>8.3333333333333329E-2</v>
      </c>
      <c r="O272" s="365">
        <f t="shared" si="57"/>
        <v>2.7777777777777776E-2</v>
      </c>
      <c r="P272" s="365">
        <f t="shared" si="58"/>
        <v>0.1978</v>
      </c>
      <c r="Q272" s="384">
        <f t="shared" si="59"/>
        <v>25168.352000000003</v>
      </c>
      <c r="R272" s="357">
        <f t="shared" si="62"/>
        <v>10</v>
      </c>
      <c r="S272" s="356">
        <v>3</v>
      </c>
      <c r="T272" s="357">
        <f t="shared" si="63"/>
        <v>10</v>
      </c>
      <c r="U272" s="357">
        <f>$U$201</f>
        <v>2</v>
      </c>
      <c r="V272" s="359">
        <f>$V$201</f>
        <v>6</v>
      </c>
      <c r="W272" s="357"/>
      <c r="X272" s="359">
        <f t="shared" si="61"/>
        <v>10</v>
      </c>
      <c r="AF272"/>
      <c r="AG272"/>
    </row>
    <row r="273" spans="2:33" ht="15" customHeight="1" outlineLevel="1">
      <c r="B273" s="285" t="s">
        <v>87</v>
      </c>
      <c r="C273" s="289">
        <v>9</v>
      </c>
      <c r="D273" s="290"/>
      <c r="E273" s="290"/>
      <c r="F273" s="291"/>
      <c r="I273" s="351" t="s">
        <v>326</v>
      </c>
      <c r="J273" s="279" t="s">
        <v>327</v>
      </c>
      <c r="K273" s="357">
        <f t="shared" si="53"/>
        <v>39600</v>
      </c>
      <c r="L273" s="365">
        <f t="shared" si="54"/>
        <v>0.08</v>
      </c>
      <c r="M273" s="365">
        <f t="shared" si="55"/>
        <v>0.2</v>
      </c>
      <c r="N273" s="365">
        <f t="shared" si="56"/>
        <v>8.3333333333333329E-2</v>
      </c>
      <c r="O273" s="365">
        <f t="shared" si="57"/>
        <v>2.7777777777777776E-2</v>
      </c>
      <c r="P273" s="365">
        <f t="shared" si="58"/>
        <v>0.1978</v>
      </c>
      <c r="Q273" s="384">
        <f t="shared" si="59"/>
        <v>62920.880000000005</v>
      </c>
      <c r="R273" s="357">
        <f t="shared" si="62"/>
        <v>1</v>
      </c>
      <c r="S273" s="356">
        <v>3</v>
      </c>
      <c r="T273" s="357">
        <f t="shared" si="63"/>
        <v>1</v>
      </c>
      <c r="U273" s="357">
        <f>$U$202</f>
        <v>5</v>
      </c>
      <c r="V273" s="359">
        <f>$V$202</f>
        <v>6</v>
      </c>
      <c r="W273" s="357"/>
      <c r="X273" s="359">
        <f t="shared" si="61"/>
        <v>1</v>
      </c>
      <c r="AF273"/>
      <c r="AG273"/>
    </row>
    <row r="274" spans="2:33" ht="15" customHeight="1" outlineLevel="1">
      <c r="B274" s="285" t="s">
        <v>87</v>
      </c>
      <c r="C274" s="289">
        <v>10</v>
      </c>
      <c r="D274" s="290"/>
      <c r="E274" s="290"/>
      <c r="F274" s="291"/>
      <c r="I274" s="351" t="s">
        <v>328</v>
      </c>
      <c r="J274" s="279" t="s">
        <v>329</v>
      </c>
      <c r="K274" s="357">
        <f t="shared" si="53"/>
        <v>39600</v>
      </c>
      <c r="L274" s="365">
        <f t="shared" si="54"/>
        <v>0.08</v>
      </c>
      <c r="M274" s="365">
        <f t="shared" si="55"/>
        <v>0.2</v>
      </c>
      <c r="N274" s="365">
        <f t="shared" si="56"/>
        <v>8.3333333333333329E-2</v>
      </c>
      <c r="O274" s="365">
        <f t="shared" si="57"/>
        <v>2.7777777777777776E-2</v>
      </c>
      <c r="P274" s="365">
        <f t="shared" si="58"/>
        <v>0.1978</v>
      </c>
      <c r="Q274" s="384">
        <f t="shared" si="59"/>
        <v>62920.880000000005</v>
      </c>
      <c r="R274" s="357">
        <f t="shared" si="62"/>
        <v>1</v>
      </c>
      <c r="S274" s="356">
        <v>3</v>
      </c>
      <c r="T274" s="357">
        <f t="shared" si="63"/>
        <v>1</v>
      </c>
      <c r="U274" s="357">
        <f>$U$203</f>
        <v>5</v>
      </c>
      <c r="V274" s="359">
        <f>$V$203</f>
        <v>6</v>
      </c>
      <c r="W274" s="357"/>
      <c r="X274" s="359">
        <f t="shared" si="61"/>
        <v>1</v>
      </c>
      <c r="AF274"/>
      <c r="AG274"/>
    </row>
    <row r="275" spans="2:33" ht="15" customHeight="1" outlineLevel="1">
      <c r="B275" s="285"/>
      <c r="C275" s="289"/>
      <c r="D275" s="279"/>
      <c r="E275" s="279"/>
      <c r="F275" s="300"/>
      <c r="I275" s="351" t="s">
        <v>330</v>
      </c>
      <c r="J275" s="279" t="s">
        <v>331</v>
      </c>
      <c r="K275" s="357">
        <f t="shared" si="53"/>
        <v>39600</v>
      </c>
      <c r="L275" s="365">
        <f t="shared" si="54"/>
        <v>0.08</v>
      </c>
      <c r="M275" s="365">
        <f t="shared" si="55"/>
        <v>0.2</v>
      </c>
      <c r="N275" s="365">
        <f t="shared" si="56"/>
        <v>8.3333333333333329E-2</v>
      </c>
      <c r="O275" s="365">
        <f t="shared" si="57"/>
        <v>2.7777777777777776E-2</v>
      </c>
      <c r="P275" s="365">
        <f t="shared" si="58"/>
        <v>0.1978</v>
      </c>
      <c r="Q275" s="384">
        <f t="shared" si="59"/>
        <v>62920.880000000005</v>
      </c>
      <c r="R275" s="357">
        <f t="shared" si="62"/>
        <v>3</v>
      </c>
      <c r="S275" s="356">
        <v>3</v>
      </c>
      <c r="T275" s="357">
        <f t="shared" si="63"/>
        <v>3</v>
      </c>
      <c r="U275" s="357">
        <f>$U$204</f>
        <v>5</v>
      </c>
      <c r="V275" s="359">
        <f>$V$204</f>
        <v>6</v>
      </c>
      <c r="W275" s="357"/>
      <c r="X275" s="359">
        <f t="shared" si="61"/>
        <v>3</v>
      </c>
      <c r="AF275"/>
      <c r="AG275"/>
    </row>
    <row r="276" spans="2:33" ht="15" customHeight="1" outlineLevel="1">
      <c r="B276" s="305"/>
      <c r="C276" s="306"/>
      <c r="D276" s="306"/>
      <c r="E276" s="306"/>
      <c r="F276" s="307"/>
      <c r="I276" s="351" t="s">
        <v>332</v>
      </c>
      <c r="J276" s="279" t="s">
        <v>331</v>
      </c>
      <c r="K276" s="357">
        <f t="shared" si="53"/>
        <v>15840</v>
      </c>
      <c r="L276" s="365">
        <f t="shared" si="54"/>
        <v>0.08</v>
      </c>
      <c r="M276" s="365">
        <f t="shared" si="55"/>
        <v>0.2</v>
      </c>
      <c r="N276" s="365">
        <f t="shared" si="56"/>
        <v>8.3333333333333329E-2</v>
      </c>
      <c r="O276" s="365">
        <f t="shared" si="57"/>
        <v>2.7777777777777776E-2</v>
      </c>
      <c r="P276" s="365">
        <f t="shared" si="58"/>
        <v>0.1978</v>
      </c>
      <c r="Q276" s="384">
        <f t="shared" si="59"/>
        <v>25168.352000000003</v>
      </c>
      <c r="R276" s="357">
        <f t="shared" si="62"/>
        <v>3</v>
      </c>
      <c r="S276" s="356">
        <v>3</v>
      </c>
      <c r="T276" s="357">
        <f t="shared" si="63"/>
        <v>3</v>
      </c>
      <c r="U276" s="357">
        <f>$U$205</f>
        <v>2</v>
      </c>
      <c r="V276" s="359">
        <f>$V$205</f>
        <v>6</v>
      </c>
      <c r="W276" s="357"/>
      <c r="X276" s="359">
        <f t="shared" si="61"/>
        <v>3</v>
      </c>
      <c r="AF276"/>
      <c r="AG276"/>
    </row>
    <row r="277" spans="2:33" ht="15" customHeight="1" outlineLevel="1">
      <c r="I277" s="351" t="s">
        <v>333</v>
      </c>
      <c r="J277" s="279" t="s">
        <v>334</v>
      </c>
      <c r="K277" s="357">
        <f t="shared" si="53"/>
        <v>39600</v>
      </c>
      <c r="L277" s="365">
        <f t="shared" si="54"/>
        <v>0.08</v>
      </c>
      <c r="M277" s="365">
        <f t="shared" si="55"/>
        <v>0.2</v>
      </c>
      <c r="N277" s="365">
        <f t="shared" si="56"/>
        <v>8.3333333333333329E-2</v>
      </c>
      <c r="O277" s="365">
        <f t="shared" si="57"/>
        <v>2.7777777777777776E-2</v>
      </c>
      <c r="P277" s="365">
        <f t="shared" si="58"/>
        <v>0.1978</v>
      </c>
      <c r="Q277" s="384">
        <f t="shared" si="59"/>
        <v>62920.880000000005</v>
      </c>
      <c r="R277" s="357">
        <f t="shared" si="62"/>
        <v>6</v>
      </c>
      <c r="S277" s="356">
        <v>3</v>
      </c>
      <c r="T277" s="357">
        <f t="shared" si="63"/>
        <v>6</v>
      </c>
      <c r="U277" s="357">
        <f>$U$206</f>
        <v>5</v>
      </c>
      <c r="V277" s="359">
        <f>$V$206</f>
        <v>6</v>
      </c>
      <c r="W277" s="357"/>
      <c r="X277" s="359">
        <f t="shared" si="61"/>
        <v>6</v>
      </c>
      <c r="AF277"/>
      <c r="AG277"/>
    </row>
    <row r="278" spans="2:33" ht="15" customHeight="1" outlineLevel="1">
      <c r="I278" s="351" t="s">
        <v>335</v>
      </c>
      <c r="J278" s="279" t="s">
        <v>336</v>
      </c>
      <c r="K278" s="357">
        <f t="shared" si="53"/>
        <v>27720</v>
      </c>
      <c r="L278" s="365">
        <f t="shared" si="54"/>
        <v>0.08</v>
      </c>
      <c r="M278" s="365">
        <f t="shared" si="55"/>
        <v>0.2</v>
      </c>
      <c r="N278" s="365">
        <f t="shared" si="56"/>
        <v>8.3333333333333329E-2</v>
      </c>
      <c r="O278" s="365">
        <f t="shared" si="57"/>
        <v>2.7777777777777776E-2</v>
      </c>
      <c r="P278" s="365">
        <f t="shared" si="58"/>
        <v>0.1978</v>
      </c>
      <c r="Q278" s="384">
        <f t="shared" si="59"/>
        <v>44044.616000000002</v>
      </c>
      <c r="R278" s="357">
        <f t="shared" si="62"/>
        <v>21</v>
      </c>
      <c r="S278" s="356">
        <v>3</v>
      </c>
      <c r="T278" s="357">
        <f t="shared" si="63"/>
        <v>21</v>
      </c>
      <c r="U278" s="357">
        <f>$U$207</f>
        <v>3.5</v>
      </c>
      <c r="V278" s="359">
        <f>$V$207</f>
        <v>6</v>
      </c>
      <c r="W278" s="357"/>
      <c r="X278" s="359">
        <f t="shared" si="61"/>
        <v>21</v>
      </c>
      <c r="AF278"/>
      <c r="AG278"/>
    </row>
    <row r="279" spans="2:33" ht="15" customHeight="1" outlineLevel="1">
      <c r="B279" t="s">
        <v>360</v>
      </c>
      <c r="I279" s="351" t="s">
        <v>335</v>
      </c>
      <c r="J279" s="279" t="s">
        <v>337</v>
      </c>
      <c r="K279" s="352"/>
      <c r="L279" s="365">
        <f t="shared" si="54"/>
        <v>0.08</v>
      </c>
      <c r="M279" s="365">
        <f t="shared" si="55"/>
        <v>0.2</v>
      </c>
      <c r="N279" s="365">
        <f t="shared" si="56"/>
        <v>8.3333333333333329E-2</v>
      </c>
      <c r="O279" s="365">
        <f t="shared" si="57"/>
        <v>2.7777777777777776E-2</v>
      </c>
      <c r="P279" s="365">
        <f t="shared" si="58"/>
        <v>0.1978</v>
      </c>
      <c r="Q279" s="384">
        <f t="shared" si="59"/>
        <v>0</v>
      </c>
      <c r="R279" s="357">
        <f t="shared" si="62"/>
        <v>1</v>
      </c>
      <c r="S279" s="356">
        <v>3</v>
      </c>
      <c r="T279" s="357">
        <f t="shared" si="63"/>
        <v>1</v>
      </c>
      <c r="U279" s="357">
        <f>$U$208</f>
        <v>3.5</v>
      </c>
      <c r="V279" s="359">
        <f>$V$208</f>
        <v>6</v>
      </c>
      <c r="W279" s="357"/>
      <c r="X279" s="359">
        <f t="shared" si="61"/>
        <v>1</v>
      </c>
      <c r="AF279"/>
      <c r="AG279"/>
    </row>
    <row r="280" spans="2:33" ht="15" customHeight="1" outlineLevel="1">
      <c r="I280" s="285"/>
      <c r="J280" s="279"/>
      <c r="K280" s="341"/>
      <c r="L280" s="279"/>
      <c r="M280" s="279"/>
      <c r="N280" s="279"/>
      <c r="O280" s="279"/>
      <c r="P280" s="279"/>
      <c r="Q280" s="279"/>
      <c r="R280" s="279"/>
      <c r="S280" s="373"/>
      <c r="T280" s="279"/>
      <c r="U280" s="279"/>
      <c r="V280" s="378"/>
      <c r="W280" s="279"/>
      <c r="X280" s="342"/>
      <c r="AF280"/>
      <c r="AG280"/>
    </row>
    <row r="281" spans="2:33" ht="15" customHeight="1" outlineLevel="1">
      <c r="I281" s="375" t="s">
        <v>338</v>
      </c>
      <c r="J281" s="279"/>
      <c r="K281" s="341"/>
      <c r="L281" s="279"/>
      <c r="M281" s="279"/>
      <c r="N281" s="279"/>
      <c r="O281" s="279"/>
      <c r="P281" s="279"/>
      <c r="Q281" s="279"/>
      <c r="R281" s="279"/>
      <c r="S281" s="373"/>
      <c r="T281" s="279"/>
      <c r="U281" s="279"/>
      <c r="V281" s="378"/>
      <c r="W281" s="279"/>
      <c r="X281" s="342"/>
      <c r="AF281"/>
      <c r="AG281"/>
    </row>
    <row r="282" spans="2:33" ht="15" customHeight="1" outlineLevel="1">
      <c r="I282" s="285"/>
      <c r="J282" s="279"/>
      <c r="K282" s="341"/>
      <c r="L282" s="279"/>
      <c r="M282" s="279"/>
      <c r="N282" s="279"/>
      <c r="O282" s="279"/>
      <c r="P282" s="279"/>
      <c r="Q282" s="279"/>
      <c r="R282" s="279"/>
      <c r="S282" s="373"/>
      <c r="T282" s="279"/>
      <c r="U282" s="279"/>
      <c r="V282" s="378"/>
      <c r="W282" s="279"/>
      <c r="X282" s="342"/>
      <c r="AF282"/>
      <c r="AG282"/>
    </row>
    <row r="283" spans="2:33" ht="15" customHeight="1" outlineLevel="1">
      <c r="I283" s="351" t="s">
        <v>341</v>
      </c>
      <c r="J283" s="279"/>
      <c r="K283" s="357">
        <f>$J$176*U283*V283</f>
        <v>39600</v>
      </c>
      <c r="L283" s="365">
        <f>$L$192</f>
        <v>0.08</v>
      </c>
      <c r="M283" s="365">
        <f>$M$192</f>
        <v>0.2</v>
      </c>
      <c r="N283" s="365">
        <f>$N$192</f>
        <v>8.3333333333333329E-2</v>
      </c>
      <c r="O283" s="365">
        <f>$O$192</f>
        <v>2.7777777777777776E-2</v>
      </c>
      <c r="P283" s="365">
        <f>$P$192</f>
        <v>0.1978</v>
      </c>
      <c r="Q283" s="384">
        <f>K283*(1+SUM(L283:P283))</f>
        <v>62920.880000000005</v>
      </c>
      <c r="R283" s="355">
        <f>SUMIFS('PREMISSAS GERAIS'!$I$38:$I$66,'PREMISSAS GERAIS'!$B$38:$B$66,$J$68,'PREMISSAS GERAIS'!$C$38:$C$66,S283)</f>
        <v>3</v>
      </c>
      <c r="S283" s="356">
        <v>3</v>
      </c>
      <c r="T283" s="357">
        <f t="shared" ref="T283:T286" si="64">R283</f>
        <v>3</v>
      </c>
      <c r="U283" s="357">
        <f>$U$212</f>
        <v>2.5</v>
      </c>
      <c r="V283" s="359">
        <f>$V$212</f>
        <v>12</v>
      </c>
      <c r="W283" s="357">
        <f>T283</f>
        <v>3</v>
      </c>
      <c r="X283" s="359"/>
      <c r="AF283"/>
      <c r="AG283"/>
    </row>
    <row r="284" spans="2:33" ht="15" customHeight="1" outlineLevel="1">
      <c r="I284" s="351" t="s">
        <v>342</v>
      </c>
      <c r="J284" s="279"/>
      <c r="K284" s="357">
        <f>$J$176*U284*V284</f>
        <v>39600</v>
      </c>
      <c r="L284" s="365">
        <f>$L$192</f>
        <v>0.08</v>
      </c>
      <c r="M284" s="365">
        <f>$M$192</f>
        <v>0.2</v>
      </c>
      <c r="N284" s="365">
        <f>$N$192</f>
        <v>8.3333333333333329E-2</v>
      </c>
      <c r="O284" s="365">
        <f>$O$192</f>
        <v>2.7777777777777776E-2</v>
      </c>
      <c r="P284" s="365">
        <f>$P$192</f>
        <v>0.1978</v>
      </c>
      <c r="Q284" s="384">
        <f t="shared" ref="Q284:Q286" si="65">K284*(1+SUM(L284:P284))</f>
        <v>62920.880000000005</v>
      </c>
      <c r="R284" s="355">
        <f>SUMIFS('PREMISSAS GERAIS'!$J$38:$J$66,'PREMISSAS GERAIS'!$B$38:$B$66,$J$68,'PREMISSAS GERAIS'!$C$38:$C$66,S284)</f>
        <v>4</v>
      </c>
      <c r="S284" s="356">
        <v>3</v>
      </c>
      <c r="T284" s="357">
        <f t="shared" si="64"/>
        <v>4</v>
      </c>
      <c r="U284" s="357">
        <f>$U$213</f>
        <v>2.5</v>
      </c>
      <c r="V284" s="359">
        <f>$V$213</f>
        <v>12</v>
      </c>
      <c r="W284" s="357"/>
      <c r="X284" s="359"/>
      <c r="AF284"/>
      <c r="AG284"/>
    </row>
    <row r="285" spans="2:33" ht="15" customHeight="1" outlineLevel="1">
      <c r="I285" s="351" t="s">
        <v>343</v>
      </c>
      <c r="J285" s="279"/>
      <c r="K285" s="357">
        <f>$J$176*U285*V285</f>
        <v>11880</v>
      </c>
      <c r="L285" s="365">
        <f>$L$192</f>
        <v>0.08</v>
      </c>
      <c r="M285" s="365">
        <f>$M$192</f>
        <v>0.2</v>
      </c>
      <c r="N285" s="365">
        <f>$N$192</f>
        <v>8.3333333333333329E-2</v>
      </c>
      <c r="O285" s="365">
        <f>$O$192</f>
        <v>2.7777777777777776E-2</v>
      </c>
      <c r="P285" s="365">
        <f>$P$192</f>
        <v>0.1978</v>
      </c>
      <c r="Q285" s="384">
        <f t="shared" si="65"/>
        <v>18876.263999999999</v>
      </c>
      <c r="R285" s="355">
        <f>SUMIFS('PREMISSAS GERAIS'!$K$38:$K$66,'PREMISSAS GERAIS'!$B$38:$B$66,$J$68,'PREMISSAS GERAIS'!$C$38:$C$66,S285)</f>
        <v>4</v>
      </c>
      <c r="S285" s="356">
        <v>3</v>
      </c>
      <c r="T285" s="357">
        <f t="shared" si="64"/>
        <v>4</v>
      </c>
      <c r="U285" s="357">
        <f>$U$214</f>
        <v>1.5</v>
      </c>
      <c r="V285" s="359">
        <f>$V$214</f>
        <v>6</v>
      </c>
      <c r="W285" s="357">
        <f>T285</f>
        <v>4</v>
      </c>
      <c r="X285" s="359"/>
      <c r="AF285"/>
      <c r="AG285"/>
    </row>
    <row r="286" spans="2:33" ht="15" customHeight="1" outlineLevel="1">
      <c r="I286" s="351" t="s">
        <v>344</v>
      </c>
      <c r="J286" s="279"/>
      <c r="K286" s="357">
        <f>$J$176*U286*V286</f>
        <v>23760</v>
      </c>
      <c r="L286" s="365">
        <f>$L$192</f>
        <v>0.08</v>
      </c>
      <c r="M286" s="365">
        <f>$M$192</f>
        <v>0.2</v>
      </c>
      <c r="N286" s="365">
        <f>$N$192</f>
        <v>8.3333333333333329E-2</v>
      </c>
      <c r="O286" s="365">
        <f>$O$192</f>
        <v>2.7777777777777776E-2</v>
      </c>
      <c r="P286" s="365">
        <f>$P$192</f>
        <v>0.1978</v>
      </c>
      <c r="Q286" s="384">
        <f t="shared" si="65"/>
        <v>37752.527999999998</v>
      </c>
      <c r="R286" s="355">
        <f>SUMIFS('PREMISSAS GERAIS'!$L$38:$L$66,'PREMISSAS GERAIS'!$B$38:$B$66,$J$68,'PREMISSAS GERAIS'!$C$38:$C$66,S286)</f>
        <v>4</v>
      </c>
      <c r="S286" s="356">
        <v>3</v>
      </c>
      <c r="T286" s="357">
        <f t="shared" si="64"/>
        <v>4</v>
      </c>
      <c r="U286" s="357">
        <f>$U$215</f>
        <v>1.5</v>
      </c>
      <c r="V286" s="359">
        <f>$V$215</f>
        <v>12</v>
      </c>
      <c r="W286" s="357">
        <f>T286</f>
        <v>4</v>
      </c>
      <c r="X286" s="359"/>
      <c r="AF286"/>
      <c r="AG286"/>
    </row>
    <row r="287" spans="2:33" ht="15" customHeight="1" outlineLevel="1">
      <c r="I287" s="285"/>
      <c r="J287" s="279"/>
      <c r="K287" s="341"/>
      <c r="L287" s="279"/>
      <c r="M287" s="279"/>
      <c r="N287" s="279"/>
      <c r="O287" s="279"/>
      <c r="P287" s="279"/>
      <c r="Q287" s="279"/>
      <c r="R287" s="279"/>
      <c r="S287" s="373"/>
      <c r="T287" s="341"/>
      <c r="U287" s="341"/>
      <c r="V287" s="378"/>
      <c r="W287" s="341"/>
      <c r="X287" s="378"/>
      <c r="AF287"/>
      <c r="AG287"/>
    </row>
    <row r="288" spans="2:33" ht="15" customHeight="1" outlineLevel="1">
      <c r="I288" s="375" t="s">
        <v>345</v>
      </c>
      <c r="J288" s="279"/>
      <c r="K288" s="341"/>
      <c r="L288" s="279"/>
      <c r="M288" s="279"/>
      <c r="N288" s="279"/>
      <c r="O288" s="279"/>
      <c r="P288" s="279"/>
      <c r="Q288" s="279"/>
      <c r="R288" s="279"/>
      <c r="S288" s="373"/>
      <c r="T288" s="341"/>
      <c r="U288" s="341"/>
      <c r="V288" s="378"/>
      <c r="W288" s="341"/>
      <c r="X288" s="378"/>
      <c r="AF288"/>
      <c r="AG288"/>
    </row>
    <row r="289" spans="9:33" ht="15" customHeight="1" outlineLevel="1">
      <c r="I289" s="285"/>
      <c r="J289" s="279"/>
      <c r="K289" s="341"/>
      <c r="L289" s="279"/>
      <c r="M289" s="279"/>
      <c r="N289" s="279"/>
      <c r="O289" s="279"/>
      <c r="P289" s="279"/>
      <c r="Q289" s="279"/>
      <c r="R289" s="279"/>
      <c r="S289" s="373"/>
      <c r="T289" s="341"/>
      <c r="U289" s="341"/>
      <c r="V289" s="378"/>
      <c r="W289" s="341"/>
      <c r="X289" s="378"/>
      <c r="AF289"/>
      <c r="AG289"/>
    </row>
    <row r="290" spans="9:33" ht="15" customHeight="1" outlineLevel="1">
      <c r="I290" s="351" t="s">
        <v>346</v>
      </c>
      <c r="J290" s="279"/>
      <c r="K290" s="357">
        <f>$J$176*U290*12</f>
        <v>39600</v>
      </c>
      <c r="L290" s="365">
        <f>$L$192</f>
        <v>0.08</v>
      </c>
      <c r="M290" s="365">
        <f>$M$192</f>
        <v>0.2</v>
      </c>
      <c r="N290" s="365">
        <f>$N$192</f>
        <v>8.3333333333333329E-2</v>
      </c>
      <c r="O290" s="365">
        <f>$O$192</f>
        <v>2.7777777777777776E-2</v>
      </c>
      <c r="P290" s="365">
        <f>$P$192</f>
        <v>0.1978</v>
      </c>
      <c r="Q290" s="384">
        <f>K290*(1+SUM(L290:P290))</f>
        <v>62920.880000000005</v>
      </c>
      <c r="R290" s="355">
        <f>SUMIFS('PREMISSAS GERAIS'!$M$38:$M$66,'PREMISSAS GERAIS'!$B$38:$B$66,$J$68,'PREMISSAS GERAIS'!$C$38:$C$66,S290)</f>
        <v>1</v>
      </c>
      <c r="S290" s="356">
        <v>3</v>
      </c>
      <c r="T290" s="357">
        <f t="shared" ref="T290:T291" si="66">R290</f>
        <v>1</v>
      </c>
      <c r="U290" s="357">
        <f>$U$219</f>
        <v>2.5</v>
      </c>
      <c r="V290" s="359">
        <f t="shared" ref="V290:V291" si="67">V255</f>
        <v>1.5</v>
      </c>
      <c r="W290" s="357">
        <f>T290</f>
        <v>1</v>
      </c>
      <c r="X290" s="359"/>
      <c r="AF290"/>
      <c r="AG290"/>
    </row>
    <row r="291" spans="9:33" ht="15" customHeight="1" outlineLevel="1">
      <c r="I291" s="285" t="s">
        <v>347</v>
      </c>
      <c r="J291" s="279"/>
      <c r="K291" s="357">
        <f>$J$176*U291*12</f>
        <v>23760</v>
      </c>
      <c r="L291" s="365">
        <f>$L$192</f>
        <v>0.08</v>
      </c>
      <c r="M291" s="365">
        <f>$M$192</f>
        <v>0.2</v>
      </c>
      <c r="N291" s="365">
        <f>$N$192</f>
        <v>8.3333333333333329E-2</v>
      </c>
      <c r="O291" s="365">
        <f>$O$192</f>
        <v>2.7777777777777776E-2</v>
      </c>
      <c r="P291" s="365">
        <f>$P$192</f>
        <v>0.1978</v>
      </c>
      <c r="Q291" s="384">
        <f>K291*(1+SUM(L291:P291))</f>
        <v>37752.527999999998</v>
      </c>
      <c r="R291" s="355">
        <f>SUMIFS('PREMISSAS GERAIS'!$N$38:$N$66,'PREMISSAS GERAIS'!$B$38:$B$66,$J$68,'PREMISSAS GERAIS'!$C$38:$C$66,S291)</f>
        <v>3</v>
      </c>
      <c r="S291" s="356">
        <v>3</v>
      </c>
      <c r="T291" s="357">
        <f t="shared" si="66"/>
        <v>3</v>
      </c>
      <c r="U291" s="357">
        <f>$U$220</f>
        <v>1.5</v>
      </c>
      <c r="V291" s="359">
        <f t="shared" si="67"/>
        <v>0</v>
      </c>
      <c r="W291" s="357">
        <f>T291</f>
        <v>3</v>
      </c>
      <c r="X291" s="359"/>
      <c r="AF291"/>
      <c r="AG291"/>
    </row>
    <row r="292" spans="9:33" ht="15" customHeight="1" outlineLevel="1">
      <c r="I292" s="305"/>
      <c r="J292" s="306"/>
      <c r="K292" s="306"/>
      <c r="L292" s="306"/>
      <c r="M292" s="306"/>
      <c r="N292" s="306"/>
      <c r="O292" s="306"/>
      <c r="P292" s="306"/>
      <c r="Q292" s="306"/>
      <c r="R292" s="306"/>
      <c r="S292" s="380"/>
      <c r="T292" s="306"/>
      <c r="U292" s="306"/>
      <c r="V292" s="381"/>
      <c r="W292" s="306"/>
      <c r="X292" s="381"/>
      <c r="AF292"/>
      <c r="AG292"/>
    </row>
    <row r="293" spans="9:33" ht="15" customHeight="1" outlineLevel="1">
      <c r="I293" s="279"/>
      <c r="J293" s="279"/>
      <c r="K293" s="279"/>
      <c r="L293" s="279"/>
      <c r="M293" s="279"/>
      <c r="N293" s="279"/>
      <c r="O293" s="279"/>
      <c r="P293" s="279"/>
      <c r="Q293" s="279"/>
      <c r="R293" s="279"/>
      <c r="S293" s="341"/>
      <c r="T293" s="279"/>
      <c r="U293" s="279"/>
      <c r="V293" s="342"/>
      <c r="W293" s="279"/>
      <c r="X293" s="342"/>
      <c r="AF293"/>
      <c r="AG293"/>
    </row>
    <row r="294" spans="9:33" ht="15" customHeight="1" outlineLevel="1" thickBot="1">
      <c r="I294" s="337" t="s">
        <v>361</v>
      </c>
      <c r="J294" s="338"/>
      <c r="K294" s="338" t="s">
        <v>296</v>
      </c>
      <c r="L294" s="338" t="s">
        <v>297</v>
      </c>
      <c r="M294" s="338" t="s">
        <v>298</v>
      </c>
      <c r="N294" s="338" t="s">
        <v>299</v>
      </c>
      <c r="O294" s="338" t="s">
        <v>300</v>
      </c>
      <c r="P294" s="338" t="s">
        <v>301</v>
      </c>
      <c r="Q294" s="338" t="s">
        <v>302</v>
      </c>
      <c r="R294" s="338" t="s">
        <v>303</v>
      </c>
      <c r="S294" s="339" t="s">
        <v>3</v>
      </c>
      <c r="T294" s="338"/>
      <c r="U294" s="338"/>
      <c r="V294" s="340"/>
      <c r="W294" s="338"/>
      <c r="X294" s="340"/>
      <c r="AF294"/>
      <c r="AG294"/>
    </row>
    <row r="295" spans="9:33" ht="15" customHeight="1" outlineLevel="1">
      <c r="I295" s="285"/>
      <c r="J295" s="279"/>
      <c r="K295" s="279"/>
      <c r="L295" s="279"/>
      <c r="M295" s="279"/>
      <c r="N295" s="279"/>
      <c r="O295" s="279"/>
      <c r="P295" s="279"/>
      <c r="Q295" s="279"/>
      <c r="R295" s="279"/>
      <c r="S295" s="341"/>
      <c r="T295" s="279"/>
      <c r="U295" s="279"/>
      <c r="V295" s="342"/>
      <c r="W295" s="279"/>
      <c r="X295" s="342"/>
      <c r="AF295"/>
      <c r="AG295"/>
    </row>
    <row r="296" spans="9:33" ht="15" customHeight="1" outlineLevel="1">
      <c r="I296" s="343" t="s">
        <v>310</v>
      </c>
      <c r="J296" s="279"/>
      <c r="K296" s="279"/>
      <c r="L296" s="279"/>
      <c r="M296" s="279"/>
      <c r="N296" s="279"/>
      <c r="O296" s="279"/>
      <c r="P296" s="279"/>
      <c r="Q296" s="279"/>
      <c r="R296" s="279"/>
      <c r="S296" s="341"/>
      <c r="T296" s="279"/>
      <c r="U296" s="279"/>
      <c r="V296" s="342"/>
      <c r="W296" s="279"/>
      <c r="X296" s="342"/>
      <c r="AF296"/>
      <c r="AG296"/>
    </row>
    <row r="297" spans="9:33" ht="15" customHeight="1" outlineLevel="1">
      <c r="I297" s="285"/>
      <c r="J297" s="279"/>
      <c r="K297" s="279"/>
      <c r="L297" s="279"/>
      <c r="M297" s="279"/>
      <c r="N297" s="279"/>
      <c r="O297" s="279"/>
      <c r="P297" s="279"/>
      <c r="Q297" s="279"/>
      <c r="R297" s="279"/>
      <c r="S297" s="341"/>
      <c r="T297" s="279"/>
      <c r="U297" s="279"/>
      <c r="V297" s="342"/>
      <c r="W297" s="279"/>
      <c r="X297" s="342"/>
      <c r="AF297"/>
      <c r="AG297"/>
    </row>
    <row r="298" spans="9:33" ht="15" customHeight="1" outlineLevel="1">
      <c r="I298" s="351" t="s">
        <v>314</v>
      </c>
      <c r="J298" s="279"/>
      <c r="K298" s="357">
        <f>$J$176*U298*V298</f>
        <v>110880</v>
      </c>
      <c r="L298" s="365">
        <f>$L$192</f>
        <v>0.08</v>
      </c>
      <c r="M298" s="365">
        <f>$M$192</f>
        <v>0.2</v>
      </c>
      <c r="N298" s="365">
        <f>$N$192</f>
        <v>8.3333333333333329E-2</v>
      </c>
      <c r="O298" s="365">
        <f>$O$192</f>
        <v>2.7777777777777776E-2</v>
      </c>
      <c r="P298" s="365">
        <f>$P$192</f>
        <v>0.1978</v>
      </c>
      <c r="Q298" s="384">
        <f>K298*(1+SUM(L298:P298))</f>
        <v>176178.46400000001</v>
      </c>
      <c r="R298" s="355">
        <f>SUMIFS('PREMISSAS GERAIS'!$D$38:$D$66,'PREMISSAS GERAIS'!$B$38:$B$66,$J$68,'PREMISSAS GERAIS'!$C$38:$C$66,S298)</f>
        <v>1</v>
      </c>
      <c r="S298" s="356">
        <v>4</v>
      </c>
      <c r="T298" s="357">
        <f>R298</f>
        <v>1</v>
      </c>
      <c r="U298" s="357">
        <f>$U$192</f>
        <v>7</v>
      </c>
      <c r="V298" s="359">
        <f>$V$192</f>
        <v>12</v>
      </c>
      <c r="W298" s="357"/>
      <c r="X298" s="359">
        <f>T298</f>
        <v>1</v>
      </c>
      <c r="AF298"/>
      <c r="AG298"/>
    </row>
    <row r="299" spans="9:33" ht="15" customHeight="1" outlineLevel="1">
      <c r="I299" s="351" t="s">
        <v>315</v>
      </c>
      <c r="J299" s="279"/>
      <c r="K299" s="357">
        <f>$J$176*U299*V299</f>
        <v>31680</v>
      </c>
      <c r="L299" s="365">
        <f>$L$192</f>
        <v>0.08</v>
      </c>
      <c r="M299" s="365">
        <f>$M$192</f>
        <v>0.2</v>
      </c>
      <c r="N299" s="365">
        <f>$N$192</f>
        <v>8.3333333333333329E-2</v>
      </c>
      <c r="O299" s="365">
        <f>$O$192</f>
        <v>2.7777777777777776E-2</v>
      </c>
      <c r="P299" s="365">
        <f>$P$192</f>
        <v>0.1978</v>
      </c>
      <c r="Q299" s="384">
        <f>K299*(1+SUM(L299:P299))</f>
        <v>50336.704000000005</v>
      </c>
      <c r="R299" s="355">
        <f>SUMIFS('PREMISSAS GERAIS'!$E$38:$E$66,'PREMISSAS GERAIS'!$B$38:$B$66,$J$68,'PREMISSAS GERAIS'!$C$38:$C$66,S299)</f>
        <v>0</v>
      </c>
      <c r="S299" s="356">
        <v>4</v>
      </c>
      <c r="T299" s="357">
        <f t="shared" ref="T299:T300" si="68">R299</f>
        <v>0</v>
      </c>
      <c r="U299" s="357">
        <f>$U$193</f>
        <v>4</v>
      </c>
      <c r="V299" s="359">
        <f>$V$193</f>
        <v>6</v>
      </c>
      <c r="W299" s="357"/>
      <c r="X299" s="359">
        <f>T299</f>
        <v>0</v>
      </c>
      <c r="AF299"/>
      <c r="AG299"/>
    </row>
    <row r="300" spans="9:33" ht="15" customHeight="1" outlineLevel="1">
      <c r="I300" s="351" t="s">
        <v>316</v>
      </c>
      <c r="J300" s="279"/>
      <c r="K300" s="357">
        <f>$J$176*U300*V300</f>
        <v>23760</v>
      </c>
      <c r="L300" s="365">
        <f>$L$192</f>
        <v>0.08</v>
      </c>
      <c r="M300" s="365">
        <f>$M$192</f>
        <v>0.2</v>
      </c>
      <c r="N300" s="365">
        <f>$N$192</f>
        <v>8.3333333333333329E-2</v>
      </c>
      <c r="O300" s="365">
        <f>$O$192</f>
        <v>2.7777777777777776E-2</v>
      </c>
      <c r="P300" s="365">
        <f>$P$192</f>
        <v>0.1978</v>
      </c>
      <c r="Q300" s="384">
        <f>K300*(1+SUM(L300:P300))</f>
        <v>37752.527999999998</v>
      </c>
      <c r="R300" s="355">
        <f>SUMIFS('PREMISSAS GERAIS'!$F$38:$F$66,'PREMISSAS GERAIS'!$B$38:$B$66,$J$68,'PREMISSAS GERAIS'!$C$38:$C$66,S300)</f>
        <v>0</v>
      </c>
      <c r="S300" s="356">
        <v>4</v>
      </c>
      <c r="T300" s="357">
        <f t="shared" si="68"/>
        <v>0</v>
      </c>
      <c r="U300" s="357">
        <f>$U$194</f>
        <v>3</v>
      </c>
      <c r="V300" s="359">
        <f>$V$194</f>
        <v>6</v>
      </c>
      <c r="W300" s="357"/>
      <c r="X300" s="359">
        <f>T300</f>
        <v>0</v>
      </c>
      <c r="AF300"/>
      <c r="AG300"/>
    </row>
    <row r="301" spans="9:33" ht="15" customHeight="1" outlineLevel="1">
      <c r="I301" s="285"/>
      <c r="J301" s="279"/>
      <c r="K301" s="385"/>
      <c r="L301" s="279"/>
      <c r="M301" s="279"/>
      <c r="N301" s="279"/>
      <c r="O301" s="279"/>
      <c r="P301" s="279"/>
      <c r="Q301" s="279"/>
      <c r="R301" s="279"/>
      <c r="S301" s="373"/>
      <c r="T301" s="279"/>
      <c r="U301" s="279"/>
      <c r="V301" s="378"/>
      <c r="W301" s="279"/>
      <c r="X301" s="342"/>
      <c r="AF301"/>
      <c r="AG301"/>
    </row>
    <row r="302" spans="9:33" ht="15" customHeight="1" outlineLevel="1">
      <c r="I302" s="375" t="s">
        <v>318</v>
      </c>
      <c r="J302" s="279"/>
      <c r="K302" s="341"/>
      <c r="L302" s="279"/>
      <c r="M302" s="279"/>
      <c r="N302" s="279"/>
      <c r="O302" s="279"/>
      <c r="P302" s="279"/>
      <c r="Q302" s="279"/>
      <c r="R302" s="279"/>
      <c r="S302" s="373"/>
      <c r="T302" s="279"/>
      <c r="U302" s="279"/>
      <c r="V302" s="378"/>
      <c r="W302" s="279"/>
      <c r="X302" s="342"/>
      <c r="AF302"/>
      <c r="AG302"/>
    </row>
    <row r="303" spans="9:33" ht="15" customHeight="1" outlineLevel="1">
      <c r="I303" s="285"/>
      <c r="J303" s="279"/>
      <c r="K303" s="341"/>
      <c r="L303" s="279"/>
      <c r="M303" s="279"/>
      <c r="N303" s="279"/>
      <c r="O303" s="279"/>
      <c r="P303" s="279"/>
      <c r="Q303" s="279"/>
      <c r="R303" s="279"/>
      <c r="S303" s="373"/>
      <c r="T303" s="279"/>
      <c r="U303" s="279"/>
      <c r="V303" s="378"/>
      <c r="W303" s="279"/>
      <c r="X303" s="342"/>
      <c r="AF303"/>
      <c r="AG303"/>
    </row>
    <row r="304" spans="9:33" ht="15" customHeight="1" outlineLevel="1">
      <c r="I304" s="351" t="s">
        <v>320</v>
      </c>
      <c r="J304" s="279"/>
      <c r="K304" s="357">
        <f t="shared" ref="K304:K313" si="69">$J$176*U304*V304</f>
        <v>31680</v>
      </c>
      <c r="L304" s="365">
        <f t="shared" ref="L304:L314" si="70">$L$192</f>
        <v>0.08</v>
      </c>
      <c r="M304" s="365">
        <f t="shared" ref="M304:M314" si="71">$M$192</f>
        <v>0.2</v>
      </c>
      <c r="N304" s="365">
        <f t="shared" ref="N304:N314" si="72">$N$192</f>
        <v>8.3333333333333329E-2</v>
      </c>
      <c r="O304" s="365">
        <f t="shared" ref="O304:O314" si="73">$O$192</f>
        <v>2.7777777777777776E-2</v>
      </c>
      <c r="P304" s="365">
        <f t="shared" ref="P304:P314" si="74">$P$192</f>
        <v>0.1978</v>
      </c>
      <c r="Q304" s="384">
        <f t="shared" ref="Q304:Q314" si="75">K304*(1+SUM(L304:P304))</f>
        <v>50336.704000000005</v>
      </c>
      <c r="R304" s="355">
        <f>IF(SUM($R306:$R314)&gt;1,SUMIFS('PREMISSAS GERAIS'!$G$38:$G$66,'PREMISSAS GERAIS'!$B$38:$B$66,$J$68,'PREMISSAS GERAIS'!$C$38:$C$66,S304),0)</f>
        <v>0</v>
      </c>
      <c r="S304" s="356">
        <v>4</v>
      </c>
      <c r="T304" s="357">
        <f t="shared" ref="T304:T305" si="76">R304</f>
        <v>0</v>
      </c>
      <c r="U304" s="357">
        <f>$U$198</f>
        <v>4</v>
      </c>
      <c r="V304" s="359">
        <f>$V$198</f>
        <v>6</v>
      </c>
      <c r="W304" s="357"/>
      <c r="X304" s="359">
        <f>T304</f>
        <v>0</v>
      </c>
      <c r="AF304"/>
      <c r="AG304"/>
    </row>
    <row r="305" spans="9:33" ht="15" customHeight="1" outlineLevel="1">
      <c r="I305" s="351" t="s">
        <v>321</v>
      </c>
      <c r="J305" s="279"/>
      <c r="K305" s="357">
        <f t="shared" si="69"/>
        <v>27720</v>
      </c>
      <c r="L305" s="365">
        <f t="shared" si="70"/>
        <v>0.08</v>
      </c>
      <c r="M305" s="365">
        <f t="shared" si="71"/>
        <v>0.2</v>
      </c>
      <c r="N305" s="365">
        <f t="shared" si="72"/>
        <v>8.3333333333333329E-2</v>
      </c>
      <c r="O305" s="365">
        <f t="shared" si="73"/>
        <v>2.7777777777777776E-2</v>
      </c>
      <c r="P305" s="365">
        <f t="shared" si="74"/>
        <v>0.1978</v>
      </c>
      <c r="Q305" s="384">
        <f t="shared" si="75"/>
        <v>44044.616000000002</v>
      </c>
      <c r="R305" s="355">
        <f>IF(SUM($R306:$R314)&gt;1,SUMIFS('PREMISSAS GERAIS'!$H$38:$H$66,'PREMISSAS GERAIS'!$B$38:$B$66,$J$68,'PREMISSAS GERAIS'!$C$38:$C$66,S305),0)</f>
        <v>0</v>
      </c>
      <c r="S305" s="356">
        <v>4</v>
      </c>
      <c r="T305" s="357">
        <f t="shared" si="76"/>
        <v>0</v>
      </c>
      <c r="U305" s="357">
        <f>$U$199</f>
        <v>3.5</v>
      </c>
      <c r="V305" s="359">
        <f>$V$199</f>
        <v>6</v>
      </c>
      <c r="W305" s="357"/>
      <c r="X305" s="359">
        <f t="shared" ref="X305:X314" si="77">T305</f>
        <v>0</v>
      </c>
      <c r="AF305"/>
      <c r="AG305"/>
    </row>
    <row r="306" spans="9:33" ht="15" customHeight="1" outlineLevel="1">
      <c r="I306" s="351" t="s">
        <v>323</v>
      </c>
      <c r="J306" s="279" t="s">
        <v>139</v>
      </c>
      <c r="K306" s="357">
        <f t="shared" si="69"/>
        <v>23760</v>
      </c>
      <c r="L306" s="365">
        <f t="shared" si="70"/>
        <v>0.08</v>
      </c>
      <c r="M306" s="365">
        <f t="shared" si="71"/>
        <v>0.2</v>
      </c>
      <c r="N306" s="365">
        <f t="shared" si="72"/>
        <v>8.3333333333333329E-2</v>
      </c>
      <c r="O306" s="365">
        <f t="shared" si="73"/>
        <v>2.7777777777777776E-2</v>
      </c>
      <c r="P306" s="365">
        <f t="shared" si="74"/>
        <v>0.1978</v>
      </c>
      <c r="Q306" s="384">
        <f t="shared" si="75"/>
        <v>37752.527999999998</v>
      </c>
      <c r="R306" s="357">
        <f t="shared" ref="R306:R314" si="78">SUMIFS($P$1949:$P$2857,$I$1949:$I$2857,$J306,$V$1949:$V$2857,S306)</f>
        <v>0</v>
      </c>
      <c r="S306" s="356">
        <v>4</v>
      </c>
      <c r="T306" s="357">
        <f t="shared" ref="T306:T314" si="79">SUMIFS($W$1949:$W$2857,$I$1949:$I$2857,$J306,$V$1949:$V$2857,S306)</f>
        <v>0</v>
      </c>
      <c r="U306" s="357">
        <f>$U$200</f>
        <v>3</v>
      </c>
      <c r="V306" s="359">
        <f>$V$200</f>
        <v>6</v>
      </c>
      <c r="W306" s="357"/>
      <c r="X306" s="359">
        <f t="shared" si="77"/>
        <v>0</v>
      </c>
      <c r="AF306"/>
      <c r="AG306"/>
    </row>
    <row r="307" spans="9:33" ht="15" customHeight="1" outlineLevel="1">
      <c r="I307" s="351" t="s">
        <v>324</v>
      </c>
      <c r="J307" s="279" t="s">
        <v>139</v>
      </c>
      <c r="K307" s="357">
        <f t="shared" si="69"/>
        <v>15840</v>
      </c>
      <c r="L307" s="365">
        <f t="shared" si="70"/>
        <v>0.08</v>
      </c>
      <c r="M307" s="365">
        <f t="shared" si="71"/>
        <v>0.2</v>
      </c>
      <c r="N307" s="365">
        <f t="shared" si="72"/>
        <v>8.3333333333333329E-2</v>
      </c>
      <c r="O307" s="365">
        <f t="shared" si="73"/>
        <v>2.7777777777777776E-2</v>
      </c>
      <c r="P307" s="365">
        <f t="shared" si="74"/>
        <v>0.1978</v>
      </c>
      <c r="Q307" s="384">
        <f t="shared" si="75"/>
        <v>25168.352000000003</v>
      </c>
      <c r="R307" s="357">
        <f t="shared" si="78"/>
        <v>0</v>
      </c>
      <c r="S307" s="356">
        <v>4</v>
      </c>
      <c r="T307" s="357">
        <f t="shared" si="79"/>
        <v>0</v>
      </c>
      <c r="U307" s="357">
        <f>$U$201</f>
        <v>2</v>
      </c>
      <c r="V307" s="359">
        <f>$V$201</f>
        <v>6</v>
      </c>
      <c r="W307" s="357"/>
      <c r="X307" s="359">
        <f t="shared" si="77"/>
        <v>0</v>
      </c>
      <c r="AF307"/>
      <c r="AG307"/>
    </row>
    <row r="308" spans="9:33" ht="15" customHeight="1" outlineLevel="1">
      <c r="I308" s="351" t="s">
        <v>326</v>
      </c>
      <c r="J308" s="279" t="s">
        <v>327</v>
      </c>
      <c r="K308" s="357">
        <f t="shared" si="69"/>
        <v>39600</v>
      </c>
      <c r="L308" s="365">
        <f t="shared" si="70"/>
        <v>0.08</v>
      </c>
      <c r="M308" s="365">
        <f t="shared" si="71"/>
        <v>0.2</v>
      </c>
      <c r="N308" s="365">
        <f t="shared" si="72"/>
        <v>8.3333333333333329E-2</v>
      </c>
      <c r="O308" s="365">
        <f t="shared" si="73"/>
        <v>2.7777777777777776E-2</v>
      </c>
      <c r="P308" s="365">
        <f t="shared" si="74"/>
        <v>0.1978</v>
      </c>
      <c r="Q308" s="384">
        <f t="shared" si="75"/>
        <v>62920.880000000005</v>
      </c>
      <c r="R308" s="357">
        <f t="shared" si="78"/>
        <v>0</v>
      </c>
      <c r="S308" s="356">
        <v>4</v>
      </c>
      <c r="T308" s="357">
        <f t="shared" si="79"/>
        <v>0</v>
      </c>
      <c r="U308" s="357">
        <f>$U$202</f>
        <v>5</v>
      </c>
      <c r="V308" s="359">
        <f>$V$202</f>
        <v>6</v>
      </c>
      <c r="W308" s="357"/>
      <c r="X308" s="359">
        <f t="shared" si="77"/>
        <v>0</v>
      </c>
      <c r="AF308"/>
      <c r="AG308"/>
    </row>
    <row r="309" spans="9:33" ht="15" customHeight="1" outlineLevel="1">
      <c r="I309" s="351" t="s">
        <v>328</v>
      </c>
      <c r="J309" s="279" t="s">
        <v>329</v>
      </c>
      <c r="K309" s="357">
        <f t="shared" si="69"/>
        <v>39600</v>
      </c>
      <c r="L309" s="365">
        <f t="shared" si="70"/>
        <v>0.08</v>
      </c>
      <c r="M309" s="365">
        <f t="shared" si="71"/>
        <v>0.2</v>
      </c>
      <c r="N309" s="365">
        <f t="shared" si="72"/>
        <v>8.3333333333333329E-2</v>
      </c>
      <c r="O309" s="365">
        <f t="shared" si="73"/>
        <v>2.7777777777777776E-2</v>
      </c>
      <c r="P309" s="365">
        <f t="shared" si="74"/>
        <v>0.1978</v>
      </c>
      <c r="Q309" s="384">
        <f t="shared" si="75"/>
        <v>62920.880000000005</v>
      </c>
      <c r="R309" s="357">
        <f t="shared" si="78"/>
        <v>0</v>
      </c>
      <c r="S309" s="356">
        <v>4</v>
      </c>
      <c r="T309" s="357">
        <f t="shared" si="79"/>
        <v>0</v>
      </c>
      <c r="U309" s="357">
        <f>$U$203</f>
        <v>5</v>
      </c>
      <c r="V309" s="359">
        <f>$V$203</f>
        <v>6</v>
      </c>
      <c r="W309" s="357"/>
      <c r="X309" s="359">
        <f t="shared" si="77"/>
        <v>0</v>
      </c>
      <c r="AF309"/>
      <c r="AG309"/>
    </row>
    <row r="310" spans="9:33" ht="15" customHeight="1" outlineLevel="1">
      <c r="I310" s="351" t="s">
        <v>330</v>
      </c>
      <c r="J310" s="279" t="s">
        <v>331</v>
      </c>
      <c r="K310" s="357">
        <f t="shared" si="69"/>
        <v>39600</v>
      </c>
      <c r="L310" s="365">
        <f t="shared" si="70"/>
        <v>0.08</v>
      </c>
      <c r="M310" s="365">
        <f t="shared" si="71"/>
        <v>0.2</v>
      </c>
      <c r="N310" s="365">
        <f t="shared" si="72"/>
        <v>8.3333333333333329E-2</v>
      </c>
      <c r="O310" s="365">
        <f t="shared" si="73"/>
        <v>2.7777777777777776E-2</v>
      </c>
      <c r="P310" s="365">
        <f t="shared" si="74"/>
        <v>0.1978</v>
      </c>
      <c r="Q310" s="384">
        <f t="shared" si="75"/>
        <v>62920.880000000005</v>
      </c>
      <c r="R310" s="357">
        <f t="shared" si="78"/>
        <v>0</v>
      </c>
      <c r="S310" s="356">
        <v>4</v>
      </c>
      <c r="T310" s="357">
        <f t="shared" si="79"/>
        <v>0</v>
      </c>
      <c r="U310" s="357">
        <f>$U$204</f>
        <v>5</v>
      </c>
      <c r="V310" s="359">
        <f>$V$204</f>
        <v>6</v>
      </c>
      <c r="W310" s="357"/>
      <c r="X310" s="359">
        <f t="shared" si="77"/>
        <v>0</v>
      </c>
      <c r="AF310"/>
      <c r="AG310"/>
    </row>
    <row r="311" spans="9:33" ht="15" customHeight="1" outlineLevel="1">
      <c r="I311" s="351" t="s">
        <v>332</v>
      </c>
      <c r="J311" s="279" t="s">
        <v>331</v>
      </c>
      <c r="K311" s="357">
        <f t="shared" si="69"/>
        <v>15840</v>
      </c>
      <c r="L311" s="365">
        <f t="shared" si="70"/>
        <v>0.08</v>
      </c>
      <c r="M311" s="365">
        <f t="shared" si="71"/>
        <v>0.2</v>
      </c>
      <c r="N311" s="365">
        <f t="shared" si="72"/>
        <v>8.3333333333333329E-2</v>
      </c>
      <c r="O311" s="365">
        <f t="shared" si="73"/>
        <v>2.7777777777777776E-2</v>
      </c>
      <c r="P311" s="365">
        <f t="shared" si="74"/>
        <v>0.1978</v>
      </c>
      <c r="Q311" s="384">
        <f t="shared" si="75"/>
        <v>25168.352000000003</v>
      </c>
      <c r="R311" s="357">
        <f t="shared" si="78"/>
        <v>0</v>
      </c>
      <c r="S311" s="356">
        <v>4</v>
      </c>
      <c r="T311" s="357">
        <f t="shared" si="79"/>
        <v>0</v>
      </c>
      <c r="U311" s="357">
        <f>$U$205</f>
        <v>2</v>
      </c>
      <c r="V311" s="359">
        <f>$V$205</f>
        <v>6</v>
      </c>
      <c r="W311" s="357"/>
      <c r="X311" s="359">
        <f t="shared" si="77"/>
        <v>0</v>
      </c>
      <c r="AF311"/>
      <c r="AG311"/>
    </row>
    <row r="312" spans="9:33" ht="15" customHeight="1" outlineLevel="1">
      <c r="I312" s="351" t="s">
        <v>333</v>
      </c>
      <c r="J312" s="279" t="s">
        <v>334</v>
      </c>
      <c r="K312" s="357">
        <f t="shared" si="69"/>
        <v>39600</v>
      </c>
      <c r="L312" s="365">
        <f t="shared" si="70"/>
        <v>0.08</v>
      </c>
      <c r="M312" s="365">
        <f t="shared" si="71"/>
        <v>0.2</v>
      </c>
      <c r="N312" s="365">
        <f t="shared" si="72"/>
        <v>8.3333333333333329E-2</v>
      </c>
      <c r="O312" s="365">
        <f t="shared" si="73"/>
        <v>2.7777777777777776E-2</v>
      </c>
      <c r="P312" s="365">
        <f t="shared" si="74"/>
        <v>0.1978</v>
      </c>
      <c r="Q312" s="384">
        <f t="shared" si="75"/>
        <v>62920.880000000005</v>
      </c>
      <c r="R312" s="357">
        <f t="shared" si="78"/>
        <v>0</v>
      </c>
      <c r="S312" s="356">
        <v>4</v>
      </c>
      <c r="T312" s="357">
        <f t="shared" si="79"/>
        <v>0</v>
      </c>
      <c r="U312" s="357">
        <f>$U$206</f>
        <v>5</v>
      </c>
      <c r="V312" s="359">
        <f>$V$206</f>
        <v>6</v>
      </c>
      <c r="W312" s="357"/>
      <c r="X312" s="359">
        <f t="shared" si="77"/>
        <v>0</v>
      </c>
      <c r="AF312"/>
      <c r="AG312"/>
    </row>
    <row r="313" spans="9:33" ht="15" customHeight="1" outlineLevel="1">
      <c r="I313" s="351" t="s">
        <v>335</v>
      </c>
      <c r="J313" s="279" t="s">
        <v>336</v>
      </c>
      <c r="K313" s="357">
        <f t="shared" si="69"/>
        <v>27720</v>
      </c>
      <c r="L313" s="365">
        <f t="shared" si="70"/>
        <v>0.08</v>
      </c>
      <c r="M313" s="365">
        <f t="shared" si="71"/>
        <v>0.2</v>
      </c>
      <c r="N313" s="365">
        <f t="shared" si="72"/>
        <v>8.3333333333333329E-2</v>
      </c>
      <c r="O313" s="365">
        <f t="shared" si="73"/>
        <v>2.7777777777777776E-2</v>
      </c>
      <c r="P313" s="365">
        <f t="shared" si="74"/>
        <v>0.1978</v>
      </c>
      <c r="Q313" s="384">
        <f t="shared" si="75"/>
        <v>44044.616000000002</v>
      </c>
      <c r="R313" s="357">
        <f t="shared" si="78"/>
        <v>0</v>
      </c>
      <c r="S313" s="356">
        <v>4</v>
      </c>
      <c r="T313" s="357">
        <f t="shared" si="79"/>
        <v>0</v>
      </c>
      <c r="U313" s="357">
        <f>$U$207</f>
        <v>3.5</v>
      </c>
      <c r="V313" s="359">
        <f>$V$207</f>
        <v>6</v>
      </c>
      <c r="W313" s="357"/>
      <c r="X313" s="359">
        <f t="shared" si="77"/>
        <v>0</v>
      </c>
      <c r="AF313"/>
      <c r="AG313"/>
    </row>
    <row r="314" spans="9:33" ht="15" customHeight="1" outlineLevel="1">
      <c r="I314" s="351" t="s">
        <v>335</v>
      </c>
      <c r="J314" s="279" t="s">
        <v>337</v>
      </c>
      <c r="K314" s="352"/>
      <c r="L314" s="365">
        <f t="shared" si="70"/>
        <v>0.08</v>
      </c>
      <c r="M314" s="365">
        <f t="shared" si="71"/>
        <v>0.2</v>
      </c>
      <c r="N314" s="365">
        <f t="shared" si="72"/>
        <v>8.3333333333333329E-2</v>
      </c>
      <c r="O314" s="365">
        <f t="shared" si="73"/>
        <v>2.7777777777777776E-2</v>
      </c>
      <c r="P314" s="365">
        <f t="shared" si="74"/>
        <v>0.1978</v>
      </c>
      <c r="Q314" s="384">
        <f t="shared" si="75"/>
        <v>0</v>
      </c>
      <c r="R314" s="357">
        <f t="shared" si="78"/>
        <v>1</v>
      </c>
      <c r="S314" s="356">
        <v>4</v>
      </c>
      <c r="T314" s="357">
        <f t="shared" si="79"/>
        <v>1</v>
      </c>
      <c r="U314" s="357">
        <f>$U$208</f>
        <v>3.5</v>
      </c>
      <c r="V314" s="359">
        <f>$V$208</f>
        <v>6</v>
      </c>
      <c r="W314" s="357"/>
      <c r="X314" s="359">
        <f t="shared" si="77"/>
        <v>1</v>
      </c>
      <c r="AF314"/>
      <c r="AG314"/>
    </row>
    <row r="315" spans="9:33" ht="15" customHeight="1" outlineLevel="1">
      <c r="I315" s="285"/>
      <c r="J315" s="279"/>
      <c r="K315" s="341"/>
      <c r="L315" s="279"/>
      <c r="M315" s="279"/>
      <c r="N315" s="279"/>
      <c r="O315" s="279"/>
      <c r="P315" s="279"/>
      <c r="Q315" s="279"/>
      <c r="R315" s="279"/>
      <c r="S315" s="373"/>
      <c r="T315" s="279"/>
      <c r="U315" s="279"/>
      <c r="V315" s="378"/>
      <c r="W315" s="279"/>
      <c r="X315" s="342"/>
      <c r="AF315"/>
      <c r="AG315"/>
    </row>
    <row r="316" spans="9:33" ht="15" customHeight="1" outlineLevel="1">
      <c r="I316" s="375" t="s">
        <v>338</v>
      </c>
      <c r="J316" s="279"/>
      <c r="K316" s="341"/>
      <c r="L316" s="279"/>
      <c r="M316" s="279"/>
      <c r="N316" s="279"/>
      <c r="O316" s="279"/>
      <c r="P316" s="279"/>
      <c r="Q316" s="279"/>
      <c r="R316" s="279"/>
      <c r="S316" s="373"/>
      <c r="T316" s="279"/>
      <c r="U316" s="279"/>
      <c r="V316" s="378"/>
      <c r="W316" s="279"/>
      <c r="X316" s="342"/>
      <c r="AF316"/>
      <c r="AG316"/>
    </row>
    <row r="317" spans="9:33" ht="15" customHeight="1" outlineLevel="1">
      <c r="I317" s="285"/>
      <c r="J317" s="279"/>
      <c r="K317" s="341"/>
      <c r="L317" s="279"/>
      <c r="M317" s="279"/>
      <c r="N317" s="279"/>
      <c r="O317" s="279"/>
      <c r="P317" s="279"/>
      <c r="Q317" s="279"/>
      <c r="R317" s="279"/>
      <c r="S317" s="373"/>
      <c r="T317" s="279"/>
      <c r="U317" s="279"/>
      <c r="V317" s="378"/>
      <c r="W317" s="279"/>
      <c r="X317" s="342"/>
      <c r="AF317"/>
      <c r="AG317"/>
    </row>
    <row r="318" spans="9:33" ht="15" customHeight="1" outlineLevel="1">
      <c r="I318" s="351" t="s">
        <v>341</v>
      </c>
      <c r="J318" s="279"/>
      <c r="K318" s="357">
        <f>$J$176*U318*V318</f>
        <v>39600</v>
      </c>
      <c r="L318" s="365">
        <f>$L$192</f>
        <v>0.08</v>
      </c>
      <c r="M318" s="365">
        <f>$M$192</f>
        <v>0.2</v>
      </c>
      <c r="N318" s="365">
        <f>$N$192</f>
        <v>8.3333333333333329E-2</v>
      </c>
      <c r="O318" s="365">
        <f>$O$192</f>
        <v>2.7777777777777776E-2</v>
      </c>
      <c r="P318" s="365">
        <f>$P$192</f>
        <v>0.1978</v>
      </c>
      <c r="Q318" s="384">
        <f>K318*(1+SUM(L318:P318))</f>
        <v>62920.880000000005</v>
      </c>
      <c r="R318" s="355">
        <f>SUMIFS('PREMISSAS GERAIS'!$I$38:$I$66,'PREMISSAS GERAIS'!$B$38:$B$66,$J$68,'PREMISSAS GERAIS'!$C$38:$C$66,S318)</f>
        <v>0</v>
      </c>
      <c r="S318" s="356">
        <v>4</v>
      </c>
      <c r="T318" s="357">
        <f t="shared" ref="T318:T321" si="80">R318</f>
        <v>0</v>
      </c>
      <c r="U318" s="357">
        <f>$U$212</f>
        <v>2.5</v>
      </c>
      <c r="V318" s="359">
        <f>$V$212</f>
        <v>12</v>
      </c>
      <c r="W318" s="357">
        <f>T318</f>
        <v>0</v>
      </c>
      <c r="X318" s="359"/>
      <c r="AF318"/>
      <c r="AG318"/>
    </row>
    <row r="319" spans="9:33" ht="15" customHeight="1" outlineLevel="1">
      <c r="I319" s="351" t="s">
        <v>342</v>
      </c>
      <c r="J319" s="279"/>
      <c r="K319" s="357">
        <f>$J$176*U319*V319</f>
        <v>39600</v>
      </c>
      <c r="L319" s="365">
        <f>$L$192</f>
        <v>0.08</v>
      </c>
      <c r="M319" s="365">
        <f>$M$192</f>
        <v>0.2</v>
      </c>
      <c r="N319" s="365">
        <f>$N$192</f>
        <v>8.3333333333333329E-2</v>
      </c>
      <c r="O319" s="365">
        <f>$O$192</f>
        <v>2.7777777777777776E-2</v>
      </c>
      <c r="P319" s="365">
        <f>$P$192</f>
        <v>0.1978</v>
      </c>
      <c r="Q319" s="384">
        <f t="shared" ref="Q319:Q321" si="81">K319*(1+SUM(L319:P319))</f>
        <v>62920.880000000005</v>
      </c>
      <c r="R319" s="355">
        <f>SUMIFS('PREMISSAS GERAIS'!$J$38:$J$66,'PREMISSAS GERAIS'!$B$38:$B$66,$J$68,'PREMISSAS GERAIS'!$C$38:$C$66,S319)</f>
        <v>1</v>
      </c>
      <c r="S319" s="356">
        <v>4</v>
      </c>
      <c r="T319" s="357">
        <f t="shared" si="80"/>
        <v>1</v>
      </c>
      <c r="U319" s="357">
        <f>$U$213</f>
        <v>2.5</v>
      </c>
      <c r="V319" s="359">
        <f>$V$213</f>
        <v>12</v>
      </c>
      <c r="W319" s="357"/>
      <c r="X319" s="359"/>
      <c r="AF319"/>
      <c r="AG319"/>
    </row>
    <row r="320" spans="9:33" ht="15" customHeight="1" outlineLevel="1">
      <c r="I320" s="351" t="s">
        <v>343</v>
      </c>
      <c r="J320" s="279"/>
      <c r="K320" s="357">
        <f>$J$176*U320*V320</f>
        <v>11880</v>
      </c>
      <c r="L320" s="365">
        <f>$L$192</f>
        <v>0.08</v>
      </c>
      <c r="M320" s="365">
        <f>$M$192</f>
        <v>0.2</v>
      </c>
      <c r="N320" s="365">
        <f>$N$192</f>
        <v>8.3333333333333329E-2</v>
      </c>
      <c r="O320" s="365">
        <f>$O$192</f>
        <v>2.7777777777777776E-2</v>
      </c>
      <c r="P320" s="365">
        <f>$P$192</f>
        <v>0.1978</v>
      </c>
      <c r="Q320" s="384">
        <f t="shared" si="81"/>
        <v>18876.263999999999</v>
      </c>
      <c r="R320" s="355">
        <f>SUMIFS('PREMISSAS GERAIS'!$K$38:$K$66,'PREMISSAS GERAIS'!$B$38:$B$66,$J$68,'PREMISSAS GERAIS'!$C$38:$C$66,S320)</f>
        <v>1</v>
      </c>
      <c r="S320" s="356">
        <v>4</v>
      </c>
      <c r="T320" s="357">
        <f t="shared" si="80"/>
        <v>1</v>
      </c>
      <c r="U320" s="357">
        <f>$U$214</f>
        <v>1.5</v>
      </c>
      <c r="V320" s="359">
        <f>$V$214</f>
        <v>6</v>
      </c>
      <c r="W320" s="357">
        <f>T320</f>
        <v>1</v>
      </c>
      <c r="X320" s="359"/>
      <c r="AF320"/>
      <c r="AG320"/>
    </row>
    <row r="321" spans="9:33" ht="15" customHeight="1" outlineLevel="1">
      <c r="I321" s="351" t="s">
        <v>344</v>
      </c>
      <c r="J321" s="279"/>
      <c r="K321" s="357">
        <f>$J$176*U321*V321</f>
        <v>23760</v>
      </c>
      <c r="L321" s="365">
        <f>$L$192</f>
        <v>0.08</v>
      </c>
      <c r="M321" s="365">
        <f>$M$192</f>
        <v>0.2</v>
      </c>
      <c r="N321" s="365">
        <f>$N$192</f>
        <v>8.3333333333333329E-2</v>
      </c>
      <c r="O321" s="365">
        <f>$O$192</f>
        <v>2.7777777777777776E-2</v>
      </c>
      <c r="P321" s="365">
        <f>$P$192</f>
        <v>0.1978</v>
      </c>
      <c r="Q321" s="384">
        <f t="shared" si="81"/>
        <v>37752.527999999998</v>
      </c>
      <c r="R321" s="355">
        <f>SUMIFS('PREMISSAS GERAIS'!$L$38:$L$66,'PREMISSAS GERAIS'!$B$38:$B$66,$J$68,'PREMISSAS GERAIS'!$C$38:$C$66,S321)</f>
        <v>1</v>
      </c>
      <c r="S321" s="356">
        <v>4</v>
      </c>
      <c r="T321" s="357">
        <f t="shared" si="80"/>
        <v>1</v>
      </c>
      <c r="U321" s="357">
        <f>$U$215</f>
        <v>1.5</v>
      </c>
      <c r="V321" s="359">
        <f>$V$215</f>
        <v>12</v>
      </c>
      <c r="W321" s="357">
        <f>T321</f>
        <v>1</v>
      </c>
      <c r="X321" s="359"/>
      <c r="AF321"/>
      <c r="AG321"/>
    </row>
    <row r="322" spans="9:33" ht="15" customHeight="1" outlineLevel="1">
      <c r="I322" s="285"/>
      <c r="J322" s="279"/>
      <c r="K322" s="341"/>
      <c r="L322" s="279"/>
      <c r="M322" s="279"/>
      <c r="N322" s="279"/>
      <c r="O322" s="279"/>
      <c r="P322" s="279"/>
      <c r="Q322" s="279"/>
      <c r="R322" s="279"/>
      <c r="S322" s="373"/>
      <c r="T322" s="341"/>
      <c r="U322" s="341"/>
      <c r="V322" s="378"/>
      <c r="W322" s="341"/>
      <c r="X322" s="378"/>
      <c r="AF322"/>
      <c r="AG322"/>
    </row>
    <row r="323" spans="9:33" ht="15" customHeight="1" outlineLevel="1">
      <c r="I323" s="375" t="s">
        <v>345</v>
      </c>
      <c r="J323" s="279"/>
      <c r="K323" s="341"/>
      <c r="L323" s="279"/>
      <c r="M323" s="279"/>
      <c r="N323" s="279"/>
      <c r="O323" s="279"/>
      <c r="P323" s="279"/>
      <c r="Q323" s="279"/>
      <c r="R323" s="279"/>
      <c r="S323" s="373"/>
      <c r="T323" s="341"/>
      <c r="U323" s="341"/>
      <c r="V323" s="378"/>
      <c r="W323" s="341"/>
      <c r="X323" s="378"/>
      <c r="AF323"/>
      <c r="AG323"/>
    </row>
    <row r="324" spans="9:33" ht="15" customHeight="1" outlineLevel="1">
      <c r="I324" s="285"/>
      <c r="J324" s="279"/>
      <c r="K324" s="341"/>
      <c r="L324" s="279"/>
      <c r="M324" s="279"/>
      <c r="N324" s="279"/>
      <c r="O324" s="279"/>
      <c r="P324" s="279"/>
      <c r="Q324" s="279"/>
      <c r="R324" s="279"/>
      <c r="S324" s="373"/>
      <c r="T324" s="341"/>
      <c r="U324" s="341"/>
      <c r="V324" s="378"/>
      <c r="W324" s="341"/>
      <c r="X324" s="378"/>
      <c r="AF324"/>
      <c r="AG324"/>
    </row>
    <row r="325" spans="9:33" ht="15" customHeight="1" outlineLevel="1">
      <c r="I325" s="351" t="s">
        <v>346</v>
      </c>
      <c r="J325" s="279"/>
      <c r="K325" s="357">
        <f>$J$176*U325*12</f>
        <v>39600</v>
      </c>
      <c r="L325" s="365">
        <f>$L$192</f>
        <v>0.08</v>
      </c>
      <c r="M325" s="365">
        <f>$M$192</f>
        <v>0.2</v>
      </c>
      <c r="N325" s="365">
        <f>$N$192</f>
        <v>8.3333333333333329E-2</v>
      </c>
      <c r="O325" s="365">
        <f>$O$192</f>
        <v>2.7777777777777776E-2</v>
      </c>
      <c r="P325" s="365">
        <f>$P$192</f>
        <v>0.1978</v>
      </c>
      <c r="Q325" s="384">
        <f>K325*(1+SUM(L325:P325))</f>
        <v>62920.880000000005</v>
      </c>
      <c r="R325" s="355">
        <f>SUMIFS('PREMISSAS GERAIS'!$M$38:$M$66,'PREMISSAS GERAIS'!$B$38:$B$66,$J$68,'PREMISSAS GERAIS'!$C$38:$C$66,S325)</f>
        <v>1</v>
      </c>
      <c r="S325" s="356">
        <v>4</v>
      </c>
      <c r="T325" s="357">
        <f t="shared" ref="T325:T326" si="82">R325</f>
        <v>1</v>
      </c>
      <c r="U325" s="357">
        <f>$U$219</f>
        <v>2.5</v>
      </c>
      <c r="V325" s="359">
        <f t="shared" ref="V325:V326" si="83">V290</f>
        <v>1.5</v>
      </c>
      <c r="W325" s="357">
        <f>T325</f>
        <v>1</v>
      </c>
      <c r="X325" s="359"/>
      <c r="AF325"/>
      <c r="AG325"/>
    </row>
    <row r="326" spans="9:33" ht="15" customHeight="1" outlineLevel="1">
      <c r="I326" s="285" t="s">
        <v>347</v>
      </c>
      <c r="J326" s="279"/>
      <c r="K326" s="357">
        <f>$J$176*U326*12</f>
        <v>23760</v>
      </c>
      <c r="L326" s="365">
        <f>$L$192</f>
        <v>0.08</v>
      </c>
      <c r="M326" s="365">
        <f>$M$192</f>
        <v>0.2</v>
      </c>
      <c r="N326" s="365">
        <f>$N$192</f>
        <v>8.3333333333333329E-2</v>
      </c>
      <c r="O326" s="365">
        <f>$O$192</f>
        <v>2.7777777777777776E-2</v>
      </c>
      <c r="P326" s="365">
        <f>$P$192</f>
        <v>0.1978</v>
      </c>
      <c r="Q326" s="384">
        <f>K326*(1+SUM(L326:P326))</f>
        <v>37752.527999999998</v>
      </c>
      <c r="R326" s="355">
        <f>SUMIFS('PREMISSAS GERAIS'!$N$38:$N$66,'PREMISSAS GERAIS'!$B$38:$B$66,$J$68,'PREMISSAS GERAIS'!$C$38:$C$66,S326)</f>
        <v>0</v>
      </c>
      <c r="S326" s="356">
        <v>4</v>
      </c>
      <c r="T326" s="357">
        <f t="shared" si="82"/>
        <v>0</v>
      </c>
      <c r="U326" s="357">
        <f>$U$220</f>
        <v>1.5</v>
      </c>
      <c r="V326" s="359">
        <f t="shared" si="83"/>
        <v>0</v>
      </c>
      <c r="W326" s="357">
        <f>T326</f>
        <v>0</v>
      </c>
      <c r="X326" s="359"/>
      <c r="AF326"/>
      <c r="AG326"/>
    </row>
    <row r="327" spans="9:33" ht="15" customHeight="1" outlineLevel="1">
      <c r="I327" s="305"/>
      <c r="J327" s="306"/>
      <c r="K327" s="306"/>
      <c r="L327" s="306"/>
      <c r="M327" s="306"/>
      <c r="N327" s="306"/>
      <c r="O327" s="306"/>
      <c r="P327" s="306"/>
      <c r="Q327" s="306"/>
      <c r="R327" s="306"/>
      <c r="S327" s="380"/>
      <c r="T327" s="306"/>
      <c r="U327" s="306"/>
      <c r="V327" s="381"/>
      <c r="W327" s="306"/>
      <c r="X327" s="381"/>
      <c r="AF327"/>
      <c r="AG327"/>
    </row>
    <row r="328" spans="9:33" ht="15" customHeight="1" outlineLevel="1">
      <c r="I328" s="279"/>
      <c r="J328" s="279"/>
      <c r="K328" s="279"/>
      <c r="L328" s="279"/>
      <c r="M328" s="279"/>
      <c r="N328" s="279"/>
      <c r="O328" s="279"/>
      <c r="P328" s="279"/>
      <c r="Q328" s="279"/>
      <c r="R328" s="279"/>
      <c r="S328" s="341"/>
      <c r="T328" s="279"/>
      <c r="U328" s="279"/>
      <c r="V328" s="342"/>
      <c r="W328" s="279"/>
      <c r="X328" s="342"/>
      <c r="AF328"/>
      <c r="AG328"/>
    </row>
    <row r="329" spans="9:33" ht="15" customHeight="1" outlineLevel="1" thickBot="1">
      <c r="I329" s="337" t="s">
        <v>362</v>
      </c>
      <c r="J329" s="338"/>
      <c r="K329" s="338" t="s">
        <v>296</v>
      </c>
      <c r="L329" s="338" t="s">
        <v>297</v>
      </c>
      <c r="M329" s="338" t="s">
        <v>298</v>
      </c>
      <c r="N329" s="338" t="s">
        <v>299</v>
      </c>
      <c r="O329" s="338" t="s">
        <v>300</v>
      </c>
      <c r="P329" s="338" t="s">
        <v>301</v>
      </c>
      <c r="Q329" s="338" t="s">
        <v>302</v>
      </c>
      <c r="R329" s="338" t="s">
        <v>303</v>
      </c>
      <c r="S329" s="339" t="s">
        <v>3</v>
      </c>
      <c r="T329" s="338"/>
      <c r="U329" s="338"/>
      <c r="V329" s="340"/>
      <c r="W329" s="338"/>
      <c r="X329" s="340"/>
      <c r="AF329"/>
      <c r="AG329"/>
    </row>
    <row r="330" spans="9:33" ht="15" customHeight="1" outlineLevel="1">
      <c r="I330" s="285"/>
      <c r="J330" s="279"/>
      <c r="K330" s="279"/>
      <c r="L330" s="279"/>
      <c r="M330" s="279"/>
      <c r="N330" s="279"/>
      <c r="O330" s="279"/>
      <c r="P330" s="279"/>
      <c r="Q330" s="279"/>
      <c r="R330" s="279"/>
      <c r="S330" s="341"/>
      <c r="T330" s="279"/>
      <c r="U330" s="279"/>
      <c r="V330" s="342"/>
      <c r="W330" s="279"/>
      <c r="X330" s="342"/>
      <c r="AF330"/>
      <c r="AG330"/>
    </row>
    <row r="331" spans="9:33" ht="15" customHeight="1" outlineLevel="1">
      <c r="I331" s="343" t="s">
        <v>310</v>
      </c>
      <c r="J331" s="279"/>
      <c r="K331" s="279"/>
      <c r="L331" s="279"/>
      <c r="M331" s="279"/>
      <c r="N331" s="279"/>
      <c r="O331" s="279"/>
      <c r="P331" s="279"/>
      <c r="Q331" s="279"/>
      <c r="R331" s="279"/>
      <c r="S331" s="341"/>
      <c r="T331" s="279"/>
      <c r="U331" s="279"/>
      <c r="V331" s="342"/>
      <c r="W331" s="279"/>
      <c r="X331" s="342"/>
      <c r="AF331"/>
      <c r="AG331"/>
    </row>
    <row r="332" spans="9:33" ht="15" customHeight="1" outlineLevel="1">
      <c r="I332" s="285"/>
      <c r="J332" s="279"/>
      <c r="K332" s="279"/>
      <c r="L332" s="279"/>
      <c r="M332" s="279"/>
      <c r="N332" s="279"/>
      <c r="O332" s="279"/>
      <c r="P332" s="279"/>
      <c r="Q332" s="279"/>
      <c r="R332" s="279"/>
      <c r="S332" s="341"/>
      <c r="T332" s="279"/>
      <c r="U332" s="279"/>
      <c r="V332" s="342"/>
      <c r="W332" s="279"/>
      <c r="X332" s="342"/>
      <c r="AF332"/>
      <c r="AG332"/>
    </row>
    <row r="333" spans="9:33" ht="15" customHeight="1" outlineLevel="1">
      <c r="I333" s="351" t="s">
        <v>314</v>
      </c>
      <c r="J333" s="279"/>
      <c r="K333" s="357">
        <f>$J$176*U333*V333</f>
        <v>110880</v>
      </c>
      <c r="L333" s="365">
        <f>$L$192</f>
        <v>0.08</v>
      </c>
      <c r="M333" s="365">
        <f>$M$192</f>
        <v>0.2</v>
      </c>
      <c r="N333" s="365">
        <f>$N$192</f>
        <v>8.3333333333333329E-2</v>
      </c>
      <c r="O333" s="365">
        <f>$O$192</f>
        <v>2.7777777777777776E-2</v>
      </c>
      <c r="P333" s="365">
        <f>$P$192</f>
        <v>0.1978</v>
      </c>
      <c r="Q333" s="384">
        <f>K333*(1+SUM(L333:P333))</f>
        <v>176178.46400000001</v>
      </c>
      <c r="R333" s="355">
        <f>SUMIFS('PREMISSAS GERAIS'!$D$38:$D$66,'PREMISSAS GERAIS'!$B$38:$B$66,$J$68,'PREMISSAS GERAIS'!$C$38:$C$66,S333)</f>
        <v>1</v>
      </c>
      <c r="S333" s="356">
        <v>5</v>
      </c>
      <c r="T333" s="357">
        <f>R333</f>
        <v>1</v>
      </c>
      <c r="U333" s="357">
        <f>$U$192</f>
        <v>7</v>
      </c>
      <c r="V333" s="359">
        <f>$V$192</f>
        <v>12</v>
      </c>
      <c r="W333" s="357"/>
      <c r="X333" s="359">
        <f>T333</f>
        <v>1</v>
      </c>
      <c r="AF333"/>
      <c r="AG333"/>
    </row>
    <row r="334" spans="9:33" ht="15" customHeight="1" outlineLevel="1">
      <c r="I334" s="351" t="s">
        <v>315</v>
      </c>
      <c r="J334" s="279"/>
      <c r="K334" s="357">
        <f>$J$176*U334*V334</f>
        <v>31680</v>
      </c>
      <c r="L334" s="365">
        <f>$L$192</f>
        <v>0.08</v>
      </c>
      <c r="M334" s="365">
        <f>$M$192</f>
        <v>0.2</v>
      </c>
      <c r="N334" s="365">
        <f>$N$192</f>
        <v>8.3333333333333329E-2</v>
      </c>
      <c r="O334" s="365">
        <f>$O$192</f>
        <v>2.7777777777777776E-2</v>
      </c>
      <c r="P334" s="365">
        <f>$P$192</f>
        <v>0.1978</v>
      </c>
      <c r="Q334" s="384">
        <f>K334*(1+SUM(L334:P334))</f>
        <v>50336.704000000005</v>
      </c>
      <c r="R334" s="355">
        <f>SUMIFS('PREMISSAS GERAIS'!$E$38:$E$66,'PREMISSAS GERAIS'!$B$38:$B$66,$J$68,'PREMISSAS GERAIS'!$C$38:$C$66,S334)</f>
        <v>0</v>
      </c>
      <c r="S334" s="356">
        <v>5</v>
      </c>
      <c r="T334" s="357">
        <f t="shared" ref="T334:T335" si="84">R334</f>
        <v>0</v>
      </c>
      <c r="U334" s="357">
        <f>$U$193</f>
        <v>4</v>
      </c>
      <c r="V334" s="359">
        <f>$V$193</f>
        <v>6</v>
      </c>
      <c r="W334" s="357"/>
      <c r="X334" s="359">
        <f>T334</f>
        <v>0</v>
      </c>
      <c r="AF334"/>
      <c r="AG334"/>
    </row>
    <row r="335" spans="9:33" ht="15" customHeight="1" outlineLevel="1">
      <c r="I335" s="351" t="s">
        <v>316</v>
      </c>
      <c r="J335" s="279"/>
      <c r="K335" s="357">
        <f>$J$176*U335*V335</f>
        <v>23760</v>
      </c>
      <c r="L335" s="365">
        <f>$L$192</f>
        <v>0.08</v>
      </c>
      <c r="M335" s="365">
        <f>$M$192</f>
        <v>0.2</v>
      </c>
      <c r="N335" s="365">
        <f>$N$192</f>
        <v>8.3333333333333329E-2</v>
      </c>
      <c r="O335" s="365">
        <f>$O$192</f>
        <v>2.7777777777777776E-2</v>
      </c>
      <c r="P335" s="365">
        <f>$P$192</f>
        <v>0.1978</v>
      </c>
      <c r="Q335" s="384">
        <f>K335*(1+SUM(L335:P335))</f>
        <v>37752.527999999998</v>
      </c>
      <c r="R335" s="355">
        <f>SUMIFS('PREMISSAS GERAIS'!$F$38:$F$66,'PREMISSAS GERAIS'!$B$38:$B$66,$J$68,'PREMISSAS GERAIS'!$C$38:$C$66,S335)</f>
        <v>0</v>
      </c>
      <c r="S335" s="356">
        <v>5</v>
      </c>
      <c r="T335" s="357">
        <f t="shared" si="84"/>
        <v>0</v>
      </c>
      <c r="U335" s="357">
        <f>$U$194</f>
        <v>3</v>
      </c>
      <c r="V335" s="359">
        <f>$V$194</f>
        <v>6</v>
      </c>
      <c r="W335" s="357"/>
      <c r="X335" s="359">
        <f>T335</f>
        <v>0</v>
      </c>
      <c r="AF335"/>
      <c r="AG335"/>
    </row>
    <row r="336" spans="9:33" ht="15" customHeight="1" outlineLevel="1">
      <c r="I336" s="285"/>
      <c r="J336" s="279"/>
      <c r="K336" s="385"/>
      <c r="L336" s="279"/>
      <c r="M336" s="279"/>
      <c r="N336" s="279"/>
      <c r="O336" s="279"/>
      <c r="P336" s="279"/>
      <c r="Q336" s="279"/>
      <c r="R336" s="279"/>
      <c r="S336" s="373"/>
      <c r="T336" s="279"/>
      <c r="U336" s="279"/>
      <c r="V336" s="378"/>
      <c r="W336" s="279"/>
      <c r="X336" s="342"/>
      <c r="AF336"/>
      <c r="AG336"/>
    </row>
    <row r="337" spans="9:33" ht="15" customHeight="1" outlineLevel="1">
      <c r="I337" s="375" t="s">
        <v>318</v>
      </c>
      <c r="J337" s="279"/>
      <c r="K337" s="341"/>
      <c r="L337" s="279"/>
      <c r="M337" s="279"/>
      <c r="N337" s="279"/>
      <c r="O337" s="279"/>
      <c r="P337" s="279"/>
      <c r="Q337" s="279"/>
      <c r="R337" s="279"/>
      <c r="S337" s="373"/>
      <c r="T337" s="279"/>
      <c r="U337" s="279"/>
      <c r="V337" s="378"/>
      <c r="W337" s="279"/>
      <c r="X337" s="342"/>
      <c r="AF337"/>
      <c r="AG337"/>
    </row>
    <row r="338" spans="9:33" ht="15" customHeight="1" outlineLevel="1">
      <c r="I338" s="285"/>
      <c r="J338" s="279"/>
      <c r="K338" s="341"/>
      <c r="L338" s="279"/>
      <c r="M338" s="279"/>
      <c r="N338" s="279"/>
      <c r="O338" s="279"/>
      <c r="P338" s="279"/>
      <c r="Q338" s="279"/>
      <c r="R338" s="279"/>
      <c r="S338" s="373"/>
      <c r="T338" s="279"/>
      <c r="U338" s="279"/>
      <c r="V338" s="378"/>
      <c r="W338" s="279"/>
      <c r="X338" s="342"/>
      <c r="AF338"/>
      <c r="AG338"/>
    </row>
    <row r="339" spans="9:33" ht="15" customHeight="1" outlineLevel="1">
      <c r="I339" s="351" t="s">
        <v>320</v>
      </c>
      <c r="J339" s="279"/>
      <c r="K339" s="357">
        <f t="shared" ref="K339:K348" si="85">$J$176*U339*V339</f>
        <v>31680</v>
      </c>
      <c r="L339" s="365">
        <f t="shared" ref="L339:L349" si="86">$L$192</f>
        <v>0.08</v>
      </c>
      <c r="M339" s="365">
        <f t="shared" ref="M339:M349" si="87">$M$192</f>
        <v>0.2</v>
      </c>
      <c r="N339" s="365">
        <f t="shared" ref="N339:N349" si="88">$N$192</f>
        <v>8.3333333333333329E-2</v>
      </c>
      <c r="O339" s="365">
        <f t="shared" ref="O339:O349" si="89">$O$192</f>
        <v>2.7777777777777776E-2</v>
      </c>
      <c r="P339" s="365">
        <f t="shared" ref="P339:P349" si="90">$P$192</f>
        <v>0.1978</v>
      </c>
      <c r="Q339" s="384">
        <f t="shared" ref="Q339:Q349" si="91">K339*(1+SUM(L339:P339))</f>
        <v>50336.704000000005</v>
      </c>
      <c r="R339" s="355">
        <f>IF(SUM($R341:$R349)&gt;1,SUMIFS('PREMISSAS GERAIS'!$G$38:$G$66,'PREMISSAS GERAIS'!$B$38:$B$66,$J$68,'PREMISSAS GERAIS'!$C$38:$C$66,S339),0)</f>
        <v>0</v>
      </c>
      <c r="S339" s="356">
        <v>5</v>
      </c>
      <c r="T339" s="357">
        <f t="shared" ref="T339:T340" si="92">R339</f>
        <v>0</v>
      </c>
      <c r="U339" s="357">
        <f>$U$198</f>
        <v>4</v>
      </c>
      <c r="V339" s="359">
        <f>$V$198</f>
        <v>6</v>
      </c>
      <c r="W339" s="357"/>
      <c r="X339" s="359">
        <f>T339</f>
        <v>0</v>
      </c>
      <c r="AF339"/>
      <c r="AG339"/>
    </row>
    <row r="340" spans="9:33" ht="15" customHeight="1" outlineLevel="1">
      <c r="I340" s="351" t="s">
        <v>321</v>
      </c>
      <c r="J340" s="279"/>
      <c r="K340" s="357">
        <f t="shared" si="85"/>
        <v>27720</v>
      </c>
      <c r="L340" s="365">
        <f t="shared" si="86"/>
        <v>0.08</v>
      </c>
      <c r="M340" s="365">
        <f t="shared" si="87"/>
        <v>0.2</v>
      </c>
      <c r="N340" s="365">
        <f t="shared" si="88"/>
        <v>8.3333333333333329E-2</v>
      </c>
      <c r="O340" s="365">
        <f t="shared" si="89"/>
        <v>2.7777777777777776E-2</v>
      </c>
      <c r="P340" s="365">
        <f t="shared" si="90"/>
        <v>0.1978</v>
      </c>
      <c r="Q340" s="384">
        <f t="shared" si="91"/>
        <v>44044.616000000002</v>
      </c>
      <c r="R340" s="355">
        <f>IF(SUM($R341:$R349)&gt;1,SUMIFS('PREMISSAS GERAIS'!$H$38:$H$66,'PREMISSAS GERAIS'!$B$38:$B$66,$J$68,'PREMISSAS GERAIS'!$C$38:$C$66,S340),0)</f>
        <v>0</v>
      </c>
      <c r="S340" s="356">
        <v>5</v>
      </c>
      <c r="T340" s="357">
        <f t="shared" si="92"/>
        <v>0</v>
      </c>
      <c r="U340" s="357">
        <f>$U$199</f>
        <v>3.5</v>
      </c>
      <c r="V340" s="359">
        <f>$V$199</f>
        <v>6</v>
      </c>
      <c r="W340" s="357"/>
      <c r="X340" s="359">
        <f t="shared" ref="X340:X349" si="93">T340</f>
        <v>0</v>
      </c>
      <c r="AF340"/>
      <c r="AG340"/>
    </row>
    <row r="341" spans="9:33" ht="15" customHeight="1" outlineLevel="1">
      <c r="I341" s="351" t="s">
        <v>323</v>
      </c>
      <c r="J341" s="279" t="s">
        <v>139</v>
      </c>
      <c r="K341" s="357">
        <f t="shared" si="85"/>
        <v>23760</v>
      </c>
      <c r="L341" s="365">
        <f t="shared" si="86"/>
        <v>0.08</v>
      </c>
      <c r="M341" s="365">
        <f t="shared" si="87"/>
        <v>0.2</v>
      </c>
      <c r="N341" s="365">
        <f t="shared" si="88"/>
        <v>8.3333333333333329E-2</v>
      </c>
      <c r="O341" s="365">
        <f t="shared" si="89"/>
        <v>2.7777777777777776E-2</v>
      </c>
      <c r="P341" s="365">
        <f t="shared" si="90"/>
        <v>0.1978</v>
      </c>
      <c r="Q341" s="384">
        <f t="shared" si="91"/>
        <v>37752.527999999998</v>
      </c>
      <c r="R341" s="357">
        <f t="shared" ref="R341:R349" si="94">SUMIFS($P$1949:$P$2857,$I$1949:$I$2857,$J341,$V$1949:$V$2857,S341)</f>
        <v>0</v>
      </c>
      <c r="S341" s="356">
        <v>5</v>
      </c>
      <c r="T341" s="357">
        <f t="shared" ref="T341:T349" si="95">SUMIFS($W$1949:$W$2857,$I$1949:$I$2857,$J341,$V$1949:$V$2857,S341)</f>
        <v>0</v>
      </c>
      <c r="U341" s="357">
        <f>$U$200</f>
        <v>3</v>
      </c>
      <c r="V341" s="359">
        <f>$V$200</f>
        <v>6</v>
      </c>
      <c r="W341" s="357"/>
      <c r="X341" s="359">
        <f t="shared" si="93"/>
        <v>0</v>
      </c>
      <c r="AF341"/>
      <c r="AG341"/>
    </row>
    <row r="342" spans="9:33" ht="15" customHeight="1" outlineLevel="1">
      <c r="I342" s="351" t="s">
        <v>324</v>
      </c>
      <c r="J342" s="279" t="s">
        <v>139</v>
      </c>
      <c r="K342" s="357">
        <f t="shared" si="85"/>
        <v>15840</v>
      </c>
      <c r="L342" s="365">
        <f t="shared" si="86"/>
        <v>0.08</v>
      </c>
      <c r="M342" s="365">
        <f t="shared" si="87"/>
        <v>0.2</v>
      </c>
      <c r="N342" s="365">
        <f t="shared" si="88"/>
        <v>8.3333333333333329E-2</v>
      </c>
      <c r="O342" s="365">
        <f t="shared" si="89"/>
        <v>2.7777777777777776E-2</v>
      </c>
      <c r="P342" s="365">
        <f t="shared" si="90"/>
        <v>0.1978</v>
      </c>
      <c r="Q342" s="384">
        <f t="shared" si="91"/>
        <v>25168.352000000003</v>
      </c>
      <c r="R342" s="357">
        <f t="shared" si="94"/>
        <v>0</v>
      </c>
      <c r="S342" s="356">
        <v>5</v>
      </c>
      <c r="T342" s="357">
        <f t="shared" si="95"/>
        <v>0</v>
      </c>
      <c r="U342" s="357">
        <f>$U$201</f>
        <v>2</v>
      </c>
      <c r="V342" s="359">
        <f>$V$201</f>
        <v>6</v>
      </c>
      <c r="W342" s="357"/>
      <c r="X342" s="359">
        <f t="shared" si="93"/>
        <v>0</v>
      </c>
      <c r="AF342"/>
      <c r="AG342"/>
    </row>
    <row r="343" spans="9:33" ht="15" customHeight="1" outlineLevel="1">
      <c r="I343" s="351" t="s">
        <v>326</v>
      </c>
      <c r="J343" s="279" t="s">
        <v>327</v>
      </c>
      <c r="K343" s="357">
        <f t="shared" si="85"/>
        <v>39600</v>
      </c>
      <c r="L343" s="365">
        <f t="shared" si="86"/>
        <v>0.08</v>
      </c>
      <c r="M343" s="365">
        <f t="shared" si="87"/>
        <v>0.2</v>
      </c>
      <c r="N343" s="365">
        <f t="shared" si="88"/>
        <v>8.3333333333333329E-2</v>
      </c>
      <c r="O343" s="365">
        <f t="shared" si="89"/>
        <v>2.7777777777777776E-2</v>
      </c>
      <c r="P343" s="365">
        <f t="shared" si="90"/>
        <v>0.1978</v>
      </c>
      <c r="Q343" s="384">
        <f t="shared" si="91"/>
        <v>62920.880000000005</v>
      </c>
      <c r="R343" s="357">
        <f t="shared" si="94"/>
        <v>0</v>
      </c>
      <c r="S343" s="356">
        <v>5</v>
      </c>
      <c r="T343" s="357">
        <f t="shared" si="95"/>
        <v>0</v>
      </c>
      <c r="U343" s="357">
        <f>$U$202</f>
        <v>5</v>
      </c>
      <c r="V343" s="359">
        <f>$V$202</f>
        <v>6</v>
      </c>
      <c r="W343" s="357"/>
      <c r="X343" s="359">
        <f t="shared" si="93"/>
        <v>0</v>
      </c>
      <c r="AF343"/>
      <c r="AG343"/>
    </row>
    <row r="344" spans="9:33" ht="15" customHeight="1" outlineLevel="1">
      <c r="I344" s="351" t="s">
        <v>328</v>
      </c>
      <c r="J344" s="279" t="s">
        <v>329</v>
      </c>
      <c r="K344" s="357">
        <f t="shared" si="85"/>
        <v>39600</v>
      </c>
      <c r="L344" s="365">
        <f t="shared" si="86"/>
        <v>0.08</v>
      </c>
      <c r="M344" s="365">
        <f t="shared" si="87"/>
        <v>0.2</v>
      </c>
      <c r="N344" s="365">
        <f t="shared" si="88"/>
        <v>8.3333333333333329E-2</v>
      </c>
      <c r="O344" s="365">
        <f t="shared" si="89"/>
        <v>2.7777777777777776E-2</v>
      </c>
      <c r="P344" s="365">
        <f t="shared" si="90"/>
        <v>0.1978</v>
      </c>
      <c r="Q344" s="384">
        <f t="shared" si="91"/>
        <v>62920.880000000005</v>
      </c>
      <c r="R344" s="357">
        <f t="shared" si="94"/>
        <v>0</v>
      </c>
      <c r="S344" s="356">
        <v>5</v>
      </c>
      <c r="T344" s="357">
        <f t="shared" si="95"/>
        <v>0</v>
      </c>
      <c r="U344" s="357">
        <f>$U$203</f>
        <v>5</v>
      </c>
      <c r="V344" s="359">
        <f>$V$203</f>
        <v>6</v>
      </c>
      <c r="W344" s="357"/>
      <c r="X344" s="359">
        <f t="shared" si="93"/>
        <v>0</v>
      </c>
      <c r="AF344"/>
      <c r="AG344"/>
    </row>
    <row r="345" spans="9:33" ht="15" customHeight="1" outlineLevel="1">
      <c r="I345" s="351" t="s">
        <v>330</v>
      </c>
      <c r="J345" s="279" t="s">
        <v>331</v>
      </c>
      <c r="K345" s="357">
        <f t="shared" si="85"/>
        <v>39600</v>
      </c>
      <c r="L345" s="365">
        <f t="shared" si="86"/>
        <v>0.08</v>
      </c>
      <c r="M345" s="365">
        <f t="shared" si="87"/>
        <v>0.2</v>
      </c>
      <c r="N345" s="365">
        <f t="shared" si="88"/>
        <v>8.3333333333333329E-2</v>
      </c>
      <c r="O345" s="365">
        <f t="shared" si="89"/>
        <v>2.7777777777777776E-2</v>
      </c>
      <c r="P345" s="365">
        <f t="shared" si="90"/>
        <v>0.1978</v>
      </c>
      <c r="Q345" s="384">
        <f t="shared" si="91"/>
        <v>62920.880000000005</v>
      </c>
      <c r="R345" s="357">
        <f t="shared" si="94"/>
        <v>0</v>
      </c>
      <c r="S345" s="356">
        <v>5</v>
      </c>
      <c r="T345" s="357">
        <f t="shared" si="95"/>
        <v>0</v>
      </c>
      <c r="U345" s="357">
        <f>$U$204</f>
        <v>5</v>
      </c>
      <c r="V345" s="359">
        <f>$V$204</f>
        <v>6</v>
      </c>
      <c r="W345" s="357"/>
      <c r="X345" s="359">
        <f t="shared" si="93"/>
        <v>0</v>
      </c>
      <c r="AF345"/>
      <c r="AG345"/>
    </row>
    <row r="346" spans="9:33" ht="15" customHeight="1" outlineLevel="1">
      <c r="I346" s="351" t="s">
        <v>332</v>
      </c>
      <c r="J346" s="279" t="s">
        <v>331</v>
      </c>
      <c r="K346" s="357">
        <f t="shared" si="85"/>
        <v>15840</v>
      </c>
      <c r="L346" s="365">
        <f t="shared" si="86"/>
        <v>0.08</v>
      </c>
      <c r="M346" s="365">
        <f t="shared" si="87"/>
        <v>0.2</v>
      </c>
      <c r="N346" s="365">
        <f t="shared" si="88"/>
        <v>8.3333333333333329E-2</v>
      </c>
      <c r="O346" s="365">
        <f t="shared" si="89"/>
        <v>2.7777777777777776E-2</v>
      </c>
      <c r="P346" s="365">
        <f t="shared" si="90"/>
        <v>0.1978</v>
      </c>
      <c r="Q346" s="384">
        <f t="shared" si="91"/>
        <v>25168.352000000003</v>
      </c>
      <c r="R346" s="357">
        <f t="shared" si="94"/>
        <v>0</v>
      </c>
      <c r="S346" s="356">
        <v>5</v>
      </c>
      <c r="T346" s="357">
        <f t="shared" si="95"/>
        <v>0</v>
      </c>
      <c r="U346" s="357">
        <f>$U$205</f>
        <v>2</v>
      </c>
      <c r="V346" s="359">
        <f>$V$205</f>
        <v>6</v>
      </c>
      <c r="W346" s="357"/>
      <c r="X346" s="359">
        <f t="shared" si="93"/>
        <v>0</v>
      </c>
      <c r="AF346"/>
      <c r="AG346"/>
    </row>
    <row r="347" spans="9:33" ht="15" customHeight="1" outlineLevel="1">
      <c r="I347" s="351" t="s">
        <v>333</v>
      </c>
      <c r="J347" s="279" t="s">
        <v>334</v>
      </c>
      <c r="K347" s="357">
        <f t="shared" si="85"/>
        <v>39600</v>
      </c>
      <c r="L347" s="365">
        <f t="shared" si="86"/>
        <v>0.08</v>
      </c>
      <c r="M347" s="365">
        <f t="shared" si="87"/>
        <v>0.2</v>
      </c>
      <c r="N347" s="365">
        <f t="shared" si="88"/>
        <v>8.3333333333333329E-2</v>
      </c>
      <c r="O347" s="365">
        <f t="shared" si="89"/>
        <v>2.7777777777777776E-2</v>
      </c>
      <c r="P347" s="365">
        <f t="shared" si="90"/>
        <v>0.1978</v>
      </c>
      <c r="Q347" s="384">
        <f t="shared" si="91"/>
        <v>62920.880000000005</v>
      </c>
      <c r="R347" s="357">
        <f t="shared" si="94"/>
        <v>0</v>
      </c>
      <c r="S347" s="356">
        <v>5</v>
      </c>
      <c r="T347" s="357">
        <f t="shared" si="95"/>
        <v>0</v>
      </c>
      <c r="U347" s="357">
        <f>$U$206</f>
        <v>5</v>
      </c>
      <c r="V347" s="359">
        <f>$V$206</f>
        <v>6</v>
      </c>
      <c r="W347" s="357"/>
      <c r="X347" s="359">
        <f t="shared" si="93"/>
        <v>0</v>
      </c>
      <c r="AF347"/>
      <c r="AG347"/>
    </row>
    <row r="348" spans="9:33" ht="15" customHeight="1" outlineLevel="1">
      <c r="I348" s="351" t="s">
        <v>335</v>
      </c>
      <c r="J348" s="279" t="s">
        <v>336</v>
      </c>
      <c r="K348" s="357">
        <f t="shared" si="85"/>
        <v>27720</v>
      </c>
      <c r="L348" s="365">
        <f t="shared" si="86"/>
        <v>0.08</v>
      </c>
      <c r="M348" s="365">
        <f t="shared" si="87"/>
        <v>0.2</v>
      </c>
      <c r="N348" s="365">
        <f t="shared" si="88"/>
        <v>8.3333333333333329E-2</v>
      </c>
      <c r="O348" s="365">
        <f t="shared" si="89"/>
        <v>2.7777777777777776E-2</v>
      </c>
      <c r="P348" s="365">
        <f t="shared" si="90"/>
        <v>0.1978</v>
      </c>
      <c r="Q348" s="384">
        <f t="shared" si="91"/>
        <v>44044.616000000002</v>
      </c>
      <c r="R348" s="357">
        <f t="shared" si="94"/>
        <v>0</v>
      </c>
      <c r="S348" s="356">
        <v>5</v>
      </c>
      <c r="T348" s="357">
        <f t="shared" si="95"/>
        <v>0</v>
      </c>
      <c r="U348" s="357">
        <f>$U$207</f>
        <v>3.5</v>
      </c>
      <c r="V348" s="359">
        <f>$V$207</f>
        <v>6</v>
      </c>
      <c r="W348" s="357"/>
      <c r="X348" s="359">
        <f t="shared" si="93"/>
        <v>0</v>
      </c>
      <c r="AF348"/>
      <c r="AG348"/>
    </row>
    <row r="349" spans="9:33" ht="15" customHeight="1" outlineLevel="1">
      <c r="I349" s="351" t="s">
        <v>335</v>
      </c>
      <c r="J349" s="279" t="s">
        <v>337</v>
      </c>
      <c r="K349" s="352"/>
      <c r="L349" s="365">
        <f t="shared" si="86"/>
        <v>0.08</v>
      </c>
      <c r="M349" s="365">
        <f t="shared" si="87"/>
        <v>0.2</v>
      </c>
      <c r="N349" s="365">
        <f t="shared" si="88"/>
        <v>8.3333333333333329E-2</v>
      </c>
      <c r="O349" s="365">
        <f t="shared" si="89"/>
        <v>2.7777777777777776E-2</v>
      </c>
      <c r="P349" s="365">
        <f t="shared" si="90"/>
        <v>0.1978</v>
      </c>
      <c r="Q349" s="384">
        <f t="shared" si="91"/>
        <v>0</v>
      </c>
      <c r="R349" s="357">
        <f t="shared" si="94"/>
        <v>1</v>
      </c>
      <c r="S349" s="356">
        <v>5</v>
      </c>
      <c r="T349" s="357">
        <f t="shared" si="95"/>
        <v>1</v>
      </c>
      <c r="U349" s="357">
        <f>$U$208</f>
        <v>3.5</v>
      </c>
      <c r="V349" s="359">
        <f>$V$208</f>
        <v>6</v>
      </c>
      <c r="W349" s="357"/>
      <c r="X349" s="359">
        <f t="shared" si="93"/>
        <v>1</v>
      </c>
      <c r="AF349"/>
      <c r="AG349"/>
    </row>
    <row r="350" spans="9:33" ht="15" customHeight="1" outlineLevel="1">
      <c r="I350" s="285"/>
      <c r="J350" s="279"/>
      <c r="K350" s="341"/>
      <c r="L350" s="279"/>
      <c r="M350" s="279"/>
      <c r="N350" s="279"/>
      <c r="O350" s="279"/>
      <c r="P350" s="279"/>
      <c r="Q350" s="279"/>
      <c r="R350" s="279"/>
      <c r="S350" s="373"/>
      <c r="T350" s="279"/>
      <c r="U350" s="279"/>
      <c r="V350" s="378"/>
      <c r="W350" s="279"/>
      <c r="X350" s="342"/>
      <c r="AF350"/>
      <c r="AG350"/>
    </row>
    <row r="351" spans="9:33" ht="15" customHeight="1" outlineLevel="1">
      <c r="I351" s="375" t="s">
        <v>338</v>
      </c>
      <c r="J351" s="279"/>
      <c r="K351" s="341"/>
      <c r="L351" s="279"/>
      <c r="M351" s="279"/>
      <c r="N351" s="279"/>
      <c r="O351" s="279"/>
      <c r="P351" s="279"/>
      <c r="Q351" s="279"/>
      <c r="R351" s="279"/>
      <c r="S351" s="373"/>
      <c r="T351" s="279"/>
      <c r="U351" s="279"/>
      <c r="V351" s="378"/>
      <c r="W351" s="279"/>
      <c r="X351" s="342"/>
      <c r="AF351"/>
      <c r="AG351"/>
    </row>
    <row r="352" spans="9:33" ht="15" customHeight="1" outlineLevel="1">
      <c r="I352" s="285"/>
      <c r="J352" s="279"/>
      <c r="K352" s="341"/>
      <c r="L352" s="279"/>
      <c r="M352" s="279"/>
      <c r="N352" s="279"/>
      <c r="O352" s="279"/>
      <c r="P352" s="279"/>
      <c r="Q352" s="279"/>
      <c r="R352" s="279"/>
      <c r="S352" s="373"/>
      <c r="T352" s="279"/>
      <c r="U352" s="279"/>
      <c r="V352" s="378"/>
      <c r="W352" s="279"/>
      <c r="X352" s="342"/>
      <c r="AF352"/>
      <c r="AG352"/>
    </row>
    <row r="353" spans="9:33" ht="15" customHeight="1" outlineLevel="1">
      <c r="I353" s="351" t="s">
        <v>341</v>
      </c>
      <c r="J353" s="279"/>
      <c r="K353" s="357">
        <f>$J$176*U353*V353</f>
        <v>39600</v>
      </c>
      <c r="L353" s="365">
        <f>$L$192</f>
        <v>0.08</v>
      </c>
      <c r="M353" s="365">
        <f>$M$192</f>
        <v>0.2</v>
      </c>
      <c r="N353" s="365">
        <f>$N$192</f>
        <v>8.3333333333333329E-2</v>
      </c>
      <c r="O353" s="365">
        <f>$O$192</f>
        <v>2.7777777777777776E-2</v>
      </c>
      <c r="P353" s="365">
        <f>$P$192</f>
        <v>0.1978</v>
      </c>
      <c r="Q353" s="384">
        <f>K353*(1+SUM(L353:P353))</f>
        <v>62920.880000000005</v>
      </c>
      <c r="R353" s="355">
        <f>SUMIFS('PREMISSAS GERAIS'!$I$38:$I$66,'PREMISSAS GERAIS'!$B$38:$B$66,$J$68,'PREMISSAS GERAIS'!$C$38:$C$66,S353)</f>
        <v>0</v>
      </c>
      <c r="S353" s="356">
        <v>5</v>
      </c>
      <c r="T353" s="357">
        <f t="shared" ref="T353:T356" si="96">R353</f>
        <v>0</v>
      </c>
      <c r="U353" s="357">
        <f>$U$212</f>
        <v>2.5</v>
      </c>
      <c r="V353" s="359">
        <f>$V$212</f>
        <v>12</v>
      </c>
      <c r="W353" s="357">
        <f>T353</f>
        <v>0</v>
      </c>
      <c r="X353" s="359"/>
      <c r="AF353"/>
      <c r="AG353"/>
    </row>
    <row r="354" spans="9:33" ht="15" customHeight="1" outlineLevel="1">
      <c r="I354" s="351" t="s">
        <v>342</v>
      </c>
      <c r="J354" s="279"/>
      <c r="K354" s="357">
        <f>$J$176*U354*V354</f>
        <v>39600</v>
      </c>
      <c r="L354" s="365">
        <f>$L$192</f>
        <v>0.08</v>
      </c>
      <c r="M354" s="365">
        <f>$M$192</f>
        <v>0.2</v>
      </c>
      <c r="N354" s="365">
        <f>$N$192</f>
        <v>8.3333333333333329E-2</v>
      </c>
      <c r="O354" s="365">
        <f>$O$192</f>
        <v>2.7777777777777776E-2</v>
      </c>
      <c r="P354" s="365">
        <f>$P$192</f>
        <v>0.1978</v>
      </c>
      <c r="Q354" s="384">
        <f t="shared" ref="Q354:Q356" si="97">K354*(1+SUM(L354:P354))</f>
        <v>62920.880000000005</v>
      </c>
      <c r="R354" s="355">
        <f>SUMIFS('PREMISSAS GERAIS'!$J$38:$J$66,'PREMISSAS GERAIS'!$B$38:$B$66,$J$68,'PREMISSAS GERAIS'!$C$38:$C$66,S354)</f>
        <v>1</v>
      </c>
      <c r="S354" s="356">
        <v>5</v>
      </c>
      <c r="T354" s="357">
        <f t="shared" si="96"/>
        <v>1</v>
      </c>
      <c r="U354" s="357">
        <f>$U$213</f>
        <v>2.5</v>
      </c>
      <c r="V354" s="359">
        <f>$V$213</f>
        <v>12</v>
      </c>
      <c r="W354" s="357"/>
      <c r="X354" s="359"/>
      <c r="AF354"/>
      <c r="AG354"/>
    </row>
    <row r="355" spans="9:33" ht="15" customHeight="1" outlineLevel="1">
      <c r="I355" s="351" t="s">
        <v>343</v>
      </c>
      <c r="J355" s="279"/>
      <c r="K355" s="357">
        <f>$J$176*U355*V355</f>
        <v>11880</v>
      </c>
      <c r="L355" s="365">
        <f>$L$192</f>
        <v>0.08</v>
      </c>
      <c r="M355" s="365">
        <f>$M$192</f>
        <v>0.2</v>
      </c>
      <c r="N355" s="365">
        <f>$N$192</f>
        <v>8.3333333333333329E-2</v>
      </c>
      <c r="O355" s="365">
        <f>$O$192</f>
        <v>2.7777777777777776E-2</v>
      </c>
      <c r="P355" s="365">
        <f>$P$192</f>
        <v>0.1978</v>
      </c>
      <c r="Q355" s="384">
        <f t="shared" si="97"/>
        <v>18876.263999999999</v>
      </c>
      <c r="R355" s="355">
        <f>SUMIFS('PREMISSAS GERAIS'!$K$38:$K$66,'PREMISSAS GERAIS'!$B$38:$B$66,$J$68,'PREMISSAS GERAIS'!$C$38:$C$66,S355)</f>
        <v>1</v>
      </c>
      <c r="S355" s="356">
        <v>5</v>
      </c>
      <c r="T355" s="357">
        <f t="shared" si="96"/>
        <v>1</v>
      </c>
      <c r="U355" s="357">
        <f>$U$214</f>
        <v>1.5</v>
      </c>
      <c r="V355" s="359">
        <f>$V$214</f>
        <v>6</v>
      </c>
      <c r="W355" s="357">
        <f>T355</f>
        <v>1</v>
      </c>
      <c r="X355" s="359"/>
      <c r="AF355"/>
      <c r="AG355"/>
    </row>
    <row r="356" spans="9:33" ht="15" customHeight="1" outlineLevel="1">
      <c r="I356" s="351" t="s">
        <v>344</v>
      </c>
      <c r="J356" s="279"/>
      <c r="K356" s="357">
        <f>$J$176*U356*V356</f>
        <v>23760</v>
      </c>
      <c r="L356" s="365">
        <f>$L$192</f>
        <v>0.08</v>
      </c>
      <c r="M356" s="365">
        <f>$M$192</f>
        <v>0.2</v>
      </c>
      <c r="N356" s="365">
        <f>$N$192</f>
        <v>8.3333333333333329E-2</v>
      </c>
      <c r="O356" s="365">
        <f>$O$192</f>
        <v>2.7777777777777776E-2</v>
      </c>
      <c r="P356" s="365">
        <f>$P$192</f>
        <v>0.1978</v>
      </c>
      <c r="Q356" s="384">
        <f t="shared" si="97"/>
        <v>37752.527999999998</v>
      </c>
      <c r="R356" s="355">
        <f>SUMIFS('PREMISSAS GERAIS'!$L$38:$L$66,'PREMISSAS GERAIS'!$B$38:$B$66,$J$68,'PREMISSAS GERAIS'!$C$38:$C$66,S356)</f>
        <v>1</v>
      </c>
      <c r="S356" s="356">
        <v>5</v>
      </c>
      <c r="T356" s="357">
        <f t="shared" si="96"/>
        <v>1</v>
      </c>
      <c r="U356" s="357">
        <f>$U$215</f>
        <v>1.5</v>
      </c>
      <c r="V356" s="359">
        <f>$V$215</f>
        <v>12</v>
      </c>
      <c r="W356" s="357">
        <f>T356</f>
        <v>1</v>
      </c>
      <c r="X356" s="359"/>
      <c r="AF356"/>
      <c r="AG356"/>
    </row>
    <row r="357" spans="9:33" ht="15" customHeight="1" outlineLevel="1">
      <c r="I357" s="285"/>
      <c r="J357" s="279"/>
      <c r="K357" s="341"/>
      <c r="L357" s="279"/>
      <c r="M357" s="279"/>
      <c r="N357" s="279"/>
      <c r="O357" s="279"/>
      <c r="P357" s="279"/>
      <c r="Q357" s="279"/>
      <c r="R357" s="279"/>
      <c r="S357" s="373"/>
      <c r="T357" s="341"/>
      <c r="U357" s="341"/>
      <c r="V357" s="378"/>
      <c r="W357" s="341"/>
      <c r="X357" s="378"/>
      <c r="AF357"/>
      <c r="AG357"/>
    </row>
    <row r="358" spans="9:33" ht="15" customHeight="1" outlineLevel="1">
      <c r="I358" s="375" t="s">
        <v>345</v>
      </c>
      <c r="J358" s="279"/>
      <c r="K358" s="341"/>
      <c r="L358" s="279"/>
      <c r="M358" s="279"/>
      <c r="N358" s="279"/>
      <c r="O358" s="279"/>
      <c r="P358" s="279"/>
      <c r="Q358" s="279"/>
      <c r="R358" s="279"/>
      <c r="S358" s="373"/>
      <c r="T358" s="341"/>
      <c r="U358" s="341"/>
      <c r="V358" s="378"/>
      <c r="W358" s="341"/>
      <c r="X358" s="378"/>
      <c r="AF358"/>
      <c r="AG358"/>
    </row>
    <row r="359" spans="9:33" ht="15" customHeight="1" outlineLevel="1">
      <c r="I359" s="285"/>
      <c r="J359" s="279"/>
      <c r="K359" s="341"/>
      <c r="L359" s="279"/>
      <c r="M359" s="279"/>
      <c r="N359" s="279"/>
      <c r="O359" s="279"/>
      <c r="P359" s="279"/>
      <c r="Q359" s="279"/>
      <c r="R359" s="279"/>
      <c r="S359" s="373"/>
      <c r="T359" s="341"/>
      <c r="U359" s="341"/>
      <c r="V359" s="378"/>
      <c r="W359" s="341"/>
      <c r="X359" s="378"/>
      <c r="AF359"/>
      <c r="AG359"/>
    </row>
    <row r="360" spans="9:33" ht="15" customHeight="1" outlineLevel="1">
      <c r="I360" s="351" t="s">
        <v>346</v>
      </c>
      <c r="J360" s="279"/>
      <c r="K360" s="357">
        <f>$J$176*U360*12</f>
        <v>39600</v>
      </c>
      <c r="L360" s="365">
        <f>$L$192</f>
        <v>0.08</v>
      </c>
      <c r="M360" s="365">
        <f>$M$192</f>
        <v>0.2</v>
      </c>
      <c r="N360" s="365">
        <f>$N$192</f>
        <v>8.3333333333333329E-2</v>
      </c>
      <c r="O360" s="365">
        <f>$O$192</f>
        <v>2.7777777777777776E-2</v>
      </c>
      <c r="P360" s="365">
        <f>$P$192</f>
        <v>0.1978</v>
      </c>
      <c r="Q360" s="384">
        <f>K360*(1+SUM(L360:P360))</f>
        <v>62920.880000000005</v>
      </c>
      <c r="R360" s="355">
        <f>SUMIFS('PREMISSAS GERAIS'!$M$38:$M$66,'PREMISSAS GERAIS'!$B$38:$B$66,$J$68,'PREMISSAS GERAIS'!$C$38:$C$66,S360)</f>
        <v>1</v>
      </c>
      <c r="S360" s="356">
        <v>5</v>
      </c>
      <c r="T360" s="357">
        <f t="shared" ref="T360:T361" si="98">R360</f>
        <v>1</v>
      </c>
      <c r="U360" s="357">
        <f>$U$219</f>
        <v>2.5</v>
      </c>
      <c r="V360" s="359">
        <f t="shared" ref="V360:V361" si="99">V325</f>
        <v>1.5</v>
      </c>
      <c r="W360" s="357">
        <f>T360</f>
        <v>1</v>
      </c>
      <c r="X360" s="359"/>
      <c r="AF360"/>
      <c r="AG360"/>
    </row>
    <row r="361" spans="9:33" ht="15" customHeight="1" outlineLevel="1">
      <c r="I361" s="285" t="s">
        <v>347</v>
      </c>
      <c r="J361" s="279"/>
      <c r="K361" s="357">
        <f>$J$176*U361*12</f>
        <v>23760</v>
      </c>
      <c r="L361" s="365">
        <f>$L$192</f>
        <v>0.08</v>
      </c>
      <c r="M361" s="365">
        <f>$M$192</f>
        <v>0.2</v>
      </c>
      <c r="N361" s="365">
        <f>$N$192</f>
        <v>8.3333333333333329E-2</v>
      </c>
      <c r="O361" s="365">
        <f>$O$192</f>
        <v>2.7777777777777776E-2</v>
      </c>
      <c r="P361" s="365">
        <f>$P$192</f>
        <v>0.1978</v>
      </c>
      <c r="Q361" s="384">
        <f>K361*(1+SUM(L361:P361))</f>
        <v>37752.527999999998</v>
      </c>
      <c r="R361" s="355">
        <f>SUMIFS('PREMISSAS GERAIS'!$N$38:$N$66,'PREMISSAS GERAIS'!$B$38:$B$66,$J$68,'PREMISSAS GERAIS'!$C$38:$C$66,S361)</f>
        <v>0</v>
      </c>
      <c r="S361" s="356">
        <v>5</v>
      </c>
      <c r="T361" s="357">
        <f t="shared" si="98"/>
        <v>0</v>
      </c>
      <c r="U361" s="357">
        <f>$U$220</f>
        <v>1.5</v>
      </c>
      <c r="V361" s="359">
        <f t="shared" si="99"/>
        <v>0</v>
      </c>
      <c r="W361" s="357">
        <f>T361</f>
        <v>0</v>
      </c>
      <c r="X361" s="359"/>
      <c r="AF361"/>
      <c r="AG361"/>
    </row>
    <row r="362" spans="9:33" ht="15" customHeight="1" outlineLevel="1">
      <c r="I362" s="305"/>
      <c r="J362" s="306"/>
      <c r="K362" s="306"/>
      <c r="L362" s="306"/>
      <c r="M362" s="306"/>
      <c r="N362" s="306"/>
      <c r="O362" s="306"/>
      <c r="P362" s="306"/>
      <c r="Q362" s="306"/>
      <c r="R362" s="306"/>
      <c r="S362" s="380"/>
      <c r="T362" s="306"/>
      <c r="U362" s="306"/>
      <c r="V362" s="381"/>
      <c r="W362" s="306"/>
      <c r="X362" s="381"/>
      <c r="AF362"/>
      <c r="AG362"/>
    </row>
    <row r="363" spans="9:33" ht="15" customHeight="1" outlineLevel="1">
      <c r="I363" s="279"/>
      <c r="J363" s="279"/>
      <c r="K363" s="279"/>
      <c r="L363" s="279"/>
      <c r="M363" s="279"/>
      <c r="N363" s="279"/>
      <c r="O363" s="279"/>
      <c r="P363" s="279"/>
      <c r="Q363" s="279"/>
      <c r="R363" s="279"/>
      <c r="S363" s="341"/>
      <c r="T363" s="279"/>
      <c r="U363" s="279"/>
      <c r="V363" s="342"/>
      <c r="W363" s="279"/>
      <c r="X363" s="342"/>
      <c r="AF363"/>
      <c r="AG363"/>
    </row>
    <row r="364" spans="9:33" ht="15" customHeight="1" outlineLevel="1" thickBot="1">
      <c r="I364" s="337" t="s">
        <v>363</v>
      </c>
      <c r="J364" s="338"/>
      <c r="K364" s="338" t="s">
        <v>296</v>
      </c>
      <c r="L364" s="338" t="s">
        <v>297</v>
      </c>
      <c r="M364" s="338" t="s">
        <v>298</v>
      </c>
      <c r="N364" s="338" t="s">
        <v>299</v>
      </c>
      <c r="O364" s="338" t="s">
        <v>300</v>
      </c>
      <c r="P364" s="338" t="s">
        <v>301</v>
      </c>
      <c r="Q364" s="338" t="s">
        <v>302</v>
      </c>
      <c r="R364" s="338" t="s">
        <v>303</v>
      </c>
      <c r="S364" s="339" t="s">
        <v>3</v>
      </c>
      <c r="T364" s="338"/>
      <c r="U364" s="338"/>
      <c r="V364" s="340"/>
      <c r="W364" s="338"/>
      <c r="X364" s="340"/>
      <c r="AF364"/>
      <c r="AG364"/>
    </row>
    <row r="365" spans="9:33" ht="15" customHeight="1" outlineLevel="1">
      <c r="I365" s="285"/>
      <c r="J365" s="279"/>
      <c r="K365" s="279"/>
      <c r="L365" s="279"/>
      <c r="M365" s="279"/>
      <c r="N365" s="279"/>
      <c r="O365" s="279"/>
      <c r="P365" s="279"/>
      <c r="Q365" s="279"/>
      <c r="R365" s="279"/>
      <c r="S365" s="341"/>
      <c r="T365" s="279"/>
      <c r="U365" s="279"/>
      <c r="V365" s="342"/>
      <c r="W365" s="279"/>
      <c r="X365" s="342"/>
      <c r="AF365"/>
      <c r="AG365"/>
    </row>
    <row r="366" spans="9:33" ht="15" customHeight="1" outlineLevel="1">
      <c r="I366" s="343" t="s">
        <v>310</v>
      </c>
      <c r="J366" s="279"/>
      <c r="K366" s="279"/>
      <c r="L366" s="279"/>
      <c r="M366" s="279"/>
      <c r="N366" s="279"/>
      <c r="O366" s="279"/>
      <c r="P366" s="279"/>
      <c r="Q366" s="279"/>
      <c r="R366" s="279"/>
      <c r="S366" s="341"/>
      <c r="T366" s="279"/>
      <c r="U366" s="279"/>
      <c r="V366" s="342"/>
      <c r="W366" s="279"/>
      <c r="X366" s="342"/>
      <c r="AF366"/>
      <c r="AG366"/>
    </row>
    <row r="367" spans="9:33" ht="15" customHeight="1" outlineLevel="1">
      <c r="I367" s="285"/>
      <c r="J367" s="279"/>
      <c r="K367" s="279"/>
      <c r="L367" s="279"/>
      <c r="M367" s="279"/>
      <c r="N367" s="279"/>
      <c r="O367" s="279"/>
      <c r="P367" s="279"/>
      <c r="Q367" s="279"/>
      <c r="R367" s="279"/>
      <c r="S367" s="341"/>
      <c r="T367" s="279"/>
      <c r="U367" s="279"/>
      <c r="V367" s="342"/>
      <c r="W367" s="279"/>
      <c r="X367" s="342"/>
      <c r="AF367"/>
      <c r="AG367"/>
    </row>
    <row r="368" spans="9:33" ht="15" customHeight="1" outlineLevel="1">
      <c r="I368" s="351" t="s">
        <v>314</v>
      </c>
      <c r="J368" s="279"/>
      <c r="K368" s="357">
        <f>$J$176*U368*V368</f>
        <v>110880</v>
      </c>
      <c r="L368" s="365">
        <f>$L$192</f>
        <v>0.08</v>
      </c>
      <c r="M368" s="365">
        <f>$M$192</f>
        <v>0.2</v>
      </c>
      <c r="N368" s="365">
        <f>$N$192</f>
        <v>8.3333333333333329E-2</v>
      </c>
      <c r="O368" s="365">
        <f>$O$192</f>
        <v>2.7777777777777776E-2</v>
      </c>
      <c r="P368" s="365">
        <f>$P$192</f>
        <v>0.1978</v>
      </c>
      <c r="Q368" s="384">
        <f>K368*(1+SUM(L368:P368))</f>
        <v>176178.46400000001</v>
      </c>
      <c r="R368" s="355">
        <f>SUMIFS('PREMISSAS GERAIS'!$D$38:$D$66,'PREMISSAS GERAIS'!$B$38:$B$66,$J$68,'PREMISSAS GERAIS'!$C$38:$C$66,S368)</f>
        <v>1</v>
      </c>
      <c r="S368" s="356">
        <v>6</v>
      </c>
      <c r="T368" s="357">
        <f>R368</f>
        <v>1</v>
      </c>
      <c r="U368" s="357">
        <f>$U$192</f>
        <v>7</v>
      </c>
      <c r="V368" s="359">
        <f>$V$192</f>
        <v>12</v>
      </c>
      <c r="W368" s="357"/>
      <c r="X368" s="359">
        <f>T368</f>
        <v>1</v>
      </c>
      <c r="AF368"/>
      <c r="AG368"/>
    </row>
    <row r="369" spans="9:33" ht="15" customHeight="1" outlineLevel="1">
      <c r="I369" s="351" t="s">
        <v>315</v>
      </c>
      <c r="J369" s="279"/>
      <c r="K369" s="357">
        <f>$J$176*U369*V369</f>
        <v>31680</v>
      </c>
      <c r="L369" s="365">
        <f>$L$192</f>
        <v>0.08</v>
      </c>
      <c r="M369" s="365">
        <f>$M$192</f>
        <v>0.2</v>
      </c>
      <c r="N369" s="365">
        <f>$N$192</f>
        <v>8.3333333333333329E-2</v>
      </c>
      <c r="O369" s="365">
        <f>$O$192</f>
        <v>2.7777777777777776E-2</v>
      </c>
      <c r="P369" s="365">
        <f>$P$192</f>
        <v>0.1978</v>
      </c>
      <c r="Q369" s="384">
        <f>K369*(1+SUM(L369:P369))</f>
        <v>50336.704000000005</v>
      </c>
      <c r="R369" s="355">
        <f>SUMIFS('PREMISSAS GERAIS'!$E$38:$E$66,'PREMISSAS GERAIS'!$B$38:$B$66,$J$68,'PREMISSAS GERAIS'!$C$38:$C$66,S369)</f>
        <v>0</v>
      </c>
      <c r="S369" s="356">
        <v>6</v>
      </c>
      <c r="T369" s="357">
        <f t="shared" ref="T369:T370" si="100">R369</f>
        <v>0</v>
      </c>
      <c r="U369" s="357">
        <f>$U$193</f>
        <v>4</v>
      </c>
      <c r="V369" s="359">
        <f>$V$193</f>
        <v>6</v>
      </c>
      <c r="W369" s="357"/>
      <c r="X369" s="359">
        <f>T369</f>
        <v>0</v>
      </c>
      <c r="AF369"/>
      <c r="AG369"/>
    </row>
    <row r="370" spans="9:33" ht="15" customHeight="1" outlineLevel="1">
      <c r="I370" s="351" t="s">
        <v>316</v>
      </c>
      <c r="J370" s="279"/>
      <c r="K370" s="357">
        <f>$J$176*U370*V370</f>
        <v>23760</v>
      </c>
      <c r="L370" s="365">
        <f>$L$192</f>
        <v>0.08</v>
      </c>
      <c r="M370" s="365">
        <f>$M$192</f>
        <v>0.2</v>
      </c>
      <c r="N370" s="365">
        <f>$N$192</f>
        <v>8.3333333333333329E-2</v>
      </c>
      <c r="O370" s="365">
        <f>$O$192</f>
        <v>2.7777777777777776E-2</v>
      </c>
      <c r="P370" s="365">
        <f>$P$192</f>
        <v>0.1978</v>
      </c>
      <c r="Q370" s="384">
        <f>K370*(1+SUM(L370:P370))</f>
        <v>37752.527999999998</v>
      </c>
      <c r="R370" s="355">
        <f>SUMIFS('PREMISSAS GERAIS'!$F$38:$F$66,'PREMISSAS GERAIS'!$B$38:$B$66,$J$68,'PREMISSAS GERAIS'!$C$38:$C$66,S370)</f>
        <v>0</v>
      </c>
      <c r="S370" s="356">
        <v>6</v>
      </c>
      <c r="T370" s="357">
        <f t="shared" si="100"/>
        <v>0</v>
      </c>
      <c r="U370" s="357">
        <f>$U$194</f>
        <v>3</v>
      </c>
      <c r="V370" s="359">
        <f>$V$194</f>
        <v>6</v>
      </c>
      <c r="W370" s="357"/>
      <c r="X370" s="359">
        <f>T370</f>
        <v>0</v>
      </c>
      <c r="AF370"/>
      <c r="AG370"/>
    </row>
    <row r="371" spans="9:33" ht="15" customHeight="1" outlineLevel="1">
      <c r="I371" s="285"/>
      <c r="J371" s="279"/>
      <c r="K371" s="385"/>
      <c r="L371" s="279"/>
      <c r="M371" s="279"/>
      <c r="N371" s="279"/>
      <c r="O371" s="279"/>
      <c r="P371" s="279"/>
      <c r="Q371" s="279"/>
      <c r="R371" s="279"/>
      <c r="S371" s="373"/>
      <c r="T371" s="279"/>
      <c r="U371" s="279"/>
      <c r="V371" s="378"/>
      <c r="W371" s="279"/>
      <c r="X371" s="342"/>
      <c r="AF371"/>
      <c r="AG371"/>
    </row>
    <row r="372" spans="9:33" ht="15" customHeight="1" outlineLevel="1">
      <c r="I372" s="375" t="s">
        <v>318</v>
      </c>
      <c r="J372" s="279"/>
      <c r="K372" s="341"/>
      <c r="L372" s="279"/>
      <c r="M372" s="279"/>
      <c r="N372" s="279"/>
      <c r="O372" s="279"/>
      <c r="P372" s="279"/>
      <c r="Q372" s="279"/>
      <c r="R372" s="279"/>
      <c r="S372" s="373"/>
      <c r="T372" s="279"/>
      <c r="U372" s="279"/>
      <c r="V372" s="378"/>
      <c r="W372" s="279"/>
      <c r="X372" s="342"/>
      <c r="AF372"/>
      <c r="AG372"/>
    </row>
    <row r="373" spans="9:33" ht="15" customHeight="1" outlineLevel="1">
      <c r="I373" s="285"/>
      <c r="J373" s="279"/>
      <c r="K373" s="341"/>
      <c r="L373" s="279"/>
      <c r="M373" s="279"/>
      <c r="N373" s="279"/>
      <c r="O373" s="279"/>
      <c r="P373" s="279"/>
      <c r="Q373" s="279"/>
      <c r="R373" s="279"/>
      <c r="S373" s="373"/>
      <c r="T373" s="279"/>
      <c r="U373" s="279"/>
      <c r="V373" s="378"/>
      <c r="W373" s="279"/>
      <c r="X373" s="342"/>
      <c r="AF373"/>
      <c r="AG373"/>
    </row>
    <row r="374" spans="9:33" ht="15" customHeight="1" outlineLevel="1">
      <c r="I374" s="351" t="s">
        <v>320</v>
      </c>
      <c r="J374" s="279"/>
      <c r="K374" s="357">
        <f t="shared" ref="K374:K383" si="101">$J$176*U374*V374</f>
        <v>31680</v>
      </c>
      <c r="L374" s="365">
        <f t="shared" ref="L374:L384" si="102">$L$192</f>
        <v>0.08</v>
      </c>
      <c r="M374" s="365">
        <f t="shared" ref="M374:M384" si="103">$M$192</f>
        <v>0.2</v>
      </c>
      <c r="N374" s="365">
        <f t="shared" ref="N374:N384" si="104">$N$192</f>
        <v>8.3333333333333329E-2</v>
      </c>
      <c r="O374" s="365">
        <f t="shared" ref="O374:O384" si="105">$O$192</f>
        <v>2.7777777777777776E-2</v>
      </c>
      <c r="P374" s="365">
        <f t="shared" ref="P374:P384" si="106">$P$192</f>
        <v>0.1978</v>
      </c>
      <c r="Q374" s="384">
        <f t="shared" ref="Q374:Q384" si="107">K374*(1+SUM(L374:P374))</f>
        <v>50336.704000000005</v>
      </c>
      <c r="R374" s="355">
        <f>IF(SUM($R376:$R384)&gt;1,SUMIFS('PREMISSAS GERAIS'!$G$38:$G$66,'PREMISSAS GERAIS'!$B$38:$B$66,$J$68,'PREMISSAS GERAIS'!$C$38:$C$66,S374),0)</f>
        <v>0</v>
      </c>
      <c r="S374" s="356">
        <v>6</v>
      </c>
      <c r="T374" s="357">
        <f t="shared" ref="T374:T375" si="108">R374</f>
        <v>0</v>
      </c>
      <c r="U374" s="357">
        <f>$U$198</f>
        <v>4</v>
      </c>
      <c r="V374" s="359">
        <f>$V$198</f>
        <v>6</v>
      </c>
      <c r="W374" s="357"/>
      <c r="X374" s="359">
        <f>T374</f>
        <v>0</v>
      </c>
      <c r="AF374"/>
      <c r="AG374"/>
    </row>
    <row r="375" spans="9:33" ht="15" customHeight="1" outlineLevel="1">
      <c r="I375" s="351" t="s">
        <v>321</v>
      </c>
      <c r="J375" s="279"/>
      <c r="K375" s="357">
        <f t="shared" si="101"/>
        <v>27720</v>
      </c>
      <c r="L375" s="365">
        <f t="shared" si="102"/>
        <v>0.08</v>
      </c>
      <c r="M375" s="365">
        <f t="shared" si="103"/>
        <v>0.2</v>
      </c>
      <c r="N375" s="365">
        <f t="shared" si="104"/>
        <v>8.3333333333333329E-2</v>
      </c>
      <c r="O375" s="365">
        <f t="shared" si="105"/>
        <v>2.7777777777777776E-2</v>
      </c>
      <c r="P375" s="365">
        <f t="shared" si="106"/>
        <v>0.1978</v>
      </c>
      <c r="Q375" s="384">
        <f t="shared" si="107"/>
        <v>44044.616000000002</v>
      </c>
      <c r="R375" s="355">
        <f>IF(SUM($R376:$R384)&gt;1,SUMIFS('PREMISSAS GERAIS'!$H$38:$H$66,'PREMISSAS GERAIS'!$B$38:$B$66,$J$68,'PREMISSAS GERAIS'!$C$38:$C$66,S375),0)</f>
        <v>0</v>
      </c>
      <c r="S375" s="356">
        <v>6</v>
      </c>
      <c r="T375" s="357">
        <f t="shared" si="108"/>
        <v>0</v>
      </c>
      <c r="U375" s="357">
        <f>$U$199</f>
        <v>3.5</v>
      </c>
      <c r="V375" s="359">
        <f>$V$199</f>
        <v>6</v>
      </c>
      <c r="W375" s="357"/>
      <c r="X375" s="359">
        <f t="shared" ref="X375:X384" si="109">T375</f>
        <v>0</v>
      </c>
      <c r="AF375"/>
      <c r="AG375"/>
    </row>
    <row r="376" spans="9:33" ht="15" customHeight="1" outlineLevel="1">
      <c r="I376" s="351" t="s">
        <v>323</v>
      </c>
      <c r="J376" s="279" t="s">
        <v>139</v>
      </c>
      <c r="K376" s="357">
        <f t="shared" si="101"/>
        <v>23760</v>
      </c>
      <c r="L376" s="365">
        <f t="shared" si="102"/>
        <v>0.08</v>
      </c>
      <c r="M376" s="365">
        <f t="shared" si="103"/>
        <v>0.2</v>
      </c>
      <c r="N376" s="365">
        <f t="shared" si="104"/>
        <v>8.3333333333333329E-2</v>
      </c>
      <c r="O376" s="365">
        <f t="shared" si="105"/>
        <v>2.7777777777777776E-2</v>
      </c>
      <c r="P376" s="365">
        <f t="shared" si="106"/>
        <v>0.1978</v>
      </c>
      <c r="Q376" s="384">
        <f t="shared" si="107"/>
        <v>37752.527999999998</v>
      </c>
      <c r="R376" s="357">
        <f t="shared" ref="R376:R384" si="110">SUMIFS($P$1949:$P$2857,$I$1949:$I$2857,$J376,$V$1949:$V$2857,S376)</f>
        <v>0</v>
      </c>
      <c r="S376" s="356">
        <v>6</v>
      </c>
      <c r="T376" s="357">
        <f t="shared" ref="T376:T384" si="111">SUMIFS($W$1949:$W$2857,$I$1949:$I$2857,$J376,$V$1949:$V$2857,S376)</f>
        <v>0</v>
      </c>
      <c r="U376" s="357">
        <f>$U$200</f>
        <v>3</v>
      </c>
      <c r="V376" s="359">
        <f>$V$200</f>
        <v>6</v>
      </c>
      <c r="W376" s="357"/>
      <c r="X376" s="359">
        <f t="shared" si="109"/>
        <v>0</v>
      </c>
      <c r="AF376"/>
      <c r="AG376"/>
    </row>
    <row r="377" spans="9:33" ht="15" customHeight="1" outlineLevel="1">
      <c r="I377" s="351" t="s">
        <v>324</v>
      </c>
      <c r="J377" s="279" t="s">
        <v>139</v>
      </c>
      <c r="K377" s="357">
        <f t="shared" si="101"/>
        <v>15840</v>
      </c>
      <c r="L377" s="365">
        <f t="shared" si="102"/>
        <v>0.08</v>
      </c>
      <c r="M377" s="365">
        <f t="shared" si="103"/>
        <v>0.2</v>
      </c>
      <c r="N377" s="365">
        <f t="shared" si="104"/>
        <v>8.3333333333333329E-2</v>
      </c>
      <c r="O377" s="365">
        <f t="shared" si="105"/>
        <v>2.7777777777777776E-2</v>
      </c>
      <c r="P377" s="365">
        <f t="shared" si="106"/>
        <v>0.1978</v>
      </c>
      <c r="Q377" s="384">
        <f t="shared" si="107"/>
        <v>25168.352000000003</v>
      </c>
      <c r="R377" s="357">
        <f t="shared" si="110"/>
        <v>0</v>
      </c>
      <c r="S377" s="356">
        <v>6</v>
      </c>
      <c r="T377" s="357">
        <f t="shared" si="111"/>
        <v>0</v>
      </c>
      <c r="U377" s="357">
        <f>$U$201</f>
        <v>2</v>
      </c>
      <c r="V377" s="359">
        <f>$V$201</f>
        <v>6</v>
      </c>
      <c r="W377" s="357"/>
      <c r="X377" s="359">
        <f t="shared" si="109"/>
        <v>0</v>
      </c>
      <c r="AF377"/>
      <c r="AG377"/>
    </row>
    <row r="378" spans="9:33" ht="15" customHeight="1" outlineLevel="1">
      <c r="I378" s="351" t="s">
        <v>326</v>
      </c>
      <c r="J378" s="279" t="s">
        <v>327</v>
      </c>
      <c r="K378" s="357">
        <f t="shared" si="101"/>
        <v>39600</v>
      </c>
      <c r="L378" s="365">
        <f t="shared" si="102"/>
        <v>0.08</v>
      </c>
      <c r="M378" s="365">
        <f t="shared" si="103"/>
        <v>0.2</v>
      </c>
      <c r="N378" s="365">
        <f t="shared" si="104"/>
        <v>8.3333333333333329E-2</v>
      </c>
      <c r="O378" s="365">
        <f t="shared" si="105"/>
        <v>2.7777777777777776E-2</v>
      </c>
      <c r="P378" s="365">
        <f t="shared" si="106"/>
        <v>0.1978</v>
      </c>
      <c r="Q378" s="384">
        <f t="shared" si="107"/>
        <v>62920.880000000005</v>
      </c>
      <c r="R378" s="357">
        <f t="shared" si="110"/>
        <v>0</v>
      </c>
      <c r="S378" s="356">
        <v>6</v>
      </c>
      <c r="T378" s="357">
        <f t="shared" si="111"/>
        <v>0</v>
      </c>
      <c r="U378" s="357">
        <f>$U$202</f>
        <v>5</v>
      </c>
      <c r="V378" s="359">
        <f>$V$202</f>
        <v>6</v>
      </c>
      <c r="W378" s="357"/>
      <c r="X378" s="359">
        <f t="shared" si="109"/>
        <v>0</v>
      </c>
      <c r="AF378"/>
      <c r="AG378"/>
    </row>
    <row r="379" spans="9:33" ht="15" customHeight="1" outlineLevel="1">
      <c r="I379" s="351" t="s">
        <v>328</v>
      </c>
      <c r="J379" s="279" t="s">
        <v>329</v>
      </c>
      <c r="K379" s="357">
        <f t="shared" si="101"/>
        <v>39600</v>
      </c>
      <c r="L379" s="365">
        <f t="shared" si="102"/>
        <v>0.08</v>
      </c>
      <c r="M379" s="365">
        <f t="shared" si="103"/>
        <v>0.2</v>
      </c>
      <c r="N379" s="365">
        <f t="shared" si="104"/>
        <v>8.3333333333333329E-2</v>
      </c>
      <c r="O379" s="365">
        <f t="shared" si="105"/>
        <v>2.7777777777777776E-2</v>
      </c>
      <c r="P379" s="365">
        <f t="shared" si="106"/>
        <v>0.1978</v>
      </c>
      <c r="Q379" s="384">
        <f t="shared" si="107"/>
        <v>62920.880000000005</v>
      </c>
      <c r="R379" s="357">
        <f t="shared" si="110"/>
        <v>0</v>
      </c>
      <c r="S379" s="356">
        <v>6</v>
      </c>
      <c r="T379" s="357">
        <f t="shared" si="111"/>
        <v>0</v>
      </c>
      <c r="U379" s="357">
        <f>$U$203</f>
        <v>5</v>
      </c>
      <c r="V379" s="359">
        <f>$V$203</f>
        <v>6</v>
      </c>
      <c r="W379" s="357"/>
      <c r="X379" s="359">
        <f t="shared" si="109"/>
        <v>0</v>
      </c>
      <c r="AF379"/>
      <c r="AG379"/>
    </row>
    <row r="380" spans="9:33" ht="15" customHeight="1" outlineLevel="1">
      <c r="I380" s="351" t="s">
        <v>330</v>
      </c>
      <c r="J380" s="279" t="s">
        <v>331</v>
      </c>
      <c r="K380" s="357">
        <f t="shared" si="101"/>
        <v>39600</v>
      </c>
      <c r="L380" s="365">
        <f t="shared" si="102"/>
        <v>0.08</v>
      </c>
      <c r="M380" s="365">
        <f t="shared" si="103"/>
        <v>0.2</v>
      </c>
      <c r="N380" s="365">
        <f t="shared" si="104"/>
        <v>8.3333333333333329E-2</v>
      </c>
      <c r="O380" s="365">
        <f t="shared" si="105"/>
        <v>2.7777777777777776E-2</v>
      </c>
      <c r="P380" s="365">
        <f t="shared" si="106"/>
        <v>0.1978</v>
      </c>
      <c r="Q380" s="384">
        <f t="shared" si="107"/>
        <v>62920.880000000005</v>
      </c>
      <c r="R380" s="357">
        <f t="shared" si="110"/>
        <v>0</v>
      </c>
      <c r="S380" s="356">
        <v>6</v>
      </c>
      <c r="T380" s="357">
        <f t="shared" si="111"/>
        <v>0</v>
      </c>
      <c r="U380" s="357">
        <f>$U$204</f>
        <v>5</v>
      </c>
      <c r="V380" s="359">
        <f>$V$204</f>
        <v>6</v>
      </c>
      <c r="W380" s="357"/>
      <c r="X380" s="359">
        <f t="shared" si="109"/>
        <v>0</v>
      </c>
      <c r="AF380"/>
      <c r="AG380"/>
    </row>
    <row r="381" spans="9:33" ht="15" customHeight="1" outlineLevel="1">
      <c r="I381" s="351" t="s">
        <v>332</v>
      </c>
      <c r="J381" s="279" t="s">
        <v>331</v>
      </c>
      <c r="K381" s="357">
        <f t="shared" si="101"/>
        <v>15840</v>
      </c>
      <c r="L381" s="365">
        <f t="shared" si="102"/>
        <v>0.08</v>
      </c>
      <c r="M381" s="365">
        <f t="shared" si="103"/>
        <v>0.2</v>
      </c>
      <c r="N381" s="365">
        <f t="shared" si="104"/>
        <v>8.3333333333333329E-2</v>
      </c>
      <c r="O381" s="365">
        <f t="shared" si="105"/>
        <v>2.7777777777777776E-2</v>
      </c>
      <c r="P381" s="365">
        <f t="shared" si="106"/>
        <v>0.1978</v>
      </c>
      <c r="Q381" s="384">
        <f t="shared" si="107"/>
        <v>25168.352000000003</v>
      </c>
      <c r="R381" s="357">
        <f t="shared" si="110"/>
        <v>0</v>
      </c>
      <c r="S381" s="356">
        <v>6</v>
      </c>
      <c r="T381" s="357">
        <f t="shared" si="111"/>
        <v>0</v>
      </c>
      <c r="U381" s="357">
        <f>$U$205</f>
        <v>2</v>
      </c>
      <c r="V381" s="359">
        <f>$V$205</f>
        <v>6</v>
      </c>
      <c r="W381" s="357"/>
      <c r="X381" s="359">
        <f t="shared" si="109"/>
        <v>0</v>
      </c>
      <c r="AF381"/>
      <c r="AG381"/>
    </row>
    <row r="382" spans="9:33" ht="15" customHeight="1" outlineLevel="1">
      <c r="I382" s="351" t="s">
        <v>333</v>
      </c>
      <c r="J382" s="279" t="s">
        <v>334</v>
      </c>
      <c r="K382" s="357">
        <f t="shared" si="101"/>
        <v>39600</v>
      </c>
      <c r="L382" s="365">
        <f t="shared" si="102"/>
        <v>0.08</v>
      </c>
      <c r="M382" s="365">
        <f t="shared" si="103"/>
        <v>0.2</v>
      </c>
      <c r="N382" s="365">
        <f t="shared" si="104"/>
        <v>8.3333333333333329E-2</v>
      </c>
      <c r="O382" s="365">
        <f t="shared" si="105"/>
        <v>2.7777777777777776E-2</v>
      </c>
      <c r="P382" s="365">
        <f t="shared" si="106"/>
        <v>0.1978</v>
      </c>
      <c r="Q382" s="384">
        <f t="shared" si="107"/>
        <v>62920.880000000005</v>
      </c>
      <c r="R382" s="357">
        <f t="shared" si="110"/>
        <v>0</v>
      </c>
      <c r="S382" s="356">
        <v>6</v>
      </c>
      <c r="T382" s="357">
        <f t="shared" si="111"/>
        <v>0</v>
      </c>
      <c r="U382" s="357">
        <f>$U$206</f>
        <v>5</v>
      </c>
      <c r="V382" s="359">
        <f>$V$206</f>
        <v>6</v>
      </c>
      <c r="W382" s="357"/>
      <c r="X382" s="359">
        <f t="shared" si="109"/>
        <v>0</v>
      </c>
      <c r="AF382"/>
      <c r="AG382"/>
    </row>
    <row r="383" spans="9:33" ht="15" customHeight="1" outlineLevel="1">
      <c r="I383" s="351" t="s">
        <v>335</v>
      </c>
      <c r="J383" s="279" t="s">
        <v>336</v>
      </c>
      <c r="K383" s="357">
        <f t="shared" si="101"/>
        <v>27720</v>
      </c>
      <c r="L383" s="365">
        <f t="shared" si="102"/>
        <v>0.08</v>
      </c>
      <c r="M383" s="365">
        <f t="shared" si="103"/>
        <v>0.2</v>
      </c>
      <c r="N383" s="365">
        <f t="shared" si="104"/>
        <v>8.3333333333333329E-2</v>
      </c>
      <c r="O383" s="365">
        <f t="shared" si="105"/>
        <v>2.7777777777777776E-2</v>
      </c>
      <c r="P383" s="365">
        <f t="shared" si="106"/>
        <v>0.1978</v>
      </c>
      <c r="Q383" s="384">
        <f t="shared" si="107"/>
        <v>44044.616000000002</v>
      </c>
      <c r="R383" s="357">
        <f t="shared" si="110"/>
        <v>0</v>
      </c>
      <c r="S383" s="356">
        <v>6</v>
      </c>
      <c r="T383" s="357">
        <f t="shared" si="111"/>
        <v>0</v>
      </c>
      <c r="U383" s="357">
        <f>$U$207</f>
        <v>3.5</v>
      </c>
      <c r="V383" s="359">
        <f>$V$207</f>
        <v>6</v>
      </c>
      <c r="W383" s="357"/>
      <c r="X383" s="359">
        <f t="shared" si="109"/>
        <v>0</v>
      </c>
      <c r="AF383"/>
      <c r="AG383"/>
    </row>
    <row r="384" spans="9:33" ht="15" customHeight="1" outlineLevel="1">
      <c r="I384" s="351" t="s">
        <v>335</v>
      </c>
      <c r="J384" s="279" t="s">
        <v>337</v>
      </c>
      <c r="K384" s="352"/>
      <c r="L384" s="365">
        <f t="shared" si="102"/>
        <v>0.08</v>
      </c>
      <c r="M384" s="365">
        <f t="shared" si="103"/>
        <v>0.2</v>
      </c>
      <c r="N384" s="365">
        <f t="shared" si="104"/>
        <v>8.3333333333333329E-2</v>
      </c>
      <c r="O384" s="365">
        <f t="shared" si="105"/>
        <v>2.7777777777777776E-2</v>
      </c>
      <c r="P384" s="365">
        <f t="shared" si="106"/>
        <v>0.1978</v>
      </c>
      <c r="Q384" s="384">
        <f t="shared" si="107"/>
        <v>0</v>
      </c>
      <c r="R384" s="357">
        <f t="shared" si="110"/>
        <v>1</v>
      </c>
      <c r="S384" s="356">
        <v>6</v>
      </c>
      <c r="T384" s="357">
        <f t="shared" si="111"/>
        <v>1</v>
      </c>
      <c r="U384" s="357">
        <f>$U$208</f>
        <v>3.5</v>
      </c>
      <c r="V384" s="359">
        <f>$V$208</f>
        <v>6</v>
      </c>
      <c r="W384" s="357"/>
      <c r="X384" s="359">
        <f t="shared" si="109"/>
        <v>1</v>
      </c>
      <c r="AF384"/>
      <c r="AG384"/>
    </row>
    <row r="385" spans="9:33" ht="15" customHeight="1" outlineLevel="1">
      <c r="I385" s="285"/>
      <c r="J385" s="279"/>
      <c r="K385" s="341"/>
      <c r="L385" s="279"/>
      <c r="M385" s="279"/>
      <c r="N385" s="279"/>
      <c r="O385" s="279"/>
      <c r="P385" s="279"/>
      <c r="Q385" s="279"/>
      <c r="R385" s="279"/>
      <c r="S385" s="373"/>
      <c r="T385" s="279"/>
      <c r="U385" s="279"/>
      <c r="V385" s="378"/>
      <c r="W385" s="279"/>
      <c r="X385" s="342"/>
      <c r="AF385"/>
      <c r="AG385"/>
    </row>
    <row r="386" spans="9:33" ht="15" customHeight="1" outlineLevel="1">
      <c r="I386" s="375" t="s">
        <v>338</v>
      </c>
      <c r="J386" s="279"/>
      <c r="K386" s="341"/>
      <c r="L386" s="279"/>
      <c r="M386" s="279"/>
      <c r="N386" s="279"/>
      <c r="O386" s="279"/>
      <c r="P386" s="279"/>
      <c r="Q386" s="279"/>
      <c r="R386" s="279"/>
      <c r="S386" s="373"/>
      <c r="T386" s="279"/>
      <c r="U386" s="279"/>
      <c r="V386" s="378"/>
      <c r="W386" s="279"/>
      <c r="X386" s="342"/>
      <c r="AF386"/>
      <c r="AG386"/>
    </row>
    <row r="387" spans="9:33" ht="15" customHeight="1" outlineLevel="1">
      <c r="I387" s="285"/>
      <c r="J387" s="279"/>
      <c r="K387" s="341"/>
      <c r="L387" s="279"/>
      <c r="M387" s="279"/>
      <c r="N387" s="279"/>
      <c r="O387" s="279"/>
      <c r="P387" s="279"/>
      <c r="Q387" s="279"/>
      <c r="R387" s="279"/>
      <c r="S387" s="373"/>
      <c r="T387" s="279"/>
      <c r="U387" s="279"/>
      <c r="V387" s="378"/>
      <c r="W387" s="279"/>
      <c r="X387" s="342"/>
      <c r="AF387"/>
      <c r="AG387"/>
    </row>
    <row r="388" spans="9:33" ht="15" customHeight="1" outlineLevel="1">
      <c r="I388" s="351" t="s">
        <v>341</v>
      </c>
      <c r="J388" s="279"/>
      <c r="K388" s="357">
        <f>$J$176*U388*V388</f>
        <v>39600</v>
      </c>
      <c r="L388" s="365">
        <f>$L$192</f>
        <v>0.08</v>
      </c>
      <c r="M388" s="365">
        <f>$M$192</f>
        <v>0.2</v>
      </c>
      <c r="N388" s="365">
        <f>$N$192</f>
        <v>8.3333333333333329E-2</v>
      </c>
      <c r="O388" s="365">
        <f>$O$192</f>
        <v>2.7777777777777776E-2</v>
      </c>
      <c r="P388" s="365">
        <f>$P$192</f>
        <v>0.1978</v>
      </c>
      <c r="Q388" s="384">
        <f>K388*(1+SUM(L388:P388))</f>
        <v>62920.880000000005</v>
      </c>
      <c r="R388" s="355">
        <f>SUMIFS('PREMISSAS GERAIS'!$I$38:$I$66,'PREMISSAS GERAIS'!$B$38:$B$66,$J$68,'PREMISSAS GERAIS'!$C$38:$C$66,S388)</f>
        <v>0</v>
      </c>
      <c r="S388" s="356">
        <v>6</v>
      </c>
      <c r="T388" s="357">
        <f t="shared" ref="T388:T391" si="112">R388</f>
        <v>0</v>
      </c>
      <c r="U388" s="357">
        <f>$U$212</f>
        <v>2.5</v>
      </c>
      <c r="V388" s="359">
        <f>$V$212</f>
        <v>12</v>
      </c>
      <c r="W388" s="357">
        <f>T388</f>
        <v>0</v>
      </c>
      <c r="X388" s="359"/>
      <c r="AF388"/>
      <c r="AG388"/>
    </row>
    <row r="389" spans="9:33" ht="15" customHeight="1" outlineLevel="1">
      <c r="I389" s="351" t="s">
        <v>342</v>
      </c>
      <c r="J389" s="279"/>
      <c r="K389" s="357">
        <f>$J$176*U389*V389</f>
        <v>39600</v>
      </c>
      <c r="L389" s="365">
        <f>$L$192</f>
        <v>0.08</v>
      </c>
      <c r="M389" s="365">
        <f>$M$192</f>
        <v>0.2</v>
      </c>
      <c r="N389" s="365">
        <f>$N$192</f>
        <v>8.3333333333333329E-2</v>
      </c>
      <c r="O389" s="365">
        <f>$O$192</f>
        <v>2.7777777777777776E-2</v>
      </c>
      <c r="P389" s="365">
        <f>$P$192</f>
        <v>0.1978</v>
      </c>
      <c r="Q389" s="384">
        <f t="shared" ref="Q389:Q391" si="113">K389*(1+SUM(L389:P389))</f>
        <v>62920.880000000005</v>
      </c>
      <c r="R389" s="355">
        <f>SUMIFS('PREMISSAS GERAIS'!$J$38:$J$66,'PREMISSAS GERAIS'!$B$38:$B$66,$J$68,'PREMISSAS GERAIS'!$C$38:$C$66,S389)</f>
        <v>1</v>
      </c>
      <c r="S389" s="356">
        <v>6</v>
      </c>
      <c r="T389" s="357">
        <f t="shared" si="112"/>
        <v>1</v>
      </c>
      <c r="U389" s="357">
        <f>$U$213</f>
        <v>2.5</v>
      </c>
      <c r="V389" s="359">
        <f>$V$213</f>
        <v>12</v>
      </c>
      <c r="W389" s="357"/>
      <c r="X389" s="359"/>
      <c r="AF389"/>
      <c r="AG389"/>
    </row>
    <row r="390" spans="9:33" ht="15" customHeight="1" outlineLevel="1">
      <c r="I390" s="351" t="s">
        <v>343</v>
      </c>
      <c r="J390" s="279"/>
      <c r="K390" s="357">
        <f>$J$176*U390*V390</f>
        <v>11880</v>
      </c>
      <c r="L390" s="365">
        <f>$L$192</f>
        <v>0.08</v>
      </c>
      <c r="M390" s="365">
        <f>$M$192</f>
        <v>0.2</v>
      </c>
      <c r="N390" s="365">
        <f>$N$192</f>
        <v>8.3333333333333329E-2</v>
      </c>
      <c r="O390" s="365">
        <f>$O$192</f>
        <v>2.7777777777777776E-2</v>
      </c>
      <c r="P390" s="365">
        <f>$P$192</f>
        <v>0.1978</v>
      </c>
      <c r="Q390" s="384">
        <f t="shared" si="113"/>
        <v>18876.263999999999</v>
      </c>
      <c r="R390" s="355">
        <f>SUMIFS('PREMISSAS GERAIS'!$K$38:$K$66,'PREMISSAS GERAIS'!$B$38:$B$66,$J$68,'PREMISSAS GERAIS'!$C$38:$C$66,S390)</f>
        <v>1</v>
      </c>
      <c r="S390" s="356">
        <v>6</v>
      </c>
      <c r="T390" s="357">
        <f t="shared" si="112"/>
        <v>1</v>
      </c>
      <c r="U390" s="357">
        <f>$U$214</f>
        <v>1.5</v>
      </c>
      <c r="V390" s="359">
        <f>$V$214</f>
        <v>6</v>
      </c>
      <c r="W390" s="357">
        <f>T390</f>
        <v>1</v>
      </c>
      <c r="X390" s="359"/>
      <c r="AF390"/>
      <c r="AG390"/>
    </row>
    <row r="391" spans="9:33" ht="15" customHeight="1" outlineLevel="1">
      <c r="I391" s="351" t="s">
        <v>344</v>
      </c>
      <c r="J391" s="279"/>
      <c r="K391" s="357">
        <f>$J$176*U391*V391</f>
        <v>23760</v>
      </c>
      <c r="L391" s="365">
        <f>$L$192</f>
        <v>0.08</v>
      </c>
      <c r="M391" s="365">
        <f>$M$192</f>
        <v>0.2</v>
      </c>
      <c r="N391" s="365">
        <f>$N$192</f>
        <v>8.3333333333333329E-2</v>
      </c>
      <c r="O391" s="365">
        <f>$O$192</f>
        <v>2.7777777777777776E-2</v>
      </c>
      <c r="P391" s="365">
        <f>$P$192</f>
        <v>0.1978</v>
      </c>
      <c r="Q391" s="384">
        <f t="shared" si="113"/>
        <v>37752.527999999998</v>
      </c>
      <c r="R391" s="355">
        <f>SUMIFS('PREMISSAS GERAIS'!$L$38:$L$66,'PREMISSAS GERAIS'!$B$38:$B$66,$J$68,'PREMISSAS GERAIS'!$C$38:$C$66,S391)</f>
        <v>1</v>
      </c>
      <c r="S391" s="356">
        <v>6</v>
      </c>
      <c r="T391" s="357">
        <f t="shared" si="112"/>
        <v>1</v>
      </c>
      <c r="U391" s="357">
        <f>$U$215</f>
        <v>1.5</v>
      </c>
      <c r="V391" s="359">
        <f>$V$215</f>
        <v>12</v>
      </c>
      <c r="W391" s="357">
        <f>T391</f>
        <v>1</v>
      </c>
      <c r="X391" s="359"/>
      <c r="AF391"/>
      <c r="AG391"/>
    </row>
    <row r="392" spans="9:33" ht="15" customHeight="1" outlineLevel="1">
      <c r="I392" s="285"/>
      <c r="J392" s="279"/>
      <c r="K392" s="341"/>
      <c r="L392" s="279"/>
      <c r="M392" s="279"/>
      <c r="N392" s="279"/>
      <c r="O392" s="279"/>
      <c r="P392" s="279"/>
      <c r="Q392" s="279"/>
      <c r="R392" s="279"/>
      <c r="S392" s="373"/>
      <c r="T392" s="341"/>
      <c r="U392" s="341"/>
      <c r="V392" s="378"/>
      <c r="W392" s="341"/>
      <c r="X392" s="378"/>
      <c r="AF392"/>
      <c r="AG392"/>
    </row>
    <row r="393" spans="9:33" ht="15" customHeight="1" outlineLevel="1">
      <c r="I393" s="375" t="s">
        <v>345</v>
      </c>
      <c r="J393" s="279"/>
      <c r="K393" s="341"/>
      <c r="L393" s="279"/>
      <c r="M393" s="279"/>
      <c r="N393" s="279"/>
      <c r="O393" s="279"/>
      <c r="P393" s="279"/>
      <c r="Q393" s="279"/>
      <c r="R393" s="279"/>
      <c r="S393" s="373"/>
      <c r="T393" s="341"/>
      <c r="U393" s="341"/>
      <c r="V393" s="378"/>
      <c r="W393" s="341"/>
      <c r="X393" s="378"/>
      <c r="AF393"/>
      <c r="AG393"/>
    </row>
    <row r="394" spans="9:33" ht="15" customHeight="1" outlineLevel="1">
      <c r="I394" s="285"/>
      <c r="J394" s="279"/>
      <c r="K394" s="341"/>
      <c r="L394" s="279"/>
      <c r="M394" s="279"/>
      <c r="N394" s="279"/>
      <c r="O394" s="279"/>
      <c r="P394" s="279"/>
      <c r="Q394" s="279"/>
      <c r="R394" s="279"/>
      <c r="S394" s="373"/>
      <c r="T394" s="341"/>
      <c r="U394" s="341"/>
      <c r="V394" s="378"/>
      <c r="W394" s="341"/>
      <c r="X394" s="378"/>
      <c r="AF394"/>
      <c r="AG394"/>
    </row>
    <row r="395" spans="9:33" ht="15" customHeight="1" outlineLevel="1">
      <c r="I395" s="351" t="s">
        <v>346</v>
      </c>
      <c r="J395" s="279"/>
      <c r="K395" s="357">
        <f>$J$176*U395*12</f>
        <v>39600</v>
      </c>
      <c r="L395" s="365">
        <f>$L$192</f>
        <v>0.08</v>
      </c>
      <c r="M395" s="365">
        <f>$M$192</f>
        <v>0.2</v>
      </c>
      <c r="N395" s="365">
        <f>$N$192</f>
        <v>8.3333333333333329E-2</v>
      </c>
      <c r="O395" s="365">
        <f>$O$192</f>
        <v>2.7777777777777776E-2</v>
      </c>
      <c r="P395" s="365">
        <f>$P$192</f>
        <v>0.1978</v>
      </c>
      <c r="Q395" s="384">
        <f>K395*(1+SUM(L395:P395))</f>
        <v>62920.880000000005</v>
      </c>
      <c r="R395" s="355">
        <f>SUMIFS('PREMISSAS GERAIS'!$M$38:$M$66,'PREMISSAS GERAIS'!$B$38:$B$66,$J$68,'PREMISSAS GERAIS'!$C$38:$C$66,S395)</f>
        <v>1</v>
      </c>
      <c r="S395" s="356">
        <v>6</v>
      </c>
      <c r="T395" s="357">
        <f t="shared" ref="T395:T396" si="114">R395</f>
        <v>1</v>
      </c>
      <c r="U395" s="357">
        <f>$U$219</f>
        <v>2.5</v>
      </c>
      <c r="V395" s="359">
        <f t="shared" ref="V395:V396" si="115">V360</f>
        <v>1.5</v>
      </c>
      <c r="W395" s="357">
        <f>T395</f>
        <v>1</v>
      </c>
      <c r="X395" s="359"/>
      <c r="AF395"/>
      <c r="AG395"/>
    </row>
    <row r="396" spans="9:33" ht="15" customHeight="1" outlineLevel="1">
      <c r="I396" s="285" t="s">
        <v>347</v>
      </c>
      <c r="J396" s="279"/>
      <c r="K396" s="357">
        <f>$J$176*U396*12</f>
        <v>23760</v>
      </c>
      <c r="L396" s="365">
        <f>$L$192</f>
        <v>0.08</v>
      </c>
      <c r="M396" s="365">
        <f>$M$192</f>
        <v>0.2</v>
      </c>
      <c r="N396" s="365">
        <f>$N$192</f>
        <v>8.3333333333333329E-2</v>
      </c>
      <c r="O396" s="365">
        <f>$O$192</f>
        <v>2.7777777777777776E-2</v>
      </c>
      <c r="P396" s="365">
        <f>$P$192</f>
        <v>0.1978</v>
      </c>
      <c r="Q396" s="384">
        <f>K396*(1+SUM(L396:P396))</f>
        <v>37752.527999999998</v>
      </c>
      <c r="R396" s="355">
        <f>SUMIFS('PREMISSAS GERAIS'!$N$38:$N$66,'PREMISSAS GERAIS'!$B$38:$B$66,$J$68,'PREMISSAS GERAIS'!$C$38:$C$66,S396)</f>
        <v>0</v>
      </c>
      <c r="S396" s="356">
        <v>6</v>
      </c>
      <c r="T396" s="357">
        <f t="shared" si="114"/>
        <v>0</v>
      </c>
      <c r="U396" s="357">
        <f>$U$220</f>
        <v>1.5</v>
      </c>
      <c r="V396" s="359">
        <f t="shared" si="115"/>
        <v>0</v>
      </c>
      <c r="W396" s="357">
        <f>T396</f>
        <v>0</v>
      </c>
      <c r="X396" s="359"/>
      <c r="AF396"/>
      <c r="AG396"/>
    </row>
    <row r="397" spans="9:33" ht="15" customHeight="1" outlineLevel="1">
      <c r="I397" s="305"/>
      <c r="J397" s="306"/>
      <c r="K397" s="306"/>
      <c r="L397" s="306"/>
      <c r="M397" s="306"/>
      <c r="N397" s="306"/>
      <c r="O397" s="306"/>
      <c r="P397" s="306"/>
      <c r="Q397" s="306"/>
      <c r="R397" s="306"/>
      <c r="S397" s="380"/>
      <c r="T397" s="306"/>
      <c r="U397" s="306"/>
      <c r="V397" s="381"/>
      <c r="W397" s="306"/>
      <c r="X397" s="381"/>
      <c r="AF397"/>
      <c r="AG397"/>
    </row>
    <row r="398" spans="9:33" ht="15" customHeight="1" outlineLevel="1">
      <c r="I398" s="279"/>
      <c r="J398" s="279"/>
      <c r="K398" s="279"/>
      <c r="L398" s="279"/>
      <c r="M398" s="279"/>
      <c r="N398" s="279"/>
      <c r="O398" s="279"/>
      <c r="P398" s="279"/>
      <c r="Q398" s="279"/>
      <c r="R398" s="279"/>
      <c r="S398" s="279"/>
      <c r="T398" s="279"/>
      <c r="U398" s="279"/>
      <c r="V398" s="279"/>
      <c r="W398" s="279"/>
      <c r="X398" s="342"/>
      <c r="AF398"/>
      <c r="AG398"/>
    </row>
    <row r="399" spans="9:33" ht="15" customHeight="1" outlineLevel="1" thickBot="1">
      <c r="I399" s="337" t="s">
        <v>364</v>
      </c>
      <c r="J399" s="338"/>
      <c r="K399" s="338" t="s">
        <v>296</v>
      </c>
      <c r="L399" s="338" t="s">
        <v>297</v>
      </c>
      <c r="M399" s="338" t="s">
        <v>298</v>
      </c>
      <c r="N399" s="338" t="s">
        <v>299</v>
      </c>
      <c r="O399" s="338" t="s">
        <v>300</v>
      </c>
      <c r="P399" s="338" t="s">
        <v>301</v>
      </c>
      <c r="Q399" s="338" t="s">
        <v>302</v>
      </c>
      <c r="R399" s="338" t="s">
        <v>303</v>
      </c>
      <c r="S399" s="339" t="s">
        <v>3</v>
      </c>
      <c r="T399" s="338"/>
      <c r="U399" s="338"/>
      <c r="V399" s="340"/>
      <c r="W399" s="338"/>
      <c r="X399" s="340"/>
      <c r="AF399"/>
      <c r="AG399"/>
    </row>
    <row r="400" spans="9:33" ht="15" customHeight="1" outlineLevel="1">
      <c r="I400" s="285"/>
      <c r="J400" s="279"/>
      <c r="K400" s="279"/>
      <c r="L400" s="279"/>
      <c r="M400" s="279"/>
      <c r="N400" s="279"/>
      <c r="O400" s="279"/>
      <c r="P400" s="279"/>
      <c r="Q400" s="279"/>
      <c r="R400" s="279"/>
      <c r="S400" s="341"/>
      <c r="T400" s="279"/>
      <c r="U400" s="279"/>
      <c r="V400" s="342"/>
      <c r="W400" s="279"/>
      <c r="X400" s="342"/>
      <c r="AF400"/>
      <c r="AG400"/>
    </row>
    <row r="401" spans="9:33" ht="15" customHeight="1" outlineLevel="1">
      <c r="I401" s="343" t="s">
        <v>310</v>
      </c>
      <c r="J401" s="279"/>
      <c r="K401" s="279"/>
      <c r="L401" s="279"/>
      <c r="M401" s="279"/>
      <c r="N401" s="279"/>
      <c r="O401" s="279"/>
      <c r="P401" s="279"/>
      <c r="Q401" s="279"/>
      <c r="R401" s="279"/>
      <c r="S401" s="341"/>
      <c r="T401" s="279"/>
      <c r="U401" s="279"/>
      <c r="V401" s="342"/>
      <c r="W401" s="279"/>
      <c r="X401" s="342"/>
      <c r="AF401"/>
      <c r="AG401"/>
    </row>
    <row r="402" spans="9:33" ht="15" customHeight="1" outlineLevel="1">
      <c r="I402" s="285"/>
      <c r="J402" s="279"/>
      <c r="K402" s="279"/>
      <c r="L402" s="279"/>
      <c r="M402" s="279"/>
      <c r="N402" s="279"/>
      <c r="O402" s="279"/>
      <c r="P402" s="279"/>
      <c r="Q402" s="279"/>
      <c r="R402" s="279"/>
      <c r="S402" s="341"/>
      <c r="T402" s="279"/>
      <c r="U402" s="279"/>
      <c r="V402" s="342"/>
      <c r="W402" s="279"/>
      <c r="X402" s="342"/>
      <c r="AF402"/>
      <c r="AG402"/>
    </row>
    <row r="403" spans="9:33" ht="15" customHeight="1" outlineLevel="1">
      <c r="I403" s="351" t="s">
        <v>314</v>
      </c>
      <c r="J403" s="279"/>
      <c r="K403" s="357">
        <f>$J$176*U403*V403</f>
        <v>110880</v>
      </c>
      <c r="L403" s="365">
        <f>$L$192</f>
        <v>0.08</v>
      </c>
      <c r="M403" s="365">
        <f>$M$192</f>
        <v>0.2</v>
      </c>
      <c r="N403" s="365">
        <f>$N$192</f>
        <v>8.3333333333333329E-2</v>
      </c>
      <c r="O403" s="365">
        <f>$O$192</f>
        <v>2.7777777777777776E-2</v>
      </c>
      <c r="P403" s="365">
        <f>$P$192</f>
        <v>0.1978</v>
      </c>
      <c r="Q403" s="384">
        <f>K403*(1+SUM(L403:P403))</f>
        <v>176178.46400000001</v>
      </c>
      <c r="R403" s="355">
        <f>SUMIFS('PREMISSAS GERAIS'!$D$38:$D$66,'PREMISSAS GERAIS'!$B$38:$B$66,$J$68,'PREMISSAS GERAIS'!$C$38:$C$66,S403)</f>
        <v>1</v>
      </c>
      <c r="S403" s="356">
        <v>7</v>
      </c>
      <c r="T403" s="357">
        <f>R403</f>
        <v>1</v>
      </c>
      <c r="U403" s="357">
        <f>$U$192</f>
        <v>7</v>
      </c>
      <c r="V403" s="359">
        <f>$V$192</f>
        <v>12</v>
      </c>
      <c r="W403" s="357"/>
      <c r="X403" s="359">
        <f>T403</f>
        <v>1</v>
      </c>
      <c r="AF403"/>
      <c r="AG403"/>
    </row>
    <row r="404" spans="9:33" ht="15" customHeight="1" outlineLevel="1">
      <c r="I404" s="351" t="s">
        <v>315</v>
      </c>
      <c r="J404" s="279"/>
      <c r="K404" s="357">
        <f>$J$176*U404*V404</f>
        <v>31680</v>
      </c>
      <c r="L404" s="365">
        <f>$L$192</f>
        <v>0.08</v>
      </c>
      <c r="M404" s="365">
        <f>$M$192</f>
        <v>0.2</v>
      </c>
      <c r="N404" s="365">
        <f>$N$192</f>
        <v>8.3333333333333329E-2</v>
      </c>
      <c r="O404" s="365">
        <f>$O$192</f>
        <v>2.7777777777777776E-2</v>
      </c>
      <c r="P404" s="365">
        <f>$P$192</f>
        <v>0.1978</v>
      </c>
      <c r="Q404" s="384">
        <f>K404*(1+SUM(L404:P404))</f>
        <v>50336.704000000005</v>
      </c>
      <c r="R404" s="355">
        <f>SUMIFS('PREMISSAS GERAIS'!$E$38:$E$66,'PREMISSAS GERAIS'!$B$38:$B$66,$J$68,'PREMISSAS GERAIS'!$C$38:$C$66,S404)</f>
        <v>0</v>
      </c>
      <c r="S404" s="356">
        <v>7</v>
      </c>
      <c r="T404" s="357">
        <f t="shared" ref="T404:T405" si="116">R404</f>
        <v>0</v>
      </c>
      <c r="U404" s="357">
        <f>$U$193</f>
        <v>4</v>
      </c>
      <c r="V404" s="359">
        <f>$V$193</f>
        <v>6</v>
      </c>
      <c r="W404" s="357"/>
      <c r="X404" s="359">
        <f>T404</f>
        <v>0</v>
      </c>
      <c r="AF404"/>
      <c r="AG404"/>
    </row>
    <row r="405" spans="9:33" ht="15" customHeight="1" outlineLevel="1">
      <c r="I405" s="351" t="s">
        <v>316</v>
      </c>
      <c r="J405" s="279"/>
      <c r="K405" s="357">
        <f>$J$176*U405*V405</f>
        <v>23760</v>
      </c>
      <c r="L405" s="365">
        <f>$L$192</f>
        <v>0.08</v>
      </c>
      <c r="M405" s="365">
        <f>$M$192</f>
        <v>0.2</v>
      </c>
      <c r="N405" s="365">
        <f>$N$192</f>
        <v>8.3333333333333329E-2</v>
      </c>
      <c r="O405" s="365">
        <f>$O$192</f>
        <v>2.7777777777777776E-2</v>
      </c>
      <c r="P405" s="365">
        <f>$P$192</f>
        <v>0.1978</v>
      </c>
      <c r="Q405" s="384">
        <f>K405*(1+SUM(L405:P405))</f>
        <v>37752.527999999998</v>
      </c>
      <c r="R405" s="355">
        <f>SUMIFS('PREMISSAS GERAIS'!$F$38:$F$66,'PREMISSAS GERAIS'!$B$38:$B$66,$J$68,'PREMISSAS GERAIS'!$C$38:$C$66,S405)</f>
        <v>0</v>
      </c>
      <c r="S405" s="356">
        <v>7</v>
      </c>
      <c r="T405" s="357">
        <f t="shared" si="116"/>
        <v>0</v>
      </c>
      <c r="U405" s="357">
        <f>$U$194</f>
        <v>3</v>
      </c>
      <c r="V405" s="359">
        <f>$V$194</f>
        <v>6</v>
      </c>
      <c r="W405" s="357"/>
      <c r="X405" s="359">
        <f>T405</f>
        <v>0</v>
      </c>
      <c r="AF405"/>
      <c r="AG405"/>
    </row>
    <row r="406" spans="9:33" ht="15" customHeight="1" outlineLevel="1">
      <c r="I406" s="285"/>
      <c r="J406" s="279"/>
      <c r="K406" s="385"/>
      <c r="L406" s="279"/>
      <c r="M406" s="279"/>
      <c r="N406" s="279"/>
      <c r="O406" s="279"/>
      <c r="P406" s="279"/>
      <c r="Q406" s="279"/>
      <c r="R406" s="279"/>
      <c r="S406" s="373"/>
      <c r="T406" s="279"/>
      <c r="U406" s="279"/>
      <c r="V406" s="378"/>
      <c r="W406" s="279"/>
      <c r="X406" s="342"/>
      <c r="AF406"/>
      <c r="AG406"/>
    </row>
    <row r="407" spans="9:33" ht="15" customHeight="1" outlineLevel="1">
      <c r="I407" s="375" t="s">
        <v>318</v>
      </c>
      <c r="J407" s="279"/>
      <c r="K407" s="341"/>
      <c r="L407" s="279"/>
      <c r="M407" s="279"/>
      <c r="N407" s="279"/>
      <c r="O407" s="279"/>
      <c r="P407" s="279"/>
      <c r="Q407" s="279"/>
      <c r="R407" s="279"/>
      <c r="S407" s="373"/>
      <c r="T407" s="279"/>
      <c r="U407" s="279"/>
      <c r="V407" s="378"/>
      <c r="W407" s="279"/>
      <c r="X407" s="342"/>
      <c r="AF407"/>
      <c r="AG407"/>
    </row>
    <row r="408" spans="9:33" ht="15" customHeight="1" outlineLevel="1">
      <c r="I408" s="285"/>
      <c r="J408" s="279"/>
      <c r="K408" s="341"/>
      <c r="L408" s="279"/>
      <c r="M408" s="279"/>
      <c r="N408" s="279"/>
      <c r="O408" s="279"/>
      <c r="P408" s="279"/>
      <c r="Q408" s="279"/>
      <c r="R408" s="279"/>
      <c r="S408" s="373"/>
      <c r="T408" s="279"/>
      <c r="U408" s="279"/>
      <c r="V408" s="378"/>
      <c r="W408" s="279"/>
      <c r="X408" s="342"/>
      <c r="AF408"/>
      <c r="AG408"/>
    </row>
    <row r="409" spans="9:33" ht="15" customHeight="1" outlineLevel="1">
      <c r="I409" s="351" t="s">
        <v>320</v>
      </c>
      <c r="J409" s="279"/>
      <c r="K409" s="357">
        <f t="shared" ref="K409:K418" si="117">$J$176*U409*V409</f>
        <v>31680</v>
      </c>
      <c r="L409" s="365">
        <f t="shared" ref="L409:L419" si="118">$L$192</f>
        <v>0.08</v>
      </c>
      <c r="M409" s="365">
        <f t="shared" ref="M409:M419" si="119">$M$192</f>
        <v>0.2</v>
      </c>
      <c r="N409" s="365">
        <f t="shared" ref="N409:N419" si="120">$N$192</f>
        <v>8.3333333333333329E-2</v>
      </c>
      <c r="O409" s="365">
        <f t="shared" ref="O409:O419" si="121">$O$192</f>
        <v>2.7777777777777776E-2</v>
      </c>
      <c r="P409" s="365">
        <f t="shared" ref="P409:P419" si="122">$P$192</f>
        <v>0.1978</v>
      </c>
      <c r="Q409" s="384">
        <f t="shared" ref="Q409:Q419" si="123">K409*(1+SUM(L409:P409))</f>
        <v>50336.704000000005</v>
      </c>
      <c r="R409" s="355">
        <f>IF(SUM($R411:$R419)&gt;1,SUMIFS('PREMISSAS GERAIS'!$G$38:$G$66,'PREMISSAS GERAIS'!$B$38:$B$66,$J$68,'PREMISSAS GERAIS'!$C$38:$C$66,S409),0)</f>
        <v>0</v>
      </c>
      <c r="S409" s="356">
        <v>7</v>
      </c>
      <c r="T409" s="357">
        <f t="shared" ref="T409:T410" si="124">R409</f>
        <v>0</v>
      </c>
      <c r="U409" s="357">
        <f>$U$198</f>
        <v>4</v>
      </c>
      <c r="V409" s="359">
        <f>$V$198</f>
        <v>6</v>
      </c>
      <c r="W409" s="357"/>
      <c r="X409" s="359">
        <f>T409</f>
        <v>0</v>
      </c>
      <c r="AF409"/>
      <c r="AG409"/>
    </row>
    <row r="410" spans="9:33" ht="15" customHeight="1" outlineLevel="1">
      <c r="I410" s="351" t="s">
        <v>321</v>
      </c>
      <c r="J410" s="279"/>
      <c r="K410" s="357">
        <f t="shared" si="117"/>
        <v>27720</v>
      </c>
      <c r="L410" s="365">
        <f t="shared" si="118"/>
        <v>0.08</v>
      </c>
      <c r="M410" s="365">
        <f t="shared" si="119"/>
        <v>0.2</v>
      </c>
      <c r="N410" s="365">
        <f t="shared" si="120"/>
        <v>8.3333333333333329E-2</v>
      </c>
      <c r="O410" s="365">
        <f t="shared" si="121"/>
        <v>2.7777777777777776E-2</v>
      </c>
      <c r="P410" s="365">
        <f t="shared" si="122"/>
        <v>0.1978</v>
      </c>
      <c r="Q410" s="384">
        <f t="shared" si="123"/>
        <v>44044.616000000002</v>
      </c>
      <c r="R410" s="355">
        <f>IF(SUM($R411:$R419)&gt;1,SUMIFS('PREMISSAS GERAIS'!$H$38:$H$66,'PREMISSAS GERAIS'!$B$38:$B$66,$J$68,'PREMISSAS GERAIS'!$C$38:$C$66,S410),0)</f>
        <v>0</v>
      </c>
      <c r="S410" s="356">
        <v>7</v>
      </c>
      <c r="T410" s="357">
        <f t="shared" si="124"/>
        <v>0</v>
      </c>
      <c r="U410" s="357">
        <f>$U$199</f>
        <v>3.5</v>
      </c>
      <c r="V410" s="359">
        <f>$V$199</f>
        <v>6</v>
      </c>
      <c r="W410" s="357"/>
      <c r="X410" s="359">
        <f t="shared" ref="X410:X419" si="125">T410</f>
        <v>0</v>
      </c>
      <c r="AB410" s="279"/>
      <c r="AC410" s="10" t="s">
        <v>365</v>
      </c>
      <c r="AD410" s="232"/>
      <c r="AE410" s="10"/>
      <c r="AF410"/>
      <c r="AG410"/>
    </row>
    <row r="411" spans="9:33" ht="15" customHeight="1" outlineLevel="1">
      <c r="I411" s="351" t="s">
        <v>323</v>
      </c>
      <c r="J411" s="279" t="s">
        <v>139</v>
      </c>
      <c r="K411" s="357">
        <f t="shared" si="117"/>
        <v>23760</v>
      </c>
      <c r="L411" s="365">
        <f t="shared" si="118"/>
        <v>0.08</v>
      </c>
      <c r="M411" s="365">
        <f t="shared" si="119"/>
        <v>0.2</v>
      </c>
      <c r="N411" s="365">
        <f t="shared" si="120"/>
        <v>8.3333333333333329E-2</v>
      </c>
      <c r="O411" s="365">
        <f t="shared" si="121"/>
        <v>2.7777777777777776E-2</v>
      </c>
      <c r="P411" s="365">
        <f t="shared" si="122"/>
        <v>0.1978</v>
      </c>
      <c r="Q411" s="384">
        <f t="shared" si="123"/>
        <v>37752.527999999998</v>
      </c>
      <c r="R411" s="357">
        <f t="shared" ref="R411:R419" si="126">SUMIFS($P$1949:$P$2857,$I$1949:$I$2857,$J411,$V$1949:$V$2857,S411)</f>
        <v>0</v>
      </c>
      <c r="S411" s="356">
        <v>7</v>
      </c>
      <c r="T411" s="357">
        <f t="shared" ref="T411:T419" si="127">SUMIFS($W$1949:$W$2857,$I$1949:$I$2857,$J411,$V$1949:$V$2857,S411)</f>
        <v>0</v>
      </c>
      <c r="U411" s="357">
        <f>$U$200</f>
        <v>3</v>
      </c>
      <c r="V411" s="359">
        <f>$V$200</f>
        <v>6</v>
      </c>
      <c r="W411" s="357"/>
      <c r="X411" s="359">
        <f t="shared" si="125"/>
        <v>0</v>
      </c>
      <c r="AB411" s="279"/>
      <c r="AC411" s="207" t="s">
        <v>366</v>
      </c>
      <c r="AD411" s="396">
        <f>AE411</f>
        <v>3.04</v>
      </c>
      <c r="AE411" s="397">
        <v>3.04</v>
      </c>
      <c r="AF411"/>
      <c r="AG411"/>
    </row>
    <row r="412" spans="9:33" ht="15" customHeight="1" outlineLevel="1">
      <c r="I412" s="351" t="s">
        <v>324</v>
      </c>
      <c r="J412" s="279" t="s">
        <v>139</v>
      </c>
      <c r="K412" s="357">
        <f t="shared" si="117"/>
        <v>15840</v>
      </c>
      <c r="L412" s="365">
        <f t="shared" si="118"/>
        <v>0.08</v>
      </c>
      <c r="M412" s="365">
        <f t="shared" si="119"/>
        <v>0.2</v>
      </c>
      <c r="N412" s="365">
        <f t="shared" si="120"/>
        <v>8.3333333333333329E-2</v>
      </c>
      <c r="O412" s="365">
        <f t="shared" si="121"/>
        <v>2.7777777777777776E-2</v>
      </c>
      <c r="P412" s="365">
        <f t="shared" si="122"/>
        <v>0.1978</v>
      </c>
      <c r="Q412" s="384">
        <f t="shared" si="123"/>
        <v>25168.352000000003</v>
      </c>
      <c r="R412" s="357">
        <f t="shared" si="126"/>
        <v>0</v>
      </c>
      <c r="S412" s="356">
        <v>7</v>
      </c>
      <c r="T412" s="357">
        <f t="shared" si="127"/>
        <v>0</v>
      </c>
      <c r="U412" s="357">
        <f>$U$201</f>
        <v>2</v>
      </c>
      <c r="V412" s="359">
        <f>$V$201</f>
        <v>6</v>
      </c>
      <c r="W412" s="357"/>
      <c r="X412" s="359">
        <f t="shared" si="125"/>
        <v>0</v>
      </c>
      <c r="AB412" s="279"/>
      <c r="AC412" s="207" t="s">
        <v>367</v>
      </c>
      <c r="AD412" s="396">
        <f>AE412-AE411</f>
        <v>-0.43000000000000016</v>
      </c>
      <c r="AE412" s="397">
        <v>2.61</v>
      </c>
      <c r="AF412"/>
      <c r="AG412"/>
    </row>
    <row r="413" spans="9:33" ht="15" customHeight="1" outlineLevel="1">
      <c r="I413" s="351" t="s">
        <v>326</v>
      </c>
      <c r="J413" s="279" t="s">
        <v>327</v>
      </c>
      <c r="K413" s="357">
        <f t="shared" si="117"/>
        <v>39600</v>
      </c>
      <c r="L413" s="365">
        <f t="shared" si="118"/>
        <v>0.08</v>
      </c>
      <c r="M413" s="365">
        <f t="shared" si="119"/>
        <v>0.2</v>
      </c>
      <c r="N413" s="365">
        <f t="shared" si="120"/>
        <v>8.3333333333333329E-2</v>
      </c>
      <c r="O413" s="365">
        <f t="shared" si="121"/>
        <v>2.7777777777777776E-2</v>
      </c>
      <c r="P413" s="365">
        <f t="shared" si="122"/>
        <v>0.1978</v>
      </c>
      <c r="Q413" s="384">
        <f t="shared" si="123"/>
        <v>62920.880000000005</v>
      </c>
      <c r="R413" s="357">
        <f t="shared" si="126"/>
        <v>0</v>
      </c>
      <c r="S413" s="356">
        <v>7</v>
      </c>
      <c r="T413" s="357">
        <f t="shared" si="127"/>
        <v>0</v>
      </c>
      <c r="U413" s="357">
        <f>$U$202</f>
        <v>5</v>
      </c>
      <c r="V413" s="359">
        <f>$V$202</f>
        <v>6</v>
      </c>
      <c r="W413" s="357"/>
      <c r="X413" s="359">
        <f t="shared" si="125"/>
        <v>0</v>
      </c>
      <c r="AB413" s="279"/>
      <c r="AC413" s="207" t="s">
        <v>368</v>
      </c>
      <c r="AD413" s="396">
        <f>AE413-AE412</f>
        <v>-0.79999999999999982</v>
      </c>
      <c r="AE413" s="397">
        <v>1.81</v>
      </c>
      <c r="AF413"/>
      <c r="AG413"/>
    </row>
    <row r="414" spans="9:33" ht="15" customHeight="1" outlineLevel="1">
      <c r="I414" s="351" t="s">
        <v>328</v>
      </c>
      <c r="J414" s="279" t="s">
        <v>329</v>
      </c>
      <c r="K414" s="357">
        <f t="shared" si="117"/>
        <v>39600</v>
      </c>
      <c r="L414" s="365">
        <f t="shared" si="118"/>
        <v>0.08</v>
      </c>
      <c r="M414" s="365">
        <f t="shared" si="119"/>
        <v>0.2</v>
      </c>
      <c r="N414" s="365">
        <f t="shared" si="120"/>
        <v>8.3333333333333329E-2</v>
      </c>
      <c r="O414" s="365">
        <f t="shared" si="121"/>
        <v>2.7777777777777776E-2</v>
      </c>
      <c r="P414" s="365">
        <f t="shared" si="122"/>
        <v>0.1978</v>
      </c>
      <c r="Q414" s="384">
        <f t="shared" si="123"/>
        <v>62920.880000000005</v>
      </c>
      <c r="R414" s="357">
        <f t="shared" si="126"/>
        <v>0</v>
      </c>
      <c r="S414" s="356">
        <v>7</v>
      </c>
      <c r="T414" s="357">
        <f t="shared" si="127"/>
        <v>0</v>
      </c>
      <c r="U414" s="357">
        <f>$U$203</f>
        <v>5</v>
      </c>
      <c r="V414" s="359">
        <f>$V$203</f>
        <v>6</v>
      </c>
      <c r="W414" s="357"/>
      <c r="X414" s="359">
        <f t="shared" si="125"/>
        <v>0</v>
      </c>
      <c r="AB414" s="279"/>
      <c r="AC414" s="207" t="s">
        <v>369</v>
      </c>
      <c r="AD414" s="396">
        <f>AE414-AE413</f>
        <v>0</v>
      </c>
      <c r="AE414" s="397">
        <f>AE413</f>
        <v>1.81</v>
      </c>
      <c r="AF414"/>
      <c r="AG414"/>
    </row>
    <row r="415" spans="9:33" ht="15" customHeight="1" outlineLevel="1">
      <c r="I415" s="351" t="s">
        <v>330</v>
      </c>
      <c r="J415" s="279" t="s">
        <v>331</v>
      </c>
      <c r="K415" s="357">
        <f t="shared" si="117"/>
        <v>39600</v>
      </c>
      <c r="L415" s="365">
        <f t="shared" si="118"/>
        <v>0.08</v>
      </c>
      <c r="M415" s="365">
        <f t="shared" si="119"/>
        <v>0.2</v>
      </c>
      <c r="N415" s="365">
        <f t="shared" si="120"/>
        <v>8.3333333333333329E-2</v>
      </c>
      <c r="O415" s="365">
        <f t="shared" si="121"/>
        <v>2.7777777777777776E-2</v>
      </c>
      <c r="P415" s="365">
        <f t="shared" si="122"/>
        <v>0.1978</v>
      </c>
      <c r="Q415" s="384">
        <f t="shared" si="123"/>
        <v>62920.880000000005</v>
      </c>
      <c r="R415" s="357">
        <f t="shared" si="126"/>
        <v>0</v>
      </c>
      <c r="S415" s="356">
        <v>7</v>
      </c>
      <c r="T415" s="357">
        <f t="shared" si="127"/>
        <v>0</v>
      </c>
      <c r="U415" s="357">
        <f>$U$204</f>
        <v>5</v>
      </c>
      <c r="V415" s="359">
        <f>$V$204</f>
        <v>6</v>
      </c>
      <c r="W415" s="357"/>
      <c r="X415" s="359">
        <f t="shared" si="125"/>
        <v>0</v>
      </c>
      <c r="AB415" s="279"/>
      <c r="AC415" s="207" t="s">
        <v>370</v>
      </c>
      <c r="AD415" s="396">
        <f>AE415-AE414</f>
        <v>2.94</v>
      </c>
      <c r="AE415" s="397">
        <v>4.75</v>
      </c>
      <c r="AF415"/>
      <c r="AG415"/>
    </row>
    <row r="416" spans="9:33" ht="15" customHeight="1" outlineLevel="1">
      <c r="I416" s="351" t="s">
        <v>332</v>
      </c>
      <c r="J416" s="279" t="s">
        <v>331</v>
      </c>
      <c r="K416" s="357">
        <f t="shared" si="117"/>
        <v>15840</v>
      </c>
      <c r="L416" s="365">
        <f t="shared" si="118"/>
        <v>0.08</v>
      </c>
      <c r="M416" s="365">
        <f t="shared" si="119"/>
        <v>0.2</v>
      </c>
      <c r="N416" s="365">
        <f t="shared" si="120"/>
        <v>8.3333333333333329E-2</v>
      </c>
      <c r="O416" s="365">
        <f t="shared" si="121"/>
        <v>2.7777777777777776E-2</v>
      </c>
      <c r="P416" s="365">
        <f t="shared" si="122"/>
        <v>0.1978</v>
      </c>
      <c r="Q416" s="384">
        <f t="shared" si="123"/>
        <v>25168.352000000003</v>
      </c>
      <c r="R416" s="357">
        <f t="shared" si="126"/>
        <v>0</v>
      </c>
      <c r="S416" s="356">
        <v>7</v>
      </c>
      <c r="T416" s="357">
        <f t="shared" si="127"/>
        <v>0</v>
      </c>
      <c r="U416" s="357">
        <f>$U$205</f>
        <v>2</v>
      </c>
      <c r="V416" s="359">
        <f>$V$205</f>
        <v>6</v>
      </c>
      <c r="W416" s="357"/>
      <c r="X416" s="359">
        <f t="shared" si="125"/>
        <v>0</v>
      </c>
      <c r="AB416" s="279"/>
      <c r="AC416" s="207" t="s">
        <v>371</v>
      </c>
      <c r="AD416" s="396">
        <f>AE416-AE415</f>
        <v>-2.8600000000000003</v>
      </c>
      <c r="AE416" s="397">
        <v>1.89</v>
      </c>
      <c r="AF416"/>
      <c r="AG416"/>
    </row>
    <row r="417" spans="9:33" ht="15" customHeight="1" outlineLevel="1">
      <c r="I417" s="351" t="s">
        <v>333</v>
      </c>
      <c r="J417" s="279" t="s">
        <v>334</v>
      </c>
      <c r="K417" s="357">
        <f t="shared" si="117"/>
        <v>39600</v>
      </c>
      <c r="L417" s="365">
        <f t="shared" si="118"/>
        <v>0.08</v>
      </c>
      <c r="M417" s="365">
        <f t="shared" si="119"/>
        <v>0.2</v>
      </c>
      <c r="N417" s="365">
        <f t="shared" si="120"/>
        <v>8.3333333333333329E-2</v>
      </c>
      <c r="O417" s="365">
        <f t="shared" si="121"/>
        <v>2.7777777777777776E-2</v>
      </c>
      <c r="P417" s="365">
        <f t="shared" si="122"/>
        <v>0.1978</v>
      </c>
      <c r="Q417" s="384">
        <f t="shared" si="123"/>
        <v>62920.880000000005</v>
      </c>
      <c r="R417" s="357">
        <f t="shared" si="126"/>
        <v>0</v>
      </c>
      <c r="S417" s="356">
        <v>7</v>
      </c>
      <c r="T417" s="357">
        <f t="shared" si="127"/>
        <v>0</v>
      </c>
      <c r="U417" s="357">
        <f>$U$206</f>
        <v>5</v>
      </c>
      <c r="V417" s="359">
        <f>$V$206</f>
        <v>6</v>
      </c>
      <c r="W417" s="357"/>
      <c r="X417" s="359">
        <f t="shared" si="125"/>
        <v>0</v>
      </c>
      <c r="AB417" s="279"/>
      <c r="AC417" s="207" t="s">
        <v>372</v>
      </c>
      <c r="AD417" s="396">
        <f>SUM(AD411:AD416)</f>
        <v>1.8899999999999997</v>
      </c>
      <c r="AE417" s="10"/>
      <c r="AF417"/>
      <c r="AG417"/>
    </row>
    <row r="418" spans="9:33" ht="15" customHeight="1" outlineLevel="1">
      <c r="I418" s="351" t="s">
        <v>335</v>
      </c>
      <c r="J418" s="279" t="s">
        <v>336</v>
      </c>
      <c r="K418" s="357">
        <f t="shared" si="117"/>
        <v>27720</v>
      </c>
      <c r="L418" s="365">
        <f t="shared" si="118"/>
        <v>0.08</v>
      </c>
      <c r="M418" s="365">
        <f t="shared" si="119"/>
        <v>0.2</v>
      </c>
      <c r="N418" s="365">
        <f t="shared" si="120"/>
        <v>8.3333333333333329E-2</v>
      </c>
      <c r="O418" s="365">
        <f t="shared" si="121"/>
        <v>2.7777777777777776E-2</v>
      </c>
      <c r="P418" s="365">
        <f t="shared" si="122"/>
        <v>0.1978</v>
      </c>
      <c r="Q418" s="384">
        <f t="shared" si="123"/>
        <v>44044.616000000002</v>
      </c>
      <c r="R418" s="357">
        <f t="shared" si="126"/>
        <v>0</v>
      </c>
      <c r="S418" s="356">
        <v>7</v>
      </c>
      <c r="T418" s="357">
        <f t="shared" si="127"/>
        <v>0</v>
      </c>
      <c r="U418" s="357">
        <f>$U$207</f>
        <v>3.5</v>
      </c>
      <c r="V418" s="359">
        <f>$V$207</f>
        <v>6</v>
      </c>
      <c r="W418" s="357"/>
      <c r="X418" s="359">
        <f t="shared" si="125"/>
        <v>0</v>
      </c>
      <c r="AB418" s="279"/>
      <c r="AC418" s="207" t="s">
        <v>373</v>
      </c>
      <c r="AD418" s="396">
        <v>0</v>
      </c>
      <c r="AE418" s="10"/>
      <c r="AF418"/>
      <c r="AG418"/>
    </row>
    <row r="419" spans="9:33" ht="15" customHeight="1" outlineLevel="1">
      <c r="I419" s="351" t="s">
        <v>335</v>
      </c>
      <c r="J419" s="279" t="s">
        <v>337</v>
      </c>
      <c r="K419" s="352"/>
      <c r="L419" s="365">
        <f t="shared" si="118"/>
        <v>0.08</v>
      </c>
      <c r="M419" s="365">
        <f t="shared" si="119"/>
        <v>0.2</v>
      </c>
      <c r="N419" s="365">
        <f t="shared" si="120"/>
        <v>8.3333333333333329E-2</v>
      </c>
      <c r="O419" s="365">
        <f t="shared" si="121"/>
        <v>2.7777777777777776E-2</v>
      </c>
      <c r="P419" s="365">
        <f t="shared" si="122"/>
        <v>0.1978</v>
      </c>
      <c r="Q419" s="384">
        <f t="shared" si="123"/>
        <v>0</v>
      </c>
      <c r="R419" s="357">
        <f t="shared" si="126"/>
        <v>1</v>
      </c>
      <c r="S419" s="356">
        <v>7</v>
      </c>
      <c r="T419" s="357">
        <f t="shared" si="127"/>
        <v>1</v>
      </c>
      <c r="U419" s="357">
        <f>$U$208</f>
        <v>3.5</v>
      </c>
      <c r="V419" s="359">
        <f>$V$208</f>
        <v>6</v>
      </c>
      <c r="W419" s="357"/>
      <c r="X419" s="359">
        <f t="shared" si="125"/>
        <v>1</v>
      </c>
      <c r="AF419"/>
      <c r="AG419"/>
    </row>
    <row r="420" spans="9:33" ht="15" customHeight="1" outlineLevel="1">
      <c r="I420" s="285"/>
      <c r="J420" s="279"/>
      <c r="K420" s="341"/>
      <c r="L420" s="279"/>
      <c r="M420" s="279"/>
      <c r="N420" s="279"/>
      <c r="O420" s="279"/>
      <c r="P420" s="279"/>
      <c r="Q420" s="279"/>
      <c r="R420" s="279"/>
      <c r="S420" s="373"/>
      <c r="T420" s="279"/>
      <c r="U420" s="279"/>
      <c r="V420" s="378"/>
      <c r="W420" s="279"/>
      <c r="X420" s="342"/>
      <c r="AF420"/>
      <c r="AG420"/>
    </row>
    <row r="421" spans="9:33" ht="15" customHeight="1" outlineLevel="1">
      <c r="I421" s="375" t="s">
        <v>338</v>
      </c>
      <c r="J421" s="279"/>
      <c r="K421" s="341"/>
      <c r="L421" s="279"/>
      <c r="M421" s="279"/>
      <c r="N421" s="279"/>
      <c r="O421" s="279"/>
      <c r="P421" s="279"/>
      <c r="Q421" s="279"/>
      <c r="R421" s="279"/>
      <c r="S421" s="373"/>
      <c r="T421" s="279"/>
      <c r="U421" s="279"/>
      <c r="V421" s="378"/>
      <c r="W421" s="279"/>
      <c r="X421" s="342"/>
      <c r="AF421"/>
      <c r="AG421"/>
    </row>
    <row r="422" spans="9:33" ht="15" customHeight="1" outlineLevel="1">
      <c r="I422" s="285"/>
      <c r="J422" s="279"/>
      <c r="K422" s="341"/>
      <c r="L422" s="279"/>
      <c r="M422" s="279"/>
      <c r="N422" s="279"/>
      <c r="O422" s="279"/>
      <c r="P422" s="279"/>
      <c r="Q422" s="279"/>
      <c r="R422" s="279"/>
      <c r="S422" s="373"/>
      <c r="T422" s="279"/>
      <c r="U422" s="279"/>
      <c r="V422" s="378"/>
      <c r="W422" s="279"/>
      <c r="X422" s="342"/>
      <c r="AF422"/>
      <c r="AG422"/>
    </row>
    <row r="423" spans="9:33" ht="15" customHeight="1" outlineLevel="1">
      <c r="I423" s="351" t="s">
        <v>341</v>
      </c>
      <c r="J423" s="279"/>
      <c r="K423" s="357">
        <f>$J$176*U423*V423</f>
        <v>39600</v>
      </c>
      <c r="L423" s="365">
        <f>$L$192</f>
        <v>0.08</v>
      </c>
      <c r="M423" s="365">
        <f>$M$192</f>
        <v>0.2</v>
      </c>
      <c r="N423" s="365">
        <f>$N$192</f>
        <v>8.3333333333333329E-2</v>
      </c>
      <c r="O423" s="365">
        <f>$O$192</f>
        <v>2.7777777777777776E-2</v>
      </c>
      <c r="P423" s="365">
        <f>$P$192</f>
        <v>0.1978</v>
      </c>
      <c r="Q423" s="384">
        <f>K423*(1+SUM(L423:P423))</f>
        <v>62920.880000000005</v>
      </c>
      <c r="R423" s="355">
        <f>SUMIFS('PREMISSAS GERAIS'!$I$38:$I$66,'PREMISSAS GERAIS'!$B$38:$B$66,$J$68,'PREMISSAS GERAIS'!$C$38:$C$66,S423)</f>
        <v>0</v>
      </c>
      <c r="S423" s="356">
        <v>7</v>
      </c>
      <c r="T423" s="357">
        <f t="shared" ref="T423:T426" si="128">R423</f>
        <v>0</v>
      </c>
      <c r="U423" s="357">
        <f>$U$212</f>
        <v>2.5</v>
      </c>
      <c r="V423" s="359">
        <f>$V$212</f>
        <v>12</v>
      </c>
      <c r="W423" s="357">
        <f>T423</f>
        <v>0</v>
      </c>
      <c r="X423" s="359"/>
      <c r="AF423"/>
      <c r="AG423"/>
    </row>
    <row r="424" spans="9:33" ht="15" customHeight="1" outlineLevel="1">
      <c r="I424" s="351" t="s">
        <v>342</v>
      </c>
      <c r="J424" s="279"/>
      <c r="K424" s="357">
        <f>$J$176*U424*V424</f>
        <v>39600</v>
      </c>
      <c r="L424" s="365">
        <f>$L$192</f>
        <v>0.08</v>
      </c>
      <c r="M424" s="365">
        <f>$M$192</f>
        <v>0.2</v>
      </c>
      <c r="N424" s="365">
        <f>$N$192</f>
        <v>8.3333333333333329E-2</v>
      </c>
      <c r="O424" s="365">
        <f>$O$192</f>
        <v>2.7777777777777776E-2</v>
      </c>
      <c r="P424" s="365">
        <f>$P$192</f>
        <v>0.1978</v>
      </c>
      <c r="Q424" s="384">
        <f t="shared" ref="Q424:Q426" si="129">K424*(1+SUM(L424:P424))</f>
        <v>62920.880000000005</v>
      </c>
      <c r="R424" s="355">
        <f>SUMIFS('PREMISSAS GERAIS'!$J$38:$J$66,'PREMISSAS GERAIS'!$B$38:$B$66,$J$68,'PREMISSAS GERAIS'!$C$38:$C$66,S424)</f>
        <v>1</v>
      </c>
      <c r="S424" s="356">
        <v>7</v>
      </c>
      <c r="T424" s="357">
        <f t="shared" si="128"/>
        <v>1</v>
      </c>
      <c r="U424" s="357">
        <f>$U$213</f>
        <v>2.5</v>
      </c>
      <c r="V424" s="359">
        <f>$V$213</f>
        <v>12</v>
      </c>
      <c r="W424" s="357"/>
      <c r="X424" s="359"/>
      <c r="AF424"/>
      <c r="AG424"/>
    </row>
    <row r="425" spans="9:33" ht="15" customHeight="1" outlineLevel="1">
      <c r="I425" s="351" t="s">
        <v>343</v>
      </c>
      <c r="J425" s="279"/>
      <c r="K425" s="357">
        <f>$J$176*U425*V425</f>
        <v>11880</v>
      </c>
      <c r="L425" s="365">
        <f>$L$192</f>
        <v>0.08</v>
      </c>
      <c r="M425" s="365">
        <f>$M$192</f>
        <v>0.2</v>
      </c>
      <c r="N425" s="365">
        <f>$N$192</f>
        <v>8.3333333333333329E-2</v>
      </c>
      <c r="O425" s="365">
        <f>$O$192</f>
        <v>2.7777777777777776E-2</v>
      </c>
      <c r="P425" s="365">
        <f>$P$192</f>
        <v>0.1978</v>
      </c>
      <c r="Q425" s="384">
        <f t="shared" si="129"/>
        <v>18876.263999999999</v>
      </c>
      <c r="R425" s="355">
        <f>SUMIFS('PREMISSAS GERAIS'!$K$38:$K$66,'PREMISSAS GERAIS'!$B$38:$B$66,$J$68,'PREMISSAS GERAIS'!$C$38:$C$66,S425)</f>
        <v>1</v>
      </c>
      <c r="S425" s="356">
        <v>7</v>
      </c>
      <c r="T425" s="357">
        <f t="shared" si="128"/>
        <v>1</v>
      </c>
      <c r="U425" s="357">
        <f>$U$214</f>
        <v>1.5</v>
      </c>
      <c r="V425" s="359">
        <f>$V$214</f>
        <v>6</v>
      </c>
      <c r="W425" s="357">
        <f>T425</f>
        <v>1</v>
      </c>
      <c r="X425" s="359"/>
      <c r="AF425"/>
      <c r="AG425"/>
    </row>
    <row r="426" spans="9:33" ht="15" customHeight="1" outlineLevel="1">
      <c r="I426" s="351" t="s">
        <v>344</v>
      </c>
      <c r="J426" s="279"/>
      <c r="K426" s="357">
        <f>$J$176*U426*V426</f>
        <v>23760</v>
      </c>
      <c r="L426" s="365">
        <f>$L$192</f>
        <v>0.08</v>
      </c>
      <c r="M426" s="365">
        <f>$M$192</f>
        <v>0.2</v>
      </c>
      <c r="N426" s="365">
        <f>$N$192</f>
        <v>8.3333333333333329E-2</v>
      </c>
      <c r="O426" s="365">
        <f>$O$192</f>
        <v>2.7777777777777776E-2</v>
      </c>
      <c r="P426" s="365">
        <f>$P$192</f>
        <v>0.1978</v>
      </c>
      <c r="Q426" s="384">
        <f t="shared" si="129"/>
        <v>37752.527999999998</v>
      </c>
      <c r="R426" s="355">
        <f>SUMIFS('PREMISSAS GERAIS'!$L$38:$L$66,'PREMISSAS GERAIS'!$B$38:$B$66,$J$68,'PREMISSAS GERAIS'!$C$38:$C$66,S426)</f>
        <v>1</v>
      </c>
      <c r="S426" s="356">
        <v>7</v>
      </c>
      <c r="T426" s="357">
        <f t="shared" si="128"/>
        <v>1</v>
      </c>
      <c r="U426" s="357">
        <f>$U$215</f>
        <v>1.5</v>
      </c>
      <c r="V426" s="359">
        <f>$V$215</f>
        <v>12</v>
      </c>
      <c r="W426" s="357">
        <f>T426</f>
        <v>1</v>
      </c>
      <c r="X426" s="359"/>
      <c r="AF426"/>
      <c r="AG426"/>
    </row>
    <row r="427" spans="9:33" ht="15" customHeight="1" outlineLevel="1">
      <c r="I427" s="285"/>
      <c r="J427" s="279"/>
      <c r="K427" s="341"/>
      <c r="L427" s="279"/>
      <c r="M427" s="279"/>
      <c r="N427" s="279"/>
      <c r="O427" s="279"/>
      <c r="P427" s="279"/>
      <c r="Q427" s="279"/>
      <c r="R427" s="279"/>
      <c r="S427" s="373"/>
      <c r="T427" s="341"/>
      <c r="U427" s="341"/>
      <c r="V427" s="378"/>
      <c r="W427" s="341"/>
      <c r="X427" s="378"/>
      <c r="AF427"/>
      <c r="AG427"/>
    </row>
    <row r="428" spans="9:33" ht="15" customHeight="1" outlineLevel="1">
      <c r="I428" s="375" t="s">
        <v>345</v>
      </c>
      <c r="J428" s="279"/>
      <c r="K428" s="341"/>
      <c r="L428" s="279"/>
      <c r="M428" s="279"/>
      <c r="N428" s="279"/>
      <c r="O428" s="279"/>
      <c r="P428" s="279"/>
      <c r="Q428" s="279"/>
      <c r="R428" s="279"/>
      <c r="S428" s="373"/>
      <c r="T428" s="341"/>
      <c r="U428" s="341"/>
      <c r="V428" s="378"/>
      <c r="W428" s="341"/>
      <c r="X428" s="378"/>
      <c r="AF428"/>
      <c r="AG428"/>
    </row>
    <row r="429" spans="9:33" ht="15" customHeight="1" outlineLevel="1">
      <c r="I429" s="285"/>
      <c r="J429" s="279"/>
      <c r="K429" s="341"/>
      <c r="L429" s="279"/>
      <c r="M429" s="279"/>
      <c r="N429" s="279"/>
      <c r="O429" s="279"/>
      <c r="P429" s="279"/>
      <c r="Q429" s="279"/>
      <c r="R429" s="279"/>
      <c r="S429" s="373"/>
      <c r="T429" s="341"/>
      <c r="U429" s="341"/>
      <c r="V429" s="378"/>
      <c r="W429" s="341"/>
      <c r="X429" s="378"/>
      <c r="AF429"/>
      <c r="AG429"/>
    </row>
    <row r="430" spans="9:33" ht="15" customHeight="1" outlineLevel="1">
      <c r="I430" s="351" t="s">
        <v>346</v>
      </c>
      <c r="J430" s="279"/>
      <c r="K430" s="357">
        <f>$J$176*U430*12</f>
        <v>39600</v>
      </c>
      <c r="L430" s="365">
        <f>$L$192</f>
        <v>0.08</v>
      </c>
      <c r="M430" s="365">
        <f>$M$192</f>
        <v>0.2</v>
      </c>
      <c r="N430" s="365">
        <f>$N$192</f>
        <v>8.3333333333333329E-2</v>
      </c>
      <c r="O430" s="365">
        <f>$O$192</f>
        <v>2.7777777777777776E-2</v>
      </c>
      <c r="P430" s="365">
        <f>$P$192</f>
        <v>0.1978</v>
      </c>
      <c r="Q430" s="384">
        <f>K430*(1+SUM(L430:P430))</f>
        <v>62920.880000000005</v>
      </c>
      <c r="R430" s="355">
        <f>SUMIFS('PREMISSAS GERAIS'!$M$38:$M$66,'PREMISSAS GERAIS'!$B$38:$B$66,$J$68,'PREMISSAS GERAIS'!$C$38:$C$66,S430)</f>
        <v>1</v>
      </c>
      <c r="S430" s="356">
        <v>7</v>
      </c>
      <c r="T430" s="357">
        <f t="shared" ref="T430:T431" si="130">R430</f>
        <v>1</v>
      </c>
      <c r="U430" s="357">
        <f>$U$219</f>
        <v>2.5</v>
      </c>
      <c r="V430" s="359">
        <f t="shared" ref="V430:V431" si="131">V395</f>
        <v>1.5</v>
      </c>
      <c r="W430" s="357">
        <f>T430</f>
        <v>1</v>
      </c>
      <c r="X430" s="359"/>
      <c r="AF430"/>
      <c r="AG430"/>
    </row>
    <row r="431" spans="9:33" ht="15" customHeight="1" outlineLevel="1">
      <c r="I431" s="285" t="s">
        <v>347</v>
      </c>
      <c r="J431" s="279"/>
      <c r="K431" s="357">
        <f>$J$176*U431*12</f>
        <v>23760</v>
      </c>
      <c r="L431" s="365">
        <f>$L$192</f>
        <v>0.08</v>
      </c>
      <c r="M431" s="365">
        <f>$M$192</f>
        <v>0.2</v>
      </c>
      <c r="N431" s="365">
        <f>$N$192</f>
        <v>8.3333333333333329E-2</v>
      </c>
      <c r="O431" s="365">
        <f>$O$192</f>
        <v>2.7777777777777776E-2</v>
      </c>
      <c r="P431" s="365">
        <f>$P$192</f>
        <v>0.1978</v>
      </c>
      <c r="Q431" s="384">
        <f>K431*(1+SUM(L431:P431))</f>
        <v>37752.527999999998</v>
      </c>
      <c r="R431" s="355">
        <f>SUMIFS('PREMISSAS GERAIS'!$N$38:$N$66,'PREMISSAS GERAIS'!$B$38:$B$66,$J$68,'PREMISSAS GERAIS'!$C$38:$C$66,S431)</f>
        <v>0</v>
      </c>
      <c r="S431" s="356">
        <v>7</v>
      </c>
      <c r="T431" s="357">
        <f t="shared" si="130"/>
        <v>0</v>
      </c>
      <c r="U431" s="357">
        <f>$U$220</f>
        <v>1.5</v>
      </c>
      <c r="V431" s="359">
        <f t="shared" si="131"/>
        <v>0</v>
      </c>
      <c r="W431" s="357">
        <f>T431</f>
        <v>0</v>
      </c>
      <c r="X431" s="359"/>
      <c r="AF431"/>
      <c r="AG431"/>
    </row>
    <row r="432" spans="9:33" ht="15" customHeight="1" outlineLevel="1">
      <c r="I432" s="305"/>
      <c r="J432" s="306"/>
      <c r="K432" s="306"/>
      <c r="L432" s="306"/>
      <c r="M432" s="306"/>
      <c r="N432" s="306"/>
      <c r="O432" s="306"/>
      <c r="P432" s="306"/>
      <c r="Q432" s="306"/>
      <c r="R432" s="306"/>
      <c r="S432" s="380"/>
      <c r="T432" s="306"/>
      <c r="U432" s="306"/>
      <c r="V432" s="381"/>
      <c r="W432" s="306"/>
      <c r="X432" s="381"/>
      <c r="AF432"/>
      <c r="AG432"/>
    </row>
    <row r="433" spans="9:33" ht="15" customHeight="1" outlineLevel="1">
      <c r="I433" s="279"/>
      <c r="J433" s="279"/>
      <c r="K433" s="279"/>
      <c r="L433" s="279"/>
      <c r="M433" s="279"/>
      <c r="N433" s="279"/>
      <c r="O433" s="279"/>
      <c r="P433" s="279"/>
      <c r="Q433" s="279"/>
      <c r="R433" s="279"/>
      <c r="S433" s="279"/>
      <c r="T433" s="279"/>
      <c r="U433" s="279"/>
      <c r="V433" s="279"/>
      <c r="W433" s="279"/>
      <c r="X433" s="342"/>
      <c r="AF433"/>
      <c r="AG433"/>
    </row>
    <row r="434" spans="9:33" ht="15" customHeight="1" outlineLevel="1" thickBot="1">
      <c r="I434" s="337" t="s">
        <v>374</v>
      </c>
      <c r="J434" s="338"/>
      <c r="K434" s="338" t="s">
        <v>296</v>
      </c>
      <c r="L434" s="338" t="s">
        <v>297</v>
      </c>
      <c r="M434" s="338" t="s">
        <v>298</v>
      </c>
      <c r="N434" s="338" t="s">
        <v>299</v>
      </c>
      <c r="O434" s="338" t="s">
        <v>300</v>
      </c>
      <c r="P434" s="338" t="s">
        <v>301</v>
      </c>
      <c r="Q434" s="338" t="s">
        <v>302</v>
      </c>
      <c r="R434" s="338" t="s">
        <v>303</v>
      </c>
      <c r="S434" s="339" t="s">
        <v>3</v>
      </c>
      <c r="T434" s="338"/>
      <c r="U434" s="338"/>
      <c r="V434" s="340"/>
      <c r="W434" s="338"/>
      <c r="X434" s="340"/>
      <c r="AF434"/>
      <c r="AG434"/>
    </row>
    <row r="435" spans="9:33" ht="15" customHeight="1" outlineLevel="1">
      <c r="I435" s="285"/>
      <c r="J435" s="279"/>
      <c r="K435" s="279"/>
      <c r="L435" s="279"/>
      <c r="M435" s="279"/>
      <c r="N435" s="279"/>
      <c r="O435" s="279"/>
      <c r="P435" s="279"/>
      <c r="Q435" s="279"/>
      <c r="R435" s="279"/>
      <c r="S435" s="341"/>
      <c r="T435" s="279"/>
      <c r="U435" s="279"/>
      <c r="V435" s="342"/>
      <c r="W435" s="279"/>
      <c r="X435" s="342"/>
      <c r="AF435"/>
      <c r="AG435"/>
    </row>
    <row r="436" spans="9:33" ht="15" customHeight="1" outlineLevel="1">
      <c r="I436" s="343" t="s">
        <v>310</v>
      </c>
      <c r="J436" s="279"/>
      <c r="K436" s="279"/>
      <c r="L436" s="279"/>
      <c r="M436" s="279"/>
      <c r="N436" s="279"/>
      <c r="O436" s="279"/>
      <c r="P436" s="279"/>
      <c r="Q436" s="279"/>
      <c r="R436" s="279"/>
      <c r="S436" s="341"/>
      <c r="T436" s="279"/>
      <c r="U436" s="279"/>
      <c r="V436" s="342"/>
      <c r="W436" s="279"/>
      <c r="X436" s="342"/>
      <c r="AF436"/>
      <c r="AG436"/>
    </row>
    <row r="437" spans="9:33" ht="15" customHeight="1" outlineLevel="1">
      <c r="I437" s="285"/>
      <c r="J437" s="279"/>
      <c r="K437" s="279"/>
      <c r="L437" s="279"/>
      <c r="M437" s="279"/>
      <c r="N437" s="279"/>
      <c r="O437" s="279"/>
      <c r="P437" s="279"/>
      <c r="Q437" s="279"/>
      <c r="R437" s="279"/>
      <c r="S437" s="341"/>
      <c r="T437" s="279"/>
      <c r="U437" s="279"/>
      <c r="V437" s="342"/>
      <c r="W437" s="279"/>
      <c r="X437" s="342"/>
      <c r="AF437"/>
      <c r="AG437"/>
    </row>
    <row r="438" spans="9:33" ht="15" customHeight="1" outlineLevel="1">
      <c r="I438" s="351" t="s">
        <v>314</v>
      </c>
      <c r="J438" s="279"/>
      <c r="K438" s="357">
        <f>$J$176*U438*V438</f>
        <v>110880</v>
      </c>
      <c r="L438" s="365">
        <f>$L$192</f>
        <v>0.08</v>
      </c>
      <c r="M438" s="365">
        <f>$M$192</f>
        <v>0.2</v>
      </c>
      <c r="N438" s="365">
        <f>$N$192</f>
        <v>8.3333333333333329E-2</v>
      </c>
      <c r="O438" s="365">
        <f>$O$192</f>
        <v>2.7777777777777776E-2</v>
      </c>
      <c r="P438" s="365">
        <f>$P$192</f>
        <v>0.1978</v>
      </c>
      <c r="Q438" s="384">
        <f>K438*(1+SUM(L438:P438))</f>
        <v>176178.46400000001</v>
      </c>
      <c r="R438" s="355">
        <f>SUMIFS('PREMISSAS GERAIS'!$D$38:$D$66,'PREMISSAS GERAIS'!$B$38:$B$66,$J$68,'PREMISSAS GERAIS'!$C$38:$C$66,S438)</f>
        <v>0</v>
      </c>
      <c r="S438" s="356">
        <v>8</v>
      </c>
      <c r="T438" s="357">
        <f>R438</f>
        <v>0</v>
      </c>
      <c r="U438" s="357">
        <f>$U$192</f>
        <v>7</v>
      </c>
      <c r="V438" s="359">
        <f>$V$192</f>
        <v>12</v>
      </c>
      <c r="W438" s="357"/>
      <c r="X438" s="359">
        <f>T438</f>
        <v>0</v>
      </c>
      <c r="AF438"/>
      <c r="AG438"/>
    </row>
    <row r="439" spans="9:33" ht="15" customHeight="1" outlineLevel="1">
      <c r="I439" s="351" t="s">
        <v>315</v>
      </c>
      <c r="J439" s="279"/>
      <c r="K439" s="357">
        <f>$J$176*U439*V439</f>
        <v>31680</v>
      </c>
      <c r="L439" s="365">
        <f>$L$192</f>
        <v>0.08</v>
      </c>
      <c r="M439" s="365">
        <f>$M$192</f>
        <v>0.2</v>
      </c>
      <c r="N439" s="365">
        <f>$N$192</f>
        <v>8.3333333333333329E-2</v>
      </c>
      <c r="O439" s="365">
        <f>$O$192</f>
        <v>2.7777777777777776E-2</v>
      </c>
      <c r="P439" s="365">
        <f>$P$192</f>
        <v>0.1978</v>
      </c>
      <c r="Q439" s="384">
        <f>K439*(1+SUM(L439:P439))</f>
        <v>50336.704000000005</v>
      </c>
      <c r="R439" s="355">
        <f>SUMIFS('PREMISSAS GERAIS'!$E$38:$E$66,'PREMISSAS GERAIS'!$B$38:$B$66,$J$68,'PREMISSAS GERAIS'!$C$38:$C$66,S439)</f>
        <v>0</v>
      </c>
      <c r="S439" s="356">
        <v>8</v>
      </c>
      <c r="T439" s="357">
        <f t="shared" ref="T439:T440" si="132">R439</f>
        <v>0</v>
      </c>
      <c r="U439" s="357">
        <f>$U$193</f>
        <v>4</v>
      </c>
      <c r="V439" s="359">
        <f>$V$193</f>
        <v>6</v>
      </c>
      <c r="W439" s="357"/>
      <c r="X439" s="359">
        <f>T439</f>
        <v>0</v>
      </c>
      <c r="AF439"/>
      <c r="AG439"/>
    </row>
    <row r="440" spans="9:33" ht="15" customHeight="1" outlineLevel="1">
      <c r="I440" s="351" t="s">
        <v>316</v>
      </c>
      <c r="J440" s="279"/>
      <c r="K440" s="357">
        <f>$J$176*U440*V440</f>
        <v>23760</v>
      </c>
      <c r="L440" s="365">
        <f>$L$192</f>
        <v>0.08</v>
      </c>
      <c r="M440" s="365">
        <f>$M$192</f>
        <v>0.2</v>
      </c>
      <c r="N440" s="365">
        <f>$N$192</f>
        <v>8.3333333333333329E-2</v>
      </c>
      <c r="O440" s="365">
        <f>$O$192</f>
        <v>2.7777777777777776E-2</v>
      </c>
      <c r="P440" s="365">
        <f>$P$192</f>
        <v>0.1978</v>
      </c>
      <c r="Q440" s="384">
        <f>K440*(1+SUM(L440:P440))</f>
        <v>37752.527999999998</v>
      </c>
      <c r="R440" s="355">
        <f>SUMIFS('PREMISSAS GERAIS'!$F$38:$F$66,'PREMISSAS GERAIS'!$B$38:$B$66,$J$68,'PREMISSAS GERAIS'!$C$38:$C$66,S440)</f>
        <v>0</v>
      </c>
      <c r="S440" s="356">
        <v>8</v>
      </c>
      <c r="T440" s="357">
        <f t="shared" si="132"/>
        <v>0</v>
      </c>
      <c r="U440" s="357">
        <f>$U$194</f>
        <v>3</v>
      </c>
      <c r="V440" s="359">
        <f>$V$194</f>
        <v>6</v>
      </c>
      <c r="W440" s="357"/>
      <c r="X440" s="359">
        <f>T440</f>
        <v>0</v>
      </c>
      <c r="AF440"/>
      <c r="AG440"/>
    </row>
    <row r="441" spans="9:33" ht="15" customHeight="1" outlineLevel="1">
      <c r="I441" s="285"/>
      <c r="J441" s="279"/>
      <c r="K441" s="385"/>
      <c r="L441" s="279"/>
      <c r="M441" s="279"/>
      <c r="N441" s="279"/>
      <c r="O441" s="279"/>
      <c r="P441" s="279"/>
      <c r="Q441" s="279"/>
      <c r="R441" s="279"/>
      <c r="S441" s="373"/>
      <c r="T441" s="279"/>
      <c r="U441" s="279"/>
      <c r="V441" s="378"/>
      <c r="W441" s="279"/>
      <c r="X441" s="342"/>
      <c r="AF441"/>
      <c r="AG441"/>
    </row>
    <row r="442" spans="9:33" ht="15" customHeight="1" outlineLevel="1">
      <c r="I442" s="375" t="s">
        <v>318</v>
      </c>
      <c r="J442" s="279"/>
      <c r="K442" s="341"/>
      <c r="L442" s="279"/>
      <c r="M442" s="279"/>
      <c r="N442" s="279"/>
      <c r="O442" s="279"/>
      <c r="P442" s="279"/>
      <c r="Q442" s="279"/>
      <c r="R442" s="279"/>
      <c r="S442" s="373"/>
      <c r="T442" s="279"/>
      <c r="U442" s="279"/>
      <c r="V442" s="378"/>
      <c r="W442" s="279"/>
      <c r="X442" s="342"/>
      <c r="AF442"/>
      <c r="AG442"/>
    </row>
    <row r="443" spans="9:33" ht="15" customHeight="1" outlineLevel="1">
      <c r="I443" s="285"/>
      <c r="J443" s="279"/>
      <c r="K443" s="341"/>
      <c r="L443" s="279"/>
      <c r="M443" s="279"/>
      <c r="N443" s="279"/>
      <c r="O443" s="279"/>
      <c r="P443" s="279"/>
      <c r="Q443" s="279"/>
      <c r="R443" s="279"/>
      <c r="S443" s="373"/>
      <c r="T443" s="279"/>
      <c r="U443" s="279"/>
      <c r="V443" s="378"/>
      <c r="W443" s="279"/>
      <c r="X443" s="342"/>
      <c r="AF443"/>
      <c r="AG443"/>
    </row>
    <row r="444" spans="9:33" ht="15" customHeight="1" outlineLevel="1">
      <c r="I444" s="351" t="s">
        <v>320</v>
      </c>
      <c r="J444" s="279"/>
      <c r="K444" s="357">
        <f t="shared" ref="K444:K453" si="133">$J$176*U444*V444</f>
        <v>31680</v>
      </c>
      <c r="L444" s="365">
        <f t="shared" ref="L444:L454" si="134">$L$192</f>
        <v>0.08</v>
      </c>
      <c r="M444" s="365">
        <f t="shared" ref="M444:M454" si="135">$M$192</f>
        <v>0.2</v>
      </c>
      <c r="N444" s="365">
        <f t="shared" ref="N444:N454" si="136">$N$192</f>
        <v>8.3333333333333329E-2</v>
      </c>
      <c r="O444" s="365">
        <f t="shared" ref="O444:O454" si="137">$O$192</f>
        <v>2.7777777777777776E-2</v>
      </c>
      <c r="P444" s="365">
        <f t="shared" ref="P444:P454" si="138">$P$192</f>
        <v>0.1978</v>
      </c>
      <c r="Q444" s="384">
        <f t="shared" ref="Q444:Q454" si="139">K444*(1+SUM(L444:P444))</f>
        <v>50336.704000000005</v>
      </c>
      <c r="R444" s="355" t="e">
        <f>IF(SUM($R446:$R454)&gt;1,SUMIFS('PREMISSAS GERAIS'!$G$38:$G$66,'PREMISSAS GERAIS'!$B$38:$B$66,$J$68,'PREMISSAS GERAIS'!$C$38:$C$66,S444),0)</f>
        <v>#DIV/0!</v>
      </c>
      <c r="S444" s="356">
        <v>8</v>
      </c>
      <c r="T444" s="357" t="e">
        <f t="shared" ref="T444:T445" si="140">R444</f>
        <v>#DIV/0!</v>
      </c>
      <c r="U444" s="357">
        <f>$U$198</f>
        <v>4</v>
      </c>
      <c r="V444" s="359">
        <f>$V$198</f>
        <v>6</v>
      </c>
      <c r="W444" s="357"/>
      <c r="X444" s="359" t="e">
        <f>T444</f>
        <v>#DIV/0!</v>
      </c>
      <c r="AF444"/>
      <c r="AG444"/>
    </row>
    <row r="445" spans="9:33" ht="15" customHeight="1" outlineLevel="1">
      <c r="I445" s="351" t="s">
        <v>321</v>
      </c>
      <c r="J445" s="279"/>
      <c r="K445" s="357">
        <f t="shared" si="133"/>
        <v>27720</v>
      </c>
      <c r="L445" s="365">
        <f t="shared" si="134"/>
        <v>0.08</v>
      </c>
      <c r="M445" s="365">
        <f t="shared" si="135"/>
        <v>0.2</v>
      </c>
      <c r="N445" s="365">
        <f t="shared" si="136"/>
        <v>8.3333333333333329E-2</v>
      </c>
      <c r="O445" s="365">
        <f t="shared" si="137"/>
        <v>2.7777777777777776E-2</v>
      </c>
      <c r="P445" s="365">
        <f t="shared" si="138"/>
        <v>0.1978</v>
      </c>
      <c r="Q445" s="384">
        <f t="shared" si="139"/>
        <v>44044.616000000002</v>
      </c>
      <c r="R445" s="355" t="e">
        <f>IF(SUM($R446:$R454)&gt;1,SUMIFS('PREMISSAS GERAIS'!$H$38:$H$66,'PREMISSAS GERAIS'!$B$38:$B$66,$J$68,'PREMISSAS GERAIS'!$C$38:$C$66,S445),0)</f>
        <v>#DIV/0!</v>
      </c>
      <c r="S445" s="356">
        <v>8</v>
      </c>
      <c r="T445" s="357" t="e">
        <f t="shared" si="140"/>
        <v>#DIV/0!</v>
      </c>
      <c r="U445" s="357">
        <f>$U$199</f>
        <v>3.5</v>
      </c>
      <c r="V445" s="359">
        <f>$V$199</f>
        <v>6</v>
      </c>
      <c r="W445" s="357"/>
      <c r="X445" s="359" t="e">
        <f t="shared" ref="X445:X454" si="141">T445</f>
        <v>#DIV/0!</v>
      </c>
      <c r="AF445"/>
      <c r="AG445"/>
    </row>
    <row r="446" spans="9:33" ht="15" customHeight="1" outlineLevel="1">
      <c r="I446" s="351" t="s">
        <v>323</v>
      </c>
      <c r="J446" s="279" t="s">
        <v>139</v>
      </c>
      <c r="K446" s="357">
        <f t="shared" si="133"/>
        <v>23760</v>
      </c>
      <c r="L446" s="365">
        <f t="shared" si="134"/>
        <v>0.08</v>
      </c>
      <c r="M446" s="365">
        <f t="shared" si="135"/>
        <v>0.2</v>
      </c>
      <c r="N446" s="365">
        <f t="shared" si="136"/>
        <v>8.3333333333333329E-2</v>
      </c>
      <c r="O446" s="365">
        <f t="shared" si="137"/>
        <v>2.7777777777777776E-2</v>
      </c>
      <c r="P446" s="365">
        <f t="shared" si="138"/>
        <v>0.1978</v>
      </c>
      <c r="Q446" s="384">
        <f t="shared" si="139"/>
        <v>37752.527999999998</v>
      </c>
      <c r="R446" s="357">
        <f t="shared" ref="R446:R454" si="142">SUMIFS($P$1949:$P$2857,$I$1949:$I$2857,$J446,$V$1949:$V$2857,S446)</f>
        <v>0</v>
      </c>
      <c r="S446" s="356">
        <v>8</v>
      </c>
      <c r="T446" s="357">
        <f t="shared" ref="T446:T454" si="143">SUMIFS($W$1949:$W$2857,$I$1949:$I$2857,$J446,$V$1949:$V$2857,S446)</f>
        <v>0</v>
      </c>
      <c r="U446" s="357">
        <f>$U$200</f>
        <v>3</v>
      </c>
      <c r="V446" s="359">
        <f>$V$200</f>
        <v>6</v>
      </c>
      <c r="W446" s="357"/>
      <c r="X446" s="359">
        <f t="shared" si="141"/>
        <v>0</v>
      </c>
      <c r="AF446"/>
      <c r="AG446"/>
    </row>
    <row r="447" spans="9:33" ht="15" customHeight="1" outlineLevel="1">
      <c r="I447" s="351" t="s">
        <v>324</v>
      </c>
      <c r="J447" s="279" t="s">
        <v>139</v>
      </c>
      <c r="K447" s="357">
        <f t="shared" si="133"/>
        <v>15840</v>
      </c>
      <c r="L447" s="365">
        <f t="shared" si="134"/>
        <v>0.08</v>
      </c>
      <c r="M447" s="365">
        <f t="shared" si="135"/>
        <v>0.2</v>
      </c>
      <c r="N447" s="365">
        <f t="shared" si="136"/>
        <v>8.3333333333333329E-2</v>
      </c>
      <c r="O447" s="365">
        <f t="shared" si="137"/>
        <v>2.7777777777777776E-2</v>
      </c>
      <c r="P447" s="365">
        <f t="shared" si="138"/>
        <v>0.1978</v>
      </c>
      <c r="Q447" s="384">
        <f t="shared" si="139"/>
        <v>25168.352000000003</v>
      </c>
      <c r="R447" s="357">
        <f t="shared" si="142"/>
        <v>0</v>
      </c>
      <c r="S447" s="356">
        <v>8</v>
      </c>
      <c r="T447" s="357">
        <f t="shared" si="143"/>
        <v>0</v>
      </c>
      <c r="U447" s="357">
        <f>$U$201</f>
        <v>2</v>
      </c>
      <c r="V447" s="359">
        <f>$V$201</f>
        <v>6</v>
      </c>
      <c r="W447" s="357"/>
      <c r="X447" s="359">
        <f t="shared" si="141"/>
        <v>0</v>
      </c>
      <c r="AF447"/>
      <c r="AG447"/>
    </row>
    <row r="448" spans="9:33" ht="15" customHeight="1" outlineLevel="1">
      <c r="I448" s="351" t="s">
        <v>326</v>
      </c>
      <c r="J448" s="279" t="s">
        <v>327</v>
      </c>
      <c r="K448" s="357">
        <f t="shared" si="133"/>
        <v>39600</v>
      </c>
      <c r="L448" s="365">
        <f t="shared" si="134"/>
        <v>0.08</v>
      </c>
      <c r="M448" s="365">
        <f t="shared" si="135"/>
        <v>0.2</v>
      </c>
      <c r="N448" s="365">
        <f t="shared" si="136"/>
        <v>8.3333333333333329E-2</v>
      </c>
      <c r="O448" s="365">
        <f t="shared" si="137"/>
        <v>2.7777777777777776E-2</v>
      </c>
      <c r="P448" s="365">
        <f t="shared" si="138"/>
        <v>0.1978</v>
      </c>
      <c r="Q448" s="384">
        <f t="shared" si="139"/>
        <v>62920.880000000005</v>
      </c>
      <c r="R448" s="357">
        <f t="shared" si="142"/>
        <v>0</v>
      </c>
      <c r="S448" s="356">
        <v>8</v>
      </c>
      <c r="T448" s="357">
        <f t="shared" si="143"/>
        <v>0</v>
      </c>
      <c r="U448" s="357">
        <f>$U$202</f>
        <v>5</v>
      </c>
      <c r="V448" s="359">
        <f>$V$202</f>
        <v>6</v>
      </c>
      <c r="W448" s="357"/>
      <c r="X448" s="359">
        <f t="shared" si="141"/>
        <v>0</v>
      </c>
      <c r="AF448"/>
      <c r="AG448"/>
    </row>
    <row r="449" spans="9:33" ht="15" customHeight="1" outlineLevel="1">
      <c r="I449" s="351" t="s">
        <v>328</v>
      </c>
      <c r="J449" s="279" t="s">
        <v>329</v>
      </c>
      <c r="K449" s="357">
        <f t="shared" si="133"/>
        <v>39600</v>
      </c>
      <c r="L449" s="365">
        <f t="shared" si="134"/>
        <v>0.08</v>
      </c>
      <c r="M449" s="365">
        <f t="shared" si="135"/>
        <v>0.2</v>
      </c>
      <c r="N449" s="365">
        <f t="shared" si="136"/>
        <v>8.3333333333333329E-2</v>
      </c>
      <c r="O449" s="365">
        <f t="shared" si="137"/>
        <v>2.7777777777777776E-2</v>
      </c>
      <c r="P449" s="365">
        <f t="shared" si="138"/>
        <v>0.1978</v>
      </c>
      <c r="Q449" s="384">
        <f t="shared" si="139"/>
        <v>62920.880000000005</v>
      </c>
      <c r="R449" s="357">
        <f t="shared" si="142"/>
        <v>0</v>
      </c>
      <c r="S449" s="356">
        <v>8</v>
      </c>
      <c r="T449" s="357">
        <f t="shared" si="143"/>
        <v>0</v>
      </c>
      <c r="U449" s="357">
        <f>$U$203</f>
        <v>5</v>
      </c>
      <c r="V449" s="359">
        <f>$V$203</f>
        <v>6</v>
      </c>
      <c r="W449" s="357"/>
      <c r="X449" s="359">
        <f t="shared" si="141"/>
        <v>0</v>
      </c>
      <c r="AF449"/>
      <c r="AG449"/>
    </row>
    <row r="450" spans="9:33" ht="15" customHeight="1" outlineLevel="1">
      <c r="I450" s="351" t="s">
        <v>330</v>
      </c>
      <c r="J450" s="279" t="s">
        <v>331</v>
      </c>
      <c r="K450" s="357">
        <f t="shared" si="133"/>
        <v>39600</v>
      </c>
      <c r="L450" s="365">
        <f t="shared" si="134"/>
        <v>0.08</v>
      </c>
      <c r="M450" s="365">
        <f t="shared" si="135"/>
        <v>0.2</v>
      </c>
      <c r="N450" s="365">
        <f t="shared" si="136"/>
        <v>8.3333333333333329E-2</v>
      </c>
      <c r="O450" s="365">
        <f t="shared" si="137"/>
        <v>2.7777777777777776E-2</v>
      </c>
      <c r="P450" s="365">
        <f t="shared" si="138"/>
        <v>0.1978</v>
      </c>
      <c r="Q450" s="384">
        <f t="shared" si="139"/>
        <v>62920.880000000005</v>
      </c>
      <c r="R450" s="357">
        <f t="shared" si="142"/>
        <v>0</v>
      </c>
      <c r="S450" s="356">
        <v>8</v>
      </c>
      <c r="T450" s="357">
        <f t="shared" si="143"/>
        <v>0</v>
      </c>
      <c r="U450" s="357">
        <f>$U$204</f>
        <v>5</v>
      </c>
      <c r="V450" s="359">
        <f>$V$204</f>
        <v>6</v>
      </c>
      <c r="W450" s="357"/>
      <c r="X450" s="359">
        <f t="shared" si="141"/>
        <v>0</v>
      </c>
      <c r="AF450"/>
      <c r="AG450"/>
    </row>
    <row r="451" spans="9:33" ht="15" customHeight="1" outlineLevel="1">
      <c r="I451" s="351" t="s">
        <v>332</v>
      </c>
      <c r="J451" s="279" t="s">
        <v>331</v>
      </c>
      <c r="K451" s="357">
        <f t="shared" si="133"/>
        <v>15840</v>
      </c>
      <c r="L451" s="365">
        <f t="shared" si="134"/>
        <v>0.08</v>
      </c>
      <c r="M451" s="365">
        <f t="shared" si="135"/>
        <v>0.2</v>
      </c>
      <c r="N451" s="365">
        <f t="shared" si="136"/>
        <v>8.3333333333333329E-2</v>
      </c>
      <c r="O451" s="365">
        <f t="shared" si="137"/>
        <v>2.7777777777777776E-2</v>
      </c>
      <c r="P451" s="365">
        <f t="shared" si="138"/>
        <v>0.1978</v>
      </c>
      <c r="Q451" s="384">
        <f t="shared" si="139"/>
        <v>25168.352000000003</v>
      </c>
      <c r="R451" s="357">
        <f t="shared" si="142"/>
        <v>0</v>
      </c>
      <c r="S451" s="356">
        <v>8</v>
      </c>
      <c r="T451" s="357">
        <f t="shared" si="143"/>
        <v>0</v>
      </c>
      <c r="U451" s="357">
        <f>$U$205</f>
        <v>2</v>
      </c>
      <c r="V451" s="359">
        <f>$V$205</f>
        <v>6</v>
      </c>
      <c r="W451" s="357"/>
      <c r="X451" s="359">
        <f t="shared" si="141"/>
        <v>0</v>
      </c>
      <c r="AF451"/>
      <c r="AG451"/>
    </row>
    <row r="452" spans="9:33" ht="15" customHeight="1" outlineLevel="1">
      <c r="I452" s="351" t="s">
        <v>333</v>
      </c>
      <c r="J452" s="279" t="s">
        <v>334</v>
      </c>
      <c r="K452" s="357">
        <f t="shared" si="133"/>
        <v>39600</v>
      </c>
      <c r="L452" s="365">
        <f t="shared" si="134"/>
        <v>0.08</v>
      </c>
      <c r="M452" s="365">
        <f t="shared" si="135"/>
        <v>0.2</v>
      </c>
      <c r="N452" s="365">
        <f t="shared" si="136"/>
        <v>8.3333333333333329E-2</v>
      </c>
      <c r="O452" s="365">
        <f t="shared" si="137"/>
        <v>2.7777777777777776E-2</v>
      </c>
      <c r="P452" s="365">
        <f t="shared" si="138"/>
        <v>0.1978</v>
      </c>
      <c r="Q452" s="384">
        <f t="shared" si="139"/>
        <v>62920.880000000005</v>
      </c>
      <c r="R452" s="357">
        <f t="shared" si="142"/>
        <v>0</v>
      </c>
      <c r="S452" s="356">
        <v>8</v>
      </c>
      <c r="T452" s="357">
        <f t="shared" si="143"/>
        <v>0</v>
      </c>
      <c r="U452" s="357">
        <f>$U$206</f>
        <v>5</v>
      </c>
      <c r="V452" s="359">
        <f>$V$206</f>
        <v>6</v>
      </c>
      <c r="W452" s="357"/>
      <c r="X452" s="359">
        <f t="shared" si="141"/>
        <v>0</v>
      </c>
      <c r="AF452"/>
      <c r="AG452"/>
    </row>
    <row r="453" spans="9:33" ht="15" customHeight="1" outlineLevel="1">
      <c r="I453" s="351" t="s">
        <v>335</v>
      </c>
      <c r="J453" s="279" t="s">
        <v>336</v>
      </c>
      <c r="K453" s="357">
        <f t="shared" si="133"/>
        <v>27720</v>
      </c>
      <c r="L453" s="365">
        <f t="shared" si="134"/>
        <v>0.08</v>
      </c>
      <c r="M453" s="365">
        <f t="shared" si="135"/>
        <v>0.2</v>
      </c>
      <c r="N453" s="365">
        <f t="shared" si="136"/>
        <v>8.3333333333333329E-2</v>
      </c>
      <c r="O453" s="365">
        <f t="shared" si="137"/>
        <v>2.7777777777777776E-2</v>
      </c>
      <c r="P453" s="365">
        <f t="shared" si="138"/>
        <v>0.1978</v>
      </c>
      <c r="Q453" s="384">
        <f t="shared" si="139"/>
        <v>44044.616000000002</v>
      </c>
      <c r="R453" s="357" t="e">
        <f t="shared" si="142"/>
        <v>#DIV/0!</v>
      </c>
      <c r="S453" s="356">
        <v>8</v>
      </c>
      <c r="T453" s="357" t="e">
        <f t="shared" si="143"/>
        <v>#DIV/0!</v>
      </c>
      <c r="U453" s="357">
        <f>$U$207</f>
        <v>3.5</v>
      </c>
      <c r="V453" s="359">
        <f>$V$207</f>
        <v>6</v>
      </c>
      <c r="W453" s="357"/>
      <c r="X453" s="359" t="e">
        <f t="shared" si="141"/>
        <v>#DIV/0!</v>
      </c>
      <c r="AF453"/>
      <c r="AG453"/>
    </row>
    <row r="454" spans="9:33" ht="15" customHeight="1" outlineLevel="1">
      <c r="I454" s="351" t="s">
        <v>335</v>
      </c>
      <c r="J454" s="279" t="s">
        <v>337</v>
      </c>
      <c r="K454" s="352"/>
      <c r="L454" s="365">
        <f t="shared" si="134"/>
        <v>0.08</v>
      </c>
      <c r="M454" s="365">
        <f t="shared" si="135"/>
        <v>0.2</v>
      </c>
      <c r="N454" s="365">
        <f t="shared" si="136"/>
        <v>8.3333333333333329E-2</v>
      </c>
      <c r="O454" s="365">
        <f t="shared" si="137"/>
        <v>2.7777777777777776E-2</v>
      </c>
      <c r="P454" s="365">
        <f t="shared" si="138"/>
        <v>0.1978</v>
      </c>
      <c r="Q454" s="384">
        <f t="shared" si="139"/>
        <v>0</v>
      </c>
      <c r="R454" s="357">
        <f t="shared" si="142"/>
        <v>1</v>
      </c>
      <c r="S454" s="356">
        <v>8</v>
      </c>
      <c r="T454" s="357">
        <f t="shared" si="143"/>
        <v>1</v>
      </c>
      <c r="U454" s="357">
        <f>$U$208</f>
        <v>3.5</v>
      </c>
      <c r="V454" s="359">
        <f>$V$208</f>
        <v>6</v>
      </c>
      <c r="W454" s="357"/>
      <c r="X454" s="359">
        <f t="shared" si="141"/>
        <v>1</v>
      </c>
      <c r="AF454"/>
      <c r="AG454"/>
    </row>
    <row r="455" spans="9:33" ht="15" customHeight="1" outlineLevel="1">
      <c r="I455" s="285"/>
      <c r="J455" s="279"/>
      <c r="K455" s="341"/>
      <c r="L455" s="279"/>
      <c r="M455" s="279"/>
      <c r="N455" s="279"/>
      <c r="O455" s="279"/>
      <c r="P455" s="279"/>
      <c r="Q455" s="279"/>
      <c r="R455" s="279"/>
      <c r="S455" s="373"/>
      <c r="T455" s="279"/>
      <c r="U455" s="279"/>
      <c r="V455" s="378"/>
      <c r="W455" s="279"/>
      <c r="X455" s="342"/>
      <c r="AF455"/>
      <c r="AG455"/>
    </row>
    <row r="456" spans="9:33" ht="15" customHeight="1" outlineLevel="1">
      <c r="I456" s="375" t="s">
        <v>338</v>
      </c>
      <c r="J456" s="279"/>
      <c r="K456" s="341"/>
      <c r="L456" s="279"/>
      <c r="M456" s="279"/>
      <c r="N456" s="279"/>
      <c r="O456" s="279"/>
      <c r="P456" s="279"/>
      <c r="Q456" s="279"/>
      <c r="R456" s="279"/>
      <c r="S456" s="373"/>
      <c r="T456" s="279"/>
      <c r="U456" s="279"/>
      <c r="V456" s="378"/>
      <c r="W456" s="279"/>
      <c r="X456" s="342"/>
      <c r="AF456"/>
      <c r="AG456"/>
    </row>
    <row r="457" spans="9:33" ht="15" customHeight="1" outlineLevel="1">
      <c r="I457" s="285"/>
      <c r="J457" s="279"/>
      <c r="K457" s="341"/>
      <c r="L457" s="279"/>
      <c r="M457" s="279"/>
      <c r="N457" s="279"/>
      <c r="O457" s="279"/>
      <c r="P457" s="279"/>
      <c r="Q457" s="279"/>
      <c r="R457" s="279"/>
      <c r="S457" s="373"/>
      <c r="T457" s="279"/>
      <c r="U457" s="279"/>
      <c r="V457" s="378"/>
      <c r="W457" s="279"/>
      <c r="X457" s="342"/>
      <c r="AF457"/>
      <c r="AG457"/>
    </row>
    <row r="458" spans="9:33" ht="15" customHeight="1" outlineLevel="1">
      <c r="I458" s="351" t="s">
        <v>341</v>
      </c>
      <c r="J458" s="279"/>
      <c r="K458" s="357">
        <f>$J$176*U458*V458</f>
        <v>39600</v>
      </c>
      <c r="L458" s="365">
        <f>$L$192</f>
        <v>0.08</v>
      </c>
      <c r="M458" s="365">
        <f>$M$192</f>
        <v>0.2</v>
      </c>
      <c r="N458" s="365">
        <f>$N$192</f>
        <v>8.3333333333333329E-2</v>
      </c>
      <c r="O458" s="365">
        <f>$O$192</f>
        <v>2.7777777777777776E-2</v>
      </c>
      <c r="P458" s="365">
        <f>$P$192</f>
        <v>0.1978</v>
      </c>
      <c r="Q458" s="384">
        <f>K458*(1+SUM(L458:P458))</f>
        <v>62920.880000000005</v>
      </c>
      <c r="R458" s="355">
        <f>SUMIFS('PREMISSAS GERAIS'!$I$38:$I$66,'PREMISSAS GERAIS'!$B$38:$B$66,$J$68,'PREMISSAS GERAIS'!$C$38:$C$66,S458)</f>
        <v>0</v>
      </c>
      <c r="S458" s="356">
        <v>8</v>
      </c>
      <c r="T458" s="357">
        <f t="shared" ref="T458:T461" si="144">R458</f>
        <v>0</v>
      </c>
      <c r="U458" s="357">
        <f>$U$212</f>
        <v>2.5</v>
      </c>
      <c r="V458" s="359">
        <f>$V$212</f>
        <v>12</v>
      </c>
      <c r="W458" s="357">
        <f>T458</f>
        <v>0</v>
      </c>
      <c r="X458" s="359"/>
      <c r="AF458"/>
      <c r="AG458"/>
    </row>
    <row r="459" spans="9:33" ht="15" customHeight="1" outlineLevel="1">
      <c r="I459" s="351" t="s">
        <v>342</v>
      </c>
      <c r="J459" s="279"/>
      <c r="K459" s="357">
        <f>$J$176*U459*V459</f>
        <v>39600</v>
      </c>
      <c r="L459" s="365">
        <f>$L$192</f>
        <v>0.08</v>
      </c>
      <c r="M459" s="365">
        <f>$M$192</f>
        <v>0.2</v>
      </c>
      <c r="N459" s="365">
        <f>$N$192</f>
        <v>8.3333333333333329E-2</v>
      </c>
      <c r="O459" s="365">
        <f>$O$192</f>
        <v>2.7777777777777776E-2</v>
      </c>
      <c r="P459" s="365">
        <f>$P$192</f>
        <v>0.1978</v>
      </c>
      <c r="Q459" s="384">
        <f t="shared" ref="Q459:Q461" si="145">K459*(1+SUM(L459:P459))</f>
        <v>62920.880000000005</v>
      </c>
      <c r="R459" s="355">
        <f>SUMIFS('PREMISSAS GERAIS'!$J$38:$J$66,'PREMISSAS GERAIS'!$B$38:$B$66,$J$68,'PREMISSAS GERAIS'!$C$38:$C$66,S459)</f>
        <v>0</v>
      </c>
      <c r="S459" s="356">
        <v>8</v>
      </c>
      <c r="T459" s="357">
        <f t="shared" si="144"/>
        <v>0</v>
      </c>
      <c r="U459" s="357">
        <f>$U$213</f>
        <v>2.5</v>
      </c>
      <c r="V459" s="359">
        <f>$V$213</f>
        <v>12</v>
      </c>
      <c r="W459" s="357"/>
      <c r="X459" s="359"/>
      <c r="AF459"/>
      <c r="AG459"/>
    </row>
    <row r="460" spans="9:33" ht="15" customHeight="1" outlineLevel="1">
      <c r="I460" s="351" t="s">
        <v>343</v>
      </c>
      <c r="J460" s="279"/>
      <c r="K460" s="357">
        <f>$J$176*U460*V460</f>
        <v>11880</v>
      </c>
      <c r="L460" s="365">
        <f>$L$192</f>
        <v>0.08</v>
      </c>
      <c r="M460" s="365">
        <f>$M$192</f>
        <v>0.2</v>
      </c>
      <c r="N460" s="365">
        <f>$N$192</f>
        <v>8.3333333333333329E-2</v>
      </c>
      <c r="O460" s="365">
        <f>$O$192</f>
        <v>2.7777777777777776E-2</v>
      </c>
      <c r="P460" s="365">
        <f>$P$192</f>
        <v>0.1978</v>
      </c>
      <c r="Q460" s="384">
        <f t="shared" si="145"/>
        <v>18876.263999999999</v>
      </c>
      <c r="R460" s="355">
        <f>SUMIFS('PREMISSAS GERAIS'!$K$38:$K$66,'PREMISSAS GERAIS'!$B$38:$B$66,$J$68,'PREMISSAS GERAIS'!$C$38:$C$66,S460)</f>
        <v>0</v>
      </c>
      <c r="S460" s="356">
        <v>8</v>
      </c>
      <c r="T460" s="357">
        <f t="shared" si="144"/>
        <v>0</v>
      </c>
      <c r="U460" s="357">
        <f>$U$214</f>
        <v>1.5</v>
      </c>
      <c r="V460" s="359">
        <f>$V$214</f>
        <v>6</v>
      </c>
      <c r="W460" s="357">
        <f>T460</f>
        <v>0</v>
      </c>
      <c r="X460" s="359"/>
      <c r="AF460"/>
      <c r="AG460"/>
    </row>
    <row r="461" spans="9:33" ht="15" customHeight="1" outlineLevel="1">
      <c r="I461" s="351" t="s">
        <v>344</v>
      </c>
      <c r="J461" s="279"/>
      <c r="K461" s="357">
        <f>$J$176*U461*V461</f>
        <v>23760</v>
      </c>
      <c r="L461" s="365">
        <f>$L$192</f>
        <v>0.08</v>
      </c>
      <c r="M461" s="365">
        <f>$M$192</f>
        <v>0.2</v>
      </c>
      <c r="N461" s="365">
        <f>$N$192</f>
        <v>8.3333333333333329E-2</v>
      </c>
      <c r="O461" s="365">
        <f>$O$192</f>
        <v>2.7777777777777776E-2</v>
      </c>
      <c r="P461" s="365">
        <f>$P$192</f>
        <v>0.1978</v>
      </c>
      <c r="Q461" s="384">
        <f t="shared" si="145"/>
        <v>37752.527999999998</v>
      </c>
      <c r="R461" s="355">
        <f>SUMIFS('PREMISSAS GERAIS'!$L$38:$L$66,'PREMISSAS GERAIS'!$B$38:$B$66,$J$68,'PREMISSAS GERAIS'!$C$38:$C$66,S461)</f>
        <v>0</v>
      </c>
      <c r="S461" s="356">
        <v>8</v>
      </c>
      <c r="T461" s="357">
        <f t="shared" si="144"/>
        <v>0</v>
      </c>
      <c r="U461" s="357">
        <f>$U$215</f>
        <v>1.5</v>
      </c>
      <c r="V461" s="359">
        <f>$V$215</f>
        <v>12</v>
      </c>
      <c r="W461" s="357">
        <f>T461</f>
        <v>0</v>
      </c>
      <c r="X461" s="359"/>
      <c r="AF461"/>
      <c r="AG461"/>
    </row>
    <row r="462" spans="9:33" ht="15" customHeight="1" outlineLevel="1">
      <c r="I462" s="285"/>
      <c r="J462" s="279"/>
      <c r="K462" s="341"/>
      <c r="L462" s="279"/>
      <c r="M462" s="279"/>
      <c r="N462" s="279"/>
      <c r="O462" s="279"/>
      <c r="P462" s="279"/>
      <c r="Q462" s="279"/>
      <c r="R462" s="279"/>
      <c r="S462" s="373"/>
      <c r="T462" s="341"/>
      <c r="U462" s="341"/>
      <c r="V462" s="378"/>
      <c r="W462" s="341"/>
      <c r="X462" s="378"/>
      <c r="AF462"/>
      <c r="AG462"/>
    </row>
    <row r="463" spans="9:33" ht="15" customHeight="1" outlineLevel="1">
      <c r="I463" s="375" t="s">
        <v>345</v>
      </c>
      <c r="J463" s="279"/>
      <c r="K463" s="341"/>
      <c r="L463" s="279"/>
      <c r="M463" s="279"/>
      <c r="N463" s="279"/>
      <c r="O463" s="279"/>
      <c r="P463" s="279"/>
      <c r="Q463" s="279"/>
      <c r="R463" s="279"/>
      <c r="S463" s="373"/>
      <c r="T463" s="341"/>
      <c r="U463" s="341"/>
      <c r="V463" s="378"/>
      <c r="W463" s="341"/>
      <c r="X463" s="378"/>
      <c r="AF463"/>
      <c r="AG463"/>
    </row>
    <row r="464" spans="9:33" ht="15" customHeight="1" outlineLevel="1">
      <c r="I464" s="285"/>
      <c r="J464" s="279"/>
      <c r="K464" s="341"/>
      <c r="L464" s="279"/>
      <c r="M464" s="279"/>
      <c r="N464" s="279"/>
      <c r="O464" s="279"/>
      <c r="P464" s="279"/>
      <c r="Q464" s="279"/>
      <c r="R464" s="279"/>
      <c r="S464" s="373"/>
      <c r="T464" s="341"/>
      <c r="U464" s="341"/>
      <c r="V464" s="378"/>
      <c r="W464" s="341"/>
      <c r="X464" s="378"/>
      <c r="AF464"/>
      <c r="AG464"/>
    </row>
    <row r="465" spans="9:33" ht="15" customHeight="1" outlineLevel="1">
      <c r="I465" s="351" t="s">
        <v>346</v>
      </c>
      <c r="J465" s="279"/>
      <c r="K465" s="357">
        <f>$J$176*U465*12</f>
        <v>39600</v>
      </c>
      <c r="L465" s="365">
        <f>$L$192</f>
        <v>0.08</v>
      </c>
      <c r="M465" s="365">
        <f>$M$192</f>
        <v>0.2</v>
      </c>
      <c r="N465" s="365">
        <f>$N$192</f>
        <v>8.3333333333333329E-2</v>
      </c>
      <c r="O465" s="365">
        <f>$O$192</f>
        <v>2.7777777777777776E-2</v>
      </c>
      <c r="P465" s="365">
        <f>$P$192</f>
        <v>0.1978</v>
      </c>
      <c r="Q465" s="384">
        <f>K465*(1+SUM(L465:P465))</f>
        <v>62920.880000000005</v>
      </c>
      <c r="R465" s="355">
        <f>SUMIFS('PREMISSAS GERAIS'!$M$38:$M$66,'PREMISSAS GERAIS'!$B$38:$B$66,$J$68,'PREMISSAS GERAIS'!$C$38:$C$66,S465)</f>
        <v>0</v>
      </c>
      <c r="S465" s="356">
        <v>8</v>
      </c>
      <c r="T465" s="357">
        <f t="shared" ref="T465:T466" si="146">R465</f>
        <v>0</v>
      </c>
      <c r="U465" s="357">
        <f>$U$219</f>
        <v>2.5</v>
      </c>
      <c r="V465" s="359">
        <f t="shared" ref="V465:V466" si="147">V430</f>
        <v>1.5</v>
      </c>
      <c r="W465" s="357">
        <f>T465</f>
        <v>0</v>
      </c>
      <c r="X465" s="359"/>
      <c r="AF465"/>
      <c r="AG465"/>
    </row>
    <row r="466" spans="9:33" ht="15" customHeight="1" outlineLevel="1">
      <c r="I466" s="285" t="s">
        <v>347</v>
      </c>
      <c r="J466" s="279"/>
      <c r="K466" s="357">
        <f>$J$176*U466*12</f>
        <v>23760</v>
      </c>
      <c r="L466" s="365">
        <f>$L$192</f>
        <v>0.08</v>
      </c>
      <c r="M466" s="365">
        <f>$M$192</f>
        <v>0.2</v>
      </c>
      <c r="N466" s="365">
        <f>$N$192</f>
        <v>8.3333333333333329E-2</v>
      </c>
      <c r="O466" s="365">
        <f>$O$192</f>
        <v>2.7777777777777776E-2</v>
      </c>
      <c r="P466" s="365">
        <f>$P$192</f>
        <v>0.1978</v>
      </c>
      <c r="Q466" s="384">
        <f>K466*(1+SUM(L466:P466))</f>
        <v>37752.527999999998</v>
      </c>
      <c r="R466" s="355">
        <f>SUMIFS('PREMISSAS GERAIS'!$N$38:$N$66,'PREMISSAS GERAIS'!$B$38:$B$66,$J$68,'PREMISSAS GERAIS'!$C$38:$C$66,S466)</f>
        <v>0</v>
      </c>
      <c r="S466" s="356">
        <v>8</v>
      </c>
      <c r="T466" s="357">
        <f t="shared" si="146"/>
        <v>0</v>
      </c>
      <c r="U466" s="357">
        <f>$U$220</f>
        <v>1.5</v>
      </c>
      <c r="V466" s="359">
        <f t="shared" si="147"/>
        <v>0</v>
      </c>
      <c r="W466" s="357">
        <f>T466</f>
        <v>0</v>
      </c>
      <c r="X466" s="359"/>
      <c r="AF466"/>
      <c r="AG466"/>
    </row>
    <row r="467" spans="9:33" ht="15" customHeight="1" outlineLevel="1">
      <c r="I467" s="305"/>
      <c r="J467" s="306"/>
      <c r="K467" s="306"/>
      <c r="L467" s="306"/>
      <c r="M467" s="306"/>
      <c r="N467" s="306"/>
      <c r="O467" s="306"/>
      <c r="P467" s="306"/>
      <c r="Q467" s="306"/>
      <c r="R467" s="306"/>
      <c r="S467" s="380"/>
      <c r="T467" s="306"/>
      <c r="U467" s="306"/>
      <c r="V467" s="381"/>
      <c r="W467" s="306"/>
      <c r="X467" s="381"/>
      <c r="AF467"/>
      <c r="AG467"/>
    </row>
    <row r="468" spans="9:33" ht="15" customHeight="1" outlineLevel="1">
      <c r="I468" s="279"/>
      <c r="J468" s="279"/>
      <c r="K468" s="279"/>
      <c r="L468" s="279"/>
      <c r="M468" s="279"/>
      <c r="N468" s="279"/>
      <c r="O468" s="279"/>
      <c r="P468" s="279"/>
      <c r="Q468" s="279"/>
      <c r="R468" s="279"/>
      <c r="S468" s="279"/>
      <c r="T468" s="279"/>
      <c r="U468" s="279"/>
      <c r="V468" s="279"/>
      <c r="W468" s="279"/>
      <c r="X468" s="342"/>
      <c r="AF468"/>
      <c r="AG468"/>
    </row>
    <row r="469" spans="9:33" ht="15" customHeight="1" outlineLevel="1" thickBot="1">
      <c r="I469" s="337" t="s">
        <v>375</v>
      </c>
      <c r="J469" s="338"/>
      <c r="K469" s="338" t="s">
        <v>296</v>
      </c>
      <c r="L469" s="338" t="s">
        <v>297</v>
      </c>
      <c r="M469" s="338" t="s">
        <v>298</v>
      </c>
      <c r="N469" s="338" t="s">
        <v>299</v>
      </c>
      <c r="O469" s="338" t="s">
        <v>300</v>
      </c>
      <c r="P469" s="338" t="s">
        <v>301</v>
      </c>
      <c r="Q469" s="338" t="s">
        <v>302</v>
      </c>
      <c r="R469" s="338" t="s">
        <v>303</v>
      </c>
      <c r="S469" s="339" t="s">
        <v>3</v>
      </c>
      <c r="T469" s="338"/>
      <c r="U469" s="338"/>
      <c r="V469" s="340"/>
      <c r="W469" s="338"/>
      <c r="X469" s="340"/>
      <c r="AF469"/>
      <c r="AG469"/>
    </row>
    <row r="470" spans="9:33" ht="15" customHeight="1" outlineLevel="1">
      <c r="I470" s="285"/>
      <c r="J470" s="279"/>
      <c r="K470" s="279"/>
      <c r="L470" s="279"/>
      <c r="M470" s="279"/>
      <c r="N470" s="279"/>
      <c r="O470" s="279"/>
      <c r="P470" s="279"/>
      <c r="Q470" s="279"/>
      <c r="R470" s="279"/>
      <c r="S470" s="341"/>
      <c r="T470" s="279"/>
      <c r="U470" s="279"/>
      <c r="V470" s="342"/>
      <c r="W470" s="279"/>
      <c r="X470" s="342"/>
      <c r="AF470"/>
      <c r="AG470"/>
    </row>
    <row r="471" spans="9:33" ht="15" customHeight="1" outlineLevel="1">
      <c r="I471" s="343" t="s">
        <v>310</v>
      </c>
      <c r="J471" s="279"/>
      <c r="K471" s="279"/>
      <c r="L471" s="279"/>
      <c r="M471" s="279"/>
      <c r="N471" s="279"/>
      <c r="O471" s="279"/>
      <c r="P471" s="279"/>
      <c r="Q471" s="279"/>
      <c r="R471" s="279"/>
      <c r="S471" s="341"/>
      <c r="T471" s="279"/>
      <c r="U471" s="279"/>
      <c r="V471" s="342"/>
      <c r="W471" s="279"/>
      <c r="X471" s="342"/>
      <c r="AF471"/>
      <c r="AG471"/>
    </row>
    <row r="472" spans="9:33" ht="15" customHeight="1" outlineLevel="1">
      <c r="I472" s="285"/>
      <c r="J472" s="279"/>
      <c r="K472" s="279"/>
      <c r="L472" s="279"/>
      <c r="M472" s="279"/>
      <c r="N472" s="279"/>
      <c r="O472" s="279"/>
      <c r="P472" s="279"/>
      <c r="Q472" s="279"/>
      <c r="R472" s="279"/>
      <c r="S472" s="341"/>
      <c r="T472" s="279"/>
      <c r="U472" s="279"/>
      <c r="V472" s="342"/>
      <c r="W472" s="279"/>
      <c r="X472" s="342"/>
      <c r="AF472"/>
      <c r="AG472"/>
    </row>
    <row r="473" spans="9:33" ht="15" customHeight="1" outlineLevel="1">
      <c r="I473" s="351" t="s">
        <v>314</v>
      </c>
      <c r="J473" s="279"/>
      <c r="K473" s="357">
        <f>$J$176*U473*V473</f>
        <v>110880</v>
      </c>
      <c r="L473" s="365">
        <f>$L$192</f>
        <v>0.08</v>
      </c>
      <c r="M473" s="365">
        <f>$M$192</f>
        <v>0.2</v>
      </c>
      <c r="N473" s="365">
        <f>$N$192</f>
        <v>8.3333333333333329E-2</v>
      </c>
      <c r="O473" s="365">
        <f>$O$192</f>
        <v>2.7777777777777776E-2</v>
      </c>
      <c r="P473" s="365">
        <f>$P$192</f>
        <v>0.1978</v>
      </c>
      <c r="Q473" s="384">
        <f>K473*(1+SUM(L473:P473))</f>
        <v>176178.46400000001</v>
      </c>
      <c r="R473" s="355">
        <f>SUMIFS('PREMISSAS GERAIS'!$D$38:$D$66,'PREMISSAS GERAIS'!$B$38:$B$66,$J$68,'PREMISSAS GERAIS'!$C$38:$C$66,S473)</f>
        <v>0</v>
      </c>
      <c r="S473" s="356">
        <v>9</v>
      </c>
      <c r="T473" s="357">
        <f>R473</f>
        <v>0</v>
      </c>
      <c r="U473" s="357">
        <f>$U$192</f>
        <v>7</v>
      </c>
      <c r="V473" s="359">
        <f>$V$192</f>
        <v>12</v>
      </c>
      <c r="W473" s="357"/>
      <c r="X473" s="359">
        <f>T473</f>
        <v>0</v>
      </c>
      <c r="AF473"/>
      <c r="AG473"/>
    </row>
    <row r="474" spans="9:33" ht="15" customHeight="1" outlineLevel="1">
      <c r="I474" s="351" t="s">
        <v>315</v>
      </c>
      <c r="J474" s="279"/>
      <c r="K474" s="357">
        <f>$J$176*U474*V474</f>
        <v>31680</v>
      </c>
      <c r="L474" s="365">
        <f>$L$192</f>
        <v>0.08</v>
      </c>
      <c r="M474" s="365">
        <f>$M$192</f>
        <v>0.2</v>
      </c>
      <c r="N474" s="365">
        <f>$N$192</f>
        <v>8.3333333333333329E-2</v>
      </c>
      <c r="O474" s="365">
        <f>$O$192</f>
        <v>2.7777777777777776E-2</v>
      </c>
      <c r="P474" s="365">
        <f>$P$192</f>
        <v>0.1978</v>
      </c>
      <c r="Q474" s="384">
        <f>K474*(1+SUM(L474:P474))</f>
        <v>50336.704000000005</v>
      </c>
      <c r="R474" s="355">
        <f>SUMIFS('PREMISSAS GERAIS'!$E$38:$E$66,'PREMISSAS GERAIS'!$B$38:$B$66,$J$68,'PREMISSAS GERAIS'!$C$38:$C$66,S474)</f>
        <v>0</v>
      </c>
      <c r="S474" s="356">
        <v>9</v>
      </c>
      <c r="T474" s="357">
        <f t="shared" ref="T474:T475" si="148">R474</f>
        <v>0</v>
      </c>
      <c r="U474" s="357">
        <f>$U$193</f>
        <v>4</v>
      </c>
      <c r="V474" s="359">
        <f>$V$193</f>
        <v>6</v>
      </c>
      <c r="W474" s="357"/>
      <c r="X474" s="359">
        <f>T474</f>
        <v>0</v>
      </c>
      <c r="AF474"/>
      <c r="AG474"/>
    </row>
    <row r="475" spans="9:33" ht="15" customHeight="1" outlineLevel="1">
      <c r="I475" s="351" t="s">
        <v>316</v>
      </c>
      <c r="J475" s="279"/>
      <c r="K475" s="357">
        <f>$J$176*U475*V475</f>
        <v>23760</v>
      </c>
      <c r="L475" s="365">
        <f>$L$192</f>
        <v>0.08</v>
      </c>
      <c r="M475" s="365">
        <f>$M$192</f>
        <v>0.2</v>
      </c>
      <c r="N475" s="365">
        <f>$N$192</f>
        <v>8.3333333333333329E-2</v>
      </c>
      <c r="O475" s="365">
        <f>$O$192</f>
        <v>2.7777777777777776E-2</v>
      </c>
      <c r="P475" s="365">
        <f>$P$192</f>
        <v>0.1978</v>
      </c>
      <c r="Q475" s="384">
        <f>K475*(1+SUM(L475:P475))</f>
        <v>37752.527999999998</v>
      </c>
      <c r="R475" s="355">
        <f>SUMIFS('PREMISSAS GERAIS'!$F$38:$F$66,'PREMISSAS GERAIS'!$B$38:$B$66,$J$68,'PREMISSAS GERAIS'!$C$38:$C$66,S475)</f>
        <v>0</v>
      </c>
      <c r="S475" s="356">
        <v>9</v>
      </c>
      <c r="T475" s="357">
        <f t="shared" si="148"/>
        <v>0</v>
      </c>
      <c r="U475" s="357">
        <f>$U$194</f>
        <v>3</v>
      </c>
      <c r="V475" s="359">
        <f>$V$194</f>
        <v>6</v>
      </c>
      <c r="W475" s="357"/>
      <c r="X475" s="359">
        <f>T475</f>
        <v>0</v>
      </c>
      <c r="AF475"/>
      <c r="AG475"/>
    </row>
    <row r="476" spans="9:33" ht="15" customHeight="1" outlineLevel="1">
      <c r="I476" s="285"/>
      <c r="J476" s="279"/>
      <c r="K476" s="385"/>
      <c r="L476" s="279"/>
      <c r="M476" s="279"/>
      <c r="N476" s="279"/>
      <c r="O476" s="279"/>
      <c r="P476" s="279"/>
      <c r="Q476" s="279"/>
      <c r="R476" s="279"/>
      <c r="S476" s="373"/>
      <c r="T476" s="279"/>
      <c r="U476" s="279"/>
      <c r="V476" s="378"/>
      <c r="W476" s="279"/>
      <c r="X476" s="342"/>
      <c r="AF476"/>
      <c r="AG476"/>
    </row>
    <row r="477" spans="9:33" ht="15" customHeight="1" outlineLevel="1">
      <c r="I477" s="375" t="s">
        <v>318</v>
      </c>
      <c r="J477" s="279"/>
      <c r="K477" s="341"/>
      <c r="L477" s="279"/>
      <c r="M477" s="279"/>
      <c r="N477" s="279"/>
      <c r="O477" s="279"/>
      <c r="P477" s="279"/>
      <c r="Q477" s="279"/>
      <c r="R477" s="279"/>
      <c r="S477" s="373"/>
      <c r="T477" s="279"/>
      <c r="U477" s="279"/>
      <c r="V477" s="378"/>
      <c r="W477" s="279"/>
      <c r="X477" s="342"/>
      <c r="AF477"/>
      <c r="AG477"/>
    </row>
    <row r="478" spans="9:33" ht="15" customHeight="1" outlineLevel="1">
      <c r="I478" s="285"/>
      <c r="J478" s="279"/>
      <c r="K478" s="341"/>
      <c r="L478" s="279"/>
      <c r="M478" s="279"/>
      <c r="N478" s="279"/>
      <c r="O478" s="279"/>
      <c r="P478" s="279"/>
      <c r="Q478" s="279"/>
      <c r="R478" s="279"/>
      <c r="S478" s="373"/>
      <c r="T478" s="279"/>
      <c r="U478" s="279"/>
      <c r="V478" s="378"/>
      <c r="W478" s="279"/>
      <c r="X478" s="342"/>
      <c r="AF478"/>
      <c r="AG478"/>
    </row>
    <row r="479" spans="9:33" ht="15" customHeight="1" outlineLevel="1">
      <c r="I479" s="351" t="s">
        <v>320</v>
      </c>
      <c r="J479" s="279"/>
      <c r="K479" s="357">
        <f t="shared" ref="K479:K488" si="149">$J$176*U479*V479</f>
        <v>31680</v>
      </c>
      <c r="L479" s="365">
        <f t="shared" ref="L479:L489" si="150">$L$192</f>
        <v>0.08</v>
      </c>
      <c r="M479" s="365">
        <f t="shared" ref="M479:M489" si="151">$M$192</f>
        <v>0.2</v>
      </c>
      <c r="N479" s="365">
        <f t="shared" ref="N479:N489" si="152">$N$192</f>
        <v>8.3333333333333329E-2</v>
      </c>
      <c r="O479" s="365">
        <f t="shared" ref="O479:O489" si="153">$O$192</f>
        <v>2.7777777777777776E-2</v>
      </c>
      <c r="P479" s="365">
        <f t="shared" ref="P479:P489" si="154">$P$192</f>
        <v>0.1978</v>
      </c>
      <c r="Q479" s="384">
        <f t="shared" ref="Q479:Q489" si="155">K479*(1+SUM(L479:P479))</f>
        <v>50336.704000000005</v>
      </c>
      <c r="R479" s="355" t="e">
        <f>IF(SUM($R481:$R489)&gt;1,SUMIFS('PREMISSAS GERAIS'!$G$38:$G$66,'PREMISSAS GERAIS'!$B$38:$B$66,$J$68,'PREMISSAS GERAIS'!$C$38:$C$66,S479),0)</f>
        <v>#DIV/0!</v>
      </c>
      <c r="S479" s="356">
        <v>9</v>
      </c>
      <c r="T479" s="357" t="e">
        <f t="shared" ref="T479:T480" si="156">R479</f>
        <v>#DIV/0!</v>
      </c>
      <c r="U479" s="357">
        <f>$U$198</f>
        <v>4</v>
      </c>
      <c r="V479" s="359">
        <f>$V$198</f>
        <v>6</v>
      </c>
      <c r="W479" s="357"/>
      <c r="X479" s="359" t="e">
        <f>T479</f>
        <v>#DIV/0!</v>
      </c>
      <c r="AF479"/>
      <c r="AG479"/>
    </row>
    <row r="480" spans="9:33" ht="15" customHeight="1" outlineLevel="1">
      <c r="I480" s="351" t="s">
        <v>321</v>
      </c>
      <c r="J480" s="279"/>
      <c r="K480" s="357">
        <f t="shared" si="149"/>
        <v>27720</v>
      </c>
      <c r="L480" s="365">
        <f t="shared" si="150"/>
        <v>0.08</v>
      </c>
      <c r="M480" s="365">
        <f t="shared" si="151"/>
        <v>0.2</v>
      </c>
      <c r="N480" s="365">
        <f t="shared" si="152"/>
        <v>8.3333333333333329E-2</v>
      </c>
      <c r="O480" s="365">
        <f t="shared" si="153"/>
        <v>2.7777777777777776E-2</v>
      </c>
      <c r="P480" s="365">
        <f t="shared" si="154"/>
        <v>0.1978</v>
      </c>
      <c r="Q480" s="384">
        <f t="shared" si="155"/>
        <v>44044.616000000002</v>
      </c>
      <c r="R480" s="355" t="e">
        <f>IF(SUM($R481:$R489)&gt;1,SUMIFS('PREMISSAS GERAIS'!$H$38:$H$66,'PREMISSAS GERAIS'!$B$38:$B$66,$J$68,'PREMISSAS GERAIS'!$C$38:$C$66,S480),0)</f>
        <v>#DIV/0!</v>
      </c>
      <c r="S480" s="356">
        <v>9</v>
      </c>
      <c r="T480" s="357" t="e">
        <f t="shared" si="156"/>
        <v>#DIV/0!</v>
      </c>
      <c r="U480" s="357">
        <f>$U$199</f>
        <v>3.5</v>
      </c>
      <c r="V480" s="359">
        <f>$V$199</f>
        <v>6</v>
      </c>
      <c r="W480" s="357"/>
      <c r="X480" s="359" t="e">
        <f t="shared" ref="X480:X489" si="157">T480</f>
        <v>#DIV/0!</v>
      </c>
      <c r="AF480"/>
      <c r="AG480"/>
    </row>
    <row r="481" spans="9:33" ht="15" customHeight="1" outlineLevel="1">
      <c r="I481" s="351" t="s">
        <v>323</v>
      </c>
      <c r="J481" s="279" t="s">
        <v>139</v>
      </c>
      <c r="K481" s="357">
        <f t="shared" si="149"/>
        <v>23760</v>
      </c>
      <c r="L481" s="365">
        <f t="shared" si="150"/>
        <v>0.08</v>
      </c>
      <c r="M481" s="365">
        <f t="shared" si="151"/>
        <v>0.2</v>
      </c>
      <c r="N481" s="365">
        <f t="shared" si="152"/>
        <v>8.3333333333333329E-2</v>
      </c>
      <c r="O481" s="365">
        <f t="shared" si="153"/>
        <v>2.7777777777777776E-2</v>
      </c>
      <c r="P481" s="365">
        <f t="shared" si="154"/>
        <v>0.1978</v>
      </c>
      <c r="Q481" s="384">
        <f t="shared" si="155"/>
        <v>37752.527999999998</v>
      </c>
      <c r="R481" s="357">
        <f t="shared" ref="R481:R489" si="158">SUMIFS($P$1949:$P$2857,$I$1949:$I$2857,$J481,$V$1949:$V$2857,S481)</f>
        <v>0</v>
      </c>
      <c r="S481" s="356">
        <v>9</v>
      </c>
      <c r="T481" s="357">
        <f t="shared" ref="T481:T489" si="159">SUMIFS($W$1949:$W$2857,$I$1949:$I$2857,$J481,$V$1949:$V$2857,S481)</f>
        <v>0</v>
      </c>
      <c r="U481" s="357">
        <f>$U$200</f>
        <v>3</v>
      </c>
      <c r="V481" s="359">
        <f>$V$200</f>
        <v>6</v>
      </c>
      <c r="W481" s="357"/>
      <c r="X481" s="359">
        <f t="shared" si="157"/>
        <v>0</v>
      </c>
      <c r="AF481"/>
      <c r="AG481"/>
    </row>
    <row r="482" spans="9:33" ht="15" customHeight="1" outlineLevel="1">
      <c r="I482" s="351" t="s">
        <v>324</v>
      </c>
      <c r="J482" s="279" t="s">
        <v>139</v>
      </c>
      <c r="K482" s="357">
        <f t="shared" si="149"/>
        <v>15840</v>
      </c>
      <c r="L482" s="365">
        <f t="shared" si="150"/>
        <v>0.08</v>
      </c>
      <c r="M482" s="365">
        <f t="shared" si="151"/>
        <v>0.2</v>
      </c>
      <c r="N482" s="365">
        <f t="shared" si="152"/>
        <v>8.3333333333333329E-2</v>
      </c>
      <c r="O482" s="365">
        <f t="shared" si="153"/>
        <v>2.7777777777777776E-2</v>
      </c>
      <c r="P482" s="365">
        <f t="shared" si="154"/>
        <v>0.1978</v>
      </c>
      <c r="Q482" s="384">
        <f t="shared" si="155"/>
        <v>25168.352000000003</v>
      </c>
      <c r="R482" s="357">
        <f t="shared" si="158"/>
        <v>0</v>
      </c>
      <c r="S482" s="356">
        <v>9</v>
      </c>
      <c r="T482" s="357">
        <f t="shared" si="159"/>
        <v>0</v>
      </c>
      <c r="U482" s="357">
        <f>$U$201</f>
        <v>2</v>
      </c>
      <c r="V482" s="359">
        <f>$V$201</f>
        <v>6</v>
      </c>
      <c r="W482" s="357"/>
      <c r="X482" s="359">
        <f t="shared" si="157"/>
        <v>0</v>
      </c>
      <c r="AF482"/>
      <c r="AG482"/>
    </row>
    <row r="483" spans="9:33" ht="15" customHeight="1" outlineLevel="1">
      <c r="I483" s="351" t="s">
        <v>326</v>
      </c>
      <c r="J483" s="279" t="s">
        <v>327</v>
      </c>
      <c r="K483" s="357">
        <f t="shared" si="149"/>
        <v>39600</v>
      </c>
      <c r="L483" s="365">
        <f t="shared" si="150"/>
        <v>0.08</v>
      </c>
      <c r="M483" s="365">
        <f t="shared" si="151"/>
        <v>0.2</v>
      </c>
      <c r="N483" s="365">
        <f t="shared" si="152"/>
        <v>8.3333333333333329E-2</v>
      </c>
      <c r="O483" s="365">
        <f t="shared" si="153"/>
        <v>2.7777777777777776E-2</v>
      </c>
      <c r="P483" s="365">
        <f t="shared" si="154"/>
        <v>0.1978</v>
      </c>
      <c r="Q483" s="384">
        <f t="shared" si="155"/>
        <v>62920.880000000005</v>
      </c>
      <c r="R483" s="357">
        <f t="shared" si="158"/>
        <v>0</v>
      </c>
      <c r="S483" s="356">
        <v>9</v>
      </c>
      <c r="T483" s="357">
        <f t="shared" si="159"/>
        <v>0</v>
      </c>
      <c r="U483" s="357">
        <f>$U$202</f>
        <v>5</v>
      </c>
      <c r="V483" s="359">
        <f>$V$202</f>
        <v>6</v>
      </c>
      <c r="W483" s="357"/>
      <c r="X483" s="359">
        <f t="shared" si="157"/>
        <v>0</v>
      </c>
      <c r="AF483"/>
      <c r="AG483"/>
    </row>
    <row r="484" spans="9:33" ht="15" customHeight="1" outlineLevel="1">
      <c r="I484" s="351" t="s">
        <v>328</v>
      </c>
      <c r="J484" s="279" t="s">
        <v>329</v>
      </c>
      <c r="K484" s="357">
        <f t="shared" si="149"/>
        <v>39600</v>
      </c>
      <c r="L484" s="365">
        <f t="shared" si="150"/>
        <v>0.08</v>
      </c>
      <c r="M484" s="365">
        <f t="shared" si="151"/>
        <v>0.2</v>
      </c>
      <c r="N484" s="365">
        <f t="shared" si="152"/>
        <v>8.3333333333333329E-2</v>
      </c>
      <c r="O484" s="365">
        <f t="shared" si="153"/>
        <v>2.7777777777777776E-2</v>
      </c>
      <c r="P484" s="365">
        <f t="shared" si="154"/>
        <v>0.1978</v>
      </c>
      <c r="Q484" s="384">
        <f t="shared" si="155"/>
        <v>62920.880000000005</v>
      </c>
      <c r="R484" s="357">
        <f t="shared" si="158"/>
        <v>0</v>
      </c>
      <c r="S484" s="356">
        <v>9</v>
      </c>
      <c r="T484" s="357">
        <f t="shared" si="159"/>
        <v>0</v>
      </c>
      <c r="U484" s="357">
        <f>$U$203</f>
        <v>5</v>
      </c>
      <c r="V484" s="359">
        <f>$V$203</f>
        <v>6</v>
      </c>
      <c r="W484" s="357"/>
      <c r="X484" s="359">
        <f t="shared" si="157"/>
        <v>0</v>
      </c>
      <c r="AF484"/>
      <c r="AG484"/>
    </row>
    <row r="485" spans="9:33" ht="15" customHeight="1" outlineLevel="1">
      <c r="I485" s="351" t="s">
        <v>330</v>
      </c>
      <c r="J485" s="279" t="s">
        <v>331</v>
      </c>
      <c r="K485" s="357">
        <f t="shared" si="149"/>
        <v>39600</v>
      </c>
      <c r="L485" s="365">
        <f t="shared" si="150"/>
        <v>0.08</v>
      </c>
      <c r="M485" s="365">
        <f t="shared" si="151"/>
        <v>0.2</v>
      </c>
      <c r="N485" s="365">
        <f t="shared" si="152"/>
        <v>8.3333333333333329E-2</v>
      </c>
      <c r="O485" s="365">
        <f t="shared" si="153"/>
        <v>2.7777777777777776E-2</v>
      </c>
      <c r="P485" s="365">
        <f t="shared" si="154"/>
        <v>0.1978</v>
      </c>
      <c r="Q485" s="384">
        <f t="shared" si="155"/>
        <v>62920.880000000005</v>
      </c>
      <c r="R485" s="357">
        <f t="shared" si="158"/>
        <v>0</v>
      </c>
      <c r="S485" s="356">
        <v>9</v>
      </c>
      <c r="T485" s="357">
        <f t="shared" si="159"/>
        <v>0</v>
      </c>
      <c r="U485" s="357">
        <f>$U$204</f>
        <v>5</v>
      </c>
      <c r="V485" s="359">
        <f>$V$204</f>
        <v>6</v>
      </c>
      <c r="W485" s="357"/>
      <c r="X485" s="359">
        <f t="shared" si="157"/>
        <v>0</v>
      </c>
      <c r="AF485"/>
      <c r="AG485"/>
    </row>
    <row r="486" spans="9:33" ht="15" customHeight="1" outlineLevel="1">
      <c r="I486" s="351" t="s">
        <v>332</v>
      </c>
      <c r="J486" s="279" t="s">
        <v>331</v>
      </c>
      <c r="K486" s="357">
        <f t="shared" si="149"/>
        <v>15840</v>
      </c>
      <c r="L486" s="365">
        <f t="shared" si="150"/>
        <v>0.08</v>
      </c>
      <c r="M486" s="365">
        <f t="shared" si="151"/>
        <v>0.2</v>
      </c>
      <c r="N486" s="365">
        <f t="shared" si="152"/>
        <v>8.3333333333333329E-2</v>
      </c>
      <c r="O486" s="365">
        <f t="shared" si="153"/>
        <v>2.7777777777777776E-2</v>
      </c>
      <c r="P486" s="365">
        <f t="shared" si="154"/>
        <v>0.1978</v>
      </c>
      <c r="Q486" s="384">
        <f t="shared" si="155"/>
        <v>25168.352000000003</v>
      </c>
      <c r="R486" s="357">
        <f t="shared" si="158"/>
        <v>0</v>
      </c>
      <c r="S486" s="356">
        <v>9</v>
      </c>
      <c r="T486" s="357">
        <f t="shared" si="159"/>
        <v>0</v>
      </c>
      <c r="U486" s="357">
        <f>$U$205</f>
        <v>2</v>
      </c>
      <c r="V486" s="359">
        <f>$V$205</f>
        <v>6</v>
      </c>
      <c r="W486" s="357"/>
      <c r="X486" s="359">
        <f t="shared" si="157"/>
        <v>0</v>
      </c>
      <c r="AF486"/>
      <c r="AG486"/>
    </row>
    <row r="487" spans="9:33" ht="15" customHeight="1" outlineLevel="1">
      <c r="I487" s="351" t="s">
        <v>333</v>
      </c>
      <c r="J487" s="279" t="s">
        <v>334</v>
      </c>
      <c r="K487" s="357">
        <f t="shared" si="149"/>
        <v>39600</v>
      </c>
      <c r="L487" s="365">
        <f t="shared" si="150"/>
        <v>0.08</v>
      </c>
      <c r="M487" s="365">
        <f t="shared" si="151"/>
        <v>0.2</v>
      </c>
      <c r="N487" s="365">
        <f t="shared" si="152"/>
        <v>8.3333333333333329E-2</v>
      </c>
      <c r="O487" s="365">
        <f t="shared" si="153"/>
        <v>2.7777777777777776E-2</v>
      </c>
      <c r="P487" s="365">
        <f t="shared" si="154"/>
        <v>0.1978</v>
      </c>
      <c r="Q487" s="384">
        <f t="shared" si="155"/>
        <v>62920.880000000005</v>
      </c>
      <c r="R487" s="357">
        <f t="shared" si="158"/>
        <v>0</v>
      </c>
      <c r="S487" s="356">
        <v>9</v>
      </c>
      <c r="T487" s="357">
        <f t="shared" si="159"/>
        <v>0</v>
      </c>
      <c r="U487" s="357">
        <f>$U$206</f>
        <v>5</v>
      </c>
      <c r="V487" s="359">
        <f>$V$206</f>
        <v>6</v>
      </c>
      <c r="W487" s="357"/>
      <c r="X487" s="359">
        <f t="shared" si="157"/>
        <v>0</v>
      </c>
      <c r="AF487"/>
      <c r="AG487"/>
    </row>
    <row r="488" spans="9:33" ht="15" customHeight="1" outlineLevel="1">
      <c r="I488" s="351" t="s">
        <v>335</v>
      </c>
      <c r="J488" s="279" t="s">
        <v>336</v>
      </c>
      <c r="K488" s="357">
        <f t="shared" si="149"/>
        <v>27720</v>
      </c>
      <c r="L488" s="365">
        <f t="shared" si="150"/>
        <v>0.08</v>
      </c>
      <c r="M488" s="365">
        <f t="shared" si="151"/>
        <v>0.2</v>
      </c>
      <c r="N488" s="365">
        <f t="shared" si="152"/>
        <v>8.3333333333333329E-2</v>
      </c>
      <c r="O488" s="365">
        <f t="shared" si="153"/>
        <v>2.7777777777777776E-2</v>
      </c>
      <c r="P488" s="365">
        <f t="shared" si="154"/>
        <v>0.1978</v>
      </c>
      <c r="Q488" s="384">
        <f t="shared" si="155"/>
        <v>44044.616000000002</v>
      </c>
      <c r="R488" s="357" t="e">
        <f t="shared" si="158"/>
        <v>#DIV/0!</v>
      </c>
      <c r="S488" s="356">
        <v>9</v>
      </c>
      <c r="T488" s="357" t="e">
        <f t="shared" si="159"/>
        <v>#DIV/0!</v>
      </c>
      <c r="U488" s="357">
        <f>$U$207</f>
        <v>3.5</v>
      </c>
      <c r="V488" s="359">
        <f>$V$207</f>
        <v>6</v>
      </c>
      <c r="W488" s="357"/>
      <c r="X488" s="359" t="e">
        <f t="shared" si="157"/>
        <v>#DIV/0!</v>
      </c>
      <c r="AF488"/>
      <c r="AG488"/>
    </row>
    <row r="489" spans="9:33" ht="15" customHeight="1" outlineLevel="1">
      <c r="I489" s="351" t="s">
        <v>335</v>
      </c>
      <c r="J489" s="279" t="s">
        <v>337</v>
      </c>
      <c r="K489" s="352"/>
      <c r="L489" s="365">
        <f t="shared" si="150"/>
        <v>0.08</v>
      </c>
      <c r="M489" s="365">
        <f t="shared" si="151"/>
        <v>0.2</v>
      </c>
      <c r="N489" s="365">
        <f t="shared" si="152"/>
        <v>8.3333333333333329E-2</v>
      </c>
      <c r="O489" s="365">
        <f t="shared" si="153"/>
        <v>2.7777777777777776E-2</v>
      </c>
      <c r="P489" s="365">
        <f t="shared" si="154"/>
        <v>0.1978</v>
      </c>
      <c r="Q489" s="384">
        <f t="shared" si="155"/>
        <v>0</v>
      </c>
      <c r="R489" s="357">
        <f t="shared" si="158"/>
        <v>1</v>
      </c>
      <c r="S489" s="356">
        <v>9</v>
      </c>
      <c r="T489" s="357">
        <f t="shared" si="159"/>
        <v>1</v>
      </c>
      <c r="U489" s="357">
        <f>$U$208</f>
        <v>3.5</v>
      </c>
      <c r="V489" s="359">
        <f>$V$208</f>
        <v>6</v>
      </c>
      <c r="W489" s="357"/>
      <c r="X489" s="359">
        <f t="shared" si="157"/>
        <v>1</v>
      </c>
      <c r="AF489"/>
      <c r="AG489"/>
    </row>
    <row r="490" spans="9:33" ht="15" customHeight="1" outlineLevel="1">
      <c r="I490" s="285"/>
      <c r="J490" s="279"/>
      <c r="K490" s="341"/>
      <c r="L490" s="279"/>
      <c r="M490" s="279"/>
      <c r="N490" s="279"/>
      <c r="O490" s="279"/>
      <c r="P490" s="279"/>
      <c r="Q490" s="279"/>
      <c r="R490" s="279"/>
      <c r="S490" s="373"/>
      <c r="T490" s="279"/>
      <c r="U490" s="279"/>
      <c r="V490" s="378"/>
      <c r="W490" s="279"/>
      <c r="X490" s="342"/>
      <c r="AF490"/>
      <c r="AG490"/>
    </row>
    <row r="491" spans="9:33" ht="15" customHeight="1" outlineLevel="1">
      <c r="I491" s="375" t="s">
        <v>338</v>
      </c>
      <c r="J491" s="279"/>
      <c r="K491" s="341"/>
      <c r="L491" s="279"/>
      <c r="M491" s="279"/>
      <c r="N491" s="279"/>
      <c r="O491" s="279"/>
      <c r="P491" s="279"/>
      <c r="Q491" s="279"/>
      <c r="R491" s="279"/>
      <c r="S491" s="373"/>
      <c r="T491" s="279"/>
      <c r="U491" s="279"/>
      <c r="V491" s="378"/>
      <c r="W491" s="279"/>
      <c r="X491" s="342"/>
      <c r="AF491"/>
      <c r="AG491"/>
    </row>
    <row r="492" spans="9:33" ht="15" customHeight="1" outlineLevel="1">
      <c r="I492" s="285"/>
      <c r="J492" s="279"/>
      <c r="K492" s="341"/>
      <c r="L492" s="279"/>
      <c r="M492" s="279"/>
      <c r="N492" s="279"/>
      <c r="O492" s="279"/>
      <c r="P492" s="279"/>
      <c r="Q492" s="279"/>
      <c r="R492" s="279"/>
      <c r="S492" s="373"/>
      <c r="T492" s="279"/>
      <c r="U492" s="279"/>
      <c r="V492" s="378"/>
      <c r="W492" s="279"/>
      <c r="X492" s="342"/>
      <c r="AF492"/>
      <c r="AG492"/>
    </row>
    <row r="493" spans="9:33" ht="15" customHeight="1" outlineLevel="1">
      <c r="I493" s="351" t="s">
        <v>341</v>
      </c>
      <c r="J493" s="279"/>
      <c r="K493" s="357">
        <f>$J$176*U493*V493</f>
        <v>39600</v>
      </c>
      <c r="L493" s="365">
        <f>$L$192</f>
        <v>0.08</v>
      </c>
      <c r="M493" s="365">
        <f>$M$192</f>
        <v>0.2</v>
      </c>
      <c r="N493" s="365">
        <f>$N$192</f>
        <v>8.3333333333333329E-2</v>
      </c>
      <c r="O493" s="365">
        <f>$O$192</f>
        <v>2.7777777777777776E-2</v>
      </c>
      <c r="P493" s="365">
        <f>$P$192</f>
        <v>0.1978</v>
      </c>
      <c r="Q493" s="384">
        <f>K493*(1+SUM(L493:P493))</f>
        <v>62920.880000000005</v>
      </c>
      <c r="R493" s="355">
        <f>SUMIFS('PREMISSAS GERAIS'!$I$38:$I$66,'PREMISSAS GERAIS'!$B$38:$B$66,$J$68,'PREMISSAS GERAIS'!$C$38:$C$66,S493)</f>
        <v>0</v>
      </c>
      <c r="S493" s="356">
        <v>9</v>
      </c>
      <c r="T493" s="357">
        <f t="shared" ref="T493:T496" si="160">R493</f>
        <v>0</v>
      </c>
      <c r="U493" s="357">
        <f>$U$212</f>
        <v>2.5</v>
      </c>
      <c r="V493" s="359">
        <f>$V$212</f>
        <v>12</v>
      </c>
      <c r="W493" s="357">
        <f>T493</f>
        <v>0</v>
      </c>
      <c r="X493" s="359"/>
      <c r="AF493"/>
      <c r="AG493"/>
    </row>
    <row r="494" spans="9:33" ht="15" customHeight="1" outlineLevel="1">
      <c r="I494" s="351" t="s">
        <v>342</v>
      </c>
      <c r="J494" s="279"/>
      <c r="K494" s="357">
        <f>$J$176*U494*V494</f>
        <v>39600</v>
      </c>
      <c r="L494" s="365">
        <f>$L$192</f>
        <v>0.08</v>
      </c>
      <c r="M494" s="365">
        <f>$M$192</f>
        <v>0.2</v>
      </c>
      <c r="N494" s="365">
        <f>$N$192</f>
        <v>8.3333333333333329E-2</v>
      </c>
      <c r="O494" s="365">
        <f>$O$192</f>
        <v>2.7777777777777776E-2</v>
      </c>
      <c r="P494" s="365">
        <f>$P$192</f>
        <v>0.1978</v>
      </c>
      <c r="Q494" s="384">
        <f t="shared" ref="Q494:Q496" si="161">K494*(1+SUM(L494:P494))</f>
        <v>62920.880000000005</v>
      </c>
      <c r="R494" s="355">
        <f>SUMIFS('PREMISSAS GERAIS'!$J$38:$J$66,'PREMISSAS GERAIS'!$B$38:$B$66,$J$68,'PREMISSAS GERAIS'!$C$38:$C$66,S494)</f>
        <v>0</v>
      </c>
      <c r="S494" s="356">
        <v>9</v>
      </c>
      <c r="T494" s="357">
        <f t="shared" si="160"/>
        <v>0</v>
      </c>
      <c r="U494" s="357">
        <f>$U$213</f>
        <v>2.5</v>
      </c>
      <c r="V494" s="359">
        <f>$V$213</f>
        <v>12</v>
      </c>
      <c r="W494" s="357"/>
      <c r="X494" s="359"/>
      <c r="AF494"/>
      <c r="AG494"/>
    </row>
    <row r="495" spans="9:33" ht="15" customHeight="1" outlineLevel="1">
      <c r="I495" s="351" t="s">
        <v>343</v>
      </c>
      <c r="J495" s="279"/>
      <c r="K495" s="357">
        <f>$J$176*U495*V495</f>
        <v>11880</v>
      </c>
      <c r="L495" s="365">
        <f>$L$192</f>
        <v>0.08</v>
      </c>
      <c r="M495" s="365">
        <f>$M$192</f>
        <v>0.2</v>
      </c>
      <c r="N495" s="365">
        <f>$N$192</f>
        <v>8.3333333333333329E-2</v>
      </c>
      <c r="O495" s="365">
        <f>$O$192</f>
        <v>2.7777777777777776E-2</v>
      </c>
      <c r="P495" s="365">
        <f>$P$192</f>
        <v>0.1978</v>
      </c>
      <c r="Q495" s="384">
        <f t="shared" si="161"/>
        <v>18876.263999999999</v>
      </c>
      <c r="R495" s="355">
        <f>SUMIFS('PREMISSAS GERAIS'!$K$38:$K$66,'PREMISSAS GERAIS'!$B$38:$B$66,$J$68,'PREMISSAS GERAIS'!$C$38:$C$66,S495)</f>
        <v>0</v>
      </c>
      <c r="S495" s="356">
        <v>9</v>
      </c>
      <c r="T495" s="357">
        <f t="shared" si="160"/>
        <v>0</v>
      </c>
      <c r="U495" s="357">
        <f>$U$214</f>
        <v>1.5</v>
      </c>
      <c r="V495" s="359">
        <f>$V$214</f>
        <v>6</v>
      </c>
      <c r="W495" s="357">
        <f>T495</f>
        <v>0</v>
      </c>
      <c r="X495" s="359"/>
      <c r="AF495"/>
      <c r="AG495"/>
    </row>
    <row r="496" spans="9:33" ht="15" customHeight="1" outlineLevel="1">
      <c r="I496" s="351" t="s">
        <v>344</v>
      </c>
      <c r="J496" s="279"/>
      <c r="K496" s="357">
        <f>$J$176*U496*V496</f>
        <v>23760</v>
      </c>
      <c r="L496" s="365">
        <f>$L$192</f>
        <v>0.08</v>
      </c>
      <c r="M496" s="365">
        <f>$M$192</f>
        <v>0.2</v>
      </c>
      <c r="N496" s="365">
        <f>$N$192</f>
        <v>8.3333333333333329E-2</v>
      </c>
      <c r="O496" s="365">
        <f>$O$192</f>
        <v>2.7777777777777776E-2</v>
      </c>
      <c r="P496" s="365">
        <f>$P$192</f>
        <v>0.1978</v>
      </c>
      <c r="Q496" s="384">
        <f t="shared" si="161"/>
        <v>37752.527999999998</v>
      </c>
      <c r="R496" s="355">
        <f>SUMIFS('PREMISSAS GERAIS'!$L$38:$L$66,'PREMISSAS GERAIS'!$B$38:$B$66,$J$68,'PREMISSAS GERAIS'!$C$38:$C$66,S496)</f>
        <v>0</v>
      </c>
      <c r="S496" s="356">
        <v>9</v>
      </c>
      <c r="T496" s="357">
        <f t="shared" si="160"/>
        <v>0</v>
      </c>
      <c r="U496" s="357">
        <f>$U$215</f>
        <v>1.5</v>
      </c>
      <c r="V496" s="359">
        <f>$V$215</f>
        <v>12</v>
      </c>
      <c r="W496" s="357">
        <f>T496</f>
        <v>0</v>
      </c>
      <c r="X496" s="359"/>
      <c r="AF496"/>
      <c r="AG496"/>
    </row>
    <row r="497" spans="9:33" ht="15" customHeight="1" outlineLevel="1">
      <c r="I497" s="285"/>
      <c r="J497" s="279"/>
      <c r="K497" s="341"/>
      <c r="L497" s="279"/>
      <c r="M497" s="279"/>
      <c r="N497" s="279"/>
      <c r="O497" s="279"/>
      <c r="P497" s="279"/>
      <c r="Q497" s="279"/>
      <c r="R497" s="279"/>
      <c r="S497" s="373"/>
      <c r="T497" s="341"/>
      <c r="U497" s="341"/>
      <c r="V497" s="378"/>
      <c r="W497" s="341"/>
      <c r="X497" s="378"/>
      <c r="AF497"/>
      <c r="AG497"/>
    </row>
    <row r="498" spans="9:33" ht="15" customHeight="1" outlineLevel="1">
      <c r="I498" s="375" t="s">
        <v>345</v>
      </c>
      <c r="J498" s="279"/>
      <c r="K498" s="341"/>
      <c r="L498" s="279"/>
      <c r="M498" s="279"/>
      <c r="N498" s="279"/>
      <c r="O498" s="279"/>
      <c r="P498" s="279"/>
      <c r="Q498" s="279"/>
      <c r="R498" s="279"/>
      <c r="S498" s="373"/>
      <c r="T498" s="341"/>
      <c r="U498" s="341"/>
      <c r="V498" s="378"/>
      <c r="W498" s="341"/>
      <c r="X498" s="378"/>
      <c r="AF498"/>
      <c r="AG498"/>
    </row>
    <row r="499" spans="9:33" ht="15" customHeight="1" outlineLevel="1">
      <c r="I499" s="285"/>
      <c r="J499" s="279"/>
      <c r="K499" s="341"/>
      <c r="L499" s="279"/>
      <c r="M499" s="279"/>
      <c r="N499" s="279"/>
      <c r="O499" s="279"/>
      <c r="P499" s="279"/>
      <c r="Q499" s="279"/>
      <c r="R499" s="279"/>
      <c r="S499" s="373"/>
      <c r="T499" s="341"/>
      <c r="U499" s="341"/>
      <c r="V499" s="378"/>
      <c r="W499" s="341"/>
      <c r="X499" s="378"/>
      <c r="AF499"/>
      <c r="AG499"/>
    </row>
    <row r="500" spans="9:33" ht="15" customHeight="1" outlineLevel="1">
      <c r="I500" s="351" t="s">
        <v>346</v>
      </c>
      <c r="J500" s="279"/>
      <c r="K500" s="357">
        <f>$J$176*U500*12</f>
        <v>39600</v>
      </c>
      <c r="L500" s="365">
        <f>$L$192</f>
        <v>0.08</v>
      </c>
      <c r="M500" s="365">
        <f>$M$192</f>
        <v>0.2</v>
      </c>
      <c r="N500" s="365">
        <f>$N$192</f>
        <v>8.3333333333333329E-2</v>
      </c>
      <c r="O500" s="365">
        <f>$O$192</f>
        <v>2.7777777777777776E-2</v>
      </c>
      <c r="P500" s="365">
        <f>$P$192</f>
        <v>0.1978</v>
      </c>
      <c r="Q500" s="384">
        <f>K500*(1+SUM(L500:P500))</f>
        <v>62920.880000000005</v>
      </c>
      <c r="R500" s="355">
        <f>SUMIFS('PREMISSAS GERAIS'!$M$38:$M$66,'PREMISSAS GERAIS'!$B$38:$B$66,$J$68,'PREMISSAS GERAIS'!$C$38:$C$66,S500)</f>
        <v>0</v>
      </c>
      <c r="S500" s="356">
        <v>9</v>
      </c>
      <c r="T500" s="357">
        <f t="shared" ref="T500:T501" si="162">R500</f>
        <v>0</v>
      </c>
      <c r="U500" s="357">
        <f>$U$219</f>
        <v>2.5</v>
      </c>
      <c r="V500" s="359">
        <f t="shared" ref="V500:V501" si="163">V465</f>
        <v>1.5</v>
      </c>
      <c r="W500" s="357">
        <f>T500</f>
        <v>0</v>
      </c>
      <c r="X500" s="359"/>
      <c r="AF500"/>
      <c r="AG500"/>
    </row>
    <row r="501" spans="9:33" ht="15" customHeight="1" outlineLevel="1">
      <c r="I501" s="285" t="s">
        <v>347</v>
      </c>
      <c r="J501" s="279"/>
      <c r="K501" s="357">
        <f>$J$176*U501*12</f>
        <v>23760</v>
      </c>
      <c r="L501" s="365">
        <f>$L$192</f>
        <v>0.08</v>
      </c>
      <c r="M501" s="365">
        <f>$M$192</f>
        <v>0.2</v>
      </c>
      <c r="N501" s="365">
        <f>$N$192</f>
        <v>8.3333333333333329E-2</v>
      </c>
      <c r="O501" s="365">
        <f>$O$192</f>
        <v>2.7777777777777776E-2</v>
      </c>
      <c r="P501" s="365">
        <f>$P$192</f>
        <v>0.1978</v>
      </c>
      <c r="Q501" s="384">
        <f>K501*(1+SUM(L501:P501))</f>
        <v>37752.527999999998</v>
      </c>
      <c r="R501" s="355">
        <f>SUMIFS('PREMISSAS GERAIS'!$N$38:$N$66,'PREMISSAS GERAIS'!$B$38:$B$66,$J$68,'PREMISSAS GERAIS'!$C$38:$C$66,S501)</f>
        <v>0</v>
      </c>
      <c r="S501" s="356">
        <v>9</v>
      </c>
      <c r="T501" s="357">
        <f t="shared" si="162"/>
        <v>0</v>
      </c>
      <c r="U501" s="357">
        <f>$U$220</f>
        <v>1.5</v>
      </c>
      <c r="V501" s="359">
        <f t="shared" si="163"/>
        <v>0</v>
      </c>
      <c r="W501" s="357">
        <f>T501</f>
        <v>0</v>
      </c>
      <c r="X501" s="359"/>
      <c r="AF501"/>
      <c r="AG501"/>
    </row>
    <row r="502" spans="9:33" ht="15" customHeight="1" outlineLevel="1">
      <c r="I502" s="305"/>
      <c r="J502" s="306"/>
      <c r="K502" s="306"/>
      <c r="L502" s="306"/>
      <c r="M502" s="306"/>
      <c r="N502" s="306"/>
      <c r="O502" s="306"/>
      <c r="P502" s="306"/>
      <c r="Q502" s="306"/>
      <c r="R502" s="306"/>
      <c r="S502" s="380"/>
      <c r="T502" s="306"/>
      <c r="U502" s="306"/>
      <c r="V502" s="381"/>
      <c r="W502" s="306"/>
      <c r="X502" s="381"/>
      <c r="AF502"/>
      <c r="AG502"/>
    </row>
    <row r="503" spans="9:33" ht="15" customHeight="1" outlineLevel="1">
      <c r="I503" s="279"/>
      <c r="J503" s="279"/>
      <c r="K503" s="279"/>
      <c r="L503" s="279"/>
      <c r="M503" s="279"/>
      <c r="N503" s="279"/>
      <c r="O503" s="279"/>
      <c r="P503" s="279"/>
      <c r="Q503" s="279"/>
      <c r="R503" s="279"/>
      <c r="S503" s="279"/>
      <c r="T503" s="279"/>
      <c r="U503" s="279"/>
      <c r="V503" s="279"/>
      <c r="W503" s="279"/>
      <c r="X503" s="342"/>
      <c r="AF503"/>
      <c r="AG503"/>
    </row>
    <row r="504" spans="9:33" ht="15" customHeight="1" outlineLevel="1" thickBot="1">
      <c r="I504" s="337" t="s">
        <v>376</v>
      </c>
      <c r="J504" s="338"/>
      <c r="K504" s="338" t="s">
        <v>296</v>
      </c>
      <c r="L504" s="338" t="s">
        <v>297</v>
      </c>
      <c r="M504" s="338" t="s">
        <v>298</v>
      </c>
      <c r="N504" s="338" t="s">
        <v>299</v>
      </c>
      <c r="O504" s="338" t="s">
        <v>300</v>
      </c>
      <c r="P504" s="338" t="s">
        <v>301</v>
      </c>
      <c r="Q504" s="338" t="s">
        <v>302</v>
      </c>
      <c r="R504" s="338" t="s">
        <v>303</v>
      </c>
      <c r="S504" s="339" t="s">
        <v>3</v>
      </c>
      <c r="T504" s="338"/>
      <c r="U504" s="338"/>
      <c r="V504" s="340"/>
      <c r="W504" s="338"/>
      <c r="X504" s="340"/>
      <c r="AF504"/>
      <c r="AG504"/>
    </row>
    <row r="505" spans="9:33" ht="15" customHeight="1" outlineLevel="1">
      <c r="I505" s="285"/>
      <c r="J505" s="279"/>
      <c r="K505" s="279"/>
      <c r="L505" s="279"/>
      <c r="M505" s="279"/>
      <c r="N505" s="279"/>
      <c r="O505" s="279"/>
      <c r="P505" s="279"/>
      <c r="Q505" s="279"/>
      <c r="R505" s="279"/>
      <c r="S505" s="341"/>
      <c r="T505" s="279"/>
      <c r="U505" s="279"/>
      <c r="V505" s="342"/>
      <c r="W505" s="279"/>
      <c r="X505" s="342"/>
      <c r="AF505"/>
      <c r="AG505"/>
    </row>
    <row r="506" spans="9:33" ht="15" customHeight="1" outlineLevel="1">
      <c r="I506" s="343" t="s">
        <v>310</v>
      </c>
      <c r="J506" s="279"/>
      <c r="K506" s="279"/>
      <c r="L506" s="279"/>
      <c r="M506" s="279"/>
      <c r="N506" s="279"/>
      <c r="O506" s="279"/>
      <c r="P506" s="279"/>
      <c r="Q506" s="279"/>
      <c r="R506" s="279"/>
      <c r="S506" s="341"/>
      <c r="T506" s="279"/>
      <c r="U506" s="279"/>
      <c r="V506" s="342"/>
      <c r="W506" s="279"/>
      <c r="X506" s="342"/>
      <c r="AF506"/>
      <c r="AG506"/>
    </row>
    <row r="507" spans="9:33" ht="15" customHeight="1" outlineLevel="1">
      <c r="I507" s="285"/>
      <c r="J507" s="279"/>
      <c r="K507" s="279"/>
      <c r="L507" s="279"/>
      <c r="M507" s="279"/>
      <c r="N507" s="279"/>
      <c r="O507" s="279"/>
      <c r="P507" s="279"/>
      <c r="Q507" s="279"/>
      <c r="R507" s="279"/>
      <c r="S507" s="341"/>
      <c r="T507" s="279"/>
      <c r="U507" s="279"/>
      <c r="V507" s="342"/>
      <c r="W507" s="279"/>
      <c r="X507" s="342"/>
      <c r="AF507"/>
      <c r="AG507"/>
    </row>
    <row r="508" spans="9:33" ht="15" customHeight="1" outlineLevel="1">
      <c r="I508" s="351" t="s">
        <v>314</v>
      </c>
      <c r="J508" s="279"/>
      <c r="K508" s="357">
        <f>$J$176*U508*V508</f>
        <v>110880</v>
      </c>
      <c r="L508" s="365">
        <f>$L$192</f>
        <v>0.08</v>
      </c>
      <c r="M508" s="365">
        <f>$M$192</f>
        <v>0.2</v>
      </c>
      <c r="N508" s="365">
        <f>$N$192</f>
        <v>8.3333333333333329E-2</v>
      </c>
      <c r="O508" s="365">
        <f>$O$192</f>
        <v>2.7777777777777776E-2</v>
      </c>
      <c r="P508" s="365">
        <f>$P$192</f>
        <v>0.1978</v>
      </c>
      <c r="Q508" s="384">
        <f>K508*(1+SUM(L508:P508))</f>
        <v>176178.46400000001</v>
      </c>
      <c r="R508" s="355">
        <f>SUMIFS('PREMISSAS GERAIS'!$D$38:$D$66,'PREMISSAS GERAIS'!$B$38:$B$66,$J$68,'PREMISSAS GERAIS'!$C$38:$C$66,S508)</f>
        <v>0</v>
      </c>
      <c r="S508" s="356">
        <v>10</v>
      </c>
      <c r="T508" s="357">
        <f>R508</f>
        <v>0</v>
      </c>
      <c r="U508" s="357">
        <f>$U$192</f>
        <v>7</v>
      </c>
      <c r="V508" s="359">
        <f>$V$192</f>
        <v>12</v>
      </c>
      <c r="W508" s="357"/>
      <c r="X508" s="359">
        <f>T508</f>
        <v>0</v>
      </c>
      <c r="AF508"/>
      <c r="AG508"/>
    </row>
    <row r="509" spans="9:33" ht="15" customHeight="1" outlineLevel="1">
      <c r="I509" s="351" t="s">
        <v>315</v>
      </c>
      <c r="J509" s="279"/>
      <c r="K509" s="357">
        <f>$J$176*U509*V509</f>
        <v>31680</v>
      </c>
      <c r="L509" s="365">
        <f>$L$192</f>
        <v>0.08</v>
      </c>
      <c r="M509" s="365">
        <f>$M$192</f>
        <v>0.2</v>
      </c>
      <c r="N509" s="365">
        <f>$N$192</f>
        <v>8.3333333333333329E-2</v>
      </c>
      <c r="O509" s="365">
        <f>$O$192</f>
        <v>2.7777777777777776E-2</v>
      </c>
      <c r="P509" s="365">
        <f>$P$192</f>
        <v>0.1978</v>
      </c>
      <c r="Q509" s="384">
        <f>K509*(1+SUM(L509:P509))</f>
        <v>50336.704000000005</v>
      </c>
      <c r="R509" s="355">
        <f>SUMIFS('PREMISSAS GERAIS'!$E$38:$E$66,'PREMISSAS GERAIS'!$B$38:$B$66,$J$68,'PREMISSAS GERAIS'!$C$38:$C$66,S509)</f>
        <v>0</v>
      </c>
      <c r="S509" s="356">
        <v>10</v>
      </c>
      <c r="T509" s="357">
        <f t="shared" ref="T509:T510" si="164">R509</f>
        <v>0</v>
      </c>
      <c r="U509" s="357">
        <f>$U$193</f>
        <v>4</v>
      </c>
      <c r="V509" s="359">
        <f>$V$193</f>
        <v>6</v>
      </c>
      <c r="W509" s="357"/>
      <c r="X509" s="359">
        <f>T509</f>
        <v>0</v>
      </c>
      <c r="AF509"/>
      <c r="AG509"/>
    </row>
    <row r="510" spans="9:33" ht="15" customHeight="1" outlineLevel="1">
      <c r="I510" s="351" t="s">
        <v>316</v>
      </c>
      <c r="J510" s="279"/>
      <c r="K510" s="357">
        <f>$J$176*U510*V510</f>
        <v>23760</v>
      </c>
      <c r="L510" s="365">
        <f>$L$192</f>
        <v>0.08</v>
      </c>
      <c r="M510" s="365">
        <f>$M$192</f>
        <v>0.2</v>
      </c>
      <c r="N510" s="365">
        <f>$N$192</f>
        <v>8.3333333333333329E-2</v>
      </c>
      <c r="O510" s="365">
        <f>$O$192</f>
        <v>2.7777777777777776E-2</v>
      </c>
      <c r="P510" s="365">
        <f>$P$192</f>
        <v>0.1978</v>
      </c>
      <c r="Q510" s="384">
        <f>K510*(1+SUM(L510:P510))</f>
        <v>37752.527999999998</v>
      </c>
      <c r="R510" s="355">
        <f>SUMIFS('PREMISSAS GERAIS'!$F$38:$F$66,'PREMISSAS GERAIS'!$B$38:$B$66,$J$68,'PREMISSAS GERAIS'!$C$38:$C$66,S510)</f>
        <v>0</v>
      </c>
      <c r="S510" s="356">
        <v>10</v>
      </c>
      <c r="T510" s="357">
        <f t="shared" si="164"/>
        <v>0</v>
      </c>
      <c r="U510" s="357">
        <f>$U$194</f>
        <v>3</v>
      </c>
      <c r="V510" s="359">
        <f>$V$194</f>
        <v>6</v>
      </c>
      <c r="W510" s="357"/>
      <c r="X510" s="359">
        <f>T510</f>
        <v>0</v>
      </c>
      <c r="AF510"/>
      <c r="AG510"/>
    </row>
    <row r="511" spans="9:33" ht="15" customHeight="1" outlineLevel="1">
      <c r="I511" s="285"/>
      <c r="J511" s="279"/>
      <c r="K511" s="385"/>
      <c r="L511" s="279"/>
      <c r="M511" s="279"/>
      <c r="N511" s="279"/>
      <c r="O511" s="279"/>
      <c r="P511" s="279"/>
      <c r="Q511" s="279"/>
      <c r="R511" s="279"/>
      <c r="S511" s="373"/>
      <c r="T511" s="279"/>
      <c r="U511" s="279"/>
      <c r="V511" s="378"/>
      <c r="W511" s="279"/>
      <c r="X511" s="342"/>
      <c r="AF511"/>
      <c r="AG511"/>
    </row>
    <row r="512" spans="9:33" ht="15" customHeight="1" outlineLevel="1">
      <c r="I512" s="375" t="s">
        <v>318</v>
      </c>
      <c r="J512" s="279"/>
      <c r="K512" s="341"/>
      <c r="L512" s="279"/>
      <c r="M512" s="279"/>
      <c r="N512" s="279"/>
      <c r="O512" s="279"/>
      <c r="P512" s="279"/>
      <c r="Q512" s="279"/>
      <c r="R512" s="279"/>
      <c r="S512" s="373"/>
      <c r="T512" s="279"/>
      <c r="U512" s="279"/>
      <c r="V512" s="378"/>
      <c r="W512" s="279"/>
      <c r="X512" s="342"/>
      <c r="AF512"/>
      <c r="AG512"/>
    </row>
    <row r="513" spans="9:33" ht="15" customHeight="1" outlineLevel="1">
      <c r="I513" s="285"/>
      <c r="J513" s="279"/>
      <c r="K513" s="341"/>
      <c r="L513" s="279"/>
      <c r="M513" s="279"/>
      <c r="N513" s="279"/>
      <c r="O513" s="279"/>
      <c r="P513" s="279"/>
      <c r="Q513" s="279"/>
      <c r="R513" s="279"/>
      <c r="S513" s="373"/>
      <c r="T513" s="279"/>
      <c r="U513" s="279"/>
      <c r="V513" s="378"/>
      <c r="W513" s="279"/>
      <c r="X513" s="342"/>
      <c r="AF513"/>
      <c r="AG513"/>
    </row>
    <row r="514" spans="9:33" ht="15" customHeight="1" outlineLevel="1">
      <c r="I514" s="351" t="s">
        <v>320</v>
      </c>
      <c r="J514" s="279"/>
      <c r="K514" s="357">
        <f t="shared" ref="K514:K523" si="165">$J$176*U514*V514</f>
        <v>31680</v>
      </c>
      <c r="L514" s="365">
        <f t="shared" ref="L514:L524" si="166">$L$192</f>
        <v>0.08</v>
      </c>
      <c r="M514" s="365">
        <f t="shared" ref="M514:M524" si="167">$M$192</f>
        <v>0.2</v>
      </c>
      <c r="N514" s="365">
        <f t="shared" ref="N514:N524" si="168">$N$192</f>
        <v>8.3333333333333329E-2</v>
      </c>
      <c r="O514" s="365">
        <f t="shared" ref="O514:O524" si="169">$O$192</f>
        <v>2.7777777777777776E-2</v>
      </c>
      <c r="P514" s="365">
        <f t="shared" ref="P514:P524" si="170">$P$192</f>
        <v>0.1978</v>
      </c>
      <c r="Q514" s="384">
        <f t="shared" ref="Q514:Q524" si="171">K514*(1+SUM(L514:P514))</f>
        <v>50336.704000000005</v>
      </c>
      <c r="R514" s="355" t="e">
        <f>IF(SUM($R516:$R524)&gt;1,SUMIFS('PREMISSAS GERAIS'!$G$38:$G$66,'PREMISSAS GERAIS'!$B$38:$B$66,$J$68,'PREMISSAS GERAIS'!$C$38:$C$66,S514),0)</f>
        <v>#DIV/0!</v>
      </c>
      <c r="S514" s="356">
        <v>10</v>
      </c>
      <c r="T514" s="357" t="e">
        <f t="shared" ref="T514:T515" si="172">R514</f>
        <v>#DIV/0!</v>
      </c>
      <c r="U514" s="357">
        <f>$U$198</f>
        <v>4</v>
      </c>
      <c r="V514" s="359">
        <f>$V$198</f>
        <v>6</v>
      </c>
      <c r="W514" s="357"/>
      <c r="X514" s="359" t="e">
        <f>T514</f>
        <v>#DIV/0!</v>
      </c>
      <c r="AF514"/>
      <c r="AG514"/>
    </row>
    <row r="515" spans="9:33" ht="15" customHeight="1" outlineLevel="1">
      <c r="I515" s="351" t="s">
        <v>321</v>
      </c>
      <c r="J515" s="279"/>
      <c r="K515" s="357">
        <f t="shared" si="165"/>
        <v>27720</v>
      </c>
      <c r="L515" s="365">
        <f t="shared" si="166"/>
        <v>0.08</v>
      </c>
      <c r="M515" s="365">
        <f t="shared" si="167"/>
        <v>0.2</v>
      </c>
      <c r="N515" s="365">
        <f t="shared" si="168"/>
        <v>8.3333333333333329E-2</v>
      </c>
      <c r="O515" s="365">
        <f t="shared" si="169"/>
        <v>2.7777777777777776E-2</v>
      </c>
      <c r="P515" s="365">
        <f t="shared" si="170"/>
        <v>0.1978</v>
      </c>
      <c r="Q515" s="384">
        <f t="shared" si="171"/>
        <v>44044.616000000002</v>
      </c>
      <c r="R515" s="355" t="e">
        <f>IF(SUM($R516:$R524)&gt;1,SUMIFS('PREMISSAS GERAIS'!$H$38:$H$66,'PREMISSAS GERAIS'!$B$38:$B$66,$J$68,'PREMISSAS GERAIS'!$C$38:$C$66,S515),0)</f>
        <v>#DIV/0!</v>
      </c>
      <c r="S515" s="356">
        <v>10</v>
      </c>
      <c r="T515" s="357" t="e">
        <f t="shared" si="172"/>
        <v>#DIV/0!</v>
      </c>
      <c r="U515" s="357">
        <f>$U$199</f>
        <v>3.5</v>
      </c>
      <c r="V515" s="359">
        <f>$V$199</f>
        <v>6</v>
      </c>
      <c r="W515" s="357"/>
      <c r="X515" s="359" t="e">
        <f t="shared" ref="X515:X524" si="173">T515</f>
        <v>#DIV/0!</v>
      </c>
      <c r="AF515"/>
      <c r="AG515"/>
    </row>
    <row r="516" spans="9:33" ht="15" customHeight="1" outlineLevel="1">
      <c r="I516" s="351" t="s">
        <v>323</v>
      </c>
      <c r="J516" s="279" t="s">
        <v>139</v>
      </c>
      <c r="K516" s="357">
        <f t="shared" si="165"/>
        <v>23760</v>
      </c>
      <c r="L516" s="365">
        <f t="shared" si="166"/>
        <v>0.08</v>
      </c>
      <c r="M516" s="365">
        <f t="shared" si="167"/>
        <v>0.2</v>
      </c>
      <c r="N516" s="365">
        <f t="shared" si="168"/>
        <v>8.3333333333333329E-2</v>
      </c>
      <c r="O516" s="365">
        <f t="shared" si="169"/>
        <v>2.7777777777777776E-2</v>
      </c>
      <c r="P516" s="365">
        <f t="shared" si="170"/>
        <v>0.1978</v>
      </c>
      <c r="Q516" s="384">
        <f t="shared" si="171"/>
        <v>37752.527999999998</v>
      </c>
      <c r="R516" s="357">
        <f t="shared" ref="R516:R524" si="174">SUMIFS($P$1949:$P$2857,$I$1949:$I$2857,$J516,$V$1949:$V$2857,S516)</f>
        <v>0</v>
      </c>
      <c r="S516" s="356">
        <v>10</v>
      </c>
      <c r="T516" s="357">
        <f t="shared" ref="T516:T524" si="175">SUMIFS($W$1949:$W$2857,$I$1949:$I$2857,$J516,$V$1949:$V$2857,S516)</f>
        <v>0</v>
      </c>
      <c r="U516" s="357">
        <f>$U$200</f>
        <v>3</v>
      </c>
      <c r="V516" s="359">
        <f>$V$200</f>
        <v>6</v>
      </c>
      <c r="W516" s="357"/>
      <c r="X516" s="359">
        <f t="shared" si="173"/>
        <v>0</v>
      </c>
      <c r="AF516"/>
      <c r="AG516"/>
    </row>
    <row r="517" spans="9:33" ht="15" customHeight="1" outlineLevel="1">
      <c r="I517" s="351" t="s">
        <v>324</v>
      </c>
      <c r="J517" s="279" t="s">
        <v>139</v>
      </c>
      <c r="K517" s="357">
        <f t="shared" si="165"/>
        <v>15840</v>
      </c>
      <c r="L517" s="365">
        <f t="shared" si="166"/>
        <v>0.08</v>
      </c>
      <c r="M517" s="365">
        <f t="shared" si="167"/>
        <v>0.2</v>
      </c>
      <c r="N517" s="365">
        <f t="shared" si="168"/>
        <v>8.3333333333333329E-2</v>
      </c>
      <c r="O517" s="365">
        <f t="shared" si="169"/>
        <v>2.7777777777777776E-2</v>
      </c>
      <c r="P517" s="365">
        <f t="shared" si="170"/>
        <v>0.1978</v>
      </c>
      <c r="Q517" s="384">
        <f t="shared" si="171"/>
        <v>25168.352000000003</v>
      </c>
      <c r="R517" s="357">
        <f t="shared" si="174"/>
        <v>0</v>
      </c>
      <c r="S517" s="356">
        <v>10</v>
      </c>
      <c r="T517" s="357">
        <f t="shared" si="175"/>
        <v>0</v>
      </c>
      <c r="U517" s="357">
        <f>$U$201</f>
        <v>2</v>
      </c>
      <c r="V517" s="359">
        <f>$V$201</f>
        <v>6</v>
      </c>
      <c r="W517" s="357"/>
      <c r="X517" s="359">
        <f t="shared" si="173"/>
        <v>0</v>
      </c>
      <c r="AF517"/>
      <c r="AG517"/>
    </row>
    <row r="518" spans="9:33" ht="15" customHeight="1" outlineLevel="1">
      <c r="I518" s="351" t="s">
        <v>326</v>
      </c>
      <c r="J518" s="279" t="s">
        <v>327</v>
      </c>
      <c r="K518" s="357">
        <f t="shared" si="165"/>
        <v>39600</v>
      </c>
      <c r="L518" s="365">
        <f t="shared" si="166"/>
        <v>0.08</v>
      </c>
      <c r="M518" s="365">
        <f t="shared" si="167"/>
        <v>0.2</v>
      </c>
      <c r="N518" s="365">
        <f t="shared" si="168"/>
        <v>8.3333333333333329E-2</v>
      </c>
      <c r="O518" s="365">
        <f t="shared" si="169"/>
        <v>2.7777777777777776E-2</v>
      </c>
      <c r="P518" s="365">
        <f t="shared" si="170"/>
        <v>0.1978</v>
      </c>
      <c r="Q518" s="384">
        <f t="shared" si="171"/>
        <v>62920.880000000005</v>
      </c>
      <c r="R518" s="357">
        <f t="shared" si="174"/>
        <v>0</v>
      </c>
      <c r="S518" s="356">
        <v>10</v>
      </c>
      <c r="T518" s="357">
        <f t="shared" si="175"/>
        <v>0</v>
      </c>
      <c r="U518" s="357">
        <f>$U$202</f>
        <v>5</v>
      </c>
      <c r="V518" s="359">
        <f>$V$202</f>
        <v>6</v>
      </c>
      <c r="W518" s="357"/>
      <c r="X518" s="359">
        <f t="shared" si="173"/>
        <v>0</v>
      </c>
      <c r="AF518"/>
      <c r="AG518"/>
    </row>
    <row r="519" spans="9:33" ht="15" customHeight="1" outlineLevel="1">
      <c r="I519" s="351" t="s">
        <v>328</v>
      </c>
      <c r="J519" s="279" t="s">
        <v>329</v>
      </c>
      <c r="K519" s="357">
        <f t="shared" si="165"/>
        <v>39600</v>
      </c>
      <c r="L519" s="365">
        <f t="shared" si="166"/>
        <v>0.08</v>
      </c>
      <c r="M519" s="365">
        <f t="shared" si="167"/>
        <v>0.2</v>
      </c>
      <c r="N519" s="365">
        <f t="shared" si="168"/>
        <v>8.3333333333333329E-2</v>
      </c>
      <c r="O519" s="365">
        <f t="shared" si="169"/>
        <v>2.7777777777777776E-2</v>
      </c>
      <c r="P519" s="365">
        <f t="shared" si="170"/>
        <v>0.1978</v>
      </c>
      <c r="Q519" s="384">
        <f t="shared" si="171"/>
        <v>62920.880000000005</v>
      </c>
      <c r="R519" s="357">
        <f t="shared" si="174"/>
        <v>0</v>
      </c>
      <c r="S519" s="356">
        <v>10</v>
      </c>
      <c r="T519" s="357">
        <f t="shared" si="175"/>
        <v>0</v>
      </c>
      <c r="U519" s="357">
        <f>$U$203</f>
        <v>5</v>
      </c>
      <c r="V519" s="359">
        <f>$V$203</f>
        <v>6</v>
      </c>
      <c r="W519" s="357"/>
      <c r="X519" s="359">
        <f t="shared" si="173"/>
        <v>0</v>
      </c>
      <c r="AF519"/>
      <c r="AG519"/>
    </row>
    <row r="520" spans="9:33" ht="15" customHeight="1" outlineLevel="1">
      <c r="I520" s="351" t="s">
        <v>330</v>
      </c>
      <c r="J520" s="279" t="s">
        <v>331</v>
      </c>
      <c r="K520" s="357">
        <f t="shared" si="165"/>
        <v>39600</v>
      </c>
      <c r="L520" s="365">
        <f t="shared" si="166"/>
        <v>0.08</v>
      </c>
      <c r="M520" s="365">
        <f t="shared" si="167"/>
        <v>0.2</v>
      </c>
      <c r="N520" s="365">
        <f t="shared" si="168"/>
        <v>8.3333333333333329E-2</v>
      </c>
      <c r="O520" s="365">
        <f t="shared" si="169"/>
        <v>2.7777777777777776E-2</v>
      </c>
      <c r="P520" s="365">
        <f t="shared" si="170"/>
        <v>0.1978</v>
      </c>
      <c r="Q520" s="384">
        <f t="shared" si="171"/>
        <v>62920.880000000005</v>
      </c>
      <c r="R520" s="357">
        <f t="shared" si="174"/>
        <v>0</v>
      </c>
      <c r="S520" s="356">
        <v>10</v>
      </c>
      <c r="T520" s="357">
        <f t="shared" si="175"/>
        <v>0</v>
      </c>
      <c r="U520" s="357">
        <f>$U$204</f>
        <v>5</v>
      </c>
      <c r="V520" s="359">
        <f>$V$204</f>
        <v>6</v>
      </c>
      <c r="W520" s="357"/>
      <c r="X520" s="359">
        <f t="shared" si="173"/>
        <v>0</v>
      </c>
      <c r="AF520"/>
      <c r="AG520"/>
    </row>
    <row r="521" spans="9:33" ht="15" customHeight="1" outlineLevel="1">
      <c r="I521" s="351" t="s">
        <v>332</v>
      </c>
      <c r="J521" s="279" t="s">
        <v>331</v>
      </c>
      <c r="K521" s="357">
        <f t="shared" si="165"/>
        <v>15840</v>
      </c>
      <c r="L521" s="365">
        <f t="shared" si="166"/>
        <v>0.08</v>
      </c>
      <c r="M521" s="365">
        <f t="shared" si="167"/>
        <v>0.2</v>
      </c>
      <c r="N521" s="365">
        <f t="shared" si="168"/>
        <v>8.3333333333333329E-2</v>
      </c>
      <c r="O521" s="365">
        <f t="shared" si="169"/>
        <v>2.7777777777777776E-2</v>
      </c>
      <c r="P521" s="365">
        <f t="shared" si="170"/>
        <v>0.1978</v>
      </c>
      <c r="Q521" s="384">
        <f t="shared" si="171"/>
        <v>25168.352000000003</v>
      </c>
      <c r="R521" s="357">
        <f t="shared" si="174"/>
        <v>0</v>
      </c>
      <c r="S521" s="356">
        <v>10</v>
      </c>
      <c r="T521" s="357">
        <f t="shared" si="175"/>
        <v>0</v>
      </c>
      <c r="U521" s="357">
        <f>$U$205</f>
        <v>2</v>
      </c>
      <c r="V521" s="359">
        <f>$V$205</f>
        <v>6</v>
      </c>
      <c r="W521" s="357"/>
      <c r="X521" s="359">
        <f t="shared" si="173"/>
        <v>0</v>
      </c>
      <c r="AF521"/>
      <c r="AG521"/>
    </row>
    <row r="522" spans="9:33" ht="15" customHeight="1" outlineLevel="1">
      <c r="I522" s="351" t="s">
        <v>333</v>
      </c>
      <c r="J522" s="279" t="s">
        <v>334</v>
      </c>
      <c r="K522" s="357">
        <f t="shared" si="165"/>
        <v>39600</v>
      </c>
      <c r="L522" s="365">
        <f t="shared" si="166"/>
        <v>0.08</v>
      </c>
      <c r="M522" s="365">
        <f t="shared" si="167"/>
        <v>0.2</v>
      </c>
      <c r="N522" s="365">
        <f t="shared" si="168"/>
        <v>8.3333333333333329E-2</v>
      </c>
      <c r="O522" s="365">
        <f t="shared" si="169"/>
        <v>2.7777777777777776E-2</v>
      </c>
      <c r="P522" s="365">
        <f t="shared" si="170"/>
        <v>0.1978</v>
      </c>
      <c r="Q522" s="384">
        <f t="shared" si="171"/>
        <v>62920.880000000005</v>
      </c>
      <c r="R522" s="357">
        <f t="shared" si="174"/>
        <v>0</v>
      </c>
      <c r="S522" s="356">
        <v>10</v>
      </c>
      <c r="T522" s="357">
        <f t="shared" si="175"/>
        <v>0</v>
      </c>
      <c r="U522" s="357">
        <f>$U$206</f>
        <v>5</v>
      </c>
      <c r="V522" s="359">
        <f>$V$206</f>
        <v>6</v>
      </c>
      <c r="W522" s="357"/>
      <c r="X522" s="359">
        <f t="shared" si="173"/>
        <v>0</v>
      </c>
      <c r="AF522"/>
      <c r="AG522"/>
    </row>
    <row r="523" spans="9:33" ht="15" customHeight="1" outlineLevel="1">
      <c r="I523" s="351" t="s">
        <v>335</v>
      </c>
      <c r="J523" s="279" t="s">
        <v>336</v>
      </c>
      <c r="K523" s="357">
        <f t="shared" si="165"/>
        <v>27720</v>
      </c>
      <c r="L523" s="365">
        <f t="shared" si="166"/>
        <v>0.08</v>
      </c>
      <c r="M523" s="365">
        <f t="shared" si="167"/>
        <v>0.2</v>
      </c>
      <c r="N523" s="365">
        <f t="shared" si="168"/>
        <v>8.3333333333333329E-2</v>
      </c>
      <c r="O523" s="365">
        <f t="shared" si="169"/>
        <v>2.7777777777777776E-2</v>
      </c>
      <c r="P523" s="365">
        <f t="shared" si="170"/>
        <v>0.1978</v>
      </c>
      <c r="Q523" s="384">
        <f t="shared" si="171"/>
        <v>44044.616000000002</v>
      </c>
      <c r="R523" s="357" t="e">
        <f t="shared" si="174"/>
        <v>#DIV/0!</v>
      </c>
      <c r="S523" s="356">
        <v>10</v>
      </c>
      <c r="T523" s="357" t="e">
        <f t="shared" si="175"/>
        <v>#DIV/0!</v>
      </c>
      <c r="U523" s="357">
        <f>$U$207</f>
        <v>3.5</v>
      </c>
      <c r="V523" s="359">
        <f>$V$207</f>
        <v>6</v>
      </c>
      <c r="W523" s="357"/>
      <c r="X523" s="359" t="e">
        <f t="shared" si="173"/>
        <v>#DIV/0!</v>
      </c>
      <c r="AF523"/>
      <c r="AG523"/>
    </row>
    <row r="524" spans="9:33" ht="15" customHeight="1" outlineLevel="1">
      <c r="I524" s="351" t="s">
        <v>335</v>
      </c>
      <c r="J524" s="279" t="s">
        <v>337</v>
      </c>
      <c r="K524" s="352"/>
      <c r="L524" s="365">
        <f t="shared" si="166"/>
        <v>0.08</v>
      </c>
      <c r="M524" s="365">
        <f t="shared" si="167"/>
        <v>0.2</v>
      </c>
      <c r="N524" s="365">
        <f t="shared" si="168"/>
        <v>8.3333333333333329E-2</v>
      </c>
      <c r="O524" s="365">
        <f t="shared" si="169"/>
        <v>2.7777777777777776E-2</v>
      </c>
      <c r="P524" s="365">
        <f t="shared" si="170"/>
        <v>0.1978</v>
      </c>
      <c r="Q524" s="384">
        <f t="shared" si="171"/>
        <v>0</v>
      </c>
      <c r="R524" s="357">
        <f t="shared" si="174"/>
        <v>1</v>
      </c>
      <c r="S524" s="356">
        <v>10</v>
      </c>
      <c r="T524" s="357">
        <f t="shared" si="175"/>
        <v>1</v>
      </c>
      <c r="U524" s="357">
        <f>$U$208</f>
        <v>3.5</v>
      </c>
      <c r="V524" s="359">
        <f>$V$208</f>
        <v>6</v>
      </c>
      <c r="W524" s="357"/>
      <c r="X524" s="359">
        <f t="shared" si="173"/>
        <v>1</v>
      </c>
      <c r="AF524"/>
      <c r="AG524"/>
    </row>
    <row r="525" spans="9:33" ht="15" customHeight="1" outlineLevel="1">
      <c r="I525" s="285"/>
      <c r="J525" s="279"/>
      <c r="K525" s="341"/>
      <c r="L525" s="279"/>
      <c r="M525" s="279"/>
      <c r="N525" s="279"/>
      <c r="O525" s="279"/>
      <c r="P525" s="279"/>
      <c r="Q525" s="279"/>
      <c r="R525" s="279"/>
      <c r="S525" s="373"/>
      <c r="T525" s="279"/>
      <c r="U525" s="279"/>
      <c r="V525" s="378"/>
      <c r="W525" s="279"/>
      <c r="X525" s="342"/>
      <c r="AF525"/>
      <c r="AG525"/>
    </row>
    <row r="526" spans="9:33" ht="15" customHeight="1" outlineLevel="1">
      <c r="I526" s="375" t="s">
        <v>338</v>
      </c>
      <c r="J526" s="279"/>
      <c r="K526" s="341"/>
      <c r="L526" s="279"/>
      <c r="M526" s="279"/>
      <c r="N526" s="279"/>
      <c r="O526" s="279"/>
      <c r="P526" s="279"/>
      <c r="Q526" s="279"/>
      <c r="R526" s="279"/>
      <c r="S526" s="373"/>
      <c r="T526" s="279"/>
      <c r="U526" s="279"/>
      <c r="V526" s="378"/>
      <c r="W526" s="279"/>
      <c r="X526" s="342"/>
      <c r="AF526"/>
      <c r="AG526"/>
    </row>
    <row r="527" spans="9:33" ht="15" customHeight="1" outlineLevel="1">
      <c r="I527" s="285"/>
      <c r="J527" s="279"/>
      <c r="K527" s="341"/>
      <c r="L527" s="279"/>
      <c r="M527" s="279"/>
      <c r="N527" s="279"/>
      <c r="O527" s="279"/>
      <c r="P527" s="279"/>
      <c r="Q527" s="279"/>
      <c r="R527" s="279"/>
      <c r="S527" s="373"/>
      <c r="T527" s="279"/>
      <c r="U527" s="279"/>
      <c r="V527" s="378"/>
      <c r="W527" s="279"/>
      <c r="X527" s="342"/>
      <c r="AF527"/>
      <c r="AG527"/>
    </row>
    <row r="528" spans="9:33" ht="15" customHeight="1" outlineLevel="1">
      <c r="I528" s="351" t="s">
        <v>341</v>
      </c>
      <c r="J528" s="279"/>
      <c r="K528" s="357">
        <f>$J$176*U528*V528</f>
        <v>39600</v>
      </c>
      <c r="L528" s="365">
        <f>$L$192</f>
        <v>0.08</v>
      </c>
      <c r="M528" s="365">
        <f>$M$192</f>
        <v>0.2</v>
      </c>
      <c r="N528" s="365">
        <f>$N$192</f>
        <v>8.3333333333333329E-2</v>
      </c>
      <c r="O528" s="365">
        <f>$O$192</f>
        <v>2.7777777777777776E-2</v>
      </c>
      <c r="P528" s="365">
        <f>$P$192</f>
        <v>0.1978</v>
      </c>
      <c r="Q528" s="384">
        <f>K528*(1+SUM(L528:P528))</f>
        <v>62920.880000000005</v>
      </c>
      <c r="R528" s="355">
        <f>SUMIFS('PREMISSAS GERAIS'!$I$38:$I$66,'PREMISSAS GERAIS'!$B$38:$B$66,$J$68,'PREMISSAS GERAIS'!$C$38:$C$66,S528)</f>
        <v>0</v>
      </c>
      <c r="S528" s="356">
        <v>10</v>
      </c>
      <c r="T528" s="357">
        <f t="shared" ref="T528:T531" si="176">R528</f>
        <v>0</v>
      </c>
      <c r="U528" s="357">
        <f>$U$212</f>
        <v>2.5</v>
      </c>
      <c r="V528" s="359">
        <f>$V$212</f>
        <v>12</v>
      </c>
      <c r="W528" s="357">
        <f>T528</f>
        <v>0</v>
      </c>
      <c r="X528" s="359"/>
      <c r="AF528"/>
      <c r="AG528"/>
    </row>
    <row r="529" spans="9:33" ht="15" customHeight="1" outlineLevel="1">
      <c r="I529" s="351" t="s">
        <v>342</v>
      </c>
      <c r="J529" s="279"/>
      <c r="K529" s="357">
        <f>$J$176*U529*V529</f>
        <v>39600</v>
      </c>
      <c r="L529" s="365">
        <f>$L$192</f>
        <v>0.08</v>
      </c>
      <c r="M529" s="365">
        <f>$M$192</f>
        <v>0.2</v>
      </c>
      <c r="N529" s="365">
        <f>$N$192</f>
        <v>8.3333333333333329E-2</v>
      </c>
      <c r="O529" s="365">
        <f>$O$192</f>
        <v>2.7777777777777776E-2</v>
      </c>
      <c r="P529" s="365">
        <f>$P$192</f>
        <v>0.1978</v>
      </c>
      <c r="Q529" s="384">
        <f t="shared" ref="Q529:Q531" si="177">K529*(1+SUM(L529:P529))</f>
        <v>62920.880000000005</v>
      </c>
      <c r="R529" s="355">
        <f>SUMIFS('PREMISSAS GERAIS'!$J$38:$J$66,'PREMISSAS GERAIS'!$B$38:$B$66,$J$68,'PREMISSAS GERAIS'!$C$38:$C$66,S529)</f>
        <v>0</v>
      </c>
      <c r="S529" s="356">
        <v>10</v>
      </c>
      <c r="T529" s="357">
        <f t="shared" si="176"/>
        <v>0</v>
      </c>
      <c r="U529" s="357">
        <f>$U$213</f>
        <v>2.5</v>
      </c>
      <c r="V529" s="359">
        <f>$V$213</f>
        <v>12</v>
      </c>
      <c r="W529" s="357"/>
      <c r="X529" s="359"/>
      <c r="AF529"/>
      <c r="AG529"/>
    </row>
    <row r="530" spans="9:33" ht="15" customHeight="1" outlineLevel="1">
      <c r="I530" s="351" t="s">
        <v>343</v>
      </c>
      <c r="J530" s="279"/>
      <c r="K530" s="357">
        <f>$J$176*U530*V530</f>
        <v>11880</v>
      </c>
      <c r="L530" s="365">
        <f>$L$192</f>
        <v>0.08</v>
      </c>
      <c r="M530" s="365">
        <f>$M$192</f>
        <v>0.2</v>
      </c>
      <c r="N530" s="365">
        <f>$N$192</f>
        <v>8.3333333333333329E-2</v>
      </c>
      <c r="O530" s="365">
        <f>$O$192</f>
        <v>2.7777777777777776E-2</v>
      </c>
      <c r="P530" s="365">
        <f>$P$192</f>
        <v>0.1978</v>
      </c>
      <c r="Q530" s="384">
        <f t="shared" si="177"/>
        <v>18876.263999999999</v>
      </c>
      <c r="R530" s="355">
        <f>SUMIFS('PREMISSAS GERAIS'!$K$38:$K$66,'PREMISSAS GERAIS'!$B$38:$B$66,$J$68,'PREMISSAS GERAIS'!$C$38:$C$66,S530)</f>
        <v>0</v>
      </c>
      <c r="S530" s="356">
        <v>10</v>
      </c>
      <c r="T530" s="357">
        <f t="shared" si="176"/>
        <v>0</v>
      </c>
      <c r="U530" s="357">
        <f>$U$214</f>
        <v>1.5</v>
      </c>
      <c r="V530" s="359">
        <f>$V$214</f>
        <v>6</v>
      </c>
      <c r="W530" s="357">
        <f>T530</f>
        <v>0</v>
      </c>
      <c r="X530" s="359"/>
      <c r="AF530"/>
      <c r="AG530"/>
    </row>
    <row r="531" spans="9:33" ht="15" customHeight="1" outlineLevel="1">
      <c r="I531" s="351" t="s">
        <v>344</v>
      </c>
      <c r="J531" s="279"/>
      <c r="K531" s="357">
        <f>$J$176*U531*V531</f>
        <v>23760</v>
      </c>
      <c r="L531" s="365">
        <f>$L$192</f>
        <v>0.08</v>
      </c>
      <c r="M531" s="365">
        <f>$M$192</f>
        <v>0.2</v>
      </c>
      <c r="N531" s="365">
        <f>$N$192</f>
        <v>8.3333333333333329E-2</v>
      </c>
      <c r="O531" s="365">
        <f>$O$192</f>
        <v>2.7777777777777776E-2</v>
      </c>
      <c r="P531" s="365">
        <f>$P$192</f>
        <v>0.1978</v>
      </c>
      <c r="Q531" s="384">
        <f t="shared" si="177"/>
        <v>37752.527999999998</v>
      </c>
      <c r="R531" s="355">
        <f>SUMIFS('PREMISSAS GERAIS'!$L$38:$L$66,'PREMISSAS GERAIS'!$B$38:$B$66,$J$68,'PREMISSAS GERAIS'!$C$38:$C$66,S531)</f>
        <v>0</v>
      </c>
      <c r="S531" s="356">
        <v>10</v>
      </c>
      <c r="T531" s="357">
        <f t="shared" si="176"/>
        <v>0</v>
      </c>
      <c r="U531" s="357">
        <f>$U$215</f>
        <v>1.5</v>
      </c>
      <c r="V531" s="359">
        <f>$V$215</f>
        <v>12</v>
      </c>
      <c r="W531" s="357">
        <f>T531</f>
        <v>0</v>
      </c>
      <c r="X531" s="359"/>
      <c r="AF531"/>
      <c r="AG531"/>
    </row>
    <row r="532" spans="9:33" ht="15" customHeight="1" outlineLevel="1">
      <c r="I532" s="285"/>
      <c r="J532" s="279"/>
      <c r="K532" s="341"/>
      <c r="L532" s="279"/>
      <c r="M532" s="279"/>
      <c r="N532" s="279"/>
      <c r="O532" s="279"/>
      <c r="P532" s="279"/>
      <c r="Q532" s="279"/>
      <c r="R532" s="279"/>
      <c r="S532" s="373"/>
      <c r="T532" s="341"/>
      <c r="U532" s="341"/>
      <c r="V532" s="378"/>
      <c r="W532" s="341"/>
      <c r="X532" s="378"/>
      <c r="AF532"/>
      <c r="AG532"/>
    </row>
    <row r="533" spans="9:33" ht="15" customHeight="1" outlineLevel="1">
      <c r="I533" s="375" t="s">
        <v>345</v>
      </c>
      <c r="J533" s="279"/>
      <c r="K533" s="341"/>
      <c r="L533" s="279"/>
      <c r="M533" s="279"/>
      <c r="N533" s="279"/>
      <c r="O533" s="279"/>
      <c r="P533" s="279"/>
      <c r="Q533" s="279"/>
      <c r="R533" s="279"/>
      <c r="S533" s="373"/>
      <c r="T533" s="341"/>
      <c r="U533" s="341"/>
      <c r="V533" s="378"/>
      <c r="W533" s="341"/>
      <c r="X533" s="378"/>
      <c r="AF533"/>
      <c r="AG533"/>
    </row>
    <row r="534" spans="9:33" ht="15" customHeight="1" outlineLevel="1">
      <c r="I534" s="285"/>
      <c r="J534" s="279"/>
      <c r="K534" s="341"/>
      <c r="L534" s="279"/>
      <c r="M534" s="279"/>
      <c r="N534" s="279"/>
      <c r="O534" s="279"/>
      <c r="P534" s="279"/>
      <c r="Q534" s="279"/>
      <c r="R534" s="279"/>
      <c r="S534" s="373"/>
      <c r="T534" s="341"/>
      <c r="U534" s="341"/>
      <c r="V534" s="378"/>
      <c r="W534" s="341"/>
      <c r="X534" s="378"/>
      <c r="AF534"/>
      <c r="AG534"/>
    </row>
    <row r="535" spans="9:33" ht="15" customHeight="1" outlineLevel="1">
      <c r="I535" s="351" t="s">
        <v>346</v>
      </c>
      <c r="J535" s="279"/>
      <c r="K535" s="357">
        <f>$J$176*U535*12</f>
        <v>39600</v>
      </c>
      <c r="L535" s="365">
        <f>$L$192</f>
        <v>0.08</v>
      </c>
      <c r="M535" s="365">
        <f>$M$192</f>
        <v>0.2</v>
      </c>
      <c r="N535" s="365">
        <f>$N$192</f>
        <v>8.3333333333333329E-2</v>
      </c>
      <c r="O535" s="365">
        <f>$O$192</f>
        <v>2.7777777777777776E-2</v>
      </c>
      <c r="P535" s="365">
        <f>$P$192</f>
        <v>0.1978</v>
      </c>
      <c r="Q535" s="384">
        <f>K535*(1+SUM(L535:P535))</f>
        <v>62920.880000000005</v>
      </c>
      <c r="R535" s="355">
        <f>SUMIFS('PREMISSAS GERAIS'!$M$38:$M$66,'PREMISSAS GERAIS'!$B$38:$B$66,$J$68,'PREMISSAS GERAIS'!$C$38:$C$66,S535)</f>
        <v>0</v>
      </c>
      <c r="S535" s="356">
        <v>10</v>
      </c>
      <c r="T535" s="357">
        <f t="shared" ref="T535:T536" si="178">R535</f>
        <v>0</v>
      </c>
      <c r="U535" s="357">
        <f>$U$219</f>
        <v>2.5</v>
      </c>
      <c r="V535" s="359">
        <f t="shared" ref="V535:V536" si="179">V500</f>
        <v>1.5</v>
      </c>
      <c r="W535" s="357">
        <f>T535</f>
        <v>0</v>
      </c>
      <c r="X535" s="359"/>
      <c r="AF535"/>
      <c r="AG535"/>
    </row>
    <row r="536" spans="9:33" ht="15" customHeight="1" outlineLevel="1">
      <c r="I536" s="285" t="s">
        <v>347</v>
      </c>
      <c r="J536" s="279"/>
      <c r="K536" s="357">
        <f>$J$176*U536*12</f>
        <v>23760</v>
      </c>
      <c r="L536" s="365">
        <f>$L$192</f>
        <v>0.08</v>
      </c>
      <c r="M536" s="365">
        <f>$M$192</f>
        <v>0.2</v>
      </c>
      <c r="N536" s="365">
        <f>$N$192</f>
        <v>8.3333333333333329E-2</v>
      </c>
      <c r="O536" s="365">
        <f>$O$192</f>
        <v>2.7777777777777776E-2</v>
      </c>
      <c r="P536" s="365">
        <f>$P$192</f>
        <v>0.1978</v>
      </c>
      <c r="Q536" s="384">
        <f>K536*(1+SUM(L536:P536))</f>
        <v>37752.527999999998</v>
      </c>
      <c r="R536" s="355">
        <f>SUMIFS('PREMISSAS GERAIS'!$N$38:$N$66,'PREMISSAS GERAIS'!$B$38:$B$66,$J$68,'PREMISSAS GERAIS'!$C$38:$C$66,S536)</f>
        <v>0</v>
      </c>
      <c r="S536" s="356">
        <v>10</v>
      </c>
      <c r="T536" s="357">
        <f t="shared" si="178"/>
        <v>0</v>
      </c>
      <c r="U536" s="357">
        <f>$U$220</f>
        <v>1.5</v>
      </c>
      <c r="V536" s="359">
        <f t="shared" si="179"/>
        <v>0</v>
      </c>
      <c r="W536" s="357">
        <f>T536</f>
        <v>0</v>
      </c>
      <c r="X536" s="359"/>
      <c r="AF536"/>
      <c r="AG536"/>
    </row>
    <row r="537" spans="9:33" ht="15" customHeight="1" outlineLevel="1">
      <c r="I537" s="305"/>
      <c r="J537" s="306"/>
      <c r="K537" s="306"/>
      <c r="L537" s="306"/>
      <c r="M537" s="306"/>
      <c r="N537" s="306"/>
      <c r="O537" s="306"/>
      <c r="P537" s="306"/>
      <c r="Q537" s="306"/>
      <c r="R537" s="306"/>
      <c r="S537" s="380"/>
      <c r="T537" s="306"/>
      <c r="U537" s="306"/>
      <c r="V537" s="381"/>
      <c r="W537" s="306"/>
      <c r="X537" s="381"/>
      <c r="AF537"/>
      <c r="AG537"/>
    </row>
    <row r="538" spans="9:33" ht="15" customHeight="1" outlineLevel="1" collapsed="1">
      <c r="I538" s="279"/>
      <c r="J538" s="279"/>
      <c r="K538" s="279"/>
      <c r="L538" s="279"/>
      <c r="M538" s="279"/>
      <c r="N538" s="279"/>
      <c r="O538" s="279"/>
      <c r="P538" s="279"/>
      <c r="Q538" s="279"/>
      <c r="R538" s="279"/>
      <c r="S538" s="341"/>
      <c r="T538" s="341"/>
      <c r="U538" s="398"/>
      <c r="V538" s="399"/>
      <c r="W538" s="400"/>
      <c r="AF538"/>
      <c r="AG538"/>
    </row>
    <row r="539" spans="9:33" ht="15" customHeight="1" thickBot="1">
      <c r="I539" s="337" t="s">
        <v>377</v>
      </c>
      <c r="J539" s="338" t="s">
        <v>378</v>
      </c>
      <c r="K539" s="338" t="s">
        <v>379</v>
      </c>
      <c r="L539" s="338" t="s">
        <v>380</v>
      </c>
      <c r="M539" s="338" t="s">
        <v>3</v>
      </c>
      <c r="N539" s="338" t="s">
        <v>305</v>
      </c>
      <c r="O539" s="338" t="s">
        <v>306</v>
      </c>
      <c r="P539" s="338"/>
      <c r="Q539" s="338"/>
      <c r="R539" s="340"/>
      <c r="S539" s="341"/>
      <c r="T539" s="341"/>
      <c r="U539" s="398"/>
      <c r="V539" s="399"/>
      <c r="W539" s="400"/>
      <c r="AF539"/>
      <c r="AG539"/>
    </row>
    <row r="540" spans="9:33" ht="15" customHeight="1">
      <c r="I540" s="285"/>
      <c r="J540" s="279"/>
      <c r="K540" s="279"/>
      <c r="L540" s="279"/>
      <c r="M540" s="279"/>
      <c r="N540" s="279"/>
      <c r="O540" s="279"/>
      <c r="P540" s="279"/>
      <c r="Q540" s="279"/>
      <c r="R540" s="342"/>
      <c r="S540" s="341"/>
      <c r="T540" s="341"/>
      <c r="U540" s="398"/>
      <c r="V540" s="399"/>
      <c r="W540" s="341"/>
      <c r="AF540"/>
      <c r="AG540"/>
    </row>
    <row r="541" spans="9:33" ht="15" customHeight="1">
      <c r="I541" s="375" t="s">
        <v>381</v>
      </c>
      <c r="J541" s="401"/>
      <c r="K541" s="401"/>
      <c r="L541" s="401"/>
      <c r="M541" s="401"/>
      <c r="N541" s="279"/>
      <c r="O541" s="279"/>
      <c r="P541" s="279"/>
      <c r="Q541" s="279"/>
      <c r="R541" s="342"/>
      <c r="S541" s="341"/>
      <c r="T541" s="341"/>
      <c r="U541" s="398"/>
      <c r="V541" s="399"/>
      <c r="W541" s="341"/>
      <c r="AF541"/>
      <c r="AG541"/>
    </row>
    <row r="542" spans="9:33" ht="15" customHeight="1">
      <c r="I542" s="285"/>
      <c r="J542" s="401"/>
      <c r="K542" s="401"/>
      <c r="L542" s="401"/>
      <c r="M542" s="401"/>
      <c r="N542" s="279"/>
      <c r="O542" s="279"/>
      <c r="P542" s="279"/>
      <c r="Q542" s="279"/>
      <c r="R542" s="342"/>
      <c r="S542" s="341"/>
      <c r="T542" s="341"/>
      <c r="U542" s="398"/>
      <c r="V542" s="399"/>
      <c r="W542" s="341"/>
      <c r="AF542"/>
      <c r="AG542"/>
    </row>
    <row r="543" spans="9:33" ht="15" customHeight="1">
      <c r="I543" s="285" t="s">
        <v>382</v>
      </c>
      <c r="J543" s="355">
        <f>SUMIFS('PREMISSAS GERAIS'!$D$70:$D$98,'PREMISSAS GERAIS'!$B$70:$B$98,$J$68,'PREMISSAS GERAIS'!$C$70:$C$98,M543)</f>
        <v>1.5</v>
      </c>
      <c r="K543" s="402" t="s">
        <v>383</v>
      </c>
      <c r="L543" s="403">
        <f>$J$176*N543*O543</f>
        <v>17160</v>
      </c>
      <c r="M543" s="356">
        <v>1</v>
      </c>
      <c r="N543" s="122">
        <v>1</v>
      </c>
      <c r="O543" s="122">
        <v>13</v>
      </c>
      <c r="P543" s="279"/>
      <c r="Q543" s="279"/>
      <c r="R543" s="342"/>
      <c r="S543" s="341"/>
      <c r="T543" s="341"/>
      <c r="U543" s="398"/>
      <c r="V543" s="399"/>
      <c r="W543" s="341"/>
      <c r="AF543"/>
      <c r="AG543"/>
    </row>
    <row r="544" spans="9:33" ht="15" customHeight="1">
      <c r="I544" s="285" t="s">
        <v>384</v>
      </c>
      <c r="J544" s="355">
        <f>SUMIFS('PREMISSAS GERAIS'!$E$70:$E$98,'PREMISSAS GERAIS'!$B$70:$B$98,$J$68,'PREMISSAS GERAIS'!$C$70:$C$98,M544)</f>
        <v>1</v>
      </c>
      <c r="K544" s="402" t="s">
        <v>383</v>
      </c>
      <c r="L544" s="403">
        <f>$J$176*N544*O544</f>
        <v>23760</v>
      </c>
      <c r="M544" s="356">
        <v>1</v>
      </c>
      <c r="N544" s="122">
        <v>1.5</v>
      </c>
      <c r="O544" s="122">
        <v>12</v>
      </c>
      <c r="P544" s="279"/>
      <c r="Q544" s="279"/>
      <c r="R544" s="342"/>
      <c r="S544" s="341"/>
      <c r="T544" s="341"/>
      <c r="U544" s="398"/>
      <c r="V544" s="399"/>
      <c r="W544" s="341"/>
      <c r="AF544"/>
      <c r="AG544"/>
    </row>
    <row r="545" spans="9:33" ht="15" customHeight="1">
      <c r="I545" s="285" t="s">
        <v>385</v>
      </c>
      <c r="J545" s="355">
        <f>SUMIFS('PREMISSAS GERAIS'!$F$70:$F$98,'PREMISSAS GERAIS'!$B$70:$B$98,$J$68,'PREMISSAS GERAIS'!$C$70:$C$98,M545)</f>
        <v>1</v>
      </c>
      <c r="K545" s="402" t="s">
        <v>383</v>
      </c>
      <c r="L545" s="403">
        <f>$J$176*N545*O545</f>
        <v>7920</v>
      </c>
      <c r="M545" s="356">
        <v>1</v>
      </c>
      <c r="N545" s="122">
        <v>0.5</v>
      </c>
      <c r="O545" s="122">
        <v>12</v>
      </c>
      <c r="P545" s="279"/>
      <c r="Q545" s="279"/>
      <c r="R545" s="342"/>
      <c r="S545" s="341"/>
      <c r="T545" s="341"/>
      <c r="U545" s="398"/>
      <c r="V545" s="385"/>
      <c r="W545" s="341"/>
      <c r="AF545"/>
      <c r="AG545"/>
    </row>
    <row r="546" spans="9:33" ht="15" customHeight="1">
      <c r="I546" s="285" t="s">
        <v>386</v>
      </c>
      <c r="J546" s="355">
        <f>SUMIFS('PREMISSAS GERAIS'!$G$70:$G$98,'PREMISSAS GERAIS'!$B$70:$B$98,$J$68,'PREMISSAS GERAIS'!$C$70:$C$98,M546)</f>
        <v>1.5</v>
      </c>
      <c r="K546" s="402" t="s">
        <v>383</v>
      </c>
      <c r="L546" s="122">
        <f>7272*'DADOS MACROECONÔMICOS'!$E$60</f>
        <v>8436.9913836490177</v>
      </c>
      <c r="M546" s="356">
        <v>1</v>
      </c>
      <c r="N546" s="404"/>
      <c r="O546" s="404"/>
      <c r="P546" s="279"/>
      <c r="Q546" s="279"/>
      <c r="R546" s="342"/>
      <c r="S546" s="341"/>
      <c r="T546" s="341"/>
      <c r="U546" s="341"/>
      <c r="V546" s="385"/>
      <c r="W546" s="341"/>
      <c r="AF546"/>
      <c r="AG546"/>
    </row>
    <row r="547" spans="9:33" ht="15" customHeight="1">
      <c r="I547" s="285" t="s">
        <v>387</v>
      </c>
      <c r="J547" s="355">
        <f>SUMIFS('PREMISSAS GERAIS'!$H$70:$H$98,'PREMISSAS GERAIS'!$B$70:$B$98,$J$68,'PREMISSAS GERAIS'!$C$70:$C$98,M547)</f>
        <v>1</v>
      </c>
      <c r="K547" s="402" t="s">
        <v>383</v>
      </c>
      <c r="L547" s="122">
        <f>3636*'DADOS MACROECONÔMICOS'!$E$60</f>
        <v>4218.4956918245089</v>
      </c>
      <c r="M547" s="356">
        <v>1</v>
      </c>
      <c r="N547" s="404"/>
      <c r="O547" s="404"/>
      <c r="P547" s="279"/>
      <c r="Q547" s="279"/>
      <c r="R547" s="342"/>
      <c r="S547" s="341"/>
      <c r="T547" s="341"/>
      <c r="U547" s="341"/>
      <c r="V547" s="341"/>
      <c r="W547" s="341"/>
      <c r="AF547"/>
      <c r="AG547"/>
    </row>
    <row r="548" spans="9:33" ht="15" customHeight="1">
      <c r="I548" s="285" t="s">
        <v>388</v>
      </c>
      <c r="J548" s="355">
        <f>SUMIFS('PREMISSAS GERAIS'!$I$70:$I$98,'PREMISSAS GERAIS'!$B$70:$B$98,$J$68,'PREMISSAS GERAIS'!$C$70:$C$98,M548)</f>
        <v>1</v>
      </c>
      <c r="K548" s="402" t="s">
        <v>383</v>
      </c>
      <c r="L548" s="122">
        <f>7272*'DADOS MACROECONÔMICOS'!$E$60</f>
        <v>8436.9913836490177</v>
      </c>
      <c r="M548" s="356">
        <v>1</v>
      </c>
      <c r="N548" s="404"/>
      <c r="O548" s="404"/>
      <c r="P548" s="279"/>
      <c r="Q548" s="279"/>
      <c r="R548" s="342"/>
      <c r="S548" s="341"/>
      <c r="T548" s="341"/>
      <c r="U548" s="341"/>
      <c r="V548" s="341"/>
      <c r="W548" s="341"/>
      <c r="AF548"/>
      <c r="AG548"/>
    </row>
    <row r="549" spans="9:33" ht="15" customHeight="1">
      <c r="I549" s="285" t="s">
        <v>389</v>
      </c>
      <c r="J549" s="355">
        <f>SUMIFS('PREMISSAS GERAIS'!$J$70:$J$98,'PREMISSAS GERAIS'!$B$70:$B$98,$J$68,'PREMISSAS GERAIS'!$C$70:$C$98,M549)</f>
        <v>1.4000000000000001</v>
      </c>
      <c r="K549" s="402" t="s">
        <v>383</v>
      </c>
      <c r="L549" s="405">
        <f>$J$176*N549*O549</f>
        <v>39600</v>
      </c>
      <c r="M549" s="356">
        <v>1</v>
      </c>
      <c r="N549" s="122">
        <v>2.5</v>
      </c>
      <c r="O549" s="122">
        <v>12</v>
      </c>
      <c r="P549" s="279"/>
      <c r="Q549" s="279"/>
      <c r="R549" s="342"/>
      <c r="S549" s="341"/>
      <c r="T549" s="341"/>
      <c r="U549" s="341"/>
      <c r="V549" s="341"/>
      <c r="W549" s="341"/>
      <c r="AF549"/>
      <c r="AG549"/>
    </row>
    <row r="550" spans="9:33" ht="15" customHeight="1">
      <c r="I550" s="285" t="s">
        <v>390</v>
      </c>
      <c r="J550" s="406">
        <f>SUMIFS($P$72:$P$81,$I$72:$I$81,M550)</f>
        <v>45568.376160421307</v>
      </c>
      <c r="K550" s="402" t="s">
        <v>391</v>
      </c>
      <c r="L550" s="355">
        <f>SUMIFS('PREMISSAS GERAIS'!$K$70:$K$98,'PREMISSAS GERAIS'!$B$70:$B$98,$J$68,'PREMISSAS GERAIS'!$C$70:$C$98,M550)</f>
        <v>15</v>
      </c>
      <c r="M550" s="356">
        <v>1</v>
      </c>
      <c r="N550" s="407"/>
      <c r="O550" s="279"/>
      <c r="P550" s="279"/>
      <c r="Q550" s="279"/>
      <c r="R550" s="342"/>
      <c r="S550" s="341"/>
      <c r="T550" s="341"/>
      <c r="U550" s="341"/>
      <c r="V550" s="341"/>
      <c r="W550" s="341"/>
      <c r="AF550"/>
      <c r="AG550"/>
    </row>
    <row r="551" spans="9:33" ht="15" customHeight="1">
      <c r="I551" s="285" t="s">
        <v>392</v>
      </c>
      <c r="J551" s="355">
        <f>SUMIFS('PREMISSAS GERAIS'!$L$70:$L$98,'PREMISSAS GERAIS'!$B$70:$B$98,$J$68,'PREMISSAS GERAIS'!$C$70:$C$98,M551)</f>
        <v>1</v>
      </c>
      <c r="K551" s="402" t="s">
        <v>383</v>
      </c>
      <c r="L551" s="405">
        <f>$J$176*N551*O551</f>
        <v>0</v>
      </c>
      <c r="M551" s="356">
        <v>1</v>
      </c>
      <c r="N551" s="122">
        <v>0</v>
      </c>
      <c r="O551" s="122">
        <v>12</v>
      </c>
      <c r="P551" s="279"/>
      <c r="Q551" s="279"/>
      <c r="R551" s="342"/>
      <c r="S551" s="341"/>
      <c r="T551" s="341"/>
      <c r="U551" s="341"/>
      <c r="V551" s="341"/>
      <c r="W551" s="341"/>
      <c r="AF551"/>
      <c r="AG551"/>
    </row>
    <row r="552" spans="9:33" ht="15" customHeight="1">
      <c r="I552" s="285" t="s">
        <v>393</v>
      </c>
      <c r="J552" s="355">
        <f>SUMIFS('PREMISSAS GERAIS'!$M$70:$M$98,'PREMISSAS GERAIS'!$B$70:$B$98,$J$68,'PREMISSAS GERAIS'!$C$70:$C$98,M552)</f>
        <v>0</v>
      </c>
      <c r="K552" s="402" t="s">
        <v>383</v>
      </c>
      <c r="L552" s="405">
        <f t="shared" ref="L552" si="180">$J$176*N552*O552</f>
        <v>110880</v>
      </c>
      <c r="M552" s="356">
        <v>1</v>
      </c>
      <c r="N552" s="122">
        <v>7</v>
      </c>
      <c r="O552" s="122">
        <v>12</v>
      </c>
      <c r="P552" s="408" t="s">
        <v>394</v>
      </c>
      <c r="Q552" s="408" t="s">
        <v>395</v>
      </c>
      <c r="R552" s="409" t="s">
        <v>396</v>
      </c>
      <c r="S552" s="341"/>
      <c r="T552" s="341"/>
      <c r="U552" s="341"/>
      <c r="V552" s="341"/>
      <c r="W552" s="341"/>
      <c r="AF552"/>
      <c r="AG552"/>
    </row>
    <row r="553" spans="9:33" ht="15" customHeight="1">
      <c r="I553" s="285" t="s">
        <v>397</v>
      </c>
      <c r="J553" s="355">
        <f>SUMIFS('PREMISSAS GERAIS'!$N$70:$N$98,'PREMISSAS GERAIS'!$B$70:$B$98,$J$68,'PREMISSAS GERAIS'!$C$70:$C$98,M553)</f>
        <v>1</v>
      </c>
      <c r="K553" s="402" t="s">
        <v>383</v>
      </c>
      <c r="L553" s="405">
        <f>P553*Q553</f>
        <v>83909.675218000004</v>
      </c>
      <c r="M553" s="356">
        <v>1</v>
      </c>
      <c r="N553" s="122"/>
      <c r="O553" s="122"/>
      <c r="P553" s="355">
        <f>SUMIFS('PREMISSAS GERAIS'!$D$6:$D$34,'PREMISSAS GERAIS'!$B$6:$B$34,$J$68,'PREMISSAS GERAIS'!$C$6:$C$34,M553)</f>
        <v>83909.675218000004</v>
      </c>
      <c r="Q553" s="410">
        <v>1</v>
      </c>
      <c r="R553" s="411">
        <v>2</v>
      </c>
      <c r="S553" s="341"/>
      <c r="T553" s="341"/>
      <c r="U553" s="341"/>
      <c r="V553" s="341"/>
      <c r="W553" s="341"/>
      <c r="AF553"/>
      <c r="AG553"/>
    </row>
    <row r="554" spans="9:33" ht="15" customHeight="1">
      <c r="I554" s="305"/>
      <c r="J554" s="306"/>
      <c r="K554" s="306"/>
      <c r="L554" s="306"/>
      <c r="M554" s="306"/>
      <c r="N554" s="306"/>
      <c r="O554" s="306"/>
      <c r="P554" s="412"/>
      <c r="Q554" s="306"/>
      <c r="R554" s="381"/>
      <c r="S554" s="341"/>
      <c r="T554" s="341"/>
      <c r="U554" s="341"/>
      <c r="V554" s="341"/>
      <c r="W554" s="341"/>
      <c r="AF554"/>
      <c r="AG554"/>
    </row>
    <row r="555" spans="9:33" ht="15" customHeight="1">
      <c r="I555" s="279"/>
      <c r="J555" s="279"/>
      <c r="K555" s="279"/>
      <c r="L555" s="279"/>
      <c r="M555" s="279"/>
      <c r="N555" s="279"/>
      <c r="O555" s="279"/>
      <c r="P555" s="279"/>
      <c r="Q555" s="279"/>
      <c r="R555" s="279"/>
      <c r="S555" s="341"/>
      <c r="T555" s="341"/>
      <c r="U555" s="341"/>
      <c r="V555" s="341"/>
      <c r="W555" s="341"/>
      <c r="AF555"/>
      <c r="AG555"/>
    </row>
    <row r="556" spans="9:33" ht="15" customHeight="1" outlineLevel="1" thickBot="1">
      <c r="I556" s="337" t="s">
        <v>398</v>
      </c>
      <c r="J556" s="338" t="s">
        <v>378</v>
      </c>
      <c r="K556" s="338" t="s">
        <v>379</v>
      </c>
      <c r="L556" s="338" t="s">
        <v>380</v>
      </c>
      <c r="M556" s="338" t="s">
        <v>3</v>
      </c>
      <c r="N556" s="338" t="s">
        <v>305</v>
      </c>
      <c r="O556" s="338"/>
      <c r="P556" s="338"/>
      <c r="Q556" s="338"/>
      <c r="R556" s="340"/>
      <c r="S556" s="341"/>
      <c r="T556" s="341"/>
      <c r="U556" s="341"/>
      <c r="V556" s="341"/>
      <c r="W556" s="341"/>
      <c r="AF556"/>
      <c r="AG556"/>
    </row>
    <row r="557" spans="9:33" ht="15" customHeight="1" outlineLevel="1">
      <c r="I557" s="285"/>
      <c r="J557" s="279"/>
      <c r="K557" s="279"/>
      <c r="L557" s="279"/>
      <c r="M557" s="279"/>
      <c r="N557" s="279"/>
      <c r="O557" s="279"/>
      <c r="P557" s="279"/>
      <c r="Q557" s="279"/>
      <c r="R557" s="342"/>
      <c r="S557" s="341"/>
      <c r="T557" s="341"/>
      <c r="U557" s="279"/>
      <c r="V557" s="279"/>
      <c r="W557" s="279"/>
      <c r="AF557"/>
      <c r="AG557"/>
    </row>
    <row r="558" spans="9:33" ht="15" customHeight="1" outlineLevel="1">
      <c r="I558" s="375" t="s">
        <v>381</v>
      </c>
      <c r="J558" s="401"/>
      <c r="K558" s="401"/>
      <c r="L558" s="401"/>
      <c r="M558" s="401"/>
      <c r="N558" s="279"/>
      <c r="O558" s="279"/>
      <c r="P558" s="279"/>
      <c r="Q558" s="279"/>
      <c r="R558" s="342"/>
      <c r="S558" s="341"/>
      <c r="T558" s="341"/>
      <c r="U558" s="279"/>
      <c r="V558" s="279"/>
      <c r="W558" s="279"/>
      <c r="AF558"/>
      <c r="AG558"/>
    </row>
    <row r="559" spans="9:33" ht="15" customHeight="1" outlineLevel="1">
      <c r="I559" s="285"/>
      <c r="J559" s="401"/>
      <c r="K559" s="401"/>
      <c r="L559" s="401"/>
      <c r="M559" s="401"/>
      <c r="N559" s="279"/>
      <c r="O559" s="279"/>
      <c r="P559" s="279"/>
      <c r="Q559" s="279"/>
      <c r="R559" s="342"/>
      <c r="S559" s="341"/>
      <c r="T559" s="341"/>
      <c r="U559" s="279"/>
      <c r="V559" s="279"/>
      <c r="W559" s="279"/>
      <c r="AF559"/>
      <c r="AG559"/>
    </row>
    <row r="560" spans="9:33" ht="15" customHeight="1" outlineLevel="1">
      <c r="I560" s="285" t="s">
        <v>382</v>
      </c>
      <c r="J560" s="355">
        <f>SUMIFS('PREMISSAS GERAIS'!$D$70:$D$98,'PREMISSAS GERAIS'!$B$70:$B$98,$J$68,'PREMISSAS GERAIS'!$C$70:$C$98,M560)</f>
        <v>1</v>
      </c>
      <c r="K560" s="406" t="str">
        <f>K543</f>
        <v>R$/ano</v>
      </c>
      <c r="L560" s="403">
        <f>$J$176*N560*O560</f>
        <v>17160</v>
      </c>
      <c r="M560" s="356">
        <v>2</v>
      </c>
      <c r="N560" s="357">
        <f>$N$543</f>
        <v>1</v>
      </c>
      <c r="O560" s="357">
        <f>$O$543</f>
        <v>13</v>
      </c>
      <c r="P560" s="279"/>
      <c r="Q560" s="279"/>
      <c r="R560" s="342"/>
      <c r="S560" s="341"/>
      <c r="T560" s="341"/>
      <c r="U560" s="279"/>
      <c r="V560" s="279"/>
      <c r="W560" s="279"/>
      <c r="AF560"/>
      <c r="AG560"/>
    </row>
    <row r="561" spans="9:33" ht="15" customHeight="1" outlineLevel="1">
      <c r="I561" s="285" t="s">
        <v>384</v>
      </c>
      <c r="J561" s="355">
        <f>SUMIFS('PREMISSAS GERAIS'!$E$70:$E$98,'PREMISSAS GERAIS'!$B$70:$B$98,$J$68,'PREMISSAS GERAIS'!$C$70:$C$98,M561)</f>
        <v>1</v>
      </c>
      <c r="K561" s="406" t="str">
        <f t="shared" ref="K561:K570" si="181">K544</f>
        <v>R$/ano</v>
      </c>
      <c r="L561" s="357">
        <f>$J$176*N561*O561</f>
        <v>23760</v>
      </c>
      <c r="M561" s="356">
        <v>2</v>
      </c>
      <c r="N561" s="357">
        <f>$N$544</f>
        <v>1.5</v>
      </c>
      <c r="O561" s="357">
        <f>$O$544</f>
        <v>12</v>
      </c>
      <c r="P561" s="279"/>
      <c r="Q561" s="279"/>
      <c r="R561" s="342"/>
      <c r="S561" s="341"/>
      <c r="T561" s="341"/>
      <c r="U561" s="279"/>
      <c r="V561" s="279"/>
      <c r="W561" s="279"/>
      <c r="AF561"/>
      <c r="AG561"/>
    </row>
    <row r="562" spans="9:33" ht="15" customHeight="1" outlineLevel="1">
      <c r="I562" s="285" t="s">
        <v>385</v>
      </c>
      <c r="J562" s="355">
        <f>SUMIFS('PREMISSAS GERAIS'!$F$70:$F$98,'PREMISSAS GERAIS'!$B$70:$B$98,$J$68,'PREMISSAS GERAIS'!$C$70:$C$98,M562)</f>
        <v>1</v>
      </c>
      <c r="K562" s="406" t="str">
        <f t="shared" si="181"/>
        <v>R$/ano</v>
      </c>
      <c r="L562" s="357">
        <f>$J$176*N562*O562</f>
        <v>7920</v>
      </c>
      <c r="M562" s="356">
        <v>2</v>
      </c>
      <c r="N562" s="357">
        <f>$N$545</f>
        <v>0.5</v>
      </c>
      <c r="O562" s="357">
        <f>$O$545</f>
        <v>12</v>
      </c>
      <c r="P562" s="279"/>
      <c r="Q562" s="279"/>
      <c r="R562" s="342"/>
      <c r="S562" s="341"/>
      <c r="T562" s="341"/>
      <c r="U562" s="279"/>
      <c r="V562" s="279"/>
      <c r="W562" s="279"/>
      <c r="AF562"/>
      <c r="AG562"/>
    </row>
    <row r="563" spans="9:33" ht="15" customHeight="1" outlineLevel="1">
      <c r="I563" s="285" t="s">
        <v>386</v>
      </c>
      <c r="J563" s="355">
        <f>SUMIFS('PREMISSAS GERAIS'!$G$70:$G$98,'PREMISSAS GERAIS'!$B$70:$B$98,$J$68,'PREMISSAS GERAIS'!$C$70:$C$98,M563)</f>
        <v>1</v>
      </c>
      <c r="K563" s="406" t="str">
        <f t="shared" si="181"/>
        <v>R$/ano</v>
      </c>
      <c r="L563" s="357">
        <f>$L$546</f>
        <v>8436.9913836490177</v>
      </c>
      <c r="M563" s="356">
        <v>2</v>
      </c>
      <c r="N563" s="385"/>
      <c r="O563" s="385"/>
      <c r="P563" s="279"/>
      <c r="Q563" s="279"/>
      <c r="R563" s="342"/>
      <c r="S563" s="341"/>
      <c r="T563" s="341"/>
      <c r="U563" s="279"/>
      <c r="V563" s="279"/>
      <c r="W563" s="279"/>
      <c r="AF563"/>
      <c r="AG563"/>
    </row>
    <row r="564" spans="9:33" ht="15" customHeight="1" outlineLevel="1">
      <c r="I564" s="285" t="s">
        <v>387</v>
      </c>
      <c r="J564" s="355">
        <f>SUMIFS('PREMISSAS GERAIS'!$H$70:$H$98,'PREMISSAS GERAIS'!$B$70:$B$98,$J$68,'PREMISSAS GERAIS'!$C$70:$C$98,M564)</f>
        <v>1</v>
      </c>
      <c r="K564" s="406" t="str">
        <f t="shared" si="181"/>
        <v>R$/ano</v>
      </c>
      <c r="L564" s="357">
        <f>$L$547</f>
        <v>4218.4956918245089</v>
      </c>
      <c r="M564" s="356">
        <v>2</v>
      </c>
      <c r="N564" s="385"/>
      <c r="O564" s="385"/>
      <c r="P564" s="279"/>
      <c r="Q564" s="279"/>
      <c r="R564" s="342"/>
      <c r="S564" s="341"/>
      <c r="T564" s="341"/>
      <c r="U564" s="279"/>
      <c r="V564" s="279"/>
      <c r="W564" s="279"/>
      <c r="AF564"/>
      <c r="AG564"/>
    </row>
    <row r="565" spans="9:33" ht="15" customHeight="1" outlineLevel="1">
      <c r="I565" s="285" t="s">
        <v>388</v>
      </c>
      <c r="J565" s="355">
        <f>SUMIFS('PREMISSAS GERAIS'!$I$70:$I$98,'PREMISSAS GERAIS'!$B$70:$B$98,$J$68,'PREMISSAS GERAIS'!$C$70:$C$98,M565)</f>
        <v>1</v>
      </c>
      <c r="K565" s="406" t="str">
        <f t="shared" si="181"/>
        <v>R$/ano</v>
      </c>
      <c r="L565" s="357">
        <f>$L$548</f>
        <v>8436.9913836490177</v>
      </c>
      <c r="M565" s="356">
        <v>2</v>
      </c>
      <c r="N565" s="385"/>
      <c r="O565" s="385"/>
      <c r="P565" s="279"/>
      <c r="Q565" s="279"/>
      <c r="R565" s="342"/>
      <c r="S565" s="341"/>
      <c r="T565" s="341"/>
      <c r="U565" s="279"/>
      <c r="V565" s="279"/>
      <c r="W565" s="279"/>
      <c r="AF565"/>
      <c r="AG565"/>
    </row>
    <row r="566" spans="9:33" ht="15" customHeight="1" outlineLevel="1">
      <c r="I566" s="285" t="s">
        <v>389</v>
      </c>
      <c r="J566" s="355">
        <f>SUMIFS('PREMISSAS GERAIS'!$J$70:$J$98,'PREMISSAS GERAIS'!$B$70:$B$98,$J$68,'PREMISSAS GERAIS'!$C$70:$C$98,M566)</f>
        <v>1.2</v>
      </c>
      <c r="K566" s="406" t="str">
        <f t="shared" si="181"/>
        <v>R$/ano</v>
      </c>
      <c r="L566" s="405">
        <f>$J$176*N566*O566</f>
        <v>39600</v>
      </c>
      <c r="M566" s="356">
        <v>2</v>
      </c>
      <c r="N566" s="357">
        <f>$N$549</f>
        <v>2.5</v>
      </c>
      <c r="O566" s="357">
        <f>$O$549</f>
        <v>12</v>
      </c>
      <c r="P566" s="279"/>
      <c r="Q566" s="279"/>
      <c r="R566" s="342"/>
      <c r="S566" s="341"/>
      <c r="T566" s="341"/>
      <c r="U566" s="341"/>
      <c r="V566" s="341"/>
      <c r="W566" s="341"/>
      <c r="AF566"/>
      <c r="AG566"/>
    </row>
    <row r="567" spans="9:33" ht="15" customHeight="1" outlineLevel="1">
      <c r="I567" s="285" t="s">
        <v>390</v>
      </c>
      <c r="J567" s="406">
        <f>SUMIFS($P$72:$P$81,$I$72:$I$81,M567)</f>
        <v>29239.271515318469</v>
      </c>
      <c r="K567" s="406" t="str">
        <f t="shared" si="181"/>
        <v>R$ / m³</v>
      </c>
      <c r="L567" s="355">
        <f>SUMIFS('PREMISSAS GERAIS'!$K$70:$K$98,'PREMISSAS GERAIS'!$B$70:$B$98,$J$68,'PREMISSAS GERAIS'!$C$70:$C$98,M567)</f>
        <v>15</v>
      </c>
      <c r="M567" s="356">
        <v>2</v>
      </c>
      <c r="N567" s="341"/>
      <c r="O567" s="341"/>
      <c r="P567" s="279"/>
      <c r="Q567" s="279"/>
      <c r="R567" s="342"/>
      <c r="S567" s="341"/>
      <c r="T567" s="341"/>
      <c r="U567" s="341"/>
      <c r="V567" s="341"/>
      <c r="W567" s="341"/>
      <c r="AF567"/>
      <c r="AG567"/>
    </row>
    <row r="568" spans="9:33" ht="15" customHeight="1" outlineLevel="1">
      <c r="I568" s="285" t="s">
        <v>392</v>
      </c>
      <c r="J568" s="355">
        <f>SUMIFS('PREMISSAS GERAIS'!$L$70:$L$98,'PREMISSAS GERAIS'!$B$70:$B$98,$J$68,'PREMISSAS GERAIS'!$C$70:$C$98,M568)</f>
        <v>1</v>
      </c>
      <c r="K568" s="406" t="str">
        <f t="shared" si="181"/>
        <v>R$/ano</v>
      </c>
      <c r="L568" s="405">
        <f>$J$176*N568*O568</f>
        <v>0</v>
      </c>
      <c r="M568" s="356">
        <v>2</v>
      </c>
      <c r="N568" s="357">
        <f>$N$551</f>
        <v>0</v>
      </c>
      <c r="O568" s="357">
        <f>$O$551</f>
        <v>12</v>
      </c>
      <c r="P568" s="279"/>
      <c r="Q568" s="279"/>
      <c r="R568" s="342"/>
      <c r="S568" s="341"/>
      <c r="T568" s="341"/>
      <c r="U568" s="341"/>
      <c r="V568" s="341"/>
      <c r="W568" s="341"/>
      <c r="AF568"/>
      <c r="AG568"/>
    </row>
    <row r="569" spans="9:33" ht="15" customHeight="1" outlineLevel="1">
      <c r="I569" s="285" t="s">
        <v>393</v>
      </c>
      <c r="J569" s="355">
        <f>SUMIFS('PREMISSAS GERAIS'!$M$70:$M$98,'PREMISSAS GERAIS'!$B$70:$B$98,$J$68,'PREMISSAS GERAIS'!$C$70:$C$98,M569)</f>
        <v>0</v>
      </c>
      <c r="K569" s="406" t="str">
        <f t="shared" si="181"/>
        <v>R$/ano</v>
      </c>
      <c r="L569" s="405">
        <f t="shared" ref="L569" si="182">$J$176*N569*O569</f>
        <v>110880</v>
      </c>
      <c r="M569" s="356">
        <v>2</v>
      </c>
      <c r="N569" s="357">
        <f>$N$552</f>
        <v>7</v>
      </c>
      <c r="O569" s="357">
        <f>$O$552</f>
        <v>12</v>
      </c>
      <c r="P569" s="408" t="s">
        <v>394</v>
      </c>
      <c r="Q569" s="408" t="s">
        <v>395</v>
      </c>
      <c r="R569" s="342" t="s">
        <v>396</v>
      </c>
      <c r="S569" s="341"/>
      <c r="T569" s="341"/>
      <c r="U569" s="341"/>
      <c r="V569" s="341"/>
      <c r="W569" s="341"/>
      <c r="AF569"/>
      <c r="AG569"/>
    </row>
    <row r="570" spans="9:33" ht="15" customHeight="1" outlineLevel="1">
      <c r="I570" s="285" t="s">
        <v>397</v>
      </c>
      <c r="J570" s="355">
        <f>SUMIFS('PREMISSAS GERAIS'!$N$70:$N$98,'PREMISSAS GERAIS'!$B$70:$B$98,$J$68,'PREMISSAS GERAIS'!$C$70:$C$98,M570)</f>
        <v>1</v>
      </c>
      <c r="K570" s="406" t="str">
        <f t="shared" si="181"/>
        <v>R$/ano</v>
      </c>
      <c r="L570" s="405">
        <f>P570*Q570</f>
        <v>53909.590562999998</v>
      </c>
      <c r="M570" s="356">
        <v>2</v>
      </c>
      <c r="N570" s="357">
        <f>$N$553</f>
        <v>0</v>
      </c>
      <c r="O570" s="357">
        <f>$O$553</f>
        <v>0</v>
      </c>
      <c r="P570" s="355">
        <f>SUMIFS('PREMISSAS GERAIS'!$D$6:$D$34,'PREMISSAS GERAIS'!$B$6:$B$34,$J$68,'PREMISSAS GERAIS'!$C$6:$C$34,M570)</f>
        <v>53909.590562999998</v>
      </c>
      <c r="Q570" s="357">
        <f>$Q$553</f>
        <v>1</v>
      </c>
      <c r="R570" s="413">
        <f>$R$553</f>
        <v>2</v>
      </c>
      <c r="S570" s="341"/>
      <c r="T570" s="341"/>
      <c r="U570" s="341"/>
      <c r="V570" s="341"/>
      <c r="W570" s="341"/>
      <c r="AF570"/>
      <c r="AG570"/>
    </row>
    <row r="571" spans="9:33" ht="15" customHeight="1" outlineLevel="1">
      <c r="I571" s="305"/>
      <c r="J571" s="306"/>
      <c r="K571" s="306"/>
      <c r="L571" s="306"/>
      <c r="M571" s="306"/>
      <c r="N571" s="306"/>
      <c r="O571" s="306"/>
      <c r="P571" s="412"/>
      <c r="Q571" s="306"/>
      <c r="R571" s="381"/>
      <c r="S571" s="341"/>
      <c r="T571" s="341"/>
      <c r="U571" s="341"/>
      <c r="V571" s="341"/>
      <c r="W571" s="341"/>
      <c r="AF571"/>
      <c r="AG571"/>
    </row>
    <row r="572" spans="9:33" ht="15" customHeight="1" outlineLevel="1">
      <c r="I572" s="279"/>
      <c r="J572" s="279"/>
      <c r="K572" s="279"/>
      <c r="L572" s="279"/>
      <c r="M572" s="279"/>
      <c r="N572" s="279"/>
      <c r="O572" s="279"/>
      <c r="P572" s="279"/>
      <c r="Q572" s="279"/>
      <c r="R572" s="279"/>
      <c r="S572" s="341"/>
      <c r="T572" s="341"/>
      <c r="U572" s="341"/>
      <c r="V572" s="341"/>
      <c r="W572" s="341"/>
      <c r="AF572"/>
      <c r="AG572"/>
    </row>
    <row r="573" spans="9:33" ht="15" customHeight="1" outlineLevel="1" thickBot="1">
      <c r="I573" s="337" t="s">
        <v>399</v>
      </c>
      <c r="J573" s="338" t="s">
        <v>378</v>
      </c>
      <c r="K573" s="338" t="s">
        <v>379</v>
      </c>
      <c r="L573" s="338" t="s">
        <v>380</v>
      </c>
      <c r="M573" s="338" t="s">
        <v>3</v>
      </c>
      <c r="N573" s="338" t="s">
        <v>305</v>
      </c>
      <c r="O573" s="338"/>
      <c r="P573" s="338"/>
      <c r="Q573" s="338"/>
      <c r="R573" s="340"/>
      <c r="S573" s="341"/>
      <c r="T573" s="341"/>
      <c r="U573" s="341"/>
      <c r="V573" s="341"/>
      <c r="W573" s="341"/>
      <c r="AF573"/>
      <c r="AG573"/>
    </row>
    <row r="574" spans="9:33" ht="15" customHeight="1" outlineLevel="1">
      <c r="I574" s="285"/>
      <c r="J574" s="279"/>
      <c r="K574" s="279"/>
      <c r="L574" s="279"/>
      <c r="M574" s="279"/>
      <c r="N574" s="279"/>
      <c r="O574" s="279"/>
      <c r="P574" s="279"/>
      <c r="Q574" s="279"/>
      <c r="R574" s="342"/>
      <c r="S574" s="341"/>
      <c r="T574" s="341"/>
      <c r="U574" s="341"/>
      <c r="V574" s="341"/>
      <c r="W574" s="341"/>
      <c r="AF574"/>
      <c r="AG574"/>
    </row>
    <row r="575" spans="9:33" ht="15" customHeight="1" outlineLevel="1">
      <c r="I575" s="375" t="s">
        <v>381</v>
      </c>
      <c r="J575" s="401"/>
      <c r="K575" s="401"/>
      <c r="L575" s="401"/>
      <c r="M575" s="401"/>
      <c r="N575" s="279"/>
      <c r="O575" s="279"/>
      <c r="P575" s="279"/>
      <c r="Q575" s="279"/>
      <c r="R575" s="342"/>
      <c r="S575" s="341"/>
      <c r="T575" s="341"/>
      <c r="U575" s="341"/>
      <c r="V575" s="341"/>
      <c r="W575" s="341"/>
      <c r="AF575"/>
      <c r="AG575"/>
    </row>
    <row r="576" spans="9:33" ht="15" customHeight="1" outlineLevel="1">
      <c r="I576" s="285"/>
      <c r="J576" s="401"/>
      <c r="K576" s="401"/>
      <c r="L576" s="401"/>
      <c r="M576" s="401"/>
      <c r="N576" s="279"/>
      <c r="O576" s="279"/>
      <c r="P576" s="279"/>
      <c r="Q576" s="279"/>
      <c r="R576" s="342"/>
      <c r="S576" s="341"/>
      <c r="T576" s="341"/>
      <c r="U576" s="341"/>
      <c r="V576" s="341"/>
      <c r="W576" s="341"/>
      <c r="AF576"/>
      <c r="AG576"/>
    </row>
    <row r="577" spans="9:33" ht="15" customHeight="1" outlineLevel="1">
      <c r="I577" s="285" t="s">
        <v>382</v>
      </c>
      <c r="J577" s="355">
        <f>SUMIFS('PREMISSAS GERAIS'!$D$70:$D$98,'PREMISSAS GERAIS'!$B$70:$B$98,$J$68,'PREMISSAS GERAIS'!$C$70:$C$98,M577)</f>
        <v>2.5</v>
      </c>
      <c r="K577" s="406" t="s">
        <v>383</v>
      </c>
      <c r="L577" s="403">
        <f>$J$176*N577*O577</f>
        <v>17160</v>
      </c>
      <c r="M577" s="356">
        <v>3</v>
      </c>
      <c r="N577" s="357">
        <f>$N$543</f>
        <v>1</v>
      </c>
      <c r="O577" s="357">
        <f>$O$543</f>
        <v>13</v>
      </c>
      <c r="P577" s="279"/>
      <c r="Q577" s="279"/>
      <c r="R577" s="342"/>
      <c r="S577" s="341"/>
      <c r="T577" s="341"/>
      <c r="U577" s="341"/>
      <c r="V577" s="341"/>
      <c r="W577" s="341"/>
      <c r="AF577"/>
      <c r="AG577"/>
    </row>
    <row r="578" spans="9:33" ht="15" customHeight="1" outlineLevel="1">
      <c r="I578" s="285" t="s">
        <v>384</v>
      </c>
      <c r="J578" s="355">
        <f>SUMIFS('PREMISSAS GERAIS'!$E$70:$E$98,'PREMISSAS GERAIS'!$B$70:$B$98,$J$68,'PREMISSAS GERAIS'!$C$70:$C$98,M578)</f>
        <v>1</v>
      </c>
      <c r="K578" s="406" t="s">
        <v>383</v>
      </c>
      <c r="L578" s="357">
        <f>$J$176*N578*O578</f>
        <v>23760</v>
      </c>
      <c r="M578" s="356">
        <v>3</v>
      </c>
      <c r="N578" s="357">
        <f>$N$544</f>
        <v>1.5</v>
      </c>
      <c r="O578" s="357">
        <f>$O$544</f>
        <v>12</v>
      </c>
      <c r="P578" s="279"/>
      <c r="Q578" s="279"/>
      <c r="R578" s="342"/>
      <c r="S578" s="341"/>
      <c r="T578" s="341"/>
      <c r="U578" s="341"/>
      <c r="V578" s="341"/>
      <c r="W578" s="341"/>
      <c r="AF578"/>
      <c r="AG578"/>
    </row>
    <row r="579" spans="9:33" ht="15" customHeight="1" outlineLevel="1">
      <c r="I579" s="285" t="s">
        <v>385</v>
      </c>
      <c r="J579" s="355">
        <f>SUMIFS('PREMISSAS GERAIS'!$F$70:$F$98,'PREMISSAS GERAIS'!$B$70:$B$98,$J$68,'PREMISSAS GERAIS'!$C$70:$C$98,M579)</f>
        <v>1</v>
      </c>
      <c r="K579" s="406" t="s">
        <v>383</v>
      </c>
      <c r="L579" s="357">
        <f>$J$176*N579*O579</f>
        <v>7920</v>
      </c>
      <c r="M579" s="356">
        <v>3</v>
      </c>
      <c r="N579" s="357">
        <f>$N$545</f>
        <v>0.5</v>
      </c>
      <c r="O579" s="357">
        <f>$O$545</f>
        <v>12</v>
      </c>
      <c r="P579" s="279"/>
      <c r="Q579" s="279"/>
      <c r="R579" s="342"/>
      <c r="S579" s="341"/>
      <c r="T579" s="341"/>
      <c r="U579" s="341"/>
      <c r="V579" s="341"/>
      <c r="W579" s="341"/>
      <c r="AF579"/>
      <c r="AG579"/>
    </row>
    <row r="580" spans="9:33" ht="15" customHeight="1" outlineLevel="1">
      <c r="I580" s="285" t="s">
        <v>386</v>
      </c>
      <c r="J580" s="355">
        <f>SUMIFS('PREMISSAS GERAIS'!$G$70:$G$98,'PREMISSAS GERAIS'!$B$70:$B$98,$J$68,'PREMISSAS GERAIS'!$C$70:$C$98,M580)</f>
        <v>2.5</v>
      </c>
      <c r="K580" s="406" t="s">
        <v>383</v>
      </c>
      <c r="L580" s="357">
        <f>$L$546</f>
        <v>8436.9913836490177</v>
      </c>
      <c r="M580" s="356">
        <v>3</v>
      </c>
      <c r="N580" s="385"/>
      <c r="O580" s="385"/>
      <c r="P580" s="279"/>
      <c r="Q580" s="279"/>
      <c r="R580" s="342"/>
      <c r="S580" s="341"/>
      <c r="T580" s="341"/>
      <c r="U580" s="341"/>
      <c r="V580" s="341"/>
      <c r="W580" s="341"/>
      <c r="AF580"/>
      <c r="AG580"/>
    </row>
    <row r="581" spans="9:33" ht="15" customHeight="1" outlineLevel="1">
      <c r="I581" s="285" t="s">
        <v>387</v>
      </c>
      <c r="J581" s="355">
        <f>SUMIFS('PREMISSAS GERAIS'!$H$70:$H$98,'PREMISSAS GERAIS'!$B$70:$B$98,$J$68,'PREMISSAS GERAIS'!$C$70:$C$98,M581)</f>
        <v>1</v>
      </c>
      <c r="K581" s="406" t="s">
        <v>383</v>
      </c>
      <c r="L581" s="357">
        <f>$L$547</f>
        <v>4218.4956918245089</v>
      </c>
      <c r="M581" s="356">
        <v>3</v>
      </c>
      <c r="N581" s="385"/>
      <c r="O581" s="385"/>
      <c r="P581" s="279"/>
      <c r="Q581" s="279"/>
      <c r="R581" s="342"/>
      <c r="S581" s="341"/>
      <c r="T581" s="341"/>
      <c r="U581" s="341"/>
      <c r="V581" s="341"/>
      <c r="W581" s="341"/>
      <c r="AF581"/>
      <c r="AG581"/>
    </row>
    <row r="582" spans="9:33" ht="15" customHeight="1" outlineLevel="1">
      <c r="I582" s="285" t="s">
        <v>388</v>
      </c>
      <c r="J582" s="355">
        <f>SUMIFS('PREMISSAS GERAIS'!$I$70:$I$98,'PREMISSAS GERAIS'!$B$70:$B$98,$J$68,'PREMISSAS GERAIS'!$C$70:$C$98,M582)</f>
        <v>1</v>
      </c>
      <c r="K582" s="406" t="s">
        <v>383</v>
      </c>
      <c r="L582" s="357">
        <f>$L$548</f>
        <v>8436.9913836490177</v>
      </c>
      <c r="M582" s="356">
        <v>3</v>
      </c>
      <c r="N582" s="385"/>
      <c r="O582" s="385"/>
      <c r="P582" s="279"/>
      <c r="Q582" s="279"/>
      <c r="R582" s="342"/>
      <c r="S582" s="341"/>
      <c r="T582" s="341"/>
      <c r="U582" s="341"/>
      <c r="V582" s="341"/>
      <c r="W582" s="341"/>
      <c r="AF582"/>
      <c r="AG582"/>
    </row>
    <row r="583" spans="9:33" ht="15" customHeight="1" outlineLevel="1">
      <c r="I583" s="285" t="s">
        <v>389</v>
      </c>
      <c r="J583" s="355">
        <f>SUMIFS('PREMISSAS GERAIS'!$J$70:$J$98,'PREMISSAS GERAIS'!$B$70:$B$98,$J$68,'PREMISSAS GERAIS'!$C$70:$C$98,M583)</f>
        <v>1.8</v>
      </c>
      <c r="K583" s="406" t="s">
        <v>383</v>
      </c>
      <c r="L583" s="405">
        <f>$J$176*N583*O583</f>
        <v>39600</v>
      </c>
      <c r="M583" s="356">
        <v>3</v>
      </c>
      <c r="N583" s="357">
        <f>$N$549</f>
        <v>2.5</v>
      </c>
      <c r="O583" s="357">
        <f>$O$549</f>
        <v>12</v>
      </c>
      <c r="P583" s="279"/>
      <c r="Q583" s="279"/>
      <c r="R583" s="342"/>
      <c r="S583" s="341"/>
      <c r="T583" s="341"/>
      <c r="U583" s="341"/>
      <c r="V583" s="341"/>
      <c r="W583" s="341"/>
      <c r="AF583"/>
      <c r="AG583"/>
    </row>
    <row r="584" spans="9:33" ht="15" customHeight="1" outlineLevel="1">
      <c r="I584" s="285" t="s">
        <v>390</v>
      </c>
      <c r="J584" s="406">
        <f>SUMIFS($P$72:$P$81,$I$72:$I$81,M584)</f>
        <v>69471.434927885668</v>
      </c>
      <c r="K584" s="406" t="s">
        <v>400</v>
      </c>
      <c r="L584" s="355">
        <f>SUMIFS('PREMISSAS GERAIS'!$K$70:$K$98,'PREMISSAS GERAIS'!$B$70:$B$98,$J$68,'PREMISSAS GERAIS'!$C$70:$C$98,M584)</f>
        <v>15</v>
      </c>
      <c r="M584" s="356">
        <v>3</v>
      </c>
      <c r="N584" s="341"/>
      <c r="O584" s="279"/>
      <c r="P584" s="279"/>
      <c r="Q584" s="279"/>
      <c r="R584" s="342"/>
      <c r="S584" s="341"/>
      <c r="T584" s="341"/>
      <c r="U584" s="341"/>
      <c r="V584" s="341"/>
      <c r="W584" s="341"/>
      <c r="AF584"/>
      <c r="AG584"/>
    </row>
    <row r="585" spans="9:33" ht="15" customHeight="1" outlineLevel="1">
      <c r="I585" s="285" t="s">
        <v>392</v>
      </c>
      <c r="J585" s="355">
        <f>SUMIFS('PREMISSAS GERAIS'!$L$70:$L$98,'PREMISSAS GERAIS'!$B$70:$B$98,$J$68,'PREMISSAS GERAIS'!$C$70:$C$98,M585)</f>
        <v>1</v>
      </c>
      <c r="K585" s="406" t="s">
        <v>383</v>
      </c>
      <c r="L585" s="405">
        <f>$J$176*N585*O585</f>
        <v>0</v>
      </c>
      <c r="M585" s="356">
        <v>3</v>
      </c>
      <c r="N585" s="357">
        <f>$N$551</f>
        <v>0</v>
      </c>
      <c r="O585" s="357">
        <f>$O$551</f>
        <v>12</v>
      </c>
      <c r="P585" s="279"/>
      <c r="Q585" s="279"/>
      <c r="R585" s="342"/>
      <c r="S585" s="341"/>
      <c r="T585" s="341"/>
      <c r="U585" s="341"/>
      <c r="V585" s="341"/>
      <c r="W585" s="341"/>
      <c r="AF585"/>
      <c r="AG585"/>
    </row>
    <row r="586" spans="9:33" ht="15" customHeight="1" outlineLevel="1">
      <c r="I586" s="285" t="s">
        <v>393</v>
      </c>
      <c r="J586" s="355">
        <f>SUMIFS('PREMISSAS GERAIS'!$M$70:$M$98,'PREMISSAS GERAIS'!$B$70:$B$98,$J$68,'PREMISSAS GERAIS'!$C$70:$C$98,M586)</f>
        <v>0</v>
      </c>
      <c r="K586" s="406" t="str">
        <f t="shared" ref="K586:K587" si="183">K569</f>
        <v>R$/ano</v>
      </c>
      <c r="L586" s="405">
        <f t="shared" ref="L586" si="184">$J$176*N586*O586</f>
        <v>110880</v>
      </c>
      <c r="M586" s="356">
        <v>3</v>
      </c>
      <c r="N586" s="357">
        <f>$N$552</f>
        <v>7</v>
      </c>
      <c r="O586" s="357">
        <f>$O$552</f>
        <v>12</v>
      </c>
      <c r="P586" s="408" t="s">
        <v>394</v>
      </c>
      <c r="Q586" s="408" t="s">
        <v>395</v>
      </c>
      <c r="R586" s="342" t="s">
        <v>396</v>
      </c>
      <c r="S586" s="341"/>
      <c r="T586" s="341"/>
      <c r="U586" s="341"/>
      <c r="V586" s="341"/>
      <c r="W586" s="341"/>
      <c r="AF586"/>
      <c r="AG586"/>
    </row>
    <row r="587" spans="9:33" ht="15" customHeight="1" outlineLevel="1">
      <c r="I587" s="285" t="s">
        <v>397</v>
      </c>
      <c r="J587" s="355">
        <f>SUMIFS('PREMISSAS GERAIS'!$N$70:$N$98,'PREMISSAS GERAIS'!$B$70:$B$98,$J$68,'PREMISSAS GERAIS'!$C$70:$C$98,M587)</f>
        <v>1</v>
      </c>
      <c r="K587" s="406" t="str">
        <f t="shared" si="183"/>
        <v>R$/ano</v>
      </c>
      <c r="L587" s="405">
        <f>P587*Q587</f>
        <v>129075.36567499998</v>
      </c>
      <c r="M587" s="356">
        <v>3</v>
      </c>
      <c r="N587" s="357">
        <f>$N$553</f>
        <v>0</v>
      </c>
      <c r="O587" s="357">
        <f>$O$553</f>
        <v>0</v>
      </c>
      <c r="P587" s="355">
        <f>SUMIFS('PREMISSAS GERAIS'!$D$6:$D$34,'PREMISSAS GERAIS'!$B$6:$B$34,$J$68,'PREMISSAS GERAIS'!$C$6:$C$34,M587)</f>
        <v>129075.36567499998</v>
      </c>
      <c r="Q587" s="357">
        <f>$Q$553</f>
        <v>1</v>
      </c>
      <c r="R587" s="413">
        <f>$R$553</f>
        <v>2</v>
      </c>
      <c r="S587" s="341"/>
      <c r="T587" s="341"/>
      <c r="U587" s="341"/>
      <c r="V587" s="341"/>
      <c r="W587" s="341"/>
      <c r="AF587"/>
      <c r="AG587"/>
    </row>
    <row r="588" spans="9:33" ht="15" customHeight="1" outlineLevel="1">
      <c r="I588" s="305"/>
      <c r="J588" s="306"/>
      <c r="K588" s="306"/>
      <c r="L588" s="306"/>
      <c r="M588" s="306"/>
      <c r="N588" s="306"/>
      <c r="O588" s="306"/>
      <c r="P588" s="412"/>
      <c r="Q588" s="306"/>
      <c r="R588" s="381"/>
      <c r="S588" s="341"/>
      <c r="T588" s="341"/>
      <c r="U588" s="341"/>
      <c r="V588" s="341"/>
      <c r="W588" s="341"/>
      <c r="AF588"/>
      <c r="AG588"/>
    </row>
    <row r="589" spans="9:33" ht="15" customHeight="1" outlineLevel="1">
      <c r="I589" s="279"/>
      <c r="J589" s="279"/>
      <c r="K589" s="279"/>
      <c r="L589" s="279"/>
      <c r="M589" s="279"/>
      <c r="N589" s="279"/>
      <c r="O589" s="279"/>
      <c r="P589" s="279"/>
      <c r="Q589" s="279"/>
      <c r="R589" s="279"/>
      <c r="S589" s="341"/>
      <c r="T589" s="341"/>
      <c r="U589" s="341"/>
      <c r="V589" s="341"/>
      <c r="W589" s="341"/>
      <c r="AF589"/>
      <c r="AG589"/>
    </row>
    <row r="590" spans="9:33" ht="15" customHeight="1" outlineLevel="1" thickBot="1">
      <c r="I590" s="337" t="s">
        <v>401</v>
      </c>
      <c r="J590" s="338" t="s">
        <v>378</v>
      </c>
      <c r="K590" s="338" t="s">
        <v>379</v>
      </c>
      <c r="L590" s="338" t="s">
        <v>380</v>
      </c>
      <c r="M590" s="338" t="s">
        <v>3</v>
      </c>
      <c r="N590" s="338" t="s">
        <v>305</v>
      </c>
      <c r="O590" s="338"/>
      <c r="P590" s="338"/>
      <c r="Q590" s="338"/>
      <c r="R590" s="340"/>
      <c r="S590" s="341"/>
      <c r="T590" s="341"/>
      <c r="U590" s="341"/>
      <c r="V590" s="341"/>
      <c r="W590" s="341"/>
      <c r="AF590"/>
      <c r="AG590"/>
    </row>
    <row r="591" spans="9:33" ht="15" customHeight="1" outlineLevel="1">
      <c r="I591" s="285"/>
      <c r="J591" s="279"/>
      <c r="K591" s="279"/>
      <c r="L591" s="279"/>
      <c r="M591" s="279"/>
      <c r="N591" s="279"/>
      <c r="O591" s="279"/>
      <c r="P591" s="279"/>
      <c r="Q591" s="279"/>
      <c r="R591" s="342"/>
      <c r="S591" s="341"/>
      <c r="T591" s="341"/>
      <c r="U591" s="341"/>
      <c r="V591" s="341"/>
      <c r="W591" s="341"/>
      <c r="AF591"/>
      <c r="AG591"/>
    </row>
    <row r="592" spans="9:33" ht="15" customHeight="1" outlineLevel="1">
      <c r="I592" s="375" t="s">
        <v>381</v>
      </c>
      <c r="J592" s="401"/>
      <c r="K592" s="401"/>
      <c r="L592" s="401"/>
      <c r="M592" s="401"/>
      <c r="N592" s="279"/>
      <c r="O592" s="279"/>
      <c r="P592" s="279"/>
      <c r="Q592" s="279"/>
      <c r="R592" s="342"/>
      <c r="S592" s="341"/>
      <c r="T592" s="341"/>
      <c r="U592" s="341"/>
      <c r="V592" s="341"/>
      <c r="W592" s="341"/>
      <c r="AF592"/>
      <c r="AG592"/>
    </row>
    <row r="593" spans="9:33" ht="15" customHeight="1" outlineLevel="1">
      <c r="I593" s="285"/>
      <c r="J593" s="401"/>
      <c r="K593" s="401"/>
      <c r="L593" s="401"/>
      <c r="M593" s="401"/>
      <c r="N593" s="279"/>
      <c r="O593" s="279"/>
      <c r="P593" s="279"/>
      <c r="Q593" s="279"/>
      <c r="R593" s="342"/>
      <c r="S593" s="341"/>
      <c r="T593" s="341"/>
      <c r="U593" s="341"/>
      <c r="V593" s="341"/>
      <c r="W593" s="341"/>
      <c r="AF593"/>
      <c r="AG593"/>
    </row>
    <row r="594" spans="9:33" ht="15" customHeight="1" outlineLevel="1">
      <c r="I594" s="285" t="s">
        <v>382</v>
      </c>
      <c r="J594" s="355">
        <f>SUMIFS('PREMISSAS GERAIS'!$D$70:$D$98,'PREMISSAS GERAIS'!$B$70:$B$98,$J$68,'PREMISSAS GERAIS'!$C$70:$C$98,M594)</f>
        <v>1</v>
      </c>
      <c r="K594" s="406" t="s">
        <v>383</v>
      </c>
      <c r="L594" s="403">
        <f>$J$176*N594*O594</f>
        <v>17160</v>
      </c>
      <c r="M594" s="356">
        <v>4</v>
      </c>
      <c r="N594" s="357">
        <f>$N$543</f>
        <v>1</v>
      </c>
      <c r="O594" s="357">
        <f>$O$543</f>
        <v>13</v>
      </c>
      <c r="P594" s="279"/>
      <c r="Q594" s="279"/>
      <c r="R594" s="342"/>
      <c r="S594" s="341"/>
      <c r="T594" s="341"/>
      <c r="U594" s="341"/>
      <c r="V594" s="341"/>
      <c r="W594" s="341"/>
      <c r="AF594"/>
      <c r="AG594"/>
    </row>
    <row r="595" spans="9:33" ht="15" customHeight="1" outlineLevel="1">
      <c r="I595" s="285" t="s">
        <v>384</v>
      </c>
      <c r="J595" s="355">
        <f>SUMIFS('PREMISSAS GERAIS'!$E$70:$E$98,'PREMISSAS GERAIS'!$B$70:$B$98,$J$68,'PREMISSAS GERAIS'!$C$70:$C$98,M595)</f>
        <v>1</v>
      </c>
      <c r="K595" s="406" t="s">
        <v>383</v>
      </c>
      <c r="L595" s="357">
        <f>$J$176*N595*O595</f>
        <v>23760</v>
      </c>
      <c r="M595" s="356">
        <v>4</v>
      </c>
      <c r="N595" s="357">
        <f>$N$544</f>
        <v>1.5</v>
      </c>
      <c r="O595" s="357">
        <f>$O$544</f>
        <v>12</v>
      </c>
      <c r="P595" s="279"/>
      <c r="Q595" s="279"/>
      <c r="R595" s="342"/>
      <c r="S595" s="341"/>
      <c r="T595" s="341"/>
      <c r="U595" s="341"/>
      <c r="V595" s="341"/>
      <c r="W595" s="341"/>
      <c r="AF595"/>
      <c r="AG595"/>
    </row>
    <row r="596" spans="9:33" ht="15" customHeight="1" outlineLevel="1">
      <c r="I596" s="285" t="s">
        <v>385</v>
      </c>
      <c r="J596" s="355">
        <f>SUMIFS('PREMISSAS GERAIS'!$F$70:$F$98,'PREMISSAS GERAIS'!$B$70:$B$98,$J$68,'PREMISSAS GERAIS'!$C$70:$C$98,M596)</f>
        <v>1</v>
      </c>
      <c r="K596" s="406" t="s">
        <v>383</v>
      </c>
      <c r="L596" s="357">
        <f>$J$176*N596*O596</f>
        <v>7920</v>
      </c>
      <c r="M596" s="356">
        <v>4</v>
      </c>
      <c r="N596" s="357">
        <f>$N$545</f>
        <v>0.5</v>
      </c>
      <c r="O596" s="357">
        <f>$O$545</f>
        <v>12</v>
      </c>
      <c r="P596" s="279"/>
      <c r="Q596" s="279"/>
      <c r="R596" s="342"/>
      <c r="S596" s="341"/>
      <c r="T596" s="341"/>
      <c r="U596" s="341"/>
      <c r="V596" s="341"/>
      <c r="W596" s="341"/>
      <c r="AF596"/>
      <c r="AG596"/>
    </row>
    <row r="597" spans="9:33" ht="15" customHeight="1" outlineLevel="1">
      <c r="I597" s="285" t="s">
        <v>386</v>
      </c>
      <c r="J597" s="355">
        <f>SUMIFS('PREMISSAS GERAIS'!$G$70:$G$98,'PREMISSAS GERAIS'!$B$70:$B$98,$J$68,'PREMISSAS GERAIS'!$C$70:$C$98,M597)</f>
        <v>1</v>
      </c>
      <c r="K597" s="406" t="s">
        <v>383</v>
      </c>
      <c r="L597" s="357">
        <f>$L$546</f>
        <v>8436.9913836490177</v>
      </c>
      <c r="M597" s="356">
        <v>4</v>
      </c>
      <c r="N597" s="385"/>
      <c r="O597" s="385"/>
      <c r="P597" s="279"/>
      <c r="Q597" s="279"/>
      <c r="R597" s="342"/>
      <c r="S597" s="341"/>
      <c r="T597" s="341"/>
      <c r="U597" s="341"/>
      <c r="V597" s="341"/>
      <c r="W597" s="341"/>
      <c r="AF597"/>
      <c r="AG597"/>
    </row>
    <row r="598" spans="9:33" ht="15" customHeight="1" outlineLevel="1">
      <c r="I598" s="285" t="s">
        <v>387</v>
      </c>
      <c r="J598" s="355">
        <f>SUMIFS('PREMISSAS GERAIS'!$H$70:$H$98,'PREMISSAS GERAIS'!$B$70:$B$98,$J$68,'PREMISSAS GERAIS'!$C$70:$C$98,M598)</f>
        <v>1</v>
      </c>
      <c r="K598" s="406" t="s">
        <v>383</v>
      </c>
      <c r="L598" s="357">
        <f>$L$547</f>
        <v>4218.4956918245089</v>
      </c>
      <c r="M598" s="356">
        <v>4</v>
      </c>
      <c r="N598" s="385"/>
      <c r="O598" s="385"/>
      <c r="P598" s="279"/>
      <c r="Q598" s="279"/>
      <c r="R598" s="342"/>
      <c r="S598" s="341"/>
      <c r="T598" s="341"/>
      <c r="U598" s="341"/>
      <c r="V598" s="341"/>
      <c r="W598" s="341"/>
      <c r="AF598"/>
      <c r="AG598"/>
    </row>
    <row r="599" spans="9:33" ht="15" customHeight="1" outlineLevel="1">
      <c r="I599" s="285" t="s">
        <v>388</v>
      </c>
      <c r="J599" s="355">
        <f>SUMIFS('PREMISSAS GERAIS'!$I$70:$I$98,'PREMISSAS GERAIS'!$B$70:$B$98,$J$68,'PREMISSAS GERAIS'!$C$70:$C$98,M599)</f>
        <v>1</v>
      </c>
      <c r="K599" s="406" t="s">
        <v>383</v>
      </c>
      <c r="L599" s="357">
        <f>$L$548</f>
        <v>8436.9913836490177</v>
      </c>
      <c r="M599" s="356">
        <v>4</v>
      </c>
      <c r="N599" s="385"/>
      <c r="O599" s="385"/>
      <c r="P599" s="279"/>
      <c r="Q599" s="279"/>
      <c r="R599" s="342"/>
      <c r="S599" s="341"/>
      <c r="T599" s="341"/>
      <c r="U599" s="341"/>
      <c r="V599" s="341"/>
      <c r="W599" s="341"/>
      <c r="AF599"/>
      <c r="AG599"/>
    </row>
    <row r="600" spans="9:33" ht="15" customHeight="1" outlineLevel="1">
      <c r="I600" s="285" t="s">
        <v>389</v>
      </c>
      <c r="J600" s="355">
        <f>SUMIFS('PREMISSAS GERAIS'!$J$70:$J$98,'PREMISSAS GERAIS'!$B$70:$B$98,$J$68,'PREMISSAS GERAIS'!$C$70:$C$98,M600)</f>
        <v>0.8</v>
      </c>
      <c r="K600" s="406" t="s">
        <v>383</v>
      </c>
      <c r="L600" s="405">
        <f>$J$176*N600*O600</f>
        <v>39600</v>
      </c>
      <c r="M600" s="356">
        <v>4</v>
      </c>
      <c r="N600" s="357">
        <f>$N$549</f>
        <v>2.5</v>
      </c>
      <c r="O600" s="357">
        <f>$O$549</f>
        <v>12</v>
      </c>
      <c r="P600" s="279"/>
      <c r="Q600" s="279"/>
      <c r="R600" s="342"/>
      <c r="S600" s="341"/>
      <c r="T600" s="341"/>
      <c r="U600" s="341"/>
      <c r="V600" s="341"/>
      <c r="W600" s="341"/>
      <c r="AF600"/>
      <c r="AG600"/>
    </row>
    <row r="601" spans="9:33" ht="15" customHeight="1" outlineLevel="1">
      <c r="I601" s="285" t="s">
        <v>390</v>
      </c>
      <c r="J601" s="406">
        <f>SUMIFS($P$72:$P$81,$I$72:$I$81,M601)</f>
        <v>0</v>
      </c>
      <c r="K601" s="406" t="s">
        <v>400</v>
      </c>
      <c r="L601" s="355">
        <f>SUMIFS('PREMISSAS GERAIS'!$K$70:$K$98,'PREMISSAS GERAIS'!$B$70:$B$98,$J$68,'PREMISSAS GERAIS'!$C$70:$C$98,M601)</f>
        <v>15</v>
      </c>
      <c r="M601" s="356">
        <v>4</v>
      </c>
      <c r="N601" s="341"/>
      <c r="O601" s="279"/>
      <c r="P601" s="279"/>
      <c r="Q601" s="279"/>
      <c r="R601" s="342"/>
      <c r="S601" s="341"/>
      <c r="T601" s="341"/>
      <c r="U601" s="341"/>
      <c r="V601" s="341"/>
      <c r="W601" s="341"/>
      <c r="AF601"/>
      <c r="AG601"/>
    </row>
    <row r="602" spans="9:33" ht="15" customHeight="1" outlineLevel="1">
      <c r="I602" s="285" t="s">
        <v>392</v>
      </c>
      <c r="J602" s="355">
        <f>SUMIFS('PREMISSAS GERAIS'!$L$70:$L$98,'PREMISSAS GERAIS'!$B$70:$B$98,$J$68,'PREMISSAS GERAIS'!$C$70:$C$98,M602)</f>
        <v>1</v>
      </c>
      <c r="K602" s="406" t="s">
        <v>383</v>
      </c>
      <c r="L602" s="405">
        <f>$J$176*N602*O602</f>
        <v>0</v>
      </c>
      <c r="M602" s="356">
        <v>4</v>
      </c>
      <c r="N602" s="357">
        <f>$N$551</f>
        <v>0</v>
      </c>
      <c r="O602" s="357">
        <f>$O$551</f>
        <v>12</v>
      </c>
      <c r="P602" s="279"/>
      <c r="Q602" s="279"/>
      <c r="R602" s="342"/>
      <c r="S602" s="341"/>
      <c r="T602" s="341"/>
      <c r="U602" s="341"/>
      <c r="V602" s="341"/>
      <c r="W602" s="341"/>
      <c r="AF602"/>
      <c r="AG602"/>
    </row>
    <row r="603" spans="9:33" ht="15" customHeight="1" outlineLevel="1">
      <c r="I603" s="285" t="s">
        <v>393</v>
      </c>
      <c r="J603" s="355">
        <f>SUMIFS('PREMISSAS GERAIS'!$M$70:$M$98,'PREMISSAS GERAIS'!$B$70:$B$98,$J$68,'PREMISSAS GERAIS'!$C$70:$C$98,M603)</f>
        <v>0</v>
      </c>
      <c r="K603" s="406" t="str">
        <f t="shared" ref="K603:K604" si="185">K586</f>
        <v>R$/ano</v>
      </c>
      <c r="L603" s="405">
        <f t="shared" ref="L603" si="186">$J$176*N603*O603</f>
        <v>110880</v>
      </c>
      <c r="M603" s="356">
        <v>4</v>
      </c>
      <c r="N603" s="357">
        <f>$N$552</f>
        <v>7</v>
      </c>
      <c r="O603" s="357">
        <f>$O$552</f>
        <v>12</v>
      </c>
      <c r="P603" s="408" t="s">
        <v>394</v>
      </c>
      <c r="Q603" s="408" t="s">
        <v>395</v>
      </c>
      <c r="R603" s="342" t="s">
        <v>396</v>
      </c>
      <c r="S603" s="341"/>
      <c r="T603" s="341"/>
      <c r="U603" s="341"/>
      <c r="V603" s="341"/>
      <c r="W603" s="341"/>
      <c r="AF603"/>
      <c r="AG603"/>
    </row>
    <row r="604" spans="9:33" ht="15" customHeight="1" outlineLevel="1">
      <c r="I604" s="285" t="s">
        <v>397</v>
      </c>
      <c r="J604" s="355">
        <f>SUMIFS('PREMISSAS GERAIS'!$N$70:$N$98,'PREMISSAS GERAIS'!$B$70:$B$98,$J$68,'PREMISSAS GERAIS'!$C$70:$C$98,M604)</f>
        <v>1</v>
      </c>
      <c r="K604" s="406" t="str">
        <f t="shared" si="185"/>
        <v>R$/ano</v>
      </c>
      <c r="L604" s="405">
        <f>P604*Q604</f>
        <v>0</v>
      </c>
      <c r="M604" s="356">
        <v>4</v>
      </c>
      <c r="N604" s="357">
        <f>$N$553</f>
        <v>0</v>
      </c>
      <c r="O604" s="357">
        <f>$O$553</f>
        <v>0</v>
      </c>
      <c r="P604" s="355">
        <f>SUMIFS('PREMISSAS GERAIS'!$D$6:$D$34,'PREMISSAS GERAIS'!$B$6:$B$34,$J$68,'PREMISSAS GERAIS'!$C$6:$C$34,M604)</f>
        <v>0</v>
      </c>
      <c r="Q604" s="357">
        <f>$Q$553</f>
        <v>1</v>
      </c>
      <c r="R604" s="413">
        <f>$R$553</f>
        <v>2</v>
      </c>
      <c r="S604" s="341"/>
      <c r="T604" s="341"/>
      <c r="U604" s="341"/>
      <c r="V604" s="341"/>
      <c r="W604" s="341"/>
      <c r="AF604"/>
      <c r="AG604"/>
    </row>
    <row r="605" spans="9:33" ht="15" customHeight="1" outlineLevel="1">
      <c r="I605" s="305"/>
      <c r="J605" s="306"/>
      <c r="K605" s="306"/>
      <c r="L605" s="306"/>
      <c r="M605" s="306"/>
      <c r="N605" s="306"/>
      <c r="O605" s="306"/>
      <c r="P605" s="412"/>
      <c r="Q605" s="306"/>
      <c r="R605" s="381"/>
      <c r="S605" s="341"/>
      <c r="T605" s="341"/>
      <c r="U605" s="341"/>
      <c r="V605" s="341"/>
      <c r="W605" s="341"/>
      <c r="AF605"/>
      <c r="AG605"/>
    </row>
    <row r="606" spans="9:33" ht="15" customHeight="1" outlineLevel="1">
      <c r="I606" s="279"/>
      <c r="J606" s="279"/>
      <c r="K606" s="279"/>
      <c r="L606" s="279"/>
      <c r="M606" s="279"/>
      <c r="N606" s="279"/>
      <c r="O606" s="279"/>
      <c r="P606" s="279"/>
      <c r="Q606" s="279"/>
      <c r="R606" s="279"/>
      <c r="S606" s="341"/>
      <c r="T606" s="341"/>
      <c r="U606" s="341"/>
      <c r="V606" s="341"/>
      <c r="W606" s="341"/>
      <c r="AF606"/>
      <c r="AG606"/>
    </row>
    <row r="607" spans="9:33" ht="15" customHeight="1" outlineLevel="1" thickBot="1">
      <c r="I607" s="337" t="s">
        <v>402</v>
      </c>
      <c r="J607" s="338" t="s">
        <v>378</v>
      </c>
      <c r="K607" s="338" t="s">
        <v>379</v>
      </c>
      <c r="L607" s="338" t="s">
        <v>380</v>
      </c>
      <c r="M607" s="338" t="s">
        <v>3</v>
      </c>
      <c r="N607" s="338" t="s">
        <v>305</v>
      </c>
      <c r="O607" s="338"/>
      <c r="P607" s="338"/>
      <c r="Q607" s="338"/>
      <c r="R607" s="340"/>
      <c r="S607" s="341"/>
      <c r="T607" s="341"/>
      <c r="U607" s="341"/>
      <c r="V607" s="341"/>
      <c r="W607" s="341"/>
      <c r="AF607"/>
      <c r="AG607"/>
    </row>
    <row r="608" spans="9:33" ht="15" customHeight="1" outlineLevel="1">
      <c r="I608" s="285"/>
      <c r="J608" s="279"/>
      <c r="K608" s="279"/>
      <c r="L608" s="279"/>
      <c r="M608" s="279"/>
      <c r="N608" s="279"/>
      <c r="O608" s="279"/>
      <c r="P608" s="279"/>
      <c r="Q608" s="279"/>
      <c r="R608" s="342"/>
      <c r="S608" s="341"/>
      <c r="T608" s="341"/>
      <c r="U608" s="341"/>
      <c r="V608" s="341"/>
      <c r="W608" s="341"/>
      <c r="AF608"/>
      <c r="AG608"/>
    </row>
    <row r="609" spans="9:33" ht="15" customHeight="1" outlineLevel="1">
      <c r="I609" s="375" t="s">
        <v>381</v>
      </c>
      <c r="J609" s="401"/>
      <c r="K609" s="401"/>
      <c r="L609" s="401"/>
      <c r="M609" s="401"/>
      <c r="N609" s="279"/>
      <c r="O609" s="279"/>
      <c r="P609" s="279"/>
      <c r="Q609" s="279"/>
      <c r="R609" s="342"/>
      <c r="S609" s="341"/>
      <c r="T609" s="341"/>
      <c r="U609" s="341"/>
      <c r="V609" s="341"/>
      <c r="W609" s="341"/>
      <c r="AF609"/>
      <c r="AG609"/>
    </row>
    <row r="610" spans="9:33" ht="15" customHeight="1" outlineLevel="1">
      <c r="I610" s="285"/>
      <c r="J610" s="401"/>
      <c r="K610" s="401"/>
      <c r="L610" s="401"/>
      <c r="M610" s="401"/>
      <c r="N610" s="279"/>
      <c r="O610" s="279"/>
      <c r="P610" s="279"/>
      <c r="Q610" s="279"/>
      <c r="R610" s="342"/>
      <c r="S610" s="341"/>
      <c r="T610" s="341"/>
      <c r="U610" s="341"/>
      <c r="V610" s="341"/>
      <c r="W610" s="341"/>
      <c r="AF610"/>
      <c r="AG610"/>
    </row>
    <row r="611" spans="9:33" ht="15" customHeight="1" outlineLevel="1">
      <c r="I611" s="285" t="s">
        <v>382</v>
      </c>
      <c r="J611" s="355">
        <f>SUMIFS('PREMISSAS GERAIS'!$D$70:$D$98,'PREMISSAS GERAIS'!$B$70:$B$98,$J$68,'PREMISSAS GERAIS'!$C$70:$C$98,M611)</f>
        <v>1</v>
      </c>
      <c r="K611" s="406" t="s">
        <v>383</v>
      </c>
      <c r="L611" s="403">
        <f>$J$176*N611*O611</f>
        <v>17160</v>
      </c>
      <c r="M611" s="356">
        <v>5</v>
      </c>
      <c r="N611" s="357">
        <f>$N$543</f>
        <v>1</v>
      </c>
      <c r="O611" s="357">
        <f>$O$543</f>
        <v>13</v>
      </c>
      <c r="P611" s="279"/>
      <c r="Q611" s="279"/>
      <c r="R611" s="342"/>
      <c r="S611" s="341"/>
      <c r="T611" s="341"/>
      <c r="U611" s="341"/>
      <c r="V611" s="341"/>
      <c r="W611" s="341"/>
      <c r="AF611"/>
      <c r="AG611"/>
    </row>
    <row r="612" spans="9:33" ht="15" customHeight="1" outlineLevel="1">
      <c r="I612" s="285" t="s">
        <v>384</v>
      </c>
      <c r="J612" s="355">
        <f>SUMIFS('PREMISSAS GERAIS'!$E$70:$E$98,'PREMISSAS GERAIS'!$B$70:$B$98,$J$68,'PREMISSAS GERAIS'!$C$70:$C$98,M612)</f>
        <v>1</v>
      </c>
      <c r="K612" s="406" t="s">
        <v>383</v>
      </c>
      <c r="L612" s="357">
        <f>$J$176*N612*O612</f>
        <v>23760</v>
      </c>
      <c r="M612" s="356">
        <v>5</v>
      </c>
      <c r="N612" s="357">
        <f>$N$544</f>
        <v>1.5</v>
      </c>
      <c r="O612" s="357">
        <f>$O$544</f>
        <v>12</v>
      </c>
      <c r="P612" s="279"/>
      <c r="Q612" s="279"/>
      <c r="R612" s="342"/>
      <c r="S612" s="341"/>
      <c r="T612" s="341"/>
      <c r="U612" s="341"/>
      <c r="V612" s="341"/>
      <c r="W612" s="341"/>
      <c r="AF612"/>
      <c r="AG612"/>
    </row>
    <row r="613" spans="9:33" ht="15" customHeight="1" outlineLevel="1">
      <c r="I613" s="285" t="s">
        <v>385</v>
      </c>
      <c r="J613" s="355">
        <f>SUMIFS('PREMISSAS GERAIS'!$F$70:$F$98,'PREMISSAS GERAIS'!$B$70:$B$98,$J$68,'PREMISSAS GERAIS'!$C$70:$C$98,M613)</f>
        <v>1</v>
      </c>
      <c r="K613" s="406" t="s">
        <v>383</v>
      </c>
      <c r="L613" s="357">
        <f>$J$176*N613*O613</f>
        <v>7920</v>
      </c>
      <c r="M613" s="356">
        <v>5</v>
      </c>
      <c r="N613" s="357">
        <f>$N$545</f>
        <v>0.5</v>
      </c>
      <c r="O613" s="357">
        <f>$O$545</f>
        <v>12</v>
      </c>
      <c r="P613" s="279"/>
      <c r="Q613" s="279"/>
      <c r="R613" s="342"/>
      <c r="S613" s="341"/>
      <c r="T613" s="341"/>
      <c r="U613" s="341"/>
      <c r="V613" s="341"/>
      <c r="W613" s="341"/>
      <c r="AF613"/>
      <c r="AG613"/>
    </row>
    <row r="614" spans="9:33" ht="15" customHeight="1" outlineLevel="1">
      <c r="I614" s="285" t="s">
        <v>386</v>
      </c>
      <c r="J614" s="355">
        <f>SUMIFS('PREMISSAS GERAIS'!$G$70:$G$98,'PREMISSAS GERAIS'!$B$70:$B$98,$J$68,'PREMISSAS GERAIS'!$C$70:$C$98,M614)</f>
        <v>1</v>
      </c>
      <c r="K614" s="406" t="s">
        <v>383</v>
      </c>
      <c r="L614" s="357">
        <f>$L$546</f>
        <v>8436.9913836490177</v>
      </c>
      <c r="M614" s="356">
        <v>5</v>
      </c>
      <c r="N614" s="385"/>
      <c r="O614" s="385"/>
      <c r="P614" s="279"/>
      <c r="Q614" s="279"/>
      <c r="R614" s="342"/>
      <c r="S614" s="341"/>
      <c r="T614" s="341"/>
      <c r="U614" s="341"/>
      <c r="V614" s="341"/>
      <c r="W614" s="341"/>
      <c r="AF614"/>
      <c r="AG614"/>
    </row>
    <row r="615" spans="9:33" ht="15" customHeight="1" outlineLevel="1">
      <c r="I615" s="285" t="s">
        <v>387</v>
      </c>
      <c r="J615" s="355">
        <f>SUMIFS('PREMISSAS GERAIS'!$H$70:$H$98,'PREMISSAS GERAIS'!$B$70:$B$98,$J$68,'PREMISSAS GERAIS'!$C$70:$C$98,M615)</f>
        <v>1</v>
      </c>
      <c r="K615" s="406" t="s">
        <v>383</v>
      </c>
      <c r="L615" s="357">
        <f>$L$547</f>
        <v>4218.4956918245089</v>
      </c>
      <c r="M615" s="356">
        <v>5</v>
      </c>
      <c r="N615" s="385"/>
      <c r="O615" s="385"/>
      <c r="P615" s="279"/>
      <c r="Q615" s="279"/>
      <c r="R615" s="342"/>
      <c r="S615" s="341"/>
      <c r="T615" s="341"/>
      <c r="U615" s="341"/>
      <c r="V615" s="341"/>
      <c r="W615" s="341"/>
      <c r="AF615"/>
      <c r="AG615"/>
    </row>
    <row r="616" spans="9:33" ht="15" customHeight="1" outlineLevel="1">
      <c r="I616" s="285" t="s">
        <v>388</v>
      </c>
      <c r="J616" s="355">
        <f>SUMIFS('PREMISSAS GERAIS'!$I$70:$I$98,'PREMISSAS GERAIS'!$B$70:$B$98,$J$68,'PREMISSAS GERAIS'!$C$70:$C$98,M616)</f>
        <v>1</v>
      </c>
      <c r="K616" s="406" t="s">
        <v>383</v>
      </c>
      <c r="L616" s="357">
        <f>$L$548</f>
        <v>8436.9913836490177</v>
      </c>
      <c r="M616" s="356">
        <v>5</v>
      </c>
      <c r="N616" s="385"/>
      <c r="O616" s="385"/>
      <c r="P616" s="279"/>
      <c r="Q616" s="279"/>
      <c r="R616" s="342"/>
      <c r="S616" s="341"/>
      <c r="T616" s="341"/>
      <c r="U616" s="341"/>
      <c r="V616" s="341"/>
      <c r="W616" s="341"/>
      <c r="AF616"/>
      <c r="AG616"/>
    </row>
    <row r="617" spans="9:33" ht="15" customHeight="1" outlineLevel="1">
      <c r="I617" s="285" t="s">
        <v>389</v>
      </c>
      <c r="J617" s="355">
        <f>SUMIFS('PREMISSAS GERAIS'!$J$70:$J$98,'PREMISSAS GERAIS'!$B$70:$B$98,$J$68,'PREMISSAS GERAIS'!$C$70:$C$98,M617)</f>
        <v>0.8</v>
      </c>
      <c r="K617" s="406" t="s">
        <v>383</v>
      </c>
      <c r="L617" s="405">
        <f>$J$176*N617*O617</f>
        <v>39600</v>
      </c>
      <c r="M617" s="356">
        <v>5</v>
      </c>
      <c r="N617" s="357">
        <f>$N$549</f>
        <v>2.5</v>
      </c>
      <c r="O617" s="357">
        <f>$O$549</f>
        <v>12</v>
      </c>
      <c r="P617" s="279"/>
      <c r="Q617" s="279"/>
      <c r="R617" s="342"/>
      <c r="S617" s="341"/>
      <c r="T617" s="341"/>
      <c r="U617" s="341"/>
      <c r="V617" s="341"/>
      <c r="W617" s="341"/>
      <c r="AF617"/>
      <c r="AG617"/>
    </row>
    <row r="618" spans="9:33" ht="15" customHeight="1" outlineLevel="1">
      <c r="I618" s="285" t="s">
        <v>390</v>
      </c>
      <c r="J618" s="406">
        <f>SUMIFS($P$72:$P$81,$I$72:$I$81,M618)</f>
        <v>0</v>
      </c>
      <c r="K618" s="406" t="s">
        <v>400</v>
      </c>
      <c r="L618" s="355">
        <f>SUMIFS('PREMISSAS GERAIS'!$K$70:$K$98,'PREMISSAS GERAIS'!$B$70:$B$98,$J$68,'PREMISSAS GERAIS'!$C$70:$C$98,M618)</f>
        <v>15</v>
      </c>
      <c r="M618" s="356">
        <v>5</v>
      </c>
      <c r="N618" s="341"/>
      <c r="O618" s="279"/>
      <c r="P618" s="279"/>
      <c r="Q618" s="279"/>
      <c r="R618" s="342"/>
      <c r="S618" s="341"/>
      <c r="T618" s="341"/>
      <c r="U618" s="341"/>
      <c r="V618" s="341"/>
      <c r="W618" s="341"/>
      <c r="AF618"/>
      <c r="AG618"/>
    </row>
    <row r="619" spans="9:33" ht="15" customHeight="1" outlineLevel="1">
      <c r="I619" s="285" t="s">
        <v>392</v>
      </c>
      <c r="J619" s="355">
        <f>SUMIFS('PREMISSAS GERAIS'!$L$70:$L$98,'PREMISSAS GERAIS'!$B$70:$B$98,$J$68,'PREMISSAS GERAIS'!$C$70:$C$98,M619)</f>
        <v>1</v>
      </c>
      <c r="K619" s="406" t="s">
        <v>383</v>
      </c>
      <c r="L619" s="405">
        <f>$J$176*N619*O619</f>
        <v>0</v>
      </c>
      <c r="M619" s="356">
        <v>5</v>
      </c>
      <c r="N619" s="357">
        <f>$N$551</f>
        <v>0</v>
      </c>
      <c r="O619" s="357">
        <f>$O$551</f>
        <v>12</v>
      </c>
      <c r="P619" s="279"/>
      <c r="Q619" s="279"/>
      <c r="R619" s="342"/>
      <c r="S619" s="341"/>
      <c r="T619" s="341"/>
      <c r="U619" s="341"/>
      <c r="V619" s="341"/>
      <c r="W619" s="341"/>
      <c r="AF619"/>
      <c r="AG619"/>
    </row>
    <row r="620" spans="9:33" ht="15" customHeight="1" outlineLevel="1">
      <c r="I620" s="285" t="s">
        <v>393</v>
      </c>
      <c r="J620" s="355">
        <f>SUMIFS('PREMISSAS GERAIS'!$M$70:$M$98,'PREMISSAS GERAIS'!$B$70:$B$98,$J$68,'PREMISSAS GERAIS'!$C$70:$C$98,M620)</f>
        <v>0</v>
      </c>
      <c r="K620" s="406" t="str">
        <f t="shared" ref="K620:K621" si="187">K603</f>
        <v>R$/ano</v>
      </c>
      <c r="L620" s="405">
        <f t="shared" ref="L620" si="188">$J$176*N620*O620</f>
        <v>110880</v>
      </c>
      <c r="M620" s="356">
        <v>5</v>
      </c>
      <c r="N620" s="357">
        <f>$N$552</f>
        <v>7</v>
      </c>
      <c r="O620" s="357">
        <f>$O$552</f>
        <v>12</v>
      </c>
      <c r="P620" s="408" t="s">
        <v>394</v>
      </c>
      <c r="Q620" s="408" t="s">
        <v>395</v>
      </c>
      <c r="R620" s="342" t="s">
        <v>396</v>
      </c>
      <c r="S620" s="341"/>
      <c r="T620" s="341"/>
      <c r="U620" s="341"/>
      <c r="V620" s="341"/>
      <c r="W620" s="341"/>
      <c r="AF620"/>
      <c r="AG620"/>
    </row>
    <row r="621" spans="9:33" ht="15" customHeight="1" outlineLevel="1">
      <c r="I621" s="285" t="s">
        <v>397</v>
      </c>
      <c r="J621" s="355">
        <f>SUMIFS('PREMISSAS GERAIS'!$N$70:$N$98,'PREMISSAS GERAIS'!$B$70:$B$98,$J$68,'PREMISSAS GERAIS'!$C$70:$C$98,M621)</f>
        <v>1</v>
      </c>
      <c r="K621" s="406" t="str">
        <f t="shared" si="187"/>
        <v>R$/ano</v>
      </c>
      <c r="L621" s="405">
        <f>P621*Q621</f>
        <v>0</v>
      </c>
      <c r="M621" s="356">
        <v>5</v>
      </c>
      <c r="N621" s="357">
        <f>$N$553</f>
        <v>0</v>
      </c>
      <c r="O621" s="357">
        <f>$O$553</f>
        <v>0</v>
      </c>
      <c r="P621" s="355">
        <f>SUMIFS('PREMISSAS GERAIS'!$D$6:$D$34,'PREMISSAS GERAIS'!$B$6:$B$34,$J$68,'PREMISSAS GERAIS'!$C$6:$C$34,M621)</f>
        <v>0</v>
      </c>
      <c r="Q621" s="357">
        <f>$Q$553</f>
        <v>1</v>
      </c>
      <c r="R621" s="413">
        <f>$R$553</f>
        <v>2</v>
      </c>
      <c r="S621" s="341"/>
      <c r="T621" s="341"/>
      <c r="U621" s="341"/>
      <c r="V621" s="341"/>
      <c r="W621" s="341"/>
      <c r="AF621"/>
      <c r="AG621"/>
    </row>
    <row r="622" spans="9:33" ht="15" customHeight="1" outlineLevel="1">
      <c r="I622" s="305"/>
      <c r="J622" s="306"/>
      <c r="K622" s="306"/>
      <c r="L622" s="306"/>
      <c r="M622" s="306"/>
      <c r="N622" s="306"/>
      <c r="O622" s="306"/>
      <c r="P622" s="412"/>
      <c r="Q622" s="306"/>
      <c r="R622" s="381"/>
      <c r="S622" s="341"/>
      <c r="T622" s="341"/>
      <c r="U622" s="341"/>
      <c r="V622" s="341"/>
      <c r="W622" s="341"/>
      <c r="AF622"/>
      <c r="AG622"/>
    </row>
    <row r="623" spans="9:33" ht="15" customHeight="1" outlineLevel="1">
      <c r="I623" s="279"/>
      <c r="J623" s="279"/>
      <c r="K623" s="279"/>
      <c r="L623" s="279"/>
      <c r="M623" s="279"/>
      <c r="N623" s="279"/>
      <c r="O623" s="279"/>
      <c r="P623" s="279"/>
      <c r="Q623" s="279"/>
      <c r="R623" s="279"/>
      <c r="S623" s="341"/>
      <c r="T623" s="341"/>
      <c r="U623" s="341"/>
      <c r="V623" s="341"/>
      <c r="W623" s="341"/>
      <c r="AF623"/>
      <c r="AG623"/>
    </row>
    <row r="624" spans="9:33" ht="15" customHeight="1" outlineLevel="1" thickBot="1">
      <c r="I624" s="337" t="s">
        <v>403</v>
      </c>
      <c r="J624" s="338" t="s">
        <v>378</v>
      </c>
      <c r="K624" s="338" t="s">
        <v>379</v>
      </c>
      <c r="L624" s="338" t="s">
        <v>380</v>
      </c>
      <c r="M624" s="338" t="s">
        <v>3</v>
      </c>
      <c r="N624" s="338" t="s">
        <v>305</v>
      </c>
      <c r="O624" s="338"/>
      <c r="P624" s="338"/>
      <c r="Q624" s="338"/>
      <c r="R624" s="340"/>
      <c r="S624" s="279"/>
      <c r="T624" s="279"/>
      <c r="U624" s="279"/>
      <c r="V624" s="279"/>
      <c r="W624" s="279"/>
      <c r="AF624"/>
      <c r="AG624"/>
    </row>
    <row r="625" spans="9:33" ht="15" customHeight="1" outlineLevel="1">
      <c r="I625" s="285"/>
      <c r="J625" s="279"/>
      <c r="K625" s="279"/>
      <c r="L625" s="279"/>
      <c r="M625" s="279"/>
      <c r="N625" s="279"/>
      <c r="O625" s="279"/>
      <c r="P625" s="279"/>
      <c r="Q625" s="279"/>
      <c r="R625" s="342"/>
      <c r="S625" s="279"/>
      <c r="T625" s="279"/>
      <c r="U625" s="279"/>
      <c r="V625" s="279"/>
      <c r="W625" s="279"/>
      <c r="AF625"/>
      <c r="AG625"/>
    </row>
    <row r="626" spans="9:33" ht="15" customHeight="1" outlineLevel="1">
      <c r="I626" s="375" t="s">
        <v>381</v>
      </c>
      <c r="J626" s="401"/>
      <c r="K626" s="401"/>
      <c r="L626" s="401"/>
      <c r="M626" s="401"/>
      <c r="N626" s="279"/>
      <c r="O626" s="279"/>
      <c r="P626" s="279"/>
      <c r="Q626" s="279"/>
      <c r="R626" s="342"/>
      <c r="S626" s="279"/>
      <c r="T626" s="279"/>
      <c r="U626" s="279"/>
      <c r="V626" s="279"/>
      <c r="W626" s="279"/>
      <c r="AF626"/>
      <c r="AG626"/>
    </row>
    <row r="627" spans="9:33" ht="15" customHeight="1" outlineLevel="1">
      <c r="I627" s="285"/>
      <c r="J627" s="401"/>
      <c r="K627" s="401"/>
      <c r="L627" s="401"/>
      <c r="M627" s="401"/>
      <c r="N627" s="279"/>
      <c r="O627" s="279"/>
      <c r="P627" s="279"/>
      <c r="Q627" s="279"/>
      <c r="R627" s="342"/>
      <c r="S627" s="279"/>
      <c r="T627" s="279"/>
      <c r="U627" s="279"/>
      <c r="V627" s="279"/>
      <c r="W627" s="279"/>
      <c r="AF627"/>
      <c r="AG627"/>
    </row>
    <row r="628" spans="9:33" ht="15" customHeight="1" outlineLevel="1">
      <c r="I628" s="285" t="s">
        <v>382</v>
      </c>
      <c r="J628" s="355">
        <f>SUMIFS('PREMISSAS GERAIS'!$D$70:$D$98,'PREMISSAS GERAIS'!$B$70:$B$98,$J$68,'PREMISSAS GERAIS'!$C$70:$C$98,M628)</f>
        <v>1</v>
      </c>
      <c r="K628" s="406" t="s">
        <v>383</v>
      </c>
      <c r="L628" s="403">
        <f>$J$176*N628*O628</f>
        <v>17160</v>
      </c>
      <c r="M628" s="356">
        <v>6</v>
      </c>
      <c r="N628" s="357">
        <f>$N$543</f>
        <v>1</v>
      </c>
      <c r="O628" s="357">
        <f>$O$543</f>
        <v>13</v>
      </c>
      <c r="P628" s="279"/>
      <c r="Q628" s="279"/>
      <c r="R628" s="342"/>
      <c r="S628" s="279"/>
      <c r="T628" s="279"/>
      <c r="U628" s="279"/>
      <c r="V628" s="279"/>
      <c r="W628" s="279"/>
      <c r="AF628"/>
      <c r="AG628"/>
    </row>
    <row r="629" spans="9:33" ht="15" customHeight="1" outlineLevel="1">
      <c r="I629" s="285" t="s">
        <v>384</v>
      </c>
      <c r="J629" s="355">
        <f>SUMIFS('PREMISSAS GERAIS'!$E$70:$E$98,'PREMISSAS GERAIS'!$B$70:$B$98,$J$68,'PREMISSAS GERAIS'!$C$70:$C$98,M629)</f>
        <v>1</v>
      </c>
      <c r="K629" s="406" t="s">
        <v>383</v>
      </c>
      <c r="L629" s="357">
        <f>$J$176*N629*O629</f>
        <v>23760</v>
      </c>
      <c r="M629" s="356">
        <v>6</v>
      </c>
      <c r="N629" s="357">
        <f>$N$544</f>
        <v>1.5</v>
      </c>
      <c r="O629" s="357">
        <f>$O$544</f>
        <v>12</v>
      </c>
      <c r="P629" s="279"/>
      <c r="Q629" s="279"/>
      <c r="R629" s="342"/>
      <c r="S629" s="279"/>
      <c r="T629" s="279"/>
      <c r="U629" s="279"/>
      <c r="V629" s="279"/>
      <c r="W629" s="279"/>
      <c r="AF629"/>
      <c r="AG629"/>
    </row>
    <row r="630" spans="9:33" ht="15" customHeight="1" outlineLevel="1">
      <c r="I630" s="285" t="s">
        <v>385</v>
      </c>
      <c r="J630" s="355">
        <f>SUMIFS('PREMISSAS GERAIS'!$F$70:$F$98,'PREMISSAS GERAIS'!$B$70:$B$98,$J$68,'PREMISSAS GERAIS'!$C$70:$C$98,M630)</f>
        <v>1</v>
      </c>
      <c r="K630" s="406" t="s">
        <v>383</v>
      </c>
      <c r="L630" s="357">
        <f>$J$176*N630*O630</f>
        <v>7920</v>
      </c>
      <c r="M630" s="356">
        <v>6</v>
      </c>
      <c r="N630" s="357">
        <f>$N$545</f>
        <v>0.5</v>
      </c>
      <c r="O630" s="357">
        <f>$O$545</f>
        <v>12</v>
      </c>
      <c r="P630" s="279"/>
      <c r="Q630" s="279"/>
      <c r="R630" s="342"/>
      <c r="S630" s="279"/>
      <c r="T630" s="279"/>
      <c r="U630" s="279"/>
      <c r="V630" s="279"/>
      <c r="W630" s="279"/>
      <c r="AF630"/>
      <c r="AG630"/>
    </row>
    <row r="631" spans="9:33" ht="15" customHeight="1" outlineLevel="1">
      <c r="I631" s="285" t="s">
        <v>386</v>
      </c>
      <c r="J631" s="355">
        <f>SUMIFS('PREMISSAS GERAIS'!$G$70:$G$98,'PREMISSAS GERAIS'!$B$70:$B$98,$J$68,'PREMISSAS GERAIS'!$C$70:$C$98,M631)</f>
        <v>1</v>
      </c>
      <c r="K631" s="406" t="s">
        <v>383</v>
      </c>
      <c r="L631" s="357">
        <f>$L$546</f>
        <v>8436.9913836490177</v>
      </c>
      <c r="M631" s="356">
        <v>6</v>
      </c>
      <c r="N631" s="385"/>
      <c r="O631" s="385"/>
      <c r="P631" s="279"/>
      <c r="Q631" s="279"/>
      <c r="R631" s="342"/>
      <c r="S631" s="279"/>
      <c r="T631" s="279"/>
      <c r="U631" s="279"/>
      <c r="V631" s="279"/>
      <c r="W631" s="279"/>
      <c r="AF631"/>
      <c r="AG631"/>
    </row>
    <row r="632" spans="9:33" ht="15" customHeight="1" outlineLevel="1">
      <c r="I632" s="285" t="s">
        <v>387</v>
      </c>
      <c r="J632" s="355">
        <f>SUMIFS('PREMISSAS GERAIS'!$H$70:$H$98,'PREMISSAS GERAIS'!$B$70:$B$98,$J$68,'PREMISSAS GERAIS'!$C$70:$C$98,M632)</f>
        <v>1</v>
      </c>
      <c r="K632" s="406" t="s">
        <v>383</v>
      </c>
      <c r="L632" s="357">
        <f>$L$547</f>
        <v>4218.4956918245089</v>
      </c>
      <c r="M632" s="356">
        <v>6</v>
      </c>
      <c r="N632" s="385"/>
      <c r="O632" s="385"/>
      <c r="P632" s="279"/>
      <c r="Q632" s="279"/>
      <c r="R632" s="342"/>
      <c r="S632" s="279"/>
      <c r="T632" s="279"/>
      <c r="U632" s="279"/>
      <c r="V632" s="279"/>
      <c r="W632" s="279"/>
      <c r="AF632"/>
      <c r="AG632"/>
    </row>
    <row r="633" spans="9:33" ht="15" customHeight="1" outlineLevel="1">
      <c r="I633" s="285" t="s">
        <v>388</v>
      </c>
      <c r="J633" s="355">
        <f>SUMIFS('PREMISSAS GERAIS'!$I$70:$I$98,'PREMISSAS GERAIS'!$B$70:$B$98,$J$68,'PREMISSAS GERAIS'!$C$70:$C$98,M633)</f>
        <v>1</v>
      </c>
      <c r="K633" s="406" t="s">
        <v>383</v>
      </c>
      <c r="L633" s="357">
        <f>$L$548</f>
        <v>8436.9913836490177</v>
      </c>
      <c r="M633" s="356">
        <v>6</v>
      </c>
      <c r="N633" s="385"/>
      <c r="O633" s="385"/>
      <c r="P633" s="279"/>
      <c r="Q633" s="279"/>
      <c r="R633" s="342"/>
      <c r="S633" s="279"/>
      <c r="T633" s="279"/>
      <c r="U633" s="279"/>
      <c r="V633" s="279"/>
      <c r="W633" s="279"/>
      <c r="AF633"/>
      <c r="AG633"/>
    </row>
    <row r="634" spans="9:33" ht="15" customHeight="1" outlineLevel="1">
      <c r="I634" s="285" t="s">
        <v>389</v>
      </c>
      <c r="J634" s="355">
        <f>SUMIFS('PREMISSAS GERAIS'!$J$70:$J$98,'PREMISSAS GERAIS'!$B$70:$B$98,$J$68,'PREMISSAS GERAIS'!$C$70:$C$98,M634)</f>
        <v>0.8</v>
      </c>
      <c r="K634" s="406" t="s">
        <v>383</v>
      </c>
      <c r="L634" s="405">
        <f>$J$176*N634*O634</f>
        <v>39600</v>
      </c>
      <c r="M634" s="356">
        <v>6</v>
      </c>
      <c r="N634" s="357">
        <f>$N$549</f>
        <v>2.5</v>
      </c>
      <c r="O634" s="357">
        <f>$O$549</f>
        <v>12</v>
      </c>
      <c r="P634" s="279"/>
      <c r="Q634" s="279"/>
      <c r="R634" s="342"/>
      <c r="S634" s="279"/>
      <c r="T634" s="279"/>
      <c r="U634" s="279"/>
      <c r="V634" s="279"/>
      <c r="W634" s="279"/>
      <c r="AF634"/>
      <c r="AG634"/>
    </row>
    <row r="635" spans="9:33" ht="15" customHeight="1" outlineLevel="1">
      <c r="I635" s="285" t="s">
        <v>390</v>
      </c>
      <c r="J635" s="406">
        <f>SUMIFS($P$72:$P$81,$I$72:$I$81,M635)</f>
        <v>0</v>
      </c>
      <c r="K635" s="406" t="s">
        <v>400</v>
      </c>
      <c r="L635" s="355">
        <f>SUMIFS('PREMISSAS GERAIS'!$K$70:$K$98,'PREMISSAS GERAIS'!$B$70:$B$98,$J$68,'PREMISSAS GERAIS'!$C$70:$C$98,M635)</f>
        <v>15</v>
      </c>
      <c r="M635" s="356">
        <v>6</v>
      </c>
      <c r="N635" s="341"/>
      <c r="O635" s="279"/>
      <c r="P635" s="279"/>
      <c r="Q635" s="279"/>
      <c r="R635" s="342"/>
      <c r="S635" s="279"/>
      <c r="T635" s="279"/>
      <c r="U635" s="279"/>
      <c r="V635" s="279"/>
      <c r="W635" s="279"/>
      <c r="AF635"/>
      <c r="AG635"/>
    </row>
    <row r="636" spans="9:33" ht="15" customHeight="1" outlineLevel="1">
      <c r="I636" s="285" t="s">
        <v>392</v>
      </c>
      <c r="J636" s="355">
        <f>SUMIFS('PREMISSAS GERAIS'!$L$70:$L$98,'PREMISSAS GERAIS'!$B$70:$B$98,$J$68,'PREMISSAS GERAIS'!$C$70:$C$98,M636)</f>
        <v>1</v>
      </c>
      <c r="K636" s="406" t="s">
        <v>383</v>
      </c>
      <c r="L636" s="405">
        <f>$J$176*N636*O636</f>
        <v>0</v>
      </c>
      <c r="M636" s="356">
        <v>6</v>
      </c>
      <c r="N636" s="357">
        <f>$N$551</f>
        <v>0</v>
      </c>
      <c r="O636" s="357">
        <f>$O$551</f>
        <v>12</v>
      </c>
      <c r="P636" s="279"/>
      <c r="Q636" s="279"/>
      <c r="R636" s="342"/>
      <c r="S636" s="279"/>
      <c r="T636" s="279"/>
      <c r="U636" s="279"/>
      <c r="V636" s="279"/>
      <c r="W636" s="279"/>
      <c r="AF636"/>
      <c r="AG636"/>
    </row>
    <row r="637" spans="9:33" ht="15" customHeight="1" outlineLevel="1">
      <c r="I637" s="285" t="s">
        <v>393</v>
      </c>
      <c r="J637" s="355">
        <f>SUMIFS('PREMISSAS GERAIS'!$M$70:$M$98,'PREMISSAS GERAIS'!$B$70:$B$98,$J$68,'PREMISSAS GERAIS'!$C$70:$C$98,M637)</f>
        <v>0</v>
      </c>
      <c r="K637" s="406" t="str">
        <f t="shared" ref="K637:K638" si="189">K620</f>
        <v>R$/ano</v>
      </c>
      <c r="L637" s="405">
        <f t="shared" ref="L637" si="190">$J$176*N637*O637</f>
        <v>110880</v>
      </c>
      <c r="M637" s="356">
        <v>6</v>
      </c>
      <c r="N637" s="357">
        <f>$N$552</f>
        <v>7</v>
      </c>
      <c r="O637" s="357">
        <f>$O$552</f>
        <v>12</v>
      </c>
      <c r="P637" s="408" t="s">
        <v>394</v>
      </c>
      <c r="Q637" s="408" t="s">
        <v>395</v>
      </c>
      <c r="R637" s="342" t="s">
        <v>396</v>
      </c>
      <c r="S637" s="279"/>
      <c r="T637" s="279"/>
      <c r="U637" s="279"/>
      <c r="V637" s="279"/>
      <c r="W637" s="279"/>
      <c r="AF637"/>
      <c r="AG637"/>
    </row>
    <row r="638" spans="9:33" ht="15" customHeight="1" outlineLevel="1">
      <c r="I638" s="285" t="s">
        <v>397</v>
      </c>
      <c r="J638" s="355">
        <f>SUMIFS('PREMISSAS GERAIS'!$N$70:$N$98,'PREMISSAS GERAIS'!$B$70:$B$98,$J$68,'PREMISSAS GERAIS'!$C$70:$C$98,M638)</f>
        <v>1</v>
      </c>
      <c r="K638" s="406" t="str">
        <f t="shared" si="189"/>
        <v>R$/ano</v>
      </c>
      <c r="L638" s="405">
        <f>P638*Q638</f>
        <v>0</v>
      </c>
      <c r="M638" s="356">
        <v>6</v>
      </c>
      <c r="N638" s="357">
        <f>$N$553</f>
        <v>0</v>
      </c>
      <c r="O638" s="357">
        <f>$O$553</f>
        <v>0</v>
      </c>
      <c r="P638" s="355">
        <f>SUMIFS('PREMISSAS GERAIS'!$D$6:$D$34,'PREMISSAS GERAIS'!$B$6:$B$34,$J$68,'PREMISSAS GERAIS'!$C$6:$C$34,M638)</f>
        <v>0</v>
      </c>
      <c r="Q638" s="357">
        <f>$Q$553</f>
        <v>1</v>
      </c>
      <c r="R638" s="413">
        <f>$R$553</f>
        <v>2</v>
      </c>
      <c r="S638" s="279"/>
      <c r="T638" s="279"/>
      <c r="U638" s="279"/>
      <c r="V638" s="279"/>
      <c r="W638" s="279"/>
      <c r="AF638"/>
      <c r="AG638"/>
    </row>
    <row r="639" spans="9:33" ht="15" customHeight="1" outlineLevel="1">
      <c r="I639" s="305"/>
      <c r="J639" s="306"/>
      <c r="K639" s="306"/>
      <c r="L639" s="306"/>
      <c r="M639" s="306"/>
      <c r="N639" s="306"/>
      <c r="O639" s="306"/>
      <c r="P639" s="412"/>
      <c r="Q639" s="306"/>
      <c r="R639" s="381"/>
      <c r="S639" s="279"/>
      <c r="T639" s="279"/>
      <c r="U639" s="279"/>
      <c r="V639" s="279"/>
      <c r="W639" s="279"/>
      <c r="AF639"/>
      <c r="AG639"/>
    </row>
    <row r="640" spans="9:33" ht="15" customHeight="1" outlineLevel="1">
      <c r="I640" s="279"/>
      <c r="J640" s="279"/>
      <c r="K640" s="279"/>
      <c r="L640" s="279"/>
      <c r="M640" s="279"/>
      <c r="N640" s="279"/>
      <c r="O640" s="279"/>
      <c r="P640" s="279"/>
      <c r="Q640" s="279"/>
      <c r="R640" s="279"/>
      <c r="S640" s="279"/>
      <c r="T640" s="279"/>
      <c r="U640" s="279"/>
      <c r="V640" s="279"/>
      <c r="W640" s="279"/>
      <c r="AF640"/>
      <c r="AG640"/>
    </row>
    <row r="641" spans="9:33" ht="15" customHeight="1" outlineLevel="1" thickBot="1">
      <c r="I641" s="337" t="s">
        <v>404</v>
      </c>
      <c r="J641" s="338" t="s">
        <v>378</v>
      </c>
      <c r="K641" s="338" t="s">
        <v>379</v>
      </c>
      <c r="L641" s="338" t="s">
        <v>380</v>
      </c>
      <c r="M641" s="338" t="s">
        <v>3</v>
      </c>
      <c r="N641" s="338" t="s">
        <v>305</v>
      </c>
      <c r="O641" s="338"/>
      <c r="P641" s="338"/>
      <c r="Q641" s="338"/>
      <c r="R641" s="340"/>
      <c r="S641" s="279"/>
      <c r="T641" s="279"/>
      <c r="U641" s="279"/>
      <c r="V641" s="279"/>
      <c r="W641" s="279"/>
      <c r="AF641"/>
      <c r="AG641"/>
    </row>
    <row r="642" spans="9:33" ht="15" customHeight="1" outlineLevel="1">
      <c r="I642" s="285"/>
      <c r="J642" s="279"/>
      <c r="K642" s="279"/>
      <c r="L642" s="279"/>
      <c r="M642" s="279"/>
      <c r="N642" s="279"/>
      <c r="O642" s="279"/>
      <c r="P642" s="279"/>
      <c r="Q642" s="279"/>
      <c r="R642" s="342"/>
      <c r="S642" s="279"/>
      <c r="T642" s="279"/>
      <c r="U642" s="279"/>
      <c r="V642" s="279"/>
      <c r="W642" s="279"/>
      <c r="AF642"/>
      <c r="AG642"/>
    </row>
    <row r="643" spans="9:33" ht="15" customHeight="1" outlineLevel="1">
      <c r="I643" s="375" t="s">
        <v>381</v>
      </c>
      <c r="J643" s="401"/>
      <c r="K643" s="401"/>
      <c r="L643" s="401"/>
      <c r="M643" s="401"/>
      <c r="N643" s="279"/>
      <c r="O643" s="279"/>
      <c r="P643" s="279"/>
      <c r="Q643" s="279"/>
      <c r="R643" s="342"/>
      <c r="S643" s="279"/>
      <c r="T643" s="279"/>
      <c r="U643" s="279"/>
      <c r="V643" s="279"/>
      <c r="W643" s="279"/>
      <c r="AF643"/>
      <c r="AG643"/>
    </row>
    <row r="644" spans="9:33" ht="15" customHeight="1" outlineLevel="1">
      <c r="I644" s="285"/>
      <c r="J644" s="401"/>
      <c r="K644" s="401"/>
      <c r="L644" s="401"/>
      <c r="M644" s="401"/>
      <c r="N644" s="279"/>
      <c r="O644" s="279"/>
      <c r="P644" s="279"/>
      <c r="Q644" s="279"/>
      <c r="R644" s="342"/>
      <c r="S644" s="279"/>
      <c r="T644" s="279"/>
      <c r="U644" s="279"/>
      <c r="V644" s="279"/>
      <c r="W644" s="279"/>
      <c r="AF644"/>
      <c r="AG644"/>
    </row>
    <row r="645" spans="9:33" ht="15" customHeight="1" outlineLevel="1">
      <c r="I645" s="285" t="s">
        <v>382</v>
      </c>
      <c r="J645" s="355">
        <f>SUMIFS('PREMISSAS GERAIS'!$D$70:$D$98,'PREMISSAS GERAIS'!$B$70:$B$98,$J$68,'PREMISSAS GERAIS'!$C$70:$C$98,M645)</f>
        <v>1</v>
      </c>
      <c r="K645" s="406" t="s">
        <v>383</v>
      </c>
      <c r="L645" s="403">
        <f>$J$176*N645*O645</f>
        <v>17160</v>
      </c>
      <c r="M645" s="356">
        <v>7</v>
      </c>
      <c r="N645" s="357">
        <f>$N$543</f>
        <v>1</v>
      </c>
      <c r="O645" s="357">
        <f>$O$543</f>
        <v>13</v>
      </c>
      <c r="P645" s="279"/>
      <c r="Q645" s="279"/>
      <c r="R645" s="342"/>
      <c r="S645" s="279"/>
      <c r="T645" s="279"/>
      <c r="U645" s="279"/>
      <c r="V645" s="279"/>
      <c r="W645" s="279"/>
      <c r="AF645"/>
      <c r="AG645"/>
    </row>
    <row r="646" spans="9:33" ht="15" customHeight="1" outlineLevel="1">
      <c r="I646" s="285" t="s">
        <v>384</v>
      </c>
      <c r="J646" s="355">
        <f>SUMIFS('PREMISSAS GERAIS'!$E$70:$E$98,'PREMISSAS GERAIS'!$B$70:$B$98,$J$68,'PREMISSAS GERAIS'!$C$70:$C$98,M646)</f>
        <v>1</v>
      </c>
      <c r="K646" s="406" t="s">
        <v>383</v>
      </c>
      <c r="L646" s="357">
        <f>$J$176*N646*O646</f>
        <v>23760</v>
      </c>
      <c r="M646" s="356">
        <v>7</v>
      </c>
      <c r="N646" s="357">
        <f>$N$544</f>
        <v>1.5</v>
      </c>
      <c r="O646" s="357">
        <f>$O$544</f>
        <v>12</v>
      </c>
      <c r="P646" s="279"/>
      <c r="Q646" s="279"/>
      <c r="R646" s="342"/>
      <c r="S646" s="279"/>
      <c r="T646" s="279"/>
      <c r="U646" s="279"/>
      <c r="V646" s="279"/>
      <c r="W646" s="279"/>
      <c r="AF646"/>
      <c r="AG646"/>
    </row>
    <row r="647" spans="9:33" ht="15" customHeight="1" outlineLevel="1">
      <c r="I647" s="285" t="s">
        <v>385</v>
      </c>
      <c r="J647" s="355">
        <f>SUMIFS('PREMISSAS GERAIS'!$F$70:$F$98,'PREMISSAS GERAIS'!$B$70:$B$98,$J$68,'PREMISSAS GERAIS'!$C$70:$C$98,M647)</f>
        <v>1</v>
      </c>
      <c r="K647" s="406" t="s">
        <v>383</v>
      </c>
      <c r="L647" s="357">
        <f>$J$176*N647*O647</f>
        <v>7920</v>
      </c>
      <c r="M647" s="356">
        <v>7</v>
      </c>
      <c r="N647" s="357">
        <f>$N$545</f>
        <v>0.5</v>
      </c>
      <c r="O647" s="357">
        <f>$O$545</f>
        <v>12</v>
      </c>
      <c r="P647" s="279"/>
      <c r="Q647" s="279"/>
      <c r="R647" s="342"/>
      <c r="S647" s="279"/>
      <c r="T647" s="279"/>
      <c r="U647" s="279"/>
      <c r="V647" s="279"/>
      <c r="W647" s="279"/>
      <c r="AF647"/>
      <c r="AG647"/>
    </row>
    <row r="648" spans="9:33" ht="15" customHeight="1" outlineLevel="1">
      <c r="I648" s="285" t="s">
        <v>386</v>
      </c>
      <c r="J648" s="355">
        <f>SUMIFS('PREMISSAS GERAIS'!$G$70:$G$98,'PREMISSAS GERAIS'!$B$70:$B$98,$J$68,'PREMISSAS GERAIS'!$C$70:$C$98,M648)</f>
        <v>1</v>
      </c>
      <c r="K648" s="406" t="s">
        <v>383</v>
      </c>
      <c r="L648" s="357">
        <f>$L$546</f>
        <v>8436.9913836490177</v>
      </c>
      <c r="M648" s="356">
        <v>7</v>
      </c>
      <c r="N648" s="385"/>
      <c r="O648" s="385"/>
      <c r="P648" s="279"/>
      <c r="Q648" s="279"/>
      <c r="R648" s="342"/>
      <c r="S648" s="279"/>
      <c r="T648" s="279"/>
      <c r="U648" s="279"/>
      <c r="V648" s="279"/>
      <c r="W648" s="279"/>
      <c r="AF648"/>
      <c r="AG648"/>
    </row>
    <row r="649" spans="9:33" ht="15" customHeight="1" outlineLevel="1">
      <c r="I649" s="285" t="s">
        <v>387</v>
      </c>
      <c r="J649" s="355">
        <f>SUMIFS('PREMISSAS GERAIS'!$H$70:$H$98,'PREMISSAS GERAIS'!$B$70:$B$98,$J$68,'PREMISSAS GERAIS'!$C$70:$C$98,M649)</f>
        <v>1</v>
      </c>
      <c r="K649" s="406" t="s">
        <v>383</v>
      </c>
      <c r="L649" s="357">
        <f>$L$547</f>
        <v>4218.4956918245089</v>
      </c>
      <c r="M649" s="356">
        <v>7</v>
      </c>
      <c r="N649" s="385"/>
      <c r="O649" s="385"/>
      <c r="P649" s="279"/>
      <c r="Q649" s="279"/>
      <c r="R649" s="342"/>
      <c r="S649" s="279"/>
      <c r="T649" s="279"/>
      <c r="U649" s="279"/>
      <c r="V649" s="279"/>
      <c r="W649" s="279"/>
      <c r="AF649"/>
      <c r="AG649"/>
    </row>
    <row r="650" spans="9:33" ht="15" customHeight="1" outlineLevel="1">
      <c r="I650" s="285" t="s">
        <v>388</v>
      </c>
      <c r="J650" s="355">
        <f>SUMIFS('PREMISSAS GERAIS'!$I$70:$I$98,'PREMISSAS GERAIS'!$B$70:$B$98,$J$68,'PREMISSAS GERAIS'!$C$70:$C$98,M650)</f>
        <v>1</v>
      </c>
      <c r="K650" s="406" t="s">
        <v>383</v>
      </c>
      <c r="L650" s="357">
        <f>$L$548</f>
        <v>8436.9913836490177</v>
      </c>
      <c r="M650" s="356">
        <v>7</v>
      </c>
      <c r="N650" s="385"/>
      <c r="O650" s="385"/>
      <c r="P650" s="279"/>
      <c r="Q650" s="279"/>
      <c r="R650" s="342"/>
      <c r="S650" s="279"/>
      <c r="T650" s="279"/>
      <c r="U650" s="279"/>
      <c r="V650" s="279"/>
      <c r="W650" s="279"/>
      <c r="AF650"/>
      <c r="AG650"/>
    </row>
    <row r="651" spans="9:33" ht="15" customHeight="1" outlineLevel="1">
      <c r="I651" s="285" t="s">
        <v>389</v>
      </c>
      <c r="J651" s="355">
        <f>SUMIFS('PREMISSAS GERAIS'!$J$70:$J$98,'PREMISSAS GERAIS'!$B$70:$B$98,$J$68,'PREMISSAS GERAIS'!$C$70:$C$98,M651)</f>
        <v>0.8</v>
      </c>
      <c r="K651" s="406" t="s">
        <v>383</v>
      </c>
      <c r="L651" s="405">
        <f>$J$176*N651*O651</f>
        <v>39600</v>
      </c>
      <c r="M651" s="356">
        <v>7</v>
      </c>
      <c r="N651" s="357">
        <f>$N$549</f>
        <v>2.5</v>
      </c>
      <c r="O651" s="357">
        <f>$O$549</f>
        <v>12</v>
      </c>
      <c r="P651" s="279"/>
      <c r="Q651" s="279"/>
      <c r="R651" s="342"/>
      <c r="S651" s="279"/>
      <c r="T651" s="279"/>
      <c r="U651" s="279"/>
      <c r="V651" s="279"/>
      <c r="W651" s="279"/>
      <c r="AF651"/>
      <c r="AG651"/>
    </row>
    <row r="652" spans="9:33" ht="15" customHeight="1" outlineLevel="1">
      <c r="I652" s="285" t="s">
        <v>390</v>
      </c>
      <c r="J652" s="406">
        <f>SUMIFS($P$72:$P$81,$I$72:$I$81,M652)</f>
        <v>0</v>
      </c>
      <c r="K652" s="406" t="s">
        <v>400</v>
      </c>
      <c r="L652" s="355">
        <f>SUMIFS('PREMISSAS GERAIS'!$K$70:$K$98,'PREMISSAS GERAIS'!$B$70:$B$98,$J$68,'PREMISSAS GERAIS'!$C$70:$C$98,M652)</f>
        <v>15</v>
      </c>
      <c r="M652" s="356">
        <v>7</v>
      </c>
      <c r="N652" s="341"/>
      <c r="O652" s="279"/>
      <c r="P652" s="279"/>
      <c r="Q652" s="279"/>
      <c r="R652" s="342"/>
      <c r="S652" s="279"/>
      <c r="T652" s="279"/>
      <c r="U652" s="279"/>
      <c r="V652" s="279"/>
      <c r="W652" s="279"/>
      <c r="AF652"/>
      <c r="AG652"/>
    </row>
    <row r="653" spans="9:33" ht="15" customHeight="1" outlineLevel="1">
      <c r="I653" s="285" t="s">
        <v>392</v>
      </c>
      <c r="J653" s="355">
        <f>SUMIFS('PREMISSAS GERAIS'!$L$70:$L$98,'PREMISSAS GERAIS'!$B$70:$B$98,$J$68,'PREMISSAS GERAIS'!$C$70:$C$98,M653)</f>
        <v>1</v>
      </c>
      <c r="K653" s="406" t="s">
        <v>383</v>
      </c>
      <c r="L653" s="405">
        <f>$J$176*N653*O653</f>
        <v>0</v>
      </c>
      <c r="M653" s="356">
        <v>7</v>
      </c>
      <c r="N653" s="357">
        <f>$N$551</f>
        <v>0</v>
      </c>
      <c r="O653" s="357">
        <f>$O$551</f>
        <v>12</v>
      </c>
      <c r="P653" s="279"/>
      <c r="Q653" s="279"/>
      <c r="R653" s="342"/>
      <c r="S653" s="279"/>
      <c r="T653" s="279"/>
      <c r="U653" s="279"/>
      <c r="V653" s="279"/>
      <c r="W653" s="279"/>
      <c r="AF653"/>
      <c r="AG653"/>
    </row>
    <row r="654" spans="9:33" ht="15" customHeight="1" outlineLevel="1">
      <c r="I654" s="285" t="s">
        <v>393</v>
      </c>
      <c r="J654" s="355">
        <f>SUMIFS('PREMISSAS GERAIS'!$M$70:$M$98,'PREMISSAS GERAIS'!$B$70:$B$98,$J$68,'PREMISSAS GERAIS'!$C$70:$C$98,M654)</f>
        <v>0</v>
      </c>
      <c r="K654" s="406" t="str">
        <f t="shared" ref="K654:K655" si="191">K637</f>
        <v>R$/ano</v>
      </c>
      <c r="L654" s="405">
        <f t="shared" ref="L654" si="192">$J$176*N654*O654</f>
        <v>110880</v>
      </c>
      <c r="M654" s="356">
        <v>7</v>
      </c>
      <c r="N654" s="357">
        <f>$N$552</f>
        <v>7</v>
      </c>
      <c r="O654" s="357">
        <f>$O$552</f>
        <v>12</v>
      </c>
      <c r="P654" s="408" t="s">
        <v>394</v>
      </c>
      <c r="Q654" s="408" t="s">
        <v>395</v>
      </c>
      <c r="R654" s="342" t="s">
        <v>396</v>
      </c>
      <c r="S654" s="279"/>
      <c r="T654" s="279"/>
      <c r="U654" s="279"/>
      <c r="V654" s="279"/>
      <c r="W654" s="279"/>
      <c r="AF654"/>
      <c r="AG654"/>
    </row>
    <row r="655" spans="9:33" ht="15" customHeight="1" outlineLevel="1">
      <c r="I655" s="285" t="s">
        <v>397</v>
      </c>
      <c r="J655" s="355">
        <f>SUMIFS('PREMISSAS GERAIS'!$N$70:$N$98,'PREMISSAS GERAIS'!$B$70:$B$98,$J$68,'PREMISSAS GERAIS'!$C$70:$C$98,M655)</f>
        <v>1</v>
      </c>
      <c r="K655" s="406" t="str">
        <f t="shared" si="191"/>
        <v>R$/ano</v>
      </c>
      <c r="L655" s="405">
        <f>P655*Q655</f>
        <v>0</v>
      </c>
      <c r="M655" s="356">
        <v>7</v>
      </c>
      <c r="N655" s="357">
        <f>$N$553</f>
        <v>0</v>
      </c>
      <c r="O655" s="357">
        <f>$O$553</f>
        <v>0</v>
      </c>
      <c r="P655" s="355">
        <f>SUMIFS('PREMISSAS GERAIS'!$D$6:$D$34,'PREMISSAS GERAIS'!$B$6:$B$34,$J$68,'PREMISSAS GERAIS'!$C$6:$C$34,M655)</f>
        <v>0</v>
      </c>
      <c r="Q655" s="357">
        <f>$Q$553</f>
        <v>1</v>
      </c>
      <c r="R655" s="413">
        <f>$R$553</f>
        <v>2</v>
      </c>
      <c r="S655" s="279"/>
      <c r="T655" s="279"/>
      <c r="U655" s="279"/>
      <c r="V655" s="279"/>
      <c r="W655" s="279"/>
      <c r="AF655"/>
      <c r="AG655"/>
    </row>
    <row r="656" spans="9:33" ht="15" customHeight="1" outlineLevel="1">
      <c r="I656" s="305"/>
      <c r="J656" s="306"/>
      <c r="K656" s="306"/>
      <c r="L656" s="306"/>
      <c r="M656" s="306"/>
      <c r="N656" s="306"/>
      <c r="O656" s="306"/>
      <c r="P656" s="412"/>
      <c r="Q656" s="306"/>
      <c r="R656" s="381"/>
      <c r="S656" s="279"/>
      <c r="T656" s="279"/>
      <c r="U656" s="279"/>
      <c r="V656" s="279"/>
      <c r="W656" s="279"/>
      <c r="AF656"/>
      <c r="AG656"/>
    </row>
    <row r="657" spans="9:33" ht="15" customHeight="1" outlineLevel="1">
      <c r="I657" s="279"/>
      <c r="J657" s="279"/>
      <c r="K657" s="279"/>
      <c r="L657" s="279"/>
      <c r="M657" s="279"/>
      <c r="N657" s="279"/>
      <c r="O657" s="279"/>
      <c r="P657" s="279"/>
      <c r="Q657" s="279"/>
      <c r="R657" s="279"/>
      <c r="S657" s="279"/>
      <c r="T657" s="279"/>
      <c r="U657" s="279"/>
      <c r="V657" s="279"/>
      <c r="W657" s="279"/>
      <c r="AF657"/>
      <c r="AG657"/>
    </row>
    <row r="658" spans="9:33" ht="15" customHeight="1" outlineLevel="1" thickBot="1">
      <c r="I658" s="337" t="s">
        <v>405</v>
      </c>
      <c r="J658" s="338" t="s">
        <v>378</v>
      </c>
      <c r="K658" s="338" t="s">
        <v>379</v>
      </c>
      <c r="L658" s="338" t="s">
        <v>380</v>
      </c>
      <c r="M658" s="338" t="s">
        <v>3</v>
      </c>
      <c r="N658" s="338" t="s">
        <v>305</v>
      </c>
      <c r="O658" s="338"/>
      <c r="P658" s="338"/>
      <c r="Q658" s="338"/>
      <c r="R658" s="340"/>
      <c r="S658" s="279"/>
      <c r="T658" s="279"/>
      <c r="U658" s="279"/>
      <c r="V658" s="279"/>
      <c r="W658" s="279"/>
      <c r="AF658"/>
      <c r="AG658"/>
    </row>
    <row r="659" spans="9:33" ht="15" customHeight="1" outlineLevel="1">
      <c r="I659" s="285"/>
      <c r="J659" s="279"/>
      <c r="K659" s="279"/>
      <c r="L659" s="279"/>
      <c r="M659" s="279"/>
      <c r="N659" s="279"/>
      <c r="O659" s="279"/>
      <c r="P659" s="279"/>
      <c r="Q659" s="279"/>
      <c r="R659" s="342"/>
      <c r="S659" s="279"/>
      <c r="T659" s="279"/>
      <c r="U659" s="279"/>
      <c r="V659" s="279"/>
      <c r="W659" s="279"/>
      <c r="AF659"/>
      <c r="AG659"/>
    </row>
    <row r="660" spans="9:33" ht="15" customHeight="1" outlineLevel="1">
      <c r="I660" s="375" t="s">
        <v>381</v>
      </c>
      <c r="J660" s="401"/>
      <c r="K660" s="401"/>
      <c r="L660" s="401"/>
      <c r="M660" s="401"/>
      <c r="N660" s="279"/>
      <c r="O660" s="279"/>
      <c r="P660" s="279"/>
      <c r="Q660" s="279"/>
      <c r="R660" s="342"/>
      <c r="S660" s="279"/>
      <c r="T660" s="279"/>
      <c r="U660" s="279"/>
      <c r="V660" s="279"/>
      <c r="W660" s="279"/>
      <c r="AF660"/>
      <c r="AG660"/>
    </row>
    <row r="661" spans="9:33" ht="15" customHeight="1" outlineLevel="1">
      <c r="I661" s="285"/>
      <c r="J661" s="401"/>
      <c r="K661" s="401"/>
      <c r="L661" s="401"/>
      <c r="M661" s="401"/>
      <c r="N661" s="279"/>
      <c r="O661" s="279"/>
      <c r="P661" s="279"/>
      <c r="Q661" s="279"/>
      <c r="R661" s="342"/>
      <c r="S661" s="279"/>
      <c r="T661" s="279"/>
      <c r="U661" s="279"/>
      <c r="V661" s="279"/>
      <c r="W661" s="279"/>
      <c r="AF661"/>
      <c r="AG661"/>
    </row>
    <row r="662" spans="9:33" ht="15" customHeight="1" outlineLevel="1">
      <c r="I662" s="285" t="s">
        <v>382</v>
      </c>
      <c r="J662" s="355">
        <f>SUMIFS('PREMISSAS GERAIS'!$D$70:$D$98,'PREMISSAS GERAIS'!$B$70:$B$98,$J$68,'PREMISSAS GERAIS'!$C$70:$C$98,M662)</f>
        <v>0</v>
      </c>
      <c r="K662" s="406" t="s">
        <v>383</v>
      </c>
      <c r="L662" s="403">
        <f>$J$176*N662*O662</f>
        <v>17160</v>
      </c>
      <c r="M662" s="356">
        <v>8</v>
      </c>
      <c r="N662" s="357">
        <f>$N$543</f>
        <v>1</v>
      </c>
      <c r="O662" s="357">
        <f>$O$543</f>
        <v>13</v>
      </c>
      <c r="P662" s="279"/>
      <c r="Q662" s="279"/>
      <c r="R662" s="342"/>
      <c r="S662" s="279"/>
      <c r="T662" s="279"/>
      <c r="U662" s="279"/>
      <c r="V662" s="279"/>
      <c r="W662" s="279"/>
      <c r="AF662"/>
      <c r="AG662"/>
    </row>
    <row r="663" spans="9:33" ht="15" customHeight="1" outlineLevel="1">
      <c r="I663" s="285" t="s">
        <v>384</v>
      </c>
      <c r="J663" s="355">
        <f>SUMIFS('PREMISSAS GERAIS'!$E$70:$E$98,'PREMISSAS GERAIS'!$B$70:$B$98,$J$68,'PREMISSAS GERAIS'!$C$70:$C$98,M663)</f>
        <v>0</v>
      </c>
      <c r="K663" s="406" t="s">
        <v>383</v>
      </c>
      <c r="L663" s="357">
        <f>$J$176*N663*O663</f>
        <v>23760</v>
      </c>
      <c r="M663" s="356">
        <v>8</v>
      </c>
      <c r="N663" s="357">
        <f>$N$544</f>
        <v>1.5</v>
      </c>
      <c r="O663" s="357">
        <f>$O$544</f>
        <v>12</v>
      </c>
      <c r="P663" s="279"/>
      <c r="Q663" s="279"/>
      <c r="R663" s="342"/>
      <c r="S663" s="279"/>
      <c r="T663" s="279"/>
      <c r="U663" s="279"/>
      <c r="V663" s="279"/>
      <c r="W663" s="279"/>
      <c r="AF663"/>
      <c r="AG663"/>
    </row>
    <row r="664" spans="9:33" ht="15" customHeight="1" outlineLevel="1">
      <c r="I664" s="285" t="s">
        <v>385</v>
      </c>
      <c r="J664" s="355">
        <f>SUMIFS('PREMISSAS GERAIS'!$F$70:$F$98,'PREMISSAS GERAIS'!$B$70:$B$98,$J$68,'PREMISSAS GERAIS'!$C$70:$C$98,M664)</f>
        <v>0</v>
      </c>
      <c r="K664" s="406" t="s">
        <v>383</v>
      </c>
      <c r="L664" s="357">
        <f>$J$176*N664*O664</f>
        <v>7920</v>
      </c>
      <c r="M664" s="356">
        <v>8</v>
      </c>
      <c r="N664" s="357">
        <f>$N$545</f>
        <v>0.5</v>
      </c>
      <c r="O664" s="357">
        <f>$O$545</f>
        <v>12</v>
      </c>
      <c r="P664" s="279"/>
      <c r="Q664" s="279"/>
      <c r="R664" s="342"/>
      <c r="S664" s="279"/>
      <c r="T664" s="279"/>
      <c r="U664" s="279"/>
      <c r="V664" s="279"/>
      <c r="W664" s="279"/>
      <c r="AF664"/>
      <c r="AG664"/>
    </row>
    <row r="665" spans="9:33" ht="15" customHeight="1" outlineLevel="1">
      <c r="I665" s="285" t="s">
        <v>386</v>
      </c>
      <c r="J665" s="355">
        <f>SUMIFS('PREMISSAS GERAIS'!$G$70:$G$98,'PREMISSAS GERAIS'!$B$70:$B$98,$J$68,'PREMISSAS GERAIS'!$C$70:$C$98,M665)</f>
        <v>0</v>
      </c>
      <c r="K665" s="406" t="s">
        <v>383</v>
      </c>
      <c r="L665" s="357">
        <f>$L$546</f>
        <v>8436.9913836490177</v>
      </c>
      <c r="M665" s="356">
        <v>8</v>
      </c>
      <c r="N665" s="385"/>
      <c r="O665" s="385"/>
      <c r="P665" s="279"/>
      <c r="Q665" s="279"/>
      <c r="R665" s="342"/>
      <c r="S665" s="279"/>
      <c r="T665" s="279"/>
      <c r="U665" s="279"/>
      <c r="V665" s="279"/>
      <c r="W665" s="279"/>
      <c r="AF665"/>
      <c r="AG665"/>
    </row>
    <row r="666" spans="9:33" ht="15" customHeight="1" outlineLevel="1">
      <c r="I666" s="285" t="s">
        <v>387</v>
      </c>
      <c r="J666" s="355">
        <f>SUMIFS('PREMISSAS GERAIS'!$H$70:$H$98,'PREMISSAS GERAIS'!$B$70:$B$98,$J$68,'PREMISSAS GERAIS'!$C$70:$C$98,M666)</f>
        <v>0</v>
      </c>
      <c r="K666" s="406" t="s">
        <v>383</v>
      </c>
      <c r="L666" s="357">
        <f>$L$547</f>
        <v>4218.4956918245089</v>
      </c>
      <c r="M666" s="356">
        <v>8</v>
      </c>
      <c r="N666" s="385"/>
      <c r="O666" s="385"/>
      <c r="P666" s="279"/>
      <c r="Q666" s="279"/>
      <c r="R666" s="342"/>
      <c r="S666" s="279"/>
      <c r="T666" s="279"/>
      <c r="U666" s="279"/>
      <c r="V666" s="279"/>
      <c r="W666" s="279"/>
      <c r="AF666"/>
      <c r="AG666"/>
    </row>
    <row r="667" spans="9:33" ht="15" customHeight="1" outlineLevel="1">
      <c r="I667" s="285" t="s">
        <v>388</v>
      </c>
      <c r="J667" s="355">
        <f>SUMIFS('PREMISSAS GERAIS'!$I$70:$I$98,'PREMISSAS GERAIS'!$B$70:$B$98,$J$68,'PREMISSAS GERAIS'!$C$70:$C$98,M667)</f>
        <v>0</v>
      </c>
      <c r="K667" s="406" t="s">
        <v>383</v>
      </c>
      <c r="L667" s="357">
        <f>$L$548</f>
        <v>8436.9913836490177</v>
      </c>
      <c r="M667" s="356">
        <v>8</v>
      </c>
      <c r="N667" s="385"/>
      <c r="O667" s="385"/>
      <c r="P667" s="279"/>
      <c r="Q667" s="279"/>
      <c r="R667" s="342"/>
      <c r="S667" s="279"/>
      <c r="T667" s="279"/>
      <c r="U667" s="279"/>
      <c r="V667" s="279"/>
      <c r="W667" s="279"/>
      <c r="AF667"/>
      <c r="AG667"/>
    </row>
    <row r="668" spans="9:33" ht="15" customHeight="1" outlineLevel="1">
      <c r="I668" s="285" t="s">
        <v>389</v>
      </c>
      <c r="J668" s="355">
        <f>SUMIFS('PREMISSAS GERAIS'!$J$70:$J$98,'PREMISSAS GERAIS'!$B$70:$B$98,$J$68,'PREMISSAS GERAIS'!$C$70:$C$98,M668)</f>
        <v>0</v>
      </c>
      <c r="K668" s="406" t="s">
        <v>383</v>
      </c>
      <c r="L668" s="405">
        <f>$J$176*N668*O668</f>
        <v>39600</v>
      </c>
      <c r="M668" s="356">
        <v>8</v>
      </c>
      <c r="N668" s="357">
        <f>$N$549</f>
        <v>2.5</v>
      </c>
      <c r="O668" s="357">
        <f>$O$549</f>
        <v>12</v>
      </c>
      <c r="P668" s="279"/>
      <c r="Q668" s="279"/>
      <c r="R668" s="342"/>
      <c r="S668" s="279"/>
      <c r="T668" s="279"/>
      <c r="U668" s="279"/>
      <c r="V668" s="279"/>
      <c r="W668" s="279"/>
      <c r="AF668"/>
      <c r="AG668"/>
    </row>
    <row r="669" spans="9:33" ht="15" customHeight="1" outlineLevel="1">
      <c r="I669" s="285" t="s">
        <v>390</v>
      </c>
      <c r="J669" s="406">
        <f>SUMIFS($P$72:$P$81,$I$72:$I$81,M669)</f>
        <v>0</v>
      </c>
      <c r="K669" s="406" t="s">
        <v>400</v>
      </c>
      <c r="L669" s="355">
        <f>SUMIFS('PREMISSAS GERAIS'!$K$70:$K$98,'PREMISSAS GERAIS'!$B$70:$B$98,$J$68,'PREMISSAS GERAIS'!$C$70:$C$98,M669)</f>
        <v>0</v>
      </c>
      <c r="M669" s="356">
        <v>8</v>
      </c>
      <c r="N669" s="341"/>
      <c r="O669" s="279"/>
      <c r="P669" s="279"/>
      <c r="Q669" s="279"/>
      <c r="R669" s="342"/>
      <c r="S669" s="279"/>
      <c r="T669" s="279"/>
      <c r="U669" s="279"/>
      <c r="V669" s="279"/>
      <c r="W669" s="279"/>
      <c r="AF669"/>
      <c r="AG669"/>
    </row>
    <row r="670" spans="9:33" ht="15" customHeight="1" outlineLevel="1">
      <c r="I670" s="285" t="s">
        <v>392</v>
      </c>
      <c r="J670" s="355">
        <f>SUMIFS('PREMISSAS GERAIS'!$L$70:$L$98,'PREMISSAS GERAIS'!$B$70:$B$98,$J$68,'PREMISSAS GERAIS'!$C$70:$C$98,M670)</f>
        <v>0</v>
      </c>
      <c r="K670" s="406" t="s">
        <v>383</v>
      </c>
      <c r="L670" s="405">
        <f>$J$176*N670*O670</f>
        <v>0</v>
      </c>
      <c r="M670" s="356">
        <v>8</v>
      </c>
      <c r="N670" s="357">
        <f>$N$551</f>
        <v>0</v>
      </c>
      <c r="O670" s="357">
        <f>$O$551</f>
        <v>12</v>
      </c>
      <c r="P670" s="279"/>
      <c r="Q670" s="279"/>
      <c r="R670" s="342"/>
      <c r="S670" s="279"/>
      <c r="T670" s="279"/>
      <c r="U670" s="279"/>
      <c r="V670" s="279"/>
      <c r="W670" s="279"/>
      <c r="AF670"/>
      <c r="AG670"/>
    </row>
    <row r="671" spans="9:33" ht="15" customHeight="1" outlineLevel="1">
      <c r="I671" s="285" t="s">
        <v>393</v>
      </c>
      <c r="J671" s="355">
        <f>SUMIFS('PREMISSAS GERAIS'!$M$70:$M$98,'PREMISSAS GERAIS'!$B$70:$B$98,$J$68,'PREMISSAS GERAIS'!$C$70:$C$98,M671)</f>
        <v>0</v>
      </c>
      <c r="K671" s="406" t="str">
        <f t="shared" ref="K671:K672" si="193">K654</f>
        <v>R$/ano</v>
      </c>
      <c r="L671" s="405">
        <f t="shared" ref="L671" si="194">$J$176*N671*O671</f>
        <v>110880</v>
      </c>
      <c r="M671" s="356">
        <v>8</v>
      </c>
      <c r="N671" s="357">
        <f>$N$552</f>
        <v>7</v>
      </c>
      <c r="O671" s="357">
        <f>$O$552</f>
        <v>12</v>
      </c>
      <c r="P671" s="408" t="s">
        <v>394</v>
      </c>
      <c r="Q671" s="408" t="s">
        <v>395</v>
      </c>
      <c r="R671" s="342" t="s">
        <v>396</v>
      </c>
      <c r="S671" s="279"/>
      <c r="T671" s="279"/>
      <c r="U671" s="279"/>
      <c r="V671" s="279"/>
      <c r="W671" s="279"/>
      <c r="AF671"/>
      <c r="AG671"/>
    </row>
    <row r="672" spans="9:33" ht="15" customHeight="1" outlineLevel="1">
      <c r="I672" s="285" t="s">
        <v>397</v>
      </c>
      <c r="J672" s="355">
        <f>SUMIFS('PREMISSAS GERAIS'!$N$70:$N$98,'PREMISSAS GERAIS'!$B$70:$B$98,$J$68,'PREMISSAS GERAIS'!$C$70:$C$98,M672)</f>
        <v>0</v>
      </c>
      <c r="K672" s="406" t="str">
        <f t="shared" si="193"/>
        <v>R$/ano</v>
      </c>
      <c r="L672" s="405">
        <f>P672*Q672</f>
        <v>0</v>
      </c>
      <c r="M672" s="356">
        <v>8</v>
      </c>
      <c r="N672" s="357">
        <f>$N$553</f>
        <v>0</v>
      </c>
      <c r="O672" s="357">
        <f>$O$553</f>
        <v>0</v>
      </c>
      <c r="P672" s="355">
        <f>SUMIFS('PREMISSAS GERAIS'!$D$6:$D$34,'PREMISSAS GERAIS'!$B$6:$B$34,$J$68,'PREMISSAS GERAIS'!$C$6:$C$34,M672)</f>
        <v>0</v>
      </c>
      <c r="Q672" s="357">
        <f>$Q$553</f>
        <v>1</v>
      </c>
      <c r="R672" s="413">
        <f>$R$553</f>
        <v>2</v>
      </c>
      <c r="S672" s="279"/>
      <c r="T672" s="279"/>
      <c r="U672" s="279"/>
      <c r="V672" s="279"/>
      <c r="W672" s="279"/>
      <c r="AF672"/>
      <c r="AG672"/>
    </row>
    <row r="673" spans="9:33" ht="15" customHeight="1" outlineLevel="1">
      <c r="I673" s="305"/>
      <c r="J673" s="306"/>
      <c r="K673" s="306"/>
      <c r="L673" s="306"/>
      <c r="M673" s="306"/>
      <c r="N673" s="306"/>
      <c r="O673" s="306"/>
      <c r="P673" s="412"/>
      <c r="Q673" s="306"/>
      <c r="R673" s="381"/>
      <c r="S673" s="279"/>
      <c r="T673" s="279"/>
      <c r="U673" s="279"/>
      <c r="V673" s="279"/>
      <c r="W673" s="279"/>
      <c r="AF673"/>
      <c r="AG673"/>
    </row>
    <row r="674" spans="9:33" ht="15" customHeight="1" outlineLevel="1">
      <c r="I674" s="279"/>
      <c r="J674" s="279"/>
      <c r="K674" s="279"/>
      <c r="L674" s="279"/>
      <c r="M674" s="279"/>
      <c r="N674" s="279"/>
      <c r="O674" s="279"/>
      <c r="P674" s="279"/>
      <c r="Q674" s="279"/>
      <c r="R674" s="279"/>
      <c r="S674" s="279"/>
      <c r="T674" s="279"/>
      <c r="U674" s="279"/>
      <c r="V674" s="279"/>
      <c r="W674" s="279"/>
      <c r="AF674"/>
      <c r="AG674"/>
    </row>
    <row r="675" spans="9:33" ht="15" customHeight="1" outlineLevel="1" thickBot="1">
      <c r="I675" s="337" t="s">
        <v>406</v>
      </c>
      <c r="J675" s="338" t="s">
        <v>378</v>
      </c>
      <c r="K675" s="338" t="s">
        <v>379</v>
      </c>
      <c r="L675" s="338" t="s">
        <v>380</v>
      </c>
      <c r="M675" s="338" t="s">
        <v>3</v>
      </c>
      <c r="N675" s="338" t="s">
        <v>305</v>
      </c>
      <c r="O675" s="338"/>
      <c r="P675" s="338"/>
      <c r="Q675" s="338"/>
      <c r="R675" s="340"/>
      <c r="S675" s="279"/>
      <c r="T675" s="279"/>
      <c r="U675" s="279"/>
      <c r="V675" s="279"/>
      <c r="W675" s="279"/>
      <c r="AF675"/>
      <c r="AG675"/>
    </row>
    <row r="676" spans="9:33" ht="15" customHeight="1" outlineLevel="1">
      <c r="I676" s="285"/>
      <c r="J676" s="279"/>
      <c r="K676" s="279"/>
      <c r="L676" s="279"/>
      <c r="M676" s="279"/>
      <c r="N676" s="279"/>
      <c r="O676" s="279"/>
      <c r="P676" s="279"/>
      <c r="Q676" s="279"/>
      <c r="R676" s="342"/>
      <c r="S676" s="279"/>
      <c r="T676" s="279"/>
      <c r="U676" s="279"/>
      <c r="V676" s="279"/>
      <c r="W676" s="279"/>
      <c r="AF676"/>
      <c r="AG676"/>
    </row>
    <row r="677" spans="9:33" ht="15" customHeight="1" outlineLevel="1">
      <c r="I677" s="375" t="s">
        <v>381</v>
      </c>
      <c r="J677" s="401"/>
      <c r="K677" s="401"/>
      <c r="L677" s="401"/>
      <c r="M677" s="401"/>
      <c r="N677" s="279"/>
      <c r="O677" s="279"/>
      <c r="P677" s="279"/>
      <c r="Q677" s="279"/>
      <c r="R677" s="342"/>
      <c r="S677" s="279"/>
      <c r="T677" s="279"/>
      <c r="U677" s="279"/>
      <c r="V677" s="279"/>
      <c r="W677" s="279"/>
      <c r="AF677"/>
      <c r="AG677"/>
    </row>
    <row r="678" spans="9:33" ht="15" customHeight="1" outlineLevel="1">
      <c r="I678" s="285"/>
      <c r="J678" s="401"/>
      <c r="K678" s="401"/>
      <c r="L678" s="401"/>
      <c r="M678" s="401"/>
      <c r="N678" s="279"/>
      <c r="O678" s="279"/>
      <c r="P678" s="279"/>
      <c r="Q678" s="279"/>
      <c r="R678" s="342"/>
      <c r="S678" s="279"/>
      <c r="T678" s="279"/>
      <c r="U678" s="279"/>
      <c r="V678" s="279"/>
      <c r="W678" s="279"/>
      <c r="AF678"/>
      <c r="AG678"/>
    </row>
    <row r="679" spans="9:33" ht="15" customHeight="1" outlineLevel="1">
      <c r="I679" s="285" t="s">
        <v>382</v>
      </c>
      <c r="J679" s="355">
        <f>SUMIFS('PREMISSAS GERAIS'!$D$70:$D$98,'PREMISSAS GERAIS'!$B$70:$B$98,$J$68,'PREMISSAS GERAIS'!$C$70:$C$98,M679)</f>
        <v>0</v>
      </c>
      <c r="K679" s="406" t="s">
        <v>383</v>
      </c>
      <c r="L679" s="403">
        <f>$J$176*N679*O679</f>
        <v>17160</v>
      </c>
      <c r="M679" s="356">
        <v>9</v>
      </c>
      <c r="N679" s="357">
        <f>$N$543</f>
        <v>1</v>
      </c>
      <c r="O679" s="357">
        <f>$O$543</f>
        <v>13</v>
      </c>
      <c r="P679" s="279"/>
      <c r="Q679" s="279"/>
      <c r="R679" s="342"/>
      <c r="S679" s="279"/>
      <c r="T679" s="279"/>
      <c r="U679" s="279"/>
      <c r="V679" s="279"/>
      <c r="W679" s="279"/>
      <c r="AF679"/>
      <c r="AG679"/>
    </row>
    <row r="680" spans="9:33" ht="15" customHeight="1" outlineLevel="1">
      <c r="I680" s="285" t="s">
        <v>384</v>
      </c>
      <c r="J680" s="355">
        <f>SUMIFS('PREMISSAS GERAIS'!$E$70:$E$98,'PREMISSAS GERAIS'!$B$70:$B$98,$J$68,'PREMISSAS GERAIS'!$C$70:$C$98,M680)</f>
        <v>0</v>
      </c>
      <c r="K680" s="406" t="s">
        <v>383</v>
      </c>
      <c r="L680" s="357">
        <f>$J$176*N680*O680</f>
        <v>23760</v>
      </c>
      <c r="M680" s="356">
        <v>9</v>
      </c>
      <c r="N680" s="357">
        <f>$N$544</f>
        <v>1.5</v>
      </c>
      <c r="O680" s="357">
        <f>$O$544</f>
        <v>12</v>
      </c>
      <c r="P680" s="279"/>
      <c r="Q680" s="279"/>
      <c r="R680" s="342"/>
      <c r="S680" s="279"/>
      <c r="T680" s="279"/>
      <c r="U680" s="279"/>
      <c r="V680" s="279"/>
      <c r="W680" s="279"/>
      <c r="AF680"/>
      <c r="AG680"/>
    </row>
    <row r="681" spans="9:33" ht="15" customHeight="1" outlineLevel="1">
      <c r="I681" s="285" t="s">
        <v>385</v>
      </c>
      <c r="J681" s="355">
        <f>SUMIFS('PREMISSAS GERAIS'!$F$70:$F$98,'PREMISSAS GERAIS'!$B$70:$B$98,$J$68,'PREMISSAS GERAIS'!$C$70:$C$98,M681)</f>
        <v>0</v>
      </c>
      <c r="K681" s="406" t="s">
        <v>383</v>
      </c>
      <c r="L681" s="357">
        <f>$J$176*N681*O681</f>
        <v>7920</v>
      </c>
      <c r="M681" s="356">
        <v>9</v>
      </c>
      <c r="N681" s="357">
        <f>$N$545</f>
        <v>0.5</v>
      </c>
      <c r="O681" s="357">
        <f>$O$545</f>
        <v>12</v>
      </c>
      <c r="P681" s="279"/>
      <c r="Q681" s="279"/>
      <c r="R681" s="342"/>
      <c r="S681" s="279"/>
      <c r="T681" s="279"/>
      <c r="U681" s="279"/>
      <c r="V681" s="279"/>
      <c r="W681" s="279"/>
      <c r="AF681"/>
      <c r="AG681"/>
    </row>
    <row r="682" spans="9:33" ht="15" customHeight="1" outlineLevel="1">
      <c r="I682" s="285" t="s">
        <v>386</v>
      </c>
      <c r="J682" s="355">
        <f>SUMIFS('PREMISSAS GERAIS'!$G$70:$G$98,'PREMISSAS GERAIS'!$B$70:$B$98,$J$68,'PREMISSAS GERAIS'!$C$70:$C$98,M682)</f>
        <v>0</v>
      </c>
      <c r="K682" s="406" t="s">
        <v>383</v>
      </c>
      <c r="L682" s="357">
        <f>$L$546</f>
        <v>8436.9913836490177</v>
      </c>
      <c r="M682" s="356">
        <v>9</v>
      </c>
      <c r="N682" s="385"/>
      <c r="O682" s="385"/>
      <c r="P682" s="279"/>
      <c r="Q682" s="279"/>
      <c r="R682" s="342"/>
      <c r="S682" s="279"/>
      <c r="T682" s="279"/>
      <c r="U682" s="279"/>
      <c r="V682" s="279"/>
      <c r="W682" s="279"/>
      <c r="AF682"/>
      <c r="AG682"/>
    </row>
    <row r="683" spans="9:33" ht="15" customHeight="1" outlineLevel="1">
      <c r="I683" s="285" t="s">
        <v>387</v>
      </c>
      <c r="J683" s="355">
        <f>SUMIFS('PREMISSAS GERAIS'!$H$70:$H$98,'PREMISSAS GERAIS'!$B$70:$B$98,$J$68,'PREMISSAS GERAIS'!$C$70:$C$98,M683)</f>
        <v>0</v>
      </c>
      <c r="K683" s="406" t="s">
        <v>383</v>
      </c>
      <c r="L683" s="357">
        <f>$L$547</f>
        <v>4218.4956918245089</v>
      </c>
      <c r="M683" s="356">
        <v>9</v>
      </c>
      <c r="N683" s="385"/>
      <c r="O683" s="385"/>
      <c r="P683" s="279"/>
      <c r="Q683" s="279"/>
      <c r="R683" s="342"/>
      <c r="S683" s="279"/>
      <c r="T683" s="279"/>
      <c r="U683" s="279"/>
      <c r="V683" s="279"/>
      <c r="W683" s="279"/>
      <c r="AF683"/>
      <c r="AG683"/>
    </row>
    <row r="684" spans="9:33" ht="15" customHeight="1" outlineLevel="1">
      <c r="I684" s="285" t="s">
        <v>388</v>
      </c>
      <c r="J684" s="355">
        <f>SUMIFS('PREMISSAS GERAIS'!$I$70:$I$98,'PREMISSAS GERAIS'!$B$70:$B$98,$J$68,'PREMISSAS GERAIS'!$C$70:$C$98,M684)</f>
        <v>0</v>
      </c>
      <c r="K684" s="406" t="s">
        <v>383</v>
      </c>
      <c r="L684" s="357">
        <f>$L$548</f>
        <v>8436.9913836490177</v>
      </c>
      <c r="M684" s="356">
        <v>9</v>
      </c>
      <c r="N684" s="385"/>
      <c r="O684" s="385"/>
      <c r="P684" s="279"/>
      <c r="Q684" s="279"/>
      <c r="R684" s="342"/>
      <c r="S684" s="279"/>
      <c r="T684" s="279"/>
      <c r="U684" s="279"/>
      <c r="V684" s="279"/>
      <c r="W684" s="279"/>
      <c r="AF684"/>
      <c r="AG684"/>
    </row>
    <row r="685" spans="9:33" ht="15" customHeight="1" outlineLevel="1">
      <c r="I685" s="285" t="s">
        <v>389</v>
      </c>
      <c r="J685" s="355">
        <f>SUMIFS('PREMISSAS GERAIS'!$J$70:$J$98,'PREMISSAS GERAIS'!$B$70:$B$98,$J$68,'PREMISSAS GERAIS'!$C$70:$C$98,M685)</f>
        <v>0</v>
      </c>
      <c r="K685" s="406" t="s">
        <v>383</v>
      </c>
      <c r="L685" s="405">
        <f>$J$176*N685*O685</f>
        <v>39600</v>
      </c>
      <c r="M685" s="356">
        <v>9</v>
      </c>
      <c r="N685" s="357">
        <f>$N$549</f>
        <v>2.5</v>
      </c>
      <c r="O685" s="357">
        <f>$O$549</f>
        <v>12</v>
      </c>
      <c r="P685" s="279"/>
      <c r="Q685" s="279"/>
      <c r="R685" s="342"/>
      <c r="S685" s="279"/>
      <c r="T685" s="279"/>
      <c r="U685" s="279"/>
      <c r="V685" s="279"/>
      <c r="W685" s="279"/>
      <c r="AF685"/>
      <c r="AG685"/>
    </row>
    <row r="686" spans="9:33" ht="15" customHeight="1" outlineLevel="1">
      <c r="I686" s="285" t="s">
        <v>390</v>
      </c>
      <c r="J686" s="406">
        <f>SUMIFS($P$72:$P$81,$I$72:$I$81,M686)</f>
        <v>0</v>
      </c>
      <c r="K686" s="406" t="s">
        <v>400</v>
      </c>
      <c r="L686" s="355">
        <f>SUMIFS('PREMISSAS GERAIS'!$K$70:$K$98,'PREMISSAS GERAIS'!$B$70:$B$98,$J$68,'PREMISSAS GERAIS'!$C$70:$C$98,M686)</f>
        <v>0</v>
      </c>
      <c r="M686" s="356">
        <v>9</v>
      </c>
      <c r="N686" s="341"/>
      <c r="O686" s="279"/>
      <c r="P686" s="279"/>
      <c r="Q686" s="279"/>
      <c r="R686" s="342"/>
      <c r="S686" s="279"/>
      <c r="T686" s="279"/>
      <c r="U686" s="279"/>
      <c r="V686" s="279"/>
      <c r="W686" s="279"/>
      <c r="AF686"/>
      <c r="AG686"/>
    </row>
    <row r="687" spans="9:33" ht="15" customHeight="1" outlineLevel="1">
      <c r="I687" s="285" t="s">
        <v>392</v>
      </c>
      <c r="J687" s="355">
        <f>SUMIFS('PREMISSAS GERAIS'!$L$70:$L$98,'PREMISSAS GERAIS'!$B$70:$B$98,$J$68,'PREMISSAS GERAIS'!$C$70:$C$98,M687)</f>
        <v>0</v>
      </c>
      <c r="K687" s="406" t="s">
        <v>383</v>
      </c>
      <c r="L687" s="405">
        <f>$J$176*N687*O687</f>
        <v>0</v>
      </c>
      <c r="M687" s="356">
        <v>9</v>
      </c>
      <c r="N687" s="357">
        <f>$N$551</f>
        <v>0</v>
      </c>
      <c r="O687" s="357">
        <f>$O$551</f>
        <v>12</v>
      </c>
      <c r="P687" s="279"/>
      <c r="Q687" s="279"/>
      <c r="R687" s="342"/>
      <c r="S687" s="279"/>
      <c r="T687" s="279"/>
      <c r="U687" s="279"/>
      <c r="V687" s="279"/>
      <c r="W687" s="279"/>
      <c r="AF687"/>
      <c r="AG687"/>
    </row>
    <row r="688" spans="9:33" ht="15" customHeight="1" outlineLevel="1">
      <c r="I688" s="285" t="s">
        <v>393</v>
      </c>
      <c r="J688" s="355">
        <f>SUMIFS('PREMISSAS GERAIS'!$M$70:$M$98,'PREMISSAS GERAIS'!$B$70:$B$98,$J$68,'PREMISSAS GERAIS'!$C$70:$C$98,M688)</f>
        <v>0</v>
      </c>
      <c r="K688" s="406" t="str">
        <f t="shared" ref="K688:K689" si="195">K671</f>
        <v>R$/ano</v>
      </c>
      <c r="L688" s="405">
        <f t="shared" ref="L688" si="196">$J$176*N688*O688</f>
        <v>110880</v>
      </c>
      <c r="M688" s="356">
        <v>9</v>
      </c>
      <c r="N688" s="357">
        <f>$N$552</f>
        <v>7</v>
      </c>
      <c r="O688" s="357">
        <f>$O$552</f>
        <v>12</v>
      </c>
      <c r="P688" s="408" t="s">
        <v>394</v>
      </c>
      <c r="Q688" s="408" t="s">
        <v>395</v>
      </c>
      <c r="R688" s="342" t="s">
        <v>396</v>
      </c>
      <c r="S688" s="279"/>
      <c r="T688" s="279"/>
      <c r="U688" s="279"/>
      <c r="V688" s="279"/>
      <c r="W688" s="279"/>
      <c r="AF688"/>
      <c r="AG688"/>
    </row>
    <row r="689" spans="5:33" ht="15" customHeight="1" outlineLevel="1">
      <c r="I689" s="285" t="s">
        <v>397</v>
      </c>
      <c r="J689" s="355">
        <f>SUMIFS('PREMISSAS GERAIS'!$N$70:$N$98,'PREMISSAS GERAIS'!$B$70:$B$98,$J$68,'PREMISSAS GERAIS'!$C$70:$C$98,M689)</f>
        <v>0</v>
      </c>
      <c r="K689" s="406" t="str">
        <f t="shared" si="195"/>
        <v>R$/ano</v>
      </c>
      <c r="L689" s="405">
        <f>P689*Q689</f>
        <v>0</v>
      </c>
      <c r="M689" s="356">
        <v>9</v>
      </c>
      <c r="N689" s="357">
        <f>$N$553</f>
        <v>0</v>
      </c>
      <c r="O689" s="357">
        <f>$O$553</f>
        <v>0</v>
      </c>
      <c r="P689" s="355">
        <f>SUMIFS('PREMISSAS GERAIS'!$D$6:$D$34,'PREMISSAS GERAIS'!$B$6:$B$34,$J$68,'PREMISSAS GERAIS'!$C$6:$C$34,M689)</f>
        <v>0</v>
      </c>
      <c r="Q689" s="357">
        <f>$Q$553</f>
        <v>1</v>
      </c>
      <c r="R689" s="413">
        <f>$R$553</f>
        <v>2</v>
      </c>
      <c r="S689" s="279"/>
      <c r="T689" s="279"/>
      <c r="U689" s="279"/>
      <c r="V689" s="279"/>
      <c r="W689" s="279"/>
      <c r="AF689"/>
      <c r="AG689"/>
    </row>
    <row r="690" spans="5:33" ht="15" customHeight="1" outlineLevel="1">
      <c r="I690" s="305"/>
      <c r="J690" s="306"/>
      <c r="K690" s="306"/>
      <c r="L690" s="306"/>
      <c r="M690" s="306"/>
      <c r="N690" s="306"/>
      <c r="O690" s="306"/>
      <c r="P690" s="412"/>
      <c r="Q690" s="306"/>
      <c r="R690" s="381"/>
      <c r="S690" s="279"/>
      <c r="T690" s="279"/>
      <c r="U690" s="279"/>
      <c r="V690" s="279"/>
      <c r="W690" s="279"/>
      <c r="AF690"/>
      <c r="AG690"/>
    </row>
    <row r="691" spans="5:33" ht="15" customHeight="1" outlineLevel="1">
      <c r="I691" s="279"/>
      <c r="J691" s="279"/>
      <c r="K691" s="279"/>
      <c r="L691" s="279"/>
      <c r="M691" s="279"/>
      <c r="N691" s="279"/>
      <c r="O691" s="279"/>
      <c r="P691" s="279"/>
      <c r="Q691" s="279"/>
      <c r="R691" s="279"/>
      <c r="S691" s="279"/>
      <c r="T691" s="279"/>
      <c r="U691" s="279"/>
      <c r="V691" s="279"/>
      <c r="W691" s="279"/>
      <c r="AF691"/>
      <c r="AG691"/>
    </row>
    <row r="692" spans="5:33" ht="15" customHeight="1" outlineLevel="1" thickBot="1">
      <c r="I692" s="337" t="s">
        <v>407</v>
      </c>
      <c r="J692" s="338" t="s">
        <v>378</v>
      </c>
      <c r="K692" s="338" t="s">
        <v>379</v>
      </c>
      <c r="L692" s="338" t="s">
        <v>380</v>
      </c>
      <c r="M692" s="338" t="s">
        <v>3</v>
      </c>
      <c r="N692" s="338" t="s">
        <v>305</v>
      </c>
      <c r="O692" s="338"/>
      <c r="P692" s="338"/>
      <c r="Q692" s="338"/>
      <c r="R692" s="340"/>
      <c r="S692" s="341"/>
      <c r="T692" s="341"/>
      <c r="U692" s="341"/>
      <c r="V692" s="341"/>
      <c r="W692" s="341"/>
      <c r="AF692"/>
      <c r="AG692"/>
    </row>
    <row r="693" spans="5:33" ht="15" customHeight="1" outlineLevel="1">
      <c r="I693" s="285"/>
      <c r="J693" s="279"/>
      <c r="K693" s="279"/>
      <c r="L693" s="279"/>
      <c r="M693" s="279"/>
      <c r="N693" s="279"/>
      <c r="O693" s="279"/>
      <c r="P693" s="279"/>
      <c r="Q693" s="279"/>
      <c r="R693" s="342"/>
      <c r="S693" s="341"/>
      <c r="T693" s="341"/>
      <c r="U693" s="341"/>
      <c r="V693" s="341"/>
      <c r="W693" s="341"/>
      <c r="AF693"/>
      <c r="AG693"/>
    </row>
    <row r="694" spans="5:33" ht="15" customHeight="1" outlineLevel="1">
      <c r="I694" s="375" t="s">
        <v>381</v>
      </c>
      <c r="J694" s="401"/>
      <c r="K694" s="401"/>
      <c r="L694" s="401"/>
      <c r="M694" s="401"/>
      <c r="N694" s="279"/>
      <c r="O694" s="279"/>
      <c r="P694" s="279"/>
      <c r="Q694" s="279"/>
      <c r="R694" s="342"/>
      <c r="S694" s="341"/>
      <c r="T694" s="341"/>
      <c r="U694" s="341"/>
      <c r="V694" s="341"/>
      <c r="W694" s="341"/>
      <c r="AF694"/>
      <c r="AG694"/>
    </row>
    <row r="695" spans="5:33" ht="15" customHeight="1" outlineLevel="1">
      <c r="I695" s="285"/>
      <c r="J695" s="401"/>
      <c r="K695" s="401"/>
      <c r="L695" s="401"/>
      <c r="M695" s="401"/>
      <c r="N695" s="279"/>
      <c r="O695" s="279"/>
      <c r="P695" s="279"/>
      <c r="Q695" s="279"/>
      <c r="R695" s="342"/>
      <c r="S695" s="341"/>
      <c r="T695" s="341"/>
      <c r="U695" s="341"/>
      <c r="V695" s="341"/>
      <c r="W695" s="341"/>
      <c r="AF695"/>
      <c r="AG695"/>
    </row>
    <row r="696" spans="5:33" ht="15" customHeight="1" outlineLevel="1">
      <c r="I696" s="285" t="s">
        <v>382</v>
      </c>
      <c r="J696" s="355">
        <f>SUMIFS('PREMISSAS GERAIS'!$D$70:$D$98,'PREMISSAS GERAIS'!$B$70:$B$98,$J$68,'PREMISSAS GERAIS'!$C$70:$C$98,M696)</f>
        <v>0</v>
      </c>
      <c r="K696" s="406" t="s">
        <v>383</v>
      </c>
      <c r="L696" s="403">
        <f>$J$176*N696*O696</f>
        <v>17160</v>
      </c>
      <c r="M696" s="356">
        <v>10</v>
      </c>
      <c r="N696" s="357">
        <f>$N$543</f>
        <v>1</v>
      </c>
      <c r="O696" s="357">
        <f>$O$543</f>
        <v>13</v>
      </c>
      <c r="P696" s="279"/>
      <c r="Q696" s="279"/>
      <c r="R696" s="342"/>
      <c r="S696" s="341"/>
      <c r="T696" s="341"/>
      <c r="U696" s="341"/>
      <c r="V696" s="341"/>
      <c r="W696" s="341"/>
      <c r="AF696"/>
      <c r="AG696"/>
    </row>
    <row r="697" spans="5:33" ht="15" customHeight="1" outlineLevel="1">
      <c r="I697" s="285" t="s">
        <v>384</v>
      </c>
      <c r="J697" s="355">
        <f>SUMIFS('PREMISSAS GERAIS'!$E$70:$E$98,'PREMISSAS GERAIS'!$B$70:$B$98,$J$68,'PREMISSAS GERAIS'!$C$70:$C$98,M697)</f>
        <v>0</v>
      </c>
      <c r="K697" s="406" t="s">
        <v>383</v>
      </c>
      <c r="L697" s="357">
        <f>$J$176*N697*O697</f>
        <v>23760</v>
      </c>
      <c r="M697" s="356">
        <v>10</v>
      </c>
      <c r="N697" s="357">
        <f>$N$544</f>
        <v>1.5</v>
      </c>
      <c r="O697" s="357">
        <f>$O$544</f>
        <v>12</v>
      </c>
      <c r="P697" s="279"/>
      <c r="Q697" s="279"/>
      <c r="R697" s="342"/>
      <c r="S697" s="341"/>
      <c r="T697" s="341"/>
      <c r="U697" s="341"/>
      <c r="V697" s="341"/>
      <c r="W697" s="341"/>
      <c r="AF697"/>
      <c r="AG697"/>
    </row>
    <row r="698" spans="5:33" ht="15" customHeight="1" outlineLevel="1">
      <c r="I698" s="285" t="s">
        <v>385</v>
      </c>
      <c r="J698" s="355">
        <f>SUMIFS('PREMISSAS GERAIS'!$F$70:$F$98,'PREMISSAS GERAIS'!$B$70:$B$98,$J$68,'PREMISSAS GERAIS'!$C$70:$C$98,M698)</f>
        <v>0</v>
      </c>
      <c r="K698" s="406" t="s">
        <v>383</v>
      </c>
      <c r="L698" s="357">
        <f>$J$176*N698*O698</f>
        <v>7920</v>
      </c>
      <c r="M698" s="356">
        <v>10</v>
      </c>
      <c r="N698" s="357">
        <f>$N$545</f>
        <v>0.5</v>
      </c>
      <c r="O698" s="357">
        <f>$O$545</f>
        <v>12</v>
      </c>
      <c r="P698" s="279"/>
      <c r="Q698" s="279"/>
      <c r="R698" s="342"/>
      <c r="S698" s="341"/>
      <c r="T698" s="341"/>
      <c r="U698" s="341"/>
      <c r="V698" s="341"/>
      <c r="W698" s="341"/>
      <c r="AF698"/>
      <c r="AG698"/>
    </row>
    <row r="699" spans="5:33" ht="15" customHeight="1" outlineLevel="1">
      <c r="I699" s="285" t="s">
        <v>386</v>
      </c>
      <c r="J699" s="355">
        <f>SUMIFS('PREMISSAS GERAIS'!$G$70:$G$98,'PREMISSAS GERAIS'!$B$70:$B$98,$J$68,'PREMISSAS GERAIS'!$C$70:$C$98,M699)</f>
        <v>0</v>
      </c>
      <c r="K699" s="406" t="s">
        <v>383</v>
      </c>
      <c r="L699" s="357">
        <f>$L$546</f>
        <v>8436.9913836490177</v>
      </c>
      <c r="M699" s="356">
        <v>10</v>
      </c>
      <c r="N699" s="385"/>
      <c r="O699" s="385"/>
      <c r="P699" s="279"/>
      <c r="Q699" s="279"/>
      <c r="R699" s="342"/>
      <c r="S699" s="341"/>
      <c r="T699" s="341"/>
      <c r="U699" s="341"/>
      <c r="V699" s="341"/>
      <c r="W699" s="341"/>
      <c r="AF699"/>
      <c r="AG699"/>
    </row>
    <row r="700" spans="5:33" ht="15" customHeight="1" outlineLevel="1">
      <c r="I700" s="285" t="s">
        <v>387</v>
      </c>
      <c r="J700" s="355">
        <f>SUMIFS('PREMISSAS GERAIS'!$H$70:$H$98,'PREMISSAS GERAIS'!$B$70:$B$98,$J$68,'PREMISSAS GERAIS'!$C$70:$C$98,M700)</f>
        <v>0</v>
      </c>
      <c r="K700" s="406" t="s">
        <v>383</v>
      </c>
      <c r="L700" s="357">
        <f>$L$547</f>
        <v>4218.4956918245089</v>
      </c>
      <c r="M700" s="356">
        <v>10</v>
      </c>
      <c r="N700" s="385"/>
      <c r="O700" s="385"/>
      <c r="P700" s="279"/>
      <c r="Q700" s="279"/>
      <c r="R700" s="342"/>
      <c r="S700" s="341"/>
      <c r="T700" s="341"/>
      <c r="U700" s="341"/>
      <c r="V700" s="341"/>
      <c r="W700" s="341"/>
      <c r="AF700"/>
      <c r="AG700"/>
    </row>
    <row r="701" spans="5:33" ht="15" customHeight="1" outlineLevel="1">
      <c r="I701" s="285" t="s">
        <v>388</v>
      </c>
      <c r="J701" s="355">
        <f>SUMIFS('PREMISSAS GERAIS'!$I$70:$I$98,'PREMISSAS GERAIS'!$B$70:$B$98,$J$68,'PREMISSAS GERAIS'!$C$70:$C$98,M701)</f>
        <v>0</v>
      </c>
      <c r="K701" s="406" t="s">
        <v>383</v>
      </c>
      <c r="L701" s="357">
        <f>$L$548</f>
        <v>8436.9913836490177</v>
      </c>
      <c r="M701" s="356">
        <v>10</v>
      </c>
      <c r="N701" s="385"/>
      <c r="O701" s="385"/>
      <c r="P701" s="279"/>
      <c r="Q701" s="279"/>
      <c r="R701" s="342"/>
      <c r="S701" s="341"/>
      <c r="T701" s="341"/>
      <c r="U701" s="341"/>
      <c r="V701" s="341"/>
      <c r="W701" s="341"/>
      <c r="AF701"/>
      <c r="AG701"/>
    </row>
    <row r="702" spans="5:33" ht="15" customHeight="1" outlineLevel="1">
      <c r="I702" s="285" t="s">
        <v>389</v>
      </c>
      <c r="J702" s="355">
        <f>SUMIFS('PREMISSAS GERAIS'!$J$70:$J$98,'PREMISSAS GERAIS'!$B$70:$B$98,$J$68,'PREMISSAS GERAIS'!$C$70:$C$98,M702)</f>
        <v>0</v>
      </c>
      <c r="K702" s="406" t="s">
        <v>383</v>
      </c>
      <c r="L702" s="405">
        <f>$J$176*N702*O702</f>
        <v>39600</v>
      </c>
      <c r="M702" s="356">
        <v>10</v>
      </c>
      <c r="N702" s="357">
        <f>$N$549</f>
        <v>2.5</v>
      </c>
      <c r="O702" s="357">
        <f>$O$549</f>
        <v>12</v>
      </c>
      <c r="P702" s="279"/>
      <c r="Q702" s="279"/>
      <c r="R702" s="342"/>
      <c r="S702" s="341"/>
      <c r="T702" s="341"/>
      <c r="U702" s="341"/>
      <c r="V702" s="341"/>
      <c r="W702" s="341"/>
      <c r="AF702"/>
      <c r="AG702"/>
    </row>
    <row r="703" spans="5:33" ht="15" customHeight="1" outlineLevel="1">
      <c r="E703" s="73"/>
      <c r="I703" s="285" t="s">
        <v>390</v>
      </c>
      <c r="J703" s="406">
        <f>SUMIFS($P$72:$P$81,$I$72:$I$81,M703)</f>
        <v>0</v>
      </c>
      <c r="K703" s="406" t="s">
        <v>400</v>
      </c>
      <c r="L703" s="355">
        <f>SUMIFS('PREMISSAS GERAIS'!$K$70:$K$98,'PREMISSAS GERAIS'!$B$70:$B$98,$J$68,'PREMISSAS GERAIS'!$C$70:$C$98,M703)</f>
        <v>0</v>
      </c>
      <c r="M703" s="356">
        <v>10</v>
      </c>
      <c r="N703" s="341"/>
      <c r="O703" s="279"/>
      <c r="P703" s="279"/>
      <c r="Q703" s="279"/>
      <c r="R703" s="342"/>
      <c r="S703" s="341"/>
      <c r="T703" s="341"/>
      <c r="U703" s="341"/>
      <c r="V703" s="341"/>
      <c r="W703" s="341"/>
      <c r="AF703"/>
      <c r="AG703"/>
    </row>
    <row r="704" spans="5:33" ht="15" customHeight="1" outlineLevel="1">
      <c r="E704" s="73"/>
      <c r="I704" s="285" t="s">
        <v>392</v>
      </c>
      <c r="J704" s="355">
        <f>SUMIFS('PREMISSAS GERAIS'!$L$70:$L$98,'PREMISSAS GERAIS'!$B$70:$B$98,$J$68,'PREMISSAS GERAIS'!$C$70:$C$98,M704)</f>
        <v>0</v>
      </c>
      <c r="K704" s="406" t="s">
        <v>383</v>
      </c>
      <c r="L704" s="405">
        <f>$J$176*N704*O704</f>
        <v>0</v>
      </c>
      <c r="M704" s="356">
        <v>10</v>
      </c>
      <c r="N704" s="357">
        <f>$N$551</f>
        <v>0</v>
      </c>
      <c r="O704" s="357">
        <f>$O$551</f>
        <v>12</v>
      </c>
      <c r="P704" s="279"/>
      <c r="Q704" s="279"/>
      <c r="R704" s="342"/>
      <c r="S704" s="341"/>
      <c r="T704" s="341"/>
      <c r="U704" s="341"/>
      <c r="V704" s="341"/>
      <c r="W704" s="341"/>
      <c r="AF704"/>
      <c r="AG704"/>
    </row>
    <row r="705" spans="5:33" ht="15" customHeight="1" outlineLevel="1">
      <c r="E705" s="73"/>
      <c r="I705" s="285" t="s">
        <v>393</v>
      </c>
      <c r="J705" s="355">
        <f>SUMIFS('PREMISSAS GERAIS'!$M$70:$M$98,'PREMISSAS GERAIS'!$B$70:$B$98,$J$68,'PREMISSAS GERAIS'!$C$70:$C$98,M705)</f>
        <v>0</v>
      </c>
      <c r="K705" s="406" t="str">
        <f t="shared" ref="K705:K706" si="197">K688</f>
        <v>R$/ano</v>
      </c>
      <c r="L705" s="405">
        <f t="shared" ref="L705" si="198">$J$176*N705*O705</f>
        <v>110880</v>
      </c>
      <c r="M705" s="356">
        <v>10</v>
      </c>
      <c r="N705" s="357">
        <f>$N$552</f>
        <v>7</v>
      </c>
      <c r="O705" s="357">
        <f>$O$552</f>
        <v>12</v>
      </c>
      <c r="P705" s="408" t="s">
        <v>394</v>
      </c>
      <c r="Q705" s="408" t="s">
        <v>395</v>
      </c>
      <c r="R705" s="342" t="s">
        <v>396</v>
      </c>
      <c r="S705" s="341"/>
      <c r="T705" s="341"/>
      <c r="U705" s="341"/>
      <c r="V705" s="341"/>
      <c r="W705" s="341"/>
      <c r="AF705"/>
      <c r="AG705"/>
    </row>
    <row r="706" spans="5:33" ht="15" customHeight="1" outlineLevel="1">
      <c r="E706" s="73"/>
      <c r="I706" s="285" t="s">
        <v>397</v>
      </c>
      <c r="J706" s="355">
        <f>SUMIFS('PREMISSAS GERAIS'!$N$70:$N$98,'PREMISSAS GERAIS'!$B$70:$B$98,$J$68,'PREMISSAS GERAIS'!$C$70:$C$98,M706)</f>
        <v>0</v>
      </c>
      <c r="K706" s="406" t="str">
        <f t="shared" si="197"/>
        <v>R$/ano</v>
      </c>
      <c r="L706" s="405">
        <f>P706*Q706</f>
        <v>0</v>
      </c>
      <c r="M706" s="356">
        <v>10</v>
      </c>
      <c r="N706" s="357">
        <f>$N$553</f>
        <v>0</v>
      </c>
      <c r="O706" s="357">
        <f>$O$553</f>
        <v>0</v>
      </c>
      <c r="P706" s="355">
        <f>SUMIFS('PREMISSAS GERAIS'!$D$6:$D$34,'PREMISSAS GERAIS'!$B$6:$B$34,$J$68,'PREMISSAS GERAIS'!$C$6:$C$34,M706)</f>
        <v>0</v>
      </c>
      <c r="Q706" s="357">
        <f>$Q$553</f>
        <v>1</v>
      </c>
      <c r="R706" s="413">
        <f>$R$553</f>
        <v>2</v>
      </c>
      <c r="S706" s="341"/>
      <c r="T706" s="341"/>
      <c r="U706" s="341"/>
      <c r="V706" s="341"/>
      <c r="W706" s="341"/>
      <c r="AF706"/>
      <c r="AG706"/>
    </row>
    <row r="707" spans="5:33" ht="15" customHeight="1" outlineLevel="1">
      <c r="E707" s="73"/>
      <c r="I707" s="305"/>
      <c r="J707" s="306"/>
      <c r="K707" s="306"/>
      <c r="L707" s="306"/>
      <c r="M707" s="306"/>
      <c r="N707" s="306"/>
      <c r="O707" s="306"/>
      <c r="P707" s="412"/>
      <c r="Q707" s="306"/>
      <c r="R707" s="381"/>
      <c r="S707" s="341"/>
      <c r="T707" s="341"/>
      <c r="U707" s="341"/>
      <c r="V707" s="341"/>
      <c r="W707" s="341"/>
      <c r="AF707"/>
      <c r="AG707"/>
    </row>
    <row r="708" spans="5:33" ht="15" customHeight="1" outlineLevel="1">
      <c r="E708" s="73"/>
      <c r="I708" s="279"/>
      <c r="J708" s="279"/>
      <c r="K708" s="279"/>
      <c r="L708" s="279"/>
      <c r="M708" s="279"/>
      <c r="N708" s="279"/>
      <c r="O708" s="279"/>
      <c r="P708" s="384"/>
      <c r="Q708" s="279"/>
      <c r="R708" s="279"/>
      <c r="S708" s="341"/>
      <c r="T708" s="341"/>
      <c r="U708" s="341"/>
      <c r="V708" s="341"/>
      <c r="W708" s="341"/>
      <c r="AF708"/>
      <c r="AG708"/>
    </row>
    <row r="709" spans="5:33" ht="15" customHeight="1" thickBot="1">
      <c r="E709" s="73"/>
      <c r="I709" s="337" t="s">
        <v>408</v>
      </c>
      <c r="J709" s="338" t="s">
        <v>409</v>
      </c>
      <c r="K709" s="338" t="s">
        <v>410</v>
      </c>
      <c r="L709" s="338" t="s">
        <v>411</v>
      </c>
      <c r="M709" s="338" t="s">
        <v>412</v>
      </c>
      <c r="N709" s="338" t="s">
        <v>413</v>
      </c>
      <c r="O709" s="338" t="s">
        <v>3</v>
      </c>
      <c r="P709" s="338"/>
      <c r="Q709" s="338"/>
      <c r="R709" s="340"/>
      <c r="S709" s="341"/>
      <c r="T709" s="341"/>
      <c r="U709" s="341"/>
      <c r="V709" s="341"/>
      <c r="W709" s="341"/>
      <c r="AF709"/>
      <c r="AG709"/>
    </row>
    <row r="710" spans="5:33" ht="15" customHeight="1">
      <c r="E710" s="73"/>
      <c r="I710" s="285"/>
      <c r="J710" s="279"/>
      <c r="K710" s="279"/>
      <c r="L710" s="279"/>
      <c r="M710" s="279"/>
      <c r="N710" s="279"/>
      <c r="O710" s="279"/>
      <c r="P710" s="279"/>
      <c r="Q710" s="279"/>
      <c r="R710" s="342"/>
      <c r="S710" s="341"/>
      <c r="T710" s="341"/>
      <c r="U710" s="341"/>
      <c r="V710" s="341"/>
      <c r="W710" s="341"/>
      <c r="AF710"/>
      <c r="AG710"/>
    </row>
    <row r="711" spans="5:33" ht="15" customHeight="1">
      <c r="E711" s="73"/>
      <c r="I711" s="285" t="s">
        <v>414</v>
      </c>
      <c r="J711" s="414">
        <f>5796.73*'DADOS MACROECONÔMICOS'!$E$60</f>
        <v>6725.3796841776357</v>
      </c>
      <c r="K711" s="407"/>
      <c r="L711" s="122">
        <v>4</v>
      </c>
      <c r="M711" s="122">
        <v>0</v>
      </c>
      <c r="N711" s="384">
        <f>J711*L711</f>
        <v>26901.518736710543</v>
      </c>
      <c r="O711" s="356">
        <v>1</v>
      </c>
      <c r="P711" s="279"/>
      <c r="Q711" s="279"/>
      <c r="R711" s="342"/>
      <c r="S711" s="341"/>
      <c r="T711" s="341"/>
      <c r="U711" s="341"/>
      <c r="V711" s="341"/>
      <c r="W711" s="341"/>
      <c r="AF711"/>
      <c r="AG711"/>
    </row>
    <row r="712" spans="5:33" ht="15" customHeight="1">
      <c r="E712" s="73"/>
      <c r="I712" s="285" t="s">
        <v>415</v>
      </c>
      <c r="J712" s="414">
        <f>15195.16*'DADOS MACROECONÔMICOS'!$E$60</f>
        <v>17629.460120072636</v>
      </c>
      <c r="K712" s="407"/>
      <c r="L712" s="122">
        <v>1</v>
      </c>
      <c r="M712" s="122">
        <v>0</v>
      </c>
      <c r="N712" s="384">
        <f>J712*L712</f>
        <v>17629.460120072636</v>
      </c>
      <c r="O712" s="356">
        <v>1</v>
      </c>
      <c r="P712" s="279"/>
      <c r="Q712" s="279"/>
      <c r="R712" s="342"/>
      <c r="S712" s="341"/>
      <c r="T712" s="341"/>
      <c r="U712" s="341"/>
      <c r="V712" s="341"/>
      <c r="W712" s="341"/>
      <c r="AF712"/>
      <c r="AG712"/>
    </row>
    <row r="713" spans="5:33" ht="15" customHeight="1">
      <c r="E713" s="73"/>
      <c r="I713" s="285" t="s">
        <v>416</v>
      </c>
      <c r="J713" s="414">
        <f>42329.38*'DADOS MACROECONÔMICOS'!$E$60</f>
        <v>49110.645535644253</v>
      </c>
      <c r="K713" s="407"/>
      <c r="L713" s="122">
        <v>1</v>
      </c>
      <c r="M713" s="122">
        <v>0</v>
      </c>
      <c r="N713" s="384">
        <f>J713*L713</f>
        <v>49110.645535644253</v>
      </c>
      <c r="O713" s="356">
        <v>1</v>
      </c>
      <c r="P713" s="279"/>
      <c r="Q713" s="279"/>
      <c r="R713" s="342"/>
      <c r="S713" s="341"/>
      <c r="T713" s="341"/>
      <c r="U713" s="341"/>
      <c r="V713" s="341"/>
      <c r="W713" s="341"/>
      <c r="AF713"/>
      <c r="AG713"/>
    </row>
    <row r="714" spans="5:33" ht="15" customHeight="1">
      <c r="E714" s="73"/>
      <c r="I714" s="285" t="s">
        <v>417</v>
      </c>
      <c r="J714" s="414">
        <f>21164.69*'DADOS MACROECONÔMICOS'!$E$60</f>
        <v>24555.322767822126</v>
      </c>
      <c r="K714" s="407"/>
      <c r="L714" s="122">
        <v>1</v>
      </c>
      <c r="M714" s="122">
        <v>0</v>
      </c>
      <c r="N714" s="384">
        <f>J714*L714</f>
        <v>24555.322767822126</v>
      </c>
      <c r="O714" s="356">
        <v>1</v>
      </c>
      <c r="P714" s="279"/>
      <c r="Q714" s="279"/>
      <c r="R714" s="342"/>
      <c r="S714" s="341"/>
      <c r="T714" s="341"/>
      <c r="U714" s="341"/>
      <c r="V714" s="341"/>
      <c r="W714" s="341"/>
      <c r="AF714"/>
      <c r="AG714"/>
    </row>
    <row r="715" spans="5:33" ht="15" customHeight="1">
      <c r="E715" s="73"/>
      <c r="I715" s="285" t="s">
        <v>418</v>
      </c>
      <c r="J715" s="414">
        <f>784.18*'DADOS MACROECONÔMICOS'!$E$60</f>
        <v>909.80746744085343</v>
      </c>
      <c r="K715" s="122">
        <v>1.49</v>
      </c>
      <c r="L715" s="357">
        <f>SUMIF($I$72:$I$81,O715,$L$72:$L$81)</f>
        <v>68352.564240631938</v>
      </c>
      <c r="M715" s="122">
        <f>IF(L715&lt;250,0,250)</f>
        <v>250</v>
      </c>
      <c r="N715" s="384">
        <f>J715+(K715*(L715-M715))</f>
        <v>102382.62818598244</v>
      </c>
      <c r="O715" s="356">
        <v>1</v>
      </c>
      <c r="P715" s="279"/>
      <c r="Q715" s="279"/>
      <c r="R715" s="342"/>
      <c r="S715" s="341"/>
      <c r="T715" s="341"/>
      <c r="U715" s="341"/>
      <c r="V715" s="341"/>
      <c r="W715" s="341"/>
      <c r="AF715"/>
      <c r="AG715"/>
    </row>
    <row r="716" spans="5:33" ht="15" customHeight="1">
      <c r="E716" s="73"/>
      <c r="I716" s="285" t="s">
        <v>419</v>
      </c>
      <c r="J716" s="414">
        <f>784.18*'DADOS MACROECONÔMICOS'!$E$60</f>
        <v>909.80746744085343</v>
      </c>
      <c r="K716" s="122">
        <v>1.49</v>
      </c>
      <c r="L716" s="357">
        <f>SUMIF($I$72:$I$81,O716,$N$72:$N$81)</f>
        <v>2278.4188080210647</v>
      </c>
      <c r="M716" s="122">
        <f>IF(L716&lt;250,0,250)</f>
        <v>250</v>
      </c>
      <c r="N716" s="384">
        <f>J716+(K716*(L716-M716))</f>
        <v>3932.1514913922401</v>
      </c>
      <c r="O716" s="356">
        <v>1</v>
      </c>
      <c r="P716" s="279"/>
      <c r="Q716" s="279"/>
      <c r="R716" s="342"/>
      <c r="S716" s="341"/>
      <c r="T716" s="341"/>
      <c r="U716" s="341"/>
      <c r="V716" s="341"/>
      <c r="W716" s="341"/>
      <c r="AF716"/>
      <c r="AG716"/>
    </row>
    <row r="717" spans="5:33" ht="15" customHeight="1">
      <c r="E717" s="73"/>
      <c r="I717" s="415"/>
      <c r="J717" s="416"/>
      <c r="K717" s="306"/>
      <c r="L717" s="306"/>
      <c r="M717" s="306"/>
      <c r="N717" s="306"/>
      <c r="O717" s="306"/>
      <c r="P717" s="306"/>
      <c r="Q717" s="306"/>
      <c r="R717" s="381"/>
      <c r="S717" s="341"/>
      <c r="T717" s="341"/>
      <c r="U717" s="341"/>
      <c r="V717" s="341"/>
      <c r="W717" s="341"/>
      <c r="AF717"/>
      <c r="AG717"/>
    </row>
    <row r="718" spans="5:33" ht="15" customHeight="1">
      <c r="E718" s="73"/>
      <c r="I718" s="279"/>
      <c r="J718" s="279"/>
      <c r="K718" s="279"/>
      <c r="L718" s="279"/>
      <c r="M718" s="279"/>
      <c r="N718" s="279"/>
      <c r="O718" s="279"/>
      <c r="P718" s="279"/>
      <c r="Q718" s="279"/>
      <c r="R718" s="279"/>
      <c r="S718" s="341"/>
      <c r="T718" s="341"/>
      <c r="U718" s="341"/>
      <c r="V718" s="341"/>
      <c r="W718" s="341"/>
      <c r="AF718"/>
      <c r="AG718"/>
    </row>
    <row r="719" spans="5:33" ht="15" customHeight="1" outlineLevel="1" thickBot="1">
      <c r="E719" s="73"/>
      <c r="I719" s="337" t="s">
        <v>420</v>
      </c>
      <c r="J719" s="338" t="s">
        <v>409</v>
      </c>
      <c r="K719" s="338" t="s">
        <v>410</v>
      </c>
      <c r="L719" s="338" t="s">
        <v>411</v>
      </c>
      <c r="M719" s="338" t="s">
        <v>412</v>
      </c>
      <c r="N719" s="338" t="s">
        <v>413</v>
      </c>
      <c r="O719" s="338" t="s">
        <v>3</v>
      </c>
      <c r="P719" s="338"/>
      <c r="Q719" s="338"/>
      <c r="R719" s="340"/>
      <c r="S719" s="341"/>
      <c r="T719" s="341"/>
      <c r="U719" s="341"/>
      <c r="V719" s="341"/>
      <c r="W719" s="341"/>
      <c r="AF719"/>
      <c r="AG719"/>
    </row>
    <row r="720" spans="5:33" ht="15" customHeight="1" outlineLevel="1">
      <c r="E720" s="73"/>
      <c r="I720" s="285"/>
      <c r="J720" s="279"/>
      <c r="K720" s="279"/>
      <c r="L720" s="279"/>
      <c r="M720" s="279"/>
      <c r="N720" s="279"/>
      <c r="O720" s="279"/>
      <c r="P720" s="279"/>
      <c r="Q720" s="279"/>
      <c r="R720" s="342"/>
      <c r="S720" s="341"/>
      <c r="T720" s="341"/>
      <c r="U720" s="341"/>
      <c r="V720" s="341"/>
      <c r="W720" s="341"/>
      <c r="AF720"/>
      <c r="AG720"/>
    </row>
    <row r="721" spans="5:33" ht="15" customHeight="1" outlineLevel="1">
      <c r="E721" s="73"/>
      <c r="I721" s="285" t="s">
        <v>414</v>
      </c>
      <c r="J721" s="357">
        <f>$J$711</f>
        <v>6725.3796841776357</v>
      </c>
      <c r="K721" s="341"/>
      <c r="L721" s="357">
        <f>$L$711</f>
        <v>4</v>
      </c>
      <c r="M721" s="357">
        <f>$M$711</f>
        <v>0</v>
      </c>
      <c r="N721" s="384">
        <f>J721*L721</f>
        <v>26901.518736710543</v>
      </c>
      <c r="O721" s="356">
        <v>2</v>
      </c>
      <c r="P721" s="279"/>
      <c r="Q721" s="279"/>
      <c r="R721" s="342"/>
      <c r="S721" s="341"/>
      <c r="T721" s="341"/>
      <c r="U721" s="341"/>
      <c r="V721" s="341"/>
      <c r="W721" s="341"/>
      <c r="AF721"/>
      <c r="AG721"/>
    </row>
    <row r="722" spans="5:33" ht="15" customHeight="1" outlineLevel="1">
      <c r="E722" s="73"/>
      <c r="I722" s="285" t="s">
        <v>415</v>
      </c>
      <c r="J722" s="357">
        <f>$J$712</f>
        <v>17629.460120072636</v>
      </c>
      <c r="K722" s="341"/>
      <c r="L722" s="357">
        <f>$L$712</f>
        <v>1</v>
      </c>
      <c r="M722" s="357">
        <f>$M$712</f>
        <v>0</v>
      </c>
      <c r="N722" s="384">
        <f>J722*L722</f>
        <v>17629.460120072636</v>
      </c>
      <c r="O722" s="356">
        <v>2</v>
      </c>
      <c r="P722" s="279"/>
      <c r="Q722" s="279"/>
      <c r="R722" s="342"/>
      <c r="S722" s="341"/>
      <c r="T722" s="341"/>
      <c r="U722" s="341"/>
      <c r="V722" s="341"/>
      <c r="W722" s="341"/>
      <c r="AF722"/>
      <c r="AG722"/>
    </row>
    <row r="723" spans="5:33" ht="15" customHeight="1" outlineLevel="1">
      <c r="E723" s="73"/>
      <c r="I723" s="285" t="s">
        <v>416</v>
      </c>
      <c r="J723" s="357">
        <f>$J$713</f>
        <v>49110.645535644253</v>
      </c>
      <c r="K723" s="341"/>
      <c r="L723" s="357">
        <f>$L$713</f>
        <v>1</v>
      </c>
      <c r="M723" s="357">
        <f>$M$713</f>
        <v>0</v>
      </c>
      <c r="N723" s="384">
        <f>J723*L723</f>
        <v>49110.645535644253</v>
      </c>
      <c r="O723" s="356">
        <v>2</v>
      </c>
      <c r="P723" s="279"/>
      <c r="Q723" s="279"/>
      <c r="R723" s="342"/>
      <c r="S723" s="341"/>
      <c r="T723" s="341"/>
      <c r="U723" s="341"/>
      <c r="V723" s="341"/>
      <c r="W723" s="341"/>
      <c r="AF723"/>
      <c r="AG723"/>
    </row>
    <row r="724" spans="5:33" ht="15" customHeight="1" outlineLevel="1">
      <c r="E724" s="73"/>
      <c r="I724" s="285" t="s">
        <v>417</v>
      </c>
      <c r="J724" s="357">
        <f>$J$714</f>
        <v>24555.322767822126</v>
      </c>
      <c r="K724" s="341"/>
      <c r="L724" s="357">
        <f>$L$714</f>
        <v>1</v>
      </c>
      <c r="M724" s="357">
        <f>$M$714</f>
        <v>0</v>
      </c>
      <c r="N724" s="384">
        <f>J724*L724</f>
        <v>24555.322767822126</v>
      </c>
      <c r="O724" s="356">
        <v>2</v>
      </c>
      <c r="P724" s="279"/>
      <c r="Q724" s="279"/>
      <c r="R724" s="342"/>
      <c r="S724" s="341"/>
      <c r="T724" s="341"/>
      <c r="U724" s="341"/>
      <c r="V724" s="341"/>
      <c r="W724" s="341"/>
      <c r="AF724"/>
      <c r="AG724"/>
    </row>
    <row r="725" spans="5:33" ht="15" customHeight="1" outlineLevel="1">
      <c r="E725" s="73"/>
      <c r="I725" s="285" t="s">
        <v>418</v>
      </c>
      <c r="J725" s="357">
        <f>$J$715</f>
        <v>909.80746744085343</v>
      </c>
      <c r="K725" s="357">
        <f>$K$715</f>
        <v>1.49</v>
      </c>
      <c r="L725" s="357">
        <f>SUMIF($I$72:$I$81,O725,$L$72:$L$81)</f>
        <v>43858.907272977689</v>
      </c>
      <c r="M725" s="357">
        <f>$M$715</f>
        <v>250</v>
      </c>
      <c r="N725" s="384">
        <f>J725+(K725*(L725-M725))</f>
        <v>65887.079304177605</v>
      </c>
      <c r="O725" s="356">
        <v>2</v>
      </c>
      <c r="P725" s="279"/>
      <c r="Q725" s="279"/>
      <c r="R725" s="342"/>
      <c r="S725" s="341"/>
      <c r="T725" s="341"/>
      <c r="U725" s="341"/>
      <c r="V725" s="341"/>
      <c r="W725" s="341"/>
      <c r="AF725"/>
      <c r="AG725"/>
    </row>
    <row r="726" spans="5:33" ht="15" customHeight="1" outlineLevel="1">
      <c r="E726" s="73"/>
      <c r="I726" s="285" t="s">
        <v>419</v>
      </c>
      <c r="J726" s="357">
        <f>$J$716</f>
        <v>909.80746744085343</v>
      </c>
      <c r="K726" s="357">
        <f>$K$716</f>
        <v>1.49</v>
      </c>
      <c r="L726" s="357">
        <f>SUMIF($I$72:$I$81,O726,$N$72:$N$81)</f>
        <v>1461.963575765923</v>
      </c>
      <c r="M726" s="357">
        <f>$M$716</f>
        <v>250</v>
      </c>
      <c r="N726" s="384">
        <f>J726+(K726*(L726-M726))</f>
        <v>2715.6331953320787</v>
      </c>
      <c r="O726" s="356">
        <v>2</v>
      </c>
      <c r="P726" s="279"/>
      <c r="Q726" s="279"/>
      <c r="R726" s="342"/>
      <c r="S726" s="341"/>
      <c r="T726" s="341"/>
      <c r="U726" s="341"/>
      <c r="V726" s="341"/>
      <c r="W726" s="341"/>
      <c r="AF726"/>
      <c r="AG726"/>
    </row>
    <row r="727" spans="5:33" ht="15" customHeight="1" outlineLevel="1">
      <c r="E727" s="73"/>
      <c r="I727" s="415"/>
      <c r="J727" s="416"/>
      <c r="K727" s="306"/>
      <c r="L727" s="306"/>
      <c r="M727" s="306"/>
      <c r="N727" s="306"/>
      <c r="O727" s="306"/>
      <c r="P727" s="306"/>
      <c r="Q727" s="306"/>
      <c r="R727" s="381"/>
      <c r="S727" s="341"/>
      <c r="T727" s="341"/>
      <c r="U727" s="341"/>
      <c r="V727" s="341"/>
      <c r="W727" s="341"/>
      <c r="AF727"/>
      <c r="AG727"/>
    </row>
    <row r="728" spans="5:33" ht="15" customHeight="1" outlineLevel="1">
      <c r="E728" s="73"/>
      <c r="I728" s="417"/>
      <c r="J728" s="418"/>
      <c r="K728" s="279"/>
      <c r="L728" s="279"/>
      <c r="M728" s="279"/>
      <c r="N728" s="279"/>
      <c r="O728" s="279"/>
      <c r="P728" s="279"/>
      <c r="Q728" s="279"/>
      <c r="R728" s="279"/>
      <c r="S728" s="341"/>
      <c r="T728" s="341"/>
      <c r="U728" s="341"/>
      <c r="V728" s="341"/>
      <c r="W728" s="341"/>
      <c r="AF728"/>
      <c r="AG728"/>
    </row>
    <row r="729" spans="5:33" ht="15" customHeight="1" outlineLevel="1" thickBot="1">
      <c r="E729" s="73"/>
      <c r="I729" s="337" t="s">
        <v>421</v>
      </c>
      <c r="J729" s="338" t="s">
        <v>409</v>
      </c>
      <c r="K729" s="338" t="s">
        <v>410</v>
      </c>
      <c r="L729" s="338" t="s">
        <v>411</v>
      </c>
      <c r="M729" s="338" t="s">
        <v>412</v>
      </c>
      <c r="N729" s="338" t="s">
        <v>413</v>
      </c>
      <c r="O729" s="338" t="s">
        <v>3</v>
      </c>
      <c r="P729" s="338"/>
      <c r="Q729" s="338"/>
      <c r="R729" s="340"/>
      <c r="S729" s="341"/>
      <c r="T729" s="341"/>
      <c r="U729" s="341"/>
      <c r="V729" s="341"/>
      <c r="W729" s="341"/>
      <c r="AF729"/>
      <c r="AG729"/>
    </row>
    <row r="730" spans="5:33" ht="15" customHeight="1" outlineLevel="1">
      <c r="E730" s="73"/>
      <c r="I730" s="285"/>
      <c r="J730" s="279"/>
      <c r="K730" s="279"/>
      <c r="L730" s="279"/>
      <c r="M730" s="279"/>
      <c r="N730" s="279"/>
      <c r="O730" s="279"/>
      <c r="P730" s="279"/>
      <c r="Q730" s="279"/>
      <c r="R730" s="342"/>
      <c r="S730" s="341"/>
      <c r="T730" s="341"/>
      <c r="U730" s="341"/>
      <c r="V730" s="341"/>
      <c r="W730" s="341"/>
      <c r="AF730"/>
      <c r="AG730"/>
    </row>
    <row r="731" spans="5:33" ht="15" customHeight="1" outlineLevel="1">
      <c r="E731" s="73"/>
      <c r="I731" s="285" t="s">
        <v>414</v>
      </c>
      <c r="J731" s="357">
        <f>$J$711</f>
        <v>6725.3796841776357</v>
      </c>
      <c r="K731" s="341"/>
      <c r="L731" s="357">
        <f>$L$711</f>
        <v>4</v>
      </c>
      <c r="M731" s="357">
        <f>$M$711</f>
        <v>0</v>
      </c>
      <c r="N731" s="384">
        <f>J731*L731</f>
        <v>26901.518736710543</v>
      </c>
      <c r="O731" s="356">
        <v>3</v>
      </c>
      <c r="P731" s="279"/>
      <c r="Q731" s="279"/>
      <c r="R731" s="342"/>
      <c r="S731" s="341"/>
      <c r="T731" s="341"/>
      <c r="U731" s="341"/>
      <c r="V731" s="341"/>
      <c r="W731" s="341"/>
      <c r="AF731"/>
      <c r="AG731"/>
    </row>
    <row r="732" spans="5:33" ht="15" customHeight="1" outlineLevel="1">
      <c r="E732" s="73"/>
      <c r="I732" s="285" t="s">
        <v>415</v>
      </c>
      <c r="J732" s="357">
        <f>$J$712</f>
        <v>17629.460120072636</v>
      </c>
      <c r="K732" s="341"/>
      <c r="L732" s="357">
        <f>$L$712</f>
        <v>1</v>
      </c>
      <c r="M732" s="357">
        <f>$M$712</f>
        <v>0</v>
      </c>
      <c r="N732" s="384">
        <f>J732*L732</f>
        <v>17629.460120072636</v>
      </c>
      <c r="O732" s="356">
        <v>3</v>
      </c>
      <c r="P732" s="279"/>
      <c r="Q732" s="279"/>
      <c r="R732" s="342"/>
      <c r="S732" s="341"/>
      <c r="T732" s="341"/>
      <c r="U732" s="341"/>
      <c r="V732" s="341"/>
      <c r="W732" s="341"/>
      <c r="AF732"/>
      <c r="AG732"/>
    </row>
    <row r="733" spans="5:33" ht="15" customHeight="1" outlineLevel="1">
      <c r="E733" s="73"/>
      <c r="I733" s="285" t="s">
        <v>416</v>
      </c>
      <c r="J733" s="357">
        <f>$J$713</f>
        <v>49110.645535644253</v>
      </c>
      <c r="K733" s="341"/>
      <c r="L733" s="357">
        <f>$L$713</f>
        <v>1</v>
      </c>
      <c r="M733" s="357">
        <f>$M$713</f>
        <v>0</v>
      </c>
      <c r="N733" s="384">
        <f>J733*L733</f>
        <v>49110.645535644253</v>
      </c>
      <c r="O733" s="356">
        <v>3</v>
      </c>
      <c r="P733" s="279"/>
      <c r="Q733" s="279"/>
      <c r="R733" s="342"/>
      <c r="S733" s="341"/>
      <c r="T733" s="341"/>
      <c r="U733" s="341"/>
      <c r="V733" s="341"/>
      <c r="W733" s="341"/>
      <c r="AF733"/>
      <c r="AG733"/>
    </row>
    <row r="734" spans="5:33" ht="15" customHeight="1" outlineLevel="1">
      <c r="E734" s="73"/>
      <c r="I734" s="285" t="s">
        <v>417</v>
      </c>
      <c r="J734" s="357">
        <f>$J$714</f>
        <v>24555.322767822126</v>
      </c>
      <c r="K734" s="341"/>
      <c r="L734" s="357">
        <f>$L$714</f>
        <v>1</v>
      </c>
      <c r="M734" s="357">
        <f>$M$714</f>
        <v>0</v>
      </c>
      <c r="N734" s="384">
        <f>J734*L734</f>
        <v>24555.322767822126</v>
      </c>
      <c r="O734" s="356">
        <v>3</v>
      </c>
      <c r="P734" s="279"/>
      <c r="Q734" s="279"/>
      <c r="R734" s="342"/>
      <c r="S734" s="341"/>
      <c r="T734" s="341"/>
      <c r="U734" s="341"/>
      <c r="V734" s="341"/>
      <c r="W734" s="341"/>
      <c r="AF734"/>
      <c r="AG734"/>
    </row>
    <row r="735" spans="5:33" ht="15" customHeight="1" outlineLevel="1">
      <c r="E735" s="73"/>
      <c r="I735" s="285" t="s">
        <v>418</v>
      </c>
      <c r="J735" s="357">
        <f>$J$715</f>
        <v>909.80746744085343</v>
      </c>
      <c r="K735" s="357">
        <f>$K$715</f>
        <v>1.49</v>
      </c>
      <c r="L735" s="357">
        <f>SUMIF($I$72:$I$81,O735,$L$72:$L$81)</f>
        <v>104207.15239182847</v>
      </c>
      <c r="M735" s="357">
        <f>$M$715</f>
        <v>250</v>
      </c>
      <c r="N735" s="384">
        <f>J735+(K735*(L735-M735))</f>
        <v>155805.96453126526</v>
      </c>
      <c r="O735" s="356">
        <v>3</v>
      </c>
      <c r="P735" s="279"/>
      <c r="Q735" s="279"/>
      <c r="R735" s="342"/>
      <c r="S735" s="341"/>
      <c r="T735" s="341"/>
      <c r="U735" s="341"/>
      <c r="V735" s="341"/>
      <c r="W735" s="341"/>
      <c r="AF735"/>
      <c r="AG735"/>
    </row>
    <row r="736" spans="5:33" ht="15" customHeight="1" outlineLevel="1">
      <c r="E736" s="73"/>
      <c r="I736" s="285" t="s">
        <v>419</v>
      </c>
      <c r="J736" s="357">
        <f>$J$716</f>
        <v>909.80746744085343</v>
      </c>
      <c r="K736" s="357">
        <f>$K$716</f>
        <v>1.49</v>
      </c>
      <c r="L736" s="357">
        <f>SUMIF($I$72:$I$81,O736,$N$72:$N$81)</f>
        <v>3473.5717463942824</v>
      </c>
      <c r="M736" s="357">
        <f>$M$716</f>
        <v>250</v>
      </c>
      <c r="N736" s="384">
        <f>J736+(K736*(L736-M736))</f>
        <v>5712.9293695683346</v>
      </c>
      <c r="O736" s="356">
        <v>3</v>
      </c>
      <c r="P736" s="279"/>
      <c r="Q736" s="279"/>
      <c r="R736" s="342"/>
      <c r="S736" s="341"/>
      <c r="T736" s="341"/>
      <c r="U736" s="341"/>
      <c r="V736" s="341"/>
      <c r="W736" s="341"/>
      <c r="AF736"/>
      <c r="AG736"/>
    </row>
    <row r="737" spans="5:33" ht="15" customHeight="1" outlineLevel="1">
      <c r="E737" s="73"/>
      <c r="I737" s="415"/>
      <c r="J737" s="416"/>
      <c r="K737" s="306"/>
      <c r="L737" s="306"/>
      <c r="M737" s="306"/>
      <c r="N737" s="306"/>
      <c r="O737" s="306"/>
      <c r="P737" s="306"/>
      <c r="Q737" s="306"/>
      <c r="R737" s="381"/>
      <c r="S737" s="341"/>
      <c r="T737" s="341"/>
      <c r="U737" s="341"/>
      <c r="V737" s="341"/>
      <c r="W737" s="341"/>
      <c r="AF737"/>
      <c r="AG737"/>
    </row>
    <row r="738" spans="5:33" ht="15" customHeight="1" outlineLevel="1">
      <c r="E738" s="73"/>
      <c r="I738" s="417"/>
      <c r="J738" s="418"/>
      <c r="K738" s="279"/>
      <c r="L738" s="279"/>
      <c r="M738" s="279"/>
      <c r="N738" s="279"/>
      <c r="O738" s="279"/>
      <c r="P738" s="279"/>
      <c r="Q738" s="279"/>
      <c r="R738" s="279"/>
      <c r="S738" s="341"/>
      <c r="T738" s="341"/>
      <c r="U738" s="341"/>
      <c r="V738" s="341"/>
      <c r="W738" s="341"/>
      <c r="AF738"/>
      <c r="AG738"/>
    </row>
    <row r="739" spans="5:33" ht="15" customHeight="1" outlineLevel="1" thickBot="1">
      <c r="E739" s="73"/>
      <c r="I739" s="337" t="s">
        <v>422</v>
      </c>
      <c r="J739" s="338" t="s">
        <v>409</v>
      </c>
      <c r="K739" s="338" t="s">
        <v>410</v>
      </c>
      <c r="L739" s="338" t="s">
        <v>411</v>
      </c>
      <c r="M739" s="338" t="s">
        <v>412</v>
      </c>
      <c r="N739" s="338" t="s">
        <v>413</v>
      </c>
      <c r="O739" s="338" t="s">
        <v>3</v>
      </c>
      <c r="P739" s="338"/>
      <c r="Q739" s="338"/>
      <c r="R739" s="340"/>
      <c r="S739" s="341"/>
      <c r="T739" s="341"/>
      <c r="U739" s="341"/>
      <c r="V739" s="341"/>
      <c r="W739" s="341"/>
      <c r="AF739"/>
      <c r="AG739"/>
    </row>
    <row r="740" spans="5:33" ht="15" customHeight="1" outlineLevel="1">
      <c r="E740" s="73"/>
      <c r="I740" s="285"/>
      <c r="J740" s="279"/>
      <c r="K740" s="279"/>
      <c r="L740" s="279"/>
      <c r="M740" s="279"/>
      <c r="N740" s="279"/>
      <c r="O740" s="279"/>
      <c r="P740" s="279"/>
      <c r="Q740" s="279"/>
      <c r="R740" s="342"/>
      <c r="S740" s="341"/>
      <c r="T740" s="341"/>
      <c r="U740" s="341"/>
      <c r="V740" s="341"/>
      <c r="W740" s="341"/>
      <c r="AF740"/>
      <c r="AG740"/>
    </row>
    <row r="741" spans="5:33" ht="15" customHeight="1" outlineLevel="1">
      <c r="E741" s="73"/>
      <c r="I741" s="285" t="s">
        <v>414</v>
      </c>
      <c r="J741" s="357">
        <f>$J$711</f>
        <v>6725.3796841776357</v>
      </c>
      <c r="K741" s="341"/>
      <c r="L741" s="357">
        <f>$L$711</f>
        <v>4</v>
      </c>
      <c r="M741" s="357">
        <f>$M$711</f>
        <v>0</v>
      </c>
      <c r="N741" s="384">
        <f>J741*L741</f>
        <v>26901.518736710543</v>
      </c>
      <c r="O741" s="356">
        <v>4</v>
      </c>
      <c r="P741" s="279"/>
      <c r="Q741" s="279"/>
      <c r="R741" s="342"/>
      <c r="S741" s="341"/>
      <c r="T741" s="341"/>
      <c r="U741" s="341"/>
      <c r="V741" s="341"/>
      <c r="W741" s="341"/>
      <c r="AF741"/>
      <c r="AG741"/>
    </row>
    <row r="742" spans="5:33" ht="15" customHeight="1" outlineLevel="1">
      <c r="E742" s="73"/>
      <c r="I742" s="285" t="s">
        <v>415</v>
      </c>
      <c r="J742" s="357">
        <f>$J$712</f>
        <v>17629.460120072636</v>
      </c>
      <c r="K742" s="341"/>
      <c r="L742" s="357">
        <f>$L$712</f>
        <v>1</v>
      </c>
      <c r="M742" s="357">
        <f>$M$712</f>
        <v>0</v>
      </c>
      <c r="N742" s="384">
        <f>J742*L742</f>
        <v>17629.460120072636</v>
      </c>
      <c r="O742" s="356">
        <v>4</v>
      </c>
      <c r="P742" s="279"/>
      <c r="Q742" s="279"/>
      <c r="R742" s="342"/>
      <c r="S742" s="341"/>
      <c r="T742" s="341"/>
      <c r="U742" s="341"/>
      <c r="V742" s="341"/>
      <c r="W742" s="341"/>
      <c r="AF742"/>
      <c r="AG742"/>
    </row>
    <row r="743" spans="5:33" ht="15" customHeight="1" outlineLevel="1">
      <c r="E743" s="73"/>
      <c r="I743" s="285" t="s">
        <v>416</v>
      </c>
      <c r="J743" s="357">
        <f>$J$713</f>
        <v>49110.645535644253</v>
      </c>
      <c r="K743" s="341"/>
      <c r="L743" s="357">
        <f>$L$713</f>
        <v>1</v>
      </c>
      <c r="M743" s="357">
        <f>$M$713</f>
        <v>0</v>
      </c>
      <c r="N743" s="384">
        <f>J743*L743</f>
        <v>49110.645535644253</v>
      </c>
      <c r="O743" s="356">
        <v>4</v>
      </c>
      <c r="P743" s="279"/>
      <c r="Q743" s="279"/>
      <c r="R743" s="342"/>
      <c r="S743" s="341"/>
      <c r="T743" s="341"/>
      <c r="U743" s="341"/>
      <c r="V743" s="341"/>
      <c r="W743" s="341"/>
      <c r="AF743"/>
      <c r="AG743"/>
    </row>
    <row r="744" spans="5:33" ht="15" customHeight="1" outlineLevel="1">
      <c r="E744" s="73"/>
      <c r="I744" s="285" t="s">
        <v>417</v>
      </c>
      <c r="J744" s="357">
        <f>$J$714</f>
        <v>24555.322767822126</v>
      </c>
      <c r="K744" s="341"/>
      <c r="L744" s="357">
        <f>$L$714</f>
        <v>1</v>
      </c>
      <c r="M744" s="357">
        <f>$M$714</f>
        <v>0</v>
      </c>
      <c r="N744" s="384">
        <f>J744*L744</f>
        <v>24555.322767822126</v>
      </c>
      <c r="O744" s="356">
        <v>4</v>
      </c>
      <c r="P744" s="279"/>
      <c r="Q744" s="279"/>
      <c r="R744" s="342"/>
      <c r="S744" s="341"/>
      <c r="T744" s="341"/>
      <c r="U744" s="341"/>
      <c r="V744" s="341"/>
      <c r="W744" s="341"/>
      <c r="AF744"/>
      <c r="AG744"/>
    </row>
    <row r="745" spans="5:33" ht="15" customHeight="1" outlineLevel="1">
      <c r="E745" s="73"/>
      <c r="I745" s="285" t="s">
        <v>418</v>
      </c>
      <c r="J745" s="357">
        <f>$J$715</f>
        <v>909.80746744085343</v>
      </c>
      <c r="K745" s="357">
        <f>$K$715</f>
        <v>1.49</v>
      </c>
      <c r="L745" s="357">
        <f>SUMIF($I$72:$I$81,O745,$L$72:$L$81)</f>
        <v>0</v>
      </c>
      <c r="M745" s="357">
        <f>$M$715</f>
        <v>250</v>
      </c>
      <c r="N745" s="384">
        <f>J745+(K745*(L745-M745))</f>
        <v>537.30746744085343</v>
      </c>
      <c r="O745" s="356">
        <v>4</v>
      </c>
      <c r="P745" s="279"/>
      <c r="Q745" s="279"/>
      <c r="R745" s="342"/>
      <c r="S745" s="341"/>
      <c r="T745" s="341"/>
      <c r="U745" s="341"/>
      <c r="V745" s="341"/>
      <c r="W745" s="341"/>
      <c r="AF745"/>
      <c r="AG745"/>
    </row>
    <row r="746" spans="5:33" ht="15" customHeight="1" outlineLevel="1">
      <c r="E746" s="73"/>
      <c r="I746" s="285" t="s">
        <v>419</v>
      </c>
      <c r="J746" s="357">
        <f>$J$716</f>
        <v>909.80746744085343</v>
      </c>
      <c r="K746" s="357">
        <f>$K$716</f>
        <v>1.49</v>
      </c>
      <c r="L746" s="357">
        <f>SUMIF($I$72:$I$81,O746,$N$72:$N$81)</f>
        <v>0</v>
      </c>
      <c r="M746" s="357">
        <f>$M$716</f>
        <v>250</v>
      </c>
      <c r="N746" s="384">
        <f>J746+(K746*(L746-M746))</f>
        <v>537.30746744085343</v>
      </c>
      <c r="O746" s="356">
        <v>4</v>
      </c>
      <c r="P746" s="279"/>
      <c r="Q746" s="279"/>
      <c r="R746" s="342"/>
      <c r="S746" s="341"/>
      <c r="T746" s="341"/>
      <c r="U746" s="341"/>
      <c r="V746" s="341"/>
      <c r="W746" s="341"/>
      <c r="AF746"/>
      <c r="AG746"/>
    </row>
    <row r="747" spans="5:33" ht="15" customHeight="1" outlineLevel="1">
      <c r="E747" s="73"/>
      <c r="I747" s="415"/>
      <c r="J747" s="416"/>
      <c r="K747" s="306"/>
      <c r="L747" s="306"/>
      <c r="M747" s="306"/>
      <c r="N747" s="306"/>
      <c r="O747" s="306"/>
      <c r="P747" s="306"/>
      <c r="Q747" s="306"/>
      <c r="R747" s="381"/>
      <c r="S747" s="341"/>
      <c r="T747" s="341"/>
      <c r="U747" s="341"/>
      <c r="V747" s="341"/>
      <c r="W747" s="341"/>
      <c r="AF747"/>
      <c r="AG747"/>
    </row>
    <row r="748" spans="5:33" ht="15" customHeight="1" outlineLevel="1">
      <c r="E748" s="73"/>
      <c r="I748" s="417"/>
      <c r="J748" s="418"/>
      <c r="K748" s="279"/>
      <c r="L748" s="279"/>
      <c r="M748" s="279"/>
      <c r="N748" s="279"/>
      <c r="O748" s="279"/>
      <c r="P748" s="279"/>
      <c r="Q748" s="279"/>
      <c r="R748" s="279"/>
      <c r="S748" s="341"/>
      <c r="T748" s="341"/>
      <c r="U748" s="341"/>
      <c r="V748" s="341"/>
      <c r="W748" s="341"/>
      <c r="AF748"/>
      <c r="AG748"/>
    </row>
    <row r="749" spans="5:33" ht="15" customHeight="1" outlineLevel="1" thickBot="1">
      <c r="E749" s="73"/>
      <c r="I749" s="337" t="s">
        <v>423</v>
      </c>
      <c r="J749" s="338" t="s">
        <v>409</v>
      </c>
      <c r="K749" s="338" t="s">
        <v>410</v>
      </c>
      <c r="L749" s="338" t="s">
        <v>411</v>
      </c>
      <c r="M749" s="338" t="s">
        <v>412</v>
      </c>
      <c r="N749" s="338" t="s">
        <v>413</v>
      </c>
      <c r="O749" s="338" t="s">
        <v>3</v>
      </c>
      <c r="P749" s="338"/>
      <c r="Q749" s="338"/>
      <c r="R749" s="340"/>
      <c r="S749" s="341"/>
      <c r="T749" s="341"/>
      <c r="U749" s="341"/>
      <c r="V749" s="341"/>
      <c r="W749" s="341"/>
      <c r="AF749"/>
      <c r="AG749"/>
    </row>
    <row r="750" spans="5:33" ht="15" customHeight="1" outlineLevel="1">
      <c r="E750" s="73"/>
      <c r="I750" s="285"/>
      <c r="J750" s="279"/>
      <c r="K750" s="279"/>
      <c r="L750" s="279"/>
      <c r="M750" s="279"/>
      <c r="N750" s="279"/>
      <c r="O750" s="279"/>
      <c r="P750" s="279"/>
      <c r="Q750" s="279"/>
      <c r="R750" s="342"/>
      <c r="S750" s="341"/>
      <c r="T750" s="341"/>
      <c r="U750" s="341"/>
      <c r="V750" s="341"/>
      <c r="W750" s="341"/>
      <c r="AF750"/>
      <c r="AG750"/>
    </row>
    <row r="751" spans="5:33" ht="15" customHeight="1" outlineLevel="1">
      <c r="E751" s="73"/>
      <c r="I751" s="285" t="s">
        <v>414</v>
      </c>
      <c r="J751" s="357">
        <f>$J$711</f>
        <v>6725.3796841776357</v>
      </c>
      <c r="K751" s="341"/>
      <c r="L751" s="357">
        <f>$L$711</f>
        <v>4</v>
      </c>
      <c r="M751" s="357">
        <f>$M$711</f>
        <v>0</v>
      </c>
      <c r="N751" s="384">
        <f>J751*L751</f>
        <v>26901.518736710543</v>
      </c>
      <c r="O751" s="356">
        <v>5</v>
      </c>
      <c r="P751" s="279"/>
      <c r="Q751" s="279"/>
      <c r="R751" s="342"/>
      <c r="S751" s="341"/>
      <c r="T751" s="341"/>
      <c r="U751" s="341"/>
      <c r="V751" s="341"/>
      <c r="W751" s="341"/>
      <c r="AF751"/>
      <c r="AG751"/>
    </row>
    <row r="752" spans="5:33" ht="15" customHeight="1" outlineLevel="1">
      <c r="E752" s="73"/>
      <c r="I752" s="285" t="s">
        <v>415</v>
      </c>
      <c r="J752" s="357">
        <f>$J$712</f>
        <v>17629.460120072636</v>
      </c>
      <c r="K752" s="341"/>
      <c r="L752" s="357">
        <f>$L$712</f>
        <v>1</v>
      </c>
      <c r="M752" s="357">
        <f>$M$712</f>
        <v>0</v>
      </c>
      <c r="N752" s="384">
        <f>J752*L752</f>
        <v>17629.460120072636</v>
      </c>
      <c r="O752" s="356">
        <v>5</v>
      </c>
      <c r="P752" s="279"/>
      <c r="Q752" s="279"/>
      <c r="R752" s="342"/>
      <c r="S752" s="341"/>
      <c r="T752" s="341"/>
      <c r="U752" s="341"/>
      <c r="V752" s="341"/>
      <c r="W752" s="341"/>
      <c r="AF752"/>
      <c r="AG752"/>
    </row>
    <row r="753" spans="5:33" ht="15" customHeight="1" outlineLevel="1">
      <c r="E753" s="73"/>
      <c r="I753" s="285" t="s">
        <v>416</v>
      </c>
      <c r="J753" s="357">
        <f>$J$713</f>
        <v>49110.645535644253</v>
      </c>
      <c r="K753" s="341"/>
      <c r="L753" s="357">
        <f>$L$713</f>
        <v>1</v>
      </c>
      <c r="M753" s="357">
        <f>$M$713</f>
        <v>0</v>
      </c>
      <c r="N753" s="384">
        <f>J753*L753</f>
        <v>49110.645535644253</v>
      </c>
      <c r="O753" s="356">
        <v>5</v>
      </c>
      <c r="P753" s="279"/>
      <c r="Q753" s="279"/>
      <c r="R753" s="342"/>
      <c r="S753" s="341"/>
      <c r="T753" s="341"/>
      <c r="U753" s="341"/>
      <c r="V753" s="341"/>
      <c r="W753" s="341"/>
      <c r="AF753"/>
      <c r="AG753"/>
    </row>
    <row r="754" spans="5:33" ht="15" customHeight="1" outlineLevel="1">
      <c r="E754" s="73"/>
      <c r="I754" s="285" t="s">
        <v>417</v>
      </c>
      <c r="J754" s="357">
        <f>$J$714</f>
        <v>24555.322767822126</v>
      </c>
      <c r="K754" s="341"/>
      <c r="L754" s="357">
        <f>$L$714</f>
        <v>1</v>
      </c>
      <c r="M754" s="357">
        <f>$M$714</f>
        <v>0</v>
      </c>
      <c r="N754" s="384">
        <f>J754*L754</f>
        <v>24555.322767822126</v>
      </c>
      <c r="O754" s="356">
        <v>5</v>
      </c>
      <c r="P754" s="279"/>
      <c r="Q754" s="279"/>
      <c r="R754" s="342"/>
      <c r="S754" s="341"/>
      <c r="T754" s="341"/>
      <c r="U754" s="341"/>
      <c r="V754" s="341"/>
      <c r="W754" s="341"/>
      <c r="AF754"/>
      <c r="AG754"/>
    </row>
    <row r="755" spans="5:33" ht="15" customHeight="1" outlineLevel="1">
      <c r="E755" s="73"/>
      <c r="I755" s="285" t="s">
        <v>418</v>
      </c>
      <c r="J755" s="357">
        <f>$J$715</f>
        <v>909.80746744085343</v>
      </c>
      <c r="K755" s="357">
        <f>$K$715</f>
        <v>1.49</v>
      </c>
      <c r="L755" s="357">
        <f>SUMIF($I$72:$I$81,O755,$L$72:$L$81)</f>
        <v>0</v>
      </c>
      <c r="M755" s="357">
        <f>$M$715</f>
        <v>250</v>
      </c>
      <c r="N755" s="384">
        <f>J755+(K755*(L755-M755))</f>
        <v>537.30746744085343</v>
      </c>
      <c r="O755" s="356">
        <v>5</v>
      </c>
      <c r="P755" s="279"/>
      <c r="Q755" s="279"/>
      <c r="R755" s="342"/>
      <c r="S755" s="341"/>
      <c r="T755" s="341"/>
      <c r="U755" s="341"/>
      <c r="V755" s="341"/>
      <c r="W755" s="341"/>
      <c r="AF755"/>
      <c r="AG755"/>
    </row>
    <row r="756" spans="5:33" ht="15" customHeight="1" outlineLevel="1">
      <c r="E756" s="73"/>
      <c r="I756" s="285" t="s">
        <v>419</v>
      </c>
      <c r="J756" s="357">
        <f>$J$716</f>
        <v>909.80746744085343</v>
      </c>
      <c r="K756" s="357">
        <f>$K$716</f>
        <v>1.49</v>
      </c>
      <c r="L756" s="357">
        <f>SUMIF($I$72:$I$81,O756,$N$72:$N$81)</f>
        <v>0</v>
      </c>
      <c r="M756" s="357">
        <f>$M$716</f>
        <v>250</v>
      </c>
      <c r="N756" s="384">
        <f>J756+(K756*(L756-M756))</f>
        <v>537.30746744085343</v>
      </c>
      <c r="O756" s="356">
        <v>5</v>
      </c>
      <c r="P756" s="279"/>
      <c r="Q756" s="279"/>
      <c r="R756" s="342"/>
      <c r="S756" s="341"/>
      <c r="T756" s="341"/>
      <c r="U756" s="341"/>
      <c r="V756" s="341"/>
      <c r="W756" s="341"/>
      <c r="AF756"/>
      <c r="AG756"/>
    </row>
    <row r="757" spans="5:33" ht="15" customHeight="1" outlineLevel="1">
      <c r="E757" s="73"/>
      <c r="I757" s="415"/>
      <c r="J757" s="416"/>
      <c r="K757" s="306"/>
      <c r="L757" s="306"/>
      <c r="M757" s="306"/>
      <c r="N757" s="306"/>
      <c r="O757" s="306"/>
      <c r="P757" s="306"/>
      <c r="Q757" s="306"/>
      <c r="R757" s="381"/>
      <c r="S757" s="341"/>
      <c r="T757" s="341"/>
      <c r="U757" s="341"/>
      <c r="V757" s="341"/>
      <c r="W757" s="341"/>
      <c r="AF757"/>
      <c r="AG757"/>
    </row>
    <row r="758" spans="5:33" ht="15" customHeight="1" outlineLevel="1">
      <c r="E758" s="73"/>
      <c r="I758" s="417"/>
      <c r="J758" s="418"/>
      <c r="K758" s="279"/>
      <c r="L758" s="279"/>
      <c r="M758" s="279"/>
      <c r="N758" s="279"/>
      <c r="O758" s="279"/>
      <c r="P758" s="279"/>
      <c r="Q758" s="279"/>
      <c r="R758" s="279"/>
      <c r="S758" s="341"/>
      <c r="T758" s="341"/>
      <c r="U758" s="341"/>
      <c r="V758" s="341"/>
      <c r="W758" s="341"/>
      <c r="AF758"/>
      <c r="AG758"/>
    </row>
    <row r="759" spans="5:33" ht="15" customHeight="1" outlineLevel="1" thickBot="1">
      <c r="E759" s="73"/>
      <c r="I759" s="337" t="s">
        <v>424</v>
      </c>
      <c r="J759" s="338" t="s">
        <v>409</v>
      </c>
      <c r="K759" s="338" t="s">
        <v>410</v>
      </c>
      <c r="L759" s="338" t="s">
        <v>411</v>
      </c>
      <c r="M759" s="338" t="s">
        <v>412</v>
      </c>
      <c r="N759" s="338" t="s">
        <v>413</v>
      </c>
      <c r="O759" s="338" t="s">
        <v>3</v>
      </c>
      <c r="P759" s="338"/>
      <c r="Q759" s="338"/>
      <c r="R759" s="340"/>
      <c r="S759" s="279"/>
      <c r="T759" s="279"/>
      <c r="U759" s="279"/>
      <c r="V759" s="279"/>
      <c r="W759" s="279"/>
      <c r="AF759"/>
      <c r="AG759"/>
    </row>
    <row r="760" spans="5:33" ht="15" customHeight="1" outlineLevel="1">
      <c r="E760" s="73"/>
      <c r="I760" s="285"/>
      <c r="J760" s="279"/>
      <c r="K760" s="279"/>
      <c r="L760" s="279"/>
      <c r="M760" s="279"/>
      <c r="N760" s="279"/>
      <c r="O760" s="279"/>
      <c r="P760" s="279"/>
      <c r="Q760" s="279"/>
      <c r="R760" s="342"/>
      <c r="S760" s="279"/>
      <c r="T760" s="279"/>
      <c r="U760" s="279"/>
      <c r="V760" s="279"/>
      <c r="W760" s="279"/>
      <c r="AF760"/>
      <c r="AG760"/>
    </row>
    <row r="761" spans="5:33" ht="15" customHeight="1" outlineLevel="1">
      <c r="E761" s="73"/>
      <c r="I761" s="285" t="s">
        <v>414</v>
      </c>
      <c r="J761" s="357">
        <f>$J$711</f>
        <v>6725.3796841776357</v>
      </c>
      <c r="K761" s="341"/>
      <c r="L761" s="357">
        <f>$L$711</f>
        <v>4</v>
      </c>
      <c r="M761" s="357">
        <f>$M$711</f>
        <v>0</v>
      </c>
      <c r="N761" s="384">
        <f>J761*L761</f>
        <v>26901.518736710543</v>
      </c>
      <c r="O761" s="356">
        <v>6</v>
      </c>
      <c r="P761" s="279"/>
      <c r="Q761" s="279"/>
      <c r="R761" s="342"/>
      <c r="S761" s="279"/>
      <c r="T761" s="279"/>
      <c r="U761" s="279"/>
      <c r="V761" s="279"/>
      <c r="W761" s="279"/>
      <c r="AF761"/>
      <c r="AG761"/>
    </row>
    <row r="762" spans="5:33" ht="15" customHeight="1" outlineLevel="1">
      <c r="E762" s="73"/>
      <c r="I762" s="285" t="s">
        <v>415</v>
      </c>
      <c r="J762" s="357">
        <f>$J$712</f>
        <v>17629.460120072636</v>
      </c>
      <c r="K762" s="341"/>
      <c r="L762" s="357">
        <f>$L$712</f>
        <v>1</v>
      </c>
      <c r="M762" s="357">
        <f>$M$712</f>
        <v>0</v>
      </c>
      <c r="N762" s="384">
        <f>J762*L762</f>
        <v>17629.460120072636</v>
      </c>
      <c r="O762" s="356">
        <v>6</v>
      </c>
      <c r="P762" s="279"/>
      <c r="Q762" s="279"/>
      <c r="R762" s="342"/>
      <c r="S762" s="279"/>
      <c r="T762" s="279"/>
      <c r="U762" s="279"/>
      <c r="V762" s="279"/>
      <c r="W762" s="279"/>
      <c r="AF762"/>
      <c r="AG762"/>
    </row>
    <row r="763" spans="5:33" ht="15" customHeight="1" outlineLevel="1">
      <c r="E763" s="73"/>
      <c r="I763" s="285" t="s">
        <v>416</v>
      </c>
      <c r="J763" s="357">
        <f>$J$713</f>
        <v>49110.645535644253</v>
      </c>
      <c r="K763" s="341"/>
      <c r="L763" s="357">
        <f>$L$713</f>
        <v>1</v>
      </c>
      <c r="M763" s="357">
        <f>$M$713</f>
        <v>0</v>
      </c>
      <c r="N763" s="384">
        <f>J763*L763</f>
        <v>49110.645535644253</v>
      </c>
      <c r="O763" s="356">
        <v>6</v>
      </c>
      <c r="P763" s="279"/>
      <c r="Q763" s="279"/>
      <c r="R763" s="342"/>
      <c r="S763" s="279"/>
      <c r="T763" s="279"/>
      <c r="U763" s="279"/>
      <c r="V763" s="279"/>
      <c r="W763" s="279"/>
      <c r="AF763"/>
      <c r="AG763"/>
    </row>
    <row r="764" spans="5:33" ht="15" customHeight="1" outlineLevel="1">
      <c r="E764" s="73"/>
      <c r="I764" s="285" t="s">
        <v>417</v>
      </c>
      <c r="J764" s="357">
        <f>$J$714</f>
        <v>24555.322767822126</v>
      </c>
      <c r="K764" s="341"/>
      <c r="L764" s="357">
        <f>$L$714</f>
        <v>1</v>
      </c>
      <c r="M764" s="357">
        <f>$M$714</f>
        <v>0</v>
      </c>
      <c r="N764" s="384">
        <f>J764*L764</f>
        <v>24555.322767822126</v>
      </c>
      <c r="O764" s="356">
        <v>6</v>
      </c>
      <c r="P764" s="279"/>
      <c r="Q764" s="279"/>
      <c r="R764" s="342"/>
      <c r="S764" s="279"/>
      <c r="T764" s="279"/>
      <c r="U764" s="279"/>
      <c r="V764" s="279"/>
      <c r="W764" s="279"/>
      <c r="AF764"/>
      <c r="AG764"/>
    </row>
    <row r="765" spans="5:33" ht="15" customHeight="1" outlineLevel="1">
      <c r="E765" s="73"/>
      <c r="I765" s="285" t="s">
        <v>418</v>
      </c>
      <c r="J765" s="357">
        <f>$J$715</f>
        <v>909.80746744085343</v>
      </c>
      <c r="K765" s="357">
        <f>$K$715</f>
        <v>1.49</v>
      </c>
      <c r="L765" s="357">
        <f>SUMIF($I$72:$I$81,O765,$L$72:$L$81)</f>
        <v>0</v>
      </c>
      <c r="M765" s="357">
        <f>$M$715</f>
        <v>250</v>
      </c>
      <c r="N765" s="384">
        <f>J765+(K765*(L765-M765))</f>
        <v>537.30746744085343</v>
      </c>
      <c r="O765" s="356">
        <v>6</v>
      </c>
      <c r="P765" s="279"/>
      <c r="Q765" s="279"/>
      <c r="R765" s="342"/>
      <c r="S765" s="279"/>
      <c r="T765" s="279"/>
      <c r="U765" s="279"/>
      <c r="V765" s="279"/>
      <c r="W765" s="279"/>
      <c r="AF765"/>
      <c r="AG765"/>
    </row>
    <row r="766" spans="5:33" ht="15" customHeight="1" outlineLevel="1">
      <c r="E766" s="73"/>
      <c r="I766" s="285" t="s">
        <v>419</v>
      </c>
      <c r="J766" s="357">
        <f>$J$716</f>
        <v>909.80746744085343</v>
      </c>
      <c r="K766" s="357">
        <f>$K$716</f>
        <v>1.49</v>
      </c>
      <c r="L766" s="357">
        <f>SUMIF($I$72:$I$81,O766,$N$72:$N$81)</f>
        <v>0</v>
      </c>
      <c r="M766" s="357">
        <f>$M$716</f>
        <v>250</v>
      </c>
      <c r="N766" s="384">
        <f>J766+(K766*(L766-M766))</f>
        <v>537.30746744085343</v>
      </c>
      <c r="O766" s="356">
        <v>6</v>
      </c>
      <c r="P766" s="279"/>
      <c r="Q766" s="279"/>
      <c r="R766" s="342"/>
      <c r="S766" s="279"/>
      <c r="T766" s="279"/>
      <c r="U766" s="279"/>
      <c r="V766" s="279"/>
      <c r="W766" s="279"/>
      <c r="AF766"/>
      <c r="AG766"/>
    </row>
    <row r="767" spans="5:33" ht="15" customHeight="1" outlineLevel="1">
      <c r="E767" s="73"/>
      <c r="I767" s="415"/>
      <c r="J767" s="416"/>
      <c r="K767" s="306"/>
      <c r="L767" s="306"/>
      <c r="M767" s="306"/>
      <c r="N767" s="306"/>
      <c r="O767" s="306"/>
      <c r="P767" s="306"/>
      <c r="Q767" s="306"/>
      <c r="R767" s="381"/>
      <c r="S767" s="279"/>
      <c r="T767" s="279"/>
      <c r="U767" s="279"/>
      <c r="V767" s="279"/>
      <c r="W767" s="279"/>
      <c r="AF767"/>
      <c r="AG767"/>
    </row>
    <row r="768" spans="5:33" ht="15" customHeight="1" outlineLevel="1">
      <c r="E768" s="73"/>
      <c r="I768" s="279"/>
      <c r="J768" s="279"/>
      <c r="K768" s="279"/>
      <c r="L768" s="279"/>
      <c r="M768" s="279"/>
      <c r="N768" s="279"/>
      <c r="O768" s="279"/>
      <c r="P768" s="279"/>
      <c r="Q768" s="279"/>
      <c r="R768" s="279"/>
      <c r="S768" s="279"/>
      <c r="T768" s="279"/>
      <c r="U768" s="279"/>
      <c r="V768" s="279"/>
      <c r="W768" s="279"/>
      <c r="AF768"/>
      <c r="AG768"/>
    </row>
    <row r="769" spans="5:33" ht="15" customHeight="1" outlineLevel="1" thickBot="1">
      <c r="E769" s="73"/>
      <c r="I769" s="337" t="s">
        <v>425</v>
      </c>
      <c r="J769" s="338" t="s">
        <v>409</v>
      </c>
      <c r="K769" s="338" t="s">
        <v>410</v>
      </c>
      <c r="L769" s="338" t="s">
        <v>411</v>
      </c>
      <c r="M769" s="338" t="s">
        <v>412</v>
      </c>
      <c r="N769" s="338" t="s">
        <v>413</v>
      </c>
      <c r="O769" s="338" t="s">
        <v>3</v>
      </c>
      <c r="P769" s="338"/>
      <c r="Q769" s="338"/>
      <c r="R769" s="340"/>
      <c r="S769" s="279"/>
      <c r="T769" s="279"/>
      <c r="U769" s="279"/>
      <c r="V769" s="279"/>
      <c r="W769" s="279"/>
      <c r="AF769"/>
      <c r="AG769"/>
    </row>
    <row r="770" spans="5:33" ht="15" customHeight="1" outlineLevel="1">
      <c r="E770" s="73"/>
      <c r="I770" s="285"/>
      <c r="J770" s="279"/>
      <c r="K770" s="279"/>
      <c r="L770" s="279"/>
      <c r="M770" s="279"/>
      <c r="N770" s="279"/>
      <c r="O770" s="279"/>
      <c r="P770" s="279"/>
      <c r="Q770" s="279"/>
      <c r="R770" s="342"/>
      <c r="S770" s="279"/>
      <c r="T770" s="279"/>
      <c r="U770" s="279"/>
      <c r="V770" s="279"/>
      <c r="W770" s="279"/>
      <c r="AF770"/>
      <c r="AG770"/>
    </row>
    <row r="771" spans="5:33" ht="15" customHeight="1" outlineLevel="1">
      <c r="E771" s="73"/>
      <c r="I771" s="285" t="s">
        <v>414</v>
      </c>
      <c r="J771" s="357">
        <f>$J$711</f>
        <v>6725.3796841776357</v>
      </c>
      <c r="K771" s="341"/>
      <c r="L771" s="357">
        <f>$L$711</f>
        <v>4</v>
      </c>
      <c r="M771" s="357">
        <f>$M$711</f>
        <v>0</v>
      </c>
      <c r="N771" s="384">
        <f>J771*L771</f>
        <v>26901.518736710543</v>
      </c>
      <c r="O771" s="356">
        <v>7</v>
      </c>
      <c r="P771" s="279"/>
      <c r="Q771" s="279"/>
      <c r="R771" s="342"/>
      <c r="S771" s="279"/>
      <c r="T771" s="279"/>
      <c r="U771" s="279"/>
      <c r="V771" s="279"/>
      <c r="W771" s="279"/>
      <c r="AF771"/>
      <c r="AG771"/>
    </row>
    <row r="772" spans="5:33" ht="15" customHeight="1" outlineLevel="1">
      <c r="E772" s="73"/>
      <c r="I772" s="285" t="s">
        <v>415</v>
      </c>
      <c r="J772" s="357">
        <f>$J$712</f>
        <v>17629.460120072636</v>
      </c>
      <c r="K772" s="341"/>
      <c r="L772" s="357">
        <f>$L$712</f>
        <v>1</v>
      </c>
      <c r="M772" s="357">
        <f>$M$712</f>
        <v>0</v>
      </c>
      <c r="N772" s="384">
        <f>J772*L772</f>
        <v>17629.460120072636</v>
      </c>
      <c r="O772" s="356">
        <v>7</v>
      </c>
      <c r="P772" s="279"/>
      <c r="Q772" s="279"/>
      <c r="R772" s="342"/>
      <c r="S772" s="279"/>
      <c r="T772" s="279"/>
      <c r="U772" s="279"/>
      <c r="V772" s="279"/>
      <c r="W772" s="279"/>
      <c r="AF772"/>
      <c r="AG772"/>
    </row>
    <row r="773" spans="5:33" ht="15" customHeight="1" outlineLevel="1">
      <c r="E773" s="73"/>
      <c r="I773" s="285" t="s">
        <v>416</v>
      </c>
      <c r="J773" s="357">
        <f>$J$713</f>
        <v>49110.645535644253</v>
      </c>
      <c r="K773" s="341"/>
      <c r="L773" s="357">
        <f>$L$713</f>
        <v>1</v>
      </c>
      <c r="M773" s="357">
        <f>$M$713</f>
        <v>0</v>
      </c>
      <c r="N773" s="384">
        <f>J773*L773</f>
        <v>49110.645535644253</v>
      </c>
      <c r="O773" s="356">
        <v>7</v>
      </c>
      <c r="P773" s="279"/>
      <c r="Q773" s="279"/>
      <c r="R773" s="342"/>
      <c r="S773" s="279"/>
      <c r="T773" s="279"/>
      <c r="U773" s="279"/>
      <c r="V773" s="279"/>
      <c r="W773" s="279"/>
      <c r="AF773"/>
      <c r="AG773"/>
    </row>
    <row r="774" spans="5:33" ht="15" customHeight="1" outlineLevel="1">
      <c r="E774" s="73"/>
      <c r="I774" s="285" t="s">
        <v>417</v>
      </c>
      <c r="J774" s="357">
        <f>$J$714</f>
        <v>24555.322767822126</v>
      </c>
      <c r="K774" s="341"/>
      <c r="L774" s="357">
        <f>$L$714</f>
        <v>1</v>
      </c>
      <c r="M774" s="357">
        <f>$M$714</f>
        <v>0</v>
      </c>
      <c r="N774" s="384">
        <f>J774*L774</f>
        <v>24555.322767822126</v>
      </c>
      <c r="O774" s="356">
        <v>7</v>
      </c>
      <c r="P774" s="279"/>
      <c r="Q774" s="279"/>
      <c r="R774" s="342"/>
      <c r="S774" s="279"/>
      <c r="T774" s="279"/>
      <c r="U774" s="279"/>
      <c r="V774" s="279"/>
      <c r="W774" s="279"/>
      <c r="AF774"/>
      <c r="AG774"/>
    </row>
    <row r="775" spans="5:33" ht="15" customHeight="1" outlineLevel="1">
      <c r="E775" s="73"/>
      <c r="I775" s="285" t="s">
        <v>418</v>
      </c>
      <c r="J775" s="357">
        <f>$J$715</f>
        <v>909.80746744085343</v>
      </c>
      <c r="K775" s="357">
        <f>$K$715</f>
        <v>1.49</v>
      </c>
      <c r="L775" s="357">
        <f>SUMIF($I$72:$I$81,O775,$L$72:$L$81)</f>
        <v>0</v>
      </c>
      <c r="M775" s="357">
        <f>$M$715</f>
        <v>250</v>
      </c>
      <c r="N775" s="384">
        <f>J775+(K775*(L775-M775))</f>
        <v>537.30746744085343</v>
      </c>
      <c r="O775" s="356">
        <v>7</v>
      </c>
      <c r="P775" s="279"/>
      <c r="Q775" s="279"/>
      <c r="R775" s="342"/>
      <c r="S775" s="279"/>
      <c r="T775" s="279"/>
      <c r="U775" s="279"/>
      <c r="V775" s="279"/>
      <c r="W775" s="279"/>
      <c r="AF775"/>
      <c r="AG775"/>
    </row>
    <row r="776" spans="5:33" ht="15" customHeight="1" outlineLevel="1">
      <c r="E776" s="73"/>
      <c r="I776" s="285" t="s">
        <v>419</v>
      </c>
      <c r="J776" s="357">
        <f>$J$716</f>
        <v>909.80746744085343</v>
      </c>
      <c r="K776" s="357">
        <f>$K$716</f>
        <v>1.49</v>
      </c>
      <c r="L776" s="357">
        <f>SUMIF($I$72:$I$81,O776,$N$72:$N$81)</f>
        <v>0</v>
      </c>
      <c r="M776" s="357">
        <f>$M$716</f>
        <v>250</v>
      </c>
      <c r="N776" s="384">
        <f>J776+(K776*(L776-M776))</f>
        <v>537.30746744085343</v>
      </c>
      <c r="O776" s="356">
        <v>7</v>
      </c>
      <c r="P776" s="279"/>
      <c r="Q776" s="279"/>
      <c r="R776" s="342"/>
      <c r="S776" s="279"/>
      <c r="T776" s="279"/>
      <c r="U776" s="279"/>
      <c r="V776" s="279"/>
      <c r="W776" s="279"/>
      <c r="AF776"/>
      <c r="AG776"/>
    </row>
    <row r="777" spans="5:33" ht="15" customHeight="1" outlineLevel="1">
      <c r="E777" s="73"/>
      <c r="I777" s="415"/>
      <c r="J777" s="416"/>
      <c r="K777" s="306"/>
      <c r="L777" s="306"/>
      <c r="M777" s="306"/>
      <c r="N777" s="306"/>
      <c r="O777" s="306"/>
      <c r="P777" s="306"/>
      <c r="Q777" s="306"/>
      <c r="R777" s="381"/>
      <c r="S777" s="279"/>
      <c r="T777" s="279"/>
      <c r="U777" s="279"/>
      <c r="V777" s="279"/>
      <c r="W777" s="279"/>
      <c r="AF777"/>
      <c r="AG777"/>
    </row>
    <row r="778" spans="5:33" ht="15" customHeight="1" outlineLevel="1">
      <c r="E778" s="73"/>
      <c r="I778" s="279"/>
      <c r="J778" s="279"/>
      <c r="K778" s="279"/>
      <c r="L778" s="279"/>
      <c r="M778" s="279"/>
      <c r="N778" s="279"/>
      <c r="O778" s="279"/>
      <c r="P778" s="279"/>
      <c r="Q778" s="279"/>
      <c r="R778" s="279"/>
      <c r="S778" s="279"/>
      <c r="T778" s="279"/>
      <c r="U778" s="279"/>
      <c r="V778" s="279"/>
      <c r="W778" s="279"/>
      <c r="AF778"/>
      <c r="AG778"/>
    </row>
    <row r="779" spans="5:33" ht="15" customHeight="1" outlineLevel="1" thickBot="1">
      <c r="E779" s="73"/>
      <c r="I779" s="337" t="s">
        <v>426</v>
      </c>
      <c r="J779" s="338" t="s">
        <v>409</v>
      </c>
      <c r="K779" s="338" t="s">
        <v>410</v>
      </c>
      <c r="L779" s="338" t="s">
        <v>411</v>
      </c>
      <c r="M779" s="338" t="s">
        <v>412</v>
      </c>
      <c r="N779" s="338" t="s">
        <v>413</v>
      </c>
      <c r="O779" s="338" t="s">
        <v>3</v>
      </c>
      <c r="P779" s="338"/>
      <c r="Q779" s="338"/>
      <c r="R779" s="340"/>
      <c r="S779" s="279"/>
      <c r="T779" s="279"/>
      <c r="U779" s="279"/>
      <c r="V779" s="279"/>
      <c r="W779" s="279"/>
      <c r="AF779"/>
      <c r="AG779"/>
    </row>
    <row r="780" spans="5:33" ht="15" customHeight="1" outlineLevel="1">
      <c r="E780" s="73"/>
      <c r="I780" s="285"/>
      <c r="J780" s="279"/>
      <c r="K780" s="279"/>
      <c r="L780" s="279"/>
      <c r="M780" s="279"/>
      <c r="N780" s="279"/>
      <c r="O780" s="279"/>
      <c r="P780" s="279"/>
      <c r="Q780" s="279"/>
      <c r="R780" s="342"/>
      <c r="S780" s="279"/>
      <c r="T780" s="279"/>
      <c r="U780" s="279"/>
      <c r="V780" s="279"/>
      <c r="W780" s="279"/>
      <c r="AF780"/>
      <c r="AG780"/>
    </row>
    <row r="781" spans="5:33" ht="15" customHeight="1" outlineLevel="1">
      <c r="E781" s="73"/>
      <c r="I781" s="285" t="s">
        <v>414</v>
      </c>
      <c r="J781" s="357">
        <f>$J$711</f>
        <v>6725.3796841776357</v>
      </c>
      <c r="K781" s="341"/>
      <c r="L781" s="357">
        <f>$L$711</f>
        <v>4</v>
      </c>
      <c r="M781" s="357">
        <f>$M$711</f>
        <v>0</v>
      </c>
      <c r="N781" s="384">
        <f>J781*L781</f>
        <v>26901.518736710543</v>
      </c>
      <c r="O781" s="356">
        <v>8</v>
      </c>
      <c r="P781" s="279"/>
      <c r="Q781" s="279"/>
      <c r="R781" s="342"/>
      <c r="S781" s="279"/>
      <c r="T781" s="279"/>
      <c r="U781" s="279"/>
      <c r="V781" s="279"/>
      <c r="W781" s="279"/>
      <c r="AF781"/>
      <c r="AG781"/>
    </row>
    <row r="782" spans="5:33" ht="15" customHeight="1" outlineLevel="1">
      <c r="E782" s="73"/>
      <c r="I782" s="285" t="s">
        <v>415</v>
      </c>
      <c r="J782" s="357">
        <f>$J$712</f>
        <v>17629.460120072636</v>
      </c>
      <c r="K782" s="341"/>
      <c r="L782" s="357">
        <f>$L$712</f>
        <v>1</v>
      </c>
      <c r="M782" s="357">
        <f>$M$712</f>
        <v>0</v>
      </c>
      <c r="N782" s="384">
        <f>J782*L782</f>
        <v>17629.460120072636</v>
      </c>
      <c r="O782" s="356">
        <v>8</v>
      </c>
      <c r="P782" s="279"/>
      <c r="Q782" s="279"/>
      <c r="R782" s="342"/>
      <c r="S782" s="279"/>
      <c r="T782" s="279"/>
      <c r="U782" s="279"/>
      <c r="V782" s="279"/>
      <c r="W782" s="279"/>
      <c r="AF782"/>
      <c r="AG782"/>
    </row>
    <row r="783" spans="5:33" ht="15" customHeight="1" outlineLevel="1">
      <c r="E783" s="73"/>
      <c r="I783" s="285" t="s">
        <v>416</v>
      </c>
      <c r="J783" s="357">
        <f>$J$713</f>
        <v>49110.645535644253</v>
      </c>
      <c r="K783" s="341"/>
      <c r="L783" s="357">
        <f>$L$713</f>
        <v>1</v>
      </c>
      <c r="M783" s="357">
        <f>$M$713</f>
        <v>0</v>
      </c>
      <c r="N783" s="384">
        <f>J783*L783</f>
        <v>49110.645535644253</v>
      </c>
      <c r="O783" s="356">
        <v>8</v>
      </c>
      <c r="P783" s="279"/>
      <c r="Q783" s="279"/>
      <c r="R783" s="342"/>
      <c r="S783" s="279"/>
      <c r="T783" s="279"/>
      <c r="U783" s="279"/>
      <c r="V783" s="279"/>
      <c r="W783" s="279"/>
      <c r="AF783"/>
      <c r="AG783"/>
    </row>
    <row r="784" spans="5:33" ht="15" customHeight="1" outlineLevel="1">
      <c r="E784" s="73"/>
      <c r="I784" s="285" t="s">
        <v>417</v>
      </c>
      <c r="J784" s="357">
        <f>$J$714</f>
        <v>24555.322767822126</v>
      </c>
      <c r="K784" s="341"/>
      <c r="L784" s="357">
        <f>$L$714</f>
        <v>1</v>
      </c>
      <c r="M784" s="357">
        <f>$M$714</f>
        <v>0</v>
      </c>
      <c r="N784" s="384">
        <f>J784*L784</f>
        <v>24555.322767822126</v>
      </c>
      <c r="O784" s="356">
        <v>8</v>
      </c>
      <c r="P784" s="279"/>
      <c r="Q784" s="279"/>
      <c r="R784" s="342"/>
      <c r="S784" s="279"/>
      <c r="T784" s="279"/>
      <c r="U784" s="279"/>
      <c r="V784" s="279"/>
      <c r="W784" s="279"/>
      <c r="AF784"/>
      <c r="AG784"/>
    </row>
    <row r="785" spans="5:33" ht="15" customHeight="1" outlineLevel="1">
      <c r="E785" s="73"/>
      <c r="I785" s="285" t="s">
        <v>418</v>
      </c>
      <c r="J785" s="357">
        <f>$J$715</f>
        <v>909.80746744085343</v>
      </c>
      <c r="K785" s="357">
        <f>$K$715</f>
        <v>1.49</v>
      </c>
      <c r="L785" s="357">
        <f>SUMIF($I$72:$I$81,O785,$L$72:$L$81)</f>
        <v>0</v>
      </c>
      <c r="M785" s="357">
        <f>$M$715</f>
        <v>250</v>
      </c>
      <c r="N785" s="384">
        <f>J785+(K785*(L785-M785))</f>
        <v>537.30746744085343</v>
      </c>
      <c r="O785" s="356">
        <v>8</v>
      </c>
      <c r="P785" s="279"/>
      <c r="Q785" s="279"/>
      <c r="R785" s="342"/>
      <c r="S785" s="279"/>
      <c r="T785" s="279"/>
      <c r="U785" s="279"/>
      <c r="V785" s="279"/>
      <c r="W785" s="279"/>
      <c r="AF785"/>
      <c r="AG785"/>
    </row>
    <row r="786" spans="5:33" ht="15" customHeight="1" outlineLevel="1">
      <c r="E786" s="73"/>
      <c r="I786" s="285" t="s">
        <v>419</v>
      </c>
      <c r="J786" s="357">
        <f>$J$716</f>
        <v>909.80746744085343</v>
      </c>
      <c r="K786" s="357">
        <f>$K$716</f>
        <v>1.49</v>
      </c>
      <c r="L786" s="357">
        <f>SUMIF($I$72:$I$81,O786,$N$72:$N$81)</f>
        <v>0</v>
      </c>
      <c r="M786" s="357">
        <f>$M$716</f>
        <v>250</v>
      </c>
      <c r="N786" s="384">
        <f>J786+(K786*(L786-M786))</f>
        <v>537.30746744085343</v>
      </c>
      <c r="O786" s="356">
        <v>8</v>
      </c>
      <c r="P786" s="279"/>
      <c r="Q786" s="279"/>
      <c r="R786" s="342"/>
      <c r="S786" s="279"/>
      <c r="T786" s="279"/>
      <c r="U786" s="279"/>
      <c r="V786" s="279"/>
      <c r="W786" s="279"/>
      <c r="AF786"/>
      <c r="AG786"/>
    </row>
    <row r="787" spans="5:33" ht="15" customHeight="1" outlineLevel="1">
      <c r="E787" s="73"/>
      <c r="I787" s="415"/>
      <c r="J787" s="416"/>
      <c r="K787" s="306"/>
      <c r="L787" s="306"/>
      <c r="M787" s="306"/>
      <c r="N787" s="306"/>
      <c r="O787" s="306"/>
      <c r="P787" s="306"/>
      <c r="Q787" s="306"/>
      <c r="R787" s="381"/>
      <c r="S787" s="279"/>
      <c r="T787" s="279"/>
      <c r="U787" s="279"/>
      <c r="V787" s="279"/>
      <c r="W787" s="279"/>
      <c r="AF787"/>
      <c r="AG787"/>
    </row>
    <row r="788" spans="5:33" ht="15" customHeight="1" outlineLevel="1">
      <c r="E788" s="73"/>
      <c r="I788" s="279"/>
      <c r="J788" s="279"/>
      <c r="K788" s="279"/>
      <c r="L788" s="279"/>
      <c r="M788" s="279"/>
      <c r="N788" s="279"/>
      <c r="O788" s="279"/>
      <c r="P788" s="279"/>
      <c r="Q788" s="279"/>
      <c r="R788" s="279"/>
      <c r="S788" s="279"/>
      <c r="T788" s="279"/>
      <c r="U788" s="279"/>
      <c r="V788" s="279"/>
      <c r="W788" s="279"/>
      <c r="AF788"/>
      <c r="AG788"/>
    </row>
    <row r="789" spans="5:33" ht="15" customHeight="1" outlineLevel="1" thickBot="1">
      <c r="E789" s="73"/>
      <c r="I789" s="337" t="s">
        <v>427</v>
      </c>
      <c r="J789" s="338" t="s">
        <v>409</v>
      </c>
      <c r="K789" s="338" t="s">
        <v>410</v>
      </c>
      <c r="L789" s="338" t="s">
        <v>411</v>
      </c>
      <c r="M789" s="338" t="s">
        <v>412</v>
      </c>
      <c r="N789" s="338" t="s">
        <v>413</v>
      </c>
      <c r="O789" s="338" t="s">
        <v>3</v>
      </c>
      <c r="P789" s="338"/>
      <c r="Q789" s="338"/>
      <c r="R789" s="340"/>
      <c r="S789" s="341"/>
      <c r="T789" s="341"/>
      <c r="U789" s="341"/>
      <c r="V789" s="341"/>
      <c r="W789" s="341"/>
      <c r="AF789"/>
      <c r="AG789"/>
    </row>
    <row r="790" spans="5:33" ht="15" customHeight="1" outlineLevel="1">
      <c r="E790" s="73"/>
      <c r="I790" s="285"/>
      <c r="J790" s="279"/>
      <c r="K790" s="279"/>
      <c r="L790" s="279"/>
      <c r="M790" s="279"/>
      <c r="N790" s="279"/>
      <c r="O790" s="279"/>
      <c r="P790" s="279"/>
      <c r="Q790" s="279"/>
      <c r="R790" s="342"/>
      <c r="S790" s="341"/>
      <c r="T790" s="341"/>
      <c r="U790" s="341"/>
      <c r="V790" s="341"/>
      <c r="W790" s="341"/>
      <c r="AF790"/>
      <c r="AG790"/>
    </row>
    <row r="791" spans="5:33" ht="15" customHeight="1" outlineLevel="1">
      <c r="E791" s="73"/>
      <c r="I791" s="285" t="s">
        <v>414</v>
      </c>
      <c r="J791" s="357">
        <f>$J$711</f>
        <v>6725.3796841776357</v>
      </c>
      <c r="K791" s="341"/>
      <c r="L791" s="357">
        <f>$L$711</f>
        <v>4</v>
      </c>
      <c r="M791" s="357">
        <f>$M$711</f>
        <v>0</v>
      </c>
      <c r="N791" s="384">
        <f>J791*L791</f>
        <v>26901.518736710543</v>
      </c>
      <c r="O791" s="356">
        <v>9</v>
      </c>
      <c r="P791" s="279"/>
      <c r="Q791" s="279"/>
      <c r="R791" s="342"/>
      <c r="S791" s="341"/>
      <c r="T791" s="341"/>
      <c r="U791" s="341"/>
      <c r="V791" s="341"/>
      <c r="W791" s="341"/>
      <c r="AF791"/>
      <c r="AG791"/>
    </row>
    <row r="792" spans="5:33" ht="15" customHeight="1" outlineLevel="1">
      <c r="E792" s="73"/>
      <c r="I792" s="285" t="s">
        <v>415</v>
      </c>
      <c r="J792" s="357">
        <f>$J$712</f>
        <v>17629.460120072636</v>
      </c>
      <c r="K792" s="341"/>
      <c r="L792" s="357">
        <f>$L$712</f>
        <v>1</v>
      </c>
      <c r="M792" s="357">
        <f>$M$712</f>
        <v>0</v>
      </c>
      <c r="N792" s="384">
        <f>J792*L792</f>
        <v>17629.460120072636</v>
      </c>
      <c r="O792" s="356">
        <v>9</v>
      </c>
      <c r="P792" s="279"/>
      <c r="Q792" s="279"/>
      <c r="R792" s="342"/>
      <c r="S792" s="341"/>
      <c r="T792" s="341"/>
      <c r="U792" s="341"/>
      <c r="V792" s="341"/>
      <c r="W792" s="341"/>
      <c r="AF792"/>
      <c r="AG792"/>
    </row>
    <row r="793" spans="5:33" ht="15" customHeight="1" outlineLevel="1">
      <c r="E793" s="73"/>
      <c r="I793" s="285" t="s">
        <v>416</v>
      </c>
      <c r="J793" s="357">
        <f>$J$713</f>
        <v>49110.645535644253</v>
      </c>
      <c r="K793" s="341"/>
      <c r="L793" s="357">
        <f>$L$713</f>
        <v>1</v>
      </c>
      <c r="M793" s="357">
        <f>$M$713</f>
        <v>0</v>
      </c>
      <c r="N793" s="384">
        <f>J793*L793</f>
        <v>49110.645535644253</v>
      </c>
      <c r="O793" s="356">
        <v>9</v>
      </c>
      <c r="P793" s="279"/>
      <c r="Q793" s="279"/>
      <c r="R793" s="342"/>
      <c r="S793" s="341"/>
      <c r="T793" s="341"/>
      <c r="U793" s="341"/>
      <c r="V793" s="341"/>
      <c r="W793" s="341"/>
      <c r="AF793"/>
      <c r="AG793"/>
    </row>
    <row r="794" spans="5:33" ht="15" customHeight="1" outlineLevel="1">
      <c r="E794" s="73"/>
      <c r="I794" s="285" t="s">
        <v>417</v>
      </c>
      <c r="J794" s="357">
        <f>$J$714</f>
        <v>24555.322767822126</v>
      </c>
      <c r="K794" s="341"/>
      <c r="L794" s="357">
        <f>$L$714</f>
        <v>1</v>
      </c>
      <c r="M794" s="357">
        <f>$M$714</f>
        <v>0</v>
      </c>
      <c r="N794" s="384">
        <f>J794*L794</f>
        <v>24555.322767822126</v>
      </c>
      <c r="O794" s="356">
        <v>9</v>
      </c>
      <c r="P794" s="279"/>
      <c r="Q794" s="279"/>
      <c r="R794" s="342"/>
      <c r="S794" s="341"/>
      <c r="T794" s="341"/>
      <c r="U794" s="341"/>
      <c r="V794" s="341"/>
      <c r="W794" s="341"/>
      <c r="AF794"/>
      <c r="AG794"/>
    </row>
    <row r="795" spans="5:33" ht="15" customHeight="1" outlineLevel="1">
      <c r="E795" s="73"/>
      <c r="I795" s="285" t="s">
        <v>418</v>
      </c>
      <c r="J795" s="357">
        <f>$J$715</f>
        <v>909.80746744085343</v>
      </c>
      <c r="K795" s="357">
        <f>$K$715</f>
        <v>1.49</v>
      </c>
      <c r="L795" s="357">
        <f>SUMIF($I$72:$I$81,O795,$L$72:$L$81)</f>
        <v>0</v>
      </c>
      <c r="M795" s="357">
        <f>$M$715</f>
        <v>250</v>
      </c>
      <c r="N795" s="384">
        <f>J795+(K795*(L795-M795))</f>
        <v>537.30746744085343</v>
      </c>
      <c r="O795" s="356">
        <v>9</v>
      </c>
      <c r="P795" s="279"/>
      <c r="Q795" s="279"/>
      <c r="R795" s="342"/>
      <c r="S795" s="341"/>
      <c r="T795" s="341"/>
      <c r="U795" s="341"/>
      <c r="V795" s="341"/>
      <c r="W795" s="341"/>
      <c r="AF795"/>
      <c r="AG795"/>
    </row>
    <row r="796" spans="5:33" ht="15" customHeight="1" outlineLevel="1">
      <c r="E796" s="73"/>
      <c r="I796" s="285" t="s">
        <v>419</v>
      </c>
      <c r="J796" s="357">
        <f>$J$716</f>
        <v>909.80746744085343</v>
      </c>
      <c r="K796" s="357">
        <f>$K$716</f>
        <v>1.49</v>
      </c>
      <c r="L796" s="357">
        <f>SUMIF($I$72:$I$81,O796,$N$72:$N$81)</f>
        <v>0</v>
      </c>
      <c r="M796" s="357">
        <f>$M$716</f>
        <v>250</v>
      </c>
      <c r="N796" s="384">
        <f>J796+(K796*(L796-M796))</f>
        <v>537.30746744085343</v>
      </c>
      <c r="O796" s="356">
        <v>9</v>
      </c>
      <c r="P796" s="279"/>
      <c r="Q796" s="279"/>
      <c r="R796" s="342"/>
      <c r="S796" s="341"/>
      <c r="T796" s="341"/>
      <c r="U796" s="341"/>
      <c r="V796" s="341"/>
      <c r="W796" s="341"/>
      <c r="AF796"/>
      <c r="AG796"/>
    </row>
    <row r="797" spans="5:33" ht="15" customHeight="1" outlineLevel="1">
      <c r="E797" s="73"/>
      <c r="I797" s="415"/>
      <c r="J797" s="416"/>
      <c r="K797" s="306"/>
      <c r="L797" s="306"/>
      <c r="M797" s="306"/>
      <c r="N797" s="306"/>
      <c r="O797" s="306"/>
      <c r="P797" s="306"/>
      <c r="Q797" s="306"/>
      <c r="R797" s="381"/>
      <c r="S797" s="341"/>
      <c r="T797" s="341"/>
      <c r="U797" s="341"/>
      <c r="V797" s="341"/>
      <c r="W797" s="341"/>
      <c r="AF797"/>
      <c r="AG797"/>
    </row>
    <row r="798" spans="5:33" ht="15" customHeight="1" outlineLevel="1">
      <c r="E798" s="73"/>
      <c r="I798" s="417"/>
      <c r="J798" s="418"/>
      <c r="K798" s="279"/>
      <c r="L798" s="279"/>
      <c r="M798" s="279"/>
      <c r="N798" s="279"/>
      <c r="O798" s="279"/>
      <c r="P798" s="279"/>
      <c r="Q798" s="279"/>
      <c r="R798" s="279"/>
      <c r="S798" s="341"/>
      <c r="T798" s="341"/>
      <c r="U798" s="341"/>
      <c r="V798" s="341"/>
      <c r="W798" s="341"/>
      <c r="AF798"/>
      <c r="AG798"/>
    </row>
    <row r="799" spans="5:33" ht="15" customHeight="1" outlineLevel="1" thickBot="1">
      <c r="E799" s="73"/>
      <c r="I799" s="337" t="s">
        <v>428</v>
      </c>
      <c r="J799" s="338" t="s">
        <v>409</v>
      </c>
      <c r="K799" s="338" t="s">
        <v>410</v>
      </c>
      <c r="L799" s="338" t="s">
        <v>411</v>
      </c>
      <c r="M799" s="338" t="s">
        <v>412</v>
      </c>
      <c r="N799" s="338" t="s">
        <v>413</v>
      </c>
      <c r="O799" s="338" t="s">
        <v>3</v>
      </c>
      <c r="P799" s="338"/>
      <c r="Q799" s="338"/>
      <c r="R799" s="340"/>
      <c r="S799" s="279"/>
      <c r="T799" s="279"/>
      <c r="U799" s="279"/>
      <c r="V799" s="279"/>
      <c r="W799" s="279"/>
      <c r="AF799"/>
      <c r="AG799"/>
    </row>
    <row r="800" spans="5:33" ht="15" customHeight="1" outlineLevel="1">
      <c r="E800" s="73"/>
      <c r="I800" s="285"/>
      <c r="J800" s="279"/>
      <c r="K800" s="279"/>
      <c r="L800" s="279"/>
      <c r="M800" s="279"/>
      <c r="N800" s="279"/>
      <c r="O800" s="279"/>
      <c r="P800" s="279"/>
      <c r="Q800" s="279"/>
      <c r="R800" s="342"/>
      <c r="S800" s="279"/>
      <c r="T800" s="279"/>
      <c r="U800" s="279"/>
      <c r="V800" s="279"/>
      <c r="W800" s="279"/>
      <c r="AF800"/>
      <c r="AG800"/>
    </row>
    <row r="801" spans="5:33" ht="15" customHeight="1" outlineLevel="1">
      <c r="E801" s="73"/>
      <c r="I801" s="285" t="s">
        <v>414</v>
      </c>
      <c r="J801" s="357">
        <f>$J$711</f>
        <v>6725.3796841776357</v>
      </c>
      <c r="K801" s="341"/>
      <c r="L801" s="357">
        <f>$L$711</f>
        <v>4</v>
      </c>
      <c r="M801" s="357">
        <f>$M$711</f>
        <v>0</v>
      </c>
      <c r="N801" s="384">
        <f>J801*L801</f>
        <v>26901.518736710543</v>
      </c>
      <c r="O801" s="356">
        <v>10</v>
      </c>
      <c r="P801" s="279"/>
      <c r="Q801" s="279"/>
      <c r="R801" s="342"/>
      <c r="S801" s="279"/>
      <c r="T801" s="279"/>
      <c r="U801" s="279"/>
      <c r="V801" s="279"/>
      <c r="W801" s="279"/>
      <c r="AF801"/>
      <c r="AG801"/>
    </row>
    <row r="802" spans="5:33" ht="15" customHeight="1" outlineLevel="1">
      <c r="E802" s="73"/>
      <c r="I802" s="285" t="s">
        <v>415</v>
      </c>
      <c r="J802" s="357">
        <f>$J$712</f>
        <v>17629.460120072636</v>
      </c>
      <c r="K802" s="341"/>
      <c r="L802" s="357">
        <f>$L$712</f>
        <v>1</v>
      </c>
      <c r="M802" s="357">
        <f>$M$712</f>
        <v>0</v>
      </c>
      <c r="N802" s="384">
        <f>J802*L802</f>
        <v>17629.460120072636</v>
      </c>
      <c r="O802" s="356">
        <v>10</v>
      </c>
      <c r="P802" s="279"/>
      <c r="Q802" s="279"/>
      <c r="R802" s="342"/>
      <c r="S802" s="279"/>
      <c r="T802" s="279"/>
      <c r="U802" s="279"/>
      <c r="V802" s="279"/>
      <c r="W802" s="279"/>
      <c r="AF802"/>
      <c r="AG802"/>
    </row>
    <row r="803" spans="5:33" ht="15" customHeight="1" outlineLevel="1">
      <c r="E803" s="73"/>
      <c r="I803" s="285" t="s">
        <v>416</v>
      </c>
      <c r="J803" s="357">
        <f>$J$713</f>
        <v>49110.645535644253</v>
      </c>
      <c r="K803" s="341"/>
      <c r="L803" s="357">
        <f>$L$713</f>
        <v>1</v>
      </c>
      <c r="M803" s="357">
        <f>$M$713</f>
        <v>0</v>
      </c>
      <c r="N803" s="384">
        <f>J803*L803</f>
        <v>49110.645535644253</v>
      </c>
      <c r="O803" s="356">
        <v>10</v>
      </c>
      <c r="P803" s="279"/>
      <c r="Q803" s="279"/>
      <c r="R803" s="342"/>
      <c r="S803" s="279"/>
      <c r="T803" s="279"/>
      <c r="U803" s="279"/>
      <c r="V803" s="279"/>
      <c r="W803" s="279"/>
      <c r="AF803"/>
      <c r="AG803"/>
    </row>
    <row r="804" spans="5:33" ht="15" customHeight="1" outlineLevel="1">
      <c r="E804" s="73"/>
      <c r="I804" s="285" t="s">
        <v>417</v>
      </c>
      <c r="J804" s="357">
        <f>$J$714</f>
        <v>24555.322767822126</v>
      </c>
      <c r="K804" s="341"/>
      <c r="L804" s="357">
        <f>$L$714</f>
        <v>1</v>
      </c>
      <c r="M804" s="357">
        <f>$M$714</f>
        <v>0</v>
      </c>
      <c r="N804" s="384">
        <f>J804*L804</f>
        <v>24555.322767822126</v>
      </c>
      <c r="O804" s="356">
        <v>10</v>
      </c>
      <c r="P804" s="279"/>
      <c r="Q804" s="279"/>
      <c r="R804" s="342"/>
      <c r="S804" s="279"/>
      <c r="T804" s="279"/>
      <c r="U804" s="279"/>
      <c r="V804" s="279"/>
      <c r="W804" s="279"/>
      <c r="AF804"/>
      <c r="AG804"/>
    </row>
    <row r="805" spans="5:33" ht="15" customHeight="1" outlineLevel="1">
      <c r="E805" s="73"/>
      <c r="I805" s="285" t="s">
        <v>418</v>
      </c>
      <c r="J805" s="357">
        <f>$J$715</f>
        <v>909.80746744085343</v>
      </c>
      <c r="K805" s="357">
        <f>$K$715</f>
        <v>1.49</v>
      </c>
      <c r="L805" s="357">
        <f>SUMIF($I$72:$I$81,O805,$L$72:$L$81)</f>
        <v>0</v>
      </c>
      <c r="M805" s="357">
        <f>$M$715</f>
        <v>250</v>
      </c>
      <c r="N805" s="384">
        <f>J805+(K805*(L805-M805))</f>
        <v>537.30746744085343</v>
      </c>
      <c r="O805" s="356">
        <v>10</v>
      </c>
      <c r="P805" s="279"/>
      <c r="Q805" s="279"/>
      <c r="R805" s="342"/>
      <c r="S805" s="279"/>
      <c r="T805" s="279"/>
      <c r="U805" s="279"/>
      <c r="V805" s="279"/>
      <c r="W805" s="279"/>
      <c r="AF805"/>
      <c r="AG805"/>
    </row>
    <row r="806" spans="5:33" ht="15" customHeight="1" outlineLevel="1">
      <c r="E806" s="73"/>
      <c r="I806" s="285" t="s">
        <v>419</v>
      </c>
      <c r="J806" s="357">
        <f>$J$716</f>
        <v>909.80746744085343</v>
      </c>
      <c r="K806" s="357">
        <f>$K$716</f>
        <v>1.49</v>
      </c>
      <c r="L806" s="357">
        <f>SUMIF($I$72:$I$81,O806,$N$72:$N$81)</f>
        <v>0</v>
      </c>
      <c r="M806" s="357">
        <f>$M$716</f>
        <v>250</v>
      </c>
      <c r="N806" s="384">
        <f>J806+(K806*(L806-M806))</f>
        <v>537.30746744085343</v>
      </c>
      <c r="O806" s="356">
        <v>10</v>
      </c>
      <c r="P806" s="279"/>
      <c r="Q806" s="279"/>
      <c r="R806" s="342"/>
      <c r="S806" s="279"/>
      <c r="T806" s="279"/>
      <c r="U806" s="279"/>
      <c r="V806" s="279"/>
      <c r="W806" s="279"/>
      <c r="AF806"/>
      <c r="AG806"/>
    </row>
    <row r="807" spans="5:33" ht="15" customHeight="1" outlineLevel="1">
      <c r="E807" s="73"/>
      <c r="I807" s="415"/>
      <c r="J807" s="416"/>
      <c r="K807" s="306"/>
      <c r="L807" s="306"/>
      <c r="M807" s="306"/>
      <c r="N807" s="306"/>
      <c r="O807" s="306"/>
      <c r="P807" s="306"/>
      <c r="Q807" s="306"/>
      <c r="R807" s="381"/>
      <c r="S807" s="279"/>
      <c r="T807" s="279"/>
      <c r="U807" s="279"/>
      <c r="V807" s="279"/>
      <c r="W807" s="279"/>
      <c r="AF807"/>
      <c r="AG807"/>
    </row>
    <row r="808" spans="5:33" ht="15" customHeight="1" outlineLevel="1">
      <c r="E808" s="73"/>
      <c r="I808" s="279"/>
      <c r="J808" s="279"/>
      <c r="K808" s="279"/>
      <c r="L808" s="279"/>
      <c r="M808" s="279"/>
      <c r="N808" s="279"/>
      <c r="O808" s="279"/>
      <c r="P808" s="279"/>
      <c r="Q808" s="279"/>
      <c r="R808" s="279"/>
      <c r="S808" s="279"/>
      <c r="T808" s="279"/>
      <c r="U808" s="279"/>
      <c r="V808" s="279"/>
      <c r="W808" s="279"/>
      <c r="AF808"/>
      <c r="AG808"/>
    </row>
    <row r="809" spans="5:33" ht="15" customHeight="1" thickBot="1">
      <c r="E809" s="73"/>
      <c r="I809" s="337" t="s">
        <v>429</v>
      </c>
      <c r="J809" s="338"/>
      <c r="K809" s="338"/>
      <c r="L809" s="338"/>
      <c r="M809" s="338"/>
      <c r="N809" s="338"/>
      <c r="O809" s="338"/>
      <c r="P809" s="338"/>
      <c r="Q809" s="338"/>
      <c r="R809" s="340"/>
      <c r="S809" s="341"/>
      <c r="T809" s="341"/>
      <c r="U809" s="341"/>
      <c r="V809" s="341"/>
      <c r="W809" s="341"/>
      <c r="AF809"/>
      <c r="AG809"/>
    </row>
    <row r="810" spans="5:33" ht="15" customHeight="1">
      <c r="E810" s="73"/>
      <c r="I810" s="351"/>
      <c r="J810" s="419" t="s">
        <v>380</v>
      </c>
      <c r="K810" s="419" t="s">
        <v>379</v>
      </c>
      <c r="L810" s="419" t="s">
        <v>430</v>
      </c>
      <c r="M810" s="419"/>
      <c r="N810" s="279"/>
      <c r="O810" s="419" t="s">
        <v>431</v>
      </c>
      <c r="P810" s="279"/>
      <c r="Q810" s="279"/>
      <c r="R810" s="342"/>
      <c r="S810" s="341"/>
      <c r="T810" s="341"/>
      <c r="U810" s="341"/>
      <c r="V810" s="341"/>
      <c r="W810" s="341"/>
      <c r="AF810"/>
      <c r="AG810"/>
    </row>
    <row r="811" spans="5:33" ht="15" customHeight="1">
      <c r="E811" s="73"/>
      <c r="I811" s="351" t="s">
        <v>432</v>
      </c>
      <c r="J811" s="420">
        <f>SUMIFS('PREMISSAS GERAIS'!$D$135:$D$163,'PREMISSAS GERAIS'!$B$135:$B$163,$J$68,'PREMISSAS GERAIS'!$C$135:$C$163,N811)</f>
        <v>0.5</v>
      </c>
      <c r="K811" s="402" t="s">
        <v>433</v>
      </c>
      <c r="L811" s="357">
        <f>SUMIFS($K$72:$K$81,$I$72:$I$81,N811)</f>
        <v>83909.675218000004</v>
      </c>
      <c r="M811" s="357"/>
      <c r="N811" s="356">
        <v>1</v>
      </c>
      <c r="O811" s="357">
        <f t="shared" ref="O811:O818" si="199">L811*J811</f>
        <v>41954.837609000002</v>
      </c>
      <c r="P811" s="279"/>
      <c r="Q811" s="279"/>
      <c r="R811" s="342"/>
      <c r="S811" s="341"/>
      <c r="T811" s="341"/>
      <c r="U811" s="341"/>
      <c r="V811" s="341"/>
      <c r="W811" s="341"/>
      <c r="AF811"/>
      <c r="AG811"/>
    </row>
    <row r="812" spans="5:33" ht="15" customHeight="1">
      <c r="E812" s="73"/>
      <c r="I812" s="351" t="s">
        <v>434</v>
      </c>
      <c r="J812" s="420">
        <f>SUMIFS('PREMISSAS GERAIS'!$E$135:$E$163,'PREMISSAS GERAIS'!$B$135:$B$163,$J$68,'PREMISSAS GERAIS'!$C$135:$C$163,N812)</f>
        <v>0.5</v>
      </c>
      <c r="K812" s="402" t="s">
        <v>433</v>
      </c>
      <c r="L812" s="357">
        <f>SUMIFS($K$72:$K$81,$I$72:$I$81,N812)</f>
        <v>83909.675218000004</v>
      </c>
      <c r="M812" s="357"/>
      <c r="N812" s="356">
        <v>1</v>
      </c>
      <c r="O812" s="357">
        <f t="shared" si="199"/>
        <v>41954.837609000002</v>
      </c>
      <c r="P812" s="279"/>
      <c r="Q812" s="279"/>
      <c r="R812" s="342"/>
      <c r="S812" s="341"/>
      <c r="T812" s="341"/>
      <c r="U812" s="341"/>
      <c r="V812" s="341"/>
      <c r="W812" s="341"/>
      <c r="AF812"/>
      <c r="AG812"/>
    </row>
    <row r="813" spans="5:33" ht="15" customHeight="1">
      <c r="E813" s="73"/>
      <c r="I813" s="351" t="s">
        <v>435</v>
      </c>
      <c r="J813" s="420">
        <f>SUMIFS('PREMISSAS GERAIS'!$F$135:$F$163,'PREMISSAS GERAIS'!$B$135:$B$163,$J$68,'PREMISSAS GERAIS'!$C$135:$C$163,N813)</f>
        <v>0</v>
      </c>
      <c r="K813" s="402" t="s">
        <v>436</v>
      </c>
      <c r="L813" s="357" t="s">
        <v>437</v>
      </c>
      <c r="M813" s="357"/>
      <c r="N813" s="356">
        <v>1</v>
      </c>
      <c r="O813" s="421">
        <f>SUMIFS('PREMISSAS GERAIS'!$G$135:$G$163,'PREMISSAS GERAIS'!$B$135:$B$163,$J$68,'PREMISSAS GERAIS'!$C$135:$C$163,N813)</f>
        <v>0</v>
      </c>
      <c r="P813" s="279"/>
      <c r="Q813" s="279"/>
      <c r="R813" s="342"/>
      <c r="S813" s="341"/>
      <c r="T813" s="341"/>
      <c r="U813" s="341"/>
      <c r="V813" s="341"/>
      <c r="W813" s="341"/>
      <c r="AF813"/>
      <c r="AG813"/>
    </row>
    <row r="814" spans="5:33" ht="15" customHeight="1">
      <c r="E814" s="73"/>
      <c r="I814" s="351" t="s">
        <v>438</v>
      </c>
      <c r="J814" s="420">
        <f>SUMIFS('PREMISSAS GERAIS'!$H$135:$H$163,'PREMISSAS GERAIS'!$B$135:$B$163,$J$68,'PREMISSAS GERAIS'!$C$135:$C$163,N814)</f>
        <v>0</v>
      </c>
      <c r="K814" s="402" t="s">
        <v>391</v>
      </c>
      <c r="L814" s="357">
        <f>SUMIFS($P$72:$P$81,$I$72:$I$81,N814)</f>
        <v>45568.376160421307</v>
      </c>
      <c r="M814" s="357"/>
      <c r="N814" s="356">
        <v>1</v>
      </c>
      <c r="O814" s="357">
        <f>L814*J814</f>
        <v>0</v>
      </c>
      <c r="P814" s="279"/>
      <c r="Q814" s="279"/>
      <c r="R814" s="342"/>
      <c r="S814" s="341"/>
      <c r="T814" s="341"/>
      <c r="U814" s="341"/>
      <c r="V814" s="341"/>
      <c r="W814" s="341"/>
      <c r="AF814"/>
      <c r="AG814"/>
    </row>
    <row r="815" spans="5:33" ht="15" customHeight="1">
      <c r="E815" s="73"/>
      <c r="I815" s="351" t="s">
        <v>439</v>
      </c>
      <c r="J815" s="122">
        <f>2500*'DADOS MACROECONÔMICOS'!$E$60</f>
        <v>2900.5058387132208</v>
      </c>
      <c r="K815" s="402" t="s">
        <v>440</v>
      </c>
      <c r="L815" s="355">
        <f>SUMIFS('PREMISSAS GERAIS'!$R$70:$R$98,'PREMISSAS GERAIS'!$P$70:$P$98,$J$68,'PREMISSAS GERAIS'!$Q$70:$Q$98,N815)/D$6</f>
        <v>0</v>
      </c>
      <c r="M815" s="357"/>
      <c r="N815" s="356">
        <v>1</v>
      </c>
      <c r="O815" s="357">
        <f t="shared" si="199"/>
        <v>0</v>
      </c>
      <c r="P815" s="279"/>
      <c r="Q815" s="279"/>
      <c r="R815" s="342"/>
      <c r="S815" s="341"/>
      <c r="T815" s="341"/>
      <c r="U815" s="341"/>
      <c r="V815" s="341"/>
      <c r="W815" s="341"/>
      <c r="AF815"/>
      <c r="AG815"/>
    </row>
    <row r="816" spans="5:33" ht="15" customHeight="1">
      <c r="E816" s="73"/>
      <c r="I816" s="351" t="s">
        <v>441</v>
      </c>
      <c r="J816" s="122">
        <f>2000*'DADOS MACROECONÔMICOS'!$E$60</f>
        <v>2320.4046709705767</v>
      </c>
      <c r="K816" s="402" t="s">
        <v>442</v>
      </c>
      <c r="L816" s="355">
        <f>SUMIFS('PREMISSAS GERAIS'!$S$70:$S$98,'PREMISSAS GERAIS'!$P$70:$P$98,$J$68,'PREMISSAS GERAIS'!$Q$70:$Q$98,N816)/D$6</f>
        <v>0</v>
      </c>
      <c r="M816" s="357"/>
      <c r="N816" s="356">
        <v>1</v>
      </c>
      <c r="O816" s="357">
        <f t="shared" si="199"/>
        <v>0</v>
      </c>
      <c r="P816" s="279"/>
      <c r="Q816" s="279"/>
      <c r="R816" s="342"/>
      <c r="S816" s="341"/>
      <c r="T816" s="341"/>
      <c r="U816" s="341"/>
      <c r="V816" s="341"/>
      <c r="W816" s="341"/>
      <c r="AF816"/>
      <c r="AG816"/>
    </row>
    <row r="817" spans="5:33" ht="15" customHeight="1">
      <c r="E817" s="73"/>
      <c r="I817" s="351" t="s">
        <v>443</v>
      </c>
      <c r="J817" s="122">
        <v>0</v>
      </c>
      <c r="K817" s="402" t="s">
        <v>391</v>
      </c>
      <c r="L817" s="357">
        <f>SUMIFS($P$72:$P$81,$I$72:$I$81,N817)</f>
        <v>45568.376160421307</v>
      </c>
      <c r="M817" s="357"/>
      <c r="N817" s="356">
        <v>1</v>
      </c>
      <c r="O817" s="357">
        <f t="shared" si="199"/>
        <v>0</v>
      </c>
      <c r="P817" s="279"/>
      <c r="Q817" s="279"/>
      <c r="R817" s="342"/>
      <c r="S817" s="341"/>
      <c r="T817" s="341"/>
      <c r="U817" s="341"/>
      <c r="V817" s="341"/>
      <c r="W817" s="341"/>
      <c r="AF817"/>
      <c r="AG817"/>
    </row>
    <row r="818" spans="5:33" ht="15" customHeight="1">
      <c r="E818" s="73"/>
      <c r="I818" s="351" t="s">
        <v>444</v>
      </c>
      <c r="J818" s="122">
        <f>200*'DADOS MACROECONÔMICOS'!$E$60</f>
        <v>232.04046709705767</v>
      </c>
      <c r="K818" s="402" t="s">
        <v>433</v>
      </c>
      <c r="L818" s="357">
        <f>SUMIF($I$72:$I$81,N818,$N$72:$N$81)</f>
        <v>2278.4188080210647</v>
      </c>
      <c r="M818" s="357"/>
      <c r="N818" s="356">
        <v>1</v>
      </c>
      <c r="O818" s="357">
        <f t="shared" si="199"/>
        <v>528685.36445592926</v>
      </c>
      <c r="P818" s="279"/>
      <c r="Q818" s="279"/>
      <c r="R818" s="342"/>
      <c r="S818" s="341"/>
      <c r="T818" s="341"/>
      <c r="U818" s="341"/>
      <c r="V818" s="341"/>
      <c r="W818" s="341"/>
      <c r="AF818"/>
      <c r="AG818"/>
    </row>
    <row r="819" spans="5:33" ht="15" customHeight="1">
      <c r="E819" s="73"/>
      <c r="I819" s="351" t="s">
        <v>445</v>
      </c>
      <c r="J819" s="122">
        <v>0</v>
      </c>
      <c r="K819" s="402" t="s">
        <v>446</v>
      </c>
      <c r="L819" s="357">
        <f>SUMIF($I$72:$I$81,N819,$N$72:$N$81)/1000</f>
        <v>2.2784188080210646</v>
      </c>
      <c r="M819" s="357"/>
      <c r="N819" s="356">
        <v>1</v>
      </c>
      <c r="O819" s="406" t="s">
        <v>447</v>
      </c>
      <c r="P819" s="279"/>
      <c r="Q819" s="279"/>
      <c r="R819" s="342"/>
      <c r="S819" s="341"/>
      <c r="T819" s="341"/>
      <c r="U819" s="341"/>
      <c r="V819" s="341"/>
      <c r="W819" s="341"/>
      <c r="AF819"/>
      <c r="AG819"/>
    </row>
    <row r="820" spans="5:33" ht="15" customHeight="1">
      <c r="E820" s="73"/>
      <c r="I820" s="351"/>
      <c r="J820" s="419" t="s">
        <v>380</v>
      </c>
      <c r="K820" s="419" t="s">
        <v>379</v>
      </c>
      <c r="L820" s="279"/>
      <c r="M820" s="419" t="s">
        <v>448</v>
      </c>
      <c r="N820" s="356">
        <v>1</v>
      </c>
      <c r="O820" s="357"/>
      <c r="P820" s="279"/>
      <c r="Q820" s="279"/>
      <c r="R820" s="342"/>
      <c r="S820" s="341"/>
      <c r="T820" s="341"/>
      <c r="U820" s="341"/>
      <c r="V820" s="341"/>
      <c r="W820" s="341"/>
      <c r="AF820"/>
      <c r="AG820"/>
    </row>
    <row r="821" spans="5:33" ht="15" customHeight="1">
      <c r="E821" s="73"/>
      <c r="I821" s="351" t="s">
        <v>449</v>
      </c>
      <c r="J821" s="122">
        <f>2*'DADOS MACROECONÔMICOS'!$E$60</f>
        <v>2.3204046709705768</v>
      </c>
      <c r="K821" s="402" t="s">
        <v>433</v>
      </c>
      <c r="L821" s="357">
        <f>SUMIFS($K$72:$K$81,$I$72:$I$81,N821)</f>
        <v>83909.675218000004</v>
      </c>
      <c r="M821" s="356">
        <v>1</v>
      </c>
      <c r="N821" s="356">
        <v>1</v>
      </c>
      <c r="O821" s="357">
        <f>L821*J821</f>
        <v>194704.40231547126</v>
      </c>
      <c r="P821" s="279"/>
      <c r="Q821" s="279"/>
      <c r="R821" s="342"/>
      <c r="S821" s="341"/>
      <c r="T821" s="341"/>
      <c r="U821" s="341"/>
      <c r="V821" s="341"/>
      <c r="W821" s="341"/>
      <c r="AF821"/>
      <c r="AG821"/>
    </row>
    <row r="822" spans="5:33" ht="15" customHeight="1">
      <c r="E822" s="73"/>
      <c r="I822" s="305"/>
      <c r="J822" s="306"/>
      <c r="K822" s="306"/>
      <c r="L822" s="306"/>
      <c r="M822" s="306"/>
      <c r="N822" s="306"/>
      <c r="O822" s="306"/>
      <c r="P822" s="306"/>
      <c r="Q822" s="306"/>
      <c r="R822" s="381"/>
      <c r="S822" s="341"/>
      <c r="T822" s="341"/>
      <c r="U822" s="341"/>
      <c r="V822" s="341"/>
      <c r="W822" s="341"/>
      <c r="AF822"/>
      <c r="AG822"/>
    </row>
    <row r="823" spans="5:33" ht="15" customHeight="1">
      <c r="E823" s="73"/>
      <c r="I823" s="417"/>
      <c r="J823" s="418"/>
      <c r="K823" s="279"/>
      <c r="L823" s="279"/>
      <c r="M823" s="279"/>
      <c r="N823" s="279"/>
      <c r="O823" s="279"/>
      <c r="P823" s="279"/>
      <c r="Q823" s="279"/>
      <c r="R823" s="279"/>
      <c r="S823" s="341"/>
      <c r="T823" s="341"/>
      <c r="U823" s="341"/>
      <c r="V823" s="341"/>
      <c r="W823" s="341"/>
      <c r="AF823"/>
      <c r="AG823"/>
    </row>
    <row r="824" spans="5:33" ht="15" customHeight="1" outlineLevel="1" thickBot="1">
      <c r="E824" s="73"/>
      <c r="I824" s="337" t="s">
        <v>450</v>
      </c>
      <c r="J824" s="338"/>
      <c r="K824" s="338"/>
      <c r="L824" s="338"/>
      <c r="M824" s="338"/>
      <c r="N824" s="338"/>
      <c r="O824" s="338"/>
      <c r="P824" s="338"/>
      <c r="Q824" s="338"/>
      <c r="R824" s="340"/>
      <c r="S824" s="341"/>
      <c r="T824" s="341"/>
      <c r="U824" s="341"/>
      <c r="V824" s="341"/>
      <c r="W824" s="341"/>
      <c r="AF824"/>
      <c r="AG824"/>
    </row>
    <row r="825" spans="5:33" ht="15" customHeight="1" outlineLevel="1">
      <c r="E825" s="73"/>
      <c r="I825" s="351"/>
      <c r="J825" s="419" t="s">
        <v>380</v>
      </c>
      <c r="K825" s="419" t="s">
        <v>379</v>
      </c>
      <c r="L825" s="419" t="s">
        <v>430</v>
      </c>
      <c r="M825" s="279"/>
      <c r="N825" s="279"/>
      <c r="O825" s="419" t="s">
        <v>431</v>
      </c>
      <c r="P825" s="279"/>
      <c r="Q825" s="279"/>
      <c r="R825" s="342"/>
      <c r="S825" s="341"/>
      <c r="T825" s="341"/>
      <c r="U825" s="341"/>
      <c r="V825" s="341"/>
      <c r="W825" s="341"/>
      <c r="AF825"/>
      <c r="AG825"/>
    </row>
    <row r="826" spans="5:33" ht="15" customHeight="1" outlineLevel="1">
      <c r="E826" s="73"/>
      <c r="I826" s="351" t="s">
        <v>432</v>
      </c>
      <c r="J826" s="420">
        <f>SUMIFS('PREMISSAS GERAIS'!$D$135:$D$163,'PREMISSAS GERAIS'!$B$135:$B$163,$J$68,'PREMISSAS GERAIS'!$C$135:$C$163,N826)</f>
        <v>0.5</v>
      </c>
      <c r="K826" s="402" t="s">
        <v>433</v>
      </c>
      <c r="L826" s="357">
        <f>SUMIFS($K$72:$K$81,$I$72:$I$81,N826)</f>
        <v>53909.590562999998</v>
      </c>
      <c r="M826" s="279"/>
      <c r="N826" s="356">
        <v>2</v>
      </c>
      <c r="O826" s="357">
        <f t="shared" ref="O826:O833" si="200">L826*J826</f>
        <v>26954.795281499999</v>
      </c>
      <c r="P826" s="279"/>
      <c r="Q826" s="279"/>
      <c r="R826" s="342"/>
      <c r="S826" s="341"/>
      <c r="T826" s="341"/>
      <c r="U826" s="341"/>
      <c r="V826" s="341"/>
      <c r="W826" s="341"/>
      <c r="AF826"/>
      <c r="AG826"/>
    </row>
    <row r="827" spans="5:33" ht="15" customHeight="1" outlineLevel="1">
      <c r="E827" s="73"/>
      <c r="I827" s="351" t="s">
        <v>434</v>
      </c>
      <c r="J827" s="420">
        <f>SUMIFS('PREMISSAS GERAIS'!$E$135:$E$163,'PREMISSAS GERAIS'!$B$135:$B$163,$J$68,'PREMISSAS GERAIS'!$C$135:$C$163,N827)</f>
        <v>0.5</v>
      </c>
      <c r="K827" s="402" t="s">
        <v>433</v>
      </c>
      <c r="L827" s="357">
        <f>SUMIFS($K$72:$K$81,$I$72:$I$81,N827)</f>
        <v>53909.590562999998</v>
      </c>
      <c r="M827" s="279"/>
      <c r="N827" s="356">
        <v>2</v>
      </c>
      <c r="O827" s="357">
        <f t="shared" si="200"/>
        <v>26954.795281499999</v>
      </c>
      <c r="P827" s="279"/>
      <c r="Q827" s="279"/>
      <c r="R827" s="342"/>
      <c r="S827" s="341"/>
      <c r="T827" s="341"/>
      <c r="U827" s="341"/>
      <c r="V827" s="341"/>
      <c r="W827" s="341"/>
      <c r="AF827"/>
      <c r="AG827"/>
    </row>
    <row r="828" spans="5:33" ht="15" customHeight="1" outlineLevel="1">
      <c r="E828" s="73"/>
      <c r="I828" s="351" t="s">
        <v>435</v>
      </c>
      <c r="J828" s="420">
        <f>SUMIFS('PREMISSAS GERAIS'!$F$135:$F$163,'PREMISSAS GERAIS'!$B$135:$B$163,$J$68,'PREMISSAS GERAIS'!$C$135:$C$163,N828)</f>
        <v>0</v>
      </c>
      <c r="K828" s="402" t="s">
        <v>436</v>
      </c>
      <c r="L828" s="357"/>
      <c r="M828" s="279"/>
      <c r="N828" s="356">
        <v>2</v>
      </c>
      <c r="O828" s="421">
        <f>SUMIFS('PREMISSAS GERAIS'!$G$135:$G$163,'PREMISSAS GERAIS'!$B$135:$B$163,$J$68,'PREMISSAS GERAIS'!$C$135:$C$163,N828)</f>
        <v>0</v>
      </c>
      <c r="P828" s="279"/>
      <c r="Q828" s="279"/>
      <c r="R828" s="342"/>
      <c r="S828" s="341"/>
      <c r="T828" s="341"/>
      <c r="U828" s="341"/>
      <c r="V828" s="341"/>
      <c r="W828" s="341"/>
      <c r="AF828"/>
      <c r="AG828"/>
    </row>
    <row r="829" spans="5:33" ht="15" customHeight="1" outlineLevel="1">
      <c r="E829" s="73"/>
      <c r="I829" s="351" t="s">
        <v>438</v>
      </c>
      <c r="J829" s="420">
        <f>SUMIFS('PREMISSAS GERAIS'!$H$135:$H$163,'PREMISSAS GERAIS'!$B$135:$B$163,$J$68,'PREMISSAS GERAIS'!$C$135:$C$163,N829)</f>
        <v>0</v>
      </c>
      <c r="K829" s="402" t="s">
        <v>391</v>
      </c>
      <c r="L829" s="357">
        <f>SUMIFS($P$72:$P$81,$I$72:$I$81,N829)</f>
        <v>29239.271515318469</v>
      </c>
      <c r="M829" s="279"/>
      <c r="N829" s="356">
        <v>2</v>
      </c>
      <c r="O829" s="357"/>
      <c r="P829" s="279"/>
      <c r="Q829" s="279"/>
      <c r="R829" s="342"/>
      <c r="S829" s="341"/>
      <c r="T829" s="341"/>
      <c r="U829" s="341"/>
      <c r="V829" s="341"/>
      <c r="W829" s="341"/>
      <c r="AF829"/>
      <c r="AG829"/>
    </row>
    <row r="830" spans="5:33" ht="15" customHeight="1" outlineLevel="1">
      <c r="E830" s="73"/>
      <c r="I830" s="351" t="s">
        <v>439</v>
      </c>
      <c r="J830" s="357">
        <f>$J$815</f>
        <v>2900.5058387132208</v>
      </c>
      <c r="K830" s="406" t="s">
        <v>440</v>
      </c>
      <c r="L830" s="355">
        <f>SUMIFS('PREMISSAS GERAIS'!$R$70:$R$98,'PREMISSAS GERAIS'!$P$70:$P$98,$J$68,'PREMISSAS GERAIS'!$Q$70:$Q$98,N830)/D$6</f>
        <v>0</v>
      </c>
      <c r="M830" s="279"/>
      <c r="N830" s="356">
        <v>2</v>
      </c>
      <c r="O830" s="357">
        <f t="shared" si="200"/>
        <v>0</v>
      </c>
      <c r="P830" s="279"/>
      <c r="Q830" s="279"/>
      <c r="R830" s="342"/>
      <c r="S830" s="341"/>
      <c r="T830" s="341"/>
      <c r="U830" s="341"/>
      <c r="V830" s="341"/>
      <c r="W830" s="341"/>
      <c r="AF830"/>
      <c r="AG830"/>
    </row>
    <row r="831" spans="5:33" ht="15" customHeight="1" outlineLevel="1">
      <c r="E831" s="73"/>
      <c r="I831" s="351" t="s">
        <v>441</v>
      </c>
      <c r="J831" s="357">
        <f>$J$816</f>
        <v>2320.4046709705767</v>
      </c>
      <c r="K831" s="406" t="s">
        <v>442</v>
      </c>
      <c r="L831" s="355">
        <f>SUMIFS('PREMISSAS GERAIS'!$S$70:$S$98,'PREMISSAS GERAIS'!$P$70:$P$98,$J$68,'PREMISSAS GERAIS'!$Q$70:$Q$98,N831)/D$6</f>
        <v>0</v>
      </c>
      <c r="M831" s="279"/>
      <c r="N831" s="356">
        <v>2</v>
      </c>
      <c r="O831" s="357">
        <f t="shared" si="200"/>
        <v>0</v>
      </c>
      <c r="P831" s="279"/>
      <c r="Q831" s="279"/>
      <c r="R831" s="342"/>
      <c r="S831" s="341"/>
      <c r="T831" s="341"/>
      <c r="U831" s="341"/>
      <c r="V831" s="341"/>
      <c r="W831" s="341"/>
      <c r="AF831"/>
      <c r="AG831"/>
    </row>
    <row r="832" spans="5:33" ht="15" customHeight="1" outlineLevel="1">
      <c r="E832" s="73"/>
      <c r="I832" s="351" t="s">
        <v>443</v>
      </c>
      <c r="J832" s="357">
        <f>$J$817</f>
        <v>0</v>
      </c>
      <c r="K832" s="406" t="s">
        <v>391</v>
      </c>
      <c r="L832" s="357">
        <f>SUMIFS($P$72:$P$81,$I$72:$I$81,N832)</f>
        <v>29239.271515318469</v>
      </c>
      <c r="M832" s="279"/>
      <c r="N832" s="356">
        <v>2</v>
      </c>
      <c r="O832" s="357">
        <f t="shared" si="200"/>
        <v>0</v>
      </c>
      <c r="P832" s="279"/>
      <c r="Q832" s="279"/>
      <c r="R832" s="342"/>
      <c r="S832" s="341"/>
      <c r="T832" s="341"/>
      <c r="U832" s="341"/>
      <c r="V832" s="341"/>
      <c r="W832" s="341"/>
      <c r="AF832"/>
      <c r="AG832"/>
    </row>
    <row r="833" spans="5:33" ht="15" customHeight="1" outlineLevel="1">
      <c r="E833" s="73"/>
      <c r="I833" s="351" t="s">
        <v>444</v>
      </c>
      <c r="J833" s="357">
        <f>$J$818</f>
        <v>232.04046709705767</v>
      </c>
      <c r="K833" s="406" t="s">
        <v>433</v>
      </c>
      <c r="L833" s="357">
        <f>SUMIF($I$72:$I$81,N833,$N$72:$N$81)</f>
        <v>1461.963575765923</v>
      </c>
      <c r="M833" s="279"/>
      <c r="N833" s="356">
        <v>2</v>
      </c>
      <c r="O833" s="357">
        <f t="shared" si="200"/>
        <v>339234.71099960944</v>
      </c>
      <c r="P833" s="279"/>
      <c r="Q833" s="279"/>
      <c r="R833" s="342"/>
      <c r="S833" s="341"/>
      <c r="T833" s="341"/>
      <c r="U833" s="341"/>
      <c r="V833" s="341"/>
      <c r="W833" s="341"/>
      <c r="AF833"/>
      <c r="AG833"/>
    </row>
    <row r="834" spans="5:33" ht="15" customHeight="1" outlineLevel="1">
      <c r="E834" s="73"/>
      <c r="I834" s="351" t="s">
        <v>445</v>
      </c>
      <c r="J834" s="357">
        <f>$J$819</f>
        <v>0</v>
      </c>
      <c r="K834" s="406" t="str">
        <f>$K$819</f>
        <v>R$ / 1.000 Ha</v>
      </c>
      <c r="L834" s="357">
        <f>SUMIF($I$72:$I$81,N834,$N$72:$N$81)/1000</f>
        <v>1.4619635757659231</v>
      </c>
      <c r="M834" s="279"/>
      <c r="N834" s="356">
        <v>2</v>
      </c>
      <c r="O834" s="406" t="s">
        <v>447</v>
      </c>
      <c r="P834" s="279"/>
      <c r="Q834" s="279"/>
      <c r="R834" s="342"/>
      <c r="S834" s="341"/>
      <c r="T834" s="341"/>
      <c r="U834" s="341"/>
      <c r="V834" s="341"/>
      <c r="W834" s="341"/>
      <c r="AF834"/>
      <c r="AG834"/>
    </row>
    <row r="835" spans="5:33" ht="15" customHeight="1" outlineLevel="1">
      <c r="E835" s="73"/>
      <c r="I835" s="351"/>
      <c r="J835" s="398" t="s">
        <v>380</v>
      </c>
      <c r="K835" s="398" t="s">
        <v>379</v>
      </c>
      <c r="L835" s="279"/>
      <c r="M835" s="419" t="s">
        <v>448</v>
      </c>
      <c r="N835" s="356">
        <v>2</v>
      </c>
      <c r="O835" s="357"/>
      <c r="P835" s="279"/>
      <c r="Q835" s="279"/>
      <c r="R835" s="342"/>
      <c r="S835" s="341"/>
      <c r="T835" s="341"/>
      <c r="U835" s="341"/>
      <c r="V835" s="341"/>
      <c r="W835" s="341"/>
      <c r="AF835"/>
      <c r="AG835"/>
    </row>
    <row r="836" spans="5:33" ht="15" customHeight="1" outlineLevel="1">
      <c r="I836" s="351" t="s">
        <v>449</v>
      </c>
      <c r="J836" s="357">
        <f>$J$821</f>
        <v>2.3204046709705768</v>
      </c>
      <c r="K836" s="406" t="s">
        <v>433</v>
      </c>
      <c r="L836" s="357">
        <f>SUMIFS($K$72:$K$81,$I$72:$I$81,N836)</f>
        <v>53909.590562999998</v>
      </c>
      <c r="M836" s="405">
        <f>$M$821</f>
        <v>1</v>
      </c>
      <c r="N836" s="356">
        <v>2</v>
      </c>
      <c r="O836" s="357">
        <f>L836*J836</f>
        <v>125092.06575249652</v>
      </c>
      <c r="P836" s="279"/>
      <c r="Q836" s="279"/>
      <c r="R836" s="342"/>
      <c r="S836" s="341"/>
      <c r="T836" s="341"/>
      <c r="U836" s="341"/>
      <c r="V836" s="341"/>
      <c r="W836" s="341"/>
      <c r="AF836"/>
      <c r="AG836"/>
    </row>
    <row r="837" spans="5:33" ht="15" customHeight="1" outlineLevel="1">
      <c r="I837" s="305"/>
      <c r="J837" s="306"/>
      <c r="K837" s="306"/>
      <c r="L837" s="306"/>
      <c r="M837" s="306"/>
      <c r="N837" s="306"/>
      <c r="O837" s="306"/>
      <c r="P837" s="306"/>
      <c r="Q837" s="306"/>
      <c r="R837" s="381"/>
      <c r="S837" s="341"/>
      <c r="T837" s="341"/>
      <c r="U837" s="341"/>
      <c r="V837" s="341"/>
      <c r="W837" s="341"/>
      <c r="AF837"/>
      <c r="AG837"/>
    </row>
    <row r="838" spans="5:33" ht="15" customHeight="1" outlineLevel="1">
      <c r="I838" s="417"/>
      <c r="J838" s="418"/>
      <c r="K838" s="279"/>
      <c r="L838" s="279"/>
      <c r="M838" s="279"/>
      <c r="N838" s="279"/>
      <c r="O838" s="279"/>
      <c r="P838" s="279"/>
      <c r="Q838" s="279"/>
      <c r="R838" s="279"/>
      <c r="S838" s="341"/>
      <c r="T838" s="341"/>
      <c r="U838" s="341"/>
      <c r="V838" s="341"/>
      <c r="W838" s="341"/>
      <c r="AF838"/>
      <c r="AG838"/>
    </row>
    <row r="839" spans="5:33" ht="15" customHeight="1" outlineLevel="1" thickBot="1">
      <c r="I839" s="337" t="s">
        <v>451</v>
      </c>
      <c r="J839" s="338"/>
      <c r="K839" s="338"/>
      <c r="L839" s="338"/>
      <c r="M839" s="338"/>
      <c r="N839" s="338"/>
      <c r="O839" s="338"/>
      <c r="P839" s="338"/>
      <c r="Q839" s="338"/>
      <c r="R839" s="340"/>
      <c r="S839" s="341"/>
      <c r="T839" s="341"/>
      <c r="U839" s="341"/>
      <c r="V839" s="341"/>
      <c r="W839" s="341"/>
      <c r="AF839"/>
      <c r="AG839"/>
    </row>
    <row r="840" spans="5:33" ht="15" customHeight="1" outlineLevel="1">
      <c r="I840" s="351"/>
      <c r="J840" s="419" t="s">
        <v>380</v>
      </c>
      <c r="K840" s="419" t="s">
        <v>379</v>
      </c>
      <c r="L840" s="419" t="s">
        <v>430</v>
      </c>
      <c r="M840" s="279"/>
      <c r="N840" s="279"/>
      <c r="O840" s="419" t="s">
        <v>431</v>
      </c>
      <c r="P840" s="279"/>
      <c r="Q840" s="279"/>
      <c r="R840" s="342"/>
      <c r="S840" s="341"/>
      <c r="T840" s="341"/>
      <c r="U840" s="341"/>
      <c r="V840" s="341"/>
      <c r="W840" s="341"/>
      <c r="AF840"/>
      <c r="AG840"/>
    </row>
    <row r="841" spans="5:33" ht="15" customHeight="1" outlineLevel="1">
      <c r="I841" s="351" t="s">
        <v>432</v>
      </c>
      <c r="J841" s="420">
        <f>SUMIFS('PREMISSAS GERAIS'!$D$135:$D$163,'PREMISSAS GERAIS'!$B$135:$B$163,$J$68,'PREMISSAS GERAIS'!$C$135:$C$163,N841)</f>
        <v>0.5</v>
      </c>
      <c r="K841" s="402" t="s">
        <v>433</v>
      </c>
      <c r="L841" s="357">
        <f>SUMIFS($K$72:$K$81,$I$72:$I$81,N841)</f>
        <v>129075.36567499998</v>
      </c>
      <c r="M841" s="279"/>
      <c r="N841" s="356">
        <v>3</v>
      </c>
      <c r="O841" s="357">
        <f t="shared" ref="O841:O848" si="201">L841*J841</f>
        <v>64537.68283749999</v>
      </c>
      <c r="P841" s="279"/>
      <c r="Q841" s="279"/>
      <c r="R841" s="342"/>
      <c r="S841" s="341"/>
      <c r="T841" s="341"/>
      <c r="U841" s="341"/>
      <c r="V841" s="341"/>
      <c r="W841" s="341"/>
      <c r="AF841"/>
      <c r="AG841"/>
    </row>
    <row r="842" spans="5:33" ht="15" customHeight="1" outlineLevel="1">
      <c r="I842" s="351" t="s">
        <v>434</v>
      </c>
      <c r="J842" s="420">
        <f>SUMIFS('PREMISSAS GERAIS'!$E$135:$E$163,'PREMISSAS GERAIS'!$B$135:$B$163,$J$68,'PREMISSAS GERAIS'!$C$135:$C$163,N842)</f>
        <v>0.5</v>
      </c>
      <c r="K842" s="402" t="s">
        <v>433</v>
      </c>
      <c r="L842" s="357">
        <f>SUMIFS($K$72:$K$81,$I$72:$I$81,N842)</f>
        <v>129075.36567499998</v>
      </c>
      <c r="M842" s="279"/>
      <c r="N842" s="356">
        <v>3</v>
      </c>
      <c r="O842" s="357">
        <f t="shared" si="201"/>
        <v>64537.68283749999</v>
      </c>
      <c r="P842" s="279"/>
      <c r="Q842" s="279"/>
      <c r="R842" s="342"/>
      <c r="S842" s="341"/>
      <c r="T842" s="341"/>
      <c r="U842" s="341"/>
      <c r="V842" s="341"/>
      <c r="W842" s="341"/>
      <c r="AF842"/>
      <c r="AG842"/>
    </row>
    <row r="843" spans="5:33" ht="15" customHeight="1" outlineLevel="1">
      <c r="I843" s="351" t="s">
        <v>435</v>
      </c>
      <c r="J843" s="420">
        <f>SUMIFS('PREMISSAS GERAIS'!$F$135:$F$163,'PREMISSAS GERAIS'!$B$135:$B$163,$J$68,'PREMISSAS GERAIS'!$C$135:$C$163,N843)</f>
        <v>0</v>
      </c>
      <c r="K843" s="402" t="s">
        <v>436</v>
      </c>
      <c r="L843" s="357"/>
      <c r="M843" s="279"/>
      <c r="N843" s="356">
        <v>3</v>
      </c>
      <c r="O843" s="421">
        <f>SUMIFS('PREMISSAS GERAIS'!$G$135:$G$163,'PREMISSAS GERAIS'!$B$135:$B$163,$J$68,'PREMISSAS GERAIS'!$C$135:$C$163,N843)</f>
        <v>0</v>
      </c>
      <c r="P843" s="279"/>
      <c r="Q843" s="279"/>
      <c r="R843" s="342"/>
      <c r="S843" s="341"/>
      <c r="T843" s="341"/>
      <c r="U843" s="341"/>
      <c r="V843" s="341"/>
      <c r="W843" s="341"/>
      <c r="AF843"/>
      <c r="AG843"/>
    </row>
    <row r="844" spans="5:33" ht="15" customHeight="1" outlineLevel="1">
      <c r="I844" s="351" t="s">
        <v>438</v>
      </c>
      <c r="J844" s="420">
        <f>SUMIFS('PREMISSAS GERAIS'!$H$135:$H$163,'PREMISSAS GERAIS'!$B$135:$B$163,$J$68,'PREMISSAS GERAIS'!$C$135:$C$163,N844)</f>
        <v>0</v>
      </c>
      <c r="K844" s="402" t="s">
        <v>391</v>
      </c>
      <c r="L844" s="357">
        <f>SUMIFS($P$72:$P$81,$I$72:$I$81,N844)</f>
        <v>69471.434927885668</v>
      </c>
      <c r="M844" s="279"/>
      <c r="N844" s="356">
        <v>3</v>
      </c>
      <c r="O844" s="357">
        <f>L844*J844</f>
        <v>0</v>
      </c>
      <c r="P844" s="279"/>
      <c r="Q844" s="279"/>
      <c r="R844" s="342"/>
      <c r="S844" s="341"/>
      <c r="T844" s="341"/>
      <c r="U844" s="341"/>
      <c r="V844" s="341"/>
      <c r="W844" s="341"/>
      <c r="AF844"/>
      <c r="AG844"/>
    </row>
    <row r="845" spans="5:33" ht="15" customHeight="1" outlineLevel="1">
      <c r="I845" s="351" t="s">
        <v>439</v>
      </c>
      <c r="J845" s="357">
        <f>$J$815</f>
        <v>2900.5058387132208</v>
      </c>
      <c r="K845" s="406" t="s">
        <v>440</v>
      </c>
      <c r="L845" s="355">
        <f>SUMIFS('PREMISSAS GERAIS'!$R$70:$R$98,'PREMISSAS GERAIS'!$P$70:$P$98,$J$68,'PREMISSAS GERAIS'!$Q$70:$Q$98,N845)/D$6</f>
        <v>0</v>
      </c>
      <c r="M845" s="279"/>
      <c r="N845" s="356">
        <v>3</v>
      </c>
      <c r="O845" s="357">
        <f t="shared" si="201"/>
        <v>0</v>
      </c>
      <c r="P845" s="279"/>
      <c r="Q845" s="279"/>
      <c r="R845" s="342"/>
      <c r="S845" s="341"/>
      <c r="T845" s="341"/>
      <c r="U845" s="341"/>
      <c r="V845" s="341"/>
      <c r="W845" s="341"/>
      <c r="AF845"/>
      <c r="AG845"/>
    </row>
    <row r="846" spans="5:33" ht="15" customHeight="1" outlineLevel="1">
      <c r="I846" s="351" t="s">
        <v>441</v>
      </c>
      <c r="J846" s="357">
        <f>$J$816</f>
        <v>2320.4046709705767</v>
      </c>
      <c r="K846" s="406" t="s">
        <v>442</v>
      </c>
      <c r="L846" s="355">
        <f>SUMIFS('PREMISSAS GERAIS'!$S$70:$S$98,'PREMISSAS GERAIS'!$P$70:$P$98,$J$68,'PREMISSAS GERAIS'!$Q$70:$Q$98,N846)/D$6</f>
        <v>0</v>
      </c>
      <c r="M846" s="279"/>
      <c r="N846" s="356">
        <v>3</v>
      </c>
      <c r="O846" s="357">
        <f t="shared" si="201"/>
        <v>0</v>
      </c>
      <c r="P846" s="279"/>
      <c r="Q846" s="279"/>
      <c r="R846" s="342"/>
      <c r="S846" s="341"/>
      <c r="T846" s="341"/>
      <c r="U846" s="341"/>
      <c r="V846" s="341"/>
      <c r="W846" s="341"/>
      <c r="AF846"/>
      <c r="AG846"/>
    </row>
    <row r="847" spans="5:33" ht="15" customHeight="1" outlineLevel="1">
      <c r="I847" s="351" t="s">
        <v>443</v>
      </c>
      <c r="J847" s="357">
        <f>$J$817</f>
        <v>0</v>
      </c>
      <c r="K847" s="406" t="s">
        <v>391</v>
      </c>
      <c r="L847" s="357">
        <f>SUMIFS($P$72:$P$81,$I$72:$I$81,N847)</f>
        <v>69471.434927885668</v>
      </c>
      <c r="M847" s="279"/>
      <c r="N847" s="356">
        <v>3</v>
      </c>
      <c r="O847" s="357">
        <f t="shared" si="201"/>
        <v>0</v>
      </c>
      <c r="P847" s="279"/>
      <c r="Q847" s="279"/>
      <c r="R847" s="342"/>
      <c r="S847" s="341"/>
      <c r="T847" s="341"/>
      <c r="U847" s="341"/>
      <c r="V847" s="341"/>
      <c r="W847" s="341"/>
      <c r="AF847"/>
      <c r="AG847"/>
    </row>
    <row r="848" spans="5:33" ht="15" customHeight="1" outlineLevel="1">
      <c r="I848" s="351" t="s">
        <v>444</v>
      </c>
      <c r="J848" s="357">
        <f>$J$818</f>
        <v>232.04046709705767</v>
      </c>
      <c r="K848" s="406" t="s">
        <v>433</v>
      </c>
      <c r="L848" s="357">
        <f>SUMIF($I$72:$I$81,N848,$N$72:$N$81)</f>
        <v>3473.5717463942824</v>
      </c>
      <c r="M848" s="279"/>
      <c r="N848" s="356">
        <v>3</v>
      </c>
      <c r="O848" s="357">
        <f t="shared" si="201"/>
        <v>806009.21052847162</v>
      </c>
      <c r="P848" s="279"/>
      <c r="Q848" s="279"/>
      <c r="R848" s="342"/>
      <c r="S848" s="341"/>
      <c r="T848" s="341"/>
      <c r="U848" s="341"/>
      <c r="V848" s="341"/>
      <c r="W848" s="341"/>
      <c r="AF848"/>
      <c r="AG848"/>
    </row>
    <row r="849" spans="9:33" ht="15" customHeight="1" outlineLevel="1">
      <c r="I849" s="351" t="s">
        <v>445</v>
      </c>
      <c r="J849" s="357">
        <f>$J$819</f>
        <v>0</v>
      </c>
      <c r="K849" s="406" t="str">
        <f>$K$819</f>
        <v>R$ / 1.000 Ha</v>
      </c>
      <c r="L849" s="357">
        <f>SUMIF($I$72:$I$81,N849,$N$72:$N$81)/1000</f>
        <v>3.4735717463942826</v>
      </c>
      <c r="M849" s="279"/>
      <c r="N849" s="356">
        <v>3</v>
      </c>
      <c r="O849" s="406" t="s">
        <v>447</v>
      </c>
      <c r="P849" s="279"/>
      <c r="Q849" s="279"/>
      <c r="R849" s="342"/>
      <c r="S849" s="341"/>
      <c r="T849" s="341"/>
      <c r="U849" s="341"/>
      <c r="V849" s="341"/>
      <c r="W849" s="341"/>
      <c r="AF849"/>
      <c r="AG849"/>
    </row>
    <row r="850" spans="9:33" ht="15" customHeight="1" outlineLevel="1">
      <c r="I850" s="351"/>
      <c r="J850" s="398" t="s">
        <v>380</v>
      </c>
      <c r="K850" s="398" t="s">
        <v>379</v>
      </c>
      <c r="L850" s="279"/>
      <c r="M850" s="419" t="s">
        <v>448</v>
      </c>
      <c r="N850" s="356">
        <v>3</v>
      </c>
      <c r="O850" s="357"/>
      <c r="P850" s="279"/>
      <c r="Q850" s="279"/>
      <c r="R850" s="342"/>
      <c r="S850" s="341"/>
      <c r="T850" s="341"/>
      <c r="U850" s="341"/>
      <c r="V850" s="341"/>
      <c r="W850" s="341"/>
      <c r="AF850"/>
      <c r="AG850"/>
    </row>
    <row r="851" spans="9:33" ht="15" customHeight="1" outlineLevel="1">
      <c r="I851" s="351" t="s">
        <v>449</v>
      </c>
      <c r="J851" s="357">
        <f>$J$821</f>
        <v>2.3204046709705768</v>
      </c>
      <c r="K851" s="406" t="s">
        <v>433</v>
      </c>
      <c r="L851" s="357">
        <f>SUMIFS($K$72:$K$81,$I$72:$I$81,N851)</f>
        <v>129075.36567499998</v>
      </c>
      <c r="M851" s="405">
        <f>$M$821</f>
        <v>1</v>
      </c>
      <c r="N851" s="356">
        <v>3</v>
      </c>
      <c r="O851" s="357">
        <f>L851*J851</f>
        <v>299507.08141950518</v>
      </c>
      <c r="P851" s="279"/>
      <c r="Q851" s="279"/>
      <c r="R851" s="342"/>
      <c r="S851" s="341"/>
      <c r="T851" s="341"/>
      <c r="U851" s="341"/>
      <c r="V851" s="341"/>
      <c r="W851" s="341"/>
      <c r="AF851"/>
      <c r="AG851"/>
    </row>
    <row r="852" spans="9:33" ht="15" customHeight="1" outlineLevel="1">
      <c r="I852" s="305"/>
      <c r="J852" s="306"/>
      <c r="K852" s="306"/>
      <c r="L852" s="306"/>
      <c r="M852" s="306"/>
      <c r="N852" s="306"/>
      <c r="O852" s="306"/>
      <c r="P852" s="306"/>
      <c r="Q852" s="306"/>
      <c r="R852" s="381"/>
      <c r="S852" s="341"/>
      <c r="T852" s="341"/>
      <c r="U852" s="341"/>
      <c r="V852" s="341"/>
      <c r="W852" s="341"/>
      <c r="AF852"/>
      <c r="AG852"/>
    </row>
    <row r="853" spans="9:33" ht="15" customHeight="1" outlineLevel="1">
      <c r="I853" s="417"/>
      <c r="J853" s="418"/>
      <c r="K853" s="279"/>
      <c r="L853" s="279"/>
      <c r="M853" s="279"/>
      <c r="N853" s="279"/>
      <c r="O853" s="279"/>
      <c r="P853" s="279"/>
      <c r="Q853" s="279"/>
      <c r="R853" s="279"/>
      <c r="S853" s="341"/>
      <c r="T853" s="341"/>
      <c r="U853" s="341"/>
      <c r="V853" s="341"/>
      <c r="W853" s="341"/>
      <c r="AF853"/>
      <c r="AG853"/>
    </row>
    <row r="854" spans="9:33" ht="15" customHeight="1" outlineLevel="1" thickBot="1">
      <c r="I854" s="337" t="s">
        <v>452</v>
      </c>
      <c r="J854" s="338"/>
      <c r="K854" s="338"/>
      <c r="L854" s="338"/>
      <c r="M854" s="338"/>
      <c r="N854" s="338"/>
      <c r="O854" s="338"/>
      <c r="P854" s="338"/>
      <c r="Q854" s="338"/>
      <c r="R854" s="340"/>
      <c r="S854" s="341"/>
      <c r="T854" s="341"/>
      <c r="U854" s="341"/>
      <c r="V854" s="341"/>
      <c r="W854" s="341"/>
      <c r="AF854"/>
      <c r="AG854"/>
    </row>
    <row r="855" spans="9:33" ht="15" customHeight="1" outlineLevel="1">
      <c r="I855" s="351"/>
      <c r="J855" s="419" t="s">
        <v>380</v>
      </c>
      <c r="K855" s="419" t="s">
        <v>379</v>
      </c>
      <c r="L855" s="419" t="s">
        <v>430</v>
      </c>
      <c r="M855" s="279"/>
      <c r="N855" s="279"/>
      <c r="O855" s="419" t="s">
        <v>431</v>
      </c>
      <c r="P855" s="279"/>
      <c r="Q855" s="279"/>
      <c r="R855" s="342"/>
      <c r="S855" s="341"/>
      <c r="T855" s="341"/>
      <c r="U855" s="341"/>
      <c r="V855" s="341"/>
      <c r="W855" s="341"/>
      <c r="AF855"/>
      <c r="AG855"/>
    </row>
    <row r="856" spans="9:33" ht="15" customHeight="1" outlineLevel="1">
      <c r="I856" s="351" t="s">
        <v>432</v>
      </c>
      <c r="J856" s="420">
        <f>SUMIFS('PREMISSAS GERAIS'!$D$135:$D$163,'PREMISSAS GERAIS'!$B$135:$B$163,$J$68,'PREMISSAS GERAIS'!$C$135:$C$163,N856)</f>
        <v>0.5</v>
      </c>
      <c r="K856" s="402" t="s">
        <v>433</v>
      </c>
      <c r="L856" s="357">
        <f>SUMIFS($K$72:$K$81,$I$72:$I$81,N856)</f>
        <v>0</v>
      </c>
      <c r="M856" s="279"/>
      <c r="N856" s="356">
        <v>4</v>
      </c>
      <c r="O856" s="357">
        <f t="shared" ref="O856:O863" si="202">L856*J856</f>
        <v>0</v>
      </c>
      <c r="P856" s="279"/>
      <c r="Q856" s="279"/>
      <c r="R856" s="342"/>
      <c r="S856" s="341"/>
      <c r="T856" s="341"/>
      <c r="U856" s="341"/>
      <c r="V856" s="341"/>
      <c r="W856" s="341"/>
      <c r="AF856"/>
      <c r="AG856"/>
    </row>
    <row r="857" spans="9:33" ht="15" customHeight="1" outlineLevel="1">
      <c r="I857" s="351" t="s">
        <v>434</v>
      </c>
      <c r="J857" s="420">
        <f>SUMIFS('PREMISSAS GERAIS'!$E$135:$E$163,'PREMISSAS GERAIS'!$B$135:$B$163,$J$68,'PREMISSAS GERAIS'!$C$135:$C$163,N857)</f>
        <v>0.5</v>
      </c>
      <c r="K857" s="402" t="s">
        <v>433</v>
      </c>
      <c r="L857" s="357">
        <f>SUMIFS($K$72:$K$81,$I$72:$I$81,N857)</f>
        <v>0</v>
      </c>
      <c r="M857" s="279"/>
      <c r="N857" s="356">
        <v>4</v>
      </c>
      <c r="O857" s="357">
        <f t="shared" si="202"/>
        <v>0</v>
      </c>
      <c r="P857" s="279"/>
      <c r="Q857" s="279"/>
      <c r="R857" s="342"/>
      <c r="S857" s="341"/>
      <c r="T857" s="341"/>
      <c r="U857" s="341"/>
      <c r="V857" s="341"/>
      <c r="W857" s="341"/>
      <c r="AF857"/>
      <c r="AG857"/>
    </row>
    <row r="858" spans="9:33" ht="15" customHeight="1" outlineLevel="1">
      <c r="I858" s="351" t="s">
        <v>435</v>
      </c>
      <c r="J858" s="420">
        <f>SUMIFS('PREMISSAS GERAIS'!$F$135:$F$163,'PREMISSAS GERAIS'!$B$135:$B$163,$J$68,'PREMISSAS GERAIS'!$C$135:$C$163,N858)</f>
        <v>0</v>
      </c>
      <c r="K858" s="402" t="s">
        <v>436</v>
      </c>
      <c r="L858" s="357"/>
      <c r="M858" s="279"/>
      <c r="N858" s="356">
        <v>4</v>
      </c>
      <c r="O858" s="421">
        <f>SUMIFS('PREMISSAS GERAIS'!$G$135:$G$163,'PREMISSAS GERAIS'!$B$135:$B$163,$J$68,'PREMISSAS GERAIS'!$C$135:$C$163,N858)</f>
        <v>0</v>
      </c>
      <c r="P858" s="279"/>
      <c r="Q858" s="279"/>
      <c r="R858" s="342"/>
      <c r="S858" s="341"/>
      <c r="T858" s="341"/>
      <c r="U858" s="341"/>
      <c r="V858" s="341"/>
      <c r="W858" s="341"/>
      <c r="AF858"/>
      <c r="AG858"/>
    </row>
    <row r="859" spans="9:33" ht="15" customHeight="1" outlineLevel="1">
      <c r="I859" s="351" t="s">
        <v>438</v>
      </c>
      <c r="J859" s="420">
        <f>SUMIFS('PREMISSAS GERAIS'!$H$135:$H$163,'PREMISSAS GERAIS'!$B$135:$B$163,$J$68,'PREMISSAS GERAIS'!$C$135:$C$163,N859)</f>
        <v>0</v>
      </c>
      <c r="K859" s="402" t="s">
        <v>391</v>
      </c>
      <c r="L859" s="357">
        <f>SUMIFS($P$72:$P$81,$I$72:$I$81,N859)</f>
        <v>0</v>
      </c>
      <c r="M859" s="279"/>
      <c r="N859" s="356">
        <v>4</v>
      </c>
      <c r="O859" s="357">
        <f>L859*J859</f>
        <v>0</v>
      </c>
      <c r="P859" s="279"/>
      <c r="Q859" s="279"/>
      <c r="R859" s="342"/>
      <c r="S859" s="341"/>
      <c r="T859" s="341"/>
      <c r="U859" s="341"/>
      <c r="V859" s="341"/>
      <c r="W859" s="341"/>
      <c r="AF859"/>
      <c r="AG859"/>
    </row>
    <row r="860" spans="9:33" ht="15" customHeight="1" outlineLevel="1">
      <c r="I860" s="351" t="s">
        <v>439</v>
      </c>
      <c r="J860" s="357">
        <f>$J$815</f>
        <v>2900.5058387132208</v>
      </c>
      <c r="K860" s="406" t="s">
        <v>440</v>
      </c>
      <c r="L860" s="355">
        <f>SUMIFS('PREMISSAS GERAIS'!$R$70:$R$98,'PREMISSAS GERAIS'!$P$70:$P$98,$J$68,'PREMISSAS GERAIS'!$Q$70:$Q$98,N860)/D$6</f>
        <v>0</v>
      </c>
      <c r="M860" s="279"/>
      <c r="N860" s="356">
        <v>4</v>
      </c>
      <c r="O860" s="357">
        <f t="shared" si="202"/>
        <v>0</v>
      </c>
      <c r="P860" s="279"/>
      <c r="Q860" s="279"/>
      <c r="R860" s="342"/>
      <c r="S860" s="341"/>
      <c r="T860" s="341"/>
      <c r="U860" s="341"/>
      <c r="V860" s="341"/>
      <c r="W860" s="341"/>
      <c r="AF860"/>
      <c r="AG860"/>
    </row>
    <row r="861" spans="9:33" ht="15" customHeight="1" outlineLevel="1">
      <c r="I861" s="351" t="s">
        <v>441</v>
      </c>
      <c r="J861" s="357">
        <f>$J$816</f>
        <v>2320.4046709705767</v>
      </c>
      <c r="K861" s="406" t="s">
        <v>442</v>
      </c>
      <c r="L861" s="355">
        <f>SUMIFS('PREMISSAS GERAIS'!$S$70:$S$98,'PREMISSAS GERAIS'!$P$70:$P$98,$J$68,'PREMISSAS GERAIS'!$Q$70:$Q$98,N861)/D$6</f>
        <v>0</v>
      </c>
      <c r="M861" s="279"/>
      <c r="N861" s="356">
        <v>4</v>
      </c>
      <c r="O861" s="357">
        <f t="shared" si="202"/>
        <v>0</v>
      </c>
      <c r="P861" s="279"/>
      <c r="Q861" s="279"/>
      <c r="R861" s="342"/>
      <c r="S861" s="341"/>
      <c r="T861" s="341"/>
      <c r="U861" s="341"/>
      <c r="V861" s="341"/>
      <c r="W861" s="341"/>
      <c r="AF861"/>
      <c r="AG861"/>
    </row>
    <row r="862" spans="9:33" ht="15" customHeight="1" outlineLevel="1">
      <c r="I862" s="351" t="s">
        <v>443</v>
      </c>
      <c r="J862" s="357">
        <f>$J$817</f>
        <v>0</v>
      </c>
      <c r="K862" s="406" t="s">
        <v>391</v>
      </c>
      <c r="L862" s="357">
        <f>SUMIFS($P$72:$P$81,$I$72:$I$81,N862)</f>
        <v>0</v>
      </c>
      <c r="M862" s="279"/>
      <c r="N862" s="356">
        <v>4</v>
      </c>
      <c r="O862" s="357">
        <f t="shared" si="202"/>
        <v>0</v>
      </c>
      <c r="P862" s="279"/>
      <c r="Q862" s="279"/>
      <c r="R862" s="342"/>
      <c r="S862" s="341"/>
      <c r="T862" s="341"/>
      <c r="U862" s="341"/>
      <c r="V862" s="341"/>
      <c r="W862" s="341"/>
      <c r="AF862"/>
      <c r="AG862"/>
    </row>
    <row r="863" spans="9:33" ht="15" customHeight="1" outlineLevel="1">
      <c r="I863" s="351" t="s">
        <v>444</v>
      </c>
      <c r="J863" s="357">
        <f>$J$818</f>
        <v>232.04046709705767</v>
      </c>
      <c r="K863" s="406" t="s">
        <v>433</v>
      </c>
      <c r="L863" s="357">
        <f>SUMIF($I$72:$I$81,N863,$N$72:$N$81)</f>
        <v>0</v>
      </c>
      <c r="M863" s="279"/>
      <c r="N863" s="356">
        <v>4</v>
      </c>
      <c r="O863" s="357">
        <f t="shared" si="202"/>
        <v>0</v>
      </c>
      <c r="P863" s="279"/>
      <c r="Q863" s="279"/>
      <c r="R863" s="342"/>
      <c r="S863" s="341"/>
      <c r="T863" s="341"/>
      <c r="U863" s="341"/>
      <c r="V863" s="341"/>
      <c r="W863" s="341"/>
      <c r="AF863"/>
      <c r="AG863"/>
    </row>
    <row r="864" spans="9:33" ht="15" customHeight="1" outlineLevel="1">
      <c r="I864" s="351" t="s">
        <v>445</v>
      </c>
      <c r="J864" s="357">
        <f>$J$819</f>
        <v>0</v>
      </c>
      <c r="K864" s="406" t="str">
        <f>$K$819</f>
        <v>R$ / 1.000 Ha</v>
      </c>
      <c r="L864" s="357">
        <f>SUMIF($I$72:$I$81,N864,$N$72:$N$81)/1000</f>
        <v>0</v>
      </c>
      <c r="M864" s="279"/>
      <c r="N864" s="356">
        <v>4</v>
      </c>
      <c r="O864" s="406" t="s">
        <v>447</v>
      </c>
      <c r="P864" s="279"/>
      <c r="Q864" s="279"/>
      <c r="R864" s="342"/>
      <c r="S864" s="341"/>
      <c r="T864" s="341"/>
      <c r="U864" s="341"/>
      <c r="V864" s="341"/>
      <c r="W864" s="341"/>
      <c r="AF864"/>
      <c r="AG864"/>
    </row>
    <row r="865" spans="9:33" ht="15" customHeight="1" outlineLevel="1">
      <c r="I865" s="351"/>
      <c r="J865" s="398" t="s">
        <v>380</v>
      </c>
      <c r="K865" s="398" t="s">
        <v>379</v>
      </c>
      <c r="L865" s="279"/>
      <c r="M865" s="419" t="s">
        <v>448</v>
      </c>
      <c r="N865" s="356">
        <v>4</v>
      </c>
      <c r="O865" s="357"/>
      <c r="P865" s="279"/>
      <c r="Q865" s="279"/>
      <c r="R865" s="342"/>
      <c r="S865" s="341"/>
      <c r="T865" s="341"/>
      <c r="U865" s="341"/>
      <c r="V865" s="341"/>
      <c r="W865" s="341"/>
      <c r="AF865"/>
      <c r="AG865"/>
    </row>
    <row r="866" spans="9:33" ht="15" customHeight="1" outlineLevel="1">
      <c r="I866" s="351" t="s">
        <v>449</v>
      </c>
      <c r="J866" s="357">
        <f>$J$821</f>
        <v>2.3204046709705768</v>
      </c>
      <c r="K866" s="406" t="s">
        <v>433</v>
      </c>
      <c r="L866" s="357">
        <f>SUMIFS($K$72:$K$81,$I$72:$I$81,N866)</f>
        <v>0</v>
      </c>
      <c r="M866" s="405">
        <f>$M$821</f>
        <v>1</v>
      </c>
      <c r="N866" s="356">
        <v>4</v>
      </c>
      <c r="O866" s="357">
        <f>L866*J866</f>
        <v>0</v>
      </c>
      <c r="P866" s="279"/>
      <c r="Q866" s="279"/>
      <c r="R866" s="342"/>
      <c r="S866" s="341"/>
      <c r="T866" s="341"/>
      <c r="U866" s="341"/>
      <c r="V866" s="341"/>
      <c r="W866" s="341"/>
      <c r="AF866"/>
      <c r="AG866"/>
    </row>
    <row r="867" spans="9:33" ht="15" customHeight="1" outlineLevel="1">
      <c r="I867" s="305"/>
      <c r="J867" s="306"/>
      <c r="K867" s="306"/>
      <c r="L867" s="306"/>
      <c r="M867" s="306"/>
      <c r="N867" s="306"/>
      <c r="O867" s="306"/>
      <c r="P867" s="306"/>
      <c r="Q867" s="306"/>
      <c r="R867" s="381"/>
      <c r="S867" s="341"/>
      <c r="T867" s="341"/>
      <c r="U867" s="341"/>
      <c r="V867" s="341"/>
      <c r="W867" s="341"/>
      <c r="AF867"/>
      <c r="AG867"/>
    </row>
    <row r="868" spans="9:33" ht="15" customHeight="1" outlineLevel="1">
      <c r="I868" s="417"/>
      <c r="J868" s="418"/>
      <c r="K868" s="279"/>
      <c r="L868" s="279"/>
      <c r="M868" s="279"/>
      <c r="N868" s="279"/>
      <c r="O868" s="279"/>
      <c r="P868" s="279"/>
      <c r="Q868" s="279"/>
      <c r="R868" s="279"/>
      <c r="S868" s="341"/>
      <c r="T868" s="341"/>
      <c r="U868" s="341"/>
      <c r="V868" s="341"/>
      <c r="W868" s="341"/>
      <c r="AF868"/>
      <c r="AG868"/>
    </row>
    <row r="869" spans="9:33" ht="15" customHeight="1" outlineLevel="1" thickBot="1">
      <c r="I869" s="337" t="s">
        <v>453</v>
      </c>
      <c r="J869" s="338"/>
      <c r="K869" s="338"/>
      <c r="L869" s="338"/>
      <c r="M869" s="338"/>
      <c r="N869" s="338"/>
      <c r="O869" s="338"/>
      <c r="P869" s="338"/>
      <c r="Q869" s="338"/>
      <c r="R869" s="340"/>
      <c r="S869" s="341"/>
      <c r="T869" s="341"/>
      <c r="U869" s="341"/>
      <c r="V869" s="341"/>
      <c r="W869" s="341"/>
      <c r="AF869"/>
      <c r="AG869"/>
    </row>
    <row r="870" spans="9:33" ht="15" customHeight="1" outlineLevel="1">
      <c r="I870" s="351"/>
      <c r="J870" s="419" t="s">
        <v>380</v>
      </c>
      <c r="K870" s="419" t="s">
        <v>379</v>
      </c>
      <c r="L870" s="419" t="s">
        <v>430</v>
      </c>
      <c r="M870" s="279"/>
      <c r="N870" s="279"/>
      <c r="O870" s="419" t="s">
        <v>431</v>
      </c>
      <c r="P870" s="279"/>
      <c r="Q870" s="279"/>
      <c r="R870" s="342"/>
      <c r="S870" s="341"/>
      <c r="T870" s="341"/>
      <c r="U870" s="341"/>
      <c r="V870" s="341"/>
      <c r="W870" s="341"/>
      <c r="AF870"/>
      <c r="AG870"/>
    </row>
    <row r="871" spans="9:33" ht="15" customHeight="1" outlineLevel="1">
      <c r="I871" s="351" t="s">
        <v>432</v>
      </c>
      <c r="J871" s="420">
        <f>SUMIFS('PREMISSAS GERAIS'!$D$135:$D$163,'PREMISSAS GERAIS'!$B$135:$B$163,$J$68,'PREMISSAS GERAIS'!$C$135:$C$163,N871)</f>
        <v>0.5</v>
      </c>
      <c r="K871" s="402" t="s">
        <v>433</v>
      </c>
      <c r="L871" s="357">
        <f>SUMIFS($K$72:$K$81,$I$72:$I$81,N871)</f>
        <v>0</v>
      </c>
      <c r="M871" s="279"/>
      <c r="N871" s="356">
        <v>5</v>
      </c>
      <c r="O871" s="357">
        <f t="shared" ref="O871:O878" si="203">L871*J871</f>
        <v>0</v>
      </c>
      <c r="P871" s="279"/>
      <c r="Q871" s="279"/>
      <c r="R871" s="342"/>
      <c r="S871" s="341"/>
      <c r="T871" s="341"/>
      <c r="U871" s="341"/>
      <c r="V871" s="341"/>
      <c r="W871" s="341"/>
      <c r="AF871"/>
      <c r="AG871"/>
    </row>
    <row r="872" spans="9:33" ht="15" customHeight="1" outlineLevel="1">
      <c r="I872" s="351" t="s">
        <v>434</v>
      </c>
      <c r="J872" s="420">
        <f>SUMIFS('PREMISSAS GERAIS'!$E$135:$E$163,'PREMISSAS GERAIS'!$B$135:$B$163,$J$68,'PREMISSAS GERAIS'!$C$135:$C$163,N872)</f>
        <v>0.5</v>
      </c>
      <c r="K872" s="402" t="s">
        <v>433</v>
      </c>
      <c r="L872" s="357">
        <f>SUMIFS($K$72:$K$81,$I$72:$I$81,N872)</f>
        <v>0</v>
      </c>
      <c r="M872" s="279"/>
      <c r="N872" s="356">
        <v>5</v>
      </c>
      <c r="O872" s="357">
        <f t="shared" si="203"/>
        <v>0</v>
      </c>
      <c r="P872" s="279"/>
      <c r="Q872" s="279"/>
      <c r="R872" s="342"/>
      <c r="S872" s="341"/>
      <c r="T872" s="341"/>
      <c r="U872" s="341"/>
      <c r="V872" s="341"/>
      <c r="W872" s="341"/>
      <c r="AF872"/>
      <c r="AG872"/>
    </row>
    <row r="873" spans="9:33" ht="15" customHeight="1" outlineLevel="1">
      <c r="I873" s="351" t="s">
        <v>435</v>
      </c>
      <c r="J873" s="420">
        <f>SUMIFS('PREMISSAS GERAIS'!$F$135:$F$163,'PREMISSAS GERAIS'!$B$135:$B$163,$J$68,'PREMISSAS GERAIS'!$C$135:$C$163,N873)</f>
        <v>0</v>
      </c>
      <c r="K873" s="402" t="s">
        <v>436</v>
      </c>
      <c r="L873" s="357"/>
      <c r="M873" s="279"/>
      <c r="N873" s="356">
        <v>5</v>
      </c>
      <c r="O873" s="421">
        <f>SUMIFS('PREMISSAS GERAIS'!$G$135:$G$163,'PREMISSAS GERAIS'!$B$135:$B$163,$J$68,'PREMISSAS GERAIS'!$C$135:$C$163,N873)</f>
        <v>0</v>
      </c>
      <c r="P873" s="279"/>
      <c r="Q873" s="279"/>
      <c r="R873" s="342"/>
      <c r="S873" s="341"/>
      <c r="T873" s="341"/>
      <c r="U873" s="341"/>
      <c r="V873" s="341"/>
      <c r="W873" s="341"/>
      <c r="AF873"/>
      <c r="AG873"/>
    </row>
    <row r="874" spans="9:33" ht="15" customHeight="1" outlineLevel="1">
      <c r="I874" s="351" t="s">
        <v>438</v>
      </c>
      <c r="J874" s="420">
        <f>SUMIFS('PREMISSAS GERAIS'!$H$135:$H$163,'PREMISSAS GERAIS'!$B$135:$B$163,$J$68,'PREMISSAS GERAIS'!$C$135:$C$163,N874)</f>
        <v>0</v>
      </c>
      <c r="K874" s="402" t="s">
        <v>391</v>
      </c>
      <c r="L874" s="357">
        <f>SUMIFS($P$72:$P$81,$I$72:$I$81,N874)</f>
        <v>0</v>
      </c>
      <c r="M874" s="279"/>
      <c r="N874" s="356">
        <v>5</v>
      </c>
      <c r="O874" s="357">
        <f>L874*J874</f>
        <v>0</v>
      </c>
      <c r="P874" s="279"/>
      <c r="Q874" s="279"/>
      <c r="R874" s="342"/>
      <c r="S874" s="341"/>
      <c r="T874" s="341"/>
      <c r="U874" s="341"/>
      <c r="V874" s="341"/>
      <c r="W874" s="341"/>
      <c r="AF874"/>
      <c r="AG874"/>
    </row>
    <row r="875" spans="9:33" ht="15" customHeight="1" outlineLevel="1">
      <c r="I875" s="351" t="s">
        <v>439</v>
      </c>
      <c r="J875" s="357">
        <f>$J$815</f>
        <v>2900.5058387132208</v>
      </c>
      <c r="K875" s="406" t="s">
        <v>440</v>
      </c>
      <c r="L875" s="355">
        <f>SUMIFS('PREMISSAS GERAIS'!$R$70:$R$98,'PREMISSAS GERAIS'!$P$70:$P$98,$J$68,'PREMISSAS GERAIS'!$Q$70:$Q$98,N875)/D$6</f>
        <v>0</v>
      </c>
      <c r="M875" s="279"/>
      <c r="N875" s="356">
        <v>5</v>
      </c>
      <c r="O875" s="357">
        <f t="shared" si="203"/>
        <v>0</v>
      </c>
      <c r="P875" s="279"/>
      <c r="Q875" s="279"/>
      <c r="R875" s="342"/>
      <c r="S875" s="341"/>
      <c r="T875" s="341"/>
      <c r="U875" s="341"/>
      <c r="V875" s="341"/>
      <c r="W875" s="341"/>
      <c r="AF875"/>
      <c r="AG875"/>
    </row>
    <row r="876" spans="9:33" ht="15" customHeight="1" outlineLevel="1">
      <c r="I876" s="351" t="s">
        <v>441</v>
      </c>
      <c r="J876" s="357">
        <f>$J$816</f>
        <v>2320.4046709705767</v>
      </c>
      <c r="K876" s="406" t="s">
        <v>442</v>
      </c>
      <c r="L876" s="355">
        <f>SUMIFS('PREMISSAS GERAIS'!$S$70:$S$98,'PREMISSAS GERAIS'!$P$70:$P$98,$J$68,'PREMISSAS GERAIS'!$Q$70:$Q$98,N876)/D$6</f>
        <v>0</v>
      </c>
      <c r="M876" s="279"/>
      <c r="N876" s="356">
        <v>5</v>
      </c>
      <c r="O876" s="357">
        <f t="shared" si="203"/>
        <v>0</v>
      </c>
      <c r="P876" s="279"/>
      <c r="Q876" s="279"/>
      <c r="R876" s="342"/>
      <c r="S876" s="341"/>
      <c r="T876" s="341"/>
      <c r="U876" s="341"/>
      <c r="V876" s="341"/>
      <c r="W876" s="341"/>
      <c r="AF876"/>
      <c r="AG876"/>
    </row>
    <row r="877" spans="9:33" ht="15" customHeight="1" outlineLevel="1">
      <c r="I877" s="351" t="s">
        <v>443</v>
      </c>
      <c r="J877" s="357">
        <f>$J$817</f>
        <v>0</v>
      </c>
      <c r="K877" s="406" t="s">
        <v>391</v>
      </c>
      <c r="L877" s="357">
        <f>SUMIFS($P$72:$P$81,$I$72:$I$81,N877)</f>
        <v>0</v>
      </c>
      <c r="M877" s="279"/>
      <c r="N877" s="356">
        <v>5</v>
      </c>
      <c r="O877" s="357">
        <f t="shared" si="203"/>
        <v>0</v>
      </c>
      <c r="P877" s="279"/>
      <c r="Q877" s="279"/>
      <c r="R877" s="342"/>
      <c r="S877" s="341"/>
      <c r="T877" s="341"/>
      <c r="U877" s="341"/>
      <c r="V877" s="341"/>
      <c r="W877" s="341"/>
      <c r="AF877"/>
      <c r="AG877"/>
    </row>
    <row r="878" spans="9:33" ht="15" customHeight="1" outlineLevel="1">
      <c r="I878" s="351" t="s">
        <v>444</v>
      </c>
      <c r="J878" s="357">
        <f>$J$818</f>
        <v>232.04046709705767</v>
      </c>
      <c r="K878" s="406" t="s">
        <v>433</v>
      </c>
      <c r="L878" s="357">
        <f>SUMIF($I$72:$I$81,N878,$N$72:$N$81)</f>
        <v>0</v>
      </c>
      <c r="M878" s="279"/>
      <c r="N878" s="356">
        <v>5</v>
      </c>
      <c r="O878" s="357">
        <f t="shared" si="203"/>
        <v>0</v>
      </c>
      <c r="P878" s="279"/>
      <c r="Q878" s="279"/>
      <c r="R878" s="342"/>
      <c r="S878" s="341"/>
      <c r="T878" s="341"/>
      <c r="U878" s="341"/>
      <c r="V878" s="341"/>
      <c r="W878" s="341"/>
      <c r="AF878"/>
      <c r="AG878"/>
    </row>
    <row r="879" spans="9:33" ht="15" customHeight="1" outlineLevel="1">
      <c r="I879" s="351" t="s">
        <v>445</v>
      </c>
      <c r="J879" s="357">
        <f>$J$819</f>
        <v>0</v>
      </c>
      <c r="K879" s="406" t="str">
        <f>$K$819</f>
        <v>R$ / 1.000 Ha</v>
      </c>
      <c r="L879" s="357">
        <f>SUMIF($I$72:$I$81,N879,$N$72:$N$81)/1000</f>
        <v>0</v>
      </c>
      <c r="M879" s="279"/>
      <c r="N879" s="356">
        <v>5</v>
      </c>
      <c r="O879" s="406" t="s">
        <v>447</v>
      </c>
      <c r="P879" s="279"/>
      <c r="Q879" s="279"/>
      <c r="R879" s="342"/>
      <c r="S879" s="341"/>
      <c r="T879" s="341"/>
      <c r="U879" s="341"/>
      <c r="V879" s="341"/>
      <c r="W879" s="341"/>
      <c r="AF879"/>
      <c r="AG879"/>
    </row>
    <row r="880" spans="9:33" ht="15" customHeight="1" outlineLevel="1">
      <c r="I880" s="351"/>
      <c r="J880" s="398" t="s">
        <v>380</v>
      </c>
      <c r="K880" s="398" t="s">
        <v>379</v>
      </c>
      <c r="L880" s="279"/>
      <c r="M880" s="419" t="s">
        <v>448</v>
      </c>
      <c r="N880" s="356">
        <v>5</v>
      </c>
      <c r="O880" s="357"/>
      <c r="P880" s="279"/>
      <c r="Q880" s="279"/>
      <c r="R880" s="342"/>
      <c r="S880" s="341"/>
      <c r="T880" s="341"/>
      <c r="U880" s="341"/>
      <c r="V880" s="341"/>
      <c r="W880" s="341"/>
      <c r="AF880"/>
      <c r="AG880"/>
    </row>
    <row r="881" spans="9:33" ht="15" customHeight="1" outlineLevel="1">
      <c r="I881" s="351" t="s">
        <v>449</v>
      </c>
      <c r="J881" s="357">
        <f>$J$821</f>
        <v>2.3204046709705768</v>
      </c>
      <c r="K881" s="406" t="s">
        <v>433</v>
      </c>
      <c r="L881" s="357">
        <f>SUMIFS($K$72:$K$81,$I$72:$I$81,N881)</f>
        <v>0</v>
      </c>
      <c r="M881" s="405">
        <f>$M$821</f>
        <v>1</v>
      </c>
      <c r="N881" s="356">
        <v>5</v>
      </c>
      <c r="O881" s="357">
        <f>L881*J881</f>
        <v>0</v>
      </c>
      <c r="P881" s="279"/>
      <c r="Q881" s="279"/>
      <c r="R881" s="342"/>
      <c r="S881" s="341"/>
      <c r="T881" s="341"/>
      <c r="U881" s="341"/>
      <c r="V881" s="341"/>
      <c r="W881" s="341"/>
      <c r="AF881"/>
      <c r="AG881"/>
    </row>
    <row r="882" spans="9:33" ht="15" customHeight="1" outlineLevel="1">
      <c r="I882" s="305"/>
      <c r="J882" s="306"/>
      <c r="K882" s="306"/>
      <c r="L882" s="306"/>
      <c r="M882" s="306"/>
      <c r="N882" s="306"/>
      <c r="O882" s="306"/>
      <c r="P882" s="306"/>
      <c r="Q882" s="306"/>
      <c r="R882" s="381"/>
      <c r="S882" s="341"/>
      <c r="T882" s="341"/>
      <c r="U882" s="341"/>
      <c r="V882" s="341"/>
      <c r="W882" s="341"/>
      <c r="AF882"/>
      <c r="AG882"/>
    </row>
    <row r="883" spans="9:33" ht="15" customHeight="1" outlineLevel="1">
      <c r="I883" s="417"/>
      <c r="J883" s="418"/>
      <c r="K883" s="279"/>
      <c r="L883" s="279"/>
      <c r="M883" s="279"/>
      <c r="N883" s="279"/>
      <c r="O883" s="279"/>
      <c r="P883" s="279"/>
      <c r="Q883" s="279"/>
      <c r="R883" s="279"/>
      <c r="S883" s="341"/>
      <c r="T883" s="341"/>
      <c r="U883" s="341"/>
      <c r="V883" s="341"/>
      <c r="W883" s="341"/>
      <c r="AF883"/>
      <c r="AG883"/>
    </row>
    <row r="884" spans="9:33" ht="15" customHeight="1" outlineLevel="1" thickBot="1">
      <c r="I884" s="337" t="s">
        <v>454</v>
      </c>
      <c r="J884" s="338"/>
      <c r="K884" s="338"/>
      <c r="L884" s="338"/>
      <c r="M884" s="338"/>
      <c r="N884" s="338"/>
      <c r="O884" s="338"/>
      <c r="P884" s="338"/>
      <c r="Q884" s="338"/>
      <c r="R884" s="340"/>
      <c r="S884" s="279"/>
      <c r="T884" s="279"/>
      <c r="U884" s="279"/>
      <c r="V884" s="279"/>
      <c r="W884" s="279"/>
      <c r="AF884"/>
      <c r="AG884"/>
    </row>
    <row r="885" spans="9:33" ht="15" customHeight="1" outlineLevel="1">
      <c r="I885" s="351"/>
      <c r="J885" s="419" t="s">
        <v>380</v>
      </c>
      <c r="K885" s="419" t="s">
        <v>379</v>
      </c>
      <c r="L885" s="419" t="s">
        <v>430</v>
      </c>
      <c r="M885" s="279"/>
      <c r="N885" s="279"/>
      <c r="O885" s="419" t="s">
        <v>431</v>
      </c>
      <c r="P885" s="279"/>
      <c r="Q885" s="279"/>
      <c r="R885" s="342"/>
      <c r="S885" s="279"/>
      <c r="T885" s="279"/>
      <c r="U885" s="279"/>
      <c r="V885" s="279"/>
      <c r="W885" s="279"/>
      <c r="AF885"/>
      <c r="AG885"/>
    </row>
    <row r="886" spans="9:33" ht="15" customHeight="1" outlineLevel="1">
      <c r="I886" s="351" t="s">
        <v>432</v>
      </c>
      <c r="J886" s="420">
        <f>SUMIFS('PREMISSAS GERAIS'!$D$135:$D$163,'PREMISSAS GERAIS'!$B$135:$B$163,$J$68,'PREMISSAS GERAIS'!$C$135:$C$163,N886)</f>
        <v>0.5</v>
      </c>
      <c r="K886" s="402" t="s">
        <v>433</v>
      </c>
      <c r="L886" s="357">
        <f>SUMIFS($K$72:$K$81,$I$72:$I$81,N886)</f>
        <v>0</v>
      </c>
      <c r="M886" s="279"/>
      <c r="N886" s="356">
        <v>6</v>
      </c>
      <c r="O886" s="357">
        <f t="shared" ref="O886:O893" si="204">L886*J886</f>
        <v>0</v>
      </c>
      <c r="P886" s="279"/>
      <c r="Q886" s="279"/>
      <c r="R886" s="342"/>
      <c r="S886" s="279"/>
      <c r="T886" s="279"/>
      <c r="U886" s="279"/>
      <c r="V886" s="279"/>
      <c r="W886" s="279"/>
      <c r="AF886"/>
      <c r="AG886"/>
    </row>
    <row r="887" spans="9:33" ht="15" customHeight="1" outlineLevel="1">
      <c r="I887" s="351" t="s">
        <v>434</v>
      </c>
      <c r="J887" s="420">
        <f>SUMIFS('PREMISSAS GERAIS'!$E$135:$E$163,'PREMISSAS GERAIS'!$B$135:$B$163,$J$68,'PREMISSAS GERAIS'!$C$135:$C$163,N887)</f>
        <v>0.5</v>
      </c>
      <c r="K887" s="402" t="s">
        <v>433</v>
      </c>
      <c r="L887" s="357">
        <f>SUMIFS($K$72:$K$81,$I$72:$I$81,N887)</f>
        <v>0</v>
      </c>
      <c r="M887" s="279"/>
      <c r="N887" s="356">
        <v>6</v>
      </c>
      <c r="O887" s="357">
        <f t="shared" si="204"/>
        <v>0</v>
      </c>
      <c r="P887" s="279"/>
      <c r="Q887" s="279"/>
      <c r="R887" s="342"/>
      <c r="S887" s="279"/>
      <c r="T887" s="279"/>
      <c r="U887" s="279"/>
      <c r="V887" s="279"/>
      <c r="W887" s="279"/>
      <c r="AF887"/>
      <c r="AG887"/>
    </row>
    <row r="888" spans="9:33" ht="15" customHeight="1" outlineLevel="1">
      <c r="I888" s="351" t="s">
        <v>435</v>
      </c>
      <c r="J888" s="420">
        <f>SUMIFS('PREMISSAS GERAIS'!$F$135:$F$163,'PREMISSAS GERAIS'!$B$135:$B$163,$J$68,'PREMISSAS GERAIS'!$C$135:$C$163,N888)</f>
        <v>0</v>
      </c>
      <c r="K888" s="402" t="s">
        <v>436</v>
      </c>
      <c r="L888" s="357"/>
      <c r="M888" s="279"/>
      <c r="N888" s="356">
        <v>6</v>
      </c>
      <c r="O888" s="421">
        <f>SUMIFS('PREMISSAS GERAIS'!$G$135:$G$163,'PREMISSAS GERAIS'!$B$135:$B$163,$J$68,'PREMISSAS GERAIS'!$C$135:$C$163,N888)</f>
        <v>0</v>
      </c>
      <c r="P888" s="279"/>
      <c r="Q888" s="279"/>
      <c r="R888" s="342"/>
      <c r="S888" s="279"/>
      <c r="T888" s="279"/>
      <c r="U888" s="279"/>
      <c r="V888" s="279"/>
      <c r="W888" s="279"/>
      <c r="AF888"/>
      <c r="AG888"/>
    </row>
    <row r="889" spans="9:33" ht="15" customHeight="1" outlineLevel="1">
      <c r="I889" s="351" t="s">
        <v>438</v>
      </c>
      <c r="J889" s="420">
        <f>SUMIFS('PREMISSAS GERAIS'!$H$135:$H$163,'PREMISSAS GERAIS'!$B$135:$B$163,$J$68,'PREMISSAS GERAIS'!$C$135:$C$163,N889)</f>
        <v>0</v>
      </c>
      <c r="K889" s="402" t="s">
        <v>391</v>
      </c>
      <c r="L889" s="357">
        <f>SUMIFS($P$72:$P$81,$I$72:$I$81,N889)</f>
        <v>0</v>
      </c>
      <c r="M889" s="279"/>
      <c r="N889" s="356">
        <v>6</v>
      </c>
      <c r="O889" s="357">
        <f>L889*J889</f>
        <v>0</v>
      </c>
      <c r="P889" s="279"/>
      <c r="Q889" s="279"/>
      <c r="R889" s="342"/>
      <c r="S889" s="279"/>
      <c r="T889" s="279"/>
      <c r="U889" s="279"/>
      <c r="V889" s="279"/>
      <c r="W889" s="279"/>
      <c r="AF889"/>
      <c r="AG889"/>
    </row>
    <row r="890" spans="9:33" ht="15" customHeight="1" outlineLevel="1">
      <c r="I890" s="351" t="s">
        <v>439</v>
      </c>
      <c r="J890" s="357">
        <f>$J$815</f>
        <v>2900.5058387132208</v>
      </c>
      <c r="K890" s="406" t="s">
        <v>440</v>
      </c>
      <c r="L890" s="355">
        <f>SUMIFS('PREMISSAS GERAIS'!$R$70:$R$98,'PREMISSAS GERAIS'!$P$70:$P$98,$J$68,'PREMISSAS GERAIS'!$Q$70:$Q$98,N890)/D$6</f>
        <v>0</v>
      </c>
      <c r="M890" s="279"/>
      <c r="N890" s="356">
        <v>6</v>
      </c>
      <c r="O890" s="357">
        <f t="shared" si="204"/>
        <v>0</v>
      </c>
      <c r="P890" s="279"/>
      <c r="Q890" s="279"/>
      <c r="R890" s="342"/>
      <c r="S890" s="279"/>
      <c r="T890" s="279"/>
      <c r="U890" s="279"/>
      <c r="V890" s="279"/>
      <c r="W890" s="279"/>
      <c r="AF890"/>
      <c r="AG890"/>
    </row>
    <row r="891" spans="9:33" ht="15" customHeight="1" outlineLevel="1">
      <c r="I891" s="351" t="s">
        <v>441</v>
      </c>
      <c r="J891" s="357">
        <f>$J$816</f>
        <v>2320.4046709705767</v>
      </c>
      <c r="K891" s="406" t="s">
        <v>442</v>
      </c>
      <c r="L891" s="355">
        <f>SUMIFS('PREMISSAS GERAIS'!$S$70:$S$98,'PREMISSAS GERAIS'!$P$70:$P$98,$J$68,'PREMISSAS GERAIS'!$Q$70:$Q$98,N891)/D$6</f>
        <v>0</v>
      </c>
      <c r="M891" s="279"/>
      <c r="N891" s="356">
        <v>6</v>
      </c>
      <c r="O891" s="357">
        <f t="shared" si="204"/>
        <v>0</v>
      </c>
      <c r="P891" s="279"/>
      <c r="Q891" s="279"/>
      <c r="R891" s="342"/>
      <c r="S891" s="279"/>
      <c r="T891" s="279"/>
      <c r="U891" s="279"/>
      <c r="V891" s="279"/>
      <c r="W891" s="279"/>
      <c r="AF891"/>
      <c r="AG891"/>
    </row>
    <row r="892" spans="9:33" ht="15" customHeight="1" outlineLevel="1">
      <c r="I892" s="351" t="s">
        <v>443</v>
      </c>
      <c r="J892" s="357">
        <f>$J$817</f>
        <v>0</v>
      </c>
      <c r="K892" s="406" t="s">
        <v>391</v>
      </c>
      <c r="L892" s="357">
        <f>SUMIFS($P$72:$P$81,$I$72:$I$81,N892)</f>
        <v>0</v>
      </c>
      <c r="M892" s="279"/>
      <c r="N892" s="356">
        <v>6</v>
      </c>
      <c r="O892" s="357">
        <f t="shared" si="204"/>
        <v>0</v>
      </c>
      <c r="P892" s="279"/>
      <c r="Q892" s="279"/>
      <c r="R892" s="342"/>
      <c r="S892" s="279"/>
      <c r="T892" s="279"/>
      <c r="U892" s="279"/>
      <c r="V892" s="279"/>
      <c r="W892" s="279"/>
      <c r="AF892"/>
      <c r="AG892"/>
    </row>
    <row r="893" spans="9:33" ht="15" customHeight="1" outlineLevel="1">
      <c r="I893" s="351" t="s">
        <v>444</v>
      </c>
      <c r="J893" s="357">
        <f>$J$818</f>
        <v>232.04046709705767</v>
      </c>
      <c r="K893" s="406" t="s">
        <v>433</v>
      </c>
      <c r="L893" s="357">
        <f>SUMIF($I$72:$I$81,N893,$N$72:$N$81)</f>
        <v>0</v>
      </c>
      <c r="M893" s="279"/>
      <c r="N893" s="356">
        <v>6</v>
      </c>
      <c r="O893" s="357">
        <f t="shared" si="204"/>
        <v>0</v>
      </c>
      <c r="P893" s="279"/>
      <c r="Q893" s="279"/>
      <c r="R893" s="342"/>
      <c r="S893" s="279"/>
      <c r="T893" s="279"/>
      <c r="U893" s="279"/>
      <c r="V893" s="279"/>
      <c r="W893" s="279"/>
      <c r="AF893"/>
      <c r="AG893"/>
    </row>
    <row r="894" spans="9:33" ht="15" customHeight="1" outlineLevel="1">
      <c r="I894" s="351" t="s">
        <v>445</v>
      </c>
      <c r="J894" s="357">
        <f>$J$819</f>
        <v>0</v>
      </c>
      <c r="K894" s="406" t="str">
        <f>$K$819</f>
        <v>R$ / 1.000 Ha</v>
      </c>
      <c r="L894" s="357">
        <f>SUMIF($I$72:$I$81,N894,$N$72:$N$81)/1000</f>
        <v>0</v>
      </c>
      <c r="M894" s="279"/>
      <c r="N894" s="356">
        <v>6</v>
      </c>
      <c r="O894" s="406" t="s">
        <v>447</v>
      </c>
      <c r="P894" s="279"/>
      <c r="Q894" s="279"/>
      <c r="R894" s="342"/>
      <c r="S894" s="279"/>
      <c r="T894" s="279"/>
      <c r="U894" s="279"/>
      <c r="V894" s="279"/>
      <c r="W894" s="279"/>
      <c r="AF894"/>
      <c r="AG894"/>
    </row>
    <row r="895" spans="9:33" ht="15" customHeight="1" outlineLevel="1">
      <c r="I895" s="351"/>
      <c r="J895" s="398" t="s">
        <v>380</v>
      </c>
      <c r="K895" s="398" t="s">
        <v>379</v>
      </c>
      <c r="L895" s="279"/>
      <c r="M895" s="419" t="s">
        <v>448</v>
      </c>
      <c r="N895" s="356">
        <v>6</v>
      </c>
      <c r="O895" s="357"/>
      <c r="P895" s="279"/>
      <c r="Q895" s="279"/>
      <c r="R895" s="342"/>
      <c r="S895" s="279"/>
      <c r="T895" s="279"/>
      <c r="U895" s="279"/>
      <c r="V895" s="279"/>
      <c r="W895" s="279"/>
      <c r="AF895"/>
      <c r="AG895"/>
    </row>
    <row r="896" spans="9:33" ht="15" customHeight="1" outlineLevel="1">
      <c r="I896" s="351" t="s">
        <v>449</v>
      </c>
      <c r="J896" s="357">
        <f>$J$821</f>
        <v>2.3204046709705768</v>
      </c>
      <c r="K896" s="406" t="s">
        <v>433</v>
      </c>
      <c r="L896" s="357">
        <f>SUMIFS($K$72:$K$81,$I$72:$I$81,N896)</f>
        <v>0</v>
      </c>
      <c r="M896" s="405">
        <f>$M$821</f>
        <v>1</v>
      </c>
      <c r="N896" s="356">
        <v>6</v>
      </c>
      <c r="O896" s="357">
        <f>L896*J896</f>
        <v>0</v>
      </c>
      <c r="P896" s="279"/>
      <c r="Q896" s="279"/>
      <c r="R896" s="342"/>
      <c r="S896" s="279"/>
      <c r="T896" s="279"/>
      <c r="U896" s="279"/>
      <c r="V896" s="279"/>
      <c r="W896" s="279"/>
      <c r="AF896"/>
      <c r="AG896"/>
    </row>
    <row r="897" spans="9:33" ht="15" customHeight="1" outlineLevel="1">
      <c r="I897" s="305"/>
      <c r="J897" s="306"/>
      <c r="K897" s="306"/>
      <c r="L897" s="306"/>
      <c r="M897" s="306"/>
      <c r="N897" s="306"/>
      <c r="O897" s="306"/>
      <c r="P897" s="306"/>
      <c r="Q897" s="306"/>
      <c r="R897" s="381"/>
      <c r="S897" s="279"/>
      <c r="T897" s="279"/>
      <c r="U897" s="279"/>
      <c r="V897" s="279"/>
      <c r="W897" s="279"/>
      <c r="AF897"/>
      <c r="AG897"/>
    </row>
    <row r="898" spans="9:33" ht="15" customHeight="1" outlineLevel="1">
      <c r="I898" s="279"/>
      <c r="J898" s="279"/>
      <c r="K898" s="279"/>
      <c r="L898" s="279"/>
      <c r="M898" s="279"/>
      <c r="N898" s="279"/>
      <c r="O898" s="279"/>
      <c r="P898" s="279"/>
      <c r="Q898" s="279"/>
      <c r="R898" s="279"/>
      <c r="S898" s="279"/>
      <c r="T898" s="279"/>
      <c r="U898" s="279"/>
      <c r="V898" s="279"/>
      <c r="W898" s="279"/>
      <c r="AF898"/>
      <c r="AG898"/>
    </row>
    <row r="899" spans="9:33" ht="15" customHeight="1" outlineLevel="1" thickBot="1">
      <c r="I899" s="337" t="s">
        <v>455</v>
      </c>
      <c r="J899" s="338"/>
      <c r="K899" s="338"/>
      <c r="L899" s="338"/>
      <c r="M899" s="338"/>
      <c r="N899" s="338"/>
      <c r="O899" s="338"/>
      <c r="P899" s="338"/>
      <c r="Q899" s="338"/>
      <c r="R899" s="340"/>
      <c r="S899" s="279"/>
      <c r="T899" s="279"/>
      <c r="U899" s="279"/>
      <c r="V899" s="279"/>
      <c r="W899" s="279"/>
      <c r="AF899"/>
      <c r="AG899"/>
    </row>
    <row r="900" spans="9:33" ht="15" customHeight="1" outlineLevel="1">
      <c r="I900" s="351"/>
      <c r="J900" s="419" t="s">
        <v>380</v>
      </c>
      <c r="K900" s="419" t="s">
        <v>379</v>
      </c>
      <c r="L900" s="419" t="s">
        <v>430</v>
      </c>
      <c r="M900" s="279"/>
      <c r="N900" s="279"/>
      <c r="O900" s="419" t="s">
        <v>431</v>
      </c>
      <c r="P900" s="279"/>
      <c r="Q900" s="279"/>
      <c r="R900" s="342"/>
      <c r="S900" s="279"/>
      <c r="T900" s="279"/>
      <c r="U900" s="279"/>
      <c r="V900" s="279"/>
      <c r="W900" s="279"/>
      <c r="AF900"/>
      <c r="AG900"/>
    </row>
    <row r="901" spans="9:33" ht="15" customHeight="1" outlineLevel="1">
      <c r="I901" s="351" t="s">
        <v>432</v>
      </c>
      <c r="J901" s="420">
        <f>SUMIFS('PREMISSAS GERAIS'!$D$135:$D$163,'PREMISSAS GERAIS'!$B$135:$B$163,$J$68,'PREMISSAS GERAIS'!$C$135:$C$163,N901)</f>
        <v>0.5</v>
      </c>
      <c r="K901" s="402" t="s">
        <v>433</v>
      </c>
      <c r="L901" s="357">
        <f>SUMIFS($K$72:$K$81,$I$72:$I$81,N901)</f>
        <v>0</v>
      </c>
      <c r="M901" s="279"/>
      <c r="N901" s="356">
        <v>7</v>
      </c>
      <c r="O901" s="357">
        <f t="shared" ref="O901:O908" si="205">L901*J901</f>
        <v>0</v>
      </c>
      <c r="P901" s="279"/>
      <c r="Q901" s="279"/>
      <c r="R901" s="342"/>
      <c r="S901" s="279"/>
      <c r="T901" s="279"/>
      <c r="U901" s="279"/>
      <c r="V901" s="279"/>
      <c r="W901" s="279"/>
      <c r="AF901"/>
      <c r="AG901"/>
    </row>
    <row r="902" spans="9:33" ht="15" customHeight="1" outlineLevel="1">
      <c r="I902" s="351" t="s">
        <v>434</v>
      </c>
      <c r="J902" s="420">
        <f>SUMIFS('PREMISSAS GERAIS'!$E$135:$E$163,'PREMISSAS GERAIS'!$B$135:$B$163,$J$68,'PREMISSAS GERAIS'!$C$135:$C$163,N902)</f>
        <v>0.5</v>
      </c>
      <c r="K902" s="402" t="s">
        <v>433</v>
      </c>
      <c r="L902" s="357">
        <f>SUMIFS($K$72:$K$81,$I$72:$I$81,N902)</f>
        <v>0</v>
      </c>
      <c r="M902" s="279"/>
      <c r="N902" s="356">
        <v>7</v>
      </c>
      <c r="O902" s="357">
        <f t="shared" si="205"/>
        <v>0</v>
      </c>
      <c r="P902" s="279"/>
      <c r="Q902" s="279"/>
      <c r="R902" s="342"/>
      <c r="S902" s="279"/>
      <c r="T902" s="279"/>
      <c r="U902" s="279"/>
      <c r="V902" s="279"/>
      <c r="W902" s="279"/>
      <c r="AF902"/>
      <c r="AG902"/>
    </row>
    <row r="903" spans="9:33" ht="15" customHeight="1" outlineLevel="1">
      <c r="I903" s="351" t="s">
        <v>435</v>
      </c>
      <c r="J903" s="420">
        <f>SUMIFS('PREMISSAS GERAIS'!$F$135:$F$163,'PREMISSAS GERAIS'!$B$135:$B$163,$J$68,'PREMISSAS GERAIS'!$C$135:$C$163,N903)</f>
        <v>0</v>
      </c>
      <c r="K903" s="402" t="s">
        <v>436</v>
      </c>
      <c r="L903" s="357"/>
      <c r="M903" s="279"/>
      <c r="N903" s="356">
        <v>7</v>
      </c>
      <c r="O903" s="421">
        <f>SUMIFS('PREMISSAS GERAIS'!$G$135:$G$163,'PREMISSAS GERAIS'!$B$135:$B$163,$J$68,'PREMISSAS GERAIS'!$C$135:$C$163,N903)</f>
        <v>0</v>
      </c>
      <c r="P903" s="279"/>
      <c r="Q903" s="279"/>
      <c r="R903" s="342"/>
      <c r="S903" s="279"/>
      <c r="T903" s="279"/>
      <c r="U903" s="279"/>
      <c r="V903" s="279"/>
      <c r="W903" s="279"/>
      <c r="AF903"/>
      <c r="AG903"/>
    </row>
    <row r="904" spans="9:33" ht="15" customHeight="1" outlineLevel="1">
      <c r="I904" s="351" t="s">
        <v>438</v>
      </c>
      <c r="J904" s="420">
        <f>SUMIFS('PREMISSAS GERAIS'!$H$135:$H$163,'PREMISSAS GERAIS'!$B$135:$B$163,$J$68,'PREMISSAS GERAIS'!$C$135:$C$163,N904)</f>
        <v>0</v>
      </c>
      <c r="K904" s="402" t="s">
        <v>391</v>
      </c>
      <c r="L904" s="357">
        <f>SUMIFS($P$72:$P$81,$I$72:$I$81,N904)</f>
        <v>0</v>
      </c>
      <c r="M904" s="279"/>
      <c r="N904" s="356">
        <v>7</v>
      </c>
      <c r="O904" s="357">
        <f>L904*J904</f>
        <v>0</v>
      </c>
      <c r="P904" s="279"/>
      <c r="Q904" s="279"/>
      <c r="R904" s="342"/>
      <c r="S904" s="279"/>
      <c r="T904" s="279"/>
      <c r="U904" s="279"/>
      <c r="V904" s="279"/>
      <c r="W904" s="279"/>
      <c r="AF904"/>
      <c r="AG904"/>
    </row>
    <row r="905" spans="9:33" ht="15" customHeight="1" outlineLevel="1">
      <c r="I905" s="351" t="s">
        <v>439</v>
      </c>
      <c r="J905" s="357">
        <f>$J$815</f>
        <v>2900.5058387132208</v>
      </c>
      <c r="K905" s="406" t="s">
        <v>440</v>
      </c>
      <c r="L905" s="355">
        <f>SUMIFS('PREMISSAS GERAIS'!$R$70:$R$98,'PREMISSAS GERAIS'!$P$70:$P$98,$J$68,'PREMISSAS GERAIS'!$Q$70:$Q$98,N905)/D$6</f>
        <v>0</v>
      </c>
      <c r="M905" s="279"/>
      <c r="N905" s="356">
        <v>7</v>
      </c>
      <c r="O905" s="357">
        <f t="shared" si="205"/>
        <v>0</v>
      </c>
      <c r="P905" s="279"/>
      <c r="Q905" s="279"/>
      <c r="R905" s="342"/>
      <c r="S905" s="279"/>
      <c r="T905" s="279"/>
      <c r="U905" s="279"/>
      <c r="V905" s="279"/>
      <c r="W905" s="279"/>
      <c r="AF905"/>
      <c r="AG905"/>
    </row>
    <row r="906" spans="9:33" ht="15" customHeight="1" outlineLevel="1">
      <c r="I906" s="351" t="s">
        <v>441</v>
      </c>
      <c r="J906" s="357">
        <f>$J$816</f>
        <v>2320.4046709705767</v>
      </c>
      <c r="K906" s="406" t="s">
        <v>442</v>
      </c>
      <c r="L906" s="355">
        <f>SUMIFS('PREMISSAS GERAIS'!$S$70:$S$98,'PREMISSAS GERAIS'!$P$70:$P$98,$J$68,'PREMISSAS GERAIS'!$Q$70:$Q$98,N906)/D$6</f>
        <v>0</v>
      </c>
      <c r="M906" s="279"/>
      <c r="N906" s="356">
        <v>7</v>
      </c>
      <c r="O906" s="357">
        <f t="shared" si="205"/>
        <v>0</v>
      </c>
      <c r="P906" s="279"/>
      <c r="Q906" s="279"/>
      <c r="R906" s="342"/>
      <c r="S906" s="279"/>
      <c r="T906" s="279"/>
      <c r="U906" s="279"/>
      <c r="V906" s="279"/>
      <c r="W906" s="279"/>
      <c r="AF906"/>
      <c r="AG906"/>
    </row>
    <row r="907" spans="9:33" ht="15" customHeight="1" outlineLevel="1">
      <c r="I907" s="351" t="s">
        <v>443</v>
      </c>
      <c r="J907" s="357">
        <f>$J$817</f>
        <v>0</v>
      </c>
      <c r="K907" s="406" t="s">
        <v>391</v>
      </c>
      <c r="L907" s="357">
        <f>SUMIFS($P$72:$P$81,$I$72:$I$81,N907)</f>
        <v>0</v>
      </c>
      <c r="M907" s="279"/>
      <c r="N907" s="356">
        <v>7</v>
      </c>
      <c r="O907" s="357">
        <f t="shared" si="205"/>
        <v>0</v>
      </c>
      <c r="P907" s="279"/>
      <c r="Q907" s="279"/>
      <c r="R907" s="342"/>
      <c r="S907" s="279"/>
      <c r="T907" s="279"/>
      <c r="U907" s="279"/>
      <c r="V907" s="279"/>
      <c r="W907" s="279"/>
      <c r="AF907"/>
      <c r="AG907"/>
    </row>
    <row r="908" spans="9:33" ht="15" customHeight="1" outlineLevel="1">
      <c r="I908" s="351" t="s">
        <v>444</v>
      </c>
      <c r="J908" s="357">
        <f>$J$818</f>
        <v>232.04046709705767</v>
      </c>
      <c r="K908" s="406" t="s">
        <v>433</v>
      </c>
      <c r="L908" s="357">
        <f>SUMIF($I$72:$I$81,N908,$N$72:$N$81)</f>
        <v>0</v>
      </c>
      <c r="M908" s="279"/>
      <c r="N908" s="356">
        <v>7</v>
      </c>
      <c r="O908" s="357">
        <f t="shared" si="205"/>
        <v>0</v>
      </c>
      <c r="P908" s="279"/>
      <c r="Q908" s="279"/>
      <c r="R908" s="342"/>
      <c r="S908" s="279"/>
      <c r="T908" s="279"/>
      <c r="U908" s="279"/>
      <c r="V908" s="279"/>
      <c r="W908" s="279"/>
      <c r="AF908"/>
      <c r="AG908"/>
    </row>
    <row r="909" spans="9:33" ht="15" customHeight="1" outlineLevel="1">
      <c r="I909" s="351" t="s">
        <v>445</v>
      </c>
      <c r="J909" s="357">
        <f>$J$819</f>
        <v>0</v>
      </c>
      <c r="K909" s="406" t="str">
        <f>$K$819</f>
        <v>R$ / 1.000 Ha</v>
      </c>
      <c r="L909" s="357">
        <f>SUMIF($I$72:$I$81,N909,$N$72:$N$81)/1000</f>
        <v>0</v>
      </c>
      <c r="M909" s="279"/>
      <c r="N909" s="356">
        <v>7</v>
      </c>
      <c r="O909" s="406" t="s">
        <v>447</v>
      </c>
      <c r="P909" s="279"/>
      <c r="Q909" s="279"/>
      <c r="R909" s="342"/>
      <c r="S909" s="279"/>
      <c r="T909" s="279"/>
      <c r="U909" s="279"/>
      <c r="V909" s="279"/>
      <c r="W909" s="279"/>
      <c r="AF909"/>
      <c r="AG909"/>
    </row>
    <row r="910" spans="9:33" ht="15" customHeight="1" outlineLevel="1">
      <c r="I910" s="351"/>
      <c r="J910" s="398" t="s">
        <v>380</v>
      </c>
      <c r="K910" s="398" t="s">
        <v>379</v>
      </c>
      <c r="L910" s="279"/>
      <c r="M910" s="419" t="s">
        <v>448</v>
      </c>
      <c r="N910" s="356">
        <v>7</v>
      </c>
      <c r="O910" s="357"/>
      <c r="P910" s="279"/>
      <c r="Q910" s="279"/>
      <c r="R910" s="342"/>
      <c r="S910" s="279"/>
      <c r="T910" s="279"/>
      <c r="U910" s="279"/>
      <c r="V910" s="279"/>
      <c r="W910" s="279"/>
      <c r="AF910"/>
      <c r="AG910"/>
    </row>
    <row r="911" spans="9:33" ht="15" customHeight="1" outlineLevel="1">
      <c r="I911" s="351" t="s">
        <v>449</v>
      </c>
      <c r="J911" s="357">
        <f>$J$821</f>
        <v>2.3204046709705768</v>
      </c>
      <c r="K911" s="406" t="s">
        <v>433</v>
      </c>
      <c r="L911" s="357">
        <f>SUMIFS($K$72:$K$81,$I$72:$I$81,N911)</f>
        <v>0</v>
      </c>
      <c r="M911" s="405">
        <f>$M$821</f>
        <v>1</v>
      </c>
      <c r="N911" s="356">
        <v>7</v>
      </c>
      <c r="O911" s="357">
        <f>L911*J911</f>
        <v>0</v>
      </c>
      <c r="P911" s="279"/>
      <c r="Q911" s="279"/>
      <c r="R911" s="342"/>
      <c r="S911" s="279"/>
      <c r="T911" s="279"/>
      <c r="U911" s="279"/>
      <c r="V911" s="279"/>
      <c r="W911" s="279"/>
      <c r="AF911"/>
      <c r="AG911"/>
    </row>
    <row r="912" spans="9:33" ht="15" customHeight="1" outlineLevel="1">
      <c r="I912" s="305"/>
      <c r="J912" s="306"/>
      <c r="K912" s="306"/>
      <c r="L912" s="306"/>
      <c r="M912" s="306"/>
      <c r="N912" s="306"/>
      <c r="O912" s="306"/>
      <c r="P912" s="306"/>
      <c r="Q912" s="306"/>
      <c r="R912" s="381"/>
      <c r="S912" s="279"/>
      <c r="T912" s="279"/>
      <c r="U912" s="279"/>
      <c r="V912" s="279"/>
      <c r="W912" s="279"/>
      <c r="AF912"/>
      <c r="AG912"/>
    </row>
    <row r="913" spans="9:33" ht="15" customHeight="1" outlineLevel="1">
      <c r="I913" s="279"/>
      <c r="J913" s="279"/>
      <c r="K913" s="279"/>
      <c r="L913" s="279"/>
      <c r="M913" s="279"/>
      <c r="N913" s="279"/>
      <c r="O913" s="279"/>
      <c r="P913" s="279"/>
      <c r="Q913" s="279"/>
      <c r="R913" s="279"/>
      <c r="S913" s="279"/>
      <c r="T913" s="279"/>
      <c r="U913" s="279"/>
      <c r="V913" s="279"/>
      <c r="W913" s="279"/>
      <c r="AF913"/>
      <c r="AG913"/>
    </row>
    <row r="914" spans="9:33" ht="15" customHeight="1" outlineLevel="1" thickBot="1">
      <c r="I914" s="337" t="s">
        <v>456</v>
      </c>
      <c r="J914" s="338"/>
      <c r="K914" s="338"/>
      <c r="L914" s="338"/>
      <c r="M914" s="338"/>
      <c r="N914" s="338"/>
      <c r="O914" s="338"/>
      <c r="P914" s="338"/>
      <c r="Q914" s="338"/>
      <c r="R914" s="340"/>
      <c r="S914" s="279"/>
      <c r="T914" s="279"/>
      <c r="U914" s="279"/>
      <c r="V914" s="279"/>
      <c r="W914" s="279"/>
      <c r="AF914"/>
      <c r="AG914"/>
    </row>
    <row r="915" spans="9:33" ht="15" customHeight="1" outlineLevel="1">
      <c r="I915" s="351"/>
      <c r="J915" s="419" t="s">
        <v>380</v>
      </c>
      <c r="K915" s="419" t="s">
        <v>379</v>
      </c>
      <c r="L915" s="419" t="s">
        <v>430</v>
      </c>
      <c r="M915" s="279"/>
      <c r="N915" s="279"/>
      <c r="O915" s="419" t="s">
        <v>431</v>
      </c>
      <c r="P915" s="279"/>
      <c r="Q915" s="279"/>
      <c r="R915" s="342"/>
      <c r="S915" s="279"/>
      <c r="T915" s="279"/>
      <c r="U915" s="279"/>
      <c r="V915" s="279"/>
      <c r="W915" s="279"/>
      <c r="AF915"/>
      <c r="AG915"/>
    </row>
    <row r="916" spans="9:33" ht="15" customHeight="1" outlineLevel="1">
      <c r="I916" s="351" t="s">
        <v>432</v>
      </c>
      <c r="J916" s="420">
        <f>SUMIFS('PREMISSAS GERAIS'!$D$135:$D$163,'PREMISSAS GERAIS'!$B$135:$B$163,$J$68,'PREMISSAS GERAIS'!$C$135:$C$163,N916)</f>
        <v>0</v>
      </c>
      <c r="K916" s="402" t="s">
        <v>433</v>
      </c>
      <c r="L916" s="357">
        <f>SUMIFS($K$72:$K$81,$I$72:$I$81,N916)</f>
        <v>0</v>
      </c>
      <c r="M916" s="279"/>
      <c r="N916" s="356">
        <v>8</v>
      </c>
      <c r="O916" s="357">
        <f t="shared" ref="O916:O923" si="206">L916*J916</f>
        <v>0</v>
      </c>
      <c r="P916" s="279"/>
      <c r="Q916" s="279"/>
      <c r="R916" s="342"/>
      <c r="S916" s="279"/>
      <c r="T916" s="279"/>
      <c r="U916" s="279"/>
      <c r="V916" s="279"/>
      <c r="W916" s="279"/>
      <c r="AF916"/>
      <c r="AG916"/>
    </row>
    <row r="917" spans="9:33" ht="15" customHeight="1" outlineLevel="1">
      <c r="I917" s="351" t="s">
        <v>434</v>
      </c>
      <c r="J917" s="420">
        <f>SUMIFS('PREMISSAS GERAIS'!$E$135:$E$163,'PREMISSAS GERAIS'!$B$135:$B$163,$J$68,'PREMISSAS GERAIS'!$C$135:$C$163,N917)</f>
        <v>0</v>
      </c>
      <c r="K917" s="402" t="s">
        <v>433</v>
      </c>
      <c r="L917" s="357">
        <f>SUMIFS($K$72:$K$81,$I$72:$I$81,N917)</f>
        <v>0</v>
      </c>
      <c r="M917" s="279"/>
      <c r="N917" s="356">
        <v>8</v>
      </c>
      <c r="O917" s="357">
        <f t="shared" si="206"/>
        <v>0</v>
      </c>
      <c r="P917" s="279"/>
      <c r="Q917" s="279"/>
      <c r="R917" s="342"/>
      <c r="S917" s="279"/>
      <c r="T917" s="279"/>
      <c r="U917" s="279"/>
      <c r="V917" s="279"/>
      <c r="W917" s="279"/>
      <c r="AF917"/>
      <c r="AG917"/>
    </row>
    <row r="918" spans="9:33" ht="15" customHeight="1" outlineLevel="1">
      <c r="I918" s="351" t="s">
        <v>435</v>
      </c>
      <c r="J918" s="420">
        <f>SUMIFS('PREMISSAS GERAIS'!$F$135:$F$163,'PREMISSAS GERAIS'!$B$135:$B$163,$J$68,'PREMISSAS GERAIS'!$C$135:$C$163,N918)</f>
        <v>0</v>
      </c>
      <c r="K918" s="402" t="s">
        <v>436</v>
      </c>
      <c r="L918" s="357"/>
      <c r="M918" s="279"/>
      <c r="N918" s="356">
        <v>8</v>
      </c>
      <c r="O918" s="421">
        <f>SUMIFS('PREMISSAS GERAIS'!$G$135:$G$163,'PREMISSAS GERAIS'!$B$135:$B$163,$J$68,'PREMISSAS GERAIS'!$C$135:$C$163,N918)</f>
        <v>0</v>
      </c>
      <c r="P918" s="279"/>
      <c r="Q918" s="279"/>
      <c r="R918" s="342"/>
      <c r="S918" s="279"/>
      <c r="T918" s="279"/>
      <c r="U918" s="279"/>
      <c r="V918" s="279"/>
      <c r="W918" s="279"/>
      <c r="AF918"/>
      <c r="AG918"/>
    </row>
    <row r="919" spans="9:33" ht="15" customHeight="1" outlineLevel="1">
      <c r="I919" s="351" t="s">
        <v>438</v>
      </c>
      <c r="J919" s="420">
        <f>SUMIFS('PREMISSAS GERAIS'!$H$135:$H$163,'PREMISSAS GERAIS'!$B$135:$B$163,$J$68,'PREMISSAS GERAIS'!$C$135:$C$163,N919)</f>
        <v>0</v>
      </c>
      <c r="K919" s="402" t="s">
        <v>391</v>
      </c>
      <c r="L919" s="357">
        <f>SUMIFS($P$72:$P$81,$I$72:$I$81,N919)</f>
        <v>0</v>
      </c>
      <c r="M919" s="279"/>
      <c r="N919" s="356">
        <v>8</v>
      </c>
      <c r="O919" s="357">
        <f>L919*J919</f>
        <v>0</v>
      </c>
      <c r="P919" s="279"/>
      <c r="Q919" s="279"/>
      <c r="R919" s="342"/>
      <c r="S919" s="279"/>
      <c r="T919" s="279"/>
      <c r="U919" s="279"/>
      <c r="V919" s="279"/>
      <c r="W919" s="279"/>
      <c r="AF919"/>
      <c r="AG919"/>
    </row>
    <row r="920" spans="9:33" ht="15" customHeight="1" outlineLevel="1">
      <c r="I920" s="351" t="s">
        <v>439</v>
      </c>
      <c r="J920" s="357">
        <f>$J$815</f>
        <v>2900.5058387132208</v>
      </c>
      <c r="K920" s="406" t="s">
        <v>440</v>
      </c>
      <c r="L920" s="355">
        <f>SUMIFS('PREMISSAS GERAIS'!$R$70:$R$98,'PREMISSAS GERAIS'!$P$70:$P$98,$J$68,'PREMISSAS GERAIS'!$Q$70:$Q$98,N920)/D$6</f>
        <v>0</v>
      </c>
      <c r="M920" s="279"/>
      <c r="N920" s="356">
        <v>8</v>
      </c>
      <c r="O920" s="357">
        <f t="shared" si="206"/>
        <v>0</v>
      </c>
      <c r="P920" s="279"/>
      <c r="Q920" s="279"/>
      <c r="R920" s="342"/>
      <c r="S920" s="279"/>
      <c r="T920" s="279"/>
      <c r="U920" s="279"/>
      <c r="V920" s="279"/>
      <c r="W920" s="279"/>
      <c r="AF920"/>
      <c r="AG920"/>
    </row>
    <row r="921" spans="9:33" ht="15" customHeight="1" outlineLevel="1">
      <c r="I921" s="351" t="s">
        <v>441</v>
      </c>
      <c r="J921" s="357">
        <f>$J$816</f>
        <v>2320.4046709705767</v>
      </c>
      <c r="K921" s="406" t="s">
        <v>442</v>
      </c>
      <c r="L921" s="355">
        <f>SUMIFS('PREMISSAS GERAIS'!$S$70:$S$98,'PREMISSAS GERAIS'!$P$70:$P$98,$J$68,'PREMISSAS GERAIS'!$Q$70:$Q$98,N921)/D$6</f>
        <v>0</v>
      </c>
      <c r="M921" s="279"/>
      <c r="N921" s="356">
        <v>8</v>
      </c>
      <c r="O921" s="357">
        <f t="shared" si="206"/>
        <v>0</v>
      </c>
      <c r="P921" s="279"/>
      <c r="Q921" s="279"/>
      <c r="R921" s="342"/>
      <c r="S921" s="279"/>
      <c r="T921" s="279"/>
      <c r="U921" s="279"/>
      <c r="V921" s="279"/>
      <c r="W921" s="279"/>
      <c r="AF921"/>
      <c r="AG921"/>
    </row>
    <row r="922" spans="9:33" ht="15" customHeight="1" outlineLevel="1">
      <c r="I922" s="351" t="s">
        <v>443</v>
      </c>
      <c r="J922" s="357">
        <f>$J$817</f>
        <v>0</v>
      </c>
      <c r="K922" s="406" t="s">
        <v>391</v>
      </c>
      <c r="L922" s="357">
        <f>SUMIFS($P$72:$P$81,$I$72:$I$81,N922)</f>
        <v>0</v>
      </c>
      <c r="M922" s="279"/>
      <c r="N922" s="356">
        <v>8</v>
      </c>
      <c r="O922" s="357">
        <f t="shared" si="206"/>
        <v>0</v>
      </c>
      <c r="P922" s="279"/>
      <c r="Q922" s="279"/>
      <c r="R922" s="342"/>
      <c r="S922" s="279"/>
      <c r="T922" s="279"/>
      <c r="U922" s="279"/>
      <c r="V922" s="279"/>
      <c r="W922" s="279"/>
      <c r="AF922"/>
      <c r="AG922"/>
    </row>
    <row r="923" spans="9:33" ht="15" customHeight="1" outlineLevel="1">
      <c r="I923" s="351" t="s">
        <v>444</v>
      </c>
      <c r="J923" s="357">
        <f>$J$818</f>
        <v>232.04046709705767</v>
      </c>
      <c r="K923" s="406" t="s">
        <v>433</v>
      </c>
      <c r="L923" s="357">
        <f>SUMIF($I$72:$I$81,N923,$N$72:$N$81)</f>
        <v>0</v>
      </c>
      <c r="M923" s="279"/>
      <c r="N923" s="356">
        <v>8</v>
      </c>
      <c r="O923" s="357">
        <f t="shared" si="206"/>
        <v>0</v>
      </c>
      <c r="P923" s="279"/>
      <c r="Q923" s="279"/>
      <c r="R923" s="342"/>
      <c r="S923" s="279"/>
      <c r="T923" s="279"/>
      <c r="U923" s="279"/>
      <c r="V923" s="279"/>
      <c r="W923" s="279"/>
      <c r="AF923"/>
      <c r="AG923"/>
    </row>
    <row r="924" spans="9:33" ht="15" customHeight="1" outlineLevel="1">
      <c r="I924" s="351" t="s">
        <v>445</v>
      </c>
      <c r="J924" s="357">
        <f>$J$819</f>
        <v>0</v>
      </c>
      <c r="K924" s="406" t="str">
        <f>$K$819</f>
        <v>R$ / 1.000 Ha</v>
      </c>
      <c r="L924" s="357">
        <f>SUMIF($I$72:$I$81,N924,$N$72:$N$81)/1000</f>
        <v>0</v>
      </c>
      <c r="M924" s="279"/>
      <c r="N924" s="356">
        <v>8</v>
      </c>
      <c r="O924" s="406" t="s">
        <v>447</v>
      </c>
      <c r="P924" s="279"/>
      <c r="Q924" s="279"/>
      <c r="R924" s="342"/>
      <c r="S924" s="279"/>
      <c r="T924" s="279"/>
      <c r="U924" s="279"/>
      <c r="V924" s="279"/>
      <c r="W924" s="279"/>
      <c r="AF924"/>
      <c r="AG924"/>
    </row>
    <row r="925" spans="9:33" ht="15" customHeight="1" outlineLevel="1">
      <c r="I925" s="351"/>
      <c r="J925" s="398" t="s">
        <v>380</v>
      </c>
      <c r="K925" s="398" t="s">
        <v>379</v>
      </c>
      <c r="L925" s="279"/>
      <c r="M925" s="419" t="s">
        <v>448</v>
      </c>
      <c r="N925" s="356">
        <v>8</v>
      </c>
      <c r="O925" s="357"/>
      <c r="P925" s="279"/>
      <c r="Q925" s="279"/>
      <c r="R925" s="342"/>
      <c r="S925" s="279"/>
      <c r="T925" s="279"/>
      <c r="U925" s="279"/>
      <c r="V925" s="279"/>
      <c r="W925" s="279"/>
      <c r="AF925"/>
      <c r="AG925"/>
    </row>
    <row r="926" spans="9:33" ht="15" customHeight="1" outlineLevel="1">
      <c r="I926" s="351" t="s">
        <v>449</v>
      </c>
      <c r="J926" s="357">
        <f>$J$821</f>
        <v>2.3204046709705768</v>
      </c>
      <c r="K926" s="406" t="s">
        <v>433</v>
      </c>
      <c r="L926" s="357">
        <f>SUMIFS($K$72:$K$81,$I$72:$I$81,N926)</f>
        <v>0</v>
      </c>
      <c r="M926" s="405">
        <f>$M$821</f>
        <v>1</v>
      </c>
      <c r="N926" s="356">
        <v>8</v>
      </c>
      <c r="O926" s="357">
        <f>L926*J926</f>
        <v>0</v>
      </c>
      <c r="P926" s="279"/>
      <c r="Q926" s="279"/>
      <c r="R926" s="342"/>
      <c r="S926" s="279"/>
      <c r="T926" s="279"/>
      <c r="U926" s="279"/>
      <c r="V926" s="279"/>
      <c r="W926" s="279"/>
      <c r="AF926"/>
      <c r="AG926"/>
    </row>
    <row r="927" spans="9:33" ht="15" customHeight="1" outlineLevel="1">
      <c r="I927" s="305"/>
      <c r="J927" s="306"/>
      <c r="K927" s="306"/>
      <c r="L927" s="306"/>
      <c r="M927" s="306"/>
      <c r="N927" s="306"/>
      <c r="O927" s="306"/>
      <c r="P927" s="306"/>
      <c r="Q927" s="306"/>
      <c r="R927" s="381"/>
      <c r="S927" s="279"/>
      <c r="T927" s="279"/>
      <c r="U927" s="279"/>
      <c r="V927" s="279"/>
      <c r="W927" s="279"/>
      <c r="AF927"/>
      <c r="AG927"/>
    </row>
    <row r="928" spans="9:33" ht="15" customHeight="1" outlineLevel="1">
      <c r="I928" s="279"/>
      <c r="J928" s="279"/>
      <c r="K928" s="279"/>
      <c r="L928" s="279"/>
      <c r="M928" s="279"/>
      <c r="N928" s="279"/>
      <c r="O928" s="279"/>
      <c r="P928" s="279"/>
      <c r="Q928" s="279"/>
      <c r="R928" s="279"/>
      <c r="S928" s="279"/>
      <c r="T928" s="279"/>
      <c r="U928" s="279"/>
      <c r="V928" s="279"/>
      <c r="W928" s="279"/>
      <c r="AF928"/>
      <c r="AG928"/>
    </row>
    <row r="929" spans="9:33" ht="15" customHeight="1" outlineLevel="1" thickBot="1">
      <c r="I929" s="337" t="s">
        <v>457</v>
      </c>
      <c r="J929" s="338"/>
      <c r="K929" s="338"/>
      <c r="L929" s="338"/>
      <c r="M929" s="338"/>
      <c r="N929" s="338"/>
      <c r="O929" s="338"/>
      <c r="P929" s="338"/>
      <c r="Q929" s="338"/>
      <c r="R929" s="340"/>
      <c r="S929" s="279"/>
      <c r="T929" s="279"/>
      <c r="U929" s="279"/>
      <c r="V929" s="279"/>
      <c r="W929" s="279"/>
      <c r="AF929"/>
      <c r="AG929"/>
    </row>
    <row r="930" spans="9:33" ht="15" customHeight="1" outlineLevel="1">
      <c r="I930" s="351"/>
      <c r="J930" s="419" t="s">
        <v>380</v>
      </c>
      <c r="K930" s="419" t="s">
        <v>379</v>
      </c>
      <c r="L930" s="419" t="s">
        <v>430</v>
      </c>
      <c r="M930" s="279"/>
      <c r="N930" s="279"/>
      <c r="O930" s="419" t="s">
        <v>431</v>
      </c>
      <c r="P930" s="279"/>
      <c r="Q930" s="279"/>
      <c r="R930" s="342"/>
      <c r="S930" s="279"/>
      <c r="T930" s="279"/>
      <c r="U930" s="279"/>
      <c r="V930" s="279"/>
      <c r="W930" s="279"/>
      <c r="AF930"/>
      <c r="AG930"/>
    </row>
    <row r="931" spans="9:33" ht="15" customHeight="1" outlineLevel="1">
      <c r="I931" s="351" t="s">
        <v>432</v>
      </c>
      <c r="J931" s="420">
        <f>SUMIFS('PREMISSAS GERAIS'!$D$135:$D$163,'PREMISSAS GERAIS'!$B$135:$B$163,$J$68,'PREMISSAS GERAIS'!$C$135:$C$163,N931)</f>
        <v>0</v>
      </c>
      <c r="K931" s="402" t="s">
        <v>433</v>
      </c>
      <c r="L931" s="357">
        <f>SUMIFS($K$72:$K$81,$I$72:$I$81,N931)</f>
        <v>0</v>
      </c>
      <c r="M931" s="279"/>
      <c r="N931" s="356">
        <v>9</v>
      </c>
      <c r="O931" s="357">
        <f t="shared" ref="O931:O938" si="207">L931*J931</f>
        <v>0</v>
      </c>
      <c r="P931" s="279"/>
      <c r="Q931" s="279"/>
      <c r="R931" s="342"/>
      <c r="S931" s="279"/>
      <c r="T931" s="279"/>
      <c r="U931" s="279"/>
      <c r="V931" s="279"/>
      <c r="W931" s="279"/>
      <c r="AF931"/>
      <c r="AG931"/>
    </row>
    <row r="932" spans="9:33" ht="15" customHeight="1" outlineLevel="1">
      <c r="I932" s="351" t="s">
        <v>434</v>
      </c>
      <c r="J932" s="420">
        <f>SUMIFS('PREMISSAS GERAIS'!$E$135:$E$163,'PREMISSAS GERAIS'!$B$135:$B$163,$J$68,'PREMISSAS GERAIS'!$C$135:$C$163,N932)</f>
        <v>0</v>
      </c>
      <c r="K932" s="402" t="s">
        <v>433</v>
      </c>
      <c r="L932" s="357">
        <f>SUMIFS($K$72:$K$81,$I$72:$I$81,N932)</f>
        <v>0</v>
      </c>
      <c r="M932" s="279"/>
      <c r="N932" s="356">
        <v>9</v>
      </c>
      <c r="O932" s="357">
        <f t="shared" si="207"/>
        <v>0</v>
      </c>
      <c r="P932" s="279"/>
      <c r="Q932" s="279"/>
      <c r="R932" s="342"/>
      <c r="S932" s="279"/>
      <c r="T932" s="279"/>
      <c r="U932" s="279"/>
      <c r="V932" s="279"/>
      <c r="W932" s="279"/>
      <c r="AF932"/>
      <c r="AG932"/>
    </row>
    <row r="933" spans="9:33" ht="15" customHeight="1" outlineLevel="1">
      <c r="I933" s="351" t="s">
        <v>435</v>
      </c>
      <c r="J933" s="420">
        <f>SUMIFS('PREMISSAS GERAIS'!$F$135:$F$163,'PREMISSAS GERAIS'!$B$135:$B$163,$J$68,'PREMISSAS GERAIS'!$C$135:$C$163,N933)</f>
        <v>0</v>
      </c>
      <c r="K933" s="402" t="s">
        <v>436</v>
      </c>
      <c r="L933" s="357"/>
      <c r="M933" s="279"/>
      <c r="N933" s="356">
        <v>9</v>
      </c>
      <c r="O933" s="421">
        <f>SUMIFS('PREMISSAS GERAIS'!$G$135:$G$163,'PREMISSAS GERAIS'!$B$135:$B$163,$J$68,'PREMISSAS GERAIS'!$C$135:$C$163,N933)</f>
        <v>0</v>
      </c>
      <c r="P933" s="279"/>
      <c r="Q933" s="279"/>
      <c r="R933" s="342"/>
      <c r="S933" s="279"/>
      <c r="T933" s="279"/>
      <c r="U933" s="279"/>
      <c r="V933" s="279"/>
      <c r="W933" s="279"/>
      <c r="AF933"/>
      <c r="AG933"/>
    </row>
    <row r="934" spans="9:33" ht="15" customHeight="1" outlineLevel="1">
      <c r="I934" s="351" t="s">
        <v>438</v>
      </c>
      <c r="J934" s="420">
        <f>SUMIFS('PREMISSAS GERAIS'!$H$135:$H$163,'PREMISSAS GERAIS'!$B$135:$B$163,$J$68,'PREMISSAS GERAIS'!$C$135:$C$163,N934)</f>
        <v>0</v>
      </c>
      <c r="K934" s="402" t="s">
        <v>391</v>
      </c>
      <c r="L934" s="357">
        <f>SUMIFS($P$72:$P$81,$I$72:$I$81,N934)</f>
        <v>0</v>
      </c>
      <c r="M934" s="279"/>
      <c r="N934" s="356">
        <v>9</v>
      </c>
      <c r="O934" s="357">
        <f>L934*J934</f>
        <v>0</v>
      </c>
      <c r="P934" s="279"/>
      <c r="Q934" s="279"/>
      <c r="R934" s="342"/>
      <c r="S934" s="279"/>
      <c r="T934" s="279"/>
      <c r="U934" s="279"/>
      <c r="V934" s="279"/>
      <c r="W934" s="279"/>
      <c r="AF934"/>
      <c r="AG934"/>
    </row>
    <row r="935" spans="9:33" ht="15" customHeight="1" outlineLevel="1">
      <c r="I935" s="351" t="s">
        <v>439</v>
      </c>
      <c r="J935" s="357">
        <f>$J$815</f>
        <v>2900.5058387132208</v>
      </c>
      <c r="K935" s="406" t="s">
        <v>440</v>
      </c>
      <c r="L935" s="355">
        <f>SUMIFS('PREMISSAS GERAIS'!$R$70:$R$98,'PREMISSAS GERAIS'!$P$70:$P$98,$J$68,'PREMISSAS GERAIS'!$Q$70:$Q$98,N935)/D$6</f>
        <v>0</v>
      </c>
      <c r="M935" s="279"/>
      <c r="N935" s="356">
        <v>9</v>
      </c>
      <c r="O935" s="357">
        <f t="shared" si="207"/>
        <v>0</v>
      </c>
      <c r="P935" s="279"/>
      <c r="Q935" s="279"/>
      <c r="R935" s="342"/>
      <c r="S935" s="279"/>
      <c r="T935" s="279"/>
      <c r="U935" s="279"/>
      <c r="V935" s="279"/>
      <c r="W935" s="279"/>
      <c r="AF935"/>
      <c r="AG935"/>
    </row>
    <row r="936" spans="9:33" ht="15" customHeight="1" outlineLevel="1">
      <c r="I936" s="351" t="s">
        <v>441</v>
      </c>
      <c r="J936" s="357">
        <f>$J$816</f>
        <v>2320.4046709705767</v>
      </c>
      <c r="K936" s="406" t="s">
        <v>442</v>
      </c>
      <c r="L936" s="355">
        <f>SUMIFS('PREMISSAS GERAIS'!$S$70:$S$98,'PREMISSAS GERAIS'!$P$70:$P$98,$J$68,'PREMISSAS GERAIS'!$Q$70:$Q$98,N936)/D$6</f>
        <v>0</v>
      </c>
      <c r="M936" s="279"/>
      <c r="N936" s="356">
        <v>9</v>
      </c>
      <c r="O936" s="357">
        <f t="shared" si="207"/>
        <v>0</v>
      </c>
      <c r="P936" s="279"/>
      <c r="Q936" s="279"/>
      <c r="R936" s="342"/>
      <c r="S936" s="279"/>
      <c r="T936" s="279"/>
      <c r="U936" s="279"/>
      <c r="V936" s="279"/>
      <c r="W936" s="279"/>
      <c r="AF936"/>
      <c r="AG936"/>
    </row>
    <row r="937" spans="9:33" ht="15" customHeight="1" outlineLevel="1">
      <c r="I937" s="351" t="s">
        <v>443</v>
      </c>
      <c r="J937" s="357">
        <f>$J$817</f>
        <v>0</v>
      </c>
      <c r="K937" s="406" t="s">
        <v>391</v>
      </c>
      <c r="L937" s="357">
        <f>SUMIFS($P$72:$P$81,$I$72:$I$81,N937)</f>
        <v>0</v>
      </c>
      <c r="M937" s="279"/>
      <c r="N937" s="356">
        <v>9</v>
      </c>
      <c r="O937" s="357">
        <f t="shared" si="207"/>
        <v>0</v>
      </c>
      <c r="P937" s="279"/>
      <c r="Q937" s="279"/>
      <c r="R937" s="342"/>
      <c r="S937" s="279"/>
      <c r="T937" s="279"/>
      <c r="U937" s="279"/>
      <c r="V937" s="279"/>
      <c r="W937" s="279"/>
      <c r="AF937"/>
      <c r="AG937"/>
    </row>
    <row r="938" spans="9:33" ht="15" customHeight="1" outlineLevel="1">
      <c r="I938" s="351" t="s">
        <v>444</v>
      </c>
      <c r="J938" s="357">
        <f>$J$818</f>
        <v>232.04046709705767</v>
      </c>
      <c r="K938" s="406" t="s">
        <v>433</v>
      </c>
      <c r="L938" s="357">
        <f>SUMIF($I$72:$I$81,N938,$N$72:$N$81)</f>
        <v>0</v>
      </c>
      <c r="M938" s="279"/>
      <c r="N938" s="356">
        <v>9</v>
      </c>
      <c r="O938" s="357">
        <f t="shared" si="207"/>
        <v>0</v>
      </c>
      <c r="P938" s="279"/>
      <c r="Q938" s="279"/>
      <c r="R938" s="342"/>
      <c r="S938" s="279"/>
      <c r="T938" s="279"/>
      <c r="U938" s="279"/>
      <c r="V938" s="279"/>
      <c r="W938" s="279"/>
      <c r="AF938"/>
      <c r="AG938"/>
    </row>
    <row r="939" spans="9:33" ht="15" customHeight="1" outlineLevel="1">
      <c r="I939" s="351" t="s">
        <v>445</v>
      </c>
      <c r="J939" s="357">
        <f>$J$819</f>
        <v>0</v>
      </c>
      <c r="K939" s="406" t="str">
        <f>$K$819</f>
        <v>R$ / 1.000 Ha</v>
      </c>
      <c r="L939" s="357">
        <f>SUMIF($I$72:$I$81,N939,$N$72:$N$81)/1000</f>
        <v>0</v>
      </c>
      <c r="M939" s="279"/>
      <c r="N939" s="356">
        <v>9</v>
      </c>
      <c r="O939" s="406" t="s">
        <v>447</v>
      </c>
      <c r="P939" s="279"/>
      <c r="Q939" s="279"/>
      <c r="R939" s="342"/>
      <c r="S939" s="279"/>
      <c r="T939" s="279"/>
      <c r="U939" s="279"/>
      <c r="V939" s="279"/>
      <c r="W939" s="279"/>
      <c r="AF939"/>
      <c r="AG939"/>
    </row>
    <row r="940" spans="9:33" ht="15" customHeight="1" outlineLevel="1">
      <c r="I940" s="351"/>
      <c r="J940" s="398" t="s">
        <v>380</v>
      </c>
      <c r="K940" s="398" t="s">
        <v>379</v>
      </c>
      <c r="L940" s="279"/>
      <c r="M940" s="419" t="s">
        <v>448</v>
      </c>
      <c r="N940" s="356">
        <v>9</v>
      </c>
      <c r="O940" s="357"/>
      <c r="P940" s="279"/>
      <c r="Q940" s="279"/>
      <c r="R940" s="342"/>
      <c r="S940" s="279"/>
      <c r="T940" s="279"/>
      <c r="U940" s="279"/>
      <c r="V940" s="279"/>
      <c r="W940" s="279"/>
      <c r="AF940"/>
      <c r="AG940"/>
    </row>
    <row r="941" spans="9:33" ht="15" customHeight="1" outlineLevel="1">
      <c r="I941" s="351" t="s">
        <v>449</v>
      </c>
      <c r="J941" s="357">
        <f>$J$821</f>
        <v>2.3204046709705768</v>
      </c>
      <c r="K941" s="406" t="s">
        <v>433</v>
      </c>
      <c r="L941" s="357">
        <f>SUMIFS($K$72:$K$81,$I$72:$I$81,N941)</f>
        <v>0</v>
      </c>
      <c r="M941" s="405">
        <f>$M$821</f>
        <v>1</v>
      </c>
      <c r="N941" s="356">
        <v>9</v>
      </c>
      <c r="O941" s="357">
        <f>L941*J941</f>
        <v>0</v>
      </c>
      <c r="P941" s="279"/>
      <c r="Q941" s="279"/>
      <c r="R941" s="342"/>
      <c r="S941" s="279"/>
      <c r="T941" s="279"/>
      <c r="U941" s="279"/>
      <c r="V941" s="279"/>
      <c r="W941" s="279"/>
      <c r="AF941"/>
      <c r="AG941"/>
    </row>
    <row r="942" spans="9:33" ht="15" customHeight="1" outlineLevel="1">
      <c r="I942" s="305"/>
      <c r="J942" s="306"/>
      <c r="K942" s="306"/>
      <c r="L942" s="306"/>
      <c r="M942" s="306"/>
      <c r="N942" s="306"/>
      <c r="O942" s="306"/>
      <c r="P942" s="306"/>
      <c r="Q942" s="306"/>
      <c r="R942" s="381"/>
      <c r="S942" s="279"/>
      <c r="T942" s="279"/>
      <c r="U942" s="279"/>
      <c r="V942" s="279"/>
      <c r="W942" s="279"/>
      <c r="AF942"/>
      <c r="AG942"/>
    </row>
    <row r="943" spans="9:33" ht="15" customHeight="1" outlineLevel="1">
      <c r="I943" s="279"/>
      <c r="J943" s="279"/>
      <c r="K943" s="279"/>
      <c r="L943" s="279"/>
      <c r="M943" s="279"/>
      <c r="N943" s="279"/>
      <c r="O943" s="279"/>
      <c r="P943" s="279"/>
      <c r="Q943" s="279"/>
      <c r="R943" s="279"/>
      <c r="S943" s="279"/>
      <c r="T943" s="279"/>
      <c r="U943" s="279"/>
      <c r="V943" s="279"/>
      <c r="W943" s="279"/>
      <c r="AF943"/>
      <c r="AG943"/>
    </row>
    <row r="944" spans="9:33" ht="15" customHeight="1" outlineLevel="1" thickBot="1">
      <c r="I944" s="337" t="s">
        <v>458</v>
      </c>
      <c r="J944" s="338"/>
      <c r="K944" s="338"/>
      <c r="L944" s="338"/>
      <c r="M944" s="338"/>
      <c r="N944" s="338"/>
      <c r="O944" s="338"/>
      <c r="P944" s="338"/>
      <c r="Q944" s="338"/>
      <c r="R944" s="340"/>
      <c r="S944" s="341"/>
      <c r="T944" s="341"/>
      <c r="U944" s="341"/>
      <c r="V944" s="341"/>
      <c r="W944" s="341"/>
      <c r="AF944"/>
      <c r="AG944"/>
    </row>
    <row r="945" spans="5:33" ht="15" customHeight="1" outlineLevel="1">
      <c r="I945" s="351"/>
      <c r="J945" s="419" t="s">
        <v>380</v>
      </c>
      <c r="K945" s="419" t="s">
        <v>379</v>
      </c>
      <c r="L945" s="419" t="s">
        <v>430</v>
      </c>
      <c r="M945" s="279"/>
      <c r="N945" s="279"/>
      <c r="O945" s="419" t="s">
        <v>431</v>
      </c>
      <c r="P945" s="279"/>
      <c r="Q945" s="279"/>
      <c r="R945" s="342"/>
      <c r="S945" s="341"/>
      <c r="T945" s="341"/>
      <c r="U945" s="341"/>
      <c r="V945" s="341"/>
      <c r="W945" s="341"/>
      <c r="AF945"/>
      <c r="AG945"/>
    </row>
    <row r="946" spans="5:33" ht="15" customHeight="1" outlineLevel="1">
      <c r="I946" s="351" t="s">
        <v>432</v>
      </c>
      <c r="J946" s="420">
        <f>SUMIFS('PREMISSAS GERAIS'!$D$135:$D$163,'PREMISSAS GERAIS'!$B$135:$B$163,$J$68,'PREMISSAS GERAIS'!$C$135:$C$163,N946)</f>
        <v>0</v>
      </c>
      <c r="K946" s="402" t="s">
        <v>433</v>
      </c>
      <c r="L946" s="357">
        <f>SUMIFS($K$72:$K$81,$I$72:$I$81,N946)</f>
        <v>0</v>
      </c>
      <c r="M946" s="279"/>
      <c r="N946" s="356">
        <v>10</v>
      </c>
      <c r="O946" s="357">
        <f t="shared" ref="O946:O953" si="208">L946*J946</f>
        <v>0</v>
      </c>
      <c r="P946" s="279"/>
      <c r="Q946" s="279"/>
      <c r="R946" s="342"/>
      <c r="S946" s="341"/>
      <c r="T946" s="341"/>
      <c r="U946" s="341"/>
      <c r="V946" s="341"/>
      <c r="W946" s="341"/>
      <c r="AF946"/>
      <c r="AG946"/>
    </row>
    <row r="947" spans="5:33" ht="15" customHeight="1" outlineLevel="1">
      <c r="I947" s="351" t="s">
        <v>434</v>
      </c>
      <c r="J947" s="420">
        <f>SUMIFS('PREMISSAS GERAIS'!$E$135:$E$163,'PREMISSAS GERAIS'!$B$135:$B$163,$J$68,'PREMISSAS GERAIS'!$C$135:$C$163,N947)</f>
        <v>0</v>
      </c>
      <c r="K947" s="402" t="s">
        <v>433</v>
      </c>
      <c r="L947" s="357">
        <f>SUMIFS($K$72:$K$81,$I$72:$I$81,N947)</f>
        <v>0</v>
      </c>
      <c r="M947" s="279"/>
      <c r="N947" s="356">
        <v>10</v>
      </c>
      <c r="O947" s="357">
        <f t="shared" si="208"/>
        <v>0</v>
      </c>
      <c r="P947" s="279"/>
      <c r="Q947" s="279"/>
      <c r="R947" s="342"/>
      <c r="S947" s="341"/>
      <c r="T947" s="341"/>
      <c r="U947" s="341"/>
      <c r="V947" s="341"/>
      <c r="W947" s="341"/>
      <c r="AF947"/>
      <c r="AG947"/>
    </row>
    <row r="948" spans="5:33" ht="15" customHeight="1" outlineLevel="1">
      <c r="I948" s="351" t="s">
        <v>435</v>
      </c>
      <c r="J948" s="420">
        <f>SUMIFS('PREMISSAS GERAIS'!$F$135:$F$163,'PREMISSAS GERAIS'!$B$135:$B$163,$J$68,'PREMISSAS GERAIS'!$C$135:$C$163,N948)</f>
        <v>0</v>
      </c>
      <c r="K948" s="402" t="s">
        <v>436</v>
      </c>
      <c r="L948" s="357"/>
      <c r="M948" s="279"/>
      <c r="N948" s="356">
        <v>10</v>
      </c>
      <c r="O948" s="421">
        <f>SUMIFS('PREMISSAS GERAIS'!$G$135:$G$163,'PREMISSAS GERAIS'!$B$135:$B$163,$J$68,'PREMISSAS GERAIS'!$C$135:$C$163,N948)</f>
        <v>0</v>
      </c>
      <c r="P948" s="279"/>
      <c r="Q948" s="279"/>
      <c r="R948" s="342"/>
      <c r="S948" s="341"/>
      <c r="T948" s="341"/>
      <c r="U948" s="341"/>
      <c r="V948" s="341"/>
      <c r="W948" s="341"/>
      <c r="AF948"/>
      <c r="AG948"/>
    </row>
    <row r="949" spans="5:33" ht="15" customHeight="1" outlineLevel="1">
      <c r="I949" s="351" t="s">
        <v>438</v>
      </c>
      <c r="J949" s="420">
        <f>SUMIFS('PREMISSAS GERAIS'!$H$135:$H$163,'PREMISSAS GERAIS'!$B$135:$B$163,$J$68,'PREMISSAS GERAIS'!$C$135:$C$163,N949)</f>
        <v>0</v>
      </c>
      <c r="K949" s="402" t="s">
        <v>391</v>
      </c>
      <c r="L949" s="357">
        <f>SUMIFS($P$72:$P$81,$I$72:$I$81,N949)</f>
        <v>0</v>
      </c>
      <c r="M949" s="279"/>
      <c r="N949" s="356">
        <v>10</v>
      </c>
      <c r="O949" s="357">
        <f>L949*J949</f>
        <v>0</v>
      </c>
      <c r="P949" s="279"/>
      <c r="Q949" s="279"/>
      <c r="R949" s="342"/>
      <c r="S949" s="341"/>
      <c r="T949" s="341"/>
      <c r="U949" s="341"/>
      <c r="V949" s="341"/>
      <c r="W949" s="341"/>
      <c r="AF949"/>
      <c r="AG949"/>
    </row>
    <row r="950" spans="5:33" ht="15" customHeight="1" outlineLevel="1">
      <c r="I950" s="351" t="s">
        <v>439</v>
      </c>
      <c r="J950" s="357">
        <f>$J$815</f>
        <v>2900.5058387132208</v>
      </c>
      <c r="K950" s="406" t="s">
        <v>440</v>
      </c>
      <c r="L950" s="355">
        <f>SUMIFS('PREMISSAS GERAIS'!$R$70:$R$98,'PREMISSAS GERAIS'!$P$70:$P$98,$J$68,'PREMISSAS GERAIS'!$Q$70:$Q$98,N950)/D$6</f>
        <v>0</v>
      </c>
      <c r="M950" s="279"/>
      <c r="N950" s="356">
        <v>10</v>
      </c>
      <c r="O950" s="357">
        <f t="shared" si="208"/>
        <v>0</v>
      </c>
      <c r="P950" s="279"/>
      <c r="Q950" s="279"/>
      <c r="R950" s="342"/>
      <c r="S950" s="341"/>
      <c r="T950" s="341"/>
      <c r="U950" s="341"/>
      <c r="V950" s="341"/>
      <c r="W950" s="341"/>
      <c r="AF950"/>
      <c r="AG950"/>
    </row>
    <row r="951" spans="5:33" ht="15" customHeight="1" outlineLevel="1">
      <c r="I951" s="351" t="s">
        <v>441</v>
      </c>
      <c r="J951" s="357">
        <f>$J$816</f>
        <v>2320.4046709705767</v>
      </c>
      <c r="K951" s="406" t="s">
        <v>442</v>
      </c>
      <c r="L951" s="355">
        <f>SUMIFS('PREMISSAS GERAIS'!$S$70:$S$98,'PREMISSAS GERAIS'!$P$70:$P$98,$J$68,'PREMISSAS GERAIS'!$Q$70:$Q$98,N951)/D$6</f>
        <v>0</v>
      </c>
      <c r="M951" s="279"/>
      <c r="N951" s="356">
        <v>10</v>
      </c>
      <c r="O951" s="357">
        <f t="shared" si="208"/>
        <v>0</v>
      </c>
      <c r="P951" s="279"/>
      <c r="Q951" s="279"/>
      <c r="R951" s="342"/>
      <c r="S951" s="341"/>
      <c r="T951" s="341"/>
      <c r="U951" s="341"/>
      <c r="V951" s="341"/>
      <c r="W951" s="341"/>
      <c r="AF951"/>
      <c r="AG951"/>
    </row>
    <row r="952" spans="5:33" ht="15" customHeight="1" outlineLevel="1">
      <c r="E952" s="95"/>
      <c r="F952" s="95"/>
      <c r="I952" s="351" t="s">
        <v>443</v>
      </c>
      <c r="J952" s="357">
        <f>$J$817</f>
        <v>0</v>
      </c>
      <c r="K952" s="406" t="s">
        <v>391</v>
      </c>
      <c r="L952" s="357">
        <f>SUMIFS($P$72:$P$81,$I$72:$I$81,N952)</f>
        <v>0</v>
      </c>
      <c r="M952" s="279"/>
      <c r="N952" s="356">
        <v>10</v>
      </c>
      <c r="O952" s="357">
        <f t="shared" si="208"/>
        <v>0</v>
      </c>
      <c r="P952" s="279"/>
      <c r="Q952" s="279"/>
      <c r="R952" s="342"/>
      <c r="S952" s="341"/>
      <c r="T952" s="341"/>
      <c r="U952" s="341"/>
      <c r="V952" s="341"/>
      <c r="W952" s="341"/>
      <c r="AF952"/>
      <c r="AG952"/>
    </row>
    <row r="953" spans="5:33" ht="15" customHeight="1" outlineLevel="1">
      <c r="E953" s="95"/>
      <c r="F953" s="95"/>
      <c r="I953" s="351" t="s">
        <v>444</v>
      </c>
      <c r="J953" s="357">
        <f>$J$818</f>
        <v>232.04046709705767</v>
      </c>
      <c r="K953" s="406" t="s">
        <v>433</v>
      </c>
      <c r="L953" s="357">
        <f>SUMIF($I$72:$I$81,N953,$N$72:$N$81)</f>
        <v>0</v>
      </c>
      <c r="M953" s="279"/>
      <c r="N953" s="356">
        <v>10</v>
      </c>
      <c r="O953" s="357">
        <f t="shared" si="208"/>
        <v>0</v>
      </c>
      <c r="P953" s="279"/>
      <c r="Q953" s="279"/>
      <c r="R953" s="342"/>
      <c r="S953" s="341"/>
      <c r="T953" s="341"/>
      <c r="U953" s="341"/>
      <c r="V953" s="341"/>
      <c r="W953" s="341"/>
      <c r="AF953"/>
      <c r="AG953"/>
    </row>
    <row r="954" spans="5:33" ht="15" customHeight="1" outlineLevel="1">
      <c r="E954" s="95"/>
      <c r="F954" s="95"/>
      <c r="I954" s="351" t="s">
        <v>445</v>
      </c>
      <c r="J954" s="357">
        <f>$J$819</f>
        <v>0</v>
      </c>
      <c r="K954" s="406" t="str">
        <f>$K$819</f>
        <v>R$ / 1.000 Ha</v>
      </c>
      <c r="L954" s="357">
        <f>SUMIF($I$72:$I$81,N954,$N$72:$N$81)/1000</f>
        <v>0</v>
      </c>
      <c r="M954" s="279"/>
      <c r="N954" s="356">
        <v>10</v>
      </c>
      <c r="O954" s="406" t="s">
        <v>447</v>
      </c>
      <c r="P954" s="279"/>
      <c r="Q954" s="279"/>
      <c r="R954" s="342"/>
      <c r="S954" s="341"/>
      <c r="T954" s="341"/>
      <c r="U954" s="341"/>
      <c r="V954" s="341"/>
      <c r="W954" s="341"/>
      <c r="AF954"/>
      <c r="AG954"/>
    </row>
    <row r="955" spans="5:33" ht="15" customHeight="1" outlineLevel="1">
      <c r="E955" s="95"/>
      <c r="F955" s="95"/>
      <c r="I955" s="351"/>
      <c r="J955" s="398" t="s">
        <v>380</v>
      </c>
      <c r="K955" s="398" t="s">
        <v>379</v>
      </c>
      <c r="L955" s="279"/>
      <c r="M955" s="419" t="s">
        <v>448</v>
      </c>
      <c r="N955" s="356">
        <v>10</v>
      </c>
      <c r="O955" s="357"/>
      <c r="P955" s="279"/>
      <c r="Q955" s="279"/>
      <c r="R955" s="342"/>
      <c r="S955" s="341"/>
      <c r="T955" s="341"/>
      <c r="U955" s="341"/>
      <c r="V955" s="341"/>
      <c r="W955" s="341"/>
      <c r="AF955"/>
      <c r="AG955"/>
    </row>
    <row r="956" spans="5:33" ht="15" customHeight="1" outlineLevel="1">
      <c r="E956" s="95"/>
      <c r="F956" s="95"/>
      <c r="I956" s="351" t="s">
        <v>449</v>
      </c>
      <c r="J956" s="357">
        <f>$J$821</f>
        <v>2.3204046709705768</v>
      </c>
      <c r="K956" s="406" t="s">
        <v>433</v>
      </c>
      <c r="L956" s="357">
        <f>SUMIFS($K$72:$K$81,$I$72:$I$81,N956)</f>
        <v>0</v>
      </c>
      <c r="M956" s="405">
        <f>$M$821</f>
        <v>1</v>
      </c>
      <c r="N956" s="356">
        <v>10</v>
      </c>
      <c r="O956" s="357">
        <f>L956*J956</f>
        <v>0</v>
      </c>
      <c r="P956" s="279"/>
      <c r="Q956" s="279"/>
      <c r="R956" s="342"/>
      <c r="S956" s="341"/>
      <c r="T956" s="341"/>
      <c r="U956" s="341"/>
      <c r="V956" s="341"/>
      <c r="W956" s="341"/>
      <c r="AF956"/>
      <c r="AG956"/>
    </row>
    <row r="957" spans="5:33" ht="15" customHeight="1" outlineLevel="1">
      <c r="E957" s="95"/>
      <c r="F957" s="95"/>
      <c r="I957" s="305"/>
      <c r="J957" s="306"/>
      <c r="K957" s="306"/>
      <c r="L957" s="306"/>
      <c r="M957" s="306"/>
      <c r="N957" s="306"/>
      <c r="O957" s="306"/>
      <c r="P957" s="306"/>
      <c r="Q957" s="306"/>
      <c r="R957" s="381"/>
      <c r="S957" s="341"/>
      <c r="T957" s="341"/>
      <c r="U957" s="341"/>
      <c r="V957" s="341"/>
      <c r="W957" s="341"/>
      <c r="AF957"/>
      <c r="AG957"/>
    </row>
    <row r="958" spans="5:33" ht="15" customHeight="1" outlineLevel="1">
      <c r="E958" s="95"/>
      <c r="F958" s="95"/>
      <c r="I958" s="417"/>
      <c r="J958" s="418"/>
      <c r="K958" s="279"/>
      <c r="L958" s="279"/>
      <c r="M958" s="279"/>
      <c r="N958" s="279"/>
      <c r="O958" s="279"/>
      <c r="P958" s="279"/>
      <c r="Q958" s="279"/>
      <c r="R958" s="279"/>
      <c r="S958" s="341"/>
      <c r="T958" s="341"/>
      <c r="U958" s="341"/>
      <c r="V958" s="341"/>
      <c r="W958" s="341"/>
      <c r="AF958"/>
      <c r="AG958"/>
    </row>
    <row r="959" spans="5:33" ht="15" customHeight="1" thickBot="1">
      <c r="I959" s="337" t="s">
        <v>459</v>
      </c>
      <c r="J959" s="338"/>
      <c r="K959" s="338"/>
      <c r="L959" s="338"/>
      <c r="M959" s="338"/>
      <c r="N959" s="338"/>
      <c r="O959" s="338"/>
      <c r="P959" s="338"/>
      <c r="Q959" s="338"/>
      <c r="R959" s="340"/>
      <c r="S959" s="341"/>
      <c r="T959" s="341"/>
      <c r="U959" s="341"/>
      <c r="V959" s="341"/>
      <c r="W959" s="341"/>
      <c r="AF959"/>
      <c r="AG959"/>
    </row>
    <row r="960" spans="5:33" ht="15" customHeight="1">
      <c r="I960" s="285"/>
      <c r="J960" s="279"/>
      <c r="K960" s="279"/>
      <c r="L960" s="279"/>
      <c r="M960" s="279"/>
      <c r="N960" s="279"/>
      <c r="O960" s="279"/>
      <c r="P960" s="279"/>
      <c r="Q960" s="279"/>
      <c r="R960" s="342"/>
      <c r="S960" s="341"/>
      <c r="T960" s="341"/>
      <c r="U960" s="341"/>
      <c r="V960" s="341"/>
      <c r="W960" s="341"/>
      <c r="AF960"/>
      <c r="AG960"/>
    </row>
    <row r="961" spans="5:33" ht="15" customHeight="1">
      <c r="I961" s="422" t="s">
        <v>460</v>
      </c>
      <c r="J961" s="419" t="s">
        <v>461</v>
      </c>
      <c r="K961" s="408" t="s">
        <v>462</v>
      </c>
      <c r="L961" s="419" t="s">
        <v>463</v>
      </c>
      <c r="M961" s="419" t="s">
        <v>464</v>
      </c>
      <c r="N961" s="419" t="s">
        <v>465</v>
      </c>
      <c r="O961" s="419" t="s">
        <v>466</v>
      </c>
      <c r="P961" s="419" t="s">
        <v>467</v>
      </c>
      <c r="Q961" s="419" t="s">
        <v>3</v>
      </c>
      <c r="R961" s="342"/>
      <c r="S961" s="341"/>
      <c r="T961" s="341"/>
      <c r="U961" s="341"/>
      <c r="V961" s="341"/>
      <c r="W961" s="341"/>
      <c r="AF961"/>
      <c r="AG961"/>
    </row>
    <row r="962" spans="5:33" ht="15" customHeight="1">
      <c r="I962" s="285"/>
      <c r="J962" s="279"/>
      <c r="K962" s="279"/>
      <c r="L962" s="279"/>
      <c r="M962" s="279"/>
      <c r="N962" s="384"/>
      <c r="O962" s="279"/>
      <c r="P962" s="279"/>
      <c r="Q962" s="279"/>
      <c r="R962" s="342"/>
      <c r="S962" s="341"/>
      <c r="T962" s="341"/>
      <c r="U962" s="341"/>
      <c r="V962" s="341"/>
      <c r="W962" s="341"/>
      <c r="AF962"/>
      <c r="AG962"/>
    </row>
    <row r="963" spans="5:33" ht="15" customHeight="1">
      <c r="I963" s="343" t="s">
        <v>468</v>
      </c>
      <c r="J963" s="279"/>
      <c r="K963" s="279"/>
      <c r="L963" s="279"/>
      <c r="M963" s="279"/>
      <c r="N963" s="279"/>
      <c r="O963" s="279"/>
      <c r="P963" s="279"/>
      <c r="Q963" s="279"/>
      <c r="R963" s="342"/>
      <c r="S963" s="341"/>
      <c r="T963" s="341"/>
      <c r="U963" s="341"/>
      <c r="V963" s="341"/>
      <c r="W963" s="341"/>
      <c r="AF963"/>
      <c r="AG963"/>
    </row>
    <row r="964" spans="5:33" ht="15" customHeight="1">
      <c r="I964" s="351" t="s">
        <v>331</v>
      </c>
      <c r="J964" s="355">
        <f>SUMIFS('PREMISSAS GERAIS'!$D$103:$D$131,'PREMISSAS GERAIS'!$B$103:$B$131,$J$68,'PREMISSAS GERAIS'!$C$103:$C$131,Q964)</f>
        <v>33.889510219525278</v>
      </c>
      <c r="K964" s="122">
        <v>1</v>
      </c>
      <c r="L964" s="384">
        <f>SUMIFS($P$72:$P$81,$I$72:$I$81,Q964)*K964</f>
        <v>45568.376160421307</v>
      </c>
      <c r="M964" s="384">
        <f t="shared" ref="M964:M969" si="209">SUMIFS($O$1949:$O$2787,$I$1949:$I$2787,$I964,$V$1949:$V$2787,$Q964)</f>
        <v>1.6877176355711596</v>
      </c>
      <c r="N964" s="423">
        <f>SUMIFS($P$1949:$P$2787,$I$1949:$I$2787,$I964,$V$1949:$V$2787,$Q964)/M964</f>
        <v>1.1850323524782969</v>
      </c>
      <c r="O964" s="424">
        <f>MAX(0,1-N964)</f>
        <v>0</v>
      </c>
      <c r="P964" s="384">
        <f>J964*L964*O964</f>
        <v>0</v>
      </c>
      <c r="Q964" s="356">
        <v>1</v>
      </c>
      <c r="R964" s="342"/>
      <c r="S964" s="341"/>
      <c r="T964" s="341"/>
      <c r="U964" s="341"/>
      <c r="V964" s="341"/>
      <c r="W964" s="341"/>
      <c r="AF964"/>
      <c r="AG964"/>
    </row>
    <row r="965" spans="5:33" ht="15" customHeight="1">
      <c r="I965" s="351" t="s">
        <v>334</v>
      </c>
      <c r="J965" s="355">
        <f>SUMIFS('PREMISSAS GERAIS'!$E$103:$E$131,'PREMISSAS GERAIS'!$B$103:$B$131,$J$68,'PREMISSAS GERAIS'!$C$103:$C$131,Q965)</f>
        <v>17.669881569440943</v>
      </c>
      <c r="K965" s="355">
        <f>SUMIFS('PREMISSAS GERAIS'!$N$167:$N$195,'PREMISSAS GERAIS'!$B$103:$B$131,$J$68,'PREMISSAS GERAIS'!$C$103:$C$131,Q965)</f>
        <v>4</v>
      </c>
      <c r="L965" s="384">
        <f>SUMIFS($P$72:$P$81,$I$72:$I$81,Q965)*K965</f>
        <v>182273.50464168523</v>
      </c>
      <c r="M965" s="384">
        <f t="shared" si="209"/>
        <v>3.3754352711423192</v>
      </c>
      <c r="N965" s="423">
        <f>SUMIFS($P$1949:$P$2787,$I$1949:$I$2787,$I965,$V$1949:$V$2787,$Q965)/M965</f>
        <v>1.1850323524782969</v>
      </c>
      <c r="O965" s="424">
        <f t="shared" ref="O965:O970" si="210">MAX(0,1-N965)</f>
        <v>0</v>
      </c>
      <c r="P965" s="384">
        <f t="shared" ref="P965:P970" si="211">J965*L965*O965</f>
        <v>0</v>
      </c>
      <c r="Q965" s="356">
        <v>1</v>
      </c>
      <c r="R965" s="342"/>
      <c r="S965" s="341"/>
      <c r="T965" s="341"/>
      <c r="U965" s="341"/>
      <c r="V965" s="341"/>
      <c r="W965" s="341"/>
      <c r="AF965"/>
      <c r="AG965"/>
    </row>
    <row r="966" spans="5:33" ht="15" customHeight="1">
      <c r="I966" s="351" t="s">
        <v>327</v>
      </c>
      <c r="J966" s="355">
        <f>SUMIFS('PREMISSAS GERAIS'!$F$103:$F$131,'PREMISSAS GERAIS'!$B$103:$B$131,$J$68,'PREMISSAS GERAIS'!$C$103:$C$131,Q966)</f>
        <v>14513.314696956208</v>
      </c>
      <c r="K966" s="122">
        <v>1</v>
      </c>
      <c r="L966" s="355">
        <f>SUMIFS('PREMISSAS GERAIS'!$D$303:$D$331,'PREMISSAS GERAIS'!$B$303:$B$331,$J$68,'PREMISSAS GERAIS'!$C$303:$C$331,Q966)/$D$6</f>
        <v>47.252347163706709</v>
      </c>
      <c r="M966" s="384">
        <f t="shared" si="209"/>
        <v>0.47252347163706709</v>
      </c>
      <c r="N966" s="423">
        <f>SUMIFS($P$1949:$P$2787,$I$1949:$I$2787,$I966,$V$1949:$V$2787,$Q966)/M966</f>
        <v>2.1162969884553666</v>
      </c>
      <c r="O966" s="424">
        <f t="shared" si="210"/>
        <v>0</v>
      </c>
      <c r="P966" s="384">
        <f t="shared" si="211"/>
        <v>0</v>
      </c>
      <c r="Q966" s="356">
        <v>1</v>
      </c>
      <c r="R966" s="413"/>
      <c r="S966" s="341"/>
      <c r="T966" s="341"/>
      <c r="U966" s="341"/>
      <c r="V966" s="341"/>
      <c r="W966" s="341"/>
      <c r="AF966"/>
      <c r="AG966"/>
    </row>
    <row r="967" spans="5:33" ht="15" customHeight="1">
      <c r="I967" s="351" t="s">
        <v>469</v>
      </c>
      <c r="J967" s="355">
        <f>SUMIFS('PREMISSAS GERAIS'!$J$103:$J$131,'PREMISSAS GERAIS'!$B$103:$B$131,$J$68,'PREMISSAS GERAIS'!$C$103:$C$131,Q967)</f>
        <v>0</v>
      </c>
      <c r="K967" s="122">
        <v>1</v>
      </c>
      <c r="L967" s="384">
        <f>SUMIFS($N$72:$N$81,$I$72:$I$81,Q967)*K967</f>
        <v>2278.4188080210647</v>
      </c>
      <c r="M967" s="384">
        <f t="shared" si="209"/>
        <v>1.7526298523238959</v>
      </c>
      <c r="N967" s="423">
        <f>SUMIFS($P$1949:$P$2787,$I$1949:$I$2787,$I967,$V$1949:$V$2787,$Q967)/M967</f>
        <v>0</v>
      </c>
      <c r="O967" s="424">
        <f t="shared" si="210"/>
        <v>1</v>
      </c>
      <c r="P967" s="384">
        <f t="shared" si="211"/>
        <v>0</v>
      </c>
      <c r="Q967" s="356">
        <v>1</v>
      </c>
      <c r="R967" s="342"/>
      <c r="S967" s="341"/>
      <c r="T967" s="341"/>
      <c r="U967" s="341"/>
      <c r="V967" s="341"/>
      <c r="W967" s="341"/>
      <c r="AF967"/>
      <c r="AG967"/>
    </row>
    <row r="968" spans="5:33" ht="15" customHeight="1">
      <c r="I968" s="351" t="s">
        <v>329</v>
      </c>
      <c r="J968" s="355">
        <f>SUMIFS('PREMISSAS GERAIS'!$K$103:$K$131,'PREMISSAS GERAIS'!$B$103:$B$131,$J$68,'PREMISSAS GERAIS'!$C$103:$C$131,Q968)</f>
        <v>7992.1077118979265</v>
      </c>
      <c r="K968" s="122">
        <v>1</v>
      </c>
      <c r="L968" s="355">
        <f>(SUMIFS('PREMISSAS GERAIS'!$E$303:$E$331,'PREMISSAS GERAIS'!$B$303:$B$331,$J$68,'PREMISSAS GERAIS'!$C$303:$C$331,Q968)
)/$D$6</f>
        <v>5.153473213992549</v>
      </c>
      <c r="M968" s="384">
        <f t="shared" si="209"/>
        <v>0.13035464874255742</v>
      </c>
      <c r="N968" s="423">
        <f>IFERROR(SUMIFS($P$1949:$P$2787,$I$1949:$I$2787,$I968,$V$1949:$V$2787,$Q968)/M968,0)</f>
        <v>7.6713796527114253</v>
      </c>
      <c r="O968" s="424">
        <f>MAX(0,1-N968)</f>
        <v>0</v>
      </c>
      <c r="P968" s="384">
        <f t="shared" si="211"/>
        <v>0</v>
      </c>
      <c r="Q968" s="356">
        <v>1</v>
      </c>
      <c r="R968" s="413"/>
      <c r="S968" s="341"/>
      <c r="T968" s="341"/>
      <c r="U968" s="341"/>
      <c r="V968" s="341"/>
      <c r="W968" s="341"/>
      <c r="AF968"/>
      <c r="AG968"/>
    </row>
    <row r="969" spans="5:33" ht="15" customHeight="1">
      <c r="E969" s="95"/>
      <c r="F969" s="73"/>
      <c r="I969" s="351" t="s">
        <v>470</v>
      </c>
      <c r="J969" s="355">
        <f>SUMIFS('PREMISSAS GERAIS'!$N$103:$N$131,'PREMISSAS GERAIS'!$B$103:$B$131,$J$68,'PREMISSAS GERAIS'!$C$103:$C$131,Q969)</f>
        <v>0</v>
      </c>
      <c r="K969" s="122">
        <v>1</v>
      </c>
      <c r="L969" s="384">
        <f>SUMIFS($N$72:$N$81,$I$72:$I$81,Q969)*K969</f>
        <v>2278.4188080210647</v>
      </c>
      <c r="M969" s="384">
        <f t="shared" si="209"/>
        <v>1.7526298523238959</v>
      </c>
      <c r="N969" s="423">
        <f>SUMIFS($P$1949:$P$2787,$I$1949:$I$2787,$I969,$V$1949:$V$2787,$Q969)/M969</f>
        <v>0</v>
      </c>
      <c r="O969" s="424">
        <f t="shared" si="210"/>
        <v>1</v>
      </c>
      <c r="P969" s="384">
        <f t="shared" si="211"/>
        <v>0</v>
      </c>
      <c r="Q969" s="356">
        <v>1</v>
      </c>
      <c r="R969" s="342"/>
      <c r="S969" s="341"/>
      <c r="T969" s="341"/>
      <c r="U969" s="341"/>
      <c r="V969" s="341"/>
      <c r="W969" s="341"/>
      <c r="AF969"/>
      <c r="AG969"/>
    </row>
    <row r="970" spans="5:33" ht="15" customHeight="1">
      <c r="E970" s="95"/>
      <c r="F970" s="73"/>
      <c r="I970" s="351" t="s">
        <v>337</v>
      </c>
      <c r="J970" s="355">
        <f>SUMIFS('PREMISSAS GERAIS'!$O$103:$O$131,'PREMISSAS GERAIS'!$B$103:$B$131,$J$68,'PREMISSAS GERAIS'!$C$103:$C$131,Q970)</f>
        <v>5.801011677426442</v>
      </c>
      <c r="K970" s="122">
        <v>1</v>
      </c>
      <c r="L970" s="384">
        <f>SUMIFS($P$72:$P$81,$I$72:$I$81,Q970)*K970</f>
        <v>45568.376160421307</v>
      </c>
      <c r="M970" s="355">
        <f>SUMIFS('PREMISSAS GERAIS'!$U$103:$U$131,'PREMISSAS GERAIS'!$B$103:$B$131,$J$68,'PREMISSAS GERAIS'!$C$103:$C$131,Q970)</f>
        <v>1</v>
      </c>
      <c r="N970" s="423">
        <f>SUMIFS($P$1949:$P$2787,$I$1949:$I$2787,$I970,$V$1949:$V$2787,$Q970)/M970</f>
        <v>1</v>
      </c>
      <c r="O970" s="424">
        <f t="shared" si="210"/>
        <v>0</v>
      </c>
      <c r="P970" s="384">
        <f t="shared" si="211"/>
        <v>0</v>
      </c>
      <c r="Q970" s="356">
        <v>1</v>
      </c>
      <c r="R970" s="342"/>
      <c r="S970" s="341"/>
      <c r="T970" s="341"/>
      <c r="U970" s="341"/>
      <c r="V970" s="341"/>
      <c r="W970" s="341"/>
      <c r="AF970"/>
      <c r="AG970"/>
    </row>
    <row r="971" spans="5:33" ht="15" customHeight="1">
      <c r="E971" s="95"/>
      <c r="F971" s="73"/>
      <c r="I971" s="351"/>
      <c r="J971" s="418"/>
      <c r="K971" s="279"/>
      <c r="L971" s="279"/>
      <c r="M971" s="279"/>
      <c r="N971" s="279"/>
      <c r="O971" s="279"/>
      <c r="P971" s="279"/>
      <c r="Q971" s="407"/>
      <c r="R971" s="342"/>
      <c r="S971" s="341"/>
      <c r="T971" s="341"/>
      <c r="U971" s="341"/>
      <c r="V971" s="341"/>
      <c r="W971" s="341"/>
      <c r="AF971"/>
      <c r="AG971"/>
    </row>
    <row r="972" spans="5:33" ht="15" customHeight="1">
      <c r="E972" s="95"/>
      <c r="F972" s="73"/>
      <c r="I972" s="343" t="s">
        <v>471</v>
      </c>
      <c r="J972" s="418"/>
      <c r="K972" s="279"/>
      <c r="L972" s="279"/>
      <c r="M972" s="279"/>
      <c r="N972" s="279"/>
      <c r="O972" s="279"/>
      <c r="P972" s="279"/>
      <c r="Q972" s="407"/>
      <c r="R972" s="342"/>
      <c r="S972" s="341"/>
      <c r="T972" s="341"/>
      <c r="U972" s="341"/>
      <c r="V972" s="341"/>
      <c r="W972" s="341"/>
      <c r="AF972"/>
      <c r="AG972"/>
    </row>
    <row r="973" spans="5:33" ht="15" customHeight="1">
      <c r="E973" s="95"/>
      <c r="F973" s="73"/>
      <c r="I973" s="351" t="s">
        <v>336</v>
      </c>
      <c r="J973" s="355">
        <f>SUMIFS('PREMISSAS GERAIS'!$P$103:$P$131,'PREMISSAS GERAIS'!$B$103:$B$131,$J$68,'PREMISSAS GERAIS'!$C$103:$C$131,Q973)</f>
        <v>3196.3110261685501</v>
      </c>
      <c r="K973" s="122">
        <v>1</v>
      </c>
      <c r="L973" s="384">
        <f>SUMIFS($P$72:$P$81,$I$72:$I$81,Q973)/SUMIFS($L$1949:$L$2857,$I$1949:$I$2857,I973,$V$1949:$V$2857,Q973)*K973</f>
        <v>1290.1578754366169</v>
      </c>
      <c r="M973" s="384">
        <f>SUMIFS($O$1949:$O$2787,$I$1949:$I$2787,$I973,$V$1949:$V$2787,$Q973)</f>
        <v>11.095357728754905</v>
      </c>
      <c r="N973" s="423">
        <f>SUMIFS($P$1949:$P$2787,$I$1949:$I$2787,$I973,$V$1949:$V$2787,$Q973)/M973</f>
        <v>1.0815334028303214</v>
      </c>
      <c r="O973" s="424">
        <f>MAX(0,1-N973)</f>
        <v>0</v>
      </c>
      <c r="P973" s="384">
        <f>J973*L973*O973</f>
        <v>0</v>
      </c>
      <c r="Q973" s="356">
        <v>1</v>
      </c>
      <c r="R973" s="342"/>
      <c r="S973" s="341"/>
      <c r="T973" s="341"/>
      <c r="U973" s="341"/>
      <c r="V973" s="341"/>
      <c r="W973" s="341"/>
      <c r="AF973"/>
      <c r="AG973"/>
    </row>
    <row r="974" spans="5:33" ht="15" customHeight="1">
      <c r="E974" s="95"/>
      <c r="F974" s="73"/>
      <c r="I974" s="351"/>
      <c r="J974" s="418"/>
      <c r="K974" s="279"/>
      <c r="L974" s="384"/>
      <c r="M974" s="279"/>
      <c r="N974" s="279"/>
      <c r="O974" s="279"/>
      <c r="P974" s="279"/>
      <c r="Q974" s="407"/>
      <c r="R974" s="342"/>
      <c r="S974" s="341"/>
      <c r="T974" s="341"/>
      <c r="U974" s="341"/>
      <c r="V974" s="341"/>
      <c r="W974" s="341"/>
      <c r="AF974"/>
      <c r="AG974"/>
    </row>
    <row r="975" spans="5:33" ht="15" customHeight="1">
      <c r="E975" s="95"/>
      <c r="F975" s="73"/>
      <c r="I975" s="343" t="s">
        <v>472</v>
      </c>
      <c r="J975" s="418"/>
      <c r="K975" s="279"/>
      <c r="L975" s="279"/>
      <c r="M975" s="279"/>
      <c r="N975" s="279"/>
      <c r="O975" s="279"/>
      <c r="P975" s="279"/>
      <c r="Q975" s="407"/>
      <c r="R975" s="342"/>
      <c r="S975" s="341"/>
      <c r="T975" s="341"/>
      <c r="U975" s="341"/>
      <c r="V975" s="341"/>
      <c r="W975" s="341"/>
      <c r="AF975"/>
      <c r="AG975"/>
    </row>
    <row r="976" spans="5:33" ht="15" customHeight="1">
      <c r="I976" s="351" t="s">
        <v>139</v>
      </c>
      <c r="J976" s="355">
        <f>SUMIFS('PREMISSAS GERAIS'!$T$103:$T$131,'PREMISSAS GERAIS'!$B$103:$B$131,$J$68,'PREMISSAS GERAIS'!$C$103:$C$131,Q976)</f>
        <v>14.780977754082574</v>
      </c>
      <c r="K976" s="122">
        <v>1</v>
      </c>
      <c r="L976" s="384">
        <f>SUMIFS($P$72:$P$81,$I$72:$I$81,Q976)*K976</f>
        <v>45568.376160421307</v>
      </c>
      <c r="M976" s="384">
        <f>SUMIFS($O$1949:$O$2787,$I$1949:$I$2787,$I976,$V$1949:$V$2787,$Q976)</f>
        <v>6.1997790694450758</v>
      </c>
      <c r="N976" s="423">
        <f>SUMIFS($P$1949:$P$2787,$I$1949:$I$2787,$I976,$V$1949:$V$2787,$Q976)/M976</f>
        <v>1.129072491389044</v>
      </c>
      <c r="O976" s="424">
        <f>MAX(0,1-N976)</f>
        <v>0</v>
      </c>
      <c r="P976" s="384">
        <f>J976*L976*O976</f>
        <v>0</v>
      </c>
      <c r="Q976" s="356">
        <v>1</v>
      </c>
      <c r="R976" s="342"/>
      <c r="S976" s="341"/>
      <c r="T976" s="341"/>
      <c r="U976" s="341"/>
      <c r="V976" s="341"/>
      <c r="W976" s="341"/>
      <c r="AF976"/>
      <c r="AG976"/>
    </row>
    <row r="977" spans="9:33" ht="15" customHeight="1">
      <c r="I977" s="351"/>
      <c r="J977" s="418"/>
      <c r="K977" s="279"/>
      <c r="L977" s="279"/>
      <c r="M977" s="279"/>
      <c r="N977" s="279"/>
      <c r="O977" s="279"/>
      <c r="P977" s="279"/>
      <c r="Q977" s="407"/>
      <c r="R977" s="342"/>
      <c r="S977" s="341"/>
      <c r="T977" s="341"/>
      <c r="U977" s="341"/>
      <c r="V977" s="341"/>
      <c r="W977" s="341"/>
      <c r="AF977"/>
      <c r="AG977"/>
    </row>
    <row r="978" spans="9:33" ht="15" customHeight="1">
      <c r="I978" s="422" t="s">
        <v>473</v>
      </c>
      <c r="J978" s="279"/>
      <c r="K978" s="279"/>
      <c r="L978" s="279"/>
      <c r="M978" s="279"/>
      <c r="N978" s="279"/>
      <c r="O978" s="279"/>
      <c r="P978" s="279"/>
      <c r="Q978" s="407"/>
      <c r="R978" s="342"/>
      <c r="S978" s="341"/>
      <c r="T978" s="341"/>
      <c r="U978" s="341"/>
      <c r="V978" s="341"/>
      <c r="W978" s="341"/>
      <c r="AF978"/>
      <c r="AG978"/>
    </row>
    <row r="979" spans="9:33" ht="15" customHeight="1">
      <c r="I979" s="343"/>
      <c r="J979" s="418"/>
      <c r="K979" s="279"/>
      <c r="L979" s="279"/>
      <c r="M979" s="279"/>
      <c r="N979" s="279"/>
      <c r="O979" s="279"/>
      <c r="P979" s="279"/>
      <c r="Q979" s="407"/>
      <c r="R979" s="342"/>
      <c r="S979" s="341"/>
      <c r="T979" s="341"/>
      <c r="U979" s="341"/>
      <c r="V979" s="341"/>
      <c r="W979" s="341"/>
      <c r="AF979"/>
      <c r="AG979"/>
    </row>
    <row r="980" spans="9:33" ht="15" customHeight="1">
      <c r="I980" s="343" t="s">
        <v>468</v>
      </c>
      <c r="J980" s="419" t="s">
        <v>474</v>
      </c>
      <c r="K980" s="408" t="s">
        <v>475</v>
      </c>
      <c r="L980" s="419" t="s">
        <v>476</v>
      </c>
      <c r="M980" s="419" t="s">
        <v>477</v>
      </c>
      <c r="N980" s="419" t="s">
        <v>464</v>
      </c>
      <c r="O980" s="279"/>
      <c r="P980" s="419" t="s">
        <v>467</v>
      </c>
      <c r="Q980" s="407"/>
      <c r="R980" s="342"/>
      <c r="S980" s="341"/>
      <c r="T980" s="341"/>
      <c r="U980" s="341"/>
      <c r="V980" s="341"/>
      <c r="W980" s="341"/>
      <c r="AF980"/>
      <c r="AG980"/>
    </row>
    <row r="981" spans="9:33" ht="15" customHeight="1">
      <c r="I981" s="351" t="s">
        <v>478</v>
      </c>
      <c r="J981" s="355">
        <f>'PREMISSAS CUSTO HORA MÁQ.'!$C$41</f>
        <v>348.54902980859231</v>
      </c>
      <c r="K981" s="122">
        <v>1</v>
      </c>
      <c r="L981" s="355">
        <f>SUMIFS('PREMISSAS GERAIS'!$V$103:$V$131,'PREMISSAS GERAIS'!$B$103:$B$131,$J$68,'PREMISSAS GERAIS'!$C$103:$C$131,Q981)*K981</f>
        <v>1000</v>
      </c>
      <c r="M981" s="425">
        <f t="shared" ref="M981:M987" si="212">SUMIFS($P$1949:$P$2787,$I$1949:$I$2787,$I964,$V$1949:$V$2787,$Q981)</f>
        <v>2</v>
      </c>
      <c r="N981" s="384">
        <f>IF($P$68="Terceirização Parcial",M981,M964)</f>
        <v>1.6877176355711596</v>
      </c>
      <c r="O981" s="424"/>
      <c r="P981" s="426">
        <f>IF(M981&gt;=1,L981*J981*N981,0)</f>
        <v>588252.34446917905</v>
      </c>
      <c r="Q981" s="356">
        <v>1</v>
      </c>
      <c r="R981" s="342"/>
      <c r="S981" s="341"/>
      <c r="T981" s="341"/>
      <c r="U981" s="341"/>
      <c r="V981" s="341"/>
      <c r="W981" s="341"/>
      <c r="AF981"/>
      <c r="AG981"/>
    </row>
    <row r="982" spans="9:33" ht="15" customHeight="1">
      <c r="I982" s="351" t="s">
        <v>479</v>
      </c>
      <c r="J982" s="355">
        <f>'PREMISSAS CUSTO HORA MÁQ.'!$D$41</f>
        <v>259.50825738967188</v>
      </c>
      <c r="K982" s="122">
        <v>1</v>
      </c>
      <c r="L982" s="355">
        <f>SUMIFS('PREMISSAS GERAIS'!$W$103:$W$131,'PREMISSAS GERAIS'!$B$103:$B$131,$J$68,'PREMISSAS GERAIS'!$C$103:$C$131,Q982)*K982</f>
        <v>1000</v>
      </c>
      <c r="M982" s="425">
        <f t="shared" si="212"/>
        <v>4</v>
      </c>
      <c r="N982" s="384">
        <f>IF($P$68="Terceirização Parcial",M982,M965)</f>
        <v>3.3754352711423192</v>
      </c>
      <c r="O982" s="426"/>
      <c r="P982" s="426">
        <f>IF(M982&gt;=1,L982*J982*N982,0)</f>
        <v>875953.3251457779</v>
      </c>
      <c r="Q982" s="356">
        <v>1</v>
      </c>
      <c r="R982" s="342"/>
      <c r="S982" s="341"/>
      <c r="T982" s="341"/>
      <c r="U982" s="341"/>
      <c r="V982" s="341"/>
      <c r="W982" s="341"/>
      <c r="AF982"/>
      <c r="AG982"/>
    </row>
    <row r="983" spans="9:33" ht="15" customHeight="1">
      <c r="I983" s="351" t="s">
        <v>480</v>
      </c>
      <c r="J983" s="355">
        <f>'PREMISSAS CUSTO HORA MÁQ.'!$E$41</f>
        <v>348.54902980859231</v>
      </c>
      <c r="K983" s="122">
        <v>1</v>
      </c>
      <c r="L983" s="355">
        <f>SUMIFS('PREMISSAS GERAIS'!$X$103:$X$131,'PREMISSAS GERAIS'!$B$103:$B$131,$J$68,'PREMISSAS GERAIS'!$C$103:$C$131,Q983)*K983</f>
        <v>1000</v>
      </c>
      <c r="M983" s="425">
        <f t="shared" si="212"/>
        <v>1</v>
      </c>
      <c r="N983" s="384">
        <f t="shared" ref="N983:N987" si="213">IF($P$68="Terceirização Parcial",M983,M966)</f>
        <v>0.47252347163706709</v>
      </c>
      <c r="O983" s="424"/>
      <c r="P983" s="426">
        <f>IF(M983&gt;=1,L983*J983*N983,0)</f>
        <v>164697.59760088762</v>
      </c>
      <c r="Q983" s="356">
        <v>1</v>
      </c>
      <c r="R983" s="342"/>
      <c r="S983" s="341"/>
      <c r="T983" s="341"/>
      <c r="U983" s="341"/>
      <c r="V983" s="341"/>
      <c r="W983" s="341"/>
      <c r="AF983"/>
      <c r="AG983"/>
    </row>
    <row r="984" spans="9:33" ht="15" customHeight="1">
      <c r="I984" s="351" t="s">
        <v>481</v>
      </c>
      <c r="J984" s="355">
        <f>'PREMISSAS CUSTO HORA MÁQ.'!$F$41</f>
        <v>182.3896081499648</v>
      </c>
      <c r="K984" s="122">
        <v>1</v>
      </c>
      <c r="L984" s="355">
        <f>SUMIFS('PREMISSAS GERAIS'!$Y$103:$Y$131,'PREMISSAS GERAIS'!$B$103:$B$131,$J$68,'PREMISSAS GERAIS'!$C$103:$C$131,Q984)*K984</f>
        <v>1000</v>
      </c>
      <c r="M984" s="425">
        <f t="shared" si="212"/>
        <v>0</v>
      </c>
      <c r="N984" s="384">
        <f t="shared" si="213"/>
        <v>1.7526298523238959</v>
      </c>
      <c r="O984" s="424"/>
      <c r="P984" s="426">
        <f>IF(M984&gt;=1,L984*J984*N984,0)</f>
        <v>0</v>
      </c>
      <c r="Q984" s="356">
        <v>1</v>
      </c>
      <c r="R984" s="342"/>
      <c r="S984" s="341"/>
      <c r="T984" s="341"/>
      <c r="U984" s="341"/>
      <c r="V984" s="341"/>
      <c r="W984" s="341"/>
      <c r="AF984"/>
      <c r="AG984"/>
    </row>
    <row r="985" spans="9:33" ht="15" customHeight="1">
      <c r="I985" s="351" t="s">
        <v>482</v>
      </c>
      <c r="J985" s="355">
        <f>'PREMISSAS CUSTO HORA MÁQ.'!$G$41</f>
        <v>244.83146580531587</v>
      </c>
      <c r="K985" s="122">
        <v>1</v>
      </c>
      <c r="L985" s="355">
        <f>SUMIFS('PREMISSAS GERAIS'!$Z$103:$Z$131,'PREMISSAS GERAIS'!$B$103:$B$131,$J$68,'PREMISSAS GERAIS'!$C$103:$C$131,Q985)*K985</f>
        <v>1000</v>
      </c>
      <c r="M985" s="425">
        <f t="shared" si="212"/>
        <v>1</v>
      </c>
      <c r="N985" s="384">
        <f t="shared" si="213"/>
        <v>0.13035464874255742</v>
      </c>
      <c r="O985" s="424"/>
      <c r="P985" s="426">
        <f t="shared" ref="P985:P987" si="214">IF(M985&gt;=1,L985*J985*N985,0)</f>
        <v>31914.91972617741</v>
      </c>
      <c r="Q985" s="356">
        <v>1</v>
      </c>
      <c r="R985" s="342"/>
      <c r="S985" s="341"/>
      <c r="T985" s="341"/>
      <c r="U985" s="341"/>
      <c r="V985" s="341"/>
      <c r="W985" s="341"/>
      <c r="AF985"/>
      <c r="AG985"/>
    </row>
    <row r="986" spans="9:33" ht="15" customHeight="1">
      <c r="I986" s="351" t="s">
        <v>483</v>
      </c>
      <c r="J986" s="355">
        <f>'PREMISSAS CUSTO HORA MÁQ.'!$H$41</f>
        <v>199.03677136067543</v>
      </c>
      <c r="K986" s="122">
        <v>1</v>
      </c>
      <c r="L986" s="355">
        <f>SUMIFS('PREMISSAS GERAIS'!$AA$103:$AA$131,'PREMISSAS GERAIS'!$B$103:$B$131,$J$68,'PREMISSAS GERAIS'!$C$103:$C$131,Q986)*K986</f>
        <v>1000</v>
      </c>
      <c r="M986" s="425">
        <f t="shared" si="212"/>
        <v>0</v>
      </c>
      <c r="N986" s="384">
        <f t="shared" si="213"/>
        <v>1.7526298523238959</v>
      </c>
      <c r="O986" s="424"/>
      <c r="P986" s="426">
        <f t="shared" si="214"/>
        <v>0</v>
      </c>
      <c r="Q986" s="356">
        <v>1</v>
      </c>
      <c r="R986" s="342"/>
      <c r="S986" s="341"/>
      <c r="T986" s="341"/>
      <c r="U986" s="341"/>
      <c r="V986" s="341"/>
      <c r="W986" s="341"/>
      <c r="AF986"/>
      <c r="AG986"/>
    </row>
    <row r="987" spans="9:33" ht="15" customHeight="1">
      <c r="I987" s="351" t="s">
        <v>484</v>
      </c>
      <c r="J987" s="355">
        <f>'PREMISSAS CUSTO HORA MÁQ.'!$I$41</f>
        <v>152.1825801432698</v>
      </c>
      <c r="K987" s="122">
        <v>1</v>
      </c>
      <c r="L987" s="355">
        <f>SUMIFS('PREMISSAS GERAIS'!$AB$103:$AB$131,'PREMISSAS GERAIS'!$B$103:$B$131,$J$68,'PREMISSAS GERAIS'!$C$103:$C$131,Q987)*K987</f>
        <v>1000</v>
      </c>
      <c r="M987" s="425">
        <f t="shared" si="212"/>
        <v>1</v>
      </c>
      <c r="N987" s="384">
        <f t="shared" si="213"/>
        <v>1</v>
      </c>
      <c r="O987" s="424"/>
      <c r="P987" s="426">
        <f t="shared" si="214"/>
        <v>152182.58014326979</v>
      </c>
      <c r="Q987" s="356">
        <v>1</v>
      </c>
      <c r="R987" s="342"/>
      <c r="S987" s="341"/>
      <c r="T987" s="341"/>
      <c r="U987" s="341"/>
      <c r="V987" s="341"/>
      <c r="W987" s="341"/>
      <c r="AF987"/>
      <c r="AG987"/>
    </row>
    <row r="988" spans="9:33" ht="15" customHeight="1">
      <c r="I988" s="351"/>
      <c r="J988" s="418"/>
      <c r="K988" s="279"/>
      <c r="L988" s="279"/>
      <c r="M988" s="279"/>
      <c r="N988" s="279"/>
      <c r="O988" s="279"/>
      <c r="P988" s="279"/>
      <c r="Q988" s="407"/>
      <c r="R988" s="342"/>
      <c r="S988" s="341"/>
      <c r="T988" s="341"/>
      <c r="U988" s="341"/>
      <c r="V988" s="341"/>
      <c r="W988" s="341"/>
      <c r="AF988"/>
      <c r="AG988"/>
    </row>
    <row r="989" spans="9:33" ht="15" customHeight="1">
      <c r="I989" s="343" t="s">
        <v>471</v>
      </c>
      <c r="J989" s="418"/>
      <c r="K989" s="279"/>
      <c r="L989" s="279"/>
      <c r="M989" s="279"/>
      <c r="N989" s="279"/>
      <c r="O989" s="279"/>
      <c r="P989" s="279"/>
      <c r="Q989" s="407"/>
      <c r="R989" s="342"/>
      <c r="S989" s="341"/>
      <c r="T989" s="341"/>
      <c r="U989" s="341"/>
      <c r="V989" s="341"/>
      <c r="W989" s="341"/>
      <c r="AF989"/>
      <c r="AG989"/>
    </row>
    <row r="990" spans="9:33" ht="15" customHeight="1">
      <c r="I990" s="351" t="s">
        <v>485</v>
      </c>
      <c r="J990" s="355">
        <f>'PREMISSAS CUSTO HORA MÁQ.'!$J$41+IF('PREMISSAS GERAIS'!$G$231=1,'PREMISSAS CUSTO HORA MÁQ.'!$K$41,0)</f>
        <v>181.64997916109289</v>
      </c>
      <c r="K990" s="122">
        <v>1</v>
      </c>
      <c r="L990" s="355">
        <f>SUMIFS('PREMISSAS GERAIS'!$AC$103:$AC$131,'PREMISSAS GERAIS'!$B$103:$B$131,$J$68,'PREMISSAS GERAIS'!$C$103:$C$131,Q990)*K990</f>
        <v>1000</v>
      </c>
      <c r="M990" s="425">
        <f>SUMIFS($P$1949:$P$2787,$I$1949:$I$2787,$I973,$V$1949:$V$2787,$Q990)</f>
        <v>12</v>
      </c>
      <c r="N990" s="384">
        <f>IF(P81="Terceirização Parcial",M990,M973)</f>
        <v>11.095357728754905</v>
      </c>
      <c r="O990" s="384"/>
      <c r="P990" s="426">
        <f>IF(M990&gt;=1,L990*J990*N990,0)</f>
        <v>2015471.5002131995</v>
      </c>
      <c r="Q990" s="356">
        <v>1</v>
      </c>
      <c r="R990" s="342"/>
      <c r="S990" s="341"/>
      <c r="T990" s="341"/>
      <c r="U990" s="341"/>
      <c r="V990" s="341"/>
      <c r="W990" s="341"/>
      <c r="AF990"/>
      <c r="AG990"/>
    </row>
    <row r="991" spans="9:33" ht="15" customHeight="1">
      <c r="I991" s="351"/>
      <c r="J991" s="418"/>
      <c r="K991" s="279"/>
      <c r="L991" s="279"/>
      <c r="M991" s="279"/>
      <c r="N991" s="279"/>
      <c r="O991" s="279"/>
      <c r="P991" s="279"/>
      <c r="Q991" s="407"/>
      <c r="R991" s="342"/>
      <c r="S991" s="341"/>
      <c r="T991" s="341"/>
      <c r="U991" s="341"/>
      <c r="V991" s="341"/>
      <c r="W991" s="341"/>
      <c r="AF991"/>
      <c r="AG991"/>
    </row>
    <row r="992" spans="9:33" ht="15" customHeight="1">
      <c r="I992" s="343" t="s">
        <v>472</v>
      </c>
      <c r="J992" s="419" t="s">
        <v>486</v>
      </c>
      <c r="K992" s="279"/>
      <c r="L992" s="419" t="s">
        <v>487</v>
      </c>
      <c r="M992" s="419" t="s">
        <v>477</v>
      </c>
      <c r="N992" s="279"/>
      <c r="O992" s="279"/>
      <c r="P992" s="279"/>
      <c r="Q992" s="407"/>
      <c r="R992" s="342"/>
      <c r="S992" s="341"/>
      <c r="T992" s="341"/>
      <c r="U992" s="341"/>
      <c r="V992" s="341"/>
      <c r="W992" s="341"/>
      <c r="AF992"/>
      <c r="AG992"/>
    </row>
    <row r="993" spans="9:33" ht="15" customHeight="1">
      <c r="I993" s="351" t="s">
        <v>488</v>
      </c>
      <c r="J993" s="355">
        <f>'PREMISSAS CUSTO HORA MÁQ.'!$M$41</f>
        <v>0.90701639157072189</v>
      </c>
      <c r="K993" s="122">
        <v>1</v>
      </c>
      <c r="L993" s="427">
        <f>$O$1940</f>
        <v>7350</v>
      </c>
      <c r="M993" s="425">
        <f>SUMIFS($P$1949:$P$2787,$I$1949:$I$2787,$I976,$V$1949:$V$2787,$Q993)</f>
        <v>7</v>
      </c>
      <c r="N993" s="384">
        <f t="shared" ref="N993" si="215">M976</f>
        <v>6.1997790694450758</v>
      </c>
      <c r="O993" s="279"/>
      <c r="P993" s="426">
        <f>L993*J993*M993</f>
        <v>46665.99334631364</v>
      </c>
      <c r="Q993" s="356">
        <v>1</v>
      </c>
      <c r="R993" s="342"/>
      <c r="S993" s="341"/>
      <c r="T993" s="341"/>
      <c r="U993" s="341"/>
      <c r="V993" s="341"/>
      <c r="W993" s="341"/>
      <c r="AF993"/>
      <c r="AG993"/>
    </row>
    <row r="994" spans="9:33" ht="15" customHeight="1">
      <c r="I994" s="343"/>
      <c r="J994" s="418"/>
      <c r="K994" s="279"/>
      <c r="L994" s="279"/>
      <c r="M994" s="279"/>
      <c r="N994" s="279"/>
      <c r="O994" s="279"/>
      <c r="P994" s="279"/>
      <c r="Q994" s="407"/>
      <c r="R994" s="342"/>
      <c r="S994" s="341"/>
      <c r="T994" s="341"/>
      <c r="U994" s="341"/>
      <c r="V994" s="341"/>
      <c r="W994" s="341"/>
      <c r="AF994"/>
      <c r="AG994"/>
    </row>
    <row r="995" spans="9:33" ht="15" customHeight="1">
      <c r="I995" s="343" t="s">
        <v>489</v>
      </c>
      <c r="J995" s="419" t="s">
        <v>490</v>
      </c>
      <c r="K995" s="279"/>
      <c r="L995" s="419" t="s">
        <v>491</v>
      </c>
      <c r="M995" s="419" t="s">
        <v>477</v>
      </c>
      <c r="N995" s="279"/>
      <c r="O995" s="279"/>
      <c r="P995" s="279"/>
      <c r="Q995" s="407"/>
      <c r="R995" s="342"/>
      <c r="S995" s="341"/>
      <c r="T995" s="341"/>
      <c r="U995" s="341"/>
      <c r="V995" s="341"/>
      <c r="W995" s="341"/>
      <c r="AF995"/>
      <c r="AG995"/>
    </row>
    <row r="996" spans="9:33" ht="15" customHeight="1">
      <c r="I996" s="285" t="s">
        <v>492</v>
      </c>
      <c r="J996" s="355">
        <f>'PREMISSAS CUSTO HORA MÁQ.'!$O$41</f>
        <v>3.683973901547358</v>
      </c>
      <c r="K996" s="122">
        <v>1</v>
      </c>
      <c r="L996" s="355">
        <f>SUMIFS('PREMISSAS GERAIS'!$AE$103:$AE$131,'PREMISSAS GERAIS'!$B$103:$B$131,$J$68,'PREMISSAS GERAIS'!$C$103:$C$131,Q996)*K996</f>
        <v>12563.870087200004</v>
      </c>
      <c r="M996" s="426">
        <f>SUMIFS($P$1949:$P$2787,$I$1949:$I$2787,$I996,$V$1949:$V$2787,$Q996)</f>
        <v>1</v>
      </c>
      <c r="N996" s="279"/>
      <c r="O996" s="279"/>
      <c r="P996" s="426">
        <f>M996*L996*J996</f>
        <v>46284.969503676344</v>
      </c>
      <c r="Q996" s="356">
        <v>1</v>
      </c>
      <c r="R996" s="342"/>
      <c r="S996" s="341"/>
      <c r="T996" s="341"/>
      <c r="U996" s="341"/>
      <c r="V996" s="341"/>
      <c r="W996" s="341"/>
      <c r="AF996"/>
      <c r="AG996"/>
    </row>
    <row r="997" spans="9:33" ht="15" customHeight="1">
      <c r="I997" s="285" t="s">
        <v>493</v>
      </c>
      <c r="J997" s="355">
        <f>'PREMISSAS CUSTO HORA MÁQ.'!$P$41</f>
        <v>1.8057720635874597</v>
      </c>
      <c r="K997" s="122">
        <v>1</v>
      </c>
      <c r="L997" s="355">
        <f>SUMIFS('PREMISSAS GERAIS'!$AF$103:$AF$131,'PREMISSAS GERAIS'!$B$103:$B$131,$J$68,'PREMISSAS GERAIS'!$C$103:$C$131,Q997)*K997</f>
        <v>0</v>
      </c>
      <c r="M997" s="426">
        <f>SUMIFS($P$1949:$P$2787,$I$1949:$I$2787,$I997,$V$1949:$V$2787,$Q997)</f>
        <v>0</v>
      </c>
      <c r="N997" s="279"/>
      <c r="O997" s="279"/>
      <c r="P997" s="426">
        <f>M997*L997*J997</f>
        <v>0</v>
      </c>
      <c r="Q997" s="356">
        <v>1</v>
      </c>
      <c r="R997" s="342"/>
      <c r="S997" s="341"/>
      <c r="T997" s="341"/>
      <c r="U997" s="341"/>
      <c r="V997" s="341"/>
      <c r="W997" s="341"/>
      <c r="AF997"/>
      <c r="AG997"/>
    </row>
    <row r="998" spans="9:33" ht="15" customHeight="1">
      <c r="I998" s="415" t="s">
        <v>494</v>
      </c>
      <c r="J998" s="428">
        <f>'PREMISSAS CUSTO HORA MÁQ.'!$Q$41</f>
        <v>1.8007997678639511</v>
      </c>
      <c r="K998" s="429">
        <v>1</v>
      </c>
      <c r="L998" s="428">
        <f>SUMIFS('PREMISSAS GERAIS'!$AD$103:$AD$131,'PREMISSAS GERAIS'!$B$103:$B$131,$J$68,'PREMISSAS GERAIS'!$C$103:$C$131,Q998)*K998</f>
        <v>21000</v>
      </c>
      <c r="M998" s="430">
        <f>SUMIFS($P$1949:$P$2787,$I$1949:$I$2787,$I998,$V$1949:$V$2787,$Q998)</f>
        <v>1</v>
      </c>
      <c r="N998" s="412"/>
      <c r="O998" s="412"/>
      <c r="P998" s="430">
        <f>M998*L998*J998</f>
        <v>37816.795125142977</v>
      </c>
      <c r="Q998" s="431">
        <v>1</v>
      </c>
      <c r="R998" s="381"/>
      <c r="S998" s="341"/>
      <c r="T998" s="341"/>
      <c r="U998" s="341"/>
      <c r="V998" s="341"/>
      <c r="W998" s="341"/>
      <c r="AF998"/>
      <c r="AG998"/>
    </row>
    <row r="999" spans="9:33" ht="15" customHeight="1">
      <c r="I999" s="417"/>
      <c r="J999" s="418"/>
      <c r="K999" s="279"/>
      <c r="L999" s="279"/>
      <c r="M999" s="279"/>
      <c r="N999" s="279"/>
      <c r="O999" s="279"/>
      <c r="P999" s="279"/>
      <c r="Q999" s="279"/>
      <c r="R999" s="279"/>
      <c r="S999" s="341"/>
      <c r="T999" s="341"/>
      <c r="U999" s="341"/>
      <c r="V999" s="341"/>
      <c r="W999" s="341"/>
      <c r="AF999"/>
      <c r="AG999"/>
    </row>
    <row r="1000" spans="9:33" ht="15" customHeight="1" outlineLevel="1" thickBot="1">
      <c r="I1000" s="337" t="s">
        <v>495</v>
      </c>
      <c r="J1000" s="338"/>
      <c r="K1000" s="338"/>
      <c r="L1000" s="338"/>
      <c r="M1000" s="338"/>
      <c r="N1000" s="338"/>
      <c r="O1000" s="338"/>
      <c r="P1000" s="338"/>
      <c r="Q1000" s="338"/>
      <c r="R1000" s="340"/>
      <c r="S1000" s="341"/>
      <c r="T1000" s="341"/>
      <c r="U1000" s="341"/>
      <c r="V1000" s="341"/>
      <c r="W1000" s="341"/>
      <c r="AF1000"/>
      <c r="AG1000"/>
    </row>
    <row r="1001" spans="9:33" ht="15" customHeight="1" outlineLevel="1">
      <c r="I1001" s="285"/>
      <c r="J1001" s="279"/>
      <c r="K1001" s="279"/>
      <c r="L1001" s="279"/>
      <c r="M1001" s="279"/>
      <c r="N1001" s="279"/>
      <c r="O1001" s="279"/>
      <c r="P1001" s="279"/>
      <c r="Q1001" s="279"/>
      <c r="R1001" s="342"/>
      <c r="S1001" s="341"/>
      <c r="T1001" s="341"/>
      <c r="U1001" s="341"/>
      <c r="V1001" s="341"/>
      <c r="W1001" s="341"/>
      <c r="AF1001"/>
      <c r="AG1001"/>
    </row>
    <row r="1002" spans="9:33" ht="15" customHeight="1" outlineLevel="1">
      <c r="I1002" s="422" t="s">
        <v>460</v>
      </c>
      <c r="J1002" s="419" t="s">
        <v>461</v>
      </c>
      <c r="K1002" s="408" t="s">
        <v>462</v>
      </c>
      <c r="L1002" s="419" t="s">
        <v>463</v>
      </c>
      <c r="M1002" s="419" t="s">
        <v>464</v>
      </c>
      <c r="N1002" s="419" t="s">
        <v>465</v>
      </c>
      <c r="O1002" s="419" t="s">
        <v>466</v>
      </c>
      <c r="P1002" s="419" t="s">
        <v>467</v>
      </c>
      <c r="Q1002" s="419" t="s">
        <v>3</v>
      </c>
      <c r="R1002" s="342"/>
      <c r="S1002" s="341"/>
      <c r="T1002" s="341"/>
      <c r="U1002" s="341"/>
      <c r="V1002" s="341"/>
      <c r="W1002" s="341"/>
      <c r="AF1002"/>
      <c r="AG1002"/>
    </row>
    <row r="1003" spans="9:33" ht="15" customHeight="1" outlineLevel="1">
      <c r="I1003" s="285"/>
      <c r="J1003" s="279"/>
      <c r="K1003" s="279"/>
      <c r="L1003" s="279"/>
      <c r="M1003" s="279"/>
      <c r="N1003" s="279"/>
      <c r="O1003" s="279"/>
      <c r="P1003" s="279"/>
      <c r="Q1003" s="279"/>
      <c r="R1003" s="342"/>
      <c r="S1003" s="341"/>
      <c r="T1003" s="341"/>
      <c r="U1003" s="341"/>
      <c r="V1003" s="341"/>
      <c r="W1003" s="341"/>
      <c r="AF1003"/>
      <c r="AG1003"/>
    </row>
    <row r="1004" spans="9:33" ht="15" customHeight="1" outlineLevel="1">
      <c r="I1004" s="343" t="s">
        <v>468</v>
      </c>
      <c r="J1004" s="279"/>
      <c r="K1004" s="279"/>
      <c r="L1004" s="279"/>
      <c r="M1004" s="279"/>
      <c r="N1004" s="279"/>
      <c r="O1004" s="279"/>
      <c r="P1004" s="279"/>
      <c r="Q1004" s="279"/>
      <c r="R1004" s="342"/>
      <c r="S1004" s="341"/>
      <c r="T1004" s="341"/>
      <c r="U1004" s="341"/>
      <c r="V1004" s="341"/>
      <c r="W1004" s="341"/>
      <c r="AF1004"/>
      <c r="AG1004"/>
    </row>
    <row r="1005" spans="9:33" ht="15" customHeight="1" outlineLevel="1">
      <c r="I1005" s="351" t="s">
        <v>331</v>
      </c>
      <c r="J1005" s="355">
        <f>SUMIFS('PREMISSAS GERAIS'!$D$103:$D$131,'PREMISSAS GERAIS'!$B$103:$B$131,$J$68,'PREMISSAS GERAIS'!$C$103:$C$131,Q1005)</f>
        <v>33.889510219525278</v>
      </c>
      <c r="K1005" s="357">
        <f>$K$964</f>
        <v>1</v>
      </c>
      <c r="L1005" s="384">
        <f>SUMIFS($P$72:$P$81,$I$72:$I$81,Q1005)*K1005</f>
        <v>29239.271515318469</v>
      </c>
      <c r="M1005" s="384">
        <f t="shared" ref="M1005:M1010" si="216">SUMIFS($O$1949:$O$2787,$I$1949:$I$2787,$I1005,$V$1949:$V$2787,$Q1005)</f>
        <v>1.0829359820488322</v>
      </c>
      <c r="N1005" s="423">
        <f>SUMIFS($P$1949:$P$2787,$I$1949:$I$2787,$I1005,$V$1949:$V$2787,$Q1005)/M1005</f>
        <v>1.8468312376287956</v>
      </c>
      <c r="O1005" s="424">
        <f>MAX(0,1-N1005)</f>
        <v>0</v>
      </c>
      <c r="P1005" s="384">
        <f t="shared" ref="P1005:P1011" si="217">J1005*L1005*O1005</f>
        <v>0</v>
      </c>
      <c r="Q1005" s="356">
        <v>2</v>
      </c>
      <c r="R1005" s="342"/>
      <c r="S1005" s="341"/>
      <c r="T1005" s="341"/>
      <c r="U1005" s="341"/>
      <c r="V1005" s="341"/>
      <c r="W1005" s="341"/>
      <c r="AF1005"/>
      <c r="AG1005"/>
    </row>
    <row r="1006" spans="9:33" ht="15" customHeight="1" outlineLevel="1">
      <c r="I1006" s="351" t="s">
        <v>334</v>
      </c>
      <c r="J1006" s="355">
        <f>SUMIFS('PREMISSAS GERAIS'!$E$103:$E$131,'PREMISSAS GERAIS'!$B$103:$B$131,$J$68,'PREMISSAS GERAIS'!$C$103:$C$131,Q1006)</f>
        <v>17.669881569440943</v>
      </c>
      <c r="K1006" s="355">
        <f>SUMIFS('PREMISSAS GERAIS'!$N$167:$N$195,'PREMISSAS GERAIS'!$B$103:$B$131,$J$68,'PREMISSAS GERAIS'!$C$103:$C$131,Q1006)</f>
        <v>4</v>
      </c>
      <c r="L1006" s="384">
        <f>SUMIFS($P$72:$P$81,$I$72:$I$81,Q1006)*K1006</f>
        <v>116957.08606127388</v>
      </c>
      <c r="M1006" s="384">
        <f t="shared" si="216"/>
        <v>2.1658719640976645</v>
      </c>
      <c r="N1006" s="423">
        <f>SUMIFS($P$1949:$P$2787,$I$1949:$I$2787,$I1006,$V$1949:$V$2787,$Q1006)/M1006</f>
        <v>1.3851234282215967</v>
      </c>
      <c r="O1006" s="424">
        <f t="shared" ref="O1006:O1011" si="218">MAX(0,1-N1006)</f>
        <v>0</v>
      </c>
      <c r="P1006" s="384">
        <f>J1006*L1006*O1006</f>
        <v>0</v>
      </c>
      <c r="Q1006" s="356">
        <v>2</v>
      </c>
      <c r="R1006" s="342"/>
      <c r="S1006" s="341"/>
      <c r="T1006" s="341"/>
      <c r="U1006" s="341"/>
      <c r="V1006" s="341"/>
      <c r="W1006" s="341"/>
      <c r="AF1006"/>
      <c r="AG1006"/>
    </row>
    <row r="1007" spans="9:33" ht="15" customHeight="1" outlineLevel="1">
      <c r="I1007" s="351" t="s">
        <v>327</v>
      </c>
      <c r="J1007" s="355">
        <f>SUMIFS('PREMISSAS GERAIS'!$F$103:$F$131,'PREMISSAS GERAIS'!$B$103:$B$131,$J$68,'PREMISSAS GERAIS'!$C$103:$C$131,Q1007)</f>
        <v>14622.061406548721</v>
      </c>
      <c r="K1007" s="357">
        <f>$K$966</f>
        <v>1</v>
      </c>
      <c r="L1007" s="355">
        <f>SUMIFS('PREMISSAS GERAIS'!$D$303:$D$331,'PREMISSAS GERAIS'!$B$303:$B$331,$J$68,'PREMISSAS GERAIS'!$C$303:$C$331,Q1007)/$D$6</f>
        <v>32.841641948023707</v>
      </c>
      <c r="M1007" s="384">
        <f t="shared" si="216"/>
        <v>0.32841641948023709</v>
      </c>
      <c r="N1007" s="423">
        <f>SUMIFS($P$1949:$P$2787,$I$1949:$I$2787,$I1007,$V$1949:$V$2787,$Q1007)/M1007</f>
        <v>3.0449147505555105</v>
      </c>
      <c r="O1007" s="424">
        <f t="shared" si="218"/>
        <v>0</v>
      </c>
      <c r="P1007" s="384">
        <f>J1007*L1007*O1007</f>
        <v>0</v>
      </c>
      <c r="Q1007" s="356">
        <v>2</v>
      </c>
      <c r="R1007" s="342"/>
      <c r="S1007" s="341"/>
      <c r="T1007" s="341"/>
      <c r="U1007" s="341"/>
      <c r="V1007" s="341"/>
      <c r="W1007" s="341"/>
      <c r="AF1007"/>
      <c r="AG1007"/>
    </row>
    <row r="1008" spans="9:33" ht="15" customHeight="1" outlineLevel="1">
      <c r="I1008" s="351" t="s">
        <v>469</v>
      </c>
      <c r="J1008" s="355">
        <f>SUMIFS('PREMISSAS GERAIS'!$J$103:$J$131,'PREMISSAS GERAIS'!$B$103:$B$131,$J$68,'PREMISSAS GERAIS'!$C$103:$C$131,Q1008)</f>
        <v>0</v>
      </c>
      <c r="K1008" s="357">
        <f>$K$967</f>
        <v>1</v>
      </c>
      <c r="L1008" s="384">
        <f>SUMIFS($N$72:$N$81,$I$72:$I$81,Q1008)*K1008</f>
        <v>1461.963575765923</v>
      </c>
      <c r="M1008" s="384">
        <f t="shared" si="216"/>
        <v>1.1245873659737868</v>
      </c>
      <c r="N1008" s="423">
        <f>SUMIFS($P$1949:$P$2787,$I$1949:$I$2787,$I1008,$V$1949:$V$2787,$Q1008)/M1008</f>
        <v>0</v>
      </c>
      <c r="O1008" s="424">
        <f t="shared" si="218"/>
        <v>1</v>
      </c>
      <c r="P1008" s="384">
        <f t="shared" si="217"/>
        <v>0</v>
      </c>
      <c r="Q1008" s="356">
        <v>2</v>
      </c>
      <c r="R1008" s="342"/>
      <c r="S1008" s="341"/>
      <c r="T1008" s="341"/>
      <c r="U1008" s="341"/>
      <c r="V1008" s="341"/>
      <c r="W1008" s="341"/>
      <c r="AF1008"/>
      <c r="AG1008"/>
    </row>
    <row r="1009" spans="9:33" ht="15" customHeight="1" outlineLevel="1">
      <c r="I1009" s="351" t="s">
        <v>329</v>
      </c>
      <c r="J1009" s="355">
        <f>SUMIFS('PREMISSAS GERAIS'!$K$103:$K$131,'PREMISSAS GERAIS'!$B$103:$B$131,$J$68,'PREMISSAS GERAIS'!$C$103:$C$131,Q1009)</f>
        <v>7159.1671601329044</v>
      </c>
      <c r="K1009" s="357">
        <f>$K$968</f>
        <v>1</v>
      </c>
      <c r="L1009" s="355">
        <f>(SUMIFS('PREMISSAS GERAIS'!$E$303:$E$331,'PREMISSAS GERAIS'!$B$303:$B$331,$J$68,'PREMISSAS GERAIS'!$C$303:$C$331,Q1009)
)/$D$6</f>
        <v>3.6124617677993549</v>
      </c>
      <c r="M1009" s="384">
        <f t="shared" si="216"/>
        <v>0.10200667358440708</v>
      </c>
      <c r="N1009" s="423">
        <f>IFERROR(SUMIFS($P$1949:$P$2787,$I$1949:$I$2787,$I1009,$V$1949:$V$2787,$Q1009)/M1009,0)</f>
        <v>9.8032801664935558</v>
      </c>
      <c r="O1009" s="424">
        <f t="shared" si="218"/>
        <v>0</v>
      </c>
      <c r="P1009" s="384">
        <f t="shared" si="217"/>
        <v>0</v>
      </c>
      <c r="Q1009" s="356">
        <v>2</v>
      </c>
      <c r="R1009" s="342"/>
      <c r="S1009" s="341"/>
      <c r="T1009" s="341"/>
      <c r="U1009" s="341"/>
      <c r="V1009" s="341"/>
      <c r="W1009" s="341"/>
      <c r="AF1009"/>
      <c r="AG1009"/>
    </row>
    <row r="1010" spans="9:33" ht="15" customHeight="1" outlineLevel="1">
      <c r="I1010" s="351" t="s">
        <v>470</v>
      </c>
      <c r="J1010" s="355">
        <f>SUMIFS('PREMISSAS GERAIS'!$N$103:$N$131,'PREMISSAS GERAIS'!$B$103:$B$131,$J$68,'PREMISSAS GERAIS'!$C$103:$C$131,Q1010)</f>
        <v>0</v>
      </c>
      <c r="K1010" s="357">
        <f>$K$969</f>
        <v>1</v>
      </c>
      <c r="L1010" s="384">
        <f>SUMIFS($N$72:$N$81,$I$72:$I$81,Q1010)*K1010</f>
        <v>1461.963575765923</v>
      </c>
      <c r="M1010" s="384">
        <f t="shared" si="216"/>
        <v>1.1245873659737868</v>
      </c>
      <c r="N1010" s="423">
        <f>SUMIFS($P$1949:$P$2787,$I$1949:$I$2787,$I1010,$V$1949:$V$2787,$Q1010)/M1010</f>
        <v>0</v>
      </c>
      <c r="O1010" s="424">
        <f t="shared" si="218"/>
        <v>1</v>
      </c>
      <c r="P1010" s="384">
        <f t="shared" si="217"/>
        <v>0</v>
      </c>
      <c r="Q1010" s="356">
        <v>2</v>
      </c>
      <c r="R1010" s="342"/>
      <c r="S1010" s="341"/>
      <c r="T1010" s="341"/>
      <c r="U1010" s="341"/>
      <c r="V1010" s="341"/>
      <c r="W1010" s="341"/>
      <c r="AF1010"/>
      <c r="AG1010"/>
    </row>
    <row r="1011" spans="9:33" ht="15" customHeight="1" outlineLevel="1">
      <c r="I1011" s="351" t="s">
        <v>337</v>
      </c>
      <c r="J1011" s="355">
        <f>SUMIFS('PREMISSAS GERAIS'!$O$103:$O$131,'PREMISSAS GERAIS'!$B$103:$B$131,$J$68,'PREMISSAS GERAIS'!$C$103:$C$131,Q1011)</f>
        <v>5.801011677426442</v>
      </c>
      <c r="K1011" s="357">
        <f>$K$970</f>
        <v>1</v>
      </c>
      <c r="L1011" s="384">
        <f>SUMIFS($P$72:$P$81,$I$72:$I$81,Q1011)*K1011</f>
        <v>29239.271515318469</v>
      </c>
      <c r="M1011" s="355">
        <f>SUMIFS('PREMISSAS GERAIS'!$U$103:$U$131,'PREMISSAS GERAIS'!$B$103:$B$131,$J$68,'PREMISSAS GERAIS'!$C$103:$C$131,Q1011)</f>
        <v>1</v>
      </c>
      <c r="N1011" s="423">
        <f>SUMIFS($P$1949:$P$2787,$I$1949:$I$2787,$I1011,$V$1949:$V$2787,$Q1011)/M1011</f>
        <v>1</v>
      </c>
      <c r="O1011" s="424">
        <f t="shared" si="218"/>
        <v>0</v>
      </c>
      <c r="P1011" s="384">
        <f t="shared" si="217"/>
        <v>0</v>
      </c>
      <c r="Q1011" s="356">
        <v>2</v>
      </c>
      <c r="R1011" s="342"/>
      <c r="S1011" s="341"/>
      <c r="T1011" s="341"/>
      <c r="U1011" s="341"/>
      <c r="V1011" s="341"/>
      <c r="W1011" s="341"/>
      <c r="AF1011"/>
      <c r="AG1011"/>
    </row>
    <row r="1012" spans="9:33" ht="15" customHeight="1" outlineLevel="1">
      <c r="I1012" s="351"/>
      <c r="J1012" s="418"/>
      <c r="K1012" s="341"/>
      <c r="L1012" s="279"/>
      <c r="M1012" s="279"/>
      <c r="N1012" s="279"/>
      <c r="O1012" s="279"/>
      <c r="P1012" s="279"/>
      <c r="Q1012" s="407"/>
      <c r="R1012" s="342"/>
      <c r="S1012" s="341"/>
      <c r="T1012" s="341"/>
      <c r="U1012" s="341"/>
      <c r="V1012" s="341"/>
      <c r="W1012" s="341"/>
      <c r="AF1012"/>
      <c r="AG1012"/>
    </row>
    <row r="1013" spans="9:33" ht="15" customHeight="1" outlineLevel="1">
      <c r="I1013" s="343" t="s">
        <v>471</v>
      </c>
      <c r="J1013" s="418"/>
      <c r="K1013" s="341"/>
      <c r="L1013" s="279"/>
      <c r="M1013" s="279"/>
      <c r="N1013" s="279"/>
      <c r="O1013" s="279"/>
      <c r="P1013" s="279"/>
      <c r="Q1013" s="407"/>
      <c r="R1013" s="342"/>
      <c r="S1013" s="341"/>
      <c r="T1013" s="341"/>
      <c r="U1013" s="341"/>
      <c r="V1013" s="341"/>
      <c r="W1013" s="341"/>
      <c r="AF1013"/>
      <c r="AG1013"/>
    </row>
    <row r="1014" spans="9:33" ht="15" customHeight="1" outlineLevel="1">
      <c r="I1014" s="351" t="s">
        <v>336</v>
      </c>
      <c r="J1014" s="355">
        <f>SUMIFS('PREMISSAS GERAIS'!$P$103:$P$131,'PREMISSAS GERAIS'!$B$103:$B$131,$J$68,'PREMISSAS GERAIS'!$C$103:$C$131,Q1014)</f>
        <v>3810.9862235086562</v>
      </c>
      <c r="K1014" s="357">
        <f>$K$973</f>
        <v>1</v>
      </c>
      <c r="L1014" s="384">
        <f>SUMIFS($P$72:$P$81,$I$72:$I$81,Q1014)/SUMIFS($L$1949:$L$2857,$I$1949:$I$2857,I1014,$V$1949:$V$2857,Q1014)*K1014</f>
        <v>827.83894437481513</v>
      </c>
      <c r="M1014" s="384">
        <f>SUMIFS($O$1949:$O$2787,$I$1949:$I$2787,$I1014,$V$1949:$V$2787,$Q1014)</f>
        <v>8.3611733381856332</v>
      </c>
      <c r="N1014" s="423">
        <f>SUMIFS($P$1949:$P$2787,$I$1949:$I$2787,$I1014,$V$1949:$V$2787,$Q1014)/M1014</f>
        <v>1.0764039490602155</v>
      </c>
      <c r="O1014" s="424">
        <f>MAX(0,1-N1014)</f>
        <v>0</v>
      </c>
      <c r="P1014" s="384">
        <f>J1014*L1014*O1014</f>
        <v>0</v>
      </c>
      <c r="Q1014" s="356">
        <v>2</v>
      </c>
      <c r="R1014" s="342"/>
      <c r="S1014" s="341"/>
      <c r="T1014" s="341"/>
      <c r="U1014" s="341"/>
      <c r="V1014" s="341"/>
      <c r="W1014" s="341"/>
      <c r="AF1014"/>
      <c r="AG1014"/>
    </row>
    <row r="1015" spans="9:33" ht="15" customHeight="1" outlineLevel="1">
      <c r="I1015" s="351"/>
      <c r="J1015" s="418"/>
      <c r="K1015" s="341"/>
      <c r="L1015" s="279"/>
      <c r="M1015" s="279"/>
      <c r="N1015" s="279"/>
      <c r="O1015" s="279"/>
      <c r="P1015" s="279"/>
      <c r="Q1015" s="407"/>
      <c r="R1015" s="342"/>
      <c r="S1015" s="341"/>
      <c r="T1015" s="341"/>
      <c r="U1015" s="341"/>
      <c r="V1015" s="341"/>
      <c r="W1015" s="341"/>
      <c r="AF1015"/>
      <c r="AG1015"/>
    </row>
    <row r="1016" spans="9:33" ht="15" customHeight="1" outlineLevel="1">
      <c r="I1016" s="343" t="s">
        <v>472</v>
      </c>
      <c r="J1016" s="418"/>
      <c r="K1016" s="341"/>
      <c r="L1016" s="279"/>
      <c r="M1016" s="279"/>
      <c r="N1016" s="279"/>
      <c r="O1016" s="279"/>
      <c r="P1016" s="279"/>
      <c r="Q1016" s="407"/>
      <c r="R1016" s="342"/>
      <c r="S1016" s="341"/>
      <c r="T1016" s="341"/>
      <c r="U1016" s="341"/>
      <c r="V1016" s="341"/>
      <c r="W1016" s="341"/>
      <c r="AF1016"/>
      <c r="AG1016"/>
    </row>
    <row r="1017" spans="9:33" ht="15" customHeight="1" outlineLevel="1">
      <c r="I1017" s="351" t="s">
        <v>139</v>
      </c>
      <c r="J1017" s="355">
        <f>SUMIFS('PREMISSAS GERAIS'!$T$103:$T$131,'PREMISSAS GERAIS'!$B$103:$B$131,$J$68,'PREMISSAS GERAIS'!$C$103:$C$131,Q1017)</f>
        <v>14.780977754082574</v>
      </c>
      <c r="K1017" s="357">
        <f>$K$976</f>
        <v>1</v>
      </c>
      <c r="L1017" s="384">
        <f>SUMIFS($P$72:$P$81,$I$72:$I$81,Q1017)*K1017</f>
        <v>29239.271515318469</v>
      </c>
      <c r="M1017" s="384">
        <f>SUMIFS($O$1949:$O$2787,$I$1949:$I$2787,$I1017,$V$1949:$V$2787,$Q1017)</f>
        <v>3.9781321789548936</v>
      </c>
      <c r="N1017" s="423">
        <f>SUMIFS($P$1949:$P$2787,$I$1949:$I$2787,$I1017,$V$1949:$V$2787,$Q1017)/M1017</f>
        <v>1.0054970071534555</v>
      </c>
      <c r="O1017" s="424">
        <f>MAX(0,1-N1017)</f>
        <v>0</v>
      </c>
      <c r="P1017" s="384">
        <f>J1017*L1017*O1017</f>
        <v>0</v>
      </c>
      <c r="Q1017" s="356">
        <v>2</v>
      </c>
      <c r="R1017" s="342"/>
      <c r="S1017" s="341"/>
      <c r="T1017" s="341"/>
      <c r="U1017" s="341"/>
      <c r="V1017" s="341"/>
      <c r="W1017" s="341"/>
      <c r="AF1017"/>
      <c r="AG1017"/>
    </row>
    <row r="1018" spans="9:33" ht="15" customHeight="1" outlineLevel="1">
      <c r="I1018" s="351"/>
      <c r="J1018" s="418"/>
      <c r="K1018" s="341"/>
      <c r="L1018" s="279"/>
      <c r="M1018" s="279"/>
      <c r="N1018" s="279"/>
      <c r="O1018" s="279"/>
      <c r="P1018" s="279"/>
      <c r="Q1018" s="407"/>
      <c r="R1018" s="342"/>
      <c r="S1018" s="341"/>
      <c r="T1018" s="341"/>
      <c r="U1018" s="341"/>
      <c r="V1018" s="341"/>
      <c r="W1018" s="341"/>
      <c r="AF1018"/>
      <c r="AG1018"/>
    </row>
    <row r="1019" spans="9:33" ht="15" customHeight="1" outlineLevel="1">
      <c r="I1019" s="422" t="s">
        <v>473</v>
      </c>
      <c r="J1019" s="279"/>
      <c r="K1019" s="341"/>
      <c r="L1019" s="279"/>
      <c r="M1019" s="279"/>
      <c r="N1019" s="279"/>
      <c r="O1019" s="279"/>
      <c r="P1019" s="279"/>
      <c r="Q1019" s="407"/>
      <c r="R1019" s="342"/>
      <c r="S1019" s="341"/>
      <c r="T1019" s="341"/>
      <c r="U1019" s="341"/>
      <c r="V1019" s="341"/>
      <c r="W1019" s="341"/>
      <c r="AF1019"/>
      <c r="AG1019"/>
    </row>
    <row r="1020" spans="9:33" ht="15" customHeight="1" outlineLevel="1">
      <c r="I1020" s="343"/>
      <c r="J1020" s="418"/>
      <c r="K1020" s="341"/>
      <c r="L1020" s="279"/>
      <c r="M1020" s="279"/>
      <c r="N1020" s="279"/>
      <c r="O1020" s="279"/>
      <c r="P1020" s="279"/>
      <c r="Q1020" s="407"/>
      <c r="R1020" s="342"/>
      <c r="S1020" s="341"/>
      <c r="T1020" s="341"/>
      <c r="U1020" s="341"/>
      <c r="V1020" s="341"/>
      <c r="W1020" s="341"/>
      <c r="AF1020"/>
      <c r="AG1020"/>
    </row>
    <row r="1021" spans="9:33" ht="15" customHeight="1" outlineLevel="1">
      <c r="I1021" s="343" t="s">
        <v>468</v>
      </c>
      <c r="J1021" s="419" t="s">
        <v>474</v>
      </c>
      <c r="K1021" s="408" t="s">
        <v>475</v>
      </c>
      <c r="L1021" s="419" t="s">
        <v>476</v>
      </c>
      <c r="M1021" s="419" t="s">
        <v>477</v>
      </c>
      <c r="N1021" s="419" t="s">
        <v>464</v>
      </c>
      <c r="O1021" s="279"/>
      <c r="P1021" s="419" t="s">
        <v>467</v>
      </c>
      <c r="Q1021" s="407"/>
      <c r="R1021" s="342"/>
      <c r="S1021" s="341"/>
      <c r="T1021" s="341"/>
      <c r="U1021" s="341"/>
      <c r="V1021" s="341"/>
      <c r="W1021" s="341"/>
      <c r="AF1021"/>
      <c r="AG1021"/>
    </row>
    <row r="1022" spans="9:33" ht="15" customHeight="1" outlineLevel="1">
      <c r="I1022" s="351" t="s">
        <v>478</v>
      </c>
      <c r="J1022" s="357">
        <f>$J$981</f>
        <v>348.54902980859231</v>
      </c>
      <c r="K1022" s="357">
        <f>$K$981</f>
        <v>1</v>
      </c>
      <c r="L1022" s="355">
        <f>SUMIFS('PREMISSAS GERAIS'!$V$103:$V$131,'PREMISSAS GERAIS'!$B$103:$B$131,$J$68,'PREMISSAS GERAIS'!$C$103:$C$131,Q1022)*K1022</f>
        <v>1000</v>
      </c>
      <c r="M1022" s="425">
        <f t="shared" ref="M1022:M1028" si="219">SUMIFS($P$1949:$P$2787,$I$1949:$I$2787,$I1005,$V$1949:$V$2787,$Q1022)</f>
        <v>2</v>
      </c>
      <c r="N1022" s="384">
        <f>IF($P$68="Terceirização Parcial",M1022,M1005)</f>
        <v>1.0829359820488322</v>
      </c>
      <c r="O1022" s="424"/>
      <c r="P1022" s="426">
        <f>IF(M1022&gt;=1,L1022*J1022*N1022,0)</f>
        <v>377456.28588793561</v>
      </c>
      <c r="Q1022" s="356">
        <v>2</v>
      </c>
      <c r="R1022" s="342"/>
      <c r="S1022" s="341"/>
      <c r="T1022" s="341"/>
      <c r="U1022" s="341"/>
      <c r="V1022" s="341"/>
      <c r="W1022" s="341"/>
      <c r="AF1022"/>
      <c r="AG1022"/>
    </row>
    <row r="1023" spans="9:33" ht="15" customHeight="1" outlineLevel="1">
      <c r="I1023" s="351" t="s">
        <v>479</v>
      </c>
      <c r="J1023" s="357">
        <f>$J$982</f>
        <v>259.50825738967188</v>
      </c>
      <c r="K1023" s="357">
        <f>$K$982</f>
        <v>1</v>
      </c>
      <c r="L1023" s="355">
        <f>SUMIFS('PREMISSAS GERAIS'!$W$103:$W$131,'PREMISSAS GERAIS'!$B$103:$B$131,$J$68,'PREMISSAS GERAIS'!$C$103:$C$131,Q1023)*K1023</f>
        <v>1000</v>
      </c>
      <c r="M1023" s="425">
        <f t="shared" si="219"/>
        <v>3</v>
      </c>
      <c r="N1023" s="384">
        <f t="shared" ref="N1023:N1028" si="220">IF($P$68="Terceirização Parcial",M1023,M1006)</f>
        <v>2.1658719640976645</v>
      </c>
      <c r="O1023" s="424"/>
      <c r="P1023" s="426">
        <f t="shared" ref="P1023:P1028" si="221">IF(M1023&gt;=1,L1023*J1023*N1023,0)</f>
        <v>562061.65913213091</v>
      </c>
      <c r="Q1023" s="356">
        <v>2</v>
      </c>
      <c r="R1023" s="342"/>
      <c r="S1023" s="341"/>
      <c r="T1023" s="341"/>
      <c r="U1023" s="341"/>
      <c r="V1023" s="341"/>
      <c r="W1023" s="341"/>
      <c r="AF1023"/>
      <c r="AG1023"/>
    </row>
    <row r="1024" spans="9:33" ht="15" customHeight="1" outlineLevel="1">
      <c r="I1024" s="351" t="s">
        <v>480</v>
      </c>
      <c r="J1024" s="357">
        <f>$J$983</f>
        <v>348.54902980859231</v>
      </c>
      <c r="K1024" s="357">
        <f>$K$983</f>
        <v>1</v>
      </c>
      <c r="L1024" s="355">
        <f>SUMIFS('PREMISSAS GERAIS'!$X$103:$X$131,'PREMISSAS GERAIS'!$B$103:$B$131,$J$68,'PREMISSAS GERAIS'!$C$103:$C$131,Q1024)*K1024</f>
        <v>1000</v>
      </c>
      <c r="M1024" s="425">
        <f t="shared" si="219"/>
        <v>1</v>
      </c>
      <c r="N1024" s="384">
        <f t="shared" si="220"/>
        <v>0.32841641948023709</v>
      </c>
      <c r="O1024" s="424"/>
      <c r="P1024" s="426">
        <f t="shared" si="221"/>
        <v>114469.22438304831</v>
      </c>
      <c r="Q1024" s="356">
        <v>2</v>
      </c>
      <c r="R1024" s="342"/>
      <c r="S1024" s="341"/>
      <c r="T1024" s="341"/>
      <c r="U1024" s="341"/>
      <c r="V1024" s="341"/>
      <c r="W1024" s="341"/>
      <c r="AF1024"/>
      <c r="AG1024"/>
    </row>
    <row r="1025" spans="9:33" ht="15" customHeight="1" outlineLevel="1">
      <c r="I1025" s="351" t="s">
        <v>481</v>
      </c>
      <c r="J1025" s="357">
        <f>$J$984</f>
        <v>182.3896081499648</v>
      </c>
      <c r="K1025" s="357">
        <f>$K$984</f>
        <v>1</v>
      </c>
      <c r="L1025" s="355">
        <f>SUMIFS('PREMISSAS GERAIS'!$Y$103:$Y$131,'PREMISSAS GERAIS'!$B$103:$B$131,$J$68,'PREMISSAS GERAIS'!$C$103:$C$131,Q1025)*K1025</f>
        <v>1000</v>
      </c>
      <c r="M1025" s="425">
        <f t="shared" si="219"/>
        <v>0</v>
      </c>
      <c r="N1025" s="384">
        <f t="shared" si="220"/>
        <v>1.1245873659737868</v>
      </c>
      <c r="O1025" s="424"/>
      <c r="P1025" s="426">
        <f t="shared" si="221"/>
        <v>0</v>
      </c>
      <c r="Q1025" s="356">
        <v>2</v>
      </c>
      <c r="R1025" s="342"/>
      <c r="S1025" s="341"/>
      <c r="T1025" s="341"/>
      <c r="U1025" s="341"/>
      <c r="V1025" s="341"/>
      <c r="W1025" s="341"/>
      <c r="AF1025"/>
      <c r="AG1025"/>
    </row>
    <row r="1026" spans="9:33" ht="15" customHeight="1" outlineLevel="1">
      <c r="I1026" s="351" t="s">
        <v>482</v>
      </c>
      <c r="J1026" s="357">
        <f>$J$985</f>
        <v>244.83146580531587</v>
      </c>
      <c r="K1026" s="357">
        <f>$K$985</f>
        <v>1</v>
      </c>
      <c r="L1026" s="355">
        <f>SUMIFS('PREMISSAS GERAIS'!$Z$103:$Z$131,'PREMISSAS GERAIS'!$B$103:$B$131,$J$68,'PREMISSAS GERAIS'!$C$103:$C$131,Q1026)*K1026</f>
        <v>1000</v>
      </c>
      <c r="M1026" s="425">
        <f t="shared" si="219"/>
        <v>1</v>
      </c>
      <c r="N1026" s="384">
        <f t="shared" si="220"/>
        <v>0.10200667358440708</v>
      </c>
      <c r="O1026" s="424"/>
      <c r="P1026" s="426">
        <f t="shared" si="221"/>
        <v>24974.443415594782</v>
      </c>
      <c r="Q1026" s="356">
        <v>2</v>
      </c>
      <c r="R1026" s="342"/>
      <c r="S1026" s="341"/>
      <c r="T1026" s="341"/>
      <c r="U1026" s="341"/>
      <c r="V1026" s="341"/>
      <c r="W1026" s="341"/>
      <c r="AF1026"/>
      <c r="AG1026"/>
    </row>
    <row r="1027" spans="9:33" ht="15" customHeight="1" outlineLevel="1">
      <c r="I1027" s="351" t="s">
        <v>483</v>
      </c>
      <c r="J1027" s="357">
        <f>$J$986</f>
        <v>199.03677136067543</v>
      </c>
      <c r="K1027" s="357">
        <f>$K$986</f>
        <v>1</v>
      </c>
      <c r="L1027" s="355">
        <f>SUMIFS('PREMISSAS GERAIS'!$AA$103:$AA$131,'PREMISSAS GERAIS'!$B$103:$B$131,$J$68,'PREMISSAS GERAIS'!$C$103:$C$131,Q1027)*K1027</f>
        <v>1000</v>
      </c>
      <c r="M1027" s="425">
        <f t="shared" si="219"/>
        <v>0</v>
      </c>
      <c r="N1027" s="384">
        <f t="shared" si="220"/>
        <v>1.1245873659737868</v>
      </c>
      <c r="O1027" s="424"/>
      <c r="P1027" s="426">
        <f t="shared" si="221"/>
        <v>0</v>
      </c>
      <c r="Q1027" s="356">
        <v>2</v>
      </c>
      <c r="R1027" s="342"/>
      <c r="S1027" s="341"/>
      <c r="T1027" s="341"/>
      <c r="U1027" s="341"/>
      <c r="V1027" s="341"/>
      <c r="W1027" s="341"/>
      <c r="AF1027"/>
      <c r="AG1027"/>
    </row>
    <row r="1028" spans="9:33" ht="15" customHeight="1" outlineLevel="1">
      <c r="I1028" s="351" t="s">
        <v>484</v>
      </c>
      <c r="J1028" s="357">
        <f>$J$987</f>
        <v>152.1825801432698</v>
      </c>
      <c r="K1028" s="357">
        <f>$K$987</f>
        <v>1</v>
      </c>
      <c r="L1028" s="355">
        <f>SUMIFS('PREMISSAS GERAIS'!$AB$103:$AB$131,'PREMISSAS GERAIS'!$B$103:$B$131,$J$68,'PREMISSAS GERAIS'!$C$103:$C$131,Q1028)*K1028</f>
        <v>1000</v>
      </c>
      <c r="M1028" s="425">
        <f t="shared" si="219"/>
        <v>1</v>
      </c>
      <c r="N1028" s="384">
        <f t="shared" si="220"/>
        <v>1</v>
      </c>
      <c r="O1028" s="424"/>
      <c r="P1028" s="426">
        <f t="shared" si="221"/>
        <v>152182.58014326979</v>
      </c>
      <c r="Q1028" s="356">
        <v>2</v>
      </c>
      <c r="R1028" s="342"/>
      <c r="S1028" s="341"/>
      <c r="T1028" s="341"/>
      <c r="U1028" s="341"/>
      <c r="V1028" s="341"/>
      <c r="W1028" s="341"/>
      <c r="AF1028"/>
      <c r="AG1028"/>
    </row>
    <row r="1029" spans="9:33" ht="15" customHeight="1" outlineLevel="1">
      <c r="I1029" s="351"/>
      <c r="J1029" s="357"/>
      <c r="K1029" s="341"/>
      <c r="L1029" s="279"/>
      <c r="M1029" s="279"/>
      <c r="N1029" s="279"/>
      <c r="O1029" s="279"/>
      <c r="P1029" s="279"/>
      <c r="Q1029" s="407"/>
      <c r="R1029" s="342"/>
      <c r="S1029" s="341"/>
      <c r="T1029" s="341"/>
      <c r="U1029" s="341"/>
      <c r="V1029" s="341"/>
      <c r="W1029" s="341"/>
      <c r="AF1029"/>
      <c r="AG1029"/>
    </row>
    <row r="1030" spans="9:33" ht="15" customHeight="1" outlineLevel="1">
      <c r="I1030" s="343" t="s">
        <v>471</v>
      </c>
      <c r="J1030" s="357"/>
      <c r="K1030" s="341"/>
      <c r="L1030" s="279"/>
      <c r="M1030" s="279"/>
      <c r="N1030" s="279"/>
      <c r="O1030" s="279"/>
      <c r="P1030" s="279"/>
      <c r="Q1030" s="407"/>
      <c r="R1030" s="342"/>
      <c r="S1030" s="341"/>
      <c r="T1030" s="341"/>
      <c r="U1030" s="341"/>
      <c r="V1030" s="341"/>
      <c r="W1030" s="341"/>
      <c r="AF1030"/>
      <c r="AG1030"/>
    </row>
    <row r="1031" spans="9:33" ht="15" customHeight="1" outlineLevel="1">
      <c r="I1031" s="351" t="s">
        <v>485</v>
      </c>
      <c r="J1031" s="357">
        <f>$J$990</f>
        <v>181.64997916109289</v>
      </c>
      <c r="K1031" s="357">
        <f>$K$990</f>
        <v>1</v>
      </c>
      <c r="L1031" s="355">
        <f>SUMIFS('PREMISSAS GERAIS'!$AC$103:$AC$131,'PREMISSAS GERAIS'!$B$103:$B$131,$J$68,'PREMISSAS GERAIS'!$C$103:$C$131,Q1031)*K1031</f>
        <v>1000</v>
      </c>
      <c r="M1031" s="425">
        <f>SUMIFS($P$1949:$P$2787,$I$1949:$I$2787,$I1014,$V$1949:$V$2787,$Q1031)</f>
        <v>9</v>
      </c>
      <c r="N1031" s="384">
        <f t="shared" ref="N1031" si="222">M1014</f>
        <v>8.3611733381856332</v>
      </c>
      <c r="O1031" s="384"/>
      <c r="P1031" s="426">
        <f t="shared" ref="P1031" si="223">IF(M1031&gt;=1,L1031*J1031*N1031,0)</f>
        <v>1518806.9626437058</v>
      </c>
      <c r="Q1031" s="356">
        <v>2</v>
      </c>
      <c r="R1031" s="342"/>
      <c r="S1031" s="341"/>
      <c r="T1031" s="341"/>
      <c r="U1031" s="341"/>
      <c r="V1031" s="341"/>
      <c r="W1031" s="341"/>
      <c r="AF1031"/>
      <c r="AG1031"/>
    </row>
    <row r="1032" spans="9:33" ht="15" customHeight="1" outlineLevel="1">
      <c r="I1032" s="351"/>
      <c r="J1032" s="418"/>
      <c r="K1032" s="341"/>
      <c r="L1032" s="279"/>
      <c r="M1032" s="279"/>
      <c r="N1032" s="279"/>
      <c r="O1032" s="279"/>
      <c r="P1032" s="279"/>
      <c r="Q1032" s="407"/>
      <c r="R1032" s="342"/>
      <c r="S1032" s="341"/>
      <c r="T1032" s="341"/>
      <c r="U1032" s="341"/>
      <c r="V1032" s="341"/>
      <c r="W1032" s="341"/>
      <c r="AF1032"/>
      <c r="AG1032"/>
    </row>
    <row r="1033" spans="9:33" ht="15" customHeight="1" outlineLevel="1">
      <c r="I1033" s="343" t="s">
        <v>472</v>
      </c>
      <c r="J1033" s="419" t="s">
        <v>486</v>
      </c>
      <c r="K1033" s="341"/>
      <c r="L1033" s="419" t="s">
        <v>487</v>
      </c>
      <c r="M1033" s="419" t="s">
        <v>477</v>
      </c>
      <c r="N1033" s="279"/>
      <c r="O1033" s="279"/>
      <c r="P1033" s="279"/>
      <c r="Q1033" s="407"/>
      <c r="R1033" s="342"/>
      <c r="S1033" s="341"/>
      <c r="T1033" s="341"/>
      <c r="U1033" s="341"/>
      <c r="V1033" s="341"/>
      <c r="W1033" s="341"/>
      <c r="AF1033"/>
      <c r="AG1033"/>
    </row>
    <row r="1034" spans="9:33" outlineLevel="1">
      <c r="I1034" s="351" t="s">
        <v>488</v>
      </c>
      <c r="J1034" s="357">
        <f>$J$993</f>
        <v>0.90701639157072189</v>
      </c>
      <c r="K1034" s="357">
        <f>$K$993</f>
        <v>1</v>
      </c>
      <c r="L1034" s="427">
        <f>$O$1940</f>
        <v>7350</v>
      </c>
      <c r="M1034" s="425">
        <f>SUMIFS($P$1949:$P$2787,$I$1949:$I$2787,$I1017,$V$1949:$V$2787,$Q1034)</f>
        <v>4</v>
      </c>
      <c r="N1034" s="384">
        <f t="shared" ref="N1034" si="224">M1017</f>
        <v>3.9781321789548936</v>
      </c>
      <c r="O1034" s="279"/>
      <c r="P1034" s="426">
        <f>L1034*J1034*M1034</f>
        <v>26666.281912179224</v>
      </c>
      <c r="Q1034" s="356">
        <v>2</v>
      </c>
      <c r="R1034" s="342"/>
      <c r="S1034" s="341"/>
      <c r="T1034" s="341"/>
      <c r="U1034" s="341"/>
      <c r="V1034" s="341"/>
      <c r="W1034" s="341"/>
      <c r="AF1034"/>
      <c r="AG1034"/>
    </row>
    <row r="1035" spans="9:33" outlineLevel="1">
      <c r="I1035" s="343"/>
      <c r="J1035" s="418"/>
      <c r="K1035" s="341"/>
      <c r="L1035" s="279"/>
      <c r="M1035" s="279"/>
      <c r="N1035" s="279"/>
      <c r="O1035" s="279"/>
      <c r="P1035" s="279"/>
      <c r="Q1035" s="407"/>
      <c r="R1035" s="342"/>
      <c r="S1035" s="341"/>
      <c r="T1035" s="341"/>
      <c r="U1035" s="341"/>
      <c r="V1035" s="341"/>
      <c r="W1035" s="341"/>
      <c r="AF1035"/>
      <c r="AG1035"/>
    </row>
    <row r="1036" spans="9:33" outlineLevel="1">
      <c r="I1036" s="343" t="s">
        <v>489</v>
      </c>
      <c r="J1036" s="419" t="s">
        <v>490</v>
      </c>
      <c r="K1036" s="341"/>
      <c r="L1036" s="419" t="s">
        <v>491</v>
      </c>
      <c r="M1036" s="419" t="s">
        <v>477</v>
      </c>
      <c r="N1036" s="279"/>
      <c r="O1036" s="279"/>
      <c r="P1036" s="279"/>
      <c r="Q1036" s="407"/>
      <c r="R1036" s="342"/>
      <c r="S1036" s="341"/>
      <c r="T1036" s="341"/>
      <c r="U1036" s="341"/>
      <c r="V1036" s="341"/>
      <c r="W1036" s="341"/>
      <c r="AF1036"/>
      <c r="AG1036"/>
    </row>
    <row r="1037" spans="9:33" outlineLevel="1">
      <c r="I1037" s="285" t="s">
        <v>492</v>
      </c>
      <c r="J1037" s="357">
        <f>$J$996</f>
        <v>3.683973901547358</v>
      </c>
      <c r="K1037" s="357">
        <f>$K$996</f>
        <v>1</v>
      </c>
      <c r="L1037" s="355">
        <f>SUMIFS('PREMISSAS GERAIS'!$AE$103:$AE$131,'PREMISSAS GERAIS'!$B$103:$B$131,$J$68,'PREMISSAS GERAIS'!$C$103:$C$131,Q1037)*K1037</f>
        <v>563.83622520000063</v>
      </c>
      <c r="M1037" s="426">
        <f>SUMIFS($P$1949:$P$2787,$I$1949:$I$2787,$I1037,$V$1949:$V$2787,$Q1037)</f>
        <v>1</v>
      </c>
      <c r="N1037" s="279"/>
      <c r="O1037" s="279"/>
      <c r="P1037" s="426">
        <f>M1037*L1037*J1037</f>
        <v>2077.1579383837811</v>
      </c>
      <c r="Q1037" s="356">
        <v>2</v>
      </c>
      <c r="R1037" s="342"/>
      <c r="S1037" s="341"/>
      <c r="T1037" s="341"/>
      <c r="U1037" s="341"/>
      <c r="V1037" s="341"/>
      <c r="W1037" s="341"/>
      <c r="AF1037"/>
      <c r="AG1037"/>
    </row>
    <row r="1038" spans="9:33" outlineLevel="1">
      <c r="I1038" s="285" t="s">
        <v>493</v>
      </c>
      <c r="J1038" s="357">
        <f>$J$997</f>
        <v>1.8057720635874597</v>
      </c>
      <c r="K1038" s="357">
        <f>$K$997</f>
        <v>1</v>
      </c>
      <c r="L1038" s="355">
        <f>SUMIFS('PREMISSAS GERAIS'!$AF$103:$AF$131,'PREMISSAS GERAIS'!$B$103:$B$131,$J$68,'PREMISSAS GERAIS'!$C$103:$C$131,Q1038)*K1038</f>
        <v>0</v>
      </c>
      <c r="M1038" s="426">
        <f>SUMIFS($P$1949:$P$2787,$I$1949:$I$2787,$I1038,$V$1949:$V$2787,$Q1038)</f>
        <v>0</v>
      </c>
      <c r="N1038" s="279"/>
      <c r="O1038" s="279"/>
      <c r="P1038" s="426">
        <f>M1038*L1038*J1038</f>
        <v>0</v>
      </c>
      <c r="Q1038" s="356">
        <v>2</v>
      </c>
      <c r="R1038" s="342"/>
      <c r="S1038" s="341"/>
      <c r="T1038" s="341"/>
      <c r="U1038" s="341"/>
      <c r="V1038" s="341"/>
      <c r="W1038" s="341"/>
      <c r="AF1038"/>
      <c r="AG1038"/>
    </row>
    <row r="1039" spans="9:33" outlineLevel="1">
      <c r="I1039" s="415" t="s">
        <v>494</v>
      </c>
      <c r="J1039" s="432">
        <f>$J$998</f>
        <v>1.8007997678639511</v>
      </c>
      <c r="K1039" s="432">
        <f>$K$998</f>
        <v>1</v>
      </c>
      <c r="L1039" s="428">
        <f>SUMIFS('PREMISSAS GERAIS'!$AD$103:$AD$131,'PREMISSAS GERAIS'!$B$103:$B$131,$J$68,'PREMISSAS GERAIS'!$C$103:$C$131,Q1039)*K1039</f>
        <v>21000</v>
      </c>
      <c r="M1039" s="430">
        <f>SUMIFS($P$1949:$P$2787,$I$1949:$I$2787,$I1039,$V$1949:$V$2787,$Q1039)</f>
        <v>1</v>
      </c>
      <c r="N1039" s="412"/>
      <c r="O1039" s="412"/>
      <c r="P1039" s="430">
        <f>M1039*L1039*J1039</f>
        <v>37816.795125142977</v>
      </c>
      <c r="Q1039" s="431">
        <v>2</v>
      </c>
      <c r="R1039" s="381"/>
      <c r="S1039" s="341"/>
      <c r="T1039" s="341"/>
      <c r="U1039" s="341"/>
      <c r="V1039" s="341"/>
      <c r="W1039" s="341"/>
      <c r="AF1039"/>
      <c r="AG1039"/>
    </row>
    <row r="1040" spans="9:33" outlineLevel="1">
      <c r="I1040" s="417"/>
      <c r="J1040" s="418"/>
      <c r="K1040" s="279"/>
      <c r="L1040" s="279"/>
      <c r="M1040" s="279"/>
      <c r="N1040" s="279"/>
      <c r="O1040" s="279"/>
      <c r="P1040" s="279"/>
      <c r="Q1040" s="279"/>
      <c r="R1040" s="279"/>
      <c r="S1040" s="341"/>
      <c r="T1040" s="341"/>
      <c r="U1040" s="341"/>
      <c r="V1040" s="341"/>
      <c r="W1040" s="341"/>
      <c r="AF1040"/>
      <c r="AG1040"/>
    </row>
    <row r="1041" spans="7:33" ht="15" customHeight="1" outlineLevel="1" thickBot="1">
      <c r="I1041" s="337" t="s">
        <v>496</v>
      </c>
      <c r="J1041" s="338"/>
      <c r="K1041" s="338"/>
      <c r="L1041" s="338"/>
      <c r="M1041" s="338"/>
      <c r="N1041" s="338"/>
      <c r="O1041" s="338"/>
      <c r="P1041" s="338"/>
      <c r="Q1041" s="338"/>
      <c r="R1041" s="340"/>
      <c r="S1041" s="341"/>
      <c r="T1041" s="341"/>
      <c r="U1041" s="341"/>
      <c r="V1041" s="341"/>
      <c r="W1041" s="341"/>
      <c r="AF1041"/>
      <c r="AG1041"/>
    </row>
    <row r="1042" spans="7:33" ht="15" customHeight="1" outlineLevel="1">
      <c r="I1042" s="285"/>
      <c r="J1042" s="279"/>
      <c r="K1042" s="279"/>
      <c r="L1042" s="279"/>
      <c r="M1042" s="279"/>
      <c r="N1042" s="279"/>
      <c r="O1042" s="279"/>
      <c r="P1042" s="279"/>
      <c r="Q1042" s="279"/>
      <c r="R1042" s="342"/>
      <c r="S1042" s="341"/>
      <c r="T1042" s="341"/>
      <c r="U1042" s="341"/>
      <c r="V1042" s="341"/>
      <c r="W1042" s="341"/>
      <c r="AF1042"/>
      <c r="AG1042"/>
    </row>
    <row r="1043" spans="7:33" ht="15" customHeight="1" outlineLevel="1">
      <c r="I1043" s="422" t="s">
        <v>460</v>
      </c>
      <c r="J1043" s="419" t="s">
        <v>461</v>
      </c>
      <c r="K1043" s="408" t="s">
        <v>462</v>
      </c>
      <c r="L1043" s="419" t="s">
        <v>463</v>
      </c>
      <c r="M1043" s="419" t="s">
        <v>464</v>
      </c>
      <c r="N1043" s="419" t="s">
        <v>465</v>
      </c>
      <c r="O1043" s="419" t="s">
        <v>466</v>
      </c>
      <c r="P1043" s="419" t="s">
        <v>467</v>
      </c>
      <c r="Q1043" s="419" t="s">
        <v>3</v>
      </c>
      <c r="R1043" s="342"/>
      <c r="S1043" s="341"/>
      <c r="T1043" s="341"/>
      <c r="U1043" s="341"/>
      <c r="V1043" s="341"/>
      <c r="W1043" s="341"/>
      <c r="AF1043"/>
      <c r="AG1043"/>
    </row>
    <row r="1044" spans="7:33" ht="15" customHeight="1" outlineLevel="1">
      <c r="I1044" s="285"/>
      <c r="J1044" s="279"/>
      <c r="K1044" s="279"/>
      <c r="L1044" s="279"/>
      <c r="M1044" s="279"/>
      <c r="N1044" s="279"/>
      <c r="O1044" s="279"/>
      <c r="P1044" s="279"/>
      <c r="Q1044" s="279"/>
      <c r="R1044" s="342"/>
      <c r="S1044" s="341"/>
      <c r="T1044" s="341"/>
      <c r="U1044" s="341"/>
      <c r="V1044" s="341"/>
      <c r="W1044" s="341"/>
      <c r="AF1044"/>
      <c r="AG1044"/>
    </row>
    <row r="1045" spans="7:33" ht="15" customHeight="1" outlineLevel="1">
      <c r="I1045" s="343" t="s">
        <v>468</v>
      </c>
      <c r="J1045" s="279"/>
      <c r="K1045" s="279"/>
      <c r="L1045" s="279"/>
      <c r="M1045" s="279"/>
      <c r="N1045" s="279"/>
      <c r="O1045" s="279"/>
      <c r="P1045" s="279"/>
      <c r="Q1045" s="279"/>
      <c r="R1045" s="342"/>
      <c r="S1045" s="341"/>
      <c r="T1045" s="341"/>
      <c r="U1045" s="341"/>
      <c r="V1045" s="341"/>
      <c r="W1045" s="341"/>
      <c r="AF1045"/>
      <c r="AG1045"/>
    </row>
    <row r="1046" spans="7:33" outlineLevel="1">
      <c r="I1046" s="351" t="s">
        <v>331</v>
      </c>
      <c r="J1046" s="355">
        <f>SUMIFS('PREMISSAS GERAIS'!$D$103:$D$131,'PREMISSAS GERAIS'!$B$103:$B$131,$J$68,'PREMISSAS GERAIS'!$C$103:$C$131,Q1046)</f>
        <v>33.889510219525278</v>
      </c>
      <c r="K1046" s="357">
        <f>$K$964</f>
        <v>1</v>
      </c>
      <c r="L1046" s="384">
        <f>SUMIFS($P$72:$P$81,$I$72:$I$81,Q1046)*K1046</f>
        <v>69471.434927885668</v>
      </c>
      <c r="M1046" s="384">
        <f t="shared" ref="M1046:M1051" si="225">SUMIFS($O$1949:$O$2787,$I$1949:$I$2787,$I1046,$V$1949:$V$2787,$Q1046)</f>
        <v>2.5730161084402101</v>
      </c>
      <c r="N1046" s="423">
        <f>SUMIFS($P$1949:$P$2787,$I$1949:$I$2787,$I1046,$V$1949:$V$2787,$Q1046)/M1046</f>
        <v>1.1659468396482882</v>
      </c>
      <c r="O1046" s="424">
        <f>MAX(0,1-N1046)</f>
        <v>0</v>
      </c>
      <c r="P1046" s="384">
        <f t="shared" ref="P1046:P1052" si="226">J1046*L1046*O1046</f>
        <v>0</v>
      </c>
      <c r="Q1046" s="356">
        <v>3</v>
      </c>
      <c r="R1046" s="342"/>
      <c r="S1046" s="341"/>
      <c r="T1046" s="341"/>
      <c r="U1046" s="341"/>
      <c r="V1046" s="341"/>
      <c r="W1046" s="341"/>
      <c r="AF1046"/>
      <c r="AG1046"/>
    </row>
    <row r="1047" spans="7:33" outlineLevel="1">
      <c r="I1047" s="351" t="s">
        <v>334</v>
      </c>
      <c r="J1047" s="355">
        <f>SUMIFS('PREMISSAS GERAIS'!$E$103:$E$131,'PREMISSAS GERAIS'!$B$103:$B$131,$J$68,'PREMISSAS GERAIS'!$C$103:$C$131,Q1047)</f>
        <v>17.669881569440943</v>
      </c>
      <c r="K1047" s="355">
        <f>SUMIFS('PREMISSAS GERAIS'!$N$167:$N$195,'PREMISSAS GERAIS'!$B$103:$B$131,$J$68,'PREMISSAS GERAIS'!$C$103:$C$131,Q1047)</f>
        <v>4</v>
      </c>
      <c r="L1047" s="384">
        <f>SUMIFS($P$72:$P$81,$I$72:$I$81,Q1047)*K1047</f>
        <v>277885.73971154267</v>
      </c>
      <c r="M1047" s="384">
        <f t="shared" si="225"/>
        <v>5.1460322168804202</v>
      </c>
      <c r="N1047" s="423">
        <f>SUMIFS($P$1949:$P$2787,$I$1949:$I$2787,$I1047,$V$1949:$V$2787,$Q1047)/M1047</f>
        <v>1.1659468396482882</v>
      </c>
      <c r="O1047" s="424">
        <f t="shared" ref="O1047:O1052" si="227">MAX(0,1-N1047)</f>
        <v>0</v>
      </c>
      <c r="P1047" s="384">
        <f t="shared" si="226"/>
        <v>0</v>
      </c>
      <c r="Q1047" s="356">
        <v>3</v>
      </c>
      <c r="R1047" s="342"/>
      <c r="S1047" s="341"/>
      <c r="T1047" s="341"/>
      <c r="U1047" s="341"/>
      <c r="V1047" s="341"/>
      <c r="W1047" s="341"/>
      <c r="AF1047"/>
      <c r="AG1047"/>
    </row>
    <row r="1048" spans="7:33" outlineLevel="1">
      <c r="I1048" s="351" t="s">
        <v>327</v>
      </c>
      <c r="J1048" s="355">
        <f>SUMIFS('PREMISSAS GERAIS'!$F$103:$F$131,'PREMISSAS GERAIS'!$B$103:$B$131,$J$68,'PREMISSAS GERAIS'!$C$103:$C$131,Q1048)</f>
        <v>14521.444306390518</v>
      </c>
      <c r="K1048" s="357">
        <f>$K$966</f>
        <v>1</v>
      </c>
      <c r="L1048" s="355">
        <f>SUMIFS('PREMISSAS GERAIS'!$D$303:$D$331,'PREMISSAS GERAIS'!$B$303:$B$331,$J$68,'PREMISSAS GERAIS'!$C$303:$C$331,Q1048)/$D$6</f>
        <v>72.213689491312039</v>
      </c>
      <c r="M1048" s="384">
        <f t="shared" si="225"/>
        <v>0.72213689491312039</v>
      </c>
      <c r="N1048" s="423">
        <f>SUMIFS($P$1949:$P$2787,$I$1949:$I$2787,$I1048,$V$1949:$V$2787,$Q1048)/M1048</f>
        <v>1.3847789900283507</v>
      </c>
      <c r="O1048" s="424">
        <f t="shared" si="227"/>
        <v>0</v>
      </c>
      <c r="P1048" s="384">
        <f t="shared" si="226"/>
        <v>0</v>
      </c>
      <c r="Q1048" s="356">
        <v>3</v>
      </c>
      <c r="R1048" s="342"/>
      <c r="S1048" s="341"/>
      <c r="T1048" s="341"/>
      <c r="U1048" s="341"/>
      <c r="V1048" s="341"/>
      <c r="W1048" s="341"/>
      <c r="AF1048"/>
      <c r="AG1048"/>
    </row>
    <row r="1049" spans="7:33" outlineLevel="1">
      <c r="I1049" s="351" t="s">
        <v>469</v>
      </c>
      <c r="J1049" s="355">
        <f>SUMIFS('PREMISSAS GERAIS'!$J$103:$J$131,'PREMISSAS GERAIS'!$B$103:$B$131,$J$68,'PREMISSAS GERAIS'!$C$103:$C$131,Q1049)</f>
        <v>0</v>
      </c>
      <c r="K1049" s="357">
        <f>$K$967</f>
        <v>1</v>
      </c>
      <c r="L1049" s="384">
        <f>SUMIFS($N$72:$N$81,$I$72:$I$81,Q1049)*K1049</f>
        <v>3473.5717463942824</v>
      </c>
      <c r="M1049" s="384">
        <f t="shared" si="225"/>
        <v>2.6719782664571401</v>
      </c>
      <c r="N1049" s="423">
        <f>SUMIFS($P$1949:$P$2787,$I$1949:$I$2787,$I1049,$V$1949:$V$2787,$Q1049)/M1049</f>
        <v>0</v>
      </c>
      <c r="O1049" s="424">
        <f t="shared" si="227"/>
        <v>1</v>
      </c>
      <c r="P1049" s="384">
        <f t="shared" si="226"/>
        <v>0</v>
      </c>
      <c r="Q1049" s="356">
        <v>3</v>
      </c>
      <c r="R1049" s="342"/>
      <c r="S1049" s="341"/>
      <c r="T1049" s="341"/>
      <c r="U1049" s="341"/>
      <c r="V1049" s="341"/>
      <c r="W1049" s="341"/>
      <c r="AF1049"/>
      <c r="AG1049"/>
    </row>
    <row r="1050" spans="7:33" outlineLevel="1">
      <c r="G1050" s="73"/>
      <c r="I1050" s="351" t="s">
        <v>329</v>
      </c>
      <c r="J1050" s="355">
        <f>SUMIFS('PREMISSAS GERAIS'!$K$103:$K$131,'PREMISSAS GERAIS'!$B$103:$B$131,$J$68,'PREMISSAS GERAIS'!$C$103:$C$131,Q1050)</f>
        <v>5671.2772839525151</v>
      </c>
      <c r="K1050" s="357">
        <f>$K$968</f>
        <v>1</v>
      </c>
      <c r="L1050" s="355">
        <f>(SUMIFS('PREMISSAS GERAIS'!$E$303:$E$331,'PREMISSAS GERAIS'!$B$303:$B$331,$J$68,'PREMISSAS GERAIS'!$C$303:$C$331,Q1050)
)/$D$6</f>
        <v>6.2408693442482583</v>
      </c>
      <c r="M1050" s="384">
        <f t="shared" si="225"/>
        <v>0.22246005377998487</v>
      </c>
      <c r="N1050" s="423">
        <f>IFERROR(SUMIFS($P$1949:$P$2787,$I$1949:$I$2787,$I1050,$V$1949:$V$2787,$Q1050)/M1050,0)</f>
        <v>4.4951890598255879</v>
      </c>
      <c r="O1050" s="424">
        <f t="shared" si="227"/>
        <v>0</v>
      </c>
      <c r="P1050" s="384">
        <f t="shared" si="226"/>
        <v>0</v>
      </c>
      <c r="Q1050" s="356">
        <v>3</v>
      </c>
      <c r="R1050" s="342"/>
      <c r="S1050" s="341"/>
      <c r="T1050" s="341"/>
      <c r="U1050" s="341"/>
      <c r="V1050" s="341"/>
      <c r="W1050" s="341"/>
      <c r="AF1050"/>
      <c r="AG1050"/>
    </row>
    <row r="1051" spans="7:33" outlineLevel="1">
      <c r="G1051" s="73"/>
      <c r="I1051" s="351" t="s">
        <v>470</v>
      </c>
      <c r="J1051" s="355">
        <f>SUMIFS('PREMISSAS GERAIS'!$N$103:$N$131,'PREMISSAS GERAIS'!$B$103:$B$131,$J$68,'PREMISSAS GERAIS'!$C$103:$C$131,Q1051)</f>
        <v>0</v>
      </c>
      <c r="K1051" s="357">
        <f>$K$969</f>
        <v>1</v>
      </c>
      <c r="L1051" s="384">
        <f>SUMIFS($N$72:$N$81,$I$72:$I$81,Q1051)*K1051</f>
        <v>3473.5717463942824</v>
      </c>
      <c r="M1051" s="384">
        <f t="shared" si="225"/>
        <v>2.6719782664571401</v>
      </c>
      <c r="N1051" s="423">
        <f>SUMIFS($P$1949:$P$2787,$I$1949:$I$2787,$I1051,$V$1949:$V$2787,$Q1051)/M1051</f>
        <v>0</v>
      </c>
      <c r="O1051" s="424">
        <f t="shared" si="227"/>
        <v>1</v>
      </c>
      <c r="P1051" s="384">
        <f t="shared" si="226"/>
        <v>0</v>
      </c>
      <c r="Q1051" s="356">
        <v>3</v>
      </c>
      <c r="R1051" s="342"/>
      <c r="S1051" s="341"/>
      <c r="T1051" s="341"/>
      <c r="U1051" s="341"/>
      <c r="V1051" s="341"/>
      <c r="W1051" s="341"/>
      <c r="AF1051"/>
      <c r="AG1051"/>
    </row>
    <row r="1052" spans="7:33" outlineLevel="1">
      <c r="G1052" s="73"/>
      <c r="I1052" s="351" t="s">
        <v>337</v>
      </c>
      <c r="J1052" s="355">
        <f>SUMIFS('PREMISSAS GERAIS'!$O$103:$O$131,'PREMISSAS GERAIS'!$B$103:$B$131,$J$68,'PREMISSAS GERAIS'!$C$103:$C$131,Q1052)</f>
        <v>5.801011677426442</v>
      </c>
      <c r="K1052" s="357">
        <f>$K$970</f>
        <v>1</v>
      </c>
      <c r="L1052" s="384">
        <f>SUMIFS($P$72:$P$81,$I$72:$I$81,Q1052)*K1052</f>
        <v>69471.434927885668</v>
      </c>
      <c r="M1052" s="355">
        <f>SUMIFS('PREMISSAS GERAIS'!$U$103:$U$131,'PREMISSAS GERAIS'!$B$103:$B$131,$J$68,'PREMISSAS GERAIS'!$C$103:$C$131,Q1052)</f>
        <v>1</v>
      </c>
      <c r="N1052" s="423">
        <f>SUMIFS($P$1949:$P$2787,$I$1949:$I$2787,$I1052,$V$1949:$V$2787,$Q1052)/M1052</f>
        <v>1</v>
      </c>
      <c r="O1052" s="424">
        <f t="shared" si="227"/>
        <v>0</v>
      </c>
      <c r="P1052" s="384">
        <f t="shared" si="226"/>
        <v>0</v>
      </c>
      <c r="Q1052" s="356">
        <v>3</v>
      </c>
      <c r="R1052" s="342"/>
      <c r="S1052" s="341"/>
      <c r="T1052" s="341"/>
      <c r="U1052" s="341"/>
      <c r="V1052" s="341"/>
      <c r="W1052" s="341"/>
      <c r="AF1052"/>
      <c r="AG1052"/>
    </row>
    <row r="1053" spans="7:33" outlineLevel="1">
      <c r="G1053" s="73"/>
      <c r="I1053" s="351"/>
      <c r="J1053" s="418"/>
      <c r="K1053" s="341"/>
      <c r="L1053" s="279"/>
      <c r="M1053" s="279"/>
      <c r="N1053" s="279"/>
      <c r="O1053" s="279"/>
      <c r="P1053" s="279"/>
      <c r="Q1053" s="407"/>
      <c r="R1053" s="342"/>
      <c r="S1053" s="341"/>
      <c r="T1053" s="341"/>
      <c r="U1053" s="341"/>
      <c r="V1053" s="341"/>
      <c r="W1053" s="341"/>
      <c r="AF1053"/>
      <c r="AG1053"/>
    </row>
    <row r="1054" spans="7:33" outlineLevel="1">
      <c r="G1054" s="73"/>
      <c r="I1054" s="343" t="s">
        <v>471</v>
      </c>
      <c r="J1054" s="418"/>
      <c r="K1054" s="341"/>
      <c r="L1054" s="279"/>
      <c r="M1054" s="279"/>
      <c r="N1054" s="279"/>
      <c r="O1054" s="279"/>
      <c r="P1054" s="279"/>
      <c r="Q1054" s="407"/>
      <c r="R1054" s="342"/>
      <c r="S1054" s="341"/>
      <c r="T1054" s="341"/>
      <c r="U1054" s="341"/>
      <c r="V1054" s="341"/>
      <c r="W1054" s="341"/>
      <c r="AF1054"/>
      <c r="AG1054"/>
    </row>
    <row r="1055" spans="7:33" outlineLevel="1">
      <c r="G1055" s="73"/>
      <c r="I1055" s="351" t="s">
        <v>336</v>
      </c>
      <c r="J1055" s="355">
        <f>SUMIFS('PREMISSAS GERAIS'!$P$103:$P$131,'PREMISSAS GERAIS'!$B$103:$B$131,$J$68,'PREMISSAS GERAIS'!$C$103:$C$131,Q1055)</f>
        <v>3933.9212629766776</v>
      </c>
      <c r="K1055" s="357">
        <f>$K$973</f>
        <v>1</v>
      </c>
      <c r="L1055" s="384">
        <f>SUMIFS($P$72:$P$81,$I$72:$I$81,Q1055)/SUMIFS($L$1949:$L$2857,$I$1949:$I$2857,I1055,$V$1949:$V$2857,Q1055)*K1055</f>
        <v>1966.9149186830596</v>
      </c>
      <c r="M1055" s="384">
        <f>SUMIFS($O$1949:$O$2787,$I$1949:$I$2787,$I1055,$V$1949:$V$2787,$Q1055)</f>
        <v>20.45591515430382</v>
      </c>
      <c r="N1055" s="423">
        <f>SUMIFS($P$1949:$P$2787,$I$1949:$I$2787,$I1055,$V$1949:$V$2787,$Q1055)/M1055</f>
        <v>1.0265979224880442</v>
      </c>
      <c r="O1055" s="424">
        <f>MAX(0,1-N1055)</f>
        <v>0</v>
      </c>
      <c r="P1055" s="384">
        <f>J1055*L1055*O1055</f>
        <v>0</v>
      </c>
      <c r="Q1055" s="356">
        <v>3</v>
      </c>
      <c r="R1055" s="342"/>
      <c r="S1055" s="341"/>
      <c r="T1055" s="341"/>
      <c r="U1055" s="341"/>
      <c r="V1055" s="341"/>
      <c r="W1055" s="341"/>
      <c r="AF1055"/>
      <c r="AG1055"/>
    </row>
    <row r="1056" spans="7:33" outlineLevel="1">
      <c r="G1056" s="73"/>
      <c r="I1056" s="351"/>
      <c r="J1056" s="418"/>
      <c r="K1056" s="341"/>
      <c r="L1056" s="279"/>
      <c r="M1056" s="279"/>
      <c r="N1056" s="279"/>
      <c r="O1056" s="279"/>
      <c r="P1056" s="279"/>
      <c r="Q1056" s="407"/>
      <c r="R1056" s="342"/>
      <c r="S1056" s="341"/>
      <c r="T1056" s="341"/>
      <c r="U1056" s="341"/>
      <c r="V1056" s="341"/>
      <c r="W1056" s="341"/>
      <c r="AF1056"/>
      <c r="AG1056"/>
    </row>
    <row r="1057" spans="9:33" outlineLevel="1">
      <c r="I1057" s="343" t="s">
        <v>472</v>
      </c>
      <c r="J1057" s="418"/>
      <c r="K1057" s="341"/>
      <c r="L1057" s="279"/>
      <c r="M1057" s="279"/>
      <c r="N1057" s="279"/>
      <c r="O1057" s="279"/>
      <c r="P1057" s="279"/>
      <c r="Q1057" s="407"/>
      <c r="R1057" s="342"/>
      <c r="S1057" s="341"/>
      <c r="T1057" s="341"/>
      <c r="U1057" s="341"/>
      <c r="V1057" s="341"/>
      <c r="W1057" s="341"/>
      <c r="AF1057"/>
      <c r="AG1057"/>
    </row>
    <row r="1058" spans="9:33" outlineLevel="1">
      <c r="I1058" s="351" t="s">
        <v>139</v>
      </c>
      <c r="J1058" s="355">
        <f>SUMIFS('PREMISSAS GERAIS'!$T$103:$T$131,'PREMISSAS GERAIS'!$B$103:$B$131,$J$68,'PREMISSAS GERAIS'!$C$103:$C$131,Q1058)</f>
        <v>14.780977754082574</v>
      </c>
      <c r="K1058" s="357">
        <f>$K$976</f>
        <v>1</v>
      </c>
      <c r="L1058" s="384">
        <f>SUMIFS($P$72:$P$81,$I$72:$I$81,Q1058)*K1058</f>
        <v>69471.434927885668</v>
      </c>
      <c r="M1058" s="384">
        <f>SUMIFS($O$1949:$O$2787,$I$1949:$I$2787,$I1058,$V$1949:$V$2787,$Q1058)</f>
        <v>9.4518959085558727</v>
      </c>
      <c r="N1058" s="423">
        <f>SUMIFS($P$1949:$P$2787,$I$1949:$I$2787,$I1058,$V$1949:$V$2787,$Q1058)/M1058</f>
        <v>1.0579887989401133</v>
      </c>
      <c r="O1058" s="424">
        <f>MAX(0,1-N1058)</f>
        <v>0</v>
      </c>
      <c r="P1058" s="384">
        <f>J1058*L1058*O1058</f>
        <v>0</v>
      </c>
      <c r="Q1058" s="356">
        <v>3</v>
      </c>
      <c r="R1058" s="342"/>
      <c r="S1058" s="341"/>
      <c r="T1058" s="341"/>
      <c r="U1058" s="341"/>
      <c r="V1058" s="341"/>
      <c r="W1058" s="341"/>
      <c r="AF1058"/>
      <c r="AG1058"/>
    </row>
    <row r="1059" spans="9:33" outlineLevel="1">
      <c r="I1059" s="351"/>
      <c r="J1059" s="418"/>
      <c r="K1059" s="341"/>
      <c r="L1059" s="279"/>
      <c r="M1059" s="279"/>
      <c r="N1059" s="279"/>
      <c r="O1059" s="279"/>
      <c r="P1059" s="279"/>
      <c r="Q1059" s="407"/>
      <c r="R1059" s="342"/>
      <c r="S1059" s="341"/>
      <c r="T1059" s="341"/>
      <c r="U1059" s="341"/>
      <c r="V1059" s="341"/>
      <c r="W1059" s="341"/>
      <c r="AF1059"/>
      <c r="AG1059"/>
    </row>
    <row r="1060" spans="9:33" outlineLevel="1">
      <c r="I1060" s="422" t="s">
        <v>473</v>
      </c>
      <c r="J1060" s="279"/>
      <c r="K1060" s="341"/>
      <c r="L1060" s="279"/>
      <c r="M1060" s="279"/>
      <c r="N1060" s="279"/>
      <c r="O1060" s="279"/>
      <c r="P1060" s="279"/>
      <c r="Q1060" s="407"/>
      <c r="R1060" s="342"/>
      <c r="S1060" s="341"/>
      <c r="T1060" s="341"/>
      <c r="U1060" s="341"/>
      <c r="V1060" s="341"/>
      <c r="W1060" s="341"/>
      <c r="AF1060"/>
      <c r="AG1060"/>
    </row>
    <row r="1061" spans="9:33" outlineLevel="1">
      <c r="I1061" s="343"/>
      <c r="J1061" s="418"/>
      <c r="K1061" s="341"/>
      <c r="L1061" s="279"/>
      <c r="M1061" s="279"/>
      <c r="N1061" s="279"/>
      <c r="O1061" s="279"/>
      <c r="P1061" s="279"/>
      <c r="Q1061" s="407"/>
      <c r="R1061" s="342"/>
      <c r="S1061" s="341"/>
      <c r="T1061" s="341"/>
      <c r="U1061" s="341"/>
      <c r="V1061" s="341"/>
      <c r="W1061" s="341"/>
      <c r="AF1061"/>
      <c r="AG1061"/>
    </row>
    <row r="1062" spans="9:33" outlineLevel="1">
      <c r="I1062" s="343" t="s">
        <v>468</v>
      </c>
      <c r="J1062" s="419" t="s">
        <v>474</v>
      </c>
      <c r="K1062" s="408" t="s">
        <v>475</v>
      </c>
      <c r="L1062" s="419" t="s">
        <v>476</v>
      </c>
      <c r="M1062" s="419" t="s">
        <v>477</v>
      </c>
      <c r="N1062" s="419" t="s">
        <v>464</v>
      </c>
      <c r="O1062" s="279"/>
      <c r="P1062" s="419" t="s">
        <v>467</v>
      </c>
      <c r="Q1062" s="407"/>
      <c r="R1062" s="342"/>
      <c r="S1062" s="341"/>
      <c r="T1062" s="341"/>
      <c r="U1062" s="341"/>
      <c r="V1062" s="341"/>
      <c r="W1062" s="341"/>
      <c r="AF1062"/>
      <c r="AG1062"/>
    </row>
    <row r="1063" spans="9:33" outlineLevel="1">
      <c r="I1063" s="351" t="s">
        <v>478</v>
      </c>
      <c r="J1063" s="357">
        <f>$J$981</f>
        <v>348.54902980859231</v>
      </c>
      <c r="K1063" s="357">
        <f>$K$981</f>
        <v>1</v>
      </c>
      <c r="L1063" s="355">
        <f>SUMIFS('PREMISSAS GERAIS'!$V$103:$V$131,'PREMISSAS GERAIS'!$B$103:$B$131,$J$68,'PREMISSAS GERAIS'!$C$103:$C$131,Q1063)*K1063</f>
        <v>1000</v>
      </c>
      <c r="M1063" s="425">
        <f t="shared" ref="M1063:M1069" si="228">SUMIFS($P$1949:$P$2787,$I$1949:$I$2787,$I1046,$V$1949:$V$2787,$Q1063)</f>
        <v>3</v>
      </c>
      <c r="N1063" s="384">
        <f>IF($P$68="Terceirização Parcial",M1063,M1046)</f>
        <v>2.5730161084402101</v>
      </c>
      <c r="O1063" s="424"/>
      <c r="P1063" s="426">
        <f>IF(M1063&gt;=1,L1063*J1063*N1063,0)</f>
        <v>896822.26827871497</v>
      </c>
      <c r="Q1063" s="356">
        <v>3</v>
      </c>
      <c r="R1063" s="342"/>
      <c r="S1063" s="341"/>
      <c r="T1063" s="341"/>
      <c r="U1063" s="341"/>
      <c r="V1063" s="341"/>
      <c r="W1063" s="341"/>
      <c r="AF1063"/>
      <c r="AG1063"/>
    </row>
    <row r="1064" spans="9:33" outlineLevel="1">
      <c r="I1064" s="351" t="s">
        <v>479</v>
      </c>
      <c r="J1064" s="357">
        <f>$J$982</f>
        <v>259.50825738967188</v>
      </c>
      <c r="K1064" s="357">
        <f>$K$982</f>
        <v>1</v>
      </c>
      <c r="L1064" s="355">
        <f>SUMIFS('PREMISSAS GERAIS'!$W$103:$W$131,'PREMISSAS GERAIS'!$B$103:$B$131,$J$68,'PREMISSAS GERAIS'!$C$103:$C$131,Q1064)*K1064</f>
        <v>1000</v>
      </c>
      <c r="M1064" s="425">
        <f t="shared" si="228"/>
        <v>6</v>
      </c>
      <c r="N1064" s="384">
        <f t="shared" ref="N1064:N1069" si="229">IF($P$68="Terceirização Parcial",M1064,M1047)</f>
        <v>5.1460322168804202</v>
      </c>
      <c r="O1064" s="424"/>
      <c r="P1064" s="426">
        <f t="shared" ref="P1064:P1069" si="230">IF(M1064&gt;=1,L1064*J1064*N1064,0)</f>
        <v>1335437.8530737481</v>
      </c>
      <c r="Q1064" s="356">
        <v>3</v>
      </c>
      <c r="R1064" s="342"/>
      <c r="S1064" s="341"/>
      <c r="T1064" s="341"/>
      <c r="U1064" s="341"/>
      <c r="V1064" s="341"/>
      <c r="W1064" s="341"/>
      <c r="AF1064"/>
      <c r="AG1064"/>
    </row>
    <row r="1065" spans="9:33" outlineLevel="1">
      <c r="I1065" s="351" t="s">
        <v>480</v>
      </c>
      <c r="J1065" s="357">
        <f>$J$983</f>
        <v>348.54902980859231</v>
      </c>
      <c r="K1065" s="357">
        <f>$K$983</f>
        <v>1</v>
      </c>
      <c r="L1065" s="355">
        <f>SUMIFS('PREMISSAS GERAIS'!$X$103:$X$131,'PREMISSAS GERAIS'!$B$103:$B$131,$J$68,'PREMISSAS GERAIS'!$C$103:$C$131,Q1065)*K1065</f>
        <v>1000</v>
      </c>
      <c r="M1065" s="425">
        <f t="shared" si="228"/>
        <v>1</v>
      </c>
      <c r="N1065" s="384">
        <f t="shared" si="229"/>
        <v>0.72213689491312039</v>
      </c>
      <c r="O1065" s="424"/>
      <c r="P1065" s="426">
        <f t="shared" si="230"/>
        <v>251700.11411095748</v>
      </c>
      <c r="Q1065" s="356">
        <v>3</v>
      </c>
      <c r="R1065" s="342"/>
      <c r="S1065" s="341"/>
      <c r="T1065" s="341"/>
      <c r="U1065" s="341"/>
      <c r="V1065" s="341"/>
      <c r="W1065" s="341"/>
      <c r="AF1065"/>
      <c r="AG1065"/>
    </row>
    <row r="1066" spans="9:33" outlineLevel="1">
      <c r="I1066" s="351" t="s">
        <v>481</v>
      </c>
      <c r="J1066" s="357">
        <f>$J$984</f>
        <v>182.3896081499648</v>
      </c>
      <c r="K1066" s="357">
        <f>$K$984</f>
        <v>1</v>
      </c>
      <c r="L1066" s="355">
        <f>SUMIFS('PREMISSAS GERAIS'!$Y$103:$Y$131,'PREMISSAS GERAIS'!$B$103:$B$131,$J$68,'PREMISSAS GERAIS'!$C$103:$C$131,Q1066)*K1066</f>
        <v>1000</v>
      </c>
      <c r="M1066" s="425">
        <f t="shared" si="228"/>
        <v>0</v>
      </c>
      <c r="N1066" s="384">
        <f t="shared" si="229"/>
        <v>2.6719782664571401</v>
      </c>
      <c r="O1066" s="424"/>
      <c r="P1066" s="426">
        <f t="shared" si="230"/>
        <v>0</v>
      </c>
      <c r="Q1066" s="356">
        <v>3</v>
      </c>
      <c r="R1066" s="342"/>
      <c r="S1066" s="341"/>
      <c r="T1066" s="341"/>
      <c r="U1066" s="341"/>
      <c r="V1066" s="341"/>
      <c r="W1066" s="341"/>
      <c r="AF1066"/>
      <c r="AG1066"/>
    </row>
    <row r="1067" spans="9:33" outlineLevel="1">
      <c r="I1067" s="351" t="s">
        <v>482</v>
      </c>
      <c r="J1067" s="357">
        <f>$J$985</f>
        <v>244.83146580531587</v>
      </c>
      <c r="K1067" s="357">
        <f>$K$985</f>
        <v>1</v>
      </c>
      <c r="L1067" s="355">
        <f>SUMIFS('PREMISSAS GERAIS'!$Z$103:$Z$131,'PREMISSAS GERAIS'!$B$103:$B$131,$J$68,'PREMISSAS GERAIS'!$C$103:$C$131,Q1067)*K1067</f>
        <v>1000</v>
      </c>
      <c r="M1067" s="425">
        <f t="shared" si="228"/>
        <v>1</v>
      </c>
      <c r="N1067" s="384">
        <f t="shared" si="229"/>
        <v>0.22246005377998487</v>
      </c>
      <c r="O1067" s="424"/>
      <c r="P1067" s="426">
        <f t="shared" si="230"/>
        <v>54465.221050083099</v>
      </c>
      <c r="Q1067" s="356">
        <v>3</v>
      </c>
      <c r="R1067" s="342"/>
      <c r="S1067" s="341"/>
      <c r="T1067" s="341"/>
      <c r="U1067" s="341"/>
      <c r="V1067" s="341"/>
      <c r="W1067" s="341"/>
      <c r="AF1067"/>
      <c r="AG1067"/>
    </row>
    <row r="1068" spans="9:33" outlineLevel="1">
      <c r="I1068" s="351" t="s">
        <v>483</v>
      </c>
      <c r="J1068" s="357">
        <f>$J$986</f>
        <v>199.03677136067543</v>
      </c>
      <c r="K1068" s="357">
        <f>$K$986</f>
        <v>1</v>
      </c>
      <c r="L1068" s="355">
        <f>SUMIFS('PREMISSAS GERAIS'!$AA$103:$AA$131,'PREMISSAS GERAIS'!$B$103:$B$131,$J$68,'PREMISSAS GERAIS'!$C$103:$C$131,Q1068)*K1068</f>
        <v>1000</v>
      </c>
      <c r="M1068" s="425">
        <f t="shared" si="228"/>
        <v>0</v>
      </c>
      <c r="N1068" s="384">
        <f t="shared" si="229"/>
        <v>2.6719782664571401</v>
      </c>
      <c r="O1068" s="424"/>
      <c r="P1068" s="426">
        <f t="shared" si="230"/>
        <v>0</v>
      </c>
      <c r="Q1068" s="356">
        <v>3</v>
      </c>
      <c r="R1068" s="342"/>
      <c r="S1068" s="341"/>
      <c r="T1068" s="341"/>
      <c r="U1068" s="341"/>
      <c r="V1068" s="341"/>
      <c r="W1068" s="341"/>
      <c r="AF1068"/>
      <c r="AG1068"/>
    </row>
    <row r="1069" spans="9:33" outlineLevel="1">
      <c r="I1069" s="351" t="s">
        <v>484</v>
      </c>
      <c r="J1069" s="357">
        <f>$J$987</f>
        <v>152.1825801432698</v>
      </c>
      <c r="K1069" s="357">
        <f>$K$987</f>
        <v>1</v>
      </c>
      <c r="L1069" s="355">
        <f>SUMIFS('PREMISSAS GERAIS'!$AB$103:$AB$131,'PREMISSAS GERAIS'!$B$103:$B$131,$J$68,'PREMISSAS GERAIS'!$C$103:$C$131,Q1069)*K1069</f>
        <v>1000</v>
      </c>
      <c r="M1069" s="425">
        <f t="shared" si="228"/>
        <v>1</v>
      </c>
      <c r="N1069" s="384">
        <f t="shared" si="229"/>
        <v>1</v>
      </c>
      <c r="O1069" s="424"/>
      <c r="P1069" s="426">
        <f t="shared" si="230"/>
        <v>152182.58014326979</v>
      </c>
      <c r="Q1069" s="356">
        <v>3</v>
      </c>
      <c r="R1069" s="342"/>
      <c r="S1069" s="341"/>
      <c r="T1069" s="341"/>
      <c r="U1069" s="341"/>
      <c r="V1069" s="341"/>
      <c r="W1069" s="341"/>
      <c r="AF1069"/>
      <c r="AG1069"/>
    </row>
    <row r="1070" spans="9:33" outlineLevel="1">
      <c r="I1070" s="351"/>
      <c r="J1070" s="357"/>
      <c r="K1070" s="341"/>
      <c r="L1070" s="279"/>
      <c r="M1070" s="279"/>
      <c r="N1070" s="279"/>
      <c r="O1070" s="279"/>
      <c r="P1070" s="279"/>
      <c r="Q1070" s="407"/>
      <c r="R1070" s="342"/>
      <c r="S1070" s="341"/>
      <c r="T1070" s="341"/>
      <c r="U1070" s="341"/>
      <c r="V1070" s="341"/>
      <c r="W1070" s="341"/>
      <c r="AF1070"/>
      <c r="AG1070"/>
    </row>
    <row r="1071" spans="9:33" outlineLevel="1">
      <c r="I1071" s="343" t="s">
        <v>471</v>
      </c>
      <c r="J1071" s="357"/>
      <c r="K1071" s="341"/>
      <c r="L1071" s="279"/>
      <c r="M1071" s="279"/>
      <c r="N1071" s="279"/>
      <c r="O1071" s="279"/>
      <c r="P1071" s="279"/>
      <c r="Q1071" s="407"/>
      <c r="R1071" s="342"/>
      <c r="S1071" s="341"/>
      <c r="T1071" s="341"/>
      <c r="U1071" s="341"/>
      <c r="V1071" s="341"/>
      <c r="W1071" s="341"/>
      <c r="AF1071"/>
      <c r="AG1071"/>
    </row>
    <row r="1072" spans="9:33" outlineLevel="1">
      <c r="I1072" s="351" t="s">
        <v>485</v>
      </c>
      <c r="J1072" s="357">
        <f>$J$990</f>
        <v>181.64997916109289</v>
      </c>
      <c r="K1072" s="357">
        <f>$K$990</f>
        <v>1</v>
      </c>
      <c r="L1072" s="355">
        <f>SUMIFS('PREMISSAS GERAIS'!$AC$103:$AC$131,'PREMISSAS GERAIS'!$B$103:$B$131,$J$68,'PREMISSAS GERAIS'!$C$103:$C$131,Q1072)*K1072</f>
        <v>1000</v>
      </c>
      <c r="M1072" s="425">
        <f>SUMIFS($P$1949:$P$2787,$I$1949:$I$2787,$I1055,$V$1949:$V$2787,$Q1072)</f>
        <v>21</v>
      </c>
      <c r="N1072" s="384">
        <f t="shared" ref="N1072" si="231">M1055</f>
        <v>20.45591515430382</v>
      </c>
      <c r="O1072" s="384"/>
      <c r="P1072" s="426">
        <f t="shared" ref="P1072" si="232">IF(M1072&gt;=1,L1072*J1072*N1072,0)</f>
        <v>3715816.5615003733</v>
      </c>
      <c r="Q1072" s="356">
        <v>3</v>
      </c>
      <c r="R1072" s="342"/>
      <c r="S1072" s="341"/>
      <c r="T1072" s="341"/>
      <c r="U1072" s="341"/>
      <c r="V1072" s="341"/>
      <c r="W1072" s="341"/>
      <c r="AF1072"/>
      <c r="AG1072"/>
    </row>
    <row r="1073" spans="9:33" outlineLevel="1">
      <c r="I1073" s="351"/>
      <c r="J1073" s="418"/>
      <c r="K1073" s="341"/>
      <c r="L1073" s="279"/>
      <c r="M1073" s="279"/>
      <c r="N1073" s="279"/>
      <c r="O1073" s="279"/>
      <c r="P1073" s="279"/>
      <c r="Q1073" s="407"/>
      <c r="R1073" s="342"/>
      <c r="S1073" s="341"/>
      <c r="T1073" s="341"/>
      <c r="U1073" s="341"/>
      <c r="V1073" s="341"/>
      <c r="W1073" s="341"/>
      <c r="AF1073"/>
      <c r="AG1073"/>
    </row>
    <row r="1074" spans="9:33" outlineLevel="1">
      <c r="I1074" s="343" t="s">
        <v>472</v>
      </c>
      <c r="J1074" s="419" t="s">
        <v>486</v>
      </c>
      <c r="K1074" s="341"/>
      <c r="L1074" s="419" t="s">
        <v>487</v>
      </c>
      <c r="M1074" s="419" t="s">
        <v>477</v>
      </c>
      <c r="N1074" s="279"/>
      <c r="O1074" s="279"/>
      <c r="P1074" s="279"/>
      <c r="Q1074" s="407"/>
      <c r="R1074" s="342"/>
      <c r="S1074" s="341"/>
      <c r="T1074" s="341"/>
      <c r="U1074" s="341"/>
      <c r="V1074" s="341"/>
      <c r="W1074" s="341"/>
      <c r="AF1074"/>
      <c r="AG1074"/>
    </row>
    <row r="1075" spans="9:33" outlineLevel="1">
      <c r="I1075" s="351" t="s">
        <v>488</v>
      </c>
      <c r="J1075" s="357">
        <f>$J$993</f>
        <v>0.90701639157072189</v>
      </c>
      <c r="K1075" s="357">
        <f>$K$993</f>
        <v>1</v>
      </c>
      <c r="L1075" s="427">
        <f>$O$1940</f>
        <v>7350</v>
      </c>
      <c r="M1075" s="425">
        <f>SUMIFS($P$1949:$P$2787,$I$1949:$I$2787,$I1058,$V$1949:$V$2787,$Q1075)</f>
        <v>10</v>
      </c>
      <c r="N1075" s="384">
        <f t="shared" ref="N1075" si="233">M1058</f>
        <v>9.4518959085558727</v>
      </c>
      <c r="O1075" s="279"/>
      <c r="P1075" s="426">
        <f>L1075*J1075*M1075</f>
        <v>66665.704780448053</v>
      </c>
      <c r="Q1075" s="356">
        <v>3</v>
      </c>
      <c r="R1075" s="342"/>
      <c r="S1075" s="341"/>
      <c r="T1075" s="341"/>
      <c r="U1075" s="341"/>
      <c r="V1075" s="341"/>
      <c r="W1075" s="341"/>
      <c r="AF1075"/>
      <c r="AG1075"/>
    </row>
    <row r="1076" spans="9:33" outlineLevel="1">
      <c r="I1076" s="343"/>
      <c r="J1076" s="418"/>
      <c r="K1076" s="341"/>
      <c r="L1076" s="279"/>
      <c r="M1076" s="279"/>
      <c r="N1076" s="279"/>
      <c r="O1076" s="279"/>
      <c r="P1076" s="279"/>
      <c r="Q1076" s="407"/>
      <c r="R1076" s="342"/>
      <c r="S1076" s="341"/>
      <c r="T1076" s="341"/>
      <c r="U1076" s="341"/>
      <c r="V1076" s="341"/>
      <c r="W1076" s="341"/>
      <c r="AF1076"/>
      <c r="AG1076"/>
    </row>
    <row r="1077" spans="9:33" outlineLevel="1">
      <c r="I1077" s="343" t="s">
        <v>489</v>
      </c>
      <c r="J1077" s="419" t="s">
        <v>490</v>
      </c>
      <c r="K1077" s="341"/>
      <c r="L1077" s="419" t="s">
        <v>491</v>
      </c>
      <c r="M1077" s="419" t="s">
        <v>477</v>
      </c>
      <c r="N1077" s="279"/>
      <c r="O1077" s="279"/>
      <c r="P1077" s="279"/>
      <c r="Q1077" s="407"/>
      <c r="R1077" s="342"/>
      <c r="S1077" s="341"/>
      <c r="T1077" s="341"/>
      <c r="U1077" s="341"/>
      <c r="V1077" s="341"/>
      <c r="W1077" s="341"/>
      <c r="AF1077"/>
      <c r="AG1077"/>
    </row>
    <row r="1078" spans="9:33" outlineLevel="1">
      <c r="I1078" s="285" t="s">
        <v>492</v>
      </c>
      <c r="J1078" s="357">
        <f>$J$996</f>
        <v>3.683973901547358</v>
      </c>
      <c r="K1078" s="357">
        <f>$K$996</f>
        <v>1</v>
      </c>
      <c r="L1078" s="355">
        <f>SUMIFS('PREMISSAS GERAIS'!$AE$103:$AE$131,'PREMISSAS GERAIS'!$B$103:$B$131,$J$68,'PREMISSAS GERAIS'!$C$103:$C$131,Q1078)*K1078</f>
        <v>15750</v>
      </c>
      <c r="M1078" s="426">
        <f>SUMIFS($P$1949:$P$2787,$I$1949:$I$2787,$I1078,$V$1949:$V$2787,$Q1078)</f>
        <v>1</v>
      </c>
      <c r="N1078" s="279"/>
      <c r="O1078" s="279"/>
      <c r="P1078" s="426">
        <f>M1078*L1078*J1078</f>
        <v>58022.588949370889</v>
      </c>
      <c r="Q1078" s="356">
        <v>3</v>
      </c>
      <c r="R1078" s="342"/>
      <c r="S1078" s="341"/>
      <c r="T1078" s="341"/>
      <c r="U1078" s="341"/>
      <c r="V1078" s="341"/>
      <c r="W1078" s="341"/>
      <c r="AF1078"/>
      <c r="AG1078"/>
    </row>
    <row r="1079" spans="9:33" outlineLevel="1">
      <c r="I1079" s="285" t="s">
        <v>493</v>
      </c>
      <c r="J1079" s="357">
        <f>$J$997</f>
        <v>1.8057720635874597</v>
      </c>
      <c r="K1079" s="357">
        <f>$K$997</f>
        <v>1</v>
      </c>
      <c r="L1079" s="355">
        <f>SUMIFS('PREMISSAS GERAIS'!$AF$103:$AF$131,'PREMISSAS GERAIS'!$B$103:$B$131,$J$68,'PREMISSAS GERAIS'!$C$103:$C$131,Q1079)*K1079</f>
        <v>10500</v>
      </c>
      <c r="M1079" s="426">
        <f>SUMIFS($P$1949:$P$2787,$I$1949:$I$2787,$I1079,$V$1949:$V$2787,$Q1079)</f>
        <v>1</v>
      </c>
      <c r="N1079" s="279"/>
      <c r="O1079" s="279"/>
      <c r="P1079" s="426">
        <f>M1079*L1079*J1079</f>
        <v>18960.606667668326</v>
      </c>
      <c r="Q1079" s="356">
        <v>3</v>
      </c>
      <c r="R1079" s="342"/>
      <c r="S1079" s="341"/>
      <c r="T1079" s="341"/>
      <c r="U1079" s="341"/>
      <c r="V1079" s="341"/>
      <c r="W1079" s="341"/>
      <c r="AF1079"/>
      <c r="AG1079"/>
    </row>
    <row r="1080" spans="9:33" outlineLevel="1">
      <c r="I1080" s="415" t="s">
        <v>494</v>
      </c>
      <c r="J1080" s="432">
        <f>$J$998</f>
        <v>1.8007997678639511</v>
      </c>
      <c r="K1080" s="432">
        <f>$K$998</f>
        <v>1</v>
      </c>
      <c r="L1080" s="428">
        <f>SUMIFS('PREMISSAS GERAIS'!$AD$103:$AD$131,'PREMISSAS GERAIS'!$B$103:$B$131,$J$68,'PREMISSAS GERAIS'!$C$103:$C$131,Q1080)*K1080</f>
        <v>25380.14626999999</v>
      </c>
      <c r="M1080" s="430">
        <f>SUMIFS($P$1949:$P$2787,$I$1949:$I$2787,$I1080,$V$1949:$V$2787,$Q1080)</f>
        <v>2</v>
      </c>
      <c r="N1080" s="412"/>
      <c r="O1080" s="412"/>
      <c r="P1080" s="430">
        <f>M1080*L1080*J1080</f>
        <v>91409.123022738218</v>
      </c>
      <c r="Q1080" s="431">
        <v>3</v>
      </c>
      <c r="R1080" s="381"/>
      <c r="S1080" s="341"/>
      <c r="T1080" s="341"/>
      <c r="U1080" s="341"/>
      <c r="V1080" s="341"/>
      <c r="W1080" s="341"/>
      <c r="AF1080"/>
      <c r="AG1080"/>
    </row>
    <row r="1081" spans="9:33" outlineLevel="1">
      <c r="I1081" s="417"/>
      <c r="J1081" s="418"/>
      <c r="K1081" s="279"/>
      <c r="L1081" s="279"/>
      <c r="M1081" s="279"/>
      <c r="N1081" s="279"/>
      <c r="O1081" s="279"/>
      <c r="P1081" s="279"/>
      <c r="Q1081" s="279"/>
      <c r="R1081" s="279"/>
      <c r="S1081" s="341"/>
      <c r="T1081" s="341"/>
      <c r="U1081" s="341"/>
      <c r="V1081" s="341"/>
      <c r="W1081" s="341"/>
      <c r="AF1081"/>
      <c r="AG1081"/>
    </row>
    <row r="1082" spans="9:33" ht="15" outlineLevel="1" thickBot="1">
      <c r="I1082" s="337" t="s">
        <v>497</v>
      </c>
      <c r="J1082" s="338"/>
      <c r="K1082" s="338"/>
      <c r="L1082" s="338"/>
      <c r="M1082" s="338"/>
      <c r="N1082" s="338"/>
      <c r="O1082" s="338"/>
      <c r="P1082" s="338"/>
      <c r="Q1082" s="338"/>
      <c r="R1082" s="340"/>
      <c r="S1082" s="341"/>
      <c r="T1082" s="341"/>
      <c r="U1082" s="341"/>
      <c r="V1082" s="341"/>
      <c r="W1082" s="341"/>
      <c r="AF1082"/>
      <c r="AG1082"/>
    </row>
    <row r="1083" spans="9:33" outlineLevel="1">
      <c r="I1083" s="285"/>
      <c r="J1083" s="279"/>
      <c r="K1083" s="279"/>
      <c r="L1083" s="279"/>
      <c r="M1083" s="279"/>
      <c r="N1083" s="279"/>
      <c r="O1083" s="279"/>
      <c r="P1083" s="279"/>
      <c r="Q1083" s="279"/>
      <c r="R1083" s="342"/>
      <c r="S1083" s="341"/>
      <c r="T1083" s="341"/>
      <c r="U1083" s="341"/>
      <c r="V1083" s="341"/>
      <c r="W1083" s="341"/>
      <c r="AF1083"/>
      <c r="AG1083"/>
    </row>
    <row r="1084" spans="9:33" outlineLevel="1">
      <c r="I1084" s="422" t="s">
        <v>460</v>
      </c>
      <c r="J1084" s="419" t="s">
        <v>461</v>
      </c>
      <c r="K1084" s="408" t="s">
        <v>462</v>
      </c>
      <c r="L1084" s="419" t="s">
        <v>463</v>
      </c>
      <c r="M1084" s="419" t="s">
        <v>464</v>
      </c>
      <c r="N1084" s="419" t="s">
        <v>465</v>
      </c>
      <c r="O1084" s="419" t="s">
        <v>466</v>
      </c>
      <c r="P1084" s="419" t="s">
        <v>467</v>
      </c>
      <c r="Q1084" s="419" t="s">
        <v>3</v>
      </c>
      <c r="R1084" s="342"/>
      <c r="S1084" s="341"/>
      <c r="T1084" s="341"/>
      <c r="U1084" s="341"/>
      <c r="V1084" s="341"/>
      <c r="W1084" s="341"/>
      <c r="AF1084"/>
      <c r="AG1084"/>
    </row>
    <row r="1085" spans="9:33" outlineLevel="1">
      <c r="I1085" s="285"/>
      <c r="J1085" s="279"/>
      <c r="K1085" s="279"/>
      <c r="L1085" s="279"/>
      <c r="M1085" s="279"/>
      <c r="N1085" s="279"/>
      <c r="O1085" s="279"/>
      <c r="P1085" s="279"/>
      <c r="Q1085" s="279"/>
      <c r="R1085" s="342"/>
      <c r="S1085" s="341"/>
      <c r="T1085" s="341"/>
      <c r="U1085" s="341"/>
      <c r="V1085" s="341"/>
      <c r="W1085" s="341"/>
      <c r="AF1085"/>
      <c r="AG1085"/>
    </row>
    <row r="1086" spans="9:33" outlineLevel="1">
      <c r="I1086" s="343" t="s">
        <v>468</v>
      </c>
      <c r="J1086" s="279"/>
      <c r="K1086" s="279"/>
      <c r="L1086" s="279"/>
      <c r="M1086" s="279"/>
      <c r="N1086" s="279"/>
      <c r="O1086" s="279"/>
      <c r="P1086" s="279"/>
      <c r="Q1086" s="279"/>
      <c r="R1086" s="342"/>
      <c r="S1086" s="341"/>
      <c r="T1086" s="341"/>
      <c r="U1086" s="341"/>
      <c r="V1086" s="341"/>
      <c r="W1086" s="341"/>
      <c r="AF1086"/>
      <c r="AG1086"/>
    </row>
    <row r="1087" spans="9:33" outlineLevel="1">
      <c r="I1087" s="351" t="s">
        <v>331</v>
      </c>
      <c r="J1087" s="355">
        <f>SUMIFS('PREMISSAS GERAIS'!$D$103:$D$131,'PREMISSAS GERAIS'!$B$103:$B$131,$J$68,'PREMISSAS GERAIS'!$C$103:$C$131,Q1087)</f>
        <v>33.889510219525278</v>
      </c>
      <c r="K1087" s="357">
        <f>$K$964</f>
        <v>1</v>
      </c>
      <c r="L1087" s="384">
        <f>SUMIFS($P$72:$P$81,$I$72:$I$81,Q1087)*K1087</f>
        <v>0</v>
      </c>
      <c r="M1087" s="384">
        <f t="shared" ref="M1087:M1092" si="234">SUMIFS($O$1949:$O$2787,$I$1949:$I$2787,$I1087,$V$1949:$V$2787,$Q1087)</f>
        <v>0</v>
      </c>
      <c r="N1087" s="423" t="e">
        <f>SUMIFS($P$1949:$P$2787,$I$1949:$I$2787,$I1087,$V$1949:$V$2787,$Q1087)/M1087</f>
        <v>#DIV/0!</v>
      </c>
      <c r="O1087" s="424" t="e">
        <f>MAX(0,1-N1087)</f>
        <v>#DIV/0!</v>
      </c>
      <c r="P1087" s="384" t="e">
        <f t="shared" ref="P1087:P1093" si="235">J1087*L1087*O1087</f>
        <v>#DIV/0!</v>
      </c>
      <c r="Q1087" s="356">
        <v>4</v>
      </c>
      <c r="R1087" s="342"/>
      <c r="S1087" s="341"/>
      <c r="T1087" s="341"/>
      <c r="U1087" s="341"/>
      <c r="V1087" s="341"/>
      <c r="W1087" s="341"/>
      <c r="AF1087"/>
      <c r="AG1087"/>
    </row>
    <row r="1088" spans="9:33" outlineLevel="1">
      <c r="I1088" s="351" t="s">
        <v>334</v>
      </c>
      <c r="J1088" s="355">
        <f>SUMIFS('PREMISSAS GERAIS'!$E$103:$E$131,'PREMISSAS GERAIS'!$B$103:$B$131,$J$68,'PREMISSAS GERAIS'!$C$103:$C$131,Q1088)</f>
        <v>17.669881569440943</v>
      </c>
      <c r="K1088" s="355">
        <f>SUMIFS('PREMISSAS GERAIS'!$N$167:$N$195,'PREMISSAS GERAIS'!$B$103:$B$131,$J$68,'PREMISSAS GERAIS'!$C$103:$C$131,Q1088)</f>
        <v>4</v>
      </c>
      <c r="L1088" s="384">
        <f>SUMIFS($P$72:$P$81,$I$72:$I$81,Q1088)*K1088</f>
        <v>0</v>
      </c>
      <c r="M1088" s="384">
        <f t="shared" si="234"/>
        <v>0</v>
      </c>
      <c r="N1088" s="423" t="e">
        <f>SUMIFS($P$1949:$P$2787,$I$1949:$I$2787,$I1088,$V$1949:$V$2787,$Q1088)/M1088</f>
        <v>#DIV/0!</v>
      </c>
      <c r="O1088" s="424" t="e">
        <f t="shared" ref="O1088:O1093" si="236">MAX(0,1-N1088)</f>
        <v>#DIV/0!</v>
      </c>
      <c r="P1088" s="384" t="e">
        <f t="shared" si="235"/>
        <v>#DIV/0!</v>
      </c>
      <c r="Q1088" s="356">
        <v>4</v>
      </c>
      <c r="R1088" s="342"/>
      <c r="S1088" s="341"/>
      <c r="T1088" s="341"/>
      <c r="U1088" s="341"/>
      <c r="V1088" s="341"/>
      <c r="W1088" s="341"/>
      <c r="AF1088"/>
      <c r="AG1088"/>
    </row>
    <row r="1089" spans="9:33" ht="15" customHeight="1" outlineLevel="1">
      <c r="I1089" s="351" t="s">
        <v>327</v>
      </c>
      <c r="J1089" s="355">
        <f>SUMIFS('PREMISSAS GERAIS'!$F$103:$F$131,'PREMISSAS GERAIS'!$B$103:$B$131,$J$68,'PREMISSAS GERAIS'!$C$103:$C$131,Q1089)</f>
        <v>0</v>
      </c>
      <c r="K1089" s="357">
        <f>$K$966</f>
        <v>1</v>
      </c>
      <c r="L1089" s="355">
        <f>SUMIFS('PREMISSAS GERAIS'!$D$303:$D$331,'PREMISSAS GERAIS'!$B$303:$B$331,$J$68,'PREMISSAS GERAIS'!$C$303:$C$331,Q1089)/$D$6</f>
        <v>0</v>
      </c>
      <c r="M1089" s="384">
        <f t="shared" si="234"/>
        <v>0</v>
      </c>
      <c r="N1089" s="423" t="e">
        <f>SUMIFS($P$1949:$P$2787,$I$1949:$I$2787,$I1089,$V$1949:$V$2787,$Q1089)/M1089</f>
        <v>#DIV/0!</v>
      </c>
      <c r="O1089" s="424" t="e">
        <f t="shared" si="236"/>
        <v>#DIV/0!</v>
      </c>
      <c r="P1089" s="384" t="e">
        <f t="shared" si="235"/>
        <v>#DIV/0!</v>
      </c>
      <c r="Q1089" s="356">
        <v>4</v>
      </c>
      <c r="R1089" s="342"/>
      <c r="S1089" s="341"/>
      <c r="T1089" s="341"/>
      <c r="U1089" s="341"/>
      <c r="V1089" s="341"/>
      <c r="W1089" s="341"/>
      <c r="AF1089"/>
      <c r="AG1089"/>
    </row>
    <row r="1090" spans="9:33" ht="15" customHeight="1" outlineLevel="1">
      <c r="I1090" s="351" t="s">
        <v>469</v>
      </c>
      <c r="J1090" s="355">
        <f>SUMIFS('PREMISSAS GERAIS'!$J$103:$J$131,'PREMISSAS GERAIS'!$B$103:$B$131,$J$68,'PREMISSAS GERAIS'!$C$103:$C$131,Q1090)</f>
        <v>0</v>
      </c>
      <c r="K1090" s="357">
        <f>$K$967</f>
        <v>1</v>
      </c>
      <c r="L1090" s="384">
        <f>SUMIFS($N$72:$N$81,$I$72:$I$81,Q1090)*K1090</f>
        <v>0</v>
      </c>
      <c r="M1090" s="384">
        <f t="shared" si="234"/>
        <v>0</v>
      </c>
      <c r="N1090" s="423" t="e">
        <f>SUMIFS($P$1949:$P$2787,$I$1949:$I$2787,$I1090,$V$1949:$V$2787,$Q1090)/M1090</f>
        <v>#DIV/0!</v>
      </c>
      <c r="O1090" s="424" t="e">
        <f t="shared" si="236"/>
        <v>#DIV/0!</v>
      </c>
      <c r="P1090" s="384" t="e">
        <f t="shared" si="235"/>
        <v>#DIV/0!</v>
      </c>
      <c r="Q1090" s="356">
        <v>4</v>
      </c>
      <c r="R1090" s="342"/>
      <c r="S1090" s="341"/>
      <c r="T1090" s="341"/>
      <c r="U1090" s="341"/>
      <c r="V1090" s="341"/>
      <c r="W1090" s="341"/>
      <c r="AF1090"/>
      <c r="AG1090"/>
    </row>
    <row r="1091" spans="9:33" ht="15" customHeight="1" outlineLevel="1">
      <c r="I1091" s="351" t="s">
        <v>329</v>
      </c>
      <c r="J1091" s="355">
        <f>SUMIFS('PREMISSAS GERAIS'!$K$103:$K$131,'PREMISSAS GERAIS'!$B$103:$B$131,$J$68,'PREMISSAS GERAIS'!$C$103:$C$131,Q1091)</f>
        <v>0</v>
      </c>
      <c r="K1091" s="357">
        <f>$K$968</f>
        <v>1</v>
      </c>
      <c r="L1091" s="355">
        <f>(SUMIFS('PREMISSAS GERAIS'!$E$303:$E$331,'PREMISSAS GERAIS'!$B$303:$B$331,$J$68,'PREMISSAS GERAIS'!$C$303:$C$331,Q1091)
)/$D$6</f>
        <v>0</v>
      </c>
      <c r="M1091" s="384">
        <f t="shared" si="234"/>
        <v>0</v>
      </c>
      <c r="N1091" s="433">
        <f>IFERROR(SUMIFS($P$1949:$P$2787,$I$1949:$I$2787,$I1091,$V$1949:$V$2787,$Q1091)/M1091,0)</f>
        <v>0</v>
      </c>
      <c r="O1091" s="424">
        <f t="shared" si="236"/>
        <v>1</v>
      </c>
      <c r="P1091" s="384">
        <f t="shared" si="235"/>
        <v>0</v>
      </c>
      <c r="Q1091" s="356">
        <v>4</v>
      </c>
      <c r="R1091" s="342"/>
      <c r="S1091" s="341"/>
      <c r="T1091" s="341"/>
      <c r="U1091" s="341"/>
      <c r="V1091" s="341"/>
      <c r="W1091" s="341"/>
      <c r="AF1091"/>
      <c r="AG1091"/>
    </row>
    <row r="1092" spans="9:33" ht="15" customHeight="1" outlineLevel="1">
      <c r="I1092" s="351" t="s">
        <v>470</v>
      </c>
      <c r="J1092" s="355">
        <f>SUMIFS('PREMISSAS GERAIS'!$N$103:$N$131,'PREMISSAS GERAIS'!$B$103:$B$131,$J$68,'PREMISSAS GERAIS'!$C$103:$C$131,Q1092)</f>
        <v>0</v>
      </c>
      <c r="K1092" s="357">
        <f>$K$969</f>
        <v>1</v>
      </c>
      <c r="L1092" s="384">
        <f>SUMIFS($N$72:$N$81,$I$72:$I$81,Q1092)*K1092</f>
        <v>0</v>
      </c>
      <c r="M1092" s="384">
        <f t="shared" si="234"/>
        <v>0</v>
      </c>
      <c r="N1092" s="423" t="e">
        <f>SUMIFS($P$1949:$P$2787,$I$1949:$I$2787,$I1092,$V$1949:$V$2787,$Q1092)/M1092</f>
        <v>#DIV/0!</v>
      </c>
      <c r="O1092" s="424" t="e">
        <f t="shared" si="236"/>
        <v>#DIV/0!</v>
      </c>
      <c r="P1092" s="384" t="e">
        <f t="shared" si="235"/>
        <v>#DIV/0!</v>
      </c>
      <c r="Q1092" s="356">
        <v>4</v>
      </c>
      <c r="R1092" s="342"/>
      <c r="S1092" s="341"/>
      <c r="T1092" s="341"/>
      <c r="U1092" s="341"/>
      <c r="V1092" s="341"/>
      <c r="W1092" s="341"/>
      <c r="AF1092"/>
      <c r="AG1092"/>
    </row>
    <row r="1093" spans="9:33" ht="15" customHeight="1" outlineLevel="1">
      <c r="I1093" s="351" t="s">
        <v>337</v>
      </c>
      <c r="J1093" s="355">
        <f>SUMIFS('PREMISSAS GERAIS'!$O$103:$O$131,'PREMISSAS GERAIS'!$B$103:$B$131,$J$68,'PREMISSAS GERAIS'!$C$103:$C$131,Q1093)</f>
        <v>5.801011677426442</v>
      </c>
      <c r="K1093" s="357">
        <f>$K$970</f>
        <v>1</v>
      </c>
      <c r="L1093" s="384">
        <f>SUMIFS($P$72:$P$81,$I$72:$I$81,Q1093)*K1093</f>
        <v>0</v>
      </c>
      <c r="M1093" s="355">
        <f>SUMIFS('PREMISSAS GERAIS'!$U$103:$U$131,'PREMISSAS GERAIS'!$B$103:$B$131,$J$68,'PREMISSAS GERAIS'!$C$103:$C$131,Q1093)</f>
        <v>1</v>
      </c>
      <c r="N1093" s="423">
        <f>SUMIFS($P$1949:$P$2787,$I$1949:$I$2787,$I1093,$V$1949:$V$2787,$Q1093)/M1093</f>
        <v>1</v>
      </c>
      <c r="O1093" s="424">
        <f t="shared" si="236"/>
        <v>0</v>
      </c>
      <c r="P1093" s="384">
        <f t="shared" si="235"/>
        <v>0</v>
      </c>
      <c r="Q1093" s="356">
        <v>4</v>
      </c>
      <c r="R1093" s="342"/>
      <c r="S1093" s="341"/>
      <c r="T1093" s="341"/>
      <c r="U1093" s="341"/>
      <c r="V1093" s="341"/>
      <c r="W1093" s="341"/>
      <c r="AF1093"/>
      <c r="AG1093"/>
    </row>
    <row r="1094" spans="9:33" outlineLevel="1">
      <c r="I1094" s="351"/>
      <c r="J1094" s="418"/>
      <c r="K1094" s="341"/>
      <c r="L1094" s="279"/>
      <c r="M1094" s="279"/>
      <c r="N1094" s="279"/>
      <c r="O1094" s="279"/>
      <c r="P1094" s="279"/>
      <c r="Q1094" s="407"/>
      <c r="R1094" s="342"/>
      <c r="S1094" s="341"/>
      <c r="T1094" s="341"/>
      <c r="U1094" s="341"/>
      <c r="V1094" s="341"/>
      <c r="W1094" s="341"/>
      <c r="AF1094"/>
      <c r="AG1094"/>
    </row>
    <row r="1095" spans="9:33" outlineLevel="1">
      <c r="I1095" s="343" t="s">
        <v>471</v>
      </c>
      <c r="J1095" s="418"/>
      <c r="K1095" s="341"/>
      <c r="L1095" s="279"/>
      <c r="M1095" s="279"/>
      <c r="N1095" s="279"/>
      <c r="O1095" s="279"/>
      <c r="P1095" s="279"/>
      <c r="Q1095" s="407"/>
      <c r="R1095" s="342"/>
      <c r="S1095" s="341"/>
      <c r="T1095" s="341"/>
      <c r="U1095" s="341"/>
      <c r="V1095" s="341"/>
      <c r="W1095" s="341"/>
      <c r="AF1095"/>
      <c r="AG1095"/>
    </row>
    <row r="1096" spans="9:33" outlineLevel="1">
      <c r="I1096" s="351" t="s">
        <v>336</v>
      </c>
      <c r="J1096" s="355">
        <f>SUMIFS('PREMISSAS GERAIS'!$P$103:$P$131,'PREMISSAS GERAIS'!$B$103:$B$131,$J$68,'PREMISSAS GERAIS'!$C$103:$C$131,Q1096)</f>
        <v>0</v>
      </c>
      <c r="K1096" s="357">
        <f>$K$973</f>
        <v>1</v>
      </c>
      <c r="L1096" s="384">
        <f>SUMIFS($P$72:$P$81,$I$72:$I$81,Q1096)/SUMIFS($L$1949:$L$2857,$I$1949:$I$2857,I1096,$V$1949:$V$2857,Q1096)*K1096</f>
        <v>0</v>
      </c>
      <c r="M1096" s="384">
        <f>SUMIFS($O$1949:$O$2787,$I$1949:$I$2787,$I1096,$V$1949:$V$2787,$Q1096)</f>
        <v>0</v>
      </c>
      <c r="N1096" s="423" t="e">
        <f>SUMIFS($P$1949:$P$2787,$I$1949:$I$2787,$I1096,$V$1949:$V$2787,$Q1096)/M1096</f>
        <v>#DIV/0!</v>
      </c>
      <c r="O1096" s="424" t="e">
        <f>MAX(0,1-N1096)</f>
        <v>#DIV/0!</v>
      </c>
      <c r="P1096" s="384" t="e">
        <f>J1096*L1096*O1096</f>
        <v>#DIV/0!</v>
      </c>
      <c r="Q1096" s="356">
        <v>4</v>
      </c>
      <c r="R1096" s="342"/>
      <c r="S1096" s="341"/>
      <c r="T1096" s="341"/>
      <c r="U1096" s="341"/>
      <c r="V1096" s="341"/>
      <c r="W1096" s="341"/>
      <c r="AF1096"/>
      <c r="AG1096"/>
    </row>
    <row r="1097" spans="9:33" outlineLevel="1">
      <c r="I1097" s="351"/>
      <c r="J1097" s="418"/>
      <c r="K1097" s="341"/>
      <c r="L1097" s="279"/>
      <c r="M1097" s="279"/>
      <c r="N1097" s="279"/>
      <c r="O1097" s="279"/>
      <c r="P1097" s="279"/>
      <c r="Q1097" s="407"/>
      <c r="R1097" s="342"/>
      <c r="S1097" s="341"/>
      <c r="T1097" s="341"/>
      <c r="U1097" s="341"/>
      <c r="V1097" s="341"/>
      <c r="W1097" s="341"/>
      <c r="AF1097"/>
      <c r="AG1097"/>
    </row>
    <row r="1098" spans="9:33" outlineLevel="1">
      <c r="I1098" s="343" t="s">
        <v>472</v>
      </c>
      <c r="J1098" s="418"/>
      <c r="K1098" s="341"/>
      <c r="L1098" s="279"/>
      <c r="M1098" s="279"/>
      <c r="N1098" s="279"/>
      <c r="O1098" s="279"/>
      <c r="P1098" s="279"/>
      <c r="Q1098" s="407"/>
      <c r="R1098" s="342"/>
      <c r="S1098" s="341"/>
      <c r="T1098" s="341"/>
      <c r="U1098" s="341"/>
      <c r="V1098" s="341"/>
      <c r="W1098" s="341"/>
      <c r="AF1098"/>
      <c r="AG1098"/>
    </row>
    <row r="1099" spans="9:33" outlineLevel="1">
      <c r="I1099" s="351" t="s">
        <v>139</v>
      </c>
      <c r="J1099" s="355">
        <f>SUMIFS('PREMISSAS GERAIS'!$T$103:$T$131,'PREMISSAS GERAIS'!$B$103:$B$131,$J$68,'PREMISSAS GERAIS'!$C$103:$C$131,Q1099)</f>
        <v>14.780977754082574</v>
      </c>
      <c r="K1099" s="357">
        <f>$K$976</f>
        <v>1</v>
      </c>
      <c r="L1099" s="384">
        <f>SUMIFS($P$72:$P$81,$I$72:$I$81,Q1099)*K1099</f>
        <v>0</v>
      </c>
      <c r="M1099" s="384">
        <f>SUMIFS($O$1949:$O$2787,$I$1949:$I$2787,$I1099,$V$1949:$V$2787,$Q1099)</f>
        <v>0</v>
      </c>
      <c r="N1099" s="423" t="e">
        <f>SUMIFS($P$1949:$P$2787,$I$1949:$I$2787,$I1099,$V$1949:$V$2787,$Q1099)/M1099</f>
        <v>#DIV/0!</v>
      </c>
      <c r="O1099" s="424" t="e">
        <f>MAX(0,1-N1099)</f>
        <v>#DIV/0!</v>
      </c>
      <c r="P1099" s="384" t="e">
        <f>J1099*L1099*O1099</f>
        <v>#DIV/0!</v>
      </c>
      <c r="Q1099" s="356">
        <v>4</v>
      </c>
      <c r="R1099" s="342"/>
      <c r="S1099" s="341"/>
      <c r="T1099" s="341"/>
      <c r="U1099" s="341"/>
      <c r="V1099" s="341"/>
      <c r="W1099" s="341"/>
      <c r="AF1099"/>
      <c r="AG1099"/>
    </row>
    <row r="1100" spans="9:33" outlineLevel="1">
      <c r="I1100" s="351"/>
      <c r="J1100" s="418"/>
      <c r="K1100" s="341"/>
      <c r="L1100" s="279"/>
      <c r="M1100" s="279"/>
      <c r="N1100" s="279"/>
      <c r="O1100" s="279"/>
      <c r="P1100" s="279"/>
      <c r="Q1100" s="407"/>
      <c r="R1100" s="342"/>
      <c r="S1100" s="341"/>
      <c r="T1100" s="341"/>
      <c r="U1100" s="341"/>
      <c r="V1100" s="341"/>
      <c r="W1100" s="341"/>
      <c r="AF1100"/>
      <c r="AG1100"/>
    </row>
    <row r="1101" spans="9:33" outlineLevel="1">
      <c r="I1101" s="422" t="s">
        <v>473</v>
      </c>
      <c r="J1101" s="279"/>
      <c r="K1101" s="341"/>
      <c r="L1101" s="279"/>
      <c r="M1101" s="279"/>
      <c r="N1101" s="279"/>
      <c r="O1101" s="279"/>
      <c r="P1101" s="279"/>
      <c r="Q1101" s="407"/>
      <c r="R1101" s="342"/>
      <c r="S1101" s="341"/>
      <c r="T1101" s="341"/>
      <c r="U1101" s="341"/>
      <c r="V1101" s="341"/>
      <c r="W1101" s="341"/>
      <c r="AF1101"/>
      <c r="AG1101"/>
    </row>
    <row r="1102" spans="9:33" outlineLevel="1">
      <c r="I1102" s="343"/>
      <c r="J1102" s="418"/>
      <c r="K1102" s="341"/>
      <c r="L1102" s="279"/>
      <c r="M1102" s="279"/>
      <c r="N1102" s="279"/>
      <c r="O1102" s="279"/>
      <c r="P1102" s="279"/>
      <c r="Q1102" s="407"/>
      <c r="R1102" s="342"/>
      <c r="S1102" s="341"/>
      <c r="T1102" s="341"/>
      <c r="U1102" s="341"/>
      <c r="V1102" s="341"/>
      <c r="W1102" s="341"/>
      <c r="AF1102"/>
      <c r="AG1102"/>
    </row>
    <row r="1103" spans="9:33" outlineLevel="1">
      <c r="I1103" s="343" t="s">
        <v>468</v>
      </c>
      <c r="J1103" s="419" t="s">
        <v>474</v>
      </c>
      <c r="K1103" s="408" t="s">
        <v>475</v>
      </c>
      <c r="L1103" s="419" t="s">
        <v>476</v>
      </c>
      <c r="M1103" s="419" t="s">
        <v>477</v>
      </c>
      <c r="N1103" s="419" t="s">
        <v>464</v>
      </c>
      <c r="O1103" s="279"/>
      <c r="P1103" s="419" t="s">
        <v>467</v>
      </c>
      <c r="Q1103" s="407"/>
      <c r="R1103" s="342"/>
      <c r="S1103" s="341"/>
      <c r="T1103" s="341"/>
      <c r="U1103" s="341"/>
      <c r="V1103" s="341"/>
      <c r="W1103" s="341"/>
      <c r="AF1103"/>
      <c r="AG1103"/>
    </row>
    <row r="1104" spans="9:33" outlineLevel="1">
      <c r="I1104" s="351" t="s">
        <v>478</v>
      </c>
      <c r="J1104" s="357">
        <f>$J$981</f>
        <v>348.54902980859231</v>
      </c>
      <c r="K1104" s="357">
        <f>$K$981</f>
        <v>1</v>
      </c>
      <c r="L1104" s="355">
        <f>SUMIFS('PREMISSAS GERAIS'!$V$103:$V$131,'PREMISSAS GERAIS'!$B$103:$B$131,$J$68,'PREMISSAS GERAIS'!$C$103:$C$131,Q1104)*K1104</f>
        <v>1000</v>
      </c>
      <c r="M1104" s="425">
        <f t="shared" ref="M1104:M1110" si="237">SUMIFS($P$1949:$P$2787,$I$1949:$I$2787,$I1087,$V$1949:$V$2787,$Q1104)</f>
        <v>0</v>
      </c>
      <c r="N1104" s="384">
        <f>IF($P$68="Terceirização Parcial",M1104,M1087)</f>
        <v>0</v>
      </c>
      <c r="O1104" s="424"/>
      <c r="P1104" s="426">
        <f>IF(M1104&gt;=1,L1104*J1104*N1104,0)</f>
        <v>0</v>
      </c>
      <c r="Q1104" s="356">
        <v>4</v>
      </c>
      <c r="R1104" s="342"/>
      <c r="S1104" s="341"/>
      <c r="T1104" s="341"/>
      <c r="U1104" s="341"/>
      <c r="V1104" s="341"/>
      <c r="W1104" s="341"/>
      <c r="AF1104"/>
      <c r="AG1104"/>
    </row>
    <row r="1105" spans="9:33" outlineLevel="1">
      <c r="I1105" s="351" t="s">
        <v>479</v>
      </c>
      <c r="J1105" s="357">
        <f>$J$982</f>
        <v>259.50825738967188</v>
      </c>
      <c r="K1105" s="357">
        <f>$K$982</f>
        <v>1</v>
      </c>
      <c r="L1105" s="355">
        <f>SUMIFS('PREMISSAS GERAIS'!$W$103:$W$131,'PREMISSAS GERAIS'!$B$103:$B$131,$J$68,'PREMISSAS GERAIS'!$C$103:$C$131,Q1105)*K1105</f>
        <v>1000</v>
      </c>
      <c r="M1105" s="425">
        <f t="shared" si="237"/>
        <v>0</v>
      </c>
      <c r="N1105" s="384">
        <f t="shared" ref="N1105:N1110" si="238">IF($P$68="Terceirização Parcial",M1105,M1088)</f>
        <v>0</v>
      </c>
      <c r="O1105" s="424"/>
      <c r="P1105" s="426">
        <f t="shared" ref="P1105:P1110" si="239">IF(M1105&gt;=1,L1105*J1105*N1105,0)</f>
        <v>0</v>
      </c>
      <c r="Q1105" s="356">
        <v>4</v>
      </c>
      <c r="R1105" s="342"/>
      <c r="S1105" s="341"/>
      <c r="T1105" s="341"/>
      <c r="U1105" s="341"/>
      <c r="V1105" s="341"/>
      <c r="W1105" s="341"/>
      <c r="AF1105"/>
      <c r="AG1105"/>
    </row>
    <row r="1106" spans="9:33" outlineLevel="1">
      <c r="I1106" s="351" t="s">
        <v>480</v>
      </c>
      <c r="J1106" s="357">
        <f>$J$983</f>
        <v>348.54902980859231</v>
      </c>
      <c r="K1106" s="357">
        <f>$K$983</f>
        <v>1</v>
      </c>
      <c r="L1106" s="355">
        <f>SUMIFS('PREMISSAS GERAIS'!$X$103:$X$131,'PREMISSAS GERAIS'!$B$103:$B$131,$J$68,'PREMISSAS GERAIS'!$C$103:$C$131,Q1106)*K1106</f>
        <v>1000</v>
      </c>
      <c r="M1106" s="425">
        <f t="shared" si="237"/>
        <v>0</v>
      </c>
      <c r="N1106" s="384">
        <f t="shared" si="238"/>
        <v>0</v>
      </c>
      <c r="O1106" s="424"/>
      <c r="P1106" s="426">
        <f t="shared" si="239"/>
        <v>0</v>
      </c>
      <c r="Q1106" s="356">
        <v>4</v>
      </c>
      <c r="R1106" s="342"/>
      <c r="S1106" s="341"/>
      <c r="T1106" s="341"/>
      <c r="U1106" s="341"/>
      <c r="V1106" s="341"/>
      <c r="W1106" s="341"/>
      <c r="AF1106"/>
      <c r="AG1106"/>
    </row>
    <row r="1107" spans="9:33" outlineLevel="1">
      <c r="I1107" s="351" t="s">
        <v>481</v>
      </c>
      <c r="J1107" s="357">
        <f>$J$984</f>
        <v>182.3896081499648</v>
      </c>
      <c r="K1107" s="357">
        <f>$K$984</f>
        <v>1</v>
      </c>
      <c r="L1107" s="355">
        <f>SUMIFS('PREMISSAS GERAIS'!$Y$103:$Y$131,'PREMISSAS GERAIS'!$B$103:$B$131,$J$68,'PREMISSAS GERAIS'!$C$103:$C$131,Q1107)*K1107</f>
        <v>1000</v>
      </c>
      <c r="M1107" s="425">
        <f t="shared" si="237"/>
        <v>0</v>
      </c>
      <c r="N1107" s="384">
        <f t="shared" si="238"/>
        <v>0</v>
      </c>
      <c r="O1107" s="424"/>
      <c r="P1107" s="426">
        <f t="shared" si="239"/>
        <v>0</v>
      </c>
      <c r="Q1107" s="356">
        <v>4</v>
      </c>
      <c r="R1107" s="342"/>
      <c r="S1107" s="341"/>
      <c r="T1107" s="341"/>
      <c r="U1107" s="341"/>
      <c r="V1107" s="341"/>
      <c r="W1107" s="341"/>
      <c r="AF1107"/>
      <c r="AG1107"/>
    </row>
    <row r="1108" spans="9:33" outlineLevel="1">
      <c r="I1108" s="351" t="s">
        <v>482</v>
      </c>
      <c r="J1108" s="357">
        <f>$J$985</f>
        <v>244.83146580531587</v>
      </c>
      <c r="K1108" s="357">
        <f>$K$985</f>
        <v>1</v>
      </c>
      <c r="L1108" s="355">
        <f>SUMIFS('PREMISSAS GERAIS'!$Z$103:$Z$131,'PREMISSAS GERAIS'!$B$103:$B$131,$J$68,'PREMISSAS GERAIS'!$C$103:$C$131,Q1108)*K1108</f>
        <v>1000</v>
      </c>
      <c r="M1108" s="425">
        <f t="shared" si="237"/>
        <v>0</v>
      </c>
      <c r="N1108" s="384">
        <f t="shared" si="238"/>
        <v>0</v>
      </c>
      <c r="O1108" s="424"/>
      <c r="P1108" s="426">
        <f t="shared" si="239"/>
        <v>0</v>
      </c>
      <c r="Q1108" s="356">
        <v>4</v>
      </c>
      <c r="R1108" s="342"/>
      <c r="S1108" s="341"/>
      <c r="T1108" s="341"/>
      <c r="U1108" s="341"/>
      <c r="V1108" s="341"/>
      <c r="W1108" s="341"/>
      <c r="AF1108"/>
      <c r="AG1108"/>
    </row>
    <row r="1109" spans="9:33" outlineLevel="1">
      <c r="I1109" s="351" t="s">
        <v>483</v>
      </c>
      <c r="J1109" s="357">
        <f>$J$986</f>
        <v>199.03677136067543</v>
      </c>
      <c r="K1109" s="357">
        <f>$K$986</f>
        <v>1</v>
      </c>
      <c r="L1109" s="355">
        <f>SUMIFS('PREMISSAS GERAIS'!$AA$103:$AA$131,'PREMISSAS GERAIS'!$B$103:$B$131,$J$68,'PREMISSAS GERAIS'!$C$103:$C$131,Q1109)*K1109</f>
        <v>1000</v>
      </c>
      <c r="M1109" s="425">
        <f t="shared" si="237"/>
        <v>0</v>
      </c>
      <c r="N1109" s="384">
        <f t="shared" si="238"/>
        <v>0</v>
      </c>
      <c r="O1109" s="424"/>
      <c r="P1109" s="426">
        <f t="shared" si="239"/>
        <v>0</v>
      </c>
      <c r="Q1109" s="356">
        <v>4</v>
      </c>
      <c r="R1109" s="342"/>
      <c r="S1109" s="341"/>
      <c r="T1109" s="341"/>
      <c r="U1109" s="341"/>
      <c r="V1109" s="341"/>
      <c r="W1109" s="341"/>
      <c r="AF1109"/>
      <c r="AG1109"/>
    </row>
    <row r="1110" spans="9:33" outlineLevel="1">
      <c r="I1110" s="351" t="s">
        <v>484</v>
      </c>
      <c r="J1110" s="357">
        <f>$J$987</f>
        <v>152.1825801432698</v>
      </c>
      <c r="K1110" s="357">
        <f>$K$987</f>
        <v>1</v>
      </c>
      <c r="L1110" s="355">
        <f>SUMIFS('PREMISSAS GERAIS'!$AB$103:$AB$131,'PREMISSAS GERAIS'!$B$103:$B$131,$J$68,'PREMISSAS GERAIS'!$C$103:$C$131,Q1110)*K1110</f>
        <v>1000</v>
      </c>
      <c r="M1110" s="425">
        <f t="shared" si="237"/>
        <v>1</v>
      </c>
      <c r="N1110" s="384">
        <f t="shared" si="238"/>
        <v>1</v>
      </c>
      <c r="O1110" s="424"/>
      <c r="P1110" s="426">
        <f t="shared" si="239"/>
        <v>152182.58014326979</v>
      </c>
      <c r="Q1110" s="356">
        <v>4</v>
      </c>
      <c r="R1110" s="342"/>
      <c r="S1110" s="341"/>
      <c r="T1110" s="341"/>
      <c r="U1110" s="341"/>
      <c r="V1110" s="341"/>
      <c r="W1110" s="341"/>
      <c r="AF1110"/>
      <c r="AG1110"/>
    </row>
    <row r="1111" spans="9:33" outlineLevel="1">
      <c r="I1111" s="351"/>
      <c r="J1111" s="357"/>
      <c r="K1111" s="341"/>
      <c r="L1111" s="279"/>
      <c r="M1111" s="279"/>
      <c r="N1111" s="279"/>
      <c r="O1111" s="279"/>
      <c r="P1111" s="279"/>
      <c r="Q1111" s="407"/>
      <c r="R1111" s="342"/>
      <c r="S1111" s="341"/>
      <c r="T1111" s="341"/>
      <c r="U1111" s="341"/>
      <c r="V1111" s="341"/>
      <c r="W1111" s="341"/>
      <c r="AF1111"/>
      <c r="AG1111"/>
    </row>
    <row r="1112" spans="9:33" outlineLevel="1">
      <c r="I1112" s="343" t="s">
        <v>471</v>
      </c>
      <c r="J1112" s="357"/>
      <c r="K1112" s="341"/>
      <c r="L1112" s="279"/>
      <c r="M1112" s="279"/>
      <c r="N1112" s="279"/>
      <c r="O1112" s="279"/>
      <c r="P1112" s="279"/>
      <c r="Q1112" s="407"/>
      <c r="R1112" s="342"/>
      <c r="S1112" s="341"/>
      <c r="T1112" s="341"/>
      <c r="U1112" s="341"/>
      <c r="V1112" s="341"/>
      <c r="W1112" s="341"/>
      <c r="AF1112"/>
      <c r="AG1112"/>
    </row>
    <row r="1113" spans="9:33" outlineLevel="1">
      <c r="I1113" s="351" t="s">
        <v>485</v>
      </c>
      <c r="J1113" s="357">
        <f>$J$990</f>
        <v>181.64997916109289</v>
      </c>
      <c r="K1113" s="357">
        <f>$K$990</f>
        <v>1</v>
      </c>
      <c r="L1113" s="355">
        <f>SUMIFS('PREMISSAS GERAIS'!$AC$103:$AC$131,'PREMISSAS GERAIS'!$B$103:$B$131,$J$68,'PREMISSAS GERAIS'!$C$103:$C$131,Q1113)*K1113</f>
        <v>1000</v>
      </c>
      <c r="M1113" s="425">
        <f>SUMIFS($P$1949:$P$2787,$I$1949:$I$2787,$I1096,$V$1949:$V$2787,$Q1113)</f>
        <v>0</v>
      </c>
      <c r="N1113" s="384">
        <f t="shared" ref="N1113" si="240">M1096</f>
        <v>0</v>
      </c>
      <c r="O1113" s="384"/>
      <c r="P1113" s="426">
        <f t="shared" ref="P1113" si="241">IF(M1113&gt;=1,L1113*J1113*N1113,0)</f>
        <v>0</v>
      </c>
      <c r="Q1113" s="356">
        <v>4</v>
      </c>
      <c r="R1113" s="342"/>
      <c r="S1113" s="341"/>
      <c r="T1113" s="341"/>
      <c r="U1113" s="341"/>
      <c r="V1113" s="341"/>
      <c r="W1113" s="341"/>
      <c r="AF1113"/>
      <c r="AG1113"/>
    </row>
    <row r="1114" spans="9:33" outlineLevel="1">
      <c r="I1114" s="351"/>
      <c r="J1114" s="418"/>
      <c r="K1114" s="341"/>
      <c r="L1114" s="279"/>
      <c r="M1114" s="279"/>
      <c r="N1114" s="279"/>
      <c r="O1114" s="279"/>
      <c r="P1114" s="279"/>
      <c r="Q1114" s="407"/>
      <c r="R1114" s="342"/>
      <c r="S1114" s="341"/>
      <c r="T1114" s="341"/>
      <c r="U1114" s="341"/>
      <c r="V1114" s="341"/>
      <c r="W1114" s="341"/>
      <c r="AF1114"/>
      <c r="AG1114"/>
    </row>
    <row r="1115" spans="9:33" outlineLevel="1">
      <c r="I1115" s="343" t="s">
        <v>472</v>
      </c>
      <c r="J1115" s="419" t="s">
        <v>486</v>
      </c>
      <c r="K1115" s="341"/>
      <c r="L1115" s="419" t="s">
        <v>487</v>
      </c>
      <c r="M1115" s="419" t="s">
        <v>477</v>
      </c>
      <c r="N1115" s="279"/>
      <c r="O1115" s="279"/>
      <c r="P1115" s="279"/>
      <c r="Q1115" s="407"/>
      <c r="R1115" s="342"/>
      <c r="S1115" s="341"/>
      <c r="T1115" s="341"/>
      <c r="U1115" s="341"/>
      <c r="V1115" s="341"/>
      <c r="W1115" s="341"/>
      <c r="AF1115"/>
      <c r="AG1115"/>
    </row>
    <row r="1116" spans="9:33" outlineLevel="1">
      <c r="I1116" s="351" t="s">
        <v>488</v>
      </c>
      <c r="J1116" s="357">
        <f>$J$993</f>
        <v>0.90701639157072189</v>
      </c>
      <c r="K1116" s="357">
        <f>$K$993</f>
        <v>1</v>
      </c>
      <c r="L1116" s="427">
        <f>$O$1940</f>
        <v>7350</v>
      </c>
      <c r="M1116" s="425">
        <f>SUMIFS($P$1949:$P$2787,$I$1949:$I$2787,$I1099,$V$1949:$V$2787,$Q1116)</f>
        <v>0</v>
      </c>
      <c r="N1116" s="384">
        <f t="shared" ref="N1116" si="242">M1099</f>
        <v>0</v>
      </c>
      <c r="O1116" s="279"/>
      <c r="P1116" s="426">
        <f>L1116*J1116*M1116</f>
        <v>0</v>
      </c>
      <c r="Q1116" s="356">
        <v>4</v>
      </c>
      <c r="R1116" s="342"/>
      <c r="S1116" s="341"/>
      <c r="T1116" s="341"/>
      <c r="U1116" s="341"/>
      <c r="V1116" s="341"/>
      <c r="W1116" s="341"/>
      <c r="AF1116"/>
      <c r="AG1116"/>
    </row>
    <row r="1117" spans="9:33" outlineLevel="1">
      <c r="I1117" s="343"/>
      <c r="J1117" s="418"/>
      <c r="K1117" s="341"/>
      <c r="L1117" s="279"/>
      <c r="M1117" s="279"/>
      <c r="N1117" s="279"/>
      <c r="O1117" s="279"/>
      <c r="P1117" s="279"/>
      <c r="Q1117" s="407"/>
      <c r="R1117" s="342"/>
      <c r="S1117" s="341"/>
      <c r="T1117" s="341"/>
      <c r="U1117" s="341"/>
      <c r="V1117" s="341"/>
      <c r="W1117" s="341"/>
      <c r="AF1117"/>
      <c r="AG1117"/>
    </row>
    <row r="1118" spans="9:33" outlineLevel="1">
      <c r="I1118" s="343" t="s">
        <v>489</v>
      </c>
      <c r="J1118" s="419" t="s">
        <v>490</v>
      </c>
      <c r="K1118" s="341"/>
      <c r="L1118" s="419" t="s">
        <v>491</v>
      </c>
      <c r="M1118" s="419" t="s">
        <v>477</v>
      </c>
      <c r="N1118" s="279"/>
      <c r="O1118" s="279"/>
      <c r="P1118" s="279"/>
      <c r="Q1118" s="407"/>
      <c r="R1118" s="342"/>
      <c r="S1118" s="341"/>
      <c r="T1118" s="341"/>
      <c r="U1118" s="341"/>
      <c r="V1118" s="341"/>
      <c r="W1118" s="341"/>
      <c r="AF1118"/>
      <c r="AG1118"/>
    </row>
    <row r="1119" spans="9:33" outlineLevel="1">
      <c r="I1119" s="285" t="s">
        <v>492</v>
      </c>
      <c r="J1119" s="357">
        <f>$J$996</f>
        <v>3.683973901547358</v>
      </c>
      <c r="K1119" s="357">
        <f>$K$996</f>
        <v>1</v>
      </c>
      <c r="L1119" s="355">
        <f>SUMIFS('PREMISSAS GERAIS'!$AE$103:$AE$131,'PREMISSAS GERAIS'!$B$103:$B$131,$J$68,'PREMISSAS GERAIS'!$C$103:$C$131,Q1119)*K1119</f>
        <v>0</v>
      </c>
      <c r="M1119" s="426">
        <f>SUMIFS($P$1949:$P$2787,$I$1949:$I$2787,$I1119,$V$1949:$V$2787,$Q1119)</f>
        <v>0</v>
      </c>
      <c r="N1119" s="279"/>
      <c r="O1119" s="279"/>
      <c r="P1119" s="426">
        <f>M1119*L1119*J1119</f>
        <v>0</v>
      </c>
      <c r="Q1119" s="356">
        <v>4</v>
      </c>
      <c r="R1119" s="342"/>
      <c r="S1119" s="341"/>
      <c r="T1119" s="341"/>
      <c r="U1119" s="341"/>
      <c r="V1119" s="341"/>
      <c r="W1119" s="341"/>
      <c r="AF1119"/>
      <c r="AG1119"/>
    </row>
    <row r="1120" spans="9:33" outlineLevel="1">
      <c r="I1120" s="285" t="s">
        <v>493</v>
      </c>
      <c r="J1120" s="357">
        <f>$J$997</f>
        <v>1.8057720635874597</v>
      </c>
      <c r="K1120" s="357">
        <f>$K$997</f>
        <v>1</v>
      </c>
      <c r="L1120" s="355">
        <f>SUMIFS('PREMISSAS GERAIS'!$AF$103:$AF$131,'PREMISSAS GERAIS'!$B$103:$B$131,$J$68,'PREMISSAS GERAIS'!$C$103:$C$131,Q1120)*K1120</f>
        <v>0</v>
      </c>
      <c r="M1120" s="426">
        <f>SUMIFS($P$1949:$P$2787,$I$1949:$I$2787,$I1120,$V$1949:$V$2787,$Q1120)</f>
        <v>0</v>
      </c>
      <c r="N1120" s="279"/>
      <c r="O1120" s="279"/>
      <c r="P1120" s="426">
        <f>M1120*L1120*J1120</f>
        <v>0</v>
      </c>
      <c r="Q1120" s="356">
        <v>4</v>
      </c>
      <c r="R1120" s="342"/>
      <c r="S1120" s="341"/>
      <c r="T1120" s="341"/>
      <c r="U1120" s="341"/>
      <c r="V1120" s="341"/>
      <c r="W1120" s="341"/>
      <c r="AF1120"/>
      <c r="AG1120"/>
    </row>
    <row r="1121" spans="9:33" outlineLevel="1">
      <c r="I1121" s="415" t="s">
        <v>494</v>
      </c>
      <c r="J1121" s="432">
        <f>$J$998</f>
        <v>1.8007997678639511</v>
      </c>
      <c r="K1121" s="432">
        <f>$K$998</f>
        <v>1</v>
      </c>
      <c r="L1121" s="428">
        <f>SUMIFS('PREMISSAS GERAIS'!$AD$103:$AD$131,'PREMISSAS GERAIS'!$B$103:$B$131,$J$68,'PREMISSAS GERAIS'!$C$103:$C$131,Q1121)*K1121</f>
        <v>0</v>
      </c>
      <c r="M1121" s="430">
        <f>SUMIFS($P$1949:$P$2787,$I$1949:$I$2787,$I1121,$V$1949:$V$2787,$Q1121)</f>
        <v>0</v>
      </c>
      <c r="N1121" s="412"/>
      <c r="O1121" s="412"/>
      <c r="P1121" s="430">
        <f>M1121*L1121*J1121</f>
        <v>0</v>
      </c>
      <c r="Q1121" s="431">
        <v>4</v>
      </c>
      <c r="R1121" s="381"/>
      <c r="S1121" s="341"/>
      <c r="T1121" s="341"/>
      <c r="U1121" s="341"/>
      <c r="V1121" s="341"/>
      <c r="W1121" s="341"/>
      <c r="AF1121"/>
      <c r="AG1121"/>
    </row>
    <row r="1122" spans="9:33" outlineLevel="1">
      <c r="I1122" s="417"/>
      <c r="J1122" s="418"/>
      <c r="K1122" s="279"/>
      <c r="L1122" s="279"/>
      <c r="M1122" s="279"/>
      <c r="N1122" s="279"/>
      <c r="O1122" s="279"/>
      <c r="P1122" s="279"/>
      <c r="Q1122" s="279"/>
      <c r="R1122" s="279"/>
      <c r="S1122" s="341"/>
      <c r="T1122" s="341"/>
      <c r="U1122" s="341"/>
      <c r="V1122" s="341"/>
      <c r="W1122" s="341"/>
      <c r="AF1122"/>
      <c r="AG1122"/>
    </row>
    <row r="1123" spans="9:33" ht="15" outlineLevel="1" thickBot="1">
      <c r="I1123" s="337" t="s">
        <v>498</v>
      </c>
      <c r="J1123" s="338"/>
      <c r="K1123" s="338"/>
      <c r="L1123" s="338"/>
      <c r="M1123" s="338"/>
      <c r="N1123" s="338"/>
      <c r="O1123" s="338"/>
      <c r="P1123" s="338"/>
      <c r="Q1123" s="338"/>
      <c r="R1123" s="340"/>
      <c r="S1123" s="341"/>
      <c r="T1123" s="341"/>
      <c r="U1123" s="341"/>
      <c r="V1123" s="341"/>
      <c r="W1123" s="341"/>
      <c r="AF1123"/>
      <c r="AG1123"/>
    </row>
    <row r="1124" spans="9:33" outlineLevel="1">
      <c r="I1124" s="285"/>
      <c r="J1124" s="279"/>
      <c r="K1124" s="279"/>
      <c r="L1124" s="279"/>
      <c r="M1124" s="279"/>
      <c r="N1124" s="279"/>
      <c r="O1124" s="279"/>
      <c r="P1124" s="279"/>
      <c r="Q1124" s="279"/>
      <c r="R1124" s="342"/>
      <c r="S1124" s="341"/>
      <c r="T1124" s="341"/>
      <c r="U1124" s="341"/>
      <c r="V1124" s="341"/>
      <c r="W1124" s="341"/>
      <c r="AF1124"/>
      <c r="AG1124"/>
    </row>
    <row r="1125" spans="9:33" outlineLevel="1">
      <c r="I1125" s="422" t="s">
        <v>460</v>
      </c>
      <c r="J1125" s="419" t="s">
        <v>461</v>
      </c>
      <c r="K1125" s="408" t="s">
        <v>462</v>
      </c>
      <c r="L1125" s="419" t="s">
        <v>463</v>
      </c>
      <c r="M1125" s="419" t="s">
        <v>464</v>
      </c>
      <c r="N1125" s="419" t="s">
        <v>465</v>
      </c>
      <c r="O1125" s="419" t="s">
        <v>466</v>
      </c>
      <c r="P1125" s="419" t="s">
        <v>467</v>
      </c>
      <c r="Q1125" s="419" t="s">
        <v>3</v>
      </c>
      <c r="R1125" s="342"/>
      <c r="S1125" s="341"/>
      <c r="T1125" s="341"/>
      <c r="U1125" s="341"/>
      <c r="V1125" s="341"/>
      <c r="W1125" s="341"/>
      <c r="AF1125"/>
      <c r="AG1125"/>
    </row>
    <row r="1126" spans="9:33" outlineLevel="1">
      <c r="I1126" s="285"/>
      <c r="J1126" s="279"/>
      <c r="K1126" s="279"/>
      <c r="L1126" s="279"/>
      <c r="M1126" s="279"/>
      <c r="N1126" s="279"/>
      <c r="O1126" s="279"/>
      <c r="P1126" s="279"/>
      <c r="Q1126" s="279"/>
      <c r="R1126" s="342"/>
      <c r="S1126" s="341"/>
      <c r="T1126" s="341"/>
      <c r="U1126" s="341"/>
      <c r="V1126" s="341"/>
      <c r="W1126" s="341"/>
      <c r="AF1126"/>
      <c r="AG1126"/>
    </row>
    <row r="1127" spans="9:33" outlineLevel="1">
      <c r="I1127" s="343" t="s">
        <v>468</v>
      </c>
      <c r="J1127" s="279"/>
      <c r="K1127" s="279"/>
      <c r="L1127" s="279"/>
      <c r="M1127" s="279"/>
      <c r="N1127" s="279"/>
      <c r="O1127" s="279"/>
      <c r="P1127" s="279"/>
      <c r="Q1127" s="279"/>
      <c r="R1127" s="342"/>
      <c r="S1127" s="341"/>
      <c r="T1127" s="341"/>
      <c r="U1127" s="341"/>
      <c r="V1127" s="341"/>
      <c r="W1127" s="341"/>
      <c r="AF1127"/>
      <c r="AG1127"/>
    </row>
    <row r="1128" spans="9:33" outlineLevel="1">
      <c r="I1128" s="351" t="s">
        <v>331</v>
      </c>
      <c r="J1128" s="355">
        <f>SUMIFS('PREMISSAS GERAIS'!$D$103:$D$131,'PREMISSAS GERAIS'!$B$103:$B$131,$J$68,'PREMISSAS GERAIS'!$C$103:$C$131,Q1128)</f>
        <v>33.889510219525278</v>
      </c>
      <c r="K1128" s="357">
        <f>$K$964</f>
        <v>1</v>
      </c>
      <c r="L1128" s="384">
        <f>SUMIFS($P$72:$P$81,$I$72:$I$81,Q1128)*K1128</f>
        <v>0</v>
      </c>
      <c r="M1128" s="384">
        <f t="shared" ref="M1128:M1133" si="243">SUMIFS($O$1949:$O$2787,$I$1949:$I$2787,$I1128,$V$1949:$V$2787,$Q1128)</f>
        <v>0</v>
      </c>
      <c r="N1128" s="423" t="e">
        <f>SUMIFS($P$1949:$P$2787,$I$1949:$I$2787,$I1128,$V$1949:$V$2787,$Q1128)/M1128</f>
        <v>#DIV/0!</v>
      </c>
      <c r="O1128" s="424" t="e">
        <f>MAX(0,1-N1128)</f>
        <v>#DIV/0!</v>
      </c>
      <c r="P1128" s="384" t="e">
        <f t="shared" ref="P1128:P1134" si="244">J1128*L1128*O1128</f>
        <v>#DIV/0!</v>
      </c>
      <c r="Q1128" s="356">
        <v>5</v>
      </c>
      <c r="R1128" s="342"/>
      <c r="S1128" s="341"/>
      <c r="T1128" s="341"/>
      <c r="U1128" s="341"/>
      <c r="V1128" s="341"/>
      <c r="W1128" s="341"/>
      <c r="AF1128"/>
      <c r="AG1128"/>
    </row>
    <row r="1129" spans="9:33" outlineLevel="1">
      <c r="I1129" s="351" t="s">
        <v>334</v>
      </c>
      <c r="J1129" s="355">
        <f>SUMIFS('PREMISSAS GERAIS'!$E$103:$E$131,'PREMISSAS GERAIS'!$B$103:$B$131,$J$68,'PREMISSAS GERAIS'!$C$103:$C$131,Q1129)</f>
        <v>17.669881569440943</v>
      </c>
      <c r="K1129" s="355">
        <f>SUMIFS('PREMISSAS GERAIS'!$N$167:$N$195,'PREMISSAS GERAIS'!$B$103:$B$131,$J$68,'PREMISSAS GERAIS'!$C$103:$C$131,Q1129)</f>
        <v>4</v>
      </c>
      <c r="L1129" s="384">
        <f>SUMIFS($P$72:$P$81,$I$72:$I$81,Q1129)*K1129</f>
        <v>0</v>
      </c>
      <c r="M1129" s="384">
        <f t="shared" si="243"/>
        <v>0</v>
      </c>
      <c r="N1129" s="423" t="e">
        <f>SUMIFS($P$1949:$P$2787,$I$1949:$I$2787,$I1129,$V$1949:$V$2787,$Q1129)/M1129</f>
        <v>#DIV/0!</v>
      </c>
      <c r="O1129" s="424" t="e">
        <f t="shared" ref="O1129:O1134" si="245">MAX(0,1-N1129)</f>
        <v>#DIV/0!</v>
      </c>
      <c r="P1129" s="384" t="e">
        <f t="shared" si="244"/>
        <v>#DIV/0!</v>
      </c>
      <c r="Q1129" s="356">
        <v>5</v>
      </c>
      <c r="R1129" s="342"/>
      <c r="S1129" s="341"/>
      <c r="T1129" s="341"/>
      <c r="U1129" s="341"/>
      <c r="V1129" s="341"/>
      <c r="W1129" s="341"/>
      <c r="AF1129"/>
      <c r="AG1129"/>
    </row>
    <row r="1130" spans="9:33" outlineLevel="1">
      <c r="I1130" s="351" t="s">
        <v>327</v>
      </c>
      <c r="J1130" s="355">
        <f>SUMIFS('PREMISSAS GERAIS'!$F$103:$F$131,'PREMISSAS GERAIS'!$B$103:$B$131,$J$68,'PREMISSAS GERAIS'!$C$103:$C$131,Q1130)</f>
        <v>0</v>
      </c>
      <c r="K1130" s="357">
        <f>$K$966</f>
        <v>1</v>
      </c>
      <c r="L1130" s="355">
        <f>SUMIFS('PREMISSAS GERAIS'!$D$303:$D$331,'PREMISSAS GERAIS'!$B$303:$B$331,$J$68,'PREMISSAS GERAIS'!$C$303:$C$331,Q1130)/$D$6</f>
        <v>0</v>
      </c>
      <c r="M1130" s="384">
        <f t="shared" si="243"/>
        <v>0</v>
      </c>
      <c r="N1130" s="423" t="e">
        <f>SUMIFS($P$1949:$P$2787,$I$1949:$I$2787,$I1130,$V$1949:$V$2787,$Q1130)/M1130</f>
        <v>#DIV/0!</v>
      </c>
      <c r="O1130" s="424" t="e">
        <f t="shared" si="245"/>
        <v>#DIV/0!</v>
      </c>
      <c r="P1130" s="384" t="e">
        <f t="shared" si="244"/>
        <v>#DIV/0!</v>
      </c>
      <c r="Q1130" s="356">
        <v>5</v>
      </c>
      <c r="R1130" s="342"/>
      <c r="S1130" s="341"/>
      <c r="T1130" s="341"/>
      <c r="U1130" s="341"/>
      <c r="V1130" s="341"/>
      <c r="W1130" s="341"/>
      <c r="AF1130"/>
      <c r="AG1130"/>
    </row>
    <row r="1131" spans="9:33" outlineLevel="1">
      <c r="I1131" s="351" t="s">
        <v>469</v>
      </c>
      <c r="J1131" s="355">
        <f>SUMIFS('PREMISSAS GERAIS'!$J$103:$J$131,'PREMISSAS GERAIS'!$B$103:$B$131,$J$68,'PREMISSAS GERAIS'!$C$103:$C$131,Q1131)</f>
        <v>0</v>
      </c>
      <c r="K1131" s="357">
        <f>$K$967</f>
        <v>1</v>
      </c>
      <c r="L1131" s="384">
        <f>SUMIFS($N$72:$N$81,$I$72:$I$81,Q1131)*K1131</f>
        <v>0</v>
      </c>
      <c r="M1131" s="384">
        <f t="shared" si="243"/>
        <v>0</v>
      </c>
      <c r="N1131" s="423" t="e">
        <f>SUMIFS($P$1949:$P$2787,$I$1949:$I$2787,$I1131,$V$1949:$V$2787,$Q1131)/M1131</f>
        <v>#DIV/0!</v>
      </c>
      <c r="O1131" s="424" t="e">
        <f t="shared" si="245"/>
        <v>#DIV/0!</v>
      </c>
      <c r="P1131" s="384" t="e">
        <f t="shared" si="244"/>
        <v>#DIV/0!</v>
      </c>
      <c r="Q1131" s="356">
        <v>5</v>
      </c>
      <c r="R1131" s="342"/>
      <c r="S1131" s="341"/>
      <c r="T1131" s="341"/>
      <c r="U1131" s="341"/>
      <c r="V1131" s="341"/>
      <c r="W1131" s="341"/>
      <c r="AF1131"/>
      <c r="AG1131"/>
    </row>
    <row r="1132" spans="9:33" outlineLevel="1">
      <c r="I1132" s="351" t="s">
        <v>329</v>
      </c>
      <c r="J1132" s="355">
        <f>SUMIFS('PREMISSAS GERAIS'!$K$103:$K$131,'PREMISSAS GERAIS'!$B$103:$B$131,$J$68,'PREMISSAS GERAIS'!$C$103:$C$131,Q1132)</f>
        <v>0</v>
      </c>
      <c r="K1132" s="357">
        <f>$K$968</f>
        <v>1</v>
      </c>
      <c r="L1132" s="355">
        <f>(SUMIFS('PREMISSAS GERAIS'!$E$303:$E$331,'PREMISSAS GERAIS'!$B$303:$B$331,$J$68,'PREMISSAS GERAIS'!$C$303:$C$331,Q1132)
)/$D$6</f>
        <v>0</v>
      </c>
      <c r="M1132" s="384">
        <f t="shared" si="243"/>
        <v>0</v>
      </c>
      <c r="N1132" s="433">
        <f>IFERROR(SUMIFS($P$1949:$P$2787,$I$1949:$I$2787,$I1132,$V$1949:$V$2787,$Q1132)/M1132,0)</f>
        <v>0</v>
      </c>
      <c r="O1132" s="424">
        <f t="shared" si="245"/>
        <v>1</v>
      </c>
      <c r="P1132" s="384">
        <f t="shared" si="244"/>
        <v>0</v>
      </c>
      <c r="Q1132" s="356">
        <v>5</v>
      </c>
      <c r="R1132" s="342"/>
      <c r="S1132" s="341"/>
      <c r="T1132" s="341"/>
      <c r="U1132" s="341"/>
      <c r="V1132" s="341"/>
      <c r="W1132" s="341"/>
      <c r="AF1132"/>
      <c r="AG1132"/>
    </row>
    <row r="1133" spans="9:33" outlineLevel="1">
      <c r="I1133" s="351" t="s">
        <v>470</v>
      </c>
      <c r="J1133" s="355">
        <f>SUMIFS('PREMISSAS GERAIS'!$N$103:$N$131,'PREMISSAS GERAIS'!$B$103:$B$131,$J$68,'PREMISSAS GERAIS'!$C$103:$C$131,Q1133)</f>
        <v>0</v>
      </c>
      <c r="K1133" s="357">
        <f>$K$969</f>
        <v>1</v>
      </c>
      <c r="L1133" s="384">
        <f>SUMIFS($N$72:$N$81,$I$72:$I$81,Q1133)*K1133</f>
        <v>0</v>
      </c>
      <c r="M1133" s="384">
        <f t="shared" si="243"/>
        <v>0</v>
      </c>
      <c r="N1133" s="423" t="e">
        <f>SUMIFS($P$1949:$P$2787,$I$1949:$I$2787,$I1133,$V$1949:$V$2787,$Q1133)/M1133</f>
        <v>#DIV/0!</v>
      </c>
      <c r="O1133" s="424" t="e">
        <f t="shared" si="245"/>
        <v>#DIV/0!</v>
      </c>
      <c r="P1133" s="384" t="e">
        <f t="shared" si="244"/>
        <v>#DIV/0!</v>
      </c>
      <c r="Q1133" s="356">
        <v>5</v>
      </c>
      <c r="R1133" s="342"/>
      <c r="S1133" s="341"/>
      <c r="T1133" s="341"/>
      <c r="U1133" s="341"/>
      <c r="V1133" s="341"/>
      <c r="W1133" s="341"/>
      <c r="AF1133"/>
      <c r="AG1133"/>
    </row>
    <row r="1134" spans="9:33" outlineLevel="1">
      <c r="I1134" s="351" t="s">
        <v>337</v>
      </c>
      <c r="J1134" s="355">
        <f>SUMIFS('PREMISSAS GERAIS'!$O$103:$O$131,'PREMISSAS GERAIS'!$B$103:$B$131,$J$68,'PREMISSAS GERAIS'!$C$103:$C$131,Q1134)</f>
        <v>5.801011677426442</v>
      </c>
      <c r="K1134" s="357">
        <f>$K$970</f>
        <v>1</v>
      </c>
      <c r="L1134" s="384">
        <f>SUMIFS($P$72:$P$81,$I$72:$I$81,Q1134)*K1134</f>
        <v>0</v>
      </c>
      <c r="M1134" s="355">
        <f>SUMIFS('PREMISSAS GERAIS'!$U$103:$U$131,'PREMISSAS GERAIS'!$B$103:$B$131,$J$68,'PREMISSAS GERAIS'!$C$103:$C$131,Q1134)</f>
        <v>1</v>
      </c>
      <c r="N1134" s="423">
        <f>SUMIFS($P$1949:$P$2787,$I$1949:$I$2787,$I1134,$V$1949:$V$2787,$Q1134)/M1134</f>
        <v>1</v>
      </c>
      <c r="O1134" s="424">
        <f t="shared" si="245"/>
        <v>0</v>
      </c>
      <c r="P1134" s="384">
        <f t="shared" si="244"/>
        <v>0</v>
      </c>
      <c r="Q1134" s="356">
        <v>5</v>
      </c>
      <c r="R1134" s="342"/>
      <c r="S1134" s="341"/>
      <c r="T1134" s="341"/>
      <c r="U1134" s="341"/>
      <c r="V1134" s="341"/>
      <c r="W1134" s="341"/>
      <c r="AF1134"/>
      <c r="AG1134"/>
    </row>
    <row r="1135" spans="9:33" outlineLevel="1">
      <c r="I1135" s="351"/>
      <c r="J1135" s="418"/>
      <c r="K1135" s="341"/>
      <c r="L1135" s="279"/>
      <c r="M1135" s="279"/>
      <c r="N1135" s="279"/>
      <c r="O1135" s="279"/>
      <c r="P1135" s="279"/>
      <c r="Q1135" s="407"/>
      <c r="R1135" s="342"/>
      <c r="S1135" s="341"/>
      <c r="T1135" s="341"/>
      <c r="U1135" s="341"/>
      <c r="V1135" s="341"/>
      <c r="W1135" s="341"/>
      <c r="AF1135"/>
      <c r="AG1135"/>
    </row>
    <row r="1136" spans="9:33" outlineLevel="1">
      <c r="I1136" s="343" t="s">
        <v>471</v>
      </c>
      <c r="J1136" s="418"/>
      <c r="K1136" s="341"/>
      <c r="L1136" s="279"/>
      <c r="M1136" s="279"/>
      <c r="N1136" s="279"/>
      <c r="O1136" s="279"/>
      <c r="P1136" s="279"/>
      <c r="Q1136" s="407"/>
      <c r="R1136" s="342"/>
      <c r="S1136" s="341"/>
      <c r="T1136" s="341"/>
      <c r="U1136" s="341"/>
      <c r="V1136" s="341"/>
      <c r="W1136" s="341"/>
      <c r="AF1136"/>
      <c r="AG1136"/>
    </row>
    <row r="1137" spans="9:33" ht="15" customHeight="1" outlineLevel="1">
      <c r="I1137" s="351" t="s">
        <v>336</v>
      </c>
      <c r="J1137" s="355">
        <f>SUMIFS('PREMISSAS GERAIS'!$P$103:$P$131,'PREMISSAS GERAIS'!$B$103:$B$131,$J$68,'PREMISSAS GERAIS'!$C$103:$C$131,Q1137)</f>
        <v>0</v>
      </c>
      <c r="K1137" s="357">
        <f>$K$973</f>
        <v>1</v>
      </c>
      <c r="L1137" s="384">
        <f>SUMIFS($P$72:$P$81,$I$72:$I$81,Q1137)/SUMIFS($L$1949:$L$2857,$I$1949:$I$2857,I1137,$V$1949:$V$2857,Q1137)*K1137</f>
        <v>0</v>
      </c>
      <c r="M1137" s="384">
        <f>SUMIFS($O$1949:$O$2787,$I$1949:$I$2787,$I1137,$V$1949:$V$2787,$Q1137)</f>
        <v>0</v>
      </c>
      <c r="N1137" s="423" t="e">
        <f>SUMIFS($P$1949:$P$2787,$I$1949:$I$2787,$I1137,$V$1949:$V$2787,$Q1137)/M1137</f>
        <v>#DIV/0!</v>
      </c>
      <c r="O1137" s="424" t="e">
        <f>MAX(0,1-N1137)</f>
        <v>#DIV/0!</v>
      </c>
      <c r="P1137" s="384" t="e">
        <f>J1137*L1137*O1137</f>
        <v>#DIV/0!</v>
      </c>
      <c r="Q1137" s="356">
        <v>5</v>
      </c>
      <c r="R1137" s="342"/>
      <c r="S1137" s="341"/>
      <c r="T1137" s="341"/>
      <c r="U1137" s="341"/>
      <c r="V1137" s="341"/>
      <c r="W1137" s="341"/>
      <c r="AF1137"/>
      <c r="AG1137"/>
    </row>
    <row r="1138" spans="9:33" ht="15" customHeight="1" outlineLevel="1">
      <c r="I1138" s="351"/>
      <c r="J1138" s="418"/>
      <c r="K1138" s="341"/>
      <c r="L1138" s="279"/>
      <c r="M1138" s="279"/>
      <c r="N1138" s="279"/>
      <c r="O1138" s="279"/>
      <c r="P1138" s="279"/>
      <c r="Q1138" s="407"/>
      <c r="R1138" s="342"/>
      <c r="S1138" s="341"/>
      <c r="T1138" s="341"/>
      <c r="U1138" s="341"/>
      <c r="V1138" s="341"/>
      <c r="W1138" s="341"/>
      <c r="AF1138"/>
      <c r="AG1138"/>
    </row>
    <row r="1139" spans="9:33" ht="15" customHeight="1" outlineLevel="1">
      <c r="I1139" s="343" t="s">
        <v>472</v>
      </c>
      <c r="J1139" s="418"/>
      <c r="K1139" s="341"/>
      <c r="L1139" s="279"/>
      <c r="M1139" s="279"/>
      <c r="N1139" s="279"/>
      <c r="O1139" s="279"/>
      <c r="P1139" s="279"/>
      <c r="Q1139" s="407"/>
      <c r="R1139" s="342"/>
      <c r="S1139" s="341"/>
      <c r="T1139" s="341"/>
      <c r="U1139" s="341"/>
      <c r="V1139" s="341"/>
      <c r="W1139" s="341"/>
      <c r="AF1139"/>
      <c r="AG1139"/>
    </row>
    <row r="1140" spans="9:33" ht="15" customHeight="1" outlineLevel="1">
      <c r="I1140" s="351" t="s">
        <v>139</v>
      </c>
      <c r="J1140" s="355">
        <f>SUMIFS('PREMISSAS GERAIS'!$T$103:$T$131,'PREMISSAS GERAIS'!$B$103:$B$131,$J$68,'PREMISSAS GERAIS'!$C$103:$C$131,Q1140)</f>
        <v>14.780977754082574</v>
      </c>
      <c r="K1140" s="357">
        <f>$K$976</f>
        <v>1</v>
      </c>
      <c r="L1140" s="384">
        <f>SUMIFS($P$72:$P$81,$I$72:$I$81,Q1140)*K1140</f>
        <v>0</v>
      </c>
      <c r="M1140" s="384">
        <f>SUMIFS($O$1949:$O$2787,$I$1949:$I$2787,$I1140,$V$1949:$V$2787,$Q1140)</f>
        <v>0</v>
      </c>
      <c r="N1140" s="423" t="e">
        <f>SUMIFS($P$1949:$P$2787,$I$1949:$I$2787,$I1140,$V$1949:$V$2787,$Q1140)/M1140</f>
        <v>#DIV/0!</v>
      </c>
      <c r="O1140" s="424" t="e">
        <f>MAX(0,1-N1140)</f>
        <v>#DIV/0!</v>
      </c>
      <c r="P1140" s="384" t="e">
        <f>J1140*L1140*O1140</f>
        <v>#DIV/0!</v>
      </c>
      <c r="Q1140" s="356">
        <v>5</v>
      </c>
      <c r="R1140" s="342"/>
      <c r="S1140" s="341"/>
      <c r="T1140" s="341"/>
      <c r="U1140" s="341"/>
      <c r="V1140" s="341"/>
      <c r="W1140" s="341"/>
      <c r="AF1140"/>
      <c r="AG1140"/>
    </row>
    <row r="1141" spans="9:33" ht="15" customHeight="1" outlineLevel="1">
      <c r="I1141" s="351"/>
      <c r="J1141" s="418"/>
      <c r="K1141" s="341"/>
      <c r="L1141" s="279"/>
      <c r="M1141" s="279"/>
      <c r="N1141" s="279"/>
      <c r="O1141" s="279"/>
      <c r="P1141" s="279"/>
      <c r="Q1141" s="407"/>
      <c r="R1141" s="342"/>
      <c r="S1141" s="341"/>
      <c r="T1141" s="341"/>
      <c r="U1141" s="341"/>
      <c r="V1141" s="341"/>
      <c r="W1141" s="341"/>
      <c r="AF1141"/>
      <c r="AG1141"/>
    </row>
    <row r="1142" spans="9:33" outlineLevel="1">
      <c r="I1142" s="422" t="s">
        <v>473</v>
      </c>
      <c r="J1142" s="279"/>
      <c r="K1142" s="341"/>
      <c r="L1142" s="279"/>
      <c r="M1142" s="279"/>
      <c r="N1142" s="279"/>
      <c r="O1142" s="279"/>
      <c r="P1142" s="279"/>
      <c r="Q1142" s="407"/>
      <c r="R1142" s="342"/>
      <c r="S1142" s="341"/>
      <c r="T1142" s="341"/>
      <c r="U1142" s="341"/>
      <c r="V1142" s="341"/>
      <c r="W1142" s="341"/>
      <c r="AF1142"/>
      <c r="AG1142"/>
    </row>
    <row r="1143" spans="9:33" outlineLevel="1">
      <c r="I1143" s="343"/>
      <c r="J1143" s="418"/>
      <c r="K1143" s="341"/>
      <c r="L1143" s="279"/>
      <c r="M1143" s="279"/>
      <c r="N1143" s="279"/>
      <c r="O1143" s="279"/>
      <c r="P1143" s="279"/>
      <c r="Q1143" s="407"/>
      <c r="R1143" s="342"/>
      <c r="S1143" s="341"/>
      <c r="T1143" s="341"/>
      <c r="U1143" s="341"/>
      <c r="V1143" s="341"/>
      <c r="W1143" s="341"/>
      <c r="AF1143"/>
      <c r="AG1143"/>
    </row>
    <row r="1144" spans="9:33" outlineLevel="1">
      <c r="I1144" s="343" t="s">
        <v>468</v>
      </c>
      <c r="J1144" s="419" t="s">
        <v>474</v>
      </c>
      <c r="K1144" s="408" t="s">
        <v>475</v>
      </c>
      <c r="L1144" s="419" t="s">
        <v>476</v>
      </c>
      <c r="M1144" s="419" t="s">
        <v>477</v>
      </c>
      <c r="N1144" s="419" t="s">
        <v>464</v>
      </c>
      <c r="O1144" s="279"/>
      <c r="P1144" s="419" t="s">
        <v>467</v>
      </c>
      <c r="Q1144" s="407"/>
      <c r="R1144" s="342"/>
      <c r="S1144" s="341"/>
      <c r="T1144" s="341"/>
      <c r="U1144" s="341"/>
      <c r="V1144" s="341"/>
      <c r="W1144" s="341"/>
      <c r="AF1144"/>
      <c r="AG1144"/>
    </row>
    <row r="1145" spans="9:33" outlineLevel="1">
      <c r="I1145" s="351" t="s">
        <v>478</v>
      </c>
      <c r="J1145" s="357">
        <f>$J$981</f>
        <v>348.54902980859231</v>
      </c>
      <c r="K1145" s="357">
        <f>$K$981</f>
        <v>1</v>
      </c>
      <c r="L1145" s="355">
        <f>SUMIFS('PREMISSAS GERAIS'!$V$103:$V$131,'PREMISSAS GERAIS'!$B$103:$B$131,$J$68,'PREMISSAS GERAIS'!$C$103:$C$131,Q1145)*K1145</f>
        <v>1000</v>
      </c>
      <c r="M1145" s="425">
        <f t="shared" ref="M1145:M1151" si="246">SUMIFS($P$1949:$P$2787,$I$1949:$I$2787,$I1128,$V$1949:$V$2787,$Q1145)</f>
        <v>0</v>
      </c>
      <c r="N1145" s="384">
        <f>IF($P$68="Terceirização Parcial",M1145,M1128)</f>
        <v>0</v>
      </c>
      <c r="O1145" s="424"/>
      <c r="P1145" s="426">
        <f>IF(M1145&gt;=1,L1145*J1145*N1145,0)</f>
        <v>0</v>
      </c>
      <c r="Q1145" s="356">
        <v>5</v>
      </c>
      <c r="R1145" s="342"/>
      <c r="S1145" s="341"/>
      <c r="T1145" s="341"/>
      <c r="U1145" s="341"/>
      <c r="V1145" s="341"/>
      <c r="W1145" s="341"/>
      <c r="AF1145"/>
      <c r="AG1145"/>
    </row>
    <row r="1146" spans="9:33" outlineLevel="1">
      <c r="I1146" s="351" t="s">
        <v>479</v>
      </c>
      <c r="J1146" s="357">
        <f>$J$982</f>
        <v>259.50825738967188</v>
      </c>
      <c r="K1146" s="357">
        <f>$K$982</f>
        <v>1</v>
      </c>
      <c r="L1146" s="355">
        <f>SUMIFS('PREMISSAS GERAIS'!$W$103:$W$131,'PREMISSAS GERAIS'!$B$103:$B$131,$J$68,'PREMISSAS GERAIS'!$C$103:$C$131,Q1146)*K1146</f>
        <v>1000</v>
      </c>
      <c r="M1146" s="425">
        <f t="shared" si="246"/>
        <v>0</v>
      </c>
      <c r="N1146" s="384">
        <f t="shared" ref="N1146:N1151" si="247">IF($P$68="Terceirização Parcial",M1146,M1129)</f>
        <v>0</v>
      </c>
      <c r="O1146" s="424"/>
      <c r="P1146" s="426">
        <f t="shared" ref="P1146:P1151" si="248">IF(M1146&gt;=1,L1146*J1146*N1146,0)</f>
        <v>0</v>
      </c>
      <c r="Q1146" s="356">
        <v>5</v>
      </c>
      <c r="R1146" s="342"/>
      <c r="S1146" s="341"/>
      <c r="T1146" s="341"/>
      <c r="U1146" s="341"/>
      <c r="V1146" s="341"/>
      <c r="W1146" s="341"/>
      <c r="AF1146"/>
      <c r="AG1146"/>
    </row>
    <row r="1147" spans="9:33" outlineLevel="1">
      <c r="I1147" s="351" t="s">
        <v>480</v>
      </c>
      <c r="J1147" s="357">
        <f>$J$983</f>
        <v>348.54902980859231</v>
      </c>
      <c r="K1147" s="357">
        <f>$K$983</f>
        <v>1</v>
      </c>
      <c r="L1147" s="355">
        <f>SUMIFS('PREMISSAS GERAIS'!$X$103:$X$131,'PREMISSAS GERAIS'!$B$103:$B$131,$J$68,'PREMISSAS GERAIS'!$C$103:$C$131,Q1147)*K1147</f>
        <v>1000</v>
      </c>
      <c r="M1147" s="425">
        <f t="shared" si="246"/>
        <v>0</v>
      </c>
      <c r="N1147" s="384">
        <f t="shared" si="247"/>
        <v>0</v>
      </c>
      <c r="O1147" s="424"/>
      <c r="P1147" s="426">
        <f t="shared" si="248"/>
        <v>0</v>
      </c>
      <c r="Q1147" s="356">
        <v>5</v>
      </c>
      <c r="R1147" s="342"/>
      <c r="S1147" s="341"/>
      <c r="T1147" s="341"/>
      <c r="U1147" s="341"/>
      <c r="V1147" s="341"/>
      <c r="W1147" s="341"/>
      <c r="AF1147"/>
      <c r="AG1147"/>
    </row>
    <row r="1148" spans="9:33" outlineLevel="1">
      <c r="I1148" s="351" t="s">
        <v>481</v>
      </c>
      <c r="J1148" s="357">
        <f>$J$984</f>
        <v>182.3896081499648</v>
      </c>
      <c r="K1148" s="357">
        <f>$K$984</f>
        <v>1</v>
      </c>
      <c r="L1148" s="355">
        <f>SUMIFS('PREMISSAS GERAIS'!$Y$103:$Y$131,'PREMISSAS GERAIS'!$B$103:$B$131,$J$68,'PREMISSAS GERAIS'!$C$103:$C$131,Q1148)*K1148</f>
        <v>1000</v>
      </c>
      <c r="M1148" s="425">
        <f t="shared" si="246"/>
        <v>0</v>
      </c>
      <c r="N1148" s="384">
        <f t="shared" si="247"/>
        <v>0</v>
      </c>
      <c r="O1148" s="424"/>
      <c r="P1148" s="426">
        <f t="shared" si="248"/>
        <v>0</v>
      </c>
      <c r="Q1148" s="356">
        <v>5</v>
      </c>
      <c r="R1148" s="342"/>
      <c r="S1148" s="341"/>
      <c r="T1148" s="341"/>
      <c r="U1148" s="341"/>
      <c r="V1148" s="341"/>
      <c r="W1148" s="341"/>
      <c r="AF1148"/>
      <c r="AG1148"/>
    </row>
    <row r="1149" spans="9:33" outlineLevel="1">
      <c r="I1149" s="351" t="s">
        <v>482</v>
      </c>
      <c r="J1149" s="357">
        <f>$J$985</f>
        <v>244.83146580531587</v>
      </c>
      <c r="K1149" s="357">
        <f>$K$985</f>
        <v>1</v>
      </c>
      <c r="L1149" s="355">
        <f>SUMIFS('PREMISSAS GERAIS'!$Z$103:$Z$131,'PREMISSAS GERAIS'!$B$103:$B$131,$J$68,'PREMISSAS GERAIS'!$C$103:$C$131,Q1149)*K1149</f>
        <v>1000</v>
      </c>
      <c r="M1149" s="425">
        <f t="shared" si="246"/>
        <v>0</v>
      </c>
      <c r="N1149" s="384">
        <f t="shared" si="247"/>
        <v>0</v>
      </c>
      <c r="O1149" s="424"/>
      <c r="P1149" s="426">
        <f t="shared" si="248"/>
        <v>0</v>
      </c>
      <c r="Q1149" s="356">
        <v>5</v>
      </c>
      <c r="R1149" s="342"/>
      <c r="S1149" s="341"/>
      <c r="T1149" s="341"/>
      <c r="U1149" s="341"/>
      <c r="V1149" s="341"/>
      <c r="W1149" s="341"/>
      <c r="AF1149"/>
      <c r="AG1149"/>
    </row>
    <row r="1150" spans="9:33" outlineLevel="1">
      <c r="I1150" s="351" t="s">
        <v>483</v>
      </c>
      <c r="J1150" s="357">
        <f>$J$986</f>
        <v>199.03677136067543</v>
      </c>
      <c r="K1150" s="357">
        <f>$K$986</f>
        <v>1</v>
      </c>
      <c r="L1150" s="355">
        <f>SUMIFS('PREMISSAS GERAIS'!$AA$103:$AA$131,'PREMISSAS GERAIS'!$B$103:$B$131,$J$68,'PREMISSAS GERAIS'!$C$103:$C$131,Q1150)*K1150</f>
        <v>1000</v>
      </c>
      <c r="M1150" s="425">
        <f t="shared" si="246"/>
        <v>0</v>
      </c>
      <c r="N1150" s="384">
        <f t="shared" si="247"/>
        <v>0</v>
      </c>
      <c r="O1150" s="424"/>
      <c r="P1150" s="426">
        <f t="shared" si="248"/>
        <v>0</v>
      </c>
      <c r="Q1150" s="356">
        <v>5</v>
      </c>
      <c r="R1150" s="342"/>
      <c r="S1150" s="341"/>
      <c r="T1150" s="341"/>
      <c r="U1150" s="341"/>
      <c r="V1150" s="341"/>
      <c r="W1150" s="341"/>
      <c r="AF1150"/>
      <c r="AG1150"/>
    </row>
    <row r="1151" spans="9:33" outlineLevel="1">
      <c r="I1151" s="351" t="s">
        <v>484</v>
      </c>
      <c r="J1151" s="357">
        <f>$J$987</f>
        <v>152.1825801432698</v>
      </c>
      <c r="K1151" s="357">
        <f>$K$987</f>
        <v>1</v>
      </c>
      <c r="L1151" s="355">
        <f>SUMIFS('PREMISSAS GERAIS'!$AB$103:$AB$131,'PREMISSAS GERAIS'!$B$103:$B$131,$J$68,'PREMISSAS GERAIS'!$C$103:$C$131,Q1151)*K1151</f>
        <v>1000</v>
      </c>
      <c r="M1151" s="425">
        <f t="shared" si="246"/>
        <v>1</v>
      </c>
      <c r="N1151" s="384">
        <f t="shared" si="247"/>
        <v>1</v>
      </c>
      <c r="O1151" s="424"/>
      <c r="P1151" s="426">
        <f t="shared" si="248"/>
        <v>152182.58014326979</v>
      </c>
      <c r="Q1151" s="356">
        <v>5</v>
      </c>
      <c r="R1151" s="342"/>
      <c r="S1151" s="341"/>
      <c r="T1151" s="341"/>
      <c r="U1151" s="341"/>
      <c r="V1151" s="341"/>
      <c r="W1151" s="341"/>
      <c r="AF1151"/>
      <c r="AG1151"/>
    </row>
    <row r="1152" spans="9:33" outlineLevel="1">
      <c r="I1152" s="351"/>
      <c r="J1152" s="357"/>
      <c r="K1152" s="341"/>
      <c r="L1152" s="279"/>
      <c r="M1152" s="279"/>
      <c r="N1152" s="279"/>
      <c r="O1152" s="279"/>
      <c r="P1152" s="279"/>
      <c r="Q1152" s="407"/>
      <c r="R1152" s="342"/>
      <c r="S1152" s="341"/>
      <c r="T1152" s="341"/>
      <c r="U1152" s="341"/>
      <c r="V1152" s="341"/>
      <c r="W1152" s="341"/>
      <c r="AF1152"/>
      <c r="AG1152"/>
    </row>
    <row r="1153" spans="9:33" outlineLevel="1">
      <c r="I1153" s="343" t="s">
        <v>471</v>
      </c>
      <c r="J1153" s="357"/>
      <c r="K1153" s="341"/>
      <c r="L1153" s="279"/>
      <c r="M1153" s="279"/>
      <c r="N1153" s="279"/>
      <c r="O1153" s="279"/>
      <c r="P1153" s="279"/>
      <c r="Q1153" s="407"/>
      <c r="R1153" s="342"/>
      <c r="S1153" s="341"/>
      <c r="T1153" s="341"/>
      <c r="U1153" s="341"/>
      <c r="V1153" s="341"/>
      <c r="W1153" s="341"/>
      <c r="AF1153"/>
      <c r="AG1153"/>
    </row>
    <row r="1154" spans="9:33" outlineLevel="1">
      <c r="I1154" s="351" t="s">
        <v>485</v>
      </c>
      <c r="J1154" s="357">
        <f>$J$990</f>
        <v>181.64997916109289</v>
      </c>
      <c r="K1154" s="357">
        <f>$K$990</f>
        <v>1</v>
      </c>
      <c r="L1154" s="355">
        <f>SUMIFS('PREMISSAS GERAIS'!$AC$103:$AC$131,'PREMISSAS GERAIS'!$B$103:$B$131,$J$68,'PREMISSAS GERAIS'!$C$103:$C$131,Q1154)*K1154</f>
        <v>1000</v>
      </c>
      <c r="M1154" s="425">
        <f>SUMIFS($P$1949:$P$2787,$I$1949:$I$2787,$I1137,$V$1949:$V$2787,$Q1154)</f>
        <v>0</v>
      </c>
      <c r="N1154" s="384">
        <f t="shared" ref="N1154" si="249">M1137</f>
        <v>0</v>
      </c>
      <c r="O1154" s="384"/>
      <c r="P1154" s="426">
        <f t="shared" ref="P1154" si="250">IF(M1154&gt;=1,L1154*J1154*N1154,0)</f>
        <v>0</v>
      </c>
      <c r="Q1154" s="356">
        <v>5</v>
      </c>
      <c r="R1154" s="342"/>
      <c r="S1154" s="341"/>
      <c r="T1154" s="341"/>
      <c r="U1154" s="341"/>
      <c r="V1154" s="341"/>
      <c r="W1154" s="341"/>
      <c r="AF1154"/>
      <c r="AG1154"/>
    </row>
    <row r="1155" spans="9:33" outlineLevel="1">
      <c r="I1155" s="351"/>
      <c r="J1155" s="418"/>
      <c r="K1155" s="341"/>
      <c r="L1155" s="279"/>
      <c r="M1155" s="279"/>
      <c r="N1155" s="279"/>
      <c r="O1155" s="279"/>
      <c r="P1155" s="279"/>
      <c r="Q1155" s="407"/>
      <c r="R1155" s="342"/>
      <c r="S1155" s="341"/>
      <c r="T1155" s="341"/>
      <c r="U1155" s="341"/>
      <c r="V1155" s="341"/>
      <c r="W1155" s="341"/>
      <c r="AF1155"/>
      <c r="AG1155"/>
    </row>
    <row r="1156" spans="9:33" outlineLevel="1">
      <c r="I1156" s="343" t="s">
        <v>472</v>
      </c>
      <c r="J1156" s="419" t="s">
        <v>486</v>
      </c>
      <c r="K1156" s="341"/>
      <c r="L1156" s="419" t="s">
        <v>487</v>
      </c>
      <c r="M1156" s="419" t="s">
        <v>477</v>
      </c>
      <c r="N1156" s="279"/>
      <c r="O1156" s="279"/>
      <c r="P1156" s="279"/>
      <c r="Q1156" s="407"/>
      <c r="R1156" s="342"/>
      <c r="S1156" s="341"/>
      <c r="T1156" s="341"/>
      <c r="U1156" s="341"/>
      <c r="V1156" s="341"/>
      <c r="W1156" s="341"/>
      <c r="AF1156"/>
      <c r="AG1156"/>
    </row>
    <row r="1157" spans="9:33" outlineLevel="1">
      <c r="I1157" s="351" t="s">
        <v>488</v>
      </c>
      <c r="J1157" s="357">
        <f>$J$993</f>
        <v>0.90701639157072189</v>
      </c>
      <c r="K1157" s="357">
        <f>$K$993</f>
        <v>1</v>
      </c>
      <c r="L1157" s="427">
        <f>$O$1940</f>
        <v>7350</v>
      </c>
      <c r="M1157" s="425">
        <f>SUMIFS($P$1949:$P$2787,$I$1949:$I$2787,$I1140,$V$1949:$V$2787,$Q1157)</f>
        <v>0</v>
      </c>
      <c r="N1157" s="384">
        <f t="shared" ref="N1157" si="251">M1140</f>
        <v>0</v>
      </c>
      <c r="O1157" s="279"/>
      <c r="P1157" s="426">
        <f>L1157*J1157*M1157</f>
        <v>0</v>
      </c>
      <c r="Q1157" s="356">
        <v>5</v>
      </c>
      <c r="R1157" s="342"/>
      <c r="S1157" s="341"/>
      <c r="T1157" s="341"/>
      <c r="U1157" s="341"/>
      <c r="V1157" s="341"/>
      <c r="W1157" s="341"/>
      <c r="AF1157"/>
      <c r="AG1157"/>
    </row>
    <row r="1158" spans="9:33" outlineLevel="1">
      <c r="I1158" s="343"/>
      <c r="J1158" s="418"/>
      <c r="K1158" s="341"/>
      <c r="L1158" s="279"/>
      <c r="M1158" s="279"/>
      <c r="N1158" s="279"/>
      <c r="O1158" s="279"/>
      <c r="P1158" s="279"/>
      <c r="Q1158" s="407"/>
      <c r="R1158" s="342"/>
      <c r="S1158" s="341"/>
      <c r="T1158" s="341"/>
      <c r="U1158" s="341"/>
      <c r="V1158" s="341"/>
      <c r="W1158" s="341"/>
      <c r="AF1158"/>
      <c r="AG1158"/>
    </row>
    <row r="1159" spans="9:33" outlineLevel="1">
      <c r="I1159" s="343" t="s">
        <v>489</v>
      </c>
      <c r="J1159" s="419" t="s">
        <v>490</v>
      </c>
      <c r="K1159" s="341"/>
      <c r="L1159" s="419" t="s">
        <v>491</v>
      </c>
      <c r="M1159" s="419" t="s">
        <v>477</v>
      </c>
      <c r="N1159" s="279"/>
      <c r="O1159" s="279"/>
      <c r="P1159" s="279"/>
      <c r="Q1159" s="407"/>
      <c r="R1159" s="342"/>
      <c r="S1159" s="341"/>
      <c r="T1159" s="341"/>
      <c r="U1159" s="341"/>
      <c r="V1159" s="341"/>
      <c r="W1159" s="341"/>
      <c r="AF1159"/>
      <c r="AG1159"/>
    </row>
    <row r="1160" spans="9:33" outlineLevel="1">
      <c r="I1160" s="285" t="s">
        <v>492</v>
      </c>
      <c r="J1160" s="357">
        <f>$J$996</f>
        <v>3.683973901547358</v>
      </c>
      <c r="K1160" s="357">
        <f>$K$996</f>
        <v>1</v>
      </c>
      <c r="L1160" s="355">
        <f>SUMIFS('PREMISSAS GERAIS'!$AE$103:$AE$131,'PREMISSAS GERAIS'!$B$103:$B$131,$J$68,'PREMISSAS GERAIS'!$C$103:$C$131,Q1160)*K1160</f>
        <v>0</v>
      </c>
      <c r="M1160" s="426">
        <f>SUMIFS($P$1949:$P$2787,$I$1949:$I$2787,$I1160,$V$1949:$V$2787,$Q1160)</f>
        <v>0</v>
      </c>
      <c r="N1160" s="279"/>
      <c r="O1160" s="279"/>
      <c r="P1160" s="426">
        <f>M1160*L1160*J1160</f>
        <v>0</v>
      </c>
      <c r="Q1160" s="356">
        <v>5</v>
      </c>
      <c r="R1160" s="342"/>
      <c r="S1160" s="341"/>
      <c r="T1160" s="341"/>
      <c r="U1160" s="341"/>
      <c r="V1160" s="341"/>
      <c r="W1160" s="341"/>
      <c r="AF1160"/>
      <c r="AG1160"/>
    </row>
    <row r="1161" spans="9:33" outlineLevel="1">
      <c r="I1161" s="285" t="s">
        <v>493</v>
      </c>
      <c r="J1161" s="357">
        <f>$J$997</f>
        <v>1.8057720635874597</v>
      </c>
      <c r="K1161" s="357">
        <f>$K$997</f>
        <v>1</v>
      </c>
      <c r="L1161" s="355">
        <f>SUMIFS('PREMISSAS GERAIS'!$AF$103:$AF$131,'PREMISSAS GERAIS'!$B$103:$B$131,$J$68,'PREMISSAS GERAIS'!$C$103:$C$131,Q1161)*K1161</f>
        <v>0</v>
      </c>
      <c r="M1161" s="426">
        <f>SUMIFS($P$1949:$P$2787,$I$1949:$I$2787,$I1161,$V$1949:$V$2787,$Q1161)</f>
        <v>0</v>
      </c>
      <c r="N1161" s="279"/>
      <c r="O1161" s="279"/>
      <c r="P1161" s="426">
        <f>M1161*L1161*J1161</f>
        <v>0</v>
      </c>
      <c r="Q1161" s="356">
        <v>5</v>
      </c>
      <c r="R1161" s="342"/>
      <c r="S1161" s="341"/>
      <c r="T1161" s="341"/>
      <c r="U1161" s="341"/>
      <c r="V1161" s="341"/>
      <c r="W1161" s="341"/>
      <c r="AF1161"/>
      <c r="AG1161"/>
    </row>
    <row r="1162" spans="9:33" outlineLevel="1">
      <c r="I1162" s="415" t="s">
        <v>494</v>
      </c>
      <c r="J1162" s="432">
        <f>$J$998</f>
        <v>1.8007997678639511</v>
      </c>
      <c r="K1162" s="432">
        <f>$K$998</f>
        <v>1</v>
      </c>
      <c r="L1162" s="428">
        <f>SUMIFS('PREMISSAS GERAIS'!$AD$103:$AD$131,'PREMISSAS GERAIS'!$B$103:$B$131,$J$68,'PREMISSAS GERAIS'!$C$103:$C$131,Q1162)*K1162</f>
        <v>0</v>
      </c>
      <c r="M1162" s="430">
        <f>SUMIFS($P$1949:$P$2787,$I$1949:$I$2787,$I1162,$V$1949:$V$2787,$Q1162)</f>
        <v>0</v>
      </c>
      <c r="N1162" s="412"/>
      <c r="O1162" s="412"/>
      <c r="P1162" s="430">
        <f>M1162*L1162*J1162</f>
        <v>0</v>
      </c>
      <c r="Q1162" s="431">
        <v>5</v>
      </c>
      <c r="R1162" s="381"/>
      <c r="S1162" s="341"/>
      <c r="T1162" s="341"/>
      <c r="U1162" s="341"/>
      <c r="V1162" s="341"/>
      <c r="W1162" s="341"/>
      <c r="AF1162"/>
      <c r="AG1162"/>
    </row>
    <row r="1163" spans="9:33" outlineLevel="1">
      <c r="I1163" s="417"/>
      <c r="J1163" s="418"/>
      <c r="K1163" s="279"/>
      <c r="L1163" s="279"/>
      <c r="M1163" s="279"/>
      <c r="N1163" s="279"/>
      <c r="O1163" s="279"/>
      <c r="P1163" s="279"/>
      <c r="Q1163" s="279"/>
      <c r="R1163" s="279"/>
      <c r="S1163" s="341"/>
      <c r="T1163" s="341"/>
      <c r="U1163" s="341"/>
      <c r="V1163" s="341"/>
      <c r="W1163" s="341"/>
      <c r="AF1163"/>
      <c r="AG1163"/>
    </row>
    <row r="1164" spans="9:33" ht="15" outlineLevel="1" thickBot="1">
      <c r="I1164" s="337" t="s">
        <v>499</v>
      </c>
      <c r="J1164" s="338"/>
      <c r="K1164" s="338"/>
      <c r="L1164" s="338"/>
      <c r="M1164" s="338"/>
      <c r="N1164" s="338"/>
      <c r="O1164" s="338"/>
      <c r="P1164" s="338"/>
      <c r="Q1164" s="338"/>
      <c r="R1164" s="340"/>
      <c r="S1164" s="279"/>
      <c r="T1164" s="279"/>
      <c r="U1164" s="279"/>
      <c r="V1164" s="279"/>
      <c r="W1164" s="279"/>
      <c r="AF1164"/>
      <c r="AG1164"/>
    </row>
    <row r="1165" spans="9:33" outlineLevel="1">
      <c r="I1165" s="285"/>
      <c r="J1165" s="279"/>
      <c r="K1165" s="279"/>
      <c r="L1165" s="279"/>
      <c r="M1165" s="279"/>
      <c r="N1165" s="279"/>
      <c r="O1165" s="279"/>
      <c r="P1165" s="279"/>
      <c r="Q1165" s="279"/>
      <c r="R1165" s="342"/>
      <c r="S1165" s="279"/>
      <c r="T1165" s="279"/>
      <c r="U1165" s="279"/>
      <c r="V1165" s="279"/>
      <c r="W1165" s="279"/>
      <c r="AF1165"/>
      <c r="AG1165"/>
    </row>
    <row r="1166" spans="9:33" outlineLevel="1">
      <c r="I1166" s="422" t="s">
        <v>460</v>
      </c>
      <c r="J1166" s="419" t="s">
        <v>461</v>
      </c>
      <c r="K1166" s="408" t="s">
        <v>462</v>
      </c>
      <c r="L1166" s="419" t="s">
        <v>463</v>
      </c>
      <c r="M1166" s="419" t="s">
        <v>464</v>
      </c>
      <c r="N1166" s="419" t="s">
        <v>465</v>
      </c>
      <c r="O1166" s="419" t="s">
        <v>466</v>
      </c>
      <c r="P1166" s="419" t="s">
        <v>467</v>
      </c>
      <c r="Q1166" s="419" t="s">
        <v>3</v>
      </c>
      <c r="R1166" s="342"/>
      <c r="S1166" s="279"/>
      <c r="T1166" s="279"/>
      <c r="U1166" s="279"/>
      <c r="V1166" s="279"/>
      <c r="W1166" s="279"/>
      <c r="AF1166"/>
      <c r="AG1166"/>
    </row>
    <row r="1167" spans="9:33" outlineLevel="1">
      <c r="I1167" s="285"/>
      <c r="J1167" s="279"/>
      <c r="K1167" s="279"/>
      <c r="L1167" s="279"/>
      <c r="M1167" s="279"/>
      <c r="N1167" s="279"/>
      <c r="O1167" s="279"/>
      <c r="P1167" s="279"/>
      <c r="Q1167" s="279"/>
      <c r="R1167" s="342"/>
      <c r="S1167" s="279"/>
      <c r="T1167" s="279"/>
      <c r="U1167" s="279"/>
      <c r="V1167" s="279"/>
      <c r="W1167" s="279"/>
      <c r="AF1167"/>
      <c r="AG1167"/>
    </row>
    <row r="1168" spans="9:33" outlineLevel="1">
      <c r="I1168" s="343" t="s">
        <v>468</v>
      </c>
      <c r="J1168" s="279"/>
      <c r="K1168" s="279"/>
      <c r="L1168" s="279"/>
      <c r="M1168" s="279"/>
      <c r="N1168" s="279"/>
      <c r="O1168" s="279"/>
      <c r="P1168" s="279"/>
      <c r="Q1168" s="279"/>
      <c r="R1168" s="342"/>
      <c r="S1168" s="279"/>
      <c r="T1168" s="279"/>
      <c r="U1168" s="279"/>
      <c r="V1168" s="279"/>
      <c r="W1168" s="279"/>
      <c r="AF1168"/>
      <c r="AG1168"/>
    </row>
    <row r="1169" spans="9:33" outlineLevel="1">
      <c r="I1169" s="351" t="s">
        <v>331</v>
      </c>
      <c r="J1169" s="355">
        <f>SUMIFS('PREMISSAS GERAIS'!$D$103:$D$131,'PREMISSAS GERAIS'!$B$103:$B$131,$J$68,'PREMISSAS GERAIS'!$C$103:$C$131,Q1169)</f>
        <v>33.889510219525278</v>
      </c>
      <c r="K1169" s="357">
        <f>$K$964</f>
        <v>1</v>
      </c>
      <c r="L1169" s="384">
        <f>SUMIFS($P$72:$P$81,$I$72:$I$81,Q1169)*K1169</f>
        <v>0</v>
      </c>
      <c r="M1169" s="384">
        <f t="shared" ref="M1169:M1174" si="252">SUMIFS($O$1949:$O$2787,$I$1949:$I$2787,$I1169,$V$1949:$V$2787,$Q1169)</f>
        <v>0</v>
      </c>
      <c r="N1169" s="423" t="e">
        <f>SUMIFS($P$1949:$P$2787,$I$1949:$I$2787,$I1169,$V$1949:$V$2787,$Q1169)/M1169</f>
        <v>#DIV/0!</v>
      </c>
      <c r="O1169" s="424" t="e">
        <f>MAX(0,1-N1169)</f>
        <v>#DIV/0!</v>
      </c>
      <c r="P1169" s="384" t="e">
        <f t="shared" ref="P1169:P1175" si="253">J1169*L1169*O1169</f>
        <v>#DIV/0!</v>
      </c>
      <c r="Q1169" s="356">
        <v>6</v>
      </c>
      <c r="R1169" s="342"/>
      <c r="S1169" s="279"/>
      <c r="T1169" s="279"/>
      <c r="U1169" s="279"/>
      <c r="V1169" s="279"/>
      <c r="W1169" s="279"/>
      <c r="AF1169"/>
      <c r="AG1169"/>
    </row>
    <row r="1170" spans="9:33" outlineLevel="1">
      <c r="I1170" s="351" t="s">
        <v>334</v>
      </c>
      <c r="J1170" s="355">
        <f>SUMIFS('PREMISSAS GERAIS'!$E$103:$E$131,'PREMISSAS GERAIS'!$B$103:$B$131,$J$68,'PREMISSAS GERAIS'!$C$103:$C$131,Q1170)</f>
        <v>17.669881569440943</v>
      </c>
      <c r="K1170" s="355">
        <f>SUMIFS('PREMISSAS GERAIS'!$N$167:$N$195,'PREMISSAS GERAIS'!$B$103:$B$131,$J$68,'PREMISSAS GERAIS'!$C$103:$C$131,Q1170)</f>
        <v>4</v>
      </c>
      <c r="L1170" s="384">
        <f>SUMIFS($P$72:$P$81,$I$72:$I$81,Q1170)*K1170</f>
        <v>0</v>
      </c>
      <c r="M1170" s="384">
        <f t="shared" si="252"/>
        <v>0</v>
      </c>
      <c r="N1170" s="423" t="e">
        <f>SUMIFS($P$1949:$P$2787,$I$1949:$I$2787,$I1170,$V$1949:$V$2787,$Q1170)/M1170</f>
        <v>#DIV/0!</v>
      </c>
      <c r="O1170" s="424" t="e">
        <f t="shared" ref="O1170:O1175" si="254">MAX(0,1-N1170)</f>
        <v>#DIV/0!</v>
      </c>
      <c r="P1170" s="384" t="e">
        <f t="shared" si="253"/>
        <v>#DIV/0!</v>
      </c>
      <c r="Q1170" s="356">
        <v>6</v>
      </c>
      <c r="R1170" s="342"/>
      <c r="S1170" s="279"/>
      <c r="T1170" s="279"/>
      <c r="U1170" s="279"/>
      <c r="V1170" s="279"/>
      <c r="W1170" s="279"/>
      <c r="AF1170"/>
      <c r="AG1170"/>
    </row>
    <row r="1171" spans="9:33" outlineLevel="1">
      <c r="I1171" s="351" t="s">
        <v>327</v>
      </c>
      <c r="J1171" s="355">
        <f>SUMIFS('PREMISSAS GERAIS'!$F$103:$F$131,'PREMISSAS GERAIS'!$B$103:$B$131,$J$68,'PREMISSAS GERAIS'!$C$103:$C$131,Q1171)</f>
        <v>0</v>
      </c>
      <c r="K1171" s="357">
        <f>$K$966</f>
        <v>1</v>
      </c>
      <c r="L1171" s="355">
        <f>SUMIFS('PREMISSAS GERAIS'!$D$303:$D$331,'PREMISSAS GERAIS'!$B$303:$B$331,$J$68,'PREMISSAS GERAIS'!$C$303:$C$331,Q1171)/$D$6</f>
        <v>0</v>
      </c>
      <c r="M1171" s="384">
        <f t="shared" si="252"/>
        <v>0</v>
      </c>
      <c r="N1171" s="423" t="e">
        <f>SUMIFS($P$1949:$P$2787,$I$1949:$I$2787,$I1171,$V$1949:$V$2787,$Q1171)/M1171</f>
        <v>#DIV/0!</v>
      </c>
      <c r="O1171" s="424" t="e">
        <f t="shared" si="254"/>
        <v>#DIV/0!</v>
      </c>
      <c r="P1171" s="384" t="e">
        <f t="shared" si="253"/>
        <v>#DIV/0!</v>
      </c>
      <c r="Q1171" s="356">
        <v>6</v>
      </c>
      <c r="R1171" s="342"/>
      <c r="S1171" s="279"/>
      <c r="T1171" s="279"/>
      <c r="U1171" s="279"/>
      <c r="V1171" s="279"/>
      <c r="W1171" s="279"/>
      <c r="AF1171"/>
      <c r="AG1171"/>
    </row>
    <row r="1172" spans="9:33" outlineLevel="1">
      <c r="I1172" s="351" t="s">
        <v>469</v>
      </c>
      <c r="J1172" s="355">
        <f>SUMIFS('PREMISSAS GERAIS'!$J$103:$J$131,'PREMISSAS GERAIS'!$B$103:$B$131,$J$68,'PREMISSAS GERAIS'!$C$103:$C$131,Q1172)</f>
        <v>0</v>
      </c>
      <c r="K1172" s="357">
        <f>$K$967</f>
        <v>1</v>
      </c>
      <c r="L1172" s="384">
        <f>SUMIFS($N$72:$N$81,$I$72:$I$81,Q1172)*K1172</f>
        <v>0</v>
      </c>
      <c r="M1172" s="384">
        <f t="shared" si="252"/>
        <v>0</v>
      </c>
      <c r="N1172" s="423" t="e">
        <f>SUMIFS($P$1949:$P$2787,$I$1949:$I$2787,$I1172,$V$1949:$V$2787,$Q1172)/M1172</f>
        <v>#DIV/0!</v>
      </c>
      <c r="O1172" s="424" t="e">
        <f t="shared" si="254"/>
        <v>#DIV/0!</v>
      </c>
      <c r="P1172" s="384" t="e">
        <f t="shared" si="253"/>
        <v>#DIV/0!</v>
      </c>
      <c r="Q1172" s="356">
        <v>6</v>
      </c>
      <c r="R1172" s="342"/>
      <c r="S1172" s="279"/>
      <c r="T1172" s="279"/>
      <c r="U1172" s="279"/>
      <c r="V1172" s="279"/>
      <c r="W1172" s="279"/>
      <c r="AF1172"/>
      <c r="AG1172"/>
    </row>
    <row r="1173" spans="9:33" outlineLevel="1">
      <c r="I1173" s="351" t="s">
        <v>329</v>
      </c>
      <c r="J1173" s="355">
        <f>SUMIFS('PREMISSAS GERAIS'!$K$103:$K$131,'PREMISSAS GERAIS'!$B$103:$B$131,$J$68,'PREMISSAS GERAIS'!$C$103:$C$131,Q1173)</f>
        <v>0</v>
      </c>
      <c r="K1173" s="357">
        <f>$K$968</f>
        <v>1</v>
      </c>
      <c r="L1173" s="355">
        <f>(SUMIFS('PREMISSAS GERAIS'!$E$303:$E$331,'PREMISSAS GERAIS'!$B$303:$B$331,$J$68,'PREMISSAS GERAIS'!$C$303:$C$331,Q1173)
)/$D$6</f>
        <v>0</v>
      </c>
      <c r="M1173" s="384">
        <f t="shared" si="252"/>
        <v>0</v>
      </c>
      <c r="N1173" s="433">
        <f>IFERROR(SUMIFS($P$1949:$P$2787,$I$1949:$I$2787,$I1173,$V$1949:$V$2787,$Q1173)/M1173,0)</f>
        <v>0</v>
      </c>
      <c r="O1173" s="424">
        <f t="shared" si="254"/>
        <v>1</v>
      </c>
      <c r="P1173" s="384">
        <f t="shared" si="253"/>
        <v>0</v>
      </c>
      <c r="Q1173" s="356">
        <v>6</v>
      </c>
      <c r="R1173" s="342"/>
      <c r="S1173" s="279"/>
      <c r="T1173" s="279"/>
      <c r="U1173" s="279"/>
      <c r="V1173" s="279"/>
      <c r="W1173" s="279"/>
      <c r="AF1173"/>
      <c r="AG1173"/>
    </row>
    <row r="1174" spans="9:33" outlineLevel="1">
      <c r="I1174" s="351" t="s">
        <v>470</v>
      </c>
      <c r="J1174" s="355">
        <f>SUMIFS('PREMISSAS GERAIS'!$N$103:$N$131,'PREMISSAS GERAIS'!$B$103:$B$131,$J$68,'PREMISSAS GERAIS'!$C$103:$C$131,Q1174)</f>
        <v>0</v>
      </c>
      <c r="K1174" s="357">
        <f>$K$969</f>
        <v>1</v>
      </c>
      <c r="L1174" s="384">
        <f>SUMIFS($N$72:$N$81,$I$72:$I$81,Q1174)*K1174</f>
        <v>0</v>
      </c>
      <c r="M1174" s="384">
        <f t="shared" si="252"/>
        <v>0</v>
      </c>
      <c r="N1174" s="423" t="e">
        <f>SUMIFS($P$1949:$P$2787,$I$1949:$I$2787,$I1174,$V$1949:$V$2787,$Q1174)/M1174</f>
        <v>#DIV/0!</v>
      </c>
      <c r="O1174" s="424" t="e">
        <f t="shared" si="254"/>
        <v>#DIV/0!</v>
      </c>
      <c r="P1174" s="384" t="e">
        <f t="shared" si="253"/>
        <v>#DIV/0!</v>
      </c>
      <c r="Q1174" s="356">
        <v>6</v>
      </c>
      <c r="R1174" s="342"/>
      <c r="S1174" s="279"/>
      <c r="T1174" s="279"/>
      <c r="U1174" s="279"/>
      <c r="V1174" s="279"/>
      <c r="W1174" s="279"/>
      <c r="AF1174"/>
      <c r="AG1174"/>
    </row>
    <row r="1175" spans="9:33" outlineLevel="1">
      <c r="I1175" s="351" t="s">
        <v>337</v>
      </c>
      <c r="J1175" s="355">
        <f>SUMIFS('PREMISSAS GERAIS'!$O$103:$O$131,'PREMISSAS GERAIS'!$B$103:$B$131,$J$68,'PREMISSAS GERAIS'!$C$103:$C$131,Q1175)</f>
        <v>5.801011677426442</v>
      </c>
      <c r="K1175" s="357">
        <f>$K$970</f>
        <v>1</v>
      </c>
      <c r="L1175" s="384">
        <f>SUMIFS($P$72:$P$81,$I$72:$I$81,Q1175)*K1175</f>
        <v>0</v>
      </c>
      <c r="M1175" s="355">
        <f>SUMIFS('PREMISSAS GERAIS'!$U$103:$U$131,'PREMISSAS GERAIS'!$B$103:$B$131,$J$68,'PREMISSAS GERAIS'!$C$103:$C$131,Q1175)</f>
        <v>1</v>
      </c>
      <c r="N1175" s="423">
        <f>SUMIFS($P$1949:$P$2787,$I$1949:$I$2787,$I1175,$V$1949:$V$2787,$Q1175)/M1175</f>
        <v>1</v>
      </c>
      <c r="O1175" s="424">
        <f t="shared" si="254"/>
        <v>0</v>
      </c>
      <c r="P1175" s="384">
        <f t="shared" si="253"/>
        <v>0</v>
      </c>
      <c r="Q1175" s="356">
        <v>6</v>
      </c>
      <c r="R1175" s="342"/>
      <c r="S1175" s="279"/>
      <c r="T1175" s="279"/>
      <c r="U1175" s="279"/>
      <c r="V1175" s="279"/>
      <c r="W1175" s="279"/>
      <c r="AF1175"/>
      <c r="AG1175"/>
    </row>
    <row r="1176" spans="9:33" outlineLevel="1">
      <c r="I1176" s="351"/>
      <c r="J1176" s="418"/>
      <c r="K1176" s="341"/>
      <c r="L1176" s="279"/>
      <c r="M1176" s="279"/>
      <c r="N1176" s="279"/>
      <c r="O1176" s="279"/>
      <c r="P1176" s="279"/>
      <c r="Q1176" s="407"/>
      <c r="R1176" s="342"/>
      <c r="S1176" s="279"/>
      <c r="T1176" s="279"/>
      <c r="U1176" s="279"/>
      <c r="V1176" s="279"/>
      <c r="W1176" s="279"/>
      <c r="AF1176"/>
      <c r="AG1176"/>
    </row>
    <row r="1177" spans="9:33" outlineLevel="1">
      <c r="I1177" s="343" t="s">
        <v>471</v>
      </c>
      <c r="J1177" s="418"/>
      <c r="K1177" s="341"/>
      <c r="L1177" s="279"/>
      <c r="M1177" s="279"/>
      <c r="N1177" s="279"/>
      <c r="O1177" s="279"/>
      <c r="P1177" s="279"/>
      <c r="Q1177" s="407"/>
      <c r="R1177" s="342"/>
      <c r="S1177" s="279"/>
      <c r="T1177" s="279"/>
      <c r="U1177" s="279"/>
      <c r="V1177" s="279"/>
      <c r="W1177" s="279"/>
      <c r="AF1177"/>
      <c r="AG1177"/>
    </row>
    <row r="1178" spans="9:33" outlineLevel="1">
      <c r="I1178" s="351" t="s">
        <v>336</v>
      </c>
      <c r="J1178" s="355">
        <f>SUMIFS('PREMISSAS GERAIS'!$P$103:$P$131,'PREMISSAS GERAIS'!$B$103:$B$131,$J$68,'PREMISSAS GERAIS'!$C$103:$C$131,Q1178)</f>
        <v>0</v>
      </c>
      <c r="K1178" s="357">
        <f>$K$973</f>
        <v>1</v>
      </c>
      <c r="L1178" s="384">
        <f>SUMIFS($P$72:$P$81,$I$72:$I$81,Q1178)/SUMIFS($L$1949:$L$2857,$I$1949:$I$2857,I1178,$V$1949:$V$2857,Q1178)*K1178</f>
        <v>0</v>
      </c>
      <c r="M1178" s="384">
        <f>SUMIFS($O$1949:$O$2787,$I$1949:$I$2787,$I1178,$V$1949:$V$2787,$Q1178)</f>
        <v>0</v>
      </c>
      <c r="N1178" s="423" t="e">
        <f>SUMIFS($P$1949:$P$2787,$I$1949:$I$2787,$I1178,$V$1949:$V$2787,$Q1178)/M1178</f>
        <v>#DIV/0!</v>
      </c>
      <c r="O1178" s="424" t="e">
        <f>MAX(0,1-N1178)</f>
        <v>#DIV/0!</v>
      </c>
      <c r="P1178" s="384" t="e">
        <f>J1178*L1178*O1178</f>
        <v>#DIV/0!</v>
      </c>
      <c r="Q1178" s="356">
        <v>6</v>
      </c>
      <c r="R1178" s="342"/>
      <c r="S1178" s="279"/>
      <c r="T1178" s="279"/>
      <c r="U1178" s="279"/>
      <c r="V1178" s="279"/>
      <c r="W1178" s="279"/>
      <c r="AF1178"/>
      <c r="AG1178"/>
    </row>
    <row r="1179" spans="9:33" outlineLevel="1">
      <c r="I1179" s="351"/>
      <c r="J1179" s="418"/>
      <c r="K1179" s="341"/>
      <c r="L1179" s="279"/>
      <c r="M1179" s="279"/>
      <c r="N1179" s="279"/>
      <c r="O1179" s="279"/>
      <c r="P1179" s="279"/>
      <c r="Q1179" s="407"/>
      <c r="R1179" s="342"/>
      <c r="S1179" s="279"/>
      <c r="T1179" s="279"/>
      <c r="U1179" s="279"/>
      <c r="V1179" s="279"/>
      <c r="W1179" s="279"/>
      <c r="AF1179"/>
      <c r="AG1179"/>
    </row>
    <row r="1180" spans="9:33" outlineLevel="1">
      <c r="I1180" s="343" t="s">
        <v>472</v>
      </c>
      <c r="J1180" s="418"/>
      <c r="K1180" s="341"/>
      <c r="L1180" s="279"/>
      <c r="M1180" s="279"/>
      <c r="N1180" s="279"/>
      <c r="O1180" s="279"/>
      <c r="P1180" s="279"/>
      <c r="Q1180" s="407"/>
      <c r="R1180" s="342"/>
      <c r="S1180" s="279"/>
      <c r="T1180" s="279"/>
      <c r="U1180" s="279"/>
      <c r="V1180" s="279"/>
      <c r="W1180" s="279"/>
      <c r="AF1180"/>
      <c r="AG1180"/>
    </row>
    <row r="1181" spans="9:33" outlineLevel="1">
      <c r="I1181" s="351" t="s">
        <v>139</v>
      </c>
      <c r="J1181" s="355">
        <f>SUMIFS('PREMISSAS GERAIS'!$T$103:$T$131,'PREMISSAS GERAIS'!$B$103:$B$131,$J$68,'PREMISSAS GERAIS'!$C$103:$C$131,Q1181)</f>
        <v>14.780977754082574</v>
      </c>
      <c r="K1181" s="357">
        <f>$K$976</f>
        <v>1</v>
      </c>
      <c r="L1181" s="384">
        <f>SUMIFS($P$72:$P$81,$I$72:$I$81,Q1181)*K1181</f>
        <v>0</v>
      </c>
      <c r="M1181" s="384">
        <f>SUMIFS($O$1949:$O$2787,$I$1949:$I$2787,$I1181,$V$1949:$V$2787,$Q1181)</f>
        <v>0</v>
      </c>
      <c r="N1181" s="423" t="e">
        <f>SUMIFS($P$1949:$P$2787,$I$1949:$I$2787,$I1181,$V$1949:$V$2787,$Q1181)/M1181</f>
        <v>#DIV/0!</v>
      </c>
      <c r="O1181" s="424" t="e">
        <f>MAX(0,1-N1181)</f>
        <v>#DIV/0!</v>
      </c>
      <c r="P1181" s="384" t="e">
        <f>J1181*L1181*O1181</f>
        <v>#DIV/0!</v>
      </c>
      <c r="Q1181" s="356">
        <v>6</v>
      </c>
      <c r="R1181" s="342"/>
      <c r="S1181" s="279"/>
      <c r="T1181" s="279"/>
      <c r="U1181" s="279"/>
      <c r="V1181" s="279"/>
      <c r="W1181" s="279"/>
      <c r="AF1181"/>
      <c r="AG1181"/>
    </row>
    <row r="1182" spans="9:33" outlineLevel="1">
      <c r="I1182" s="351"/>
      <c r="J1182" s="418"/>
      <c r="K1182" s="341"/>
      <c r="L1182" s="279"/>
      <c r="M1182" s="279"/>
      <c r="N1182" s="279"/>
      <c r="O1182" s="279"/>
      <c r="P1182" s="279"/>
      <c r="Q1182" s="407"/>
      <c r="R1182" s="342"/>
      <c r="S1182" s="279"/>
      <c r="T1182" s="279"/>
      <c r="U1182" s="279"/>
      <c r="V1182" s="279"/>
      <c r="W1182" s="279"/>
      <c r="AF1182"/>
      <c r="AG1182"/>
    </row>
    <row r="1183" spans="9:33" outlineLevel="1">
      <c r="I1183" s="422" t="s">
        <v>473</v>
      </c>
      <c r="J1183" s="279"/>
      <c r="K1183" s="341"/>
      <c r="L1183" s="279"/>
      <c r="M1183" s="279"/>
      <c r="N1183" s="279"/>
      <c r="O1183" s="279"/>
      <c r="P1183" s="279"/>
      <c r="Q1183" s="407"/>
      <c r="R1183" s="342"/>
      <c r="S1183" s="279"/>
      <c r="T1183" s="279"/>
      <c r="U1183" s="279"/>
      <c r="V1183" s="279"/>
      <c r="W1183" s="279"/>
      <c r="AF1183"/>
      <c r="AG1183"/>
    </row>
    <row r="1184" spans="9:33" outlineLevel="1">
      <c r="I1184" s="343"/>
      <c r="J1184" s="418"/>
      <c r="K1184" s="341"/>
      <c r="L1184" s="279"/>
      <c r="M1184" s="279"/>
      <c r="N1184" s="279"/>
      <c r="O1184" s="279"/>
      <c r="P1184" s="279"/>
      <c r="Q1184" s="407"/>
      <c r="R1184" s="342"/>
      <c r="S1184" s="279"/>
      <c r="T1184" s="279"/>
      <c r="U1184" s="279"/>
      <c r="V1184" s="279"/>
      <c r="W1184" s="279"/>
      <c r="AF1184"/>
      <c r="AG1184"/>
    </row>
    <row r="1185" spans="9:33" ht="15" customHeight="1" outlineLevel="1">
      <c r="I1185" s="343" t="s">
        <v>468</v>
      </c>
      <c r="J1185" s="419" t="s">
        <v>474</v>
      </c>
      <c r="K1185" s="408" t="s">
        <v>475</v>
      </c>
      <c r="L1185" s="419" t="s">
        <v>476</v>
      </c>
      <c r="M1185" s="419" t="s">
        <v>477</v>
      </c>
      <c r="N1185" s="419" t="s">
        <v>464</v>
      </c>
      <c r="O1185" s="279"/>
      <c r="P1185" s="419" t="s">
        <v>467</v>
      </c>
      <c r="Q1185" s="407"/>
      <c r="R1185" s="342"/>
      <c r="S1185" s="279"/>
      <c r="T1185" s="279"/>
      <c r="U1185" s="279"/>
      <c r="V1185" s="279"/>
      <c r="W1185" s="279"/>
      <c r="AF1185"/>
      <c r="AG1185"/>
    </row>
    <row r="1186" spans="9:33" ht="15" customHeight="1" outlineLevel="1">
      <c r="I1186" s="351" t="s">
        <v>478</v>
      </c>
      <c r="J1186" s="357">
        <f>$J$981</f>
        <v>348.54902980859231</v>
      </c>
      <c r="K1186" s="357">
        <f>$K$981</f>
        <v>1</v>
      </c>
      <c r="L1186" s="355">
        <f>SUMIFS('PREMISSAS GERAIS'!$V$103:$V$131,'PREMISSAS GERAIS'!$B$103:$B$131,$J$68,'PREMISSAS GERAIS'!$C$103:$C$131,Q1186)*K1186</f>
        <v>1000</v>
      </c>
      <c r="M1186" s="425">
        <f t="shared" ref="M1186:M1192" si="255">SUMIFS($P$1949:$P$2787,$I$1949:$I$2787,$I1169,$V$1949:$V$2787,$Q1186)</f>
        <v>0</v>
      </c>
      <c r="N1186" s="384">
        <f>IF($P$68="Terceirização Parcial",M1186,M1169)</f>
        <v>0</v>
      </c>
      <c r="O1186" s="424"/>
      <c r="P1186" s="426">
        <f>IF(M1186&gt;=1,L1186*J1186*N1186,0)</f>
        <v>0</v>
      </c>
      <c r="Q1186" s="356">
        <v>6</v>
      </c>
      <c r="R1186" s="342"/>
      <c r="S1186" s="279"/>
      <c r="T1186" s="279"/>
      <c r="U1186" s="279"/>
      <c r="V1186" s="279"/>
      <c r="W1186" s="279"/>
      <c r="AF1186"/>
      <c r="AG1186"/>
    </row>
    <row r="1187" spans="9:33" ht="15" customHeight="1" outlineLevel="1">
      <c r="I1187" s="351" t="s">
        <v>479</v>
      </c>
      <c r="J1187" s="357">
        <f>$J$982</f>
        <v>259.50825738967188</v>
      </c>
      <c r="K1187" s="357">
        <f>$K$982</f>
        <v>1</v>
      </c>
      <c r="L1187" s="355">
        <f>SUMIFS('PREMISSAS GERAIS'!$W$103:$W$131,'PREMISSAS GERAIS'!$B$103:$B$131,$J$68,'PREMISSAS GERAIS'!$C$103:$C$131,Q1187)*K1187</f>
        <v>1000</v>
      </c>
      <c r="M1187" s="425">
        <f t="shared" si="255"/>
        <v>0</v>
      </c>
      <c r="N1187" s="384">
        <f t="shared" ref="N1187:N1192" si="256">IF($P$68="Terceirização Parcial",M1187,M1170)</f>
        <v>0</v>
      </c>
      <c r="O1187" s="424"/>
      <c r="P1187" s="426">
        <f t="shared" ref="P1187:P1192" si="257">IF(M1187&gt;=1,L1187*J1187*N1187,0)</f>
        <v>0</v>
      </c>
      <c r="Q1187" s="356">
        <v>6</v>
      </c>
      <c r="R1187" s="342"/>
      <c r="S1187" s="279"/>
      <c r="T1187" s="279"/>
      <c r="U1187" s="279"/>
      <c r="V1187" s="279"/>
      <c r="W1187" s="279"/>
      <c r="AF1187"/>
      <c r="AG1187"/>
    </row>
    <row r="1188" spans="9:33" ht="15" customHeight="1" outlineLevel="1">
      <c r="I1188" s="351" t="s">
        <v>480</v>
      </c>
      <c r="J1188" s="357">
        <f>$J$983</f>
        <v>348.54902980859231</v>
      </c>
      <c r="K1188" s="357">
        <f>$K$983</f>
        <v>1</v>
      </c>
      <c r="L1188" s="355">
        <f>SUMIFS('PREMISSAS GERAIS'!$X$103:$X$131,'PREMISSAS GERAIS'!$B$103:$B$131,$J$68,'PREMISSAS GERAIS'!$C$103:$C$131,Q1188)*K1188</f>
        <v>1000</v>
      </c>
      <c r="M1188" s="425">
        <f t="shared" si="255"/>
        <v>0</v>
      </c>
      <c r="N1188" s="384">
        <f t="shared" si="256"/>
        <v>0</v>
      </c>
      <c r="O1188" s="424"/>
      <c r="P1188" s="426">
        <f t="shared" si="257"/>
        <v>0</v>
      </c>
      <c r="Q1188" s="356">
        <v>6</v>
      </c>
      <c r="R1188" s="342"/>
      <c r="S1188" s="279"/>
      <c r="T1188" s="279"/>
      <c r="U1188" s="279"/>
      <c r="V1188" s="279"/>
      <c r="W1188" s="279"/>
      <c r="AF1188"/>
      <c r="AG1188"/>
    </row>
    <row r="1189" spans="9:33" ht="15" customHeight="1" outlineLevel="1">
      <c r="I1189" s="351" t="s">
        <v>481</v>
      </c>
      <c r="J1189" s="357">
        <f>$J$984</f>
        <v>182.3896081499648</v>
      </c>
      <c r="K1189" s="357">
        <f>$K$984</f>
        <v>1</v>
      </c>
      <c r="L1189" s="355">
        <f>SUMIFS('PREMISSAS GERAIS'!$Y$103:$Y$131,'PREMISSAS GERAIS'!$B$103:$B$131,$J$68,'PREMISSAS GERAIS'!$C$103:$C$131,Q1189)*K1189</f>
        <v>1000</v>
      </c>
      <c r="M1189" s="425">
        <f t="shared" si="255"/>
        <v>0</v>
      </c>
      <c r="N1189" s="384">
        <f t="shared" si="256"/>
        <v>0</v>
      </c>
      <c r="O1189" s="424"/>
      <c r="P1189" s="426">
        <f t="shared" si="257"/>
        <v>0</v>
      </c>
      <c r="Q1189" s="356">
        <v>6</v>
      </c>
      <c r="R1189" s="342"/>
      <c r="S1189" s="279"/>
      <c r="T1189" s="279"/>
      <c r="U1189" s="279"/>
      <c r="V1189" s="279"/>
      <c r="W1189" s="279"/>
      <c r="AF1189"/>
      <c r="AG1189"/>
    </row>
    <row r="1190" spans="9:33" outlineLevel="1">
      <c r="I1190" s="351" t="s">
        <v>482</v>
      </c>
      <c r="J1190" s="357">
        <f>$J$985</f>
        <v>244.83146580531587</v>
      </c>
      <c r="K1190" s="357">
        <f>$K$985</f>
        <v>1</v>
      </c>
      <c r="L1190" s="355">
        <f>SUMIFS('PREMISSAS GERAIS'!$Z$103:$Z$131,'PREMISSAS GERAIS'!$B$103:$B$131,$J$68,'PREMISSAS GERAIS'!$C$103:$C$131,Q1190)*K1190</f>
        <v>1000</v>
      </c>
      <c r="M1190" s="425">
        <f t="shared" si="255"/>
        <v>0</v>
      </c>
      <c r="N1190" s="384">
        <f t="shared" si="256"/>
        <v>0</v>
      </c>
      <c r="O1190" s="424"/>
      <c r="P1190" s="426">
        <f t="shared" si="257"/>
        <v>0</v>
      </c>
      <c r="Q1190" s="356">
        <v>6</v>
      </c>
      <c r="R1190" s="342"/>
      <c r="S1190" s="279"/>
      <c r="T1190" s="279"/>
      <c r="U1190" s="279"/>
      <c r="V1190" s="279"/>
      <c r="W1190" s="279"/>
      <c r="AF1190"/>
      <c r="AG1190"/>
    </row>
    <row r="1191" spans="9:33" outlineLevel="1">
      <c r="I1191" s="351" t="s">
        <v>483</v>
      </c>
      <c r="J1191" s="357">
        <f>$J$986</f>
        <v>199.03677136067543</v>
      </c>
      <c r="K1191" s="357">
        <f>$K$986</f>
        <v>1</v>
      </c>
      <c r="L1191" s="355">
        <f>SUMIFS('PREMISSAS GERAIS'!$AA$103:$AA$131,'PREMISSAS GERAIS'!$B$103:$B$131,$J$68,'PREMISSAS GERAIS'!$C$103:$C$131,Q1191)*K1191</f>
        <v>1000</v>
      </c>
      <c r="M1191" s="425">
        <f t="shared" si="255"/>
        <v>0</v>
      </c>
      <c r="N1191" s="384">
        <f t="shared" si="256"/>
        <v>0</v>
      </c>
      <c r="O1191" s="424"/>
      <c r="P1191" s="426">
        <f t="shared" si="257"/>
        <v>0</v>
      </c>
      <c r="Q1191" s="356">
        <v>6</v>
      </c>
      <c r="R1191" s="342"/>
      <c r="S1191" s="279"/>
      <c r="T1191" s="279"/>
      <c r="U1191" s="279"/>
      <c r="V1191" s="279"/>
      <c r="W1191" s="279"/>
      <c r="AF1191"/>
      <c r="AG1191"/>
    </row>
    <row r="1192" spans="9:33" outlineLevel="1">
      <c r="I1192" s="351" t="s">
        <v>484</v>
      </c>
      <c r="J1192" s="357">
        <f>$J$987</f>
        <v>152.1825801432698</v>
      </c>
      <c r="K1192" s="357">
        <f>$K$987</f>
        <v>1</v>
      </c>
      <c r="L1192" s="355">
        <f>SUMIFS('PREMISSAS GERAIS'!$AB$103:$AB$131,'PREMISSAS GERAIS'!$B$103:$B$131,$J$68,'PREMISSAS GERAIS'!$C$103:$C$131,Q1192)*K1192</f>
        <v>1000</v>
      </c>
      <c r="M1192" s="425">
        <f t="shared" si="255"/>
        <v>1</v>
      </c>
      <c r="N1192" s="384">
        <f t="shared" si="256"/>
        <v>1</v>
      </c>
      <c r="O1192" s="424"/>
      <c r="P1192" s="426">
        <f t="shared" si="257"/>
        <v>152182.58014326979</v>
      </c>
      <c r="Q1192" s="356">
        <v>6</v>
      </c>
      <c r="R1192" s="342"/>
      <c r="S1192" s="279"/>
      <c r="T1192" s="279"/>
      <c r="U1192" s="279"/>
      <c r="V1192" s="279"/>
      <c r="W1192" s="279"/>
      <c r="AF1192"/>
      <c r="AG1192"/>
    </row>
    <row r="1193" spans="9:33" outlineLevel="1">
      <c r="I1193" s="351"/>
      <c r="J1193" s="357"/>
      <c r="K1193" s="341"/>
      <c r="L1193" s="279"/>
      <c r="M1193" s="279"/>
      <c r="N1193" s="279"/>
      <c r="O1193" s="279"/>
      <c r="P1193" s="279"/>
      <c r="Q1193" s="407"/>
      <c r="R1193" s="342"/>
      <c r="S1193" s="279"/>
      <c r="T1193" s="279"/>
      <c r="U1193" s="279"/>
      <c r="V1193" s="279"/>
      <c r="W1193" s="279"/>
      <c r="AF1193"/>
      <c r="AG1193"/>
    </row>
    <row r="1194" spans="9:33" outlineLevel="1">
      <c r="I1194" s="343" t="s">
        <v>471</v>
      </c>
      <c r="J1194" s="357"/>
      <c r="K1194" s="341"/>
      <c r="L1194" s="279"/>
      <c r="M1194" s="279"/>
      <c r="N1194" s="279"/>
      <c r="O1194" s="279"/>
      <c r="P1194" s="279"/>
      <c r="Q1194" s="407"/>
      <c r="R1194" s="342"/>
      <c r="S1194" s="279"/>
      <c r="T1194" s="279"/>
      <c r="U1194" s="279"/>
      <c r="V1194" s="279"/>
      <c r="W1194" s="279"/>
      <c r="AF1194"/>
      <c r="AG1194"/>
    </row>
    <row r="1195" spans="9:33" outlineLevel="1">
      <c r="I1195" s="351" t="s">
        <v>485</v>
      </c>
      <c r="J1195" s="357">
        <f>$J$990</f>
        <v>181.64997916109289</v>
      </c>
      <c r="K1195" s="357">
        <f>$K$990</f>
        <v>1</v>
      </c>
      <c r="L1195" s="355">
        <f>SUMIFS('PREMISSAS GERAIS'!$AC$103:$AC$131,'PREMISSAS GERAIS'!$B$103:$B$131,$J$68,'PREMISSAS GERAIS'!$C$103:$C$131,Q1195)*K1195</f>
        <v>1000</v>
      </c>
      <c r="M1195" s="425">
        <f>SUMIFS($P$1949:$P$2787,$I$1949:$I$2787,$I1178,$V$1949:$V$2787,$Q1195)</f>
        <v>0</v>
      </c>
      <c r="N1195" s="384">
        <f t="shared" ref="N1195" si="258">M1178</f>
        <v>0</v>
      </c>
      <c r="O1195" s="384"/>
      <c r="P1195" s="426">
        <f t="shared" ref="P1195" si="259">IF(M1195&gt;=1,L1195*J1195*N1195,0)</f>
        <v>0</v>
      </c>
      <c r="Q1195" s="356">
        <v>6</v>
      </c>
      <c r="R1195" s="342"/>
      <c r="S1195" s="279"/>
      <c r="T1195" s="279"/>
      <c r="U1195" s="279"/>
      <c r="V1195" s="279"/>
      <c r="W1195" s="279"/>
      <c r="AF1195"/>
      <c r="AG1195"/>
    </row>
    <row r="1196" spans="9:33" outlineLevel="1">
      <c r="I1196" s="351"/>
      <c r="J1196" s="418"/>
      <c r="K1196" s="341"/>
      <c r="L1196" s="279"/>
      <c r="M1196" s="279"/>
      <c r="N1196" s="279"/>
      <c r="O1196" s="279"/>
      <c r="P1196" s="279"/>
      <c r="Q1196" s="407"/>
      <c r="R1196" s="342"/>
      <c r="S1196" s="279"/>
      <c r="T1196" s="279"/>
      <c r="U1196" s="279"/>
      <c r="V1196" s="279"/>
      <c r="W1196" s="279"/>
      <c r="AF1196"/>
      <c r="AG1196"/>
    </row>
    <row r="1197" spans="9:33" outlineLevel="1">
      <c r="I1197" s="343" t="s">
        <v>472</v>
      </c>
      <c r="J1197" s="419" t="s">
        <v>486</v>
      </c>
      <c r="K1197" s="341"/>
      <c r="L1197" s="419" t="s">
        <v>487</v>
      </c>
      <c r="M1197" s="419" t="s">
        <v>477</v>
      </c>
      <c r="N1197" s="279"/>
      <c r="O1197" s="279"/>
      <c r="P1197" s="279"/>
      <c r="Q1197" s="407"/>
      <c r="R1197" s="342"/>
      <c r="S1197" s="279"/>
      <c r="T1197" s="279"/>
      <c r="U1197" s="279"/>
      <c r="V1197" s="279"/>
      <c r="W1197" s="279"/>
      <c r="AF1197"/>
      <c r="AG1197"/>
    </row>
    <row r="1198" spans="9:33" outlineLevel="1">
      <c r="I1198" s="351" t="s">
        <v>488</v>
      </c>
      <c r="J1198" s="357">
        <f>$J$993</f>
        <v>0.90701639157072189</v>
      </c>
      <c r="K1198" s="357">
        <f>$K$993</f>
        <v>1</v>
      </c>
      <c r="L1198" s="427">
        <f>$O$1940</f>
        <v>7350</v>
      </c>
      <c r="M1198" s="425">
        <f>SUMIFS($P$1949:$P$2787,$I$1949:$I$2787,$I1181,$V$1949:$V$2787,$Q1198)</f>
        <v>0</v>
      </c>
      <c r="N1198" s="384">
        <f t="shared" ref="N1198" si="260">M1181</f>
        <v>0</v>
      </c>
      <c r="O1198" s="279"/>
      <c r="P1198" s="426">
        <f>L1198*J1198*M1198</f>
        <v>0</v>
      </c>
      <c r="Q1198" s="356">
        <v>6</v>
      </c>
      <c r="R1198" s="342"/>
      <c r="S1198" s="279"/>
      <c r="T1198" s="279"/>
      <c r="U1198" s="279"/>
      <c r="V1198" s="279"/>
      <c r="W1198" s="279"/>
      <c r="AF1198"/>
      <c r="AG1198"/>
    </row>
    <row r="1199" spans="9:33" outlineLevel="1">
      <c r="I1199" s="343"/>
      <c r="J1199" s="418"/>
      <c r="K1199" s="341"/>
      <c r="L1199" s="279"/>
      <c r="M1199" s="279"/>
      <c r="N1199" s="279"/>
      <c r="O1199" s="279"/>
      <c r="P1199" s="279"/>
      <c r="Q1199" s="407"/>
      <c r="R1199" s="342"/>
      <c r="S1199" s="279"/>
      <c r="T1199" s="279"/>
      <c r="U1199" s="279"/>
      <c r="V1199" s="279"/>
      <c r="W1199" s="279"/>
      <c r="AF1199"/>
      <c r="AG1199"/>
    </row>
    <row r="1200" spans="9:33" outlineLevel="1">
      <c r="I1200" s="343" t="s">
        <v>489</v>
      </c>
      <c r="J1200" s="419" t="s">
        <v>490</v>
      </c>
      <c r="K1200" s="341"/>
      <c r="L1200" s="419" t="s">
        <v>491</v>
      </c>
      <c r="M1200" s="419" t="s">
        <v>477</v>
      </c>
      <c r="N1200" s="279"/>
      <c r="O1200" s="279"/>
      <c r="P1200" s="279"/>
      <c r="Q1200" s="407"/>
      <c r="R1200" s="342"/>
      <c r="S1200" s="279"/>
      <c r="T1200" s="279"/>
      <c r="U1200" s="279"/>
      <c r="V1200" s="279"/>
      <c r="W1200" s="279"/>
      <c r="AF1200"/>
      <c r="AG1200"/>
    </row>
    <row r="1201" spans="9:33" outlineLevel="1">
      <c r="I1201" s="285" t="s">
        <v>492</v>
      </c>
      <c r="J1201" s="357">
        <f>$J$996</f>
        <v>3.683973901547358</v>
      </c>
      <c r="K1201" s="357">
        <f>$K$996</f>
        <v>1</v>
      </c>
      <c r="L1201" s="355">
        <f>SUMIFS('PREMISSAS GERAIS'!$AE$103:$AE$131,'PREMISSAS GERAIS'!$B$103:$B$131,$J$68,'PREMISSAS GERAIS'!$C$103:$C$131,Q1201)*K1201</f>
        <v>0</v>
      </c>
      <c r="M1201" s="426">
        <f>SUMIFS($P$1949:$P$2787,$I$1949:$I$2787,$I1201,$V$1949:$V$2787,$Q1201)</f>
        <v>0</v>
      </c>
      <c r="N1201" s="279"/>
      <c r="O1201" s="279"/>
      <c r="P1201" s="426">
        <f>M1201*L1201*J1201</f>
        <v>0</v>
      </c>
      <c r="Q1201" s="356">
        <v>6</v>
      </c>
      <c r="R1201" s="342"/>
      <c r="S1201" s="279"/>
      <c r="T1201" s="279"/>
      <c r="U1201" s="279"/>
      <c r="V1201" s="279"/>
      <c r="W1201" s="279"/>
      <c r="AF1201"/>
      <c r="AG1201"/>
    </row>
    <row r="1202" spans="9:33" outlineLevel="1">
      <c r="I1202" s="285" t="s">
        <v>493</v>
      </c>
      <c r="J1202" s="357">
        <f>$J$997</f>
        <v>1.8057720635874597</v>
      </c>
      <c r="K1202" s="357">
        <f>$K$997</f>
        <v>1</v>
      </c>
      <c r="L1202" s="355">
        <f>SUMIFS('PREMISSAS GERAIS'!$AF$103:$AF$131,'PREMISSAS GERAIS'!$B$103:$B$131,$J$68,'PREMISSAS GERAIS'!$C$103:$C$131,Q1202)*K1202</f>
        <v>0</v>
      </c>
      <c r="M1202" s="426">
        <f>SUMIFS($P$1949:$P$2787,$I$1949:$I$2787,$I1202,$V$1949:$V$2787,$Q1202)</f>
        <v>0</v>
      </c>
      <c r="N1202" s="279"/>
      <c r="O1202" s="279"/>
      <c r="P1202" s="426">
        <f>M1202*L1202*J1202</f>
        <v>0</v>
      </c>
      <c r="Q1202" s="356">
        <v>6</v>
      </c>
      <c r="R1202" s="342"/>
      <c r="S1202" s="279"/>
      <c r="T1202" s="279"/>
      <c r="U1202" s="279"/>
      <c r="V1202" s="279"/>
      <c r="W1202" s="279"/>
      <c r="AF1202"/>
      <c r="AG1202"/>
    </row>
    <row r="1203" spans="9:33" outlineLevel="1">
      <c r="I1203" s="415" t="s">
        <v>494</v>
      </c>
      <c r="J1203" s="432">
        <f>$J$998</f>
        <v>1.8007997678639511</v>
      </c>
      <c r="K1203" s="432">
        <f>$K$998</f>
        <v>1</v>
      </c>
      <c r="L1203" s="428">
        <f>SUMIFS('PREMISSAS GERAIS'!$AD$103:$AD$131,'PREMISSAS GERAIS'!$B$103:$B$131,$J$68,'PREMISSAS GERAIS'!$C$103:$C$131,Q1203)*K1203</f>
        <v>0</v>
      </c>
      <c r="M1203" s="430">
        <f>SUMIFS($P$1949:$P$2787,$I$1949:$I$2787,$I1203,$V$1949:$V$2787,$Q1203)</f>
        <v>0</v>
      </c>
      <c r="N1203" s="412"/>
      <c r="O1203" s="412"/>
      <c r="P1203" s="430">
        <f>M1203*L1203*J1203</f>
        <v>0</v>
      </c>
      <c r="Q1203" s="431">
        <v>6</v>
      </c>
      <c r="R1203" s="381"/>
      <c r="S1203" s="279"/>
      <c r="T1203" s="279"/>
      <c r="U1203" s="279"/>
      <c r="V1203" s="279"/>
      <c r="W1203" s="279"/>
      <c r="AF1203"/>
      <c r="AG1203"/>
    </row>
    <row r="1204" spans="9:33" outlineLevel="1">
      <c r="I1204" s="279"/>
      <c r="J1204" s="279"/>
      <c r="K1204" s="279"/>
      <c r="L1204" s="279"/>
      <c r="M1204" s="279"/>
      <c r="N1204" s="279"/>
      <c r="O1204" s="279"/>
      <c r="P1204" s="279"/>
      <c r="Q1204" s="279"/>
      <c r="R1204" s="279"/>
      <c r="S1204" s="279"/>
      <c r="T1204" s="279"/>
      <c r="U1204" s="279"/>
      <c r="V1204" s="279"/>
      <c r="W1204" s="279"/>
      <c r="AF1204"/>
      <c r="AG1204"/>
    </row>
    <row r="1205" spans="9:33" ht="15" outlineLevel="1" thickBot="1">
      <c r="I1205" s="337" t="s">
        <v>500</v>
      </c>
      <c r="J1205" s="338"/>
      <c r="K1205" s="338"/>
      <c r="L1205" s="338"/>
      <c r="M1205" s="338"/>
      <c r="N1205" s="338"/>
      <c r="O1205" s="338"/>
      <c r="P1205" s="338"/>
      <c r="Q1205" s="338"/>
      <c r="R1205" s="340"/>
      <c r="S1205" s="279"/>
      <c r="T1205" s="279"/>
      <c r="U1205" s="279"/>
      <c r="V1205" s="279"/>
      <c r="W1205" s="279"/>
      <c r="AF1205"/>
      <c r="AG1205"/>
    </row>
    <row r="1206" spans="9:33" outlineLevel="1">
      <c r="I1206" s="285"/>
      <c r="J1206" s="279"/>
      <c r="K1206" s="279"/>
      <c r="L1206" s="279"/>
      <c r="M1206" s="279"/>
      <c r="N1206" s="279"/>
      <c r="O1206" s="279"/>
      <c r="P1206" s="279"/>
      <c r="Q1206" s="279"/>
      <c r="R1206" s="342"/>
      <c r="S1206" s="279"/>
      <c r="T1206" s="279"/>
      <c r="U1206" s="279"/>
      <c r="V1206" s="279"/>
      <c r="W1206" s="279"/>
      <c r="AF1206"/>
      <c r="AG1206"/>
    </row>
    <row r="1207" spans="9:33" outlineLevel="1">
      <c r="I1207" s="422" t="s">
        <v>460</v>
      </c>
      <c r="J1207" s="419" t="s">
        <v>461</v>
      </c>
      <c r="K1207" s="408" t="s">
        <v>462</v>
      </c>
      <c r="L1207" s="419" t="s">
        <v>463</v>
      </c>
      <c r="M1207" s="419" t="s">
        <v>464</v>
      </c>
      <c r="N1207" s="419" t="s">
        <v>465</v>
      </c>
      <c r="O1207" s="419" t="s">
        <v>466</v>
      </c>
      <c r="P1207" s="419" t="s">
        <v>467</v>
      </c>
      <c r="Q1207" s="419" t="s">
        <v>3</v>
      </c>
      <c r="R1207" s="342"/>
      <c r="S1207" s="279"/>
      <c r="T1207" s="279"/>
      <c r="U1207" s="279"/>
      <c r="V1207" s="279"/>
      <c r="W1207" s="279"/>
      <c r="AF1207"/>
      <c r="AG1207"/>
    </row>
    <row r="1208" spans="9:33" outlineLevel="1">
      <c r="I1208" s="285"/>
      <c r="J1208" s="279"/>
      <c r="K1208" s="279"/>
      <c r="L1208" s="279"/>
      <c r="M1208" s="279"/>
      <c r="N1208" s="279"/>
      <c r="O1208" s="279"/>
      <c r="P1208" s="279"/>
      <c r="Q1208" s="279"/>
      <c r="R1208" s="342"/>
      <c r="S1208" s="279"/>
      <c r="T1208" s="279"/>
      <c r="U1208" s="279"/>
      <c r="V1208" s="279"/>
      <c r="W1208" s="279"/>
      <c r="AF1208"/>
      <c r="AG1208"/>
    </row>
    <row r="1209" spans="9:33" outlineLevel="1">
      <c r="I1209" s="343" t="s">
        <v>468</v>
      </c>
      <c r="J1209" s="279"/>
      <c r="K1209" s="279"/>
      <c r="L1209" s="279"/>
      <c r="M1209" s="279"/>
      <c r="N1209" s="279"/>
      <c r="O1209" s="279"/>
      <c r="P1209" s="279"/>
      <c r="Q1209" s="279"/>
      <c r="R1209" s="342"/>
      <c r="S1209" s="279"/>
      <c r="T1209" s="279"/>
      <c r="U1209" s="279"/>
      <c r="V1209" s="279"/>
      <c r="W1209" s="279"/>
      <c r="AF1209"/>
      <c r="AG1209"/>
    </row>
    <row r="1210" spans="9:33" outlineLevel="1">
      <c r="I1210" s="351" t="s">
        <v>331</v>
      </c>
      <c r="J1210" s="355">
        <f>SUMIFS('PREMISSAS GERAIS'!$D$103:$D$131,'PREMISSAS GERAIS'!$B$103:$B$131,$J$68,'PREMISSAS GERAIS'!$C$103:$C$131,Q1210)</f>
        <v>33.889510219525278</v>
      </c>
      <c r="K1210" s="357">
        <f>$K$964</f>
        <v>1</v>
      </c>
      <c r="L1210" s="384">
        <f>SUMIFS($P$72:$P$81,$I$72:$I$81,Q1210)*K1210</f>
        <v>0</v>
      </c>
      <c r="M1210" s="384">
        <f t="shared" ref="M1210:M1215" si="261">SUMIFS($O$1949:$O$2787,$I$1949:$I$2787,$I1210,$V$1949:$V$2787,$Q1210)</f>
        <v>0</v>
      </c>
      <c r="N1210" s="423" t="e">
        <f>SUMIFS($P$1949:$P$2787,$I$1949:$I$2787,$I1210,$V$1949:$V$2787,$Q1210)/M1210</f>
        <v>#DIV/0!</v>
      </c>
      <c r="O1210" s="424" t="e">
        <f>MAX(0,1-N1210)</f>
        <v>#DIV/0!</v>
      </c>
      <c r="P1210" s="384" t="e">
        <f t="shared" ref="P1210:P1216" si="262">J1210*L1210*O1210</f>
        <v>#DIV/0!</v>
      </c>
      <c r="Q1210" s="356">
        <v>7</v>
      </c>
      <c r="R1210" s="342"/>
      <c r="S1210" s="279"/>
      <c r="T1210" s="279"/>
      <c r="U1210" s="279"/>
      <c r="V1210" s="279"/>
      <c r="W1210" s="279"/>
      <c r="AF1210"/>
      <c r="AG1210"/>
    </row>
    <row r="1211" spans="9:33" outlineLevel="1">
      <c r="I1211" s="351" t="s">
        <v>334</v>
      </c>
      <c r="J1211" s="355">
        <f>SUMIFS('PREMISSAS GERAIS'!$E$103:$E$131,'PREMISSAS GERAIS'!$B$103:$B$131,$J$68,'PREMISSAS GERAIS'!$C$103:$C$131,Q1211)</f>
        <v>17.669881569440943</v>
      </c>
      <c r="K1211" s="355">
        <f>SUMIFS('PREMISSAS GERAIS'!$N$167:$N$195,'PREMISSAS GERAIS'!$B$103:$B$131,$J$68,'PREMISSAS GERAIS'!$C$103:$C$131,Q1211)</f>
        <v>4</v>
      </c>
      <c r="L1211" s="384">
        <f>SUMIFS($P$72:$P$81,$I$72:$I$81,Q1211)*K1211</f>
        <v>0</v>
      </c>
      <c r="M1211" s="384">
        <f t="shared" si="261"/>
        <v>0</v>
      </c>
      <c r="N1211" s="423" t="e">
        <f>SUMIFS($P$1949:$P$2787,$I$1949:$I$2787,$I1211,$V$1949:$V$2787,$Q1211)/M1211</f>
        <v>#DIV/0!</v>
      </c>
      <c r="O1211" s="424" t="e">
        <f t="shared" ref="O1211:O1216" si="263">MAX(0,1-N1211)</f>
        <v>#DIV/0!</v>
      </c>
      <c r="P1211" s="384" t="e">
        <f t="shared" si="262"/>
        <v>#DIV/0!</v>
      </c>
      <c r="Q1211" s="356">
        <v>7</v>
      </c>
      <c r="R1211" s="342"/>
      <c r="S1211" s="279"/>
      <c r="T1211" s="279"/>
      <c r="U1211" s="279"/>
      <c r="V1211" s="279"/>
      <c r="W1211" s="279"/>
      <c r="AF1211"/>
    </row>
    <row r="1212" spans="9:33" outlineLevel="1">
      <c r="I1212" s="351" t="s">
        <v>327</v>
      </c>
      <c r="J1212" s="355">
        <f>SUMIFS('PREMISSAS GERAIS'!$F$103:$F$131,'PREMISSAS GERAIS'!$B$103:$B$131,$J$68,'PREMISSAS GERAIS'!$C$103:$C$131,Q1212)</f>
        <v>0</v>
      </c>
      <c r="K1212" s="357">
        <f>$K$966</f>
        <v>1</v>
      </c>
      <c r="L1212" s="355">
        <f>SUMIFS('PREMISSAS GERAIS'!$D$303:$D$331,'PREMISSAS GERAIS'!$B$303:$B$331,$J$68,'PREMISSAS GERAIS'!$C$303:$C$331,Q1212)/$D$6</f>
        <v>0</v>
      </c>
      <c r="M1212" s="384">
        <f t="shared" si="261"/>
        <v>0</v>
      </c>
      <c r="N1212" s="423" t="e">
        <f>SUMIFS($P$1949:$P$2787,$I$1949:$I$2787,$I1212,$V$1949:$V$2787,$Q1212)/M1212</f>
        <v>#DIV/0!</v>
      </c>
      <c r="O1212" s="424" t="e">
        <f t="shared" si="263"/>
        <v>#DIV/0!</v>
      </c>
      <c r="P1212" s="384" t="e">
        <f t="shared" si="262"/>
        <v>#DIV/0!</v>
      </c>
      <c r="Q1212" s="356">
        <v>7</v>
      </c>
      <c r="R1212" s="342"/>
      <c r="S1212" s="279"/>
      <c r="T1212" s="279"/>
      <c r="U1212" s="279"/>
      <c r="V1212" s="279"/>
      <c r="W1212" s="279"/>
    </row>
    <row r="1213" spans="9:33" outlineLevel="1">
      <c r="I1213" s="351" t="s">
        <v>469</v>
      </c>
      <c r="J1213" s="355">
        <f>SUMIFS('PREMISSAS GERAIS'!$J$103:$J$131,'PREMISSAS GERAIS'!$B$103:$B$131,$J$68,'PREMISSAS GERAIS'!$C$103:$C$131,Q1213)</f>
        <v>0</v>
      </c>
      <c r="K1213" s="357">
        <f>$K$967</f>
        <v>1</v>
      </c>
      <c r="L1213" s="384">
        <f>SUMIFS($N$72:$N$81,$I$72:$I$81,Q1213)*K1213</f>
        <v>0</v>
      </c>
      <c r="M1213" s="384">
        <f t="shared" si="261"/>
        <v>0</v>
      </c>
      <c r="N1213" s="423" t="e">
        <f>SUMIFS($P$1949:$P$2787,$I$1949:$I$2787,$I1213,$V$1949:$V$2787,$Q1213)/M1213</f>
        <v>#DIV/0!</v>
      </c>
      <c r="O1213" s="424" t="e">
        <f t="shared" si="263"/>
        <v>#DIV/0!</v>
      </c>
      <c r="P1213" s="384" t="e">
        <f t="shared" si="262"/>
        <v>#DIV/0!</v>
      </c>
      <c r="Q1213" s="356">
        <v>7</v>
      </c>
      <c r="R1213" s="342"/>
      <c r="S1213" s="279"/>
      <c r="T1213" s="279"/>
      <c r="U1213" s="279"/>
      <c r="V1213" s="279"/>
      <c r="W1213" s="279"/>
      <c r="AF1213"/>
    </row>
    <row r="1214" spans="9:33" outlineLevel="1">
      <c r="I1214" s="351" t="s">
        <v>329</v>
      </c>
      <c r="J1214" s="355">
        <f>SUMIFS('PREMISSAS GERAIS'!$K$103:$K$131,'PREMISSAS GERAIS'!$B$103:$B$131,$J$68,'PREMISSAS GERAIS'!$C$103:$C$131,Q1214)</f>
        <v>0</v>
      </c>
      <c r="K1214" s="357">
        <f>$K$968</f>
        <v>1</v>
      </c>
      <c r="L1214" s="355">
        <f>(SUMIFS('PREMISSAS GERAIS'!$E$303:$E$331,'PREMISSAS GERAIS'!$B$303:$B$331,$J$68,'PREMISSAS GERAIS'!$C$303:$C$331,Q1214)
)/$D$6</f>
        <v>0</v>
      </c>
      <c r="M1214" s="384">
        <f t="shared" si="261"/>
        <v>0</v>
      </c>
      <c r="N1214" s="433">
        <f>IFERROR(SUMIFS($P$1949:$P$2787,$I$1949:$I$2787,$I1214,$V$1949:$V$2787,$Q1214)/M1214,0)</f>
        <v>0</v>
      </c>
      <c r="O1214" s="424">
        <f t="shared" si="263"/>
        <v>1</v>
      </c>
      <c r="P1214" s="384">
        <f t="shared" si="262"/>
        <v>0</v>
      </c>
      <c r="Q1214" s="356">
        <v>7</v>
      </c>
      <c r="R1214" s="342"/>
      <c r="S1214" s="279"/>
      <c r="T1214" s="279"/>
      <c r="U1214" s="279"/>
      <c r="V1214" s="279"/>
      <c r="W1214" s="279"/>
      <c r="AF1214"/>
    </row>
    <row r="1215" spans="9:33" outlineLevel="1">
      <c r="I1215" s="351" t="s">
        <v>470</v>
      </c>
      <c r="J1215" s="355">
        <f>SUMIFS('PREMISSAS GERAIS'!$N$103:$N$131,'PREMISSAS GERAIS'!$B$103:$B$131,$J$68,'PREMISSAS GERAIS'!$C$103:$C$131,Q1215)</f>
        <v>0</v>
      </c>
      <c r="K1215" s="357">
        <f>$K$969</f>
        <v>1</v>
      </c>
      <c r="L1215" s="384">
        <f>SUMIFS($N$72:$N$81,$I$72:$I$81,Q1215)*K1215</f>
        <v>0</v>
      </c>
      <c r="M1215" s="384">
        <f t="shared" si="261"/>
        <v>0</v>
      </c>
      <c r="N1215" s="423" t="e">
        <f>SUMIFS($P$1949:$P$2787,$I$1949:$I$2787,$I1215,$V$1949:$V$2787,$Q1215)/M1215</f>
        <v>#DIV/0!</v>
      </c>
      <c r="O1215" s="424" t="e">
        <f t="shared" si="263"/>
        <v>#DIV/0!</v>
      </c>
      <c r="P1215" s="384" t="e">
        <f t="shared" si="262"/>
        <v>#DIV/0!</v>
      </c>
      <c r="Q1215" s="356">
        <v>7</v>
      </c>
      <c r="R1215" s="342"/>
      <c r="S1215" s="279"/>
      <c r="T1215" s="279"/>
      <c r="U1215" s="279"/>
      <c r="V1215" s="279"/>
      <c r="W1215" s="279"/>
      <c r="AF1215"/>
    </row>
    <row r="1216" spans="9:33" outlineLevel="1">
      <c r="I1216" s="351" t="s">
        <v>337</v>
      </c>
      <c r="J1216" s="355">
        <f>SUMIFS('PREMISSAS GERAIS'!$O$103:$O$131,'PREMISSAS GERAIS'!$B$103:$B$131,$J$68,'PREMISSAS GERAIS'!$C$103:$C$131,Q1216)</f>
        <v>5.801011677426442</v>
      </c>
      <c r="K1216" s="357">
        <f>$K$970</f>
        <v>1</v>
      </c>
      <c r="L1216" s="384">
        <f>SUMIFS($P$72:$P$81,$I$72:$I$81,Q1216)*K1216</f>
        <v>0</v>
      </c>
      <c r="M1216" s="355">
        <f>SUMIFS('PREMISSAS GERAIS'!$U$103:$U$131,'PREMISSAS GERAIS'!$B$103:$B$131,$J$68,'PREMISSAS GERAIS'!$C$103:$C$131,Q1216)</f>
        <v>1</v>
      </c>
      <c r="N1216" s="423">
        <f>SUMIFS($P$1949:$P$2787,$I$1949:$I$2787,$I1216,$V$1949:$V$2787,$Q1216)/M1216</f>
        <v>1</v>
      </c>
      <c r="O1216" s="424">
        <f t="shared" si="263"/>
        <v>0</v>
      </c>
      <c r="P1216" s="384">
        <f t="shared" si="262"/>
        <v>0</v>
      </c>
      <c r="Q1216" s="356">
        <v>7</v>
      </c>
      <c r="R1216" s="342"/>
      <c r="S1216" s="279"/>
      <c r="T1216" s="279"/>
      <c r="U1216" s="279"/>
      <c r="V1216" s="279"/>
      <c r="W1216" s="279"/>
      <c r="AF1216"/>
    </row>
    <row r="1217" spans="7:34" outlineLevel="1">
      <c r="I1217" s="351"/>
      <c r="J1217" s="418"/>
      <c r="K1217" s="341"/>
      <c r="L1217" s="279"/>
      <c r="M1217" s="279"/>
      <c r="N1217" s="279"/>
      <c r="O1217" s="279"/>
      <c r="P1217" s="279"/>
      <c r="Q1217" s="407"/>
      <c r="R1217" s="342"/>
      <c r="S1217" s="279"/>
      <c r="T1217" s="279"/>
      <c r="U1217" s="279"/>
      <c r="V1217" s="279"/>
      <c r="W1217" s="279"/>
      <c r="AF1217"/>
    </row>
    <row r="1218" spans="7:34" outlineLevel="1">
      <c r="I1218" s="343" t="s">
        <v>471</v>
      </c>
      <c r="J1218" s="418"/>
      <c r="K1218" s="341"/>
      <c r="L1218" s="279"/>
      <c r="M1218" s="279"/>
      <c r="N1218" s="279"/>
      <c r="O1218" s="279"/>
      <c r="P1218" s="279"/>
      <c r="Q1218" s="407"/>
      <c r="R1218" s="342"/>
      <c r="S1218" s="279"/>
      <c r="T1218" s="279"/>
      <c r="U1218" s="279"/>
      <c r="V1218" s="279"/>
      <c r="W1218" s="279"/>
      <c r="AF1218"/>
    </row>
    <row r="1219" spans="7:34" outlineLevel="1">
      <c r="I1219" s="351" t="s">
        <v>336</v>
      </c>
      <c r="J1219" s="355">
        <f>SUMIFS('PREMISSAS GERAIS'!$P$103:$P$131,'PREMISSAS GERAIS'!$B$103:$B$131,$J$68,'PREMISSAS GERAIS'!$C$103:$C$131,Q1219)</f>
        <v>0</v>
      </c>
      <c r="K1219" s="357">
        <f>$K$973</f>
        <v>1</v>
      </c>
      <c r="L1219" s="384">
        <f>SUMIFS($P$72:$P$81,$I$72:$I$81,Q1219)/SUMIFS($L$1949:$L$2857,$I$1949:$I$2857,I1219,$V$1949:$V$2857,Q1219)*K1219</f>
        <v>0</v>
      </c>
      <c r="M1219" s="384">
        <f>SUMIFS($O$1949:$O$2787,$I$1949:$I$2787,$I1219,$V$1949:$V$2787,$Q1219)</f>
        <v>0</v>
      </c>
      <c r="N1219" s="423" t="e">
        <f>SUMIFS($P$1949:$P$2787,$I$1949:$I$2787,$I1219,$V$1949:$V$2787,$Q1219)/M1219</f>
        <v>#DIV/0!</v>
      </c>
      <c r="O1219" s="424" t="e">
        <f>MAX(0,1-N1219)</f>
        <v>#DIV/0!</v>
      </c>
      <c r="P1219" s="384" t="e">
        <f>J1219*L1219*O1219</f>
        <v>#DIV/0!</v>
      </c>
      <c r="Q1219" s="356">
        <v>7</v>
      </c>
      <c r="R1219" s="342"/>
      <c r="S1219" s="279"/>
      <c r="T1219" s="279"/>
      <c r="U1219" s="279"/>
      <c r="V1219" s="279"/>
      <c r="W1219" s="279"/>
      <c r="AF1219"/>
    </row>
    <row r="1220" spans="7:34" outlineLevel="1">
      <c r="I1220" s="351"/>
      <c r="J1220" s="418"/>
      <c r="K1220" s="341"/>
      <c r="L1220" s="279"/>
      <c r="M1220" s="279"/>
      <c r="N1220" s="279"/>
      <c r="O1220" s="279"/>
      <c r="P1220" s="279"/>
      <c r="Q1220" s="407"/>
      <c r="R1220" s="342"/>
      <c r="S1220" s="279"/>
      <c r="T1220" s="279"/>
      <c r="U1220" s="279"/>
      <c r="V1220" s="279"/>
      <c r="W1220" s="279"/>
      <c r="AF1220"/>
      <c r="AG1220"/>
    </row>
    <row r="1221" spans="7:34" outlineLevel="1">
      <c r="I1221" s="343" t="s">
        <v>472</v>
      </c>
      <c r="J1221" s="418"/>
      <c r="K1221" s="341"/>
      <c r="L1221" s="279"/>
      <c r="M1221" s="279"/>
      <c r="N1221" s="279"/>
      <c r="O1221" s="279"/>
      <c r="P1221" s="279"/>
      <c r="Q1221" s="407"/>
      <c r="R1221" s="342"/>
      <c r="S1221" s="279"/>
      <c r="T1221" s="279"/>
      <c r="U1221" s="279"/>
      <c r="V1221" s="279"/>
      <c r="W1221" s="279"/>
      <c r="AF1221"/>
      <c r="AG1221"/>
    </row>
    <row r="1222" spans="7:34" outlineLevel="1">
      <c r="I1222" s="351" t="s">
        <v>139</v>
      </c>
      <c r="J1222" s="355">
        <f>SUMIFS('PREMISSAS GERAIS'!$T$103:$T$131,'PREMISSAS GERAIS'!$B$103:$B$131,$J$68,'PREMISSAS GERAIS'!$C$103:$C$131,Q1222)</f>
        <v>14.780977754082574</v>
      </c>
      <c r="K1222" s="357">
        <f>$K$976</f>
        <v>1</v>
      </c>
      <c r="L1222" s="384">
        <f>SUMIFS($P$72:$P$81,$I$72:$I$81,Q1222)*K1222</f>
        <v>0</v>
      </c>
      <c r="M1222" s="384">
        <f>SUMIFS($O$1949:$O$2787,$I$1949:$I$2787,$I1222,$V$1949:$V$2787,$Q1222)</f>
        <v>0</v>
      </c>
      <c r="N1222" s="423" t="e">
        <f>SUMIFS($P$1949:$P$2787,$I$1949:$I$2787,$I1222,$V$1949:$V$2787,$Q1222)/M1222</f>
        <v>#DIV/0!</v>
      </c>
      <c r="O1222" s="424" t="e">
        <f>MAX(0,1-N1222)</f>
        <v>#DIV/0!</v>
      </c>
      <c r="P1222" s="384" t="e">
        <f>J1222*L1222*O1222</f>
        <v>#DIV/0!</v>
      </c>
      <c r="Q1222" s="356">
        <v>7</v>
      </c>
      <c r="R1222" s="342"/>
      <c r="S1222" s="279"/>
      <c r="T1222" s="279"/>
      <c r="U1222" s="279"/>
      <c r="V1222" s="279"/>
      <c r="W1222" s="279"/>
      <c r="AF1222"/>
      <c r="AH1222" s="36"/>
    </row>
    <row r="1223" spans="7:34" outlineLevel="1">
      <c r="I1223" s="351"/>
      <c r="J1223" s="418"/>
      <c r="K1223" s="341"/>
      <c r="L1223" s="279"/>
      <c r="M1223" s="279"/>
      <c r="N1223" s="279"/>
      <c r="O1223" s="279"/>
      <c r="P1223" s="279"/>
      <c r="Q1223" s="407"/>
      <c r="R1223" s="342"/>
      <c r="S1223" s="279"/>
      <c r="T1223" s="279"/>
      <c r="U1223" s="279"/>
      <c r="V1223" s="279"/>
      <c r="W1223" s="279"/>
      <c r="AF1223"/>
      <c r="AH1223" s="36"/>
    </row>
    <row r="1224" spans="7:34" outlineLevel="1">
      <c r="G1224" s="70"/>
      <c r="I1224" s="422" t="s">
        <v>473</v>
      </c>
      <c r="J1224" s="279"/>
      <c r="K1224" s="341"/>
      <c r="L1224" s="279"/>
      <c r="M1224" s="279"/>
      <c r="N1224" s="279"/>
      <c r="O1224" s="279"/>
      <c r="P1224" s="279"/>
      <c r="Q1224" s="407"/>
      <c r="R1224" s="342"/>
      <c r="S1224" s="279"/>
      <c r="T1224" s="279"/>
      <c r="U1224" s="279"/>
      <c r="V1224" s="279"/>
      <c r="W1224" s="279"/>
      <c r="AF1224"/>
      <c r="AH1224" s="36"/>
    </row>
    <row r="1225" spans="7:34" outlineLevel="1">
      <c r="I1225" s="343"/>
      <c r="J1225" s="418"/>
      <c r="K1225" s="341"/>
      <c r="L1225" s="279"/>
      <c r="M1225" s="279"/>
      <c r="N1225" s="279"/>
      <c r="O1225" s="279"/>
      <c r="P1225" s="279"/>
      <c r="Q1225" s="407"/>
      <c r="R1225" s="342"/>
      <c r="S1225" s="279"/>
      <c r="T1225" s="279"/>
      <c r="U1225" s="279"/>
      <c r="V1225" s="279"/>
      <c r="W1225" s="279"/>
      <c r="AF1225"/>
      <c r="AH1225" s="36"/>
    </row>
    <row r="1226" spans="7:34" outlineLevel="1">
      <c r="I1226" s="343" t="s">
        <v>468</v>
      </c>
      <c r="J1226" s="419" t="s">
        <v>474</v>
      </c>
      <c r="K1226" s="408" t="s">
        <v>475</v>
      </c>
      <c r="L1226" s="419" t="s">
        <v>476</v>
      </c>
      <c r="M1226" s="419" t="s">
        <v>477</v>
      </c>
      <c r="N1226" s="419" t="s">
        <v>464</v>
      </c>
      <c r="O1226" s="279"/>
      <c r="P1226" s="419" t="s">
        <v>467</v>
      </c>
      <c r="Q1226" s="407"/>
      <c r="R1226" s="342"/>
      <c r="S1226" s="279"/>
      <c r="T1226" s="279"/>
      <c r="U1226" s="279"/>
      <c r="V1226" s="279"/>
      <c r="W1226" s="279"/>
      <c r="AF1226"/>
      <c r="AH1226" s="36"/>
    </row>
    <row r="1227" spans="7:34" outlineLevel="1">
      <c r="I1227" s="351" t="s">
        <v>478</v>
      </c>
      <c r="J1227" s="357">
        <f>$J$981</f>
        <v>348.54902980859231</v>
      </c>
      <c r="K1227" s="357">
        <f>$K$981</f>
        <v>1</v>
      </c>
      <c r="L1227" s="355">
        <f>SUMIFS('PREMISSAS GERAIS'!$V$103:$V$131,'PREMISSAS GERAIS'!$B$103:$B$131,$J$68,'PREMISSAS GERAIS'!$C$103:$C$131,Q1227)*K1227</f>
        <v>1000</v>
      </c>
      <c r="M1227" s="425">
        <f t="shared" ref="M1227:M1233" si="264">SUMIFS($P$1949:$P$2787,$I$1949:$I$2787,$I1210,$V$1949:$V$2787,$Q1227)</f>
        <v>0</v>
      </c>
      <c r="N1227" s="384">
        <f>IF($P$68="Terceirização Parcial",M1227,M1210)</f>
        <v>0</v>
      </c>
      <c r="O1227" s="424"/>
      <c r="P1227" s="426">
        <f>IF(M1227&gt;=1,L1227*J1227*N1227,0)</f>
        <v>0</v>
      </c>
      <c r="Q1227" s="356">
        <v>7</v>
      </c>
      <c r="R1227" s="342"/>
      <c r="S1227" s="279"/>
      <c r="T1227" s="279"/>
      <c r="U1227" s="279"/>
      <c r="V1227" s="279"/>
      <c r="W1227" s="279"/>
      <c r="AF1227"/>
      <c r="AH1227" s="36"/>
    </row>
    <row r="1228" spans="7:34" outlineLevel="1">
      <c r="I1228" s="351" t="s">
        <v>479</v>
      </c>
      <c r="J1228" s="357">
        <f>$J$982</f>
        <v>259.50825738967188</v>
      </c>
      <c r="K1228" s="357">
        <f>$K$982</f>
        <v>1</v>
      </c>
      <c r="L1228" s="355">
        <f>SUMIFS('PREMISSAS GERAIS'!$W$103:$W$131,'PREMISSAS GERAIS'!$B$103:$B$131,$J$68,'PREMISSAS GERAIS'!$C$103:$C$131,Q1228)*K1228</f>
        <v>1000</v>
      </c>
      <c r="M1228" s="425">
        <f t="shared" si="264"/>
        <v>0</v>
      </c>
      <c r="N1228" s="384">
        <f t="shared" ref="N1228:N1233" si="265">IF($P$68="Terceirização Parcial",M1228,M1211)</f>
        <v>0</v>
      </c>
      <c r="O1228" s="424"/>
      <c r="P1228" s="426">
        <f t="shared" ref="P1228:P1233" si="266">IF(M1228&gt;=1,L1228*J1228*N1228,0)</f>
        <v>0</v>
      </c>
      <c r="Q1228" s="356">
        <v>7</v>
      </c>
      <c r="R1228" s="342"/>
      <c r="S1228" s="279"/>
      <c r="T1228" s="279"/>
      <c r="U1228" s="279"/>
      <c r="V1228" s="279"/>
      <c r="W1228" s="279"/>
      <c r="AF1228"/>
      <c r="AH1228" s="36"/>
    </row>
    <row r="1229" spans="7:34" outlineLevel="1">
      <c r="I1229" s="351" t="s">
        <v>480</v>
      </c>
      <c r="J1229" s="357">
        <f>$J$983</f>
        <v>348.54902980859231</v>
      </c>
      <c r="K1229" s="357">
        <f>$K$983</f>
        <v>1</v>
      </c>
      <c r="L1229" s="355">
        <f>SUMIFS('PREMISSAS GERAIS'!$X$103:$X$131,'PREMISSAS GERAIS'!$B$103:$B$131,$J$68,'PREMISSAS GERAIS'!$C$103:$C$131,Q1229)*K1229</f>
        <v>1000</v>
      </c>
      <c r="M1229" s="425">
        <f t="shared" si="264"/>
        <v>0</v>
      </c>
      <c r="N1229" s="384">
        <f t="shared" si="265"/>
        <v>0</v>
      </c>
      <c r="O1229" s="424"/>
      <c r="P1229" s="426">
        <f t="shared" si="266"/>
        <v>0</v>
      </c>
      <c r="Q1229" s="356">
        <v>7</v>
      </c>
      <c r="R1229" s="342"/>
      <c r="S1229" s="279"/>
      <c r="T1229" s="279"/>
      <c r="U1229" s="279"/>
      <c r="V1229" s="279"/>
      <c r="W1229" s="279"/>
      <c r="AF1229"/>
      <c r="AH1229" s="36"/>
    </row>
    <row r="1230" spans="7:34" ht="15" customHeight="1" outlineLevel="1">
      <c r="G1230" s="68"/>
      <c r="I1230" s="351" t="s">
        <v>481</v>
      </c>
      <c r="J1230" s="357">
        <f>$J$984</f>
        <v>182.3896081499648</v>
      </c>
      <c r="K1230" s="357">
        <f>$K$984</f>
        <v>1</v>
      </c>
      <c r="L1230" s="355">
        <f>SUMIFS('PREMISSAS GERAIS'!$Y$103:$Y$131,'PREMISSAS GERAIS'!$B$103:$B$131,$J$68,'PREMISSAS GERAIS'!$C$103:$C$131,Q1230)*K1230</f>
        <v>1000</v>
      </c>
      <c r="M1230" s="425">
        <f t="shared" si="264"/>
        <v>0</v>
      </c>
      <c r="N1230" s="384">
        <f t="shared" si="265"/>
        <v>0</v>
      </c>
      <c r="O1230" s="424"/>
      <c r="P1230" s="426">
        <f t="shared" si="266"/>
        <v>0</v>
      </c>
      <c r="Q1230" s="356">
        <v>7</v>
      </c>
      <c r="R1230" s="342"/>
      <c r="S1230" s="279"/>
      <c r="T1230" s="279"/>
      <c r="U1230" s="279"/>
      <c r="V1230" s="279"/>
      <c r="W1230" s="279"/>
      <c r="AF1230"/>
      <c r="AH1230" s="36"/>
    </row>
    <row r="1231" spans="7:34" outlineLevel="1">
      <c r="G1231" s="434"/>
      <c r="I1231" s="351" t="s">
        <v>482</v>
      </c>
      <c r="J1231" s="357">
        <f>$J$985</f>
        <v>244.83146580531587</v>
      </c>
      <c r="K1231" s="357">
        <f>$K$985</f>
        <v>1</v>
      </c>
      <c r="L1231" s="355">
        <f>SUMIFS('PREMISSAS GERAIS'!$Z$103:$Z$131,'PREMISSAS GERAIS'!$B$103:$B$131,$J$68,'PREMISSAS GERAIS'!$C$103:$C$131,Q1231)*K1231</f>
        <v>1000</v>
      </c>
      <c r="M1231" s="425">
        <f t="shared" si="264"/>
        <v>0</v>
      </c>
      <c r="N1231" s="384">
        <f t="shared" si="265"/>
        <v>0</v>
      </c>
      <c r="O1231" s="424"/>
      <c r="P1231" s="426">
        <f t="shared" si="266"/>
        <v>0</v>
      </c>
      <c r="Q1231" s="356">
        <v>7</v>
      </c>
      <c r="R1231" s="342"/>
      <c r="S1231" s="341"/>
      <c r="T1231" s="341"/>
      <c r="U1231" s="341"/>
      <c r="V1231" s="341"/>
      <c r="W1231" s="341"/>
      <c r="AF1231"/>
      <c r="AH1231" s="36"/>
    </row>
    <row r="1232" spans="7:34" outlineLevel="1">
      <c r="I1232" s="351" t="s">
        <v>483</v>
      </c>
      <c r="J1232" s="357">
        <f>$J$986</f>
        <v>199.03677136067543</v>
      </c>
      <c r="K1232" s="357">
        <f>$K$986</f>
        <v>1</v>
      </c>
      <c r="L1232" s="355">
        <f>SUMIFS('PREMISSAS GERAIS'!$AA$103:$AA$131,'PREMISSAS GERAIS'!$B$103:$B$131,$J$68,'PREMISSAS GERAIS'!$C$103:$C$131,Q1232)*K1232</f>
        <v>1000</v>
      </c>
      <c r="M1232" s="425">
        <f t="shared" si="264"/>
        <v>0</v>
      </c>
      <c r="N1232" s="384">
        <f t="shared" si="265"/>
        <v>0</v>
      </c>
      <c r="O1232" s="424"/>
      <c r="P1232" s="426">
        <f t="shared" si="266"/>
        <v>0</v>
      </c>
      <c r="Q1232" s="356">
        <v>7</v>
      </c>
      <c r="R1232" s="342"/>
      <c r="S1232" s="341"/>
      <c r="T1232" s="341"/>
      <c r="U1232" s="341"/>
      <c r="V1232" s="341"/>
      <c r="W1232" s="341"/>
      <c r="AF1232"/>
      <c r="AH1232" s="36"/>
    </row>
    <row r="1233" spans="9:34" ht="15" customHeight="1" outlineLevel="1">
      <c r="I1233" s="351" t="s">
        <v>484</v>
      </c>
      <c r="J1233" s="357">
        <f>$J$987</f>
        <v>152.1825801432698</v>
      </c>
      <c r="K1233" s="357">
        <f>$K$987</f>
        <v>1</v>
      </c>
      <c r="L1233" s="355">
        <f>SUMIFS('PREMISSAS GERAIS'!$AB$103:$AB$131,'PREMISSAS GERAIS'!$B$103:$B$131,$J$68,'PREMISSAS GERAIS'!$C$103:$C$131,Q1233)*K1233</f>
        <v>1000</v>
      </c>
      <c r="M1233" s="425">
        <f t="shared" si="264"/>
        <v>1</v>
      </c>
      <c r="N1233" s="384">
        <f t="shared" si="265"/>
        <v>1</v>
      </c>
      <c r="O1233" s="424"/>
      <c r="P1233" s="426">
        <f t="shared" si="266"/>
        <v>152182.58014326979</v>
      </c>
      <c r="Q1233" s="356">
        <v>7</v>
      </c>
      <c r="R1233" s="342"/>
      <c r="S1233" s="341"/>
      <c r="T1233" s="341"/>
      <c r="U1233" s="341"/>
      <c r="V1233" s="341"/>
      <c r="W1233" s="341"/>
      <c r="AF1233"/>
      <c r="AG1233"/>
    </row>
    <row r="1234" spans="9:34" ht="15" customHeight="1" outlineLevel="1">
      <c r="I1234" s="351"/>
      <c r="J1234" s="357"/>
      <c r="K1234" s="341"/>
      <c r="L1234" s="279"/>
      <c r="M1234" s="279"/>
      <c r="N1234" s="279"/>
      <c r="O1234" s="279"/>
      <c r="P1234" s="279"/>
      <c r="Q1234" s="407"/>
      <c r="R1234" s="342"/>
      <c r="S1234" s="341"/>
      <c r="T1234" s="341"/>
      <c r="U1234" s="341"/>
      <c r="V1234" s="341"/>
      <c r="W1234" s="341"/>
      <c r="AF1234"/>
      <c r="AG1234"/>
    </row>
    <row r="1235" spans="9:34" ht="15" customHeight="1" outlineLevel="1">
      <c r="I1235" s="343" t="s">
        <v>471</v>
      </c>
      <c r="J1235" s="357"/>
      <c r="K1235" s="341"/>
      <c r="L1235" s="279"/>
      <c r="M1235" s="279"/>
      <c r="N1235" s="279"/>
      <c r="O1235" s="279"/>
      <c r="P1235" s="279"/>
      <c r="Q1235" s="407"/>
      <c r="R1235" s="342"/>
      <c r="S1235" s="341"/>
      <c r="T1235" s="341"/>
      <c r="U1235" s="341"/>
      <c r="V1235" s="341"/>
      <c r="W1235" s="341"/>
      <c r="AF1235"/>
      <c r="AG1235"/>
    </row>
    <row r="1236" spans="9:34" ht="15" customHeight="1" outlineLevel="1">
      <c r="I1236" s="351" t="s">
        <v>485</v>
      </c>
      <c r="J1236" s="357">
        <f>$J$990</f>
        <v>181.64997916109289</v>
      </c>
      <c r="K1236" s="357">
        <f>$K$990</f>
        <v>1</v>
      </c>
      <c r="L1236" s="355">
        <f>SUMIFS('PREMISSAS GERAIS'!$AC$103:$AC$131,'PREMISSAS GERAIS'!$B$103:$B$131,$J$68,'PREMISSAS GERAIS'!$C$103:$C$131,Q1236)*K1236</f>
        <v>1000</v>
      </c>
      <c r="M1236" s="425">
        <f>SUMIFS($P$1949:$P$2787,$I$1949:$I$2787,$I1219,$V$1949:$V$2787,$Q1236)</f>
        <v>0</v>
      </c>
      <c r="N1236" s="384">
        <f t="shared" ref="N1236" si="267">M1219</f>
        <v>0</v>
      </c>
      <c r="O1236" s="384"/>
      <c r="P1236" s="426">
        <f t="shared" ref="P1236" si="268">IF(M1236&gt;=1,L1236*J1236*N1236,0)</f>
        <v>0</v>
      </c>
      <c r="Q1236" s="356">
        <v>7</v>
      </c>
      <c r="R1236" s="342"/>
      <c r="S1236" s="279"/>
      <c r="T1236" s="279"/>
      <c r="U1236" s="279"/>
      <c r="V1236" s="279"/>
      <c r="W1236" s="279"/>
      <c r="AF1236"/>
      <c r="AG1236"/>
    </row>
    <row r="1237" spans="9:34" ht="15" customHeight="1" outlineLevel="1">
      <c r="I1237" s="351"/>
      <c r="J1237" s="418"/>
      <c r="K1237" s="341"/>
      <c r="L1237" s="279"/>
      <c r="M1237" s="279"/>
      <c r="N1237" s="279"/>
      <c r="O1237" s="279"/>
      <c r="P1237" s="279"/>
      <c r="Q1237" s="407"/>
      <c r="R1237" s="342"/>
      <c r="S1237" s="279"/>
      <c r="T1237" s="279"/>
      <c r="U1237" s="279"/>
      <c r="V1237" s="279"/>
      <c r="W1237" s="279"/>
      <c r="AF1237"/>
      <c r="AG1237"/>
    </row>
    <row r="1238" spans="9:34" outlineLevel="1">
      <c r="I1238" s="343" t="s">
        <v>472</v>
      </c>
      <c r="J1238" s="419" t="s">
        <v>486</v>
      </c>
      <c r="K1238" s="341"/>
      <c r="L1238" s="419" t="s">
        <v>487</v>
      </c>
      <c r="M1238" s="419" t="s">
        <v>477</v>
      </c>
      <c r="N1238" s="279"/>
      <c r="O1238" s="279"/>
      <c r="P1238" s="279"/>
      <c r="Q1238" s="407"/>
      <c r="R1238" s="342"/>
      <c r="S1238" s="279"/>
      <c r="T1238" s="279"/>
      <c r="U1238" s="279"/>
      <c r="V1238" s="279"/>
      <c r="W1238" s="279"/>
      <c r="AF1238"/>
      <c r="AH1238" s="36"/>
    </row>
    <row r="1239" spans="9:34" outlineLevel="1">
      <c r="I1239" s="351" t="s">
        <v>488</v>
      </c>
      <c r="J1239" s="357">
        <f>$J$993</f>
        <v>0.90701639157072189</v>
      </c>
      <c r="K1239" s="357">
        <f>$K$993</f>
        <v>1</v>
      </c>
      <c r="L1239" s="427">
        <f>$O$1940</f>
        <v>7350</v>
      </c>
      <c r="M1239" s="425">
        <f>SUMIFS($P$1949:$P$2787,$I$1949:$I$2787,$I1222,$V$1949:$V$2787,$Q1239)</f>
        <v>0</v>
      </c>
      <c r="N1239" s="384">
        <f t="shared" ref="N1239" si="269">M1222</f>
        <v>0</v>
      </c>
      <c r="O1239" s="279"/>
      <c r="P1239" s="426">
        <f>L1239*J1239*M1239</f>
        <v>0</v>
      </c>
      <c r="Q1239" s="356">
        <v>7</v>
      </c>
      <c r="R1239" s="342"/>
      <c r="S1239" s="279"/>
      <c r="T1239" s="279"/>
      <c r="U1239" s="279"/>
      <c r="V1239" s="279"/>
      <c r="W1239" s="279"/>
      <c r="AF1239"/>
    </row>
    <row r="1240" spans="9:34" outlineLevel="1">
      <c r="I1240" s="343"/>
      <c r="J1240" s="418"/>
      <c r="K1240" s="341"/>
      <c r="L1240" s="279"/>
      <c r="M1240" s="279"/>
      <c r="N1240" s="279"/>
      <c r="O1240" s="279"/>
      <c r="P1240" s="279"/>
      <c r="Q1240" s="407"/>
      <c r="R1240" s="342"/>
      <c r="S1240" s="341"/>
      <c r="T1240" s="341"/>
      <c r="U1240" s="341"/>
      <c r="V1240" s="341"/>
      <c r="W1240" s="341"/>
      <c r="AF1240"/>
    </row>
    <row r="1241" spans="9:34" outlineLevel="1">
      <c r="I1241" s="343" t="s">
        <v>489</v>
      </c>
      <c r="J1241" s="419" t="s">
        <v>490</v>
      </c>
      <c r="K1241" s="341"/>
      <c r="L1241" s="419" t="s">
        <v>491</v>
      </c>
      <c r="M1241" s="419" t="s">
        <v>477</v>
      </c>
      <c r="N1241" s="279"/>
      <c r="O1241" s="279"/>
      <c r="P1241" s="279"/>
      <c r="Q1241" s="407"/>
      <c r="R1241" s="342"/>
      <c r="S1241" s="341"/>
      <c r="T1241" s="341"/>
      <c r="U1241" s="341"/>
      <c r="V1241" s="341"/>
      <c r="W1241" s="341"/>
      <c r="AF1241"/>
    </row>
    <row r="1242" spans="9:34" outlineLevel="1">
      <c r="I1242" s="285" t="s">
        <v>492</v>
      </c>
      <c r="J1242" s="357">
        <f>$J$996</f>
        <v>3.683973901547358</v>
      </c>
      <c r="K1242" s="357">
        <f>$K$996</f>
        <v>1</v>
      </c>
      <c r="L1242" s="355">
        <f>SUMIFS('PREMISSAS GERAIS'!$AE$103:$AE$131,'PREMISSAS GERAIS'!$B$103:$B$131,$J$68,'PREMISSAS GERAIS'!$C$103:$C$131,Q1242)*K1242</f>
        <v>0</v>
      </c>
      <c r="M1242" s="426">
        <f>SUMIFS($P$1949:$P$2787,$I$1949:$I$2787,$I1242,$V$1949:$V$2787,$Q1242)</f>
        <v>0</v>
      </c>
      <c r="N1242" s="279"/>
      <c r="O1242" s="279"/>
      <c r="P1242" s="426">
        <f>M1242*L1242*J1242</f>
        <v>0</v>
      </c>
      <c r="Q1242" s="356">
        <v>7</v>
      </c>
      <c r="R1242" s="342"/>
      <c r="S1242" s="341"/>
      <c r="T1242" s="341"/>
      <c r="U1242" s="341"/>
      <c r="V1242" s="341"/>
      <c r="W1242" s="341"/>
      <c r="AF1242"/>
    </row>
    <row r="1243" spans="9:34" outlineLevel="1">
      <c r="I1243" s="285" t="s">
        <v>493</v>
      </c>
      <c r="J1243" s="357">
        <f>$J$997</f>
        <v>1.8057720635874597</v>
      </c>
      <c r="K1243" s="357">
        <f>$K$997</f>
        <v>1</v>
      </c>
      <c r="L1243" s="355">
        <f>SUMIFS('PREMISSAS GERAIS'!$AF$103:$AF$131,'PREMISSAS GERAIS'!$B$103:$B$131,$J$68,'PREMISSAS GERAIS'!$C$103:$C$131,Q1243)*K1243</f>
        <v>0</v>
      </c>
      <c r="M1243" s="426">
        <f>SUMIFS($P$1949:$P$2787,$I$1949:$I$2787,$I1243,$V$1949:$V$2787,$Q1243)</f>
        <v>0</v>
      </c>
      <c r="N1243" s="279"/>
      <c r="O1243" s="279"/>
      <c r="P1243" s="426">
        <f>M1243*L1243*J1243</f>
        <v>0</v>
      </c>
      <c r="Q1243" s="356">
        <v>7</v>
      </c>
      <c r="R1243" s="342"/>
      <c r="S1243" s="341"/>
      <c r="T1243" s="341"/>
      <c r="U1243" s="341"/>
      <c r="V1243" s="341"/>
      <c r="W1243" s="341"/>
      <c r="AF1243"/>
    </row>
    <row r="1244" spans="9:34" outlineLevel="1">
      <c r="I1244" s="415" t="s">
        <v>494</v>
      </c>
      <c r="J1244" s="432">
        <f>$J$998</f>
        <v>1.8007997678639511</v>
      </c>
      <c r="K1244" s="432">
        <f>$K$998</f>
        <v>1</v>
      </c>
      <c r="L1244" s="428">
        <f>SUMIFS('PREMISSAS GERAIS'!$AD$103:$AD$131,'PREMISSAS GERAIS'!$B$103:$B$131,$J$68,'PREMISSAS GERAIS'!$C$103:$C$131,Q1244)*K1244</f>
        <v>0</v>
      </c>
      <c r="M1244" s="430">
        <f>SUMIFS($P$1949:$P$2787,$I$1949:$I$2787,$I1244,$V$1949:$V$2787,$Q1244)</f>
        <v>0</v>
      </c>
      <c r="N1244" s="412"/>
      <c r="O1244" s="412"/>
      <c r="P1244" s="430">
        <f>M1244*L1244*J1244</f>
        <v>0</v>
      </c>
      <c r="Q1244" s="431">
        <v>7</v>
      </c>
      <c r="R1244" s="381"/>
      <c r="S1244" s="341"/>
      <c r="T1244" s="341"/>
      <c r="U1244" s="341"/>
      <c r="V1244" s="341"/>
      <c r="W1244" s="341"/>
      <c r="AF1244"/>
    </row>
    <row r="1245" spans="9:34" outlineLevel="1">
      <c r="I1245" s="279"/>
      <c r="J1245" s="279"/>
      <c r="K1245" s="279"/>
      <c r="L1245" s="279"/>
      <c r="M1245" s="279"/>
      <c r="N1245" s="279"/>
      <c r="O1245" s="279"/>
      <c r="P1245" s="279"/>
      <c r="Q1245" s="279"/>
      <c r="R1245" s="279"/>
      <c r="S1245" s="341"/>
      <c r="T1245" s="341"/>
      <c r="U1245" s="341"/>
      <c r="V1245" s="341"/>
      <c r="W1245" s="341"/>
      <c r="AF1245"/>
    </row>
    <row r="1246" spans="9:34" ht="15" outlineLevel="1" thickBot="1">
      <c r="I1246" s="337" t="s">
        <v>501</v>
      </c>
      <c r="J1246" s="338"/>
      <c r="K1246" s="338"/>
      <c r="L1246" s="338"/>
      <c r="M1246" s="338"/>
      <c r="N1246" s="338"/>
      <c r="O1246" s="338"/>
      <c r="P1246" s="338"/>
      <c r="Q1246" s="338"/>
      <c r="R1246" s="340"/>
      <c r="S1246" s="279"/>
      <c r="T1246" s="279"/>
      <c r="U1246" s="279"/>
      <c r="V1246" s="279"/>
      <c r="W1246" s="279"/>
      <c r="AF1246"/>
    </row>
    <row r="1247" spans="9:34" outlineLevel="1">
      <c r="I1247" s="285"/>
      <c r="J1247" s="279"/>
      <c r="K1247" s="279"/>
      <c r="L1247" s="279"/>
      <c r="M1247" s="279"/>
      <c r="N1247" s="279"/>
      <c r="O1247" s="279"/>
      <c r="P1247" s="279"/>
      <c r="Q1247" s="279"/>
      <c r="R1247" s="342"/>
      <c r="S1247" s="279"/>
      <c r="T1247" s="279"/>
      <c r="U1247" s="279"/>
      <c r="V1247" s="279"/>
      <c r="W1247" s="279"/>
      <c r="AF1247"/>
    </row>
    <row r="1248" spans="9:34" outlineLevel="1">
      <c r="I1248" s="422" t="s">
        <v>460</v>
      </c>
      <c r="J1248" s="419" t="s">
        <v>461</v>
      </c>
      <c r="K1248" s="408" t="s">
        <v>462</v>
      </c>
      <c r="L1248" s="419" t="s">
        <v>463</v>
      </c>
      <c r="M1248" s="419" t="s">
        <v>464</v>
      </c>
      <c r="N1248" s="419" t="s">
        <v>465</v>
      </c>
      <c r="O1248" s="419" t="s">
        <v>466</v>
      </c>
      <c r="P1248" s="419" t="s">
        <v>467</v>
      </c>
      <c r="Q1248" s="419" t="s">
        <v>3</v>
      </c>
      <c r="R1248" s="342"/>
      <c r="S1248" s="279"/>
      <c r="T1248" s="279"/>
      <c r="U1248" s="279"/>
      <c r="V1248" s="279"/>
      <c r="W1248" s="279"/>
      <c r="AF1248"/>
    </row>
    <row r="1249" spans="9:32" outlineLevel="1">
      <c r="I1249" s="285"/>
      <c r="J1249" s="279"/>
      <c r="K1249" s="279"/>
      <c r="L1249" s="279"/>
      <c r="M1249" s="279"/>
      <c r="N1249" s="279"/>
      <c r="O1249" s="279"/>
      <c r="P1249" s="279"/>
      <c r="Q1249" s="279"/>
      <c r="R1249" s="342"/>
      <c r="S1249" s="279"/>
      <c r="T1249" s="279"/>
      <c r="U1249" s="279"/>
      <c r="V1249" s="279"/>
      <c r="W1249" s="279"/>
      <c r="AF1249"/>
    </row>
    <row r="1250" spans="9:32" outlineLevel="1">
      <c r="I1250" s="343" t="s">
        <v>468</v>
      </c>
      <c r="J1250" s="279"/>
      <c r="K1250" s="279"/>
      <c r="L1250" s="279"/>
      <c r="M1250" s="279"/>
      <c r="N1250" s="279"/>
      <c r="O1250" s="279"/>
      <c r="P1250" s="279"/>
      <c r="Q1250" s="279"/>
      <c r="R1250" s="342"/>
      <c r="S1250" s="279"/>
      <c r="T1250" s="279"/>
      <c r="U1250" s="279"/>
      <c r="V1250" s="279"/>
      <c r="W1250" s="279"/>
      <c r="AF1250"/>
    </row>
    <row r="1251" spans="9:32" outlineLevel="1">
      <c r="I1251" s="351" t="s">
        <v>331</v>
      </c>
      <c r="J1251" s="355">
        <f>SUMIFS('PREMISSAS GERAIS'!$D$103:$D$131,'PREMISSAS GERAIS'!$B$103:$B$131,$J$68,'PREMISSAS GERAIS'!$C$103:$C$131,Q1251)</f>
        <v>0</v>
      </c>
      <c r="K1251" s="357">
        <f>$K$964</f>
        <v>1</v>
      </c>
      <c r="L1251" s="384">
        <f>SUMIFS($P$72:$P$81,$I$72:$I$81,Q1251)*K1251</f>
        <v>0</v>
      </c>
      <c r="M1251" s="384">
        <f t="shared" ref="M1251:M1256" si="270">SUMIFS($O$1949:$O$2787,$I$1949:$I$2787,$I1251,$V$1949:$V$2787,$Q1251)</f>
        <v>0</v>
      </c>
      <c r="N1251" s="423" t="e">
        <f>SUMIFS($P$1949:$P$2787,$I$1949:$I$2787,$I1251,$V$1949:$V$2787,$Q1251)/M1251</f>
        <v>#DIV/0!</v>
      </c>
      <c r="O1251" s="424" t="e">
        <f>MAX(0,1-N1251)</f>
        <v>#DIV/0!</v>
      </c>
      <c r="P1251" s="384" t="e">
        <f t="shared" ref="P1251:P1257" si="271">J1251*L1251*O1251</f>
        <v>#DIV/0!</v>
      </c>
      <c r="Q1251" s="356">
        <v>8</v>
      </c>
      <c r="R1251" s="342"/>
      <c r="S1251" s="341"/>
      <c r="T1251" s="341"/>
      <c r="U1251" s="341"/>
      <c r="V1251" s="341"/>
      <c r="W1251" s="341"/>
      <c r="AF1251"/>
    </row>
    <row r="1252" spans="9:32" outlineLevel="1">
      <c r="I1252" s="351" t="s">
        <v>334</v>
      </c>
      <c r="J1252" s="355">
        <f>SUMIFS('PREMISSAS GERAIS'!$E$103:$E$131,'PREMISSAS GERAIS'!$B$103:$B$131,$J$68,'PREMISSAS GERAIS'!$C$103:$C$131,Q1252)</f>
        <v>0</v>
      </c>
      <c r="K1252" s="355">
        <f>SUMIFS('PREMISSAS GERAIS'!$N$167:$N$195,'PREMISSAS GERAIS'!$B$103:$B$131,$J$68,'PREMISSAS GERAIS'!$C$103:$C$131,Q1252)</f>
        <v>0</v>
      </c>
      <c r="L1252" s="384">
        <f>SUMIFS($P$72:$P$81,$I$72:$I$81,Q1252)*K1252</f>
        <v>0</v>
      </c>
      <c r="M1252" s="384">
        <f t="shared" si="270"/>
        <v>0</v>
      </c>
      <c r="N1252" s="423" t="e">
        <f>SUMIFS($P$1949:$P$2787,$I$1949:$I$2787,$I1252,$V$1949:$V$2787,$Q1252)/M1252</f>
        <v>#DIV/0!</v>
      </c>
      <c r="O1252" s="424" t="e">
        <f t="shared" ref="O1252:O1257" si="272">MAX(0,1-N1252)</f>
        <v>#DIV/0!</v>
      </c>
      <c r="P1252" s="384" t="e">
        <f t="shared" si="271"/>
        <v>#DIV/0!</v>
      </c>
      <c r="Q1252" s="356">
        <v>8</v>
      </c>
      <c r="R1252" s="342"/>
      <c r="S1252" s="341"/>
      <c r="T1252" s="341"/>
      <c r="U1252" s="341"/>
      <c r="V1252" s="341"/>
      <c r="W1252" s="341"/>
      <c r="AF1252"/>
    </row>
    <row r="1253" spans="9:32" outlineLevel="1">
      <c r="I1253" s="351" t="s">
        <v>327</v>
      </c>
      <c r="J1253" s="355">
        <f>SUMIFS('PREMISSAS GERAIS'!$F$103:$F$131,'PREMISSAS GERAIS'!$B$103:$B$131,$J$68,'PREMISSAS GERAIS'!$C$103:$C$131,Q1253)</f>
        <v>0</v>
      </c>
      <c r="K1253" s="357">
        <f>$K$966</f>
        <v>1</v>
      </c>
      <c r="L1253" s="355">
        <f>SUMIFS('PREMISSAS GERAIS'!$D$303:$D$331,'PREMISSAS GERAIS'!$B$303:$B$331,$J$68,'PREMISSAS GERAIS'!$C$303:$C$331,Q1253)/$D$6</f>
        <v>0</v>
      </c>
      <c r="M1253" s="384">
        <f t="shared" si="270"/>
        <v>0</v>
      </c>
      <c r="N1253" s="423" t="e">
        <f>SUMIFS($P$1949:$P$2787,$I$1949:$I$2787,$I1253,$V$1949:$V$2787,$Q1253)/M1253</f>
        <v>#DIV/0!</v>
      </c>
      <c r="O1253" s="424" t="e">
        <f t="shared" si="272"/>
        <v>#DIV/0!</v>
      </c>
      <c r="P1253" s="384" t="e">
        <f t="shared" si="271"/>
        <v>#DIV/0!</v>
      </c>
      <c r="Q1253" s="356">
        <v>8</v>
      </c>
      <c r="R1253" s="342"/>
      <c r="S1253" s="279"/>
      <c r="T1253" s="279"/>
      <c r="U1253" s="279"/>
      <c r="V1253" s="279"/>
      <c r="W1253" s="279"/>
      <c r="AF1253"/>
    </row>
    <row r="1254" spans="9:32" outlineLevel="1">
      <c r="I1254" s="351" t="s">
        <v>469</v>
      </c>
      <c r="J1254" s="355">
        <f>SUMIFS('PREMISSAS GERAIS'!$J$103:$J$131,'PREMISSAS GERAIS'!$B$103:$B$131,$J$68,'PREMISSAS GERAIS'!$C$103:$C$131,Q1254)</f>
        <v>0</v>
      </c>
      <c r="K1254" s="357">
        <f>$K$967</f>
        <v>1</v>
      </c>
      <c r="L1254" s="384">
        <f>SUMIFS($N$72:$N$81,$I$72:$I$81,Q1254)*K1254</f>
        <v>0</v>
      </c>
      <c r="M1254" s="384">
        <f t="shared" si="270"/>
        <v>0</v>
      </c>
      <c r="N1254" s="423" t="e">
        <f>SUMIFS($P$1949:$P$2787,$I$1949:$I$2787,$I1254,$V$1949:$V$2787,$Q1254)/M1254</f>
        <v>#DIV/0!</v>
      </c>
      <c r="O1254" s="424" t="e">
        <f t="shared" si="272"/>
        <v>#DIV/0!</v>
      </c>
      <c r="P1254" s="384" t="e">
        <f t="shared" si="271"/>
        <v>#DIV/0!</v>
      </c>
      <c r="Q1254" s="356">
        <v>8</v>
      </c>
      <c r="R1254" s="342"/>
      <c r="S1254" s="279"/>
      <c r="T1254" s="279"/>
      <c r="U1254" s="279"/>
      <c r="V1254" s="279"/>
      <c r="W1254" s="279"/>
      <c r="AF1254"/>
    </row>
    <row r="1255" spans="9:32" outlineLevel="1">
      <c r="I1255" s="351" t="s">
        <v>329</v>
      </c>
      <c r="J1255" s="355">
        <f>SUMIFS('PREMISSAS GERAIS'!$K$103:$K$131,'PREMISSAS GERAIS'!$B$103:$B$131,$J$68,'PREMISSAS GERAIS'!$C$103:$C$131,Q1255)</f>
        <v>0</v>
      </c>
      <c r="K1255" s="357">
        <f>$K$968</f>
        <v>1</v>
      </c>
      <c r="L1255" s="355">
        <f>(SUMIFS('PREMISSAS GERAIS'!$E$303:$E$331,'PREMISSAS GERAIS'!$B$303:$B$331,$J$68,'PREMISSAS GERAIS'!$C$303:$C$331,Q1255)
)/$D$6</f>
        <v>0</v>
      </c>
      <c r="M1255" s="384">
        <f t="shared" si="270"/>
        <v>0</v>
      </c>
      <c r="N1255" s="433">
        <f>IFERROR(SUMIFS($P$1949:$P$2787,$I$1949:$I$2787,$I1255,$V$1949:$V$2787,$Q1255)/M1255,0)</f>
        <v>0</v>
      </c>
      <c r="O1255" s="424">
        <f t="shared" si="272"/>
        <v>1</v>
      </c>
      <c r="P1255" s="384">
        <f t="shared" si="271"/>
        <v>0</v>
      </c>
      <c r="Q1255" s="356">
        <v>8</v>
      </c>
      <c r="R1255" s="342"/>
      <c r="S1255" s="279"/>
      <c r="T1255" s="279"/>
      <c r="U1255" s="279"/>
      <c r="V1255" s="279"/>
      <c r="W1255" s="279"/>
      <c r="AF1255"/>
    </row>
    <row r="1256" spans="9:32" outlineLevel="1">
      <c r="I1256" s="351" t="s">
        <v>470</v>
      </c>
      <c r="J1256" s="355">
        <f>SUMIFS('PREMISSAS GERAIS'!$N$103:$N$131,'PREMISSAS GERAIS'!$B$103:$B$131,$J$68,'PREMISSAS GERAIS'!$C$103:$C$131,Q1256)</f>
        <v>0</v>
      </c>
      <c r="K1256" s="357">
        <f>$K$969</f>
        <v>1</v>
      </c>
      <c r="L1256" s="384">
        <f>SUMIFS($N$72:$N$81,$I$72:$I$81,Q1256)*K1256</f>
        <v>0</v>
      </c>
      <c r="M1256" s="384">
        <f t="shared" si="270"/>
        <v>0</v>
      </c>
      <c r="N1256" s="423" t="e">
        <f>SUMIFS($P$1949:$P$2787,$I$1949:$I$2787,$I1256,$V$1949:$V$2787,$Q1256)/M1256</f>
        <v>#DIV/0!</v>
      </c>
      <c r="O1256" s="424" t="e">
        <f t="shared" si="272"/>
        <v>#DIV/0!</v>
      </c>
      <c r="P1256" s="384" t="e">
        <f t="shared" si="271"/>
        <v>#DIV/0!</v>
      </c>
      <c r="Q1256" s="356">
        <v>8</v>
      </c>
      <c r="R1256" s="342"/>
      <c r="S1256" s="279"/>
      <c r="T1256" s="279"/>
      <c r="U1256" s="279"/>
      <c r="V1256" s="279"/>
      <c r="W1256" s="279"/>
      <c r="AF1256"/>
    </row>
    <row r="1257" spans="9:32" outlineLevel="1">
      <c r="I1257" s="351" t="s">
        <v>337</v>
      </c>
      <c r="J1257" s="355">
        <f>SUMIFS('PREMISSAS GERAIS'!$O$103:$O$131,'PREMISSAS GERAIS'!$B$103:$B$131,$J$68,'PREMISSAS GERAIS'!$C$103:$C$131,Q1257)</f>
        <v>0</v>
      </c>
      <c r="K1257" s="357">
        <f>$K$970</f>
        <v>1</v>
      </c>
      <c r="L1257" s="384">
        <f>SUMIFS($P$72:$P$81,$I$72:$I$81,Q1257)*K1257</f>
        <v>0</v>
      </c>
      <c r="M1257" s="355">
        <f>SUMIFS('PREMISSAS GERAIS'!$U$103:$U$131,'PREMISSAS GERAIS'!$B$103:$B$131,$J$68,'PREMISSAS GERAIS'!$C$103:$C$131,Q1257)</f>
        <v>0</v>
      </c>
      <c r="N1257" s="423" t="e">
        <f>SUMIFS($P$1949:$P$2787,$I$1949:$I$2787,$I1257,$V$1949:$V$2787,$Q1257)/M1257</f>
        <v>#DIV/0!</v>
      </c>
      <c r="O1257" s="424" t="e">
        <f t="shared" si="272"/>
        <v>#DIV/0!</v>
      </c>
      <c r="P1257" s="384" t="e">
        <f t="shared" si="271"/>
        <v>#DIV/0!</v>
      </c>
      <c r="Q1257" s="356">
        <v>8</v>
      </c>
      <c r="R1257" s="342"/>
      <c r="S1257" s="279"/>
      <c r="T1257" s="279"/>
      <c r="U1257" s="279"/>
      <c r="V1257" s="279"/>
      <c r="W1257" s="279"/>
      <c r="AF1257"/>
    </row>
    <row r="1258" spans="9:32" outlineLevel="1">
      <c r="I1258" s="351"/>
      <c r="J1258" s="418"/>
      <c r="K1258" s="341"/>
      <c r="L1258" s="279"/>
      <c r="M1258" s="279"/>
      <c r="N1258" s="279"/>
      <c r="O1258" s="279"/>
      <c r="P1258" s="279"/>
      <c r="Q1258" s="407"/>
      <c r="R1258" s="342"/>
      <c r="S1258" s="279"/>
      <c r="T1258" s="279"/>
      <c r="U1258" s="279"/>
      <c r="V1258" s="279"/>
      <c r="W1258" s="279"/>
      <c r="AF1258"/>
    </row>
    <row r="1259" spans="9:32" outlineLevel="1">
      <c r="I1259" s="343" t="s">
        <v>471</v>
      </c>
      <c r="J1259" s="418"/>
      <c r="K1259" s="341"/>
      <c r="L1259" s="279"/>
      <c r="M1259" s="279"/>
      <c r="N1259" s="279"/>
      <c r="O1259" s="279"/>
      <c r="P1259" s="279"/>
      <c r="Q1259" s="407"/>
      <c r="R1259" s="342"/>
      <c r="S1259" s="279"/>
      <c r="T1259" s="279"/>
      <c r="U1259" s="279"/>
      <c r="V1259" s="279"/>
      <c r="W1259" s="279"/>
      <c r="AF1259"/>
    </row>
    <row r="1260" spans="9:32" outlineLevel="1">
      <c r="I1260" s="351" t="s">
        <v>336</v>
      </c>
      <c r="J1260" s="355">
        <f>SUMIFS('PREMISSAS GERAIS'!$P$103:$P$131,'PREMISSAS GERAIS'!$B$103:$B$131,$J$68,'PREMISSAS GERAIS'!$C$103:$C$131,Q1260)</f>
        <v>0</v>
      </c>
      <c r="K1260" s="357">
        <f>$K$973</f>
        <v>1</v>
      </c>
      <c r="L1260" s="384" t="e">
        <f>SUMIFS($P$72:$P$81,$I$72:$I$81,Q1260)/SUMIFS($L$1949:$L$2857,$I$1949:$I$2857,I1260,$V$1949:$V$2857,Q1260)*K1260</f>
        <v>#DIV/0!</v>
      </c>
      <c r="M1260" s="384" t="e">
        <f>SUMIFS($O$1949:$O$2787,$I$1949:$I$2787,$I1260,$V$1949:$V$2787,$Q1260)</f>
        <v>#DIV/0!</v>
      </c>
      <c r="N1260" s="423" t="e">
        <f>SUMIFS($P$1949:$P$2787,$I$1949:$I$2787,$I1260,$V$1949:$V$2787,$Q1260)/M1260</f>
        <v>#DIV/0!</v>
      </c>
      <c r="O1260" s="424" t="e">
        <f>MAX(0,1-N1260)</f>
        <v>#DIV/0!</v>
      </c>
      <c r="P1260" s="384" t="e">
        <f>J1260*L1260*O1260</f>
        <v>#DIV/0!</v>
      </c>
      <c r="Q1260" s="356">
        <v>8</v>
      </c>
      <c r="R1260" s="342"/>
      <c r="S1260" s="279"/>
      <c r="T1260" s="279"/>
      <c r="U1260" s="279"/>
      <c r="V1260" s="279"/>
      <c r="W1260" s="279"/>
      <c r="AF1260"/>
    </row>
    <row r="1261" spans="9:32" outlineLevel="1">
      <c r="I1261" s="351"/>
      <c r="J1261" s="418"/>
      <c r="K1261" s="341"/>
      <c r="L1261" s="279"/>
      <c r="M1261" s="279"/>
      <c r="N1261" s="279"/>
      <c r="O1261" s="279"/>
      <c r="P1261" s="279"/>
      <c r="Q1261" s="407"/>
      <c r="R1261" s="342"/>
      <c r="S1261" s="279"/>
      <c r="T1261" s="279"/>
      <c r="U1261" s="279"/>
      <c r="V1261" s="279"/>
      <c r="W1261" s="279"/>
      <c r="AF1261"/>
    </row>
    <row r="1262" spans="9:32" outlineLevel="1">
      <c r="I1262" s="343" t="s">
        <v>472</v>
      </c>
      <c r="J1262" s="418"/>
      <c r="K1262" s="341"/>
      <c r="L1262" s="279"/>
      <c r="M1262" s="279"/>
      <c r="N1262" s="279"/>
      <c r="O1262" s="279"/>
      <c r="P1262" s="279"/>
      <c r="Q1262" s="407"/>
      <c r="R1262" s="342"/>
      <c r="S1262" s="279"/>
      <c r="T1262" s="279"/>
      <c r="U1262" s="279"/>
      <c r="V1262" s="279"/>
      <c r="W1262" s="279"/>
      <c r="AF1262"/>
    </row>
    <row r="1263" spans="9:32" ht="15" customHeight="1" outlineLevel="1">
      <c r="I1263" s="351" t="s">
        <v>139</v>
      </c>
      <c r="J1263" s="355">
        <f>SUMIFS('PREMISSAS GERAIS'!$T$103:$T$131,'PREMISSAS GERAIS'!$B$103:$B$131,$J$68,'PREMISSAS GERAIS'!$C$103:$C$131,Q1263)</f>
        <v>0</v>
      </c>
      <c r="K1263" s="357">
        <f>$K$976</f>
        <v>1</v>
      </c>
      <c r="L1263" s="384">
        <f>SUMIFS($P$72:$P$81,$I$72:$I$81,Q1263)*K1263</f>
        <v>0</v>
      </c>
      <c r="M1263" s="384">
        <f>SUMIFS($O$1949:$O$2787,$I$1949:$I$2787,$I1263,$V$1949:$V$2787,$Q1263)</f>
        <v>0</v>
      </c>
      <c r="N1263" s="423" t="e">
        <f>SUMIFS($P$1949:$P$2787,$I$1949:$I$2787,$I1263,$V$1949:$V$2787,$Q1263)/M1263</f>
        <v>#DIV/0!</v>
      </c>
      <c r="O1263" s="424" t="e">
        <f>MAX(0,1-N1263)</f>
        <v>#DIV/0!</v>
      </c>
      <c r="P1263" s="384" t="e">
        <f>J1263*L1263*O1263</f>
        <v>#DIV/0!</v>
      </c>
      <c r="Q1263" s="356">
        <v>8</v>
      </c>
      <c r="R1263" s="342"/>
      <c r="S1263" s="279"/>
      <c r="T1263" s="279"/>
      <c r="U1263" s="279"/>
      <c r="V1263" s="279"/>
      <c r="W1263" s="279"/>
      <c r="AF1263"/>
    </row>
    <row r="1264" spans="9:32" outlineLevel="1">
      <c r="I1264" s="351"/>
      <c r="J1264" s="418"/>
      <c r="K1264" s="341"/>
      <c r="L1264" s="279"/>
      <c r="M1264" s="279"/>
      <c r="N1264" s="279"/>
      <c r="O1264" s="279"/>
      <c r="P1264" s="279"/>
      <c r="Q1264" s="407"/>
      <c r="R1264" s="342"/>
      <c r="S1264" s="279"/>
      <c r="T1264" s="279"/>
      <c r="U1264" s="279"/>
      <c r="V1264" s="279"/>
      <c r="W1264" s="279"/>
      <c r="AF1264"/>
    </row>
    <row r="1265" spans="9:23" outlineLevel="1">
      <c r="I1265" s="422" t="s">
        <v>473</v>
      </c>
      <c r="J1265" s="279"/>
      <c r="K1265" s="341"/>
      <c r="L1265" s="279"/>
      <c r="M1265" s="279"/>
      <c r="N1265" s="279"/>
      <c r="O1265" s="279"/>
      <c r="P1265" s="279"/>
      <c r="Q1265" s="407"/>
      <c r="R1265" s="342"/>
      <c r="S1265" s="279"/>
      <c r="T1265" s="279"/>
      <c r="U1265" s="279"/>
      <c r="V1265" s="279"/>
      <c r="W1265" s="279"/>
    </row>
    <row r="1266" spans="9:23" outlineLevel="1">
      <c r="I1266" s="343"/>
      <c r="J1266" s="418"/>
      <c r="K1266" s="341"/>
      <c r="L1266" s="279"/>
      <c r="M1266" s="279"/>
      <c r="N1266" s="279"/>
      <c r="O1266" s="279"/>
      <c r="P1266" s="279"/>
      <c r="Q1266" s="407"/>
      <c r="R1266" s="342"/>
      <c r="S1266" s="279"/>
      <c r="T1266" s="279"/>
      <c r="U1266" s="279"/>
      <c r="V1266" s="279"/>
      <c r="W1266" s="279"/>
    </row>
    <row r="1267" spans="9:23" outlineLevel="1">
      <c r="I1267" s="343" t="s">
        <v>468</v>
      </c>
      <c r="J1267" s="419" t="s">
        <v>474</v>
      </c>
      <c r="K1267" s="408" t="s">
        <v>475</v>
      </c>
      <c r="L1267" s="419" t="s">
        <v>476</v>
      </c>
      <c r="M1267" s="419" t="s">
        <v>477</v>
      </c>
      <c r="N1267" s="419" t="s">
        <v>464</v>
      </c>
      <c r="O1267" s="279"/>
      <c r="P1267" s="419" t="s">
        <v>467</v>
      </c>
      <c r="Q1267" s="407"/>
      <c r="R1267" s="342"/>
      <c r="S1267" s="279"/>
      <c r="T1267" s="279"/>
      <c r="U1267" s="279"/>
      <c r="V1267" s="279"/>
      <c r="W1267" s="279"/>
    </row>
    <row r="1268" spans="9:23" outlineLevel="1">
      <c r="I1268" s="351" t="s">
        <v>478</v>
      </c>
      <c r="J1268" s="357">
        <f>$J$981</f>
        <v>348.54902980859231</v>
      </c>
      <c r="K1268" s="357">
        <f>$K$981</f>
        <v>1</v>
      </c>
      <c r="L1268" s="355">
        <f>SUMIFS('PREMISSAS GERAIS'!$V$103:$V$131,'PREMISSAS GERAIS'!$B$103:$B$131,$J$68,'PREMISSAS GERAIS'!$C$103:$C$131,Q1268)*K1268</f>
        <v>0</v>
      </c>
      <c r="M1268" s="425">
        <f t="shared" ref="M1268:M1274" si="273">SUMIFS($P$1949:$P$2787,$I$1949:$I$2787,$I1251,$V$1949:$V$2787,$Q1268)</f>
        <v>0</v>
      </c>
      <c r="N1268" s="384">
        <f>IF($P$68="Terceirização Parcial",M1268,M1251)</f>
        <v>0</v>
      </c>
      <c r="O1268" s="424"/>
      <c r="P1268" s="426">
        <f>IF(M1268&gt;=1,L1268*J1268*N1268,0)</f>
        <v>0</v>
      </c>
      <c r="Q1268" s="356">
        <v>8</v>
      </c>
      <c r="R1268" s="342"/>
      <c r="S1268" s="279"/>
      <c r="T1268" s="279"/>
      <c r="U1268" s="279"/>
      <c r="V1268" s="279"/>
      <c r="W1268" s="279"/>
    </row>
    <row r="1269" spans="9:23" outlineLevel="1">
      <c r="I1269" s="351" t="s">
        <v>479</v>
      </c>
      <c r="J1269" s="357">
        <f>$J$982</f>
        <v>259.50825738967188</v>
      </c>
      <c r="K1269" s="357">
        <f>$K$982</f>
        <v>1</v>
      </c>
      <c r="L1269" s="355">
        <f>SUMIFS('PREMISSAS GERAIS'!$W$103:$W$131,'PREMISSAS GERAIS'!$B$103:$B$131,$J$68,'PREMISSAS GERAIS'!$C$103:$C$131,Q1269)*K1269</f>
        <v>0</v>
      </c>
      <c r="M1269" s="425">
        <f t="shared" si="273"/>
        <v>0</v>
      </c>
      <c r="N1269" s="384">
        <f t="shared" ref="N1269:N1274" si="274">IF($P$68="Terceirização Parcial",M1269,M1252)</f>
        <v>0</v>
      </c>
      <c r="O1269" s="424"/>
      <c r="P1269" s="426">
        <f t="shared" ref="P1269:P1274" si="275">IF(M1269&gt;=1,L1269*J1269*N1269,0)</f>
        <v>0</v>
      </c>
      <c r="Q1269" s="356">
        <v>8</v>
      </c>
      <c r="R1269" s="342"/>
      <c r="S1269" s="279"/>
      <c r="T1269" s="279"/>
      <c r="U1269" s="279"/>
      <c r="V1269" s="279"/>
      <c r="W1269" s="279"/>
    </row>
    <row r="1270" spans="9:23" outlineLevel="1">
      <c r="I1270" s="351" t="s">
        <v>480</v>
      </c>
      <c r="J1270" s="357">
        <f>$J$983</f>
        <v>348.54902980859231</v>
      </c>
      <c r="K1270" s="357">
        <f>$K$983</f>
        <v>1</v>
      </c>
      <c r="L1270" s="355">
        <f>SUMIFS('PREMISSAS GERAIS'!$X$103:$X$131,'PREMISSAS GERAIS'!$B$103:$B$131,$J$68,'PREMISSAS GERAIS'!$C$103:$C$131,Q1270)*K1270</f>
        <v>0</v>
      </c>
      <c r="M1270" s="425">
        <f t="shared" si="273"/>
        <v>0</v>
      </c>
      <c r="N1270" s="384">
        <f t="shared" si="274"/>
        <v>0</v>
      </c>
      <c r="O1270" s="424"/>
      <c r="P1270" s="426">
        <f t="shared" si="275"/>
        <v>0</v>
      </c>
      <c r="Q1270" s="356">
        <v>8</v>
      </c>
      <c r="R1270" s="342"/>
      <c r="S1270" s="279"/>
      <c r="T1270" s="279"/>
      <c r="U1270" s="279"/>
      <c r="V1270" s="279"/>
      <c r="W1270" s="279"/>
    </row>
    <row r="1271" spans="9:23" outlineLevel="1">
      <c r="I1271" s="351" t="s">
        <v>481</v>
      </c>
      <c r="J1271" s="357">
        <f>$J$984</f>
        <v>182.3896081499648</v>
      </c>
      <c r="K1271" s="357">
        <f>$K$984</f>
        <v>1</v>
      </c>
      <c r="L1271" s="355">
        <f>SUMIFS('PREMISSAS GERAIS'!$Y$103:$Y$131,'PREMISSAS GERAIS'!$B$103:$B$131,$J$68,'PREMISSAS GERAIS'!$C$103:$C$131,Q1271)*K1271</f>
        <v>0</v>
      </c>
      <c r="M1271" s="425">
        <f t="shared" si="273"/>
        <v>0</v>
      </c>
      <c r="N1271" s="384">
        <f t="shared" si="274"/>
        <v>0</v>
      </c>
      <c r="O1271" s="424"/>
      <c r="P1271" s="426">
        <f t="shared" si="275"/>
        <v>0</v>
      </c>
      <c r="Q1271" s="356">
        <v>8</v>
      </c>
      <c r="R1271" s="342"/>
      <c r="S1271" s="341"/>
      <c r="T1271" s="341"/>
      <c r="U1271" s="341"/>
      <c r="V1271" s="341"/>
      <c r="W1271" s="341"/>
    </row>
    <row r="1272" spans="9:23" outlineLevel="1">
      <c r="I1272" s="351" t="s">
        <v>482</v>
      </c>
      <c r="J1272" s="357">
        <f>$J$985</f>
        <v>244.83146580531587</v>
      </c>
      <c r="K1272" s="357">
        <f>$K$985</f>
        <v>1</v>
      </c>
      <c r="L1272" s="355">
        <f>SUMIFS('PREMISSAS GERAIS'!$Z$103:$Z$131,'PREMISSAS GERAIS'!$B$103:$B$131,$J$68,'PREMISSAS GERAIS'!$C$103:$C$131,Q1272)*K1272</f>
        <v>0</v>
      </c>
      <c r="M1272" s="425">
        <f t="shared" si="273"/>
        <v>0</v>
      </c>
      <c r="N1272" s="384">
        <f t="shared" si="274"/>
        <v>0</v>
      </c>
      <c r="O1272" s="424"/>
      <c r="P1272" s="426">
        <f t="shared" si="275"/>
        <v>0</v>
      </c>
      <c r="Q1272" s="356">
        <v>8</v>
      </c>
      <c r="R1272" s="342"/>
      <c r="S1272" s="279"/>
      <c r="T1272" s="279"/>
      <c r="U1272" s="279"/>
      <c r="V1272" s="279"/>
      <c r="W1272" s="279"/>
    </row>
    <row r="1273" spans="9:23" outlineLevel="1">
      <c r="I1273" s="351" t="s">
        <v>483</v>
      </c>
      <c r="J1273" s="357">
        <f>$J$986</f>
        <v>199.03677136067543</v>
      </c>
      <c r="K1273" s="357">
        <f>$K$986</f>
        <v>1</v>
      </c>
      <c r="L1273" s="355">
        <f>SUMIFS('PREMISSAS GERAIS'!$AA$103:$AA$131,'PREMISSAS GERAIS'!$B$103:$B$131,$J$68,'PREMISSAS GERAIS'!$C$103:$C$131,Q1273)*K1273</f>
        <v>0</v>
      </c>
      <c r="M1273" s="425">
        <f t="shared" si="273"/>
        <v>0</v>
      </c>
      <c r="N1273" s="384">
        <f t="shared" si="274"/>
        <v>0</v>
      </c>
      <c r="O1273" s="424"/>
      <c r="P1273" s="426">
        <f t="shared" si="275"/>
        <v>0</v>
      </c>
      <c r="Q1273" s="356">
        <v>8</v>
      </c>
      <c r="R1273" s="342"/>
      <c r="S1273" s="341"/>
      <c r="T1273" s="341"/>
      <c r="U1273" s="341"/>
      <c r="V1273" s="341"/>
      <c r="W1273" s="341"/>
    </row>
    <row r="1274" spans="9:23" outlineLevel="1">
      <c r="I1274" s="351" t="s">
        <v>484</v>
      </c>
      <c r="J1274" s="357">
        <f>$J$987</f>
        <v>152.1825801432698</v>
      </c>
      <c r="K1274" s="357">
        <f>$K$987</f>
        <v>1</v>
      </c>
      <c r="L1274" s="355">
        <f>SUMIFS('PREMISSAS GERAIS'!$AB$103:$AB$131,'PREMISSAS GERAIS'!$B$103:$B$131,$J$68,'PREMISSAS GERAIS'!$C$103:$C$131,Q1274)*K1274</f>
        <v>0</v>
      </c>
      <c r="M1274" s="425">
        <f t="shared" si="273"/>
        <v>1</v>
      </c>
      <c r="N1274" s="384">
        <f t="shared" si="274"/>
        <v>0</v>
      </c>
      <c r="O1274" s="424"/>
      <c r="P1274" s="426">
        <f t="shared" si="275"/>
        <v>0</v>
      </c>
      <c r="Q1274" s="356">
        <v>8</v>
      </c>
      <c r="R1274" s="342"/>
      <c r="S1274" s="279"/>
      <c r="T1274" s="279"/>
      <c r="U1274" s="279"/>
      <c r="V1274" s="279"/>
      <c r="W1274" s="279"/>
    </row>
    <row r="1275" spans="9:23" outlineLevel="1">
      <c r="I1275" s="351"/>
      <c r="J1275" s="357"/>
      <c r="K1275" s="341"/>
      <c r="L1275" s="279"/>
      <c r="M1275" s="279"/>
      <c r="N1275" s="279"/>
      <c r="O1275" s="279"/>
      <c r="P1275" s="279"/>
      <c r="Q1275" s="407"/>
      <c r="R1275" s="342"/>
      <c r="S1275" s="279"/>
      <c r="T1275" s="279"/>
      <c r="U1275" s="279"/>
      <c r="V1275" s="279"/>
      <c r="W1275" s="279"/>
    </row>
    <row r="1276" spans="9:23" outlineLevel="1">
      <c r="I1276" s="343" t="s">
        <v>471</v>
      </c>
      <c r="J1276" s="357"/>
      <c r="K1276" s="341"/>
      <c r="L1276" s="279"/>
      <c r="M1276" s="279"/>
      <c r="N1276" s="279"/>
      <c r="O1276" s="279"/>
      <c r="P1276" s="279"/>
      <c r="Q1276" s="407"/>
      <c r="R1276" s="342"/>
      <c r="S1276" s="341"/>
      <c r="T1276" s="341"/>
      <c r="U1276" s="341"/>
      <c r="V1276" s="341"/>
      <c r="W1276" s="341"/>
    </row>
    <row r="1277" spans="9:23" outlineLevel="1">
      <c r="I1277" s="351" t="s">
        <v>485</v>
      </c>
      <c r="J1277" s="357">
        <f>$J$990</f>
        <v>181.64997916109289</v>
      </c>
      <c r="K1277" s="357">
        <f>$K$990</f>
        <v>1</v>
      </c>
      <c r="L1277" s="355">
        <f>SUMIFS('PREMISSAS GERAIS'!$AC$103:$AC$131,'PREMISSAS GERAIS'!$B$103:$B$131,$J$68,'PREMISSAS GERAIS'!$C$103:$C$131,Q1277)*K1277</f>
        <v>0</v>
      </c>
      <c r="M1277" s="425" t="e">
        <f>SUMIFS($P$1949:$P$2787,$I$1949:$I$2787,$I1260,$V$1949:$V$2787,$Q1277)</f>
        <v>#DIV/0!</v>
      </c>
      <c r="N1277" s="384" t="e">
        <f t="shared" ref="N1277" si="276">M1260</f>
        <v>#DIV/0!</v>
      </c>
      <c r="O1277" s="384"/>
      <c r="P1277" s="426" t="e">
        <f t="shared" ref="P1277" si="277">IF(M1277&gt;=1,L1277*J1277*N1277,0)</f>
        <v>#DIV/0!</v>
      </c>
      <c r="Q1277" s="356">
        <v>8</v>
      </c>
      <c r="R1277" s="342"/>
      <c r="S1277" s="279"/>
      <c r="T1277" s="279"/>
      <c r="U1277" s="279"/>
      <c r="V1277" s="279"/>
      <c r="W1277" s="279"/>
    </row>
    <row r="1278" spans="9:23" outlineLevel="1">
      <c r="I1278" s="351"/>
      <c r="J1278" s="418"/>
      <c r="K1278" s="341"/>
      <c r="L1278" s="279"/>
      <c r="M1278" s="279"/>
      <c r="N1278" s="279"/>
      <c r="O1278" s="279"/>
      <c r="P1278" s="279"/>
      <c r="Q1278" s="407"/>
      <c r="R1278" s="342"/>
      <c r="S1278" s="341"/>
      <c r="T1278" s="341"/>
      <c r="U1278" s="341"/>
      <c r="V1278" s="341"/>
      <c r="W1278" s="341"/>
    </row>
    <row r="1279" spans="9:23" outlineLevel="1">
      <c r="I1279" s="343" t="s">
        <v>472</v>
      </c>
      <c r="J1279" s="419" t="s">
        <v>486</v>
      </c>
      <c r="K1279" s="341"/>
      <c r="L1279" s="419" t="s">
        <v>487</v>
      </c>
      <c r="M1279" s="419" t="s">
        <v>477</v>
      </c>
      <c r="N1279" s="279"/>
      <c r="O1279" s="279"/>
      <c r="P1279" s="279"/>
      <c r="Q1279" s="407"/>
      <c r="R1279" s="342"/>
      <c r="S1279" s="341"/>
      <c r="T1279" s="341"/>
      <c r="U1279" s="341"/>
      <c r="V1279" s="341"/>
      <c r="W1279" s="341"/>
    </row>
    <row r="1280" spans="9:23" outlineLevel="1">
      <c r="I1280" s="351" t="s">
        <v>488</v>
      </c>
      <c r="J1280" s="357">
        <f>$J$993</f>
        <v>0.90701639157072189</v>
      </c>
      <c r="K1280" s="357">
        <f>$K$993</f>
        <v>1</v>
      </c>
      <c r="L1280" s="427">
        <f>$O$1940</f>
        <v>7350</v>
      </c>
      <c r="M1280" s="425">
        <f>SUMIFS($P$1949:$P$2787,$I$1949:$I$2787,$I1263,$V$1949:$V$2787,$Q1280)</f>
        <v>0</v>
      </c>
      <c r="N1280" s="384">
        <f t="shared" ref="N1280" si="278">M1263</f>
        <v>0</v>
      </c>
      <c r="O1280" s="279"/>
      <c r="P1280" s="426">
        <f>L1280*J1280*M1280</f>
        <v>0</v>
      </c>
      <c r="Q1280" s="356">
        <v>8</v>
      </c>
      <c r="R1280" s="342"/>
      <c r="S1280" s="341"/>
      <c r="T1280" s="341"/>
      <c r="U1280" s="341"/>
      <c r="V1280" s="341"/>
      <c r="W1280" s="341"/>
    </row>
    <row r="1281" spans="9:23" outlineLevel="1">
      <c r="I1281" s="343"/>
      <c r="J1281" s="418"/>
      <c r="K1281" s="341"/>
      <c r="L1281" s="279"/>
      <c r="M1281" s="279"/>
      <c r="N1281" s="279"/>
      <c r="O1281" s="279"/>
      <c r="P1281" s="279"/>
      <c r="Q1281" s="407"/>
      <c r="R1281" s="342"/>
      <c r="S1281" s="341"/>
      <c r="T1281" s="341"/>
      <c r="U1281" s="341"/>
      <c r="V1281" s="341"/>
      <c r="W1281" s="341"/>
    </row>
    <row r="1282" spans="9:23" outlineLevel="1">
      <c r="I1282" s="343" t="s">
        <v>489</v>
      </c>
      <c r="J1282" s="419" t="s">
        <v>490</v>
      </c>
      <c r="K1282" s="341"/>
      <c r="L1282" s="419" t="s">
        <v>491</v>
      </c>
      <c r="M1282" s="419" t="s">
        <v>477</v>
      </c>
      <c r="N1282" s="279"/>
      <c r="O1282" s="279"/>
      <c r="P1282" s="279"/>
      <c r="Q1282" s="407"/>
      <c r="R1282" s="342"/>
      <c r="S1282" s="341"/>
      <c r="T1282" s="341"/>
      <c r="U1282" s="341"/>
      <c r="V1282" s="341"/>
      <c r="W1282" s="341"/>
    </row>
    <row r="1283" spans="9:23" outlineLevel="1">
      <c r="I1283" s="285" t="s">
        <v>492</v>
      </c>
      <c r="J1283" s="357">
        <f>$J$996</f>
        <v>3.683973901547358</v>
      </c>
      <c r="K1283" s="357">
        <f>$K$996</f>
        <v>1</v>
      </c>
      <c r="L1283" s="355">
        <f>SUMIFS('PREMISSAS GERAIS'!$AE$103:$AE$131,'PREMISSAS GERAIS'!$B$103:$B$131,$J$68,'PREMISSAS GERAIS'!$C$103:$C$131,Q1283)*K1283</f>
        <v>0</v>
      </c>
      <c r="M1283" s="426">
        <f>SUMIFS($P$1949:$P$2787,$I$1949:$I$2787,$I1283,$V$1949:$V$2787,$Q1283)</f>
        <v>0</v>
      </c>
      <c r="N1283" s="279"/>
      <c r="O1283" s="279"/>
      <c r="P1283" s="426">
        <f>M1283*L1283*J1283</f>
        <v>0</v>
      </c>
      <c r="Q1283" s="356">
        <v>8</v>
      </c>
      <c r="R1283" s="342"/>
      <c r="S1283" s="341"/>
      <c r="T1283" s="341"/>
      <c r="U1283" s="341"/>
      <c r="V1283" s="341"/>
      <c r="W1283" s="341"/>
    </row>
    <row r="1284" spans="9:23" outlineLevel="1">
      <c r="I1284" s="285" t="s">
        <v>493</v>
      </c>
      <c r="J1284" s="357">
        <f>$J$997</f>
        <v>1.8057720635874597</v>
      </c>
      <c r="K1284" s="357">
        <f>$K$997</f>
        <v>1</v>
      </c>
      <c r="L1284" s="355">
        <f>SUMIFS('PREMISSAS GERAIS'!$AF$103:$AF$131,'PREMISSAS GERAIS'!$B$103:$B$131,$J$68,'PREMISSAS GERAIS'!$C$103:$C$131,Q1284)*K1284</f>
        <v>0</v>
      </c>
      <c r="M1284" s="426">
        <f>SUMIFS($P$1949:$P$2787,$I$1949:$I$2787,$I1284,$V$1949:$V$2787,$Q1284)</f>
        <v>0</v>
      </c>
      <c r="N1284" s="279"/>
      <c r="O1284" s="279"/>
      <c r="P1284" s="426">
        <f>M1284*L1284*J1284</f>
        <v>0</v>
      </c>
      <c r="Q1284" s="356">
        <v>8</v>
      </c>
      <c r="R1284" s="342"/>
      <c r="S1284" s="341"/>
      <c r="T1284" s="341"/>
      <c r="U1284" s="341"/>
      <c r="V1284" s="341"/>
      <c r="W1284" s="341"/>
    </row>
    <row r="1285" spans="9:23" outlineLevel="1">
      <c r="I1285" s="415" t="s">
        <v>494</v>
      </c>
      <c r="J1285" s="432">
        <f>$J$998</f>
        <v>1.8007997678639511</v>
      </c>
      <c r="K1285" s="432">
        <f>$K$998</f>
        <v>1</v>
      </c>
      <c r="L1285" s="428">
        <f>SUMIFS('PREMISSAS GERAIS'!$AD$103:$AD$131,'PREMISSAS GERAIS'!$B$103:$B$131,$J$68,'PREMISSAS GERAIS'!$C$103:$C$131,Q1285)*K1285</f>
        <v>0</v>
      </c>
      <c r="M1285" s="430">
        <f>SUMIFS($P$1949:$P$2787,$I$1949:$I$2787,$I1285,$V$1949:$V$2787,$Q1285)</f>
        <v>0</v>
      </c>
      <c r="N1285" s="412"/>
      <c r="O1285" s="412"/>
      <c r="P1285" s="430">
        <f>M1285*L1285*J1285</f>
        <v>0</v>
      </c>
      <c r="Q1285" s="431">
        <v>8</v>
      </c>
      <c r="R1285" s="381"/>
      <c r="S1285" s="341"/>
      <c r="T1285" s="341"/>
      <c r="U1285" s="341"/>
      <c r="V1285" s="341"/>
      <c r="W1285" s="341"/>
    </row>
    <row r="1286" spans="9:23" outlineLevel="1">
      <c r="I1286" s="279"/>
      <c r="J1286" s="279"/>
      <c r="K1286" s="279"/>
      <c r="L1286" s="279"/>
      <c r="M1286" s="279"/>
      <c r="N1286" s="279"/>
      <c r="O1286" s="279"/>
      <c r="P1286" s="279"/>
      <c r="Q1286" s="279"/>
      <c r="R1286" s="279"/>
      <c r="S1286" s="341"/>
      <c r="T1286" s="341"/>
      <c r="U1286" s="341"/>
      <c r="V1286" s="341"/>
      <c r="W1286" s="341"/>
    </row>
    <row r="1287" spans="9:23" ht="15" outlineLevel="1" thickBot="1">
      <c r="I1287" s="337" t="s">
        <v>502</v>
      </c>
      <c r="J1287" s="338"/>
      <c r="K1287" s="338"/>
      <c r="L1287" s="338"/>
      <c r="M1287" s="338"/>
      <c r="N1287" s="338"/>
      <c r="O1287" s="338"/>
      <c r="P1287" s="338"/>
      <c r="Q1287" s="338"/>
      <c r="R1287" s="340"/>
      <c r="S1287" s="341"/>
      <c r="T1287" s="341"/>
      <c r="U1287" s="341"/>
      <c r="V1287" s="341"/>
      <c r="W1287" s="341"/>
    </row>
    <row r="1288" spans="9:23" outlineLevel="1">
      <c r="I1288" s="285"/>
      <c r="J1288" s="279"/>
      <c r="K1288" s="279"/>
      <c r="L1288" s="279"/>
      <c r="M1288" s="279"/>
      <c r="N1288" s="279"/>
      <c r="O1288" s="279"/>
      <c r="P1288" s="279"/>
      <c r="Q1288" s="279"/>
      <c r="R1288" s="342"/>
      <c r="S1288" s="341"/>
      <c r="T1288" s="341"/>
      <c r="U1288" s="341"/>
      <c r="V1288" s="341"/>
      <c r="W1288" s="341"/>
    </row>
    <row r="1289" spans="9:23" outlineLevel="1">
      <c r="I1289" s="422" t="s">
        <v>460</v>
      </c>
      <c r="J1289" s="419" t="s">
        <v>461</v>
      </c>
      <c r="K1289" s="408" t="s">
        <v>462</v>
      </c>
      <c r="L1289" s="419" t="s">
        <v>463</v>
      </c>
      <c r="M1289" s="419" t="s">
        <v>464</v>
      </c>
      <c r="N1289" s="419" t="s">
        <v>465</v>
      </c>
      <c r="O1289" s="419" t="s">
        <v>466</v>
      </c>
      <c r="P1289" s="419" t="s">
        <v>467</v>
      </c>
      <c r="Q1289" s="419" t="s">
        <v>3</v>
      </c>
      <c r="R1289" s="342"/>
      <c r="S1289" s="341"/>
      <c r="T1289" s="341"/>
      <c r="U1289" s="341"/>
      <c r="V1289" s="341"/>
      <c r="W1289" s="341"/>
    </row>
    <row r="1290" spans="9:23" outlineLevel="1">
      <c r="I1290" s="285"/>
      <c r="J1290" s="279"/>
      <c r="K1290" s="279"/>
      <c r="L1290" s="279"/>
      <c r="M1290" s="279"/>
      <c r="N1290" s="279"/>
      <c r="O1290" s="279"/>
      <c r="P1290" s="279"/>
      <c r="Q1290" s="279"/>
      <c r="R1290" s="342"/>
      <c r="S1290" s="341"/>
      <c r="T1290" s="341"/>
      <c r="U1290" s="341"/>
      <c r="V1290" s="341"/>
      <c r="W1290" s="341"/>
    </row>
    <row r="1291" spans="9:23" outlineLevel="1">
      <c r="I1291" s="343" t="s">
        <v>468</v>
      </c>
      <c r="J1291" s="279"/>
      <c r="K1291" s="279"/>
      <c r="L1291" s="279"/>
      <c r="M1291" s="279"/>
      <c r="N1291" s="279"/>
      <c r="O1291" s="279"/>
      <c r="P1291" s="279"/>
      <c r="Q1291" s="279"/>
      <c r="R1291" s="342"/>
      <c r="S1291" s="341"/>
      <c r="T1291" s="341"/>
      <c r="U1291" s="341"/>
      <c r="V1291" s="341"/>
      <c r="W1291" s="341"/>
    </row>
    <row r="1292" spans="9:23" outlineLevel="1">
      <c r="I1292" s="351" t="s">
        <v>331</v>
      </c>
      <c r="J1292" s="355">
        <f>SUMIFS('PREMISSAS GERAIS'!$D$103:$D$131,'PREMISSAS GERAIS'!$B$103:$B$131,$J$68,'PREMISSAS GERAIS'!$C$103:$C$131,Q1292)</f>
        <v>0</v>
      </c>
      <c r="K1292" s="357">
        <f>$K$964</f>
        <v>1</v>
      </c>
      <c r="L1292" s="384">
        <f>SUMIFS($P$72:$P$81,$I$72:$I$81,Q1292)*K1292</f>
        <v>0</v>
      </c>
      <c r="M1292" s="384">
        <f t="shared" ref="M1292:M1297" si="279">SUMIFS($O$1949:$O$2787,$I$1949:$I$2787,$I1292,$V$1949:$V$2787,$Q1292)</f>
        <v>0</v>
      </c>
      <c r="N1292" s="423" t="e">
        <f>SUMIFS($P$1949:$P$2787,$I$1949:$I$2787,$I1292,$V$1949:$V$2787,$Q1292)/M1292</f>
        <v>#DIV/0!</v>
      </c>
      <c r="O1292" s="424" t="e">
        <f>MAX(0,1-N1292)</f>
        <v>#DIV/0!</v>
      </c>
      <c r="P1292" s="384" t="e">
        <f t="shared" ref="P1292:P1298" si="280">J1292*L1292*O1292</f>
        <v>#DIV/0!</v>
      </c>
      <c r="Q1292" s="356">
        <v>9</v>
      </c>
      <c r="R1292" s="342"/>
      <c r="S1292" s="341"/>
      <c r="T1292" s="341"/>
      <c r="U1292" s="341"/>
      <c r="V1292" s="341"/>
      <c r="W1292" s="341"/>
    </row>
    <row r="1293" spans="9:23" outlineLevel="1">
      <c r="I1293" s="351" t="s">
        <v>334</v>
      </c>
      <c r="J1293" s="355">
        <f>SUMIFS('PREMISSAS GERAIS'!$E$103:$E$131,'PREMISSAS GERAIS'!$B$103:$B$131,$J$68,'PREMISSAS GERAIS'!$C$103:$C$131,Q1293)</f>
        <v>0</v>
      </c>
      <c r="K1293" s="355">
        <f>SUMIFS('PREMISSAS GERAIS'!$N$167:$N$195,'PREMISSAS GERAIS'!$B$103:$B$131,$J$68,'PREMISSAS GERAIS'!$C$103:$C$131,Q1293)</f>
        <v>0</v>
      </c>
      <c r="L1293" s="384">
        <f>SUMIFS($P$72:$P$81,$I$72:$I$81,Q1293)*K1293</f>
        <v>0</v>
      </c>
      <c r="M1293" s="384">
        <f t="shared" si="279"/>
        <v>0</v>
      </c>
      <c r="N1293" s="423" t="e">
        <f>SUMIFS($P$1949:$P$2787,$I$1949:$I$2787,$I1293,$V$1949:$V$2787,$Q1293)/M1293</f>
        <v>#DIV/0!</v>
      </c>
      <c r="O1293" s="424" t="e">
        <f t="shared" ref="O1293:O1298" si="281">MAX(0,1-N1293)</f>
        <v>#DIV/0!</v>
      </c>
      <c r="P1293" s="384" t="e">
        <f t="shared" si="280"/>
        <v>#DIV/0!</v>
      </c>
      <c r="Q1293" s="356">
        <v>9</v>
      </c>
      <c r="R1293" s="342"/>
      <c r="S1293" s="341"/>
      <c r="T1293" s="341"/>
      <c r="U1293" s="341"/>
      <c r="V1293" s="341"/>
      <c r="W1293" s="341"/>
    </row>
    <row r="1294" spans="9:23" outlineLevel="1">
      <c r="I1294" s="351" t="s">
        <v>327</v>
      </c>
      <c r="J1294" s="355">
        <f>SUMIFS('PREMISSAS GERAIS'!$F$103:$F$131,'PREMISSAS GERAIS'!$B$103:$B$131,$J$68,'PREMISSAS GERAIS'!$C$103:$C$131,Q1294)</f>
        <v>0</v>
      </c>
      <c r="K1294" s="357">
        <f>$K$966</f>
        <v>1</v>
      </c>
      <c r="L1294" s="355">
        <f>SUMIFS('PREMISSAS GERAIS'!$D$303:$D$331,'PREMISSAS GERAIS'!$B$303:$B$331,$J$68,'PREMISSAS GERAIS'!$C$303:$C$331,Q1294)/$D$6</f>
        <v>0</v>
      </c>
      <c r="M1294" s="384">
        <f t="shared" si="279"/>
        <v>0</v>
      </c>
      <c r="N1294" s="423" t="e">
        <f>SUMIFS($P$1949:$P$2787,$I$1949:$I$2787,$I1294,$V$1949:$V$2787,$Q1294)/M1294</f>
        <v>#DIV/0!</v>
      </c>
      <c r="O1294" s="424" t="e">
        <f t="shared" si="281"/>
        <v>#DIV/0!</v>
      </c>
      <c r="P1294" s="384" t="e">
        <f t="shared" si="280"/>
        <v>#DIV/0!</v>
      </c>
      <c r="Q1294" s="356">
        <v>9</v>
      </c>
      <c r="R1294" s="342"/>
      <c r="S1294" s="279"/>
      <c r="T1294" s="279"/>
      <c r="U1294" s="279"/>
      <c r="V1294" s="279"/>
      <c r="W1294" s="279"/>
    </row>
    <row r="1295" spans="9:23" outlineLevel="1">
      <c r="I1295" s="351" t="s">
        <v>469</v>
      </c>
      <c r="J1295" s="355">
        <f>SUMIFS('PREMISSAS GERAIS'!$J$103:$J$131,'PREMISSAS GERAIS'!$B$103:$B$131,$J$68,'PREMISSAS GERAIS'!$C$103:$C$131,Q1295)</f>
        <v>0</v>
      </c>
      <c r="K1295" s="357">
        <f>$K$967</f>
        <v>1</v>
      </c>
      <c r="L1295" s="384">
        <f>SUMIFS($N$72:$N$81,$I$72:$I$81,Q1295)*K1295</f>
        <v>0</v>
      </c>
      <c r="M1295" s="384">
        <f t="shared" si="279"/>
        <v>0</v>
      </c>
      <c r="N1295" s="423" t="e">
        <f>SUMIFS($P$1949:$P$2787,$I$1949:$I$2787,$I1295,$V$1949:$V$2787,$Q1295)/M1295</f>
        <v>#DIV/0!</v>
      </c>
      <c r="O1295" s="424" t="e">
        <f t="shared" si="281"/>
        <v>#DIV/0!</v>
      </c>
      <c r="P1295" s="384" t="e">
        <f t="shared" si="280"/>
        <v>#DIV/0!</v>
      </c>
      <c r="Q1295" s="356">
        <v>9</v>
      </c>
      <c r="R1295" s="342"/>
      <c r="S1295" s="279"/>
      <c r="T1295" s="279"/>
      <c r="U1295" s="279"/>
      <c r="V1295" s="279"/>
      <c r="W1295" s="279"/>
    </row>
    <row r="1296" spans="9:23" outlineLevel="1">
      <c r="I1296" s="351" t="s">
        <v>329</v>
      </c>
      <c r="J1296" s="355">
        <f>SUMIFS('PREMISSAS GERAIS'!$K$103:$K$131,'PREMISSAS GERAIS'!$B$103:$B$131,$J$68,'PREMISSAS GERAIS'!$C$103:$C$131,Q1296)</f>
        <v>0</v>
      </c>
      <c r="K1296" s="357">
        <f>$K$968</f>
        <v>1</v>
      </c>
      <c r="L1296" s="355">
        <f>(SUMIFS('PREMISSAS GERAIS'!$E$303:$E$331,'PREMISSAS GERAIS'!$B$303:$B$331,$J$68,'PREMISSAS GERAIS'!$C$303:$C$331,Q1296)
)/$D$6</f>
        <v>0</v>
      </c>
      <c r="M1296" s="384">
        <f t="shared" si="279"/>
        <v>0</v>
      </c>
      <c r="N1296" s="433">
        <f>IFERROR(SUMIFS($P$1949:$P$2787,$I$1949:$I$2787,$I1296,$V$1949:$V$2787,$Q1296)/M1296,0)</f>
        <v>0</v>
      </c>
      <c r="O1296" s="424">
        <f t="shared" si="281"/>
        <v>1</v>
      </c>
      <c r="P1296" s="384">
        <f t="shared" si="280"/>
        <v>0</v>
      </c>
      <c r="Q1296" s="356">
        <v>9</v>
      </c>
      <c r="R1296" s="342"/>
      <c r="S1296" s="279"/>
      <c r="T1296" s="279"/>
      <c r="U1296" s="279"/>
      <c r="V1296" s="279"/>
      <c r="W1296" s="279"/>
    </row>
    <row r="1297" spans="9:23" outlineLevel="1">
      <c r="I1297" s="351" t="s">
        <v>470</v>
      </c>
      <c r="J1297" s="355">
        <f>SUMIFS('PREMISSAS GERAIS'!$N$103:$N$131,'PREMISSAS GERAIS'!$B$103:$B$131,$J$68,'PREMISSAS GERAIS'!$C$103:$C$131,Q1297)</f>
        <v>0</v>
      </c>
      <c r="K1297" s="357">
        <f>$K$969</f>
        <v>1</v>
      </c>
      <c r="L1297" s="384">
        <f>SUMIFS($N$72:$N$81,$I$72:$I$81,Q1297)*K1297</f>
        <v>0</v>
      </c>
      <c r="M1297" s="384">
        <f t="shared" si="279"/>
        <v>0</v>
      </c>
      <c r="N1297" s="423" t="e">
        <f>SUMIFS($P$1949:$P$2787,$I$1949:$I$2787,$I1297,$V$1949:$V$2787,$Q1297)/M1297</f>
        <v>#DIV/0!</v>
      </c>
      <c r="O1297" s="424" t="e">
        <f t="shared" si="281"/>
        <v>#DIV/0!</v>
      </c>
      <c r="P1297" s="384" t="e">
        <f t="shared" si="280"/>
        <v>#DIV/0!</v>
      </c>
      <c r="Q1297" s="356">
        <v>9</v>
      </c>
      <c r="R1297" s="342"/>
      <c r="S1297" s="279"/>
      <c r="T1297" s="279"/>
      <c r="U1297" s="279"/>
      <c r="V1297" s="279"/>
      <c r="W1297" s="279"/>
    </row>
    <row r="1298" spans="9:23" outlineLevel="1">
      <c r="I1298" s="351" t="s">
        <v>337</v>
      </c>
      <c r="J1298" s="355">
        <f>SUMIFS('PREMISSAS GERAIS'!$O$103:$O$131,'PREMISSAS GERAIS'!$B$103:$B$131,$J$68,'PREMISSAS GERAIS'!$C$103:$C$131,Q1298)</f>
        <v>0</v>
      </c>
      <c r="K1298" s="357">
        <f>$K$970</f>
        <v>1</v>
      </c>
      <c r="L1298" s="384">
        <f>SUMIFS($P$72:$P$81,$I$72:$I$81,Q1298)*K1298</f>
        <v>0</v>
      </c>
      <c r="M1298" s="355">
        <f>SUMIFS('PREMISSAS GERAIS'!$U$103:$U$131,'PREMISSAS GERAIS'!$B$103:$B$131,$J$68,'PREMISSAS GERAIS'!$C$103:$C$131,Q1298)</f>
        <v>0</v>
      </c>
      <c r="N1298" s="423" t="e">
        <f>SUMIFS($P$1949:$P$2787,$I$1949:$I$2787,$I1298,$V$1949:$V$2787,$Q1298)/M1298</f>
        <v>#DIV/0!</v>
      </c>
      <c r="O1298" s="424" t="e">
        <f t="shared" si="281"/>
        <v>#DIV/0!</v>
      </c>
      <c r="P1298" s="384" t="e">
        <f t="shared" si="280"/>
        <v>#DIV/0!</v>
      </c>
      <c r="Q1298" s="356">
        <v>9</v>
      </c>
      <c r="R1298" s="342"/>
      <c r="S1298" s="279"/>
      <c r="T1298" s="279"/>
      <c r="U1298" s="279"/>
      <c r="V1298" s="279"/>
      <c r="W1298" s="279"/>
    </row>
    <row r="1299" spans="9:23" outlineLevel="1">
      <c r="I1299" s="351"/>
      <c r="J1299" s="418"/>
      <c r="K1299" s="341"/>
      <c r="L1299" s="279"/>
      <c r="M1299" s="279"/>
      <c r="N1299" s="279"/>
      <c r="O1299" s="279"/>
      <c r="P1299" s="279"/>
      <c r="Q1299" s="407"/>
      <c r="R1299" s="342"/>
      <c r="S1299" s="341"/>
      <c r="T1299" s="341"/>
      <c r="U1299" s="341"/>
      <c r="V1299" s="341"/>
      <c r="W1299" s="341"/>
    </row>
    <row r="1300" spans="9:23" outlineLevel="1">
      <c r="I1300" s="343" t="s">
        <v>471</v>
      </c>
      <c r="J1300" s="418"/>
      <c r="K1300" s="341"/>
      <c r="L1300" s="279"/>
      <c r="M1300" s="279"/>
      <c r="N1300" s="279"/>
      <c r="O1300" s="279"/>
      <c r="P1300" s="279"/>
      <c r="Q1300" s="407"/>
      <c r="R1300" s="342"/>
      <c r="S1300" s="341"/>
      <c r="T1300" s="341"/>
      <c r="U1300" s="341"/>
      <c r="V1300" s="341"/>
      <c r="W1300" s="341"/>
    </row>
    <row r="1301" spans="9:23" outlineLevel="1">
      <c r="I1301" s="351" t="s">
        <v>336</v>
      </c>
      <c r="J1301" s="355">
        <f>SUMIFS('PREMISSAS GERAIS'!$P$103:$P$131,'PREMISSAS GERAIS'!$B$103:$B$131,$J$68,'PREMISSAS GERAIS'!$C$103:$C$131,Q1301)</f>
        <v>0</v>
      </c>
      <c r="K1301" s="357">
        <f>$K$973</f>
        <v>1</v>
      </c>
      <c r="L1301" s="384" t="e">
        <f>SUMIFS($P$72:$P$81,$I$72:$I$81,Q1301)/SUMIFS($L$1949:$L$2857,$I$1949:$I$2857,I1301,$V$1949:$V$2857,Q1301)*K1301</f>
        <v>#DIV/0!</v>
      </c>
      <c r="M1301" s="384" t="e">
        <f>SUMIFS($O$1949:$O$2787,$I$1949:$I$2787,$I1301,$V$1949:$V$2787,$Q1301)</f>
        <v>#DIV/0!</v>
      </c>
      <c r="N1301" s="423" t="e">
        <f>SUMIFS($P$1949:$P$2787,$I$1949:$I$2787,$I1301,$V$1949:$V$2787,$Q1301)/M1301</f>
        <v>#DIV/0!</v>
      </c>
      <c r="O1301" s="424" t="e">
        <f>MAX(0,1-N1301)</f>
        <v>#DIV/0!</v>
      </c>
      <c r="P1301" s="384" t="e">
        <f>J1301*L1301*O1301</f>
        <v>#DIV/0!</v>
      </c>
      <c r="Q1301" s="356">
        <v>9</v>
      </c>
      <c r="R1301" s="342"/>
      <c r="S1301" s="341"/>
      <c r="T1301" s="341"/>
      <c r="U1301" s="341"/>
      <c r="V1301" s="341"/>
      <c r="W1301" s="341"/>
    </row>
    <row r="1302" spans="9:23" outlineLevel="1">
      <c r="I1302" s="351"/>
      <c r="J1302" s="418"/>
      <c r="K1302" s="341"/>
      <c r="L1302" s="279"/>
      <c r="M1302" s="279"/>
      <c r="N1302" s="279"/>
      <c r="O1302" s="279"/>
      <c r="P1302" s="279"/>
      <c r="Q1302" s="407"/>
      <c r="R1302" s="342"/>
      <c r="S1302" s="341"/>
      <c r="T1302" s="341"/>
      <c r="U1302" s="341"/>
      <c r="V1302" s="341"/>
      <c r="W1302" s="341"/>
    </row>
    <row r="1303" spans="9:23" outlineLevel="1">
      <c r="I1303" s="343" t="s">
        <v>472</v>
      </c>
      <c r="J1303" s="418"/>
      <c r="K1303" s="341"/>
      <c r="L1303" s="279"/>
      <c r="M1303" s="279"/>
      <c r="N1303" s="279"/>
      <c r="O1303" s="279"/>
      <c r="P1303" s="279"/>
      <c r="Q1303" s="407"/>
      <c r="R1303" s="342"/>
      <c r="S1303" s="341"/>
      <c r="T1303" s="341"/>
      <c r="U1303" s="341"/>
      <c r="V1303" s="341"/>
      <c r="W1303" s="341"/>
    </row>
    <row r="1304" spans="9:23" outlineLevel="1">
      <c r="I1304" s="351" t="s">
        <v>139</v>
      </c>
      <c r="J1304" s="355">
        <f>SUMIFS('PREMISSAS GERAIS'!$T$103:$T$131,'PREMISSAS GERAIS'!$B$103:$B$131,$J$68,'PREMISSAS GERAIS'!$C$103:$C$131,Q1304)</f>
        <v>0</v>
      </c>
      <c r="K1304" s="357">
        <f>$K$976</f>
        <v>1</v>
      </c>
      <c r="L1304" s="384">
        <f>SUMIFS($P$72:$P$81,$I$72:$I$81,Q1304)*K1304</f>
        <v>0</v>
      </c>
      <c r="M1304" s="384">
        <f>SUMIFS($O$1949:$O$2787,$I$1949:$I$2787,$I1304,$V$1949:$V$2787,$Q1304)</f>
        <v>0</v>
      </c>
      <c r="N1304" s="423" t="e">
        <f>SUMIFS($P$1949:$P$2787,$I$1949:$I$2787,$I1304,$V$1949:$V$2787,$Q1304)/M1304</f>
        <v>#DIV/0!</v>
      </c>
      <c r="O1304" s="424" t="e">
        <f>MAX(0,1-N1304)</f>
        <v>#DIV/0!</v>
      </c>
      <c r="P1304" s="384" t="e">
        <f>J1304*L1304*O1304</f>
        <v>#DIV/0!</v>
      </c>
      <c r="Q1304" s="356">
        <v>9</v>
      </c>
      <c r="R1304" s="342"/>
      <c r="S1304" s="341"/>
      <c r="T1304" s="341"/>
      <c r="U1304" s="341"/>
      <c r="V1304" s="341"/>
      <c r="W1304" s="341"/>
    </row>
    <row r="1305" spans="9:23" outlineLevel="1">
      <c r="I1305" s="351"/>
      <c r="J1305" s="418"/>
      <c r="K1305" s="341"/>
      <c r="L1305" s="279"/>
      <c r="M1305" s="279"/>
      <c r="N1305" s="279"/>
      <c r="O1305" s="279"/>
      <c r="P1305" s="279"/>
      <c r="Q1305" s="407"/>
      <c r="R1305" s="342"/>
      <c r="S1305" s="341"/>
      <c r="T1305" s="341"/>
      <c r="U1305" s="341"/>
      <c r="V1305" s="341"/>
      <c r="W1305" s="341"/>
    </row>
    <row r="1306" spans="9:23" outlineLevel="1">
      <c r="I1306" s="422" t="s">
        <v>473</v>
      </c>
      <c r="J1306" s="279"/>
      <c r="K1306" s="341"/>
      <c r="L1306" s="279"/>
      <c r="M1306" s="279"/>
      <c r="N1306" s="279"/>
      <c r="O1306" s="279"/>
      <c r="P1306" s="279"/>
      <c r="Q1306" s="407"/>
      <c r="R1306" s="342"/>
      <c r="S1306" s="341"/>
      <c r="T1306" s="341"/>
      <c r="U1306" s="341"/>
      <c r="V1306" s="341"/>
      <c r="W1306" s="341"/>
    </row>
    <row r="1307" spans="9:23" outlineLevel="1">
      <c r="I1307" s="343"/>
      <c r="J1307" s="418"/>
      <c r="K1307" s="341"/>
      <c r="L1307" s="279"/>
      <c r="M1307" s="279"/>
      <c r="N1307" s="279"/>
      <c r="O1307" s="279"/>
      <c r="P1307" s="279"/>
      <c r="Q1307" s="407"/>
      <c r="R1307" s="342"/>
      <c r="S1307" s="279"/>
      <c r="T1307" s="279"/>
      <c r="U1307" s="279"/>
      <c r="V1307" s="279"/>
      <c r="W1307" s="279"/>
    </row>
    <row r="1308" spans="9:23" outlineLevel="1">
      <c r="I1308" s="343" t="s">
        <v>468</v>
      </c>
      <c r="J1308" s="419" t="s">
        <v>474</v>
      </c>
      <c r="K1308" s="408" t="s">
        <v>475</v>
      </c>
      <c r="L1308" s="419" t="s">
        <v>476</v>
      </c>
      <c r="M1308" s="419" t="s">
        <v>477</v>
      </c>
      <c r="N1308" s="419" t="s">
        <v>464</v>
      </c>
      <c r="O1308" s="279"/>
      <c r="P1308" s="419" t="s">
        <v>467</v>
      </c>
      <c r="Q1308" s="407"/>
      <c r="R1308" s="342"/>
      <c r="S1308" s="279"/>
      <c r="T1308" s="279"/>
      <c r="U1308" s="279"/>
      <c r="V1308" s="279"/>
      <c r="W1308" s="279"/>
    </row>
    <row r="1309" spans="9:23" outlineLevel="1">
      <c r="I1309" s="351" t="s">
        <v>478</v>
      </c>
      <c r="J1309" s="357">
        <f>$J$981</f>
        <v>348.54902980859231</v>
      </c>
      <c r="K1309" s="357">
        <f>$K$981</f>
        <v>1</v>
      </c>
      <c r="L1309" s="355">
        <f>SUMIFS('PREMISSAS GERAIS'!$V$103:$V$131,'PREMISSAS GERAIS'!$B$103:$B$131,$J$68,'PREMISSAS GERAIS'!$C$103:$C$131,Q1309)*K1309</f>
        <v>0</v>
      </c>
      <c r="M1309" s="425">
        <f t="shared" ref="M1309:M1315" si="282">SUMIFS($P$1949:$P$2787,$I$1949:$I$2787,$I1292,$V$1949:$V$2787,$Q1309)</f>
        <v>0</v>
      </c>
      <c r="N1309" s="384">
        <f>IF($P$68="Terceirização Parcial",M1309,M1292)</f>
        <v>0</v>
      </c>
      <c r="O1309" s="424"/>
      <c r="P1309" s="426">
        <f>IF(M1309&gt;=1,L1309*J1309*N1309,0)</f>
        <v>0</v>
      </c>
      <c r="Q1309" s="356">
        <v>9</v>
      </c>
      <c r="R1309" s="342"/>
      <c r="S1309" s="279"/>
      <c r="T1309" s="279"/>
      <c r="U1309" s="279"/>
      <c r="V1309" s="279"/>
      <c r="W1309" s="279"/>
    </row>
    <row r="1310" spans="9:23" outlineLevel="1">
      <c r="I1310" s="351" t="s">
        <v>479</v>
      </c>
      <c r="J1310" s="357">
        <f>$J$982</f>
        <v>259.50825738967188</v>
      </c>
      <c r="K1310" s="357">
        <f>$K$982</f>
        <v>1</v>
      </c>
      <c r="L1310" s="355">
        <f>SUMIFS('PREMISSAS GERAIS'!$W$103:$W$131,'PREMISSAS GERAIS'!$B$103:$B$131,$J$68,'PREMISSAS GERAIS'!$C$103:$C$131,Q1310)*K1310</f>
        <v>0</v>
      </c>
      <c r="M1310" s="425">
        <f t="shared" si="282"/>
        <v>0</v>
      </c>
      <c r="N1310" s="384">
        <f t="shared" ref="N1310:N1315" si="283">IF($P$68="Terceirização Parcial",M1310,M1293)</f>
        <v>0</v>
      </c>
      <c r="O1310" s="424"/>
      <c r="P1310" s="426">
        <f t="shared" ref="P1310:P1315" si="284">IF(M1310&gt;=1,L1310*J1310*N1310,0)</f>
        <v>0</v>
      </c>
      <c r="Q1310" s="356">
        <v>9</v>
      </c>
      <c r="R1310" s="342"/>
      <c r="S1310" s="279"/>
      <c r="T1310" s="279"/>
      <c r="U1310" s="279"/>
      <c r="V1310" s="279"/>
      <c r="W1310" s="279"/>
    </row>
    <row r="1311" spans="9:23" outlineLevel="1">
      <c r="I1311" s="351" t="s">
        <v>480</v>
      </c>
      <c r="J1311" s="357">
        <f>$J$983</f>
        <v>348.54902980859231</v>
      </c>
      <c r="K1311" s="357">
        <f>$K$983</f>
        <v>1</v>
      </c>
      <c r="L1311" s="355">
        <f>SUMIFS('PREMISSAS GERAIS'!$X$103:$X$131,'PREMISSAS GERAIS'!$B$103:$B$131,$J$68,'PREMISSAS GERAIS'!$C$103:$C$131,Q1311)*K1311</f>
        <v>0</v>
      </c>
      <c r="M1311" s="425">
        <f t="shared" si="282"/>
        <v>0</v>
      </c>
      <c r="N1311" s="384">
        <f t="shared" si="283"/>
        <v>0</v>
      </c>
      <c r="O1311" s="424"/>
      <c r="P1311" s="426">
        <f t="shared" si="284"/>
        <v>0</v>
      </c>
      <c r="Q1311" s="356">
        <v>9</v>
      </c>
      <c r="R1311" s="342"/>
      <c r="S1311" s="279"/>
      <c r="T1311" s="279"/>
      <c r="U1311" s="279"/>
      <c r="V1311" s="279"/>
      <c r="W1311" s="279"/>
    </row>
    <row r="1312" spans="9:23" outlineLevel="1">
      <c r="I1312" s="351" t="s">
        <v>481</v>
      </c>
      <c r="J1312" s="357">
        <f>$J$984</f>
        <v>182.3896081499648</v>
      </c>
      <c r="K1312" s="357">
        <f>$K$984</f>
        <v>1</v>
      </c>
      <c r="L1312" s="355">
        <f>SUMIFS('PREMISSAS GERAIS'!$Y$103:$Y$131,'PREMISSAS GERAIS'!$B$103:$B$131,$J$68,'PREMISSAS GERAIS'!$C$103:$C$131,Q1312)*K1312</f>
        <v>0</v>
      </c>
      <c r="M1312" s="425">
        <f t="shared" si="282"/>
        <v>0</v>
      </c>
      <c r="N1312" s="384">
        <f t="shared" si="283"/>
        <v>0</v>
      </c>
      <c r="O1312" s="424"/>
      <c r="P1312" s="426">
        <f t="shared" si="284"/>
        <v>0</v>
      </c>
      <c r="Q1312" s="356">
        <v>9</v>
      </c>
      <c r="R1312" s="342"/>
      <c r="S1312" s="279"/>
      <c r="T1312" s="279"/>
      <c r="U1312" s="279"/>
      <c r="V1312" s="279"/>
      <c r="W1312" s="279"/>
    </row>
    <row r="1313" spans="9:23" outlineLevel="1">
      <c r="I1313" s="351" t="s">
        <v>482</v>
      </c>
      <c r="J1313" s="357">
        <f>$J$985</f>
        <v>244.83146580531587</v>
      </c>
      <c r="K1313" s="357">
        <f>$K$985</f>
        <v>1</v>
      </c>
      <c r="L1313" s="355">
        <f>SUMIFS('PREMISSAS GERAIS'!$Z$103:$Z$131,'PREMISSAS GERAIS'!$B$103:$B$131,$J$68,'PREMISSAS GERAIS'!$C$103:$C$131,Q1313)*K1313</f>
        <v>0</v>
      </c>
      <c r="M1313" s="425">
        <f t="shared" si="282"/>
        <v>0</v>
      </c>
      <c r="N1313" s="384">
        <f t="shared" si="283"/>
        <v>0</v>
      </c>
      <c r="O1313" s="424"/>
      <c r="P1313" s="426">
        <f t="shared" si="284"/>
        <v>0</v>
      </c>
      <c r="Q1313" s="356">
        <v>9</v>
      </c>
      <c r="R1313" s="342"/>
      <c r="S1313" s="279"/>
      <c r="T1313" s="279"/>
      <c r="U1313" s="279"/>
      <c r="V1313" s="279"/>
      <c r="W1313" s="279"/>
    </row>
    <row r="1314" spans="9:23" outlineLevel="1">
      <c r="I1314" s="351" t="s">
        <v>483</v>
      </c>
      <c r="J1314" s="357">
        <f>$J$986</f>
        <v>199.03677136067543</v>
      </c>
      <c r="K1314" s="357">
        <f>$K$986</f>
        <v>1</v>
      </c>
      <c r="L1314" s="355">
        <f>SUMIFS('PREMISSAS GERAIS'!$AA$103:$AA$131,'PREMISSAS GERAIS'!$B$103:$B$131,$J$68,'PREMISSAS GERAIS'!$C$103:$C$131,Q1314)*K1314</f>
        <v>0</v>
      </c>
      <c r="M1314" s="425">
        <f t="shared" si="282"/>
        <v>0</v>
      </c>
      <c r="N1314" s="384">
        <f t="shared" si="283"/>
        <v>0</v>
      </c>
      <c r="O1314" s="424"/>
      <c r="P1314" s="426">
        <f t="shared" si="284"/>
        <v>0</v>
      </c>
      <c r="Q1314" s="356">
        <v>9</v>
      </c>
      <c r="R1314" s="342"/>
      <c r="S1314" s="279"/>
      <c r="T1314" s="279"/>
      <c r="U1314" s="279"/>
      <c r="V1314" s="279"/>
      <c r="W1314" s="279"/>
    </row>
    <row r="1315" spans="9:23" outlineLevel="1">
      <c r="I1315" s="351" t="s">
        <v>484</v>
      </c>
      <c r="J1315" s="357">
        <f>$J$987</f>
        <v>152.1825801432698</v>
      </c>
      <c r="K1315" s="357">
        <f>$K$987</f>
        <v>1</v>
      </c>
      <c r="L1315" s="355">
        <f>SUMIFS('PREMISSAS GERAIS'!$AB$103:$AB$131,'PREMISSAS GERAIS'!$B$103:$B$131,$J$68,'PREMISSAS GERAIS'!$C$103:$C$131,Q1315)*K1315</f>
        <v>0</v>
      </c>
      <c r="M1315" s="425">
        <f t="shared" si="282"/>
        <v>1</v>
      </c>
      <c r="N1315" s="384">
        <f t="shared" si="283"/>
        <v>0</v>
      </c>
      <c r="O1315" s="424"/>
      <c r="P1315" s="426">
        <f t="shared" si="284"/>
        <v>0</v>
      </c>
      <c r="Q1315" s="356">
        <v>9</v>
      </c>
      <c r="R1315" s="342"/>
      <c r="S1315" s="279"/>
      <c r="T1315" s="279"/>
      <c r="U1315" s="279"/>
      <c r="V1315" s="279"/>
      <c r="W1315" s="279"/>
    </row>
    <row r="1316" spans="9:23" outlineLevel="1">
      <c r="I1316" s="351"/>
      <c r="J1316" s="357"/>
      <c r="K1316" s="341"/>
      <c r="L1316" s="279"/>
      <c r="M1316" s="279"/>
      <c r="N1316" s="279"/>
      <c r="O1316" s="279"/>
      <c r="P1316" s="279"/>
      <c r="Q1316" s="407"/>
      <c r="R1316" s="342"/>
      <c r="S1316" s="279"/>
      <c r="T1316" s="279"/>
      <c r="U1316" s="279"/>
      <c r="V1316" s="279"/>
      <c r="W1316" s="279"/>
    </row>
    <row r="1317" spans="9:23" outlineLevel="1">
      <c r="I1317" s="343" t="s">
        <v>471</v>
      </c>
      <c r="J1317" s="357"/>
      <c r="K1317" s="341"/>
      <c r="L1317" s="279"/>
      <c r="M1317" s="279"/>
      <c r="N1317" s="279"/>
      <c r="O1317" s="279"/>
      <c r="P1317" s="279"/>
      <c r="Q1317" s="407"/>
      <c r="R1317" s="342"/>
      <c r="S1317" s="279"/>
      <c r="T1317" s="279"/>
      <c r="U1317" s="279"/>
      <c r="V1317" s="279"/>
      <c r="W1317" s="279"/>
    </row>
    <row r="1318" spans="9:23" outlineLevel="1">
      <c r="I1318" s="351" t="s">
        <v>485</v>
      </c>
      <c r="J1318" s="357">
        <f>$J$990</f>
        <v>181.64997916109289</v>
      </c>
      <c r="K1318" s="357">
        <f>$K$990</f>
        <v>1</v>
      </c>
      <c r="L1318" s="355">
        <f>SUMIFS('PREMISSAS GERAIS'!$AC$103:$AC$131,'PREMISSAS GERAIS'!$B$103:$B$131,$J$68,'PREMISSAS GERAIS'!$C$103:$C$131,Q1318)*K1318</f>
        <v>0</v>
      </c>
      <c r="M1318" s="425" t="e">
        <f>SUMIFS($P$1949:$P$2787,$I$1949:$I$2787,$I1301,$V$1949:$V$2787,$Q1318)</f>
        <v>#DIV/0!</v>
      </c>
      <c r="N1318" s="384" t="e">
        <f t="shared" ref="N1318" si="285">M1301</f>
        <v>#DIV/0!</v>
      </c>
      <c r="O1318" s="384"/>
      <c r="P1318" s="426" t="e">
        <f t="shared" ref="P1318" si="286">IF(M1318&gt;=1,L1318*J1318*N1318,0)</f>
        <v>#DIV/0!</v>
      </c>
      <c r="Q1318" s="356">
        <v>9</v>
      </c>
      <c r="R1318" s="342"/>
      <c r="S1318" s="279"/>
      <c r="T1318" s="279"/>
      <c r="U1318" s="279"/>
      <c r="V1318" s="279"/>
      <c r="W1318" s="279"/>
    </row>
    <row r="1319" spans="9:23" outlineLevel="1">
      <c r="I1319" s="351"/>
      <c r="J1319" s="418"/>
      <c r="K1319" s="341"/>
      <c r="L1319" s="279"/>
      <c r="M1319" s="279"/>
      <c r="N1319" s="279"/>
      <c r="O1319" s="279"/>
      <c r="P1319" s="279"/>
      <c r="Q1319" s="407"/>
      <c r="R1319" s="342"/>
      <c r="S1319" s="341"/>
      <c r="T1319" s="341"/>
      <c r="U1319" s="341"/>
      <c r="V1319" s="341"/>
      <c r="W1319" s="341"/>
    </row>
    <row r="1320" spans="9:23" outlineLevel="1">
      <c r="I1320" s="343" t="s">
        <v>472</v>
      </c>
      <c r="J1320" s="419" t="s">
        <v>486</v>
      </c>
      <c r="K1320" s="341"/>
      <c r="L1320" s="419" t="s">
        <v>487</v>
      </c>
      <c r="M1320" s="419" t="s">
        <v>477</v>
      </c>
      <c r="N1320" s="279"/>
      <c r="O1320" s="279"/>
      <c r="P1320" s="279"/>
      <c r="Q1320" s="407"/>
      <c r="R1320" s="342"/>
      <c r="S1320" s="341"/>
      <c r="T1320" s="341"/>
      <c r="U1320" s="341"/>
      <c r="V1320" s="341"/>
      <c r="W1320" s="341"/>
    </row>
    <row r="1321" spans="9:23" outlineLevel="1">
      <c r="I1321" s="351" t="s">
        <v>488</v>
      </c>
      <c r="J1321" s="357">
        <f>$J$993</f>
        <v>0.90701639157072189</v>
      </c>
      <c r="K1321" s="357">
        <f>$K$993</f>
        <v>1</v>
      </c>
      <c r="L1321" s="427">
        <f>$O$1940</f>
        <v>7350</v>
      </c>
      <c r="M1321" s="425">
        <f>SUMIFS($P$1949:$P$2787,$I$1949:$I$2787,$I1304,$V$1949:$V$2787,$Q1321)</f>
        <v>0</v>
      </c>
      <c r="N1321" s="384">
        <f t="shared" ref="N1321" si="287">M1304</f>
        <v>0</v>
      </c>
      <c r="O1321" s="279"/>
      <c r="P1321" s="426">
        <f>L1321*J1321*M1321</f>
        <v>0</v>
      </c>
      <c r="Q1321" s="356">
        <v>9</v>
      </c>
      <c r="R1321" s="342"/>
      <c r="S1321" s="341"/>
      <c r="T1321" s="341"/>
      <c r="U1321" s="341"/>
      <c r="V1321" s="341"/>
      <c r="W1321" s="341"/>
    </row>
    <row r="1322" spans="9:23" outlineLevel="1">
      <c r="I1322" s="343"/>
      <c r="J1322" s="418"/>
      <c r="K1322" s="341"/>
      <c r="L1322" s="279"/>
      <c r="M1322" s="279"/>
      <c r="N1322" s="279"/>
      <c r="O1322" s="279"/>
      <c r="P1322" s="279"/>
      <c r="Q1322" s="407"/>
      <c r="R1322" s="342"/>
      <c r="S1322" s="341"/>
      <c r="T1322" s="341"/>
      <c r="U1322" s="341"/>
      <c r="V1322" s="341"/>
      <c r="W1322" s="341"/>
    </row>
    <row r="1323" spans="9:23" outlineLevel="1">
      <c r="I1323" s="343" t="s">
        <v>489</v>
      </c>
      <c r="J1323" s="419" t="s">
        <v>490</v>
      </c>
      <c r="K1323" s="341"/>
      <c r="L1323" s="419" t="s">
        <v>491</v>
      </c>
      <c r="M1323" s="419" t="s">
        <v>477</v>
      </c>
      <c r="N1323" s="279"/>
      <c r="O1323" s="279"/>
      <c r="P1323" s="279"/>
      <c r="Q1323" s="407"/>
      <c r="R1323" s="342"/>
      <c r="S1323" s="341"/>
      <c r="T1323" s="341"/>
      <c r="U1323" s="341"/>
      <c r="V1323" s="341"/>
      <c r="W1323" s="341"/>
    </row>
    <row r="1324" spans="9:23" outlineLevel="1">
      <c r="I1324" s="285" t="s">
        <v>492</v>
      </c>
      <c r="J1324" s="357">
        <f>$J$996</f>
        <v>3.683973901547358</v>
      </c>
      <c r="K1324" s="357">
        <f>$K$996</f>
        <v>1</v>
      </c>
      <c r="L1324" s="355">
        <f>SUMIFS('PREMISSAS GERAIS'!$AE$103:$AE$131,'PREMISSAS GERAIS'!$B$103:$B$131,$J$68,'PREMISSAS GERAIS'!$C$103:$C$131,Q1324)*K1324</f>
        <v>0</v>
      </c>
      <c r="M1324" s="426">
        <f>SUMIFS($P$1949:$P$2787,$I$1949:$I$2787,$I1324,$V$1949:$V$2787,$Q1324)</f>
        <v>0</v>
      </c>
      <c r="N1324" s="279"/>
      <c r="O1324" s="279"/>
      <c r="P1324" s="426">
        <f>M1324*L1324*J1324</f>
        <v>0</v>
      </c>
      <c r="Q1324" s="356">
        <v>9</v>
      </c>
      <c r="R1324" s="342"/>
      <c r="S1324" s="341"/>
      <c r="T1324" s="341"/>
      <c r="U1324" s="341"/>
      <c r="V1324" s="341"/>
      <c r="W1324" s="341"/>
    </row>
    <row r="1325" spans="9:23" outlineLevel="1">
      <c r="I1325" s="285" t="s">
        <v>493</v>
      </c>
      <c r="J1325" s="357">
        <f>$J$997</f>
        <v>1.8057720635874597</v>
      </c>
      <c r="K1325" s="357">
        <f>$K$997</f>
        <v>1</v>
      </c>
      <c r="L1325" s="355">
        <f>SUMIFS('PREMISSAS GERAIS'!$AF$103:$AF$131,'PREMISSAS GERAIS'!$B$103:$B$131,$J$68,'PREMISSAS GERAIS'!$C$103:$C$131,Q1325)*K1325</f>
        <v>0</v>
      </c>
      <c r="M1325" s="426">
        <f>SUMIFS($P$1949:$P$2787,$I$1949:$I$2787,$I1325,$V$1949:$V$2787,$Q1325)</f>
        <v>0</v>
      </c>
      <c r="N1325" s="279"/>
      <c r="O1325" s="279"/>
      <c r="P1325" s="426">
        <f>M1325*L1325*J1325</f>
        <v>0</v>
      </c>
      <c r="Q1325" s="356">
        <v>9</v>
      </c>
      <c r="R1325" s="342"/>
      <c r="S1325" s="341"/>
      <c r="T1325" s="341"/>
      <c r="U1325" s="341"/>
      <c r="V1325" s="341"/>
      <c r="W1325" s="341"/>
    </row>
    <row r="1326" spans="9:23" outlineLevel="1">
      <c r="I1326" s="415" t="s">
        <v>494</v>
      </c>
      <c r="J1326" s="432">
        <f>$J$998</f>
        <v>1.8007997678639511</v>
      </c>
      <c r="K1326" s="432">
        <f>$K$998</f>
        <v>1</v>
      </c>
      <c r="L1326" s="428">
        <f>SUMIFS('PREMISSAS GERAIS'!$AD$103:$AD$131,'PREMISSAS GERAIS'!$B$103:$B$131,$J$68,'PREMISSAS GERAIS'!$C$103:$C$131,Q1326)*K1326</f>
        <v>0</v>
      </c>
      <c r="M1326" s="430">
        <f>SUMIFS($P$1949:$P$2787,$I$1949:$I$2787,$I1326,$V$1949:$V$2787,$Q1326)</f>
        <v>0</v>
      </c>
      <c r="N1326" s="412"/>
      <c r="O1326" s="412"/>
      <c r="P1326" s="430">
        <f>M1326*L1326*J1326</f>
        <v>0</v>
      </c>
      <c r="Q1326" s="431">
        <v>9</v>
      </c>
      <c r="R1326" s="381"/>
      <c r="S1326" s="341"/>
      <c r="T1326" s="341"/>
      <c r="U1326" s="341"/>
      <c r="V1326" s="341"/>
      <c r="W1326" s="341"/>
    </row>
    <row r="1327" spans="9:23" outlineLevel="1">
      <c r="I1327" s="279"/>
      <c r="J1327" s="279"/>
      <c r="K1327" s="279"/>
      <c r="L1327" s="279"/>
      <c r="M1327" s="279"/>
      <c r="N1327" s="279"/>
      <c r="O1327" s="279"/>
      <c r="P1327" s="279"/>
      <c r="Q1327" s="279"/>
      <c r="R1327" s="279"/>
      <c r="S1327" s="341"/>
      <c r="T1327" s="341"/>
      <c r="U1327" s="341"/>
      <c r="V1327" s="341"/>
      <c r="W1327" s="341"/>
    </row>
    <row r="1328" spans="9:23" ht="15" outlineLevel="1" thickBot="1">
      <c r="I1328" s="337" t="s">
        <v>503</v>
      </c>
      <c r="J1328" s="338"/>
      <c r="K1328" s="338"/>
      <c r="L1328" s="338"/>
      <c r="M1328" s="338"/>
      <c r="N1328" s="338"/>
      <c r="O1328" s="338"/>
      <c r="P1328" s="338"/>
      <c r="Q1328" s="338"/>
      <c r="R1328" s="340"/>
      <c r="S1328" s="341"/>
      <c r="T1328" s="341"/>
      <c r="U1328" s="341"/>
      <c r="V1328" s="341"/>
      <c r="W1328" s="341"/>
    </row>
    <row r="1329" spans="9:32" outlineLevel="1">
      <c r="I1329" s="285"/>
      <c r="J1329" s="279"/>
      <c r="K1329" s="279"/>
      <c r="L1329" s="279"/>
      <c r="M1329" s="279"/>
      <c r="N1329" s="279"/>
      <c r="O1329" s="279"/>
      <c r="P1329" s="279"/>
      <c r="Q1329" s="279"/>
      <c r="R1329" s="342"/>
      <c r="S1329" s="341"/>
      <c r="T1329" s="341"/>
      <c r="U1329" s="341"/>
      <c r="V1329" s="341"/>
      <c r="W1329" s="341"/>
    </row>
    <row r="1330" spans="9:32" outlineLevel="1">
      <c r="I1330" s="422" t="s">
        <v>460</v>
      </c>
      <c r="J1330" s="419" t="s">
        <v>461</v>
      </c>
      <c r="K1330" s="408" t="s">
        <v>462</v>
      </c>
      <c r="L1330" s="419" t="s">
        <v>463</v>
      </c>
      <c r="M1330" s="419" t="s">
        <v>464</v>
      </c>
      <c r="N1330" s="419" t="s">
        <v>465</v>
      </c>
      <c r="O1330" s="419" t="s">
        <v>466</v>
      </c>
      <c r="P1330" s="419" t="s">
        <v>467</v>
      </c>
      <c r="Q1330" s="419" t="s">
        <v>3</v>
      </c>
      <c r="R1330" s="342"/>
      <c r="S1330" s="341"/>
      <c r="T1330" s="341"/>
      <c r="U1330" s="341"/>
      <c r="V1330" s="341"/>
      <c r="W1330" s="341"/>
    </row>
    <row r="1331" spans="9:32" outlineLevel="1">
      <c r="I1331" s="285"/>
      <c r="J1331" s="279"/>
      <c r="K1331" s="279"/>
      <c r="L1331" s="279"/>
      <c r="M1331" s="279"/>
      <c r="N1331" s="279"/>
      <c r="O1331" s="279"/>
      <c r="P1331" s="279"/>
      <c r="Q1331" s="279"/>
      <c r="R1331" s="342"/>
      <c r="S1331" s="341"/>
      <c r="T1331" s="341"/>
      <c r="U1331" s="341"/>
      <c r="V1331" s="341"/>
      <c r="W1331" s="341"/>
    </row>
    <row r="1332" spans="9:32" outlineLevel="1">
      <c r="I1332" s="343" t="s">
        <v>468</v>
      </c>
      <c r="J1332" s="279"/>
      <c r="K1332" s="279"/>
      <c r="L1332" s="279"/>
      <c r="M1332" s="279"/>
      <c r="N1332" s="279"/>
      <c r="O1332" s="279"/>
      <c r="P1332" s="279"/>
      <c r="Q1332" s="279"/>
      <c r="R1332" s="342"/>
      <c r="S1332" s="341"/>
      <c r="T1332" s="341"/>
      <c r="U1332" s="341"/>
      <c r="V1332" s="341"/>
      <c r="W1332" s="341"/>
    </row>
    <row r="1333" spans="9:32" outlineLevel="1">
      <c r="I1333" s="351" t="s">
        <v>331</v>
      </c>
      <c r="J1333" s="355">
        <f>SUMIFS('PREMISSAS GERAIS'!$D$103:$D$131,'PREMISSAS GERAIS'!$B$103:$B$131,$J$68,'PREMISSAS GERAIS'!$C$103:$C$131,Q1333)</f>
        <v>0</v>
      </c>
      <c r="K1333" s="357">
        <f>$K$964</f>
        <v>1</v>
      </c>
      <c r="L1333" s="384">
        <f>SUMIFS($P$72:$P$81,$I$72:$I$81,Q1333)*K1333</f>
        <v>0</v>
      </c>
      <c r="M1333" s="384">
        <f t="shared" ref="M1333:M1338" si="288">SUMIFS($O$1949:$O$2787,$I$1949:$I$2787,$I1333,$V$1949:$V$2787,$Q1333)</f>
        <v>0</v>
      </c>
      <c r="N1333" s="423" t="e">
        <f>SUMIFS($P$1949:$P$2787,$I$1949:$I$2787,$I1333,$V$1949:$V$2787,$Q1333)/M1333</f>
        <v>#DIV/0!</v>
      </c>
      <c r="O1333" s="424" t="e">
        <f>MAX(0,1-N1333)</f>
        <v>#DIV/0!</v>
      </c>
      <c r="P1333" s="384" t="e">
        <f t="shared" ref="P1333:P1339" si="289">J1333*L1333*O1333</f>
        <v>#DIV/0!</v>
      </c>
      <c r="Q1333" s="356">
        <v>10</v>
      </c>
      <c r="R1333" s="342"/>
      <c r="S1333" s="341"/>
      <c r="T1333" s="341"/>
      <c r="U1333" s="341"/>
      <c r="V1333" s="341"/>
      <c r="W1333" s="341"/>
    </row>
    <row r="1334" spans="9:32" outlineLevel="1">
      <c r="I1334" s="351" t="s">
        <v>334</v>
      </c>
      <c r="J1334" s="355">
        <f>SUMIFS('PREMISSAS GERAIS'!$E$103:$E$131,'PREMISSAS GERAIS'!$B$103:$B$131,$J$68,'PREMISSAS GERAIS'!$C$103:$C$131,Q1334)</f>
        <v>0</v>
      </c>
      <c r="K1334" s="355">
        <f>SUMIFS('PREMISSAS GERAIS'!$N$167:$N$195,'PREMISSAS GERAIS'!$B$103:$B$131,$J$68,'PREMISSAS GERAIS'!$C$103:$C$131,Q1334)</f>
        <v>0</v>
      </c>
      <c r="L1334" s="384">
        <f>SUMIFS($P$72:$P$81,$I$72:$I$81,Q1334)*K1334</f>
        <v>0</v>
      </c>
      <c r="M1334" s="384">
        <f t="shared" si="288"/>
        <v>0</v>
      </c>
      <c r="N1334" s="423" t="e">
        <f>SUMIFS($P$1949:$P$2787,$I$1949:$I$2787,$I1334,$V$1949:$V$2787,$Q1334)/M1334</f>
        <v>#DIV/0!</v>
      </c>
      <c r="O1334" s="424" t="e">
        <f t="shared" ref="O1334:O1339" si="290">MAX(0,1-N1334)</f>
        <v>#DIV/0!</v>
      </c>
      <c r="P1334" s="384" t="e">
        <f t="shared" si="289"/>
        <v>#DIV/0!</v>
      </c>
      <c r="Q1334" s="356">
        <v>10</v>
      </c>
      <c r="R1334" s="342"/>
      <c r="S1334" s="341"/>
      <c r="T1334" s="341"/>
      <c r="U1334" s="341"/>
      <c r="V1334" s="341"/>
      <c r="W1334" s="341"/>
    </row>
    <row r="1335" spans="9:32" outlineLevel="1">
      <c r="I1335" s="351" t="s">
        <v>327</v>
      </c>
      <c r="J1335" s="355">
        <f>SUMIFS('PREMISSAS GERAIS'!$F$103:$F$131,'PREMISSAS GERAIS'!$B$103:$B$131,$J$68,'PREMISSAS GERAIS'!$C$103:$C$131,Q1335)</f>
        <v>0</v>
      </c>
      <c r="K1335" s="357">
        <f>$K$966</f>
        <v>1</v>
      </c>
      <c r="L1335" s="355">
        <f>SUMIFS('PREMISSAS GERAIS'!$D$303:$D$331,'PREMISSAS GERAIS'!$B$303:$B$331,$J$68,'PREMISSAS GERAIS'!$C$303:$C$331,Q1335)/$D$6</f>
        <v>0</v>
      </c>
      <c r="M1335" s="384">
        <f t="shared" si="288"/>
        <v>0</v>
      </c>
      <c r="N1335" s="423" t="e">
        <f>SUMIFS($P$1949:$P$2787,$I$1949:$I$2787,$I1335,$V$1949:$V$2787,$Q1335)/M1335</f>
        <v>#DIV/0!</v>
      </c>
      <c r="O1335" s="424" t="e">
        <f t="shared" si="290"/>
        <v>#DIV/0!</v>
      </c>
      <c r="P1335" s="384" t="e">
        <f t="shared" si="289"/>
        <v>#DIV/0!</v>
      </c>
      <c r="Q1335" s="356">
        <v>10</v>
      </c>
      <c r="R1335" s="342"/>
      <c r="S1335" s="341"/>
      <c r="T1335" s="341"/>
      <c r="U1335" s="341"/>
      <c r="V1335" s="341"/>
      <c r="W1335" s="341"/>
    </row>
    <row r="1336" spans="9:32" outlineLevel="1">
      <c r="I1336" s="351" t="s">
        <v>469</v>
      </c>
      <c r="J1336" s="355">
        <f>SUMIFS('PREMISSAS GERAIS'!$J$103:$J$131,'PREMISSAS GERAIS'!$B$103:$B$131,$J$68,'PREMISSAS GERAIS'!$C$103:$C$131,Q1336)</f>
        <v>0</v>
      </c>
      <c r="K1336" s="357">
        <f>$K$967</f>
        <v>1</v>
      </c>
      <c r="L1336" s="384">
        <f>SUMIFS($N$72:$N$81,$I$72:$I$81,Q1336)*K1336</f>
        <v>0</v>
      </c>
      <c r="M1336" s="384">
        <f t="shared" si="288"/>
        <v>0</v>
      </c>
      <c r="N1336" s="423" t="e">
        <f>SUMIFS($P$1949:$P$2787,$I$1949:$I$2787,$I1336,$V$1949:$V$2787,$Q1336)/M1336</f>
        <v>#DIV/0!</v>
      </c>
      <c r="O1336" s="424" t="e">
        <f t="shared" si="290"/>
        <v>#DIV/0!</v>
      </c>
      <c r="P1336" s="384" t="e">
        <f t="shared" si="289"/>
        <v>#DIV/0!</v>
      </c>
      <c r="Q1336" s="356">
        <v>10</v>
      </c>
      <c r="R1336" s="342"/>
      <c r="S1336" s="341"/>
      <c r="T1336" s="341"/>
      <c r="U1336" s="341"/>
      <c r="V1336" s="341"/>
      <c r="W1336" s="341"/>
    </row>
    <row r="1337" spans="9:32" outlineLevel="1">
      <c r="I1337" s="351" t="s">
        <v>329</v>
      </c>
      <c r="J1337" s="355">
        <f>SUMIFS('PREMISSAS GERAIS'!$K$103:$K$131,'PREMISSAS GERAIS'!$B$103:$B$131,$J$68,'PREMISSAS GERAIS'!$C$103:$C$131,Q1337)</f>
        <v>0</v>
      </c>
      <c r="K1337" s="357">
        <f>$K$968</f>
        <v>1</v>
      </c>
      <c r="L1337" s="355">
        <f>(SUMIFS('PREMISSAS GERAIS'!$E$303:$E$331,'PREMISSAS GERAIS'!$B$303:$B$331,$J$68,'PREMISSAS GERAIS'!$C$303:$C$331,Q1337)
)/$D$6</f>
        <v>0</v>
      </c>
      <c r="M1337" s="384">
        <f t="shared" si="288"/>
        <v>0</v>
      </c>
      <c r="N1337" s="433">
        <f>IFERROR(SUMIFS($P$1949:$P$2787,$I$1949:$I$2787,$I1337,$V$1949:$V$2787,$Q1337)/M1337,0)</f>
        <v>0</v>
      </c>
      <c r="O1337" s="424">
        <f t="shared" si="290"/>
        <v>1</v>
      </c>
      <c r="P1337" s="384">
        <f t="shared" si="289"/>
        <v>0</v>
      </c>
      <c r="Q1337" s="356">
        <v>10</v>
      </c>
      <c r="R1337" s="342"/>
      <c r="S1337" s="341"/>
      <c r="T1337" s="341"/>
      <c r="U1337" s="341"/>
      <c r="V1337" s="341"/>
      <c r="W1337" s="341"/>
    </row>
    <row r="1338" spans="9:32" outlineLevel="1">
      <c r="I1338" s="351" t="s">
        <v>470</v>
      </c>
      <c r="J1338" s="355">
        <f>SUMIFS('PREMISSAS GERAIS'!$N$103:$N$131,'PREMISSAS GERAIS'!$B$103:$B$131,$J$68,'PREMISSAS GERAIS'!$C$103:$C$131,Q1338)</f>
        <v>0</v>
      </c>
      <c r="K1338" s="357">
        <f>$K$969</f>
        <v>1</v>
      </c>
      <c r="L1338" s="384">
        <f>SUMIFS($N$72:$N$81,$I$72:$I$81,Q1338)*K1338</f>
        <v>0</v>
      </c>
      <c r="M1338" s="384">
        <f t="shared" si="288"/>
        <v>0</v>
      </c>
      <c r="N1338" s="423" t="e">
        <f>SUMIFS($P$1949:$P$2787,$I$1949:$I$2787,$I1338,$V$1949:$V$2787,$Q1338)/M1338</f>
        <v>#DIV/0!</v>
      </c>
      <c r="O1338" s="424" t="e">
        <f t="shared" si="290"/>
        <v>#DIV/0!</v>
      </c>
      <c r="P1338" s="384" t="e">
        <f t="shared" si="289"/>
        <v>#DIV/0!</v>
      </c>
      <c r="Q1338" s="356">
        <v>10</v>
      </c>
      <c r="R1338" s="342"/>
      <c r="S1338" s="341"/>
      <c r="T1338" s="341"/>
      <c r="U1338" s="341"/>
      <c r="V1338" s="341"/>
      <c r="W1338" s="341"/>
    </row>
    <row r="1339" spans="9:32" outlineLevel="1">
      <c r="I1339" s="351" t="s">
        <v>337</v>
      </c>
      <c r="J1339" s="355">
        <f>SUMIFS('PREMISSAS GERAIS'!$O$103:$O$131,'PREMISSAS GERAIS'!$B$103:$B$131,$J$68,'PREMISSAS GERAIS'!$C$103:$C$131,Q1339)</f>
        <v>0</v>
      </c>
      <c r="K1339" s="357">
        <f>$K$970</f>
        <v>1</v>
      </c>
      <c r="L1339" s="384">
        <f>SUMIFS($P$72:$P$81,$I$72:$I$81,Q1339)*K1339</f>
        <v>0</v>
      </c>
      <c r="M1339" s="355">
        <f>SUMIFS('PREMISSAS GERAIS'!$U$103:$U$131,'PREMISSAS GERAIS'!$B$103:$B$131,$J$68,'PREMISSAS GERAIS'!$C$103:$C$131,Q1339)</f>
        <v>0</v>
      </c>
      <c r="N1339" s="423" t="e">
        <f>SUMIFS($P$1949:$P$2787,$I$1949:$I$2787,$I1339,$V$1949:$V$2787,$Q1339)/M1339</f>
        <v>#DIV/0!</v>
      </c>
      <c r="O1339" s="424" t="e">
        <f t="shared" si="290"/>
        <v>#DIV/0!</v>
      </c>
      <c r="P1339" s="384" t="e">
        <f t="shared" si="289"/>
        <v>#DIV/0!</v>
      </c>
      <c r="Q1339" s="356">
        <v>10</v>
      </c>
      <c r="R1339" s="342"/>
      <c r="S1339" s="341"/>
      <c r="T1339" s="341"/>
      <c r="U1339" s="341"/>
      <c r="V1339" s="341"/>
      <c r="W1339" s="341"/>
    </row>
    <row r="1340" spans="9:32" outlineLevel="1">
      <c r="I1340" s="351"/>
      <c r="J1340" s="418"/>
      <c r="K1340" s="341"/>
      <c r="L1340" s="279"/>
      <c r="M1340" s="279"/>
      <c r="N1340" s="279"/>
      <c r="O1340" s="279"/>
      <c r="P1340" s="279"/>
      <c r="Q1340" s="407"/>
      <c r="R1340" s="342"/>
      <c r="S1340" s="341"/>
      <c r="T1340" s="341"/>
      <c r="U1340" s="341"/>
      <c r="V1340" s="341"/>
      <c r="W1340" s="341"/>
    </row>
    <row r="1341" spans="9:32" outlineLevel="1">
      <c r="I1341" s="343" t="s">
        <v>471</v>
      </c>
      <c r="J1341" s="418"/>
      <c r="K1341" s="341"/>
      <c r="L1341" s="279"/>
      <c r="M1341" s="279"/>
      <c r="N1341" s="279"/>
      <c r="O1341" s="279"/>
      <c r="P1341" s="279"/>
      <c r="Q1341" s="407"/>
      <c r="R1341" s="342"/>
      <c r="S1341" s="341"/>
      <c r="T1341" s="341"/>
      <c r="U1341" s="341"/>
      <c r="V1341" s="341"/>
      <c r="W1341" s="341"/>
    </row>
    <row r="1342" spans="9:32" outlineLevel="1">
      <c r="I1342" s="351" t="s">
        <v>336</v>
      </c>
      <c r="J1342" s="355">
        <f>SUMIFS('PREMISSAS GERAIS'!$P$103:$P$131,'PREMISSAS GERAIS'!$B$103:$B$131,$J$68,'PREMISSAS GERAIS'!$C$103:$C$131,Q1342)</f>
        <v>0</v>
      </c>
      <c r="K1342" s="357">
        <f>$K$973</f>
        <v>1</v>
      </c>
      <c r="L1342" s="384" t="e">
        <f>SUMIFS($P$72:$P$81,$I$72:$I$81,Q1342)/SUMIFS($L$1949:$L$2857,$I$1949:$I$2857,I1342,$V$1949:$V$2857,Q1342)*K1342</f>
        <v>#DIV/0!</v>
      </c>
      <c r="M1342" s="384" t="e">
        <f>SUMIFS($O$1949:$O$2787,$I$1949:$I$2787,$I1342,$V$1949:$V$2787,$Q1342)</f>
        <v>#DIV/0!</v>
      </c>
      <c r="N1342" s="423" t="e">
        <f>SUMIFS($P$1949:$P$2787,$I$1949:$I$2787,$I1342,$V$1949:$V$2787,$Q1342)/M1342</f>
        <v>#DIV/0!</v>
      </c>
      <c r="O1342" s="424" t="e">
        <f>MAX(0,1-N1342)</f>
        <v>#DIV/0!</v>
      </c>
      <c r="P1342" s="384" t="e">
        <f>J1342*L1342*O1342</f>
        <v>#DIV/0!</v>
      </c>
      <c r="Q1342" s="356">
        <v>10</v>
      </c>
      <c r="R1342" s="342"/>
      <c r="S1342" s="341"/>
      <c r="T1342" s="341"/>
      <c r="U1342" s="341"/>
      <c r="V1342" s="341"/>
      <c r="W1342" s="341"/>
    </row>
    <row r="1343" spans="9:32" outlineLevel="1">
      <c r="I1343" s="351"/>
      <c r="J1343" s="418"/>
      <c r="K1343" s="341"/>
      <c r="L1343" s="279"/>
      <c r="M1343" s="279"/>
      <c r="N1343" s="279"/>
      <c r="O1343" s="279"/>
      <c r="P1343" s="279"/>
      <c r="Q1343" s="407"/>
      <c r="R1343" s="342"/>
      <c r="S1343" s="341"/>
      <c r="T1343" s="341"/>
      <c r="U1343" s="341"/>
      <c r="V1343" s="341"/>
      <c r="W1343" s="341"/>
      <c r="AF1343"/>
    </row>
    <row r="1344" spans="9:32" outlineLevel="1">
      <c r="I1344" s="343" t="s">
        <v>472</v>
      </c>
      <c r="J1344" s="418"/>
      <c r="K1344" s="341"/>
      <c r="L1344" s="279"/>
      <c r="M1344" s="279"/>
      <c r="N1344" s="279"/>
      <c r="O1344" s="279"/>
      <c r="P1344" s="279"/>
      <c r="Q1344" s="407"/>
      <c r="R1344" s="342"/>
      <c r="S1344" s="341"/>
      <c r="T1344" s="341"/>
      <c r="U1344" s="341"/>
      <c r="V1344" s="341"/>
      <c r="W1344" s="341"/>
      <c r="AF1344"/>
    </row>
    <row r="1345" spans="9:23" outlineLevel="1">
      <c r="I1345" s="351" t="s">
        <v>139</v>
      </c>
      <c r="J1345" s="355">
        <f>SUMIFS('PREMISSAS GERAIS'!$T$103:$T$131,'PREMISSAS GERAIS'!$B$103:$B$131,$J$68,'PREMISSAS GERAIS'!$C$103:$C$131,Q1345)</f>
        <v>0</v>
      </c>
      <c r="K1345" s="357">
        <f>$K$976</f>
        <v>1</v>
      </c>
      <c r="L1345" s="384">
        <f>SUMIFS($P$72:$P$81,$I$72:$I$81,Q1345)*K1345</f>
        <v>0</v>
      </c>
      <c r="M1345" s="384">
        <f>SUMIFS($O$1949:$O$2787,$I$1949:$I$2787,$I1345,$V$1949:$V$2787,$Q1345)</f>
        <v>0</v>
      </c>
      <c r="N1345" s="423" t="e">
        <f>SUMIFS($P$1949:$P$2787,$I$1949:$I$2787,$I1345,$V$1949:$V$2787,$Q1345)/M1345</f>
        <v>#DIV/0!</v>
      </c>
      <c r="O1345" s="424" t="e">
        <f>MAX(0,1-N1345)</f>
        <v>#DIV/0!</v>
      </c>
      <c r="P1345" s="384" t="e">
        <f>J1345*L1345*O1345</f>
        <v>#DIV/0!</v>
      </c>
      <c r="Q1345" s="356">
        <v>10</v>
      </c>
      <c r="R1345" s="342"/>
      <c r="S1345" s="341"/>
      <c r="T1345" s="341"/>
      <c r="U1345" s="341"/>
      <c r="V1345" s="341"/>
      <c r="W1345" s="341"/>
    </row>
    <row r="1346" spans="9:23" outlineLevel="1">
      <c r="I1346" s="351"/>
      <c r="J1346" s="418"/>
      <c r="K1346" s="341"/>
      <c r="L1346" s="279"/>
      <c r="M1346" s="279"/>
      <c r="N1346" s="279"/>
      <c r="O1346" s="279"/>
      <c r="P1346" s="279"/>
      <c r="Q1346" s="407"/>
      <c r="R1346" s="342"/>
      <c r="S1346" s="341"/>
      <c r="T1346" s="341"/>
      <c r="U1346" s="341"/>
      <c r="V1346" s="341"/>
      <c r="W1346" s="341"/>
    </row>
    <row r="1347" spans="9:23" outlineLevel="1">
      <c r="I1347" s="422" t="s">
        <v>473</v>
      </c>
      <c r="J1347" s="279"/>
      <c r="K1347" s="341"/>
      <c r="L1347" s="279"/>
      <c r="M1347" s="279"/>
      <c r="N1347" s="279"/>
      <c r="O1347" s="279"/>
      <c r="P1347" s="279"/>
      <c r="Q1347" s="407"/>
      <c r="R1347" s="342"/>
      <c r="S1347" s="341"/>
      <c r="T1347" s="341"/>
      <c r="U1347" s="341"/>
      <c r="V1347" s="341"/>
      <c r="W1347" s="341"/>
    </row>
    <row r="1348" spans="9:23" outlineLevel="1">
      <c r="I1348" s="343"/>
      <c r="J1348" s="418"/>
      <c r="K1348" s="341"/>
      <c r="L1348" s="279"/>
      <c r="M1348" s="279"/>
      <c r="N1348" s="279"/>
      <c r="O1348" s="279"/>
      <c r="P1348" s="279"/>
      <c r="Q1348" s="407"/>
      <c r="R1348" s="342"/>
      <c r="S1348" s="341"/>
      <c r="T1348" s="341"/>
      <c r="U1348" s="341"/>
      <c r="V1348" s="341"/>
      <c r="W1348" s="341"/>
    </row>
    <row r="1349" spans="9:23" outlineLevel="1">
      <c r="I1349" s="343" t="s">
        <v>468</v>
      </c>
      <c r="J1349" s="419" t="s">
        <v>474</v>
      </c>
      <c r="K1349" s="408" t="s">
        <v>475</v>
      </c>
      <c r="L1349" s="419" t="s">
        <v>476</v>
      </c>
      <c r="M1349" s="419" t="s">
        <v>477</v>
      </c>
      <c r="N1349" s="419" t="s">
        <v>464</v>
      </c>
      <c r="O1349" s="279"/>
      <c r="P1349" s="419" t="s">
        <v>467</v>
      </c>
      <c r="Q1349" s="407"/>
      <c r="R1349" s="342"/>
      <c r="S1349" s="341"/>
      <c r="T1349" s="341"/>
      <c r="U1349" s="341"/>
      <c r="V1349" s="341"/>
      <c r="W1349" s="341"/>
    </row>
    <row r="1350" spans="9:23" outlineLevel="1">
      <c r="I1350" s="351" t="s">
        <v>478</v>
      </c>
      <c r="J1350" s="357">
        <f>$J$981</f>
        <v>348.54902980859231</v>
      </c>
      <c r="K1350" s="357">
        <f>$K$981</f>
        <v>1</v>
      </c>
      <c r="L1350" s="355">
        <f>SUMIFS('PREMISSAS GERAIS'!$V$103:$V$131,'PREMISSAS GERAIS'!$B$103:$B$131,$J$68,'PREMISSAS GERAIS'!$C$103:$C$131,Q1350)*K1350</f>
        <v>0</v>
      </c>
      <c r="M1350" s="425">
        <f t="shared" ref="M1350:M1356" si="291">SUMIFS($P$1949:$P$2787,$I$1949:$I$2787,$I1333,$V$1949:$V$2787,$Q1350)</f>
        <v>0</v>
      </c>
      <c r="N1350" s="384">
        <f>IF($P$68="Terceirização Parcial",M1350,M1333)</f>
        <v>0</v>
      </c>
      <c r="O1350" s="424"/>
      <c r="P1350" s="426">
        <f>IF(M1350&gt;=1,L1350*J1350*N1350,0)</f>
        <v>0</v>
      </c>
      <c r="Q1350" s="356">
        <v>10</v>
      </c>
      <c r="R1350" s="342"/>
      <c r="S1350" s="341"/>
      <c r="T1350" s="341"/>
      <c r="U1350" s="341"/>
      <c r="V1350" s="341"/>
      <c r="W1350" s="341"/>
    </row>
    <row r="1351" spans="9:23" outlineLevel="1">
      <c r="I1351" s="351" t="s">
        <v>479</v>
      </c>
      <c r="J1351" s="357">
        <f>$J$982</f>
        <v>259.50825738967188</v>
      </c>
      <c r="K1351" s="357">
        <f>$K$982</f>
        <v>1</v>
      </c>
      <c r="L1351" s="355">
        <f>SUMIFS('PREMISSAS GERAIS'!$W$103:$W$131,'PREMISSAS GERAIS'!$B$103:$B$131,$J$68,'PREMISSAS GERAIS'!$C$103:$C$131,Q1351)*K1351</f>
        <v>0</v>
      </c>
      <c r="M1351" s="425">
        <f t="shared" si="291"/>
        <v>0</v>
      </c>
      <c r="N1351" s="384">
        <f t="shared" ref="N1351:N1356" si="292">IF($P$68="Terceirização Parcial",M1351,M1334)</f>
        <v>0</v>
      </c>
      <c r="O1351" s="424"/>
      <c r="P1351" s="426">
        <f t="shared" ref="P1351:P1356" si="293">IF(M1351&gt;=1,L1351*J1351*N1351,0)</f>
        <v>0</v>
      </c>
      <c r="Q1351" s="356">
        <v>10</v>
      </c>
      <c r="R1351" s="342"/>
      <c r="S1351" s="341"/>
      <c r="T1351" s="341"/>
      <c r="U1351" s="341"/>
      <c r="V1351" s="341"/>
      <c r="W1351" s="341"/>
    </row>
    <row r="1352" spans="9:23" outlineLevel="1">
      <c r="I1352" s="351" t="s">
        <v>480</v>
      </c>
      <c r="J1352" s="357">
        <f>$J$983</f>
        <v>348.54902980859231</v>
      </c>
      <c r="K1352" s="357">
        <f>$K$983</f>
        <v>1</v>
      </c>
      <c r="L1352" s="355">
        <f>SUMIFS('PREMISSAS GERAIS'!$X$103:$X$131,'PREMISSAS GERAIS'!$B$103:$B$131,$J$68,'PREMISSAS GERAIS'!$C$103:$C$131,Q1352)*K1352</f>
        <v>0</v>
      </c>
      <c r="M1352" s="425">
        <f t="shared" si="291"/>
        <v>0</v>
      </c>
      <c r="N1352" s="384">
        <f t="shared" si="292"/>
        <v>0</v>
      </c>
      <c r="O1352" s="424"/>
      <c r="P1352" s="426">
        <f t="shared" si="293"/>
        <v>0</v>
      </c>
      <c r="Q1352" s="356">
        <v>10</v>
      </c>
      <c r="R1352" s="342"/>
      <c r="S1352" s="341"/>
      <c r="T1352" s="341"/>
      <c r="U1352" s="341"/>
      <c r="V1352" s="341"/>
      <c r="W1352" s="341"/>
    </row>
    <row r="1353" spans="9:23" outlineLevel="1">
      <c r="I1353" s="351" t="s">
        <v>481</v>
      </c>
      <c r="J1353" s="357">
        <f>$J$984</f>
        <v>182.3896081499648</v>
      </c>
      <c r="K1353" s="357">
        <f>$K$984</f>
        <v>1</v>
      </c>
      <c r="L1353" s="355">
        <f>SUMIFS('PREMISSAS GERAIS'!$Y$103:$Y$131,'PREMISSAS GERAIS'!$B$103:$B$131,$J$68,'PREMISSAS GERAIS'!$C$103:$C$131,Q1353)*K1353</f>
        <v>0</v>
      </c>
      <c r="M1353" s="425">
        <f t="shared" si="291"/>
        <v>0</v>
      </c>
      <c r="N1353" s="384">
        <f t="shared" si="292"/>
        <v>0</v>
      </c>
      <c r="O1353" s="424"/>
      <c r="P1353" s="426">
        <f t="shared" si="293"/>
        <v>0</v>
      </c>
      <c r="Q1353" s="356">
        <v>10</v>
      </c>
      <c r="R1353" s="342"/>
      <c r="S1353" s="341"/>
      <c r="T1353" s="341"/>
      <c r="U1353" s="341"/>
      <c r="V1353" s="341"/>
      <c r="W1353" s="341"/>
    </row>
    <row r="1354" spans="9:23" outlineLevel="1">
      <c r="I1354" s="351" t="s">
        <v>482</v>
      </c>
      <c r="J1354" s="357">
        <f>$J$985</f>
        <v>244.83146580531587</v>
      </c>
      <c r="K1354" s="357">
        <f>$K$985</f>
        <v>1</v>
      </c>
      <c r="L1354" s="355">
        <f>SUMIFS('PREMISSAS GERAIS'!$Z$103:$Z$131,'PREMISSAS GERAIS'!$B$103:$B$131,$J$68,'PREMISSAS GERAIS'!$C$103:$C$131,Q1354)*K1354</f>
        <v>0</v>
      </c>
      <c r="M1354" s="425">
        <f t="shared" si="291"/>
        <v>0</v>
      </c>
      <c r="N1354" s="384">
        <f t="shared" si="292"/>
        <v>0</v>
      </c>
      <c r="O1354" s="424"/>
      <c r="P1354" s="426">
        <f t="shared" si="293"/>
        <v>0</v>
      </c>
      <c r="Q1354" s="356">
        <v>10</v>
      </c>
      <c r="R1354" s="342"/>
      <c r="S1354" s="341"/>
      <c r="T1354" s="341"/>
      <c r="U1354" s="341"/>
      <c r="V1354" s="341"/>
      <c r="W1354" s="341"/>
    </row>
    <row r="1355" spans="9:23" outlineLevel="1">
      <c r="I1355" s="351" t="s">
        <v>483</v>
      </c>
      <c r="J1355" s="357">
        <f>$J$986</f>
        <v>199.03677136067543</v>
      </c>
      <c r="K1355" s="357">
        <f>$K$986</f>
        <v>1</v>
      </c>
      <c r="L1355" s="355">
        <f>SUMIFS('PREMISSAS GERAIS'!$AA$103:$AA$131,'PREMISSAS GERAIS'!$B$103:$B$131,$J$68,'PREMISSAS GERAIS'!$C$103:$C$131,Q1355)*K1355</f>
        <v>0</v>
      </c>
      <c r="M1355" s="425">
        <f t="shared" si="291"/>
        <v>0</v>
      </c>
      <c r="N1355" s="384">
        <f t="shared" si="292"/>
        <v>0</v>
      </c>
      <c r="O1355" s="424"/>
      <c r="P1355" s="426">
        <f t="shared" si="293"/>
        <v>0</v>
      </c>
      <c r="Q1355" s="356">
        <v>10</v>
      </c>
      <c r="R1355" s="342"/>
      <c r="S1355" s="341"/>
      <c r="T1355" s="341"/>
      <c r="U1355" s="341"/>
      <c r="V1355" s="341"/>
      <c r="W1355" s="341"/>
    </row>
    <row r="1356" spans="9:23" outlineLevel="1">
      <c r="I1356" s="351" t="s">
        <v>484</v>
      </c>
      <c r="J1356" s="357">
        <f>$J$987</f>
        <v>152.1825801432698</v>
      </c>
      <c r="K1356" s="357">
        <f>$K$987</f>
        <v>1</v>
      </c>
      <c r="L1356" s="355">
        <f>SUMIFS('PREMISSAS GERAIS'!$AB$103:$AB$131,'PREMISSAS GERAIS'!$B$103:$B$131,$J$68,'PREMISSAS GERAIS'!$C$103:$C$131,Q1356)*K1356</f>
        <v>0</v>
      </c>
      <c r="M1356" s="425">
        <f t="shared" si="291"/>
        <v>1</v>
      </c>
      <c r="N1356" s="384">
        <f t="shared" si="292"/>
        <v>0</v>
      </c>
      <c r="O1356" s="424"/>
      <c r="P1356" s="426">
        <f t="shared" si="293"/>
        <v>0</v>
      </c>
      <c r="Q1356" s="356">
        <v>10</v>
      </c>
      <c r="R1356" s="342"/>
      <c r="S1356" s="341"/>
      <c r="T1356" s="341"/>
      <c r="U1356" s="341"/>
      <c r="V1356" s="341"/>
      <c r="W1356" s="341"/>
    </row>
    <row r="1357" spans="9:23" outlineLevel="1">
      <c r="I1357" s="351"/>
      <c r="J1357" s="357"/>
      <c r="K1357" s="341"/>
      <c r="L1357" s="279"/>
      <c r="M1357" s="279"/>
      <c r="N1357" s="279"/>
      <c r="O1357" s="279"/>
      <c r="P1357" s="279"/>
      <c r="Q1357" s="407"/>
      <c r="R1357" s="342"/>
      <c r="S1357" s="341"/>
      <c r="T1357" s="341"/>
      <c r="U1357" s="341"/>
      <c r="V1357" s="341"/>
      <c r="W1357" s="341"/>
    </row>
    <row r="1358" spans="9:23" outlineLevel="1">
      <c r="I1358" s="343" t="s">
        <v>471</v>
      </c>
      <c r="J1358" s="357"/>
      <c r="K1358" s="341"/>
      <c r="L1358" s="279"/>
      <c r="M1358" s="279"/>
      <c r="N1358" s="279"/>
      <c r="O1358" s="279"/>
      <c r="P1358" s="279"/>
      <c r="Q1358" s="407"/>
      <c r="R1358" s="342"/>
      <c r="S1358" s="341"/>
      <c r="T1358" s="341"/>
      <c r="U1358" s="341"/>
      <c r="V1358" s="341"/>
      <c r="W1358" s="341"/>
    </row>
    <row r="1359" spans="9:23" outlineLevel="1">
      <c r="I1359" s="351" t="s">
        <v>485</v>
      </c>
      <c r="J1359" s="357">
        <f>$J$990</f>
        <v>181.64997916109289</v>
      </c>
      <c r="K1359" s="357">
        <f>$K$990</f>
        <v>1</v>
      </c>
      <c r="L1359" s="355">
        <f>SUMIFS('PREMISSAS GERAIS'!$AC$103:$AC$131,'PREMISSAS GERAIS'!$B$103:$B$131,$J$68,'PREMISSAS GERAIS'!$C$103:$C$131,Q1359)*K1359</f>
        <v>0</v>
      </c>
      <c r="M1359" s="425" t="e">
        <f>SUMIFS($P$1949:$P$2787,$I$1949:$I$2787,$I1342,$V$1949:$V$2787,$Q1359)</f>
        <v>#DIV/0!</v>
      </c>
      <c r="N1359" s="384" t="e">
        <f t="shared" ref="N1359" si="294">M1342</f>
        <v>#DIV/0!</v>
      </c>
      <c r="O1359" s="384"/>
      <c r="P1359" s="426" t="e">
        <f t="shared" ref="P1359" si="295">IF(M1359&gt;=1,L1359*J1359*N1359,0)</f>
        <v>#DIV/0!</v>
      </c>
      <c r="Q1359" s="356">
        <v>10</v>
      </c>
      <c r="R1359" s="342"/>
      <c r="S1359" s="341"/>
      <c r="T1359" s="341"/>
      <c r="U1359" s="341"/>
      <c r="V1359" s="341"/>
      <c r="W1359" s="341"/>
    </row>
    <row r="1360" spans="9:23" outlineLevel="1">
      <c r="I1360" s="351"/>
      <c r="J1360" s="418"/>
      <c r="K1360" s="341"/>
      <c r="L1360" s="279"/>
      <c r="M1360" s="279"/>
      <c r="N1360" s="279"/>
      <c r="O1360" s="279"/>
      <c r="P1360" s="279"/>
      <c r="Q1360" s="407"/>
      <c r="R1360" s="342"/>
      <c r="S1360" s="341"/>
      <c r="T1360" s="341"/>
      <c r="U1360" s="341"/>
      <c r="V1360" s="341"/>
      <c r="W1360" s="341"/>
    </row>
    <row r="1361" spans="9:23" outlineLevel="1">
      <c r="I1361" s="343" t="s">
        <v>472</v>
      </c>
      <c r="J1361" s="419" t="s">
        <v>486</v>
      </c>
      <c r="K1361" s="341"/>
      <c r="L1361" s="419" t="s">
        <v>487</v>
      </c>
      <c r="M1361" s="419" t="s">
        <v>477</v>
      </c>
      <c r="N1361" s="279"/>
      <c r="O1361" s="279"/>
      <c r="P1361" s="279"/>
      <c r="Q1361" s="407"/>
      <c r="R1361" s="342"/>
      <c r="S1361" s="341"/>
      <c r="T1361" s="341"/>
      <c r="U1361" s="341"/>
      <c r="V1361" s="341"/>
      <c r="W1361" s="341"/>
    </row>
    <row r="1362" spans="9:23" outlineLevel="1">
      <c r="I1362" s="351" t="s">
        <v>488</v>
      </c>
      <c r="J1362" s="357">
        <f>$J$993</f>
        <v>0.90701639157072189</v>
      </c>
      <c r="K1362" s="357">
        <f>$K$993</f>
        <v>1</v>
      </c>
      <c r="L1362" s="427">
        <f>$O$1940</f>
        <v>7350</v>
      </c>
      <c r="M1362" s="425">
        <f>SUMIFS($P$1949:$P$2787,$I$1949:$I$2787,$I1345,$V$1949:$V$2787,$Q1362)</f>
        <v>0</v>
      </c>
      <c r="N1362" s="384">
        <f t="shared" ref="N1362" si="296">M1345</f>
        <v>0</v>
      </c>
      <c r="O1362" s="279"/>
      <c r="P1362" s="426">
        <f>L1362*J1362*M1362</f>
        <v>0</v>
      </c>
      <c r="Q1362" s="356">
        <v>10</v>
      </c>
      <c r="R1362" s="342"/>
      <c r="S1362" s="341"/>
      <c r="T1362" s="341"/>
      <c r="U1362" s="341"/>
      <c r="V1362" s="341"/>
      <c r="W1362" s="341"/>
    </row>
    <row r="1363" spans="9:23" outlineLevel="1">
      <c r="I1363" s="343"/>
      <c r="J1363" s="418"/>
      <c r="K1363" s="341"/>
      <c r="L1363" s="279"/>
      <c r="M1363" s="279"/>
      <c r="N1363" s="279"/>
      <c r="O1363" s="279"/>
      <c r="P1363" s="279"/>
      <c r="Q1363" s="407"/>
      <c r="R1363" s="342"/>
      <c r="S1363" s="341"/>
      <c r="T1363" s="341"/>
      <c r="U1363" s="341"/>
      <c r="V1363" s="341"/>
      <c r="W1363" s="341"/>
    </row>
    <row r="1364" spans="9:23" outlineLevel="1">
      <c r="I1364" s="343" t="s">
        <v>489</v>
      </c>
      <c r="J1364" s="419" t="s">
        <v>490</v>
      </c>
      <c r="K1364" s="341"/>
      <c r="L1364" s="419" t="s">
        <v>491</v>
      </c>
      <c r="M1364" s="419" t="s">
        <v>477</v>
      </c>
      <c r="N1364" s="279"/>
      <c r="O1364" s="279"/>
      <c r="P1364" s="279"/>
      <c r="Q1364" s="407"/>
      <c r="R1364" s="342"/>
      <c r="S1364" s="341"/>
      <c r="T1364" s="341"/>
      <c r="U1364" s="341"/>
      <c r="V1364" s="341"/>
      <c r="W1364" s="341"/>
    </row>
    <row r="1365" spans="9:23" outlineLevel="1">
      <c r="I1365" s="285" t="s">
        <v>492</v>
      </c>
      <c r="J1365" s="357">
        <f>$J$996</f>
        <v>3.683973901547358</v>
      </c>
      <c r="K1365" s="357">
        <f>$K$996</f>
        <v>1</v>
      </c>
      <c r="L1365" s="355">
        <f>SUMIFS('PREMISSAS GERAIS'!$AE$103:$AE$131,'PREMISSAS GERAIS'!$B$103:$B$131,$J$68,'PREMISSAS GERAIS'!$C$103:$C$131,Q1365)*K1365</f>
        <v>0</v>
      </c>
      <c r="M1365" s="426">
        <f>SUMIFS($P$1949:$P$2787,$I$1949:$I$2787,$I1365,$V$1949:$V$2787,$Q1365)</f>
        <v>0</v>
      </c>
      <c r="N1365" s="279"/>
      <c r="O1365" s="279"/>
      <c r="P1365" s="426">
        <f>M1365*L1365*J1365</f>
        <v>0</v>
      </c>
      <c r="Q1365" s="356">
        <v>10</v>
      </c>
      <c r="R1365" s="342"/>
      <c r="S1365" s="341"/>
      <c r="T1365" s="341"/>
      <c r="U1365" s="341"/>
      <c r="V1365" s="341"/>
      <c r="W1365" s="341"/>
    </row>
    <row r="1366" spans="9:23" outlineLevel="1">
      <c r="I1366" s="285" t="s">
        <v>493</v>
      </c>
      <c r="J1366" s="357">
        <f>$J$997</f>
        <v>1.8057720635874597</v>
      </c>
      <c r="K1366" s="357">
        <f>$K$997</f>
        <v>1</v>
      </c>
      <c r="L1366" s="355">
        <f>SUMIFS('PREMISSAS GERAIS'!$AF$103:$AF$131,'PREMISSAS GERAIS'!$B$103:$B$131,$J$68,'PREMISSAS GERAIS'!$C$103:$C$131,Q1366)*K1366</f>
        <v>0</v>
      </c>
      <c r="M1366" s="426">
        <f>SUMIFS($P$1949:$P$2787,$I$1949:$I$2787,$I1366,$V$1949:$V$2787,$Q1366)</f>
        <v>0</v>
      </c>
      <c r="N1366" s="279"/>
      <c r="O1366" s="279"/>
      <c r="P1366" s="426">
        <f>M1366*L1366*J1366</f>
        <v>0</v>
      </c>
      <c r="Q1366" s="356">
        <v>10</v>
      </c>
      <c r="R1366" s="342"/>
      <c r="S1366" s="341"/>
      <c r="T1366" s="341"/>
      <c r="U1366" s="341"/>
      <c r="V1366" s="341"/>
      <c r="W1366" s="341"/>
    </row>
    <row r="1367" spans="9:23" outlineLevel="1">
      <c r="I1367" s="415" t="s">
        <v>494</v>
      </c>
      <c r="J1367" s="432">
        <f>$J$998</f>
        <v>1.8007997678639511</v>
      </c>
      <c r="K1367" s="432">
        <f>$K$998</f>
        <v>1</v>
      </c>
      <c r="L1367" s="428">
        <f>SUMIFS('PREMISSAS GERAIS'!$AD$103:$AD$131,'PREMISSAS GERAIS'!$B$103:$B$131,$J$68,'PREMISSAS GERAIS'!$C$103:$C$131,Q1367)*K1367</f>
        <v>0</v>
      </c>
      <c r="M1367" s="430">
        <f>SUMIFS($P$1949:$P$2787,$I$1949:$I$2787,$I1367,$V$1949:$V$2787,$Q1367)</f>
        <v>0</v>
      </c>
      <c r="N1367" s="412"/>
      <c r="O1367" s="412"/>
      <c r="P1367" s="430">
        <f>M1367*L1367*J1367</f>
        <v>0</v>
      </c>
      <c r="Q1367" s="431">
        <v>10</v>
      </c>
      <c r="R1367" s="381"/>
      <c r="S1367" s="341"/>
      <c r="T1367" s="341"/>
      <c r="U1367" s="341"/>
      <c r="V1367" s="341"/>
      <c r="W1367" s="341"/>
    </row>
    <row r="1368" spans="9:23" outlineLevel="1">
      <c r="I1368" s="417"/>
      <c r="J1368" s="418"/>
      <c r="K1368" s="279"/>
      <c r="L1368" s="279"/>
      <c r="M1368" s="279"/>
      <c r="N1368" s="279"/>
      <c r="O1368" s="279"/>
      <c r="P1368" s="279"/>
      <c r="Q1368" s="279"/>
      <c r="R1368" s="279"/>
      <c r="S1368" s="341"/>
      <c r="T1368" s="341"/>
      <c r="U1368" s="341"/>
      <c r="V1368" s="341"/>
      <c r="W1368" s="341"/>
    </row>
    <row r="1369" spans="9:23" ht="15" thickBot="1">
      <c r="I1369" s="337" t="s">
        <v>504</v>
      </c>
      <c r="J1369" s="338"/>
      <c r="K1369" s="338"/>
      <c r="L1369" s="338"/>
      <c r="M1369" s="338"/>
      <c r="N1369" s="338" t="s">
        <v>3</v>
      </c>
      <c r="O1369" s="338"/>
      <c r="P1369" s="338"/>
      <c r="Q1369" s="338"/>
      <c r="R1369" s="340"/>
      <c r="S1369" s="341"/>
      <c r="T1369" s="341"/>
      <c r="U1369" s="341"/>
      <c r="V1369" s="341"/>
      <c r="W1369" s="341"/>
    </row>
    <row r="1370" spans="9:23">
      <c r="I1370" s="285"/>
      <c r="J1370" s="279"/>
      <c r="K1370" s="279"/>
      <c r="L1370" s="279"/>
      <c r="M1370" s="279"/>
      <c r="N1370" s="279"/>
      <c r="O1370" s="279"/>
      <c r="P1370" s="279"/>
      <c r="Q1370" s="279"/>
      <c r="R1370" s="342"/>
      <c r="S1370" s="341"/>
      <c r="T1370" s="341"/>
      <c r="U1370" s="341"/>
      <c r="V1370" s="341"/>
      <c r="W1370" s="341"/>
    </row>
    <row r="1371" spans="9:23">
      <c r="I1371" s="343"/>
      <c r="J1371" s="419" t="s">
        <v>505</v>
      </c>
      <c r="K1371" s="419" t="s">
        <v>379</v>
      </c>
      <c r="L1371" s="419" t="s">
        <v>506</v>
      </c>
      <c r="M1371" s="419" t="s">
        <v>467</v>
      </c>
      <c r="N1371" s="279"/>
      <c r="O1371" s="279"/>
      <c r="P1371" s="279"/>
      <c r="Q1371" s="279"/>
      <c r="R1371" s="342"/>
      <c r="S1371" s="341"/>
      <c r="T1371" s="341"/>
      <c r="U1371" s="341"/>
      <c r="V1371" s="341"/>
      <c r="W1371" s="341"/>
    </row>
    <row r="1372" spans="9:23">
      <c r="I1372" s="285" t="s">
        <v>507</v>
      </c>
      <c r="J1372" s="122">
        <f>8100*'DADOS MACROECONÔMICOS'!$E$60</f>
        <v>9397.6389174308351</v>
      </c>
      <c r="K1372" s="402" t="s">
        <v>508</v>
      </c>
      <c r="L1372" s="435">
        <f>SUMIF($S$192:$S$536,N1372,$R$192:$R$536)+SUMIF($R$1449:$R$1928,N1372,$Q$1449:$Q$1928)</f>
        <v>65</v>
      </c>
      <c r="M1372" s="435">
        <f>L1372*J1372</f>
        <v>610846.52963300433</v>
      </c>
      <c r="N1372" s="356">
        <v>1</v>
      </c>
      <c r="O1372" s="384"/>
      <c r="P1372" s="279"/>
      <c r="Q1372" s="279"/>
      <c r="R1372" s="342"/>
      <c r="S1372" s="341"/>
      <c r="T1372" s="341"/>
      <c r="U1372" s="341"/>
      <c r="V1372" s="341"/>
      <c r="W1372" s="341"/>
    </row>
    <row r="1373" spans="9:23">
      <c r="I1373" s="285" t="s">
        <v>509</v>
      </c>
      <c r="J1373" s="355">
        <f>'PREMISSAS CUSTO HORA MÁQ.'!C31</f>
        <v>8.1214163483970196</v>
      </c>
      <c r="K1373" s="402" t="s">
        <v>510</v>
      </c>
      <c r="L1373" s="355">
        <f>SUMIFS('PREMISSAS GERAIS'!$D$167:$D$195,'PREMISSAS GERAIS'!$B$167:$B$195,$J$68,'PREMISSAS GERAIS'!$C$167:$C$195,N1373)</f>
        <v>5025</v>
      </c>
      <c r="M1373" s="435">
        <f t="shared" ref="M1373:M1374" si="297">L1373*J1373</f>
        <v>40810.117150695027</v>
      </c>
      <c r="N1373" s="356">
        <v>1</v>
      </c>
      <c r="O1373" s="279"/>
      <c r="P1373" s="279"/>
      <c r="Q1373" s="279"/>
      <c r="R1373" s="342"/>
      <c r="S1373" s="341"/>
      <c r="T1373" s="341"/>
      <c r="U1373" s="341"/>
      <c r="V1373" s="341"/>
      <c r="W1373" s="341"/>
    </row>
    <row r="1374" spans="9:23">
      <c r="I1374" s="285" t="s">
        <v>511</v>
      </c>
      <c r="J1374" s="122">
        <f>500*'DADOS MACROECONÔMICOS'!$E$60</f>
        <v>580.10116774264418</v>
      </c>
      <c r="K1374" s="402" t="s">
        <v>512</v>
      </c>
      <c r="L1374" s="122">
        <v>12</v>
      </c>
      <c r="M1374" s="435">
        <f t="shared" si="297"/>
        <v>6961.2140129117306</v>
      </c>
      <c r="N1374" s="356">
        <v>1</v>
      </c>
      <c r="O1374" s="279"/>
      <c r="P1374" s="279"/>
      <c r="Q1374" s="279"/>
      <c r="R1374" s="342"/>
      <c r="S1374" s="341"/>
      <c r="T1374" s="341"/>
      <c r="U1374" s="341"/>
      <c r="V1374" s="341"/>
      <c r="W1374" s="341"/>
    </row>
    <row r="1375" spans="9:23">
      <c r="I1375" s="305"/>
      <c r="J1375" s="306"/>
      <c r="K1375" s="306"/>
      <c r="L1375" s="306"/>
      <c r="M1375" s="306"/>
      <c r="N1375" s="306"/>
      <c r="O1375" s="306"/>
      <c r="P1375" s="306"/>
      <c r="Q1375" s="306"/>
      <c r="R1375" s="381"/>
      <c r="S1375" s="341"/>
      <c r="T1375" s="341"/>
      <c r="U1375" s="341"/>
      <c r="V1375" s="341"/>
      <c r="W1375" s="341"/>
    </row>
    <row r="1376" spans="9:23">
      <c r="I1376" s="279"/>
      <c r="J1376" s="279"/>
      <c r="K1376" s="279"/>
      <c r="L1376" s="279"/>
      <c r="M1376" s="279"/>
      <c r="N1376" s="279"/>
      <c r="O1376" s="279"/>
      <c r="P1376" s="279"/>
      <c r="Q1376" s="279"/>
      <c r="R1376" s="279"/>
      <c r="S1376" s="341"/>
      <c r="T1376" s="341"/>
      <c r="U1376" s="341"/>
      <c r="V1376" s="341"/>
      <c r="W1376" s="341"/>
    </row>
    <row r="1377" spans="9:23" ht="15" outlineLevel="1" thickBot="1">
      <c r="I1377" s="337" t="s">
        <v>513</v>
      </c>
      <c r="J1377" s="338"/>
      <c r="K1377" s="338"/>
      <c r="L1377" s="338"/>
      <c r="M1377" s="338"/>
      <c r="N1377" s="338" t="s">
        <v>3</v>
      </c>
      <c r="O1377" s="338"/>
      <c r="P1377" s="338"/>
      <c r="Q1377" s="338"/>
      <c r="R1377" s="340"/>
      <c r="S1377" s="341"/>
      <c r="T1377" s="341"/>
      <c r="U1377" s="341"/>
      <c r="V1377" s="341"/>
      <c r="W1377" s="341"/>
    </row>
    <row r="1378" spans="9:23" outlineLevel="1">
      <c r="I1378" s="285"/>
      <c r="J1378" s="279"/>
      <c r="K1378" s="279"/>
      <c r="L1378" s="279"/>
      <c r="M1378" s="279"/>
      <c r="N1378" s="279"/>
      <c r="O1378" s="279"/>
      <c r="P1378" s="279"/>
      <c r="Q1378" s="279"/>
      <c r="R1378" s="342"/>
      <c r="S1378" s="341"/>
      <c r="T1378" s="341"/>
      <c r="U1378" s="341"/>
      <c r="V1378" s="341"/>
      <c r="W1378" s="341"/>
    </row>
    <row r="1379" spans="9:23" outlineLevel="1">
      <c r="I1379" s="343"/>
      <c r="J1379" s="419" t="s">
        <v>505</v>
      </c>
      <c r="K1379" s="419" t="s">
        <v>379</v>
      </c>
      <c r="L1379" s="419" t="s">
        <v>506</v>
      </c>
      <c r="M1379" s="419" t="s">
        <v>467</v>
      </c>
      <c r="N1379" s="279"/>
      <c r="O1379" s="279"/>
      <c r="P1379" s="279"/>
      <c r="Q1379" s="279"/>
      <c r="R1379" s="342"/>
      <c r="S1379" s="341"/>
      <c r="T1379" s="341"/>
      <c r="U1379" s="341"/>
      <c r="V1379" s="341"/>
      <c r="W1379" s="341"/>
    </row>
    <row r="1380" spans="9:23" outlineLevel="1">
      <c r="I1380" s="285" t="s">
        <v>507</v>
      </c>
      <c r="J1380" s="357">
        <f>$J$1372</f>
        <v>9397.6389174308351</v>
      </c>
      <c r="K1380" s="406" t="s">
        <v>508</v>
      </c>
      <c r="L1380" s="435">
        <f>SUMIF($S$192:$S$536,N1380,$R$192:$R$536)+SUMIF($R$1449:$R$1928,N1380,$Q$1449:$Q$1928)</f>
        <v>45</v>
      </c>
      <c r="M1380" s="435">
        <f>L1380*J1380</f>
        <v>422893.7512843876</v>
      </c>
      <c r="N1380" s="356">
        <v>2</v>
      </c>
      <c r="O1380" s="279"/>
      <c r="P1380" s="279"/>
      <c r="Q1380" s="279"/>
      <c r="R1380" s="342"/>
      <c r="S1380" s="341"/>
      <c r="T1380" s="341"/>
      <c r="U1380" s="341"/>
      <c r="V1380" s="341"/>
      <c r="W1380" s="341"/>
    </row>
    <row r="1381" spans="9:23" outlineLevel="1">
      <c r="I1381" s="285" t="s">
        <v>509</v>
      </c>
      <c r="J1381" s="357">
        <f>$J$1373</f>
        <v>8.1214163483970196</v>
      </c>
      <c r="K1381" s="406" t="s">
        <v>510</v>
      </c>
      <c r="L1381" s="355">
        <f>SUMIFS('PREMISSAS GERAIS'!$D$167:$D$195,'PREMISSAS GERAIS'!$B$167:$B$195,$J$68,'PREMISSAS GERAIS'!$C$167:$C$195,N1381)</f>
        <v>4050</v>
      </c>
      <c r="M1381" s="435">
        <f t="shared" ref="M1381:M1382" si="298">L1381*J1381</f>
        <v>32891.736211007927</v>
      </c>
      <c r="N1381" s="356">
        <v>2</v>
      </c>
      <c r="O1381" s="279"/>
      <c r="P1381" s="279"/>
      <c r="Q1381" s="279"/>
      <c r="R1381" s="342"/>
      <c r="S1381" s="341"/>
      <c r="T1381" s="341"/>
      <c r="U1381" s="341"/>
      <c r="V1381" s="341"/>
      <c r="W1381" s="341"/>
    </row>
    <row r="1382" spans="9:23" outlineLevel="1">
      <c r="I1382" s="285" t="s">
        <v>511</v>
      </c>
      <c r="J1382" s="357">
        <f>$J$1374</f>
        <v>580.10116774264418</v>
      </c>
      <c r="K1382" s="406" t="s">
        <v>512</v>
      </c>
      <c r="L1382" s="357">
        <f>$L$1374</f>
        <v>12</v>
      </c>
      <c r="M1382" s="435">
        <f t="shared" si="298"/>
        <v>6961.2140129117306</v>
      </c>
      <c r="N1382" s="356">
        <v>2</v>
      </c>
      <c r="O1382" s="279"/>
      <c r="P1382" s="279"/>
      <c r="Q1382" s="279"/>
      <c r="R1382" s="342"/>
      <c r="S1382" s="341"/>
      <c r="T1382" s="341"/>
      <c r="U1382" s="341"/>
      <c r="V1382" s="341"/>
      <c r="W1382" s="341"/>
    </row>
    <row r="1383" spans="9:23" outlineLevel="1">
      <c r="I1383" s="305"/>
      <c r="J1383" s="306"/>
      <c r="K1383" s="306"/>
      <c r="L1383" s="306"/>
      <c r="M1383" s="306"/>
      <c r="N1383" s="436"/>
      <c r="O1383" s="306"/>
      <c r="P1383" s="306"/>
      <c r="Q1383" s="306"/>
      <c r="R1383" s="381"/>
      <c r="S1383" s="341"/>
      <c r="T1383" s="341"/>
      <c r="U1383" s="341"/>
      <c r="V1383" s="341"/>
      <c r="W1383" s="341"/>
    </row>
    <row r="1384" spans="9:23" outlineLevel="1">
      <c r="I1384" s="279"/>
      <c r="J1384" s="279"/>
      <c r="K1384" s="279"/>
      <c r="L1384" s="279"/>
      <c r="M1384" s="279"/>
      <c r="N1384" s="279"/>
      <c r="O1384" s="279"/>
      <c r="P1384" s="279"/>
      <c r="Q1384" s="279"/>
      <c r="R1384" s="279"/>
      <c r="S1384" s="341"/>
      <c r="T1384" s="341"/>
      <c r="U1384" s="341"/>
      <c r="V1384" s="341"/>
      <c r="W1384" s="341"/>
    </row>
    <row r="1385" spans="9:23" ht="15" outlineLevel="1" thickBot="1">
      <c r="I1385" s="337" t="s">
        <v>514</v>
      </c>
      <c r="J1385" s="338"/>
      <c r="K1385" s="338"/>
      <c r="L1385" s="338"/>
      <c r="M1385" s="338"/>
      <c r="N1385" s="338" t="s">
        <v>3</v>
      </c>
      <c r="O1385" s="338"/>
      <c r="P1385" s="338"/>
      <c r="Q1385" s="338"/>
      <c r="R1385" s="340"/>
      <c r="S1385" s="341"/>
      <c r="T1385" s="341"/>
      <c r="U1385" s="341"/>
      <c r="V1385" s="341"/>
      <c r="W1385" s="341"/>
    </row>
    <row r="1386" spans="9:23" outlineLevel="1">
      <c r="I1386" s="285"/>
      <c r="J1386" s="279"/>
      <c r="K1386" s="279"/>
      <c r="L1386" s="279"/>
      <c r="M1386" s="279"/>
      <c r="N1386" s="279"/>
      <c r="O1386" s="279"/>
      <c r="P1386" s="279"/>
      <c r="Q1386" s="279"/>
      <c r="R1386" s="342"/>
      <c r="S1386" s="341"/>
      <c r="T1386" s="341"/>
      <c r="U1386" s="341"/>
      <c r="V1386" s="341"/>
      <c r="W1386" s="341"/>
    </row>
    <row r="1387" spans="9:23" outlineLevel="1">
      <c r="I1387" s="343"/>
      <c r="J1387" s="419" t="s">
        <v>505</v>
      </c>
      <c r="K1387" s="419" t="s">
        <v>379</v>
      </c>
      <c r="L1387" s="419" t="s">
        <v>506</v>
      </c>
      <c r="M1387" s="419" t="s">
        <v>467</v>
      </c>
      <c r="N1387" s="279"/>
      <c r="O1387" s="279"/>
      <c r="P1387" s="279"/>
      <c r="Q1387" s="279"/>
      <c r="R1387" s="342"/>
      <c r="S1387" s="341"/>
      <c r="T1387" s="341"/>
      <c r="U1387" s="341"/>
      <c r="V1387" s="341"/>
      <c r="W1387" s="341"/>
    </row>
    <row r="1388" spans="9:23" outlineLevel="1">
      <c r="I1388" s="285" t="s">
        <v>507</v>
      </c>
      <c r="J1388" s="357">
        <f>$J$1372</f>
        <v>9397.6389174308351</v>
      </c>
      <c r="K1388" s="406" t="s">
        <v>508</v>
      </c>
      <c r="L1388" s="435">
        <f>SUMIF($S$192:$S$536,N1388,$R$192:$R$536)+SUMIF($R$1449:$R$1928,N1388,$Q$1449:$Q$1928)</f>
        <v>94</v>
      </c>
      <c r="M1388" s="435">
        <f>L1388*J1388</f>
        <v>883378.05823849852</v>
      </c>
      <c r="N1388" s="356">
        <v>3</v>
      </c>
      <c r="O1388" s="279"/>
      <c r="P1388" s="279"/>
      <c r="Q1388" s="279"/>
      <c r="R1388" s="342"/>
      <c r="S1388" s="341"/>
      <c r="T1388" s="341"/>
      <c r="U1388" s="341"/>
      <c r="V1388" s="341"/>
      <c r="W1388" s="341"/>
    </row>
    <row r="1389" spans="9:23" outlineLevel="1">
      <c r="I1389" s="285" t="s">
        <v>509</v>
      </c>
      <c r="J1389" s="357">
        <f>$J$1373</f>
        <v>8.1214163483970196</v>
      </c>
      <c r="K1389" s="406" t="s">
        <v>510</v>
      </c>
      <c r="L1389" s="355">
        <f>SUMIFS('PREMISSAS GERAIS'!$D$167:$D$195,'PREMISSAS GERAIS'!$B$167:$B$195,$J$68,'PREMISSAS GERAIS'!$C$167:$C$195,N1389)</f>
        <v>6000</v>
      </c>
      <c r="M1389" s="435">
        <f t="shared" ref="M1389:M1390" si="299">L1389*J1389</f>
        <v>48728.49809038212</v>
      </c>
      <c r="N1389" s="356">
        <v>3</v>
      </c>
      <c r="O1389" s="279"/>
      <c r="P1389" s="279"/>
      <c r="Q1389" s="279"/>
      <c r="R1389" s="342"/>
      <c r="S1389" s="341"/>
      <c r="T1389" s="341"/>
      <c r="U1389" s="341"/>
      <c r="V1389" s="341"/>
      <c r="W1389" s="341"/>
    </row>
    <row r="1390" spans="9:23" outlineLevel="1">
      <c r="I1390" s="285" t="s">
        <v>511</v>
      </c>
      <c r="J1390" s="357">
        <f>$J$1374</f>
        <v>580.10116774264418</v>
      </c>
      <c r="K1390" s="406" t="s">
        <v>512</v>
      </c>
      <c r="L1390" s="357">
        <f>$L$1374</f>
        <v>12</v>
      </c>
      <c r="M1390" s="435">
        <f t="shared" si="299"/>
        <v>6961.2140129117306</v>
      </c>
      <c r="N1390" s="356">
        <v>3</v>
      </c>
      <c r="O1390" s="279"/>
      <c r="P1390" s="279"/>
      <c r="Q1390" s="279"/>
      <c r="R1390" s="342"/>
      <c r="S1390" s="341"/>
      <c r="T1390" s="341"/>
      <c r="U1390" s="341"/>
      <c r="V1390" s="341"/>
      <c r="W1390" s="341"/>
    </row>
    <row r="1391" spans="9:23" outlineLevel="1">
      <c r="I1391" s="305"/>
      <c r="J1391" s="306"/>
      <c r="K1391" s="306"/>
      <c r="L1391" s="306"/>
      <c r="M1391" s="306"/>
      <c r="N1391" s="306"/>
      <c r="O1391" s="306"/>
      <c r="P1391" s="306"/>
      <c r="Q1391" s="306"/>
      <c r="R1391" s="381"/>
      <c r="S1391" s="341"/>
      <c r="T1391" s="341"/>
      <c r="U1391" s="341"/>
      <c r="V1391" s="341"/>
      <c r="W1391" s="341"/>
    </row>
    <row r="1392" spans="9:23" outlineLevel="1">
      <c r="I1392" s="279"/>
      <c r="J1392" s="279"/>
      <c r="K1392" s="279"/>
      <c r="L1392" s="279"/>
      <c r="M1392" s="279"/>
      <c r="N1392" s="279"/>
      <c r="O1392" s="279"/>
      <c r="P1392" s="279"/>
      <c r="Q1392" s="279"/>
      <c r="R1392" s="279"/>
      <c r="S1392" s="341"/>
      <c r="T1392" s="341"/>
      <c r="U1392" s="341"/>
      <c r="V1392" s="341"/>
      <c r="W1392" s="341"/>
    </row>
    <row r="1393" spans="9:23" ht="15" outlineLevel="1" thickBot="1">
      <c r="I1393" s="337" t="s">
        <v>515</v>
      </c>
      <c r="J1393" s="338"/>
      <c r="K1393" s="338"/>
      <c r="L1393" s="338"/>
      <c r="M1393" s="338"/>
      <c r="N1393" s="338" t="s">
        <v>3</v>
      </c>
      <c r="O1393" s="338"/>
      <c r="P1393" s="338"/>
      <c r="Q1393" s="338"/>
      <c r="R1393" s="340"/>
      <c r="S1393" s="341"/>
      <c r="T1393" s="341"/>
      <c r="U1393" s="341"/>
      <c r="V1393" s="341"/>
      <c r="W1393" s="341"/>
    </row>
    <row r="1394" spans="9:23" outlineLevel="1">
      <c r="I1394" s="285"/>
      <c r="J1394" s="279"/>
      <c r="K1394" s="279"/>
      <c r="L1394" s="279"/>
      <c r="M1394" s="279"/>
      <c r="N1394" s="279"/>
      <c r="O1394" s="279"/>
      <c r="P1394" s="279"/>
      <c r="Q1394" s="279"/>
      <c r="R1394" s="342"/>
      <c r="S1394" s="341"/>
      <c r="T1394" s="341"/>
      <c r="U1394" s="341"/>
      <c r="V1394" s="341"/>
      <c r="W1394" s="341"/>
    </row>
    <row r="1395" spans="9:23" outlineLevel="1">
      <c r="I1395" s="343"/>
      <c r="J1395" s="419" t="s">
        <v>505</v>
      </c>
      <c r="K1395" s="419" t="s">
        <v>379</v>
      </c>
      <c r="L1395" s="419" t="s">
        <v>506</v>
      </c>
      <c r="M1395" s="419" t="s">
        <v>467</v>
      </c>
      <c r="N1395" s="279"/>
      <c r="O1395" s="279"/>
      <c r="P1395" s="279"/>
      <c r="Q1395" s="279"/>
      <c r="R1395" s="342"/>
      <c r="S1395" s="341"/>
      <c r="T1395" s="341"/>
      <c r="U1395" s="341"/>
      <c r="V1395" s="341"/>
      <c r="W1395" s="341"/>
    </row>
    <row r="1396" spans="9:23" outlineLevel="1">
      <c r="I1396" s="285" t="s">
        <v>507</v>
      </c>
      <c r="J1396" s="357">
        <f>$J$1372</f>
        <v>9397.6389174308351</v>
      </c>
      <c r="K1396" s="406" t="s">
        <v>508</v>
      </c>
      <c r="L1396" s="435">
        <f>SUMIF($S$192:$S$536,N1396,$R$192:$R$536)+SUMIF($R$1449:$R$1928,N1396,$Q$1449:$Q$1928)</f>
        <v>7</v>
      </c>
      <c r="M1396" s="435">
        <f>L1396*J1396</f>
        <v>65783.472422015853</v>
      </c>
      <c r="N1396" s="356">
        <v>4</v>
      </c>
      <c r="O1396" s="279"/>
      <c r="P1396" s="279"/>
      <c r="Q1396" s="279"/>
      <c r="R1396" s="342"/>
      <c r="S1396" s="341"/>
      <c r="T1396" s="341"/>
      <c r="U1396" s="341"/>
      <c r="V1396" s="341"/>
      <c r="W1396" s="341"/>
    </row>
    <row r="1397" spans="9:23" outlineLevel="1">
      <c r="I1397" s="285" t="s">
        <v>509</v>
      </c>
      <c r="J1397" s="357">
        <f>$J$1373</f>
        <v>8.1214163483970196</v>
      </c>
      <c r="K1397" s="406" t="s">
        <v>510</v>
      </c>
      <c r="L1397" s="355">
        <f>SUMIFS('PREMISSAS GERAIS'!$D$167:$D$195,'PREMISSAS GERAIS'!$B$167:$B$195,$J$68,'PREMISSAS GERAIS'!$C$167:$C$195,N1397)</f>
        <v>3270</v>
      </c>
      <c r="M1397" s="435">
        <f t="shared" ref="M1397:M1398" si="300">L1397*J1397</f>
        <v>26557.031459258254</v>
      </c>
      <c r="N1397" s="356">
        <v>4</v>
      </c>
      <c r="O1397" s="279"/>
      <c r="P1397" s="279"/>
      <c r="Q1397" s="279"/>
      <c r="R1397" s="342"/>
      <c r="S1397" s="341"/>
      <c r="T1397" s="341"/>
      <c r="U1397" s="341"/>
      <c r="V1397" s="341"/>
      <c r="W1397" s="341"/>
    </row>
    <row r="1398" spans="9:23" outlineLevel="1">
      <c r="I1398" s="285" t="s">
        <v>511</v>
      </c>
      <c r="J1398" s="357">
        <f>$J$1374</f>
        <v>580.10116774264418</v>
      </c>
      <c r="K1398" s="406" t="s">
        <v>512</v>
      </c>
      <c r="L1398" s="357">
        <f>$L$1374</f>
        <v>12</v>
      </c>
      <c r="M1398" s="435">
        <f t="shared" si="300"/>
        <v>6961.2140129117306</v>
      </c>
      <c r="N1398" s="356">
        <v>4</v>
      </c>
      <c r="O1398" s="279"/>
      <c r="P1398" s="279"/>
      <c r="Q1398" s="279"/>
      <c r="R1398" s="342"/>
      <c r="S1398" s="341"/>
      <c r="T1398" s="341"/>
      <c r="U1398" s="341"/>
      <c r="V1398" s="341"/>
      <c r="W1398" s="341"/>
    </row>
    <row r="1399" spans="9:23" outlineLevel="1">
      <c r="I1399" s="305"/>
      <c r="J1399" s="306"/>
      <c r="K1399" s="306"/>
      <c r="L1399" s="306"/>
      <c r="M1399" s="306"/>
      <c r="N1399" s="306"/>
      <c r="O1399" s="306"/>
      <c r="P1399" s="306"/>
      <c r="Q1399" s="306"/>
      <c r="R1399" s="381"/>
      <c r="S1399" s="341"/>
      <c r="T1399" s="341"/>
      <c r="U1399" s="341"/>
      <c r="V1399" s="341"/>
      <c r="W1399" s="341"/>
    </row>
    <row r="1400" spans="9:23" outlineLevel="1">
      <c r="I1400" s="279"/>
      <c r="J1400" s="279"/>
      <c r="K1400" s="279"/>
      <c r="L1400" s="279"/>
      <c r="M1400" s="279"/>
      <c r="N1400" s="279"/>
      <c r="O1400" s="279"/>
      <c r="P1400" s="279"/>
      <c r="Q1400" s="279"/>
      <c r="R1400" s="279"/>
      <c r="S1400" s="341"/>
      <c r="T1400" s="341"/>
      <c r="U1400" s="341"/>
      <c r="V1400" s="341"/>
      <c r="W1400" s="341"/>
    </row>
    <row r="1401" spans="9:23" ht="15" outlineLevel="1" thickBot="1">
      <c r="I1401" s="337" t="s">
        <v>516</v>
      </c>
      <c r="J1401" s="338"/>
      <c r="K1401" s="338"/>
      <c r="L1401" s="338"/>
      <c r="M1401" s="338"/>
      <c r="N1401" s="338" t="s">
        <v>3</v>
      </c>
      <c r="O1401" s="338"/>
      <c r="P1401" s="338"/>
      <c r="Q1401" s="338"/>
      <c r="R1401" s="340"/>
      <c r="S1401" s="341"/>
      <c r="T1401" s="341"/>
      <c r="U1401" s="341"/>
      <c r="V1401" s="341"/>
      <c r="W1401" s="341"/>
    </row>
    <row r="1402" spans="9:23" outlineLevel="1">
      <c r="I1402" s="285"/>
      <c r="J1402" s="279"/>
      <c r="K1402" s="279"/>
      <c r="L1402" s="279"/>
      <c r="M1402" s="279"/>
      <c r="N1402" s="279"/>
      <c r="O1402" s="279"/>
      <c r="P1402" s="279"/>
      <c r="Q1402" s="279"/>
      <c r="R1402" s="342"/>
      <c r="S1402" s="341"/>
      <c r="T1402" s="341"/>
      <c r="U1402" s="341"/>
      <c r="V1402" s="341"/>
      <c r="W1402" s="341"/>
    </row>
    <row r="1403" spans="9:23" outlineLevel="1">
      <c r="I1403" s="343"/>
      <c r="J1403" s="419" t="s">
        <v>505</v>
      </c>
      <c r="K1403" s="419" t="s">
        <v>379</v>
      </c>
      <c r="L1403" s="419" t="s">
        <v>506</v>
      </c>
      <c r="M1403" s="419" t="s">
        <v>467</v>
      </c>
      <c r="N1403" s="279"/>
      <c r="O1403" s="279"/>
      <c r="P1403" s="279"/>
      <c r="Q1403" s="279"/>
      <c r="R1403" s="342"/>
      <c r="S1403" s="341"/>
      <c r="T1403" s="341"/>
      <c r="U1403" s="341"/>
      <c r="V1403" s="341"/>
      <c r="W1403" s="341"/>
    </row>
    <row r="1404" spans="9:23" outlineLevel="1">
      <c r="I1404" s="285" t="s">
        <v>507</v>
      </c>
      <c r="J1404" s="357">
        <f>$J$1372</f>
        <v>9397.6389174308351</v>
      </c>
      <c r="K1404" s="406" t="s">
        <v>508</v>
      </c>
      <c r="L1404" s="435">
        <f>SUMIF($S$192:$S$536,N1404,$R$192:$R$536)+SUMIF($R$1449:$R$1928,N1404,$Q$1449:$Q$1928)</f>
        <v>7</v>
      </c>
      <c r="M1404" s="435">
        <f>L1404*J1404</f>
        <v>65783.472422015853</v>
      </c>
      <c r="N1404" s="356">
        <v>5</v>
      </c>
      <c r="O1404" s="279"/>
      <c r="P1404" s="279"/>
      <c r="Q1404" s="279"/>
      <c r="R1404" s="342"/>
      <c r="S1404" s="341"/>
      <c r="T1404" s="341"/>
      <c r="U1404" s="341"/>
      <c r="V1404" s="341"/>
      <c r="W1404" s="341"/>
    </row>
    <row r="1405" spans="9:23" outlineLevel="1">
      <c r="I1405" s="285" t="s">
        <v>509</v>
      </c>
      <c r="J1405" s="357">
        <f>$J$1373</f>
        <v>8.1214163483970196</v>
      </c>
      <c r="K1405" s="406" t="s">
        <v>510</v>
      </c>
      <c r="L1405" s="355">
        <f>SUMIFS('PREMISSAS GERAIS'!$D$167:$D$195,'PREMISSAS GERAIS'!$B$167:$B$195,$J$68,'PREMISSAS GERAIS'!$C$167:$C$195,N1405)</f>
        <v>3270</v>
      </c>
      <c r="M1405" s="435">
        <f t="shared" ref="M1405:M1406" si="301">L1405*J1405</f>
        <v>26557.031459258254</v>
      </c>
      <c r="N1405" s="356">
        <v>5</v>
      </c>
      <c r="O1405" s="279"/>
      <c r="P1405" s="279"/>
      <c r="Q1405" s="279"/>
      <c r="R1405" s="342"/>
      <c r="S1405" s="341"/>
      <c r="T1405" s="341"/>
      <c r="U1405" s="341"/>
      <c r="V1405" s="341"/>
      <c r="W1405" s="341"/>
    </row>
    <row r="1406" spans="9:23" outlineLevel="1">
      <c r="I1406" s="285" t="s">
        <v>511</v>
      </c>
      <c r="J1406" s="357">
        <f>$J$1374</f>
        <v>580.10116774264418</v>
      </c>
      <c r="K1406" s="406" t="s">
        <v>512</v>
      </c>
      <c r="L1406" s="357">
        <f>$L$1374</f>
        <v>12</v>
      </c>
      <c r="M1406" s="435">
        <f t="shared" si="301"/>
        <v>6961.2140129117306</v>
      </c>
      <c r="N1406" s="356">
        <v>5</v>
      </c>
      <c r="O1406" s="279"/>
      <c r="P1406" s="279"/>
      <c r="Q1406" s="279"/>
      <c r="R1406" s="342"/>
      <c r="S1406" s="341"/>
      <c r="T1406" s="341"/>
      <c r="U1406" s="341"/>
      <c r="V1406" s="341"/>
      <c r="W1406" s="341"/>
    </row>
    <row r="1407" spans="9:23" outlineLevel="1">
      <c r="I1407" s="305"/>
      <c r="J1407" s="306"/>
      <c r="K1407" s="306"/>
      <c r="L1407" s="306"/>
      <c r="M1407" s="306"/>
      <c r="N1407" s="306"/>
      <c r="O1407" s="306"/>
      <c r="P1407" s="306"/>
      <c r="Q1407" s="306"/>
      <c r="R1407" s="381"/>
      <c r="S1407" s="341"/>
      <c r="T1407" s="341"/>
      <c r="U1407" s="341"/>
      <c r="V1407" s="341"/>
      <c r="W1407" s="341"/>
    </row>
    <row r="1408" spans="9:23" outlineLevel="1">
      <c r="I1408" s="279"/>
      <c r="J1408" s="279"/>
      <c r="K1408" s="279"/>
      <c r="L1408" s="279"/>
      <c r="M1408" s="279"/>
      <c r="N1408" s="279"/>
      <c r="O1408" s="279"/>
      <c r="P1408" s="279"/>
      <c r="Q1408" s="279"/>
      <c r="R1408" s="279"/>
      <c r="S1408" s="341"/>
      <c r="T1408" s="341"/>
      <c r="U1408" s="341"/>
      <c r="V1408" s="341"/>
      <c r="W1408" s="341"/>
    </row>
    <row r="1409" spans="9:23" ht="15" outlineLevel="1" thickBot="1">
      <c r="I1409" s="337" t="s">
        <v>517</v>
      </c>
      <c r="J1409" s="338"/>
      <c r="K1409" s="338"/>
      <c r="L1409" s="338"/>
      <c r="M1409" s="338"/>
      <c r="N1409" s="338" t="s">
        <v>3</v>
      </c>
      <c r="O1409" s="338"/>
      <c r="P1409" s="338"/>
      <c r="Q1409" s="338"/>
      <c r="R1409" s="340"/>
      <c r="S1409" s="279"/>
      <c r="T1409" s="279"/>
      <c r="U1409" s="279"/>
      <c r="V1409" s="279"/>
      <c r="W1409" s="279"/>
    </row>
    <row r="1410" spans="9:23" outlineLevel="1">
      <c r="I1410" s="285"/>
      <c r="J1410" s="279"/>
      <c r="K1410" s="279"/>
      <c r="L1410" s="279"/>
      <c r="M1410" s="279"/>
      <c r="N1410" s="279"/>
      <c r="O1410" s="279"/>
      <c r="P1410" s="279"/>
      <c r="Q1410" s="279"/>
      <c r="R1410" s="342"/>
      <c r="S1410" s="279"/>
      <c r="T1410" s="279"/>
      <c r="U1410" s="279"/>
      <c r="V1410" s="279"/>
      <c r="W1410" s="279"/>
    </row>
    <row r="1411" spans="9:23" outlineLevel="1">
      <c r="I1411" s="343"/>
      <c r="J1411" s="419" t="s">
        <v>505</v>
      </c>
      <c r="K1411" s="419" t="s">
        <v>379</v>
      </c>
      <c r="L1411" s="419" t="s">
        <v>506</v>
      </c>
      <c r="M1411" s="419" t="s">
        <v>467</v>
      </c>
      <c r="N1411" s="279"/>
      <c r="O1411" s="279"/>
      <c r="P1411" s="279"/>
      <c r="Q1411" s="279"/>
      <c r="R1411" s="342"/>
      <c r="S1411" s="341"/>
      <c r="T1411" s="341"/>
      <c r="U1411" s="341"/>
      <c r="V1411" s="341"/>
      <c r="W1411" s="341"/>
    </row>
    <row r="1412" spans="9:23" outlineLevel="1">
      <c r="I1412" s="285" t="s">
        <v>507</v>
      </c>
      <c r="J1412" s="357">
        <f>$J$1372</f>
        <v>9397.6389174308351</v>
      </c>
      <c r="K1412" s="406" t="s">
        <v>508</v>
      </c>
      <c r="L1412" s="435">
        <f>SUMIF($S$192:$S$536,N1412,$R$192:$R$536)+SUMIF($R$1449:$R$1928,N1412,$Q$1449:$Q$1928)</f>
        <v>7</v>
      </c>
      <c r="M1412" s="435">
        <f>L1412*J1412</f>
        <v>65783.472422015853</v>
      </c>
      <c r="N1412" s="356">
        <v>6</v>
      </c>
      <c r="O1412" s="279"/>
      <c r="P1412" s="279"/>
      <c r="Q1412" s="279"/>
      <c r="R1412" s="342"/>
      <c r="S1412" s="341"/>
      <c r="T1412" s="341"/>
      <c r="U1412" s="341"/>
      <c r="V1412" s="341"/>
      <c r="W1412" s="341"/>
    </row>
    <row r="1413" spans="9:23" outlineLevel="1">
      <c r="I1413" s="285" t="s">
        <v>509</v>
      </c>
      <c r="J1413" s="357">
        <f>$J$1373</f>
        <v>8.1214163483970196</v>
      </c>
      <c r="K1413" s="406" t="s">
        <v>510</v>
      </c>
      <c r="L1413" s="355">
        <f>SUMIFS('PREMISSAS GERAIS'!$D$167:$D$195,'PREMISSAS GERAIS'!$B$167:$B$195,$J$68,'PREMISSAS GERAIS'!$C$167:$C$195,N1413)</f>
        <v>3270</v>
      </c>
      <c r="M1413" s="435">
        <f t="shared" ref="M1413:M1414" si="302">L1413*J1413</f>
        <v>26557.031459258254</v>
      </c>
      <c r="N1413" s="356">
        <v>6</v>
      </c>
      <c r="O1413" s="279"/>
      <c r="P1413" s="279"/>
      <c r="Q1413" s="279"/>
      <c r="R1413" s="342"/>
      <c r="S1413" s="279"/>
      <c r="T1413" s="279"/>
      <c r="U1413" s="279"/>
      <c r="V1413" s="279"/>
      <c r="W1413" s="279"/>
    </row>
    <row r="1414" spans="9:23" outlineLevel="1">
      <c r="I1414" s="285" t="s">
        <v>511</v>
      </c>
      <c r="J1414" s="357">
        <f>$J$1374</f>
        <v>580.10116774264418</v>
      </c>
      <c r="K1414" s="406" t="s">
        <v>512</v>
      </c>
      <c r="L1414" s="357">
        <f>$L$1374</f>
        <v>12</v>
      </c>
      <c r="M1414" s="435">
        <f t="shared" si="302"/>
        <v>6961.2140129117306</v>
      </c>
      <c r="N1414" s="356">
        <v>6</v>
      </c>
      <c r="O1414" s="279"/>
      <c r="P1414" s="279"/>
      <c r="Q1414" s="279"/>
      <c r="R1414" s="342"/>
      <c r="S1414" s="341"/>
      <c r="T1414" s="341"/>
      <c r="U1414" s="341"/>
      <c r="V1414" s="341"/>
      <c r="W1414" s="341"/>
    </row>
    <row r="1415" spans="9:23" outlineLevel="1">
      <c r="I1415" s="305"/>
      <c r="J1415" s="306"/>
      <c r="K1415" s="306"/>
      <c r="L1415" s="306"/>
      <c r="M1415" s="306"/>
      <c r="N1415" s="436"/>
      <c r="O1415" s="306"/>
      <c r="P1415" s="306"/>
      <c r="Q1415" s="306"/>
      <c r="R1415" s="381"/>
      <c r="S1415" s="341"/>
      <c r="T1415" s="341"/>
      <c r="U1415" s="341"/>
      <c r="V1415" s="341"/>
      <c r="W1415" s="341"/>
    </row>
    <row r="1416" spans="9:23" outlineLevel="1">
      <c r="I1416" s="279"/>
      <c r="J1416" s="279"/>
      <c r="K1416" s="279"/>
      <c r="L1416" s="279"/>
      <c r="M1416" s="279"/>
      <c r="N1416" s="279"/>
      <c r="O1416" s="279"/>
      <c r="P1416" s="279"/>
      <c r="Q1416" s="279"/>
      <c r="R1416" s="279"/>
      <c r="S1416" s="341"/>
      <c r="T1416" s="341"/>
      <c r="U1416" s="341"/>
      <c r="V1416" s="341"/>
      <c r="W1416" s="341"/>
    </row>
    <row r="1417" spans="9:23" ht="15" outlineLevel="1" thickBot="1">
      <c r="I1417" s="337" t="s">
        <v>518</v>
      </c>
      <c r="J1417" s="338"/>
      <c r="K1417" s="338"/>
      <c r="L1417" s="338"/>
      <c r="M1417" s="338"/>
      <c r="N1417" s="338" t="s">
        <v>3</v>
      </c>
      <c r="O1417" s="338"/>
      <c r="P1417" s="338"/>
      <c r="Q1417" s="338"/>
      <c r="R1417" s="340"/>
      <c r="S1417" s="341"/>
      <c r="T1417" s="341"/>
      <c r="U1417" s="341"/>
      <c r="V1417" s="341"/>
      <c r="W1417" s="341"/>
    </row>
    <row r="1418" spans="9:23" outlineLevel="1">
      <c r="I1418" s="285"/>
      <c r="J1418" s="279"/>
      <c r="K1418" s="279"/>
      <c r="L1418" s="279"/>
      <c r="M1418" s="279"/>
      <c r="N1418" s="279"/>
      <c r="O1418" s="279"/>
      <c r="P1418" s="279"/>
      <c r="Q1418" s="279"/>
      <c r="R1418" s="342"/>
      <c r="S1418" s="341"/>
      <c r="T1418" s="341"/>
      <c r="U1418" s="341"/>
      <c r="V1418" s="341"/>
      <c r="W1418" s="341"/>
    </row>
    <row r="1419" spans="9:23" outlineLevel="1">
      <c r="I1419" s="343"/>
      <c r="J1419" s="419" t="s">
        <v>505</v>
      </c>
      <c r="K1419" s="419" t="s">
        <v>379</v>
      </c>
      <c r="L1419" s="419" t="s">
        <v>506</v>
      </c>
      <c r="M1419" s="419" t="s">
        <v>467</v>
      </c>
      <c r="N1419" s="279"/>
      <c r="O1419" s="279"/>
      <c r="P1419" s="279"/>
      <c r="Q1419" s="279"/>
      <c r="R1419" s="342"/>
      <c r="S1419" s="341"/>
      <c r="T1419" s="341"/>
      <c r="U1419" s="341"/>
      <c r="V1419" s="341"/>
      <c r="W1419" s="341"/>
    </row>
    <row r="1420" spans="9:23" outlineLevel="1">
      <c r="I1420" s="285" t="s">
        <v>507</v>
      </c>
      <c r="J1420" s="357">
        <f>$J$1372</f>
        <v>9397.6389174308351</v>
      </c>
      <c r="K1420" s="406" t="s">
        <v>508</v>
      </c>
      <c r="L1420" s="435">
        <f>SUMIF($S$192:$S$536,N1420,$R$192:$R$536)+SUMIF($R$1449:$R$1928,N1420,$Q$1449:$Q$1928)</f>
        <v>7</v>
      </c>
      <c r="M1420" s="435">
        <f>L1420*J1420</f>
        <v>65783.472422015853</v>
      </c>
      <c r="N1420" s="356">
        <v>7</v>
      </c>
      <c r="O1420" s="279"/>
      <c r="P1420" s="279"/>
      <c r="Q1420" s="279"/>
      <c r="R1420" s="342"/>
      <c r="S1420" s="341"/>
      <c r="T1420" s="341"/>
      <c r="U1420" s="341"/>
      <c r="V1420" s="341"/>
      <c r="W1420" s="341"/>
    </row>
    <row r="1421" spans="9:23" outlineLevel="1">
      <c r="I1421" s="285" t="s">
        <v>509</v>
      </c>
      <c r="J1421" s="357">
        <f>$J$1373</f>
        <v>8.1214163483970196</v>
      </c>
      <c r="K1421" s="406" t="s">
        <v>510</v>
      </c>
      <c r="L1421" s="355">
        <f>SUMIFS('PREMISSAS GERAIS'!$D$167:$D$195,'PREMISSAS GERAIS'!$B$167:$B$195,$J$68,'PREMISSAS GERAIS'!$C$167:$C$195,N1421)</f>
        <v>3270</v>
      </c>
      <c r="M1421" s="435">
        <f t="shared" ref="M1421:M1422" si="303">L1421*J1421</f>
        <v>26557.031459258254</v>
      </c>
      <c r="N1421" s="356">
        <v>7</v>
      </c>
      <c r="O1421" s="279"/>
      <c r="P1421" s="279"/>
      <c r="Q1421" s="279"/>
      <c r="R1421" s="342"/>
      <c r="S1421" s="341"/>
      <c r="T1421" s="341"/>
      <c r="U1421" s="341"/>
      <c r="V1421" s="341"/>
      <c r="W1421" s="341"/>
    </row>
    <row r="1422" spans="9:23" outlineLevel="1">
      <c r="I1422" s="285" t="s">
        <v>511</v>
      </c>
      <c r="J1422" s="357">
        <f>$J$1374</f>
        <v>580.10116774264418</v>
      </c>
      <c r="K1422" s="406" t="s">
        <v>512</v>
      </c>
      <c r="L1422" s="357">
        <f>$L$1374</f>
        <v>12</v>
      </c>
      <c r="M1422" s="435">
        <f t="shared" si="303"/>
        <v>6961.2140129117306</v>
      </c>
      <c r="N1422" s="356">
        <v>7</v>
      </c>
      <c r="O1422" s="279"/>
      <c r="P1422" s="279"/>
      <c r="Q1422" s="279"/>
      <c r="R1422" s="342"/>
      <c r="S1422" s="341"/>
      <c r="T1422" s="341"/>
      <c r="U1422" s="341"/>
      <c r="V1422" s="341"/>
      <c r="W1422" s="341"/>
    </row>
    <row r="1423" spans="9:23" outlineLevel="1">
      <c r="I1423" s="305"/>
      <c r="J1423" s="306"/>
      <c r="K1423" s="306"/>
      <c r="L1423" s="306"/>
      <c r="M1423" s="306"/>
      <c r="N1423" s="306"/>
      <c r="O1423" s="306"/>
      <c r="P1423" s="306"/>
      <c r="Q1423" s="306"/>
      <c r="R1423" s="381"/>
      <c r="S1423" s="341"/>
      <c r="T1423" s="341"/>
      <c r="U1423" s="341"/>
      <c r="V1423" s="341"/>
      <c r="W1423" s="341"/>
    </row>
    <row r="1424" spans="9:23" outlineLevel="1">
      <c r="I1424" s="279"/>
      <c r="J1424" s="279"/>
      <c r="K1424" s="279"/>
      <c r="L1424" s="279"/>
      <c r="M1424" s="279"/>
      <c r="N1424" s="279"/>
      <c r="O1424" s="279"/>
      <c r="P1424" s="279"/>
      <c r="Q1424" s="279"/>
      <c r="R1424" s="279"/>
      <c r="S1424" s="341"/>
      <c r="T1424" s="341"/>
      <c r="U1424" s="341"/>
      <c r="V1424" s="341"/>
      <c r="W1424" s="341"/>
    </row>
    <row r="1425" spans="9:23" ht="15" outlineLevel="1" thickBot="1">
      <c r="I1425" s="337" t="s">
        <v>519</v>
      </c>
      <c r="J1425" s="338"/>
      <c r="K1425" s="338"/>
      <c r="L1425" s="338"/>
      <c r="M1425" s="338"/>
      <c r="N1425" s="338" t="s">
        <v>3</v>
      </c>
      <c r="O1425" s="338"/>
      <c r="P1425" s="338"/>
      <c r="Q1425" s="338"/>
      <c r="R1425" s="340"/>
      <c r="S1425" s="341"/>
      <c r="T1425" s="341"/>
      <c r="U1425" s="341"/>
      <c r="V1425" s="341"/>
      <c r="W1425" s="341"/>
    </row>
    <row r="1426" spans="9:23" outlineLevel="1">
      <c r="I1426" s="285"/>
      <c r="J1426" s="279"/>
      <c r="K1426" s="279"/>
      <c r="L1426" s="279"/>
      <c r="M1426" s="279"/>
      <c r="N1426" s="279"/>
      <c r="O1426" s="279"/>
      <c r="P1426" s="279"/>
      <c r="Q1426" s="279"/>
      <c r="R1426" s="342"/>
      <c r="S1426" s="341"/>
      <c r="T1426" s="341"/>
      <c r="U1426" s="341"/>
      <c r="V1426" s="341"/>
      <c r="W1426" s="341"/>
    </row>
    <row r="1427" spans="9:23" outlineLevel="1">
      <c r="I1427" s="343"/>
      <c r="J1427" s="419" t="s">
        <v>505</v>
      </c>
      <c r="K1427" s="419" t="s">
        <v>379</v>
      </c>
      <c r="L1427" s="419" t="s">
        <v>506</v>
      </c>
      <c r="M1427" s="419" t="s">
        <v>467</v>
      </c>
      <c r="N1427" s="279"/>
      <c r="O1427" s="279"/>
      <c r="P1427" s="279"/>
      <c r="Q1427" s="279"/>
      <c r="R1427" s="342"/>
      <c r="S1427" s="341"/>
      <c r="T1427" s="341"/>
      <c r="U1427" s="341"/>
      <c r="V1427" s="341"/>
      <c r="W1427" s="341"/>
    </row>
    <row r="1428" spans="9:23" outlineLevel="1">
      <c r="I1428" s="285" t="s">
        <v>507</v>
      </c>
      <c r="J1428" s="357">
        <f>$J$1372</f>
        <v>9397.6389174308351</v>
      </c>
      <c r="K1428" s="406" t="s">
        <v>508</v>
      </c>
      <c r="L1428" s="435" t="e">
        <f>SUMIF($S$192:$S$536,N1428,$R$192:$R$536)+SUMIF($R$1449:$R$1928,N1428,$Q$1449:$Q$1928)</f>
        <v>#DIV/0!</v>
      </c>
      <c r="M1428" s="435" t="e">
        <f>L1428*J1428</f>
        <v>#DIV/0!</v>
      </c>
      <c r="N1428" s="356">
        <v>8</v>
      </c>
      <c r="O1428" s="279"/>
      <c r="P1428" s="279"/>
      <c r="Q1428" s="279"/>
      <c r="R1428" s="342"/>
      <c r="S1428" s="341"/>
      <c r="T1428" s="341"/>
      <c r="U1428" s="341"/>
      <c r="V1428" s="341"/>
      <c r="W1428" s="341"/>
    </row>
    <row r="1429" spans="9:23" outlineLevel="1">
      <c r="I1429" s="285" t="s">
        <v>509</v>
      </c>
      <c r="J1429" s="357">
        <f>$J$1373</f>
        <v>8.1214163483970196</v>
      </c>
      <c r="K1429" s="406" t="s">
        <v>510</v>
      </c>
      <c r="L1429" s="355">
        <f>SUMIFS('PREMISSAS GERAIS'!$D$167:$D$195,'PREMISSAS GERAIS'!$B$167:$B$195,$J$68,'PREMISSAS GERAIS'!$C$167:$C$195,N1429)</f>
        <v>0</v>
      </c>
      <c r="M1429" s="435">
        <f t="shared" ref="M1429:M1430" si="304">L1429*J1429</f>
        <v>0</v>
      </c>
      <c r="N1429" s="356">
        <v>8</v>
      </c>
      <c r="O1429" s="279"/>
      <c r="P1429" s="279"/>
      <c r="Q1429" s="279"/>
      <c r="R1429" s="342"/>
      <c r="S1429" s="341"/>
      <c r="T1429" s="341"/>
      <c r="U1429" s="341"/>
      <c r="V1429" s="341"/>
      <c r="W1429" s="341"/>
    </row>
    <row r="1430" spans="9:23" outlineLevel="1">
      <c r="I1430" s="285" t="s">
        <v>511</v>
      </c>
      <c r="J1430" s="357">
        <f>$J$1374</f>
        <v>580.10116774264418</v>
      </c>
      <c r="K1430" s="406" t="s">
        <v>512</v>
      </c>
      <c r="L1430" s="357">
        <f>$L$1374</f>
        <v>12</v>
      </c>
      <c r="M1430" s="435">
        <f t="shared" si="304"/>
        <v>6961.2140129117306</v>
      </c>
      <c r="N1430" s="356">
        <v>8</v>
      </c>
      <c r="O1430" s="279"/>
      <c r="P1430" s="279"/>
      <c r="Q1430" s="279"/>
      <c r="R1430" s="342"/>
      <c r="S1430" s="341"/>
      <c r="T1430" s="341"/>
      <c r="U1430" s="341"/>
      <c r="V1430" s="341"/>
      <c r="W1430" s="341"/>
    </row>
    <row r="1431" spans="9:23" outlineLevel="1">
      <c r="I1431" s="305"/>
      <c r="J1431" s="306"/>
      <c r="K1431" s="306"/>
      <c r="L1431" s="306"/>
      <c r="M1431" s="306"/>
      <c r="N1431" s="306"/>
      <c r="O1431" s="306"/>
      <c r="P1431" s="306"/>
      <c r="Q1431" s="306"/>
      <c r="R1431" s="381"/>
      <c r="S1431" s="341"/>
      <c r="T1431" s="341"/>
      <c r="U1431" s="341"/>
      <c r="V1431" s="341"/>
      <c r="W1431" s="341"/>
    </row>
    <row r="1432" spans="9:23" outlineLevel="1">
      <c r="I1432" s="279"/>
      <c r="J1432" s="279"/>
      <c r="K1432" s="279"/>
      <c r="L1432" s="279"/>
      <c r="M1432" s="279"/>
      <c r="N1432" s="279"/>
      <c r="O1432" s="279"/>
      <c r="P1432" s="279"/>
      <c r="Q1432" s="279"/>
      <c r="R1432" s="279"/>
      <c r="S1432" s="341"/>
      <c r="T1432" s="341"/>
      <c r="U1432" s="341"/>
      <c r="V1432" s="341"/>
      <c r="W1432" s="341"/>
    </row>
    <row r="1433" spans="9:23" ht="15" outlineLevel="1" thickBot="1">
      <c r="I1433" s="337" t="s">
        <v>520</v>
      </c>
      <c r="J1433" s="338"/>
      <c r="K1433" s="338"/>
      <c r="L1433" s="338"/>
      <c r="M1433" s="338"/>
      <c r="N1433" s="338" t="s">
        <v>3</v>
      </c>
      <c r="O1433" s="338"/>
      <c r="P1433" s="338"/>
      <c r="Q1433" s="338"/>
      <c r="R1433" s="340"/>
      <c r="S1433" s="341"/>
      <c r="T1433" s="341"/>
      <c r="U1433" s="341"/>
      <c r="V1433" s="341"/>
      <c r="W1433" s="341"/>
    </row>
    <row r="1434" spans="9:23" outlineLevel="1">
      <c r="I1434" s="285"/>
      <c r="J1434" s="279"/>
      <c r="K1434" s="279"/>
      <c r="L1434" s="279"/>
      <c r="M1434" s="279"/>
      <c r="N1434" s="279"/>
      <c r="O1434" s="279"/>
      <c r="P1434" s="279"/>
      <c r="Q1434" s="279"/>
      <c r="R1434" s="342"/>
      <c r="S1434" s="279"/>
      <c r="T1434" s="279"/>
      <c r="U1434" s="279"/>
      <c r="V1434" s="279"/>
      <c r="W1434" s="279"/>
    </row>
    <row r="1435" spans="9:23" outlineLevel="1">
      <c r="I1435" s="343"/>
      <c r="J1435" s="419" t="s">
        <v>505</v>
      </c>
      <c r="K1435" s="419" t="s">
        <v>379</v>
      </c>
      <c r="L1435" s="419" t="s">
        <v>506</v>
      </c>
      <c r="M1435" s="419" t="s">
        <v>467</v>
      </c>
      <c r="N1435" s="279"/>
      <c r="O1435" s="279"/>
      <c r="P1435" s="279"/>
      <c r="Q1435" s="279"/>
      <c r="R1435" s="342"/>
      <c r="S1435" s="279"/>
      <c r="T1435" s="279"/>
      <c r="U1435" s="279"/>
      <c r="V1435" s="279"/>
      <c r="W1435" s="279"/>
    </row>
    <row r="1436" spans="9:23" outlineLevel="1">
      <c r="I1436" s="285" t="s">
        <v>507</v>
      </c>
      <c r="J1436" s="357">
        <f>$J$1372</f>
        <v>9397.6389174308351</v>
      </c>
      <c r="K1436" s="406" t="s">
        <v>508</v>
      </c>
      <c r="L1436" s="435" t="e">
        <f>SUMIF($S$192:$S$536,N1436,$R$192:$R$536)+SUMIF($R$1449:$R$1928,N1436,$Q$1449:$Q$1928)</f>
        <v>#DIV/0!</v>
      </c>
      <c r="M1436" s="435" t="e">
        <f>L1436*J1436</f>
        <v>#DIV/0!</v>
      </c>
      <c r="N1436" s="356">
        <v>9</v>
      </c>
      <c r="O1436" s="279"/>
      <c r="P1436" s="279"/>
      <c r="Q1436" s="279"/>
      <c r="R1436" s="342"/>
      <c r="S1436" s="279"/>
      <c r="T1436" s="279"/>
      <c r="U1436" s="279"/>
      <c r="V1436" s="279"/>
      <c r="W1436" s="279"/>
    </row>
    <row r="1437" spans="9:23" outlineLevel="1">
      <c r="I1437" s="285" t="s">
        <v>509</v>
      </c>
      <c r="J1437" s="357">
        <f>$J$1373</f>
        <v>8.1214163483970196</v>
      </c>
      <c r="K1437" s="406" t="s">
        <v>510</v>
      </c>
      <c r="L1437" s="355">
        <f>SUMIFS('PREMISSAS GERAIS'!$D$167:$D$195,'PREMISSAS GERAIS'!$B$167:$B$195,$J$68,'PREMISSAS GERAIS'!$C$167:$C$195,N1437)</f>
        <v>0</v>
      </c>
      <c r="M1437" s="435">
        <f t="shared" ref="M1437:M1438" si="305">L1437*J1437</f>
        <v>0</v>
      </c>
      <c r="N1437" s="356">
        <v>9</v>
      </c>
      <c r="O1437" s="279"/>
      <c r="P1437" s="279"/>
      <c r="Q1437" s="279"/>
      <c r="R1437" s="342"/>
      <c r="S1437" s="279"/>
      <c r="T1437" s="279"/>
      <c r="U1437" s="279"/>
      <c r="V1437" s="279"/>
      <c r="W1437" s="279"/>
    </row>
    <row r="1438" spans="9:23" outlineLevel="1">
      <c r="I1438" s="285" t="s">
        <v>511</v>
      </c>
      <c r="J1438" s="357">
        <f>$J$1374</f>
        <v>580.10116774264418</v>
      </c>
      <c r="K1438" s="406" t="s">
        <v>512</v>
      </c>
      <c r="L1438" s="357">
        <f>$L$1374</f>
        <v>12</v>
      </c>
      <c r="M1438" s="435">
        <f t="shared" si="305"/>
        <v>6961.2140129117306</v>
      </c>
      <c r="N1438" s="356">
        <v>9</v>
      </c>
      <c r="O1438" s="279"/>
      <c r="P1438" s="279"/>
      <c r="Q1438" s="279"/>
      <c r="R1438" s="342"/>
      <c r="S1438" s="279"/>
      <c r="T1438" s="279"/>
      <c r="U1438" s="279"/>
      <c r="V1438" s="279"/>
      <c r="W1438" s="279"/>
    </row>
    <row r="1439" spans="9:23" outlineLevel="1">
      <c r="I1439" s="305"/>
      <c r="J1439" s="306"/>
      <c r="K1439" s="306"/>
      <c r="L1439" s="306"/>
      <c r="M1439" s="306"/>
      <c r="N1439" s="306"/>
      <c r="O1439" s="306"/>
      <c r="P1439" s="306"/>
      <c r="Q1439" s="306"/>
      <c r="R1439" s="381"/>
      <c r="S1439" s="279"/>
      <c r="T1439" s="279"/>
      <c r="U1439" s="279"/>
      <c r="V1439" s="279"/>
      <c r="W1439" s="279"/>
    </row>
    <row r="1440" spans="9:23" outlineLevel="1">
      <c r="I1440" s="279"/>
      <c r="J1440" s="279"/>
      <c r="K1440" s="279"/>
      <c r="L1440" s="279"/>
      <c r="M1440" s="279"/>
      <c r="N1440" s="279"/>
      <c r="O1440" s="279"/>
      <c r="P1440" s="279"/>
      <c r="Q1440" s="279"/>
      <c r="R1440" s="279"/>
      <c r="S1440" s="279"/>
      <c r="T1440" s="279"/>
      <c r="U1440" s="279"/>
      <c r="V1440" s="279"/>
      <c r="W1440" s="279"/>
    </row>
    <row r="1441" spans="9:23" ht="15" outlineLevel="1" thickBot="1">
      <c r="I1441" s="337" t="s">
        <v>521</v>
      </c>
      <c r="J1441" s="338"/>
      <c r="K1441" s="338"/>
      <c r="L1441" s="338"/>
      <c r="M1441" s="338"/>
      <c r="N1441" s="338" t="s">
        <v>3</v>
      </c>
      <c r="O1441" s="338"/>
      <c r="P1441" s="338"/>
      <c r="Q1441" s="338"/>
      <c r="R1441" s="340"/>
      <c r="S1441" s="341"/>
      <c r="T1441" s="341"/>
      <c r="U1441" s="341"/>
      <c r="V1441" s="341"/>
      <c r="W1441" s="341"/>
    </row>
    <row r="1442" spans="9:23" outlineLevel="1">
      <c r="I1442" s="285"/>
      <c r="J1442" s="279"/>
      <c r="K1442" s="279"/>
      <c r="L1442" s="279"/>
      <c r="M1442" s="279"/>
      <c r="N1442" s="279"/>
      <c r="O1442" s="279"/>
      <c r="P1442" s="279"/>
      <c r="Q1442" s="279"/>
      <c r="R1442" s="342"/>
      <c r="S1442" s="341"/>
      <c r="T1442" s="341"/>
      <c r="U1442" s="341"/>
      <c r="V1442" s="341"/>
      <c r="W1442" s="341"/>
    </row>
    <row r="1443" spans="9:23" outlineLevel="1">
      <c r="I1443" s="343"/>
      <c r="J1443" s="419" t="s">
        <v>505</v>
      </c>
      <c r="K1443" s="419" t="s">
        <v>379</v>
      </c>
      <c r="L1443" s="419" t="s">
        <v>506</v>
      </c>
      <c r="M1443" s="419" t="s">
        <v>467</v>
      </c>
      <c r="N1443" s="279"/>
      <c r="O1443" s="279"/>
      <c r="P1443" s="279"/>
      <c r="Q1443" s="279"/>
      <c r="R1443" s="342"/>
      <c r="S1443" s="341"/>
      <c r="T1443" s="341"/>
      <c r="U1443" s="341"/>
      <c r="V1443" s="341"/>
      <c r="W1443" s="341"/>
    </row>
    <row r="1444" spans="9:23" outlineLevel="1">
      <c r="I1444" s="285" t="s">
        <v>507</v>
      </c>
      <c r="J1444" s="357">
        <f>$J$1372</f>
        <v>9397.6389174308351</v>
      </c>
      <c r="K1444" s="406" t="s">
        <v>508</v>
      </c>
      <c r="L1444" s="435" t="e">
        <f>SUMIF($S$192:$S$536,N1444,$R$192:$R$536)+SUMIF($R$1449:$R$1928,N1444,$Q$1449:$Q$1928)</f>
        <v>#DIV/0!</v>
      </c>
      <c r="M1444" s="435" t="e">
        <f>L1444*J1444</f>
        <v>#DIV/0!</v>
      </c>
      <c r="N1444" s="356">
        <v>10</v>
      </c>
      <c r="O1444" s="279"/>
      <c r="P1444" s="279"/>
      <c r="Q1444" s="279"/>
      <c r="R1444" s="342"/>
      <c r="S1444" s="341"/>
      <c r="T1444" s="341"/>
      <c r="U1444" s="341"/>
      <c r="V1444" s="341"/>
      <c r="W1444" s="341"/>
    </row>
    <row r="1445" spans="9:23" outlineLevel="1">
      <c r="I1445" s="285" t="s">
        <v>509</v>
      </c>
      <c r="J1445" s="357">
        <f>$J$1373</f>
        <v>8.1214163483970196</v>
      </c>
      <c r="K1445" s="406" t="s">
        <v>510</v>
      </c>
      <c r="L1445" s="355">
        <f>SUMIFS('PREMISSAS GERAIS'!$D$167:$D$195,'PREMISSAS GERAIS'!$B$167:$B$195,$J$68,'PREMISSAS GERAIS'!$C$167:$C$195,N1445)</f>
        <v>0</v>
      </c>
      <c r="M1445" s="435">
        <f t="shared" ref="M1445:M1446" si="306">L1445*J1445</f>
        <v>0</v>
      </c>
      <c r="N1445" s="356">
        <v>10</v>
      </c>
      <c r="O1445" s="279"/>
      <c r="P1445" s="279"/>
      <c r="Q1445" s="279"/>
      <c r="R1445" s="342"/>
      <c r="S1445" s="341"/>
      <c r="T1445" s="341"/>
      <c r="U1445" s="341"/>
      <c r="V1445" s="341"/>
      <c r="W1445" s="341"/>
    </row>
    <row r="1446" spans="9:23" outlineLevel="1">
      <c r="I1446" s="285" t="s">
        <v>511</v>
      </c>
      <c r="J1446" s="357">
        <f>$J$1374</f>
        <v>580.10116774264418</v>
      </c>
      <c r="K1446" s="406" t="s">
        <v>512</v>
      </c>
      <c r="L1446" s="357">
        <f>$L$1374</f>
        <v>12</v>
      </c>
      <c r="M1446" s="435">
        <f t="shared" si="306"/>
        <v>6961.2140129117306</v>
      </c>
      <c r="N1446" s="356">
        <v>10</v>
      </c>
      <c r="O1446" s="279"/>
      <c r="P1446" s="279"/>
      <c r="Q1446" s="279"/>
      <c r="R1446" s="342"/>
      <c r="S1446" s="341"/>
      <c r="T1446" s="341"/>
      <c r="U1446" s="341"/>
      <c r="V1446" s="341"/>
      <c r="W1446" s="341"/>
    </row>
    <row r="1447" spans="9:23" outlineLevel="1">
      <c r="I1447" s="305"/>
      <c r="J1447" s="306"/>
      <c r="K1447" s="306"/>
      <c r="L1447" s="306"/>
      <c r="M1447" s="306"/>
      <c r="N1447" s="306"/>
      <c r="O1447" s="306"/>
      <c r="P1447" s="306"/>
      <c r="Q1447" s="306"/>
      <c r="R1447" s="381"/>
      <c r="S1447" s="341"/>
      <c r="T1447" s="341"/>
      <c r="U1447" s="341"/>
      <c r="V1447" s="341"/>
      <c r="W1447" s="341"/>
    </row>
    <row r="1448" spans="9:23" outlineLevel="1">
      <c r="I1448" s="437"/>
      <c r="J1448" s="419"/>
      <c r="K1448" s="419"/>
      <c r="L1448" s="419"/>
      <c r="M1448" s="279"/>
      <c r="N1448" s="279"/>
      <c r="O1448" s="279"/>
      <c r="P1448" s="279"/>
      <c r="Q1448" s="279"/>
      <c r="R1448" s="279"/>
      <c r="S1448" s="341"/>
      <c r="T1448" s="341"/>
      <c r="U1448" s="341"/>
      <c r="V1448" s="341"/>
      <c r="W1448" s="341"/>
    </row>
    <row r="1449" spans="9:23" ht="15" thickBot="1">
      <c r="I1449" s="337" t="s">
        <v>522</v>
      </c>
      <c r="J1449" s="338"/>
      <c r="K1449" s="338"/>
      <c r="L1449" s="338"/>
      <c r="M1449" s="338"/>
      <c r="N1449" s="338"/>
      <c r="O1449" s="338"/>
      <c r="P1449" s="338"/>
      <c r="Q1449" s="338"/>
      <c r="R1449" s="338"/>
      <c r="S1449" s="338"/>
      <c r="T1449" s="340"/>
      <c r="U1449" s="338" t="s">
        <v>307</v>
      </c>
      <c r="V1449" s="340" t="s">
        <v>308</v>
      </c>
      <c r="W1449" s="341"/>
    </row>
    <row r="1450" spans="9:23">
      <c r="I1450" s="285"/>
      <c r="J1450" s="279"/>
      <c r="K1450" s="279"/>
      <c r="L1450" s="279"/>
      <c r="M1450" s="279"/>
      <c r="N1450" s="279"/>
      <c r="O1450" s="279"/>
      <c r="P1450" s="279"/>
      <c r="Q1450" s="279"/>
      <c r="R1450" s="279"/>
      <c r="S1450" s="279"/>
      <c r="T1450" s="342"/>
      <c r="U1450" s="279"/>
      <c r="V1450" s="342"/>
      <c r="W1450" s="341"/>
    </row>
    <row r="1451" spans="9:23">
      <c r="I1451" s="343"/>
      <c r="J1451" s="419" t="s">
        <v>523</v>
      </c>
      <c r="K1451" s="419" t="s">
        <v>524</v>
      </c>
      <c r="L1451" s="419" t="s">
        <v>525</v>
      </c>
      <c r="M1451" s="419" t="s">
        <v>467</v>
      </c>
      <c r="N1451" s="419" t="s">
        <v>3</v>
      </c>
      <c r="O1451" s="279"/>
      <c r="P1451" s="279"/>
      <c r="Q1451" s="279"/>
      <c r="R1451" s="279"/>
      <c r="S1451" s="279"/>
      <c r="T1451" s="342"/>
      <c r="U1451" s="279"/>
      <c r="V1451" s="342"/>
      <c r="W1451" s="341"/>
    </row>
    <row r="1452" spans="9:23">
      <c r="I1452" s="285" t="s">
        <v>443</v>
      </c>
      <c r="J1452" s="435">
        <f>SUMIFS($P$72:$P$81,$I$72:$I$81,N1452)</f>
        <v>45568.376160421307</v>
      </c>
      <c r="K1452" s="438"/>
      <c r="L1452" s="122">
        <f>1.5*'DADOS MACROECONÔMICOS'!$E$60</f>
        <v>1.7403035032279326</v>
      </c>
      <c r="M1452" s="435">
        <f>J1452*L1452</f>
        <v>79302.804668389406</v>
      </c>
      <c r="N1452" s="356">
        <v>1</v>
      </c>
      <c r="O1452" s="279"/>
      <c r="P1452" s="279"/>
      <c r="Q1452" s="279"/>
      <c r="R1452" s="279"/>
      <c r="S1452" s="279"/>
      <c r="T1452" s="342"/>
      <c r="U1452" s="279"/>
      <c r="V1452" s="342"/>
      <c r="W1452" s="341"/>
    </row>
    <row r="1453" spans="9:23">
      <c r="I1453" s="285"/>
      <c r="J1453" s="435"/>
      <c r="K1453" s="438"/>
      <c r="L1453" s="418"/>
      <c r="M1453" s="435"/>
      <c r="N1453" s="439"/>
      <c r="O1453" s="279"/>
      <c r="P1453" s="279"/>
      <c r="Q1453" s="279"/>
      <c r="R1453" s="279"/>
      <c r="S1453" s="279"/>
      <c r="T1453" s="342"/>
      <c r="U1453" s="279"/>
      <c r="V1453" s="342"/>
      <c r="W1453" s="341"/>
    </row>
    <row r="1454" spans="9:23">
      <c r="I1454" s="285" t="s">
        <v>188</v>
      </c>
      <c r="J1454" s="122">
        <f>175*'DADOS MACROECONÔMICOS'!$E$60</f>
        <v>203.03540870992546</v>
      </c>
      <c r="K1454" s="438"/>
      <c r="L1454" s="418"/>
      <c r="M1454" s="435"/>
      <c r="N1454" s="356">
        <v>1</v>
      </c>
      <c r="O1454" s="279"/>
      <c r="P1454" s="279"/>
      <c r="Q1454" s="279"/>
      <c r="R1454" s="279"/>
      <c r="S1454" s="279"/>
      <c r="T1454" s="342"/>
      <c r="U1454" s="279"/>
      <c r="V1454" s="342"/>
      <c r="W1454" s="341"/>
    </row>
    <row r="1455" spans="9:23">
      <c r="I1455" s="285" t="s">
        <v>190</v>
      </c>
      <c r="J1455" s="122">
        <f>145*'DADOS MACROECONÔMICOS'!$E$60</f>
        <v>168.22933864536682</v>
      </c>
      <c r="K1455" s="438"/>
      <c r="L1455" s="418"/>
      <c r="M1455" s="435"/>
      <c r="N1455" s="356">
        <v>1</v>
      </c>
      <c r="O1455" s="279"/>
      <c r="P1455" s="279"/>
      <c r="Q1455" s="279"/>
      <c r="R1455" s="279"/>
      <c r="S1455" s="279"/>
      <c r="T1455" s="342"/>
      <c r="U1455" s="279"/>
      <c r="V1455" s="342"/>
      <c r="W1455" s="341"/>
    </row>
    <row r="1456" spans="9:23">
      <c r="I1456" s="285" t="s">
        <v>192</v>
      </c>
      <c r="J1456" s="122">
        <f>130*'DADOS MACROECONÔMICOS'!$E$60</f>
        <v>150.8263036130875</v>
      </c>
      <c r="K1456" s="438"/>
      <c r="L1456" s="418"/>
      <c r="M1456" s="435"/>
      <c r="N1456" s="356">
        <v>1</v>
      </c>
      <c r="O1456" s="279"/>
      <c r="P1456" s="279"/>
      <c r="Q1456" s="279"/>
      <c r="R1456" s="279"/>
      <c r="S1456" s="279"/>
      <c r="T1456" s="342"/>
      <c r="U1456" s="279"/>
      <c r="V1456" s="342"/>
      <c r="W1456" s="341"/>
    </row>
    <row r="1457" spans="9:23">
      <c r="I1457" s="285" t="s">
        <v>194</v>
      </c>
      <c r="J1457" s="122">
        <f>120*'DADOS MACROECONÔMICOS'!$E$60</f>
        <v>139.22428025823461</v>
      </c>
      <c r="K1457" s="438"/>
      <c r="L1457" s="418"/>
      <c r="M1457" s="435"/>
      <c r="N1457" s="356">
        <v>1</v>
      </c>
      <c r="O1457" s="279"/>
      <c r="P1457" s="279"/>
      <c r="Q1457" s="279"/>
      <c r="R1457" s="279"/>
      <c r="S1457" s="279"/>
      <c r="T1457" s="342"/>
      <c r="U1457" s="279"/>
      <c r="V1457" s="342"/>
      <c r="W1457" s="341"/>
    </row>
    <row r="1458" spans="9:23">
      <c r="I1458" s="285"/>
      <c r="J1458" s="435"/>
      <c r="K1458" s="438"/>
      <c r="L1458" s="418"/>
      <c r="M1458" s="435"/>
      <c r="N1458" s="439"/>
      <c r="O1458" s="279"/>
      <c r="P1458" s="279"/>
      <c r="Q1458" s="279"/>
      <c r="R1458" s="279"/>
      <c r="S1458" s="279"/>
      <c r="T1458" s="342"/>
      <c r="U1458" s="279"/>
      <c r="V1458" s="342"/>
      <c r="W1458" s="341"/>
    </row>
    <row r="1459" spans="9:23">
      <c r="I1459" s="285" t="s">
        <v>526</v>
      </c>
      <c r="J1459" s="435"/>
      <c r="K1459" s="438"/>
      <c r="L1459" s="418"/>
      <c r="M1459" s="414">
        <v>0</v>
      </c>
      <c r="N1459" s="356">
        <v>1</v>
      </c>
      <c r="O1459" s="279"/>
      <c r="P1459" s="279"/>
      <c r="Q1459" s="279"/>
      <c r="R1459" s="279"/>
      <c r="S1459" s="279"/>
      <c r="T1459" s="342"/>
      <c r="U1459" s="279"/>
      <c r="V1459" s="342"/>
      <c r="W1459" s="341"/>
    </row>
    <row r="1460" spans="9:23">
      <c r="I1460" s="285" t="s">
        <v>527</v>
      </c>
      <c r="J1460" s="435"/>
      <c r="K1460" s="438"/>
      <c r="L1460" s="418"/>
      <c r="M1460" s="414">
        <v>0</v>
      </c>
      <c r="N1460" s="356">
        <v>1</v>
      </c>
      <c r="O1460" s="279"/>
      <c r="P1460" s="279"/>
      <c r="Q1460" s="279"/>
      <c r="R1460" s="279"/>
      <c r="S1460" s="279"/>
      <c r="T1460" s="342"/>
      <c r="U1460" s="279"/>
      <c r="V1460" s="342"/>
      <c r="W1460" s="341"/>
    </row>
    <row r="1461" spans="9:23">
      <c r="I1461" s="285" t="s">
        <v>528</v>
      </c>
      <c r="J1461" s="435"/>
      <c r="K1461" s="438"/>
      <c r="L1461" s="418"/>
      <c r="M1461" s="414">
        <v>0</v>
      </c>
      <c r="N1461" s="356">
        <v>1</v>
      </c>
      <c r="O1461" s="279"/>
      <c r="P1461" s="279"/>
      <c r="Q1461" s="279"/>
      <c r="R1461" s="279"/>
      <c r="S1461" s="279"/>
      <c r="T1461" s="342"/>
      <c r="U1461" s="279"/>
      <c r="V1461" s="342"/>
      <c r="W1461" s="341"/>
    </row>
    <row r="1462" spans="9:23">
      <c r="I1462" s="285"/>
      <c r="J1462" s="435"/>
      <c r="K1462" s="438"/>
      <c r="L1462" s="418"/>
      <c r="M1462" s="440"/>
      <c r="N1462" s="439"/>
      <c r="O1462" s="279"/>
      <c r="P1462" s="279"/>
      <c r="Q1462" s="279"/>
      <c r="R1462" s="279"/>
      <c r="S1462" s="279"/>
      <c r="T1462" s="342"/>
      <c r="U1462" s="279"/>
      <c r="V1462" s="342"/>
      <c r="W1462" s="341"/>
    </row>
    <row r="1463" spans="9:23">
      <c r="I1463" s="285"/>
      <c r="J1463" s="435" t="s">
        <v>409</v>
      </c>
      <c r="K1463" s="435" t="s">
        <v>410</v>
      </c>
      <c r="L1463" s="435" t="s">
        <v>529</v>
      </c>
      <c r="M1463" s="435" t="s">
        <v>467</v>
      </c>
      <c r="N1463" s="439"/>
      <c r="O1463" s="279"/>
      <c r="P1463" s="279"/>
      <c r="Q1463" s="279"/>
      <c r="R1463" s="279"/>
      <c r="S1463" s="279"/>
      <c r="T1463" s="342"/>
      <c r="U1463" s="279"/>
      <c r="V1463" s="342"/>
      <c r="W1463" s="341"/>
    </row>
    <row r="1464" spans="9:23">
      <c r="I1464" s="285" t="s">
        <v>530</v>
      </c>
      <c r="J1464" s="122">
        <v>0</v>
      </c>
      <c r="K1464" s="279"/>
      <c r="L1464" s="122">
        <v>4</v>
      </c>
      <c r="M1464" s="357">
        <f>J1464*L1464</f>
        <v>0</v>
      </c>
      <c r="N1464" s="356">
        <v>1</v>
      </c>
      <c r="O1464" s="279"/>
      <c r="P1464" s="279"/>
      <c r="Q1464" s="279"/>
      <c r="R1464" s="279"/>
      <c r="S1464" s="279"/>
      <c r="T1464" s="342"/>
      <c r="U1464" s="279"/>
      <c r="V1464" s="342"/>
      <c r="W1464" s="341"/>
    </row>
    <row r="1465" spans="9:23">
      <c r="I1465" s="285"/>
      <c r="J1465" s="435"/>
      <c r="K1465" s="438"/>
      <c r="L1465" s="418"/>
      <c r="M1465" s="435"/>
      <c r="N1465" s="439"/>
      <c r="O1465" s="279"/>
      <c r="P1465" s="279"/>
      <c r="Q1465" s="279"/>
      <c r="R1465" s="279"/>
      <c r="S1465" s="279"/>
      <c r="T1465" s="342"/>
      <c r="U1465" s="279"/>
      <c r="V1465" s="342"/>
      <c r="W1465" s="341"/>
    </row>
    <row r="1466" spans="9:23">
      <c r="I1466" s="343" t="s">
        <v>531</v>
      </c>
      <c r="J1466" s="419" t="s">
        <v>490</v>
      </c>
      <c r="K1466" s="419" t="s">
        <v>491</v>
      </c>
      <c r="L1466" s="279"/>
      <c r="M1466" s="419" t="s">
        <v>467</v>
      </c>
      <c r="N1466" s="439"/>
      <c r="O1466" s="279"/>
      <c r="P1466" s="279"/>
      <c r="Q1466" s="279"/>
      <c r="R1466" s="279"/>
      <c r="S1466" s="279"/>
      <c r="T1466" s="342"/>
      <c r="U1466" s="279"/>
      <c r="V1466" s="342"/>
      <c r="W1466" s="341"/>
    </row>
    <row r="1467" spans="9:23">
      <c r="I1467" s="285"/>
      <c r="J1467" s="419"/>
      <c r="K1467" s="419"/>
      <c r="L1467" s="419"/>
      <c r="M1467" s="279"/>
      <c r="N1467" s="439"/>
      <c r="O1467" s="279"/>
      <c r="P1467" s="279"/>
      <c r="Q1467" s="279"/>
      <c r="R1467" s="279"/>
      <c r="S1467" s="279"/>
      <c r="T1467" s="342"/>
      <c r="U1467" s="279"/>
      <c r="V1467" s="342"/>
      <c r="W1467" s="341"/>
    </row>
    <row r="1468" spans="9:23">
      <c r="I1468" s="285" t="s">
        <v>532</v>
      </c>
      <c r="J1468" s="357">
        <f>$J$996</f>
        <v>3.683973901547358</v>
      </c>
      <c r="K1468" s="355">
        <f>SUMIFS('PREMISSAS GERAIS'!$Q$199:$Q$227,'PREMISSAS GERAIS'!$B$199:$B$227,$J$68,'PREMISSAS GERAIS'!$C$199:$C$227,N1468)</f>
        <v>0</v>
      </c>
      <c r="L1468" s="426">
        <f>SUMIFS($P$1949:$P$2857,$I$1949:$I$2857,$I1468,$V$1949:$V$2857,$N1468)</f>
        <v>0</v>
      </c>
      <c r="M1468" s="384">
        <f>K1468*J1468*L1468</f>
        <v>0</v>
      </c>
      <c r="N1468" s="356">
        <v>1</v>
      </c>
      <c r="O1468" s="279"/>
      <c r="P1468" s="279"/>
      <c r="Q1468" s="279"/>
      <c r="R1468" s="279"/>
      <c r="S1468" s="279"/>
      <c r="T1468" s="342"/>
      <c r="U1468" s="279"/>
      <c r="V1468" s="342"/>
      <c r="W1468" s="341"/>
    </row>
    <row r="1469" spans="9:23">
      <c r="I1469" s="285" t="s">
        <v>533</v>
      </c>
      <c r="J1469" s="357">
        <f>$J$997</f>
        <v>1.8057720635874597</v>
      </c>
      <c r="K1469" s="355">
        <f>SUMIFS('PREMISSAS GERAIS'!$R$199:$R$227,'PREMISSAS GERAIS'!$B$199:$B$227,$J$68,'PREMISSAS GERAIS'!$C$199:$C$227,N1469)</f>
        <v>0</v>
      </c>
      <c r="L1469" s="426">
        <f>SUMIFS($P$1949:$P$2857,$I$1949:$I$2857,$I1469,$V$1949:$V$2857,$N1469)</f>
        <v>0</v>
      </c>
      <c r="M1469" s="384">
        <f>K1469*J1469*L1469</f>
        <v>0</v>
      </c>
      <c r="N1469" s="356">
        <v>1</v>
      </c>
      <c r="O1469" s="279"/>
      <c r="P1469" s="279"/>
      <c r="Q1469" s="279"/>
      <c r="R1469" s="279"/>
      <c r="S1469" s="279"/>
      <c r="T1469" s="342"/>
      <c r="U1469" s="279"/>
      <c r="V1469" s="342"/>
      <c r="W1469" s="341"/>
    </row>
    <row r="1470" spans="9:23">
      <c r="I1470" s="351" t="s">
        <v>534</v>
      </c>
      <c r="J1470" s="357">
        <f>$J$998</f>
        <v>1.8007997678639511</v>
      </c>
      <c r="K1470" s="355">
        <f>SUMIFS('PREMISSAS GERAIS'!$P$199:$P$227,'PREMISSAS GERAIS'!$B$199:$B$227,$J$68,'PREMISSAS GERAIS'!$C$199:$C$227,N1470)</f>
        <v>11187.956695733334</v>
      </c>
      <c r="L1470" s="426">
        <f>SUMIFS($P$1949:$P$2857,$I$1949:$I$2857,$I1470,$V$1949:$V$2857,$N1470)</f>
        <v>1</v>
      </c>
      <c r="M1470" s="384">
        <f>K1470*J1470*L1470</f>
        <v>20147.269820548525</v>
      </c>
      <c r="N1470" s="356">
        <v>1</v>
      </c>
      <c r="O1470" s="279"/>
      <c r="P1470" s="279"/>
      <c r="Q1470" s="279"/>
      <c r="R1470" s="279"/>
      <c r="S1470" s="279"/>
      <c r="T1470" s="342"/>
      <c r="U1470" s="279"/>
      <c r="V1470" s="342"/>
      <c r="W1470" s="341"/>
    </row>
    <row r="1471" spans="9:23">
      <c r="I1471" s="285"/>
      <c r="J1471" s="435"/>
      <c r="K1471" s="438"/>
      <c r="L1471" s="418"/>
      <c r="M1471" s="435"/>
      <c r="N1471" s="441"/>
      <c r="O1471" s="279"/>
      <c r="P1471" s="279"/>
      <c r="Q1471" s="279"/>
      <c r="R1471" s="279"/>
      <c r="S1471" s="279"/>
      <c r="T1471" s="342"/>
      <c r="U1471" s="279"/>
      <c r="V1471" s="342"/>
      <c r="W1471" s="341"/>
    </row>
    <row r="1472" spans="9:23">
      <c r="I1472" s="343" t="s">
        <v>535</v>
      </c>
      <c r="J1472" s="442" t="s">
        <v>296</v>
      </c>
      <c r="K1472" s="406" t="s">
        <v>297</v>
      </c>
      <c r="L1472" s="406" t="s">
        <v>298</v>
      </c>
      <c r="M1472" s="442" t="s">
        <v>299</v>
      </c>
      <c r="N1472" s="443" t="s">
        <v>300</v>
      </c>
      <c r="O1472" s="398" t="s">
        <v>301</v>
      </c>
      <c r="P1472" s="398" t="s">
        <v>302</v>
      </c>
      <c r="Q1472" s="398" t="s">
        <v>303</v>
      </c>
      <c r="R1472" s="398" t="s">
        <v>3</v>
      </c>
      <c r="S1472" s="398" t="s">
        <v>305</v>
      </c>
      <c r="T1472" s="444" t="s">
        <v>306</v>
      </c>
      <c r="U1472" s="398" t="s">
        <v>303</v>
      </c>
      <c r="V1472" s="444" t="s">
        <v>303</v>
      </c>
      <c r="W1472" s="341"/>
    </row>
    <row r="1473" spans="9:23">
      <c r="I1473" s="285"/>
      <c r="J1473" s="435"/>
      <c r="K1473" s="438"/>
      <c r="L1473" s="418"/>
      <c r="M1473" s="435"/>
      <c r="N1473" s="441"/>
      <c r="O1473" s="279"/>
      <c r="P1473" s="279"/>
      <c r="Q1473" s="279"/>
      <c r="R1473" s="279"/>
      <c r="S1473" s="279"/>
      <c r="T1473" s="342"/>
      <c r="U1473" s="279"/>
      <c r="V1473" s="342"/>
      <c r="W1473" s="341"/>
    </row>
    <row r="1474" spans="9:23">
      <c r="I1474" s="285" t="s">
        <v>536</v>
      </c>
      <c r="J1474" s="445">
        <f>$J$176*S1474*T1474</f>
        <v>110880</v>
      </c>
      <c r="K1474" s="365">
        <f>$L$192</f>
        <v>0.08</v>
      </c>
      <c r="L1474" s="365">
        <f>$M$192</f>
        <v>0.2</v>
      </c>
      <c r="M1474" s="365">
        <f>$N$192</f>
        <v>8.3333333333333329E-2</v>
      </c>
      <c r="N1474" s="365">
        <f>$O$192</f>
        <v>2.7777777777777776E-2</v>
      </c>
      <c r="O1474" s="365">
        <f>$P$192</f>
        <v>0.1978</v>
      </c>
      <c r="P1474" s="354">
        <f>J1474*(1+SUM(K1474:O1474))</f>
        <v>176178.46400000001</v>
      </c>
      <c r="Q1474" s="355">
        <f>SUMIFS('PREMISSAS GERAIS'!$D$199:$D$227,'PREMISSAS GERAIS'!$B$199:$B$227,$J$68,'PREMISSAS GERAIS'!$C$199:$C$227,R1474)</f>
        <v>2</v>
      </c>
      <c r="R1474" s="356">
        <v>1</v>
      </c>
      <c r="S1474" s="356">
        <v>7</v>
      </c>
      <c r="T1474" s="446">
        <v>12</v>
      </c>
      <c r="U1474" s="357"/>
      <c r="V1474" s="359">
        <f>Q1474</f>
        <v>2</v>
      </c>
      <c r="W1474" s="341"/>
    </row>
    <row r="1475" spans="9:23">
      <c r="I1475" s="285" t="s">
        <v>316</v>
      </c>
      <c r="J1475" s="445">
        <f>$J$176*S1475*T1475</f>
        <v>47520</v>
      </c>
      <c r="K1475" s="365">
        <f>$L$192</f>
        <v>0.08</v>
      </c>
      <c r="L1475" s="365">
        <f>$M$192</f>
        <v>0.2</v>
      </c>
      <c r="M1475" s="365">
        <f>$N$192</f>
        <v>8.3333333333333329E-2</v>
      </c>
      <c r="N1475" s="365">
        <f>$O$192</f>
        <v>2.7777777777777776E-2</v>
      </c>
      <c r="O1475" s="365">
        <f>$P$192</f>
        <v>0.1978</v>
      </c>
      <c r="P1475" s="354">
        <f>J1475*(1+SUM(K1475:O1475))</f>
        <v>75505.055999999997</v>
      </c>
      <c r="Q1475" s="355">
        <f>SUMIFS('PREMISSAS GERAIS'!$E$199:$E$227,'PREMISSAS GERAIS'!$B$199:$B$227,$J$68,'PREMISSAS GERAIS'!$C$199:$C$227,R1475)</f>
        <v>2</v>
      </c>
      <c r="R1475" s="356">
        <v>1</v>
      </c>
      <c r="S1475" s="356">
        <v>3</v>
      </c>
      <c r="T1475" s="446">
        <v>12</v>
      </c>
      <c r="U1475" s="357"/>
      <c r="V1475" s="359">
        <f>Q1475</f>
        <v>2</v>
      </c>
      <c r="W1475" s="341"/>
    </row>
    <row r="1476" spans="9:23">
      <c r="I1476" s="285" t="s">
        <v>346</v>
      </c>
      <c r="J1476" s="445">
        <f>$J$176*S1476*T1476</f>
        <v>31680</v>
      </c>
      <c r="K1476" s="365">
        <f>$L$192</f>
        <v>0.08</v>
      </c>
      <c r="L1476" s="365">
        <f>$M$192</f>
        <v>0.2</v>
      </c>
      <c r="M1476" s="365">
        <f>$N$192</f>
        <v>8.3333333333333329E-2</v>
      </c>
      <c r="N1476" s="365">
        <f>$O$192</f>
        <v>2.7777777777777776E-2</v>
      </c>
      <c r="O1476" s="365">
        <f>$P$192</f>
        <v>0.1978</v>
      </c>
      <c r="P1476" s="354">
        <f>J1476*(1+SUM(K1476:O1476))</f>
        <v>50336.704000000005</v>
      </c>
      <c r="Q1476" s="355">
        <f>SUMIFS('PREMISSAS GERAIS'!$F$199:$F$227,'PREMISSAS GERAIS'!$B$199:$B$227,$J$68,'PREMISSAS GERAIS'!$C$199:$C$227,R1476)</f>
        <v>1</v>
      </c>
      <c r="R1476" s="356">
        <v>1</v>
      </c>
      <c r="S1476" s="356">
        <v>2</v>
      </c>
      <c r="T1476" s="446">
        <v>12</v>
      </c>
      <c r="U1476" s="357">
        <f>Q1476</f>
        <v>1</v>
      </c>
      <c r="V1476" s="359"/>
      <c r="W1476" s="341"/>
    </row>
    <row r="1477" spans="9:23">
      <c r="I1477" s="285" t="s">
        <v>347</v>
      </c>
      <c r="J1477" s="445">
        <f>$J$176*S1477*T1477</f>
        <v>19800</v>
      </c>
      <c r="K1477" s="365">
        <f>$L$192</f>
        <v>0.08</v>
      </c>
      <c r="L1477" s="365">
        <f>$M$192</f>
        <v>0.2</v>
      </c>
      <c r="M1477" s="365">
        <f>$N$192</f>
        <v>8.3333333333333329E-2</v>
      </c>
      <c r="N1477" s="365">
        <f>$O$192</f>
        <v>2.7777777777777776E-2</v>
      </c>
      <c r="O1477" s="365">
        <f>$P$192</f>
        <v>0.1978</v>
      </c>
      <c r="P1477" s="354">
        <f>J1477*(1+SUM(K1477:O1477))</f>
        <v>31460.440000000002</v>
      </c>
      <c r="Q1477" s="355">
        <f>SUMIFS('PREMISSAS GERAIS'!$G$199:$G$227,'PREMISSAS GERAIS'!$B$199:$B$227,$J$68,'PREMISSAS GERAIS'!$C$199:$C$227,R1477)</f>
        <v>2</v>
      </c>
      <c r="R1477" s="356">
        <v>1</v>
      </c>
      <c r="S1477" s="356">
        <v>1.25</v>
      </c>
      <c r="T1477" s="446">
        <v>12</v>
      </c>
      <c r="U1477" s="357">
        <f>Q1477</f>
        <v>2</v>
      </c>
      <c r="V1477" s="359"/>
      <c r="W1477" s="341"/>
    </row>
    <row r="1478" spans="9:23">
      <c r="I1478" s="285"/>
      <c r="J1478" s="418"/>
      <c r="K1478" s="447"/>
      <c r="L1478" s="447"/>
      <c r="M1478" s="447"/>
      <c r="N1478" s="447"/>
      <c r="O1478" s="448"/>
      <c r="P1478" s="384"/>
      <c r="Q1478" s="418"/>
      <c r="R1478" s="418"/>
      <c r="S1478" s="418"/>
      <c r="T1478" s="449"/>
      <c r="U1478" s="418"/>
      <c r="V1478" s="450"/>
      <c r="W1478" s="341"/>
    </row>
    <row r="1479" spans="9:23">
      <c r="I1479" s="343" t="s">
        <v>537</v>
      </c>
      <c r="J1479" s="442" t="s">
        <v>538</v>
      </c>
      <c r="K1479" s="419" t="s">
        <v>523</v>
      </c>
      <c r="L1479" s="279"/>
      <c r="M1479" s="419" t="s">
        <v>413</v>
      </c>
      <c r="N1479" s="419" t="s">
        <v>3</v>
      </c>
      <c r="O1479" s="448"/>
      <c r="P1479" s="384"/>
      <c r="Q1479" s="418"/>
      <c r="R1479" s="418"/>
      <c r="S1479" s="418"/>
      <c r="T1479" s="449"/>
      <c r="U1479" s="418"/>
      <c r="V1479" s="450"/>
      <c r="W1479" s="341"/>
    </row>
    <row r="1480" spans="9:23">
      <c r="I1480" s="285" t="s">
        <v>536</v>
      </c>
      <c r="J1480" s="122">
        <v>2</v>
      </c>
      <c r="K1480" s="435">
        <f>SUMIFS($P$72:$P$81,$I$72:$I$81,N1480)</f>
        <v>45568.376160421307</v>
      </c>
      <c r="L1480" s="279"/>
      <c r="M1480" s="435">
        <f>K1480*J1480</f>
        <v>91136.752320842614</v>
      </c>
      <c r="N1480" s="356">
        <v>1</v>
      </c>
      <c r="O1480" s="448"/>
      <c r="P1480" s="384"/>
      <c r="Q1480" s="418"/>
      <c r="R1480" s="418"/>
      <c r="S1480" s="418"/>
      <c r="T1480" s="449"/>
      <c r="U1480" s="418"/>
      <c r="V1480" s="450"/>
      <c r="W1480" s="341"/>
    </row>
    <row r="1481" spans="9:23">
      <c r="I1481" s="285" t="s">
        <v>316</v>
      </c>
      <c r="J1481" s="122">
        <v>1</v>
      </c>
      <c r="K1481" s="435">
        <f>SUMIFS($P$72:$P$81,$I$72:$I$81,N1481)</f>
        <v>45568.376160421307</v>
      </c>
      <c r="L1481" s="279"/>
      <c r="M1481" s="435">
        <f>K1481*J1481</f>
        <v>45568.376160421307</v>
      </c>
      <c r="N1481" s="356">
        <v>1</v>
      </c>
      <c r="O1481" s="448"/>
      <c r="P1481" s="384"/>
      <c r="Q1481" s="418"/>
      <c r="R1481" s="418"/>
      <c r="S1481" s="418"/>
      <c r="T1481" s="449"/>
      <c r="U1481" s="418"/>
      <c r="V1481" s="450"/>
      <c r="W1481" s="341"/>
    </row>
    <row r="1482" spans="9:23">
      <c r="I1482" s="285"/>
      <c r="J1482" s="418"/>
      <c r="K1482" s="447"/>
      <c r="L1482" s="447"/>
      <c r="M1482" s="447"/>
      <c r="N1482" s="447"/>
      <c r="O1482" s="448"/>
      <c r="P1482" s="384"/>
      <c r="Q1482" s="418"/>
      <c r="R1482" s="418"/>
      <c r="S1482" s="418"/>
      <c r="T1482" s="449"/>
      <c r="U1482" s="418"/>
      <c r="V1482" s="450"/>
      <c r="W1482" s="341"/>
    </row>
    <row r="1483" spans="9:23">
      <c r="I1483" s="285"/>
      <c r="J1483" s="418"/>
      <c r="K1483" s="447"/>
      <c r="L1483" s="447"/>
      <c r="M1483" s="447"/>
      <c r="N1483" s="447"/>
      <c r="O1483" s="448"/>
      <c r="P1483" s="384"/>
      <c r="Q1483" s="418"/>
      <c r="R1483" s="418"/>
      <c r="S1483" s="418"/>
      <c r="T1483" s="449"/>
      <c r="U1483" s="418"/>
      <c r="V1483" s="450"/>
      <c r="W1483" s="341"/>
    </row>
    <row r="1484" spans="9:23">
      <c r="I1484" s="343" t="s">
        <v>381</v>
      </c>
      <c r="J1484" s="419" t="s">
        <v>506</v>
      </c>
      <c r="K1484" s="419" t="s">
        <v>539</v>
      </c>
      <c r="L1484" s="419" t="s">
        <v>540</v>
      </c>
      <c r="M1484" s="419" t="s">
        <v>3</v>
      </c>
      <c r="N1484" s="279"/>
      <c r="O1484" s="279"/>
      <c r="P1484" s="279"/>
      <c r="Q1484" s="279"/>
      <c r="R1484" s="279"/>
      <c r="S1484" s="279"/>
      <c r="T1484" s="342"/>
      <c r="U1484" s="279"/>
      <c r="V1484" s="342"/>
      <c r="W1484" s="341"/>
    </row>
    <row r="1485" spans="9:23">
      <c r="I1485" s="285"/>
      <c r="J1485" s="279"/>
      <c r="K1485" s="447"/>
      <c r="L1485" s="419"/>
      <c r="M1485" s="419"/>
      <c r="N1485" s="279"/>
      <c r="O1485" s="279"/>
      <c r="P1485" s="279"/>
      <c r="Q1485" s="279"/>
      <c r="R1485" s="279"/>
      <c r="S1485" s="279"/>
      <c r="T1485" s="342"/>
      <c r="U1485" s="279"/>
      <c r="V1485" s="342"/>
      <c r="W1485" s="341"/>
    </row>
    <row r="1486" spans="9:23">
      <c r="I1486" s="285" t="s">
        <v>382</v>
      </c>
      <c r="J1486" s="355">
        <f>SUMIFS('PREMISSAS GERAIS'!$H$199:$H$227,'PREMISSAS GERAIS'!$B$199:$B$227,$J$68,'PREMISSAS GERAIS'!$C$199:$C$227,M1486)</f>
        <v>1.5</v>
      </c>
      <c r="K1486" s="352">
        <f>$L$543</f>
        <v>17160</v>
      </c>
      <c r="L1486" s="405">
        <f>J1486*K1486</f>
        <v>25740</v>
      </c>
      <c r="M1486" s="356">
        <v>1</v>
      </c>
      <c r="N1486" s="451"/>
      <c r="O1486" s="279"/>
      <c r="P1486" s="279"/>
      <c r="Q1486" s="279"/>
      <c r="R1486" s="279"/>
      <c r="S1486" s="279"/>
      <c r="T1486" s="342"/>
      <c r="U1486" s="279"/>
      <c r="V1486" s="342"/>
      <c r="W1486" s="341"/>
    </row>
    <row r="1487" spans="9:23">
      <c r="I1487" s="285" t="s">
        <v>385</v>
      </c>
      <c r="J1487" s="355">
        <f>SUMIFS('PREMISSAS GERAIS'!$I$199:$I$227,'PREMISSAS GERAIS'!$B$199:$B$227,$J$68,'PREMISSAS GERAIS'!$C$199:$C$227,M1487)</f>
        <v>1</v>
      </c>
      <c r="K1487" s="352">
        <f>$L$545</f>
        <v>7920</v>
      </c>
      <c r="L1487" s="405">
        <f t="shared" ref="L1487:L1490" si="307">J1487*K1487</f>
        <v>7920</v>
      </c>
      <c r="M1487" s="356">
        <v>1</v>
      </c>
      <c r="N1487" s="451"/>
      <c r="O1487" s="279"/>
      <c r="P1487" s="279"/>
      <c r="Q1487" s="279"/>
      <c r="R1487" s="279"/>
      <c r="S1487" s="279"/>
      <c r="T1487" s="342"/>
      <c r="U1487" s="279"/>
      <c r="V1487" s="342"/>
      <c r="W1487" s="341"/>
    </row>
    <row r="1488" spans="9:23">
      <c r="I1488" s="285" t="s">
        <v>387</v>
      </c>
      <c r="J1488" s="355">
        <f>SUMIFS('PREMISSAS GERAIS'!$J$199:$J$227,'PREMISSAS GERAIS'!$B$199:$B$227,$J$68,'PREMISSAS GERAIS'!$C$199:$C$227,M1488)</f>
        <v>1</v>
      </c>
      <c r="K1488" s="452">
        <f>2908.8*'DADOS MACROECONÔMICOS'!$E$60</f>
        <v>3374.7965534596069</v>
      </c>
      <c r="L1488" s="405">
        <f t="shared" si="307"/>
        <v>3374.7965534596069</v>
      </c>
      <c r="M1488" s="356">
        <v>1</v>
      </c>
      <c r="N1488" s="451"/>
      <c r="O1488" s="279"/>
      <c r="P1488" s="279"/>
      <c r="Q1488" s="279"/>
      <c r="R1488" s="279"/>
      <c r="S1488" s="279"/>
      <c r="T1488" s="342"/>
      <c r="U1488" s="279"/>
      <c r="V1488" s="342"/>
      <c r="W1488" s="341"/>
    </row>
    <row r="1489" spans="9:23">
      <c r="I1489" s="285" t="s">
        <v>388</v>
      </c>
      <c r="J1489" s="355">
        <f>SUMIFS('PREMISSAS GERAIS'!$K$199:$K$227,'PREMISSAS GERAIS'!$B$199:$B$227,$J$68,'PREMISSAS GERAIS'!$C$199:$C$227,M1489)</f>
        <v>1</v>
      </c>
      <c r="K1489" s="452">
        <f>2908.8*'DADOS MACROECONÔMICOS'!$E$60</f>
        <v>3374.7965534596069</v>
      </c>
      <c r="L1489" s="405">
        <f t="shared" si="307"/>
        <v>3374.7965534596069</v>
      </c>
      <c r="M1489" s="356">
        <v>1</v>
      </c>
      <c r="N1489" s="451"/>
      <c r="O1489" s="279"/>
      <c r="P1489" s="279"/>
      <c r="Q1489" s="279"/>
      <c r="R1489" s="279"/>
      <c r="S1489" s="279"/>
      <c r="T1489" s="342"/>
      <c r="U1489" s="279"/>
      <c r="V1489" s="342"/>
      <c r="W1489" s="341"/>
    </row>
    <row r="1490" spans="9:23">
      <c r="I1490" s="285" t="s">
        <v>389</v>
      </c>
      <c r="J1490" s="355">
        <f>SUMIFS('PREMISSAS GERAIS'!$L$199:$L$227,'PREMISSAS GERAIS'!$B$199:$B$227,$J$68,'PREMISSAS GERAIS'!$C$199:$C$227,M1490)</f>
        <v>1.4000000000000001</v>
      </c>
      <c r="K1490" s="405">
        <f>$L$549</f>
        <v>39600</v>
      </c>
      <c r="L1490" s="405">
        <f t="shared" si="307"/>
        <v>55440.000000000007</v>
      </c>
      <c r="M1490" s="356">
        <v>1</v>
      </c>
      <c r="N1490" s="427"/>
      <c r="O1490" s="279"/>
      <c r="P1490" s="279"/>
      <c r="Q1490" s="279"/>
      <c r="R1490" s="279"/>
      <c r="S1490" s="279"/>
      <c r="T1490" s="342"/>
      <c r="U1490" s="279"/>
      <c r="V1490" s="342"/>
      <c r="W1490" s="341"/>
    </row>
    <row r="1491" spans="9:23">
      <c r="I1491" s="285"/>
      <c r="J1491" s="418"/>
      <c r="K1491" s="453"/>
      <c r="L1491" s="405"/>
      <c r="M1491" s="453"/>
      <c r="N1491" s="427"/>
      <c r="O1491" s="279"/>
      <c r="P1491" s="279"/>
      <c r="Q1491" s="279"/>
      <c r="R1491" s="279"/>
      <c r="S1491" s="279"/>
      <c r="T1491" s="342"/>
      <c r="U1491" s="279"/>
      <c r="V1491" s="342"/>
      <c r="W1491" s="341"/>
    </row>
    <row r="1492" spans="9:23">
      <c r="I1492" s="343" t="s">
        <v>338</v>
      </c>
      <c r="J1492" s="419" t="s">
        <v>541</v>
      </c>
      <c r="K1492" s="419" t="s">
        <v>542</v>
      </c>
      <c r="L1492" s="419" t="s">
        <v>543</v>
      </c>
      <c r="M1492" s="419" t="s">
        <v>3</v>
      </c>
      <c r="N1492" s="427"/>
      <c r="O1492" s="279"/>
      <c r="P1492" s="279"/>
      <c r="Q1492" s="279"/>
      <c r="R1492" s="279"/>
      <c r="S1492" s="279"/>
      <c r="T1492" s="342"/>
      <c r="U1492" s="279"/>
      <c r="V1492" s="342"/>
      <c r="W1492" s="341"/>
    </row>
    <row r="1493" spans="9:23">
      <c r="I1493" s="285"/>
      <c r="J1493" s="418"/>
      <c r="K1493" s="453"/>
      <c r="L1493" s="405"/>
      <c r="M1493" s="453"/>
      <c r="N1493" s="427"/>
      <c r="O1493" s="279"/>
      <c r="P1493" s="279"/>
      <c r="Q1493" s="279"/>
      <c r="R1493" s="279"/>
      <c r="S1493" s="279"/>
      <c r="T1493" s="342"/>
      <c r="U1493" s="279"/>
      <c r="V1493" s="342"/>
      <c r="W1493" s="341"/>
    </row>
    <row r="1494" spans="9:23">
      <c r="I1494" s="285" t="s">
        <v>544</v>
      </c>
      <c r="J1494" s="355">
        <f>SUMIFS('PREMISSAS GERAIS'!$M$199:$M$227,'PREMISSAS GERAIS'!$B$199:$B$227,$J$68,'PREMISSAS GERAIS'!$C$199:$C$227,M1494)</f>
        <v>0</v>
      </c>
      <c r="K1494" s="355">
        <f>SUMIFS('PREMISSAS GERAIS'!$N$199:$N$227,'PREMISSAS GERAIS'!$B$199:$B$227,$J$68,'PREMISSAS GERAIS'!$C$199:$C$227,M1494)</f>
        <v>232.04046709705767</v>
      </c>
      <c r="L1494" s="405">
        <f>J1494*K1494</f>
        <v>0</v>
      </c>
      <c r="M1494" s="356">
        <v>1</v>
      </c>
      <c r="N1494" s="427"/>
      <c r="O1494" s="279"/>
      <c r="P1494" s="279"/>
      <c r="Q1494" s="279"/>
      <c r="R1494" s="279"/>
      <c r="S1494" s="279"/>
      <c r="T1494" s="342"/>
      <c r="U1494" s="279"/>
      <c r="V1494" s="342"/>
      <c r="W1494" s="341"/>
    </row>
    <row r="1495" spans="9:23">
      <c r="I1495" s="305"/>
      <c r="J1495" s="306"/>
      <c r="K1495" s="306"/>
      <c r="L1495" s="306"/>
      <c r="M1495" s="306"/>
      <c r="N1495" s="306"/>
      <c r="O1495" s="306"/>
      <c r="P1495" s="306"/>
      <c r="Q1495" s="306"/>
      <c r="R1495" s="306"/>
      <c r="S1495" s="306"/>
      <c r="T1495" s="381"/>
      <c r="U1495" s="306"/>
      <c r="V1495" s="381"/>
      <c r="W1495" s="341"/>
    </row>
    <row r="1496" spans="9:23">
      <c r="I1496" s="437"/>
      <c r="J1496" s="419"/>
      <c r="K1496" s="419"/>
      <c r="L1496" s="419"/>
      <c r="M1496" s="279"/>
      <c r="N1496" s="279"/>
      <c r="O1496" s="279"/>
      <c r="P1496" s="279"/>
      <c r="Q1496" s="279"/>
      <c r="R1496" s="279"/>
      <c r="S1496" s="279"/>
      <c r="T1496" s="341"/>
      <c r="U1496" s="279"/>
      <c r="V1496" s="342"/>
      <c r="W1496" s="341"/>
    </row>
    <row r="1497" spans="9:23" ht="15" outlineLevel="1" thickBot="1">
      <c r="I1497" s="337" t="s">
        <v>545</v>
      </c>
      <c r="J1497" s="338"/>
      <c r="K1497" s="338"/>
      <c r="L1497" s="338"/>
      <c r="M1497" s="338"/>
      <c r="N1497" s="338"/>
      <c r="O1497" s="338"/>
      <c r="P1497" s="338"/>
      <c r="Q1497" s="338"/>
      <c r="R1497" s="338"/>
      <c r="S1497" s="338"/>
      <c r="T1497" s="340"/>
      <c r="U1497" s="338"/>
      <c r="V1497" s="340"/>
      <c r="W1497" s="341"/>
    </row>
    <row r="1498" spans="9:23" outlineLevel="1">
      <c r="I1498" s="285"/>
      <c r="J1498" s="279"/>
      <c r="K1498" s="279"/>
      <c r="L1498" s="279"/>
      <c r="M1498" s="279"/>
      <c r="N1498" s="279"/>
      <c r="O1498" s="279"/>
      <c r="P1498" s="279"/>
      <c r="Q1498" s="279"/>
      <c r="R1498" s="279"/>
      <c r="S1498" s="279"/>
      <c r="T1498" s="342"/>
      <c r="U1498" s="279"/>
      <c r="V1498" s="342"/>
      <c r="W1498" s="341"/>
    </row>
    <row r="1499" spans="9:23" outlineLevel="1">
      <c r="I1499" s="343"/>
      <c r="J1499" s="419" t="s">
        <v>523</v>
      </c>
      <c r="K1499" s="419" t="s">
        <v>524</v>
      </c>
      <c r="L1499" s="419" t="s">
        <v>525</v>
      </c>
      <c r="M1499" s="419" t="s">
        <v>467</v>
      </c>
      <c r="N1499" s="419" t="s">
        <v>3</v>
      </c>
      <c r="O1499" s="279"/>
      <c r="P1499" s="279"/>
      <c r="Q1499" s="279"/>
      <c r="R1499" s="279"/>
      <c r="S1499" s="279"/>
      <c r="T1499" s="342"/>
      <c r="U1499" s="279"/>
      <c r="V1499" s="342"/>
      <c r="W1499" s="341"/>
    </row>
    <row r="1500" spans="9:23" outlineLevel="1">
      <c r="I1500" s="285" t="s">
        <v>443</v>
      </c>
      <c r="J1500" s="435">
        <f>SUMIFS($P$72:$P$81,$I$72:$I$81,N1500)</f>
        <v>29239.271515318469</v>
      </c>
      <c r="K1500" s="438"/>
      <c r="L1500" s="357">
        <f>$L$1452</f>
        <v>1.7403035032279326</v>
      </c>
      <c r="M1500" s="435">
        <f>J1500*L1500</f>
        <v>50885.206649941436</v>
      </c>
      <c r="N1500" s="356">
        <v>2</v>
      </c>
      <c r="O1500" s="279"/>
      <c r="P1500" s="279"/>
      <c r="Q1500" s="279"/>
      <c r="R1500" s="279"/>
      <c r="S1500" s="279"/>
      <c r="T1500" s="342"/>
      <c r="U1500" s="279"/>
      <c r="V1500" s="342"/>
      <c r="W1500" s="341"/>
    </row>
    <row r="1501" spans="9:23" outlineLevel="1">
      <c r="I1501" s="285"/>
      <c r="J1501" s="435"/>
      <c r="K1501" s="438"/>
      <c r="L1501" s="418"/>
      <c r="M1501" s="435"/>
      <c r="N1501" s="439"/>
      <c r="O1501" s="279"/>
      <c r="P1501" s="279"/>
      <c r="Q1501" s="279"/>
      <c r="R1501" s="279"/>
      <c r="S1501" s="279"/>
      <c r="T1501" s="342"/>
      <c r="U1501" s="279"/>
      <c r="V1501" s="342"/>
      <c r="W1501" s="341"/>
    </row>
    <row r="1502" spans="9:23" outlineLevel="1">
      <c r="I1502" s="285" t="s">
        <v>188</v>
      </c>
      <c r="J1502" s="357">
        <f>$J$1454</f>
        <v>203.03540870992546</v>
      </c>
      <c r="K1502" s="438"/>
      <c r="L1502" s="418"/>
      <c r="M1502" s="435"/>
      <c r="N1502" s="356">
        <v>2</v>
      </c>
      <c r="O1502" s="279"/>
      <c r="P1502" s="279"/>
      <c r="Q1502" s="279"/>
      <c r="R1502" s="279"/>
      <c r="S1502" s="279"/>
      <c r="T1502" s="342"/>
      <c r="U1502" s="279"/>
      <c r="V1502" s="342"/>
      <c r="W1502" s="341"/>
    </row>
    <row r="1503" spans="9:23" outlineLevel="1">
      <c r="I1503" s="285" t="s">
        <v>190</v>
      </c>
      <c r="J1503" s="357">
        <f>$J$1455</f>
        <v>168.22933864536682</v>
      </c>
      <c r="K1503" s="438"/>
      <c r="L1503" s="418"/>
      <c r="M1503" s="435"/>
      <c r="N1503" s="356">
        <v>2</v>
      </c>
      <c r="O1503" s="279"/>
      <c r="P1503" s="279"/>
      <c r="Q1503" s="279"/>
      <c r="R1503" s="279"/>
      <c r="S1503" s="279"/>
      <c r="T1503" s="342"/>
      <c r="U1503" s="279"/>
      <c r="V1503" s="342"/>
      <c r="W1503" s="341"/>
    </row>
    <row r="1504" spans="9:23" outlineLevel="1">
      <c r="I1504" s="285" t="s">
        <v>192</v>
      </c>
      <c r="J1504" s="357">
        <f>$J$1456</f>
        <v>150.8263036130875</v>
      </c>
      <c r="K1504" s="438"/>
      <c r="L1504" s="418"/>
      <c r="M1504" s="435"/>
      <c r="N1504" s="356">
        <v>2</v>
      </c>
      <c r="O1504" s="279"/>
      <c r="P1504" s="279"/>
      <c r="Q1504" s="279"/>
      <c r="R1504" s="279"/>
      <c r="S1504" s="279"/>
      <c r="T1504" s="342"/>
      <c r="U1504" s="279"/>
      <c r="V1504" s="342"/>
      <c r="W1504" s="341"/>
    </row>
    <row r="1505" spans="9:23" outlineLevel="1">
      <c r="I1505" s="285" t="s">
        <v>194</v>
      </c>
      <c r="J1505" s="357">
        <f>$J$1457</f>
        <v>139.22428025823461</v>
      </c>
      <c r="K1505" s="438"/>
      <c r="L1505" s="418"/>
      <c r="M1505" s="435"/>
      <c r="N1505" s="356">
        <v>2</v>
      </c>
      <c r="O1505" s="279"/>
      <c r="P1505" s="279"/>
      <c r="Q1505" s="279"/>
      <c r="R1505" s="279"/>
      <c r="S1505" s="279"/>
      <c r="T1505" s="342"/>
      <c r="U1505" s="279"/>
      <c r="V1505" s="342"/>
      <c r="W1505" s="341"/>
    </row>
    <row r="1506" spans="9:23" outlineLevel="1">
      <c r="I1506" s="285"/>
      <c r="J1506" s="435"/>
      <c r="K1506" s="438"/>
      <c r="L1506" s="418"/>
      <c r="M1506" s="435"/>
      <c r="N1506" s="439"/>
      <c r="O1506" s="279"/>
      <c r="P1506" s="279"/>
      <c r="Q1506" s="279"/>
      <c r="R1506" s="279"/>
      <c r="S1506" s="279"/>
      <c r="T1506" s="342"/>
      <c r="U1506" s="279"/>
      <c r="V1506" s="342"/>
      <c r="W1506" s="341"/>
    </row>
    <row r="1507" spans="9:23" outlineLevel="1">
      <c r="I1507" s="285" t="s">
        <v>526</v>
      </c>
      <c r="J1507" s="435"/>
      <c r="K1507" s="438"/>
      <c r="L1507" s="418"/>
      <c r="M1507" s="357">
        <f>$M$1459</f>
        <v>0</v>
      </c>
      <c r="N1507" s="356">
        <v>2</v>
      </c>
      <c r="O1507" s="279"/>
      <c r="P1507" s="279"/>
      <c r="Q1507" s="279"/>
      <c r="R1507" s="279"/>
      <c r="S1507" s="279"/>
      <c r="T1507" s="342"/>
      <c r="U1507" s="279"/>
      <c r="V1507" s="342"/>
      <c r="W1507" s="341"/>
    </row>
    <row r="1508" spans="9:23" outlineLevel="1">
      <c r="I1508" s="285" t="s">
        <v>527</v>
      </c>
      <c r="J1508" s="435"/>
      <c r="K1508" s="438"/>
      <c r="L1508" s="418"/>
      <c r="M1508" s="357">
        <f>$M$1460</f>
        <v>0</v>
      </c>
      <c r="N1508" s="356">
        <v>2</v>
      </c>
      <c r="O1508" s="279"/>
      <c r="P1508" s="279"/>
      <c r="Q1508" s="279"/>
      <c r="R1508" s="279"/>
      <c r="S1508" s="279"/>
      <c r="T1508" s="342"/>
      <c r="U1508" s="279"/>
      <c r="V1508" s="342"/>
      <c r="W1508" s="341"/>
    </row>
    <row r="1509" spans="9:23" outlineLevel="1">
      <c r="I1509" s="285" t="s">
        <v>528</v>
      </c>
      <c r="J1509" s="435"/>
      <c r="K1509" s="438"/>
      <c r="L1509" s="418"/>
      <c r="M1509" s="357">
        <f>$M$1461</f>
        <v>0</v>
      </c>
      <c r="N1509" s="356">
        <v>2</v>
      </c>
      <c r="O1509" s="279"/>
      <c r="P1509" s="279"/>
      <c r="Q1509" s="279"/>
      <c r="R1509" s="279"/>
      <c r="S1509" s="279"/>
      <c r="T1509" s="342"/>
      <c r="U1509" s="279"/>
      <c r="V1509" s="342"/>
      <c r="W1509" s="341"/>
    </row>
    <row r="1510" spans="9:23" outlineLevel="1">
      <c r="I1510" s="285"/>
      <c r="J1510" s="435"/>
      <c r="K1510" s="438"/>
      <c r="L1510" s="418"/>
      <c r="M1510" s="435"/>
      <c r="N1510" s="439"/>
      <c r="O1510" s="279"/>
      <c r="P1510" s="279"/>
      <c r="Q1510" s="279"/>
      <c r="R1510" s="279"/>
      <c r="S1510" s="279"/>
      <c r="T1510" s="342"/>
      <c r="U1510" s="279"/>
      <c r="V1510" s="342"/>
      <c r="W1510" s="341"/>
    </row>
    <row r="1511" spans="9:23" outlineLevel="1">
      <c r="I1511" s="285"/>
      <c r="J1511" s="435" t="s">
        <v>409</v>
      </c>
      <c r="K1511" s="435" t="s">
        <v>410</v>
      </c>
      <c r="L1511" s="435" t="s">
        <v>529</v>
      </c>
      <c r="M1511" s="435" t="s">
        <v>467</v>
      </c>
      <c r="N1511" s="439"/>
      <c r="O1511" s="279"/>
      <c r="P1511" s="279"/>
      <c r="Q1511" s="279"/>
      <c r="R1511" s="279"/>
      <c r="S1511" s="279"/>
      <c r="T1511" s="342"/>
      <c r="U1511" s="279"/>
      <c r="V1511" s="342"/>
      <c r="W1511" s="341"/>
    </row>
    <row r="1512" spans="9:23" outlineLevel="1">
      <c r="I1512" s="285" t="s">
        <v>530</v>
      </c>
      <c r="J1512" s="357">
        <f>$J$1464</f>
        <v>0</v>
      </c>
      <c r="K1512" s="279"/>
      <c r="L1512" s="357">
        <f>$L$1464</f>
        <v>4</v>
      </c>
      <c r="M1512" s="357">
        <f>J1512*L1512</f>
        <v>0</v>
      </c>
      <c r="N1512" s="356">
        <v>2</v>
      </c>
      <c r="O1512" s="279"/>
      <c r="P1512" s="279"/>
      <c r="Q1512" s="279"/>
      <c r="R1512" s="279"/>
      <c r="S1512" s="279"/>
      <c r="T1512" s="342"/>
      <c r="U1512" s="279"/>
      <c r="V1512" s="342"/>
      <c r="W1512" s="341"/>
    </row>
    <row r="1513" spans="9:23" outlineLevel="1">
      <c r="I1513" s="285"/>
      <c r="J1513" s="435"/>
      <c r="K1513" s="438"/>
      <c r="L1513" s="418"/>
      <c r="M1513" s="435"/>
      <c r="N1513" s="439"/>
      <c r="O1513" s="279"/>
      <c r="P1513" s="279"/>
      <c r="Q1513" s="279"/>
      <c r="R1513" s="279"/>
      <c r="S1513" s="279"/>
      <c r="T1513" s="342"/>
      <c r="U1513" s="279"/>
      <c r="V1513" s="342"/>
      <c r="W1513" s="341"/>
    </row>
    <row r="1514" spans="9:23" outlineLevel="1">
      <c r="I1514" s="343" t="s">
        <v>531</v>
      </c>
      <c r="J1514" s="419" t="s">
        <v>490</v>
      </c>
      <c r="K1514" s="419" t="s">
        <v>491</v>
      </c>
      <c r="L1514" s="279"/>
      <c r="M1514" s="419" t="s">
        <v>467</v>
      </c>
      <c r="N1514" s="439"/>
      <c r="O1514" s="279"/>
      <c r="P1514" s="279"/>
      <c r="Q1514" s="279"/>
      <c r="R1514" s="279"/>
      <c r="S1514" s="279"/>
      <c r="T1514" s="342"/>
      <c r="U1514" s="279"/>
      <c r="V1514" s="342"/>
      <c r="W1514" s="341"/>
    </row>
    <row r="1515" spans="9:23" outlineLevel="1">
      <c r="I1515" s="285"/>
      <c r="J1515" s="419"/>
      <c r="K1515" s="419"/>
      <c r="L1515" s="419"/>
      <c r="M1515" s="279"/>
      <c r="N1515" s="439"/>
      <c r="O1515" s="279"/>
      <c r="P1515" s="279"/>
      <c r="Q1515" s="279"/>
      <c r="R1515" s="279"/>
      <c r="S1515" s="279"/>
      <c r="T1515" s="342"/>
      <c r="U1515" s="279"/>
      <c r="V1515" s="342"/>
      <c r="W1515" s="341"/>
    </row>
    <row r="1516" spans="9:23" outlineLevel="1">
      <c r="I1516" s="285" t="s">
        <v>532</v>
      </c>
      <c r="J1516" s="357">
        <f>$J$996</f>
        <v>3.683973901547358</v>
      </c>
      <c r="K1516" s="355">
        <f>SUMIFS('PREMISSAS GERAIS'!$Q$199:$Q$227,'PREMISSAS GERAIS'!$B$199:$B$227,$J$68,'PREMISSAS GERAIS'!$C$199:$C$227,N1516)</f>
        <v>0</v>
      </c>
      <c r="L1516" s="426">
        <f>SUMIFS($P$1949:$P$2857,$I$1949:$I$2857,$I1516,$V$1949:$V$2857,$N1516)</f>
        <v>0</v>
      </c>
      <c r="M1516" s="384">
        <f>K1516*J1516*L1516</f>
        <v>0</v>
      </c>
      <c r="N1516" s="356">
        <v>2</v>
      </c>
      <c r="O1516" s="279"/>
      <c r="P1516" s="279"/>
      <c r="Q1516" s="279"/>
      <c r="R1516" s="279"/>
      <c r="S1516" s="279"/>
      <c r="T1516" s="342"/>
      <c r="U1516" s="279"/>
      <c r="V1516" s="342"/>
      <c r="W1516" s="341"/>
    </row>
    <row r="1517" spans="9:23" outlineLevel="1">
      <c r="I1517" s="285" t="s">
        <v>533</v>
      </c>
      <c r="J1517" s="357">
        <f>$J$997</f>
        <v>1.8057720635874597</v>
      </c>
      <c r="K1517" s="355">
        <f>SUMIFS('PREMISSAS GERAIS'!$R$199:$R$227,'PREMISSAS GERAIS'!$B$199:$B$227,$J$68,'PREMISSAS GERAIS'!$C$199:$C$227,N1517)</f>
        <v>0</v>
      </c>
      <c r="L1517" s="426">
        <f>SUMIFS($P$1949:$P$2857,$I$1949:$I$2857,$I1517,$V$1949:$V$2857,$N1517)</f>
        <v>0</v>
      </c>
      <c r="M1517" s="384">
        <f>K1517*J1517*L1517</f>
        <v>0</v>
      </c>
      <c r="N1517" s="356">
        <v>2</v>
      </c>
      <c r="O1517" s="279"/>
      <c r="P1517" s="279"/>
      <c r="Q1517" s="279"/>
      <c r="R1517" s="279"/>
      <c r="S1517" s="279"/>
      <c r="T1517" s="342"/>
      <c r="U1517" s="279"/>
      <c r="V1517" s="342"/>
      <c r="W1517" s="341"/>
    </row>
    <row r="1518" spans="9:23" outlineLevel="1">
      <c r="I1518" s="351" t="s">
        <v>534</v>
      </c>
      <c r="J1518" s="357">
        <f>$J$998</f>
        <v>1.8007997678639511</v>
      </c>
      <c r="K1518" s="355">
        <f>SUMIFS('PREMISSAS GERAIS'!$P$199:$P$227,'PREMISSAS GERAIS'!$B$199:$B$227,$J$68,'PREMISSAS GERAIS'!$C$199:$C$227,N1518)</f>
        <v>7187.9454083999999</v>
      </c>
      <c r="L1518" s="426">
        <f>SUMIFS($P$1949:$P$2857,$I$1949:$I$2857,$I1518,$V$1949:$V$2857,$N1518)</f>
        <v>1</v>
      </c>
      <c r="M1518" s="384">
        <f>K1518*J1518*L1518</f>
        <v>12944.050422865474</v>
      </c>
      <c r="N1518" s="356">
        <v>2</v>
      </c>
      <c r="O1518" s="279"/>
      <c r="P1518" s="279"/>
      <c r="Q1518" s="279"/>
      <c r="R1518" s="279"/>
      <c r="S1518" s="279"/>
      <c r="T1518" s="342"/>
      <c r="U1518" s="279"/>
      <c r="V1518" s="342"/>
      <c r="W1518" s="341"/>
    </row>
    <row r="1519" spans="9:23" outlineLevel="1">
      <c r="I1519" s="285"/>
      <c r="J1519" s="435"/>
      <c r="K1519" s="438"/>
      <c r="L1519" s="418"/>
      <c r="M1519" s="435"/>
      <c r="N1519" s="441"/>
      <c r="O1519" s="279"/>
      <c r="P1519" s="279"/>
      <c r="Q1519" s="279"/>
      <c r="R1519" s="279"/>
      <c r="S1519" s="279"/>
      <c r="T1519" s="342"/>
      <c r="U1519" s="279"/>
      <c r="V1519" s="342"/>
      <c r="W1519" s="341"/>
    </row>
    <row r="1520" spans="9:23" outlineLevel="1">
      <c r="I1520" s="343" t="s">
        <v>535</v>
      </c>
      <c r="J1520" s="442" t="s">
        <v>296</v>
      </c>
      <c r="K1520" s="406" t="s">
        <v>297</v>
      </c>
      <c r="L1520" s="406" t="s">
        <v>298</v>
      </c>
      <c r="M1520" s="442" t="s">
        <v>299</v>
      </c>
      <c r="N1520" s="443" t="s">
        <v>300</v>
      </c>
      <c r="O1520" s="398" t="s">
        <v>301</v>
      </c>
      <c r="P1520" s="398" t="s">
        <v>302</v>
      </c>
      <c r="Q1520" s="398" t="s">
        <v>303</v>
      </c>
      <c r="R1520" s="398" t="s">
        <v>3</v>
      </c>
      <c r="S1520" s="398" t="s">
        <v>305</v>
      </c>
      <c r="T1520" s="444" t="s">
        <v>306</v>
      </c>
      <c r="U1520" s="398" t="s">
        <v>303</v>
      </c>
      <c r="V1520" s="444" t="s">
        <v>303</v>
      </c>
      <c r="W1520" s="341"/>
    </row>
    <row r="1521" spans="9:23" outlineLevel="1">
      <c r="I1521" s="285"/>
      <c r="J1521" s="435"/>
      <c r="K1521" s="438"/>
      <c r="L1521" s="418"/>
      <c r="M1521" s="435"/>
      <c r="N1521" s="441"/>
      <c r="O1521" s="279"/>
      <c r="P1521" s="279"/>
      <c r="Q1521" s="279"/>
      <c r="R1521" s="279"/>
      <c r="S1521" s="279"/>
      <c r="T1521" s="342"/>
      <c r="U1521" s="279"/>
      <c r="V1521" s="342"/>
      <c r="W1521" s="341"/>
    </row>
    <row r="1522" spans="9:23" outlineLevel="1">
      <c r="I1522" s="285" t="s">
        <v>536</v>
      </c>
      <c r="J1522" s="445">
        <f>$J$176*S1522*T1522</f>
        <v>110880</v>
      </c>
      <c r="K1522" s="365">
        <f>$L$192</f>
        <v>0.08</v>
      </c>
      <c r="L1522" s="365">
        <f>$M$192</f>
        <v>0.2</v>
      </c>
      <c r="M1522" s="365">
        <f>$N$192</f>
        <v>8.3333333333333329E-2</v>
      </c>
      <c r="N1522" s="365">
        <f>$O$192</f>
        <v>2.7777777777777776E-2</v>
      </c>
      <c r="O1522" s="365">
        <f>$P$192</f>
        <v>0.1978</v>
      </c>
      <c r="P1522" s="454">
        <f>J1522*(1+SUM(K1522:O1522))</f>
        <v>176178.46400000001</v>
      </c>
      <c r="Q1522" s="355">
        <f>SUMIFS('PREMISSAS GERAIS'!$D$199:$D$227,'PREMISSAS GERAIS'!$B$199:$B$227,$J$68,'PREMISSAS GERAIS'!$C$199:$C$227,R1522)</f>
        <v>1</v>
      </c>
      <c r="R1522" s="356">
        <v>2</v>
      </c>
      <c r="S1522" s="405">
        <f>$S$1474</f>
        <v>7</v>
      </c>
      <c r="T1522" s="455">
        <f>$T$1474</f>
        <v>12</v>
      </c>
      <c r="U1522" s="357"/>
      <c r="V1522" s="359">
        <f>Q1522</f>
        <v>1</v>
      </c>
      <c r="W1522" s="341"/>
    </row>
    <row r="1523" spans="9:23" outlineLevel="1">
      <c r="I1523" s="285" t="s">
        <v>316</v>
      </c>
      <c r="J1523" s="445">
        <f>$J$176*S1523*T1523</f>
        <v>47520</v>
      </c>
      <c r="K1523" s="365">
        <f>$L$192</f>
        <v>0.08</v>
      </c>
      <c r="L1523" s="365">
        <f>$M$192</f>
        <v>0.2</v>
      </c>
      <c r="M1523" s="365">
        <f>$N$192</f>
        <v>8.3333333333333329E-2</v>
      </c>
      <c r="N1523" s="365">
        <f>$O$192</f>
        <v>2.7777777777777776E-2</v>
      </c>
      <c r="O1523" s="365">
        <f>$P$192</f>
        <v>0.1978</v>
      </c>
      <c r="P1523" s="454">
        <f>J1523*(1+SUM(K1523:O1523))</f>
        <v>75505.055999999997</v>
      </c>
      <c r="Q1523" s="355">
        <f>SUMIFS('PREMISSAS GERAIS'!$E$199:$E$227,'PREMISSAS GERAIS'!$B$199:$B$227,$J$68,'PREMISSAS GERAIS'!$C$199:$C$227,R1523)</f>
        <v>1</v>
      </c>
      <c r="R1523" s="356">
        <v>2</v>
      </c>
      <c r="S1523" s="405">
        <f>$S$1475</f>
        <v>3</v>
      </c>
      <c r="T1523" s="455">
        <f>$T$1475</f>
        <v>12</v>
      </c>
      <c r="U1523" s="357"/>
      <c r="V1523" s="359">
        <f>Q1523</f>
        <v>1</v>
      </c>
      <c r="W1523" s="341"/>
    </row>
    <row r="1524" spans="9:23" outlineLevel="1">
      <c r="I1524" s="285" t="s">
        <v>346</v>
      </c>
      <c r="J1524" s="445">
        <f>$J$176*S1524*T1524</f>
        <v>31680</v>
      </c>
      <c r="K1524" s="365">
        <f>$L$192</f>
        <v>0.08</v>
      </c>
      <c r="L1524" s="365">
        <f>$M$192</f>
        <v>0.2</v>
      </c>
      <c r="M1524" s="365">
        <f>$N$192</f>
        <v>8.3333333333333329E-2</v>
      </c>
      <c r="N1524" s="365">
        <f>$O$192</f>
        <v>2.7777777777777776E-2</v>
      </c>
      <c r="O1524" s="365">
        <f>$P$192</f>
        <v>0.1978</v>
      </c>
      <c r="P1524" s="454">
        <f>J1524*(1+SUM(K1524:O1524))</f>
        <v>50336.704000000005</v>
      </c>
      <c r="Q1524" s="355">
        <f>SUMIFS('PREMISSAS GERAIS'!$F$199:$F$227,'PREMISSAS GERAIS'!$B$199:$B$227,$J$68,'PREMISSAS GERAIS'!$C$199:$C$227,R1524)</f>
        <v>1</v>
      </c>
      <c r="R1524" s="356">
        <v>2</v>
      </c>
      <c r="S1524" s="405">
        <f>$S$1476</f>
        <v>2</v>
      </c>
      <c r="T1524" s="455">
        <f>$T$1476</f>
        <v>12</v>
      </c>
      <c r="U1524" s="357">
        <f>Q1524</f>
        <v>1</v>
      </c>
      <c r="V1524" s="359"/>
      <c r="W1524" s="341"/>
    </row>
    <row r="1525" spans="9:23" outlineLevel="1">
      <c r="I1525" s="285" t="s">
        <v>347</v>
      </c>
      <c r="J1525" s="445">
        <f>$J$176*S1525*T1525</f>
        <v>19800</v>
      </c>
      <c r="K1525" s="365">
        <f>$L$192</f>
        <v>0.08</v>
      </c>
      <c r="L1525" s="365">
        <f>$M$192</f>
        <v>0.2</v>
      </c>
      <c r="M1525" s="365">
        <f>$N$192</f>
        <v>8.3333333333333329E-2</v>
      </c>
      <c r="N1525" s="365">
        <f>$O$192</f>
        <v>2.7777777777777776E-2</v>
      </c>
      <c r="O1525" s="365">
        <f>$P$192</f>
        <v>0.1978</v>
      </c>
      <c r="P1525" s="454">
        <f>J1525*(1+SUM(K1525:O1525))</f>
        <v>31460.440000000002</v>
      </c>
      <c r="Q1525" s="355">
        <f>SUMIFS('PREMISSAS GERAIS'!$G$199:$G$227,'PREMISSAS GERAIS'!$B$199:$B$227,$J$68,'PREMISSAS GERAIS'!$C$199:$C$227,R1525)</f>
        <v>1</v>
      </c>
      <c r="R1525" s="356">
        <v>2</v>
      </c>
      <c r="S1525" s="405">
        <f>$S$1477</f>
        <v>1.25</v>
      </c>
      <c r="T1525" s="455">
        <f>$T$1477</f>
        <v>12</v>
      </c>
      <c r="U1525" s="357">
        <f>Q1525</f>
        <v>1</v>
      </c>
      <c r="V1525" s="359"/>
      <c r="W1525" s="341"/>
    </row>
    <row r="1526" spans="9:23" outlineLevel="1">
      <c r="I1526" s="285"/>
      <c r="J1526" s="418"/>
      <c r="K1526" s="447"/>
      <c r="L1526" s="447"/>
      <c r="M1526" s="447"/>
      <c r="N1526" s="447"/>
      <c r="O1526" s="448"/>
      <c r="P1526" s="384"/>
      <c r="Q1526" s="418"/>
      <c r="R1526" s="418"/>
      <c r="S1526" s="418"/>
      <c r="T1526" s="449"/>
      <c r="U1526" s="418"/>
      <c r="V1526" s="450"/>
      <c r="W1526" s="341"/>
    </row>
    <row r="1527" spans="9:23" outlineLevel="1">
      <c r="I1527" s="343" t="s">
        <v>537</v>
      </c>
      <c r="J1527" s="442" t="s">
        <v>538</v>
      </c>
      <c r="K1527" s="419" t="s">
        <v>523</v>
      </c>
      <c r="L1527" s="279"/>
      <c r="M1527" s="419" t="s">
        <v>413</v>
      </c>
      <c r="N1527" s="419" t="s">
        <v>3</v>
      </c>
      <c r="O1527" s="448"/>
      <c r="P1527" s="384"/>
      <c r="Q1527" s="418"/>
      <c r="R1527" s="418"/>
      <c r="S1527" s="418"/>
      <c r="T1527" s="449"/>
      <c r="U1527" s="418"/>
      <c r="V1527" s="450"/>
      <c r="W1527" s="341"/>
    </row>
    <row r="1528" spans="9:23" outlineLevel="1">
      <c r="I1528" s="285" t="s">
        <v>536</v>
      </c>
      <c r="J1528" s="357">
        <f>$J$1480</f>
        <v>2</v>
      </c>
      <c r="K1528" s="435">
        <f>SUMIFS($P$72:$P$81,$I$72:$I$81,N1528)</f>
        <v>29239.271515318469</v>
      </c>
      <c r="L1528" s="279"/>
      <c r="M1528" s="435">
        <f>K1528*J1528</f>
        <v>58478.543030636938</v>
      </c>
      <c r="N1528" s="356">
        <v>2</v>
      </c>
      <c r="O1528" s="448"/>
      <c r="P1528" s="384"/>
      <c r="Q1528" s="418"/>
      <c r="R1528" s="418"/>
      <c r="S1528" s="418"/>
      <c r="T1528" s="449"/>
      <c r="U1528" s="418"/>
      <c r="V1528" s="450"/>
      <c r="W1528" s="341"/>
    </row>
    <row r="1529" spans="9:23" outlineLevel="1">
      <c r="I1529" s="285" t="s">
        <v>316</v>
      </c>
      <c r="J1529" s="357">
        <f>$J$1481</f>
        <v>1</v>
      </c>
      <c r="K1529" s="435">
        <f>SUMIFS($P$72:$P$81,$I$72:$I$81,N1529)</f>
        <v>29239.271515318469</v>
      </c>
      <c r="L1529" s="279"/>
      <c r="M1529" s="435">
        <f>K1529*J1529</f>
        <v>29239.271515318469</v>
      </c>
      <c r="N1529" s="356">
        <v>2</v>
      </c>
      <c r="O1529" s="448"/>
      <c r="P1529" s="384"/>
      <c r="Q1529" s="418"/>
      <c r="R1529" s="418"/>
      <c r="S1529" s="418"/>
      <c r="T1529" s="449"/>
      <c r="U1529" s="418"/>
      <c r="V1529" s="450"/>
      <c r="W1529" s="341"/>
    </row>
    <row r="1530" spans="9:23" outlineLevel="1">
      <c r="I1530" s="285"/>
      <c r="J1530" s="418"/>
      <c r="K1530" s="447"/>
      <c r="L1530" s="447"/>
      <c r="M1530" s="447"/>
      <c r="N1530" s="447"/>
      <c r="O1530" s="448"/>
      <c r="P1530" s="384"/>
      <c r="Q1530" s="418"/>
      <c r="R1530" s="418"/>
      <c r="S1530" s="418"/>
      <c r="T1530" s="449"/>
      <c r="U1530" s="418"/>
      <c r="V1530" s="450"/>
      <c r="W1530" s="341"/>
    </row>
    <row r="1531" spans="9:23" outlineLevel="1">
      <c r="I1531" s="285"/>
      <c r="J1531" s="418"/>
      <c r="K1531" s="447"/>
      <c r="L1531" s="447"/>
      <c r="M1531" s="447"/>
      <c r="N1531" s="447"/>
      <c r="O1531" s="448"/>
      <c r="P1531" s="384"/>
      <c r="Q1531" s="418"/>
      <c r="R1531" s="418"/>
      <c r="S1531" s="418"/>
      <c r="T1531" s="449"/>
      <c r="U1531" s="418"/>
      <c r="V1531" s="450"/>
      <c r="W1531" s="341"/>
    </row>
    <row r="1532" spans="9:23" outlineLevel="1">
      <c r="I1532" s="343" t="s">
        <v>381</v>
      </c>
      <c r="J1532" s="419" t="s">
        <v>506</v>
      </c>
      <c r="K1532" s="419" t="s">
        <v>539</v>
      </c>
      <c r="L1532" s="419" t="s">
        <v>540</v>
      </c>
      <c r="M1532" s="419" t="s">
        <v>3</v>
      </c>
      <c r="N1532" s="279"/>
      <c r="O1532" s="279"/>
      <c r="P1532" s="279"/>
      <c r="Q1532" s="279"/>
      <c r="R1532" s="279"/>
      <c r="S1532" s="279"/>
      <c r="T1532" s="342"/>
      <c r="U1532" s="279"/>
      <c r="V1532" s="342"/>
      <c r="W1532" s="341"/>
    </row>
    <row r="1533" spans="9:23" outlineLevel="1">
      <c r="I1533" s="285"/>
      <c r="J1533" s="279"/>
      <c r="K1533" s="447"/>
      <c r="L1533" s="419"/>
      <c r="M1533" s="419"/>
      <c r="N1533" s="279"/>
      <c r="O1533" s="279"/>
      <c r="P1533" s="279"/>
      <c r="Q1533" s="279"/>
      <c r="R1533" s="279"/>
      <c r="S1533" s="279"/>
      <c r="T1533" s="342"/>
      <c r="U1533" s="279"/>
      <c r="V1533" s="342"/>
      <c r="W1533" s="341"/>
    </row>
    <row r="1534" spans="9:23" outlineLevel="1">
      <c r="I1534" s="285" t="s">
        <v>382</v>
      </c>
      <c r="J1534" s="355">
        <f>SUMIFS('PREMISSAS GERAIS'!$H$199:$H$227,'PREMISSAS GERAIS'!$B$199:$B$227,$J$68,'PREMISSAS GERAIS'!$C$199:$C$227,M1534)</f>
        <v>1</v>
      </c>
      <c r="K1534" s="352">
        <f>$K$1486</f>
        <v>17160</v>
      </c>
      <c r="L1534" s="405">
        <f>J1534*K1534</f>
        <v>17160</v>
      </c>
      <c r="M1534" s="356">
        <v>2</v>
      </c>
      <c r="N1534" s="427"/>
      <c r="O1534" s="279"/>
      <c r="P1534" s="279"/>
      <c r="Q1534" s="279"/>
      <c r="R1534" s="279"/>
      <c r="S1534" s="279"/>
      <c r="T1534" s="342"/>
      <c r="U1534" s="279"/>
      <c r="V1534" s="342"/>
      <c r="W1534" s="341"/>
    </row>
    <row r="1535" spans="9:23" outlineLevel="1">
      <c r="I1535" s="285" t="s">
        <v>385</v>
      </c>
      <c r="J1535" s="355">
        <f>SUMIFS('PREMISSAS GERAIS'!$I$199:$I$227,'PREMISSAS GERAIS'!$B$199:$B$227,$J$68,'PREMISSAS GERAIS'!$C$199:$C$227,M1535)</f>
        <v>1</v>
      </c>
      <c r="K1535" s="352">
        <f>$K$1487</f>
        <v>7920</v>
      </c>
      <c r="L1535" s="405">
        <f t="shared" ref="L1535:L1538" si="308">J1535*K1535</f>
        <v>7920</v>
      </c>
      <c r="M1535" s="356">
        <v>2</v>
      </c>
      <c r="N1535" s="427"/>
      <c r="O1535" s="279"/>
      <c r="P1535" s="279"/>
      <c r="Q1535" s="279"/>
      <c r="R1535" s="279"/>
      <c r="S1535" s="279"/>
      <c r="T1535" s="342"/>
      <c r="U1535" s="279"/>
      <c r="V1535" s="342"/>
      <c r="W1535" s="341"/>
    </row>
    <row r="1536" spans="9:23" outlineLevel="1">
      <c r="I1536" s="285" t="s">
        <v>387</v>
      </c>
      <c r="J1536" s="355">
        <f>SUMIFS('PREMISSAS GERAIS'!$J$199:$J$227,'PREMISSAS GERAIS'!$B$199:$B$227,$J$68,'PREMISSAS GERAIS'!$C$199:$C$227,M1536)</f>
        <v>1</v>
      </c>
      <c r="K1536" s="352">
        <f>$K$1488</f>
        <v>3374.7965534596069</v>
      </c>
      <c r="L1536" s="405">
        <f t="shared" si="308"/>
        <v>3374.7965534596069</v>
      </c>
      <c r="M1536" s="356">
        <v>2</v>
      </c>
      <c r="N1536" s="427"/>
      <c r="O1536" s="279"/>
      <c r="P1536" s="279"/>
      <c r="Q1536" s="279"/>
      <c r="R1536" s="279"/>
      <c r="S1536" s="279"/>
      <c r="T1536" s="342"/>
      <c r="U1536" s="279"/>
      <c r="V1536" s="342"/>
      <c r="W1536" s="341"/>
    </row>
    <row r="1537" spans="9:23" outlineLevel="1">
      <c r="I1537" s="285" t="s">
        <v>388</v>
      </c>
      <c r="J1537" s="355">
        <f>SUMIFS('PREMISSAS GERAIS'!$K$199:$K$227,'PREMISSAS GERAIS'!$B$199:$B$227,$J$68,'PREMISSAS GERAIS'!$C$199:$C$227,M1537)</f>
        <v>1</v>
      </c>
      <c r="K1537" s="352">
        <f>$K$1489</f>
        <v>3374.7965534596069</v>
      </c>
      <c r="L1537" s="405">
        <f t="shared" si="308"/>
        <v>3374.7965534596069</v>
      </c>
      <c r="M1537" s="356">
        <v>2</v>
      </c>
      <c r="N1537" s="427"/>
      <c r="O1537" s="279"/>
      <c r="P1537" s="279"/>
      <c r="Q1537" s="279"/>
      <c r="R1537" s="279"/>
      <c r="S1537" s="279"/>
      <c r="T1537" s="342"/>
      <c r="U1537" s="279"/>
      <c r="V1537" s="342"/>
      <c r="W1537" s="341"/>
    </row>
    <row r="1538" spans="9:23" outlineLevel="1">
      <c r="I1538" s="285" t="s">
        <v>389</v>
      </c>
      <c r="J1538" s="355">
        <f>SUMIFS('PREMISSAS GERAIS'!$L$199:$L$227,'PREMISSAS GERAIS'!$B$199:$B$227,$J$68,'PREMISSAS GERAIS'!$C$199:$C$227,M1538)</f>
        <v>1.2</v>
      </c>
      <c r="K1538" s="352">
        <f>$K$1490</f>
        <v>39600</v>
      </c>
      <c r="L1538" s="405">
        <f t="shared" si="308"/>
        <v>47520</v>
      </c>
      <c r="M1538" s="356">
        <v>2</v>
      </c>
      <c r="N1538" s="427"/>
      <c r="O1538" s="279"/>
      <c r="P1538" s="279"/>
      <c r="Q1538" s="279"/>
      <c r="R1538" s="279"/>
      <c r="S1538" s="279"/>
      <c r="T1538" s="342"/>
      <c r="U1538" s="279"/>
      <c r="V1538" s="342"/>
      <c r="W1538" s="341"/>
    </row>
    <row r="1539" spans="9:23" outlineLevel="1">
      <c r="I1539" s="285"/>
      <c r="J1539" s="418"/>
      <c r="K1539" s="453"/>
      <c r="L1539" s="405"/>
      <c r="M1539" s="453"/>
      <c r="N1539" s="427"/>
      <c r="O1539" s="279"/>
      <c r="P1539" s="279"/>
      <c r="Q1539" s="279"/>
      <c r="R1539" s="279"/>
      <c r="S1539" s="279"/>
      <c r="T1539" s="342"/>
      <c r="U1539" s="279"/>
      <c r="V1539" s="342"/>
      <c r="W1539" s="341"/>
    </row>
    <row r="1540" spans="9:23" outlineLevel="1">
      <c r="I1540" s="343" t="s">
        <v>338</v>
      </c>
      <c r="J1540" s="419" t="s">
        <v>541</v>
      </c>
      <c r="K1540" s="419" t="s">
        <v>542</v>
      </c>
      <c r="L1540" s="419" t="s">
        <v>543</v>
      </c>
      <c r="M1540" s="419" t="s">
        <v>3</v>
      </c>
      <c r="N1540" s="427"/>
      <c r="O1540" s="279"/>
      <c r="P1540" s="279"/>
      <c r="Q1540" s="279"/>
      <c r="R1540" s="279"/>
      <c r="S1540" s="279"/>
      <c r="T1540" s="342"/>
      <c r="U1540" s="279"/>
      <c r="V1540" s="342"/>
      <c r="W1540" s="341"/>
    </row>
    <row r="1541" spans="9:23" outlineLevel="1">
      <c r="I1541" s="285"/>
      <c r="J1541" s="418"/>
      <c r="K1541" s="453"/>
      <c r="L1541" s="405"/>
      <c r="M1541" s="453"/>
      <c r="N1541" s="427"/>
      <c r="O1541" s="279"/>
      <c r="P1541" s="279"/>
      <c r="Q1541" s="279"/>
      <c r="R1541" s="279"/>
      <c r="S1541" s="279"/>
      <c r="T1541" s="342"/>
      <c r="U1541" s="279"/>
      <c r="V1541" s="342"/>
      <c r="W1541" s="341"/>
    </row>
    <row r="1542" spans="9:23" outlineLevel="1">
      <c r="I1542" s="285" t="s">
        <v>544</v>
      </c>
      <c r="J1542" s="355">
        <f>SUMIFS('PREMISSAS GERAIS'!$M$199:$M$227,'PREMISSAS GERAIS'!$B$199:$B$227,$J$68,'PREMISSAS GERAIS'!$C$199:$C$227,M1542)</f>
        <v>0</v>
      </c>
      <c r="K1542" s="355">
        <f>SUMIFS('PREMISSAS GERAIS'!$N$199:$N$227,'PREMISSAS GERAIS'!$B$199:$B$227,$J$68,'PREMISSAS GERAIS'!$C$199:$C$227,M1542)</f>
        <v>232.04046709705767</v>
      </c>
      <c r="L1542" s="405">
        <f>J1542*K1542</f>
        <v>0</v>
      </c>
      <c r="M1542" s="356">
        <v>2</v>
      </c>
      <c r="N1542" s="427"/>
      <c r="O1542" s="279"/>
      <c r="P1542" s="279"/>
      <c r="Q1542" s="279"/>
      <c r="R1542" s="279"/>
      <c r="S1542" s="279"/>
      <c r="T1542" s="342"/>
      <c r="U1542" s="279"/>
      <c r="V1542" s="342"/>
      <c r="W1542" s="341"/>
    </row>
    <row r="1543" spans="9:23" outlineLevel="1">
      <c r="I1543" s="305"/>
      <c r="J1543" s="306"/>
      <c r="K1543" s="306"/>
      <c r="L1543" s="306"/>
      <c r="M1543" s="306"/>
      <c r="N1543" s="306"/>
      <c r="O1543" s="306"/>
      <c r="P1543" s="306"/>
      <c r="Q1543" s="306"/>
      <c r="R1543" s="306"/>
      <c r="S1543" s="306"/>
      <c r="T1543" s="381"/>
      <c r="U1543" s="306"/>
      <c r="V1543" s="381"/>
      <c r="W1543" s="341"/>
    </row>
    <row r="1544" spans="9:23" outlineLevel="1">
      <c r="I1544" s="437"/>
      <c r="J1544" s="419"/>
      <c r="K1544" s="419"/>
      <c r="L1544" s="419"/>
      <c r="M1544" s="279"/>
      <c r="N1544" s="279"/>
      <c r="O1544" s="279"/>
      <c r="P1544" s="279"/>
      <c r="Q1544" s="279"/>
      <c r="R1544" s="279"/>
      <c r="S1544" s="279"/>
      <c r="T1544" s="341"/>
      <c r="U1544" s="279"/>
      <c r="V1544" s="342"/>
      <c r="W1544" s="341"/>
    </row>
    <row r="1545" spans="9:23" ht="15" outlineLevel="1" thickBot="1">
      <c r="I1545" s="337" t="s">
        <v>546</v>
      </c>
      <c r="J1545" s="338"/>
      <c r="K1545" s="338"/>
      <c r="L1545" s="338"/>
      <c r="M1545" s="338"/>
      <c r="N1545" s="338"/>
      <c r="O1545" s="338"/>
      <c r="P1545" s="338"/>
      <c r="Q1545" s="338"/>
      <c r="R1545" s="338"/>
      <c r="S1545" s="338"/>
      <c r="T1545" s="340"/>
      <c r="U1545" s="338"/>
      <c r="V1545" s="340"/>
      <c r="W1545" s="341"/>
    </row>
    <row r="1546" spans="9:23" outlineLevel="1">
      <c r="I1546" s="285"/>
      <c r="J1546" s="279"/>
      <c r="K1546" s="279"/>
      <c r="L1546" s="279"/>
      <c r="M1546" s="279"/>
      <c r="N1546" s="279"/>
      <c r="O1546" s="279"/>
      <c r="P1546" s="279"/>
      <c r="Q1546" s="279"/>
      <c r="R1546" s="279"/>
      <c r="S1546" s="279"/>
      <c r="T1546" s="342"/>
      <c r="U1546" s="279"/>
      <c r="V1546" s="342"/>
      <c r="W1546" s="341"/>
    </row>
    <row r="1547" spans="9:23" outlineLevel="1">
      <c r="I1547" s="343"/>
      <c r="J1547" s="419" t="s">
        <v>523</v>
      </c>
      <c r="K1547" s="419" t="s">
        <v>524</v>
      </c>
      <c r="L1547" s="419" t="s">
        <v>525</v>
      </c>
      <c r="M1547" s="419" t="s">
        <v>467</v>
      </c>
      <c r="N1547" s="419" t="s">
        <v>3</v>
      </c>
      <c r="O1547" s="279"/>
      <c r="P1547" s="279"/>
      <c r="Q1547" s="279"/>
      <c r="R1547" s="279"/>
      <c r="S1547" s="279"/>
      <c r="T1547" s="342"/>
      <c r="U1547" s="279"/>
      <c r="V1547" s="342"/>
      <c r="W1547" s="341"/>
    </row>
    <row r="1548" spans="9:23" outlineLevel="1">
      <c r="I1548" s="285" t="s">
        <v>443</v>
      </c>
      <c r="J1548" s="435">
        <f>SUMIFS($P$72:$P$81,$I$72:$I$81,N1548)</f>
        <v>69471.434927885668</v>
      </c>
      <c r="K1548" s="438"/>
      <c r="L1548" s="357">
        <f>$L$1452</f>
        <v>1.7403035032279326</v>
      </c>
      <c r="M1548" s="435">
        <f>J1548*L1548</f>
        <v>120901.38157927079</v>
      </c>
      <c r="N1548" s="356">
        <v>3</v>
      </c>
      <c r="O1548" s="279"/>
      <c r="P1548" s="279"/>
      <c r="Q1548" s="279"/>
      <c r="R1548" s="279"/>
      <c r="S1548" s="279"/>
      <c r="T1548" s="342"/>
      <c r="U1548" s="279"/>
      <c r="V1548" s="342"/>
      <c r="W1548" s="341"/>
    </row>
    <row r="1549" spans="9:23" outlineLevel="1">
      <c r="I1549" s="285"/>
      <c r="J1549" s="435"/>
      <c r="K1549" s="438"/>
      <c r="L1549" s="418"/>
      <c r="M1549" s="435"/>
      <c r="N1549" s="439"/>
      <c r="O1549" s="279"/>
      <c r="P1549" s="279"/>
      <c r="Q1549" s="279"/>
      <c r="R1549" s="279"/>
      <c r="S1549" s="279"/>
      <c r="T1549" s="342"/>
      <c r="U1549" s="279"/>
      <c r="V1549" s="342"/>
      <c r="W1549" s="341"/>
    </row>
    <row r="1550" spans="9:23" outlineLevel="1">
      <c r="I1550" s="285" t="s">
        <v>188</v>
      </c>
      <c r="J1550" s="357">
        <f>$J$1454</f>
        <v>203.03540870992546</v>
      </c>
      <c r="K1550" s="438"/>
      <c r="L1550" s="418"/>
      <c r="M1550" s="435"/>
      <c r="N1550" s="356">
        <v>3</v>
      </c>
      <c r="O1550" s="279"/>
      <c r="P1550" s="279"/>
      <c r="Q1550" s="279"/>
      <c r="R1550" s="279"/>
      <c r="S1550" s="279"/>
      <c r="T1550" s="342"/>
      <c r="U1550" s="279"/>
      <c r="V1550" s="342"/>
      <c r="W1550" s="341"/>
    </row>
    <row r="1551" spans="9:23" outlineLevel="1">
      <c r="I1551" s="285" t="s">
        <v>190</v>
      </c>
      <c r="J1551" s="357">
        <f>$J$1455</f>
        <v>168.22933864536682</v>
      </c>
      <c r="K1551" s="438"/>
      <c r="L1551" s="418"/>
      <c r="M1551" s="435"/>
      <c r="N1551" s="356">
        <v>3</v>
      </c>
      <c r="O1551" s="279"/>
      <c r="P1551" s="279"/>
      <c r="Q1551" s="279"/>
      <c r="R1551" s="279"/>
      <c r="S1551" s="279"/>
      <c r="T1551" s="342"/>
      <c r="U1551" s="279"/>
      <c r="V1551" s="342"/>
      <c r="W1551" s="341"/>
    </row>
    <row r="1552" spans="9:23" outlineLevel="1">
      <c r="I1552" s="285" t="s">
        <v>192</v>
      </c>
      <c r="J1552" s="357">
        <f>$J$1456</f>
        <v>150.8263036130875</v>
      </c>
      <c r="K1552" s="438"/>
      <c r="L1552" s="418"/>
      <c r="M1552" s="435"/>
      <c r="N1552" s="356">
        <v>3</v>
      </c>
      <c r="O1552" s="279"/>
      <c r="P1552" s="279"/>
      <c r="Q1552" s="279"/>
      <c r="R1552" s="279"/>
      <c r="S1552" s="279"/>
      <c r="T1552" s="342"/>
      <c r="U1552" s="279"/>
      <c r="V1552" s="342"/>
      <c r="W1552" s="341"/>
    </row>
    <row r="1553" spans="9:23" outlineLevel="1">
      <c r="I1553" s="285" t="s">
        <v>194</v>
      </c>
      <c r="J1553" s="357">
        <f>$J$1457</f>
        <v>139.22428025823461</v>
      </c>
      <c r="K1553" s="438"/>
      <c r="L1553" s="418"/>
      <c r="M1553" s="435"/>
      <c r="N1553" s="356">
        <v>3</v>
      </c>
      <c r="O1553" s="279"/>
      <c r="P1553" s="279"/>
      <c r="Q1553" s="279"/>
      <c r="R1553" s="279"/>
      <c r="S1553" s="279"/>
      <c r="T1553" s="342"/>
      <c r="U1553" s="279"/>
      <c r="V1553" s="342"/>
      <c r="W1553" s="341"/>
    </row>
    <row r="1554" spans="9:23" outlineLevel="1">
      <c r="I1554" s="285"/>
      <c r="J1554" s="435"/>
      <c r="K1554" s="438"/>
      <c r="L1554" s="418"/>
      <c r="M1554" s="435"/>
      <c r="N1554" s="439"/>
      <c r="O1554" s="279"/>
      <c r="P1554" s="279"/>
      <c r="Q1554" s="279"/>
      <c r="R1554" s="279"/>
      <c r="S1554" s="279"/>
      <c r="T1554" s="342"/>
      <c r="U1554" s="279"/>
      <c r="V1554" s="342"/>
      <c r="W1554" s="341"/>
    </row>
    <row r="1555" spans="9:23" outlineLevel="1">
      <c r="I1555" s="285" t="s">
        <v>526</v>
      </c>
      <c r="J1555" s="435"/>
      <c r="K1555" s="438"/>
      <c r="L1555" s="418"/>
      <c r="M1555" s="357">
        <f>$M$1459</f>
        <v>0</v>
      </c>
      <c r="N1555" s="356">
        <v>3</v>
      </c>
      <c r="O1555" s="279"/>
      <c r="P1555" s="279"/>
      <c r="Q1555" s="279"/>
      <c r="R1555" s="279"/>
      <c r="S1555" s="279"/>
      <c r="T1555" s="342"/>
      <c r="U1555" s="279"/>
      <c r="V1555" s="342"/>
      <c r="W1555" s="341"/>
    </row>
    <row r="1556" spans="9:23" outlineLevel="1">
      <c r="I1556" s="285" t="s">
        <v>527</v>
      </c>
      <c r="J1556" s="435"/>
      <c r="K1556" s="438"/>
      <c r="L1556" s="418"/>
      <c r="M1556" s="357">
        <f>$M$1460</f>
        <v>0</v>
      </c>
      <c r="N1556" s="356">
        <v>3</v>
      </c>
      <c r="O1556" s="279"/>
      <c r="P1556" s="279"/>
      <c r="Q1556" s="279"/>
      <c r="R1556" s="279"/>
      <c r="S1556" s="279"/>
      <c r="T1556" s="342"/>
      <c r="U1556" s="279"/>
      <c r="V1556" s="342"/>
      <c r="W1556" s="341"/>
    </row>
    <row r="1557" spans="9:23" outlineLevel="1">
      <c r="I1557" s="285" t="s">
        <v>528</v>
      </c>
      <c r="J1557" s="435"/>
      <c r="K1557" s="438"/>
      <c r="L1557" s="418"/>
      <c r="M1557" s="357">
        <f>$M$1461</f>
        <v>0</v>
      </c>
      <c r="N1557" s="356">
        <v>3</v>
      </c>
      <c r="O1557" s="279"/>
      <c r="P1557" s="279"/>
      <c r="Q1557" s="279"/>
      <c r="R1557" s="279"/>
      <c r="S1557" s="279"/>
      <c r="T1557" s="342"/>
      <c r="U1557" s="279"/>
      <c r="V1557" s="342"/>
      <c r="W1557" s="341"/>
    </row>
    <row r="1558" spans="9:23" outlineLevel="1">
      <c r="I1558" s="285"/>
      <c r="J1558" s="435"/>
      <c r="K1558" s="438"/>
      <c r="L1558" s="418"/>
      <c r="M1558" s="435"/>
      <c r="N1558" s="439"/>
      <c r="O1558" s="279"/>
      <c r="P1558" s="279"/>
      <c r="Q1558" s="279"/>
      <c r="R1558" s="279"/>
      <c r="S1558" s="279"/>
      <c r="T1558" s="342"/>
      <c r="U1558" s="279"/>
      <c r="V1558" s="342"/>
      <c r="W1558" s="341"/>
    </row>
    <row r="1559" spans="9:23" outlineLevel="1">
      <c r="I1559" s="285"/>
      <c r="J1559" s="435" t="s">
        <v>409</v>
      </c>
      <c r="K1559" s="435" t="s">
        <v>410</v>
      </c>
      <c r="L1559" s="435" t="s">
        <v>529</v>
      </c>
      <c r="M1559" s="435" t="s">
        <v>467</v>
      </c>
      <c r="N1559" s="439"/>
      <c r="O1559" s="279"/>
      <c r="P1559" s="279"/>
      <c r="Q1559" s="279"/>
      <c r="R1559" s="279"/>
      <c r="S1559" s="279"/>
      <c r="T1559" s="342"/>
      <c r="U1559" s="279"/>
      <c r="V1559" s="342"/>
      <c r="W1559" s="341"/>
    </row>
    <row r="1560" spans="9:23" outlineLevel="1">
      <c r="I1560" s="285" t="s">
        <v>530</v>
      </c>
      <c r="J1560" s="357">
        <f>$J$1464</f>
        <v>0</v>
      </c>
      <c r="K1560" s="279"/>
      <c r="L1560" s="357">
        <f>$L$1464</f>
        <v>4</v>
      </c>
      <c r="M1560" s="357">
        <f>J1560*L1560</f>
        <v>0</v>
      </c>
      <c r="N1560" s="356">
        <v>3</v>
      </c>
      <c r="O1560" s="279"/>
      <c r="P1560" s="279"/>
      <c r="Q1560" s="279"/>
      <c r="R1560" s="279"/>
      <c r="S1560" s="279"/>
      <c r="T1560" s="342"/>
      <c r="U1560" s="279"/>
      <c r="V1560" s="342"/>
      <c r="W1560" s="341"/>
    </row>
    <row r="1561" spans="9:23" outlineLevel="1">
      <c r="I1561" s="285"/>
      <c r="J1561" s="435"/>
      <c r="K1561" s="438"/>
      <c r="L1561" s="418"/>
      <c r="M1561" s="435"/>
      <c r="N1561" s="439"/>
      <c r="O1561" s="279"/>
      <c r="P1561" s="279"/>
      <c r="Q1561" s="279"/>
      <c r="R1561" s="279"/>
      <c r="S1561" s="279"/>
      <c r="T1561" s="342"/>
      <c r="U1561" s="279"/>
      <c r="V1561" s="342"/>
      <c r="W1561" s="341"/>
    </row>
    <row r="1562" spans="9:23" outlineLevel="1">
      <c r="I1562" s="343" t="s">
        <v>531</v>
      </c>
      <c r="J1562" s="419" t="s">
        <v>490</v>
      </c>
      <c r="K1562" s="419" t="s">
        <v>491</v>
      </c>
      <c r="L1562" s="279"/>
      <c r="M1562" s="419" t="s">
        <v>467</v>
      </c>
      <c r="N1562" s="439"/>
      <c r="O1562" s="279"/>
      <c r="P1562" s="279"/>
      <c r="Q1562" s="279"/>
      <c r="R1562" s="279"/>
      <c r="S1562" s="279"/>
      <c r="T1562" s="342"/>
      <c r="U1562" s="279"/>
      <c r="V1562" s="342"/>
      <c r="W1562" s="341"/>
    </row>
    <row r="1563" spans="9:23" outlineLevel="1">
      <c r="I1563" s="285"/>
      <c r="J1563" s="419"/>
      <c r="K1563" s="419"/>
      <c r="L1563" s="419"/>
      <c r="M1563" s="279"/>
      <c r="N1563" s="439"/>
      <c r="O1563" s="279"/>
      <c r="P1563" s="279"/>
      <c r="Q1563" s="279"/>
      <c r="R1563" s="279"/>
      <c r="S1563" s="279"/>
      <c r="T1563" s="342"/>
      <c r="U1563" s="279"/>
      <c r="V1563" s="342"/>
      <c r="W1563" s="341"/>
    </row>
    <row r="1564" spans="9:23" outlineLevel="1">
      <c r="I1564" s="285" t="s">
        <v>532</v>
      </c>
      <c r="J1564" s="357">
        <f>$J$996</f>
        <v>3.683973901547358</v>
      </c>
      <c r="K1564" s="355">
        <f>SUMIFS('PREMISSAS GERAIS'!$Q$199:$Q$227,'PREMISSAS GERAIS'!$B$199:$B$227,$J$68,'PREMISSAS GERAIS'!$C$199:$C$227,N1564)</f>
        <v>0</v>
      </c>
      <c r="L1564" s="426">
        <f>SUMIFS($P$1949:$P$2857,$I$1949:$I$2857,$I1564,$V$1949:$V$2857,$N1564)</f>
        <v>0</v>
      </c>
      <c r="M1564" s="384">
        <f>K1564*J1564*L1564</f>
        <v>0</v>
      </c>
      <c r="N1564" s="356">
        <v>3</v>
      </c>
      <c r="O1564" s="279"/>
      <c r="P1564" s="279"/>
      <c r="Q1564" s="279"/>
      <c r="R1564" s="279"/>
      <c r="S1564" s="279"/>
      <c r="T1564" s="342"/>
      <c r="U1564" s="279"/>
      <c r="V1564" s="342"/>
      <c r="W1564" s="341"/>
    </row>
    <row r="1565" spans="9:23" outlineLevel="1">
      <c r="I1565" s="285" t="s">
        <v>533</v>
      </c>
      <c r="J1565" s="357">
        <f>$J$997</f>
        <v>1.8057720635874597</v>
      </c>
      <c r="K1565" s="355">
        <f>SUMIFS('PREMISSAS GERAIS'!$R$199:$R$227,'PREMISSAS GERAIS'!$B$199:$B$227,$J$68,'PREMISSAS GERAIS'!$C$199:$C$227,N1565)</f>
        <v>0</v>
      </c>
      <c r="L1565" s="426">
        <f>SUMIFS($P$1949:$P$2857,$I$1949:$I$2857,$I1565,$V$1949:$V$2857,$N1565)</f>
        <v>0</v>
      </c>
      <c r="M1565" s="384">
        <f>K1565*J1565*L1565</f>
        <v>0</v>
      </c>
      <c r="N1565" s="356">
        <v>3</v>
      </c>
      <c r="O1565" s="279"/>
      <c r="P1565" s="279"/>
      <c r="Q1565" s="279"/>
      <c r="R1565" s="279"/>
      <c r="S1565" s="279"/>
      <c r="T1565" s="342"/>
      <c r="U1565" s="279"/>
      <c r="V1565" s="342"/>
      <c r="W1565" s="341"/>
    </row>
    <row r="1566" spans="9:23" outlineLevel="1">
      <c r="I1566" s="351" t="s">
        <v>534</v>
      </c>
      <c r="J1566" s="357">
        <f>$J$998</f>
        <v>1.8007997678639511</v>
      </c>
      <c r="K1566" s="355">
        <f>SUMIFS('PREMISSAS GERAIS'!$P$199:$P$227,'PREMISSAS GERAIS'!$B$199:$B$227,$J$68,'PREMISSAS GERAIS'!$C$199:$C$227,N1566)</f>
        <v>17210.048756666663</v>
      </c>
      <c r="L1566" s="426">
        <f>SUMIFS($P$1949:$P$2857,$I$1949:$I$2857,$I1566,$V$1949:$V$2857,$N1566)</f>
        <v>1</v>
      </c>
      <c r="M1566" s="384">
        <f>K1566*J1566*L1566</f>
        <v>30991.851805932609</v>
      </c>
      <c r="N1566" s="356">
        <v>3</v>
      </c>
      <c r="O1566" s="279"/>
      <c r="P1566" s="279"/>
      <c r="Q1566" s="279"/>
      <c r="R1566" s="279"/>
      <c r="S1566" s="279"/>
      <c r="T1566" s="342"/>
      <c r="U1566" s="279"/>
      <c r="V1566" s="342"/>
      <c r="W1566" s="341"/>
    </row>
    <row r="1567" spans="9:23" outlineLevel="1">
      <c r="I1567" s="285"/>
      <c r="J1567" s="435"/>
      <c r="K1567" s="438"/>
      <c r="L1567" s="418"/>
      <c r="M1567" s="435"/>
      <c r="N1567" s="441"/>
      <c r="O1567" s="279"/>
      <c r="P1567" s="279"/>
      <c r="Q1567" s="279"/>
      <c r="R1567" s="279"/>
      <c r="S1567" s="279"/>
      <c r="T1567" s="342"/>
      <c r="U1567" s="279"/>
      <c r="V1567" s="342"/>
      <c r="W1567" s="341"/>
    </row>
    <row r="1568" spans="9:23" outlineLevel="1">
      <c r="I1568" s="343" t="s">
        <v>535</v>
      </c>
      <c r="J1568" s="442" t="s">
        <v>296</v>
      </c>
      <c r="K1568" s="406" t="s">
        <v>297</v>
      </c>
      <c r="L1568" s="406" t="s">
        <v>298</v>
      </c>
      <c r="M1568" s="442" t="s">
        <v>299</v>
      </c>
      <c r="N1568" s="443" t="s">
        <v>300</v>
      </c>
      <c r="O1568" s="398" t="s">
        <v>301</v>
      </c>
      <c r="P1568" s="398" t="s">
        <v>302</v>
      </c>
      <c r="Q1568" s="398" t="s">
        <v>303</v>
      </c>
      <c r="R1568" s="398" t="s">
        <v>3</v>
      </c>
      <c r="S1568" s="398" t="s">
        <v>305</v>
      </c>
      <c r="T1568" s="444" t="s">
        <v>306</v>
      </c>
      <c r="U1568" s="398" t="s">
        <v>303</v>
      </c>
      <c r="V1568" s="444" t="s">
        <v>303</v>
      </c>
      <c r="W1568" s="341"/>
    </row>
    <row r="1569" spans="9:23" outlineLevel="1">
      <c r="I1569" s="285"/>
      <c r="J1569" s="435"/>
      <c r="K1569" s="438"/>
      <c r="L1569" s="418"/>
      <c r="M1569" s="435"/>
      <c r="N1569" s="441"/>
      <c r="O1569" s="279"/>
      <c r="P1569" s="279"/>
      <c r="Q1569" s="279"/>
      <c r="R1569" s="279"/>
      <c r="S1569" s="279"/>
      <c r="T1569" s="342"/>
      <c r="U1569" s="279"/>
      <c r="V1569" s="342"/>
      <c r="W1569" s="341"/>
    </row>
    <row r="1570" spans="9:23" outlineLevel="1">
      <c r="I1570" s="285" t="s">
        <v>536</v>
      </c>
      <c r="J1570" s="445">
        <f>$J$176*S1570*T1570</f>
        <v>110880</v>
      </c>
      <c r="K1570" s="365">
        <f>$L$192</f>
        <v>0.08</v>
      </c>
      <c r="L1570" s="365">
        <f>$M$192</f>
        <v>0.2</v>
      </c>
      <c r="M1570" s="365">
        <f>$N$192</f>
        <v>8.3333333333333329E-2</v>
      </c>
      <c r="N1570" s="365">
        <f>$O$192</f>
        <v>2.7777777777777776E-2</v>
      </c>
      <c r="O1570" s="365">
        <f>$P$192</f>
        <v>0.1978</v>
      </c>
      <c r="P1570" s="454">
        <f>J1570*(1+SUM(K1570:O1570))</f>
        <v>176178.46400000001</v>
      </c>
      <c r="Q1570" s="355">
        <f>SUMIFS('PREMISSAS GERAIS'!$D$199:$D$227,'PREMISSAS GERAIS'!$B$199:$B$227,$J$68,'PREMISSAS GERAIS'!$C$199:$C$227,R1570)</f>
        <v>3</v>
      </c>
      <c r="R1570" s="356">
        <v>3</v>
      </c>
      <c r="S1570" s="405">
        <f>$S$1474</f>
        <v>7</v>
      </c>
      <c r="T1570" s="455">
        <f>$T$1474</f>
        <v>12</v>
      </c>
      <c r="U1570" s="357"/>
      <c r="V1570" s="359">
        <f>Q1570</f>
        <v>3</v>
      </c>
      <c r="W1570" s="341"/>
    </row>
    <row r="1571" spans="9:23" outlineLevel="1">
      <c r="I1571" s="285" t="s">
        <v>316</v>
      </c>
      <c r="J1571" s="445">
        <f>$J$176*S1571*T1571</f>
        <v>47520</v>
      </c>
      <c r="K1571" s="365">
        <f>$L$192</f>
        <v>0.08</v>
      </c>
      <c r="L1571" s="365">
        <f>$M$192</f>
        <v>0.2</v>
      </c>
      <c r="M1571" s="365">
        <f>$N$192</f>
        <v>8.3333333333333329E-2</v>
      </c>
      <c r="N1571" s="365">
        <f>$O$192</f>
        <v>2.7777777777777776E-2</v>
      </c>
      <c r="O1571" s="365">
        <f>$P$192</f>
        <v>0.1978</v>
      </c>
      <c r="P1571" s="454">
        <f>J1571*(1+SUM(K1571:O1571))</f>
        <v>75505.055999999997</v>
      </c>
      <c r="Q1571" s="355">
        <f>SUMIFS('PREMISSAS GERAIS'!$E$199:$E$227,'PREMISSAS GERAIS'!$B$199:$B$227,$J$68,'PREMISSAS GERAIS'!$C$199:$C$227,R1571)</f>
        <v>3</v>
      </c>
      <c r="R1571" s="356">
        <v>3</v>
      </c>
      <c r="S1571" s="405">
        <f>$S$1475</f>
        <v>3</v>
      </c>
      <c r="T1571" s="455">
        <f>$T$1475</f>
        <v>12</v>
      </c>
      <c r="U1571" s="357"/>
      <c r="V1571" s="359">
        <f>Q1571</f>
        <v>3</v>
      </c>
      <c r="W1571" s="341"/>
    </row>
    <row r="1572" spans="9:23" outlineLevel="1">
      <c r="I1572" s="285" t="s">
        <v>346</v>
      </c>
      <c r="J1572" s="445">
        <f>$J$176*S1572*T1572</f>
        <v>31680</v>
      </c>
      <c r="K1572" s="365">
        <f>$L$192</f>
        <v>0.08</v>
      </c>
      <c r="L1572" s="365">
        <f>$M$192</f>
        <v>0.2</v>
      </c>
      <c r="M1572" s="365">
        <f>$N$192</f>
        <v>8.3333333333333329E-2</v>
      </c>
      <c r="N1572" s="365">
        <f>$O$192</f>
        <v>2.7777777777777776E-2</v>
      </c>
      <c r="O1572" s="365">
        <f>$P$192</f>
        <v>0.1978</v>
      </c>
      <c r="P1572" s="454">
        <f>J1572*(1+SUM(K1572:O1572))</f>
        <v>50336.704000000005</v>
      </c>
      <c r="Q1572" s="355">
        <f>SUMIFS('PREMISSAS GERAIS'!$F$199:$F$227,'PREMISSAS GERAIS'!$B$199:$B$227,$J$68,'PREMISSAS GERAIS'!$C$199:$C$227,R1572)</f>
        <v>1</v>
      </c>
      <c r="R1572" s="356">
        <v>3</v>
      </c>
      <c r="S1572" s="405">
        <f>$S$1476</f>
        <v>2</v>
      </c>
      <c r="T1572" s="455">
        <f>$T$1476</f>
        <v>12</v>
      </c>
      <c r="U1572" s="357">
        <f>Q1572</f>
        <v>1</v>
      </c>
      <c r="V1572" s="359"/>
      <c r="W1572" s="341"/>
    </row>
    <row r="1573" spans="9:23" outlineLevel="1">
      <c r="I1573" s="285" t="s">
        <v>347</v>
      </c>
      <c r="J1573" s="445">
        <f>$J$176*S1573*T1573</f>
        <v>19800</v>
      </c>
      <c r="K1573" s="365">
        <f>$L$192</f>
        <v>0.08</v>
      </c>
      <c r="L1573" s="365">
        <f>$M$192</f>
        <v>0.2</v>
      </c>
      <c r="M1573" s="365">
        <f>$N$192</f>
        <v>8.3333333333333329E-2</v>
      </c>
      <c r="N1573" s="365">
        <f>$O$192</f>
        <v>2.7777777777777776E-2</v>
      </c>
      <c r="O1573" s="365">
        <f>$P$192</f>
        <v>0.1978</v>
      </c>
      <c r="P1573" s="454">
        <f>J1573*(1+SUM(K1573:O1573))</f>
        <v>31460.440000000002</v>
      </c>
      <c r="Q1573" s="355">
        <f>SUMIFS('PREMISSAS GERAIS'!$G$199:$G$227,'PREMISSAS GERAIS'!$B$199:$B$227,$J$68,'PREMISSAS GERAIS'!$C$199:$C$227,R1573)</f>
        <v>3</v>
      </c>
      <c r="R1573" s="356">
        <v>3</v>
      </c>
      <c r="S1573" s="405">
        <f>$S$1477</f>
        <v>1.25</v>
      </c>
      <c r="T1573" s="455">
        <f>$T$1477</f>
        <v>12</v>
      </c>
      <c r="U1573" s="357">
        <f>Q1573</f>
        <v>3</v>
      </c>
      <c r="V1573" s="359"/>
      <c r="W1573" s="341"/>
    </row>
    <row r="1574" spans="9:23" outlineLevel="1">
      <c r="I1574" s="285"/>
      <c r="J1574" s="418"/>
      <c r="K1574" s="447"/>
      <c r="L1574" s="447"/>
      <c r="M1574" s="447"/>
      <c r="N1574" s="447"/>
      <c r="O1574" s="448"/>
      <c r="P1574" s="384"/>
      <c r="Q1574" s="418"/>
      <c r="R1574" s="418"/>
      <c r="S1574" s="418"/>
      <c r="T1574" s="449"/>
      <c r="U1574" s="418"/>
      <c r="V1574" s="450"/>
      <c r="W1574" s="341"/>
    </row>
    <row r="1575" spans="9:23" outlineLevel="1">
      <c r="I1575" s="343" t="s">
        <v>537</v>
      </c>
      <c r="J1575" s="442" t="s">
        <v>538</v>
      </c>
      <c r="K1575" s="419" t="s">
        <v>523</v>
      </c>
      <c r="L1575" s="279"/>
      <c r="M1575" s="419" t="s">
        <v>413</v>
      </c>
      <c r="N1575" s="419" t="s">
        <v>3</v>
      </c>
      <c r="O1575" s="448"/>
      <c r="P1575" s="384"/>
      <c r="Q1575" s="418"/>
      <c r="R1575" s="418"/>
      <c r="S1575" s="418"/>
      <c r="T1575" s="449"/>
      <c r="U1575" s="418"/>
      <c r="V1575" s="450"/>
      <c r="W1575" s="341"/>
    </row>
    <row r="1576" spans="9:23" outlineLevel="1">
      <c r="I1576" s="285" t="s">
        <v>536</v>
      </c>
      <c r="J1576" s="357">
        <f>$J$1480</f>
        <v>2</v>
      </c>
      <c r="K1576" s="435">
        <f>SUMIFS($P$72:$P$81,$I$72:$I$81,N1576)</f>
        <v>69471.434927885668</v>
      </c>
      <c r="L1576" s="279"/>
      <c r="M1576" s="435">
        <f>K1576*J1576</f>
        <v>138942.86985577134</v>
      </c>
      <c r="N1576" s="356">
        <v>3</v>
      </c>
      <c r="O1576" s="448"/>
      <c r="P1576" s="384"/>
      <c r="Q1576" s="418"/>
      <c r="R1576" s="418"/>
      <c r="S1576" s="418"/>
      <c r="T1576" s="449"/>
      <c r="U1576" s="418"/>
      <c r="V1576" s="450"/>
      <c r="W1576" s="341"/>
    </row>
    <row r="1577" spans="9:23" outlineLevel="1">
      <c r="I1577" s="285" t="s">
        <v>316</v>
      </c>
      <c r="J1577" s="357">
        <f>$J$1481</f>
        <v>1</v>
      </c>
      <c r="K1577" s="435">
        <f>SUMIFS($P$72:$P$81,$I$72:$I$81,N1577)</f>
        <v>69471.434927885668</v>
      </c>
      <c r="L1577" s="279"/>
      <c r="M1577" s="435">
        <f>K1577*J1577</f>
        <v>69471.434927885668</v>
      </c>
      <c r="N1577" s="356">
        <v>3</v>
      </c>
      <c r="O1577" s="448"/>
      <c r="P1577" s="384"/>
      <c r="Q1577" s="418"/>
      <c r="R1577" s="418"/>
      <c r="S1577" s="418"/>
      <c r="T1577" s="449"/>
      <c r="U1577" s="418"/>
      <c r="V1577" s="450"/>
      <c r="W1577" s="341"/>
    </row>
    <row r="1578" spans="9:23" outlineLevel="1">
      <c r="I1578" s="285"/>
      <c r="J1578" s="418"/>
      <c r="K1578" s="447"/>
      <c r="L1578" s="447"/>
      <c r="M1578" s="447"/>
      <c r="N1578" s="447"/>
      <c r="O1578" s="448"/>
      <c r="P1578" s="384"/>
      <c r="Q1578" s="418"/>
      <c r="R1578" s="418"/>
      <c r="S1578" s="418"/>
      <c r="T1578" s="449"/>
      <c r="U1578" s="418"/>
      <c r="V1578" s="450"/>
      <c r="W1578" s="341"/>
    </row>
    <row r="1579" spans="9:23" outlineLevel="1">
      <c r="I1579" s="285"/>
      <c r="J1579" s="418"/>
      <c r="K1579" s="447"/>
      <c r="L1579" s="447"/>
      <c r="M1579" s="447"/>
      <c r="N1579" s="447"/>
      <c r="O1579" s="448"/>
      <c r="P1579" s="384"/>
      <c r="Q1579" s="418"/>
      <c r="R1579" s="418"/>
      <c r="S1579" s="418"/>
      <c r="T1579" s="449"/>
      <c r="U1579" s="418"/>
      <c r="V1579" s="450"/>
      <c r="W1579" s="341"/>
    </row>
    <row r="1580" spans="9:23" outlineLevel="1">
      <c r="I1580" s="343" t="s">
        <v>381</v>
      </c>
      <c r="J1580" s="419" t="s">
        <v>506</v>
      </c>
      <c r="K1580" s="419" t="s">
        <v>539</v>
      </c>
      <c r="L1580" s="419" t="s">
        <v>540</v>
      </c>
      <c r="M1580" s="419" t="s">
        <v>3</v>
      </c>
      <c r="N1580" s="279"/>
      <c r="O1580" s="279"/>
      <c r="P1580" s="279"/>
      <c r="Q1580" s="279"/>
      <c r="R1580" s="279"/>
      <c r="S1580" s="279"/>
      <c r="T1580" s="342"/>
      <c r="U1580" s="279"/>
      <c r="V1580" s="342"/>
      <c r="W1580" s="341"/>
    </row>
    <row r="1581" spans="9:23" outlineLevel="1">
      <c r="I1581" s="285"/>
      <c r="J1581" s="279"/>
      <c r="K1581" s="447"/>
      <c r="L1581" s="419"/>
      <c r="M1581" s="419"/>
      <c r="N1581" s="279"/>
      <c r="O1581" s="279"/>
      <c r="P1581" s="279"/>
      <c r="Q1581" s="279"/>
      <c r="R1581" s="279"/>
      <c r="S1581" s="279"/>
      <c r="T1581" s="342"/>
      <c r="U1581" s="279"/>
      <c r="V1581" s="342"/>
      <c r="W1581" s="341"/>
    </row>
    <row r="1582" spans="9:23" outlineLevel="1">
      <c r="I1582" s="285" t="s">
        <v>382</v>
      </c>
      <c r="J1582" s="355">
        <f>SUMIFS('PREMISSAS GERAIS'!$H$199:$H$227,'PREMISSAS GERAIS'!$B$199:$B$227,$J$68,'PREMISSAS GERAIS'!$C$199:$C$227,M1582)</f>
        <v>2.5</v>
      </c>
      <c r="K1582" s="352">
        <f>$K$1486</f>
        <v>17160</v>
      </c>
      <c r="L1582" s="405">
        <f>J1582*K1582</f>
        <v>42900</v>
      </c>
      <c r="M1582" s="356">
        <v>3</v>
      </c>
      <c r="N1582" s="427"/>
      <c r="O1582" s="279"/>
      <c r="P1582" s="279"/>
      <c r="Q1582" s="279"/>
      <c r="R1582" s="279"/>
      <c r="S1582" s="279"/>
      <c r="T1582" s="342"/>
      <c r="U1582" s="279"/>
      <c r="V1582" s="342"/>
      <c r="W1582" s="341"/>
    </row>
    <row r="1583" spans="9:23" outlineLevel="1">
      <c r="I1583" s="285" t="s">
        <v>385</v>
      </c>
      <c r="J1583" s="355">
        <f>SUMIFS('PREMISSAS GERAIS'!$I$199:$I$227,'PREMISSAS GERAIS'!$B$199:$B$227,$J$68,'PREMISSAS GERAIS'!$C$199:$C$227,M1583)</f>
        <v>1</v>
      </c>
      <c r="K1583" s="352">
        <f>$K$1487</f>
        <v>7920</v>
      </c>
      <c r="L1583" s="405">
        <f t="shared" ref="L1583:L1586" si="309">J1583*K1583</f>
        <v>7920</v>
      </c>
      <c r="M1583" s="356">
        <v>3</v>
      </c>
      <c r="N1583" s="427"/>
      <c r="O1583" s="279"/>
      <c r="P1583" s="279"/>
      <c r="Q1583" s="279"/>
      <c r="R1583" s="279"/>
      <c r="S1583" s="279"/>
      <c r="T1583" s="342"/>
      <c r="U1583" s="279"/>
      <c r="V1583" s="342"/>
      <c r="W1583" s="341"/>
    </row>
    <row r="1584" spans="9:23" outlineLevel="1">
      <c r="I1584" s="285" t="s">
        <v>387</v>
      </c>
      <c r="J1584" s="355">
        <f>SUMIFS('PREMISSAS GERAIS'!$J$199:$J$227,'PREMISSAS GERAIS'!$B$199:$B$227,$J$68,'PREMISSAS GERAIS'!$C$199:$C$227,M1584)</f>
        <v>1</v>
      </c>
      <c r="K1584" s="352">
        <f>$K$1488</f>
        <v>3374.7965534596069</v>
      </c>
      <c r="L1584" s="405">
        <f t="shared" si="309"/>
        <v>3374.7965534596069</v>
      </c>
      <c r="M1584" s="356">
        <v>3</v>
      </c>
      <c r="N1584" s="427"/>
      <c r="O1584" s="279"/>
      <c r="P1584" s="279"/>
      <c r="Q1584" s="279"/>
      <c r="R1584" s="279"/>
      <c r="S1584" s="279"/>
      <c r="T1584" s="342"/>
      <c r="U1584" s="279"/>
      <c r="V1584" s="342"/>
      <c r="W1584" s="341"/>
    </row>
    <row r="1585" spans="9:23" outlineLevel="1">
      <c r="I1585" s="285" t="s">
        <v>388</v>
      </c>
      <c r="J1585" s="355">
        <f>SUMIFS('PREMISSAS GERAIS'!$K$199:$K$227,'PREMISSAS GERAIS'!$B$199:$B$227,$J$68,'PREMISSAS GERAIS'!$C$199:$C$227,M1585)</f>
        <v>1</v>
      </c>
      <c r="K1585" s="352">
        <f>$K$1489</f>
        <v>3374.7965534596069</v>
      </c>
      <c r="L1585" s="405">
        <f t="shared" si="309"/>
        <v>3374.7965534596069</v>
      </c>
      <c r="M1585" s="356">
        <v>3</v>
      </c>
      <c r="N1585" s="427"/>
      <c r="O1585" s="279"/>
      <c r="P1585" s="279"/>
      <c r="Q1585" s="279"/>
      <c r="R1585" s="279"/>
      <c r="S1585" s="279"/>
      <c r="T1585" s="342"/>
      <c r="U1585" s="279"/>
      <c r="V1585" s="342"/>
      <c r="W1585" s="341"/>
    </row>
    <row r="1586" spans="9:23" outlineLevel="1">
      <c r="I1586" s="285" t="s">
        <v>389</v>
      </c>
      <c r="J1586" s="355">
        <f>SUMIFS('PREMISSAS GERAIS'!$L$199:$L$227,'PREMISSAS GERAIS'!$B$199:$B$227,$J$68,'PREMISSAS GERAIS'!$C$199:$C$227,M1586)</f>
        <v>1.8</v>
      </c>
      <c r="K1586" s="352">
        <f>$K$1490</f>
        <v>39600</v>
      </c>
      <c r="L1586" s="405">
        <f t="shared" si="309"/>
        <v>71280</v>
      </c>
      <c r="M1586" s="356">
        <v>3</v>
      </c>
      <c r="N1586" s="427"/>
      <c r="O1586" s="279"/>
      <c r="P1586" s="279"/>
      <c r="Q1586" s="279"/>
      <c r="R1586" s="279"/>
      <c r="S1586" s="279"/>
      <c r="T1586" s="342"/>
      <c r="U1586" s="279"/>
      <c r="V1586" s="342"/>
      <c r="W1586" s="341"/>
    </row>
    <row r="1587" spans="9:23" outlineLevel="1">
      <c r="I1587" s="285"/>
      <c r="J1587" s="418"/>
      <c r="K1587" s="453"/>
      <c r="L1587" s="405"/>
      <c r="M1587" s="453"/>
      <c r="N1587" s="427"/>
      <c r="O1587" s="279"/>
      <c r="P1587" s="279"/>
      <c r="Q1587" s="279"/>
      <c r="R1587" s="279"/>
      <c r="S1587" s="279"/>
      <c r="T1587" s="342"/>
      <c r="U1587" s="279"/>
      <c r="V1587" s="342"/>
      <c r="W1587" s="341"/>
    </row>
    <row r="1588" spans="9:23" outlineLevel="1">
      <c r="I1588" s="343" t="s">
        <v>338</v>
      </c>
      <c r="J1588" s="419" t="s">
        <v>541</v>
      </c>
      <c r="K1588" s="419" t="s">
        <v>542</v>
      </c>
      <c r="L1588" s="419" t="s">
        <v>543</v>
      </c>
      <c r="M1588" s="419" t="s">
        <v>3</v>
      </c>
      <c r="N1588" s="427"/>
      <c r="O1588" s="279"/>
      <c r="P1588" s="279"/>
      <c r="Q1588" s="279"/>
      <c r="R1588" s="279"/>
      <c r="S1588" s="279"/>
      <c r="T1588" s="342"/>
      <c r="U1588" s="279"/>
      <c r="V1588" s="342"/>
      <c r="W1588" s="341"/>
    </row>
    <row r="1589" spans="9:23" outlineLevel="1">
      <c r="I1589" s="285"/>
      <c r="J1589" s="418"/>
      <c r="K1589" s="453"/>
      <c r="L1589" s="405"/>
      <c r="M1589" s="453"/>
      <c r="N1589" s="427"/>
      <c r="O1589" s="279"/>
      <c r="P1589" s="279"/>
      <c r="Q1589" s="279"/>
      <c r="R1589" s="279"/>
      <c r="S1589" s="279"/>
      <c r="T1589" s="342"/>
      <c r="U1589" s="279"/>
      <c r="V1589" s="342"/>
      <c r="W1589" s="341"/>
    </row>
    <row r="1590" spans="9:23" outlineLevel="1">
      <c r="I1590" s="285" t="s">
        <v>544</v>
      </c>
      <c r="J1590" s="355">
        <f>SUMIFS('PREMISSAS GERAIS'!$M$199:$M$227,'PREMISSAS GERAIS'!$B$199:$B$227,$J$68,'PREMISSAS GERAIS'!$C$199:$C$227,M1590)</f>
        <v>0</v>
      </c>
      <c r="K1590" s="355">
        <f>SUMIFS('PREMISSAS GERAIS'!$N$199:$N$227,'PREMISSAS GERAIS'!$B$199:$B$227,$J$68,'PREMISSAS GERAIS'!$C$199:$C$227,M1590)</f>
        <v>232.04046709705767</v>
      </c>
      <c r="L1590" s="405">
        <f>J1590*K1590</f>
        <v>0</v>
      </c>
      <c r="M1590" s="356">
        <v>3</v>
      </c>
      <c r="N1590" s="427"/>
      <c r="O1590" s="279"/>
      <c r="P1590" s="279"/>
      <c r="Q1590" s="279"/>
      <c r="R1590" s="279"/>
      <c r="S1590" s="279"/>
      <c r="T1590" s="342"/>
      <c r="U1590" s="279"/>
      <c r="V1590" s="342"/>
      <c r="W1590" s="341"/>
    </row>
    <row r="1591" spans="9:23" outlineLevel="1">
      <c r="I1591" s="305"/>
      <c r="J1591" s="306"/>
      <c r="K1591" s="306"/>
      <c r="L1591" s="306"/>
      <c r="M1591" s="306"/>
      <c r="N1591" s="306"/>
      <c r="O1591" s="306"/>
      <c r="P1591" s="306"/>
      <c r="Q1591" s="306"/>
      <c r="R1591" s="306"/>
      <c r="S1591" s="306"/>
      <c r="T1591" s="381"/>
      <c r="U1591" s="306"/>
      <c r="V1591" s="381"/>
      <c r="W1591" s="341"/>
    </row>
    <row r="1592" spans="9:23" outlineLevel="1">
      <c r="I1592" s="437"/>
      <c r="J1592" s="419"/>
      <c r="K1592" s="419"/>
      <c r="L1592" s="419"/>
      <c r="M1592" s="279"/>
      <c r="N1592" s="279"/>
      <c r="O1592" s="279"/>
      <c r="P1592" s="279"/>
      <c r="Q1592" s="279"/>
      <c r="R1592" s="279"/>
      <c r="S1592" s="279"/>
      <c r="T1592" s="341"/>
      <c r="U1592" s="279"/>
      <c r="V1592" s="342"/>
      <c r="W1592" s="341"/>
    </row>
    <row r="1593" spans="9:23" ht="15" outlineLevel="1" thickBot="1">
      <c r="I1593" s="337" t="s">
        <v>547</v>
      </c>
      <c r="J1593" s="338"/>
      <c r="K1593" s="338"/>
      <c r="L1593" s="338"/>
      <c r="M1593" s="338"/>
      <c r="N1593" s="338"/>
      <c r="O1593" s="338"/>
      <c r="P1593" s="338"/>
      <c r="Q1593" s="338"/>
      <c r="R1593" s="338"/>
      <c r="S1593" s="338"/>
      <c r="T1593" s="340"/>
      <c r="U1593" s="338"/>
      <c r="V1593" s="340"/>
      <c r="W1593" s="341"/>
    </row>
    <row r="1594" spans="9:23" outlineLevel="1">
      <c r="I1594" s="285"/>
      <c r="J1594" s="279"/>
      <c r="K1594" s="279"/>
      <c r="L1594" s="279"/>
      <c r="M1594" s="279"/>
      <c r="N1594" s="279"/>
      <c r="O1594" s="279"/>
      <c r="P1594" s="279"/>
      <c r="Q1594" s="279"/>
      <c r="R1594" s="279"/>
      <c r="S1594" s="279"/>
      <c r="T1594" s="342"/>
      <c r="U1594" s="279"/>
      <c r="V1594" s="342"/>
      <c r="W1594" s="341"/>
    </row>
    <row r="1595" spans="9:23" outlineLevel="1">
      <c r="I1595" s="343"/>
      <c r="J1595" s="419" t="s">
        <v>523</v>
      </c>
      <c r="K1595" s="419" t="s">
        <v>524</v>
      </c>
      <c r="L1595" s="419" t="s">
        <v>525</v>
      </c>
      <c r="M1595" s="419" t="s">
        <v>467</v>
      </c>
      <c r="N1595" s="419" t="s">
        <v>3</v>
      </c>
      <c r="O1595" s="279"/>
      <c r="P1595" s="279"/>
      <c r="Q1595" s="279"/>
      <c r="R1595" s="279"/>
      <c r="S1595" s="279"/>
      <c r="T1595" s="342"/>
      <c r="U1595" s="279"/>
      <c r="V1595" s="342"/>
      <c r="W1595" s="341"/>
    </row>
    <row r="1596" spans="9:23" outlineLevel="1">
      <c r="I1596" s="285" t="s">
        <v>443</v>
      </c>
      <c r="J1596" s="435">
        <f>SUMIFS($P$72:$P$81,$I$72:$I$81,N1596)</f>
        <v>0</v>
      </c>
      <c r="K1596" s="438"/>
      <c r="L1596" s="357">
        <f>$L$1452</f>
        <v>1.7403035032279326</v>
      </c>
      <c r="M1596" s="435">
        <f>J1596*L1596</f>
        <v>0</v>
      </c>
      <c r="N1596" s="356">
        <v>4</v>
      </c>
      <c r="O1596" s="279"/>
      <c r="P1596" s="279"/>
      <c r="Q1596" s="279"/>
      <c r="R1596" s="279"/>
      <c r="S1596" s="279"/>
      <c r="T1596" s="342"/>
      <c r="U1596" s="279"/>
      <c r="V1596" s="342"/>
      <c r="W1596" s="341"/>
    </row>
    <row r="1597" spans="9:23" outlineLevel="1">
      <c r="I1597" s="285"/>
      <c r="J1597" s="435"/>
      <c r="K1597" s="438"/>
      <c r="L1597" s="418"/>
      <c r="M1597" s="435"/>
      <c r="N1597" s="439"/>
      <c r="O1597" s="279"/>
      <c r="P1597" s="279"/>
      <c r="Q1597" s="279"/>
      <c r="R1597" s="279"/>
      <c r="S1597" s="279"/>
      <c r="T1597" s="342"/>
      <c r="U1597" s="279"/>
      <c r="V1597" s="342"/>
      <c r="W1597" s="341"/>
    </row>
    <row r="1598" spans="9:23" outlineLevel="1">
      <c r="I1598" s="285" t="s">
        <v>188</v>
      </c>
      <c r="J1598" s="357">
        <f>$J$1454</f>
        <v>203.03540870992546</v>
      </c>
      <c r="K1598" s="438"/>
      <c r="L1598" s="418"/>
      <c r="M1598" s="435"/>
      <c r="N1598" s="356">
        <v>4</v>
      </c>
      <c r="O1598" s="279"/>
      <c r="P1598" s="279"/>
      <c r="Q1598" s="279"/>
      <c r="R1598" s="279"/>
      <c r="S1598" s="279"/>
      <c r="T1598" s="342"/>
      <c r="U1598" s="279"/>
      <c r="V1598" s="342"/>
      <c r="W1598" s="341"/>
    </row>
    <row r="1599" spans="9:23" outlineLevel="1">
      <c r="I1599" s="285" t="s">
        <v>190</v>
      </c>
      <c r="J1599" s="357">
        <f>$J$1455</f>
        <v>168.22933864536682</v>
      </c>
      <c r="K1599" s="438"/>
      <c r="L1599" s="418"/>
      <c r="M1599" s="435"/>
      <c r="N1599" s="356">
        <v>4</v>
      </c>
      <c r="O1599" s="279"/>
      <c r="P1599" s="279"/>
      <c r="Q1599" s="279"/>
      <c r="R1599" s="279"/>
      <c r="S1599" s="279"/>
      <c r="T1599" s="342"/>
      <c r="U1599" s="279"/>
      <c r="V1599" s="342"/>
      <c r="W1599" s="341"/>
    </row>
    <row r="1600" spans="9:23" outlineLevel="1">
      <c r="I1600" s="285" t="s">
        <v>192</v>
      </c>
      <c r="J1600" s="357">
        <f>$J$1456</f>
        <v>150.8263036130875</v>
      </c>
      <c r="K1600" s="438"/>
      <c r="L1600" s="418"/>
      <c r="M1600" s="435"/>
      <c r="N1600" s="356">
        <v>4</v>
      </c>
      <c r="O1600" s="279"/>
      <c r="P1600" s="279"/>
      <c r="Q1600" s="279"/>
      <c r="R1600" s="279"/>
      <c r="S1600" s="279"/>
      <c r="T1600" s="342"/>
      <c r="U1600" s="279"/>
      <c r="V1600" s="342"/>
      <c r="W1600" s="341"/>
    </row>
    <row r="1601" spans="9:23" outlineLevel="1">
      <c r="I1601" s="285" t="s">
        <v>194</v>
      </c>
      <c r="J1601" s="357">
        <f>$J$1457</f>
        <v>139.22428025823461</v>
      </c>
      <c r="K1601" s="438"/>
      <c r="L1601" s="418"/>
      <c r="M1601" s="435"/>
      <c r="N1601" s="356">
        <v>4</v>
      </c>
      <c r="O1601" s="279"/>
      <c r="P1601" s="279"/>
      <c r="Q1601" s="279"/>
      <c r="R1601" s="279"/>
      <c r="S1601" s="279"/>
      <c r="T1601" s="342"/>
      <c r="U1601" s="279"/>
      <c r="V1601" s="342"/>
      <c r="W1601" s="341"/>
    </row>
    <row r="1602" spans="9:23" outlineLevel="1">
      <c r="I1602" s="285"/>
      <c r="J1602" s="435"/>
      <c r="K1602" s="438"/>
      <c r="L1602" s="418"/>
      <c r="M1602" s="435"/>
      <c r="N1602" s="439"/>
      <c r="O1602" s="279"/>
      <c r="P1602" s="279"/>
      <c r="Q1602" s="279"/>
      <c r="R1602" s="279"/>
      <c r="S1602" s="279"/>
      <c r="T1602" s="342"/>
      <c r="U1602" s="279"/>
      <c r="V1602" s="342"/>
      <c r="W1602" s="341"/>
    </row>
    <row r="1603" spans="9:23" outlineLevel="1">
      <c r="I1603" s="285" t="s">
        <v>526</v>
      </c>
      <c r="J1603" s="435"/>
      <c r="K1603" s="438"/>
      <c r="L1603" s="418"/>
      <c r="M1603" s="357">
        <f>$M$1459</f>
        <v>0</v>
      </c>
      <c r="N1603" s="356">
        <v>4</v>
      </c>
      <c r="O1603" s="279"/>
      <c r="P1603" s="279"/>
      <c r="Q1603" s="279"/>
      <c r="R1603" s="279"/>
      <c r="S1603" s="279"/>
      <c r="T1603" s="342"/>
      <c r="U1603" s="279"/>
      <c r="V1603" s="342"/>
      <c r="W1603" s="341"/>
    </row>
    <row r="1604" spans="9:23" outlineLevel="1">
      <c r="I1604" s="285" t="s">
        <v>527</v>
      </c>
      <c r="J1604" s="435"/>
      <c r="K1604" s="438"/>
      <c r="L1604" s="418"/>
      <c r="M1604" s="357">
        <f>$M$1460</f>
        <v>0</v>
      </c>
      <c r="N1604" s="356">
        <v>4</v>
      </c>
      <c r="O1604" s="279"/>
      <c r="P1604" s="279"/>
      <c r="Q1604" s="279"/>
      <c r="R1604" s="279"/>
      <c r="S1604" s="279"/>
      <c r="T1604" s="342"/>
      <c r="U1604" s="279"/>
      <c r="V1604" s="342"/>
      <c r="W1604" s="341"/>
    </row>
    <row r="1605" spans="9:23" outlineLevel="1">
      <c r="I1605" s="285" t="s">
        <v>528</v>
      </c>
      <c r="J1605" s="435"/>
      <c r="K1605" s="438"/>
      <c r="L1605" s="418"/>
      <c r="M1605" s="357">
        <f>$M$1461</f>
        <v>0</v>
      </c>
      <c r="N1605" s="356">
        <v>4</v>
      </c>
      <c r="O1605" s="279"/>
      <c r="P1605" s="279"/>
      <c r="Q1605" s="279"/>
      <c r="R1605" s="279"/>
      <c r="S1605" s="279"/>
      <c r="T1605" s="342"/>
      <c r="U1605" s="279"/>
      <c r="V1605" s="342"/>
      <c r="W1605" s="341"/>
    </row>
    <row r="1606" spans="9:23" outlineLevel="1">
      <c r="I1606" s="285"/>
      <c r="J1606" s="435"/>
      <c r="K1606" s="438"/>
      <c r="L1606" s="418"/>
      <c r="M1606" s="435"/>
      <c r="N1606" s="439"/>
      <c r="O1606" s="279"/>
      <c r="P1606" s="279"/>
      <c r="Q1606" s="279"/>
      <c r="R1606" s="279"/>
      <c r="S1606" s="279"/>
      <c r="T1606" s="342"/>
      <c r="U1606" s="279"/>
      <c r="V1606" s="342"/>
      <c r="W1606" s="341"/>
    </row>
    <row r="1607" spans="9:23" outlineLevel="1">
      <c r="I1607" s="285"/>
      <c r="J1607" s="435" t="s">
        <v>409</v>
      </c>
      <c r="K1607" s="435" t="s">
        <v>410</v>
      </c>
      <c r="L1607" s="435" t="s">
        <v>529</v>
      </c>
      <c r="M1607" s="435" t="s">
        <v>467</v>
      </c>
      <c r="N1607" s="439"/>
      <c r="O1607" s="279"/>
      <c r="P1607" s="279"/>
      <c r="Q1607" s="279"/>
      <c r="R1607" s="279"/>
      <c r="S1607" s="279"/>
      <c r="T1607" s="342"/>
      <c r="U1607" s="279"/>
      <c r="V1607" s="342"/>
      <c r="W1607" s="341"/>
    </row>
    <row r="1608" spans="9:23" outlineLevel="1">
      <c r="I1608" s="285" t="s">
        <v>530</v>
      </c>
      <c r="J1608" s="357">
        <f>$J$1464</f>
        <v>0</v>
      </c>
      <c r="K1608" s="279"/>
      <c r="L1608" s="357">
        <f>$L$1464</f>
        <v>4</v>
      </c>
      <c r="M1608" s="357">
        <f>J1608*L1608</f>
        <v>0</v>
      </c>
      <c r="N1608" s="356">
        <v>4</v>
      </c>
      <c r="O1608" s="279"/>
      <c r="P1608" s="279"/>
      <c r="Q1608" s="279"/>
      <c r="R1608" s="279"/>
      <c r="S1608" s="279"/>
      <c r="T1608" s="342"/>
      <c r="U1608" s="279"/>
      <c r="V1608" s="342"/>
      <c r="W1608" s="341"/>
    </row>
    <row r="1609" spans="9:23" outlineLevel="1">
      <c r="I1609" s="285"/>
      <c r="J1609" s="435"/>
      <c r="K1609" s="438"/>
      <c r="L1609" s="418"/>
      <c r="M1609" s="435"/>
      <c r="N1609" s="439"/>
      <c r="O1609" s="279"/>
      <c r="P1609" s="279"/>
      <c r="Q1609" s="279"/>
      <c r="R1609" s="279"/>
      <c r="S1609" s="279"/>
      <c r="T1609" s="342"/>
      <c r="U1609" s="279"/>
      <c r="V1609" s="342"/>
      <c r="W1609" s="341"/>
    </row>
    <row r="1610" spans="9:23" outlineLevel="1">
      <c r="I1610" s="343" t="s">
        <v>531</v>
      </c>
      <c r="J1610" s="419" t="s">
        <v>490</v>
      </c>
      <c r="K1610" s="419" t="s">
        <v>491</v>
      </c>
      <c r="L1610" s="279"/>
      <c r="M1610" s="419" t="s">
        <v>467</v>
      </c>
      <c r="N1610" s="439"/>
      <c r="O1610" s="279"/>
      <c r="P1610" s="279"/>
      <c r="Q1610" s="279"/>
      <c r="R1610" s="279"/>
      <c r="S1610" s="279"/>
      <c r="T1610" s="342"/>
      <c r="U1610" s="279"/>
      <c r="V1610" s="342"/>
      <c r="W1610" s="341"/>
    </row>
    <row r="1611" spans="9:23" outlineLevel="1">
      <c r="I1611" s="285"/>
      <c r="J1611" s="419"/>
      <c r="K1611" s="419"/>
      <c r="L1611" s="419"/>
      <c r="M1611" s="279"/>
      <c r="N1611" s="439"/>
      <c r="O1611" s="279"/>
      <c r="P1611" s="279"/>
      <c r="Q1611" s="279"/>
      <c r="R1611" s="279"/>
      <c r="S1611" s="279"/>
      <c r="T1611" s="342"/>
      <c r="U1611" s="279"/>
      <c r="V1611" s="342"/>
      <c r="W1611" s="341"/>
    </row>
    <row r="1612" spans="9:23" outlineLevel="1">
      <c r="I1612" s="285" t="s">
        <v>532</v>
      </c>
      <c r="J1612" s="357">
        <f>$J$996</f>
        <v>3.683973901547358</v>
      </c>
      <c r="K1612" s="355">
        <f>SUMIFS('PREMISSAS GERAIS'!$Q$199:$Q$227,'PREMISSAS GERAIS'!$B$199:$B$227,$J$68,'PREMISSAS GERAIS'!$C$199:$C$227,N1612)</f>
        <v>0</v>
      </c>
      <c r="L1612" s="426">
        <f>SUMIFS($P$1949:$P$2857,$I$1949:$I$2857,$I1612,$V$1949:$V$2857,$N1612)</f>
        <v>0</v>
      </c>
      <c r="M1612" s="384">
        <f>K1612*J1612*L1612</f>
        <v>0</v>
      </c>
      <c r="N1612" s="356">
        <v>4</v>
      </c>
      <c r="O1612" s="279"/>
      <c r="P1612" s="279"/>
      <c r="Q1612" s="279"/>
      <c r="R1612" s="279"/>
      <c r="S1612" s="279"/>
      <c r="T1612" s="342"/>
      <c r="U1612" s="279"/>
      <c r="V1612" s="342"/>
      <c r="W1612" s="341"/>
    </row>
    <row r="1613" spans="9:23" outlineLevel="1">
      <c r="I1613" s="285" t="s">
        <v>533</v>
      </c>
      <c r="J1613" s="357">
        <f>$J$997</f>
        <v>1.8057720635874597</v>
      </c>
      <c r="K1613" s="355">
        <f>SUMIFS('PREMISSAS GERAIS'!$R$199:$R$227,'PREMISSAS GERAIS'!$B$199:$B$227,$J$68,'PREMISSAS GERAIS'!$C$199:$C$227,N1613)</f>
        <v>0</v>
      </c>
      <c r="L1613" s="426">
        <f>SUMIFS($P$1949:$P$2857,$I$1949:$I$2857,$I1613,$V$1949:$V$2857,$N1613)</f>
        <v>0</v>
      </c>
      <c r="M1613" s="384">
        <f>K1613*J1613*L1613</f>
        <v>0</v>
      </c>
      <c r="N1613" s="356">
        <v>4</v>
      </c>
      <c r="O1613" s="279"/>
      <c r="P1613" s="279"/>
      <c r="Q1613" s="279"/>
      <c r="R1613" s="279"/>
      <c r="S1613" s="279"/>
      <c r="T1613" s="342"/>
      <c r="U1613" s="279"/>
      <c r="V1613" s="342"/>
      <c r="W1613" s="341"/>
    </row>
    <row r="1614" spans="9:23" outlineLevel="1">
      <c r="I1614" s="351" t="s">
        <v>534</v>
      </c>
      <c r="J1614" s="357">
        <f>$J$998</f>
        <v>1.8007997678639511</v>
      </c>
      <c r="K1614" s="355">
        <f>SUMIFS('PREMISSAS GERAIS'!$P$199:$P$227,'PREMISSAS GERAIS'!$B$199:$B$227,$J$68,'PREMISSAS GERAIS'!$C$199:$C$227,N1614)</f>
        <v>0</v>
      </c>
      <c r="L1614" s="426">
        <f>SUMIFS($P$1949:$P$2857,$I$1949:$I$2857,$I1614,$V$1949:$V$2857,$N1614)</f>
        <v>0</v>
      </c>
      <c r="M1614" s="384">
        <f>K1614*J1614*L1614</f>
        <v>0</v>
      </c>
      <c r="N1614" s="356">
        <v>4</v>
      </c>
      <c r="O1614" s="279"/>
      <c r="P1614" s="279"/>
      <c r="Q1614" s="279"/>
      <c r="R1614" s="279"/>
      <c r="S1614" s="279"/>
      <c r="T1614" s="342"/>
      <c r="U1614" s="279"/>
      <c r="V1614" s="342"/>
      <c r="W1614" s="341"/>
    </row>
    <row r="1615" spans="9:23" outlineLevel="1">
      <c r="I1615" s="285"/>
      <c r="J1615" s="435"/>
      <c r="K1615" s="438"/>
      <c r="L1615" s="418"/>
      <c r="M1615" s="435"/>
      <c r="N1615" s="441"/>
      <c r="O1615" s="279"/>
      <c r="P1615" s="279"/>
      <c r="Q1615" s="279"/>
      <c r="R1615" s="279"/>
      <c r="S1615" s="279"/>
      <c r="T1615" s="342"/>
      <c r="U1615" s="279"/>
      <c r="V1615" s="342"/>
      <c r="W1615" s="341"/>
    </row>
    <row r="1616" spans="9:23" outlineLevel="1">
      <c r="I1616" s="343" t="s">
        <v>535</v>
      </c>
      <c r="J1616" s="442" t="s">
        <v>296</v>
      </c>
      <c r="K1616" s="406" t="s">
        <v>297</v>
      </c>
      <c r="L1616" s="406" t="s">
        <v>298</v>
      </c>
      <c r="M1616" s="442" t="s">
        <v>299</v>
      </c>
      <c r="N1616" s="443" t="s">
        <v>300</v>
      </c>
      <c r="O1616" s="398" t="s">
        <v>301</v>
      </c>
      <c r="P1616" s="398" t="s">
        <v>302</v>
      </c>
      <c r="Q1616" s="398" t="s">
        <v>303</v>
      </c>
      <c r="R1616" s="398" t="s">
        <v>3</v>
      </c>
      <c r="S1616" s="398" t="s">
        <v>305</v>
      </c>
      <c r="T1616" s="444" t="s">
        <v>306</v>
      </c>
      <c r="U1616" s="398" t="s">
        <v>303</v>
      </c>
      <c r="V1616" s="444" t="s">
        <v>303</v>
      </c>
      <c r="W1616" s="341"/>
    </row>
    <row r="1617" spans="9:23" outlineLevel="1">
      <c r="I1617" s="285"/>
      <c r="J1617" s="435"/>
      <c r="K1617" s="438"/>
      <c r="L1617" s="418"/>
      <c r="M1617" s="435"/>
      <c r="N1617" s="441"/>
      <c r="O1617" s="279"/>
      <c r="P1617" s="279"/>
      <c r="Q1617" s="279"/>
      <c r="R1617" s="279"/>
      <c r="S1617" s="279"/>
      <c r="T1617" s="342"/>
      <c r="U1617" s="279"/>
      <c r="V1617" s="342"/>
      <c r="W1617" s="341"/>
    </row>
    <row r="1618" spans="9:23" outlineLevel="1">
      <c r="I1618" s="285" t="s">
        <v>536</v>
      </c>
      <c r="J1618" s="445">
        <f>$J$176*S1618*T1618</f>
        <v>110880</v>
      </c>
      <c r="K1618" s="365">
        <f>$L$192</f>
        <v>0.08</v>
      </c>
      <c r="L1618" s="365">
        <f>$M$192</f>
        <v>0.2</v>
      </c>
      <c r="M1618" s="365">
        <f>$N$192</f>
        <v>8.3333333333333329E-2</v>
      </c>
      <c r="N1618" s="365">
        <f>$O$192</f>
        <v>2.7777777777777776E-2</v>
      </c>
      <c r="O1618" s="365">
        <f>$P$192</f>
        <v>0.1978</v>
      </c>
      <c r="P1618" s="454">
        <f>J1618*(1+SUM(K1618:O1618))</f>
        <v>176178.46400000001</v>
      </c>
      <c r="Q1618" s="355">
        <f>SUMIFS('PREMISSAS GERAIS'!$D$199:$D$227,'PREMISSAS GERAIS'!$B$199:$B$227,$J$68,'PREMISSAS GERAIS'!$C$199:$C$227,R1618)</f>
        <v>0</v>
      </c>
      <c r="R1618" s="356">
        <v>4</v>
      </c>
      <c r="S1618" s="405">
        <f>$S$1474</f>
        <v>7</v>
      </c>
      <c r="T1618" s="455">
        <f>$T$1474</f>
        <v>12</v>
      </c>
      <c r="U1618" s="357"/>
      <c r="V1618" s="359">
        <f>Q1618</f>
        <v>0</v>
      </c>
      <c r="W1618" s="341"/>
    </row>
    <row r="1619" spans="9:23" outlineLevel="1">
      <c r="I1619" s="285" t="s">
        <v>316</v>
      </c>
      <c r="J1619" s="445">
        <f>$J$176*S1619*T1619</f>
        <v>47520</v>
      </c>
      <c r="K1619" s="365">
        <f>$L$192</f>
        <v>0.08</v>
      </c>
      <c r="L1619" s="365">
        <f>$M$192</f>
        <v>0.2</v>
      </c>
      <c r="M1619" s="365">
        <f>$N$192</f>
        <v>8.3333333333333329E-2</v>
      </c>
      <c r="N1619" s="365">
        <f>$O$192</f>
        <v>2.7777777777777776E-2</v>
      </c>
      <c r="O1619" s="365">
        <f>$P$192</f>
        <v>0.1978</v>
      </c>
      <c r="P1619" s="454">
        <f>J1619*(1+SUM(K1619:O1619))</f>
        <v>75505.055999999997</v>
      </c>
      <c r="Q1619" s="355">
        <f>SUMIFS('PREMISSAS GERAIS'!$E$199:$E$227,'PREMISSAS GERAIS'!$B$199:$B$227,$J$68,'PREMISSAS GERAIS'!$C$199:$C$227,R1619)</f>
        <v>0</v>
      </c>
      <c r="R1619" s="356">
        <v>4</v>
      </c>
      <c r="S1619" s="405">
        <f>$S$1475</f>
        <v>3</v>
      </c>
      <c r="T1619" s="455">
        <f>$T$1475</f>
        <v>12</v>
      </c>
      <c r="U1619" s="357"/>
      <c r="V1619" s="359">
        <f>Q1619</f>
        <v>0</v>
      </c>
      <c r="W1619" s="341"/>
    </row>
    <row r="1620" spans="9:23" outlineLevel="1">
      <c r="I1620" s="285" t="s">
        <v>346</v>
      </c>
      <c r="J1620" s="445">
        <f>$J$176*S1620*T1620</f>
        <v>31680</v>
      </c>
      <c r="K1620" s="365">
        <f>$L$192</f>
        <v>0.08</v>
      </c>
      <c r="L1620" s="365">
        <f>$M$192</f>
        <v>0.2</v>
      </c>
      <c r="M1620" s="365">
        <f>$N$192</f>
        <v>8.3333333333333329E-2</v>
      </c>
      <c r="N1620" s="365">
        <f>$O$192</f>
        <v>2.7777777777777776E-2</v>
      </c>
      <c r="O1620" s="365">
        <f>$P$192</f>
        <v>0.1978</v>
      </c>
      <c r="P1620" s="454">
        <f>J1620*(1+SUM(K1620:O1620))</f>
        <v>50336.704000000005</v>
      </c>
      <c r="Q1620" s="355">
        <f>SUMIFS('PREMISSAS GERAIS'!$F$199:$F$227,'PREMISSAS GERAIS'!$B$199:$B$227,$J$68,'PREMISSAS GERAIS'!$C$199:$C$227,R1620)</f>
        <v>1</v>
      </c>
      <c r="R1620" s="356">
        <v>4</v>
      </c>
      <c r="S1620" s="405">
        <f>$S$1476</f>
        <v>2</v>
      </c>
      <c r="T1620" s="455">
        <f>$T$1476</f>
        <v>12</v>
      </c>
      <c r="U1620" s="357">
        <f>Q1620</f>
        <v>1</v>
      </c>
      <c r="V1620" s="359"/>
      <c r="W1620" s="341"/>
    </row>
    <row r="1621" spans="9:23" outlineLevel="1">
      <c r="I1621" s="285" t="s">
        <v>347</v>
      </c>
      <c r="J1621" s="445">
        <f>$J$176*S1621*T1621</f>
        <v>19800</v>
      </c>
      <c r="K1621" s="365">
        <f>$L$192</f>
        <v>0.08</v>
      </c>
      <c r="L1621" s="365">
        <f>$M$192</f>
        <v>0.2</v>
      </c>
      <c r="M1621" s="365">
        <f>$N$192</f>
        <v>8.3333333333333329E-2</v>
      </c>
      <c r="N1621" s="365">
        <f>$O$192</f>
        <v>2.7777777777777776E-2</v>
      </c>
      <c r="O1621" s="365">
        <f>$P$192</f>
        <v>0.1978</v>
      </c>
      <c r="P1621" s="454">
        <f>J1621*(1+SUM(K1621:O1621))</f>
        <v>31460.440000000002</v>
      </c>
      <c r="Q1621" s="355">
        <f>SUMIFS('PREMISSAS GERAIS'!$G$199:$G$227,'PREMISSAS GERAIS'!$B$199:$B$227,$J$68,'PREMISSAS GERAIS'!$C$199:$C$227,R1621)</f>
        <v>0</v>
      </c>
      <c r="R1621" s="356">
        <v>4</v>
      </c>
      <c r="S1621" s="405">
        <f>$S$1477</f>
        <v>1.25</v>
      </c>
      <c r="T1621" s="455">
        <f>$T$1477</f>
        <v>12</v>
      </c>
      <c r="U1621" s="357">
        <f>Q1621</f>
        <v>0</v>
      </c>
      <c r="V1621" s="359"/>
      <c r="W1621" s="341"/>
    </row>
    <row r="1622" spans="9:23" outlineLevel="1">
      <c r="I1622" s="285"/>
      <c r="J1622" s="418"/>
      <c r="K1622" s="447"/>
      <c r="L1622" s="447"/>
      <c r="M1622" s="447"/>
      <c r="N1622" s="447"/>
      <c r="O1622" s="448"/>
      <c r="P1622" s="384"/>
      <c r="Q1622" s="418"/>
      <c r="R1622" s="418"/>
      <c r="S1622" s="418"/>
      <c r="T1622" s="449"/>
      <c r="U1622" s="418"/>
      <c r="V1622" s="450"/>
      <c r="W1622" s="341"/>
    </row>
    <row r="1623" spans="9:23" outlineLevel="1">
      <c r="I1623" s="343" t="s">
        <v>537</v>
      </c>
      <c r="J1623" s="442" t="s">
        <v>538</v>
      </c>
      <c r="K1623" s="419" t="s">
        <v>523</v>
      </c>
      <c r="L1623" s="279"/>
      <c r="M1623" s="419" t="s">
        <v>413</v>
      </c>
      <c r="N1623" s="419" t="s">
        <v>3</v>
      </c>
      <c r="O1623" s="448"/>
      <c r="P1623" s="384"/>
      <c r="Q1623" s="418"/>
      <c r="R1623" s="418"/>
      <c r="S1623" s="418"/>
      <c r="T1623" s="449"/>
      <c r="U1623" s="418"/>
      <c r="V1623" s="450"/>
      <c r="W1623" s="341"/>
    </row>
    <row r="1624" spans="9:23" outlineLevel="1">
      <c r="I1624" s="285" t="s">
        <v>536</v>
      </c>
      <c r="J1624" s="357">
        <f>$J$1480</f>
        <v>2</v>
      </c>
      <c r="K1624" s="435">
        <f>SUMIFS($P$72:$P$81,$I$72:$I$81,N1624)</f>
        <v>0</v>
      </c>
      <c r="L1624" s="279"/>
      <c r="M1624" s="435">
        <f>K1624*J1624</f>
        <v>0</v>
      </c>
      <c r="N1624" s="356">
        <v>4</v>
      </c>
      <c r="O1624" s="448"/>
      <c r="P1624" s="384"/>
      <c r="Q1624" s="418"/>
      <c r="R1624" s="418"/>
      <c r="S1624" s="418"/>
      <c r="T1624" s="449"/>
      <c r="U1624" s="418"/>
      <c r="V1624" s="450"/>
      <c r="W1624" s="341"/>
    </row>
    <row r="1625" spans="9:23" outlineLevel="1">
      <c r="I1625" s="285" t="s">
        <v>316</v>
      </c>
      <c r="J1625" s="357">
        <f>$J$1481</f>
        <v>1</v>
      </c>
      <c r="K1625" s="435">
        <f>SUMIFS($P$72:$P$81,$I$72:$I$81,N1625)</f>
        <v>0</v>
      </c>
      <c r="L1625" s="279"/>
      <c r="M1625" s="435">
        <f>K1625*J1625</f>
        <v>0</v>
      </c>
      <c r="N1625" s="356">
        <v>4</v>
      </c>
      <c r="O1625" s="448"/>
      <c r="P1625" s="384"/>
      <c r="Q1625" s="418"/>
      <c r="R1625" s="418"/>
      <c r="S1625" s="418"/>
      <c r="T1625" s="449"/>
      <c r="U1625" s="418"/>
      <c r="V1625" s="450"/>
      <c r="W1625" s="341"/>
    </row>
    <row r="1626" spans="9:23" outlineLevel="1">
      <c r="I1626" s="285"/>
      <c r="J1626" s="418"/>
      <c r="K1626" s="447"/>
      <c r="L1626" s="447"/>
      <c r="M1626" s="447"/>
      <c r="N1626" s="456"/>
      <c r="O1626" s="448"/>
      <c r="P1626" s="384"/>
      <c r="Q1626" s="418"/>
      <c r="R1626" s="418"/>
      <c r="S1626" s="418"/>
      <c r="T1626" s="449"/>
      <c r="U1626" s="418"/>
      <c r="V1626" s="450"/>
      <c r="W1626" s="341"/>
    </row>
    <row r="1627" spans="9:23" outlineLevel="1">
      <c r="I1627" s="285"/>
      <c r="J1627" s="418"/>
      <c r="K1627" s="447"/>
      <c r="L1627" s="447"/>
      <c r="M1627" s="447"/>
      <c r="N1627" s="447"/>
      <c r="O1627" s="448"/>
      <c r="P1627" s="384"/>
      <c r="Q1627" s="418"/>
      <c r="R1627" s="418"/>
      <c r="S1627" s="418"/>
      <c r="T1627" s="449"/>
      <c r="U1627" s="418"/>
      <c r="V1627" s="450"/>
      <c r="W1627" s="341"/>
    </row>
    <row r="1628" spans="9:23" outlineLevel="1">
      <c r="I1628" s="343" t="s">
        <v>381</v>
      </c>
      <c r="J1628" s="419" t="s">
        <v>506</v>
      </c>
      <c r="K1628" s="419" t="s">
        <v>539</v>
      </c>
      <c r="L1628" s="419" t="s">
        <v>540</v>
      </c>
      <c r="M1628" s="419" t="s">
        <v>3</v>
      </c>
      <c r="N1628" s="279"/>
      <c r="O1628" s="279"/>
      <c r="P1628" s="279"/>
      <c r="Q1628" s="279"/>
      <c r="R1628" s="279"/>
      <c r="S1628" s="279"/>
      <c r="T1628" s="342"/>
      <c r="U1628" s="279"/>
      <c r="V1628" s="342"/>
      <c r="W1628" s="341"/>
    </row>
    <row r="1629" spans="9:23" outlineLevel="1">
      <c r="I1629" s="285"/>
      <c r="J1629" s="279"/>
      <c r="K1629" s="447"/>
      <c r="L1629" s="419"/>
      <c r="M1629" s="419"/>
      <c r="N1629" s="279"/>
      <c r="O1629" s="279"/>
      <c r="P1629" s="279"/>
      <c r="Q1629" s="279"/>
      <c r="R1629" s="279"/>
      <c r="S1629" s="279"/>
      <c r="T1629" s="342"/>
      <c r="U1629" s="279"/>
      <c r="V1629" s="342"/>
      <c r="W1629" s="341"/>
    </row>
    <row r="1630" spans="9:23" outlineLevel="1">
      <c r="I1630" s="285" t="s">
        <v>382</v>
      </c>
      <c r="J1630" s="355">
        <f>SUMIFS('PREMISSAS GERAIS'!$H$199:$H$227,'PREMISSAS GERAIS'!$B$199:$B$227,$J$68,'PREMISSAS GERAIS'!$C$199:$C$227,M1630)</f>
        <v>1</v>
      </c>
      <c r="K1630" s="352">
        <f>$K$1486</f>
        <v>17160</v>
      </c>
      <c r="L1630" s="405">
        <f>J1630*K1630</f>
        <v>17160</v>
      </c>
      <c r="M1630" s="356">
        <v>4</v>
      </c>
      <c r="N1630" s="427"/>
      <c r="O1630" s="279"/>
      <c r="P1630" s="279"/>
      <c r="Q1630" s="279"/>
      <c r="R1630" s="279"/>
      <c r="S1630" s="279"/>
      <c r="T1630" s="342"/>
      <c r="U1630" s="279"/>
      <c r="V1630" s="342"/>
      <c r="W1630" s="341"/>
    </row>
    <row r="1631" spans="9:23" outlineLevel="1">
      <c r="I1631" s="285" t="s">
        <v>385</v>
      </c>
      <c r="J1631" s="355">
        <f>SUMIFS('PREMISSAS GERAIS'!$I$199:$I$227,'PREMISSAS GERAIS'!$B$199:$B$227,$J$68,'PREMISSAS GERAIS'!$C$199:$C$227,M1631)</f>
        <v>1</v>
      </c>
      <c r="K1631" s="352">
        <f>$K$1487</f>
        <v>7920</v>
      </c>
      <c r="L1631" s="405">
        <f t="shared" ref="L1631:L1634" si="310">J1631*K1631</f>
        <v>7920</v>
      </c>
      <c r="M1631" s="356">
        <v>4</v>
      </c>
      <c r="N1631" s="427"/>
      <c r="O1631" s="279"/>
      <c r="P1631" s="279"/>
      <c r="Q1631" s="279"/>
      <c r="R1631" s="279"/>
      <c r="S1631" s="279"/>
      <c r="T1631" s="342"/>
      <c r="U1631" s="279"/>
      <c r="V1631" s="342"/>
      <c r="W1631" s="341"/>
    </row>
    <row r="1632" spans="9:23" outlineLevel="1">
      <c r="I1632" s="285" t="s">
        <v>387</v>
      </c>
      <c r="J1632" s="355">
        <f>SUMIFS('PREMISSAS GERAIS'!$J$199:$J$227,'PREMISSAS GERAIS'!$B$199:$B$227,$J$68,'PREMISSAS GERAIS'!$C$199:$C$227,M1632)</f>
        <v>1</v>
      </c>
      <c r="K1632" s="352">
        <f>$K$1488</f>
        <v>3374.7965534596069</v>
      </c>
      <c r="L1632" s="405">
        <f t="shared" si="310"/>
        <v>3374.7965534596069</v>
      </c>
      <c r="M1632" s="356">
        <v>4</v>
      </c>
      <c r="N1632" s="427"/>
      <c r="O1632" s="279"/>
      <c r="P1632" s="279"/>
      <c r="Q1632" s="279"/>
      <c r="R1632" s="279"/>
      <c r="S1632" s="279"/>
      <c r="T1632" s="342"/>
      <c r="U1632" s="279"/>
      <c r="V1632" s="342"/>
      <c r="W1632" s="341"/>
    </row>
    <row r="1633" spans="9:23" outlineLevel="1">
      <c r="I1633" s="285" t="s">
        <v>388</v>
      </c>
      <c r="J1633" s="355">
        <f>SUMIFS('PREMISSAS GERAIS'!$K$199:$K$227,'PREMISSAS GERAIS'!$B$199:$B$227,$J$68,'PREMISSAS GERAIS'!$C$199:$C$227,M1633)</f>
        <v>1</v>
      </c>
      <c r="K1633" s="352">
        <f>$K$1489</f>
        <v>3374.7965534596069</v>
      </c>
      <c r="L1633" s="405">
        <f t="shared" si="310"/>
        <v>3374.7965534596069</v>
      </c>
      <c r="M1633" s="356">
        <v>4</v>
      </c>
      <c r="N1633" s="427"/>
      <c r="O1633" s="279"/>
      <c r="P1633" s="279"/>
      <c r="Q1633" s="279"/>
      <c r="R1633" s="279"/>
      <c r="S1633" s="279"/>
      <c r="T1633" s="342"/>
      <c r="U1633" s="279"/>
      <c r="V1633" s="342"/>
      <c r="W1633" s="341"/>
    </row>
    <row r="1634" spans="9:23" outlineLevel="1">
      <c r="I1634" s="285" t="s">
        <v>389</v>
      </c>
      <c r="J1634" s="355">
        <f>SUMIFS('PREMISSAS GERAIS'!$L$199:$L$227,'PREMISSAS GERAIS'!$B$199:$B$227,$J$68,'PREMISSAS GERAIS'!$C$199:$C$227,M1634)</f>
        <v>0.8</v>
      </c>
      <c r="K1634" s="352">
        <f>$K$1490</f>
        <v>39600</v>
      </c>
      <c r="L1634" s="405">
        <f t="shared" si="310"/>
        <v>31680</v>
      </c>
      <c r="M1634" s="356">
        <v>4</v>
      </c>
      <c r="N1634" s="427"/>
      <c r="O1634" s="279"/>
      <c r="P1634" s="279"/>
      <c r="Q1634" s="279"/>
      <c r="R1634" s="279"/>
      <c r="S1634" s="279"/>
      <c r="T1634" s="342"/>
      <c r="U1634" s="279"/>
      <c r="V1634" s="342"/>
      <c r="W1634" s="341"/>
    </row>
    <row r="1635" spans="9:23" outlineLevel="1">
      <c r="I1635" s="285"/>
      <c r="J1635" s="418"/>
      <c r="K1635" s="453"/>
      <c r="L1635" s="405"/>
      <c r="M1635" s="453"/>
      <c r="N1635" s="427"/>
      <c r="O1635" s="279"/>
      <c r="P1635" s="279"/>
      <c r="Q1635" s="279"/>
      <c r="R1635" s="279"/>
      <c r="S1635" s="279"/>
      <c r="T1635" s="342"/>
      <c r="U1635" s="279"/>
      <c r="V1635" s="342"/>
      <c r="W1635" s="341"/>
    </row>
    <row r="1636" spans="9:23" outlineLevel="1">
      <c r="I1636" s="343" t="s">
        <v>338</v>
      </c>
      <c r="J1636" s="419" t="s">
        <v>541</v>
      </c>
      <c r="K1636" s="419" t="s">
        <v>542</v>
      </c>
      <c r="L1636" s="419" t="s">
        <v>543</v>
      </c>
      <c r="M1636" s="419" t="s">
        <v>3</v>
      </c>
      <c r="N1636" s="427"/>
      <c r="O1636" s="279"/>
      <c r="P1636" s="279"/>
      <c r="Q1636" s="279"/>
      <c r="R1636" s="279"/>
      <c r="S1636" s="279"/>
      <c r="T1636" s="342"/>
      <c r="U1636" s="279"/>
      <c r="V1636" s="342"/>
      <c r="W1636" s="341"/>
    </row>
    <row r="1637" spans="9:23" outlineLevel="1">
      <c r="I1637" s="285"/>
      <c r="J1637" s="418"/>
      <c r="K1637" s="453"/>
      <c r="L1637" s="405"/>
      <c r="M1637" s="453"/>
      <c r="N1637" s="427"/>
      <c r="O1637" s="279"/>
      <c r="P1637" s="279"/>
      <c r="Q1637" s="279"/>
      <c r="R1637" s="279"/>
      <c r="S1637" s="279"/>
      <c r="T1637" s="342"/>
      <c r="U1637" s="279"/>
      <c r="V1637" s="342"/>
      <c r="W1637" s="341"/>
    </row>
    <row r="1638" spans="9:23" outlineLevel="1">
      <c r="I1638" s="285" t="s">
        <v>544</v>
      </c>
      <c r="J1638" s="355">
        <f>SUMIFS('PREMISSAS GERAIS'!$M$199:$M$227,'PREMISSAS GERAIS'!$B$199:$B$227,$J$68,'PREMISSAS GERAIS'!$C$199:$C$227,M1638)</f>
        <v>0</v>
      </c>
      <c r="K1638" s="355">
        <f>SUMIFS('PREMISSAS GERAIS'!$N$199:$N$227,'PREMISSAS GERAIS'!$B$199:$B$227,$J$68,'PREMISSAS GERAIS'!$C$199:$C$227,M1638)</f>
        <v>232.04046709705767</v>
      </c>
      <c r="L1638" s="405">
        <f>J1638*K1638</f>
        <v>0</v>
      </c>
      <c r="M1638" s="356">
        <v>4</v>
      </c>
      <c r="N1638" s="427"/>
      <c r="O1638" s="279"/>
      <c r="P1638" s="279"/>
      <c r="Q1638" s="279"/>
      <c r="R1638" s="279"/>
      <c r="S1638" s="279"/>
      <c r="T1638" s="342"/>
      <c r="U1638" s="279"/>
      <c r="V1638" s="342"/>
      <c r="W1638" s="341"/>
    </row>
    <row r="1639" spans="9:23" outlineLevel="1">
      <c r="I1639" s="305"/>
      <c r="J1639" s="306"/>
      <c r="K1639" s="306"/>
      <c r="L1639" s="306"/>
      <c r="M1639" s="306"/>
      <c r="N1639" s="306"/>
      <c r="O1639" s="306"/>
      <c r="P1639" s="306"/>
      <c r="Q1639" s="306"/>
      <c r="R1639" s="306"/>
      <c r="S1639" s="306"/>
      <c r="T1639" s="381"/>
      <c r="U1639" s="306"/>
      <c r="V1639" s="381"/>
      <c r="W1639" s="341"/>
    </row>
    <row r="1640" spans="9:23" outlineLevel="1">
      <c r="I1640" s="437"/>
      <c r="J1640" s="419"/>
      <c r="K1640" s="419"/>
      <c r="L1640" s="419"/>
      <c r="M1640" s="279"/>
      <c r="N1640" s="279"/>
      <c r="O1640" s="279"/>
      <c r="P1640" s="279"/>
      <c r="Q1640" s="279"/>
      <c r="R1640" s="279"/>
      <c r="S1640" s="279"/>
      <c r="T1640" s="341"/>
      <c r="U1640" s="279"/>
      <c r="V1640" s="342"/>
      <c r="W1640" s="341"/>
    </row>
    <row r="1641" spans="9:23" ht="15" outlineLevel="1" thickBot="1">
      <c r="I1641" s="337" t="s">
        <v>548</v>
      </c>
      <c r="J1641" s="338"/>
      <c r="K1641" s="338"/>
      <c r="L1641" s="338"/>
      <c r="M1641" s="338"/>
      <c r="N1641" s="338"/>
      <c r="O1641" s="338"/>
      <c r="P1641" s="338"/>
      <c r="Q1641" s="338"/>
      <c r="R1641" s="338"/>
      <c r="S1641" s="338"/>
      <c r="T1641" s="340"/>
      <c r="U1641" s="338"/>
      <c r="V1641" s="340"/>
      <c r="W1641" s="341"/>
    </row>
    <row r="1642" spans="9:23" outlineLevel="1">
      <c r="I1642" s="285"/>
      <c r="J1642" s="279"/>
      <c r="K1642" s="279"/>
      <c r="L1642" s="279"/>
      <c r="M1642" s="279"/>
      <c r="N1642" s="279"/>
      <c r="O1642" s="279"/>
      <c r="P1642" s="279"/>
      <c r="Q1642" s="279"/>
      <c r="R1642" s="279"/>
      <c r="S1642" s="279"/>
      <c r="T1642" s="342"/>
      <c r="U1642" s="279"/>
      <c r="V1642" s="342"/>
      <c r="W1642" s="341"/>
    </row>
    <row r="1643" spans="9:23" outlineLevel="1">
      <c r="I1643" s="343"/>
      <c r="J1643" s="419" t="s">
        <v>523</v>
      </c>
      <c r="K1643" s="419" t="s">
        <v>524</v>
      </c>
      <c r="L1643" s="419" t="s">
        <v>525</v>
      </c>
      <c r="M1643" s="419" t="s">
        <v>467</v>
      </c>
      <c r="N1643" s="419" t="s">
        <v>3</v>
      </c>
      <c r="O1643" s="279"/>
      <c r="P1643" s="279"/>
      <c r="Q1643" s="279"/>
      <c r="R1643" s="279"/>
      <c r="S1643" s="279"/>
      <c r="T1643" s="342"/>
      <c r="U1643" s="279"/>
      <c r="V1643" s="342"/>
      <c r="W1643" s="341"/>
    </row>
    <row r="1644" spans="9:23" outlineLevel="1">
      <c r="I1644" s="285" t="s">
        <v>443</v>
      </c>
      <c r="J1644" s="435">
        <f>SUMIFS($P$72:$P$81,$I$72:$I$81,N1644)</f>
        <v>0</v>
      </c>
      <c r="K1644" s="438"/>
      <c r="L1644" s="357">
        <f>$L$1452</f>
        <v>1.7403035032279326</v>
      </c>
      <c r="M1644" s="435">
        <f>J1644*L1644</f>
        <v>0</v>
      </c>
      <c r="N1644" s="356">
        <v>5</v>
      </c>
      <c r="O1644" s="279"/>
      <c r="P1644" s="279"/>
      <c r="Q1644" s="279"/>
      <c r="R1644" s="279"/>
      <c r="S1644" s="279"/>
      <c r="T1644" s="342"/>
      <c r="U1644" s="279"/>
      <c r="V1644" s="342"/>
      <c r="W1644" s="341"/>
    </row>
    <row r="1645" spans="9:23" outlineLevel="1">
      <c r="I1645" s="285"/>
      <c r="J1645" s="435"/>
      <c r="K1645" s="438"/>
      <c r="L1645" s="418"/>
      <c r="M1645" s="435"/>
      <c r="N1645" s="439"/>
      <c r="O1645" s="279"/>
      <c r="P1645" s="279"/>
      <c r="Q1645" s="279"/>
      <c r="R1645" s="279"/>
      <c r="S1645" s="279"/>
      <c r="T1645" s="342"/>
      <c r="U1645" s="279"/>
      <c r="V1645" s="342"/>
      <c r="W1645" s="341"/>
    </row>
    <row r="1646" spans="9:23" outlineLevel="1">
      <c r="I1646" s="285" t="s">
        <v>188</v>
      </c>
      <c r="J1646" s="357">
        <f>$J$1454</f>
        <v>203.03540870992546</v>
      </c>
      <c r="K1646" s="438"/>
      <c r="L1646" s="418"/>
      <c r="M1646" s="435"/>
      <c r="N1646" s="356">
        <v>5</v>
      </c>
      <c r="O1646" s="279"/>
      <c r="P1646" s="279"/>
      <c r="Q1646" s="279"/>
      <c r="R1646" s="279"/>
      <c r="S1646" s="279"/>
      <c r="T1646" s="342"/>
      <c r="U1646" s="279"/>
      <c r="V1646" s="342"/>
      <c r="W1646" s="341"/>
    </row>
    <row r="1647" spans="9:23" outlineLevel="1">
      <c r="I1647" s="285" t="s">
        <v>190</v>
      </c>
      <c r="J1647" s="357">
        <f>$J$1455</f>
        <v>168.22933864536682</v>
      </c>
      <c r="K1647" s="438"/>
      <c r="L1647" s="418"/>
      <c r="M1647" s="435"/>
      <c r="N1647" s="356">
        <v>5</v>
      </c>
      <c r="O1647" s="279"/>
      <c r="P1647" s="279"/>
      <c r="Q1647" s="279"/>
      <c r="R1647" s="279"/>
      <c r="S1647" s="279"/>
      <c r="T1647" s="342"/>
      <c r="U1647" s="279"/>
      <c r="V1647" s="342"/>
      <c r="W1647" s="341"/>
    </row>
    <row r="1648" spans="9:23" outlineLevel="1">
      <c r="I1648" s="285" t="s">
        <v>192</v>
      </c>
      <c r="J1648" s="357">
        <f>$J$1456</f>
        <v>150.8263036130875</v>
      </c>
      <c r="K1648" s="438"/>
      <c r="L1648" s="418"/>
      <c r="M1648" s="435"/>
      <c r="N1648" s="356">
        <v>5</v>
      </c>
      <c r="O1648" s="279"/>
      <c r="P1648" s="279"/>
      <c r="Q1648" s="279"/>
      <c r="R1648" s="279"/>
      <c r="S1648" s="279"/>
      <c r="T1648" s="342"/>
      <c r="U1648" s="279"/>
      <c r="V1648" s="342"/>
      <c r="W1648" s="341"/>
    </row>
    <row r="1649" spans="9:23" outlineLevel="1">
      <c r="I1649" s="285" t="s">
        <v>194</v>
      </c>
      <c r="J1649" s="357">
        <f>$J$1457</f>
        <v>139.22428025823461</v>
      </c>
      <c r="K1649" s="438"/>
      <c r="L1649" s="418"/>
      <c r="M1649" s="435"/>
      <c r="N1649" s="356">
        <v>5</v>
      </c>
      <c r="O1649" s="279"/>
      <c r="P1649" s="279"/>
      <c r="Q1649" s="279"/>
      <c r="R1649" s="279"/>
      <c r="S1649" s="279"/>
      <c r="T1649" s="342"/>
      <c r="U1649" s="279"/>
      <c r="V1649" s="342"/>
      <c r="W1649" s="341"/>
    </row>
    <row r="1650" spans="9:23" outlineLevel="1">
      <c r="I1650" s="285"/>
      <c r="J1650" s="435"/>
      <c r="K1650" s="438"/>
      <c r="L1650" s="418"/>
      <c r="M1650" s="435"/>
      <c r="N1650" s="439"/>
      <c r="O1650" s="279"/>
      <c r="P1650" s="279"/>
      <c r="Q1650" s="279"/>
      <c r="R1650" s="279"/>
      <c r="S1650" s="279"/>
      <c r="T1650" s="342"/>
      <c r="U1650" s="279"/>
      <c r="V1650" s="342"/>
      <c r="W1650" s="341"/>
    </row>
    <row r="1651" spans="9:23" outlineLevel="1">
      <c r="I1651" s="285" t="s">
        <v>526</v>
      </c>
      <c r="J1651" s="435"/>
      <c r="K1651" s="438"/>
      <c r="L1651" s="418"/>
      <c r="M1651" s="357">
        <f>$M$1459</f>
        <v>0</v>
      </c>
      <c r="N1651" s="356">
        <v>5</v>
      </c>
      <c r="O1651" s="279"/>
      <c r="P1651" s="279"/>
      <c r="Q1651" s="279"/>
      <c r="R1651" s="279"/>
      <c r="S1651" s="279"/>
      <c r="T1651" s="342"/>
      <c r="U1651" s="279"/>
      <c r="V1651" s="342"/>
      <c r="W1651" s="341"/>
    </row>
    <row r="1652" spans="9:23" outlineLevel="1">
      <c r="I1652" s="285" t="s">
        <v>527</v>
      </c>
      <c r="J1652" s="435"/>
      <c r="K1652" s="438"/>
      <c r="L1652" s="418"/>
      <c r="M1652" s="357">
        <f>$M$1460</f>
        <v>0</v>
      </c>
      <c r="N1652" s="356">
        <v>5</v>
      </c>
      <c r="O1652" s="279"/>
      <c r="P1652" s="279"/>
      <c r="Q1652" s="279"/>
      <c r="R1652" s="279"/>
      <c r="S1652" s="279"/>
      <c r="T1652" s="342"/>
      <c r="U1652" s="279"/>
      <c r="V1652" s="342"/>
      <c r="W1652" s="341"/>
    </row>
    <row r="1653" spans="9:23" outlineLevel="1">
      <c r="I1653" s="285" t="s">
        <v>528</v>
      </c>
      <c r="J1653" s="435"/>
      <c r="K1653" s="438"/>
      <c r="L1653" s="418"/>
      <c r="M1653" s="357">
        <f>$M$1461</f>
        <v>0</v>
      </c>
      <c r="N1653" s="356">
        <v>5</v>
      </c>
      <c r="O1653" s="279"/>
      <c r="P1653" s="279"/>
      <c r="Q1653" s="279"/>
      <c r="R1653" s="279"/>
      <c r="S1653" s="279"/>
      <c r="T1653" s="342"/>
      <c r="U1653" s="279"/>
      <c r="V1653" s="342"/>
      <c r="W1653" s="341"/>
    </row>
    <row r="1654" spans="9:23" outlineLevel="1">
      <c r="I1654" s="285"/>
      <c r="J1654" s="435"/>
      <c r="K1654" s="438"/>
      <c r="L1654" s="418"/>
      <c r="M1654" s="435"/>
      <c r="N1654" s="439"/>
      <c r="O1654" s="279"/>
      <c r="P1654" s="279"/>
      <c r="Q1654" s="279"/>
      <c r="R1654" s="279"/>
      <c r="S1654" s="279"/>
      <c r="T1654" s="342"/>
      <c r="U1654" s="279"/>
      <c r="V1654" s="342"/>
      <c r="W1654" s="341"/>
    </row>
    <row r="1655" spans="9:23" outlineLevel="1">
      <c r="I1655" s="285"/>
      <c r="J1655" s="435" t="s">
        <v>409</v>
      </c>
      <c r="K1655" s="435" t="s">
        <v>410</v>
      </c>
      <c r="L1655" s="435" t="s">
        <v>529</v>
      </c>
      <c r="M1655" s="435" t="s">
        <v>467</v>
      </c>
      <c r="N1655" s="439"/>
      <c r="O1655" s="279"/>
      <c r="P1655" s="279"/>
      <c r="Q1655" s="279"/>
      <c r="R1655" s="279"/>
      <c r="S1655" s="279"/>
      <c r="T1655" s="342"/>
      <c r="U1655" s="279"/>
      <c r="V1655" s="342"/>
      <c r="W1655" s="341"/>
    </row>
    <row r="1656" spans="9:23" outlineLevel="1">
      <c r="I1656" s="285" t="s">
        <v>530</v>
      </c>
      <c r="J1656" s="357">
        <f>$J$1464</f>
        <v>0</v>
      </c>
      <c r="K1656" s="279"/>
      <c r="L1656" s="357">
        <f>$L$1464</f>
        <v>4</v>
      </c>
      <c r="M1656" s="357">
        <f>J1656*L1656</f>
        <v>0</v>
      </c>
      <c r="N1656" s="356">
        <v>5</v>
      </c>
      <c r="O1656" s="279"/>
      <c r="P1656" s="279"/>
      <c r="Q1656" s="279"/>
      <c r="R1656" s="279"/>
      <c r="S1656" s="279"/>
      <c r="T1656" s="342"/>
      <c r="U1656" s="279"/>
      <c r="V1656" s="342"/>
      <c r="W1656" s="341"/>
    </row>
    <row r="1657" spans="9:23" outlineLevel="1">
      <c r="I1657" s="285"/>
      <c r="J1657" s="435"/>
      <c r="K1657" s="438"/>
      <c r="L1657" s="418"/>
      <c r="M1657" s="435"/>
      <c r="N1657" s="439"/>
      <c r="O1657" s="279"/>
      <c r="P1657" s="279"/>
      <c r="Q1657" s="279"/>
      <c r="R1657" s="279"/>
      <c r="S1657" s="279"/>
      <c r="T1657" s="342"/>
      <c r="U1657" s="279"/>
      <c r="V1657" s="342"/>
      <c r="W1657" s="341"/>
    </row>
    <row r="1658" spans="9:23" outlineLevel="1">
      <c r="I1658" s="343" t="s">
        <v>531</v>
      </c>
      <c r="J1658" s="419" t="s">
        <v>490</v>
      </c>
      <c r="K1658" s="419" t="s">
        <v>491</v>
      </c>
      <c r="L1658" s="279"/>
      <c r="M1658" s="419" t="s">
        <v>467</v>
      </c>
      <c r="N1658" s="439"/>
      <c r="O1658" s="279"/>
      <c r="P1658" s="279"/>
      <c r="Q1658" s="279"/>
      <c r="R1658" s="279"/>
      <c r="S1658" s="279"/>
      <c r="T1658" s="342"/>
      <c r="U1658" s="279"/>
      <c r="V1658" s="342"/>
      <c r="W1658" s="341"/>
    </row>
    <row r="1659" spans="9:23" outlineLevel="1">
      <c r="I1659" s="285"/>
      <c r="J1659" s="419"/>
      <c r="K1659" s="419"/>
      <c r="L1659" s="419"/>
      <c r="M1659" s="279"/>
      <c r="N1659" s="439"/>
      <c r="O1659" s="279"/>
      <c r="P1659" s="279"/>
      <c r="Q1659" s="279"/>
      <c r="R1659" s="279"/>
      <c r="S1659" s="279"/>
      <c r="T1659" s="342"/>
      <c r="U1659" s="279"/>
      <c r="V1659" s="342"/>
      <c r="W1659" s="341"/>
    </row>
    <row r="1660" spans="9:23" outlineLevel="1">
      <c r="I1660" s="285" t="s">
        <v>532</v>
      </c>
      <c r="J1660" s="357">
        <f>$J$996</f>
        <v>3.683973901547358</v>
      </c>
      <c r="K1660" s="355">
        <f>SUMIFS('PREMISSAS GERAIS'!$Q$199:$Q$227,'PREMISSAS GERAIS'!$B$199:$B$227,$J$68,'PREMISSAS GERAIS'!$C$199:$C$227,N1660)</f>
        <v>0</v>
      </c>
      <c r="L1660" s="426">
        <f>SUMIFS($P$1949:$P$2857,$I$1949:$I$2857,$I1660,$V$1949:$V$2857,$N1660)</f>
        <v>0</v>
      </c>
      <c r="M1660" s="384">
        <f>K1660*J1660*L1660</f>
        <v>0</v>
      </c>
      <c r="N1660" s="356">
        <v>5</v>
      </c>
      <c r="O1660" s="279"/>
      <c r="P1660" s="279"/>
      <c r="Q1660" s="279"/>
      <c r="R1660" s="279"/>
      <c r="S1660" s="279"/>
      <c r="T1660" s="342"/>
      <c r="U1660" s="279"/>
      <c r="V1660" s="342"/>
      <c r="W1660" s="341"/>
    </row>
    <row r="1661" spans="9:23" outlineLevel="1">
      <c r="I1661" s="285" t="s">
        <v>533</v>
      </c>
      <c r="J1661" s="357">
        <f>$J$997</f>
        <v>1.8057720635874597</v>
      </c>
      <c r="K1661" s="355">
        <f>SUMIFS('PREMISSAS GERAIS'!$R$199:$R$227,'PREMISSAS GERAIS'!$B$199:$B$227,$J$68,'PREMISSAS GERAIS'!$C$199:$C$227,N1661)</f>
        <v>0</v>
      </c>
      <c r="L1661" s="426">
        <f>SUMIFS($P$1949:$P$2857,$I$1949:$I$2857,$I1661,$V$1949:$V$2857,$N1661)</f>
        <v>0</v>
      </c>
      <c r="M1661" s="384">
        <f>K1661*J1661*L1661</f>
        <v>0</v>
      </c>
      <c r="N1661" s="356">
        <v>5</v>
      </c>
      <c r="O1661" s="279"/>
      <c r="P1661" s="279"/>
      <c r="Q1661" s="279"/>
      <c r="R1661" s="279"/>
      <c r="S1661" s="279"/>
      <c r="T1661" s="342"/>
      <c r="U1661" s="279"/>
      <c r="V1661" s="342"/>
      <c r="W1661" s="341"/>
    </row>
    <row r="1662" spans="9:23" outlineLevel="1">
      <c r="I1662" s="351" t="s">
        <v>534</v>
      </c>
      <c r="J1662" s="357">
        <f>$J$998</f>
        <v>1.8007997678639511</v>
      </c>
      <c r="K1662" s="355">
        <f>SUMIFS('PREMISSAS GERAIS'!$P$199:$P$227,'PREMISSAS GERAIS'!$B$199:$B$227,$J$68,'PREMISSAS GERAIS'!$C$199:$C$227,N1662)</f>
        <v>0</v>
      </c>
      <c r="L1662" s="426">
        <f>SUMIFS($P$1949:$P$2857,$I$1949:$I$2857,$I1662,$V$1949:$V$2857,$N1662)</f>
        <v>0</v>
      </c>
      <c r="M1662" s="384">
        <f>K1662*J1662*L1662</f>
        <v>0</v>
      </c>
      <c r="N1662" s="356">
        <v>5</v>
      </c>
      <c r="O1662" s="279"/>
      <c r="P1662" s="279"/>
      <c r="Q1662" s="279"/>
      <c r="R1662" s="279"/>
      <c r="S1662" s="279"/>
      <c r="T1662" s="342"/>
      <c r="U1662" s="279"/>
      <c r="V1662" s="342"/>
      <c r="W1662" s="341"/>
    </row>
    <row r="1663" spans="9:23" outlineLevel="1">
      <c r="I1663" s="285"/>
      <c r="J1663" s="435"/>
      <c r="K1663" s="438"/>
      <c r="L1663" s="418"/>
      <c r="M1663" s="435"/>
      <c r="N1663" s="441"/>
      <c r="O1663" s="279"/>
      <c r="P1663" s="279"/>
      <c r="Q1663" s="279"/>
      <c r="R1663" s="279"/>
      <c r="S1663" s="279"/>
      <c r="T1663" s="342"/>
      <c r="U1663" s="279"/>
      <c r="V1663" s="342"/>
      <c r="W1663" s="341"/>
    </row>
    <row r="1664" spans="9:23" outlineLevel="1">
      <c r="I1664" s="343" t="s">
        <v>535</v>
      </c>
      <c r="J1664" s="442" t="s">
        <v>296</v>
      </c>
      <c r="K1664" s="406" t="s">
        <v>297</v>
      </c>
      <c r="L1664" s="406" t="s">
        <v>298</v>
      </c>
      <c r="M1664" s="442" t="s">
        <v>299</v>
      </c>
      <c r="N1664" s="443" t="s">
        <v>300</v>
      </c>
      <c r="O1664" s="398" t="s">
        <v>301</v>
      </c>
      <c r="P1664" s="398" t="s">
        <v>302</v>
      </c>
      <c r="Q1664" s="398" t="s">
        <v>303</v>
      </c>
      <c r="R1664" s="398" t="s">
        <v>3</v>
      </c>
      <c r="S1664" s="398" t="s">
        <v>305</v>
      </c>
      <c r="T1664" s="444" t="s">
        <v>306</v>
      </c>
      <c r="U1664" s="398" t="s">
        <v>303</v>
      </c>
      <c r="V1664" s="444" t="s">
        <v>303</v>
      </c>
      <c r="W1664" s="341"/>
    </row>
    <row r="1665" spans="7:33" outlineLevel="1">
      <c r="I1665" s="285"/>
      <c r="J1665" s="435"/>
      <c r="K1665" s="438"/>
      <c r="L1665" s="418"/>
      <c r="M1665" s="435"/>
      <c r="N1665" s="441"/>
      <c r="O1665" s="279"/>
      <c r="P1665" s="279"/>
      <c r="Q1665" s="279"/>
      <c r="R1665" s="279"/>
      <c r="S1665" s="279"/>
      <c r="T1665" s="342"/>
      <c r="U1665" s="279"/>
      <c r="V1665" s="342"/>
      <c r="W1665" s="341"/>
    </row>
    <row r="1666" spans="7:33" outlineLevel="1">
      <c r="I1666" s="285" t="s">
        <v>536</v>
      </c>
      <c r="J1666" s="445">
        <f>$J$176*S1666*T1666</f>
        <v>110880</v>
      </c>
      <c r="K1666" s="365">
        <f>$L$192</f>
        <v>0.08</v>
      </c>
      <c r="L1666" s="365">
        <f>$M$192</f>
        <v>0.2</v>
      </c>
      <c r="M1666" s="365">
        <f>$N$192</f>
        <v>8.3333333333333329E-2</v>
      </c>
      <c r="N1666" s="365">
        <f>$O$192</f>
        <v>2.7777777777777776E-2</v>
      </c>
      <c r="O1666" s="365">
        <f>$P$192</f>
        <v>0.1978</v>
      </c>
      <c r="P1666" s="454">
        <f>J1666*(1+SUM(K1666:O1666))</f>
        <v>176178.46400000001</v>
      </c>
      <c r="Q1666" s="355">
        <f>SUMIFS('PREMISSAS GERAIS'!$D$199:$D$227,'PREMISSAS GERAIS'!$B$199:$B$227,$J$68,'PREMISSAS GERAIS'!$C$199:$C$227,R1666)</f>
        <v>0</v>
      </c>
      <c r="R1666" s="356">
        <v>5</v>
      </c>
      <c r="S1666" s="405">
        <f>$S$1474</f>
        <v>7</v>
      </c>
      <c r="T1666" s="455">
        <f>$T$1474</f>
        <v>12</v>
      </c>
      <c r="U1666" s="357"/>
      <c r="V1666" s="359">
        <f>Q1666</f>
        <v>0</v>
      </c>
      <c r="W1666" s="341"/>
    </row>
    <row r="1667" spans="7:33" outlineLevel="1">
      <c r="I1667" s="285" t="s">
        <v>316</v>
      </c>
      <c r="J1667" s="445">
        <f>$J$176*S1667*T1667</f>
        <v>47520</v>
      </c>
      <c r="K1667" s="365">
        <f>$L$192</f>
        <v>0.08</v>
      </c>
      <c r="L1667" s="365">
        <f>$M$192</f>
        <v>0.2</v>
      </c>
      <c r="M1667" s="365">
        <f>$N$192</f>
        <v>8.3333333333333329E-2</v>
      </c>
      <c r="N1667" s="365">
        <f>$O$192</f>
        <v>2.7777777777777776E-2</v>
      </c>
      <c r="O1667" s="365">
        <f>$P$192</f>
        <v>0.1978</v>
      </c>
      <c r="P1667" s="454">
        <f>J1667*(1+SUM(K1667:O1667))</f>
        <v>75505.055999999997</v>
      </c>
      <c r="Q1667" s="355">
        <f>SUMIFS('PREMISSAS GERAIS'!$E$199:$E$227,'PREMISSAS GERAIS'!$B$199:$B$227,$J$68,'PREMISSAS GERAIS'!$C$199:$C$227,R1667)</f>
        <v>0</v>
      </c>
      <c r="R1667" s="356">
        <v>5</v>
      </c>
      <c r="S1667" s="405">
        <f>$S$1475</f>
        <v>3</v>
      </c>
      <c r="T1667" s="455">
        <f>$T$1475</f>
        <v>12</v>
      </c>
      <c r="U1667" s="357"/>
      <c r="V1667" s="359">
        <f>Q1667</f>
        <v>0</v>
      </c>
      <c r="W1667" s="341"/>
    </row>
    <row r="1668" spans="7:33" outlineLevel="1">
      <c r="G1668" s="434"/>
      <c r="I1668" s="285" t="s">
        <v>346</v>
      </c>
      <c r="J1668" s="445">
        <f>$J$176*S1668*T1668</f>
        <v>31680</v>
      </c>
      <c r="K1668" s="365">
        <f>$L$192</f>
        <v>0.08</v>
      </c>
      <c r="L1668" s="365">
        <f>$M$192</f>
        <v>0.2</v>
      </c>
      <c r="M1668" s="365">
        <f>$N$192</f>
        <v>8.3333333333333329E-2</v>
      </c>
      <c r="N1668" s="365">
        <f>$O$192</f>
        <v>2.7777777777777776E-2</v>
      </c>
      <c r="O1668" s="365">
        <f>$P$192</f>
        <v>0.1978</v>
      </c>
      <c r="P1668" s="454">
        <f>J1668*(1+SUM(K1668:O1668))</f>
        <v>50336.704000000005</v>
      </c>
      <c r="Q1668" s="355">
        <f>SUMIFS('PREMISSAS GERAIS'!$F$199:$F$227,'PREMISSAS GERAIS'!$B$199:$B$227,$J$68,'PREMISSAS GERAIS'!$C$199:$C$227,R1668)</f>
        <v>1</v>
      </c>
      <c r="R1668" s="356">
        <v>5</v>
      </c>
      <c r="S1668" s="405">
        <f>$S$1476</f>
        <v>2</v>
      </c>
      <c r="T1668" s="455">
        <f>$T$1476</f>
        <v>12</v>
      </c>
      <c r="U1668" s="357">
        <f>Q1668</f>
        <v>1</v>
      </c>
      <c r="V1668" s="359"/>
      <c r="W1668" s="341"/>
    </row>
    <row r="1669" spans="7:33" outlineLevel="1">
      <c r="I1669" s="285" t="s">
        <v>347</v>
      </c>
      <c r="J1669" s="445">
        <f>$J$176*S1669*T1669</f>
        <v>19800</v>
      </c>
      <c r="K1669" s="365">
        <f>$L$192</f>
        <v>0.08</v>
      </c>
      <c r="L1669" s="365">
        <f>$M$192</f>
        <v>0.2</v>
      </c>
      <c r="M1669" s="365">
        <f>$N$192</f>
        <v>8.3333333333333329E-2</v>
      </c>
      <c r="N1669" s="365">
        <f>$O$192</f>
        <v>2.7777777777777776E-2</v>
      </c>
      <c r="O1669" s="365">
        <f>$P$192</f>
        <v>0.1978</v>
      </c>
      <c r="P1669" s="454">
        <f>J1669*(1+SUM(K1669:O1669))</f>
        <v>31460.440000000002</v>
      </c>
      <c r="Q1669" s="355">
        <f>SUMIFS('PREMISSAS GERAIS'!$G$199:$G$227,'PREMISSAS GERAIS'!$B$199:$B$227,$J$68,'PREMISSAS GERAIS'!$C$199:$C$227,R1669)</f>
        <v>0</v>
      </c>
      <c r="R1669" s="356">
        <v>5</v>
      </c>
      <c r="S1669" s="405">
        <f>$S$1477</f>
        <v>1.25</v>
      </c>
      <c r="T1669" s="455">
        <f>$T$1477</f>
        <v>12</v>
      </c>
      <c r="U1669" s="357">
        <f>Q1669</f>
        <v>0</v>
      </c>
      <c r="V1669" s="359"/>
      <c r="W1669" s="341"/>
    </row>
    <row r="1670" spans="7:33" outlineLevel="1">
      <c r="I1670" s="285"/>
      <c r="J1670" s="418"/>
      <c r="K1670" s="447"/>
      <c r="L1670" s="447"/>
      <c r="M1670" s="447"/>
      <c r="N1670" s="447"/>
      <c r="O1670" s="448"/>
      <c r="P1670" s="384"/>
      <c r="Q1670" s="418"/>
      <c r="R1670" s="418"/>
      <c r="S1670" s="418"/>
      <c r="T1670" s="449"/>
      <c r="U1670" s="418"/>
      <c r="V1670" s="450"/>
      <c r="W1670" s="341"/>
    </row>
    <row r="1671" spans="7:33" outlineLevel="1">
      <c r="I1671" s="343" t="s">
        <v>537</v>
      </c>
      <c r="J1671" s="442" t="s">
        <v>538</v>
      </c>
      <c r="K1671" s="419" t="s">
        <v>523</v>
      </c>
      <c r="L1671" s="279"/>
      <c r="M1671" s="419" t="s">
        <v>413</v>
      </c>
      <c r="N1671" s="419" t="s">
        <v>3</v>
      </c>
      <c r="O1671" s="448"/>
      <c r="P1671" s="384"/>
      <c r="Q1671" s="418"/>
      <c r="R1671" s="418"/>
      <c r="S1671" s="418"/>
      <c r="T1671" s="449"/>
      <c r="U1671" s="418"/>
      <c r="V1671" s="450"/>
      <c r="W1671" s="341"/>
      <c r="AF1671"/>
    </row>
    <row r="1672" spans="7:33" outlineLevel="1">
      <c r="I1672" s="285" t="s">
        <v>536</v>
      </c>
      <c r="J1672" s="357">
        <f>$J$1480</f>
        <v>2</v>
      </c>
      <c r="K1672" s="435">
        <f>SUMIFS($P$72:$P$81,$I$72:$I$81,N1672)</f>
        <v>0</v>
      </c>
      <c r="L1672" s="279"/>
      <c r="M1672" s="435">
        <f>K1672*J1672</f>
        <v>0</v>
      </c>
      <c r="N1672" s="356">
        <v>5</v>
      </c>
      <c r="O1672" s="448"/>
      <c r="P1672" s="384"/>
      <c r="Q1672" s="418"/>
      <c r="R1672" s="418"/>
      <c r="S1672" s="418"/>
      <c r="T1672" s="449"/>
      <c r="U1672" s="418"/>
      <c r="V1672" s="450"/>
      <c r="W1672" s="341"/>
      <c r="AF1672"/>
    </row>
    <row r="1673" spans="7:33" outlineLevel="1">
      <c r="G1673" s="434"/>
      <c r="I1673" s="285" t="s">
        <v>316</v>
      </c>
      <c r="J1673" s="357">
        <f>$J$1481</f>
        <v>1</v>
      </c>
      <c r="K1673" s="435">
        <f>SUMIFS($P$72:$P$81,$I$72:$I$81,N1673)</f>
        <v>0</v>
      </c>
      <c r="L1673" s="279"/>
      <c r="M1673" s="435">
        <f>K1673*J1673</f>
        <v>0</v>
      </c>
      <c r="N1673" s="356">
        <v>5</v>
      </c>
      <c r="O1673" s="448"/>
      <c r="P1673" s="384"/>
      <c r="Q1673" s="418"/>
      <c r="R1673" s="418"/>
      <c r="S1673" s="418"/>
      <c r="T1673" s="449"/>
      <c r="U1673" s="418"/>
      <c r="V1673" s="450"/>
      <c r="W1673" s="341"/>
    </row>
    <row r="1674" spans="7:33" outlineLevel="1">
      <c r="I1674" s="285"/>
      <c r="J1674" s="418"/>
      <c r="K1674" s="447"/>
      <c r="L1674" s="447"/>
      <c r="M1674" s="447"/>
      <c r="N1674" s="447"/>
      <c r="O1674" s="448"/>
      <c r="P1674" s="384"/>
      <c r="Q1674" s="418"/>
      <c r="R1674" s="418"/>
      <c r="S1674" s="418"/>
      <c r="T1674" s="449"/>
      <c r="U1674" s="418"/>
      <c r="V1674" s="450"/>
      <c r="W1674" s="341"/>
    </row>
    <row r="1675" spans="7:33" outlineLevel="1">
      <c r="I1675" s="285"/>
      <c r="J1675" s="418"/>
      <c r="K1675" s="447"/>
      <c r="L1675" s="447"/>
      <c r="M1675" s="447"/>
      <c r="N1675" s="447"/>
      <c r="O1675" s="448"/>
      <c r="P1675" s="384"/>
      <c r="Q1675" s="418"/>
      <c r="R1675" s="418"/>
      <c r="S1675" s="418"/>
      <c r="T1675" s="449"/>
      <c r="U1675" s="418"/>
      <c r="V1675" s="450"/>
      <c r="W1675" s="341"/>
    </row>
    <row r="1676" spans="7:33" outlineLevel="1">
      <c r="I1676" s="343" t="s">
        <v>381</v>
      </c>
      <c r="J1676" s="419" t="s">
        <v>506</v>
      </c>
      <c r="K1676" s="419" t="s">
        <v>539</v>
      </c>
      <c r="L1676" s="419" t="s">
        <v>540</v>
      </c>
      <c r="M1676" s="419" t="s">
        <v>3</v>
      </c>
      <c r="N1676" s="279"/>
      <c r="O1676" s="279"/>
      <c r="P1676" s="279"/>
      <c r="Q1676" s="279"/>
      <c r="R1676" s="279"/>
      <c r="S1676" s="279"/>
      <c r="T1676" s="342"/>
      <c r="U1676" s="279"/>
      <c r="V1676" s="342"/>
      <c r="W1676" s="341"/>
      <c r="AF1676"/>
      <c r="AG1676"/>
    </row>
    <row r="1677" spans="7:33" outlineLevel="1">
      <c r="I1677" s="285"/>
      <c r="J1677" s="279"/>
      <c r="K1677" s="447"/>
      <c r="L1677" s="419"/>
      <c r="M1677" s="419"/>
      <c r="N1677" s="279"/>
      <c r="O1677" s="279"/>
      <c r="P1677" s="279"/>
      <c r="Q1677" s="279"/>
      <c r="R1677" s="279"/>
      <c r="S1677" s="279"/>
      <c r="T1677" s="342"/>
      <c r="U1677" s="279"/>
      <c r="V1677" s="342"/>
      <c r="W1677" s="341"/>
      <c r="AF1677"/>
      <c r="AG1677"/>
    </row>
    <row r="1678" spans="7:33" outlineLevel="1">
      <c r="G1678" s="434"/>
      <c r="I1678" s="285" t="s">
        <v>382</v>
      </c>
      <c r="J1678" s="355">
        <f>SUMIFS('PREMISSAS GERAIS'!$H$199:$H$227,'PREMISSAS GERAIS'!$B$199:$B$227,$J$68,'PREMISSAS GERAIS'!$C$199:$C$227,M1678)</f>
        <v>1</v>
      </c>
      <c r="K1678" s="352">
        <f>$K$1486</f>
        <v>17160</v>
      </c>
      <c r="L1678" s="405">
        <f>J1678*K1678</f>
        <v>17160</v>
      </c>
      <c r="M1678" s="356">
        <v>5</v>
      </c>
      <c r="N1678" s="427"/>
      <c r="O1678" s="279"/>
      <c r="P1678" s="279"/>
      <c r="Q1678" s="279"/>
      <c r="R1678" s="279"/>
      <c r="S1678" s="279"/>
      <c r="T1678" s="342"/>
      <c r="U1678" s="279"/>
      <c r="V1678" s="342"/>
      <c r="W1678" s="341"/>
      <c r="AF1678"/>
    </row>
    <row r="1679" spans="7:33" outlineLevel="1">
      <c r="I1679" s="285" t="s">
        <v>385</v>
      </c>
      <c r="J1679" s="355">
        <f>SUMIFS('PREMISSAS GERAIS'!$I$199:$I$227,'PREMISSAS GERAIS'!$B$199:$B$227,$J$68,'PREMISSAS GERAIS'!$C$199:$C$227,M1679)</f>
        <v>1</v>
      </c>
      <c r="K1679" s="352">
        <f>$K$1487</f>
        <v>7920</v>
      </c>
      <c r="L1679" s="405">
        <f t="shared" ref="L1679:L1682" si="311">J1679*K1679</f>
        <v>7920</v>
      </c>
      <c r="M1679" s="356">
        <v>5</v>
      </c>
      <c r="N1679" s="427"/>
      <c r="O1679" s="279"/>
      <c r="P1679" s="279"/>
      <c r="Q1679" s="279"/>
      <c r="R1679" s="279"/>
      <c r="S1679" s="279"/>
      <c r="T1679" s="342"/>
      <c r="U1679" s="279"/>
      <c r="V1679" s="342"/>
      <c r="W1679" s="341"/>
      <c r="AF1679"/>
    </row>
    <row r="1680" spans="7:33" outlineLevel="1">
      <c r="I1680" s="285" t="s">
        <v>387</v>
      </c>
      <c r="J1680" s="355">
        <f>SUMIFS('PREMISSAS GERAIS'!$J$199:$J$227,'PREMISSAS GERAIS'!$B$199:$B$227,$J$68,'PREMISSAS GERAIS'!$C$199:$C$227,M1680)</f>
        <v>1</v>
      </c>
      <c r="K1680" s="352">
        <f>$K$1488</f>
        <v>3374.7965534596069</v>
      </c>
      <c r="L1680" s="405">
        <f t="shared" si="311"/>
        <v>3374.7965534596069</v>
      </c>
      <c r="M1680" s="356">
        <v>5</v>
      </c>
      <c r="N1680" s="427"/>
      <c r="O1680" s="279"/>
      <c r="P1680" s="279"/>
      <c r="Q1680" s="279"/>
      <c r="R1680" s="279"/>
      <c r="S1680" s="279"/>
      <c r="T1680" s="342"/>
      <c r="U1680" s="279"/>
      <c r="V1680" s="342"/>
      <c r="W1680" s="341"/>
    </row>
    <row r="1681" spans="9:33" outlineLevel="1">
      <c r="I1681" s="285" t="s">
        <v>388</v>
      </c>
      <c r="J1681" s="355">
        <f>SUMIFS('PREMISSAS GERAIS'!$K$199:$K$227,'PREMISSAS GERAIS'!$B$199:$B$227,$J$68,'PREMISSAS GERAIS'!$C$199:$C$227,M1681)</f>
        <v>1</v>
      </c>
      <c r="K1681" s="352">
        <f>$K$1489</f>
        <v>3374.7965534596069</v>
      </c>
      <c r="L1681" s="405">
        <f t="shared" si="311"/>
        <v>3374.7965534596069</v>
      </c>
      <c r="M1681" s="356">
        <v>5</v>
      </c>
      <c r="N1681" s="427"/>
      <c r="O1681" s="279"/>
      <c r="P1681" s="279"/>
      <c r="Q1681" s="279"/>
      <c r="R1681" s="279"/>
      <c r="S1681" s="279"/>
      <c r="T1681" s="342"/>
      <c r="U1681" s="279"/>
      <c r="V1681" s="342"/>
      <c r="W1681" s="341"/>
      <c r="AF1681"/>
      <c r="AG1681"/>
    </row>
    <row r="1682" spans="9:33" outlineLevel="1">
      <c r="I1682" s="285" t="s">
        <v>389</v>
      </c>
      <c r="J1682" s="355">
        <f>SUMIFS('PREMISSAS GERAIS'!$L$199:$L$227,'PREMISSAS GERAIS'!$B$199:$B$227,$J$68,'PREMISSAS GERAIS'!$C$199:$C$227,M1682)</f>
        <v>0.8</v>
      </c>
      <c r="K1682" s="352">
        <f>$K$1490</f>
        <v>39600</v>
      </c>
      <c r="L1682" s="405">
        <f t="shared" si="311"/>
        <v>31680</v>
      </c>
      <c r="M1682" s="356">
        <v>5</v>
      </c>
      <c r="N1682" s="427"/>
      <c r="O1682" s="279"/>
      <c r="P1682" s="279"/>
      <c r="Q1682" s="279"/>
      <c r="R1682" s="279"/>
      <c r="S1682" s="279"/>
      <c r="T1682" s="342"/>
      <c r="U1682" s="279"/>
      <c r="V1682" s="342"/>
      <c r="W1682" s="341"/>
      <c r="AF1682"/>
      <c r="AG1682"/>
    </row>
    <row r="1683" spans="9:33" outlineLevel="1">
      <c r="I1683" s="285"/>
      <c r="J1683" s="418"/>
      <c r="K1683" s="453"/>
      <c r="L1683" s="405"/>
      <c r="M1683" s="453"/>
      <c r="N1683" s="427"/>
      <c r="O1683" s="279"/>
      <c r="P1683" s="279"/>
      <c r="Q1683" s="279"/>
      <c r="R1683" s="279"/>
      <c r="S1683" s="279"/>
      <c r="T1683" s="342"/>
      <c r="U1683" s="279"/>
      <c r="V1683" s="342"/>
      <c r="W1683" s="341"/>
      <c r="AF1683"/>
    </row>
    <row r="1684" spans="9:33" outlineLevel="1">
      <c r="I1684" s="343" t="s">
        <v>338</v>
      </c>
      <c r="J1684" s="419" t="s">
        <v>541</v>
      </c>
      <c r="K1684" s="419" t="s">
        <v>542</v>
      </c>
      <c r="L1684" s="419" t="s">
        <v>543</v>
      </c>
      <c r="M1684" s="419" t="s">
        <v>3</v>
      </c>
      <c r="N1684" s="427"/>
      <c r="O1684" s="279"/>
      <c r="P1684" s="279"/>
      <c r="Q1684" s="279"/>
      <c r="R1684" s="279"/>
      <c r="S1684" s="279"/>
      <c r="T1684" s="342"/>
      <c r="U1684" s="279"/>
      <c r="V1684" s="342"/>
      <c r="W1684" s="341"/>
      <c r="AF1684"/>
    </row>
    <row r="1685" spans="9:33" outlineLevel="1">
      <c r="I1685" s="285"/>
      <c r="J1685" s="418"/>
      <c r="K1685" s="453"/>
      <c r="L1685" s="405"/>
      <c r="M1685" s="453"/>
      <c r="N1685" s="427"/>
      <c r="O1685" s="279"/>
      <c r="P1685" s="279"/>
      <c r="Q1685" s="279"/>
      <c r="R1685" s="279"/>
      <c r="S1685" s="279"/>
      <c r="T1685" s="342"/>
      <c r="U1685" s="279"/>
      <c r="V1685" s="342"/>
      <c r="W1685" s="341"/>
    </row>
    <row r="1686" spans="9:33" outlineLevel="1">
      <c r="I1686" s="285" t="s">
        <v>544</v>
      </c>
      <c r="J1686" s="355">
        <f>SUMIFS('PREMISSAS GERAIS'!$M$199:$M$227,'PREMISSAS GERAIS'!$B$199:$B$227,$J$68,'PREMISSAS GERAIS'!$C$199:$C$227,M1686)</f>
        <v>0</v>
      </c>
      <c r="K1686" s="355">
        <f>SUMIFS('PREMISSAS GERAIS'!$N$199:$N$227,'PREMISSAS GERAIS'!$B$199:$B$227,$J$68,'PREMISSAS GERAIS'!$C$199:$C$227,M1686)</f>
        <v>232.04046709705767</v>
      </c>
      <c r="L1686" s="405">
        <f>J1686*K1686</f>
        <v>0</v>
      </c>
      <c r="M1686" s="356">
        <v>5</v>
      </c>
      <c r="N1686" s="427"/>
      <c r="O1686" s="279"/>
      <c r="P1686" s="279"/>
      <c r="Q1686" s="279"/>
      <c r="R1686" s="279"/>
      <c r="S1686" s="279"/>
      <c r="T1686" s="342"/>
      <c r="U1686" s="279"/>
      <c r="V1686" s="342"/>
      <c r="W1686" s="341"/>
      <c r="AF1686"/>
      <c r="AG1686"/>
    </row>
    <row r="1687" spans="9:33" outlineLevel="1">
      <c r="I1687" s="305"/>
      <c r="J1687" s="306"/>
      <c r="K1687" s="306"/>
      <c r="L1687" s="306"/>
      <c r="M1687" s="306"/>
      <c r="N1687" s="306"/>
      <c r="O1687" s="306"/>
      <c r="P1687" s="306"/>
      <c r="Q1687" s="306"/>
      <c r="R1687" s="306"/>
      <c r="S1687" s="306"/>
      <c r="T1687" s="381"/>
      <c r="U1687" s="306"/>
      <c r="V1687" s="381"/>
      <c r="W1687" s="341"/>
      <c r="AF1687"/>
      <c r="AG1687"/>
    </row>
    <row r="1688" spans="9:33" outlineLevel="1">
      <c r="I1688" s="437"/>
      <c r="J1688" s="419"/>
      <c r="K1688" s="419"/>
      <c r="L1688" s="419"/>
      <c r="M1688" s="279"/>
      <c r="N1688" s="279"/>
      <c r="O1688" s="279"/>
      <c r="P1688" s="279"/>
      <c r="Q1688" s="279"/>
      <c r="R1688" s="279"/>
      <c r="S1688" s="279"/>
      <c r="T1688" s="341"/>
      <c r="U1688" s="279"/>
      <c r="V1688" s="342"/>
      <c r="W1688" s="341"/>
      <c r="AF1688"/>
    </row>
    <row r="1689" spans="9:33" ht="15" outlineLevel="1" thickBot="1">
      <c r="I1689" s="337" t="s">
        <v>549</v>
      </c>
      <c r="J1689" s="338"/>
      <c r="K1689" s="338"/>
      <c r="L1689" s="338"/>
      <c r="M1689" s="338"/>
      <c r="N1689" s="338"/>
      <c r="O1689" s="338"/>
      <c r="P1689" s="338"/>
      <c r="Q1689" s="338"/>
      <c r="R1689" s="338"/>
      <c r="S1689" s="338"/>
      <c r="T1689" s="340"/>
      <c r="U1689" s="338"/>
      <c r="V1689" s="340"/>
      <c r="W1689" s="279"/>
      <c r="AF1689"/>
    </row>
    <row r="1690" spans="9:33" outlineLevel="1">
      <c r="I1690" s="285"/>
      <c r="J1690" s="279"/>
      <c r="K1690" s="279"/>
      <c r="L1690" s="279"/>
      <c r="M1690" s="279"/>
      <c r="N1690" s="279"/>
      <c r="O1690" s="279"/>
      <c r="P1690" s="279"/>
      <c r="Q1690" s="279"/>
      <c r="R1690" s="279"/>
      <c r="S1690" s="279"/>
      <c r="T1690" s="342"/>
      <c r="U1690" s="279"/>
      <c r="V1690" s="342"/>
      <c r="W1690" s="279"/>
    </row>
    <row r="1691" spans="9:33" outlineLevel="1">
      <c r="I1691" s="343"/>
      <c r="J1691" s="419" t="s">
        <v>523</v>
      </c>
      <c r="K1691" s="419" t="s">
        <v>524</v>
      </c>
      <c r="L1691" s="419" t="s">
        <v>525</v>
      </c>
      <c r="M1691" s="419" t="s">
        <v>467</v>
      </c>
      <c r="N1691" s="419" t="s">
        <v>3</v>
      </c>
      <c r="O1691" s="279"/>
      <c r="P1691" s="279"/>
      <c r="Q1691" s="279"/>
      <c r="R1691" s="279"/>
      <c r="S1691" s="279"/>
      <c r="T1691" s="342"/>
      <c r="U1691" s="279"/>
      <c r="V1691" s="342"/>
      <c r="W1691" s="279"/>
    </row>
    <row r="1692" spans="9:33" outlineLevel="1">
      <c r="I1692" s="285" t="s">
        <v>443</v>
      </c>
      <c r="J1692" s="435">
        <f>SUMIFS($P$72:$P$81,$I$72:$I$81,N1692)</f>
        <v>0</v>
      </c>
      <c r="K1692" s="438"/>
      <c r="L1692" s="357">
        <f>$L$1452</f>
        <v>1.7403035032279326</v>
      </c>
      <c r="M1692" s="435">
        <f>J1692*L1692</f>
        <v>0</v>
      </c>
      <c r="N1692" s="356">
        <v>6</v>
      </c>
      <c r="O1692" s="279"/>
      <c r="P1692" s="279"/>
      <c r="Q1692" s="279"/>
      <c r="R1692" s="279"/>
      <c r="S1692" s="279"/>
      <c r="T1692" s="342"/>
      <c r="U1692" s="279"/>
      <c r="V1692" s="342"/>
      <c r="W1692" s="279"/>
    </row>
    <row r="1693" spans="9:33" outlineLevel="1">
      <c r="I1693" s="285"/>
      <c r="J1693" s="435"/>
      <c r="K1693" s="438"/>
      <c r="L1693" s="418"/>
      <c r="M1693" s="435"/>
      <c r="N1693" s="439"/>
      <c r="O1693" s="279"/>
      <c r="P1693" s="279"/>
      <c r="Q1693" s="279"/>
      <c r="R1693" s="279"/>
      <c r="S1693" s="279"/>
      <c r="T1693" s="342"/>
      <c r="U1693" s="279"/>
      <c r="V1693" s="342"/>
      <c r="W1693" s="341"/>
    </row>
    <row r="1694" spans="9:33" outlineLevel="1">
      <c r="I1694" s="285" t="s">
        <v>188</v>
      </c>
      <c r="J1694" s="357">
        <f>$J$1454</f>
        <v>203.03540870992546</v>
      </c>
      <c r="K1694" s="438"/>
      <c r="L1694" s="418"/>
      <c r="M1694" s="435"/>
      <c r="N1694" s="356">
        <v>6</v>
      </c>
      <c r="O1694" s="279"/>
      <c r="P1694" s="279"/>
      <c r="Q1694" s="279"/>
      <c r="R1694" s="279"/>
      <c r="S1694" s="279"/>
      <c r="T1694" s="342"/>
      <c r="U1694" s="279"/>
      <c r="V1694" s="342"/>
      <c r="W1694" s="279"/>
    </row>
    <row r="1695" spans="9:33" outlineLevel="1">
      <c r="I1695" s="285" t="s">
        <v>190</v>
      </c>
      <c r="J1695" s="357">
        <f>$J$1455</f>
        <v>168.22933864536682</v>
      </c>
      <c r="K1695" s="438"/>
      <c r="L1695" s="418"/>
      <c r="M1695" s="435"/>
      <c r="N1695" s="356">
        <v>6</v>
      </c>
      <c r="O1695" s="279"/>
      <c r="P1695" s="279"/>
      <c r="Q1695" s="279"/>
      <c r="R1695" s="279"/>
      <c r="S1695" s="279"/>
      <c r="T1695" s="342"/>
      <c r="U1695" s="279"/>
      <c r="V1695" s="342"/>
      <c r="W1695" s="279"/>
    </row>
    <row r="1696" spans="9:33" outlineLevel="1">
      <c r="I1696" s="285" t="s">
        <v>192</v>
      </c>
      <c r="J1696" s="357">
        <f>$J$1456</f>
        <v>150.8263036130875</v>
      </c>
      <c r="K1696" s="438"/>
      <c r="L1696" s="418"/>
      <c r="M1696" s="435"/>
      <c r="N1696" s="356">
        <v>6</v>
      </c>
      <c r="O1696" s="279"/>
      <c r="P1696" s="279"/>
      <c r="Q1696" s="279"/>
      <c r="R1696" s="279"/>
      <c r="S1696" s="279"/>
      <c r="T1696" s="342"/>
      <c r="U1696" s="279"/>
      <c r="V1696" s="342"/>
      <c r="W1696" s="279"/>
    </row>
    <row r="1697" spans="9:23" outlineLevel="1">
      <c r="I1697" s="285" t="s">
        <v>194</v>
      </c>
      <c r="J1697" s="357">
        <f>$J$1457</f>
        <v>139.22428025823461</v>
      </c>
      <c r="K1697" s="438"/>
      <c r="L1697" s="418"/>
      <c r="M1697" s="435"/>
      <c r="N1697" s="356">
        <v>6</v>
      </c>
      <c r="O1697" s="279"/>
      <c r="P1697" s="279"/>
      <c r="Q1697" s="279"/>
      <c r="R1697" s="279"/>
      <c r="S1697" s="279"/>
      <c r="T1697" s="342"/>
      <c r="U1697" s="279"/>
      <c r="V1697" s="342"/>
      <c r="W1697" s="279"/>
    </row>
    <row r="1698" spans="9:23" outlineLevel="1">
      <c r="I1698" s="285"/>
      <c r="J1698" s="435"/>
      <c r="K1698" s="438"/>
      <c r="L1698" s="418"/>
      <c r="M1698" s="435"/>
      <c r="N1698" s="439"/>
      <c r="O1698" s="279"/>
      <c r="P1698" s="279"/>
      <c r="Q1698" s="279"/>
      <c r="R1698" s="279"/>
      <c r="S1698" s="279"/>
      <c r="T1698" s="342"/>
      <c r="U1698" s="279"/>
      <c r="V1698" s="342"/>
      <c r="W1698" s="341"/>
    </row>
    <row r="1699" spans="9:23" outlineLevel="1">
      <c r="I1699" s="285" t="s">
        <v>526</v>
      </c>
      <c r="J1699" s="435"/>
      <c r="K1699" s="438"/>
      <c r="L1699" s="418"/>
      <c r="M1699" s="357">
        <f>$M$1459</f>
        <v>0</v>
      </c>
      <c r="N1699" s="356">
        <v>6</v>
      </c>
      <c r="O1699" s="279"/>
      <c r="P1699" s="279"/>
      <c r="Q1699" s="279"/>
      <c r="R1699" s="279"/>
      <c r="S1699" s="279"/>
      <c r="T1699" s="342"/>
      <c r="U1699" s="279"/>
      <c r="V1699" s="342"/>
      <c r="W1699" s="279"/>
    </row>
    <row r="1700" spans="9:23" outlineLevel="1">
      <c r="I1700" s="285" t="s">
        <v>527</v>
      </c>
      <c r="J1700" s="435"/>
      <c r="K1700" s="438"/>
      <c r="L1700" s="418"/>
      <c r="M1700" s="357">
        <f>$M$1460</f>
        <v>0</v>
      </c>
      <c r="N1700" s="356">
        <v>6</v>
      </c>
      <c r="O1700" s="279"/>
      <c r="P1700" s="279"/>
      <c r="Q1700" s="279"/>
      <c r="R1700" s="279"/>
      <c r="S1700" s="279"/>
      <c r="T1700" s="342"/>
      <c r="U1700" s="279"/>
      <c r="V1700" s="342"/>
      <c r="W1700" s="279"/>
    </row>
    <row r="1701" spans="9:23" outlineLevel="1">
      <c r="I1701" s="285" t="s">
        <v>528</v>
      </c>
      <c r="J1701" s="435"/>
      <c r="K1701" s="438"/>
      <c r="L1701" s="418"/>
      <c r="M1701" s="357">
        <f>$M$1461</f>
        <v>0</v>
      </c>
      <c r="N1701" s="356">
        <v>6</v>
      </c>
      <c r="O1701" s="279"/>
      <c r="P1701" s="279"/>
      <c r="Q1701" s="279"/>
      <c r="R1701" s="279"/>
      <c r="S1701" s="279"/>
      <c r="T1701" s="342"/>
      <c r="U1701" s="279"/>
      <c r="V1701" s="342"/>
      <c r="W1701" s="279"/>
    </row>
    <row r="1702" spans="9:23" outlineLevel="1">
      <c r="I1702" s="285"/>
      <c r="J1702" s="435"/>
      <c r="K1702" s="438"/>
      <c r="L1702" s="418"/>
      <c r="M1702" s="435"/>
      <c r="N1702" s="439"/>
      <c r="O1702" s="279"/>
      <c r="P1702" s="279"/>
      <c r="Q1702" s="279"/>
      <c r="R1702" s="279"/>
      <c r="S1702" s="279"/>
      <c r="T1702" s="342"/>
      <c r="U1702" s="279"/>
      <c r="V1702" s="342"/>
      <c r="W1702" s="279"/>
    </row>
    <row r="1703" spans="9:23" outlineLevel="1">
      <c r="I1703" s="285"/>
      <c r="J1703" s="435" t="s">
        <v>409</v>
      </c>
      <c r="K1703" s="435" t="s">
        <v>410</v>
      </c>
      <c r="L1703" s="435" t="s">
        <v>529</v>
      </c>
      <c r="M1703" s="435" t="s">
        <v>467</v>
      </c>
      <c r="N1703" s="439"/>
      <c r="O1703" s="279"/>
      <c r="P1703" s="279"/>
      <c r="Q1703" s="279"/>
      <c r="R1703" s="279"/>
      <c r="S1703" s="279"/>
      <c r="T1703" s="342"/>
      <c r="U1703" s="279"/>
      <c r="V1703" s="342"/>
      <c r="W1703" s="341"/>
    </row>
    <row r="1704" spans="9:23" outlineLevel="1">
      <c r="I1704" s="285" t="s">
        <v>530</v>
      </c>
      <c r="J1704" s="357">
        <f>$J$1464</f>
        <v>0</v>
      </c>
      <c r="K1704" s="279"/>
      <c r="L1704" s="357">
        <f>$L$1464</f>
        <v>4</v>
      </c>
      <c r="M1704" s="357">
        <f>J1704*L1704</f>
        <v>0</v>
      </c>
      <c r="N1704" s="356">
        <v>6</v>
      </c>
      <c r="O1704" s="279"/>
      <c r="P1704" s="279"/>
      <c r="Q1704" s="279"/>
      <c r="R1704" s="279"/>
      <c r="S1704" s="279"/>
      <c r="T1704" s="342"/>
      <c r="U1704" s="279"/>
      <c r="V1704" s="342"/>
      <c r="W1704" s="279"/>
    </row>
    <row r="1705" spans="9:23" outlineLevel="1">
      <c r="I1705" s="285"/>
      <c r="J1705" s="435"/>
      <c r="K1705" s="438"/>
      <c r="L1705" s="418"/>
      <c r="M1705" s="435"/>
      <c r="N1705" s="439"/>
      <c r="O1705" s="279"/>
      <c r="P1705" s="279"/>
      <c r="Q1705" s="279"/>
      <c r="R1705" s="279"/>
      <c r="S1705" s="279"/>
      <c r="T1705" s="342"/>
      <c r="U1705" s="279"/>
      <c r="V1705" s="342"/>
      <c r="W1705" s="279"/>
    </row>
    <row r="1706" spans="9:23" outlineLevel="1">
      <c r="I1706" s="343" t="s">
        <v>531</v>
      </c>
      <c r="J1706" s="419" t="s">
        <v>490</v>
      </c>
      <c r="K1706" s="419" t="s">
        <v>491</v>
      </c>
      <c r="L1706" s="279"/>
      <c r="M1706" s="419" t="s">
        <v>467</v>
      </c>
      <c r="N1706" s="439"/>
      <c r="O1706" s="279"/>
      <c r="P1706" s="279"/>
      <c r="Q1706" s="279"/>
      <c r="R1706" s="279"/>
      <c r="S1706" s="279"/>
      <c r="T1706" s="342"/>
      <c r="U1706" s="279"/>
      <c r="V1706" s="342"/>
      <c r="W1706" s="279"/>
    </row>
    <row r="1707" spans="9:23" outlineLevel="1">
      <c r="I1707" s="285"/>
      <c r="J1707" s="419"/>
      <c r="K1707" s="419"/>
      <c r="L1707" s="419"/>
      <c r="M1707" s="279"/>
      <c r="N1707" s="439"/>
      <c r="O1707" s="279"/>
      <c r="P1707" s="279"/>
      <c r="Q1707" s="279"/>
      <c r="R1707" s="279"/>
      <c r="S1707" s="279"/>
      <c r="T1707" s="342"/>
      <c r="U1707" s="279"/>
      <c r="V1707" s="342"/>
      <c r="W1707" s="279"/>
    </row>
    <row r="1708" spans="9:23" outlineLevel="1">
      <c r="I1708" s="285" t="s">
        <v>532</v>
      </c>
      <c r="J1708" s="357">
        <f>$J$996</f>
        <v>3.683973901547358</v>
      </c>
      <c r="K1708" s="355">
        <f>SUMIFS('PREMISSAS GERAIS'!$Q$199:$Q$227,'PREMISSAS GERAIS'!$B$199:$B$227,$J$68,'PREMISSAS GERAIS'!$C$199:$C$227,N1708)</f>
        <v>0</v>
      </c>
      <c r="L1708" s="426">
        <f>SUMIFS($P$1949:$P$2857,$I$1949:$I$2857,$I1708,$V$1949:$V$2857,$N1708)</f>
        <v>0</v>
      </c>
      <c r="M1708" s="384">
        <f>K1708*J1708*L1708</f>
        <v>0</v>
      </c>
      <c r="N1708" s="356">
        <v>6</v>
      </c>
      <c r="O1708" s="279"/>
      <c r="P1708" s="279"/>
      <c r="Q1708" s="279"/>
      <c r="R1708" s="279"/>
      <c r="S1708" s="279"/>
      <c r="T1708" s="342"/>
      <c r="U1708" s="279"/>
      <c r="V1708" s="342"/>
      <c r="W1708" s="279"/>
    </row>
    <row r="1709" spans="9:23" outlineLevel="1">
      <c r="I1709" s="285" t="s">
        <v>533</v>
      </c>
      <c r="J1709" s="357">
        <f>$J$997</f>
        <v>1.8057720635874597</v>
      </c>
      <c r="K1709" s="355">
        <f>SUMIFS('PREMISSAS GERAIS'!$R$199:$R$227,'PREMISSAS GERAIS'!$B$199:$B$227,$J$68,'PREMISSAS GERAIS'!$C$199:$C$227,N1709)</f>
        <v>0</v>
      </c>
      <c r="L1709" s="426">
        <f>SUMIFS($P$1949:$P$2857,$I$1949:$I$2857,$I1709,$V$1949:$V$2857,$N1709)</f>
        <v>0</v>
      </c>
      <c r="M1709" s="384">
        <f>K1709*J1709*L1709</f>
        <v>0</v>
      </c>
      <c r="N1709" s="356">
        <v>6</v>
      </c>
      <c r="O1709" s="279"/>
      <c r="P1709" s="279"/>
      <c r="Q1709" s="279"/>
      <c r="R1709" s="279"/>
      <c r="S1709" s="279"/>
      <c r="T1709" s="342"/>
      <c r="U1709" s="279"/>
      <c r="V1709" s="342"/>
      <c r="W1709" s="279"/>
    </row>
    <row r="1710" spans="9:23" outlineLevel="1">
      <c r="I1710" s="351" t="s">
        <v>534</v>
      </c>
      <c r="J1710" s="357">
        <f>$J$998</f>
        <v>1.8007997678639511</v>
      </c>
      <c r="K1710" s="355">
        <f>SUMIFS('PREMISSAS GERAIS'!$P$199:$P$227,'PREMISSAS GERAIS'!$B$199:$B$227,$J$68,'PREMISSAS GERAIS'!$C$199:$C$227,N1710)</f>
        <v>0</v>
      </c>
      <c r="L1710" s="426">
        <f>SUMIFS($P$1949:$P$2857,$I$1949:$I$2857,$I1710,$V$1949:$V$2857,$N1710)</f>
        <v>0</v>
      </c>
      <c r="M1710" s="384">
        <f>K1710*J1710*L1710</f>
        <v>0</v>
      </c>
      <c r="N1710" s="356">
        <v>6</v>
      </c>
      <c r="O1710" s="279"/>
      <c r="P1710" s="279"/>
      <c r="Q1710" s="279"/>
      <c r="R1710" s="279"/>
      <c r="S1710" s="279"/>
      <c r="T1710" s="342"/>
      <c r="U1710" s="279"/>
      <c r="V1710" s="342"/>
      <c r="W1710" s="279"/>
    </row>
    <row r="1711" spans="9:23" outlineLevel="1">
      <c r="I1711" s="285"/>
      <c r="J1711" s="435"/>
      <c r="K1711" s="438"/>
      <c r="L1711" s="418"/>
      <c r="M1711" s="435"/>
      <c r="N1711" s="441"/>
      <c r="O1711" s="279"/>
      <c r="P1711" s="279"/>
      <c r="Q1711" s="279"/>
      <c r="R1711" s="279"/>
      <c r="S1711" s="279"/>
      <c r="T1711" s="342"/>
      <c r="U1711" s="279"/>
      <c r="V1711" s="342"/>
      <c r="W1711" s="279"/>
    </row>
    <row r="1712" spans="9:23" outlineLevel="1">
      <c r="I1712" s="343" t="s">
        <v>535</v>
      </c>
      <c r="J1712" s="442" t="s">
        <v>296</v>
      </c>
      <c r="K1712" s="406" t="s">
        <v>297</v>
      </c>
      <c r="L1712" s="406" t="s">
        <v>298</v>
      </c>
      <c r="M1712" s="442" t="s">
        <v>299</v>
      </c>
      <c r="N1712" s="443" t="s">
        <v>300</v>
      </c>
      <c r="O1712" s="398" t="s">
        <v>301</v>
      </c>
      <c r="P1712" s="398" t="s">
        <v>302</v>
      </c>
      <c r="Q1712" s="398" t="s">
        <v>303</v>
      </c>
      <c r="R1712" s="398" t="s">
        <v>3</v>
      </c>
      <c r="S1712" s="398" t="s">
        <v>305</v>
      </c>
      <c r="T1712" s="444" t="s">
        <v>306</v>
      </c>
      <c r="U1712" s="398" t="s">
        <v>303</v>
      </c>
      <c r="V1712" s="444" t="s">
        <v>303</v>
      </c>
      <c r="W1712" s="279"/>
    </row>
    <row r="1713" spans="9:23" outlineLevel="1">
      <c r="I1713" s="285"/>
      <c r="J1713" s="435"/>
      <c r="K1713" s="438"/>
      <c r="L1713" s="418"/>
      <c r="M1713" s="435"/>
      <c r="N1713" s="441"/>
      <c r="O1713" s="279"/>
      <c r="P1713" s="279"/>
      <c r="Q1713" s="279"/>
      <c r="R1713" s="279"/>
      <c r="S1713" s="279"/>
      <c r="T1713" s="342"/>
      <c r="U1713" s="279"/>
      <c r="V1713" s="342"/>
      <c r="W1713" s="279"/>
    </row>
    <row r="1714" spans="9:23" outlineLevel="1">
      <c r="I1714" s="285" t="s">
        <v>536</v>
      </c>
      <c r="J1714" s="445">
        <f>$J$176*S1714*T1714</f>
        <v>110880</v>
      </c>
      <c r="K1714" s="365">
        <f>$L$192</f>
        <v>0.08</v>
      </c>
      <c r="L1714" s="365">
        <f>$M$192</f>
        <v>0.2</v>
      </c>
      <c r="M1714" s="365">
        <f>$N$192</f>
        <v>8.3333333333333329E-2</v>
      </c>
      <c r="N1714" s="365">
        <f>$O$192</f>
        <v>2.7777777777777776E-2</v>
      </c>
      <c r="O1714" s="365">
        <f>$P$192</f>
        <v>0.1978</v>
      </c>
      <c r="P1714" s="454">
        <f>J1714*(1+SUM(K1714:O1714))</f>
        <v>176178.46400000001</v>
      </c>
      <c r="Q1714" s="355">
        <f>SUMIFS('PREMISSAS GERAIS'!$D$199:$D$227,'PREMISSAS GERAIS'!$B$199:$B$227,$J$68,'PREMISSAS GERAIS'!$C$199:$C$227,R1714)</f>
        <v>0</v>
      </c>
      <c r="R1714" s="356">
        <v>6</v>
      </c>
      <c r="S1714" s="405">
        <f>$S$1474</f>
        <v>7</v>
      </c>
      <c r="T1714" s="455">
        <f>$T$1474</f>
        <v>12</v>
      </c>
      <c r="U1714" s="357"/>
      <c r="V1714" s="359">
        <f>Q1714</f>
        <v>0</v>
      </c>
      <c r="W1714" s="279"/>
    </row>
    <row r="1715" spans="9:23" outlineLevel="1">
      <c r="I1715" s="285" t="s">
        <v>316</v>
      </c>
      <c r="J1715" s="445">
        <f>$J$176*S1715*T1715</f>
        <v>47520</v>
      </c>
      <c r="K1715" s="365">
        <f>$L$192</f>
        <v>0.08</v>
      </c>
      <c r="L1715" s="365">
        <f>$M$192</f>
        <v>0.2</v>
      </c>
      <c r="M1715" s="365">
        <f>$N$192</f>
        <v>8.3333333333333329E-2</v>
      </c>
      <c r="N1715" s="365">
        <f>$O$192</f>
        <v>2.7777777777777776E-2</v>
      </c>
      <c r="O1715" s="365">
        <f>$P$192</f>
        <v>0.1978</v>
      </c>
      <c r="P1715" s="454">
        <f>J1715*(1+SUM(K1715:O1715))</f>
        <v>75505.055999999997</v>
      </c>
      <c r="Q1715" s="355">
        <f>SUMIFS('PREMISSAS GERAIS'!$E$199:$E$227,'PREMISSAS GERAIS'!$B$199:$B$227,$J$68,'PREMISSAS GERAIS'!$C$199:$C$227,R1715)</f>
        <v>0</v>
      </c>
      <c r="R1715" s="356">
        <v>6</v>
      </c>
      <c r="S1715" s="405">
        <f>$S$1475</f>
        <v>3</v>
      </c>
      <c r="T1715" s="455">
        <f>$T$1475</f>
        <v>12</v>
      </c>
      <c r="U1715" s="357"/>
      <c r="V1715" s="359">
        <f>Q1715</f>
        <v>0</v>
      </c>
      <c r="W1715" s="279"/>
    </row>
    <row r="1716" spans="9:23" outlineLevel="1">
      <c r="I1716" s="285" t="s">
        <v>346</v>
      </c>
      <c r="J1716" s="445">
        <f>$J$176*S1716*T1716</f>
        <v>31680</v>
      </c>
      <c r="K1716" s="365">
        <f>$L$192</f>
        <v>0.08</v>
      </c>
      <c r="L1716" s="365">
        <f>$M$192</f>
        <v>0.2</v>
      </c>
      <c r="M1716" s="365">
        <f>$N$192</f>
        <v>8.3333333333333329E-2</v>
      </c>
      <c r="N1716" s="365">
        <f>$O$192</f>
        <v>2.7777777777777776E-2</v>
      </c>
      <c r="O1716" s="365">
        <f>$P$192</f>
        <v>0.1978</v>
      </c>
      <c r="P1716" s="454">
        <f>J1716*(1+SUM(K1716:O1716))</f>
        <v>50336.704000000005</v>
      </c>
      <c r="Q1716" s="355">
        <f>SUMIFS('PREMISSAS GERAIS'!$F$199:$F$227,'PREMISSAS GERAIS'!$B$199:$B$227,$J$68,'PREMISSAS GERAIS'!$C$199:$C$227,R1716)</f>
        <v>1</v>
      </c>
      <c r="R1716" s="356">
        <v>6</v>
      </c>
      <c r="S1716" s="405">
        <f>$S$1476</f>
        <v>2</v>
      </c>
      <c r="T1716" s="455">
        <f>$T$1476</f>
        <v>12</v>
      </c>
      <c r="U1716" s="357">
        <f>Q1716</f>
        <v>1</v>
      </c>
      <c r="V1716" s="359"/>
      <c r="W1716" s="279"/>
    </row>
    <row r="1717" spans="9:23" outlineLevel="1">
      <c r="I1717" s="285" t="s">
        <v>347</v>
      </c>
      <c r="J1717" s="445">
        <f>$J$176*S1717*T1717</f>
        <v>19800</v>
      </c>
      <c r="K1717" s="365">
        <f>$L$192</f>
        <v>0.08</v>
      </c>
      <c r="L1717" s="365">
        <f>$M$192</f>
        <v>0.2</v>
      </c>
      <c r="M1717" s="365">
        <f>$N$192</f>
        <v>8.3333333333333329E-2</v>
      </c>
      <c r="N1717" s="365">
        <f>$O$192</f>
        <v>2.7777777777777776E-2</v>
      </c>
      <c r="O1717" s="365">
        <f>$P$192</f>
        <v>0.1978</v>
      </c>
      <c r="P1717" s="454">
        <f>J1717*(1+SUM(K1717:O1717))</f>
        <v>31460.440000000002</v>
      </c>
      <c r="Q1717" s="355">
        <f>SUMIFS('PREMISSAS GERAIS'!$G$199:$G$227,'PREMISSAS GERAIS'!$B$199:$B$227,$J$68,'PREMISSAS GERAIS'!$C$199:$C$227,R1717)</f>
        <v>0</v>
      </c>
      <c r="R1717" s="356">
        <v>6</v>
      </c>
      <c r="S1717" s="405">
        <f>$S$1477</f>
        <v>1.25</v>
      </c>
      <c r="T1717" s="455">
        <f>$T$1477</f>
        <v>12</v>
      </c>
      <c r="U1717" s="357">
        <f>Q1717</f>
        <v>0</v>
      </c>
      <c r="V1717" s="359"/>
      <c r="W1717" s="279"/>
    </row>
    <row r="1718" spans="9:23" outlineLevel="1">
      <c r="I1718" s="285"/>
      <c r="J1718" s="418"/>
      <c r="K1718" s="447"/>
      <c r="L1718" s="447"/>
      <c r="M1718" s="447"/>
      <c r="N1718" s="447"/>
      <c r="O1718" s="448"/>
      <c r="P1718" s="384"/>
      <c r="Q1718" s="418"/>
      <c r="R1718" s="418"/>
      <c r="S1718" s="418"/>
      <c r="T1718" s="449"/>
      <c r="U1718" s="418"/>
      <c r="V1718" s="450"/>
      <c r="W1718" s="279"/>
    </row>
    <row r="1719" spans="9:23" outlineLevel="1">
      <c r="I1719" s="343" t="s">
        <v>537</v>
      </c>
      <c r="J1719" s="442" t="s">
        <v>538</v>
      </c>
      <c r="K1719" s="419" t="s">
        <v>523</v>
      </c>
      <c r="L1719" s="279"/>
      <c r="M1719" s="419" t="s">
        <v>413</v>
      </c>
      <c r="N1719" s="419" t="s">
        <v>3</v>
      </c>
      <c r="O1719" s="448"/>
      <c r="P1719" s="384"/>
      <c r="Q1719" s="418"/>
      <c r="R1719" s="418"/>
      <c r="S1719" s="418"/>
      <c r="T1719" s="449"/>
      <c r="U1719" s="418"/>
      <c r="V1719" s="450"/>
      <c r="W1719" s="279"/>
    </row>
    <row r="1720" spans="9:23" outlineLevel="1">
      <c r="I1720" s="285" t="s">
        <v>536</v>
      </c>
      <c r="J1720" s="357">
        <f>$J$1480</f>
        <v>2</v>
      </c>
      <c r="K1720" s="435">
        <f>SUMIFS($P$72:$P$81,$I$72:$I$81,N1720)</f>
        <v>0</v>
      </c>
      <c r="L1720" s="279"/>
      <c r="M1720" s="435">
        <f>K1720*J1720</f>
        <v>0</v>
      </c>
      <c r="N1720" s="356">
        <v>6</v>
      </c>
      <c r="O1720" s="448"/>
      <c r="P1720" s="384"/>
      <c r="Q1720" s="418"/>
      <c r="R1720" s="418"/>
      <c r="S1720" s="418"/>
      <c r="T1720" s="449"/>
      <c r="U1720" s="418"/>
      <c r="V1720" s="450"/>
      <c r="W1720" s="279"/>
    </row>
    <row r="1721" spans="9:23" outlineLevel="1">
      <c r="I1721" s="285" t="s">
        <v>316</v>
      </c>
      <c r="J1721" s="357">
        <f>$J$1481</f>
        <v>1</v>
      </c>
      <c r="K1721" s="435">
        <f>SUMIFS($P$72:$P$81,$I$72:$I$81,N1721)</f>
        <v>0</v>
      </c>
      <c r="L1721" s="279"/>
      <c r="M1721" s="435">
        <f>K1721*J1721</f>
        <v>0</v>
      </c>
      <c r="N1721" s="356">
        <v>6</v>
      </c>
      <c r="O1721" s="448"/>
      <c r="P1721" s="384"/>
      <c r="Q1721" s="418"/>
      <c r="R1721" s="418"/>
      <c r="S1721" s="418"/>
      <c r="T1721" s="449"/>
      <c r="U1721" s="418"/>
      <c r="V1721" s="450"/>
      <c r="W1721" s="279"/>
    </row>
    <row r="1722" spans="9:23" outlineLevel="1">
      <c r="I1722" s="285"/>
      <c r="J1722" s="418"/>
      <c r="K1722" s="447"/>
      <c r="L1722" s="447"/>
      <c r="M1722" s="447"/>
      <c r="N1722" s="447"/>
      <c r="O1722" s="448"/>
      <c r="P1722" s="384"/>
      <c r="Q1722" s="418"/>
      <c r="R1722" s="418"/>
      <c r="S1722" s="418"/>
      <c r="T1722" s="449"/>
      <c r="U1722" s="418"/>
      <c r="V1722" s="450"/>
      <c r="W1722" s="279"/>
    </row>
    <row r="1723" spans="9:23" outlineLevel="1">
      <c r="I1723" s="285"/>
      <c r="J1723" s="418"/>
      <c r="K1723" s="447"/>
      <c r="L1723" s="447"/>
      <c r="M1723" s="447"/>
      <c r="N1723" s="447"/>
      <c r="O1723" s="448"/>
      <c r="P1723" s="384"/>
      <c r="Q1723" s="418"/>
      <c r="R1723" s="418"/>
      <c r="S1723" s="418"/>
      <c r="T1723" s="449"/>
      <c r="U1723" s="418"/>
      <c r="V1723" s="450"/>
      <c r="W1723" s="279"/>
    </row>
    <row r="1724" spans="9:23" outlineLevel="1">
      <c r="I1724" s="343" t="s">
        <v>381</v>
      </c>
      <c r="J1724" s="419" t="s">
        <v>506</v>
      </c>
      <c r="K1724" s="419" t="s">
        <v>539</v>
      </c>
      <c r="L1724" s="419" t="s">
        <v>540</v>
      </c>
      <c r="M1724" s="419" t="s">
        <v>3</v>
      </c>
      <c r="N1724" s="279"/>
      <c r="O1724" s="279"/>
      <c r="P1724" s="279"/>
      <c r="Q1724" s="279"/>
      <c r="R1724" s="279"/>
      <c r="S1724" s="279"/>
      <c r="T1724" s="342"/>
      <c r="U1724" s="279"/>
      <c r="V1724" s="342"/>
      <c r="W1724" s="279"/>
    </row>
    <row r="1725" spans="9:23" outlineLevel="1">
      <c r="I1725" s="285"/>
      <c r="J1725" s="279"/>
      <c r="K1725" s="447"/>
      <c r="L1725" s="419"/>
      <c r="M1725" s="419"/>
      <c r="N1725" s="279"/>
      <c r="O1725" s="279"/>
      <c r="P1725" s="279"/>
      <c r="Q1725" s="279"/>
      <c r="R1725" s="279"/>
      <c r="S1725" s="279"/>
      <c r="T1725" s="342"/>
      <c r="U1725" s="279"/>
      <c r="V1725" s="342"/>
      <c r="W1725" s="279"/>
    </row>
    <row r="1726" spans="9:23" outlineLevel="1">
      <c r="I1726" s="285" t="s">
        <v>382</v>
      </c>
      <c r="J1726" s="355">
        <f>SUMIFS('PREMISSAS GERAIS'!$H$199:$H$227,'PREMISSAS GERAIS'!$B$199:$B$227,$J$68,'PREMISSAS GERAIS'!$C$199:$C$227,M1726)</f>
        <v>1</v>
      </c>
      <c r="K1726" s="352">
        <f>$K$1486</f>
        <v>17160</v>
      </c>
      <c r="L1726" s="405">
        <f>J1726*K1726</f>
        <v>17160</v>
      </c>
      <c r="M1726" s="356">
        <v>6</v>
      </c>
      <c r="N1726" s="427"/>
      <c r="O1726" s="279"/>
      <c r="P1726" s="279"/>
      <c r="Q1726" s="279"/>
      <c r="R1726" s="279"/>
      <c r="S1726" s="279"/>
      <c r="T1726" s="342"/>
      <c r="U1726" s="279"/>
      <c r="V1726" s="342"/>
      <c r="W1726" s="279"/>
    </row>
    <row r="1727" spans="9:23" outlineLevel="1">
      <c r="I1727" s="285" t="s">
        <v>385</v>
      </c>
      <c r="J1727" s="355">
        <f>SUMIFS('PREMISSAS GERAIS'!$I$199:$I$227,'PREMISSAS GERAIS'!$B$199:$B$227,$J$68,'PREMISSAS GERAIS'!$C$199:$C$227,M1727)</f>
        <v>1</v>
      </c>
      <c r="K1727" s="352">
        <f>$K$1487</f>
        <v>7920</v>
      </c>
      <c r="L1727" s="405">
        <f t="shared" ref="L1727:L1730" si="312">J1727*K1727</f>
        <v>7920</v>
      </c>
      <c r="M1727" s="356">
        <v>6</v>
      </c>
      <c r="N1727" s="427"/>
      <c r="O1727" s="279"/>
      <c r="P1727" s="279"/>
      <c r="Q1727" s="279"/>
      <c r="R1727" s="279"/>
      <c r="S1727" s="279"/>
      <c r="T1727" s="342"/>
      <c r="U1727" s="279"/>
      <c r="V1727" s="342"/>
      <c r="W1727" s="279"/>
    </row>
    <row r="1728" spans="9:23" outlineLevel="1">
      <c r="I1728" s="285" t="s">
        <v>387</v>
      </c>
      <c r="J1728" s="355">
        <f>SUMIFS('PREMISSAS GERAIS'!$J$199:$J$227,'PREMISSAS GERAIS'!$B$199:$B$227,$J$68,'PREMISSAS GERAIS'!$C$199:$C$227,M1728)</f>
        <v>1</v>
      </c>
      <c r="K1728" s="352">
        <f>$K$1488</f>
        <v>3374.7965534596069</v>
      </c>
      <c r="L1728" s="405">
        <f t="shared" si="312"/>
        <v>3374.7965534596069</v>
      </c>
      <c r="M1728" s="356">
        <v>6</v>
      </c>
      <c r="N1728" s="427"/>
      <c r="O1728" s="279"/>
      <c r="P1728" s="279"/>
      <c r="Q1728" s="279"/>
      <c r="R1728" s="279"/>
      <c r="S1728" s="279"/>
      <c r="T1728" s="342"/>
      <c r="U1728" s="279"/>
      <c r="V1728" s="342"/>
      <c r="W1728" s="279"/>
    </row>
    <row r="1729" spans="9:23" outlineLevel="1">
      <c r="I1729" s="285" t="s">
        <v>388</v>
      </c>
      <c r="J1729" s="355">
        <f>SUMIFS('PREMISSAS GERAIS'!$K$199:$K$227,'PREMISSAS GERAIS'!$B$199:$B$227,$J$68,'PREMISSAS GERAIS'!$C$199:$C$227,M1729)</f>
        <v>1</v>
      </c>
      <c r="K1729" s="352">
        <f>$K$1489</f>
        <v>3374.7965534596069</v>
      </c>
      <c r="L1729" s="405">
        <f t="shared" si="312"/>
        <v>3374.7965534596069</v>
      </c>
      <c r="M1729" s="356">
        <v>6</v>
      </c>
      <c r="N1729" s="427"/>
      <c r="O1729" s="279"/>
      <c r="P1729" s="279"/>
      <c r="Q1729" s="279"/>
      <c r="R1729" s="279"/>
      <c r="S1729" s="279"/>
      <c r="T1729" s="342"/>
      <c r="U1729" s="279"/>
      <c r="V1729" s="342"/>
      <c r="W1729" s="279"/>
    </row>
    <row r="1730" spans="9:23" outlineLevel="1">
      <c r="I1730" s="285" t="s">
        <v>389</v>
      </c>
      <c r="J1730" s="355">
        <f>SUMIFS('PREMISSAS GERAIS'!$L$199:$L$227,'PREMISSAS GERAIS'!$B$199:$B$227,$J$68,'PREMISSAS GERAIS'!$C$199:$C$227,M1730)</f>
        <v>0.8</v>
      </c>
      <c r="K1730" s="352">
        <f>$K$1490</f>
        <v>39600</v>
      </c>
      <c r="L1730" s="405">
        <f t="shared" si="312"/>
        <v>31680</v>
      </c>
      <c r="M1730" s="356">
        <v>6</v>
      </c>
      <c r="N1730" s="427"/>
      <c r="O1730" s="279"/>
      <c r="P1730" s="279"/>
      <c r="Q1730" s="279"/>
      <c r="R1730" s="279"/>
      <c r="S1730" s="279"/>
      <c r="T1730" s="342"/>
      <c r="U1730" s="279"/>
      <c r="V1730" s="342"/>
      <c r="W1730" s="279"/>
    </row>
    <row r="1731" spans="9:23" outlineLevel="1">
      <c r="I1731" s="285"/>
      <c r="J1731" s="418"/>
      <c r="K1731" s="453"/>
      <c r="L1731" s="405"/>
      <c r="M1731" s="453"/>
      <c r="N1731" s="427"/>
      <c r="O1731" s="279"/>
      <c r="P1731" s="279"/>
      <c r="Q1731" s="279"/>
      <c r="R1731" s="279"/>
      <c r="S1731" s="279"/>
      <c r="T1731" s="342"/>
      <c r="U1731" s="279"/>
      <c r="V1731" s="342"/>
      <c r="W1731" s="279"/>
    </row>
    <row r="1732" spans="9:23" outlineLevel="1">
      <c r="I1732" s="343" t="s">
        <v>338</v>
      </c>
      <c r="J1732" s="419" t="s">
        <v>541</v>
      </c>
      <c r="K1732" s="419" t="s">
        <v>542</v>
      </c>
      <c r="L1732" s="419" t="s">
        <v>543</v>
      </c>
      <c r="M1732" s="419" t="s">
        <v>3</v>
      </c>
      <c r="N1732" s="427"/>
      <c r="O1732" s="279"/>
      <c r="P1732" s="279"/>
      <c r="Q1732" s="279"/>
      <c r="R1732" s="279"/>
      <c r="S1732" s="279"/>
      <c r="T1732" s="342"/>
      <c r="U1732" s="279"/>
      <c r="V1732" s="342"/>
      <c r="W1732" s="279"/>
    </row>
    <row r="1733" spans="9:23" outlineLevel="1">
      <c r="I1733" s="285"/>
      <c r="J1733" s="418"/>
      <c r="K1733" s="453"/>
      <c r="L1733" s="405"/>
      <c r="M1733" s="453"/>
      <c r="N1733" s="427"/>
      <c r="O1733" s="279"/>
      <c r="P1733" s="279"/>
      <c r="Q1733" s="279"/>
      <c r="R1733" s="279"/>
      <c r="S1733" s="279"/>
      <c r="T1733" s="342"/>
      <c r="U1733" s="279"/>
      <c r="V1733" s="342"/>
      <c r="W1733" s="279"/>
    </row>
    <row r="1734" spans="9:23" outlineLevel="1">
      <c r="I1734" s="285" t="s">
        <v>544</v>
      </c>
      <c r="J1734" s="355">
        <f>SUMIFS('PREMISSAS GERAIS'!$M$199:$M$227,'PREMISSAS GERAIS'!$B$199:$B$227,$J$68,'PREMISSAS GERAIS'!$C$199:$C$227,M1734)</f>
        <v>0</v>
      </c>
      <c r="K1734" s="355">
        <f>SUMIFS('PREMISSAS GERAIS'!$N$199:$N$227,'PREMISSAS GERAIS'!$B$199:$B$227,$J$68,'PREMISSAS GERAIS'!$C$199:$C$227,M1734)</f>
        <v>232.04046709705767</v>
      </c>
      <c r="L1734" s="405">
        <f>J1734*K1734</f>
        <v>0</v>
      </c>
      <c r="M1734" s="356">
        <v>6</v>
      </c>
      <c r="N1734" s="427"/>
      <c r="O1734" s="279"/>
      <c r="P1734" s="279"/>
      <c r="Q1734" s="279"/>
      <c r="R1734" s="279"/>
      <c r="S1734" s="279"/>
      <c r="T1734" s="342"/>
      <c r="U1734" s="279"/>
      <c r="V1734" s="342"/>
      <c r="W1734" s="279"/>
    </row>
    <row r="1735" spans="9:23" outlineLevel="1">
      <c r="I1735" s="305"/>
      <c r="J1735" s="306"/>
      <c r="K1735" s="306"/>
      <c r="L1735" s="306"/>
      <c r="M1735" s="306"/>
      <c r="N1735" s="306"/>
      <c r="O1735" s="306"/>
      <c r="P1735" s="306"/>
      <c r="Q1735" s="306"/>
      <c r="R1735" s="306"/>
      <c r="S1735" s="306"/>
      <c r="T1735" s="381"/>
      <c r="U1735" s="306"/>
      <c r="V1735" s="381"/>
      <c r="W1735" s="279"/>
    </row>
    <row r="1736" spans="9:23" outlineLevel="1">
      <c r="I1736" s="279"/>
      <c r="J1736" s="279"/>
      <c r="K1736" s="279"/>
      <c r="L1736" s="279"/>
      <c r="M1736" s="279"/>
      <c r="N1736" s="279"/>
      <c r="O1736" s="279"/>
      <c r="P1736" s="279"/>
      <c r="Q1736" s="279"/>
      <c r="R1736" s="279"/>
      <c r="S1736" s="279"/>
      <c r="T1736" s="279"/>
      <c r="U1736" s="279"/>
      <c r="V1736" s="342"/>
      <c r="W1736" s="279"/>
    </row>
    <row r="1737" spans="9:23" ht="15" outlineLevel="1" thickBot="1">
      <c r="I1737" s="337" t="s">
        <v>550</v>
      </c>
      <c r="J1737" s="338"/>
      <c r="K1737" s="338"/>
      <c r="L1737" s="338"/>
      <c r="M1737" s="338"/>
      <c r="N1737" s="338"/>
      <c r="O1737" s="338"/>
      <c r="P1737" s="338"/>
      <c r="Q1737" s="338"/>
      <c r="R1737" s="338"/>
      <c r="S1737" s="338"/>
      <c r="T1737" s="340"/>
      <c r="U1737" s="338"/>
      <c r="V1737" s="340"/>
      <c r="W1737" s="279"/>
    </row>
    <row r="1738" spans="9:23" outlineLevel="1">
      <c r="I1738" s="285"/>
      <c r="J1738" s="279"/>
      <c r="K1738" s="279"/>
      <c r="L1738" s="279"/>
      <c r="M1738" s="279"/>
      <c r="N1738" s="279"/>
      <c r="O1738" s="279"/>
      <c r="P1738" s="279"/>
      <c r="Q1738" s="279"/>
      <c r="R1738" s="279"/>
      <c r="S1738" s="279"/>
      <c r="T1738" s="342"/>
      <c r="U1738" s="279"/>
      <c r="V1738" s="342"/>
      <c r="W1738" s="341"/>
    </row>
    <row r="1739" spans="9:23" outlineLevel="1">
      <c r="I1739" s="343"/>
      <c r="J1739" s="419" t="s">
        <v>523</v>
      </c>
      <c r="K1739" s="419" t="s">
        <v>524</v>
      </c>
      <c r="L1739" s="419" t="s">
        <v>525</v>
      </c>
      <c r="M1739" s="419" t="s">
        <v>467</v>
      </c>
      <c r="N1739" s="419" t="s">
        <v>3</v>
      </c>
      <c r="O1739" s="279"/>
      <c r="P1739" s="279"/>
      <c r="Q1739" s="279"/>
      <c r="R1739" s="279"/>
      <c r="S1739" s="279"/>
      <c r="T1739" s="342"/>
      <c r="U1739" s="279"/>
      <c r="V1739" s="342"/>
      <c r="W1739" s="341"/>
    </row>
    <row r="1740" spans="9:23" outlineLevel="1">
      <c r="I1740" s="285" t="s">
        <v>443</v>
      </c>
      <c r="J1740" s="435">
        <f>SUMIFS($P$72:$P$81,$I$72:$I$81,N1740)</f>
        <v>0</v>
      </c>
      <c r="K1740" s="438"/>
      <c r="L1740" s="357">
        <f>$L$1452</f>
        <v>1.7403035032279326</v>
      </c>
      <c r="M1740" s="435">
        <f>J1740*L1740</f>
        <v>0</v>
      </c>
      <c r="N1740" s="356">
        <v>7</v>
      </c>
      <c r="O1740" s="279"/>
      <c r="P1740" s="279"/>
      <c r="Q1740" s="279"/>
      <c r="R1740" s="279"/>
      <c r="S1740" s="279"/>
      <c r="T1740" s="342"/>
      <c r="U1740" s="279"/>
      <c r="V1740" s="342"/>
      <c r="W1740" s="341"/>
    </row>
    <row r="1741" spans="9:23" outlineLevel="1">
      <c r="I1741" s="285"/>
      <c r="J1741" s="435"/>
      <c r="K1741" s="438"/>
      <c r="L1741" s="418"/>
      <c r="M1741" s="435"/>
      <c r="N1741" s="439"/>
      <c r="O1741" s="279"/>
      <c r="P1741" s="279"/>
      <c r="Q1741" s="279"/>
      <c r="R1741" s="279"/>
      <c r="S1741" s="279"/>
      <c r="T1741" s="342"/>
      <c r="U1741" s="279"/>
      <c r="V1741" s="342"/>
      <c r="W1741" s="279"/>
    </row>
    <row r="1742" spans="9:23" outlineLevel="1">
      <c r="I1742" s="285" t="s">
        <v>188</v>
      </c>
      <c r="J1742" s="357">
        <f>$J$1454</f>
        <v>203.03540870992546</v>
      </c>
      <c r="K1742" s="438"/>
      <c r="L1742" s="418"/>
      <c r="M1742" s="435"/>
      <c r="N1742" s="356">
        <v>7</v>
      </c>
      <c r="O1742" s="279"/>
      <c r="P1742" s="279"/>
      <c r="Q1742" s="279"/>
      <c r="R1742" s="279"/>
      <c r="S1742" s="279"/>
      <c r="T1742" s="342"/>
      <c r="U1742" s="279"/>
      <c r="V1742" s="342"/>
      <c r="W1742" s="341"/>
    </row>
    <row r="1743" spans="9:23" outlineLevel="1">
      <c r="I1743" s="285" t="s">
        <v>190</v>
      </c>
      <c r="J1743" s="357">
        <f>$J$1455</f>
        <v>168.22933864536682</v>
      </c>
      <c r="K1743" s="438"/>
      <c r="L1743" s="418"/>
      <c r="M1743" s="435"/>
      <c r="N1743" s="356">
        <v>7</v>
      </c>
      <c r="O1743" s="279"/>
      <c r="P1743" s="279"/>
      <c r="Q1743" s="279"/>
      <c r="R1743" s="279"/>
      <c r="S1743" s="279"/>
      <c r="T1743" s="342"/>
      <c r="U1743" s="279"/>
      <c r="V1743" s="342"/>
      <c r="W1743" s="341"/>
    </row>
    <row r="1744" spans="9:23" outlineLevel="1">
      <c r="I1744" s="285" t="s">
        <v>192</v>
      </c>
      <c r="J1744" s="357">
        <f>$J$1456</f>
        <v>150.8263036130875</v>
      </c>
      <c r="K1744" s="438"/>
      <c r="L1744" s="418"/>
      <c r="M1744" s="435"/>
      <c r="N1744" s="356">
        <v>7</v>
      </c>
      <c r="O1744" s="279"/>
      <c r="P1744" s="279"/>
      <c r="Q1744" s="279"/>
      <c r="R1744" s="279"/>
      <c r="S1744" s="279"/>
      <c r="T1744" s="342"/>
      <c r="U1744" s="279"/>
      <c r="V1744" s="342"/>
      <c r="W1744" s="341"/>
    </row>
    <row r="1745" spans="9:23" outlineLevel="1">
      <c r="I1745" s="285" t="s">
        <v>194</v>
      </c>
      <c r="J1745" s="357">
        <f>$J$1457</f>
        <v>139.22428025823461</v>
      </c>
      <c r="K1745" s="438"/>
      <c r="L1745" s="418"/>
      <c r="M1745" s="435"/>
      <c r="N1745" s="356">
        <v>7</v>
      </c>
      <c r="O1745" s="279"/>
      <c r="P1745" s="279"/>
      <c r="Q1745" s="279"/>
      <c r="R1745" s="279"/>
      <c r="S1745" s="279"/>
      <c r="T1745" s="342"/>
      <c r="U1745" s="279"/>
      <c r="V1745" s="342"/>
      <c r="W1745" s="341"/>
    </row>
    <row r="1746" spans="9:23" outlineLevel="1">
      <c r="I1746" s="285"/>
      <c r="J1746" s="435"/>
      <c r="K1746" s="438"/>
      <c r="L1746" s="418"/>
      <c r="M1746" s="435"/>
      <c r="N1746" s="439"/>
      <c r="O1746" s="279"/>
      <c r="P1746" s="279"/>
      <c r="Q1746" s="279"/>
      <c r="R1746" s="279"/>
      <c r="S1746" s="279"/>
      <c r="T1746" s="342"/>
      <c r="U1746" s="279"/>
      <c r="V1746" s="342"/>
      <c r="W1746" s="341"/>
    </row>
    <row r="1747" spans="9:23" outlineLevel="1">
      <c r="I1747" s="285" t="s">
        <v>526</v>
      </c>
      <c r="J1747" s="435"/>
      <c r="K1747" s="438"/>
      <c r="L1747" s="418"/>
      <c r="M1747" s="357">
        <f>$M$1459</f>
        <v>0</v>
      </c>
      <c r="N1747" s="356">
        <v>7</v>
      </c>
      <c r="O1747" s="279"/>
      <c r="P1747" s="279"/>
      <c r="Q1747" s="279"/>
      <c r="R1747" s="279"/>
      <c r="S1747" s="279"/>
      <c r="T1747" s="342"/>
      <c r="U1747" s="279"/>
      <c r="V1747" s="342"/>
      <c r="W1747" s="341"/>
    </row>
    <row r="1748" spans="9:23" outlineLevel="1">
      <c r="I1748" s="285" t="s">
        <v>527</v>
      </c>
      <c r="J1748" s="435"/>
      <c r="K1748" s="438"/>
      <c r="L1748" s="418"/>
      <c r="M1748" s="357">
        <f>$M$1460</f>
        <v>0</v>
      </c>
      <c r="N1748" s="356">
        <v>7</v>
      </c>
      <c r="O1748" s="279"/>
      <c r="P1748" s="279"/>
      <c r="Q1748" s="279"/>
      <c r="R1748" s="279"/>
      <c r="S1748" s="279"/>
      <c r="T1748" s="342"/>
      <c r="U1748" s="279"/>
      <c r="V1748" s="342"/>
      <c r="W1748" s="341"/>
    </row>
    <row r="1749" spans="9:23" outlineLevel="1">
      <c r="I1749" s="285" t="s">
        <v>528</v>
      </c>
      <c r="J1749" s="435"/>
      <c r="K1749" s="438"/>
      <c r="L1749" s="418"/>
      <c r="M1749" s="357">
        <f>$M$1461</f>
        <v>0</v>
      </c>
      <c r="N1749" s="356">
        <v>7</v>
      </c>
      <c r="O1749" s="279"/>
      <c r="P1749" s="279"/>
      <c r="Q1749" s="279"/>
      <c r="R1749" s="279"/>
      <c r="S1749" s="279"/>
      <c r="T1749" s="342"/>
      <c r="U1749" s="279"/>
      <c r="V1749" s="342"/>
      <c r="W1749" s="341"/>
    </row>
    <row r="1750" spans="9:23" outlineLevel="1">
      <c r="I1750" s="285"/>
      <c r="J1750" s="435"/>
      <c r="K1750" s="438"/>
      <c r="L1750" s="418"/>
      <c r="M1750" s="435"/>
      <c r="N1750" s="439"/>
      <c r="O1750" s="279"/>
      <c r="P1750" s="279"/>
      <c r="Q1750" s="279"/>
      <c r="R1750" s="279"/>
      <c r="S1750" s="279"/>
      <c r="T1750" s="342"/>
      <c r="U1750" s="279"/>
      <c r="V1750" s="342"/>
      <c r="W1750" s="341"/>
    </row>
    <row r="1751" spans="9:23" outlineLevel="1">
      <c r="I1751" s="285"/>
      <c r="J1751" s="435" t="s">
        <v>409</v>
      </c>
      <c r="K1751" s="435" t="s">
        <v>410</v>
      </c>
      <c r="L1751" s="435" t="s">
        <v>529</v>
      </c>
      <c r="M1751" s="435" t="s">
        <v>467</v>
      </c>
      <c r="N1751" s="439"/>
      <c r="O1751" s="279"/>
      <c r="P1751" s="279"/>
      <c r="Q1751" s="279"/>
      <c r="R1751" s="279"/>
      <c r="S1751" s="279"/>
      <c r="T1751" s="342"/>
      <c r="U1751" s="279"/>
      <c r="V1751" s="342"/>
      <c r="W1751" s="341"/>
    </row>
    <row r="1752" spans="9:23" outlineLevel="1">
      <c r="I1752" s="285" t="s">
        <v>530</v>
      </c>
      <c r="J1752" s="357">
        <f>$J$1464</f>
        <v>0</v>
      </c>
      <c r="K1752" s="279"/>
      <c r="L1752" s="357">
        <f>$L$1464</f>
        <v>4</v>
      </c>
      <c r="M1752" s="357">
        <f>J1752*L1752</f>
        <v>0</v>
      </c>
      <c r="N1752" s="356">
        <v>7</v>
      </c>
      <c r="O1752" s="279"/>
      <c r="P1752" s="279"/>
      <c r="Q1752" s="279"/>
      <c r="R1752" s="279"/>
      <c r="S1752" s="279"/>
      <c r="T1752" s="342"/>
      <c r="U1752" s="279"/>
      <c r="V1752" s="342"/>
      <c r="W1752" s="341"/>
    </row>
    <row r="1753" spans="9:23" outlineLevel="1">
      <c r="I1753" s="285"/>
      <c r="J1753" s="435"/>
      <c r="K1753" s="438"/>
      <c r="L1753" s="418"/>
      <c r="M1753" s="435"/>
      <c r="N1753" s="439"/>
      <c r="O1753" s="279"/>
      <c r="P1753" s="279"/>
      <c r="Q1753" s="279"/>
      <c r="R1753" s="279"/>
      <c r="S1753" s="279"/>
      <c r="T1753" s="342"/>
      <c r="U1753" s="279"/>
      <c r="V1753" s="342"/>
      <c r="W1753" s="341"/>
    </row>
    <row r="1754" spans="9:23" outlineLevel="1">
      <c r="I1754" s="343" t="s">
        <v>531</v>
      </c>
      <c r="J1754" s="419" t="s">
        <v>490</v>
      </c>
      <c r="K1754" s="419" t="s">
        <v>491</v>
      </c>
      <c r="L1754" s="279"/>
      <c r="M1754" s="419" t="s">
        <v>467</v>
      </c>
      <c r="N1754" s="439"/>
      <c r="O1754" s="279"/>
      <c r="P1754" s="279"/>
      <c r="Q1754" s="279"/>
      <c r="R1754" s="279"/>
      <c r="S1754" s="279"/>
      <c r="T1754" s="342"/>
      <c r="U1754" s="279"/>
      <c r="V1754" s="342"/>
      <c r="W1754" s="341"/>
    </row>
    <row r="1755" spans="9:23" outlineLevel="1">
      <c r="I1755" s="285"/>
      <c r="J1755" s="419"/>
      <c r="K1755" s="419"/>
      <c r="L1755" s="419"/>
      <c r="M1755" s="279"/>
      <c r="N1755" s="439"/>
      <c r="O1755" s="279"/>
      <c r="P1755" s="279"/>
      <c r="Q1755" s="279"/>
      <c r="R1755" s="279"/>
      <c r="S1755" s="279"/>
      <c r="T1755" s="342"/>
      <c r="U1755" s="279"/>
      <c r="V1755" s="342"/>
      <c r="W1755" s="341"/>
    </row>
    <row r="1756" spans="9:23" outlineLevel="1">
      <c r="I1756" s="285" t="s">
        <v>532</v>
      </c>
      <c r="J1756" s="357">
        <f>$J$996</f>
        <v>3.683973901547358</v>
      </c>
      <c r="K1756" s="355">
        <f>SUMIFS('PREMISSAS GERAIS'!$Q$199:$Q$227,'PREMISSAS GERAIS'!$B$199:$B$227,$J$68,'PREMISSAS GERAIS'!$C$199:$C$227,N1756)</f>
        <v>0</v>
      </c>
      <c r="L1756" s="426">
        <f>SUMIFS($P$1949:$P$2857,$I$1949:$I$2857,$I1756,$V$1949:$V$2857,$N1756)</f>
        <v>0</v>
      </c>
      <c r="M1756" s="384">
        <f>K1756*J1756*L1756</f>
        <v>0</v>
      </c>
      <c r="N1756" s="356">
        <v>7</v>
      </c>
      <c r="O1756" s="279"/>
      <c r="P1756" s="279"/>
      <c r="Q1756" s="279"/>
      <c r="R1756" s="279"/>
      <c r="S1756" s="279"/>
      <c r="T1756" s="342"/>
      <c r="U1756" s="279"/>
      <c r="V1756" s="342"/>
      <c r="W1756" s="341"/>
    </row>
    <row r="1757" spans="9:23" outlineLevel="1">
      <c r="I1757" s="285" t="s">
        <v>533</v>
      </c>
      <c r="J1757" s="357">
        <f>$J$997</f>
        <v>1.8057720635874597</v>
      </c>
      <c r="K1757" s="355">
        <f>SUMIFS('PREMISSAS GERAIS'!$R$199:$R$227,'PREMISSAS GERAIS'!$B$199:$B$227,$J$68,'PREMISSAS GERAIS'!$C$199:$C$227,N1757)</f>
        <v>0</v>
      </c>
      <c r="L1757" s="426">
        <f>SUMIFS($P$1949:$P$2857,$I$1949:$I$2857,$I1757,$V$1949:$V$2857,$N1757)</f>
        <v>0</v>
      </c>
      <c r="M1757" s="384">
        <f>K1757*J1757*L1757</f>
        <v>0</v>
      </c>
      <c r="N1757" s="356">
        <v>7</v>
      </c>
      <c r="O1757" s="279"/>
      <c r="P1757" s="279"/>
      <c r="Q1757" s="279"/>
      <c r="R1757" s="279"/>
      <c r="S1757" s="279"/>
      <c r="T1757" s="342"/>
      <c r="U1757" s="279"/>
      <c r="V1757" s="342"/>
      <c r="W1757" s="341"/>
    </row>
    <row r="1758" spans="9:23" outlineLevel="1">
      <c r="I1758" s="351" t="s">
        <v>534</v>
      </c>
      <c r="J1758" s="357">
        <f>$J$998</f>
        <v>1.8007997678639511</v>
      </c>
      <c r="K1758" s="355">
        <f>SUMIFS('PREMISSAS GERAIS'!$P$199:$P$227,'PREMISSAS GERAIS'!$B$199:$B$227,$J$68,'PREMISSAS GERAIS'!$C$199:$C$227,N1758)</f>
        <v>0</v>
      </c>
      <c r="L1758" s="426">
        <f>SUMIFS($P$1949:$P$2857,$I$1949:$I$2857,$I1758,$V$1949:$V$2857,$N1758)</f>
        <v>0</v>
      </c>
      <c r="M1758" s="384">
        <f>K1758*J1758*L1758</f>
        <v>0</v>
      </c>
      <c r="N1758" s="356">
        <v>7</v>
      </c>
      <c r="O1758" s="279"/>
      <c r="P1758" s="279"/>
      <c r="Q1758" s="279"/>
      <c r="R1758" s="279"/>
      <c r="S1758" s="279"/>
      <c r="T1758" s="342"/>
      <c r="U1758" s="279"/>
      <c r="V1758" s="342"/>
      <c r="W1758" s="341"/>
    </row>
    <row r="1759" spans="9:23" outlineLevel="1">
      <c r="I1759" s="285"/>
      <c r="J1759" s="435"/>
      <c r="K1759" s="438"/>
      <c r="L1759" s="418"/>
      <c r="M1759" s="435"/>
      <c r="N1759" s="439"/>
      <c r="O1759" s="279"/>
      <c r="P1759" s="279"/>
      <c r="Q1759" s="279"/>
      <c r="R1759" s="279"/>
      <c r="S1759" s="279"/>
      <c r="T1759" s="342"/>
      <c r="U1759" s="279"/>
      <c r="V1759" s="342"/>
      <c r="W1759" s="341"/>
    </row>
    <row r="1760" spans="9:23" outlineLevel="1">
      <c r="I1760" s="343" t="s">
        <v>535</v>
      </c>
      <c r="J1760" s="442" t="s">
        <v>296</v>
      </c>
      <c r="K1760" s="406" t="s">
        <v>297</v>
      </c>
      <c r="L1760" s="406" t="s">
        <v>298</v>
      </c>
      <c r="M1760" s="442" t="s">
        <v>299</v>
      </c>
      <c r="N1760" s="443" t="s">
        <v>300</v>
      </c>
      <c r="O1760" s="398" t="s">
        <v>301</v>
      </c>
      <c r="P1760" s="398" t="s">
        <v>302</v>
      </c>
      <c r="Q1760" s="398" t="s">
        <v>303</v>
      </c>
      <c r="R1760" s="398" t="s">
        <v>3</v>
      </c>
      <c r="S1760" s="398" t="s">
        <v>305</v>
      </c>
      <c r="T1760" s="444" t="s">
        <v>306</v>
      </c>
      <c r="U1760" s="398" t="s">
        <v>303</v>
      </c>
      <c r="V1760" s="444" t="s">
        <v>303</v>
      </c>
      <c r="W1760" s="341"/>
    </row>
    <row r="1761" spans="9:23" outlineLevel="1">
      <c r="I1761" s="285"/>
      <c r="J1761" s="435"/>
      <c r="K1761" s="438"/>
      <c r="L1761" s="418"/>
      <c r="M1761" s="435"/>
      <c r="N1761" s="441"/>
      <c r="O1761" s="279"/>
      <c r="P1761" s="279"/>
      <c r="Q1761" s="279"/>
      <c r="R1761" s="279"/>
      <c r="S1761" s="279"/>
      <c r="T1761" s="342"/>
      <c r="U1761" s="279"/>
      <c r="V1761" s="342"/>
      <c r="W1761" s="341"/>
    </row>
    <row r="1762" spans="9:23" outlineLevel="1">
      <c r="I1762" s="285" t="s">
        <v>536</v>
      </c>
      <c r="J1762" s="445">
        <f>$J$176*S1762*T1762</f>
        <v>110880</v>
      </c>
      <c r="K1762" s="365">
        <f>$L$192</f>
        <v>0.08</v>
      </c>
      <c r="L1762" s="365">
        <f>$M$192</f>
        <v>0.2</v>
      </c>
      <c r="M1762" s="365">
        <f>$N$192</f>
        <v>8.3333333333333329E-2</v>
      </c>
      <c r="N1762" s="365">
        <f>$O$192</f>
        <v>2.7777777777777776E-2</v>
      </c>
      <c r="O1762" s="365">
        <f>$P$192</f>
        <v>0.1978</v>
      </c>
      <c r="P1762" s="454">
        <f>J1762*(1+SUM(K1762:O1762))</f>
        <v>176178.46400000001</v>
      </c>
      <c r="Q1762" s="355">
        <f>SUMIFS('PREMISSAS GERAIS'!$D$199:$D$227,'PREMISSAS GERAIS'!$B$199:$B$227,$J$68,'PREMISSAS GERAIS'!$C$199:$C$227,R1762)</f>
        <v>0</v>
      </c>
      <c r="R1762" s="356">
        <v>7</v>
      </c>
      <c r="S1762" s="405">
        <f>$S$1474</f>
        <v>7</v>
      </c>
      <c r="T1762" s="455">
        <f>$T$1474</f>
        <v>12</v>
      </c>
      <c r="U1762" s="357"/>
      <c r="V1762" s="359">
        <f>Q1762</f>
        <v>0</v>
      </c>
      <c r="W1762" s="341"/>
    </row>
    <row r="1763" spans="9:23" outlineLevel="1">
      <c r="I1763" s="285" t="s">
        <v>316</v>
      </c>
      <c r="J1763" s="445">
        <f>$J$176*S1763*T1763</f>
        <v>47520</v>
      </c>
      <c r="K1763" s="365">
        <f>$L$192</f>
        <v>0.08</v>
      </c>
      <c r="L1763" s="365">
        <f>$M$192</f>
        <v>0.2</v>
      </c>
      <c r="M1763" s="365">
        <f>$N$192</f>
        <v>8.3333333333333329E-2</v>
      </c>
      <c r="N1763" s="365">
        <f>$O$192</f>
        <v>2.7777777777777776E-2</v>
      </c>
      <c r="O1763" s="365">
        <f>$P$192</f>
        <v>0.1978</v>
      </c>
      <c r="P1763" s="454">
        <f>J1763*(1+SUM(K1763:O1763))</f>
        <v>75505.055999999997</v>
      </c>
      <c r="Q1763" s="355">
        <f>SUMIFS('PREMISSAS GERAIS'!$E$199:$E$227,'PREMISSAS GERAIS'!$B$199:$B$227,$J$68,'PREMISSAS GERAIS'!$C$199:$C$227,R1763)</f>
        <v>0</v>
      </c>
      <c r="R1763" s="356">
        <v>7</v>
      </c>
      <c r="S1763" s="405">
        <f>$S$1475</f>
        <v>3</v>
      </c>
      <c r="T1763" s="455">
        <f>$T$1475</f>
        <v>12</v>
      </c>
      <c r="U1763" s="357"/>
      <c r="V1763" s="359">
        <f>Q1763</f>
        <v>0</v>
      </c>
      <c r="W1763" s="341"/>
    </row>
    <row r="1764" spans="9:23" outlineLevel="1">
      <c r="I1764" s="285" t="s">
        <v>346</v>
      </c>
      <c r="J1764" s="445">
        <f>$J$176*S1764*T1764</f>
        <v>31680</v>
      </c>
      <c r="K1764" s="365">
        <f>$L$192</f>
        <v>0.08</v>
      </c>
      <c r="L1764" s="365">
        <f>$M$192</f>
        <v>0.2</v>
      </c>
      <c r="M1764" s="365">
        <f>$N$192</f>
        <v>8.3333333333333329E-2</v>
      </c>
      <c r="N1764" s="365">
        <f>$O$192</f>
        <v>2.7777777777777776E-2</v>
      </c>
      <c r="O1764" s="365">
        <f>$P$192</f>
        <v>0.1978</v>
      </c>
      <c r="P1764" s="454">
        <f>J1764*(1+SUM(K1764:O1764))</f>
        <v>50336.704000000005</v>
      </c>
      <c r="Q1764" s="355">
        <f>SUMIFS('PREMISSAS GERAIS'!$F$199:$F$227,'PREMISSAS GERAIS'!$B$199:$B$227,$J$68,'PREMISSAS GERAIS'!$C$199:$C$227,R1764)</f>
        <v>1</v>
      </c>
      <c r="R1764" s="356">
        <v>7</v>
      </c>
      <c r="S1764" s="405">
        <f>$S$1476</f>
        <v>2</v>
      </c>
      <c r="T1764" s="455">
        <f>$T$1476</f>
        <v>12</v>
      </c>
      <c r="U1764" s="357">
        <f>Q1764</f>
        <v>1</v>
      </c>
      <c r="V1764" s="359"/>
      <c r="W1764" s="341"/>
    </row>
    <row r="1765" spans="9:23" outlineLevel="1">
      <c r="I1765" s="285" t="s">
        <v>347</v>
      </c>
      <c r="J1765" s="445">
        <f>$J$176*S1765*T1765</f>
        <v>19800</v>
      </c>
      <c r="K1765" s="365">
        <f>$L$192</f>
        <v>0.08</v>
      </c>
      <c r="L1765" s="365">
        <f>$M$192</f>
        <v>0.2</v>
      </c>
      <c r="M1765" s="365">
        <f>$N$192</f>
        <v>8.3333333333333329E-2</v>
      </c>
      <c r="N1765" s="365">
        <f>$O$192</f>
        <v>2.7777777777777776E-2</v>
      </c>
      <c r="O1765" s="365">
        <f>$P$192</f>
        <v>0.1978</v>
      </c>
      <c r="P1765" s="454">
        <f>J1765*(1+SUM(K1765:O1765))</f>
        <v>31460.440000000002</v>
      </c>
      <c r="Q1765" s="355">
        <f>SUMIFS('PREMISSAS GERAIS'!$G$199:$G$227,'PREMISSAS GERAIS'!$B$199:$B$227,$J$68,'PREMISSAS GERAIS'!$C$199:$C$227,R1765)</f>
        <v>0</v>
      </c>
      <c r="R1765" s="356">
        <v>7</v>
      </c>
      <c r="S1765" s="405">
        <f>$S$1477</f>
        <v>1.25</v>
      </c>
      <c r="T1765" s="455">
        <f>$T$1477</f>
        <v>12</v>
      </c>
      <c r="U1765" s="357">
        <f>Q1765</f>
        <v>0</v>
      </c>
      <c r="V1765" s="359"/>
      <c r="W1765" s="341"/>
    </row>
    <row r="1766" spans="9:23" outlineLevel="1">
      <c r="I1766" s="285"/>
      <c r="J1766" s="418"/>
      <c r="K1766" s="447"/>
      <c r="L1766" s="447"/>
      <c r="M1766" s="447"/>
      <c r="N1766" s="447"/>
      <c r="O1766" s="448"/>
      <c r="P1766" s="384"/>
      <c r="Q1766" s="418"/>
      <c r="R1766" s="418"/>
      <c r="S1766" s="418"/>
      <c r="T1766" s="449"/>
      <c r="U1766" s="418"/>
      <c r="V1766" s="450"/>
      <c r="W1766" s="279"/>
    </row>
    <row r="1767" spans="9:23" outlineLevel="1">
      <c r="I1767" s="343" t="s">
        <v>537</v>
      </c>
      <c r="J1767" s="442" t="s">
        <v>538</v>
      </c>
      <c r="K1767" s="419" t="s">
        <v>523</v>
      </c>
      <c r="L1767" s="279"/>
      <c r="M1767" s="419" t="s">
        <v>413</v>
      </c>
      <c r="N1767" s="419" t="s">
        <v>3</v>
      </c>
      <c r="O1767" s="448"/>
      <c r="P1767" s="384"/>
      <c r="Q1767" s="418"/>
      <c r="R1767" s="418"/>
      <c r="S1767" s="418"/>
      <c r="T1767" s="449"/>
      <c r="U1767" s="418"/>
      <c r="V1767" s="450"/>
      <c r="W1767" s="279"/>
    </row>
    <row r="1768" spans="9:23" outlineLevel="1">
      <c r="I1768" s="285" t="s">
        <v>536</v>
      </c>
      <c r="J1768" s="357">
        <f>$J$1480</f>
        <v>2</v>
      </c>
      <c r="K1768" s="435">
        <f>SUMIFS($P$72:$P$81,$I$72:$I$81,N1768)</f>
        <v>0</v>
      </c>
      <c r="L1768" s="279"/>
      <c r="M1768" s="435">
        <f>K1768*J1768</f>
        <v>0</v>
      </c>
      <c r="N1768" s="356">
        <v>7</v>
      </c>
      <c r="O1768" s="448"/>
      <c r="P1768" s="384"/>
      <c r="Q1768" s="418"/>
      <c r="R1768" s="418"/>
      <c r="S1768" s="418"/>
      <c r="T1768" s="449"/>
      <c r="U1768" s="418"/>
      <c r="V1768" s="450"/>
      <c r="W1768" s="341"/>
    </row>
    <row r="1769" spans="9:23" outlineLevel="1">
      <c r="I1769" s="285" t="s">
        <v>316</v>
      </c>
      <c r="J1769" s="357">
        <f>$J$1481</f>
        <v>1</v>
      </c>
      <c r="K1769" s="435">
        <f>SUMIFS($P$72:$P$81,$I$72:$I$81,N1769)</f>
        <v>0</v>
      </c>
      <c r="L1769" s="279"/>
      <c r="M1769" s="435">
        <f>K1769*J1769</f>
        <v>0</v>
      </c>
      <c r="N1769" s="356">
        <v>7</v>
      </c>
      <c r="O1769" s="448"/>
      <c r="P1769" s="384"/>
      <c r="Q1769" s="418"/>
      <c r="R1769" s="418"/>
      <c r="S1769" s="418"/>
      <c r="T1769" s="449"/>
      <c r="U1769" s="418"/>
      <c r="V1769" s="450"/>
      <c r="W1769" s="341"/>
    </row>
    <row r="1770" spans="9:23" outlineLevel="1">
      <c r="I1770" s="285"/>
      <c r="J1770" s="418"/>
      <c r="K1770" s="447"/>
      <c r="L1770" s="447"/>
      <c r="M1770" s="447"/>
      <c r="N1770" s="447"/>
      <c r="O1770" s="448"/>
      <c r="P1770" s="384"/>
      <c r="Q1770" s="418"/>
      <c r="R1770" s="418"/>
      <c r="S1770" s="418"/>
      <c r="T1770" s="449"/>
      <c r="U1770" s="418"/>
      <c r="V1770" s="450"/>
      <c r="W1770" s="341"/>
    </row>
    <row r="1771" spans="9:23" outlineLevel="1">
      <c r="I1771" s="285"/>
      <c r="J1771" s="418"/>
      <c r="K1771" s="447"/>
      <c r="L1771" s="447"/>
      <c r="M1771" s="447"/>
      <c r="N1771" s="447"/>
      <c r="O1771" s="448"/>
      <c r="P1771" s="384"/>
      <c r="Q1771" s="418"/>
      <c r="R1771" s="418"/>
      <c r="S1771" s="418"/>
      <c r="T1771" s="449"/>
      <c r="U1771" s="418"/>
      <c r="V1771" s="450"/>
      <c r="W1771" s="341"/>
    </row>
    <row r="1772" spans="9:23" outlineLevel="1">
      <c r="I1772" s="343" t="s">
        <v>381</v>
      </c>
      <c r="J1772" s="419" t="s">
        <v>506</v>
      </c>
      <c r="K1772" s="419" t="s">
        <v>539</v>
      </c>
      <c r="L1772" s="419" t="s">
        <v>540</v>
      </c>
      <c r="M1772" s="419" t="s">
        <v>3</v>
      </c>
      <c r="N1772" s="279"/>
      <c r="O1772" s="279"/>
      <c r="P1772" s="279"/>
      <c r="Q1772" s="279"/>
      <c r="R1772" s="279"/>
      <c r="S1772" s="279"/>
      <c r="T1772" s="342"/>
      <c r="U1772" s="279"/>
      <c r="V1772" s="342"/>
      <c r="W1772" s="341"/>
    </row>
    <row r="1773" spans="9:23" outlineLevel="1">
      <c r="I1773" s="285"/>
      <c r="J1773" s="279"/>
      <c r="K1773" s="447"/>
      <c r="L1773" s="419"/>
      <c r="M1773" s="457"/>
      <c r="N1773" s="279"/>
      <c r="O1773" s="279"/>
      <c r="P1773" s="279"/>
      <c r="Q1773" s="279"/>
      <c r="R1773" s="279"/>
      <c r="S1773" s="279"/>
      <c r="T1773" s="342"/>
      <c r="U1773" s="279"/>
      <c r="V1773" s="342"/>
      <c r="W1773" s="279"/>
    </row>
    <row r="1774" spans="9:23" outlineLevel="1">
      <c r="I1774" s="285" t="s">
        <v>382</v>
      </c>
      <c r="J1774" s="355">
        <f>SUMIFS('PREMISSAS GERAIS'!$H$199:$H$227,'PREMISSAS GERAIS'!$B$199:$B$227,$J$68,'PREMISSAS GERAIS'!$C$199:$C$227,M1774)</f>
        <v>1</v>
      </c>
      <c r="K1774" s="352">
        <f>$K$1486</f>
        <v>17160</v>
      </c>
      <c r="L1774" s="405">
        <f>J1774*K1774</f>
        <v>17160</v>
      </c>
      <c r="M1774" s="356">
        <v>7</v>
      </c>
      <c r="N1774" s="427"/>
      <c r="O1774" s="279"/>
      <c r="P1774" s="279"/>
      <c r="Q1774" s="279"/>
      <c r="R1774" s="279"/>
      <c r="S1774" s="279"/>
      <c r="T1774" s="342"/>
      <c r="U1774" s="279"/>
      <c r="V1774" s="342"/>
      <c r="W1774" s="279"/>
    </row>
    <row r="1775" spans="9:23" outlineLevel="1">
      <c r="I1775" s="285" t="s">
        <v>385</v>
      </c>
      <c r="J1775" s="355">
        <f>SUMIFS('PREMISSAS GERAIS'!$I$199:$I$227,'PREMISSAS GERAIS'!$B$199:$B$227,$J$68,'PREMISSAS GERAIS'!$C$199:$C$227,M1775)</f>
        <v>1</v>
      </c>
      <c r="K1775" s="352">
        <f>$K$1487</f>
        <v>7920</v>
      </c>
      <c r="L1775" s="405">
        <f t="shared" ref="L1775:L1778" si="313">J1775*K1775</f>
        <v>7920</v>
      </c>
      <c r="M1775" s="356">
        <v>7</v>
      </c>
      <c r="N1775" s="427"/>
      <c r="O1775" s="279"/>
      <c r="P1775" s="279"/>
      <c r="Q1775" s="279"/>
      <c r="R1775" s="279"/>
      <c r="S1775" s="279"/>
      <c r="T1775" s="342"/>
      <c r="U1775" s="279"/>
      <c r="V1775" s="342"/>
      <c r="W1775" s="341"/>
    </row>
    <row r="1776" spans="9:23" outlineLevel="1">
      <c r="I1776" s="285" t="s">
        <v>387</v>
      </c>
      <c r="J1776" s="355">
        <f>SUMIFS('PREMISSAS GERAIS'!$J$199:$J$227,'PREMISSAS GERAIS'!$B$199:$B$227,$J$68,'PREMISSAS GERAIS'!$C$199:$C$227,M1776)</f>
        <v>1</v>
      </c>
      <c r="K1776" s="352">
        <f>$K$1488</f>
        <v>3374.7965534596069</v>
      </c>
      <c r="L1776" s="405">
        <f t="shared" si="313"/>
        <v>3374.7965534596069</v>
      </c>
      <c r="M1776" s="356">
        <v>7</v>
      </c>
      <c r="N1776" s="427"/>
      <c r="O1776" s="279"/>
      <c r="P1776" s="279"/>
      <c r="Q1776" s="279"/>
      <c r="R1776" s="279"/>
      <c r="S1776" s="279"/>
      <c r="T1776" s="342"/>
      <c r="U1776" s="279"/>
      <c r="V1776" s="342"/>
      <c r="W1776" s="279"/>
    </row>
    <row r="1777" spans="9:23" outlineLevel="1">
      <c r="I1777" s="285" t="s">
        <v>388</v>
      </c>
      <c r="J1777" s="355">
        <f>SUMIFS('PREMISSAS GERAIS'!$K$199:$K$227,'PREMISSAS GERAIS'!$B$199:$B$227,$J$68,'PREMISSAS GERAIS'!$C$199:$C$227,M1777)</f>
        <v>1</v>
      </c>
      <c r="K1777" s="352">
        <f>$K$1489</f>
        <v>3374.7965534596069</v>
      </c>
      <c r="L1777" s="405">
        <f t="shared" si="313"/>
        <v>3374.7965534596069</v>
      </c>
      <c r="M1777" s="356">
        <v>7</v>
      </c>
      <c r="N1777" s="427"/>
      <c r="O1777" s="279"/>
      <c r="P1777" s="279"/>
      <c r="Q1777" s="279"/>
      <c r="R1777" s="279"/>
      <c r="S1777" s="279"/>
      <c r="T1777" s="342"/>
      <c r="U1777" s="279"/>
      <c r="V1777" s="342"/>
      <c r="W1777" s="279"/>
    </row>
    <row r="1778" spans="9:23" outlineLevel="1">
      <c r="I1778" s="285" t="s">
        <v>389</v>
      </c>
      <c r="J1778" s="355">
        <f>SUMIFS('PREMISSAS GERAIS'!$L$199:$L$227,'PREMISSAS GERAIS'!$B$199:$B$227,$J$68,'PREMISSAS GERAIS'!$C$199:$C$227,M1778)</f>
        <v>0.8</v>
      </c>
      <c r="K1778" s="352">
        <f>$K$1490</f>
        <v>39600</v>
      </c>
      <c r="L1778" s="405">
        <f t="shared" si="313"/>
        <v>31680</v>
      </c>
      <c r="M1778" s="356">
        <v>7</v>
      </c>
      <c r="N1778" s="427"/>
      <c r="O1778" s="279"/>
      <c r="P1778" s="279"/>
      <c r="Q1778" s="279"/>
      <c r="R1778" s="279"/>
      <c r="S1778" s="279"/>
      <c r="T1778" s="342"/>
      <c r="U1778" s="279"/>
      <c r="V1778" s="342"/>
      <c r="W1778" s="279"/>
    </row>
    <row r="1779" spans="9:23" outlineLevel="1">
      <c r="I1779" s="285"/>
      <c r="J1779" s="418"/>
      <c r="K1779" s="453"/>
      <c r="L1779" s="405"/>
      <c r="M1779" s="439"/>
      <c r="N1779" s="427"/>
      <c r="O1779" s="279"/>
      <c r="P1779" s="279"/>
      <c r="Q1779" s="279"/>
      <c r="R1779" s="279"/>
      <c r="S1779" s="279"/>
      <c r="T1779" s="342"/>
      <c r="U1779" s="279"/>
      <c r="V1779" s="342"/>
      <c r="W1779" s="279"/>
    </row>
    <row r="1780" spans="9:23" outlineLevel="1">
      <c r="I1780" s="343" t="s">
        <v>338</v>
      </c>
      <c r="J1780" s="419" t="s">
        <v>541</v>
      </c>
      <c r="K1780" s="419" t="s">
        <v>542</v>
      </c>
      <c r="L1780" s="419" t="s">
        <v>543</v>
      </c>
      <c r="M1780" s="419" t="s">
        <v>3</v>
      </c>
      <c r="N1780" s="427"/>
      <c r="O1780" s="279"/>
      <c r="P1780" s="279"/>
      <c r="Q1780" s="279"/>
      <c r="R1780" s="279"/>
      <c r="S1780" s="279"/>
      <c r="T1780" s="342"/>
      <c r="U1780" s="279"/>
      <c r="V1780" s="342"/>
      <c r="W1780" s="279"/>
    </row>
    <row r="1781" spans="9:23" outlineLevel="1">
      <c r="I1781" s="285"/>
      <c r="J1781" s="418"/>
      <c r="K1781" s="453"/>
      <c r="L1781" s="405"/>
      <c r="M1781" s="453"/>
      <c r="N1781" s="427"/>
      <c r="O1781" s="279"/>
      <c r="P1781" s="279"/>
      <c r="Q1781" s="279"/>
      <c r="R1781" s="279"/>
      <c r="S1781" s="279"/>
      <c r="T1781" s="342"/>
      <c r="U1781" s="279"/>
      <c r="V1781" s="342"/>
      <c r="W1781" s="279"/>
    </row>
    <row r="1782" spans="9:23" outlineLevel="1">
      <c r="I1782" s="285" t="s">
        <v>544</v>
      </c>
      <c r="J1782" s="355">
        <f>SUMIFS('PREMISSAS GERAIS'!$M$199:$M$227,'PREMISSAS GERAIS'!$B$199:$B$227,$J$68,'PREMISSAS GERAIS'!$C$199:$C$227,M1782)</f>
        <v>0</v>
      </c>
      <c r="K1782" s="355">
        <f>SUMIFS('PREMISSAS GERAIS'!$N$199:$N$227,'PREMISSAS GERAIS'!$B$199:$B$227,$J$68,'PREMISSAS GERAIS'!$C$199:$C$227,M1782)</f>
        <v>232.04046709705767</v>
      </c>
      <c r="L1782" s="405">
        <f>J1782*K1782</f>
        <v>0</v>
      </c>
      <c r="M1782" s="356">
        <v>7</v>
      </c>
      <c r="N1782" s="427"/>
      <c r="O1782" s="279"/>
      <c r="P1782" s="279"/>
      <c r="Q1782" s="279"/>
      <c r="R1782" s="279"/>
      <c r="S1782" s="279"/>
      <c r="T1782" s="342"/>
      <c r="U1782" s="279"/>
      <c r="V1782" s="342"/>
      <c r="W1782" s="279"/>
    </row>
    <row r="1783" spans="9:23" outlineLevel="1">
      <c r="I1783" s="305"/>
      <c r="J1783" s="306"/>
      <c r="K1783" s="306"/>
      <c r="L1783" s="306"/>
      <c r="M1783" s="306"/>
      <c r="N1783" s="306"/>
      <c r="O1783" s="306"/>
      <c r="P1783" s="306"/>
      <c r="Q1783" s="306"/>
      <c r="R1783" s="306"/>
      <c r="S1783" s="306"/>
      <c r="T1783" s="381"/>
      <c r="U1783" s="306"/>
      <c r="V1783" s="381"/>
      <c r="W1783" s="279"/>
    </row>
    <row r="1784" spans="9:23" outlineLevel="1">
      <c r="I1784" s="279"/>
      <c r="J1784" s="279"/>
      <c r="K1784" s="279"/>
      <c r="L1784" s="279"/>
      <c r="M1784" s="279"/>
      <c r="N1784" s="279"/>
      <c r="O1784" s="279"/>
      <c r="P1784" s="279"/>
      <c r="Q1784" s="279"/>
      <c r="R1784" s="279"/>
      <c r="S1784" s="279"/>
      <c r="T1784" s="279"/>
      <c r="U1784" s="279"/>
      <c r="V1784" s="342"/>
      <c r="W1784" s="279"/>
    </row>
    <row r="1785" spans="9:23" ht="15" outlineLevel="1" thickBot="1">
      <c r="I1785" s="337" t="s">
        <v>551</v>
      </c>
      <c r="J1785" s="338"/>
      <c r="K1785" s="338"/>
      <c r="L1785" s="338"/>
      <c r="M1785" s="338"/>
      <c r="N1785" s="338"/>
      <c r="O1785" s="338"/>
      <c r="P1785" s="338"/>
      <c r="Q1785" s="338"/>
      <c r="R1785" s="338"/>
      <c r="S1785" s="338"/>
      <c r="T1785" s="340"/>
      <c r="U1785" s="338"/>
      <c r="V1785" s="340"/>
      <c r="W1785" s="279"/>
    </row>
    <row r="1786" spans="9:23" outlineLevel="1">
      <c r="I1786" s="285"/>
      <c r="J1786" s="279"/>
      <c r="K1786" s="279"/>
      <c r="L1786" s="279"/>
      <c r="M1786" s="279"/>
      <c r="N1786" s="279"/>
      <c r="O1786" s="279"/>
      <c r="P1786" s="279"/>
      <c r="Q1786" s="279"/>
      <c r="R1786" s="279"/>
      <c r="S1786" s="279"/>
      <c r="T1786" s="342"/>
      <c r="U1786" s="279"/>
      <c r="V1786" s="342"/>
      <c r="W1786" s="279"/>
    </row>
    <row r="1787" spans="9:23" outlineLevel="1">
      <c r="I1787" s="343"/>
      <c r="J1787" s="419" t="s">
        <v>523</v>
      </c>
      <c r="K1787" s="419" t="s">
        <v>524</v>
      </c>
      <c r="L1787" s="419" t="s">
        <v>525</v>
      </c>
      <c r="M1787" s="419" t="s">
        <v>467</v>
      </c>
      <c r="N1787" s="419" t="s">
        <v>3</v>
      </c>
      <c r="O1787" s="279"/>
      <c r="P1787" s="279"/>
      <c r="Q1787" s="279"/>
      <c r="R1787" s="279"/>
      <c r="S1787" s="279"/>
      <c r="T1787" s="342"/>
      <c r="U1787" s="279"/>
      <c r="V1787" s="342"/>
      <c r="W1787" s="279"/>
    </row>
    <row r="1788" spans="9:23" outlineLevel="1">
      <c r="I1788" s="285" t="s">
        <v>443</v>
      </c>
      <c r="J1788" s="435">
        <f>SUMIFS($P$72:$P$81,$I$72:$I$81,N1788)</f>
        <v>0</v>
      </c>
      <c r="K1788" s="438"/>
      <c r="L1788" s="357">
        <f>$L$1452</f>
        <v>1.7403035032279326</v>
      </c>
      <c r="M1788" s="435">
        <f>J1788*L1788</f>
        <v>0</v>
      </c>
      <c r="N1788" s="356">
        <v>8</v>
      </c>
      <c r="O1788" s="279"/>
      <c r="P1788" s="279"/>
      <c r="Q1788" s="279"/>
      <c r="R1788" s="279"/>
      <c r="S1788" s="279"/>
      <c r="T1788" s="342"/>
      <c r="U1788" s="279"/>
      <c r="V1788" s="342"/>
      <c r="W1788" s="279"/>
    </row>
    <row r="1789" spans="9:23" outlineLevel="1">
      <c r="I1789" s="285"/>
      <c r="J1789" s="435"/>
      <c r="K1789" s="438"/>
      <c r="L1789" s="418"/>
      <c r="M1789" s="435"/>
      <c r="N1789" s="439"/>
      <c r="O1789" s="279"/>
      <c r="P1789" s="279"/>
      <c r="Q1789" s="279"/>
      <c r="R1789" s="279"/>
      <c r="S1789" s="279"/>
      <c r="T1789" s="342"/>
      <c r="U1789" s="279"/>
      <c r="V1789" s="342"/>
      <c r="W1789" s="279"/>
    </row>
    <row r="1790" spans="9:23" outlineLevel="1">
      <c r="I1790" s="285" t="s">
        <v>188</v>
      </c>
      <c r="J1790" s="357">
        <f>$J$1454</f>
        <v>203.03540870992546</v>
      </c>
      <c r="K1790" s="438"/>
      <c r="L1790" s="418"/>
      <c r="M1790" s="435"/>
      <c r="N1790" s="356">
        <v>8</v>
      </c>
      <c r="O1790" s="279"/>
      <c r="P1790" s="279"/>
      <c r="Q1790" s="279"/>
      <c r="R1790" s="279"/>
      <c r="S1790" s="279"/>
      <c r="T1790" s="342"/>
      <c r="U1790" s="279"/>
      <c r="V1790" s="342"/>
      <c r="W1790" s="279"/>
    </row>
    <row r="1791" spans="9:23" outlineLevel="1">
      <c r="I1791" s="285" t="s">
        <v>190</v>
      </c>
      <c r="J1791" s="357">
        <f>$J$1455</f>
        <v>168.22933864536682</v>
      </c>
      <c r="K1791" s="438"/>
      <c r="L1791" s="418"/>
      <c r="M1791" s="435"/>
      <c r="N1791" s="356">
        <v>8</v>
      </c>
      <c r="O1791" s="279"/>
      <c r="P1791" s="279"/>
      <c r="Q1791" s="279"/>
      <c r="R1791" s="279"/>
      <c r="S1791" s="279"/>
      <c r="T1791" s="342"/>
      <c r="U1791" s="279"/>
      <c r="V1791" s="342"/>
      <c r="W1791" s="279"/>
    </row>
    <row r="1792" spans="9:23" outlineLevel="1">
      <c r="I1792" s="285" t="s">
        <v>192</v>
      </c>
      <c r="J1792" s="357">
        <f>$J$1456</f>
        <v>150.8263036130875</v>
      </c>
      <c r="K1792" s="438"/>
      <c r="L1792" s="418"/>
      <c r="M1792" s="435"/>
      <c r="N1792" s="356">
        <v>8</v>
      </c>
      <c r="O1792" s="279"/>
      <c r="P1792" s="279"/>
      <c r="Q1792" s="279"/>
      <c r="R1792" s="279"/>
      <c r="S1792" s="279"/>
      <c r="T1792" s="342"/>
      <c r="U1792" s="279"/>
      <c r="V1792" s="342"/>
      <c r="W1792" s="279"/>
    </row>
    <row r="1793" spans="9:23" outlineLevel="1">
      <c r="I1793" s="285" t="s">
        <v>194</v>
      </c>
      <c r="J1793" s="357">
        <f>$J$1457</f>
        <v>139.22428025823461</v>
      </c>
      <c r="K1793" s="438"/>
      <c r="L1793" s="418"/>
      <c r="M1793" s="435"/>
      <c r="N1793" s="356">
        <v>8</v>
      </c>
      <c r="O1793" s="279"/>
      <c r="P1793" s="279"/>
      <c r="Q1793" s="279"/>
      <c r="R1793" s="279"/>
      <c r="S1793" s="279"/>
      <c r="T1793" s="342"/>
      <c r="U1793" s="279"/>
      <c r="V1793" s="342"/>
      <c r="W1793" s="279"/>
    </row>
    <row r="1794" spans="9:23" outlineLevel="1">
      <c r="I1794" s="285"/>
      <c r="J1794" s="435"/>
      <c r="K1794" s="438"/>
      <c r="L1794" s="418"/>
      <c r="M1794" s="435"/>
      <c r="N1794" s="439"/>
      <c r="O1794" s="279"/>
      <c r="P1794" s="279"/>
      <c r="Q1794" s="279"/>
      <c r="R1794" s="279"/>
      <c r="S1794" s="279"/>
      <c r="T1794" s="342"/>
      <c r="U1794" s="279"/>
      <c r="V1794" s="342"/>
      <c r="W1794" s="279"/>
    </row>
    <row r="1795" spans="9:23" outlineLevel="1">
      <c r="I1795" s="285" t="s">
        <v>526</v>
      </c>
      <c r="J1795" s="435"/>
      <c r="K1795" s="438"/>
      <c r="L1795" s="418"/>
      <c r="M1795" s="357">
        <f>$M$1459</f>
        <v>0</v>
      </c>
      <c r="N1795" s="356">
        <v>8</v>
      </c>
      <c r="O1795" s="279"/>
      <c r="P1795" s="279"/>
      <c r="Q1795" s="279"/>
      <c r="R1795" s="279"/>
      <c r="S1795" s="279"/>
      <c r="T1795" s="342"/>
      <c r="U1795" s="279"/>
      <c r="V1795" s="342"/>
      <c r="W1795" s="279"/>
    </row>
    <row r="1796" spans="9:23" outlineLevel="1">
      <c r="I1796" s="285" t="s">
        <v>527</v>
      </c>
      <c r="J1796" s="435"/>
      <c r="K1796" s="438"/>
      <c r="L1796" s="418"/>
      <c r="M1796" s="357">
        <f>$M$1460</f>
        <v>0</v>
      </c>
      <c r="N1796" s="356">
        <v>8</v>
      </c>
      <c r="O1796" s="279"/>
      <c r="P1796" s="279"/>
      <c r="Q1796" s="279"/>
      <c r="R1796" s="279"/>
      <c r="S1796" s="279"/>
      <c r="T1796" s="342"/>
      <c r="U1796" s="279"/>
      <c r="V1796" s="342"/>
      <c r="W1796" s="279"/>
    </row>
    <row r="1797" spans="9:23" outlineLevel="1">
      <c r="I1797" s="285" t="s">
        <v>528</v>
      </c>
      <c r="J1797" s="435"/>
      <c r="K1797" s="438"/>
      <c r="L1797" s="418"/>
      <c r="M1797" s="357">
        <f>$M$1461</f>
        <v>0</v>
      </c>
      <c r="N1797" s="356">
        <v>8</v>
      </c>
      <c r="O1797" s="279"/>
      <c r="P1797" s="279"/>
      <c r="Q1797" s="279"/>
      <c r="R1797" s="279"/>
      <c r="S1797" s="279"/>
      <c r="T1797" s="342"/>
      <c r="U1797" s="279"/>
      <c r="V1797" s="342"/>
      <c r="W1797" s="341"/>
    </row>
    <row r="1798" spans="9:23" outlineLevel="1">
      <c r="I1798" s="285"/>
      <c r="J1798" s="435"/>
      <c r="K1798" s="438"/>
      <c r="L1798" s="418"/>
      <c r="M1798" s="435"/>
      <c r="N1798" s="439"/>
      <c r="O1798" s="279"/>
      <c r="P1798" s="279"/>
      <c r="Q1798" s="279"/>
      <c r="R1798" s="279"/>
      <c r="S1798" s="279"/>
      <c r="T1798" s="342"/>
      <c r="U1798" s="279"/>
      <c r="V1798" s="342"/>
      <c r="W1798" s="341"/>
    </row>
    <row r="1799" spans="9:23" outlineLevel="1">
      <c r="I1799" s="285"/>
      <c r="J1799" s="435" t="s">
        <v>409</v>
      </c>
      <c r="K1799" s="435" t="s">
        <v>410</v>
      </c>
      <c r="L1799" s="435" t="s">
        <v>529</v>
      </c>
      <c r="M1799" s="435" t="s">
        <v>467</v>
      </c>
      <c r="N1799" s="439"/>
      <c r="O1799" s="279"/>
      <c r="P1799" s="279"/>
      <c r="Q1799" s="279"/>
      <c r="R1799" s="279"/>
      <c r="S1799" s="279"/>
      <c r="T1799" s="342"/>
      <c r="U1799" s="279"/>
      <c r="V1799" s="342"/>
      <c r="W1799" s="341"/>
    </row>
    <row r="1800" spans="9:23" outlineLevel="1">
      <c r="I1800" s="285" t="s">
        <v>530</v>
      </c>
      <c r="J1800" s="357">
        <f>$J$1464</f>
        <v>0</v>
      </c>
      <c r="K1800" s="279"/>
      <c r="L1800" s="357">
        <f>$L$1464</f>
        <v>4</v>
      </c>
      <c r="M1800" s="357">
        <f>J1800*L1800</f>
        <v>0</v>
      </c>
      <c r="N1800" s="356">
        <v>8</v>
      </c>
      <c r="O1800" s="279"/>
      <c r="P1800" s="279"/>
      <c r="Q1800" s="279"/>
      <c r="R1800" s="279"/>
      <c r="S1800" s="279"/>
      <c r="T1800" s="342"/>
      <c r="U1800" s="279"/>
      <c r="V1800" s="342"/>
      <c r="W1800" s="341"/>
    </row>
    <row r="1801" spans="9:23" outlineLevel="1">
      <c r="I1801" s="285"/>
      <c r="J1801" s="435"/>
      <c r="K1801" s="438"/>
      <c r="L1801" s="418"/>
      <c r="M1801" s="435"/>
      <c r="N1801" s="439"/>
      <c r="O1801" s="279"/>
      <c r="P1801" s="279"/>
      <c r="Q1801" s="279"/>
      <c r="R1801" s="279"/>
      <c r="S1801" s="279"/>
      <c r="T1801" s="342"/>
      <c r="U1801" s="279"/>
      <c r="V1801" s="342"/>
      <c r="W1801" s="279"/>
    </row>
    <row r="1802" spans="9:23" outlineLevel="1">
      <c r="I1802" s="343" t="s">
        <v>531</v>
      </c>
      <c r="J1802" s="419" t="s">
        <v>490</v>
      </c>
      <c r="K1802" s="419" t="s">
        <v>491</v>
      </c>
      <c r="L1802" s="279"/>
      <c r="M1802" s="419" t="s">
        <v>467</v>
      </c>
      <c r="N1802" s="439"/>
      <c r="O1802" s="279"/>
      <c r="P1802" s="279"/>
      <c r="Q1802" s="279"/>
      <c r="R1802" s="279"/>
      <c r="S1802" s="279"/>
      <c r="T1802" s="342"/>
      <c r="U1802" s="279"/>
      <c r="V1802" s="342"/>
      <c r="W1802" s="279"/>
    </row>
    <row r="1803" spans="9:23" outlineLevel="1">
      <c r="I1803" s="285"/>
      <c r="J1803" s="419"/>
      <c r="K1803" s="419"/>
      <c r="L1803" s="419"/>
      <c r="M1803" s="279"/>
      <c r="N1803" s="439"/>
      <c r="O1803" s="279"/>
      <c r="P1803" s="279"/>
      <c r="Q1803" s="279"/>
      <c r="R1803" s="279"/>
      <c r="S1803" s="279"/>
      <c r="T1803" s="342"/>
      <c r="U1803" s="279"/>
      <c r="V1803" s="342"/>
      <c r="W1803" s="341"/>
    </row>
    <row r="1804" spans="9:23" outlineLevel="1">
      <c r="I1804" s="285" t="s">
        <v>532</v>
      </c>
      <c r="J1804" s="357">
        <f>$J$996</f>
        <v>3.683973901547358</v>
      </c>
      <c r="K1804" s="355">
        <f>SUMIFS('PREMISSAS GERAIS'!$Q$199:$Q$227,'PREMISSAS GERAIS'!$B$199:$B$227,$J$68,'PREMISSAS GERAIS'!$C$199:$C$227,N1804)</f>
        <v>0</v>
      </c>
      <c r="L1804" s="426">
        <f>SUMIFS($P$1949:$P$2857,$I$1949:$I$2857,$I1804,$V$1949:$V$2857,$N1804)</f>
        <v>0</v>
      </c>
      <c r="M1804" s="384">
        <f>K1804*J1804*L1804</f>
        <v>0</v>
      </c>
      <c r="N1804" s="356">
        <v>8</v>
      </c>
      <c r="O1804" s="279"/>
      <c r="P1804" s="279"/>
      <c r="Q1804" s="279"/>
      <c r="R1804" s="279"/>
      <c r="S1804" s="279"/>
      <c r="T1804" s="342"/>
      <c r="U1804" s="279"/>
      <c r="V1804" s="342"/>
      <c r="W1804" s="341"/>
    </row>
    <row r="1805" spans="9:23" outlineLevel="1">
      <c r="I1805" s="285" t="s">
        <v>533</v>
      </c>
      <c r="J1805" s="357">
        <f>$J$997</f>
        <v>1.8057720635874597</v>
      </c>
      <c r="K1805" s="355">
        <f>SUMIFS('PREMISSAS GERAIS'!$R$199:$R$227,'PREMISSAS GERAIS'!$B$199:$B$227,$J$68,'PREMISSAS GERAIS'!$C$199:$C$227,N1805)</f>
        <v>0</v>
      </c>
      <c r="L1805" s="426">
        <f>SUMIFS($P$1949:$P$2857,$I$1949:$I$2857,$I1805,$V$1949:$V$2857,$N1805)</f>
        <v>0</v>
      </c>
      <c r="M1805" s="384">
        <f>K1805*J1805*L1805</f>
        <v>0</v>
      </c>
      <c r="N1805" s="356">
        <v>8</v>
      </c>
      <c r="O1805" s="279"/>
      <c r="P1805" s="279"/>
      <c r="Q1805" s="279"/>
      <c r="R1805" s="279"/>
      <c r="S1805" s="279"/>
      <c r="T1805" s="342"/>
      <c r="U1805" s="279"/>
      <c r="V1805" s="342"/>
      <c r="W1805" s="341"/>
    </row>
    <row r="1806" spans="9:23" outlineLevel="1">
      <c r="I1806" s="351" t="s">
        <v>534</v>
      </c>
      <c r="J1806" s="357">
        <f>$J$998</f>
        <v>1.8007997678639511</v>
      </c>
      <c r="K1806" s="355">
        <f>SUMIFS('PREMISSAS GERAIS'!$P$199:$P$227,'PREMISSAS GERAIS'!$B$199:$B$227,$J$68,'PREMISSAS GERAIS'!$C$199:$C$227,N1806)</f>
        <v>0</v>
      </c>
      <c r="L1806" s="426">
        <f>SUMIFS($P$1949:$P$2857,$I$1949:$I$2857,$I1806,$V$1949:$V$2857,$N1806)</f>
        <v>0</v>
      </c>
      <c r="M1806" s="384">
        <f>K1806*J1806*L1806</f>
        <v>0</v>
      </c>
      <c r="N1806" s="356">
        <v>8</v>
      </c>
      <c r="O1806" s="279"/>
      <c r="P1806" s="279"/>
      <c r="Q1806" s="279"/>
      <c r="R1806" s="279"/>
      <c r="S1806" s="279"/>
      <c r="T1806" s="342"/>
      <c r="U1806" s="279"/>
      <c r="V1806" s="342"/>
      <c r="W1806" s="341"/>
    </row>
    <row r="1807" spans="9:23" outlineLevel="1">
      <c r="I1807" s="285"/>
      <c r="J1807" s="435"/>
      <c r="K1807" s="438"/>
      <c r="L1807" s="418"/>
      <c r="M1807" s="435"/>
      <c r="N1807" s="441"/>
      <c r="O1807" s="279"/>
      <c r="P1807" s="279"/>
      <c r="Q1807" s="279"/>
      <c r="R1807" s="279"/>
      <c r="S1807" s="279"/>
      <c r="T1807" s="342"/>
      <c r="U1807" s="279"/>
      <c r="V1807" s="342"/>
      <c r="W1807" s="341"/>
    </row>
    <row r="1808" spans="9:23" outlineLevel="1">
      <c r="I1808" s="343" t="s">
        <v>535</v>
      </c>
      <c r="J1808" s="442" t="s">
        <v>296</v>
      </c>
      <c r="K1808" s="406" t="s">
        <v>297</v>
      </c>
      <c r="L1808" s="406" t="s">
        <v>298</v>
      </c>
      <c r="M1808" s="442" t="s">
        <v>299</v>
      </c>
      <c r="N1808" s="443" t="s">
        <v>300</v>
      </c>
      <c r="O1808" s="398" t="s">
        <v>301</v>
      </c>
      <c r="P1808" s="398" t="s">
        <v>302</v>
      </c>
      <c r="Q1808" s="398" t="s">
        <v>303</v>
      </c>
      <c r="R1808" s="398" t="s">
        <v>3</v>
      </c>
      <c r="S1808" s="398" t="s">
        <v>305</v>
      </c>
      <c r="T1808" s="444" t="s">
        <v>306</v>
      </c>
      <c r="U1808" s="398" t="s">
        <v>303</v>
      </c>
      <c r="V1808" s="444" t="s">
        <v>303</v>
      </c>
      <c r="W1808" s="341"/>
    </row>
    <row r="1809" spans="9:23" outlineLevel="1">
      <c r="I1809" s="285"/>
      <c r="J1809" s="435"/>
      <c r="K1809" s="438"/>
      <c r="L1809" s="418"/>
      <c r="M1809" s="435"/>
      <c r="N1809" s="441"/>
      <c r="O1809" s="279"/>
      <c r="P1809" s="279"/>
      <c r="Q1809" s="279"/>
      <c r="R1809" s="279"/>
      <c r="S1809" s="279"/>
      <c r="T1809" s="342"/>
      <c r="U1809" s="279"/>
      <c r="V1809" s="342"/>
      <c r="W1809" s="341"/>
    </row>
    <row r="1810" spans="9:23" outlineLevel="1">
      <c r="I1810" s="285" t="s">
        <v>536</v>
      </c>
      <c r="J1810" s="445">
        <f>$J$176*S1810*T1810</f>
        <v>110880</v>
      </c>
      <c r="K1810" s="365">
        <f>$L$192</f>
        <v>0.08</v>
      </c>
      <c r="L1810" s="365">
        <f>$M$192</f>
        <v>0.2</v>
      </c>
      <c r="M1810" s="365">
        <f>$N$192</f>
        <v>8.3333333333333329E-2</v>
      </c>
      <c r="N1810" s="365">
        <f>$O$192</f>
        <v>2.7777777777777776E-2</v>
      </c>
      <c r="O1810" s="365">
        <f>$P$192</f>
        <v>0.1978</v>
      </c>
      <c r="P1810" s="454">
        <f>J1810*(1+SUM(K1810:O1810))</f>
        <v>176178.46400000001</v>
      </c>
      <c r="Q1810" s="355">
        <f>SUMIFS('PREMISSAS GERAIS'!$D$199:$D$227,'PREMISSAS GERAIS'!$B$199:$B$227,$J$68,'PREMISSAS GERAIS'!$C$199:$C$227,R1810)</f>
        <v>0</v>
      </c>
      <c r="R1810" s="356">
        <v>8</v>
      </c>
      <c r="S1810" s="405">
        <f>$S$1474</f>
        <v>7</v>
      </c>
      <c r="T1810" s="455">
        <f>$T$1474</f>
        <v>12</v>
      </c>
      <c r="U1810" s="357"/>
      <c r="V1810" s="359">
        <f>Q1810</f>
        <v>0</v>
      </c>
      <c r="W1810" s="341"/>
    </row>
    <row r="1811" spans="9:23" outlineLevel="1">
      <c r="I1811" s="285" t="s">
        <v>316</v>
      </c>
      <c r="J1811" s="445">
        <f>$J$176*S1811*T1811</f>
        <v>47520</v>
      </c>
      <c r="K1811" s="365">
        <f>$L$192</f>
        <v>0.08</v>
      </c>
      <c r="L1811" s="365">
        <f>$M$192</f>
        <v>0.2</v>
      </c>
      <c r="M1811" s="365">
        <f>$N$192</f>
        <v>8.3333333333333329E-2</v>
      </c>
      <c r="N1811" s="365">
        <f>$O$192</f>
        <v>2.7777777777777776E-2</v>
      </c>
      <c r="O1811" s="365">
        <f>$P$192</f>
        <v>0.1978</v>
      </c>
      <c r="P1811" s="454">
        <f>J1811*(1+SUM(K1811:O1811))</f>
        <v>75505.055999999997</v>
      </c>
      <c r="Q1811" s="355">
        <f>SUMIFS('PREMISSAS GERAIS'!$E$199:$E$227,'PREMISSAS GERAIS'!$B$199:$B$227,$J$68,'PREMISSAS GERAIS'!$C$199:$C$227,R1811)</f>
        <v>0</v>
      </c>
      <c r="R1811" s="356">
        <v>8</v>
      </c>
      <c r="S1811" s="405">
        <f>$S$1475</f>
        <v>3</v>
      </c>
      <c r="T1811" s="455">
        <f>$T$1475</f>
        <v>12</v>
      </c>
      <c r="U1811" s="357"/>
      <c r="V1811" s="359">
        <f>Q1811</f>
        <v>0</v>
      </c>
      <c r="W1811" s="341"/>
    </row>
    <row r="1812" spans="9:23" outlineLevel="1">
      <c r="I1812" s="285" t="s">
        <v>346</v>
      </c>
      <c r="J1812" s="445">
        <f>$J$176*S1812*T1812</f>
        <v>31680</v>
      </c>
      <c r="K1812" s="365">
        <f>$L$192</f>
        <v>0.08</v>
      </c>
      <c r="L1812" s="365">
        <f>$M$192</f>
        <v>0.2</v>
      </c>
      <c r="M1812" s="365">
        <f>$N$192</f>
        <v>8.3333333333333329E-2</v>
      </c>
      <c r="N1812" s="365">
        <f>$O$192</f>
        <v>2.7777777777777776E-2</v>
      </c>
      <c r="O1812" s="365">
        <f>$P$192</f>
        <v>0.1978</v>
      </c>
      <c r="P1812" s="454">
        <f>J1812*(1+SUM(K1812:O1812))</f>
        <v>50336.704000000005</v>
      </c>
      <c r="Q1812" s="355">
        <f>SUMIFS('PREMISSAS GERAIS'!$F$199:$F$227,'PREMISSAS GERAIS'!$B$199:$B$227,$J$68,'PREMISSAS GERAIS'!$C$199:$C$227,R1812)</f>
        <v>0</v>
      </c>
      <c r="R1812" s="356">
        <v>8</v>
      </c>
      <c r="S1812" s="405">
        <f>$S$1476</f>
        <v>2</v>
      </c>
      <c r="T1812" s="455">
        <f>$T$1476</f>
        <v>12</v>
      </c>
      <c r="U1812" s="357">
        <f>Q1812</f>
        <v>0</v>
      </c>
      <c r="V1812" s="359"/>
      <c r="W1812" s="341"/>
    </row>
    <row r="1813" spans="9:23" outlineLevel="1">
      <c r="I1813" s="285" t="s">
        <v>347</v>
      </c>
      <c r="J1813" s="445">
        <f>$J$176*S1813*T1813</f>
        <v>19800</v>
      </c>
      <c r="K1813" s="365">
        <f>$L$192</f>
        <v>0.08</v>
      </c>
      <c r="L1813" s="365">
        <f>$M$192</f>
        <v>0.2</v>
      </c>
      <c r="M1813" s="365">
        <f>$N$192</f>
        <v>8.3333333333333329E-2</v>
      </c>
      <c r="N1813" s="365">
        <f>$O$192</f>
        <v>2.7777777777777776E-2</v>
      </c>
      <c r="O1813" s="365">
        <f>$P$192</f>
        <v>0.1978</v>
      </c>
      <c r="P1813" s="454">
        <f>J1813*(1+SUM(K1813:O1813))</f>
        <v>31460.440000000002</v>
      </c>
      <c r="Q1813" s="355">
        <f>SUMIFS('PREMISSAS GERAIS'!$G$199:$G$227,'PREMISSAS GERAIS'!$B$199:$B$227,$J$68,'PREMISSAS GERAIS'!$C$199:$C$227,R1813)</f>
        <v>0</v>
      </c>
      <c r="R1813" s="356">
        <v>8</v>
      </c>
      <c r="S1813" s="405">
        <f>$S$1477</f>
        <v>1.25</v>
      </c>
      <c r="T1813" s="455">
        <f>$T$1477</f>
        <v>12</v>
      </c>
      <c r="U1813" s="357">
        <f>Q1813</f>
        <v>0</v>
      </c>
      <c r="V1813" s="359"/>
      <c r="W1813" s="341"/>
    </row>
    <row r="1814" spans="9:23" outlineLevel="1">
      <c r="I1814" s="285"/>
      <c r="J1814" s="418"/>
      <c r="K1814" s="447"/>
      <c r="L1814" s="447"/>
      <c r="M1814" s="447"/>
      <c r="N1814" s="447"/>
      <c r="O1814" s="448"/>
      <c r="P1814" s="384"/>
      <c r="Q1814" s="418"/>
      <c r="R1814" s="418"/>
      <c r="S1814" s="418"/>
      <c r="T1814" s="449"/>
      <c r="U1814" s="418"/>
      <c r="V1814" s="450"/>
      <c r="W1814" s="341"/>
    </row>
    <row r="1815" spans="9:23" outlineLevel="1">
      <c r="I1815" s="343" t="s">
        <v>537</v>
      </c>
      <c r="J1815" s="442" t="s">
        <v>538</v>
      </c>
      <c r="K1815" s="419" t="s">
        <v>523</v>
      </c>
      <c r="L1815" s="279"/>
      <c r="M1815" s="419" t="s">
        <v>413</v>
      </c>
      <c r="N1815" s="419" t="s">
        <v>3</v>
      </c>
      <c r="O1815" s="448"/>
      <c r="P1815" s="384"/>
      <c r="Q1815" s="418"/>
      <c r="R1815" s="418"/>
      <c r="S1815" s="418"/>
      <c r="T1815" s="449"/>
      <c r="U1815" s="418"/>
      <c r="V1815" s="450"/>
      <c r="W1815" s="341"/>
    </row>
    <row r="1816" spans="9:23" outlineLevel="1">
      <c r="I1816" s="285" t="s">
        <v>536</v>
      </c>
      <c r="J1816" s="357">
        <f>$J$1480</f>
        <v>2</v>
      </c>
      <c r="K1816" s="435">
        <f>SUMIFS($P$72:$P$81,$I$72:$I$81,N1816)</f>
        <v>0</v>
      </c>
      <c r="L1816" s="279"/>
      <c r="M1816" s="435">
        <f>K1816*J1816</f>
        <v>0</v>
      </c>
      <c r="N1816" s="356">
        <v>8</v>
      </c>
      <c r="O1816" s="448"/>
      <c r="P1816" s="384"/>
      <c r="Q1816" s="418"/>
      <c r="R1816" s="418"/>
      <c r="S1816" s="418"/>
      <c r="T1816" s="449"/>
      <c r="U1816" s="418"/>
      <c r="V1816" s="450"/>
      <c r="W1816" s="341"/>
    </row>
    <row r="1817" spans="9:23" outlineLevel="1">
      <c r="I1817" s="285" t="s">
        <v>316</v>
      </c>
      <c r="J1817" s="357">
        <f>$J$1481</f>
        <v>1</v>
      </c>
      <c r="K1817" s="435">
        <f>SUMIFS($P$72:$P$81,$I$72:$I$81,N1817)</f>
        <v>0</v>
      </c>
      <c r="L1817" s="279"/>
      <c r="M1817" s="435">
        <f>K1817*J1817</f>
        <v>0</v>
      </c>
      <c r="N1817" s="356">
        <v>8</v>
      </c>
      <c r="O1817" s="448"/>
      <c r="P1817" s="384"/>
      <c r="Q1817" s="418"/>
      <c r="R1817" s="418"/>
      <c r="S1817" s="418"/>
      <c r="T1817" s="449"/>
      <c r="U1817" s="418"/>
      <c r="V1817" s="450"/>
      <c r="W1817" s="341"/>
    </row>
    <row r="1818" spans="9:23" outlineLevel="1">
      <c r="I1818" s="285"/>
      <c r="J1818" s="418"/>
      <c r="K1818" s="447"/>
      <c r="L1818" s="447"/>
      <c r="M1818" s="447"/>
      <c r="N1818" s="447"/>
      <c r="O1818" s="448"/>
      <c r="P1818" s="384"/>
      <c r="Q1818" s="418"/>
      <c r="R1818" s="418"/>
      <c r="S1818" s="418"/>
      <c r="T1818" s="449"/>
      <c r="U1818" s="418"/>
      <c r="V1818" s="450"/>
      <c r="W1818" s="341"/>
    </row>
    <row r="1819" spans="9:23" outlineLevel="1">
      <c r="I1819" s="285"/>
      <c r="J1819" s="418"/>
      <c r="K1819" s="447"/>
      <c r="L1819" s="447"/>
      <c r="M1819" s="447"/>
      <c r="N1819" s="447"/>
      <c r="O1819" s="448"/>
      <c r="P1819" s="384"/>
      <c r="Q1819" s="418"/>
      <c r="R1819" s="418"/>
      <c r="S1819" s="418"/>
      <c r="T1819" s="449"/>
      <c r="U1819" s="418"/>
      <c r="V1819" s="450"/>
      <c r="W1819" s="341"/>
    </row>
    <row r="1820" spans="9:23" outlineLevel="1">
      <c r="I1820" s="343" t="s">
        <v>381</v>
      </c>
      <c r="J1820" s="419" t="s">
        <v>506</v>
      </c>
      <c r="K1820" s="419" t="s">
        <v>539</v>
      </c>
      <c r="L1820" s="419" t="s">
        <v>540</v>
      </c>
      <c r="M1820" s="419" t="s">
        <v>3</v>
      </c>
      <c r="N1820" s="279"/>
      <c r="O1820" s="279"/>
      <c r="P1820" s="279"/>
      <c r="Q1820" s="279"/>
      <c r="R1820" s="279"/>
      <c r="S1820" s="279"/>
      <c r="T1820" s="342"/>
      <c r="U1820" s="279"/>
      <c r="V1820" s="342"/>
      <c r="W1820" s="341"/>
    </row>
    <row r="1821" spans="9:23" outlineLevel="1">
      <c r="I1821" s="285"/>
      <c r="J1821" s="279"/>
      <c r="K1821" s="447"/>
      <c r="L1821" s="419"/>
      <c r="M1821" s="419"/>
      <c r="N1821" s="279"/>
      <c r="O1821" s="279"/>
      <c r="P1821" s="279"/>
      <c r="Q1821" s="279"/>
      <c r="R1821" s="279"/>
      <c r="S1821" s="279"/>
      <c r="T1821" s="342"/>
      <c r="U1821" s="279"/>
      <c r="V1821" s="342"/>
      <c r="W1821" s="341"/>
    </row>
    <row r="1822" spans="9:23" outlineLevel="1">
      <c r="I1822" s="285" t="s">
        <v>382</v>
      </c>
      <c r="J1822" s="355">
        <f>SUMIFS('PREMISSAS GERAIS'!$H$199:$H$227,'PREMISSAS GERAIS'!$B$199:$B$227,$J$68,'PREMISSAS GERAIS'!$C$199:$C$227,M1822)</f>
        <v>0</v>
      </c>
      <c r="K1822" s="352">
        <f>$K$1486</f>
        <v>17160</v>
      </c>
      <c r="L1822" s="405">
        <f>J1822*K1822</f>
        <v>0</v>
      </c>
      <c r="M1822" s="356">
        <v>8</v>
      </c>
      <c r="N1822" s="427"/>
      <c r="O1822" s="279"/>
      <c r="P1822" s="279"/>
      <c r="Q1822" s="279"/>
      <c r="R1822" s="279"/>
      <c r="S1822" s="279"/>
      <c r="T1822" s="342"/>
      <c r="U1822" s="279"/>
      <c r="V1822" s="342"/>
      <c r="W1822" s="341"/>
    </row>
    <row r="1823" spans="9:23" outlineLevel="1">
      <c r="I1823" s="285" t="s">
        <v>385</v>
      </c>
      <c r="J1823" s="355">
        <f>SUMIFS('PREMISSAS GERAIS'!$I$199:$I$227,'PREMISSAS GERAIS'!$B$199:$B$227,$J$68,'PREMISSAS GERAIS'!$C$199:$C$227,M1823)</f>
        <v>0</v>
      </c>
      <c r="K1823" s="352">
        <f>$K$1487</f>
        <v>7920</v>
      </c>
      <c r="L1823" s="405">
        <f t="shared" ref="L1823:L1826" si="314">J1823*K1823</f>
        <v>0</v>
      </c>
      <c r="M1823" s="356">
        <v>8</v>
      </c>
      <c r="N1823" s="427"/>
      <c r="O1823" s="279"/>
      <c r="P1823" s="279"/>
      <c r="Q1823" s="279"/>
      <c r="R1823" s="279"/>
      <c r="S1823" s="279"/>
      <c r="T1823" s="342"/>
      <c r="U1823" s="279"/>
      <c r="V1823" s="342"/>
      <c r="W1823" s="341"/>
    </row>
    <row r="1824" spans="9:23" outlineLevel="1">
      <c r="I1824" s="285" t="s">
        <v>387</v>
      </c>
      <c r="J1824" s="355">
        <f>SUMIFS('PREMISSAS GERAIS'!$J$199:$J$227,'PREMISSAS GERAIS'!$B$199:$B$227,$J$68,'PREMISSAS GERAIS'!$C$199:$C$227,M1824)</f>
        <v>0</v>
      </c>
      <c r="K1824" s="352">
        <f>$K$1488</f>
        <v>3374.7965534596069</v>
      </c>
      <c r="L1824" s="405">
        <f t="shared" si="314"/>
        <v>0</v>
      </c>
      <c r="M1824" s="356">
        <v>8</v>
      </c>
      <c r="N1824" s="427"/>
      <c r="O1824" s="279"/>
      <c r="P1824" s="279"/>
      <c r="Q1824" s="279"/>
      <c r="R1824" s="279"/>
      <c r="S1824" s="279"/>
      <c r="T1824" s="342"/>
      <c r="U1824" s="279"/>
      <c r="V1824" s="342"/>
      <c r="W1824" s="341"/>
    </row>
    <row r="1825" spans="9:23" outlineLevel="1">
      <c r="I1825" s="285" t="s">
        <v>388</v>
      </c>
      <c r="J1825" s="355">
        <f>SUMIFS('PREMISSAS GERAIS'!$K$199:$K$227,'PREMISSAS GERAIS'!$B$199:$B$227,$J$68,'PREMISSAS GERAIS'!$C$199:$C$227,M1825)</f>
        <v>0</v>
      </c>
      <c r="K1825" s="352">
        <f>$K$1489</f>
        <v>3374.7965534596069</v>
      </c>
      <c r="L1825" s="405">
        <f t="shared" si="314"/>
        <v>0</v>
      </c>
      <c r="M1825" s="356">
        <v>8</v>
      </c>
      <c r="N1825" s="427"/>
      <c r="O1825" s="279"/>
      <c r="P1825" s="279"/>
      <c r="Q1825" s="279"/>
      <c r="R1825" s="279"/>
      <c r="S1825" s="279"/>
      <c r="T1825" s="342"/>
      <c r="U1825" s="279"/>
      <c r="V1825" s="342"/>
      <c r="W1825" s="341"/>
    </row>
    <row r="1826" spans="9:23" outlineLevel="1">
      <c r="I1826" s="285" t="s">
        <v>389</v>
      </c>
      <c r="J1826" s="355">
        <f>SUMIFS('PREMISSAS GERAIS'!$L$199:$L$227,'PREMISSAS GERAIS'!$B$199:$B$227,$J$68,'PREMISSAS GERAIS'!$C$199:$C$227,M1826)</f>
        <v>0</v>
      </c>
      <c r="K1826" s="352">
        <f>$K$1490</f>
        <v>39600</v>
      </c>
      <c r="L1826" s="405">
        <f t="shared" si="314"/>
        <v>0</v>
      </c>
      <c r="M1826" s="356">
        <v>8</v>
      </c>
      <c r="N1826" s="427"/>
      <c r="O1826" s="279"/>
      <c r="P1826" s="279"/>
      <c r="Q1826" s="279"/>
      <c r="R1826" s="279"/>
      <c r="S1826" s="279"/>
      <c r="T1826" s="342"/>
      <c r="U1826" s="279"/>
      <c r="V1826" s="342"/>
      <c r="W1826" s="341"/>
    </row>
    <row r="1827" spans="9:23" outlineLevel="1">
      <c r="I1827" s="285"/>
      <c r="J1827" s="418"/>
      <c r="K1827" s="453"/>
      <c r="L1827" s="405"/>
      <c r="M1827" s="453"/>
      <c r="N1827" s="427"/>
      <c r="O1827" s="279"/>
      <c r="P1827" s="279"/>
      <c r="Q1827" s="279"/>
      <c r="R1827" s="279"/>
      <c r="S1827" s="279"/>
      <c r="T1827" s="342"/>
      <c r="U1827" s="279"/>
      <c r="V1827" s="342"/>
      <c r="W1827" s="341"/>
    </row>
    <row r="1828" spans="9:23" outlineLevel="1">
      <c r="I1828" s="343" t="s">
        <v>338</v>
      </c>
      <c r="J1828" s="419" t="s">
        <v>541</v>
      </c>
      <c r="K1828" s="419" t="s">
        <v>542</v>
      </c>
      <c r="L1828" s="419" t="s">
        <v>543</v>
      </c>
      <c r="M1828" s="419" t="s">
        <v>3</v>
      </c>
      <c r="N1828" s="427"/>
      <c r="O1828" s="279"/>
      <c r="P1828" s="279"/>
      <c r="Q1828" s="279"/>
      <c r="R1828" s="279"/>
      <c r="S1828" s="279"/>
      <c r="T1828" s="342"/>
      <c r="U1828" s="279"/>
      <c r="V1828" s="342"/>
      <c r="W1828" s="341"/>
    </row>
    <row r="1829" spans="9:23" outlineLevel="1">
      <c r="I1829" s="285"/>
      <c r="J1829" s="418"/>
      <c r="K1829" s="453"/>
      <c r="L1829" s="405"/>
      <c r="M1829" s="453"/>
      <c r="N1829" s="427"/>
      <c r="O1829" s="279"/>
      <c r="P1829" s="279"/>
      <c r="Q1829" s="279"/>
      <c r="R1829" s="279"/>
      <c r="S1829" s="279"/>
      <c r="T1829" s="342"/>
      <c r="U1829" s="279"/>
      <c r="V1829" s="342"/>
      <c r="W1829" s="341"/>
    </row>
    <row r="1830" spans="9:23" outlineLevel="1">
      <c r="I1830" s="285" t="s">
        <v>544</v>
      </c>
      <c r="J1830" s="355">
        <f>SUMIFS('PREMISSAS GERAIS'!$M$199:$M$227,'PREMISSAS GERAIS'!$B$199:$B$227,$J$68,'PREMISSAS GERAIS'!$C$199:$C$227,M1830)</f>
        <v>0</v>
      </c>
      <c r="K1830" s="355">
        <f>SUMIFS('PREMISSAS GERAIS'!$N$199:$N$227,'PREMISSAS GERAIS'!$B$199:$B$227,$J$68,'PREMISSAS GERAIS'!$C$199:$C$227,M1830)</f>
        <v>0</v>
      </c>
      <c r="L1830" s="405">
        <f>J1830*K1830</f>
        <v>0</v>
      </c>
      <c r="M1830" s="356">
        <v>8</v>
      </c>
      <c r="N1830" s="427"/>
      <c r="O1830" s="279"/>
      <c r="P1830" s="279"/>
      <c r="Q1830" s="279"/>
      <c r="R1830" s="279"/>
      <c r="S1830" s="279"/>
      <c r="T1830" s="342"/>
      <c r="U1830" s="279"/>
      <c r="V1830" s="342"/>
      <c r="W1830" s="341"/>
    </row>
    <row r="1831" spans="9:23" outlineLevel="1">
      <c r="I1831" s="305"/>
      <c r="J1831" s="306"/>
      <c r="K1831" s="306"/>
      <c r="L1831" s="306"/>
      <c r="M1831" s="306"/>
      <c r="N1831" s="306"/>
      <c r="O1831" s="306"/>
      <c r="P1831" s="306"/>
      <c r="Q1831" s="306"/>
      <c r="R1831" s="306"/>
      <c r="S1831" s="306"/>
      <c r="T1831" s="381"/>
      <c r="U1831" s="306"/>
      <c r="V1831" s="381"/>
      <c r="W1831" s="341"/>
    </row>
    <row r="1832" spans="9:23" outlineLevel="1">
      <c r="I1832" s="279"/>
      <c r="J1832" s="279"/>
      <c r="K1832" s="279"/>
      <c r="L1832" s="279"/>
      <c r="M1832" s="279"/>
      <c r="N1832" s="279"/>
      <c r="O1832" s="279"/>
      <c r="P1832" s="279"/>
      <c r="Q1832" s="279"/>
      <c r="R1832" s="279"/>
      <c r="S1832" s="279"/>
      <c r="T1832" s="341"/>
      <c r="U1832" s="279"/>
      <c r="V1832" s="342"/>
      <c r="W1832" s="341"/>
    </row>
    <row r="1833" spans="9:23" ht="15" outlineLevel="1" thickBot="1">
      <c r="I1833" s="337" t="s">
        <v>552</v>
      </c>
      <c r="J1833" s="338"/>
      <c r="K1833" s="338"/>
      <c r="L1833" s="338"/>
      <c r="M1833" s="338"/>
      <c r="N1833" s="338"/>
      <c r="O1833" s="338"/>
      <c r="P1833" s="338"/>
      <c r="Q1833" s="338"/>
      <c r="R1833" s="338"/>
      <c r="S1833" s="338"/>
      <c r="T1833" s="340"/>
      <c r="U1833" s="338"/>
      <c r="V1833" s="340"/>
      <c r="W1833" s="341"/>
    </row>
    <row r="1834" spans="9:23" outlineLevel="1">
      <c r="I1834" s="285"/>
      <c r="J1834" s="279"/>
      <c r="K1834" s="279"/>
      <c r="L1834" s="279"/>
      <c r="M1834" s="279"/>
      <c r="N1834" s="279"/>
      <c r="O1834" s="279"/>
      <c r="P1834" s="279"/>
      <c r="Q1834" s="279"/>
      <c r="R1834" s="279"/>
      <c r="S1834" s="279"/>
      <c r="T1834" s="342"/>
      <c r="U1834" s="279"/>
      <c r="V1834" s="342"/>
      <c r="W1834" s="341"/>
    </row>
    <row r="1835" spans="9:23" outlineLevel="1">
      <c r="I1835" s="343"/>
      <c r="J1835" s="419" t="s">
        <v>523</v>
      </c>
      <c r="K1835" s="419" t="s">
        <v>524</v>
      </c>
      <c r="L1835" s="419" t="s">
        <v>525</v>
      </c>
      <c r="M1835" s="419" t="s">
        <v>467</v>
      </c>
      <c r="N1835" s="419" t="s">
        <v>3</v>
      </c>
      <c r="O1835" s="279"/>
      <c r="P1835" s="279"/>
      <c r="Q1835" s="279"/>
      <c r="R1835" s="279"/>
      <c r="S1835" s="279"/>
      <c r="T1835" s="342"/>
      <c r="U1835" s="279"/>
      <c r="V1835" s="342"/>
      <c r="W1835" s="341"/>
    </row>
    <row r="1836" spans="9:23" outlineLevel="1">
      <c r="I1836" s="285" t="s">
        <v>443</v>
      </c>
      <c r="J1836" s="435">
        <f>SUMIFS($P$72:$P$81,$I$72:$I$81,N1836)</f>
        <v>0</v>
      </c>
      <c r="K1836" s="438"/>
      <c r="L1836" s="357">
        <f>$L$1452</f>
        <v>1.7403035032279326</v>
      </c>
      <c r="M1836" s="435">
        <f>J1836*L1836</f>
        <v>0</v>
      </c>
      <c r="N1836" s="356">
        <v>9</v>
      </c>
      <c r="O1836" s="279"/>
      <c r="P1836" s="279"/>
      <c r="Q1836" s="279"/>
      <c r="R1836" s="279"/>
      <c r="S1836" s="279"/>
      <c r="T1836" s="342"/>
      <c r="U1836" s="279"/>
      <c r="V1836" s="342"/>
      <c r="W1836" s="341"/>
    </row>
    <row r="1837" spans="9:23" outlineLevel="1">
      <c r="I1837" s="285"/>
      <c r="J1837" s="435"/>
      <c r="K1837" s="438"/>
      <c r="L1837" s="418"/>
      <c r="M1837" s="435"/>
      <c r="N1837" s="439"/>
      <c r="O1837" s="279"/>
      <c r="P1837" s="279"/>
      <c r="Q1837" s="279"/>
      <c r="R1837" s="279"/>
      <c r="S1837" s="279"/>
      <c r="T1837" s="342"/>
      <c r="U1837" s="279"/>
      <c r="V1837" s="342"/>
      <c r="W1837" s="341"/>
    </row>
    <row r="1838" spans="9:23" outlineLevel="1">
      <c r="I1838" s="285" t="s">
        <v>188</v>
      </c>
      <c r="J1838" s="357">
        <f>$J$1454</f>
        <v>203.03540870992546</v>
      </c>
      <c r="K1838" s="438"/>
      <c r="L1838" s="418"/>
      <c r="M1838" s="435"/>
      <c r="N1838" s="356">
        <v>9</v>
      </c>
      <c r="O1838" s="279"/>
      <c r="P1838" s="279"/>
      <c r="Q1838" s="279"/>
      <c r="R1838" s="279"/>
      <c r="S1838" s="279"/>
      <c r="T1838" s="342"/>
      <c r="U1838" s="279"/>
      <c r="V1838" s="342"/>
      <c r="W1838" s="341"/>
    </row>
    <row r="1839" spans="9:23" outlineLevel="1">
      <c r="I1839" s="285" t="s">
        <v>190</v>
      </c>
      <c r="J1839" s="357">
        <f>$J$1455</f>
        <v>168.22933864536682</v>
      </c>
      <c r="K1839" s="438"/>
      <c r="L1839" s="418"/>
      <c r="M1839" s="435"/>
      <c r="N1839" s="356">
        <v>9</v>
      </c>
      <c r="O1839" s="279"/>
      <c r="P1839" s="279"/>
      <c r="Q1839" s="279"/>
      <c r="R1839" s="279"/>
      <c r="S1839" s="279"/>
      <c r="T1839" s="342"/>
      <c r="U1839" s="279"/>
      <c r="V1839" s="342"/>
      <c r="W1839" s="341"/>
    </row>
    <row r="1840" spans="9:23" outlineLevel="1">
      <c r="I1840" s="285" t="s">
        <v>192</v>
      </c>
      <c r="J1840" s="357">
        <f>$J$1456</f>
        <v>150.8263036130875</v>
      </c>
      <c r="K1840" s="438"/>
      <c r="L1840" s="418"/>
      <c r="M1840" s="435"/>
      <c r="N1840" s="356">
        <v>9</v>
      </c>
      <c r="O1840" s="279"/>
      <c r="P1840" s="279"/>
      <c r="Q1840" s="279"/>
      <c r="R1840" s="279"/>
      <c r="S1840" s="279"/>
      <c r="T1840" s="342"/>
      <c r="U1840" s="279"/>
      <c r="V1840" s="342"/>
      <c r="W1840" s="341"/>
    </row>
    <row r="1841" spans="9:23" outlineLevel="1">
      <c r="I1841" s="285" t="s">
        <v>194</v>
      </c>
      <c r="J1841" s="357">
        <f>$J$1457</f>
        <v>139.22428025823461</v>
      </c>
      <c r="K1841" s="438"/>
      <c r="L1841" s="418"/>
      <c r="M1841" s="435"/>
      <c r="N1841" s="356">
        <v>9</v>
      </c>
      <c r="O1841" s="279"/>
      <c r="P1841" s="279"/>
      <c r="Q1841" s="279"/>
      <c r="R1841" s="279"/>
      <c r="S1841" s="279"/>
      <c r="T1841" s="342"/>
      <c r="U1841" s="279"/>
      <c r="V1841" s="342"/>
      <c r="W1841" s="341"/>
    </row>
    <row r="1842" spans="9:23" outlineLevel="1">
      <c r="I1842" s="285"/>
      <c r="J1842" s="435"/>
      <c r="K1842" s="438"/>
      <c r="L1842" s="418"/>
      <c r="M1842" s="435"/>
      <c r="N1842" s="439"/>
      <c r="O1842" s="279"/>
      <c r="P1842" s="279"/>
      <c r="Q1842" s="279"/>
      <c r="R1842" s="279"/>
      <c r="S1842" s="279"/>
      <c r="T1842" s="342"/>
      <c r="U1842" s="279"/>
      <c r="V1842" s="342"/>
      <c r="W1842" s="341"/>
    </row>
    <row r="1843" spans="9:23" outlineLevel="1">
      <c r="I1843" s="285" t="s">
        <v>526</v>
      </c>
      <c r="J1843" s="435"/>
      <c r="K1843" s="438"/>
      <c r="L1843" s="418"/>
      <c r="M1843" s="357">
        <f>$M$1459</f>
        <v>0</v>
      </c>
      <c r="N1843" s="356">
        <v>9</v>
      </c>
      <c r="O1843" s="279"/>
      <c r="P1843" s="279"/>
      <c r="Q1843" s="279"/>
      <c r="R1843" s="279"/>
      <c r="S1843" s="279"/>
      <c r="T1843" s="342"/>
      <c r="U1843" s="279"/>
      <c r="V1843" s="342"/>
      <c r="W1843" s="341"/>
    </row>
    <row r="1844" spans="9:23" outlineLevel="1">
      <c r="I1844" s="285" t="s">
        <v>527</v>
      </c>
      <c r="J1844" s="435"/>
      <c r="K1844" s="438"/>
      <c r="L1844" s="418"/>
      <c r="M1844" s="357">
        <f>$M$1460</f>
        <v>0</v>
      </c>
      <c r="N1844" s="356">
        <v>9</v>
      </c>
      <c r="O1844" s="279"/>
      <c r="P1844" s="279"/>
      <c r="Q1844" s="279"/>
      <c r="R1844" s="279"/>
      <c r="S1844" s="279"/>
      <c r="T1844" s="342"/>
      <c r="U1844" s="279"/>
      <c r="V1844" s="342"/>
      <c r="W1844" s="341"/>
    </row>
    <row r="1845" spans="9:23" outlineLevel="1">
      <c r="I1845" s="285" t="s">
        <v>528</v>
      </c>
      <c r="J1845" s="435"/>
      <c r="K1845" s="438"/>
      <c r="L1845" s="418"/>
      <c r="M1845" s="357">
        <f>$M$1461</f>
        <v>0</v>
      </c>
      <c r="N1845" s="356">
        <v>9</v>
      </c>
      <c r="O1845" s="279"/>
      <c r="P1845" s="279"/>
      <c r="Q1845" s="279"/>
      <c r="R1845" s="279"/>
      <c r="S1845" s="279"/>
      <c r="T1845" s="342"/>
      <c r="U1845" s="279"/>
      <c r="V1845" s="342"/>
      <c r="W1845" s="341"/>
    </row>
    <row r="1846" spans="9:23" outlineLevel="1">
      <c r="I1846" s="285"/>
      <c r="J1846" s="435"/>
      <c r="K1846" s="438"/>
      <c r="L1846" s="418"/>
      <c r="M1846" s="435"/>
      <c r="N1846" s="439"/>
      <c r="O1846" s="279"/>
      <c r="P1846" s="279"/>
      <c r="Q1846" s="279"/>
      <c r="R1846" s="279"/>
      <c r="S1846" s="279"/>
      <c r="T1846" s="342"/>
      <c r="U1846" s="279"/>
      <c r="V1846" s="342"/>
      <c r="W1846" s="341"/>
    </row>
    <row r="1847" spans="9:23" outlineLevel="1">
      <c r="I1847" s="285"/>
      <c r="J1847" s="435" t="s">
        <v>409</v>
      </c>
      <c r="K1847" s="435" t="s">
        <v>410</v>
      </c>
      <c r="L1847" s="435" t="s">
        <v>529</v>
      </c>
      <c r="M1847" s="435" t="s">
        <v>467</v>
      </c>
      <c r="N1847" s="439"/>
      <c r="O1847" s="279"/>
      <c r="P1847" s="279"/>
      <c r="Q1847" s="279"/>
      <c r="R1847" s="279"/>
      <c r="S1847" s="279"/>
      <c r="T1847" s="342"/>
      <c r="U1847" s="279"/>
      <c r="V1847" s="342"/>
      <c r="W1847" s="341"/>
    </row>
    <row r="1848" spans="9:23" outlineLevel="1">
      <c r="I1848" s="285" t="s">
        <v>530</v>
      </c>
      <c r="J1848" s="357">
        <f>$J$1464</f>
        <v>0</v>
      </c>
      <c r="K1848" s="279"/>
      <c r="L1848" s="357">
        <f>$L$1464</f>
        <v>4</v>
      </c>
      <c r="M1848" s="357">
        <f>J1848*L1848</f>
        <v>0</v>
      </c>
      <c r="N1848" s="356">
        <v>9</v>
      </c>
      <c r="O1848" s="279"/>
      <c r="P1848" s="279"/>
      <c r="Q1848" s="279"/>
      <c r="R1848" s="279"/>
      <c r="S1848" s="279"/>
      <c r="T1848" s="342"/>
      <c r="U1848" s="279"/>
      <c r="V1848" s="342"/>
      <c r="W1848" s="341"/>
    </row>
    <row r="1849" spans="9:23" outlineLevel="1">
      <c r="I1849" s="285"/>
      <c r="J1849" s="435"/>
      <c r="K1849" s="438"/>
      <c r="L1849" s="418"/>
      <c r="M1849" s="435"/>
      <c r="N1849" s="439"/>
      <c r="O1849" s="279"/>
      <c r="P1849" s="279"/>
      <c r="Q1849" s="279"/>
      <c r="R1849" s="279"/>
      <c r="S1849" s="279"/>
      <c r="T1849" s="342"/>
      <c r="U1849" s="279"/>
      <c r="V1849" s="342"/>
      <c r="W1849" s="341"/>
    </row>
    <row r="1850" spans="9:23" outlineLevel="1">
      <c r="I1850" s="343" t="s">
        <v>531</v>
      </c>
      <c r="J1850" s="419" t="s">
        <v>490</v>
      </c>
      <c r="K1850" s="419" t="s">
        <v>491</v>
      </c>
      <c r="L1850" s="279"/>
      <c r="M1850" s="419" t="s">
        <v>467</v>
      </c>
      <c r="N1850" s="439"/>
      <c r="O1850" s="279"/>
      <c r="P1850" s="279"/>
      <c r="Q1850" s="279"/>
      <c r="R1850" s="279"/>
      <c r="S1850" s="279"/>
      <c r="T1850" s="342"/>
      <c r="U1850" s="279"/>
      <c r="V1850" s="342"/>
      <c r="W1850" s="341"/>
    </row>
    <row r="1851" spans="9:23" outlineLevel="1">
      <c r="I1851" s="285"/>
      <c r="J1851" s="419"/>
      <c r="K1851" s="419"/>
      <c r="L1851" s="419"/>
      <c r="M1851" s="279"/>
      <c r="N1851" s="439"/>
      <c r="O1851" s="279"/>
      <c r="P1851" s="279"/>
      <c r="Q1851" s="279"/>
      <c r="R1851" s="279"/>
      <c r="S1851" s="279"/>
      <c r="T1851" s="342"/>
      <c r="U1851" s="279"/>
      <c r="V1851" s="342"/>
      <c r="W1851" s="341"/>
    </row>
    <row r="1852" spans="9:23" outlineLevel="1">
      <c r="I1852" s="285" t="s">
        <v>532</v>
      </c>
      <c r="J1852" s="357">
        <f>$J$996</f>
        <v>3.683973901547358</v>
      </c>
      <c r="K1852" s="355">
        <f>SUMIFS('PREMISSAS GERAIS'!$Q$199:$Q$227,'PREMISSAS GERAIS'!$B$199:$B$227,$J$68,'PREMISSAS GERAIS'!$C$199:$C$227,N1852)</f>
        <v>0</v>
      </c>
      <c r="L1852" s="426">
        <f>SUMIFS($P$1949:$P$2857,$I$1949:$I$2857,$I1852,$V$1949:$V$2857,$N1852)</f>
        <v>0</v>
      </c>
      <c r="M1852" s="384">
        <f>K1852*J1852*L1852</f>
        <v>0</v>
      </c>
      <c r="N1852" s="356">
        <v>9</v>
      </c>
      <c r="O1852" s="279"/>
      <c r="P1852" s="279"/>
      <c r="Q1852" s="279"/>
      <c r="R1852" s="279"/>
      <c r="S1852" s="279"/>
      <c r="T1852" s="342"/>
      <c r="U1852" s="279"/>
      <c r="V1852" s="342"/>
      <c r="W1852" s="341"/>
    </row>
    <row r="1853" spans="9:23" outlineLevel="1">
      <c r="I1853" s="285" t="s">
        <v>533</v>
      </c>
      <c r="J1853" s="357">
        <f>$J$997</f>
        <v>1.8057720635874597</v>
      </c>
      <c r="K1853" s="355">
        <f>SUMIFS('PREMISSAS GERAIS'!$R$199:$R$227,'PREMISSAS GERAIS'!$B$199:$B$227,$J$68,'PREMISSAS GERAIS'!$C$199:$C$227,N1853)</f>
        <v>0</v>
      </c>
      <c r="L1853" s="426">
        <f>SUMIFS($P$1949:$P$2857,$I$1949:$I$2857,$I1853,$V$1949:$V$2857,$N1853)</f>
        <v>0</v>
      </c>
      <c r="M1853" s="384">
        <f>K1853*J1853*L1853</f>
        <v>0</v>
      </c>
      <c r="N1853" s="356">
        <v>9</v>
      </c>
      <c r="O1853" s="279"/>
      <c r="P1853" s="279"/>
      <c r="Q1853" s="279"/>
      <c r="R1853" s="279"/>
      <c r="S1853" s="279"/>
      <c r="T1853" s="342"/>
      <c r="U1853" s="279"/>
      <c r="V1853" s="342"/>
      <c r="W1853" s="341"/>
    </row>
    <row r="1854" spans="9:23" outlineLevel="1">
      <c r="I1854" s="351" t="s">
        <v>534</v>
      </c>
      <c r="J1854" s="357">
        <f>$J$998</f>
        <v>1.8007997678639511</v>
      </c>
      <c r="K1854" s="355">
        <f>SUMIFS('PREMISSAS GERAIS'!$P$199:$P$227,'PREMISSAS GERAIS'!$B$199:$B$227,$J$68,'PREMISSAS GERAIS'!$C$199:$C$227,N1854)</f>
        <v>0</v>
      </c>
      <c r="L1854" s="426">
        <f>SUMIFS($P$1949:$P$2857,$I$1949:$I$2857,$I1854,$V$1949:$V$2857,$N1854)</f>
        <v>0</v>
      </c>
      <c r="M1854" s="384">
        <f>K1854*J1854*L1854</f>
        <v>0</v>
      </c>
      <c r="N1854" s="356">
        <v>9</v>
      </c>
      <c r="O1854" s="279"/>
      <c r="P1854" s="279"/>
      <c r="Q1854" s="279"/>
      <c r="R1854" s="279"/>
      <c r="S1854" s="279"/>
      <c r="T1854" s="342"/>
      <c r="U1854" s="279"/>
      <c r="V1854" s="342"/>
      <c r="W1854" s="341"/>
    </row>
    <row r="1855" spans="9:23" outlineLevel="1">
      <c r="I1855" s="285"/>
      <c r="J1855" s="435"/>
      <c r="K1855" s="438"/>
      <c r="L1855" s="418"/>
      <c r="M1855" s="435"/>
      <c r="N1855" s="441"/>
      <c r="O1855" s="279"/>
      <c r="P1855" s="279"/>
      <c r="Q1855" s="279"/>
      <c r="R1855" s="279"/>
      <c r="S1855" s="279"/>
      <c r="T1855" s="342"/>
      <c r="U1855" s="279"/>
      <c r="V1855" s="342"/>
      <c r="W1855" s="341"/>
    </row>
    <row r="1856" spans="9:23" outlineLevel="1">
      <c r="I1856" s="343" t="s">
        <v>535</v>
      </c>
      <c r="J1856" s="442" t="s">
        <v>296</v>
      </c>
      <c r="K1856" s="406" t="s">
        <v>297</v>
      </c>
      <c r="L1856" s="406" t="s">
        <v>298</v>
      </c>
      <c r="M1856" s="442" t="s">
        <v>299</v>
      </c>
      <c r="N1856" s="443" t="s">
        <v>300</v>
      </c>
      <c r="O1856" s="398" t="s">
        <v>301</v>
      </c>
      <c r="P1856" s="398" t="s">
        <v>302</v>
      </c>
      <c r="Q1856" s="398" t="s">
        <v>303</v>
      </c>
      <c r="R1856" s="398" t="s">
        <v>3</v>
      </c>
      <c r="S1856" s="398" t="s">
        <v>305</v>
      </c>
      <c r="T1856" s="444" t="s">
        <v>306</v>
      </c>
      <c r="U1856" s="398" t="s">
        <v>303</v>
      </c>
      <c r="V1856" s="444" t="s">
        <v>303</v>
      </c>
      <c r="W1856" s="341"/>
    </row>
    <row r="1857" spans="9:23" outlineLevel="1">
      <c r="I1857" s="285"/>
      <c r="J1857" s="435"/>
      <c r="K1857" s="438"/>
      <c r="L1857" s="418"/>
      <c r="M1857" s="435"/>
      <c r="N1857" s="441"/>
      <c r="O1857" s="279"/>
      <c r="P1857" s="279"/>
      <c r="Q1857" s="279"/>
      <c r="R1857" s="279"/>
      <c r="S1857" s="279"/>
      <c r="T1857" s="342"/>
      <c r="U1857" s="279"/>
      <c r="V1857" s="342"/>
      <c r="W1857" s="341"/>
    </row>
    <row r="1858" spans="9:23" outlineLevel="1">
      <c r="I1858" s="285" t="s">
        <v>536</v>
      </c>
      <c r="J1858" s="445">
        <f>$J$176*S1858*T1858</f>
        <v>110880</v>
      </c>
      <c r="K1858" s="365">
        <f>$L$192</f>
        <v>0.08</v>
      </c>
      <c r="L1858" s="365">
        <f>$M$192</f>
        <v>0.2</v>
      </c>
      <c r="M1858" s="365">
        <f>$N$192</f>
        <v>8.3333333333333329E-2</v>
      </c>
      <c r="N1858" s="365">
        <f>$O$192</f>
        <v>2.7777777777777776E-2</v>
      </c>
      <c r="O1858" s="365">
        <f>$P$192</f>
        <v>0.1978</v>
      </c>
      <c r="P1858" s="454">
        <f>J1858*(1+SUM(K1858:O1858))</f>
        <v>176178.46400000001</v>
      </c>
      <c r="Q1858" s="355">
        <f>SUMIFS('PREMISSAS GERAIS'!$D$199:$D$227,'PREMISSAS GERAIS'!$B$199:$B$227,$J$68,'PREMISSAS GERAIS'!$C$199:$C$227,R1858)</f>
        <v>0</v>
      </c>
      <c r="R1858" s="356">
        <v>9</v>
      </c>
      <c r="S1858" s="405">
        <f>$S$1474</f>
        <v>7</v>
      </c>
      <c r="T1858" s="455">
        <f>$T$1474</f>
        <v>12</v>
      </c>
      <c r="U1858" s="357"/>
      <c r="V1858" s="359">
        <f>Q1858</f>
        <v>0</v>
      </c>
      <c r="W1858" s="341"/>
    </row>
    <row r="1859" spans="9:23" outlineLevel="1">
      <c r="I1859" s="285" t="s">
        <v>316</v>
      </c>
      <c r="J1859" s="445">
        <f>$J$176*S1859*T1859</f>
        <v>47520</v>
      </c>
      <c r="K1859" s="365">
        <f>$L$192</f>
        <v>0.08</v>
      </c>
      <c r="L1859" s="365">
        <f>$M$192</f>
        <v>0.2</v>
      </c>
      <c r="M1859" s="365">
        <f>$N$192</f>
        <v>8.3333333333333329E-2</v>
      </c>
      <c r="N1859" s="365">
        <f>$O$192</f>
        <v>2.7777777777777776E-2</v>
      </c>
      <c r="O1859" s="365">
        <f>$P$192</f>
        <v>0.1978</v>
      </c>
      <c r="P1859" s="454">
        <f>J1859*(1+SUM(K1859:O1859))</f>
        <v>75505.055999999997</v>
      </c>
      <c r="Q1859" s="355">
        <f>SUMIFS('PREMISSAS GERAIS'!$E$199:$E$227,'PREMISSAS GERAIS'!$B$199:$B$227,$J$68,'PREMISSAS GERAIS'!$C$199:$C$227,R1859)</f>
        <v>0</v>
      </c>
      <c r="R1859" s="356">
        <v>9</v>
      </c>
      <c r="S1859" s="405">
        <f>$S$1475</f>
        <v>3</v>
      </c>
      <c r="T1859" s="455">
        <f>$T$1475</f>
        <v>12</v>
      </c>
      <c r="U1859" s="357"/>
      <c r="V1859" s="359">
        <f>Q1859</f>
        <v>0</v>
      </c>
      <c r="W1859" s="341"/>
    </row>
    <row r="1860" spans="9:23" outlineLevel="1">
      <c r="I1860" s="285" t="s">
        <v>346</v>
      </c>
      <c r="J1860" s="445">
        <f>$J$176*S1860*T1860</f>
        <v>31680</v>
      </c>
      <c r="K1860" s="365">
        <f>$L$192</f>
        <v>0.08</v>
      </c>
      <c r="L1860" s="365">
        <f>$M$192</f>
        <v>0.2</v>
      </c>
      <c r="M1860" s="365">
        <f>$N$192</f>
        <v>8.3333333333333329E-2</v>
      </c>
      <c r="N1860" s="365">
        <f>$O$192</f>
        <v>2.7777777777777776E-2</v>
      </c>
      <c r="O1860" s="365">
        <f>$P$192</f>
        <v>0.1978</v>
      </c>
      <c r="P1860" s="454">
        <f>J1860*(1+SUM(K1860:O1860))</f>
        <v>50336.704000000005</v>
      </c>
      <c r="Q1860" s="355">
        <f>SUMIFS('PREMISSAS GERAIS'!$F$199:$F$227,'PREMISSAS GERAIS'!$B$199:$B$227,$J$68,'PREMISSAS GERAIS'!$C$199:$C$227,R1860)</f>
        <v>0</v>
      </c>
      <c r="R1860" s="356">
        <v>9</v>
      </c>
      <c r="S1860" s="405">
        <f>$S$1476</f>
        <v>2</v>
      </c>
      <c r="T1860" s="455">
        <f>$T$1476</f>
        <v>12</v>
      </c>
      <c r="U1860" s="357">
        <f>Q1860</f>
        <v>0</v>
      </c>
      <c r="V1860" s="359"/>
      <c r="W1860" s="341"/>
    </row>
    <row r="1861" spans="9:23" outlineLevel="1">
      <c r="I1861" s="285" t="s">
        <v>347</v>
      </c>
      <c r="J1861" s="445">
        <f>$J$176*S1861*T1861</f>
        <v>19800</v>
      </c>
      <c r="K1861" s="365">
        <f>$L$192</f>
        <v>0.08</v>
      </c>
      <c r="L1861" s="365">
        <f>$M$192</f>
        <v>0.2</v>
      </c>
      <c r="M1861" s="365">
        <f>$N$192</f>
        <v>8.3333333333333329E-2</v>
      </c>
      <c r="N1861" s="365">
        <f>$O$192</f>
        <v>2.7777777777777776E-2</v>
      </c>
      <c r="O1861" s="365">
        <f>$P$192</f>
        <v>0.1978</v>
      </c>
      <c r="P1861" s="454">
        <f>J1861*(1+SUM(K1861:O1861))</f>
        <v>31460.440000000002</v>
      </c>
      <c r="Q1861" s="355">
        <f>SUMIFS('PREMISSAS GERAIS'!$G$199:$G$227,'PREMISSAS GERAIS'!$B$199:$B$227,$J$68,'PREMISSAS GERAIS'!$C$199:$C$227,R1861)</f>
        <v>0</v>
      </c>
      <c r="R1861" s="356">
        <v>9</v>
      </c>
      <c r="S1861" s="405">
        <f>$S$1477</f>
        <v>1.25</v>
      </c>
      <c r="T1861" s="455">
        <f>$T$1477</f>
        <v>12</v>
      </c>
      <c r="U1861" s="357">
        <f>Q1861</f>
        <v>0</v>
      </c>
      <c r="V1861" s="359"/>
      <c r="W1861" s="341"/>
    </row>
    <row r="1862" spans="9:23" outlineLevel="1">
      <c r="I1862" s="285"/>
      <c r="J1862" s="418"/>
      <c r="K1862" s="447"/>
      <c r="L1862" s="447"/>
      <c r="M1862" s="447"/>
      <c r="N1862" s="447"/>
      <c r="O1862" s="448"/>
      <c r="P1862" s="384"/>
      <c r="Q1862" s="418"/>
      <c r="R1862" s="418"/>
      <c r="S1862" s="418"/>
      <c r="T1862" s="449"/>
      <c r="U1862" s="418"/>
      <c r="V1862" s="450"/>
      <c r="W1862" s="341"/>
    </row>
    <row r="1863" spans="9:23" outlineLevel="1">
      <c r="I1863" s="343" t="s">
        <v>537</v>
      </c>
      <c r="J1863" s="442" t="s">
        <v>538</v>
      </c>
      <c r="K1863" s="419" t="s">
        <v>523</v>
      </c>
      <c r="L1863" s="279"/>
      <c r="M1863" s="419" t="s">
        <v>413</v>
      </c>
      <c r="N1863" s="419" t="s">
        <v>3</v>
      </c>
      <c r="O1863" s="448"/>
      <c r="P1863" s="384"/>
      <c r="Q1863" s="418"/>
      <c r="R1863" s="418"/>
      <c r="S1863" s="418"/>
      <c r="T1863" s="449"/>
      <c r="U1863" s="418"/>
      <c r="V1863" s="450"/>
      <c r="W1863" s="341"/>
    </row>
    <row r="1864" spans="9:23" outlineLevel="1">
      <c r="I1864" s="285" t="s">
        <v>536</v>
      </c>
      <c r="J1864" s="357">
        <f>$J$1480</f>
        <v>2</v>
      </c>
      <c r="K1864" s="435">
        <f>SUMIFS($P$72:$P$81,$I$72:$I$81,N1864)</f>
        <v>0</v>
      </c>
      <c r="L1864" s="279"/>
      <c r="M1864" s="435">
        <f>K1864*J1864</f>
        <v>0</v>
      </c>
      <c r="N1864" s="356">
        <v>9</v>
      </c>
      <c r="O1864" s="448"/>
      <c r="P1864" s="384"/>
      <c r="Q1864" s="418"/>
      <c r="R1864" s="418"/>
      <c r="S1864" s="418"/>
      <c r="T1864" s="449"/>
      <c r="U1864" s="418"/>
      <c r="V1864" s="450"/>
      <c r="W1864" s="341"/>
    </row>
    <row r="1865" spans="9:23" outlineLevel="1">
      <c r="I1865" s="285" t="s">
        <v>316</v>
      </c>
      <c r="J1865" s="357">
        <f>$J$1481</f>
        <v>1</v>
      </c>
      <c r="K1865" s="435">
        <f>SUMIFS($P$72:$P$81,$I$72:$I$81,N1865)</f>
        <v>0</v>
      </c>
      <c r="L1865" s="279"/>
      <c r="M1865" s="435">
        <f>K1865*J1865</f>
        <v>0</v>
      </c>
      <c r="N1865" s="356">
        <v>9</v>
      </c>
      <c r="O1865" s="448"/>
      <c r="P1865" s="384"/>
      <c r="Q1865" s="418"/>
      <c r="R1865" s="418"/>
      <c r="S1865" s="418"/>
      <c r="T1865" s="449"/>
      <c r="U1865" s="418"/>
      <c r="V1865" s="450"/>
      <c r="W1865" s="341"/>
    </row>
    <row r="1866" spans="9:23" outlineLevel="1">
      <c r="I1866" s="285"/>
      <c r="J1866" s="418"/>
      <c r="K1866" s="447"/>
      <c r="L1866" s="447"/>
      <c r="M1866" s="447"/>
      <c r="N1866" s="447"/>
      <c r="O1866" s="448"/>
      <c r="P1866" s="384"/>
      <c r="Q1866" s="418"/>
      <c r="R1866" s="418"/>
      <c r="S1866" s="418"/>
      <c r="T1866" s="449"/>
      <c r="U1866" s="418"/>
      <c r="V1866" s="450"/>
      <c r="W1866" s="341"/>
    </row>
    <row r="1867" spans="9:23" outlineLevel="1">
      <c r="I1867" s="285"/>
      <c r="J1867" s="418"/>
      <c r="K1867" s="447"/>
      <c r="L1867" s="447"/>
      <c r="M1867" s="447"/>
      <c r="N1867" s="447"/>
      <c r="O1867" s="448"/>
      <c r="P1867" s="384"/>
      <c r="Q1867" s="418"/>
      <c r="R1867" s="418"/>
      <c r="S1867" s="418"/>
      <c r="T1867" s="449"/>
      <c r="U1867" s="418"/>
      <c r="V1867" s="450"/>
      <c r="W1867" s="341"/>
    </row>
    <row r="1868" spans="9:23" outlineLevel="1">
      <c r="I1868" s="343" t="s">
        <v>381</v>
      </c>
      <c r="J1868" s="419" t="s">
        <v>506</v>
      </c>
      <c r="K1868" s="419" t="s">
        <v>539</v>
      </c>
      <c r="L1868" s="419" t="s">
        <v>540</v>
      </c>
      <c r="M1868" s="419" t="s">
        <v>3</v>
      </c>
      <c r="N1868" s="279"/>
      <c r="O1868" s="279"/>
      <c r="P1868" s="279"/>
      <c r="Q1868" s="279"/>
      <c r="R1868" s="279"/>
      <c r="S1868" s="279"/>
      <c r="T1868" s="342"/>
      <c r="U1868" s="279"/>
      <c r="V1868" s="342"/>
      <c r="W1868" s="341"/>
    </row>
    <row r="1869" spans="9:23" outlineLevel="1">
      <c r="I1869" s="285"/>
      <c r="J1869" s="279"/>
      <c r="K1869" s="447"/>
      <c r="L1869" s="419"/>
      <c r="M1869" s="419"/>
      <c r="N1869" s="279"/>
      <c r="O1869" s="279"/>
      <c r="P1869" s="279"/>
      <c r="Q1869" s="279"/>
      <c r="R1869" s="279"/>
      <c r="S1869" s="279"/>
      <c r="T1869" s="342"/>
      <c r="U1869" s="279"/>
      <c r="V1869" s="342"/>
      <c r="W1869" s="341"/>
    </row>
    <row r="1870" spans="9:23" outlineLevel="1">
      <c r="I1870" s="285" t="s">
        <v>382</v>
      </c>
      <c r="J1870" s="355">
        <f>SUMIFS('PREMISSAS GERAIS'!$H$199:$H$227,'PREMISSAS GERAIS'!$B$199:$B$227,$J$68,'PREMISSAS GERAIS'!$C$199:$C$227,M1870)</f>
        <v>0</v>
      </c>
      <c r="K1870" s="352">
        <f>$K$1486</f>
        <v>17160</v>
      </c>
      <c r="L1870" s="405">
        <f>J1870*K1870</f>
        <v>0</v>
      </c>
      <c r="M1870" s="356">
        <v>9</v>
      </c>
      <c r="N1870" s="427"/>
      <c r="O1870" s="279"/>
      <c r="P1870" s="279"/>
      <c r="Q1870" s="279"/>
      <c r="R1870" s="279"/>
      <c r="S1870" s="279"/>
      <c r="T1870" s="342"/>
      <c r="U1870" s="279"/>
      <c r="V1870" s="342"/>
      <c r="W1870" s="341"/>
    </row>
    <row r="1871" spans="9:23" outlineLevel="1">
      <c r="I1871" s="285" t="s">
        <v>385</v>
      </c>
      <c r="J1871" s="355">
        <f>SUMIFS('PREMISSAS GERAIS'!$I$199:$I$227,'PREMISSAS GERAIS'!$B$199:$B$227,$J$68,'PREMISSAS GERAIS'!$C$199:$C$227,M1871)</f>
        <v>0</v>
      </c>
      <c r="K1871" s="352">
        <f>$K$1487</f>
        <v>7920</v>
      </c>
      <c r="L1871" s="405">
        <f t="shared" ref="L1871:L1874" si="315">J1871*K1871</f>
        <v>0</v>
      </c>
      <c r="M1871" s="356">
        <v>9</v>
      </c>
      <c r="N1871" s="427"/>
      <c r="O1871" s="279"/>
      <c r="P1871" s="279"/>
      <c r="Q1871" s="279"/>
      <c r="R1871" s="279"/>
      <c r="S1871" s="279"/>
      <c r="T1871" s="342"/>
      <c r="U1871" s="279"/>
      <c r="V1871" s="342"/>
      <c r="W1871" s="341"/>
    </row>
    <row r="1872" spans="9:23" outlineLevel="1">
      <c r="I1872" s="285" t="s">
        <v>387</v>
      </c>
      <c r="J1872" s="355">
        <f>SUMIFS('PREMISSAS GERAIS'!$J$199:$J$227,'PREMISSAS GERAIS'!$B$199:$B$227,$J$68,'PREMISSAS GERAIS'!$C$199:$C$227,M1872)</f>
        <v>0</v>
      </c>
      <c r="K1872" s="352">
        <f>$K$1488</f>
        <v>3374.7965534596069</v>
      </c>
      <c r="L1872" s="405">
        <f t="shared" si="315"/>
        <v>0</v>
      </c>
      <c r="M1872" s="356">
        <v>9</v>
      </c>
      <c r="N1872" s="427"/>
      <c r="O1872" s="279"/>
      <c r="P1872" s="279"/>
      <c r="Q1872" s="279"/>
      <c r="R1872" s="279"/>
      <c r="S1872" s="279"/>
      <c r="T1872" s="342"/>
      <c r="U1872" s="279"/>
      <c r="V1872" s="342"/>
      <c r="W1872" s="341"/>
    </row>
    <row r="1873" spans="9:23" outlineLevel="1">
      <c r="I1873" s="285" t="s">
        <v>388</v>
      </c>
      <c r="J1873" s="355">
        <f>SUMIFS('PREMISSAS GERAIS'!$K$199:$K$227,'PREMISSAS GERAIS'!$B$199:$B$227,$J$68,'PREMISSAS GERAIS'!$C$199:$C$227,M1873)</f>
        <v>0</v>
      </c>
      <c r="K1873" s="352">
        <f>$K$1489</f>
        <v>3374.7965534596069</v>
      </c>
      <c r="L1873" s="405">
        <f t="shared" si="315"/>
        <v>0</v>
      </c>
      <c r="M1873" s="356">
        <v>9</v>
      </c>
      <c r="N1873" s="427"/>
      <c r="O1873" s="279"/>
      <c r="P1873" s="279"/>
      <c r="Q1873" s="279"/>
      <c r="R1873" s="279"/>
      <c r="S1873" s="279"/>
      <c r="T1873" s="342"/>
      <c r="U1873" s="279"/>
      <c r="V1873" s="342"/>
      <c r="W1873" s="341"/>
    </row>
    <row r="1874" spans="9:23" outlineLevel="1">
      <c r="I1874" s="285" t="s">
        <v>389</v>
      </c>
      <c r="J1874" s="355">
        <f>SUMIFS('PREMISSAS GERAIS'!$L$199:$L$227,'PREMISSAS GERAIS'!$B$199:$B$227,$J$68,'PREMISSAS GERAIS'!$C$199:$C$227,M1874)</f>
        <v>0</v>
      </c>
      <c r="K1874" s="352">
        <f>$K$1490</f>
        <v>39600</v>
      </c>
      <c r="L1874" s="405">
        <f t="shared" si="315"/>
        <v>0</v>
      </c>
      <c r="M1874" s="356">
        <v>9</v>
      </c>
      <c r="N1874" s="427"/>
      <c r="O1874" s="279"/>
      <c r="P1874" s="279"/>
      <c r="Q1874" s="279"/>
      <c r="R1874" s="279"/>
      <c r="S1874" s="279"/>
      <c r="T1874" s="342"/>
      <c r="U1874" s="279"/>
      <c r="V1874" s="342"/>
      <c r="W1874" s="341"/>
    </row>
    <row r="1875" spans="9:23" outlineLevel="1">
      <c r="I1875" s="285"/>
      <c r="J1875" s="418"/>
      <c r="K1875" s="453"/>
      <c r="L1875" s="405"/>
      <c r="M1875" s="453"/>
      <c r="N1875" s="427"/>
      <c r="O1875" s="279"/>
      <c r="P1875" s="279"/>
      <c r="Q1875" s="279"/>
      <c r="R1875" s="279"/>
      <c r="S1875" s="279"/>
      <c r="T1875" s="342"/>
      <c r="U1875" s="279"/>
      <c r="V1875" s="342"/>
      <c r="W1875" s="341"/>
    </row>
    <row r="1876" spans="9:23" outlineLevel="1">
      <c r="I1876" s="343" t="s">
        <v>338</v>
      </c>
      <c r="J1876" s="419" t="s">
        <v>541</v>
      </c>
      <c r="K1876" s="419" t="s">
        <v>542</v>
      </c>
      <c r="L1876" s="419" t="s">
        <v>543</v>
      </c>
      <c r="M1876" s="419" t="s">
        <v>3</v>
      </c>
      <c r="N1876" s="427"/>
      <c r="O1876" s="279"/>
      <c r="P1876" s="279"/>
      <c r="Q1876" s="279"/>
      <c r="R1876" s="279"/>
      <c r="S1876" s="279"/>
      <c r="T1876" s="342"/>
      <c r="U1876" s="279"/>
      <c r="V1876" s="342"/>
      <c r="W1876" s="341"/>
    </row>
    <row r="1877" spans="9:23" outlineLevel="1">
      <c r="I1877" s="285"/>
      <c r="J1877" s="418"/>
      <c r="K1877" s="453"/>
      <c r="L1877" s="405"/>
      <c r="M1877" s="453"/>
      <c r="N1877" s="427"/>
      <c r="O1877" s="279"/>
      <c r="P1877" s="279"/>
      <c r="Q1877" s="279"/>
      <c r="R1877" s="279"/>
      <c r="S1877" s="279"/>
      <c r="T1877" s="342"/>
      <c r="U1877" s="279"/>
      <c r="V1877" s="342"/>
      <c r="W1877" s="341"/>
    </row>
    <row r="1878" spans="9:23" outlineLevel="1">
      <c r="I1878" s="285" t="s">
        <v>544</v>
      </c>
      <c r="J1878" s="355">
        <f>SUMIFS('PREMISSAS GERAIS'!$M$199:$M$227,'PREMISSAS GERAIS'!$B$199:$B$227,$J$68,'PREMISSAS GERAIS'!$C$199:$C$227,M1878)</f>
        <v>0</v>
      </c>
      <c r="K1878" s="355">
        <f>SUMIFS('PREMISSAS GERAIS'!$N$199:$N$227,'PREMISSAS GERAIS'!$B$199:$B$227,$J$68,'PREMISSAS GERAIS'!$C$199:$C$227,M1878)</f>
        <v>0</v>
      </c>
      <c r="L1878" s="405">
        <f>J1878*K1878</f>
        <v>0</v>
      </c>
      <c r="M1878" s="356">
        <v>9</v>
      </c>
      <c r="N1878" s="427"/>
      <c r="O1878" s="279"/>
      <c r="P1878" s="279"/>
      <c r="Q1878" s="279"/>
      <c r="R1878" s="279"/>
      <c r="S1878" s="279"/>
      <c r="T1878" s="342"/>
      <c r="U1878" s="279"/>
      <c r="V1878" s="342"/>
      <c r="W1878" s="341"/>
    </row>
    <row r="1879" spans="9:23" outlineLevel="1">
      <c r="I1879" s="305"/>
      <c r="J1879" s="306"/>
      <c r="K1879" s="306"/>
      <c r="L1879" s="306"/>
      <c r="M1879" s="306"/>
      <c r="N1879" s="306"/>
      <c r="O1879" s="306"/>
      <c r="P1879" s="306"/>
      <c r="Q1879" s="306"/>
      <c r="R1879" s="306"/>
      <c r="S1879" s="306"/>
      <c r="T1879" s="381"/>
      <c r="U1879" s="306"/>
      <c r="V1879" s="381"/>
      <c r="W1879" s="341"/>
    </row>
    <row r="1880" spans="9:23" outlineLevel="1">
      <c r="I1880" s="279"/>
      <c r="J1880" s="279"/>
      <c r="K1880" s="279"/>
      <c r="L1880" s="279"/>
      <c r="M1880" s="279"/>
      <c r="N1880" s="279"/>
      <c r="O1880" s="279"/>
      <c r="P1880" s="279"/>
      <c r="Q1880" s="279"/>
      <c r="R1880" s="279"/>
      <c r="S1880" s="279"/>
      <c r="T1880" s="341"/>
      <c r="U1880" s="279"/>
      <c r="V1880" s="342"/>
      <c r="W1880" s="341"/>
    </row>
    <row r="1881" spans="9:23" ht="15" outlineLevel="1" thickBot="1">
      <c r="I1881" s="337" t="s">
        <v>553</v>
      </c>
      <c r="J1881" s="338"/>
      <c r="K1881" s="338"/>
      <c r="L1881" s="338"/>
      <c r="M1881" s="338"/>
      <c r="N1881" s="338"/>
      <c r="O1881" s="338"/>
      <c r="P1881" s="338"/>
      <c r="Q1881" s="338"/>
      <c r="R1881" s="338"/>
      <c r="S1881" s="338"/>
      <c r="T1881" s="340"/>
      <c r="U1881" s="338"/>
      <c r="V1881" s="340"/>
      <c r="W1881" s="341"/>
    </row>
    <row r="1882" spans="9:23" outlineLevel="1">
      <c r="I1882" s="285"/>
      <c r="J1882" s="279"/>
      <c r="K1882" s="279"/>
      <c r="L1882" s="279"/>
      <c r="M1882" s="279"/>
      <c r="N1882" s="279"/>
      <c r="O1882" s="279"/>
      <c r="P1882" s="279"/>
      <c r="Q1882" s="279"/>
      <c r="R1882" s="279"/>
      <c r="S1882" s="279"/>
      <c r="T1882" s="342"/>
      <c r="U1882" s="279"/>
      <c r="V1882" s="342"/>
      <c r="W1882" s="341"/>
    </row>
    <row r="1883" spans="9:23" outlineLevel="1">
      <c r="I1883" s="343"/>
      <c r="J1883" s="419" t="s">
        <v>523</v>
      </c>
      <c r="K1883" s="419" t="s">
        <v>524</v>
      </c>
      <c r="L1883" s="419" t="s">
        <v>525</v>
      </c>
      <c r="M1883" s="419" t="s">
        <v>467</v>
      </c>
      <c r="N1883" s="419" t="s">
        <v>3</v>
      </c>
      <c r="O1883" s="279"/>
      <c r="P1883" s="279"/>
      <c r="Q1883" s="279"/>
      <c r="R1883" s="279"/>
      <c r="S1883" s="279"/>
      <c r="T1883" s="342"/>
      <c r="U1883" s="279"/>
      <c r="V1883" s="342"/>
      <c r="W1883" s="341"/>
    </row>
    <row r="1884" spans="9:23" outlineLevel="1">
      <c r="I1884" s="285" t="s">
        <v>443</v>
      </c>
      <c r="J1884" s="435">
        <f>SUMIFS($P$72:$P$81,$I$72:$I$81,N1884)</f>
        <v>0</v>
      </c>
      <c r="K1884" s="438"/>
      <c r="L1884" s="357">
        <f>$L$1452</f>
        <v>1.7403035032279326</v>
      </c>
      <c r="M1884" s="435">
        <f>J1884*L1884</f>
        <v>0</v>
      </c>
      <c r="N1884" s="356">
        <v>10</v>
      </c>
      <c r="O1884" s="279"/>
      <c r="P1884" s="279"/>
      <c r="Q1884" s="279"/>
      <c r="R1884" s="279"/>
      <c r="S1884" s="279"/>
      <c r="T1884" s="342"/>
      <c r="U1884" s="279"/>
      <c r="V1884" s="342"/>
      <c r="W1884" s="341"/>
    </row>
    <row r="1885" spans="9:23" outlineLevel="1">
      <c r="I1885" s="285"/>
      <c r="J1885" s="435"/>
      <c r="K1885" s="438"/>
      <c r="L1885" s="418"/>
      <c r="M1885" s="435"/>
      <c r="N1885" s="439"/>
      <c r="O1885" s="279"/>
      <c r="P1885" s="279"/>
      <c r="Q1885" s="279"/>
      <c r="R1885" s="279"/>
      <c r="S1885" s="279"/>
      <c r="T1885" s="342"/>
      <c r="U1885" s="279"/>
      <c r="V1885" s="342"/>
      <c r="W1885" s="341"/>
    </row>
    <row r="1886" spans="9:23" outlineLevel="1">
      <c r="I1886" s="285" t="s">
        <v>188</v>
      </c>
      <c r="J1886" s="357">
        <f>$J$1454</f>
        <v>203.03540870992546</v>
      </c>
      <c r="K1886" s="438"/>
      <c r="L1886" s="418"/>
      <c r="M1886" s="435"/>
      <c r="N1886" s="356">
        <v>10</v>
      </c>
      <c r="O1886" s="279"/>
      <c r="P1886" s="279"/>
      <c r="Q1886" s="279"/>
      <c r="R1886" s="279"/>
      <c r="S1886" s="279"/>
      <c r="T1886" s="342"/>
      <c r="U1886" s="279"/>
      <c r="V1886" s="342"/>
      <c r="W1886" s="341"/>
    </row>
    <row r="1887" spans="9:23" outlineLevel="1">
      <c r="I1887" s="285" t="s">
        <v>190</v>
      </c>
      <c r="J1887" s="357">
        <f>$J$1455</f>
        <v>168.22933864536682</v>
      </c>
      <c r="K1887" s="438"/>
      <c r="L1887" s="418"/>
      <c r="M1887" s="435"/>
      <c r="N1887" s="356">
        <v>10</v>
      </c>
      <c r="O1887" s="279"/>
      <c r="P1887" s="279"/>
      <c r="Q1887" s="279"/>
      <c r="R1887" s="279"/>
      <c r="S1887" s="279"/>
      <c r="T1887" s="342"/>
      <c r="U1887" s="279"/>
      <c r="V1887" s="342"/>
      <c r="W1887" s="341"/>
    </row>
    <row r="1888" spans="9:23" outlineLevel="1">
      <c r="I1888" s="285" t="s">
        <v>192</v>
      </c>
      <c r="J1888" s="357">
        <f>$J$1456</f>
        <v>150.8263036130875</v>
      </c>
      <c r="K1888" s="438"/>
      <c r="L1888" s="418"/>
      <c r="M1888" s="435"/>
      <c r="N1888" s="356">
        <v>10</v>
      </c>
      <c r="O1888" s="279"/>
      <c r="P1888" s="279"/>
      <c r="Q1888" s="279"/>
      <c r="R1888" s="279"/>
      <c r="S1888" s="279"/>
      <c r="T1888" s="342"/>
      <c r="U1888" s="279"/>
      <c r="V1888" s="342"/>
      <c r="W1888" s="341"/>
    </row>
    <row r="1889" spans="9:23" outlineLevel="1">
      <c r="I1889" s="285" t="s">
        <v>194</v>
      </c>
      <c r="J1889" s="357">
        <f>$J$1457</f>
        <v>139.22428025823461</v>
      </c>
      <c r="K1889" s="438"/>
      <c r="L1889" s="418"/>
      <c r="M1889" s="435"/>
      <c r="N1889" s="356">
        <v>10</v>
      </c>
      <c r="O1889" s="279"/>
      <c r="P1889" s="279"/>
      <c r="Q1889" s="279"/>
      <c r="R1889" s="279"/>
      <c r="S1889" s="279"/>
      <c r="T1889" s="342"/>
      <c r="U1889" s="279"/>
      <c r="V1889" s="342"/>
      <c r="W1889" s="341"/>
    </row>
    <row r="1890" spans="9:23" outlineLevel="1">
      <c r="I1890" s="285"/>
      <c r="J1890" s="435"/>
      <c r="K1890" s="438"/>
      <c r="L1890" s="418"/>
      <c r="M1890" s="435"/>
      <c r="N1890" s="439"/>
      <c r="O1890" s="279"/>
      <c r="P1890" s="279"/>
      <c r="Q1890" s="279"/>
      <c r="R1890" s="279"/>
      <c r="S1890" s="279"/>
      <c r="T1890" s="342"/>
      <c r="U1890" s="279"/>
      <c r="V1890" s="342"/>
      <c r="W1890" s="341"/>
    </row>
    <row r="1891" spans="9:23" outlineLevel="1">
      <c r="I1891" s="285" t="s">
        <v>526</v>
      </c>
      <c r="J1891" s="435"/>
      <c r="K1891" s="438"/>
      <c r="L1891" s="418"/>
      <c r="M1891" s="357">
        <f>$M$1459</f>
        <v>0</v>
      </c>
      <c r="N1891" s="356">
        <v>10</v>
      </c>
      <c r="O1891" s="279"/>
      <c r="P1891" s="279"/>
      <c r="Q1891" s="279"/>
      <c r="R1891" s="279"/>
      <c r="S1891" s="279"/>
      <c r="T1891" s="342"/>
      <c r="U1891" s="279"/>
      <c r="V1891" s="342"/>
      <c r="W1891" s="341"/>
    </row>
    <row r="1892" spans="9:23" outlineLevel="1">
      <c r="I1892" s="285" t="s">
        <v>527</v>
      </c>
      <c r="J1892" s="435"/>
      <c r="K1892" s="438"/>
      <c r="L1892" s="418"/>
      <c r="M1892" s="357">
        <f>$M$1460</f>
        <v>0</v>
      </c>
      <c r="N1892" s="356">
        <v>10</v>
      </c>
      <c r="O1892" s="279"/>
      <c r="P1892" s="279"/>
      <c r="Q1892" s="279"/>
      <c r="R1892" s="279"/>
      <c r="S1892" s="279"/>
      <c r="T1892" s="342"/>
      <c r="U1892" s="279"/>
      <c r="V1892" s="342"/>
      <c r="W1892" s="341"/>
    </row>
    <row r="1893" spans="9:23" outlineLevel="1">
      <c r="I1893" s="285" t="s">
        <v>528</v>
      </c>
      <c r="J1893" s="435"/>
      <c r="K1893" s="438"/>
      <c r="L1893" s="418"/>
      <c r="M1893" s="357">
        <f>$M$1461</f>
        <v>0</v>
      </c>
      <c r="N1893" s="356">
        <v>10</v>
      </c>
      <c r="O1893" s="279"/>
      <c r="P1893" s="279"/>
      <c r="Q1893" s="279"/>
      <c r="R1893" s="279"/>
      <c r="S1893" s="279"/>
      <c r="T1893" s="342"/>
      <c r="U1893" s="279"/>
      <c r="V1893" s="342"/>
      <c r="W1893" s="341"/>
    </row>
    <row r="1894" spans="9:23" outlineLevel="1">
      <c r="I1894" s="285"/>
      <c r="J1894" s="435"/>
      <c r="K1894" s="438"/>
      <c r="L1894" s="418"/>
      <c r="M1894" s="435"/>
      <c r="N1894" s="439"/>
      <c r="O1894" s="279"/>
      <c r="P1894" s="279"/>
      <c r="Q1894" s="279"/>
      <c r="R1894" s="279"/>
      <c r="S1894" s="279"/>
      <c r="T1894" s="342"/>
      <c r="U1894" s="279"/>
      <c r="V1894" s="342"/>
      <c r="W1894" s="341"/>
    </row>
    <row r="1895" spans="9:23" outlineLevel="1">
      <c r="I1895" s="285"/>
      <c r="J1895" s="435" t="s">
        <v>409</v>
      </c>
      <c r="K1895" s="435" t="s">
        <v>410</v>
      </c>
      <c r="L1895" s="435" t="s">
        <v>529</v>
      </c>
      <c r="M1895" s="435" t="s">
        <v>467</v>
      </c>
      <c r="N1895" s="439"/>
      <c r="O1895" s="279"/>
      <c r="P1895" s="279"/>
      <c r="Q1895" s="279"/>
      <c r="R1895" s="279"/>
      <c r="S1895" s="279"/>
      <c r="T1895" s="342"/>
      <c r="U1895" s="279"/>
      <c r="V1895" s="342"/>
      <c r="W1895" s="341"/>
    </row>
    <row r="1896" spans="9:23" outlineLevel="1">
      <c r="I1896" s="285" t="s">
        <v>530</v>
      </c>
      <c r="J1896" s="357">
        <f>$J$1464</f>
        <v>0</v>
      </c>
      <c r="K1896" s="279"/>
      <c r="L1896" s="357">
        <f>$L$1464</f>
        <v>4</v>
      </c>
      <c r="M1896" s="357">
        <f>J1896*L1896</f>
        <v>0</v>
      </c>
      <c r="N1896" s="356">
        <v>10</v>
      </c>
      <c r="O1896" s="279"/>
      <c r="P1896" s="279"/>
      <c r="Q1896" s="279"/>
      <c r="R1896" s="279"/>
      <c r="S1896" s="279"/>
      <c r="T1896" s="342"/>
      <c r="U1896" s="279"/>
      <c r="V1896" s="342"/>
      <c r="W1896" s="341"/>
    </row>
    <row r="1897" spans="9:23" outlineLevel="1">
      <c r="I1897" s="285"/>
      <c r="J1897" s="435"/>
      <c r="K1897" s="438"/>
      <c r="L1897" s="418"/>
      <c r="M1897" s="435"/>
      <c r="N1897" s="439"/>
      <c r="O1897" s="279"/>
      <c r="P1897" s="279"/>
      <c r="Q1897" s="279"/>
      <c r="R1897" s="279"/>
      <c r="S1897" s="279"/>
      <c r="T1897" s="342"/>
      <c r="U1897" s="279"/>
      <c r="V1897" s="342"/>
      <c r="W1897" s="341"/>
    </row>
    <row r="1898" spans="9:23" outlineLevel="1">
      <c r="I1898" s="343" t="s">
        <v>531</v>
      </c>
      <c r="J1898" s="419" t="s">
        <v>490</v>
      </c>
      <c r="K1898" s="419" t="s">
        <v>491</v>
      </c>
      <c r="L1898" s="279"/>
      <c r="M1898" s="419" t="s">
        <v>467</v>
      </c>
      <c r="N1898" s="439"/>
      <c r="O1898" s="279"/>
      <c r="P1898" s="279"/>
      <c r="Q1898" s="279"/>
      <c r="R1898" s="279"/>
      <c r="S1898" s="279"/>
      <c r="T1898" s="342"/>
      <c r="U1898" s="279"/>
      <c r="V1898" s="342"/>
      <c r="W1898" s="341"/>
    </row>
    <row r="1899" spans="9:23" outlineLevel="1">
      <c r="I1899" s="285"/>
      <c r="J1899" s="419"/>
      <c r="K1899" s="419"/>
      <c r="L1899" s="419"/>
      <c r="M1899" s="279"/>
      <c r="N1899" s="439"/>
      <c r="O1899" s="279"/>
      <c r="P1899" s="279"/>
      <c r="Q1899" s="279"/>
      <c r="R1899" s="279"/>
      <c r="S1899" s="279"/>
      <c r="T1899" s="342"/>
      <c r="U1899" s="279"/>
      <c r="V1899" s="342"/>
      <c r="W1899" s="341"/>
    </row>
    <row r="1900" spans="9:23" outlineLevel="1">
      <c r="I1900" s="285" t="s">
        <v>532</v>
      </c>
      <c r="J1900" s="357">
        <f>$J$996</f>
        <v>3.683973901547358</v>
      </c>
      <c r="K1900" s="355">
        <f>SUMIFS('PREMISSAS GERAIS'!$Q$199:$Q$227,'PREMISSAS GERAIS'!$B$199:$B$227,$J$68,'PREMISSAS GERAIS'!$C$199:$C$227,N1900)</f>
        <v>0</v>
      </c>
      <c r="L1900" s="426">
        <f>SUMIFS($P$1949:$P$2857,$I$1949:$I$2857,$I1900,$V$1949:$V$2857,$N1900)</f>
        <v>0</v>
      </c>
      <c r="M1900" s="384">
        <f>K1900*J1900*L1900</f>
        <v>0</v>
      </c>
      <c r="N1900" s="356">
        <v>10</v>
      </c>
      <c r="O1900" s="279"/>
      <c r="P1900" s="279"/>
      <c r="Q1900" s="279"/>
      <c r="R1900" s="279"/>
      <c r="S1900" s="279"/>
      <c r="T1900" s="342"/>
      <c r="U1900" s="279"/>
      <c r="V1900" s="342"/>
      <c r="W1900" s="341"/>
    </row>
    <row r="1901" spans="9:23" outlineLevel="1">
      <c r="I1901" s="285" t="s">
        <v>533</v>
      </c>
      <c r="J1901" s="357">
        <f>$J$997</f>
        <v>1.8057720635874597</v>
      </c>
      <c r="K1901" s="355">
        <f>SUMIFS('PREMISSAS GERAIS'!$R$199:$R$227,'PREMISSAS GERAIS'!$B$199:$B$227,$J$68,'PREMISSAS GERAIS'!$C$199:$C$227,N1901)</f>
        <v>0</v>
      </c>
      <c r="L1901" s="426">
        <f>SUMIFS($P$1949:$P$2857,$I$1949:$I$2857,$I1901,$V$1949:$V$2857,$N1901)</f>
        <v>0</v>
      </c>
      <c r="M1901" s="384">
        <f>K1901*J1901*L1901</f>
        <v>0</v>
      </c>
      <c r="N1901" s="356">
        <v>10</v>
      </c>
      <c r="O1901" s="279"/>
      <c r="P1901" s="279"/>
      <c r="Q1901" s="279"/>
      <c r="R1901" s="279"/>
      <c r="S1901" s="279"/>
      <c r="T1901" s="342"/>
      <c r="U1901" s="279"/>
      <c r="V1901" s="342"/>
      <c r="W1901" s="341"/>
    </row>
    <row r="1902" spans="9:23" outlineLevel="1">
      <c r="I1902" s="351" t="s">
        <v>534</v>
      </c>
      <c r="J1902" s="357">
        <f>$J$998</f>
        <v>1.8007997678639511</v>
      </c>
      <c r="K1902" s="355">
        <f>SUMIFS('PREMISSAS GERAIS'!$P$199:$P$227,'PREMISSAS GERAIS'!$B$199:$B$227,$J$68,'PREMISSAS GERAIS'!$C$199:$C$227,N1902)</f>
        <v>0</v>
      </c>
      <c r="L1902" s="426">
        <f>SUMIFS($P$1949:$P$2857,$I$1949:$I$2857,$I1902,$V$1949:$V$2857,$N1902)</f>
        <v>0</v>
      </c>
      <c r="M1902" s="384">
        <f>K1902*J1902*L1902</f>
        <v>0</v>
      </c>
      <c r="N1902" s="356">
        <v>10</v>
      </c>
      <c r="O1902" s="279"/>
      <c r="P1902" s="279"/>
      <c r="Q1902" s="279"/>
      <c r="R1902" s="279"/>
      <c r="S1902" s="279"/>
      <c r="T1902" s="342"/>
      <c r="U1902" s="279"/>
      <c r="V1902" s="342"/>
      <c r="W1902" s="341"/>
    </row>
    <row r="1903" spans="9:23" outlineLevel="1">
      <c r="I1903" s="285"/>
      <c r="J1903" s="435"/>
      <c r="K1903" s="438"/>
      <c r="L1903" s="418"/>
      <c r="M1903" s="435"/>
      <c r="N1903" s="441"/>
      <c r="O1903" s="279"/>
      <c r="P1903" s="279"/>
      <c r="Q1903" s="279"/>
      <c r="R1903" s="279"/>
      <c r="S1903" s="279"/>
      <c r="T1903" s="342"/>
      <c r="U1903" s="279"/>
      <c r="V1903" s="342"/>
      <c r="W1903" s="341"/>
    </row>
    <row r="1904" spans="9:23" outlineLevel="1">
      <c r="I1904" s="343" t="s">
        <v>535</v>
      </c>
      <c r="J1904" s="442" t="s">
        <v>296</v>
      </c>
      <c r="K1904" s="406" t="s">
        <v>297</v>
      </c>
      <c r="L1904" s="406" t="s">
        <v>298</v>
      </c>
      <c r="M1904" s="442" t="s">
        <v>299</v>
      </c>
      <c r="N1904" s="443" t="s">
        <v>300</v>
      </c>
      <c r="O1904" s="398" t="s">
        <v>301</v>
      </c>
      <c r="P1904" s="398" t="s">
        <v>302</v>
      </c>
      <c r="Q1904" s="398" t="s">
        <v>303</v>
      </c>
      <c r="R1904" s="398" t="s">
        <v>3</v>
      </c>
      <c r="S1904" s="398" t="s">
        <v>305</v>
      </c>
      <c r="T1904" s="444" t="s">
        <v>306</v>
      </c>
      <c r="U1904" s="398" t="s">
        <v>303</v>
      </c>
      <c r="V1904" s="444" t="s">
        <v>303</v>
      </c>
      <c r="W1904" s="341"/>
    </row>
    <row r="1905" spans="9:23" outlineLevel="1">
      <c r="I1905" s="285"/>
      <c r="J1905" s="435"/>
      <c r="K1905" s="438"/>
      <c r="L1905" s="418"/>
      <c r="M1905" s="435"/>
      <c r="N1905" s="441"/>
      <c r="O1905" s="279"/>
      <c r="P1905" s="279"/>
      <c r="Q1905" s="279"/>
      <c r="R1905" s="279"/>
      <c r="S1905" s="279"/>
      <c r="T1905" s="342"/>
      <c r="U1905" s="279"/>
      <c r="V1905" s="342"/>
      <c r="W1905" s="341"/>
    </row>
    <row r="1906" spans="9:23" outlineLevel="1">
      <c r="I1906" s="285" t="s">
        <v>536</v>
      </c>
      <c r="J1906" s="445">
        <f>$J$176*S1906*T1906</f>
        <v>110880</v>
      </c>
      <c r="K1906" s="365">
        <f>$L$192</f>
        <v>0.08</v>
      </c>
      <c r="L1906" s="365">
        <f>$M$192</f>
        <v>0.2</v>
      </c>
      <c r="M1906" s="365">
        <f>$N$192</f>
        <v>8.3333333333333329E-2</v>
      </c>
      <c r="N1906" s="365">
        <f>$O$192</f>
        <v>2.7777777777777776E-2</v>
      </c>
      <c r="O1906" s="365">
        <f>$P$192</f>
        <v>0.1978</v>
      </c>
      <c r="P1906" s="454">
        <f>J1906*(1+SUM(K1906:O1906))</f>
        <v>176178.46400000001</v>
      </c>
      <c r="Q1906" s="355">
        <f>SUMIFS('PREMISSAS GERAIS'!$D$199:$D$227,'PREMISSAS GERAIS'!$B$199:$B$227,$J$68,'PREMISSAS GERAIS'!$C$199:$C$227,R1906)</f>
        <v>0</v>
      </c>
      <c r="R1906" s="356">
        <v>10</v>
      </c>
      <c r="S1906" s="405">
        <f>$S$1474</f>
        <v>7</v>
      </c>
      <c r="T1906" s="455">
        <f>$T$1474</f>
        <v>12</v>
      </c>
      <c r="U1906" s="357"/>
      <c r="V1906" s="359">
        <f>Q1906</f>
        <v>0</v>
      </c>
      <c r="W1906" s="341"/>
    </row>
    <row r="1907" spans="9:23" outlineLevel="1">
      <c r="I1907" s="285" t="s">
        <v>316</v>
      </c>
      <c r="J1907" s="445">
        <f>$J$176*S1907*T1907</f>
        <v>47520</v>
      </c>
      <c r="K1907" s="365">
        <f>$L$192</f>
        <v>0.08</v>
      </c>
      <c r="L1907" s="365">
        <f>$M$192</f>
        <v>0.2</v>
      </c>
      <c r="M1907" s="365">
        <f>$N$192</f>
        <v>8.3333333333333329E-2</v>
      </c>
      <c r="N1907" s="365">
        <f>$O$192</f>
        <v>2.7777777777777776E-2</v>
      </c>
      <c r="O1907" s="365">
        <f>$P$192</f>
        <v>0.1978</v>
      </c>
      <c r="P1907" s="454">
        <f>J1907*(1+SUM(K1907:O1907))</f>
        <v>75505.055999999997</v>
      </c>
      <c r="Q1907" s="355">
        <f>SUMIFS('PREMISSAS GERAIS'!$E$199:$E$227,'PREMISSAS GERAIS'!$B$199:$B$227,$J$68,'PREMISSAS GERAIS'!$C$199:$C$227,R1907)</f>
        <v>0</v>
      </c>
      <c r="R1907" s="356">
        <v>10</v>
      </c>
      <c r="S1907" s="405">
        <f>$S$1475</f>
        <v>3</v>
      </c>
      <c r="T1907" s="455">
        <f>$T$1475</f>
        <v>12</v>
      </c>
      <c r="U1907" s="357"/>
      <c r="V1907" s="359">
        <f>Q1907</f>
        <v>0</v>
      </c>
      <c r="W1907" s="341"/>
    </row>
    <row r="1908" spans="9:23" outlineLevel="1">
      <c r="I1908" s="285" t="s">
        <v>346</v>
      </c>
      <c r="J1908" s="445">
        <f>$J$176*S1908*T1908</f>
        <v>31680</v>
      </c>
      <c r="K1908" s="365">
        <f>$L$192</f>
        <v>0.08</v>
      </c>
      <c r="L1908" s="365">
        <f>$M$192</f>
        <v>0.2</v>
      </c>
      <c r="M1908" s="365">
        <f>$N$192</f>
        <v>8.3333333333333329E-2</v>
      </c>
      <c r="N1908" s="365">
        <f>$O$192</f>
        <v>2.7777777777777776E-2</v>
      </c>
      <c r="O1908" s="365">
        <f>$P$192</f>
        <v>0.1978</v>
      </c>
      <c r="P1908" s="454">
        <f>J1908*(1+SUM(K1908:O1908))</f>
        <v>50336.704000000005</v>
      </c>
      <c r="Q1908" s="355">
        <f>SUMIFS('PREMISSAS GERAIS'!$F$199:$F$227,'PREMISSAS GERAIS'!$B$199:$B$227,$J$68,'PREMISSAS GERAIS'!$C$199:$C$227,R1908)</f>
        <v>0</v>
      </c>
      <c r="R1908" s="356">
        <v>10</v>
      </c>
      <c r="S1908" s="405">
        <f>$S$1476</f>
        <v>2</v>
      </c>
      <c r="T1908" s="455">
        <f>$T$1476</f>
        <v>12</v>
      </c>
      <c r="U1908" s="357">
        <f>Q1908</f>
        <v>0</v>
      </c>
      <c r="V1908" s="359"/>
      <c r="W1908" s="341"/>
    </row>
    <row r="1909" spans="9:23" outlineLevel="1">
      <c r="I1909" s="285" t="s">
        <v>347</v>
      </c>
      <c r="J1909" s="445">
        <f>$J$176*S1909*T1909</f>
        <v>19800</v>
      </c>
      <c r="K1909" s="365">
        <f>$L$192</f>
        <v>0.08</v>
      </c>
      <c r="L1909" s="365">
        <f>$M$192</f>
        <v>0.2</v>
      </c>
      <c r="M1909" s="365">
        <f>$N$192</f>
        <v>8.3333333333333329E-2</v>
      </c>
      <c r="N1909" s="365">
        <f>$O$192</f>
        <v>2.7777777777777776E-2</v>
      </c>
      <c r="O1909" s="365">
        <f>$P$192</f>
        <v>0.1978</v>
      </c>
      <c r="P1909" s="454">
        <f>J1909*(1+SUM(K1909:O1909))</f>
        <v>31460.440000000002</v>
      </c>
      <c r="Q1909" s="355">
        <f>SUMIFS('PREMISSAS GERAIS'!$G$199:$G$227,'PREMISSAS GERAIS'!$B$199:$B$227,$J$68,'PREMISSAS GERAIS'!$C$199:$C$227,R1909)</f>
        <v>0</v>
      </c>
      <c r="R1909" s="356">
        <v>10</v>
      </c>
      <c r="S1909" s="405">
        <f>$S$1477</f>
        <v>1.25</v>
      </c>
      <c r="T1909" s="455">
        <f>$T$1477</f>
        <v>12</v>
      </c>
      <c r="U1909" s="357">
        <f>Q1909</f>
        <v>0</v>
      </c>
      <c r="V1909" s="359"/>
      <c r="W1909" s="341"/>
    </row>
    <row r="1910" spans="9:23" outlineLevel="1">
      <c r="I1910" s="285"/>
      <c r="J1910" s="418"/>
      <c r="K1910" s="447"/>
      <c r="L1910" s="447"/>
      <c r="M1910" s="447"/>
      <c r="N1910" s="447"/>
      <c r="O1910" s="448"/>
      <c r="P1910" s="384"/>
      <c r="Q1910" s="418"/>
      <c r="R1910" s="418"/>
      <c r="S1910" s="418"/>
      <c r="T1910" s="449"/>
      <c r="U1910" s="418"/>
      <c r="V1910" s="450"/>
      <c r="W1910" s="341"/>
    </row>
    <row r="1911" spans="9:23" outlineLevel="1">
      <c r="I1911" s="343" t="s">
        <v>537</v>
      </c>
      <c r="J1911" s="442" t="s">
        <v>538</v>
      </c>
      <c r="K1911" s="419" t="s">
        <v>523</v>
      </c>
      <c r="L1911" s="279"/>
      <c r="M1911" s="419" t="s">
        <v>413</v>
      </c>
      <c r="N1911" s="419" t="s">
        <v>3</v>
      </c>
      <c r="O1911" s="448"/>
      <c r="P1911" s="384"/>
      <c r="Q1911" s="418"/>
      <c r="R1911" s="418"/>
      <c r="S1911" s="418"/>
      <c r="T1911" s="449"/>
      <c r="U1911" s="418"/>
      <c r="V1911" s="450"/>
      <c r="W1911" s="341"/>
    </row>
    <row r="1912" spans="9:23" outlineLevel="1">
      <c r="I1912" s="285" t="s">
        <v>536</v>
      </c>
      <c r="J1912" s="357">
        <f>$J$1480</f>
        <v>2</v>
      </c>
      <c r="K1912" s="435">
        <f>SUMIFS($P$72:$P$81,$I$72:$I$81,N1912)</f>
        <v>0</v>
      </c>
      <c r="L1912" s="279"/>
      <c r="M1912" s="435">
        <f>K1912*J1912</f>
        <v>0</v>
      </c>
      <c r="N1912" s="356">
        <v>10</v>
      </c>
      <c r="O1912" s="448"/>
      <c r="P1912" s="384"/>
      <c r="Q1912" s="418"/>
      <c r="R1912" s="418"/>
      <c r="S1912" s="418"/>
      <c r="T1912" s="449"/>
      <c r="U1912" s="418"/>
      <c r="V1912" s="450"/>
      <c r="W1912" s="341"/>
    </row>
    <row r="1913" spans="9:23" outlineLevel="1">
      <c r="I1913" s="285" t="s">
        <v>316</v>
      </c>
      <c r="J1913" s="357">
        <f>$J$1481</f>
        <v>1</v>
      </c>
      <c r="K1913" s="435">
        <f>SUMIFS($P$72:$P$81,$I$72:$I$81,N1913)</f>
        <v>0</v>
      </c>
      <c r="L1913" s="279"/>
      <c r="M1913" s="435">
        <f>K1913*J1913</f>
        <v>0</v>
      </c>
      <c r="N1913" s="356">
        <v>10</v>
      </c>
      <c r="O1913" s="448"/>
      <c r="P1913" s="384"/>
      <c r="Q1913" s="418"/>
      <c r="R1913" s="418"/>
      <c r="S1913" s="418"/>
      <c r="T1913" s="449"/>
      <c r="U1913" s="418"/>
      <c r="V1913" s="450"/>
      <c r="W1913" s="341"/>
    </row>
    <row r="1914" spans="9:23" outlineLevel="1">
      <c r="I1914" s="285"/>
      <c r="J1914" s="418"/>
      <c r="K1914" s="447"/>
      <c r="L1914" s="447"/>
      <c r="M1914" s="447"/>
      <c r="N1914" s="447"/>
      <c r="O1914" s="448"/>
      <c r="P1914" s="384"/>
      <c r="Q1914" s="418"/>
      <c r="R1914" s="418"/>
      <c r="S1914" s="418"/>
      <c r="T1914" s="449"/>
      <c r="U1914" s="418"/>
      <c r="V1914" s="450"/>
      <c r="W1914" s="341"/>
    </row>
    <row r="1915" spans="9:23" outlineLevel="1">
      <c r="I1915" s="285"/>
      <c r="J1915" s="418"/>
      <c r="K1915" s="447"/>
      <c r="L1915" s="447"/>
      <c r="M1915" s="447"/>
      <c r="N1915" s="447"/>
      <c r="O1915" s="448"/>
      <c r="P1915" s="384"/>
      <c r="Q1915" s="418"/>
      <c r="R1915" s="418"/>
      <c r="S1915" s="418"/>
      <c r="T1915" s="449"/>
      <c r="U1915" s="418"/>
      <c r="V1915" s="450"/>
      <c r="W1915" s="341"/>
    </row>
    <row r="1916" spans="9:23" outlineLevel="1">
      <c r="I1916" s="343" t="s">
        <v>381</v>
      </c>
      <c r="J1916" s="419" t="s">
        <v>506</v>
      </c>
      <c r="K1916" s="419" t="s">
        <v>539</v>
      </c>
      <c r="L1916" s="419" t="s">
        <v>540</v>
      </c>
      <c r="M1916" s="419" t="s">
        <v>3</v>
      </c>
      <c r="N1916" s="279"/>
      <c r="O1916" s="279"/>
      <c r="P1916" s="279"/>
      <c r="Q1916" s="279"/>
      <c r="R1916" s="279"/>
      <c r="S1916" s="279"/>
      <c r="T1916" s="342"/>
      <c r="U1916" s="279"/>
      <c r="V1916" s="342"/>
      <c r="W1916" s="341"/>
    </row>
    <row r="1917" spans="9:23" outlineLevel="1">
      <c r="I1917" s="285"/>
      <c r="J1917" s="279"/>
      <c r="K1917" s="447"/>
      <c r="L1917" s="419"/>
      <c r="M1917" s="419"/>
      <c r="N1917" s="279"/>
      <c r="O1917" s="279"/>
      <c r="P1917" s="279"/>
      <c r="Q1917" s="279"/>
      <c r="R1917" s="279"/>
      <c r="S1917" s="279"/>
      <c r="T1917" s="342"/>
      <c r="U1917" s="279"/>
      <c r="V1917" s="342"/>
      <c r="W1917" s="341"/>
    </row>
    <row r="1918" spans="9:23" outlineLevel="1">
      <c r="I1918" s="285" t="s">
        <v>382</v>
      </c>
      <c r="J1918" s="355">
        <f>SUMIFS('PREMISSAS GERAIS'!$H$199:$H$227,'PREMISSAS GERAIS'!$B$199:$B$227,$J$68,'PREMISSAS GERAIS'!$C$199:$C$227,M1918)</f>
        <v>0</v>
      </c>
      <c r="K1918" s="352">
        <f>$K$1486</f>
        <v>17160</v>
      </c>
      <c r="L1918" s="405">
        <f>J1918*K1918</f>
        <v>0</v>
      </c>
      <c r="M1918" s="356">
        <v>10</v>
      </c>
      <c r="N1918" s="427"/>
      <c r="O1918" s="279"/>
      <c r="P1918" s="279"/>
      <c r="Q1918" s="279"/>
      <c r="R1918" s="279"/>
      <c r="S1918" s="279"/>
      <c r="T1918" s="342"/>
      <c r="U1918" s="279"/>
      <c r="V1918" s="342"/>
      <c r="W1918" s="341"/>
    </row>
    <row r="1919" spans="9:23" outlineLevel="1">
      <c r="I1919" s="285" t="s">
        <v>385</v>
      </c>
      <c r="J1919" s="355">
        <f>SUMIFS('PREMISSAS GERAIS'!$I$199:$I$227,'PREMISSAS GERAIS'!$B$199:$B$227,$J$68,'PREMISSAS GERAIS'!$C$199:$C$227,M1919)</f>
        <v>0</v>
      </c>
      <c r="K1919" s="352">
        <f>$K$1487</f>
        <v>7920</v>
      </c>
      <c r="L1919" s="405">
        <f t="shared" ref="L1919:L1922" si="316">J1919*K1919</f>
        <v>0</v>
      </c>
      <c r="M1919" s="356">
        <v>10</v>
      </c>
      <c r="N1919" s="427"/>
      <c r="O1919" s="279"/>
      <c r="P1919" s="279"/>
      <c r="Q1919" s="279"/>
      <c r="R1919" s="279"/>
      <c r="S1919" s="279"/>
      <c r="T1919" s="342"/>
      <c r="U1919" s="279"/>
      <c r="V1919" s="342"/>
      <c r="W1919" s="341"/>
    </row>
    <row r="1920" spans="9:23" outlineLevel="1">
      <c r="I1920" s="285" t="s">
        <v>387</v>
      </c>
      <c r="J1920" s="355">
        <f>SUMIFS('PREMISSAS GERAIS'!$J$199:$J$227,'PREMISSAS GERAIS'!$B$199:$B$227,$J$68,'PREMISSAS GERAIS'!$C$199:$C$227,M1920)</f>
        <v>0</v>
      </c>
      <c r="K1920" s="352">
        <f>$K$1488</f>
        <v>3374.7965534596069</v>
      </c>
      <c r="L1920" s="405">
        <f t="shared" si="316"/>
        <v>0</v>
      </c>
      <c r="M1920" s="356">
        <v>10</v>
      </c>
      <c r="N1920" s="427"/>
      <c r="O1920" s="279"/>
      <c r="P1920" s="279"/>
      <c r="Q1920" s="279"/>
      <c r="R1920" s="279"/>
      <c r="S1920" s="279"/>
      <c r="T1920" s="342"/>
      <c r="U1920" s="279"/>
      <c r="V1920" s="342"/>
      <c r="W1920" s="341"/>
    </row>
    <row r="1921" spans="9:23" outlineLevel="1">
      <c r="I1921" s="285" t="s">
        <v>388</v>
      </c>
      <c r="J1921" s="355">
        <f>SUMIFS('PREMISSAS GERAIS'!$K$199:$K$227,'PREMISSAS GERAIS'!$B$199:$B$227,$J$68,'PREMISSAS GERAIS'!$C$199:$C$227,M1921)</f>
        <v>0</v>
      </c>
      <c r="K1921" s="352">
        <f>$K$1489</f>
        <v>3374.7965534596069</v>
      </c>
      <c r="L1921" s="405">
        <f t="shared" si="316"/>
        <v>0</v>
      </c>
      <c r="M1921" s="356">
        <v>10</v>
      </c>
      <c r="N1921" s="427"/>
      <c r="O1921" s="279"/>
      <c r="P1921" s="279"/>
      <c r="Q1921" s="279"/>
      <c r="R1921" s="279"/>
      <c r="S1921" s="279"/>
      <c r="T1921" s="342"/>
      <c r="U1921" s="279"/>
      <c r="V1921" s="342"/>
      <c r="W1921" s="341"/>
    </row>
    <row r="1922" spans="9:23" outlineLevel="1">
      <c r="I1922" s="285" t="s">
        <v>389</v>
      </c>
      <c r="J1922" s="355">
        <f>SUMIFS('PREMISSAS GERAIS'!$L$199:$L$227,'PREMISSAS GERAIS'!$B$199:$B$227,$J$68,'PREMISSAS GERAIS'!$C$199:$C$227,M1922)</f>
        <v>0</v>
      </c>
      <c r="K1922" s="352">
        <f>$K$1490</f>
        <v>39600</v>
      </c>
      <c r="L1922" s="405">
        <f t="shared" si="316"/>
        <v>0</v>
      </c>
      <c r="M1922" s="356">
        <v>10</v>
      </c>
      <c r="N1922" s="427"/>
      <c r="O1922" s="279"/>
      <c r="P1922" s="279"/>
      <c r="Q1922" s="279"/>
      <c r="R1922" s="279"/>
      <c r="S1922" s="279"/>
      <c r="T1922" s="342"/>
      <c r="U1922" s="279"/>
      <c r="V1922" s="342"/>
      <c r="W1922" s="341"/>
    </row>
    <row r="1923" spans="9:23" outlineLevel="1">
      <c r="I1923" s="285"/>
      <c r="J1923" s="418"/>
      <c r="K1923" s="453"/>
      <c r="L1923" s="405"/>
      <c r="M1923" s="453"/>
      <c r="N1923" s="427"/>
      <c r="O1923" s="279"/>
      <c r="P1923" s="279"/>
      <c r="Q1923" s="279"/>
      <c r="R1923" s="279"/>
      <c r="S1923" s="279"/>
      <c r="T1923" s="342"/>
      <c r="U1923" s="279"/>
      <c r="V1923" s="342"/>
      <c r="W1923" s="341"/>
    </row>
    <row r="1924" spans="9:23" outlineLevel="1">
      <c r="I1924" s="343" t="s">
        <v>338</v>
      </c>
      <c r="J1924" s="419" t="s">
        <v>541</v>
      </c>
      <c r="K1924" s="419" t="s">
        <v>542</v>
      </c>
      <c r="L1924" s="419" t="s">
        <v>543</v>
      </c>
      <c r="M1924" s="419" t="s">
        <v>3</v>
      </c>
      <c r="N1924" s="427"/>
      <c r="O1924" s="279"/>
      <c r="P1924" s="279"/>
      <c r="Q1924" s="279"/>
      <c r="R1924" s="279"/>
      <c r="S1924" s="279"/>
      <c r="T1924" s="342"/>
      <c r="U1924" s="279"/>
      <c r="V1924" s="342"/>
      <c r="W1924" s="341"/>
    </row>
    <row r="1925" spans="9:23" outlineLevel="1">
      <c r="I1925" s="285"/>
      <c r="J1925" s="418"/>
      <c r="K1925" s="453"/>
      <c r="L1925" s="405"/>
      <c r="M1925" s="453"/>
      <c r="N1925" s="427"/>
      <c r="O1925" s="279"/>
      <c r="P1925" s="279"/>
      <c r="Q1925" s="279"/>
      <c r="R1925" s="279"/>
      <c r="S1925" s="279"/>
      <c r="T1925" s="342"/>
      <c r="U1925" s="279"/>
      <c r="V1925" s="342"/>
      <c r="W1925" s="341"/>
    </row>
    <row r="1926" spans="9:23" outlineLevel="1">
      <c r="I1926" s="285" t="s">
        <v>544</v>
      </c>
      <c r="J1926" s="355">
        <f>SUMIFS('PREMISSAS GERAIS'!$M$199:$M$227,'PREMISSAS GERAIS'!$B$199:$B$227,$J$68,'PREMISSAS GERAIS'!$C$199:$C$227,M1926)</f>
        <v>0</v>
      </c>
      <c r="K1926" s="355">
        <f>SUMIFS('PREMISSAS GERAIS'!$N$199:$N$227,'PREMISSAS GERAIS'!$B$199:$B$227,$J$68,'PREMISSAS GERAIS'!$C$199:$C$227,M1926)</f>
        <v>0</v>
      </c>
      <c r="L1926" s="405">
        <f>J1926*K1926</f>
        <v>0</v>
      </c>
      <c r="M1926" s="356">
        <v>10</v>
      </c>
      <c r="N1926" s="427"/>
      <c r="O1926" s="279"/>
      <c r="P1926" s="279"/>
      <c r="Q1926" s="279"/>
      <c r="R1926" s="279"/>
      <c r="S1926" s="279"/>
      <c r="T1926" s="342"/>
      <c r="U1926" s="279"/>
      <c r="V1926" s="342"/>
      <c r="W1926" s="341"/>
    </row>
    <row r="1927" spans="9:23" outlineLevel="1">
      <c r="I1927" s="305"/>
      <c r="J1927" s="306"/>
      <c r="K1927" s="306"/>
      <c r="L1927" s="306"/>
      <c r="M1927" s="306"/>
      <c r="N1927" s="306"/>
      <c r="O1927" s="306"/>
      <c r="P1927" s="306"/>
      <c r="Q1927" s="306"/>
      <c r="R1927" s="306"/>
      <c r="S1927" s="306"/>
      <c r="T1927" s="381"/>
      <c r="U1927" s="306"/>
      <c r="V1927" s="381"/>
      <c r="W1927" s="341"/>
    </row>
    <row r="1928" spans="9:23" outlineLevel="1">
      <c r="I1928" s="437"/>
      <c r="J1928" s="419"/>
      <c r="K1928" s="419"/>
      <c r="L1928" s="419"/>
      <c r="M1928" s="279"/>
      <c r="N1928" s="279"/>
      <c r="O1928" s="279"/>
      <c r="P1928" s="279"/>
      <c r="Q1928" s="279"/>
      <c r="R1928" s="279"/>
      <c r="S1928" s="341"/>
      <c r="T1928" s="341"/>
      <c r="U1928" s="341"/>
      <c r="V1928" s="341"/>
      <c r="W1928" s="341"/>
    </row>
    <row r="1929" spans="9:23">
      <c r="I1929" s="458" t="s">
        <v>554</v>
      </c>
      <c r="J1929" s="458"/>
      <c r="K1929" s="458"/>
      <c r="L1929" s="458"/>
      <c r="M1929" s="458"/>
      <c r="N1929" s="458"/>
      <c r="O1929" s="458"/>
      <c r="P1929" s="458"/>
      <c r="Q1929" s="458"/>
      <c r="R1929" s="458"/>
      <c r="S1929" s="459"/>
      <c r="T1929" s="459"/>
      <c r="U1929" s="459"/>
      <c r="V1929" s="459"/>
      <c r="W1929" s="459"/>
    </row>
    <row r="1930" spans="9:23">
      <c r="I1930" s="279"/>
      <c r="J1930" s="279"/>
      <c r="K1930" s="279"/>
      <c r="L1930" s="279"/>
      <c r="M1930" s="279"/>
      <c r="N1930" s="279"/>
      <c r="O1930" s="279"/>
      <c r="P1930" s="279"/>
      <c r="Q1930" s="279"/>
      <c r="R1930" s="279"/>
      <c r="S1930" s="341"/>
      <c r="T1930" s="341"/>
      <c r="U1930" s="341"/>
      <c r="V1930" s="341"/>
      <c r="W1930" s="341"/>
    </row>
    <row r="1931" spans="9:23" ht="15" thickBot="1">
      <c r="I1931" s="337" t="s">
        <v>555</v>
      </c>
      <c r="J1931" s="338" t="s">
        <v>556</v>
      </c>
      <c r="K1931" s="338" t="s">
        <v>557</v>
      </c>
      <c r="L1931" s="338" t="s">
        <v>558</v>
      </c>
      <c r="M1931" s="338" t="s">
        <v>559</v>
      </c>
      <c r="N1931" s="338" t="s">
        <v>560</v>
      </c>
      <c r="O1931" s="338" t="s">
        <v>561</v>
      </c>
      <c r="P1931" s="338" t="s">
        <v>562</v>
      </c>
      <c r="Q1931" s="338" t="s">
        <v>563</v>
      </c>
      <c r="R1931" s="338"/>
      <c r="S1931" s="339"/>
      <c r="T1931" s="460"/>
      <c r="U1931" s="341"/>
      <c r="V1931" s="341"/>
      <c r="W1931" s="341"/>
    </row>
    <row r="1932" spans="9:23">
      <c r="I1932" s="285"/>
      <c r="J1932" s="279"/>
      <c r="K1932" s="279"/>
      <c r="L1932" s="279"/>
      <c r="M1932" s="279"/>
      <c r="N1932" s="279"/>
      <c r="O1932" s="279"/>
      <c r="P1932" s="279"/>
      <c r="Q1932" s="279"/>
      <c r="R1932" s="279"/>
      <c r="S1932" s="341"/>
      <c r="T1932" s="378"/>
      <c r="U1932" s="341"/>
      <c r="V1932" s="341"/>
      <c r="W1932" s="341"/>
    </row>
    <row r="1933" spans="9:23">
      <c r="I1933" s="285" t="s">
        <v>327</v>
      </c>
      <c r="J1933" s="461" t="s">
        <v>564</v>
      </c>
      <c r="K1933" s="461"/>
      <c r="L1933" s="462">
        <v>25</v>
      </c>
      <c r="M1933" s="462">
        <v>4</v>
      </c>
      <c r="N1933" s="427"/>
      <c r="O1933" s="427">
        <f t="shared" ref="O1933:O1938" si="317">K1933*L1933*M1933</f>
        <v>0</v>
      </c>
      <c r="P1933" s="279"/>
      <c r="Q1933" s="463" t="str">
        <f t="shared" ref="Q1933:Q1938" si="318">$P$68</f>
        <v>Própria</v>
      </c>
      <c r="R1933" s="279"/>
      <c r="S1933" s="341"/>
      <c r="T1933" s="378"/>
      <c r="U1933" s="341"/>
      <c r="V1933" s="341"/>
      <c r="W1933" s="341"/>
    </row>
    <row r="1934" spans="9:23">
      <c r="I1934" s="285" t="s">
        <v>329</v>
      </c>
      <c r="J1934" s="461" t="s">
        <v>564</v>
      </c>
      <c r="K1934" s="461"/>
      <c r="L1934" s="464">
        <f>$L$1933</f>
        <v>25</v>
      </c>
      <c r="M1934" s="464">
        <f>$M$1933</f>
        <v>4</v>
      </c>
      <c r="N1934" s="427"/>
      <c r="O1934" s="427">
        <f t="shared" si="317"/>
        <v>0</v>
      </c>
      <c r="P1934" s="279"/>
      <c r="Q1934" s="463" t="str">
        <f t="shared" si="318"/>
        <v>Própria</v>
      </c>
      <c r="R1934" s="279"/>
      <c r="S1934" s="341"/>
      <c r="T1934" s="378"/>
      <c r="U1934" s="341"/>
      <c r="V1934" s="341"/>
      <c r="W1934" s="341"/>
    </row>
    <row r="1935" spans="9:23">
      <c r="I1935" s="285" t="s">
        <v>470</v>
      </c>
      <c r="J1935" s="461">
        <v>13</v>
      </c>
      <c r="K1935" s="461"/>
      <c r="L1935" s="464">
        <f>$L$1933</f>
        <v>25</v>
      </c>
      <c r="M1935" s="464">
        <f>$M$1933</f>
        <v>4</v>
      </c>
      <c r="N1935" s="427">
        <f t="shared" ref="N1935:N1938" si="319">J1935*M1935*L1935</f>
        <v>1300</v>
      </c>
      <c r="O1935" s="427">
        <f t="shared" si="317"/>
        <v>0</v>
      </c>
      <c r="P1935" s="465" t="str">
        <f>IF(SUMIFS('PREMISSAS GERAIS'!$D$231:$D$235,'PREMISSAS GERAIS'!$B$231:$B$235,'PAINEL DE CONTROLE'!$J$68)=1,"Sim","Não")</f>
        <v>Não</v>
      </c>
      <c r="Q1935" s="463" t="str">
        <f t="shared" si="318"/>
        <v>Própria</v>
      </c>
      <c r="R1935" s="279"/>
      <c r="S1935" s="341"/>
      <c r="T1935" s="378"/>
      <c r="U1935" s="341"/>
      <c r="V1935" s="341"/>
      <c r="W1935" s="341"/>
    </row>
    <row r="1936" spans="9:23">
      <c r="I1936" s="285" t="s">
        <v>469</v>
      </c>
      <c r="J1936" s="461">
        <v>13</v>
      </c>
      <c r="K1936" s="461"/>
      <c r="L1936" s="464">
        <f>$L$1933</f>
        <v>25</v>
      </c>
      <c r="M1936" s="464">
        <f>$M$1933</f>
        <v>4</v>
      </c>
      <c r="N1936" s="427">
        <f t="shared" si="319"/>
        <v>1300</v>
      </c>
      <c r="O1936" s="427">
        <f t="shared" si="317"/>
        <v>0</v>
      </c>
      <c r="P1936" s="465" t="str">
        <f>IF(SUMIFS('PREMISSAS GERAIS'!$E$231:$E$235,'PREMISSAS GERAIS'!$B$231:$B$235,'PAINEL DE CONTROLE'!$J$68)=1,"Sim","Não")</f>
        <v>Não</v>
      </c>
      <c r="Q1936" s="463" t="str">
        <f t="shared" si="318"/>
        <v>Própria</v>
      </c>
      <c r="R1936" s="279"/>
      <c r="S1936" s="341"/>
      <c r="T1936" s="378"/>
      <c r="U1936" s="341"/>
      <c r="V1936" s="341"/>
      <c r="W1936" s="341"/>
    </row>
    <row r="1937" spans="9:23">
      <c r="I1937" s="285" t="s">
        <v>331</v>
      </c>
      <c r="J1937" s="461"/>
      <c r="K1937" s="461">
        <v>270</v>
      </c>
      <c r="L1937" s="464">
        <f>$L$1933</f>
        <v>25</v>
      </c>
      <c r="M1937" s="464">
        <f>$M$1933</f>
        <v>4</v>
      </c>
      <c r="N1937" s="427">
        <f t="shared" si="319"/>
        <v>0</v>
      </c>
      <c r="O1937" s="427">
        <f t="shared" si="317"/>
        <v>27000</v>
      </c>
      <c r="P1937" s="279"/>
      <c r="Q1937" s="463" t="str">
        <f t="shared" si="318"/>
        <v>Própria</v>
      </c>
      <c r="R1937" s="279"/>
      <c r="S1937" s="341"/>
      <c r="T1937" s="378"/>
      <c r="U1937" s="341"/>
      <c r="V1937" s="341"/>
      <c r="W1937" s="341"/>
    </row>
    <row r="1938" spans="9:23">
      <c r="I1938" s="285" t="s">
        <v>334</v>
      </c>
      <c r="J1938" s="461"/>
      <c r="K1938" s="461">
        <v>540</v>
      </c>
      <c r="L1938" s="464">
        <f>$L$1933</f>
        <v>25</v>
      </c>
      <c r="M1938" s="464">
        <f>$M$1933</f>
        <v>4</v>
      </c>
      <c r="N1938" s="427">
        <f t="shared" si="319"/>
        <v>0</v>
      </c>
      <c r="O1938" s="427">
        <f t="shared" si="317"/>
        <v>54000</v>
      </c>
      <c r="P1938" s="279"/>
      <c r="Q1938" s="463" t="str">
        <f t="shared" si="318"/>
        <v>Própria</v>
      </c>
      <c r="R1938" s="279"/>
      <c r="S1938" s="341"/>
      <c r="T1938" s="378"/>
      <c r="U1938" s="341"/>
      <c r="V1938" s="341"/>
      <c r="W1938" s="341"/>
    </row>
    <row r="1939" spans="9:23">
      <c r="I1939" s="285"/>
      <c r="J1939" s="466"/>
      <c r="K1939" s="466"/>
      <c r="L1939" s="341"/>
      <c r="M1939" s="341"/>
      <c r="N1939" s="427"/>
      <c r="O1939" s="427"/>
      <c r="P1939" s="279"/>
      <c r="Q1939" s="341"/>
      <c r="R1939" s="279"/>
      <c r="S1939" s="341"/>
      <c r="T1939" s="378"/>
      <c r="U1939" s="341"/>
      <c r="V1939" s="341"/>
      <c r="W1939" s="341"/>
    </row>
    <row r="1940" spans="9:23">
      <c r="I1940" s="285" t="s">
        <v>139</v>
      </c>
      <c r="J1940" s="461"/>
      <c r="K1940" s="461">
        <v>73.5</v>
      </c>
      <c r="L1940" s="464">
        <f>$L$1933</f>
        <v>25</v>
      </c>
      <c r="M1940" s="464">
        <f>$M$1933</f>
        <v>4</v>
      </c>
      <c r="N1940" s="427">
        <f>J1940*M1940*L1940</f>
        <v>0</v>
      </c>
      <c r="O1940" s="427">
        <f>K1940*L1940*M1940</f>
        <v>7350</v>
      </c>
      <c r="P1940" s="279"/>
      <c r="Q1940" s="463" t="str">
        <f>$P$68</f>
        <v>Própria</v>
      </c>
      <c r="R1940" s="279"/>
      <c r="S1940" s="341"/>
      <c r="T1940" s="378"/>
      <c r="U1940" s="341"/>
      <c r="V1940" s="341"/>
      <c r="W1940" s="341"/>
    </row>
    <row r="1941" spans="9:23">
      <c r="I1941" s="285"/>
      <c r="J1941" s="279"/>
      <c r="K1941" s="279"/>
      <c r="L1941" s="279"/>
      <c r="M1941" s="279"/>
      <c r="N1941" s="427"/>
      <c r="O1941" s="427"/>
      <c r="P1941" s="279"/>
      <c r="Q1941" s="341"/>
      <c r="R1941" s="279"/>
      <c r="S1941" s="341"/>
      <c r="T1941" s="378"/>
      <c r="U1941" s="341"/>
      <c r="V1941" s="341"/>
      <c r="W1941" s="341"/>
    </row>
    <row r="1942" spans="9:23">
      <c r="I1942" s="285" t="s">
        <v>337</v>
      </c>
      <c r="J1942" s="279"/>
      <c r="K1942" s="279"/>
      <c r="L1942" s="279"/>
      <c r="M1942" s="279"/>
      <c r="N1942" s="467"/>
      <c r="O1942" s="427"/>
      <c r="P1942" s="279"/>
      <c r="Q1942" s="463" t="str">
        <f>$P$68</f>
        <v>Própria</v>
      </c>
      <c r="R1942" s="279"/>
      <c r="S1942" s="341"/>
      <c r="T1942" s="378"/>
      <c r="U1942" s="341"/>
      <c r="V1942" s="341"/>
      <c r="W1942" s="341"/>
    </row>
    <row r="1943" spans="9:23">
      <c r="I1943" s="285"/>
      <c r="J1943" s="279"/>
      <c r="K1943" s="279"/>
      <c r="L1943" s="279"/>
      <c r="M1943" s="279"/>
      <c r="N1943" s="427"/>
      <c r="O1943" s="427"/>
      <c r="P1943" s="279"/>
      <c r="Q1943" s="341"/>
      <c r="R1943" s="279"/>
      <c r="S1943" s="341"/>
      <c r="T1943" s="378"/>
      <c r="U1943" s="341"/>
      <c r="V1943" s="341"/>
      <c r="W1943" s="341"/>
    </row>
    <row r="1944" spans="9:23">
      <c r="I1944" s="285"/>
      <c r="J1944" s="279"/>
      <c r="K1944" s="468"/>
      <c r="L1944" s="279"/>
      <c r="M1944" s="279"/>
      <c r="N1944" s="427"/>
      <c r="O1944" s="427"/>
      <c r="P1944" s="279"/>
      <c r="Q1944" s="341"/>
      <c r="R1944" s="279"/>
      <c r="S1944" s="341"/>
      <c r="T1944" s="378"/>
      <c r="U1944" s="341"/>
      <c r="V1944" s="341"/>
      <c r="W1944" s="341"/>
    </row>
    <row r="1945" spans="9:23">
      <c r="I1945" s="285" t="s">
        <v>336</v>
      </c>
      <c r="J1945" s="469"/>
      <c r="K1945" s="470"/>
      <c r="L1945" s="469"/>
      <c r="M1945" s="469"/>
      <c r="N1945" s="427"/>
      <c r="O1945" s="427"/>
      <c r="P1945" s="465" t="str">
        <f>IF(SUMIFS('PREMISSAS GERAIS'!$F$231:$F$235,'PREMISSAS GERAIS'!$B$231:$B$235,'PAINEL DE CONTROLE'!$J$68)=1,"Sim","Não")</f>
        <v>Sim</v>
      </c>
      <c r="Q1945" s="463" t="str">
        <f>$P$68</f>
        <v>Própria</v>
      </c>
      <c r="R1945" s="279"/>
      <c r="S1945" s="341"/>
      <c r="T1945" s="378"/>
      <c r="U1945" s="341"/>
      <c r="V1945" s="341"/>
      <c r="W1945" s="341"/>
    </row>
    <row r="1946" spans="9:23">
      <c r="I1946" s="285" t="s">
        <v>565</v>
      </c>
      <c r="J1946" s="469"/>
      <c r="K1946" s="470"/>
      <c r="L1946" s="469"/>
      <c r="M1946" s="469"/>
      <c r="N1946" s="427"/>
      <c r="O1946" s="427"/>
      <c r="P1946" s="465" t="str">
        <f>IF(SUMIFS('PREMISSAS GERAIS'!$G$231:$G$235,'PREMISSAS GERAIS'!$B$231:$B$235,'PAINEL DE CONTROLE'!$J$68)=1,"Sim","Não")</f>
        <v>Sim</v>
      </c>
      <c r="Q1946" s="463" t="str">
        <f>$P$68</f>
        <v>Própria</v>
      </c>
      <c r="R1946" s="279"/>
      <c r="S1946" s="341"/>
      <c r="T1946" s="378"/>
      <c r="U1946" s="341"/>
      <c r="V1946" s="341"/>
      <c r="W1946" s="341"/>
    </row>
    <row r="1947" spans="9:23">
      <c r="I1947" s="305"/>
      <c r="J1947" s="306"/>
      <c r="K1947" s="306"/>
      <c r="L1947" s="306"/>
      <c r="M1947" s="306"/>
      <c r="N1947" s="306"/>
      <c r="O1947" s="306"/>
      <c r="P1947" s="306"/>
      <c r="Q1947" s="306"/>
      <c r="R1947" s="306"/>
      <c r="S1947" s="380"/>
      <c r="T1947" s="471"/>
      <c r="U1947" s="341"/>
      <c r="V1947" s="341"/>
      <c r="W1947" s="341"/>
    </row>
    <row r="1948" spans="9:23">
      <c r="I1948" s="279"/>
      <c r="J1948" s="279"/>
      <c r="K1948" s="279"/>
      <c r="L1948" s="279"/>
      <c r="M1948" s="279"/>
      <c r="N1948" s="279"/>
      <c r="O1948" s="279"/>
      <c r="P1948" s="279"/>
      <c r="Q1948" s="279"/>
      <c r="R1948" s="279"/>
      <c r="S1948" s="341"/>
      <c r="T1948" s="341"/>
      <c r="U1948" s="341"/>
      <c r="V1948" s="341"/>
      <c r="W1948" s="341"/>
    </row>
    <row r="1949" spans="9:23" ht="15" thickBot="1">
      <c r="I1949" s="337" t="s">
        <v>566</v>
      </c>
      <c r="J1949" s="338" t="s">
        <v>567</v>
      </c>
      <c r="K1949" s="338" t="s">
        <v>568</v>
      </c>
      <c r="L1949" s="338" t="s">
        <v>569</v>
      </c>
      <c r="M1949" s="338" t="s">
        <v>570</v>
      </c>
      <c r="N1949" s="338" t="s">
        <v>103</v>
      </c>
      <c r="O1949" s="338" t="s">
        <v>571</v>
      </c>
      <c r="P1949" s="338" t="s">
        <v>572</v>
      </c>
      <c r="Q1949" s="338" t="s">
        <v>379</v>
      </c>
      <c r="R1949" s="338" t="s">
        <v>380</v>
      </c>
      <c r="S1949" s="339" t="s">
        <v>573</v>
      </c>
      <c r="T1949" s="339" t="s">
        <v>574</v>
      </c>
      <c r="U1949" s="339" t="s">
        <v>575</v>
      </c>
      <c r="V1949" s="339" t="s">
        <v>3</v>
      </c>
      <c r="W1949" s="460" t="s">
        <v>304</v>
      </c>
    </row>
    <row r="1950" spans="9:23">
      <c r="I1950" s="285"/>
      <c r="J1950" s="279"/>
      <c r="K1950" s="279"/>
      <c r="L1950" s="279"/>
      <c r="M1950" s="279"/>
      <c r="N1950" s="279"/>
      <c r="O1950" s="279"/>
      <c r="P1950" s="279"/>
      <c r="Q1950" s="279"/>
      <c r="R1950" s="279"/>
      <c r="S1950" s="341"/>
      <c r="T1950" s="341"/>
      <c r="U1950" s="341"/>
      <c r="V1950" s="341"/>
      <c r="W1950" s="378"/>
    </row>
    <row r="1951" spans="9:23">
      <c r="I1951" s="285" t="s">
        <v>576</v>
      </c>
      <c r="J1951" s="472" t="s">
        <v>577</v>
      </c>
      <c r="K1951" s="473" t="s">
        <v>135</v>
      </c>
      <c r="L1951" s="474"/>
      <c r="M1951" s="279"/>
      <c r="N1951" s="279"/>
      <c r="O1951" s="475"/>
      <c r="P1951" s="476">
        <f>SUMIFS('PREMISSAS GERAIS'!$D$239:$D$267,'PREMISSAS GERAIS'!$B$239:$B$267,$J$68,'PREMISSAS GERAIS'!$C$239:$C$267,V1951)</f>
        <v>4</v>
      </c>
      <c r="Q1951" s="402" t="s">
        <v>578</v>
      </c>
      <c r="R1951" s="477">
        <f>10000*'DADOS MACROECONÔMICOS'!$E$60</f>
        <v>11602.023354852883</v>
      </c>
      <c r="S1951" s="410">
        <v>0</v>
      </c>
      <c r="T1951" s="410">
        <v>1</v>
      </c>
      <c r="U1951" s="475">
        <f t="shared" ref="U1951:U1966" si="320">$F$97</f>
        <v>10</v>
      </c>
      <c r="V1951" s="478">
        <v>1</v>
      </c>
      <c r="W1951" s="479"/>
    </row>
    <row r="1952" spans="9:23">
      <c r="I1952" s="285" t="s">
        <v>579</v>
      </c>
      <c r="J1952" s="472" t="s">
        <v>577</v>
      </c>
      <c r="K1952" s="473" t="s">
        <v>135</v>
      </c>
      <c r="L1952" s="474"/>
      <c r="M1952" s="279"/>
      <c r="N1952" s="279"/>
      <c r="O1952" s="475"/>
      <c r="P1952" s="476">
        <f>SUMIFS('PREMISSAS GERAIS'!$E$239:$E$267,'PREMISSAS GERAIS'!$B$239:$B$267,$J$68,'PREMISSAS GERAIS'!$C$239:$C$267,V1952)</f>
        <v>4</v>
      </c>
      <c r="Q1952" s="402" t="s">
        <v>578</v>
      </c>
      <c r="R1952" s="477">
        <f>3000*'DADOS MACROECONÔMICOS'!$E$60</f>
        <v>3480.6070064558653</v>
      </c>
      <c r="S1952" s="410">
        <v>0</v>
      </c>
      <c r="T1952" s="410">
        <v>1</v>
      </c>
      <c r="U1952" s="475">
        <f t="shared" si="320"/>
        <v>10</v>
      </c>
      <c r="V1952" s="478">
        <v>1</v>
      </c>
      <c r="W1952" s="479"/>
    </row>
    <row r="1953" spans="9:23">
      <c r="I1953" s="285" t="s">
        <v>580</v>
      </c>
      <c r="J1953" s="472" t="s">
        <v>577</v>
      </c>
      <c r="K1953" s="473" t="s">
        <v>135</v>
      </c>
      <c r="L1953" s="474"/>
      <c r="M1953" s="279"/>
      <c r="N1953" s="279"/>
      <c r="O1953" s="475"/>
      <c r="P1953" s="476">
        <f>SUMIFS('PREMISSAS GERAIS'!$F$239:$F$267,'PREMISSAS GERAIS'!$B$239:$B$267,$J$68,'PREMISSAS GERAIS'!$C$239:$C$267,V1953)</f>
        <v>4</v>
      </c>
      <c r="Q1953" s="402" t="s">
        <v>578</v>
      </c>
      <c r="R1953" s="477">
        <f>3000*'DADOS MACROECONÔMICOS'!$E$60</f>
        <v>3480.6070064558653</v>
      </c>
      <c r="S1953" s="410">
        <v>0</v>
      </c>
      <c r="T1953" s="410">
        <v>1</v>
      </c>
      <c r="U1953" s="475">
        <f t="shared" si="320"/>
        <v>10</v>
      </c>
      <c r="V1953" s="478">
        <v>1</v>
      </c>
      <c r="W1953" s="479"/>
    </row>
    <row r="1954" spans="9:23">
      <c r="I1954" s="285" t="s">
        <v>581</v>
      </c>
      <c r="J1954" s="472" t="s">
        <v>577</v>
      </c>
      <c r="K1954" s="473" t="s">
        <v>135</v>
      </c>
      <c r="L1954" s="474"/>
      <c r="M1954" s="279"/>
      <c r="N1954" s="279"/>
      <c r="O1954" s="475"/>
      <c r="P1954" s="476">
        <f>SUMIFS('PREMISSAS GERAIS'!$G$239:$G$267,'PREMISSAS GERAIS'!$B$239:$B$267,$J$68,'PREMISSAS GERAIS'!$C$239:$C$267,V1954)</f>
        <v>4</v>
      </c>
      <c r="Q1954" s="402" t="s">
        <v>578</v>
      </c>
      <c r="R1954" s="477">
        <f>4000*'DADOS MACROECONÔMICOS'!$E$60</f>
        <v>4640.8093419411534</v>
      </c>
      <c r="S1954" s="410">
        <v>0</v>
      </c>
      <c r="T1954" s="410">
        <v>1</v>
      </c>
      <c r="U1954" s="475">
        <f t="shared" si="320"/>
        <v>10</v>
      </c>
      <c r="V1954" s="478">
        <v>1</v>
      </c>
      <c r="W1954" s="479"/>
    </row>
    <row r="1955" spans="9:23">
      <c r="I1955" s="285" t="s">
        <v>582</v>
      </c>
      <c r="J1955" s="472" t="s">
        <v>577</v>
      </c>
      <c r="K1955" s="473" t="s">
        <v>135</v>
      </c>
      <c r="L1955" s="474"/>
      <c r="M1955" s="279"/>
      <c r="N1955" s="279"/>
      <c r="O1955" s="475"/>
      <c r="P1955" s="476">
        <f>SUMIFS('PREMISSAS GERAIS'!$H$239:$H$267,'PREMISSAS GERAIS'!$B$239:$B$267,$J$68,'PREMISSAS GERAIS'!$C$239:$C$267,V1955)</f>
        <v>4</v>
      </c>
      <c r="Q1955" s="402" t="s">
        <v>578</v>
      </c>
      <c r="R1955" s="477">
        <f>3000*'DADOS MACROECONÔMICOS'!$E$60</f>
        <v>3480.6070064558653</v>
      </c>
      <c r="S1955" s="410">
        <v>0</v>
      </c>
      <c r="T1955" s="410">
        <v>1</v>
      </c>
      <c r="U1955" s="475">
        <f t="shared" si="320"/>
        <v>10</v>
      </c>
      <c r="V1955" s="478">
        <v>1</v>
      </c>
      <c r="W1955" s="479"/>
    </row>
    <row r="1956" spans="9:23">
      <c r="I1956" s="285" t="s">
        <v>583</v>
      </c>
      <c r="J1956" s="472" t="s">
        <v>577</v>
      </c>
      <c r="K1956" s="473" t="s">
        <v>135</v>
      </c>
      <c r="L1956" s="474"/>
      <c r="M1956" s="279"/>
      <c r="N1956" s="279"/>
      <c r="O1956" s="475"/>
      <c r="P1956" s="476">
        <f>SUMIFS('PREMISSAS GERAIS'!$I$239:$I$267,'PREMISSAS GERAIS'!$B$239:$B$267,$J$68,'PREMISSAS GERAIS'!$C$239:$C$267,V1956)</f>
        <v>4</v>
      </c>
      <c r="Q1956" s="402" t="s">
        <v>578</v>
      </c>
      <c r="R1956" s="477">
        <f>3000*'DADOS MACROECONÔMICOS'!$E$60</f>
        <v>3480.6070064558653</v>
      </c>
      <c r="S1956" s="410">
        <v>0</v>
      </c>
      <c r="T1956" s="410">
        <v>1</v>
      </c>
      <c r="U1956" s="475">
        <f t="shared" si="320"/>
        <v>10</v>
      </c>
      <c r="V1956" s="478">
        <v>1</v>
      </c>
      <c r="W1956" s="479"/>
    </row>
    <row r="1957" spans="9:23">
      <c r="I1957" s="285" t="s">
        <v>584</v>
      </c>
      <c r="J1957" s="472" t="s">
        <v>577</v>
      </c>
      <c r="K1957" s="473" t="s">
        <v>135</v>
      </c>
      <c r="L1957" s="474"/>
      <c r="M1957" s="279"/>
      <c r="N1957" s="279"/>
      <c r="O1957" s="475"/>
      <c r="P1957" s="476">
        <f>SUMIFS('PREMISSAS GERAIS'!$J$239:$J$267,'PREMISSAS GERAIS'!$B$239:$B$267,$J$68,'PREMISSAS GERAIS'!$C$239:$C$267,V1957)</f>
        <v>4</v>
      </c>
      <c r="Q1957" s="402" t="s">
        <v>578</v>
      </c>
      <c r="R1957" s="477">
        <f>3000*'DADOS MACROECONÔMICOS'!$E$60</f>
        <v>3480.6070064558653</v>
      </c>
      <c r="S1957" s="410">
        <v>0</v>
      </c>
      <c r="T1957" s="410">
        <v>1</v>
      </c>
      <c r="U1957" s="475">
        <f t="shared" si="320"/>
        <v>10</v>
      </c>
      <c r="V1957" s="478">
        <v>1</v>
      </c>
      <c r="W1957" s="479"/>
    </row>
    <row r="1958" spans="9:23">
      <c r="I1958" s="285" t="s">
        <v>585</v>
      </c>
      <c r="J1958" s="472" t="s">
        <v>577</v>
      </c>
      <c r="K1958" s="473" t="s">
        <v>135</v>
      </c>
      <c r="L1958" s="474"/>
      <c r="M1958" s="279"/>
      <c r="N1958" s="279"/>
      <c r="O1958" s="475"/>
      <c r="P1958" s="476">
        <f>SUMIFS('PREMISSAS GERAIS'!$K$239:$K$267,'PREMISSAS GERAIS'!$B$239:$B$267,$J$68,'PREMISSAS GERAIS'!$C$239:$C$267,V1958)</f>
        <v>4</v>
      </c>
      <c r="Q1958" s="402" t="s">
        <v>578</v>
      </c>
      <c r="R1958" s="477">
        <f>3500*'DADOS MACROECONÔMICOS'!$E$60</f>
        <v>4060.7081741985094</v>
      </c>
      <c r="S1958" s="410">
        <v>0</v>
      </c>
      <c r="T1958" s="410">
        <v>1</v>
      </c>
      <c r="U1958" s="475">
        <f t="shared" si="320"/>
        <v>10</v>
      </c>
      <c r="V1958" s="478">
        <v>1</v>
      </c>
      <c r="W1958" s="479"/>
    </row>
    <row r="1959" spans="9:23">
      <c r="I1959" s="285" t="s">
        <v>586</v>
      </c>
      <c r="J1959" s="472" t="s">
        <v>577</v>
      </c>
      <c r="K1959" s="473" t="s">
        <v>135</v>
      </c>
      <c r="L1959" s="474"/>
      <c r="M1959" s="279"/>
      <c r="N1959" s="279"/>
      <c r="O1959" s="475"/>
      <c r="P1959" s="476">
        <f>SUMIFS('PREMISSAS GERAIS'!$L$239:$L$267,'PREMISSAS GERAIS'!$B$239:$B$267,$J$68,'PREMISSAS GERAIS'!$C$239:$C$267,V1959)</f>
        <v>1</v>
      </c>
      <c r="Q1959" s="402" t="s">
        <v>578</v>
      </c>
      <c r="R1959" s="477">
        <f>1500*'DADOS MACROECONÔMICOS'!$E$60</f>
        <v>1740.3035032279327</v>
      </c>
      <c r="S1959" s="410">
        <v>0</v>
      </c>
      <c r="T1959" s="410">
        <v>1</v>
      </c>
      <c r="U1959" s="475">
        <f t="shared" si="320"/>
        <v>10</v>
      </c>
      <c r="V1959" s="478">
        <v>1</v>
      </c>
      <c r="W1959" s="479"/>
    </row>
    <row r="1960" spans="9:23">
      <c r="I1960" s="285" t="s">
        <v>587</v>
      </c>
      <c r="J1960" s="472" t="s">
        <v>577</v>
      </c>
      <c r="K1960" s="473" t="s">
        <v>135</v>
      </c>
      <c r="L1960" s="474"/>
      <c r="M1960" s="279"/>
      <c r="N1960" s="279"/>
      <c r="O1960" s="475"/>
      <c r="P1960" s="476">
        <f>SUMIFS('PREMISSAS GERAIS'!$M$239:$M$267,'PREMISSAS GERAIS'!$B$239:$B$267,$J$68,'PREMISSAS GERAIS'!$C$239:$C$267,V1960)</f>
        <v>1</v>
      </c>
      <c r="Q1960" s="402" t="s">
        <v>578</v>
      </c>
      <c r="R1960" s="477">
        <f>3000*'DADOS MACROECONÔMICOS'!$E$60</f>
        <v>3480.6070064558653</v>
      </c>
      <c r="S1960" s="410">
        <v>0</v>
      </c>
      <c r="T1960" s="410">
        <v>1</v>
      </c>
      <c r="U1960" s="475">
        <f t="shared" si="320"/>
        <v>10</v>
      </c>
      <c r="V1960" s="478">
        <v>1</v>
      </c>
      <c r="W1960" s="479"/>
    </row>
    <row r="1961" spans="9:23">
      <c r="I1961" s="285" t="s">
        <v>588</v>
      </c>
      <c r="J1961" s="472" t="s">
        <v>577</v>
      </c>
      <c r="K1961" s="473" t="s">
        <v>135</v>
      </c>
      <c r="L1961" s="474"/>
      <c r="M1961" s="279"/>
      <c r="N1961" s="279"/>
      <c r="O1961" s="475"/>
      <c r="P1961" s="476">
        <f>SUMIFS('PREMISSAS GERAIS'!$N$239:$N$267,'PREMISSAS GERAIS'!$B$239:$B$267,$J$68,'PREMISSAS GERAIS'!$C$239:$C$267,V1961)</f>
        <v>13</v>
      </c>
      <c r="Q1961" s="402" t="s">
        <v>578</v>
      </c>
      <c r="R1961" s="477">
        <f>500*'DADOS MACROECONÔMICOS'!$E$60</f>
        <v>580.10116774264418</v>
      </c>
      <c r="S1961" s="410">
        <v>0</v>
      </c>
      <c r="T1961" s="410">
        <v>1</v>
      </c>
      <c r="U1961" s="475">
        <f t="shared" si="320"/>
        <v>10</v>
      </c>
      <c r="V1961" s="478">
        <v>1</v>
      </c>
      <c r="W1961" s="479"/>
    </row>
    <row r="1962" spans="9:23">
      <c r="I1962" s="285" t="s">
        <v>589</v>
      </c>
      <c r="J1962" s="472" t="s">
        <v>577</v>
      </c>
      <c r="K1962" s="473" t="s">
        <v>135</v>
      </c>
      <c r="L1962" s="474"/>
      <c r="M1962" s="279"/>
      <c r="N1962" s="279"/>
      <c r="O1962" s="475"/>
      <c r="P1962" s="476">
        <f>SUMIFS('PREMISSAS GERAIS'!$O$239:$O$267,'PREMISSAS GERAIS'!$B$239:$B$267,$J$68,'PREMISSAS GERAIS'!$C$239:$C$267,V1962)</f>
        <v>13</v>
      </c>
      <c r="Q1962" s="402" t="s">
        <v>578</v>
      </c>
      <c r="R1962" s="477">
        <f>500*'DADOS MACROECONÔMICOS'!$E$60</f>
        <v>580.10116774264418</v>
      </c>
      <c r="S1962" s="410">
        <v>0</v>
      </c>
      <c r="T1962" s="410">
        <v>1</v>
      </c>
      <c r="U1962" s="475">
        <f t="shared" si="320"/>
        <v>10</v>
      </c>
      <c r="V1962" s="478">
        <v>1</v>
      </c>
      <c r="W1962" s="479"/>
    </row>
    <row r="1963" spans="9:23">
      <c r="I1963" s="285" t="s">
        <v>590</v>
      </c>
      <c r="J1963" s="472" t="s">
        <v>577</v>
      </c>
      <c r="K1963" s="473" t="s">
        <v>135</v>
      </c>
      <c r="L1963" s="474"/>
      <c r="M1963" s="279"/>
      <c r="N1963" s="279"/>
      <c r="O1963" s="475"/>
      <c r="P1963" s="476">
        <f>SUMIFS('PREMISSAS GERAIS'!$P$239:$P$267,'PREMISSAS GERAIS'!$B$239:$B$267,$J$68,'PREMISSAS GERAIS'!$C$239:$C$267,V1963)</f>
        <v>78</v>
      </c>
      <c r="Q1963" s="402" t="s">
        <v>578</v>
      </c>
      <c r="R1963" s="477">
        <f>1000*'DADOS MACROECONÔMICOS'!$E$60</f>
        <v>1160.2023354852884</v>
      </c>
      <c r="S1963" s="410">
        <v>0</v>
      </c>
      <c r="T1963" s="410">
        <v>1</v>
      </c>
      <c r="U1963" s="475">
        <f t="shared" si="320"/>
        <v>10</v>
      </c>
      <c r="V1963" s="478">
        <v>1</v>
      </c>
      <c r="W1963" s="479"/>
    </row>
    <row r="1964" spans="9:23">
      <c r="I1964" s="285" t="s">
        <v>591</v>
      </c>
      <c r="J1964" s="472" t="s">
        <v>577</v>
      </c>
      <c r="K1964" s="473" t="s">
        <v>135</v>
      </c>
      <c r="L1964" s="474"/>
      <c r="M1964" s="279"/>
      <c r="N1964" s="279"/>
      <c r="O1964" s="480"/>
      <c r="P1964" s="476">
        <f>SUMIFS('PREMISSAS GERAIS'!$Q$239:$Q$267,'PREMISSAS GERAIS'!$B$239:$B$267,$J$68,'PREMISSAS GERAIS'!$C$239:$C$267,V1964)</f>
        <v>78</v>
      </c>
      <c r="Q1964" s="402" t="s">
        <v>578</v>
      </c>
      <c r="R1964" s="477">
        <f>250*'DADOS MACROECONÔMICOS'!$E$60</f>
        <v>290.05058387132209</v>
      </c>
      <c r="S1964" s="410">
        <v>0</v>
      </c>
      <c r="T1964" s="410">
        <v>1</v>
      </c>
      <c r="U1964" s="475">
        <f t="shared" si="320"/>
        <v>10</v>
      </c>
      <c r="V1964" s="478">
        <v>1</v>
      </c>
      <c r="W1964" s="479"/>
    </row>
    <row r="1965" spans="9:23">
      <c r="I1965" s="285" t="s">
        <v>592</v>
      </c>
      <c r="J1965" s="472" t="s">
        <v>577</v>
      </c>
      <c r="K1965" s="473" t="s">
        <v>135</v>
      </c>
      <c r="L1965" s="474"/>
      <c r="M1965" s="279"/>
      <c r="N1965" s="279"/>
      <c r="O1965" s="475"/>
      <c r="P1965" s="476">
        <f>SUMIFS('PREMISSAS GERAIS'!$R$239:$R$267,'PREMISSAS GERAIS'!$B$239:$B$267,$J$68,'PREMISSAS GERAIS'!$C$239:$C$267,V1965)</f>
        <v>78</v>
      </c>
      <c r="Q1965" s="402" t="s">
        <v>578</v>
      </c>
      <c r="R1965" s="477">
        <f>350*'DADOS MACROECONÔMICOS'!$E$60</f>
        <v>406.07081741985093</v>
      </c>
      <c r="S1965" s="410">
        <v>0</v>
      </c>
      <c r="T1965" s="410">
        <v>1</v>
      </c>
      <c r="U1965" s="475">
        <f t="shared" si="320"/>
        <v>10</v>
      </c>
      <c r="V1965" s="478">
        <v>1</v>
      </c>
      <c r="W1965" s="479"/>
    </row>
    <row r="1966" spans="9:23">
      <c r="I1966" s="285" t="s">
        <v>593</v>
      </c>
      <c r="J1966" s="472" t="s">
        <v>577</v>
      </c>
      <c r="K1966" s="473" t="s">
        <v>135</v>
      </c>
      <c r="L1966" s="474"/>
      <c r="M1966" s="279"/>
      <c r="N1966" s="279"/>
      <c r="O1966" s="475"/>
      <c r="P1966" s="476">
        <f>SUMIFS('PREMISSAS GERAIS'!$S$239:$S$267,'PREMISSAS GERAIS'!$B$239:$B$267,$J$68,'PREMISSAS GERAIS'!$C$239:$C$267,V1966)</f>
        <v>78</v>
      </c>
      <c r="Q1966" s="402" t="s">
        <v>578</v>
      </c>
      <c r="R1966" s="477">
        <f>200*'DADOS MACROECONÔMICOS'!$E$60</f>
        <v>232.04046709705767</v>
      </c>
      <c r="S1966" s="410">
        <v>0</v>
      </c>
      <c r="T1966" s="410">
        <v>1</v>
      </c>
      <c r="U1966" s="475">
        <f t="shared" si="320"/>
        <v>10</v>
      </c>
      <c r="V1966" s="478">
        <v>1</v>
      </c>
      <c r="W1966" s="479"/>
    </row>
    <row r="1967" spans="9:23">
      <c r="I1967" s="285"/>
      <c r="J1967" s="279"/>
      <c r="K1967" s="279"/>
      <c r="L1967" s="474"/>
      <c r="M1967" s="401"/>
      <c r="N1967" s="408" t="s">
        <v>594</v>
      </c>
      <c r="O1967" s="408"/>
      <c r="P1967" s="408"/>
      <c r="Q1967" s="457"/>
      <c r="R1967" s="407"/>
      <c r="S1967" s="407"/>
      <c r="T1967" s="407"/>
      <c r="U1967" s="407"/>
      <c r="V1967" s="373"/>
      <c r="W1967" s="481"/>
    </row>
    <row r="1968" spans="9:23">
      <c r="I1968" s="285" t="s">
        <v>595</v>
      </c>
      <c r="J1968" s="472" t="s">
        <v>577</v>
      </c>
      <c r="K1968" s="473" t="s">
        <v>136</v>
      </c>
      <c r="L1968" s="474"/>
      <c r="M1968" s="475">
        <f>SUMIFS($K$72:$K$81,$I$72:$I$81,V1968)</f>
        <v>83909.675218000004</v>
      </c>
      <c r="N1968" s="482">
        <v>10000</v>
      </c>
      <c r="O1968" s="483">
        <f>0.000243%*1</f>
        <v>2.43E-6</v>
      </c>
      <c r="P1968" s="475">
        <f>O1968*M1968*N1968</f>
        <v>2039.0051077974001</v>
      </c>
      <c r="Q1968" s="402" t="s">
        <v>596</v>
      </c>
      <c r="R1968" s="410">
        <f>(1506.76*75%)*0.75*'DADOS MACROECONÔMICOS'!$E$60</f>
        <v>983.33238994639487</v>
      </c>
      <c r="S1968" s="410">
        <v>0</v>
      </c>
      <c r="T1968" s="410">
        <v>1</v>
      </c>
      <c r="U1968" s="475">
        <f t="shared" ref="U1968:U1973" si="321">$F$98</f>
        <v>31</v>
      </c>
      <c r="V1968" s="478">
        <v>1</v>
      </c>
      <c r="W1968" s="479"/>
    </row>
    <row r="1969" spans="9:23">
      <c r="I1969" s="285" t="s">
        <v>597</v>
      </c>
      <c r="J1969" s="472" t="s">
        <v>577</v>
      </c>
      <c r="K1969" s="473" t="s">
        <v>136</v>
      </c>
      <c r="L1969" s="474"/>
      <c r="M1969" s="475">
        <f>SUMIFS($K$72:$K$81,$I$72:$I$81,V1969)</f>
        <v>83909.675218000004</v>
      </c>
      <c r="N1969" s="482">
        <v>10000</v>
      </c>
      <c r="O1969" s="483">
        <f>0.000243%*1</f>
        <v>2.43E-6</v>
      </c>
      <c r="P1969" s="475">
        <f>O1969*M1969*N1969</f>
        <v>2039.0051077974001</v>
      </c>
      <c r="Q1969" s="402" t="s">
        <v>596</v>
      </c>
      <c r="R1969" s="410">
        <f>(1506.76*25%)*0.75*'DADOS MACROECONÔMICOS'!$E$60</f>
        <v>327.77746331546496</v>
      </c>
      <c r="S1969" s="410">
        <v>0</v>
      </c>
      <c r="T1969" s="410">
        <v>1</v>
      </c>
      <c r="U1969" s="475">
        <f t="shared" si="321"/>
        <v>31</v>
      </c>
      <c r="V1969" s="478">
        <v>1</v>
      </c>
      <c r="W1969" s="479"/>
    </row>
    <row r="1970" spans="9:23">
      <c r="I1970" s="285" t="s">
        <v>598</v>
      </c>
      <c r="J1970" s="472" t="s">
        <v>577</v>
      </c>
      <c r="K1970" s="473" t="s">
        <v>136</v>
      </c>
      <c r="L1970" s="474"/>
      <c r="M1970" s="279"/>
      <c r="N1970" s="279"/>
      <c r="O1970" s="475"/>
      <c r="P1970" s="476">
        <f>SUMIFS('PREMISSAS GERAIS'!$T$239:$T$267,'PREMISSAS GERAIS'!$B$239:$B$267,$J$68,'PREMISSAS GERAIS'!$C$239:$C$267,V1970)</f>
        <v>1</v>
      </c>
      <c r="Q1970" s="402" t="s">
        <v>578</v>
      </c>
      <c r="R1970" s="410">
        <f>60000*'DADOS MACROECONÔMICOS'!$E$60</f>
        <v>69612.14012911731</v>
      </c>
      <c r="S1970" s="410">
        <v>0</v>
      </c>
      <c r="T1970" s="410">
        <v>1</v>
      </c>
      <c r="U1970" s="475">
        <f t="shared" si="321"/>
        <v>31</v>
      </c>
      <c r="V1970" s="478">
        <v>1</v>
      </c>
      <c r="W1970" s="479"/>
    </row>
    <row r="1971" spans="9:23">
      <c r="I1971" s="285" t="s">
        <v>599</v>
      </c>
      <c r="J1971" s="472" t="s">
        <v>577</v>
      </c>
      <c r="K1971" s="473" t="s">
        <v>136</v>
      </c>
      <c r="L1971" s="474"/>
      <c r="M1971" s="279"/>
      <c r="N1971" s="279"/>
      <c r="O1971" s="475"/>
      <c r="P1971" s="476">
        <f>SUMIFS('PREMISSAS GERAIS'!$U$239:$U$267,'PREMISSAS GERAIS'!$B$239:$B$267,$J$68,'PREMISSAS GERAIS'!$C$239:$C$267,V1971)</f>
        <v>1</v>
      </c>
      <c r="Q1971" s="402" t="s">
        <v>578</v>
      </c>
      <c r="R1971" s="410">
        <f>25000*'DADOS MACROECONÔMICOS'!$E$60</f>
        <v>29005.058387132209</v>
      </c>
      <c r="S1971" s="410">
        <v>0</v>
      </c>
      <c r="T1971" s="410">
        <v>1</v>
      </c>
      <c r="U1971" s="475">
        <f t="shared" si="321"/>
        <v>31</v>
      </c>
      <c r="V1971" s="478">
        <v>1</v>
      </c>
      <c r="W1971" s="479"/>
    </row>
    <row r="1972" spans="9:23">
      <c r="I1972" s="285" t="s">
        <v>600</v>
      </c>
      <c r="J1972" s="472" t="s">
        <v>577</v>
      </c>
      <c r="K1972" s="473" t="s">
        <v>136</v>
      </c>
      <c r="L1972" s="474"/>
      <c r="M1972" s="279"/>
      <c r="N1972" s="279"/>
      <c r="O1972" s="475"/>
      <c r="P1972" s="476">
        <f>IF($M$68="Sim",SUMIFS('PREMISSAS GERAIS'!$V$239:$V$267,'PREMISSAS GERAIS'!$B$239:$B$267,$J$68,'PREMISSAS GERAIS'!$C$239:$C$267,V1972),0)</f>
        <v>0</v>
      </c>
      <c r="Q1972" s="402" t="s">
        <v>578</v>
      </c>
      <c r="R1972" s="410">
        <f>150000*'DADOS MACROECONÔMICOS'!$E$60</f>
        <v>174030.35032279327</v>
      </c>
      <c r="S1972" s="410">
        <v>0</v>
      </c>
      <c r="T1972" s="410">
        <v>1</v>
      </c>
      <c r="U1972" s="475">
        <f t="shared" si="321"/>
        <v>31</v>
      </c>
      <c r="V1972" s="478">
        <v>1</v>
      </c>
      <c r="W1972" s="479"/>
    </row>
    <row r="1973" spans="9:23">
      <c r="I1973" s="285" t="s">
        <v>601</v>
      </c>
      <c r="J1973" s="472" t="s">
        <v>577</v>
      </c>
      <c r="K1973" s="473" t="s">
        <v>136</v>
      </c>
      <c r="L1973" s="474"/>
      <c r="M1973" s="279"/>
      <c r="N1973" s="279"/>
      <c r="O1973" s="475"/>
      <c r="P1973" s="476">
        <f>SUMIFS('PREMISSAS GERAIS'!$W$239:$W$267,'PREMISSAS GERAIS'!$B$239:$B$267,$J$68,'PREMISSAS GERAIS'!$C$239:$C$267,V1973)</f>
        <v>0</v>
      </c>
      <c r="Q1973" s="402" t="s">
        <v>578</v>
      </c>
      <c r="R1973" s="410">
        <f>2500*'DADOS MACROECONÔMICOS'!$E$60</f>
        <v>2900.5058387132208</v>
      </c>
      <c r="S1973" s="410">
        <v>0</v>
      </c>
      <c r="T1973" s="410">
        <v>1</v>
      </c>
      <c r="U1973" s="475">
        <f t="shared" si="321"/>
        <v>31</v>
      </c>
      <c r="V1973" s="478">
        <v>1</v>
      </c>
      <c r="W1973" s="479"/>
    </row>
    <row r="1974" spans="9:23">
      <c r="I1974" s="285"/>
      <c r="J1974" s="279"/>
      <c r="K1974" s="408"/>
      <c r="L1974" s="474"/>
      <c r="M1974" s="401"/>
      <c r="N1974" s="279"/>
      <c r="O1974" s="408"/>
      <c r="P1974" s="408"/>
      <c r="Q1974" s="457"/>
      <c r="R1974" s="407"/>
      <c r="S1974" s="407"/>
      <c r="T1974" s="407"/>
      <c r="U1974" s="407"/>
      <c r="V1974" s="373"/>
      <c r="W1974" s="481"/>
    </row>
    <row r="1975" spans="9:23">
      <c r="I1975" s="285" t="s">
        <v>602</v>
      </c>
      <c r="J1975" s="472" t="s">
        <v>577</v>
      </c>
      <c r="K1975" s="473" t="s">
        <v>137</v>
      </c>
      <c r="L1975" s="279"/>
      <c r="M1975" s="279"/>
      <c r="N1975" s="279"/>
      <c r="O1975" s="475"/>
      <c r="P1975" s="476">
        <f>SUMIFS('PREMISSAS GERAIS'!$X$239:$X$267,'PREMISSAS GERAIS'!$B$239:$B$267,$J$68,'PREMISSAS GERAIS'!$C$239:$C$267,V1975)</f>
        <v>1</v>
      </c>
      <c r="Q1975" s="402" t="s">
        <v>578</v>
      </c>
      <c r="R1975" s="410">
        <f>40000*'DADOS MACROECONÔMICOS'!$E$60</f>
        <v>46408.093419411533</v>
      </c>
      <c r="S1975" s="410">
        <v>0</v>
      </c>
      <c r="T1975" s="410">
        <v>1</v>
      </c>
      <c r="U1975" s="475">
        <f t="shared" ref="U1975:U1984" si="322">$F$99</f>
        <v>10</v>
      </c>
      <c r="V1975" s="478">
        <v>1</v>
      </c>
      <c r="W1975" s="479"/>
    </row>
    <row r="1976" spans="9:23">
      <c r="I1976" s="285" t="s">
        <v>603</v>
      </c>
      <c r="J1976" s="472" t="s">
        <v>577</v>
      </c>
      <c r="K1976" s="473" t="s">
        <v>137</v>
      </c>
      <c r="L1976" s="279"/>
      <c r="M1976" s="279"/>
      <c r="N1976" s="279"/>
      <c r="O1976" s="475"/>
      <c r="P1976" s="476">
        <f>SUMIFS('PREMISSAS GERAIS'!$Y$239:$Y$267,'PREMISSAS GERAIS'!$B$239:$B$267,$J$68,'PREMISSAS GERAIS'!$C$239:$C$267,V1976)</f>
        <v>2</v>
      </c>
      <c r="Q1976" s="402" t="s">
        <v>578</v>
      </c>
      <c r="R1976" s="410">
        <f>10000*'DADOS MACROECONÔMICOS'!$E$60</f>
        <v>11602.023354852883</v>
      </c>
      <c r="S1976" s="410">
        <v>0</v>
      </c>
      <c r="T1976" s="410">
        <v>1</v>
      </c>
      <c r="U1976" s="475">
        <f t="shared" si="322"/>
        <v>10</v>
      </c>
      <c r="V1976" s="478">
        <v>1</v>
      </c>
      <c r="W1976" s="479"/>
    </row>
    <row r="1977" spans="9:23">
      <c r="I1977" s="285" t="s">
        <v>604</v>
      </c>
      <c r="J1977" s="472" t="s">
        <v>577</v>
      </c>
      <c r="K1977" s="473" t="s">
        <v>137</v>
      </c>
      <c r="L1977" s="279"/>
      <c r="M1977" s="279"/>
      <c r="N1977" s="279"/>
      <c r="O1977" s="475"/>
      <c r="P1977" s="476">
        <f>SUMIFS('PREMISSAS GERAIS'!$Z$239:$Z$267,'PREMISSAS GERAIS'!$B$239:$B$267,$J$68,'PREMISSAS GERAIS'!$C$239:$C$267,V1977)</f>
        <v>2</v>
      </c>
      <c r="Q1977" s="402" t="s">
        <v>578</v>
      </c>
      <c r="R1977" s="410">
        <f>10000*'DADOS MACROECONÔMICOS'!$E$60</f>
        <v>11602.023354852883</v>
      </c>
      <c r="S1977" s="410">
        <v>0</v>
      </c>
      <c r="T1977" s="410">
        <v>1</v>
      </c>
      <c r="U1977" s="475">
        <f t="shared" si="322"/>
        <v>10</v>
      </c>
      <c r="V1977" s="478">
        <v>1</v>
      </c>
      <c r="W1977" s="479"/>
    </row>
    <row r="1978" spans="9:23">
      <c r="I1978" s="285" t="s">
        <v>605</v>
      </c>
      <c r="J1978" s="472" t="s">
        <v>577</v>
      </c>
      <c r="K1978" s="473" t="s">
        <v>137</v>
      </c>
      <c r="L1978" s="279"/>
      <c r="M1978" s="279"/>
      <c r="N1978" s="279"/>
      <c r="O1978" s="475"/>
      <c r="P1978" s="476">
        <f>SUMIFS('PREMISSAS GERAIS'!$AA$239:$AA$267,'PREMISSAS GERAIS'!$B$239:$B$267,$J$68,'PREMISSAS GERAIS'!$C$239:$C$267,V1978)</f>
        <v>9</v>
      </c>
      <c r="Q1978" s="402" t="s">
        <v>578</v>
      </c>
      <c r="R1978" s="410">
        <f>4000*'DADOS MACROECONÔMICOS'!$E$60</f>
        <v>4640.8093419411534</v>
      </c>
      <c r="S1978" s="410">
        <v>0</v>
      </c>
      <c r="T1978" s="410">
        <v>1</v>
      </c>
      <c r="U1978" s="475">
        <f t="shared" si="322"/>
        <v>10</v>
      </c>
      <c r="V1978" s="478">
        <v>1</v>
      </c>
      <c r="W1978" s="479"/>
    </row>
    <row r="1979" spans="9:23">
      <c r="I1979" s="285" t="s">
        <v>606</v>
      </c>
      <c r="J1979" s="472" t="s">
        <v>577</v>
      </c>
      <c r="K1979" s="473" t="s">
        <v>137</v>
      </c>
      <c r="L1979" s="279"/>
      <c r="M1979" s="279"/>
      <c r="N1979" s="279"/>
      <c r="O1979" s="475"/>
      <c r="P1979" s="476">
        <f>SUMIFS('PREMISSAS GERAIS'!$AB$239:$AB$267,'PREMISSAS GERAIS'!$B$239:$B$267,$J$68,'PREMISSAS GERAIS'!$C$239:$C$267,V1979)</f>
        <v>2</v>
      </c>
      <c r="Q1979" s="402" t="s">
        <v>578</v>
      </c>
      <c r="R1979" s="410">
        <f>2500*'DADOS MACROECONÔMICOS'!$E$60</f>
        <v>2900.5058387132208</v>
      </c>
      <c r="S1979" s="410">
        <v>0</v>
      </c>
      <c r="T1979" s="410">
        <v>1</v>
      </c>
      <c r="U1979" s="475">
        <f t="shared" si="322"/>
        <v>10</v>
      </c>
      <c r="V1979" s="478">
        <v>1</v>
      </c>
      <c r="W1979" s="479"/>
    </row>
    <row r="1980" spans="9:23">
      <c r="I1980" s="285" t="s">
        <v>607</v>
      </c>
      <c r="J1980" s="472" t="s">
        <v>577</v>
      </c>
      <c r="K1980" s="473" t="s">
        <v>137</v>
      </c>
      <c r="L1980" s="279"/>
      <c r="M1980" s="279"/>
      <c r="N1980" s="279"/>
      <c r="O1980" s="475"/>
      <c r="P1980" s="476">
        <f>SUMIFS('PREMISSAS GERAIS'!$AC$239:$AC$267,'PREMISSAS GERAIS'!$B$239:$B$267,$J$68,'PREMISSAS GERAIS'!$C$239:$C$267,V1980)</f>
        <v>9</v>
      </c>
      <c r="Q1980" s="402" t="s">
        <v>578</v>
      </c>
      <c r="R1980" s="410">
        <f>2000*'DADOS MACROECONÔMICOS'!$E$60</f>
        <v>2320.4046709705767</v>
      </c>
      <c r="S1980" s="410">
        <v>0</v>
      </c>
      <c r="T1980" s="410">
        <v>1</v>
      </c>
      <c r="U1980" s="475">
        <f t="shared" si="322"/>
        <v>10</v>
      </c>
      <c r="V1980" s="478">
        <v>1</v>
      </c>
      <c r="W1980" s="479"/>
    </row>
    <row r="1981" spans="9:23">
      <c r="I1981" s="285" t="s">
        <v>608</v>
      </c>
      <c r="J1981" s="472" t="s">
        <v>577</v>
      </c>
      <c r="K1981" s="473" t="s">
        <v>137</v>
      </c>
      <c r="L1981" s="279"/>
      <c r="M1981" s="279"/>
      <c r="N1981" s="279"/>
      <c r="O1981" s="475"/>
      <c r="P1981" s="476">
        <f>SUMIFS('PREMISSAS GERAIS'!$AD$239:$AD$267,'PREMISSAS GERAIS'!$B$239:$B$267,$J$68,'PREMISSAS GERAIS'!$C$239:$C$267,V1981)</f>
        <v>7</v>
      </c>
      <c r="Q1981" s="402" t="s">
        <v>578</v>
      </c>
      <c r="R1981" s="410">
        <f>250*'DADOS MACROECONÔMICOS'!$E$60</f>
        <v>290.05058387132209</v>
      </c>
      <c r="S1981" s="410">
        <v>0</v>
      </c>
      <c r="T1981" s="410">
        <v>1</v>
      </c>
      <c r="U1981" s="475">
        <f t="shared" si="322"/>
        <v>10</v>
      </c>
      <c r="V1981" s="478">
        <v>1</v>
      </c>
      <c r="W1981" s="479"/>
    </row>
    <row r="1982" spans="9:23">
      <c r="I1982" s="285" t="s">
        <v>609</v>
      </c>
      <c r="J1982" s="472" t="s">
        <v>577</v>
      </c>
      <c r="K1982" s="473" t="s">
        <v>137</v>
      </c>
      <c r="L1982" s="279"/>
      <c r="M1982" s="279"/>
      <c r="N1982" s="279"/>
      <c r="O1982" s="475"/>
      <c r="P1982" s="476">
        <f>SUMIFS('PREMISSAS GERAIS'!$AE$239:$AE$267,'PREMISSAS GERAIS'!$B$239:$B$267,$J$68,'PREMISSAS GERAIS'!$C$239:$C$267,V1982)</f>
        <v>9</v>
      </c>
      <c r="Q1982" s="402" t="s">
        <v>578</v>
      </c>
      <c r="R1982" s="410">
        <f>2500*'DADOS MACROECONÔMICOS'!$E$60</f>
        <v>2900.5058387132208</v>
      </c>
      <c r="S1982" s="410">
        <v>0</v>
      </c>
      <c r="T1982" s="410">
        <v>1</v>
      </c>
      <c r="U1982" s="475">
        <f t="shared" si="322"/>
        <v>10</v>
      </c>
      <c r="V1982" s="478">
        <v>1</v>
      </c>
      <c r="W1982" s="479"/>
    </row>
    <row r="1983" spans="9:23">
      <c r="I1983" s="285" t="s">
        <v>610</v>
      </c>
      <c r="J1983" s="472" t="s">
        <v>577</v>
      </c>
      <c r="K1983" s="473" t="s">
        <v>137</v>
      </c>
      <c r="L1983" s="279"/>
      <c r="M1983" s="279"/>
      <c r="N1983" s="279"/>
      <c r="O1983" s="475"/>
      <c r="P1983" s="476">
        <f>SUMIFS('PREMISSAS GERAIS'!$AF$239:$AF$267,'PREMISSAS GERAIS'!$B$239:$B$267,$J$68,'PREMISSAS GERAIS'!$C$239:$C$267,V1983)</f>
        <v>1</v>
      </c>
      <c r="Q1983" s="402" t="s">
        <v>578</v>
      </c>
      <c r="R1983" s="410">
        <f>3000*'DADOS MACROECONÔMICOS'!$E$60</f>
        <v>3480.6070064558653</v>
      </c>
      <c r="S1983" s="410">
        <v>0</v>
      </c>
      <c r="T1983" s="410">
        <v>1</v>
      </c>
      <c r="U1983" s="475">
        <f t="shared" si="322"/>
        <v>10</v>
      </c>
      <c r="V1983" s="478">
        <v>1</v>
      </c>
      <c r="W1983" s="479"/>
    </row>
    <row r="1984" spans="9:23">
      <c r="I1984" s="285" t="s">
        <v>611</v>
      </c>
      <c r="J1984" s="472" t="s">
        <v>577</v>
      </c>
      <c r="K1984" s="473" t="s">
        <v>137</v>
      </c>
      <c r="L1984" s="279"/>
      <c r="M1984" s="279"/>
      <c r="N1984" s="279"/>
      <c r="O1984" s="475"/>
      <c r="P1984" s="476">
        <f>SUMIFS('PREMISSAS GERAIS'!$AG$239:$AG$267,'PREMISSAS GERAIS'!$B$239:$B$267,$J$68,'PREMISSAS GERAIS'!$C$239:$C$267,V1984)</f>
        <v>1</v>
      </c>
      <c r="Q1984" s="402" t="s">
        <v>578</v>
      </c>
      <c r="R1984" s="410">
        <f>286865*'DADOS MACROECONÔMICOS'!$E$60</f>
        <v>332821.44296898728</v>
      </c>
      <c r="S1984" s="410">
        <v>0</v>
      </c>
      <c r="T1984" s="410">
        <v>1</v>
      </c>
      <c r="U1984" s="475">
        <f t="shared" si="322"/>
        <v>10</v>
      </c>
      <c r="V1984" s="478">
        <v>1</v>
      </c>
      <c r="W1984" s="479"/>
    </row>
    <row r="1985" spans="9:23">
      <c r="I1985" s="285"/>
      <c r="J1985" s="279"/>
      <c r="K1985" s="408"/>
      <c r="L1985" s="474" t="s">
        <v>612</v>
      </c>
      <c r="M1985" s="401"/>
      <c r="N1985" s="279"/>
      <c r="O1985" s="475"/>
      <c r="P1985" s="475"/>
      <c r="Q1985" s="484" t="s">
        <v>613</v>
      </c>
      <c r="R1985" s="485">
        <v>0</v>
      </c>
      <c r="S1985" s="486"/>
      <c r="T1985" s="486"/>
      <c r="U1985" s="486"/>
      <c r="V1985" s="487"/>
      <c r="W1985" s="479"/>
    </row>
    <row r="1986" spans="9:23">
      <c r="I1986" s="285" t="s">
        <v>327</v>
      </c>
      <c r="J1986" s="472" t="s">
        <v>577</v>
      </c>
      <c r="K1986" s="473" t="s">
        <v>138</v>
      </c>
      <c r="L1986" s="474"/>
      <c r="M1986" s="475">
        <f t="shared" ref="M1986:M1991" si="323">SUMIFS($N$72:$N$81,$I$72:$I$81,V1986)</f>
        <v>2278.4188080210647</v>
      </c>
      <c r="N1986" s="475">
        <f>SUMIFS($P$72:$P$81,$I$72:$I$81,V1986)</f>
        <v>45568.376160421307</v>
      </c>
      <c r="O1986" s="476">
        <f>SUMIFS('PREMISSAS GERAIS'!$H$303:$H$331,'PREMISSAS GERAIS'!$B$303:$B$331,$J$68,'PREMISSAS GERAIS'!$C$303:$C$331,V1986)</f>
        <v>0.47252347163706709</v>
      </c>
      <c r="P1986" s="488">
        <f>IF(P$1933="Não",0,IF(Q$1933="Terceirização",0,IF(Q$1933="Própria",ROUNDUP(O1986,0),ROUNDDOWN(O1986,0))))</f>
        <v>1</v>
      </c>
      <c r="Q1986" s="402" t="s">
        <v>578</v>
      </c>
      <c r="R1986" s="489">
        <f>1280000*(1+R1985)*'DADOS MACROECONÔMICOS'!$E$60</f>
        <v>1485058.989421169</v>
      </c>
      <c r="S1986" s="410">
        <v>0</v>
      </c>
      <c r="T1986" s="410">
        <v>1</v>
      </c>
      <c r="U1986" s="475">
        <f t="shared" ref="U1986:U1992" si="324">$F$100</f>
        <v>10</v>
      </c>
      <c r="V1986" s="478">
        <v>1</v>
      </c>
      <c r="W1986" s="490">
        <f t="shared" ref="W1986:W1992" si="325">ROUNDUP(O1986,0)</f>
        <v>1</v>
      </c>
    </row>
    <row r="1987" spans="9:23">
      <c r="I1987" s="285" t="s">
        <v>329</v>
      </c>
      <c r="J1987" s="472" t="s">
        <v>577</v>
      </c>
      <c r="K1987" s="473" t="s">
        <v>138</v>
      </c>
      <c r="L1987" s="474"/>
      <c r="M1987" s="475">
        <f t="shared" si="323"/>
        <v>2278.4188080210647</v>
      </c>
      <c r="N1987" s="475">
        <f>SUMIFS($P$72:$P$81,$I$72:$I$81,V1987)</f>
        <v>45568.376160421307</v>
      </c>
      <c r="O1987" s="476">
        <f>SUMIFS('PREMISSAS GERAIS'!$M$303:$M$331,'PREMISSAS GERAIS'!$B$303:$B$331,$J$68,'PREMISSAS GERAIS'!$C$303:$C$331,V1987)</f>
        <v>0.13035464874255742</v>
      </c>
      <c r="P1987" s="488">
        <f>IF(P$1934="Não",0,IF(Q$1934="Terceirização",0,IF(Q$1934="Própria",ROUNDUP(O1987,0),ROUNDDOWN(O1987,0))))</f>
        <v>1</v>
      </c>
      <c r="Q1987" s="402" t="s">
        <v>578</v>
      </c>
      <c r="R1987" s="489">
        <f>953000*(1+R1985)*'DADOS MACROECONÔMICOS'!$E$60</f>
        <v>1105672.8257174799</v>
      </c>
      <c r="S1987" s="410">
        <v>0</v>
      </c>
      <c r="T1987" s="410">
        <v>1</v>
      </c>
      <c r="U1987" s="475">
        <f t="shared" si="324"/>
        <v>10</v>
      </c>
      <c r="V1987" s="478">
        <v>1</v>
      </c>
      <c r="W1987" s="490">
        <f t="shared" si="325"/>
        <v>1</v>
      </c>
    </row>
    <row r="1988" spans="9:23">
      <c r="I1988" s="285" t="s">
        <v>470</v>
      </c>
      <c r="J1988" s="472" t="s">
        <v>577</v>
      </c>
      <c r="K1988" s="473" t="s">
        <v>138</v>
      </c>
      <c r="L1988" s="474"/>
      <c r="M1988" s="475">
        <f t="shared" si="323"/>
        <v>2278.4188080210647</v>
      </c>
      <c r="N1988" s="475">
        <f>SUMIFS($P$72:$P$81,$I$72:$I$81,V1988)</f>
        <v>45568.376160421307</v>
      </c>
      <c r="O1988" s="488">
        <f>M1988/N$1935</f>
        <v>1.7526298523238959</v>
      </c>
      <c r="P1988" s="488">
        <f>IF(P$1935="Não",0,IF(Q$1935="Terceirização",0,IF(Q$1935="Própria",ROUNDUP(O1988,0),ROUNDDOWN(O1988,0))))</f>
        <v>0</v>
      </c>
      <c r="Q1988" s="402" t="s">
        <v>578</v>
      </c>
      <c r="R1988" s="489">
        <f>507000*(1+R1985)*'DADOS MACROECONÔMICOS'!$E$60</f>
        <v>588222.58409104124</v>
      </c>
      <c r="S1988" s="410">
        <v>0</v>
      </c>
      <c r="T1988" s="410">
        <v>1</v>
      </c>
      <c r="U1988" s="475">
        <f t="shared" si="324"/>
        <v>10</v>
      </c>
      <c r="V1988" s="478">
        <v>1</v>
      </c>
      <c r="W1988" s="490">
        <f t="shared" si="325"/>
        <v>2</v>
      </c>
    </row>
    <row r="1989" spans="9:23">
      <c r="I1989" s="285" t="s">
        <v>469</v>
      </c>
      <c r="J1989" s="472" t="s">
        <v>577</v>
      </c>
      <c r="K1989" s="473" t="s">
        <v>138</v>
      </c>
      <c r="L1989" s="474"/>
      <c r="M1989" s="475">
        <f t="shared" si="323"/>
        <v>2278.4188080210647</v>
      </c>
      <c r="N1989" s="475">
        <f>SUMIFS($P$72:$P$81,$I$72:$I$81,V1989)</f>
        <v>45568.376160421307</v>
      </c>
      <c r="O1989" s="488">
        <f>M1989/N$1936</f>
        <v>1.7526298523238959</v>
      </c>
      <c r="P1989" s="488">
        <f>IF(P$1936="Não",0,IF(Q$1936="Terceirização",0,IF(Q$1936="Própria",ROUNDUP(O1989,0),ROUNDDOWN(O1989,0))))</f>
        <v>0</v>
      </c>
      <c r="Q1989" s="402" t="s">
        <v>578</v>
      </c>
      <c r="R1989" s="489">
        <f>625000*(1+R1985)*'DADOS MACROECONÔMICOS'!$E$60</f>
        <v>725126.4596783052</v>
      </c>
      <c r="S1989" s="410">
        <v>0</v>
      </c>
      <c r="T1989" s="410">
        <v>1</v>
      </c>
      <c r="U1989" s="475">
        <f t="shared" si="324"/>
        <v>10</v>
      </c>
      <c r="V1989" s="478">
        <v>1</v>
      </c>
      <c r="W1989" s="490">
        <f t="shared" si="325"/>
        <v>2</v>
      </c>
    </row>
    <row r="1990" spans="9:23">
      <c r="I1990" s="285" t="s">
        <v>331</v>
      </c>
      <c r="J1990" s="472" t="s">
        <v>577</v>
      </c>
      <c r="K1990" s="473" t="s">
        <v>138</v>
      </c>
      <c r="L1990" s="474"/>
      <c r="M1990" s="475">
        <f t="shared" si="323"/>
        <v>2278.4188080210647</v>
      </c>
      <c r="N1990" s="475">
        <f>SUMIFS($P$72:$P$81,$I$72:$I$81,V1990)</f>
        <v>45568.376160421307</v>
      </c>
      <c r="O1990" s="488">
        <f>N1990/O$1937</f>
        <v>1.6877176355711596</v>
      </c>
      <c r="P1990" s="488">
        <f>IF(P$1937="Não",0,IF(Q$1937="Terceirização",0,IF(Q$1937="Própria",ROUNDUP(O1990,0),ROUNDDOWN(O1990,0))))</f>
        <v>2</v>
      </c>
      <c r="Q1990" s="402" t="s">
        <v>578</v>
      </c>
      <c r="R1990" s="489">
        <f>1280000*(1+R1985)*'DADOS MACROECONÔMICOS'!$E$60</f>
        <v>1485058.989421169</v>
      </c>
      <c r="S1990" s="410">
        <v>0</v>
      </c>
      <c r="T1990" s="410">
        <v>2</v>
      </c>
      <c r="U1990" s="475">
        <f t="shared" si="324"/>
        <v>10</v>
      </c>
      <c r="V1990" s="478">
        <v>1</v>
      </c>
      <c r="W1990" s="490">
        <f t="shared" si="325"/>
        <v>2</v>
      </c>
    </row>
    <row r="1991" spans="9:23">
      <c r="I1991" s="285" t="s">
        <v>334</v>
      </c>
      <c r="J1991" s="472" t="s">
        <v>577</v>
      </c>
      <c r="K1991" s="473" t="s">
        <v>138</v>
      </c>
      <c r="L1991" s="491">
        <f>K965</f>
        <v>4</v>
      </c>
      <c r="M1991" s="475">
        <f t="shared" si="323"/>
        <v>2278.4188080210647</v>
      </c>
      <c r="N1991" s="475">
        <f>SUMIFS($P$72:$P$81,$I$72:$I$81,V1991)*L1991</f>
        <v>182273.50464168523</v>
      </c>
      <c r="O1991" s="488">
        <f>N1991/O$1938</f>
        <v>3.3754352711423192</v>
      </c>
      <c r="P1991" s="488">
        <f>IF(P$1938="Não",0,IF(Q$1938="Terceirização",0,IF(Q$1938="Própria",ROUNDUP(O1991,0),ROUNDDOWN(O1991,0))))</f>
        <v>4</v>
      </c>
      <c r="Q1991" s="402" t="s">
        <v>578</v>
      </c>
      <c r="R1991" s="489">
        <f>1000000*(1+R1985)*'DADOS MACROECONÔMICOS'!$E$60</f>
        <v>1160202.3354852884</v>
      </c>
      <c r="S1991" s="410">
        <v>0</v>
      </c>
      <c r="T1991" s="410">
        <v>2</v>
      </c>
      <c r="U1991" s="475">
        <f t="shared" si="324"/>
        <v>10</v>
      </c>
      <c r="V1991" s="478">
        <v>1</v>
      </c>
      <c r="W1991" s="490">
        <f t="shared" si="325"/>
        <v>4</v>
      </c>
    </row>
    <row r="1992" spans="9:23">
      <c r="I1992" s="285" t="s">
        <v>337</v>
      </c>
      <c r="J1992" s="472" t="s">
        <v>577</v>
      </c>
      <c r="K1992" s="473" t="s">
        <v>138</v>
      </c>
      <c r="L1992" s="474"/>
      <c r="M1992" s="408"/>
      <c r="N1992" s="408"/>
      <c r="O1992" s="492">
        <f>$M$970</f>
        <v>1</v>
      </c>
      <c r="P1992" s="488">
        <f>IF(P$1942="Não",0,IF(Q$1942="Terceirização",0,$M$970))</f>
        <v>1</v>
      </c>
      <c r="Q1992" s="402" t="s">
        <v>578</v>
      </c>
      <c r="R1992" s="489">
        <f>520000*(1+R1985)*'DADOS MACROECONÔMICOS'!$E$60</f>
        <v>603305.21445234993</v>
      </c>
      <c r="S1992" s="410">
        <v>0</v>
      </c>
      <c r="T1992" s="410">
        <v>2</v>
      </c>
      <c r="U1992" s="475">
        <f t="shared" si="324"/>
        <v>10</v>
      </c>
      <c r="V1992" s="478">
        <v>1</v>
      </c>
      <c r="W1992" s="490">
        <f t="shared" si="325"/>
        <v>1</v>
      </c>
    </row>
    <row r="1993" spans="9:23">
      <c r="I1993" s="285"/>
      <c r="J1993" s="279"/>
      <c r="K1993" s="279"/>
      <c r="L1993" s="474"/>
      <c r="M1993" s="401"/>
      <c r="N1993" s="279"/>
      <c r="O1993" s="408"/>
      <c r="P1993" s="408"/>
      <c r="Q1993" s="457"/>
      <c r="R1993" s="407"/>
      <c r="S1993" s="407"/>
      <c r="T1993" s="407"/>
      <c r="U1993" s="407"/>
      <c r="V1993" s="373"/>
      <c r="W1993" s="481"/>
    </row>
    <row r="1994" spans="9:23">
      <c r="I1994" s="285" t="s">
        <v>139</v>
      </c>
      <c r="J1994" s="472" t="s">
        <v>577</v>
      </c>
      <c r="K1994" s="473" t="s">
        <v>139</v>
      </c>
      <c r="L1994" s="279"/>
      <c r="M1994" s="475">
        <f>SUMIFS($N$72:$N$81,$I$72:$I$81,V1994)</f>
        <v>2278.4188080210647</v>
      </c>
      <c r="N1994" s="475">
        <f>SUMIFS($P$72:$P$81,$I$72:$I$81,V1994)</f>
        <v>45568.376160421307</v>
      </c>
      <c r="O1994" s="488">
        <f>N1994/O$1940</f>
        <v>6.1997790694450758</v>
      </c>
      <c r="P1994" s="488">
        <f>IF(P$1940="Não",0,IF(Q$1940="Terceirização",0,IF(Q$1940="Própria",ROUNDUP(O1994,0),ROUNDDOWN(O1994,0))))</f>
        <v>7</v>
      </c>
      <c r="Q1994" s="402" t="s">
        <v>578</v>
      </c>
      <c r="R1994" s="410">
        <f>4000*'DADOS MACROECONÔMICOS'!$E$60</f>
        <v>4640.8093419411534</v>
      </c>
      <c r="S1994" s="410">
        <v>0</v>
      </c>
      <c r="T1994" s="410">
        <v>1</v>
      </c>
      <c r="U1994" s="475">
        <f>$F$101</f>
        <v>2</v>
      </c>
      <c r="V1994" s="478">
        <v>1</v>
      </c>
      <c r="W1994" s="490">
        <f>ROUNDUP(O1994,0)</f>
        <v>7</v>
      </c>
    </row>
    <row r="1995" spans="9:23">
      <c r="I1995" s="285" t="s">
        <v>614</v>
      </c>
      <c r="J1995" s="472" t="s">
        <v>577</v>
      </c>
      <c r="K1995" s="473" t="s">
        <v>139</v>
      </c>
      <c r="L1995" s="279"/>
      <c r="M1995" s="475">
        <f>SUMIFS($N$72:$N$81,$I$72:$I$81,V1995)</f>
        <v>2278.4188080210647</v>
      </c>
      <c r="N1995" s="475">
        <f>SUMIFS($P$72:$P$81,$I$72:$I$81,V1995)</f>
        <v>45568.376160421307</v>
      </c>
      <c r="O1995" s="408"/>
      <c r="P1995" s="492">
        <f>SUMIFS($R$188:$R$537,$J$188:$J$537,I1994,$S$188:$S$537,V1995)</f>
        <v>14</v>
      </c>
      <c r="Q1995" s="402" t="s">
        <v>578</v>
      </c>
      <c r="R1995" s="410">
        <f>1000*'DADOS MACROECONÔMICOS'!$E$60</f>
        <v>1160.2023354852884</v>
      </c>
      <c r="S1995" s="410">
        <v>0</v>
      </c>
      <c r="T1995" s="410">
        <v>1</v>
      </c>
      <c r="U1995" s="475">
        <f>$F$101</f>
        <v>2</v>
      </c>
      <c r="V1995" s="478">
        <v>1</v>
      </c>
      <c r="W1995" s="479"/>
    </row>
    <row r="1996" spans="9:23">
      <c r="I1996" s="285"/>
      <c r="J1996" s="279"/>
      <c r="K1996" s="279"/>
      <c r="L1996" s="474"/>
      <c r="M1996" s="401"/>
      <c r="N1996" s="279"/>
      <c r="O1996" s="408"/>
      <c r="P1996" s="408"/>
      <c r="Q1996" s="457"/>
      <c r="R1996" s="407"/>
      <c r="S1996" s="407"/>
      <c r="T1996" s="407"/>
      <c r="U1996" s="407"/>
      <c r="V1996" s="373"/>
      <c r="W1996" s="481"/>
    </row>
    <row r="1997" spans="9:23">
      <c r="I1997" s="285" t="s">
        <v>615</v>
      </c>
      <c r="J1997" s="472" t="s">
        <v>577</v>
      </c>
      <c r="K1997" s="473" t="s">
        <v>140</v>
      </c>
      <c r="L1997" s="279"/>
      <c r="M1997" s="279"/>
      <c r="N1997" s="279"/>
      <c r="O1997" s="475"/>
      <c r="P1997" s="476">
        <f>SUMIFS('PREMISSAS GERAIS'!$AH$239:$AH$267,'PREMISSAS GERAIS'!$B$239:$B$267,$J$68,'PREMISSAS GERAIS'!$C$239:$C$267,V1997)</f>
        <v>2</v>
      </c>
      <c r="Q1997" s="402" t="s">
        <v>578</v>
      </c>
      <c r="R1997" s="410">
        <f>35000*'DADOS MACROECONÔMICOS'!$E$60</f>
        <v>40607.081741985094</v>
      </c>
      <c r="S1997" s="410">
        <v>0</v>
      </c>
      <c r="T1997" s="410">
        <v>1</v>
      </c>
      <c r="U1997" s="475">
        <f t="shared" ref="U1997:U2007" si="326">$F$102</f>
        <v>31</v>
      </c>
      <c r="V1997" s="478">
        <v>1</v>
      </c>
      <c r="W1997" s="479"/>
    </row>
    <row r="1998" spans="9:23">
      <c r="I1998" s="285" t="s">
        <v>616</v>
      </c>
      <c r="J1998" s="472" t="s">
        <v>577</v>
      </c>
      <c r="K1998" s="473" t="s">
        <v>140</v>
      </c>
      <c r="L1998" s="279"/>
      <c r="M1998" s="279"/>
      <c r="N1998" s="279"/>
      <c r="O1998" s="475"/>
      <c r="P1998" s="476">
        <f>SUMIFS('PREMISSAS GERAIS'!$AI$239:$AI$267,'PREMISSAS GERAIS'!$B$239:$B$267,$J$68,'PREMISSAS GERAIS'!$C$239:$C$267,V1998)</f>
        <v>2</v>
      </c>
      <c r="Q1998" s="402" t="s">
        <v>578</v>
      </c>
      <c r="R1998" s="410">
        <f>10000*'DADOS MACROECONÔMICOS'!$E$60</f>
        <v>11602.023354852883</v>
      </c>
      <c r="S1998" s="410">
        <v>0</v>
      </c>
      <c r="T1998" s="410">
        <v>1</v>
      </c>
      <c r="U1998" s="475">
        <f t="shared" si="326"/>
        <v>31</v>
      </c>
      <c r="V1998" s="478">
        <v>1</v>
      </c>
      <c r="W1998" s="479"/>
    </row>
    <row r="1999" spans="9:23">
      <c r="I1999" s="285" t="s">
        <v>617</v>
      </c>
      <c r="J1999" s="472" t="s">
        <v>577</v>
      </c>
      <c r="K1999" s="473" t="s">
        <v>140</v>
      </c>
      <c r="L1999" s="279"/>
      <c r="M1999" s="279"/>
      <c r="N1999" s="279"/>
      <c r="O1999" s="475"/>
      <c r="P1999" s="476">
        <f>SUMIFS('PREMISSAS GERAIS'!$AJ$239:$AJ$267,'PREMISSAS GERAIS'!$B$239:$B$267,$J$68,'PREMISSAS GERAIS'!$C$239:$C$267,V1999)</f>
        <v>9</v>
      </c>
      <c r="Q1999" s="402" t="s">
        <v>578</v>
      </c>
      <c r="R1999" s="410">
        <f>2500*'DADOS MACROECONÔMICOS'!$E$60</f>
        <v>2900.5058387132208</v>
      </c>
      <c r="S1999" s="410">
        <v>0</v>
      </c>
      <c r="T1999" s="410">
        <v>1</v>
      </c>
      <c r="U1999" s="475">
        <f t="shared" si="326"/>
        <v>31</v>
      </c>
      <c r="V1999" s="478">
        <v>1</v>
      </c>
      <c r="W1999" s="479"/>
    </row>
    <row r="2000" spans="9:23">
      <c r="I2000" s="285" t="s">
        <v>618</v>
      </c>
      <c r="J2000" s="472" t="s">
        <v>577</v>
      </c>
      <c r="K2000" s="473" t="s">
        <v>140</v>
      </c>
      <c r="L2000" s="279"/>
      <c r="M2000" s="279"/>
      <c r="N2000" s="279"/>
      <c r="O2000" s="475"/>
      <c r="P2000" s="476">
        <f>SUMIFS('PREMISSAS GERAIS'!$D$271:$D$299,'PREMISSAS GERAIS'!$B$239:$B$267,$J$68,'PREMISSAS GERAIS'!$C$239:$C$267,V2000)</f>
        <v>0</v>
      </c>
      <c r="Q2000" s="402" t="s">
        <v>578</v>
      </c>
      <c r="R2000" s="410">
        <f>20000*'DADOS MACROECONÔMICOS'!$E$60</f>
        <v>23204.046709705766</v>
      </c>
      <c r="S2000" s="410">
        <v>0</v>
      </c>
      <c r="T2000" s="410">
        <v>1</v>
      </c>
      <c r="U2000" s="475">
        <f t="shared" si="326"/>
        <v>31</v>
      </c>
      <c r="V2000" s="478">
        <v>1</v>
      </c>
      <c r="W2000" s="479"/>
    </row>
    <row r="2001" spans="9:23">
      <c r="I2001" s="285" t="s">
        <v>619</v>
      </c>
      <c r="J2001" s="472" t="s">
        <v>577</v>
      </c>
      <c r="K2001" s="473" t="s">
        <v>140</v>
      </c>
      <c r="L2001" s="279"/>
      <c r="M2001" s="279"/>
      <c r="N2001" s="279"/>
      <c r="O2001" s="475"/>
      <c r="P2001" s="476">
        <f>SUMIFS('PREMISSAS GERAIS'!$E$271:$E$299,'PREMISSAS GERAIS'!$B$239:$B$267,$J$68,'PREMISSAS GERAIS'!$C$239:$C$267,V2001)</f>
        <v>0</v>
      </c>
      <c r="Q2001" s="402" t="s">
        <v>578</v>
      </c>
      <c r="R2001" s="410">
        <f>50000*'DADOS MACROECONÔMICOS'!$E$60</f>
        <v>58010.116774264417</v>
      </c>
      <c r="S2001" s="410">
        <v>0</v>
      </c>
      <c r="T2001" s="410">
        <v>1</v>
      </c>
      <c r="U2001" s="475">
        <f t="shared" si="326"/>
        <v>31</v>
      </c>
      <c r="V2001" s="478">
        <v>1</v>
      </c>
      <c r="W2001" s="479"/>
    </row>
    <row r="2002" spans="9:23">
      <c r="I2002" s="285" t="s">
        <v>620</v>
      </c>
      <c r="J2002" s="472" t="s">
        <v>577</v>
      </c>
      <c r="K2002" s="473" t="s">
        <v>140</v>
      </c>
      <c r="L2002" s="279"/>
      <c r="M2002" s="279"/>
      <c r="N2002" s="279"/>
      <c r="O2002" s="475"/>
      <c r="P2002" s="476">
        <f>SUMIFS('PREMISSAS GERAIS'!$F$271:$F$299,'PREMISSAS GERAIS'!$B$239:$B$267,$J$68,'PREMISSAS GERAIS'!$C$239:$C$267,V2002)</f>
        <v>2</v>
      </c>
      <c r="Q2002" s="402" t="s">
        <v>578</v>
      </c>
      <c r="R2002" s="410">
        <f>100000*'DADOS MACROECONÔMICOS'!$E$60</f>
        <v>116020.23354852883</v>
      </c>
      <c r="S2002" s="410">
        <v>0</v>
      </c>
      <c r="T2002" s="410">
        <v>0</v>
      </c>
      <c r="U2002" s="475">
        <f t="shared" si="326"/>
        <v>31</v>
      </c>
      <c r="V2002" s="478">
        <v>1</v>
      </c>
      <c r="W2002" s="479"/>
    </row>
    <row r="2003" spans="9:23">
      <c r="I2003" s="285" t="s">
        <v>621</v>
      </c>
      <c r="J2003" s="472" t="s">
        <v>577</v>
      </c>
      <c r="K2003" s="473" t="s">
        <v>140</v>
      </c>
      <c r="L2003" s="279"/>
      <c r="M2003" s="493" t="s">
        <v>622</v>
      </c>
      <c r="N2003" s="494">
        <f>O2003*N2005*$D$6</f>
        <v>27.900000000000002</v>
      </c>
      <c r="O2003" s="495">
        <f>SUMIFS('PREMISSAS GERAIS'!$G$271:$G$299,'PREMISSAS GERAIS'!$B$239:$B$267,$J$68,'PREMISSAS GERAIS'!$C$239:$C$267,V2003)</f>
        <v>0.1</v>
      </c>
      <c r="P2003" s="475">
        <f>O2003*P2005*$D$6</f>
        <v>495.24877586468398</v>
      </c>
      <c r="Q2003" s="402" t="s">
        <v>578</v>
      </c>
      <c r="R2003" s="410">
        <f>2000*'DADOS MACROECONÔMICOS'!$E$60</f>
        <v>2320.4046709705767</v>
      </c>
      <c r="S2003" s="410">
        <v>0</v>
      </c>
      <c r="T2003" s="410">
        <v>0</v>
      </c>
      <c r="U2003" s="475">
        <f t="shared" si="326"/>
        <v>31</v>
      </c>
      <c r="V2003" s="478">
        <v>1</v>
      </c>
      <c r="W2003" s="479"/>
    </row>
    <row r="2004" spans="9:23">
      <c r="I2004" s="285" t="s">
        <v>623</v>
      </c>
      <c r="J2004" s="472" t="s">
        <v>577</v>
      </c>
      <c r="K2004" s="473" t="s">
        <v>140</v>
      </c>
      <c r="L2004" s="279"/>
      <c r="M2004" s="285" t="s">
        <v>622</v>
      </c>
      <c r="N2004" s="496">
        <f>O2004*N2005*$D$6</f>
        <v>0</v>
      </c>
      <c r="O2004" s="495">
        <f>SUMIFS('PREMISSAS GERAIS'!$H$271:$H$299,'PREMISSAS GERAIS'!$B$239:$B$267,$J$68,'PREMISSAS GERAIS'!$C$239:$C$267,V2004)</f>
        <v>0</v>
      </c>
      <c r="P2004" s="475">
        <f>O2004*P2005*$D$6</f>
        <v>0</v>
      </c>
      <c r="Q2004" s="402" t="s">
        <v>624</v>
      </c>
      <c r="R2004" s="410">
        <f>750*'DADOS MACROECONÔMICOS'!$E$60</f>
        <v>870.15175161396633</v>
      </c>
      <c r="S2004" s="410">
        <v>0</v>
      </c>
      <c r="T2004" s="410">
        <v>0</v>
      </c>
      <c r="U2004" s="475">
        <f t="shared" si="326"/>
        <v>31</v>
      </c>
      <c r="V2004" s="478">
        <v>1</v>
      </c>
      <c r="W2004" s="479"/>
    </row>
    <row r="2005" spans="9:23">
      <c r="I2005" s="285" t="s">
        <v>625</v>
      </c>
      <c r="J2005" s="472" t="s">
        <v>626</v>
      </c>
      <c r="K2005" s="473" t="s">
        <v>140</v>
      </c>
      <c r="L2005" s="279"/>
      <c r="M2005" s="305" t="s">
        <v>622</v>
      </c>
      <c r="N2005" s="497">
        <f>SUMIFS('PREMISSAS GERAIS'!$U$271:$U$299,'PREMISSAS GERAIS'!$B$239:$B$267,$J$68,'PREMISSAS GERAIS'!$C$239:$C$267,V2005)</f>
        <v>9</v>
      </c>
      <c r="O2005" s="475"/>
      <c r="P2005" s="476">
        <f>SUMIFS('PREMISSAS GERAIS'!$I$271:$I$299,'PREMISSAS GERAIS'!$B$239:$B$267,$J$68,'PREMISSAS GERAIS'!$C$239:$C$267,V2005)</f>
        <v>159.75766963376901</v>
      </c>
      <c r="Q2005" s="402" t="s">
        <v>624</v>
      </c>
      <c r="R2005" s="476">
        <f>SUMIFS('PREMISSAS GERAIS'!$J$271:$J$299,'PREMISSAS GERAIS'!$B$239:$B$267,$J$68,'PREMISSAS GERAIS'!$C$239:$C$267,V2005)</f>
        <v>11701.748229742951</v>
      </c>
      <c r="S2005" s="410">
        <v>0</v>
      </c>
      <c r="T2005" s="410">
        <v>0</v>
      </c>
      <c r="U2005" s="475">
        <f t="shared" si="326"/>
        <v>31</v>
      </c>
      <c r="V2005" s="478">
        <v>1</v>
      </c>
      <c r="W2005" s="479"/>
    </row>
    <row r="2006" spans="9:23">
      <c r="I2006" s="285" t="s">
        <v>627</v>
      </c>
      <c r="J2006" s="472" t="s">
        <v>577</v>
      </c>
      <c r="K2006" s="473" t="s">
        <v>140</v>
      </c>
      <c r="L2006" s="279"/>
      <c r="M2006" s="279"/>
      <c r="N2006" s="279"/>
      <c r="O2006" s="475"/>
      <c r="P2006" s="476">
        <f>SUMIFS('PREMISSAS GERAIS'!$V$271:$V$299,'PREMISSAS GERAIS'!$B$239:$B$267,$J$68,'PREMISSAS GERAIS'!$C$239:$C$267,V2006)</f>
        <v>1</v>
      </c>
      <c r="Q2006" s="402" t="s">
        <v>578</v>
      </c>
      <c r="R2006" s="410">
        <f>25000*'DADOS MACROECONÔMICOS'!$E$60</f>
        <v>29005.058387132209</v>
      </c>
      <c r="S2006" s="410">
        <v>0</v>
      </c>
      <c r="T2006" s="410">
        <v>1</v>
      </c>
      <c r="U2006" s="475">
        <f t="shared" si="326"/>
        <v>31</v>
      </c>
      <c r="V2006" s="478">
        <v>1</v>
      </c>
      <c r="W2006" s="479"/>
    </row>
    <row r="2007" spans="9:23">
      <c r="I2007" s="285" t="s">
        <v>628</v>
      </c>
      <c r="J2007" s="472" t="s">
        <v>577</v>
      </c>
      <c r="K2007" s="473" t="s">
        <v>140</v>
      </c>
      <c r="L2007" s="279"/>
      <c r="M2007" s="279"/>
      <c r="N2007" s="279"/>
      <c r="O2007" s="475"/>
      <c r="P2007" s="476">
        <f>SUMIFS('PREMISSAS GERAIS'!$AK$271:$AK$299,'PREMISSAS GERAIS'!$B$239:$B$267,$J$68,'PREMISSAS GERAIS'!$C$239:$C$267,V2007)</f>
        <v>0</v>
      </c>
      <c r="Q2007" s="402" t="s">
        <v>578</v>
      </c>
      <c r="R2007" s="410">
        <f>579487.5*'DADOS MACROECONÔMICOS'!$E$60</f>
        <v>672322.75088453107</v>
      </c>
      <c r="S2007" s="410">
        <v>0</v>
      </c>
      <c r="T2007" s="410">
        <v>1</v>
      </c>
      <c r="U2007" s="475">
        <f t="shared" si="326"/>
        <v>31</v>
      </c>
      <c r="V2007" s="478">
        <v>1</v>
      </c>
      <c r="W2007" s="479"/>
    </row>
    <row r="2008" spans="9:23">
      <c r="I2008" s="285"/>
      <c r="J2008" s="279"/>
      <c r="K2008" s="279"/>
      <c r="L2008" s="474"/>
      <c r="M2008" s="401"/>
      <c r="N2008" s="279"/>
      <c r="O2008" s="408"/>
      <c r="P2008" s="408"/>
      <c r="Q2008" s="457"/>
      <c r="R2008" s="404"/>
      <c r="S2008" s="407"/>
      <c r="T2008" s="407"/>
      <c r="U2008" s="407"/>
      <c r="V2008" s="373"/>
      <c r="W2008" s="481"/>
    </row>
    <row r="2009" spans="9:23">
      <c r="I2009" s="285" t="s">
        <v>494</v>
      </c>
      <c r="J2009" s="472" t="s">
        <v>577</v>
      </c>
      <c r="K2009" s="473" t="s">
        <v>141</v>
      </c>
      <c r="L2009" s="408"/>
      <c r="M2009" s="408"/>
      <c r="N2009" s="408"/>
      <c r="O2009" s="475"/>
      <c r="P2009" s="476">
        <f>SUMIFS('PREMISSAS GERAIS'!$AH$271:$AH$299,'PREMISSAS GERAIS'!$B$239:$B$267,$J$68,'PREMISSAS GERAIS'!$C$239:$C$267,V2009)</f>
        <v>1</v>
      </c>
      <c r="Q2009" s="402" t="s">
        <v>578</v>
      </c>
      <c r="R2009" s="489">
        <f>180000*(1+R1985)*'DADOS MACROECONÔMICOS'!$E$60</f>
        <v>208836.42038735191</v>
      </c>
      <c r="S2009" s="410">
        <v>0</v>
      </c>
      <c r="T2009" s="410">
        <v>1</v>
      </c>
      <c r="U2009" s="475">
        <f>$F$103</f>
        <v>5</v>
      </c>
      <c r="V2009" s="478">
        <v>1</v>
      </c>
      <c r="W2009" s="479"/>
    </row>
    <row r="2010" spans="9:23">
      <c r="I2010" s="285" t="s">
        <v>492</v>
      </c>
      <c r="J2010" s="472" t="s">
        <v>577</v>
      </c>
      <c r="K2010" s="473" t="s">
        <v>141</v>
      </c>
      <c r="L2010" s="408"/>
      <c r="M2010" s="408"/>
      <c r="N2010" s="408"/>
      <c r="O2010" s="492"/>
      <c r="P2010" s="476">
        <f>SUMIFS('PREMISSAS GERAIS'!$AI$271:$AI$299,'PREMISSAS GERAIS'!$B$239:$B$267,$J$68,'PREMISSAS GERAIS'!$C$239:$C$267,V2010)</f>
        <v>1</v>
      </c>
      <c r="Q2010" s="402" t="s">
        <v>578</v>
      </c>
      <c r="R2010" s="489">
        <f>90000*(1+R1985)*'DADOS MACROECONÔMICOS'!$E$60</f>
        <v>104418.21019367596</v>
      </c>
      <c r="S2010" s="410">
        <v>0</v>
      </c>
      <c r="T2010" s="410">
        <v>1</v>
      </c>
      <c r="U2010" s="475">
        <f>$F$103</f>
        <v>5</v>
      </c>
      <c r="V2010" s="478">
        <v>1</v>
      </c>
      <c r="W2010" s="479"/>
    </row>
    <row r="2011" spans="9:23">
      <c r="I2011" s="285" t="s">
        <v>493</v>
      </c>
      <c r="J2011" s="472" t="s">
        <v>577</v>
      </c>
      <c r="K2011" s="473" t="s">
        <v>141</v>
      </c>
      <c r="L2011" s="408"/>
      <c r="M2011" s="408"/>
      <c r="N2011" s="408"/>
      <c r="O2011" s="408"/>
      <c r="P2011" s="476">
        <f>SUMIFS('PREMISSAS GERAIS'!$AJ$271:$AJ$299,'PREMISSAS GERAIS'!$B$239:$B$267,$J$68,'PREMISSAS GERAIS'!$C$239:$C$267,V2011)</f>
        <v>0</v>
      </c>
      <c r="Q2011" s="402" t="s">
        <v>578</v>
      </c>
      <c r="R2011" s="489">
        <f>50000*(1+R1985)*'DADOS MACROECONÔMICOS'!$E$60</f>
        <v>58010.116774264417</v>
      </c>
      <c r="S2011" s="410">
        <v>0</v>
      </c>
      <c r="T2011" s="410">
        <v>1</v>
      </c>
      <c r="U2011" s="475">
        <f>$F$103</f>
        <v>5</v>
      </c>
      <c r="V2011" s="478">
        <v>1</v>
      </c>
      <c r="W2011" s="479"/>
    </row>
    <row r="2012" spans="9:23">
      <c r="I2012" s="285"/>
      <c r="J2012" s="279"/>
      <c r="K2012" s="279"/>
      <c r="L2012" s="408" t="s">
        <v>629</v>
      </c>
      <c r="M2012" s="408" t="s">
        <v>630</v>
      </c>
      <c r="N2012" s="279"/>
      <c r="O2012" s="408"/>
      <c r="P2012" s="408"/>
      <c r="Q2012" s="457"/>
      <c r="R2012" s="404"/>
      <c r="S2012" s="407"/>
      <c r="T2012" s="407"/>
      <c r="U2012" s="407"/>
      <c r="V2012" s="373"/>
      <c r="W2012" s="481"/>
    </row>
    <row r="2013" spans="9:23">
      <c r="I2013" s="351" t="s">
        <v>336</v>
      </c>
      <c r="J2013" s="472" t="s">
        <v>577</v>
      </c>
      <c r="K2013" s="473" t="s">
        <v>631</v>
      </c>
      <c r="L2013" s="476">
        <f>SUMIFS('PREMISSAS GERAIS'!$W$271:$W$299,'PREMISSAS GERAIS'!$B$239:$B$267,$J$68,'PREMISSAS GERAIS'!$C$239:$C$267,V2013)</f>
        <v>35.32</v>
      </c>
      <c r="M2013" s="476">
        <f>SUMIFS('PREMISSAS GERAIS'!$X$271:$X$299,'PREMISSAS GERAIS'!$B$239:$B$267,$J$68,'PREMISSAS GERAIS'!$C$239:$C$267,V2013)</f>
        <v>116.27906976744187</v>
      </c>
      <c r="N2013" s="475">
        <f>SUMIFS($P$72:$P$81,$I$72:$I$81,V2013)</f>
        <v>45568.376160421307</v>
      </c>
      <c r="O2013" s="488">
        <f>N2013/L2013/M2013</f>
        <v>11.095357728754905</v>
      </c>
      <c r="P2013" s="488">
        <f>IF(P$1945="Não",0,IF(Q$1945="Terceirização",0,IF(Q$1945="Própria",ROUNDUP(O2013,0),ROUNDDOWN(O2013,0))))</f>
        <v>12</v>
      </c>
      <c r="Q2013" s="402" t="s">
        <v>578</v>
      </c>
      <c r="R2013" s="489">
        <f>530000*(1+R1985)*'DADOS MACROECONÔMICOS'!$E$60</f>
        <v>614907.23780720285</v>
      </c>
      <c r="S2013" s="410">
        <v>0</v>
      </c>
      <c r="T2013" s="410">
        <v>1</v>
      </c>
      <c r="U2013" s="475">
        <f>$F$104</f>
        <v>14</v>
      </c>
      <c r="V2013" s="478">
        <v>1</v>
      </c>
      <c r="W2013" s="490">
        <f>ROUNDUP(O2013,0)</f>
        <v>12</v>
      </c>
    </row>
    <row r="2014" spans="9:23">
      <c r="I2014" s="285" t="s">
        <v>565</v>
      </c>
      <c r="J2014" s="472" t="s">
        <v>577</v>
      </c>
      <c r="K2014" s="473" t="s">
        <v>631</v>
      </c>
      <c r="L2014" s="279"/>
      <c r="M2014" s="279"/>
      <c r="N2014" s="279"/>
      <c r="O2014" s="488">
        <f>O2013</f>
        <v>11.095357728754905</v>
      </c>
      <c r="P2014" s="488">
        <f>IF(P$1946="Não",0,IF($Q$1946="Terceirização",0,IF($Q$1946="Própria",ROUNDUP(O2014,0),ROUNDDOWN(O2014,0))))</f>
        <v>12</v>
      </c>
      <c r="Q2014" s="402" t="s">
        <v>578</v>
      </c>
      <c r="R2014" s="489">
        <f>150000*(1+R1985)*'DADOS MACROECONÔMICOS'!$E$60</f>
        <v>174030.35032279327</v>
      </c>
      <c r="S2014" s="410">
        <v>0</v>
      </c>
      <c r="T2014" s="410">
        <v>1</v>
      </c>
      <c r="U2014" s="475">
        <f>$F$104</f>
        <v>14</v>
      </c>
      <c r="V2014" s="478">
        <v>1</v>
      </c>
      <c r="W2014" s="479"/>
    </row>
    <row r="2015" spans="9:23">
      <c r="I2015" s="285"/>
      <c r="J2015" s="279"/>
      <c r="K2015" s="279"/>
      <c r="L2015" s="408"/>
      <c r="M2015" s="401"/>
      <c r="N2015" s="279"/>
      <c r="O2015" s="408"/>
      <c r="P2015" s="408"/>
      <c r="Q2015" s="419"/>
      <c r="R2015" s="384"/>
      <c r="S2015" s="341"/>
      <c r="T2015" s="341"/>
      <c r="U2015" s="341"/>
      <c r="V2015" s="395"/>
      <c r="W2015" s="481"/>
    </row>
    <row r="2016" spans="9:23">
      <c r="I2016" s="285" t="s">
        <v>632</v>
      </c>
      <c r="J2016" s="472" t="s">
        <v>577</v>
      </c>
      <c r="K2016" s="473" t="s">
        <v>633</v>
      </c>
      <c r="L2016" s="408"/>
      <c r="M2016" s="408"/>
      <c r="N2016" s="408"/>
      <c r="O2016" s="408"/>
      <c r="P2016" s="498">
        <v>0.08</v>
      </c>
      <c r="Q2016" s="402" t="s">
        <v>634</v>
      </c>
      <c r="R2016" s="475">
        <f>SUMPRODUCT(R1951:R1966,P1951:P1966)</f>
        <v>334022.2523862145</v>
      </c>
      <c r="S2016" s="410">
        <v>0</v>
      </c>
      <c r="T2016" s="410">
        <v>1</v>
      </c>
      <c r="U2016" s="475">
        <f t="shared" ref="U2016:U2023" si="327">F$105</f>
        <v>1</v>
      </c>
      <c r="V2016" s="478">
        <v>1</v>
      </c>
      <c r="W2016" s="479"/>
    </row>
    <row r="2017" spans="9:23">
      <c r="I2017" s="285" t="s">
        <v>635</v>
      </c>
      <c r="J2017" s="472" t="s">
        <v>577</v>
      </c>
      <c r="K2017" s="473" t="s">
        <v>633</v>
      </c>
      <c r="L2017" s="408"/>
      <c r="M2017" s="408"/>
      <c r="N2017" s="408"/>
      <c r="O2017" s="408"/>
      <c r="P2017" s="498">
        <v>0.08</v>
      </c>
      <c r="Q2017" s="402" t="s">
        <v>634</v>
      </c>
      <c r="R2017" s="475">
        <f>SUMPRODUCT(R1968:R1973,P1968:P1973)</f>
        <v>2771976.8862006818</v>
      </c>
      <c r="S2017" s="410">
        <v>0</v>
      </c>
      <c r="T2017" s="410">
        <v>1</v>
      </c>
      <c r="U2017" s="475">
        <f t="shared" si="327"/>
        <v>1</v>
      </c>
      <c r="V2017" s="478">
        <v>1</v>
      </c>
      <c r="W2017" s="479"/>
    </row>
    <row r="2018" spans="9:23">
      <c r="I2018" s="285" t="s">
        <v>636</v>
      </c>
      <c r="J2018" s="472" t="s">
        <v>577</v>
      </c>
      <c r="K2018" s="473" t="s">
        <v>633</v>
      </c>
      <c r="L2018" s="408"/>
      <c r="M2018" s="408"/>
      <c r="N2018" s="408"/>
      <c r="O2018" s="408"/>
      <c r="P2018" s="498">
        <v>0.08</v>
      </c>
      <c r="Q2018" s="402" t="s">
        <v>634</v>
      </c>
      <c r="R2018" s="475">
        <f>SUMPRODUCT(R1975:R1984,P1975:P1984)</f>
        <v>525705.08124341641</v>
      </c>
      <c r="S2018" s="410">
        <v>0</v>
      </c>
      <c r="T2018" s="410">
        <v>1</v>
      </c>
      <c r="U2018" s="475">
        <f t="shared" si="327"/>
        <v>1</v>
      </c>
      <c r="V2018" s="478">
        <v>1</v>
      </c>
      <c r="W2018" s="479"/>
    </row>
    <row r="2019" spans="9:23">
      <c r="I2019" s="285" t="s">
        <v>637</v>
      </c>
      <c r="J2019" s="472" t="s">
        <v>577</v>
      </c>
      <c r="K2019" s="473" t="s">
        <v>633</v>
      </c>
      <c r="L2019" s="408"/>
      <c r="M2019" s="408"/>
      <c r="N2019" s="408"/>
      <c r="O2019" s="408"/>
      <c r="P2019" s="498">
        <v>0.08</v>
      </c>
      <c r="Q2019" s="402" t="s">
        <v>634</v>
      </c>
      <c r="R2019" s="475">
        <f>SUMPRODUCT(R1997:R1999,P1997:P1999)</f>
        <v>130522.76274209494</v>
      </c>
      <c r="S2019" s="410">
        <v>0</v>
      </c>
      <c r="T2019" s="410">
        <v>1</v>
      </c>
      <c r="U2019" s="475">
        <f t="shared" si="327"/>
        <v>1</v>
      </c>
      <c r="V2019" s="478">
        <v>1</v>
      </c>
      <c r="W2019" s="479"/>
    </row>
    <row r="2020" spans="9:23">
      <c r="I2020" s="285" t="s">
        <v>638</v>
      </c>
      <c r="J2020" s="472" t="s">
        <v>577</v>
      </c>
      <c r="K2020" s="473" t="s">
        <v>633</v>
      </c>
      <c r="L2020" s="408"/>
      <c r="M2020" s="408"/>
      <c r="N2020" s="408"/>
      <c r="O2020" s="408"/>
      <c r="P2020" s="498">
        <v>0.5</v>
      </c>
      <c r="Q2020" s="402" t="s">
        <v>634</v>
      </c>
      <c r="R2020" s="475">
        <f>SUMPRODUCT(R2000:R2002,P2000:P2002)</f>
        <v>232040.46709705767</v>
      </c>
      <c r="S2020" s="410">
        <v>0</v>
      </c>
      <c r="T2020" s="410">
        <v>1</v>
      </c>
      <c r="U2020" s="475">
        <f t="shared" si="327"/>
        <v>1</v>
      </c>
      <c r="V2020" s="478">
        <v>1</v>
      </c>
      <c r="W2020" s="479"/>
    </row>
    <row r="2021" spans="9:23">
      <c r="I2021" s="285" t="s">
        <v>639</v>
      </c>
      <c r="J2021" s="472" t="s">
        <v>577</v>
      </c>
      <c r="K2021" s="473" t="s">
        <v>633</v>
      </c>
      <c r="L2021" s="408"/>
      <c r="M2021" s="408"/>
      <c r="N2021" s="408"/>
      <c r="O2021" s="408"/>
      <c r="P2021" s="498">
        <v>0.04</v>
      </c>
      <c r="Q2021" s="402" t="s">
        <v>634</v>
      </c>
      <c r="R2021" s="475">
        <f>SUMPRODUCT(R2003:R2004,P2003:P2004)+SUMPRODUCT(R2003:R2004,N2003:N2004)</f>
        <v>1213916.863128952</v>
      </c>
      <c r="S2021" s="410">
        <v>0</v>
      </c>
      <c r="T2021" s="410">
        <v>1</v>
      </c>
      <c r="U2021" s="475">
        <f t="shared" si="327"/>
        <v>1</v>
      </c>
      <c r="V2021" s="478">
        <v>1</v>
      </c>
      <c r="W2021" s="479"/>
    </row>
    <row r="2022" spans="9:23">
      <c r="I2022" s="285" t="s">
        <v>640</v>
      </c>
      <c r="J2022" s="472" t="s">
        <v>577</v>
      </c>
      <c r="K2022" s="473" t="s">
        <v>633</v>
      </c>
      <c r="L2022" s="408"/>
      <c r="M2022" s="408"/>
      <c r="N2022" s="408"/>
      <c r="O2022" s="408"/>
      <c r="P2022" s="498">
        <v>0.04</v>
      </c>
      <c r="Q2022" s="402" t="s">
        <v>634</v>
      </c>
      <c r="R2022" s="475">
        <f>SUMPRODUCT(R2005,P2005)+SUMPRODUCT(R2005,N2005)</f>
        <v>1974759.7618925022</v>
      </c>
      <c r="S2022" s="410">
        <v>0</v>
      </c>
      <c r="T2022" s="410">
        <v>1</v>
      </c>
      <c r="U2022" s="475">
        <f t="shared" si="327"/>
        <v>1</v>
      </c>
      <c r="V2022" s="478">
        <v>1</v>
      </c>
      <c r="W2022" s="479"/>
    </row>
    <row r="2023" spans="9:23">
      <c r="I2023" s="285" t="s">
        <v>641</v>
      </c>
      <c r="J2023" s="472" t="s">
        <v>577</v>
      </c>
      <c r="K2023" s="473" t="s">
        <v>633</v>
      </c>
      <c r="L2023" s="408"/>
      <c r="M2023" s="408"/>
      <c r="N2023" s="408"/>
      <c r="O2023" s="408"/>
      <c r="P2023" s="498">
        <v>0.04</v>
      </c>
      <c r="Q2023" s="402" t="s">
        <v>634</v>
      </c>
      <c r="R2023" s="475">
        <f>SUMPRODUCT(R2006,P2006)</f>
        <v>29005.058387132209</v>
      </c>
      <c r="S2023" s="410">
        <v>0</v>
      </c>
      <c r="T2023" s="410">
        <v>1</v>
      </c>
      <c r="U2023" s="475">
        <f t="shared" si="327"/>
        <v>1</v>
      </c>
      <c r="V2023" s="478">
        <v>1</v>
      </c>
      <c r="W2023" s="479"/>
    </row>
    <row r="2024" spans="9:23">
      <c r="I2024" s="285"/>
      <c r="J2024" s="499"/>
      <c r="K2024" s="499"/>
      <c r="L2024" s="279"/>
      <c r="M2024" s="401"/>
      <c r="N2024" s="279"/>
      <c r="O2024" s="408"/>
      <c r="P2024" s="500"/>
      <c r="Q2024" s="484"/>
      <c r="R2024" s="501"/>
      <c r="S2024" s="486"/>
      <c r="T2024" s="486"/>
      <c r="U2024" s="486"/>
      <c r="V2024" s="487"/>
      <c r="W2024" s="479"/>
    </row>
    <row r="2025" spans="9:23">
      <c r="I2025" s="285" t="s">
        <v>110</v>
      </c>
      <c r="J2025" s="472" t="s">
        <v>577</v>
      </c>
      <c r="K2025" s="473" t="s">
        <v>148</v>
      </c>
      <c r="L2025" s="279"/>
      <c r="M2025" s="279"/>
      <c r="N2025" s="279"/>
      <c r="O2025" s="408"/>
      <c r="P2025" s="500"/>
      <c r="Q2025" s="484" t="s">
        <v>642</v>
      </c>
      <c r="R2025" s="475">
        <f>SUMIF($J$137:$S$137,V2025,$J$150:$S$150)</f>
        <v>0</v>
      </c>
      <c r="S2025" s="484" t="s">
        <v>643</v>
      </c>
      <c r="T2025" s="464">
        <f>SUMIF($J$137:$S$137,V2025,$J$151:$S$151)</f>
        <v>0</v>
      </c>
      <c r="U2025" s="410"/>
      <c r="V2025" s="478">
        <v>1</v>
      </c>
      <c r="W2025" s="479"/>
    </row>
    <row r="2026" spans="9:23">
      <c r="I2026" s="285" t="s">
        <v>644</v>
      </c>
      <c r="J2026" s="472" t="s">
        <v>577</v>
      </c>
      <c r="K2026" s="473" t="s">
        <v>148</v>
      </c>
      <c r="L2026" s="279"/>
      <c r="M2026" s="279"/>
      <c r="N2026" s="279"/>
      <c r="O2026" s="408"/>
      <c r="P2026" s="500"/>
      <c r="Q2026" s="484"/>
      <c r="R2026" s="476">
        <f>SUMIFS('PREMISSAS GERAIS'!$Z$6:$Z$34,'PREMISSAS GERAIS'!$B$6:$B$34,$J$68,'PREMISSAS GERAIS'!$C$6:$C$34,V2026)</f>
        <v>184824.62388702849</v>
      </c>
      <c r="S2026" s="410"/>
      <c r="T2026" s="410">
        <v>0</v>
      </c>
      <c r="U2026" s="410"/>
      <c r="V2026" s="478">
        <v>1</v>
      </c>
      <c r="W2026" s="479"/>
    </row>
    <row r="2027" spans="9:23">
      <c r="I2027" s="285" t="s">
        <v>645</v>
      </c>
      <c r="J2027" s="472" t="s">
        <v>577</v>
      </c>
      <c r="K2027" s="473" t="s">
        <v>148</v>
      </c>
      <c r="L2027" s="279"/>
      <c r="M2027" s="279"/>
      <c r="N2027" s="279"/>
      <c r="O2027" s="408"/>
      <c r="P2027" s="500"/>
      <c r="Q2027" s="484"/>
      <c r="R2027" s="476">
        <f>SUMIFS('PREMISSAS GERAIS'!$AK$6:$AK$34,'PREMISSAS GERAIS'!$B$6:$B$34,$J$68,'PREMISSAS GERAIS'!$C$6:$C$34,V2027)</f>
        <v>225204.46636142978</v>
      </c>
      <c r="S2027" s="410"/>
      <c r="T2027" s="410">
        <v>0</v>
      </c>
      <c r="U2027" s="410"/>
      <c r="V2027" s="478">
        <v>1</v>
      </c>
      <c r="W2027" s="479"/>
    </row>
    <row r="2028" spans="9:23">
      <c r="I2028" s="285" t="s">
        <v>646</v>
      </c>
      <c r="J2028" s="472" t="s">
        <v>577</v>
      </c>
      <c r="K2028" s="473" t="s">
        <v>148</v>
      </c>
      <c r="L2028" s="279"/>
      <c r="M2028" s="279"/>
      <c r="N2028" s="279"/>
      <c r="O2028" s="408"/>
      <c r="P2028" s="500"/>
      <c r="Q2028" s="484"/>
      <c r="R2028" s="476">
        <f>SUMIFS('PREMISSAS GERAIS'!$AN$6:$AN$34,'PREMISSAS GERAIS'!$B$6:$B$34,$J$68,'PREMISSAS GERAIS'!$C$6:$C$34,V2028)</f>
        <v>201097.61205677077</v>
      </c>
      <c r="S2028" s="410"/>
      <c r="T2028" s="410">
        <v>0</v>
      </c>
      <c r="U2028" s="410"/>
      <c r="V2028" s="478">
        <v>1</v>
      </c>
      <c r="W2028" s="479"/>
    </row>
    <row r="2029" spans="9:23">
      <c r="I2029" s="285" t="s">
        <v>647</v>
      </c>
      <c r="J2029" s="472" t="s">
        <v>577</v>
      </c>
      <c r="K2029" s="473" t="s">
        <v>148</v>
      </c>
      <c r="L2029" s="408" t="s">
        <v>648</v>
      </c>
      <c r="M2029" s="408" t="s">
        <v>649</v>
      </c>
      <c r="N2029" s="408" t="s">
        <v>650</v>
      </c>
      <c r="O2029" s="408"/>
      <c r="P2029" s="500"/>
      <c r="Q2029" s="484"/>
      <c r="R2029" s="476">
        <f>SUMIFS('PREMISSAS GERAIS'!$AA$6:$AA$34,'PREMISSAS GERAIS'!$B$6:$B$34,$J$68,'PREMISSAS GERAIS'!$C$6:$C$34,V2029)</f>
        <v>390008.35148499405</v>
      </c>
      <c r="S2029" s="410"/>
      <c r="T2029" s="410">
        <v>0</v>
      </c>
      <c r="U2029" s="410"/>
      <c r="V2029" s="478">
        <v>1</v>
      </c>
      <c r="W2029" s="479"/>
    </row>
    <row r="2030" spans="9:23">
      <c r="I2030" s="285" t="s">
        <v>651</v>
      </c>
      <c r="J2030" s="472" t="s">
        <v>577</v>
      </c>
      <c r="K2030" s="473" t="s">
        <v>148</v>
      </c>
      <c r="L2030" s="502">
        <v>0</v>
      </c>
      <c r="M2030" s="503">
        <f>R2025/$D$6*5</f>
        <v>0</v>
      </c>
      <c r="N2030" s="502">
        <v>0</v>
      </c>
      <c r="O2030" s="408"/>
      <c r="P2030" s="504">
        <v>0.01</v>
      </c>
      <c r="Q2030" s="402" t="s">
        <v>634</v>
      </c>
      <c r="R2030" s="475">
        <f>L2030*P2030</f>
        <v>0</v>
      </c>
      <c r="S2030" s="410"/>
      <c r="T2030" s="410">
        <v>0</v>
      </c>
      <c r="U2030" s="410"/>
      <c r="V2030" s="478">
        <v>1</v>
      </c>
      <c r="W2030" s="479"/>
    </row>
    <row r="2031" spans="9:23">
      <c r="I2031" s="305"/>
      <c r="J2031" s="306"/>
      <c r="K2031" s="306"/>
      <c r="L2031" s="306"/>
      <c r="M2031" s="505"/>
      <c r="N2031" s="306"/>
      <c r="O2031" s="306"/>
      <c r="P2031" s="306"/>
      <c r="Q2031" s="306"/>
      <c r="R2031" s="306"/>
      <c r="S2031" s="380"/>
      <c r="T2031" s="380"/>
      <c r="U2031" s="380"/>
      <c r="V2031" s="506"/>
      <c r="W2031" s="507"/>
    </row>
    <row r="2032" spans="9:23">
      <c r="I2032" s="279"/>
      <c r="J2032" s="279"/>
      <c r="K2032" s="279"/>
      <c r="L2032" s="279"/>
      <c r="M2032" s="401"/>
      <c r="N2032" s="279"/>
      <c r="O2032" s="279"/>
      <c r="P2032" s="279"/>
      <c r="Q2032" s="279"/>
      <c r="R2032" s="279"/>
      <c r="S2032" s="341"/>
      <c r="T2032" s="341"/>
      <c r="U2032" s="341"/>
      <c r="V2032" s="395"/>
      <c r="W2032" s="341"/>
    </row>
    <row r="2033" spans="9:23" ht="15" outlineLevel="1" thickBot="1">
      <c r="I2033" s="337" t="s">
        <v>652</v>
      </c>
      <c r="J2033" s="338" t="s">
        <v>567</v>
      </c>
      <c r="K2033" s="338" t="s">
        <v>568</v>
      </c>
      <c r="L2033" s="338" t="s">
        <v>569</v>
      </c>
      <c r="M2033" s="338" t="s">
        <v>570</v>
      </c>
      <c r="N2033" s="338" t="s">
        <v>103</v>
      </c>
      <c r="O2033" s="338"/>
      <c r="P2033" s="338" t="s">
        <v>653</v>
      </c>
      <c r="Q2033" s="338" t="s">
        <v>379</v>
      </c>
      <c r="R2033" s="338" t="s">
        <v>380</v>
      </c>
      <c r="S2033" s="339" t="s">
        <v>573</v>
      </c>
      <c r="T2033" s="339" t="s">
        <v>574</v>
      </c>
      <c r="U2033" s="339" t="s">
        <v>575</v>
      </c>
      <c r="V2033" s="508" t="s">
        <v>3</v>
      </c>
      <c r="W2033" s="460"/>
    </row>
    <row r="2034" spans="9:23" outlineLevel="1">
      <c r="I2034" s="285"/>
      <c r="J2034" s="279"/>
      <c r="K2034" s="279"/>
      <c r="L2034" s="279"/>
      <c r="M2034" s="401"/>
      <c r="N2034" s="279"/>
      <c r="O2034" s="279"/>
      <c r="P2034" s="279"/>
      <c r="Q2034" s="279"/>
      <c r="R2034" s="279"/>
      <c r="S2034" s="341"/>
      <c r="T2034" s="341"/>
      <c r="U2034" s="341"/>
      <c r="V2034" s="395"/>
      <c r="W2034" s="378"/>
    </row>
    <row r="2035" spans="9:23" outlineLevel="1">
      <c r="I2035" s="285" t="s">
        <v>576</v>
      </c>
      <c r="J2035" s="472" t="s">
        <v>577</v>
      </c>
      <c r="K2035" s="473" t="s">
        <v>135</v>
      </c>
      <c r="L2035" s="474"/>
      <c r="M2035" s="279"/>
      <c r="N2035" s="279"/>
      <c r="O2035" s="475"/>
      <c r="P2035" s="476">
        <f>SUMIFS('PREMISSAS GERAIS'!$D$239:$D$267,'PREMISSAS GERAIS'!$B$239:$B$267,$J$68,'PREMISSAS GERAIS'!$C$239:$C$267,V2035)</f>
        <v>3</v>
      </c>
      <c r="Q2035" s="509" t="s">
        <v>578</v>
      </c>
      <c r="R2035" s="475">
        <f>$R$1951</f>
        <v>11602.023354852883</v>
      </c>
      <c r="S2035" s="475">
        <f>$S$1951</f>
        <v>0</v>
      </c>
      <c r="T2035" s="475">
        <f>$T$1951</f>
        <v>1</v>
      </c>
      <c r="U2035" s="475">
        <f>$U$1951</f>
        <v>10</v>
      </c>
      <c r="V2035" s="478">
        <v>2</v>
      </c>
      <c r="W2035" s="479"/>
    </row>
    <row r="2036" spans="9:23" outlineLevel="1">
      <c r="I2036" s="285" t="s">
        <v>579</v>
      </c>
      <c r="J2036" s="472" t="s">
        <v>577</v>
      </c>
      <c r="K2036" s="473" t="s">
        <v>135</v>
      </c>
      <c r="L2036" s="474"/>
      <c r="M2036" s="279"/>
      <c r="N2036" s="279"/>
      <c r="O2036" s="475"/>
      <c r="P2036" s="476">
        <f>SUMIFS('PREMISSAS GERAIS'!$E$239:$E$267,'PREMISSAS GERAIS'!$B$239:$B$267,$J$68,'PREMISSAS GERAIS'!$C$239:$C$267,V2036)</f>
        <v>3</v>
      </c>
      <c r="Q2036" s="509" t="s">
        <v>578</v>
      </c>
      <c r="R2036" s="475">
        <f>$R$1952</f>
        <v>3480.6070064558653</v>
      </c>
      <c r="S2036" s="475">
        <f>$S$1952</f>
        <v>0</v>
      </c>
      <c r="T2036" s="475">
        <f>$T$1952</f>
        <v>1</v>
      </c>
      <c r="U2036" s="475">
        <f>$U$1952</f>
        <v>10</v>
      </c>
      <c r="V2036" s="478">
        <v>2</v>
      </c>
      <c r="W2036" s="479"/>
    </row>
    <row r="2037" spans="9:23" outlineLevel="1">
      <c r="I2037" s="285" t="s">
        <v>580</v>
      </c>
      <c r="J2037" s="472" t="s">
        <v>577</v>
      </c>
      <c r="K2037" s="473" t="s">
        <v>135</v>
      </c>
      <c r="L2037" s="474"/>
      <c r="M2037" s="279"/>
      <c r="N2037" s="279"/>
      <c r="O2037" s="475"/>
      <c r="P2037" s="476">
        <f>SUMIFS('PREMISSAS GERAIS'!$F$239:$F$267,'PREMISSAS GERAIS'!$B$239:$B$267,$J$68,'PREMISSAS GERAIS'!$C$239:$C$267,V2037)</f>
        <v>3</v>
      </c>
      <c r="Q2037" s="509" t="s">
        <v>578</v>
      </c>
      <c r="R2037" s="475">
        <f>$R$1953</f>
        <v>3480.6070064558653</v>
      </c>
      <c r="S2037" s="475">
        <f>$S$1953</f>
        <v>0</v>
      </c>
      <c r="T2037" s="475">
        <f>$T$1953</f>
        <v>1</v>
      </c>
      <c r="U2037" s="475">
        <f>$U$1953</f>
        <v>10</v>
      </c>
      <c r="V2037" s="478">
        <v>2</v>
      </c>
      <c r="W2037" s="479"/>
    </row>
    <row r="2038" spans="9:23" outlineLevel="1">
      <c r="I2038" s="285" t="s">
        <v>581</v>
      </c>
      <c r="J2038" s="472" t="s">
        <v>577</v>
      </c>
      <c r="K2038" s="473" t="s">
        <v>135</v>
      </c>
      <c r="L2038" s="474"/>
      <c r="M2038" s="279"/>
      <c r="N2038" s="279"/>
      <c r="O2038" s="475"/>
      <c r="P2038" s="476">
        <f>SUMIFS('PREMISSAS GERAIS'!$G$239:$G$267,'PREMISSAS GERAIS'!$B$239:$B$267,$J$68,'PREMISSAS GERAIS'!$C$239:$C$267,V2038)</f>
        <v>3</v>
      </c>
      <c r="Q2038" s="509" t="s">
        <v>578</v>
      </c>
      <c r="R2038" s="475">
        <f>$R$1954</f>
        <v>4640.8093419411534</v>
      </c>
      <c r="S2038" s="475">
        <f>$S$1954</f>
        <v>0</v>
      </c>
      <c r="T2038" s="475">
        <f>$T$1954</f>
        <v>1</v>
      </c>
      <c r="U2038" s="475">
        <f>$U$1954</f>
        <v>10</v>
      </c>
      <c r="V2038" s="478">
        <v>2</v>
      </c>
      <c r="W2038" s="479"/>
    </row>
    <row r="2039" spans="9:23" outlineLevel="1">
      <c r="I2039" s="285" t="s">
        <v>582</v>
      </c>
      <c r="J2039" s="472" t="s">
        <v>577</v>
      </c>
      <c r="K2039" s="473" t="s">
        <v>135</v>
      </c>
      <c r="L2039" s="474"/>
      <c r="M2039" s="279"/>
      <c r="N2039" s="279"/>
      <c r="O2039" s="475"/>
      <c r="P2039" s="476">
        <f>SUMIFS('PREMISSAS GERAIS'!$H$239:$H$267,'PREMISSAS GERAIS'!$B$239:$B$267,$J$68,'PREMISSAS GERAIS'!$C$239:$C$267,V2039)</f>
        <v>3</v>
      </c>
      <c r="Q2039" s="509" t="s">
        <v>578</v>
      </c>
      <c r="R2039" s="475">
        <f>$R$1955</f>
        <v>3480.6070064558653</v>
      </c>
      <c r="S2039" s="475">
        <f>$S$1955</f>
        <v>0</v>
      </c>
      <c r="T2039" s="475">
        <f>$T$1955</f>
        <v>1</v>
      </c>
      <c r="U2039" s="475">
        <f>$U$1955</f>
        <v>10</v>
      </c>
      <c r="V2039" s="478">
        <v>2</v>
      </c>
      <c r="W2039" s="479"/>
    </row>
    <row r="2040" spans="9:23" outlineLevel="1">
      <c r="I2040" s="285" t="s">
        <v>583</v>
      </c>
      <c r="J2040" s="472" t="s">
        <v>577</v>
      </c>
      <c r="K2040" s="473" t="s">
        <v>135</v>
      </c>
      <c r="L2040" s="474"/>
      <c r="M2040" s="279"/>
      <c r="N2040" s="279"/>
      <c r="O2040" s="475"/>
      <c r="P2040" s="476">
        <f>SUMIFS('PREMISSAS GERAIS'!$I$239:$I$267,'PREMISSAS GERAIS'!$B$239:$B$267,$J$68,'PREMISSAS GERAIS'!$C$239:$C$267,V2040)</f>
        <v>3</v>
      </c>
      <c r="Q2040" s="509" t="s">
        <v>578</v>
      </c>
      <c r="R2040" s="475">
        <f>$R$1956</f>
        <v>3480.6070064558653</v>
      </c>
      <c r="S2040" s="475">
        <f>$S$1956</f>
        <v>0</v>
      </c>
      <c r="T2040" s="475">
        <f>$T$1956</f>
        <v>1</v>
      </c>
      <c r="U2040" s="475">
        <f>$U$1956</f>
        <v>10</v>
      </c>
      <c r="V2040" s="478">
        <v>2</v>
      </c>
      <c r="W2040" s="479"/>
    </row>
    <row r="2041" spans="9:23" outlineLevel="1">
      <c r="I2041" s="285" t="s">
        <v>584</v>
      </c>
      <c r="J2041" s="472" t="s">
        <v>577</v>
      </c>
      <c r="K2041" s="473" t="s">
        <v>135</v>
      </c>
      <c r="L2041" s="474"/>
      <c r="M2041" s="279"/>
      <c r="N2041" s="279"/>
      <c r="O2041" s="475"/>
      <c r="P2041" s="476">
        <f>SUMIFS('PREMISSAS GERAIS'!$J$239:$J$267,'PREMISSAS GERAIS'!$B$239:$B$267,$J$68,'PREMISSAS GERAIS'!$C$239:$C$267,V2041)</f>
        <v>3</v>
      </c>
      <c r="Q2041" s="509" t="s">
        <v>578</v>
      </c>
      <c r="R2041" s="475">
        <f>$R$1957</f>
        <v>3480.6070064558653</v>
      </c>
      <c r="S2041" s="475">
        <f>$S$1957</f>
        <v>0</v>
      </c>
      <c r="T2041" s="475">
        <f>$T$1957</f>
        <v>1</v>
      </c>
      <c r="U2041" s="475">
        <f>$U$1957</f>
        <v>10</v>
      </c>
      <c r="V2041" s="478">
        <v>2</v>
      </c>
      <c r="W2041" s="479"/>
    </row>
    <row r="2042" spans="9:23" outlineLevel="1">
      <c r="I2042" s="285" t="s">
        <v>585</v>
      </c>
      <c r="J2042" s="472" t="s">
        <v>577</v>
      </c>
      <c r="K2042" s="473" t="s">
        <v>135</v>
      </c>
      <c r="L2042" s="474"/>
      <c r="M2042" s="279"/>
      <c r="N2042" s="279"/>
      <c r="O2042" s="475"/>
      <c r="P2042" s="476">
        <f>SUMIFS('PREMISSAS GERAIS'!$K$239:$K$267,'PREMISSAS GERAIS'!$B$239:$B$267,$J$68,'PREMISSAS GERAIS'!$C$239:$C$267,V2042)</f>
        <v>3</v>
      </c>
      <c r="Q2042" s="509" t="s">
        <v>578</v>
      </c>
      <c r="R2042" s="475">
        <f>$R$1958</f>
        <v>4060.7081741985094</v>
      </c>
      <c r="S2042" s="475">
        <f>$S$1958</f>
        <v>0</v>
      </c>
      <c r="T2042" s="475">
        <f>$T$1958</f>
        <v>1</v>
      </c>
      <c r="U2042" s="475">
        <f>$U$1958</f>
        <v>10</v>
      </c>
      <c r="V2042" s="478">
        <v>2</v>
      </c>
      <c r="W2042" s="479"/>
    </row>
    <row r="2043" spans="9:23" outlineLevel="1">
      <c r="I2043" s="285" t="s">
        <v>586</v>
      </c>
      <c r="J2043" s="472" t="s">
        <v>577</v>
      </c>
      <c r="K2043" s="473" t="s">
        <v>135</v>
      </c>
      <c r="L2043" s="474"/>
      <c r="M2043" s="279"/>
      <c r="N2043" s="279"/>
      <c r="O2043" s="475"/>
      <c r="P2043" s="476">
        <f>SUMIFS('PREMISSAS GERAIS'!$L$239:$L$267,'PREMISSAS GERAIS'!$B$239:$B$267,$J$68,'PREMISSAS GERAIS'!$C$239:$C$267,V2043)</f>
        <v>1</v>
      </c>
      <c r="Q2043" s="509" t="s">
        <v>578</v>
      </c>
      <c r="R2043" s="475">
        <f>$R$1959</f>
        <v>1740.3035032279327</v>
      </c>
      <c r="S2043" s="475">
        <f>$S$1959</f>
        <v>0</v>
      </c>
      <c r="T2043" s="475">
        <f>$T$1959</f>
        <v>1</v>
      </c>
      <c r="U2043" s="475">
        <f>$U$1959</f>
        <v>10</v>
      </c>
      <c r="V2043" s="478">
        <v>2</v>
      </c>
      <c r="W2043" s="479"/>
    </row>
    <row r="2044" spans="9:23" outlineLevel="1">
      <c r="I2044" s="285" t="s">
        <v>587</v>
      </c>
      <c r="J2044" s="472" t="s">
        <v>577</v>
      </c>
      <c r="K2044" s="473" t="s">
        <v>135</v>
      </c>
      <c r="L2044" s="474"/>
      <c r="M2044" s="279"/>
      <c r="N2044" s="279"/>
      <c r="O2044" s="475"/>
      <c r="P2044" s="476">
        <f>SUMIFS('PREMISSAS GERAIS'!$M$239:$M$267,'PREMISSAS GERAIS'!$B$239:$B$267,$J$68,'PREMISSAS GERAIS'!$C$239:$C$267,V2044)</f>
        <v>1</v>
      </c>
      <c r="Q2044" s="509" t="s">
        <v>578</v>
      </c>
      <c r="R2044" s="475">
        <f>$R$1960</f>
        <v>3480.6070064558653</v>
      </c>
      <c r="S2044" s="475">
        <f>$S$1960</f>
        <v>0</v>
      </c>
      <c r="T2044" s="475">
        <f>$T$1960</f>
        <v>1</v>
      </c>
      <c r="U2044" s="475">
        <f>$U$1960</f>
        <v>10</v>
      </c>
      <c r="V2044" s="478">
        <v>2</v>
      </c>
      <c r="W2044" s="479"/>
    </row>
    <row r="2045" spans="9:23" outlineLevel="1">
      <c r="I2045" s="285" t="s">
        <v>588</v>
      </c>
      <c r="J2045" s="472" t="s">
        <v>577</v>
      </c>
      <c r="K2045" s="473" t="s">
        <v>135</v>
      </c>
      <c r="L2045" s="474"/>
      <c r="M2045" s="279"/>
      <c r="N2045" s="279"/>
      <c r="O2045" s="475"/>
      <c r="P2045" s="476">
        <f>SUMIFS('PREMISSAS GERAIS'!$N$239:$N$267,'PREMISSAS GERAIS'!$B$239:$B$267,$J$68,'PREMISSAS GERAIS'!$C$239:$C$267,V2045)</f>
        <v>10</v>
      </c>
      <c r="Q2045" s="509" t="s">
        <v>578</v>
      </c>
      <c r="R2045" s="475">
        <f>$R$1961</f>
        <v>580.10116774264418</v>
      </c>
      <c r="S2045" s="475">
        <f>$S$1961</f>
        <v>0</v>
      </c>
      <c r="T2045" s="475">
        <f>$T$1961</f>
        <v>1</v>
      </c>
      <c r="U2045" s="475">
        <f>$U$1961</f>
        <v>10</v>
      </c>
      <c r="V2045" s="478">
        <v>2</v>
      </c>
      <c r="W2045" s="479"/>
    </row>
    <row r="2046" spans="9:23" outlineLevel="1">
      <c r="I2046" s="285" t="s">
        <v>589</v>
      </c>
      <c r="J2046" s="472" t="s">
        <v>577</v>
      </c>
      <c r="K2046" s="473" t="s">
        <v>135</v>
      </c>
      <c r="L2046" s="474"/>
      <c r="M2046" s="279"/>
      <c r="N2046" s="279"/>
      <c r="O2046" s="475"/>
      <c r="P2046" s="476">
        <f>SUMIFS('PREMISSAS GERAIS'!$O$239:$O$267,'PREMISSAS GERAIS'!$B$239:$B$267,$J$68,'PREMISSAS GERAIS'!$C$239:$C$267,V2046)</f>
        <v>10</v>
      </c>
      <c r="Q2046" s="509" t="s">
        <v>578</v>
      </c>
      <c r="R2046" s="475">
        <f>$R$1962</f>
        <v>580.10116774264418</v>
      </c>
      <c r="S2046" s="475">
        <f>$S$1962</f>
        <v>0</v>
      </c>
      <c r="T2046" s="475">
        <f>$T$1962</f>
        <v>1</v>
      </c>
      <c r="U2046" s="475">
        <f>$U$1962</f>
        <v>10</v>
      </c>
      <c r="V2046" s="478">
        <v>2</v>
      </c>
      <c r="W2046" s="479"/>
    </row>
    <row r="2047" spans="9:23" outlineLevel="1">
      <c r="I2047" s="285" t="s">
        <v>590</v>
      </c>
      <c r="J2047" s="472" t="s">
        <v>577</v>
      </c>
      <c r="K2047" s="473" t="s">
        <v>135</v>
      </c>
      <c r="L2047" s="474"/>
      <c r="M2047" s="279"/>
      <c r="N2047" s="279"/>
      <c r="O2047" s="475"/>
      <c r="P2047" s="476">
        <f>SUMIFS('PREMISSAS GERAIS'!$P$239:$P$267,'PREMISSAS GERAIS'!$B$239:$B$267,$J$68,'PREMISSAS GERAIS'!$C$239:$C$267,V2047)</f>
        <v>57</v>
      </c>
      <c r="Q2047" s="509" t="s">
        <v>578</v>
      </c>
      <c r="R2047" s="475">
        <f>$R$1963</f>
        <v>1160.2023354852884</v>
      </c>
      <c r="S2047" s="475">
        <f>$S$1963</f>
        <v>0</v>
      </c>
      <c r="T2047" s="475">
        <f>$T$1963</f>
        <v>1</v>
      </c>
      <c r="U2047" s="475">
        <f>$U$1963</f>
        <v>10</v>
      </c>
      <c r="V2047" s="478">
        <v>2</v>
      </c>
      <c r="W2047" s="479"/>
    </row>
    <row r="2048" spans="9:23" outlineLevel="1">
      <c r="I2048" s="285" t="s">
        <v>591</v>
      </c>
      <c r="J2048" s="472" t="s">
        <v>577</v>
      </c>
      <c r="K2048" s="473" t="s">
        <v>135</v>
      </c>
      <c r="L2048" s="474"/>
      <c r="M2048" s="279"/>
      <c r="N2048" s="279"/>
      <c r="O2048" s="475"/>
      <c r="P2048" s="476">
        <f>SUMIFS('PREMISSAS GERAIS'!$Q$239:$Q$267,'PREMISSAS GERAIS'!$B$239:$B$267,$J$68,'PREMISSAS GERAIS'!$C$239:$C$267,V2048)</f>
        <v>57</v>
      </c>
      <c r="Q2048" s="509" t="s">
        <v>578</v>
      </c>
      <c r="R2048" s="475">
        <f>$R$1964</f>
        <v>290.05058387132209</v>
      </c>
      <c r="S2048" s="475">
        <f>$S$1964</f>
        <v>0</v>
      </c>
      <c r="T2048" s="475">
        <f>$T$1964</f>
        <v>1</v>
      </c>
      <c r="U2048" s="475">
        <f>$U$1964</f>
        <v>10</v>
      </c>
      <c r="V2048" s="478">
        <v>2</v>
      </c>
      <c r="W2048" s="479"/>
    </row>
    <row r="2049" spans="9:23" outlineLevel="1">
      <c r="I2049" s="285" t="s">
        <v>592</v>
      </c>
      <c r="J2049" s="472" t="s">
        <v>577</v>
      </c>
      <c r="K2049" s="473" t="s">
        <v>135</v>
      </c>
      <c r="L2049" s="474"/>
      <c r="M2049" s="279"/>
      <c r="N2049" s="279"/>
      <c r="O2049" s="475"/>
      <c r="P2049" s="476">
        <f>SUMIFS('PREMISSAS GERAIS'!$R$239:$R$267,'PREMISSAS GERAIS'!$B$239:$B$267,$J$68,'PREMISSAS GERAIS'!$C$239:$C$267,V2049)</f>
        <v>57</v>
      </c>
      <c r="Q2049" s="509" t="s">
        <v>578</v>
      </c>
      <c r="R2049" s="475">
        <f>$R$1965</f>
        <v>406.07081741985093</v>
      </c>
      <c r="S2049" s="475">
        <f>$S$1965</f>
        <v>0</v>
      </c>
      <c r="T2049" s="475">
        <f>$T$1965</f>
        <v>1</v>
      </c>
      <c r="U2049" s="475">
        <f>$U$1965</f>
        <v>10</v>
      </c>
      <c r="V2049" s="478">
        <v>2</v>
      </c>
      <c r="W2049" s="479"/>
    </row>
    <row r="2050" spans="9:23" outlineLevel="1">
      <c r="I2050" s="285" t="s">
        <v>593</v>
      </c>
      <c r="J2050" s="472" t="s">
        <v>577</v>
      </c>
      <c r="K2050" s="473" t="s">
        <v>135</v>
      </c>
      <c r="L2050" s="474"/>
      <c r="M2050" s="279"/>
      <c r="N2050" s="279"/>
      <c r="O2050" s="475"/>
      <c r="P2050" s="476">
        <f>SUMIFS('PREMISSAS GERAIS'!$S$239:$S$267,'PREMISSAS GERAIS'!$B$239:$B$267,$J$68,'PREMISSAS GERAIS'!$C$239:$C$267,V2050)</f>
        <v>57</v>
      </c>
      <c r="Q2050" s="509" t="s">
        <v>578</v>
      </c>
      <c r="R2050" s="475">
        <f>$R$1966</f>
        <v>232.04046709705767</v>
      </c>
      <c r="S2050" s="475">
        <f>$S$1966</f>
        <v>0</v>
      </c>
      <c r="T2050" s="475">
        <f>$T$1966</f>
        <v>1</v>
      </c>
      <c r="U2050" s="475">
        <f>$U$1966</f>
        <v>10</v>
      </c>
      <c r="V2050" s="478">
        <v>2</v>
      </c>
      <c r="W2050" s="479"/>
    </row>
    <row r="2051" spans="9:23" outlineLevel="1">
      <c r="I2051" s="285"/>
      <c r="J2051" s="279"/>
      <c r="K2051" s="279"/>
      <c r="L2051" s="474"/>
      <c r="M2051" s="401"/>
      <c r="N2051" s="419" t="s">
        <v>594</v>
      </c>
      <c r="O2051" s="408"/>
      <c r="P2051" s="408"/>
      <c r="Q2051" s="419"/>
      <c r="R2051" s="341">
        <f>$R$1967</f>
        <v>0</v>
      </c>
      <c r="S2051" s="341"/>
      <c r="T2051" s="341"/>
      <c r="U2051" s="341"/>
      <c r="V2051" s="373"/>
      <c r="W2051" s="481"/>
    </row>
    <row r="2052" spans="9:23" outlineLevel="1">
      <c r="I2052" s="285" t="s">
        <v>595</v>
      </c>
      <c r="J2052" s="472" t="s">
        <v>577</v>
      </c>
      <c r="K2052" s="473" t="s">
        <v>136</v>
      </c>
      <c r="L2052" s="474"/>
      <c r="M2052" s="475">
        <f>SUMIFS($K$72:$K$81,$I$72:$I$81,V2052)</f>
        <v>53909.590562999998</v>
      </c>
      <c r="N2052" s="475">
        <f>$N$1968</f>
        <v>10000</v>
      </c>
      <c r="O2052" s="510">
        <f>$O$1968</f>
        <v>2.43E-6</v>
      </c>
      <c r="P2052" s="475">
        <f>O2052*M2052*N2052</f>
        <v>1310.0030506808998</v>
      </c>
      <c r="Q2052" s="509" t="s">
        <v>596</v>
      </c>
      <c r="R2052" s="475">
        <f>$R$1968</f>
        <v>983.33238994639487</v>
      </c>
      <c r="S2052" s="475">
        <f>$S$1968</f>
        <v>0</v>
      </c>
      <c r="T2052" s="475">
        <f>$T$1968</f>
        <v>1</v>
      </c>
      <c r="U2052" s="475">
        <f>$U$1968</f>
        <v>31</v>
      </c>
      <c r="V2052" s="478">
        <v>2</v>
      </c>
      <c r="W2052" s="479"/>
    </row>
    <row r="2053" spans="9:23" outlineLevel="1">
      <c r="I2053" s="285" t="s">
        <v>597</v>
      </c>
      <c r="J2053" s="472" t="s">
        <v>577</v>
      </c>
      <c r="K2053" s="473" t="s">
        <v>136</v>
      </c>
      <c r="L2053" s="474"/>
      <c r="M2053" s="475">
        <f>SUMIFS($K$72:$K$81,$I$72:$I$81,V2053)</f>
        <v>53909.590562999998</v>
      </c>
      <c r="N2053" s="475">
        <f>$N$1969</f>
        <v>10000</v>
      </c>
      <c r="O2053" s="510">
        <f>$O$1969</f>
        <v>2.43E-6</v>
      </c>
      <c r="P2053" s="475">
        <f>O2053*M2053*N2053</f>
        <v>1310.0030506808998</v>
      </c>
      <c r="Q2053" s="509" t="s">
        <v>596</v>
      </c>
      <c r="R2053" s="475">
        <f>$R$1969</f>
        <v>327.77746331546496</v>
      </c>
      <c r="S2053" s="475">
        <f>$S$1969</f>
        <v>0</v>
      </c>
      <c r="T2053" s="475">
        <f>$T$1969</f>
        <v>1</v>
      </c>
      <c r="U2053" s="475">
        <f>$U$1969</f>
        <v>31</v>
      </c>
      <c r="V2053" s="478">
        <v>2</v>
      </c>
      <c r="W2053" s="479"/>
    </row>
    <row r="2054" spans="9:23" outlineLevel="1">
      <c r="I2054" s="285" t="s">
        <v>598</v>
      </c>
      <c r="J2054" s="472" t="s">
        <v>577</v>
      </c>
      <c r="K2054" s="473" t="s">
        <v>136</v>
      </c>
      <c r="L2054" s="474"/>
      <c r="M2054" s="279"/>
      <c r="N2054" s="279"/>
      <c r="O2054" s="475"/>
      <c r="P2054" s="476">
        <f>SUMIFS('PREMISSAS GERAIS'!$T$239:$T$267,'PREMISSAS GERAIS'!$B$239:$B$267,$J$68,'PREMISSAS GERAIS'!$C$239:$C$267,V2054)</f>
        <v>1</v>
      </c>
      <c r="Q2054" s="509" t="s">
        <v>578</v>
      </c>
      <c r="R2054" s="475">
        <f>$R$1970</f>
        <v>69612.14012911731</v>
      </c>
      <c r="S2054" s="475">
        <f>$S$1970</f>
        <v>0</v>
      </c>
      <c r="T2054" s="475">
        <f>$T$1970</f>
        <v>1</v>
      </c>
      <c r="U2054" s="475">
        <f>$U$1970</f>
        <v>31</v>
      </c>
      <c r="V2054" s="478">
        <v>2</v>
      </c>
      <c r="W2054" s="479"/>
    </row>
    <row r="2055" spans="9:23" outlineLevel="1">
      <c r="I2055" s="285" t="s">
        <v>599</v>
      </c>
      <c r="J2055" s="472" t="s">
        <v>577</v>
      </c>
      <c r="K2055" s="473" t="s">
        <v>136</v>
      </c>
      <c r="L2055" s="474"/>
      <c r="M2055" s="279"/>
      <c r="N2055" s="279"/>
      <c r="O2055" s="475"/>
      <c r="P2055" s="476">
        <f>SUMIFS('PREMISSAS GERAIS'!$U$239:$U$267,'PREMISSAS GERAIS'!$B$239:$B$267,$J$68,'PREMISSAS GERAIS'!$C$239:$C$267,V2055)</f>
        <v>1</v>
      </c>
      <c r="Q2055" s="509" t="s">
        <v>578</v>
      </c>
      <c r="R2055" s="475">
        <f>$R$1971</f>
        <v>29005.058387132209</v>
      </c>
      <c r="S2055" s="475">
        <f>$S$1971</f>
        <v>0</v>
      </c>
      <c r="T2055" s="475">
        <f>$T$1971</f>
        <v>1</v>
      </c>
      <c r="U2055" s="475">
        <f>$U$1971</f>
        <v>31</v>
      </c>
      <c r="V2055" s="478">
        <v>2</v>
      </c>
      <c r="W2055" s="479"/>
    </row>
    <row r="2056" spans="9:23" outlineLevel="1">
      <c r="I2056" s="285" t="s">
        <v>600</v>
      </c>
      <c r="J2056" s="472" t="s">
        <v>577</v>
      </c>
      <c r="K2056" s="473" t="s">
        <v>136</v>
      </c>
      <c r="L2056" s="474"/>
      <c r="M2056" s="279"/>
      <c r="N2056" s="279"/>
      <c r="O2056" s="475"/>
      <c r="P2056" s="476">
        <f>IF($M$68="Sim",SUMIFS('PREMISSAS GERAIS'!$V$239:$V$267,'PREMISSAS GERAIS'!$B$239:$B$267,$J$68,'PREMISSAS GERAIS'!$C$239:$C$267,V2056),0)</f>
        <v>0</v>
      </c>
      <c r="Q2056" s="509" t="s">
        <v>578</v>
      </c>
      <c r="R2056" s="475">
        <f>$R$1972</f>
        <v>174030.35032279327</v>
      </c>
      <c r="S2056" s="475">
        <f>$S$1972</f>
        <v>0</v>
      </c>
      <c r="T2056" s="475">
        <f>$T$1972</f>
        <v>1</v>
      </c>
      <c r="U2056" s="475">
        <f>$U$1972</f>
        <v>31</v>
      </c>
      <c r="V2056" s="478">
        <v>2</v>
      </c>
      <c r="W2056" s="479"/>
    </row>
    <row r="2057" spans="9:23" outlineLevel="1">
      <c r="I2057" s="285" t="s">
        <v>601</v>
      </c>
      <c r="J2057" s="472" t="s">
        <v>577</v>
      </c>
      <c r="K2057" s="473" t="s">
        <v>136</v>
      </c>
      <c r="L2057" s="474"/>
      <c r="M2057" s="279"/>
      <c r="N2057" s="279"/>
      <c r="O2057" s="475"/>
      <c r="P2057" s="476">
        <f>SUMIFS('PREMISSAS GERAIS'!$W$239:$W$267,'PREMISSAS GERAIS'!$B$239:$B$267,$J$68,'PREMISSAS GERAIS'!$C$239:$C$267,V2057)</f>
        <v>0</v>
      </c>
      <c r="Q2057" s="509" t="s">
        <v>578</v>
      </c>
      <c r="R2057" s="475">
        <f>$R$1973</f>
        <v>2900.5058387132208</v>
      </c>
      <c r="S2057" s="475">
        <f>$S$1973</f>
        <v>0</v>
      </c>
      <c r="T2057" s="475">
        <f>$T$1973</f>
        <v>1</v>
      </c>
      <c r="U2057" s="475">
        <f>$U$1973</f>
        <v>31</v>
      </c>
      <c r="V2057" s="478">
        <v>2</v>
      </c>
      <c r="W2057" s="479"/>
    </row>
    <row r="2058" spans="9:23" outlineLevel="1">
      <c r="I2058" s="285"/>
      <c r="J2058" s="279"/>
      <c r="K2058" s="408"/>
      <c r="L2058" s="474"/>
      <c r="M2058" s="401"/>
      <c r="N2058" s="279"/>
      <c r="O2058" s="408"/>
      <c r="P2058" s="408"/>
      <c r="Q2058" s="419"/>
      <c r="R2058" s="341">
        <f>$R$1974</f>
        <v>0</v>
      </c>
      <c r="S2058" s="341"/>
      <c r="T2058" s="341"/>
      <c r="U2058" s="341"/>
      <c r="V2058" s="373"/>
      <c r="W2058" s="481"/>
    </row>
    <row r="2059" spans="9:23" outlineLevel="1">
      <c r="I2059" s="285" t="s">
        <v>602</v>
      </c>
      <c r="J2059" s="472" t="s">
        <v>577</v>
      </c>
      <c r="K2059" s="473" t="s">
        <v>137</v>
      </c>
      <c r="L2059" s="279"/>
      <c r="M2059" s="279"/>
      <c r="N2059" s="279"/>
      <c r="O2059" s="475"/>
      <c r="P2059" s="476">
        <f>SUMIFS('PREMISSAS GERAIS'!$X$239:$X$267,'PREMISSAS GERAIS'!$B$239:$B$267,$J$68,'PREMISSAS GERAIS'!$C$239:$C$267,V2059)</f>
        <v>1</v>
      </c>
      <c r="Q2059" s="509" t="s">
        <v>578</v>
      </c>
      <c r="R2059" s="475">
        <f>$R$1975</f>
        <v>46408.093419411533</v>
      </c>
      <c r="S2059" s="475">
        <f>$S$1975</f>
        <v>0</v>
      </c>
      <c r="T2059" s="475">
        <f>$T$1975</f>
        <v>1</v>
      </c>
      <c r="U2059" s="475">
        <f>$U$1975</f>
        <v>10</v>
      </c>
      <c r="V2059" s="478">
        <v>2</v>
      </c>
      <c r="W2059" s="479"/>
    </row>
    <row r="2060" spans="9:23" outlineLevel="1">
      <c r="I2060" s="285" t="s">
        <v>603</v>
      </c>
      <c r="J2060" s="472" t="s">
        <v>577</v>
      </c>
      <c r="K2060" s="473" t="s">
        <v>137</v>
      </c>
      <c r="L2060" s="279"/>
      <c r="M2060" s="279"/>
      <c r="N2060" s="279"/>
      <c r="O2060" s="475"/>
      <c r="P2060" s="476">
        <f>SUMIFS('PREMISSAS GERAIS'!$Y$239:$Y$267,'PREMISSAS GERAIS'!$B$239:$B$267,$J$68,'PREMISSAS GERAIS'!$C$239:$C$267,V2060)</f>
        <v>2</v>
      </c>
      <c r="Q2060" s="509" t="s">
        <v>578</v>
      </c>
      <c r="R2060" s="475">
        <f>$R$1976</f>
        <v>11602.023354852883</v>
      </c>
      <c r="S2060" s="475">
        <f>$S$1976</f>
        <v>0</v>
      </c>
      <c r="T2060" s="475">
        <f>$T$1976</f>
        <v>1</v>
      </c>
      <c r="U2060" s="475">
        <f>$U$1976</f>
        <v>10</v>
      </c>
      <c r="V2060" s="478">
        <v>2</v>
      </c>
      <c r="W2060" s="479"/>
    </row>
    <row r="2061" spans="9:23" outlineLevel="1">
      <c r="I2061" s="285" t="s">
        <v>604</v>
      </c>
      <c r="J2061" s="472" t="s">
        <v>577</v>
      </c>
      <c r="K2061" s="473" t="s">
        <v>137</v>
      </c>
      <c r="L2061" s="279"/>
      <c r="M2061" s="279"/>
      <c r="N2061" s="279"/>
      <c r="O2061" s="475"/>
      <c r="P2061" s="476">
        <f>SUMIFS('PREMISSAS GERAIS'!$Z$239:$Z$267,'PREMISSAS GERAIS'!$B$239:$B$267,$J$68,'PREMISSAS GERAIS'!$C$239:$C$267,V2061)</f>
        <v>1</v>
      </c>
      <c r="Q2061" s="509" t="s">
        <v>578</v>
      </c>
      <c r="R2061" s="475">
        <f>$R$1977</f>
        <v>11602.023354852883</v>
      </c>
      <c r="S2061" s="475">
        <f>$S$1977</f>
        <v>0</v>
      </c>
      <c r="T2061" s="475">
        <f>$T$1977</f>
        <v>1</v>
      </c>
      <c r="U2061" s="475">
        <f>$U$1977</f>
        <v>10</v>
      </c>
      <c r="V2061" s="478">
        <v>2</v>
      </c>
      <c r="W2061" s="479"/>
    </row>
    <row r="2062" spans="9:23" outlineLevel="1">
      <c r="I2062" s="285" t="s">
        <v>605</v>
      </c>
      <c r="J2062" s="472" t="s">
        <v>577</v>
      </c>
      <c r="K2062" s="473" t="s">
        <v>137</v>
      </c>
      <c r="L2062" s="279"/>
      <c r="M2062" s="279"/>
      <c r="N2062" s="279"/>
      <c r="O2062" s="475"/>
      <c r="P2062" s="476">
        <f>SUMIFS('PREMISSAS GERAIS'!$AA$239:$AA$267,'PREMISSAS GERAIS'!$B$239:$B$267,$J$68,'PREMISSAS GERAIS'!$C$239:$C$267,V2062)</f>
        <v>5</v>
      </c>
      <c r="Q2062" s="509" t="s">
        <v>578</v>
      </c>
      <c r="R2062" s="475">
        <f>$R$1978</f>
        <v>4640.8093419411534</v>
      </c>
      <c r="S2062" s="475">
        <f>$S$1978</f>
        <v>0</v>
      </c>
      <c r="T2062" s="475">
        <f>$T$1978</f>
        <v>1</v>
      </c>
      <c r="U2062" s="475">
        <f>$U$1978</f>
        <v>10</v>
      </c>
      <c r="V2062" s="478">
        <v>2</v>
      </c>
      <c r="W2062" s="479"/>
    </row>
    <row r="2063" spans="9:23" outlineLevel="1">
      <c r="I2063" s="285" t="s">
        <v>606</v>
      </c>
      <c r="J2063" s="472" t="s">
        <v>577</v>
      </c>
      <c r="K2063" s="473" t="s">
        <v>137</v>
      </c>
      <c r="L2063" s="279"/>
      <c r="M2063" s="279"/>
      <c r="N2063" s="279"/>
      <c r="O2063" s="475"/>
      <c r="P2063" s="476">
        <f>SUMIFS('PREMISSAS GERAIS'!$AB$239:$AB$267,'PREMISSAS GERAIS'!$B$239:$B$267,$J$68,'PREMISSAS GERAIS'!$C$239:$C$267,V2063)</f>
        <v>2</v>
      </c>
      <c r="Q2063" s="509" t="s">
        <v>578</v>
      </c>
      <c r="R2063" s="475">
        <f>$R$1979</f>
        <v>2900.5058387132208</v>
      </c>
      <c r="S2063" s="475">
        <f>$S$1979</f>
        <v>0</v>
      </c>
      <c r="T2063" s="475">
        <f>$T$1979</f>
        <v>1</v>
      </c>
      <c r="U2063" s="475">
        <f>$U$1979</f>
        <v>10</v>
      </c>
      <c r="V2063" s="478">
        <v>2</v>
      </c>
      <c r="W2063" s="479"/>
    </row>
    <row r="2064" spans="9:23" outlineLevel="1">
      <c r="I2064" s="285" t="s">
        <v>607</v>
      </c>
      <c r="J2064" s="472" t="s">
        <v>577</v>
      </c>
      <c r="K2064" s="473" t="s">
        <v>137</v>
      </c>
      <c r="L2064" s="279"/>
      <c r="M2064" s="279"/>
      <c r="N2064" s="279"/>
      <c r="O2064" s="475"/>
      <c r="P2064" s="476">
        <f>SUMIFS('PREMISSAS GERAIS'!$AC$239:$AC$267,'PREMISSAS GERAIS'!$B$239:$B$267,$J$68,'PREMISSAS GERAIS'!$C$239:$C$267,V2064)</f>
        <v>5</v>
      </c>
      <c r="Q2064" s="509" t="s">
        <v>578</v>
      </c>
      <c r="R2064" s="475">
        <f>$R$1980</f>
        <v>2320.4046709705767</v>
      </c>
      <c r="S2064" s="475">
        <f>$S$1980</f>
        <v>0</v>
      </c>
      <c r="T2064" s="475">
        <f>$T$1980</f>
        <v>1</v>
      </c>
      <c r="U2064" s="475">
        <f>$U$1980</f>
        <v>10</v>
      </c>
      <c r="V2064" s="478">
        <v>2</v>
      </c>
      <c r="W2064" s="479"/>
    </row>
    <row r="2065" spans="9:23" outlineLevel="1">
      <c r="I2065" s="285" t="s">
        <v>608</v>
      </c>
      <c r="J2065" s="472" t="s">
        <v>577</v>
      </c>
      <c r="K2065" s="473" t="s">
        <v>137</v>
      </c>
      <c r="L2065" s="279"/>
      <c r="M2065" s="279"/>
      <c r="N2065" s="279"/>
      <c r="O2065" s="475"/>
      <c r="P2065" s="476">
        <f>SUMIFS('PREMISSAS GERAIS'!$AD$239:$AD$267,'PREMISSAS GERAIS'!$B$239:$B$267,$J$68,'PREMISSAS GERAIS'!$C$239:$C$267,V2065)</f>
        <v>5</v>
      </c>
      <c r="Q2065" s="509" t="s">
        <v>578</v>
      </c>
      <c r="R2065" s="475">
        <f>$R$1981</f>
        <v>290.05058387132209</v>
      </c>
      <c r="S2065" s="475">
        <f>$S$1981</f>
        <v>0</v>
      </c>
      <c r="T2065" s="475">
        <f>$T$1981</f>
        <v>1</v>
      </c>
      <c r="U2065" s="475">
        <f>$U$1981</f>
        <v>10</v>
      </c>
      <c r="V2065" s="478">
        <v>2</v>
      </c>
      <c r="W2065" s="479"/>
    </row>
    <row r="2066" spans="9:23" outlineLevel="1">
      <c r="I2066" s="285" t="s">
        <v>609</v>
      </c>
      <c r="J2066" s="472" t="s">
        <v>577</v>
      </c>
      <c r="K2066" s="473" t="s">
        <v>137</v>
      </c>
      <c r="L2066" s="279"/>
      <c r="M2066" s="279"/>
      <c r="N2066" s="279"/>
      <c r="O2066" s="475"/>
      <c r="P2066" s="476">
        <f>SUMIFS('PREMISSAS GERAIS'!$AE$239:$AE$267,'PREMISSAS GERAIS'!$B$239:$B$267,$J$68,'PREMISSAS GERAIS'!$C$239:$C$267,V2066)</f>
        <v>5</v>
      </c>
      <c r="Q2066" s="509" t="s">
        <v>578</v>
      </c>
      <c r="R2066" s="475">
        <f>$R$1982</f>
        <v>2900.5058387132208</v>
      </c>
      <c r="S2066" s="475">
        <f>$S$1982</f>
        <v>0</v>
      </c>
      <c r="T2066" s="475">
        <f>$T$1982</f>
        <v>1</v>
      </c>
      <c r="U2066" s="475">
        <f>$U$1982</f>
        <v>10</v>
      </c>
      <c r="V2066" s="478">
        <v>2</v>
      </c>
      <c r="W2066" s="479"/>
    </row>
    <row r="2067" spans="9:23" outlineLevel="1">
      <c r="I2067" s="285" t="s">
        <v>610</v>
      </c>
      <c r="J2067" s="472" t="s">
        <v>577</v>
      </c>
      <c r="K2067" s="473" t="s">
        <v>137</v>
      </c>
      <c r="L2067" s="279"/>
      <c r="M2067" s="279"/>
      <c r="N2067" s="279"/>
      <c r="O2067" s="475"/>
      <c r="P2067" s="476">
        <f>SUMIFS('PREMISSAS GERAIS'!$AF$239:$AF$267,'PREMISSAS GERAIS'!$B$239:$B$267,$J$68,'PREMISSAS GERAIS'!$C$239:$C$267,V2067)</f>
        <v>1</v>
      </c>
      <c r="Q2067" s="509" t="s">
        <v>578</v>
      </c>
      <c r="R2067" s="475">
        <f>$R$1983</f>
        <v>3480.6070064558653</v>
      </c>
      <c r="S2067" s="475">
        <f>$S$1983</f>
        <v>0</v>
      </c>
      <c r="T2067" s="475">
        <f>$T$1983</f>
        <v>1</v>
      </c>
      <c r="U2067" s="475">
        <f>$U$1983</f>
        <v>10</v>
      </c>
      <c r="V2067" s="478">
        <v>2</v>
      </c>
      <c r="W2067" s="479"/>
    </row>
    <row r="2068" spans="9:23" outlineLevel="1">
      <c r="I2068" s="285" t="s">
        <v>611</v>
      </c>
      <c r="J2068" s="472" t="s">
        <v>577</v>
      </c>
      <c r="K2068" s="473" t="s">
        <v>137</v>
      </c>
      <c r="L2068" s="279"/>
      <c r="M2068" s="279"/>
      <c r="N2068" s="279"/>
      <c r="O2068" s="475"/>
      <c r="P2068" s="476">
        <f>SUMIFS('PREMISSAS GERAIS'!$AG$239:$AG$267,'PREMISSAS GERAIS'!$B$239:$B$267,$J$68,'PREMISSAS GERAIS'!$C$239:$C$267,V2068)</f>
        <v>1</v>
      </c>
      <c r="Q2068" s="509" t="s">
        <v>578</v>
      </c>
      <c r="R2068" s="475">
        <f>$R$1984</f>
        <v>332821.44296898728</v>
      </c>
      <c r="S2068" s="475">
        <f>$S$1984</f>
        <v>0</v>
      </c>
      <c r="T2068" s="475">
        <f>$T$1984</f>
        <v>1</v>
      </c>
      <c r="U2068" s="475">
        <f>$U$1984</f>
        <v>10</v>
      </c>
      <c r="V2068" s="478">
        <v>2</v>
      </c>
      <c r="W2068" s="479"/>
    </row>
    <row r="2069" spans="9:23" outlineLevel="1">
      <c r="I2069" s="285"/>
      <c r="J2069" s="279"/>
      <c r="K2069" s="408"/>
      <c r="L2069" s="474" t="s">
        <v>612</v>
      </c>
      <c r="M2069" s="401"/>
      <c r="N2069" s="279"/>
      <c r="O2069" s="475"/>
      <c r="P2069" s="475"/>
      <c r="Q2069" s="438"/>
      <c r="R2069" s="475">
        <f>$R$1985</f>
        <v>0</v>
      </c>
      <c r="S2069" s="475"/>
      <c r="T2069" s="475"/>
      <c r="U2069" s="475"/>
      <c r="V2069" s="487"/>
      <c r="W2069" s="479"/>
    </row>
    <row r="2070" spans="9:23" outlineLevel="1">
      <c r="I2070" s="285" t="s">
        <v>327</v>
      </c>
      <c r="J2070" s="472" t="s">
        <v>577</v>
      </c>
      <c r="K2070" s="473" t="s">
        <v>138</v>
      </c>
      <c r="L2070" s="474"/>
      <c r="M2070" s="475">
        <f t="shared" ref="M2070:M2075" si="328">SUMIFS($N$72:$N$81,$I$72:$I$81,V2070)</f>
        <v>1461.963575765923</v>
      </c>
      <c r="N2070" s="475">
        <f>SUMIFS($P$72:$P$81,$I$72:$I$81,V2070)</f>
        <v>29239.271515318469</v>
      </c>
      <c r="O2070" s="476">
        <f>SUMIFS('PREMISSAS GERAIS'!$H$303:$H$331,'PREMISSAS GERAIS'!$B$303:$B$331,$J$68,'PREMISSAS GERAIS'!$C$303:$C$331,V2070)</f>
        <v>0.32841641948023709</v>
      </c>
      <c r="P2070" s="488">
        <f>IF(P$1933="Não",0,IF(Q$1933="Terceirização",0,IF(Q$1933="Própria",ROUNDUP(O2070,0),ROUNDDOWN(O2070,0))))</f>
        <v>1</v>
      </c>
      <c r="Q2070" s="509" t="s">
        <v>578</v>
      </c>
      <c r="R2070" s="475">
        <f>$R$1986</f>
        <v>1485058.989421169</v>
      </c>
      <c r="S2070" s="475">
        <f>$S$1986</f>
        <v>0</v>
      </c>
      <c r="T2070" s="475">
        <f>$T$1986</f>
        <v>1</v>
      </c>
      <c r="U2070" s="475">
        <f>$U$1986</f>
        <v>10</v>
      </c>
      <c r="V2070" s="478">
        <v>2</v>
      </c>
      <c r="W2070" s="490">
        <f t="shared" ref="W2070:W2076" si="329">ROUNDUP(O2070,0)</f>
        <v>1</v>
      </c>
    </row>
    <row r="2071" spans="9:23" outlineLevel="1">
      <c r="I2071" s="285" t="s">
        <v>329</v>
      </c>
      <c r="J2071" s="472" t="s">
        <v>577</v>
      </c>
      <c r="K2071" s="473" t="s">
        <v>138</v>
      </c>
      <c r="L2071" s="474"/>
      <c r="M2071" s="475">
        <f t="shared" si="328"/>
        <v>1461.963575765923</v>
      </c>
      <c r="N2071" s="475">
        <f>SUMIFS($P$72:$P$81,$I$72:$I$81,V2071)</f>
        <v>29239.271515318469</v>
      </c>
      <c r="O2071" s="476">
        <f>SUMIFS('PREMISSAS GERAIS'!$M$303:$M$331,'PREMISSAS GERAIS'!$B$303:$B$331,$J$68,'PREMISSAS GERAIS'!$C$303:$C$331,V2071)</f>
        <v>0.10200667358440708</v>
      </c>
      <c r="P2071" s="488">
        <f>IF(P$1934="Não",0,IF(Q$1934="Terceirização",0,IF(Q$1934="Própria",ROUNDUP(O2071,0),ROUNDDOWN(O2071,0))))</f>
        <v>1</v>
      </c>
      <c r="Q2071" s="509" t="s">
        <v>578</v>
      </c>
      <c r="R2071" s="475">
        <f>$R$1987</f>
        <v>1105672.8257174799</v>
      </c>
      <c r="S2071" s="475">
        <f>$S$1987</f>
        <v>0</v>
      </c>
      <c r="T2071" s="475">
        <f>$T$1987</f>
        <v>1</v>
      </c>
      <c r="U2071" s="475">
        <f>$U$1987</f>
        <v>10</v>
      </c>
      <c r="V2071" s="478">
        <v>2</v>
      </c>
      <c r="W2071" s="490">
        <f t="shared" si="329"/>
        <v>1</v>
      </c>
    </row>
    <row r="2072" spans="9:23" outlineLevel="1">
      <c r="I2072" s="285" t="s">
        <v>470</v>
      </c>
      <c r="J2072" s="472" t="s">
        <v>577</v>
      </c>
      <c r="K2072" s="473" t="s">
        <v>138</v>
      </c>
      <c r="L2072" s="474"/>
      <c r="M2072" s="475">
        <f t="shared" si="328"/>
        <v>1461.963575765923</v>
      </c>
      <c r="N2072" s="475">
        <f>SUMIFS($P$72:$P$81,$I$72:$I$81,V2072)</f>
        <v>29239.271515318469</v>
      </c>
      <c r="O2072" s="488">
        <f>M2072/N$1935</f>
        <v>1.1245873659737868</v>
      </c>
      <c r="P2072" s="488">
        <f>IF(P$1935="Não",0,IF(Q$1935="Terceirização",0,IF(Q$1935="Própria",ROUNDUP(O2072,0),ROUNDDOWN(O2072,0))))</f>
        <v>0</v>
      </c>
      <c r="Q2072" s="509" t="s">
        <v>578</v>
      </c>
      <c r="R2072" s="475">
        <f>$R$1988</f>
        <v>588222.58409104124</v>
      </c>
      <c r="S2072" s="475">
        <f>$S$1988</f>
        <v>0</v>
      </c>
      <c r="T2072" s="475">
        <f>$T$1988</f>
        <v>1</v>
      </c>
      <c r="U2072" s="475">
        <f>$U$1988</f>
        <v>10</v>
      </c>
      <c r="V2072" s="478">
        <v>2</v>
      </c>
      <c r="W2072" s="490">
        <f t="shared" si="329"/>
        <v>2</v>
      </c>
    </row>
    <row r="2073" spans="9:23" outlineLevel="1">
      <c r="I2073" s="285" t="s">
        <v>469</v>
      </c>
      <c r="J2073" s="472" t="s">
        <v>577</v>
      </c>
      <c r="K2073" s="473" t="s">
        <v>138</v>
      </c>
      <c r="L2073" s="474"/>
      <c r="M2073" s="475">
        <f t="shared" si="328"/>
        <v>1461.963575765923</v>
      </c>
      <c r="N2073" s="475">
        <f>SUMIFS($P$72:$P$81,$I$72:$I$81,V2073)</f>
        <v>29239.271515318469</v>
      </c>
      <c r="O2073" s="488">
        <f>M2073/N$1936</f>
        <v>1.1245873659737868</v>
      </c>
      <c r="P2073" s="488">
        <f>IF(P$1936="Não",0,IF(Q$1936="Terceirização",0,IF(Q$1936="Própria",ROUNDUP(O2073,0),ROUNDDOWN(O2073,0))))</f>
        <v>0</v>
      </c>
      <c r="Q2073" s="509" t="s">
        <v>578</v>
      </c>
      <c r="R2073" s="475">
        <f>$R$1989</f>
        <v>725126.4596783052</v>
      </c>
      <c r="S2073" s="475">
        <f>$S$1989</f>
        <v>0</v>
      </c>
      <c r="T2073" s="475">
        <f>$T$1989</f>
        <v>1</v>
      </c>
      <c r="U2073" s="475">
        <f>$U$1989</f>
        <v>10</v>
      </c>
      <c r="V2073" s="478">
        <v>2</v>
      </c>
      <c r="W2073" s="490">
        <f t="shared" si="329"/>
        <v>2</v>
      </c>
    </row>
    <row r="2074" spans="9:23" outlineLevel="1">
      <c r="I2074" s="285" t="s">
        <v>331</v>
      </c>
      <c r="J2074" s="472" t="s">
        <v>577</v>
      </c>
      <c r="K2074" s="473" t="s">
        <v>138</v>
      </c>
      <c r="L2074" s="474"/>
      <c r="M2074" s="475">
        <f t="shared" si="328"/>
        <v>1461.963575765923</v>
      </c>
      <c r="N2074" s="475">
        <f>SUMIFS($P$72:$P$81,$I$72:$I$81,V2074)</f>
        <v>29239.271515318469</v>
      </c>
      <c r="O2074" s="488">
        <f>N2074/O$1937</f>
        <v>1.0829359820488322</v>
      </c>
      <c r="P2074" s="488">
        <f>IF(P$1937="Não",0,IF(Q$1937="Terceirização",0,IF(Q$1937="Própria",ROUNDUP(O2074,0),ROUNDDOWN(O2074,0))))</f>
        <v>2</v>
      </c>
      <c r="Q2074" s="509" t="s">
        <v>578</v>
      </c>
      <c r="R2074" s="475">
        <f>$R$1990</f>
        <v>1485058.989421169</v>
      </c>
      <c r="S2074" s="475">
        <f>$S$1990</f>
        <v>0</v>
      </c>
      <c r="T2074" s="475">
        <f>$T$1990</f>
        <v>2</v>
      </c>
      <c r="U2074" s="475">
        <f>$U$1990</f>
        <v>10</v>
      </c>
      <c r="V2074" s="478">
        <v>2</v>
      </c>
      <c r="W2074" s="490">
        <f t="shared" si="329"/>
        <v>2</v>
      </c>
    </row>
    <row r="2075" spans="9:23" outlineLevel="1">
      <c r="I2075" s="285" t="s">
        <v>334</v>
      </c>
      <c r="J2075" s="472" t="s">
        <v>577</v>
      </c>
      <c r="K2075" s="473" t="s">
        <v>138</v>
      </c>
      <c r="L2075" s="491">
        <f>K1006</f>
        <v>4</v>
      </c>
      <c r="M2075" s="475">
        <f t="shared" si="328"/>
        <v>1461.963575765923</v>
      </c>
      <c r="N2075" s="475">
        <f>SUMIFS($P$72:$P$81,$I$72:$I$81,V2075)*L2075</f>
        <v>116957.08606127388</v>
      </c>
      <c r="O2075" s="488">
        <f>N2075/O$1938</f>
        <v>2.1658719640976645</v>
      </c>
      <c r="P2075" s="488">
        <f>IF(P$1938="Não",0,IF(Q$1938="Terceirização",0,IF(Q$1938="Própria",ROUNDUP(O2075,0),ROUNDDOWN(O2075,0))))</f>
        <v>3</v>
      </c>
      <c r="Q2075" s="509" t="s">
        <v>578</v>
      </c>
      <c r="R2075" s="475">
        <f>$R$1991</f>
        <v>1160202.3354852884</v>
      </c>
      <c r="S2075" s="475">
        <f>$S$1991</f>
        <v>0</v>
      </c>
      <c r="T2075" s="475">
        <f>$T$1991</f>
        <v>2</v>
      </c>
      <c r="U2075" s="475">
        <f>$U$1991</f>
        <v>10</v>
      </c>
      <c r="V2075" s="478">
        <v>2</v>
      </c>
      <c r="W2075" s="490">
        <f t="shared" si="329"/>
        <v>3</v>
      </c>
    </row>
    <row r="2076" spans="9:23" outlineLevel="1">
      <c r="I2076" s="285" t="s">
        <v>337</v>
      </c>
      <c r="J2076" s="472" t="s">
        <v>577</v>
      </c>
      <c r="K2076" s="473" t="s">
        <v>138</v>
      </c>
      <c r="L2076" s="474"/>
      <c r="M2076" s="408"/>
      <c r="N2076" s="408"/>
      <c r="O2076" s="492">
        <f>$M$970</f>
        <v>1</v>
      </c>
      <c r="P2076" s="488">
        <f>IF(P$1942="Não",0,IF(Q$1942="Terceirização",0,$M$970))</f>
        <v>1</v>
      </c>
      <c r="Q2076" s="509" t="s">
        <v>578</v>
      </c>
      <c r="R2076" s="475">
        <f>$R$1992</f>
        <v>603305.21445234993</v>
      </c>
      <c r="S2076" s="475">
        <f>$S$1992</f>
        <v>0</v>
      </c>
      <c r="T2076" s="475">
        <f>$T$1992</f>
        <v>2</v>
      </c>
      <c r="U2076" s="475">
        <f>$U$1992</f>
        <v>10</v>
      </c>
      <c r="V2076" s="478">
        <v>2</v>
      </c>
      <c r="W2076" s="490">
        <f t="shared" si="329"/>
        <v>1</v>
      </c>
    </row>
    <row r="2077" spans="9:23" outlineLevel="1">
      <c r="I2077" s="285"/>
      <c r="J2077" s="279"/>
      <c r="K2077" s="279"/>
      <c r="L2077" s="474"/>
      <c r="M2077" s="401"/>
      <c r="N2077" s="279"/>
      <c r="O2077" s="408"/>
      <c r="P2077" s="408"/>
      <c r="Q2077" s="419"/>
      <c r="R2077" s="341">
        <f>$R$1993</f>
        <v>0</v>
      </c>
      <c r="S2077" s="341"/>
      <c r="T2077" s="341"/>
      <c r="U2077" s="341"/>
      <c r="V2077" s="373"/>
      <c r="W2077" s="481"/>
    </row>
    <row r="2078" spans="9:23" outlineLevel="1">
      <c r="I2078" s="285" t="s">
        <v>139</v>
      </c>
      <c r="J2078" s="472" t="s">
        <v>577</v>
      </c>
      <c r="K2078" s="473" t="s">
        <v>139</v>
      </c>
      <c r="L2078" s="279"/>
      <c r="M2078" s="475">
        <f>SUMIFS($N$72:$N$81,$I$72:$I$81,V2078)</f>
        <v>1461.963575765923</v>
      </c>
      <c r="N2078" s="475">
        <f>SUMIFS($P$72:$P$81,$I$72:$I$81,V2078)</f>
        <v>29239.271515318469</v>
      </c>
      <c r="O2078" s="488">
        <f>N2078/O$1940</f>
        <v>3.9781321789548936</v>
      </c>
      <c r="P2078" s="488">
        <f>IF(P$1940="Não",0,IF(Q$1940="Terceirização",0,IF(Q$1940="Própria",ROUNDUP(O2078,0),ROUNDDOWN(O2078,0))))</f>
        <v>4</v>
      </c>
      <c r="Q2078" s="509" t="s">
        <v>578</v>
      </c>
      <c r="R2078" s="475">
        <f>$R$1994</f>
        <v>4640.8093419411534</v>
      </c>
      <c r="S2078" s="475">
        <f>$S$1994</f>
        <v>0</v>
      </c>
      <c r="T2078" s="475">
        <f>$T$1994</f>
        <v>1</v>
      </c>
      <c r="U2078" s="475">
        <f>$U$1994</f>
        <v>2</v>
      </c>
      <c r="V2078" s="478">
        <v>2</v>
      </c>
      <c r="W2078" s="490">
        <f>ROUNDUP(O2078,0)</f>
        <v>4</v>
      </c>
    </row>
    <row r="2079" spans="9:23" outlineLevel="1">
      <c r="I2079" s="285" t="s">
        <v>614</v>
      </c>
      <c r="J2079" s="472" t="s">
        <v>577</v>
      </c>
      <c r="K2079" s="473" t="s">
        <v>139</v>
      </c>
      <c r="L2079" s="279"/>
      <c r="M2079" s="475">
        <f>SUMIFS($N$72:$N$81,$I$72:$I$81,V2079)</f>
        <v>1461.963575765923</v>
      </c>
      <c r="N2079" s="475">
        <f>SUMIFS($P$72:$P$81,$I$72:$I$81,V2079)</f>
        <v>29239.271515318469</v>
      </c>
      <c r="O2079" s="408"/>
      <c r="P2079" s="492">
        <f>SUMIFS($R$188:$R$537,$J$188:$J$537,I2078,$S$188:$S$537,V2079)</f>
        <v>8</v>
      </c>
      <c r="Q2079" s="509" t="s">
        <v>578</v>
      </c>
      <c r="R2079" s="475">
        <f>$R$1995</f>
        <v>1160.2023354852884</v>
      </c>
      <c r="S2079" s="475">
        <f>$S$1995</f>
        <v>0</v>
      </c>
      <c r="T2079" s="475">
        <f>$T$1995</f>
        <v>1</v>
      </c>
      <c r="U2079" s="475">
        <f>$U$1995</f>
        <v>2</v>
      </c>
      <c r="V2079" s="478">
        <v>2</v>
      </c>
      <c r="W2079" s="479"/>
    </row>
    <row r="2080" spans="9:23" outlineLevel="1">
      <c r="I2080" s="285"/>
      <c r="J2080" s="279"/>
      <c r="K2080" s="279"/>
      <c r="L2080" s="474"/>
      <c r="M2080" s="401"/>
      <c r="N2080" s="279"/>
      <c r="O2080" s="408"/>
      <c r="P2080" s="408"/>
      <c r="Q2080" s="419"/>
      <c r="R2080" s="341">
        <f>$R$1996</f>
        <v>0</v>
      </c>
      <c r="S2080" s="341"/>
      <c r="T2080" s="341"/>
      <c r="U2080" s="341"/>
      <c r="V2080" s="373"/>
      <c r="W2080" s="481"/>
    </row>
    <row r="2081" spans="9:23" outlineLevel="1">
      <c r="I2081" s="285" t="s">
        <v>615</v>
      </c>
      <c r="J2081" s="472" t="s">
        <v>577</v>
      </c>
      <c r="K2081" s="473" t="s">
        <v>140</v>
      </c>
      <c r="L2081" s="279"/>
      <c r="M2081" s="279"/>
      <c r="N2081" s="279"/>
      <c r="O2081" s="475"/>
      <c r="P2081" s="476">
        <f>SUMIFS('PREMISSAS GERAIS'!$AH$239:$AH$267,'PREMISSAS GERAIS'!$B$239:$B$267,$J$68,'PREMISSAS GERAIS'!$C$239:$C$267,V2081)</f>
        <v>1</v>
      </c>
      <c r="Q2081" s="509" t="s">
        <v>578</v>
      </c>
      <c r="R2081" s="475">
        <f>$R$1997</f>
        <v>40607.081741985094</v>
      </c>
      <c r="S2081" s="475">
        <f>$S$1997</f>
        <v>0</v>
      </c>
      <c r="T2081" s="475">
        <f>$T$1997</f>
        <v>1</v>
      </c>
      <c r="U2081" s="475">
        <f>$U$1997</f>
        <v>31</v>
      </c>
      <c r="V2081" s="478">
        <v>2</v>
      </c>
      <c r="W2081" s="479"/>
    </row>
    <row r="2082" spans="9:23" outlineLevel="1">
      <c r="I2082" s="285" t="s">
        <v>616</v>
      </c>
      <c r="J2082" s="472" t="s">
        <v>577</v>
      </c>
      <c r="K2082" s="473" t="s">
        <v>140</v>
      </c>
      <c r="L2082" s="279"/>
      <c r="M2082" s="279"/>
      <c r="N2082" s="279"/>
      <c r="O2082" s="475"/>
      <c r="P2082" s="476">
        <f>SUMIFS('PREMISSAS GERAIS'!$AI$239:$AI$267,'PREMISSAS GERAIS'!$B$239:$B$267,$J$68,'PREMISSAS GERAIS'!$C$239:$C$267,V2082)</f>
        <v>1</v>
      </c>
      <c r="Q2082" s="509" t="s">
        <v>578</v>
      </c>
      <c r="R2082" s="475">
        <f>$R$1998</f>
        <v>11602.023354852883</v>
      </c>
      <c r="S2082" s="475">
        <f>$S$1998</f>
        <v>0</v>
      </c>
      <c r="T2082" s="475">
        <f>$T$1998</f>
        <v>1</v>
      </c>
      <c r="U2082" s="475">
        <f>$U$1998</f>
        <v>31</v>
      </c>
      <c r="V2082" s="478">
        <v>2</v>
      </c>
      <c r="W2082" s="479"/>
    </row>
    <row r="2083" spans="9:23" outlineLevel="1">
      <c r="I2083" s="285" t="s">
        <v>617</v>
      </c>
      <c r="J2083" s="472" t="s">
        <v>577</v>
      </c>
      <c r="K2083" s="473" t="s">
        <v>140</v>
      </c>
      <c r="L2083" s="279"/>
      <c r="M2083" s="279"/>
      <c r="N2083" s="279"/>
      <c r="O2083" s="475"/>
      <c r="P2083" s="476">
        <f>SUMIFS('PREMISSAS GERAIS'!$AJ$239:$AJ$267,'PREMISSAS GERAIS'!$B$239:$B$267,$J$68,'PREMISSAS GERAIS'!$C$239:$C$267,V2083)</f>
        <v>6</v>
      </c>
      <c r="Q2083" s="509" t="s">
        <v>578</v>
      </c>
      <c r="R2083" s="475">
        <f>$R$1999</f>
        <v>2900.5058387132208</v>
      </c>
      <c r="S2083" s="475">
        <f>$S$1999</f>
        <v>0</v>
      </c>
      <c r="T2083" s="475">
        <f>$T$1999</f>
        <v>1</v>
      </c>
      <c r="U2083" s="475">
        <f>$U$1999</f>
        <v>31</v>
      </c>
      <c r="V2083" s="478">
        <v>2</v>
      </c>
      <c r="W2083" s="479"/>
    </row>
    <row r="2084" spans="9:23" outlineLevel="1">
      <c r="I2084" s="285" t="s">
        <v>618</v>
      </c>
      <c r="J2084" s="472" t="s">
        <v>577</v>
      </c>
      <c r="K2084" s="473" t="s">
        <v>140</v>
      </c>
      <c r="L2084" s="279"/>
      <c r="M2084" s="279"/>
      <c r="N2084" s="279"/>
      <c r="O2084" s="475"/>
      <c r="P2084" s="476">
        <f>SUMIFS('PREMISSAS GERAIS'!$D$271:$D$299,'PREMISSAS GERAIS'!$B$239:$B$267,$J$68,'PREMISSAS GERAIS'!$C$239:$C$267,V2084)</f>
        <v>0</v>
      </c>
      <c r="Q2084" s="509" t="s">
        <v>578</v>
      </c>
      <c r="R2084" s="475">
        <f>$R$2000</f>
        <v>23204.046709705766</v>
      </c>
      <c r="S2084" s="475">
        <f>$S$2000</f>
        <v>0</v>
      </c>
      <c r="T2084" s="475">
        <f>$T$2000</f>
        <v>1</v>
      </c>
      <c r="U2084" s="475">
        <f>$U$2000</f>
        <v>31</v>
      </c>
      <c r="V2084" s="478">
        <v>2</v>
      </c>
      <c r="W2084" s="479"/>
    </row>
    <row r="2085" spans="9:23" outlineLevel="1">
      <c r="I2085" s="285" t="s">
        <v>619</v>
      </c>
      <c r="J2085" s="472" t="s">
        <v>577</v>
      </c>
      <c r="K2085" s="473" t="s">
        <v>140</v>
      </c>
      <c r="L2085" s="279"/>
      <c r="M2085" s="279"/>
      <c r="N2085" s="279"/>
      <c r="O2085" s="475"/>
      <c r="P2085" s="476">
        <f>SUMIFS('PREMISSAS GERAIS'!$E$271:$E$299,'PREMISSAS GERAIS'!$B$239:$B$267,$J$68,'PREMISSAS GERAIS'!$C$239:$C$267,V2085)</f>
        <v>0</v>
      </c>
      <c r="Q2085" s="509" t="s">
        <v>578</v>
      </c>
      <c r="R2085" s="475">
        <f>$R$2001</f>
        <v>58010.116774264417</v>
      </c>
      <c r="S2085" s="475">
        <f>$S$2001</f>
        <v>0</v>
      </c>
      <c r="T2085" s="475">
        <f>$T$2001</f>
        <v>1</v>
      </c>
      <c r="U2085" s="475">
        <f>$U$2001</f>
        <v>31</v>
      </c>
      <c r="V2085" s="478">
        <v>2</v>
      </c>
      <c r="W2085" s="479"/>
    </row>
    <row r="2086" spans="9:23" outlineLevel="1">
      <c r="I2086" s="285" t="s">
        <v>620</v>
      </c>
      <c r="J2086" s="472" t="s">
        <v>577</v>
      </c>
      <c r="K2086" s="473" t="s">
        <v>140</v>
      </c>
      <c r="L2086" s="279"/>
      <c r="M2086" s="279"/>
      <c r="N2086" s="279"/>
      <c r="O2086" s="475"/>
      <c r="P2086" s="476">
        <f>SUMIFS('PREMISSAS GERAIS'!$F$271:$F$299,'PREMISSAS GERAIS'!$B$239:$B$267,$J$68,'PREMISSAS GERAIS'!$C$239:$C$267,V2086)</f>
        <v>6</v>
      </c>
      <c r="Q2086" s="509" t="s">
        <v>578</v>
      </c>
      <c r="R2086" s="475">
        <f>$R$2002</f>
        <v>116020.23354852883</v>
      </c>
      <c r="S2086" s="475">
        <f>$S$2002</f>
        <v>0</v>
      </c>
      <c r="T2086" s="475">
        <f>$T$2002</f>
        <v>0</v>
      </c>
      <c r="U2086" s="475">
        <f>$U$2002</f>
        <v>31</v>
      </c>
      <c r="V2086" s="478">
        <v>2</v>
      </c>
      <c r="W2086" s="479"/>
    </row>
    <row r="2087" spans="9:23" outlineLevel="1">
      <c r="I2087" s="285" t="s">
        <v>621</v>
      </c>
      <c r="J2087" s="472" t="s">
        <v>577</v>
      </c>
      <c r="K2087" s="473" t="s">
        <v>140</v>
      </c>
      <c r="L2087" s="279"/>
      <c r="M2087" s="493" t="s">
        <v>622</v>
      </c>
      <c r="N2087" s="494">
        <f>O2087*N2089*$D$6</f>
        <v>6.2</v>
      </c>
      <c r="O2087" s="495">
        <f>SUMIFS('PREMISSAS GERAIS'!$G$271:$G$299,'PREMISSAS GERAIS'!$B$239:$B$267,$J$68,'PREMISSAS GERAIS'!$C$239:$C$267,V2087)</f>
        <v>0.1</v>
      </c>
      <c r="P2087" s="475">
        <f>O2087*P2089*$D$6</f>
        <v>347.15757588551804</v>
      </c>
      <c r="Q2087" s="509" t="s">
        <v>578</v>
      </c>
      <c r="R2087" s="475">
        <f>$R$2003</f>
        <v>2320.4046709705767</v>
      </c>
      <c r="S2087" s="475">
        <f>$S$2003</f>
        <v>0</v>
      </c>
      <c r="T2087" s="475">
        <f>$T$2003</f>
        <v>0</v>
      </c>
      <c r="U2087" s="475">
        <f>$U$2003</f>
        <v>31</v>
      </c>
      <c r="V2087" s="478">
        <v>2</v>
      </c>
      <c r="W2087" s="479"/>
    </row>
    <row r="2088" spans="9:23" outlineLevel="1">
      <c r="I2088" s="285" t="s">
        <v>623</v>
      </c>
      <c r="J2088" s="472" t="s">
        <v>577</v>
      </c>
      <c r="K2088" s="473" t="s">
        <v>140</v>
      </c>
      <c r="L2088" s="279"/>
      <c r="M2088" s="285" t="s">
        <v>622</v>
      </c>
      <c r="N2088" s="496">
        <f>O2088*N2089*$D$6</f>
        <v>0</v>
      </c>
      <c r="O2088" s="495">
        <f>SUMIFS('PREMISSAS GERAIS'!$H$271:$H$299,'PREMISSAS GERAIS'!$B$239:$B$267,$J$68,'PREMISSAS GERAIS'!$C$239:$C$267,V2088)</f>
        <v>0</v>
      </c>
      <c r="P2088" s="475">
        <f>O2088*P2089*$D$6</f>
        <v>0</v>
      </c>
      <c r="Q2088" s="509" t="s">
        <v>624</v>
      </c>
      <c r="R2088" s="475">
        <f>$R$2004</f>
        <v>870.15175161396633</v>
      </c>
      <c r="S2088" s="475">
        <f>$S$2004</f>
        <v>0</v>
      </c>
      <c r="T2088" s="475">
        <f>$T$2004</f>
        <v>0</v>
      </c>
      <c r="U2088" s="475">
        <f>$U$2004</f>
        <v>31</v>
      </c>
      <c r="V2088" s="478">
        <v>2</v>
      </c>
      <c r="W2088" s="479"/>
    </row>
    <row r="2089" spans="9:23" outlineLevel="1">
      <c r="I2089" s="285" t="s">
        <v>625</v>
      </c>
      <c r="J2089" s="472" t="s">
        <v>577</v>
      </c>
      <c r="K2089" s="473" t="s">
        <v>140</v>
      </c>
      <c r="L2089" s="279"/>
      <c r="M2089" s="305" t="s">
        <v>622</v>
      </c>
      <c r="N2089" s="497">
        <f>SUMIFS('PREMISSAS GERAIS'!$U$271:$U$299,'PREMISSAS GERAIS'!$B$239:$B$267,$J$68,'PREMISSAS GERAIS'!$C$239:$C$267,V2089)</f>
        <v>2</v>
      </c>
      <c r="O2089" s="475"/>
      <c r="P2089" s="476">
        <f>SUMIFS('PREMISSAS GERAIS'!$I$271:$I$299,'PREMISSAS GERAIS'!$B$239:$B$267,$J$68,'PREMISSAS GERAIS'!$C$239:$C$267,V2089)</f>
        <v>111.98631480178</v>
      </c>
      <c r="Q2089" s="509" t="s">
        <v>624</v>
      </c>
      <c r="R2089" s="476">
        <f>SUMIFS('PREMISSAS GERAIS'!$J$271:$J$299,'PREMISSAS GERAIS'!$B$239:$B$267,$J$68,'PREMISSAS GERAIS'!$C$239:$C$267,V2089)</f>
        <v>11695.568873937584</v>
      </c>
      <c r="S2089" s="475">
        <f>$S$2005</f>
        <v>0</v>
      </c>
      <c r="T2089" s="475">
        <f>$T$2005</f>
        <v>0</v>
      </c>
      <c r="U2089" s="475">
        <f>$U$2005</f>
        <v>31</v>
      </c>
      <c r="V2089" s="478">
        <v>2</v>
      </c>
      <c r="W2089" s="479"/>
    </row>
    <row r="2090" spans="9:23" outlineLevel="1">
      <c r="I2090" s="285" t="s">
        <v>627</v>
      </c>
      <c r="J2090" s="472" t="s">
        <v>577</v>
      </c>
      <c r="K2090" s="473" t="s">
        <v>140</v>
      </c>
      <c r="L2090" s="279"/>
      <c r="M2090" s="279"/>
      <c r="N2090" s="279"/>
      <c r="O2090" s="475"/>
      <c r="P2090" s="476">
        <f>SUMIFS('PREMISSAS GERAIS'!$V$271:$V$299,'PREMISSAS GERAIS'!$B$239:$B$267,$J$68,'PREMISSAS GERAIS'!$C$239:$C$267,V2090)</f>
        <v>1</v>
      </c>
      <c r="Q2090" s="509" t="s">
        <v>578</v>
      </c>
      <c r="R2090" s="475">
        <f>$R$2006</f>
        <v>29005.058387132209</v>
      </c>
      <c r="S2090" s="475">
        <f>$S$2006</f>
        <v>0</v>
      </c>
      <c r="T2090" s="475">
        <f>$T$2006</f>
        <v>1</v>
      </c>
      <c r="U2090" s="475">
        <f>$U$2006</f>
        <v>31</v>
      </c>
      <c r="V2090" s="478">
        <v>2</v>
      </c>
      <c r="W2090" s="479"/>
    </row>
    <row r="2091" spans="9:23" outlineLevel="1">
      <c r="I2091" s="285" t="s">
        <v>628</v>
      </c>
      <c r="J2091" s="472" t="s">
        <v>577</v>
      </c>
      <c r="K2091" s="473" t="s">
        <v>140</v>
      </c>
      <c r="L2091" s="279"/>
      <c r="M2091" s="279"/>
      <c r="N2091" s="279"/>
      <c r="O2091" s="475"/>
      <c r="P2091" s="476">
        <f>SUMIFS('PREMISSAS GERAIS'!$AK$271:$AK$299,'PREMISSAS GERAIS'!$B$239:$B$267,$J$68,'PREMISSAS GERAIS'!$C$239:$C$267,V2091)</f>
        <v>0</v>
      </c>
      <c r="Q2091" s="509" t="s">
        <v>578</v>
      </c>
      <c r="R2091" s="475">
        <f>$R$2007</f>
        <v>672322.75088453107</v>
      </c>
      <c r="S2091" s="475">
        <f>$S$2007</f>
        <v>0</v>
      </c>
      <c r="T2091" s="475">
        <f>$T$2007</f>
        <v>1</v>
      </c>
      <c r="U2091" s="475">
        <f>$U$2007</f>
        <v>31</v>
      </c>
      <c r="V2091" s="478">
        <v>2</v>
      </c>
      <c r="W2091" s="479"/>
    </row>
    <row r="2092" spans="9:23" outlineLevel="1">
      <c r="I2092" s="285"/>
      <c r="J2092" s="279"/>
      <c r="K2092" s="279"/>
      <c r="L2092" s="474"/>
      <c r="M2092" s="401"/>
      <c r="N2092" s="279"/>
      <c r="O2092" s="408"/>
      <c r="P2092" s="408"/>
      <c r="Q2092" s="419"/>
      <c r="R2092" s="385">
        <f>$R$2008</f>
        <v>0</v>
      </c>
      <c r="S2092" s="341"/>
      <c r="T2092" s="341"/>
      <c r="U2092" s="341"/>
      <c r="V2092" s="373"/>
      <c r="W2092" s="481"/>
    </row>
    <row r="2093" spans="9:23" outlineLevel="1">
      <c r="I2093" s="285" t="s">
        <v>494</v>
      </c>
      <c r="J2093" s="472" t="s">
        <v>577</v>
      </c>
      <c r="K2093" s="473" t="s">
        <v>141</v>
      </c>
      <c r="L2093" s="408"/>
      <c r="M2093" s="408"/>
      <c r="N2093" s="408"/>
      <c r="O2093" s="475"/>
      <c r="P2093" s="476">
        <f>SUMIFS('PREMISSAS GERAIS'!$AH$271:$AH$299,'PREMISSAS GERAIS'!$B$239:$B$267,$J$68,'PREMISSAS GERAIS'!$C$239:$C$267,V2093)</f>
        <v>1</v>
      </c>
      <c r="Q2093" s="509" t="s">
        <v>578</v>
      </c>
      <c r="R2093" s="475">
        <f>$R$2009</f>
        <v>208836.42038735191</v>
      </c>
      <c r="S2093" s="475">
        <f>$S$2009</f>
        <v>0</v>
      </c>
      <c r="T2093" s="475">
        <f>$T$2009</f>
        <v>1</v>
      </c>
      <c r="U2093" s="475">
        <f>$U$2009</f>
        <v>5</v>
      </c>
      <c r="V2093" s="478">
        <v>2</v>
      </c>
      <c r="W2093" s="479"/>
    </row>
    <row r="2094" spans="9:23" outlineLevel="1">
      <c r="I2094" s="285" t="s">
        <v>492</v>
      </c>
      <c r="J2094" s="472" t="s">
        <v>577</v>
      </c>
      <c r="K2094" s="473" t="s">
        <v>141</v>
      </c>
      <c r="L2094" s="408"/>
      <c r="M2094" s="408"/>
      <c r="N2094" s="408"/>
      <c r="O2094" s="408"/>
      <c r="P2094" s="476">
        <f>SUMIFS('PREMISSAS GERAIS'!$AI$271:$AI$299,'PREMISSAS GERAIS'!$B$239:$B$267,$J$68,'PREMISSAS GERAIS'!$C$239:$C$267,V2094)</f>
        <v>1</v>
      </c>
      <c r="Q2094" s="509" t="s">
        <v>578</v>
      </c>
      <c r="R2094" s="475">
        <f>$R$2010</f>
        <v>104418.21019367596</v>
      </c>
      <c r="S2094" s="475">
        <f>$S$2010</f>
        <v>0</v>
      </c>
      <c r="T2094" s="475">
        <f>$T$2010</f>
        <v>1</v>
      </c>
      <c r="U2094" s="475">
        <f>$U$2010</f>
        <v>5</v>
      </c>
      <c r="V2094" s="478">
        <v>2</v>
      </c>
      <c r="W2094" s="479"/>
    </row>
    <row r="2095" spans="9:23" outlineLevel="1">
      <c r="I2095" s="285" t="s">
        <v>493</v>
      </c>
      <c r="J2095" s="472" t="s">
        <v>577</v>
      </c>
      <c r="K2095" s="473" t="s">
        <v>141</v>
      </c>
      <c r="L2095" s="408"/>
      <c r="M2095" s="408"/>
      <c r="N2095" s="408"/>
      <c r="O2095" s="408"/>
      <c r="P2095" s="476">
        <f>SUMIFS('PREMISSAS GERAIS'!$AJ$271:$AJ$299,'PREMISSAS GERAIS'!$B$239:$B$267,$J$68,'PREMISSAS GERAIS'!$C$239:$C$267,V2095)</f>
        <v>0</v>
      </c>
      <c r="Q2095" s="509" t="s">
        <v>578</v>
      </c>
      <c r="R2095" s="475">
        <f>$R$2011</f>
        <v>58010.116774264417</v>
      </c>
      <c r="S2095" s="475">
        <f>$S$2011</f>
        <v>0</v>
      </c>
      <c r="T2095" s="475">
        <f>$T$2011</f>
        <v>1</v>
      </c>
      <c r="U2095" s="475">
        <f>$U$2011</f>
        <v>5</v>
      </c>
      <c r="V2095" s="478">
        <v>2</v>
      </c>
      <c r="W2095" s="479"/>
    </row>
    <row r="2096" spans="9:23" outlineLevel="1">
      <c r="I2096" s="285"/>
      <c r="J2096" s="279"/>
      <c r="K2096" s="279"/>
      <c r="L2096" s="408" t="s">
        <v>654</v>
      </c>
      <c r="M2096" s="408" t="s">
        <v>630</v>
      </c>
      <c r="N2096" s="279"/>
      <c r="O2096" s="408"/>
      <c r="P2096" s="408"/>
      <c r="Q2096" s="419"/>
      <c r="R2096" s="385">
        <f>$R$2012</f>
        <v>0</v>
      </c>
      <c r="S2096" s="341"/>
      <c r="T2096" s="341"/>
      <c r="U2096" s="341"/>
      <c r="V2096" s="373"/>
      <c r="W2096" s="481"/>
    </row>
    <row r="2097" spans="9:23" outlineLevel="1">
      <c r="I2097" s="285" t="s">
        <v>336</v>
      </c>
      <c r="J2097" s="472" t="s">
        <v>577</v>
      </c>
      <c r="K2097" s="473" t="s">
        <v>631</v>
      </c>
      <c r="L2097" s="476">
        <f>SUMIFS('PREMISSAS GERAIS'!$W$271:$W$299,'PREMISSAS GERAIS'!$B$239:$B$267,$J$68,'PREMISSAS GERAIS'!$C$239:$C$267,V2097)</f>
        <v>35.32</v>
      </c>
      <c r="M2097" s="476">
        <f>SUMIFS('PREMISSAS GERAIS'!$X$271:$X$299,'PREMISSAS GERAIS'!$B$239:$B$267,$J$68,'PREMISSAS GERAIS'!$C$239:$C$267,V2097)</f>
        <v>99.009900990098998</v>
      </c>
      <c r="N2097" s="475">
        <f>SUMIFS($P$72:$P$81,$I$72:$I$81,V2097)</f>
        <v>29239.271515318469</v>
      </c>
      <c r="O2097" s="488">
        <f>N2097/L2097/M2097</f>
        <v>8.3611733381856332</v>
      </c>
      <c r="P2097" s="488">
        <f>IF(P$1945="Não",0,IF(Q$1945="Terceirização",0,IF(Q$1945="Própria",ROUNDUP(O2097,0),ROUNDDOWN(O2097,0))))</f>
        <v>9</v>
      </c>
      <c r="Q2097" s="509" t="s">
        <v>578</v>
      </c>
      <c r="R2097" s="475">
        <f>$R$2013</f>
        <v>614907.23780720285</v>
      </c>
      <c r="S2097" s="475">
        <f>$S$2013</f>
        <v>0</v>
      </c>
      <c r="T2097" s="475">
        <f>$T$2013</f>
        <v>1</v>
      </c>
      <c r="U2097" s="475">
        <f>$U$2013</f>
        <v>14</v>
      </c>
      <c r="V2097" s="478">
        <v>2</v>
      </c>
      <c r="W2097" s="490">
        <f>ROUNDUP(O2097,0)</f>
        <v>9</v>
      </c>
    </row>
    <row r="2098" spans="9:23" outlineLevel="1">
      <c r="I2098" s="285" t="s">
        <v>565</v>
      </c>
      <c r="J2098" s="472" t="s">
        <v>577</v>
      </c>
      <c r="K2098" s="473" t="s">
        <v>631</v>
      </c>
      <c r="L2098" s="279"/>
      <c r="M2098" s="279"/>
      <c r="N2098" s="279"/>
      <c r="O2098" s="488">
        <f>O2097</f>
        <v>8.3611733381856332</v>
      </c>
      <c r="P2098" s="488">
        <f>IF(P$1946="Não",0,IF($Q$1946="Terceirização",0,IF($Q$1946="Própria",ROUNDUP(O2098,0),ROUNDDOWN(O2098,0))))</f>
        <v>9</v>
      </c>
      <c r="Q2098" s="509" t="s">
        <v>578</v>
      </c>
      <c r="R2098" s="475">
        <f>$R$2014</f>
        <v>174030.35032279327</v>
      </c>
      <c r="S2098" s="475">
        <f>$S$2014</f>
        <v>0</v>
      </c>
      <c r="T2098" s="475">
        <f>$T$2014</f>
        <v>1</v>
      </c>
      <c r="U2098" s="475">
        <f>$U$2014</f>
        <v>14</v>
      </c>
      <c r="V2098" s="478">
        <v>2</v>
      </c>
      <c r="W2098" s="479"/>
    </row>
    <row r="2099" spans="9:23" outlineLevel="1">
      <c r="I2099" s="285"/>
      <c r="J2099" s="279"/>
      <c r="K2099" s="279"/>
      <c r="L2099" s="408"/>
      <c r="M2099" s="401"/>
      <c r="N2099" s="279"/>
      <c r="O2099" s="408"/>
      <c r="P2099" s="408"/>
      <c r="Q2099" s="419"/>
      <c r="R2099" s="384"/>
      <c r="S2099" s="341"/>
      <c r="T2099" s="341"/>
      <c r="U2099" s="341"/>
      <c r="V2099" s="373"/>
      <c r="W2099" s="481"/>
    </row>
    <row r="2100" spans="9:23" outlineLevel="1">
      <c r="I2100" s="285" t="s">
        <v>632</v>
      </c>
      <c r="J2100" s="472" t="s">
        <v>577</v>
      </c>
      <c r="K2100" s="473" t="s">
        <v>633</v>
      </c>
      <c r="L2100" s="408"/>
      <c r="M2100" s="408"/>
      <c r="N2100" s="408"/>
      <c r="O2100" s="408"/>
      <c r="P2100" s="511">
        <f>$P$2016</f>
        <v>0.08</v>
      </c>
      <c r="Q2100" s="406" t="s">
        <v>634</v>
      </c>
      <c r="R2100" s="475">
        <f>SUMPRODUCT(R2035:R2050,P2035:P2050)</f>
        <v>248979.42119514287</v>
      </c>
      <c r="S2100" s="475">
        <f>$S$2016</f>
        <v>0</v>
      </c>
      <c r="T2100" s="475">
        <f>$T$2016</f>
        <v>1</v>
      </c>
      <c r="U2100" s="475">
        <f>$U$2016</f>
        <v>1</v>
      </c>
      <c r="V2100" s="478">
        <v>2</v>
      </c>
      <c r="W2100" s="479"/>
    </row>
    <row r="2101" spans="9:23" outlineLevel="1">
      <c r="I2101" s="285" t="s">
        <v>635</v>
      </c>
      <c r="J2101" s="472" t="s">
        <v>577</v>
      </c>
      <c r="K2101" s="473" t="s">
        <v>633</v>
      </c>
      <c r="L2101" s="408"/>
      <c r="M2101" s="408"/>
      <c r="N2101" s="408"/>
      <c r="O2101" s="408"/>
      <c r="P2101" s="511">
        <f>$P$2017</f>
        <v>0.08</v>
      </c>
      <c r="Q2101" s="406" t="s">
        <v>634</v>
      </c>
      <c r="R2101" s="475">
        <f>SUMPRODUCT(R2052:R2057,P2052:P2057)</f>
        <v>1816175.1060670728</v>
      </c>
      <c r="S2101" s="475">
        <f>$S$2017</f>
        <v>0</v>
      </c>
      <c r="T2101" s="475">
        <f>$T$2017</f>
        <v>1</v>
      </c>
      <c r="U2101" s="475">
        <f>$U$2017</f>
        <v>1</v>
      </c>
      <c r="V2101" s="478">
        <v>2</v>
      </c>
      <c r="W2101" s="479"/>
    </row>
    <row r="2102" spans="9:23" outlineLevel="1">
      <c r="I2102" s="285" t="s">
        <v>636</v>
      </c>
      <c r="J2102" s="472" t="s">
        <v>577</v>
      </c>
      <c r="K2102" s="473" t="s">
        <v>633</v>
      </c>
      <c r="L2102" s="408"/>
      <c r="M2102" s="408"/>
      <c r="N2102" s="408"/>
      <c r="O2102" s="408"/>
      <c r="P2102" s="511">
        <f>$P$2018</f>
        <v>0.08</v>
      </c>
      <c r="Q2102" s="406" t="s">
        <v>634</v>
      </c>
      <c r="R2102" s="475">
        <f>SUMPRODUCT(R2059:R2068,P2059:P2068)</f>
        <v>474076.07731432113</v>
      </c>
      <c r="S2102" s="475">
        <f>$S$2018</f>
        <v>0</v>
      </c>
      <c r="T2102" s="475">
        <f>$T$2018</f>
        <v>1</v>
      </c>
      <c r="U2102" s="475">
        <f>$U$2018</f>
        <v>1</v>
      </c>
      <c r="V2102" s="478">
        <v>2</v>
      </c>
      <c r="W2102" s="479"/>
    </row>
    <row r="2103" spans="9:23" outlineLevel="1">
      <c r="I2103" s="285" t="s">
        <v>637</v>
      </c>
      <c r="J2103" s="472" t="s">
        <v>577</v>
      </c>
      <c r="K2103" s="473" t="s">
        <v>633</v>
      </c>
      <c r="L2103" s="408"/>
      <c r="M2103" s="408"/>
      <c r="N2103" s="408"/>
      <c r="O2103" s="492"/>
      <c r="P2103" s="511">
        <f>$P$2019</f>
        <v>0.08</v>
      </c>
      <c r="Q2103" s="406" t="s">
        <v>634</v>
      </c>
      <c r="R2103" s="475">
        <f>SUMPRODUCT(R2081:R2083,P2081:P2083)</f>
        <v>69612.140129117295</v>
      </c>
      <c r="S2103" s="475">
        <f>$S$2019</f>
        <v>0</v>
      </c>
      <c r="T2103" s="475">
        <f>$T$2019</f>
        <v>1</v>
      </c>
      <c r="U2103" s="475">
        <f>$U$2019</f>
        <v>1</v>
      </c>
      <c r="V2103" s="478">
        <v>2</v>
      </c>
      <c r="W2103" s="479"/>
    </row>
    <row r="2104" spans="9:23" outlineLevel="1">
      <c r="I2104" s="285" t="s">
        <v>638</v>
      </c>
      <c r="J2104" s="472" t="s">
        <v>577</v>
      </c>
      <c r="K2104" s="473" t="s">
        <v>633</v>
      </c>
      <c r="L2104" s="408"/>
      <c r="M2104" s="408"/>
      <c r="N2104" s="408"/>
      <c r="O2104" s="408"/>
      <c r="P2104" s="511">
        <f>$P$2020</f>
        <v>0.5</v>
      </c>
      <c r="Q2104" s="406" t="s">
        <v>634</v>
      </c>
      <c r="R2104" s="475">
        <f>SUMPRODUCT(R2084:R2086,P2084:P2086)</f>
        <v>696121.40129117295</v>
      </c>
      <c r="S2104" s="475">
        <f>$S$2020</f>
        <v>0</v>
      </c>
      <c r="T2104" s="475">
        <f>$T$2020</f>
        <v>1</v>
      </c>
      <c r="U2104" s="475">
        <f>$U$2020</f>
        <v>1</v>
      </c>
      <c r="V2104" s="478">
        <v>2</v>
      </c>
      <c r="W2104" s="479"/>
    </row>
    <row r="2105" spans="9:23" outlineLevel="1">
      <c r="I2105" s="285" t="s">
        <v>639</v>
      </c>
      <c r="J2105" s="472" t="s">
        <v>577</v>
      </c>
      <c r="K2105" s="473" t="s">
        <v>633</v>
      </c>
      <c r="L2105" s="408"/>
      <c r="M2105" s="408"/>
      <c r="N2105" s="408"/>
      <c r="O2105" s="408"/>
      <c r="P2105" s="511">
        <f>$P$2021</f>
        <v>0.04</v>
      </c>
      <c r="Q2105" s="406" t="s">
        <v>634</v>
      </c>
      <c r="R2105" s="475">
        <f>SUMPRODUCT(R2087:R2088,P2087:P2088)+SUMPRODUCT(R2087:R2088,N2087:N2088)</f>
        <v>819932.56960759615</v>
      </c>
      <c r="S2105" s="475">
        <f>$S$2021</f>
        <v>0</v>
      </c>
      <c r="T2105" s="475">
        <f>$T$2021</f>
        <v>1</v>
      </c>
      <c r="U2105" s="475">
        <f>$U$2021</f>
        <v>1</v>
      </c>
      <c r="V2105" s="478">
        <v>2</v>
      </c>
      <c r="W2105" s="479"/>
    </row>
    <row r="2106" spans="9:23" outlineLevel="1">
      <c r="I2106" s="285" t="s">
        <v>640</v>
      </c>
      <c r="J2106" s="472" t="s">
        <v>577</v>
      </c>
      <c r="K2106" s="473" t="s">
        <v>633</v>
      </c>
      <c r="L2106" s="408"/>
      <c r="M2106" s="408"/>
      <c r="N2106" s="408"/>
      <c r="O2106" s="408"/>
      <c r="P2106" s="511">
        <f>$P$2022</f>
        <v>0.04</v>
      </c>
      <c r="Q2106" s="406" t="s">
        <v>634</v>
      </c>
      <c r="R2106" s="475">
        <f>SUMPRODUCT(R2089,P2089)+SUMPRODUCT(R2089,N2089)</f>
        <v>1333134.7954505491</v>
      </c>
      <c r="S2106" s="475">
        <f>$S$2022</f>
        <v>0</v>
      </c>
      <c r="T2106" s="475">
        <f>$T$2022</f>
        <v>1</v>
      </c>
      <c r="U2106" s="475">
        <f>$U$2022</f>
        <v>1</v>
      </c>
      <c r="V2106" s="478">
        <v>2</v>
      </c>
      <c r="W2106" s="479"/>
    </row>
    <row r="2107" spans="9:23" outlineLevel="1">
      <c r="I2107" s="285" t="s">
        <v>641</v>
      </c>
      <c r="J2107" s="472" t="s">
        <v>577</v>
      </c>
      <c r="K2107" s="473" t="s">
        <v>633</v>
      </c>
      <c r="L2107" s="408"/>
      <c r="M2107" s="408"/>
      <c r="N2107" s="408"/>
      <c r="O2107" s="408"/>
      <c r="P2107" s="511">
        <f>$P$2023</f>
        <v>0.04</v>
      </c>
      <c r="Q2107" s="406" t="s">
        <v>634</v>
      </c>
      <c r="R2107" s="475">
        <f>SUMPRODUCT(R2090,P2090)</f>
        <v>29005.058387132209</v>
      </c>
      <c r="S2107" s="475">
        <f>$S$2023</f>
        <v>0</v>
      </c>
      <c r="T2107" s="475">
        <f>$T$2023</f>
        <v>1</v>
      </c>
      <c r="U2107" s="475">
        <f>$U$2023</f>
        <v>1</v>
      </c>
      <c r="V2107" s="478">
        <v>2</v>
      </c>
      <c r="W2107" s="479"/>
    </row>
    <row r="2108" spans="9:23" outlineLevel="1">
      <c r="I2108" s="285"/>
      <c r="J2108" s="499"/>
      <c r="K2108" s="499"/>
      <c r="L2108" s="279"/>
      <c r="M2108" s="401"/>
      <c r="N2108" s="279"/>
      <c r="O2108" s="408"/>
      <c r="P2108" s="511"/>
      <c r="Q2108" s="406"/>
      <c r="R2108" s="501"/>
      <c r="S2108" s="475"/>
      <c r="T2108" s="475"/>
      <c r="U2108" s="475"/>
      <c r="V2108" s="487"/>
      <c r="W2108" s="479"/>
    </row>
    <row r="2109" spans="9:23" outlineLevel="1">
      <c r="I2109" s="285" t="s">
        <v>110</v>
      </c>
      <c r="J2109" s="472" t="s">
        <v>577</v>
      </c>
      <c r="K2109" s="473" t="s">
        <v>148</v>
      </c>
      <c r="L2109" s="279"/>
      <c r="M2109" s="279"/>
      <c r="N2109" s="279"/>
      <c r="O2109" s="408"/>
      <c r="P2109" s="511"/>
      <c r="Q2109" s="406" t="str">
        <f>$Q$2025</f>
        <v>Outorga 1</v>
      </c>
      <c r="R2109" s="475">
        <f>SUMIF($J$137:$S$137,V2109,$J$150:$S$150)</f>
        <v>0</v>
      </c>
      <c r="S2109" s="406" t="s">
        <v>643</v>
      </c>
      <c r="T2109" s="464">
        <f>SUMIF($J$137:$S$137,V2109,$J$151:$S$151)</f>
        <v>0</v>
      </c>
      <c r="U2109" s="475">
        <f>$U$2025</f>
        <v>0</v>
      </c>
      <c r="V2109" s="478">
        <v>2</v>
      </c>
      <c r="W2109" s="479"/>
    </row>
    <row r="2110" spans="9:23" outlineLevel="1">
      <c r="I2110" s="285" t="s">
        <v>644</v>
      </c>
      <c r="J2110" s="472" t="s">
        <v>577</v>
      </c>
      <c r="K2110" s="473" t="s">
        <v>148</v>
      </c>
      <c r="L2110" s="279"/>
      <c r="M2110" s="279"/>
      <c r="N2110" s="279"/>
      <c r="O2110" s="408"/>
      <c r="P2110" s="511"/>
      <c r="Q2110" s="406"/>
      <c r="R2110" s="476">
        <f>SUMIFS('PREMISSAS GERAIS'!$Z$6:$Z$34,'PREMISSAS GERAIS'!$B$6:$B$34,$J$68,'PREMISSAS GERAIS'!$C$6:$C$34,V2110)</f>
        <v>118744.5878419128</v>
      </c>
      <c r="S2110" s="475">
        <f>$S$2026</f>
        <v>0</v>
      </c>
      <c r="T2110" s="475">
        <f>$T$2026</f>
        <v>0</v>
      </c>
      <c r="U2110" s="475">
        <f>$U$2026</f>
        <v>0</v>
      </c>
      <c r="V2110" s="478">
        <v>2</v>
      </c>
      <c r="W2110" s="479"/>
    </row>
    <row r="2111" spans="9:23" outlineLevel="1">
      <c r="I2111" s="285" t="s">
        <v>645</v>
      </c>
      <c r="J2111" s="472" t="s">
        <v>577</v>
      </c>
      <c r="K2111" s="473" t="s">
        <v>148</v>
      </c>
      <c r="L2111" s="279"/>
      <c r="M2111" s="279"/>
      <c r="N2111" s="279"/>
      <c r="O2111" s="408"/>
      <c r="P2111" s="500"/>
      <c r="Q2111" s="484"/>
      <c r="R2111" s="476">
        <f>SUMIFS('PREMISSAS GERAIS'!$AK$6:$AK$34,'PREMISSAS GERAIS'!$B$6:$B$34,$J$68,'PREMISSAS GERAIS'!$C$6:$C$34,V2111)</f>
        <v>144687.49334283217</v>
      </c>
      <c r="S2111" s="410"/>
      <c r="T2111" s="410">
        <v>0</v>
      </c>
      <c r="U2111" s="410"/>
      <c r="V2111" s="478">
        <v>2</v>
      </c>
      <c r="W2111" s="479"/>
    </row>
    <row r="2112" spans="9:23" outlineLevel="1">
      <c r="I2112" s="285" t="s">
        <v>646</v>
      </c>
      <c r="J2112" s="472" t="s">
        <v>577</v>
      </c>
      <c r="K2112" s="473" t="s">
        <v>148</v>
      </c>
      <c r="L2112" s="279"/>
      <c r="M2112" s="279"/>
      <c r="N2112" s="279"/>
      <c r="O2112" s="408"/>
      <c r="P2112" s="500"/>
      <c r="Q2112" s="484"/>
      <c r="R2112" s="476">
        <f>SUMIFS('PREMISSAS GERAIS'!$AN$6:$AN$34,'PREMISSAS GERAIS'!$B$6:$B$34,$J$68,'PREMISSAS GERAIS'!$C$6:$C$34,V2112)</f>
        <v>129199.52199805359</v>
      </c>
      <c r="S2112" s="410"/>
      <c r="T2112" s="410">
        <v>0</v>
      </c>
      <c r="U2112" s="410"/>
      <c r="V2112" s="478">
        <v>2</v>
      </c>
      <c r="W2112" s="479"/>
    </row>
    <row r="2113" spans="9:23" outlineLevel="1">
      <c r="I2113" s="285" t="s">
        <v>647</v>
      </c>
      <c r="J2113" s="472" t="s">
        <v>577</v>
      </c>
      <c r="K2113" s="473" t="s">
        <v>148</v>
      </c>
      <c r="L2113" s="408" t="s">
        <v>648</v>
      </c>
      <c r="M2113" s="408" t="s">
        <v>649</v>
      </c>
      <c r="N2113" s="408" t="s">
        <v>650</v>
      </c>
      <c r="O2113" s="408"/>
      <c r="P2113" s="511"/>
      <c r="Q2113" s="406"/>
      <c r="R2113" s="476">
        <f>SUMIFS('PREMISSAS GERAIS'!$AA$6:$AA$34,'PREMISSAS GERAIS'!$B$6:$B$34,$J$68,'PREMISSAS GERAIS'!$C$6:$C$34,V2113)</f>
        <v>250569.32338353721</v>
      </c>
      <c r="S2113" s="475">
        <f>$S$2029</f>
        <v>0</v>
      </c>
      <c r="T2113" s="475">
        <f>$T$2029</f>
        <v>0</v>
      </c>
      <c r="U2113" s="475">
        <f>$U$2029</f>
        <v>0</v>
      </c>
      <c r="V2113" s="478">
        <v>2</v>
      </c>
      <c r="W2113" s="479"/>
    </row>
    <row r="2114" spans="9:23" outlineLevel="1">
      <c r="I2114" s="285" t="s">
        <v>651</v>
      </c>
      <c r="J2114" s="472" t="s">
        <v>577</v>
      </c>
      <c r="K2114" s="473" t="s">
        <v>148</v>
      </c>
      <c r="L2114" s="502">
        <v>0</v>
      </c>
      <c r="M2114" s="503">
        <f>R2109/$D$6*5</f>
        <v>0</v>
      </c>
      <c r="N2114" s="502">
        <v>0</v>
      </c>
      <c r="O2114" s="408"/>
      <c r="P2114" s="512">
        <f>$P$2030</f>
        <v>0.01</v>
      </c>
      <c r="Q2114" s="406" t="s">
        <v>634</v>
      </c>
      <c r="R2114" s="475">
        <f>L2114*P2114</f>
        <v>0</v>
      </c>
      <c r="S2114" s="475">
        <f>$S$2030</f>
        <v>0</v>
      </c>
      <c r="T2114" s="475">
        <f>$T$2030</f>
        <v>0</v>
      </c>
      <c r="U2114" s="475">
        <f>$U$2030</f>
        <v>0</v>
      </c>
      <c r="V2114" s="478">
        <v>2</v>
      </c>
      <c r="W2114" s="479"/>
    </row>
    <row r="2115" spans="9:23" outlineLevel="1">
      <c r="I2115" s="305"/>
      <c r="J2115" s="306"/>
      <c r="K2115" s="306"/>
      <c r="L2115" s="306"/>
      <c r="M2115" s="505"/>
      <c r="N2115" s="306"/>
      <c r="O2115" s="306"/>
      <c r="P2115" s="306"/>
      <c r="Q2115" s="306"/>
      <c r="R2115" s="306"/>
      <c r="S2115" s="380"/>
      <c r="T2115" s="380"/>
      <c r="U2115" s="380"/>
      <c r="V2115" s="513"/>
      <c r="W2115" s="507"/>
    </row>
    <row r="2116" spans="9:23" outlineLevel="1">
      <c r="I2116" s="279"/>
      <c r="J2116" s="279"/>
      <c r="K2116" s="279"/>
      <c r="L2116" s="279"/>
      <c r="M2116" s="401"/>
      <c r="N2116" s="279"/>
      <c r="O2116" s="279"/>
      <c r="P2116" s="279"/>
      <c r="Q2116" s="279"/>
      <c r="R2116" s="279"/>
      <c r="S2116" s="341"/>
      <c r="T2116" s="341"/>
      <c r="U2116" s="341"/>
      <c r="V2116" s="373"/>
      <c r="W2116" s="341"/>
    </row>
    <row r="2117" spans="9:23" ht="15" outlineLevel="1" thickBot="1">
      <c r="I2117" s="337" t="s">
        <v>655</v>
      </c>
      <c r="J2117" s="338" t="s">
        <v>567</v>
      </c>
      <c r="K2117" s="338" t="s">
        <v>568</v>
      </c>
      <c r="L2117" s="338" t="s">
        <v>569</v>
      </c>
      <c r="M2117" s="338" t="s">
        <v>570</v>
      </c>
      <c r="N2117" s="338" t="s">
        <v>103</v>
      </c>
      <c r="O2117" s="338"/>
      <c r="P2117" s="338" t="s">
        <v>653</v>
      </c>
      <c r="Q2117" s="338" t="s">
        <v>379</v>
      </c>
      <c r="R2117" s="338" t="s">
        <v>380</v>
      </c>
      <c r="S2117" s="339" t="s">
        <v>573</v>
      </c>
      <c r="T2117" s="339" t="s">
        <v>574</v>
      </c>
      <c r="U2117" s="339" t="s">
        <v>575</v>
      </c>
      <c r="V2117" s="508" t="s">
        <v>3</v>
      </c>
      <c r="W2117" s="460"/>
    </row>
    <row r="2118" spans="9:23" outlineLevel="1">
      <c r="I2118" s="285"/>
      <c r="J2118" s="279"/>
      <c r="K2118" s="279"/>
      <c r="L2118" s="279"/>
      <c r="M2118" s="401"/>
      <c r="N2118" s="279"/>
      <c r="O2118" s="279"/>
      <c r="P2118" s="279"/>
      <c r="Q2118" s="279"/>
      <c r="R2118" s="279"/>
      <c r="S2118" s="341"/>
      <c r="T2118" s="341"/>
      <c r="U2118" s="341"/>
      <c r="V2118" s="373"/>
      <c r="W2118" s="378"/>
    </row>
    <row r="2119" spans="9:23" outlineLevel="1">
      <c r="I2119" s="285" t="s">
        <v>576</v>
      </c>
      <c r="J2119" s="472" t="s">
        <v>577</v>
      </c>
      <c r="K2119" s="473" t="s">
        <v>135</v>
      </c>
      <c r="L2119" s="474"/>
      <c r="M2119" s="279"/>
      <c r="N2119" s="279"/>
      <c r="O2119" s="475"/>
      <c r="P2119" s="476">
        <f>SUMIFS('PREMISSAS GERAIS'!$D$239:$D$267,'PREMISSAS GERAIS'!$B$239:$B$267,$J$68,'PREMISSAS GERAIS'!$C$239:$C$267,V2119)</f>
        <v>5</v>
      </c>
      <c r="Q2119" s="509" t="s">
        <v>578</v>
      </c>
      <c r="R2119" s="475">
        <f>$R$1951</f>
        <v>11602.023354852883</v>
      </c>
      <c r="S2119" s="475">
        <f>$S$1951</f>
        <v>0</v>
      </c>
      <c r="T2119" s="475">
        <f>$T$1951</f>
        <v>1</v>
      </c>
      <c r="U2119" s="475">
        <f>$U$1951</f>
        <v>10</v>
      </c>
      <c r="V2119" s="478">
        <v>3</v>
      </c>
      <c r="W2119" s="479"/>
    </row>
    <row r="2120" spans="9:23" outlineLevel="1">
      <c r="I2120" s="285" t="s">
        <v>579</v>
      </c>
      <c r="J2120" s="472" t="s">
        <v>577</v>
      </c>
      <c r="K2120" s="473" t="s">
        <v>135</v>
      </c>
      <c r="L2120" s="474"/>
      <c r="M2120" s="279"/>
      <c r="N2120" s="279"/>
      <c r="O2120" s="475"/>
      <c r="P2120" s="476">
        <f>SUMIFS('PREMISSAS GERAIS'!$E$239:$E$267,'PREMISSAS GERAIS'!$B$239:$B$267,$J$68,'PREMISSAS GERAIS'!$C$239:$C$267,V2120)</f>
        <v>5</v>
      </c>
      <c r="Q2120" s="509" t="s">
        <v>578</v>
      </c>
      <c r="R2120" s="475">
        <f>$R$1952</f>
        <v>3480.6070064558653</v>
      </c>
      <c r="S2120" s="475">
        <f>$S$1952</f>
        <v>0</v>
      </c>
      <c r="T2120" s="475">
        <f>$T$1952</f>
        <v>1</v>
      </c>
      <c r="U2120" s="475">
        <f>$U$1952</f>
        <v>10</v>
      </c>
      <c r="V2120" s="478">
        <v>3</v>
      </c>
      <c r="W2120" s="479"/>
    </row>
    <row r="2121" spans="9:23" outlineLevel="1">
      <c r="I2121" s="285" t="s">
        <v>580</v>
      </c>
      <c r="J2121" s="472" t="s">
        <v>577</v>
      </c>
      <c r="K2121" s="473" t="s">
        <v>135</v>
      </c>
      <c r="L2121" s="474"/>
      <c r="M2121" s="279"/>
      <c r="N2121" s="279"/>
      <c r="O2121" s="475"/>
      <c r="P2121" s="476">
        <f>SUMIFS('PREMISSAS GERAIS'!$F$239:$F$267,'PREMISSAS GERAIS'!$B$239:$B$267,$J$68,'PREMISSAS GERAIS'!$C$239:$C$267,V2121)</f>
        <v>5</v>
      </c>
      <c r="Q2121" s="509" t="s">
        <v>578</v>
      </c>
      <c r="R2121" s="475">
        <f>$R$1953</f>
        <v>3480.6070064558653</v>
      </c>
      <c r="S2121" s="475">
        <f>$S$1953</f>
        <v>0</v>
      </c>
      <c r="T2121" s="475">
        <f>$T$1953</f>
        <v>1</v>
      </c>
      <c r="U2121" s="475">
        <f>$U$1953</f>
        <v>10</v>
      </c>
      <c r="V2121" s="478">
        <v>3</v>
      </c>
      <c r="W2121" s="479"/>
    </row>
    <row r="2122" spans="9:23" outlineLevel="1">
      <c r="I2122" s="285" t="s">
        <v>581</v>
      </c>
      <c r="J2122" s="472" t="s">
        <v>577</v>
      </c>
      <c r="K2122" s="473" t="s">
        <v>135</v>
      </c>
      <c r="L2122" s="474"/>
      <c r="M2122" s="279"/>
      <c r="N2122" s="279"/>
      <c r="O2122" s="475"/>
      <c r="P2122" s="476">
        <f>SUMIFS('PREMISSAS GERAIS'!$G$239:$G$267,'PREMISSAS GERAIS'!$B$239:$B$267,$J$68,'PREMISSAS GERAIS'!$C$239:$C$267,V2122)</f>
        <v>5</v>
      </c>
      <c r="Q2122" s="509" t="s">
        <v>578</v>
      </c>
      <c r="R2122" s="475">
        <f>$R$1954</f>
        <v>4640.8093419411534</v>
      </c>
      <c r="S2122" s="475">
        <f>$S$1954</f>
        <v>0</v>
      </c>
      <c r="T2122" s="475">
        <f>$T$1954</f>
        <v>1</v>
      </c>
      <c r="U2122" s="475">
        <f>$U$1954</f>
        <v>10</v>
      </c>
      <c r="V2122" s="478">
        <v>3</v>
      </c>
      <c r="W2122" s="479"/>
    </row>
    <row r="2123" spans="9:23" outlineLevel="1">
      <c r="I2123" s="285" t="s">
        <v>582</v>
      </c>
      <c r="J2123" s="472" t="s">
        <v>577</v>
      </c>
      <c r="K2123" s="473" t="s">
        <v>135</v>
      </c>
      <c r="L2123" s="474"/>
      <c r="M2123" s="279"/>
      <c r="N2123" s="279"/>
      <c r="O2123" s="475"/>
      <c r="P2123" s="476">
        <f>SUMIFS('PREMISSAS GERAIS'!$H$239:$H$267,'PREMISSAS GERAIS'!$B$239:$B$267,$J$68,'PREMISSAS GERAIS'!$C$239:$C$267,V2123)</f>
        <v>5</v>
      </c>
      <c r="Q2123" s="509" t="s">
        <v>578</v>
      </c>
      <c r="R2123" s="475">
        <f>$R$1955</f>
        <v>3480.6070064558653</v>
      </c>
      <c r="S2123" s="475">
        <f>$S$1955</f>
        <v>0</v>
      </c>
      <c r="T2123" s="475">
        <f>$T$1955</f>
        <v>1</v>
      </c>
      <c r="U2123" s="475">
        <f>$U$1955</f>
        <v>10</v>
      </c>
      <c r="V2123" s="478">
        <v>3</v>
      </c>
      <c r="W2123" s="479"/>
    </row>
    <row r="2124" spans="9:23" outlineLevel="1">
      <c r="I2124" s="285" t="s">
        <v>583</v>
      </c>
      <c r="J2124" s="472" t="s">
        <v>577</v>
      </c>
      <c r="K2124" s="473" t="s">
        <v>135</v>
      </c>
      <c r="L2124" s="474"/>
      <c r="M2124" s="279"/>
      <c r="N2124" s="279"/>
      <c r="O2124" s="475"/>
      <c r="P2124" s="476">
        <f>SUMIFS('PREMISSAS GERAIS'!$I$239:$I$267,'PREMISSAS GERAIS'!$B$239:$B$267,$J$68,'PREMISSAS GERAIS'!$C$239:$C$267,V2124)</f>
        <v>5</v>
      </c>
      <c r="Q2124" s="509" t="s">
        <v>578</v>
      </c>
      <c r="R2124" s="475">
        <f>$R$1956</f>
        <v>3480.6070064558653</v>
      </c>
      <c r="S2124" s="475">
        <f>$S$1956</f>
        <v>0</v>
      </c>
      <c r="T2124" s="475">
        <f>$T$1956</f>
        <v>1</v>
      </c>
      <c r="U2124" s="475">
        <f>$U$1956</f>
        <v>10</v>
      </c>
      <c r="V2124" s="478">
        <v>3</v>
      </c>
      <c r="W2124" s="479"/>
    </row>
    <row r="2125" spans="9:23" outlineLevel="1">
      <c r="I2125" s="285" t="s">
        <v>584</v>
      </c>
      <c r="J2125" s="472" t="s">
        <v>577</v>
      </c>
      <c r="K2125" s="473" t="s">
        <v>135</v>
      </c>
      <c r="L2125" s="474"/>
      <c r="M2125" s="279"/>
      <c r="N2125" s="279"/>
      <c r="O2125" s="475"/>
      <c r="P2125" s="476">
        <f>SUMIFS('PREMISSAS GERAIS'!$J$239:$J$267,'PREMISSAS GERAIS'!$B$239:$B$267,$J$68,'PREMISSAS GERAIS'!$C$239:$C$267,V2125)</f>
        <v>5</v>
      </c>
      <c r="Q2125" s="509" t="s">
        <v>578</v>
      </c>
      <c r="R2125" s="475">
        <f>$R$1957</f>
        <v>3480.6070064558653</v>
      </c>
      <c r="S2125" s="475">
        <f>$S$1957</f>
        <v>0</v>
      </c>
      <c r="T2125" s="475">
        <f>$T$1957</f>
        <v>1</v>
      </c>
      <c r="U2125" s="475">
        <f>$U$1957</f>
        <v>10</v>
      </c>
      <c r="V2125" s="478">
        <v>3</v>
      </c>
      <c r="W2125" s="479"/>
    </row>
    <row r="2126" spans="9:23" outlineLevel="1">
      <c r="I2126" s="285" t="s">
        <v>585</v>
      </c>
      <c r="J2126" s="472" t="s">
        <v>577</v>
      </c>
      <c r="K2126" s="473" t="s">
        <v>135</v>
      </c>
      <c r="L2126" s="474"/>
      <c r="M2126" s="279"/>
      <c r="N2126" s="279"/>
      <c r="O2126" s="475"/>
      <c r="P2126" s="476">
        <f>SUMIFS('PREMISSAS GERAIS'!$K$239:$K$267,'PREMISSAS GERAIS'!$B$239:$B$267,$J$68,'PREMISSAS GERAIS'!$C$239:$C$267,V2126)</f>
        <v>5</v>
      </c>
      <c r="Q2126" s="509" t="s">
        <v>578</v>
      </c>
      <c r="R2126" s="475">
        <f>$R$1958</f>
        <v>4060.7081741985094</v>
      </c>
      <c r="S2126" s="475">
        <f>$S$1958</f>
        <v>0</v>
      </c>
      <c r="T2126" s="475">
        <f>$T$1958</f>
        <v>1</v>
      </c>
      <c r="U2126" s="475">
        <f>$U$1958</f>
        <v>10</v>
      </c>
      <c r="V2126" s="478">
        <v>3</v>
      </c>
      <c r="W2126" s="479"/>
    </row>
    <row r="2127" spans="9:23" outlineLevel="1">
      <c r="I2127" s="285" t="s">
        <v>586</v>
      </c>
      <c r="J2127" s="472" t="s">
        <v>577</v>
      </c>
      <c r="K2127" s="473" t="s">
        <v>135</v>
      </c>
      <c r="L2127" s="474"/>
      <c r="M2127" s="279"/>
      <c r="N2127" s="279"/>
      <c r="O2127" s="475"/>
      <c r="P2127" s="476">
        <f>SUMIFS('PREMISSAS GERAIS'!$L$239:$L$267,'PREMISSAS GERAIS'!$B$239:$B$267,$J$68,'PREMISSAS GERAIS'!$C$239:$C$267,V2127)</f>
        <v>2</v>
      </c>
      <c r="Q2127" s="509" t="s">
        <v>578</v>
      </c>
      <c r="R2127" s="475">
        <f>$R$1959</f>
        <v>1740.3035032279327</v>
      </c>
      <c r="S2127" s="475">
        <f>$S$1959</f>
        <v>0</v>
      </c>
      <c r="T2127" s="475">
        <f>$T$1959</f>
        <v>1</v>
      </c>
      <c r="U2127" s="475">
        <f>$U$1959</f>
        <v>10</v>
      </c>
      <c r="V2127" s="478">
        <v>3</v>
      </c>
      <c r="W2127" s="479"/>
    </row>
    <row r="2128" spans="9:23" outlineLevel="1">
      <c r="I2128" s="285" t="s">
        <v>587</v>
      </c>
      <c r="J2128" s="472" t="s">
        <v>577</v>
      </c>
      <c r="K2128" s="473" t="s">
        <v>135</v>
      </c>
      <c r="L2128" s="474"/>
      <c r="M2128" s="279"/>
      <c r="N2128" s="279"/>
      <c r="O2128" s="475"/>
      <c r="P2128" s="476">
        <f>SUMIFS('PREMISSAS GERAIS'!$M$239:$M$267,'PREMISSAS GERAIS'!$B$239:$B$267,$J$68,'PREMISSAS GERAIS'!$C$239:$C$267,V2128)</f>
        <v>2</v>
      </c>
      <c r="Q2128" s="509" t="s">
        <v>578</v>
      </c>
      <c r="R2128" s="475">
        <f>$R$1960</f>
        <v>3480.6070064558653</v>
      </c>
      <c r="S2128" s="475">
        <f>$S$1960</f>
        <v>0</v>
      </c>
      <c r="T2128" s="475">
        <f>$T$1960</f>
        <v>1</v>
      </c>
      <c r="U2128" s="475">
        <f>$U$1960</f>
        <v>10</v>
      </c>
      <c r="V2128" s="478">
        <v>3</v>
      </c>
      <c r="W2128" s="479"/>
    </row>
    <row r="2129" spans="9:23" outlineLevel="1">
      <c r="I2129" s="285" t="s">
        <v>588</v>
      </c>
      <c r="J2129" s="472" t="s">
        <v>577</v>
      </c>
      <c r="K2129" s="473" t="s">
        <v>135</v>
      </c>
      <c r="L2129" s="474"/>
      <c r="M2129" s="279"/>
      <c r="N2129" s="279"/>
      <c r="O2129" s="475"/>
      <c r="P2129" s="476">
        <f>SUMIFS('PREMISSAS GERAIS'!$N$239:$N$267,'PREMISSAS GERAIS'!$B$239:$B$267,$J$68,'PREMISSAS GERAIS'!$C$239:$C$267,V2129)</f>
        <v>19</v>
      </c>
      <c r="Q2129" s="509" t="s">
        <v>578</v>
      </c>
      <c r="R2129" s="475">
        <f>$R$1961</f>
        <v>580.10116774264418</v>
      </c>
      <c r="S2129" s="475">
        <f>$S$1961</f>
        <v>0</v>
      </c>
      <c r="T2129" s="475">
        <f>$T$1961</f>
        <v>1</v>
      </c>
      <c r="U2129" s="475">
        <f>$U$1961</f>
        <v>10</v>
      </c>
      <c r="V2129" s="478">
        <v>3</v>
      </c>
      <c r="W2129" s="479"/>
    </row>
    <row r="2130" spans="9:23" outlineLevel="1">
      <c r="I2130" s="285" t="s">
        <v>589</v>
      </c>
      <c r="J2130" s="472" t="s">
        <v>577</v>
      </c>
      <c r="K2130" s="473" t="s">
        <v>135</v>
      </c>
      <c r="L2130" s="474"/>
      <c r="M2130" s="279"/>
      <c r="N2130" s="279"/>
      <c r="O2130" s="475"/>
      <c r="P2130" s="476">
        <f>SUMIFS('PREMISSAS GERAIS'!$O$239:$O$267,'PREMISSAS GERAIS'!$B$239:$B$267,$J$68,'PREMISSAS GERAIS'!$C$239:$C$267,V2130)</f>
        <v>19</v>
      </c>
      <c r="Q2130" s="509" t="s">
        <v>578</v>
      </c>
      <c r="R2130" s="475">
        <f>$R$1962</f>
        <v>580.10116774264418</v>
      </c>
      <c r="S2130" s="475">
        <f>$S$1962</f>
        <v>0</v>
      </c>
      <c r="T2130" s="475">
        <f>$T$1962</f>
        <v>1</v>
      </c>
      <c r="U2130" s="475">
        <f>$U$1962</f>
        <v>10</v>
      </c>
      <c r="V2130" s="478">
        <v>3</v>
      </c>
      <c r="W2130" s="479"/>
    </row>
    <row r="2131" spans="9:23" outlineLevel="1">
      <c r="I2131" s="285" t="s">
        <v>590</v>
      </c>
      <c r="J2131" s="472" t="s">
        <v>577</v>
      </c>
      <c r="K2131" s="473" t="s">
        <v>135</v>
      </c>
      <c r="L2131" s="474"/>
      <c r="M2131" s="279"/>
      <c r="N2131" s="279"/>
      <c r="O2131" s="475"/>
      <c r="P2131" s="476">
        <f>SUMIFS('PREMISSAS GERAIS'!$P$239:$P$267,'PREMISSAS GERAIS'!$B$239:$B$267,$J$68,'PREMISSAS GERAIS'!$C$239:$C$267,V2131)</f>
        <v>113</v>
      </c>
      <c r="Q2131" s="509" t="s">
        <v>578</v>
      </c>
      <c r="R2131" s="475">
        <f>$R$1963</f>
        <v>1160.2023354852884</v>
      </c>
      <c r="S2131" s="475">
        <f>$S$1963</f>
        <v>0</v>
      </c>
      <c r="T2131" s="475">
        <f>$T$1963</f>
        <v>1</v>
      </c>
      <c r="U2131" s="475">
        <f>$U$1963</f>
        <v>10</v>
      </c>
      <c r="V2131" s="478">
        <v>3</v>
      </c>
      <c r="W2131" s="479"/>
    </row>
    <row r="2132" spans="9:23" outlineLevel="1">
      <c r="I2132" s="285" t="s">
        <v>591</v>
      </c>
      <c r="J2132" s="472" t="s">
        <v>577</v>
      </c>
      <c r="K2132" s="473" t="s">
        <v>135</v>
      </c>
      <c r="L2132" s="474"/>
      <c r="M2132" s="279"/>
      <c r="N2132" s="279"/>
      <c r="O2132" s="475"/>
      <c r="P2132" s="476">
        <f>SUMIFS('PREMISSAS GERAIS'!$Q$239:$Q$267,'PREMISSAS GERAIS'!$B$239:$B$267,$J$68,'PREMISSAS GERAIS'!$C$239:$C$267,V2132)</f>
        <v>113</v>
      </c>
      <c r="Q2132" s="509" t="s">
        <v>578</v>
      </c>
      <c r="R2132" s="475">
        <f>$R$1964</f>
        <v>290.05058387132209</v>
      </c>
      <c r="S2132" s="475">
        <f>$S$1964</f>
        <v>0</v>
      </c>
      <c r="T2132" s="475">
        <f>$T$1964</f>
        <v>1</v>
      </c>
      <c r="U2132" s="475">
        <f>$U$1964</f>
        <v>10</v>
      </c>
      <c r="V2132" s="478">
        <v>3</v>
      </c>
      <c r="W2132" s="479"/>
    </row>
    <row r="2133" spans="9:23" outlineLevel="1">
      <c r="I2133" s="285" t="s">
        <v>592</v>
      </c>
      <c r="J2133" s="472" t="s">
        <v>577</v>
      </c>
      <c r="K2133" s="473" t="s">
        <v>135</v>
      </c>
      <c r="L2133" s="474"/>
      <c r="M2133" s="279"/>
      <c r="N2133" s="279"/>
      <c r="O2133" s="475"/>
      <c r="P2133" s="476">
        <f>SUMIFS('PREMISSAS GERAIS'!$R$239:$R$267,'PREMISSAS GERAIS'!$B$239:$B$267,$J$68,'PREMISSAS GERAIS'!$C$239:$C$267,V2133)</f>
        <v>113</v>
      </c>
      <c r="Q2133" s="509" t="s">
        <v>578</v>
      </c>
      <c r="R2133" s="475">
        <f>$R$1965</f>
        <v>406.07081741985093</v>
      </c>
      <c r="S2133" s="475">
        <f>$S$1965</f>
        <v>0</v>
      </c>
      <c r="T2133" s="475">
        <f>$T$1965</f>
        <v>1</v>
      </c>
      <c r="U2133" s="475">
        <f>$U$1965</f>
        <v>10</v>
      </c>
      <c r="V2133" s="478">
        <v>3</v>
      </c>
      <c r="W2133" s="479"/>
    </row>
    <row r="2134" spans="9:23" outlineLevel="1">
      <c r="I2134" s="285" t="s">
        <v>593</v>
      </c>
      <c r="J2134" s="472" t="s">
        <v>577</v>
      </c>
      <c r="K2134" s="473" t="s">
        <v>135</v>
      </c>
      <c r="L2134" s="474"/>
      <c r="M2134" s="279"/>
      <c r="N2134" s="279"/>
      <c r="O2134" s="475"/>
      <c r="P2134" s="476">
        <f>SUMIFS('PREMISSAS GERAIS'!$S$239:$S$267,'PREMISSAS GERAIS'!$B$239:$B$267,$J$68,'PREMISSAS GERAIS'!$C$239:$C$267,V2134)</f>
        <v>113</v>
      </c>
      <c r="Q2134" s="509" t="s">
        <v>578</v>
      </c>
      <c r="R2134" s="475">
        <f>$R$1966</f>
        <v>232.04046709705767</v>
      </c>
      <c r="S2134" s="475">
        <f>$S$1966</f>
        <v>0</v>
      </c>
      <c r="T2134" s="475">
        <f>$T$1966</f>
        <v>1</v>
      </c>
      <c r="U2134" s="475">
        <f>$U$1966</f>
        <v>10</v>
      </c>
      <c r="V2134" s="478">
        <v>3</v>
      </c>
      <c r="W2134" s="479"/>
    </row>
    <row r="2135" spans="9:23" outlineLevel="1">
      <c r="I2135" s="285"/>
      <c r="J2135" s="279"/>
      <c r="K2135" s="279"/>
      <c r="L2135" s="474"/>
      <c r="M2135" s="401"/>
      <c r="N2135" s="419" t="s">
        <v>594</v>
      </c>
      <c r="O2135" s="408"/>
      <c r="P2135" s="408"/>
      <c r="Q2135" s="419"/>
      <c r="R2135" s="341">
        <f>$R$1967</f>
        <v>0</v>
      </c>
      <c r="S2135" s="341"/>
      <c r="T2135" s="341"/>
      <c r="U2135" s="341"/>
      <c r="V2135" s="373"/>
      <c r="W2135" s="481"/>
    </row>
    <row r="2136" spans="9:23" outlineLevel="1">
      <c r="I2136" s="285" t="s">
        <v>595</v>
      </c>
      <c r="J2136" s="472" t="s">
        <v>577</v>
      </c>
      <c r="K2136" s="473" t="s">
        <v>136</v>
      </c>
      <c r="L2136" s="474"/>
      <c r="M2136" s="475">
        <f>SUMIFS($K$72:$K$81,$I$72:$I$81,V2136)</f>
        <v>129075.36567499998</v>
      </c>
      <c r="N2136" s="475">
        <f>$N$1968</f>
        <v>10000</v>
      </c>
      <c r="O2136" s="510">
        <f>$O$1968</f>
        <v>2.43E-6</v>
      </c>
      <c r="P2136" s="475">
        <f>O2136*M2136*N2136</f>
        <v>3136.5313859024996</v>
      </c>
      <c r="Q2136" s="509" t="s">
        <v>596</v>
      </c>
      <c r="R2136" s="475">
        <f>$R$1968</f>
        <v>983.33238994639487</v>
      </c>
      <c r="S2136" s="475">
        <f>$S$1968</f>
        <v>0</v>
      </c>
      <c r="T2136" s="475">
        <f>$T$1968</f>
        <v>1</v>
      </c>
      <c r="U2136" s="475">
        <f>$U$1968</f>
        <v>31</v>
      </c>
      <c r="V2136" s="478">
        <v>3</v>
      </c>
      <c r="W2136" s="479"/>
    </row>
    <row r="2137" spans="9:23" outlineLevel="1">
      <c r="I2137" s="285" t="s">
        <v>597</v>
      </c>
      <c r="J2137" s="472" t="s">
        <v>577</v>
      </c>
      <c r="K2137" s="473" t="s">
        <v>136</v>
      </c>
      <c r="L2137" s="474"/>
      <c r="M2137" s="475">
        <f>SUMIFS($K$72:$K$81,$I$72:$I$81,V2137)</f>
        <v>129075.36567499998</v>
      </c>
      <c r="N2137" s="475">
        <f>$N$1969</f>
        <v>10000</v>
      </c>
      <c r="O2137" s="510">
        <f>$O$1969</f>
        <v>2.43E-6</v>
      </c>
      <c r="P2137" s="475">
        <f>O2137*M2137*N2137</f>
        <v>3136.5313859024996</v>
      </c>
      <c r="Q2137" s="509" t="s">
        <v>596</v>
      </c>
      <c r="R2137" s="475">
        <f>$R$1969</f>
        <v>327.77746331546496</v>
      </c>
      <c r="S2137" s="475">
        <f>$S$1969</f>
        <v>0</v>
      </c>
      <c r="T2137" s="475">
        <f>$T$1969</f>
        <v>1</v>
      </c>
      <c r="U2137" s="475">
        <f>$U$1969</f>
        <v>31</v>
      </c>
      <c r="V2137" s="478">
        <v>3</v>
      </c>
      <c r="W2137" s="479"/>
    </row>
    <row r="2138" spans="9:23" outlineLevel="1">
      <c r="I2138" s="285" t="s">
        <v>598</v>
      </c>
      <c r="J2138" s="472" t="s">
        <v>577</v>
      </c>
      <c r="K2138" s="473" t="s">
        <v>136</v>
      </c>
      <c r="L2138" s="474"/>
      <c r="M2138" s="279"/>
      <c r="N2138" s="279"/>
      <c r="O2138" s="475"/>
      <c r="P2138" s="476">
        <f>SUMIFS('PREMISSAS GERAIS'!$T$239:$T$267,'PREMISSAS GERAIS'!$B$239:$B$267,$J$68,'PREMISSAS GERAIS'!$C$239:$C$267,V2138)</f>
        <v>1</v>
      </c>
      <c r="Q2138" s="509" t="s">
        <v>578</v>
      </c>
      <c r="R2138" s="475">
        <f>$R$1970</f>
        <v>69612.14012911731</v>
      </c>
      <c r="S2138" s="475">
        <f>$S$1970</f>
        <v>0</v>
      </c>
      <c r="T2138" s="475">
        <f>$T$1970</f>
        <v>1</v>
      </c>
      <c r="U2138" s="475">
        <f>$U$1970</f>
        <v>31</v>
      </c>
      <c r="V2138" s="478">
        <v>3</v>
      </c>
      <c r="W2138" s="479"/>
    </row>
    <row r="2139" spans="9:23" outlineLevel="1">
      <c r="I2139" s="285" t="s">
        <v>599</v>
      </c>
      <c r="J2139" s="472" t="s">
        <v>577</v>
      </c>
      <c r="K2139" s="473" t="s">
        <v>136</v>
      </c>
      <c r="L2139" s="474"/>
      <c r="M2139" s="279"/>
      <c r="N2139" s="279"/>
      <c r="O2139" s="475"/>
      <c r="P2139" s="476">
        <f>SUMIFS('PREMISSAS GERAIS'!$U$239:$U$267,'PREMISSAS GERAIS'!$B$239:$B$267,$J$68,'PREMISSAS GERAIS'!$C$239:$C$267,V2139)</f>
        <v>1</v>
      </c>
      <c r="Q2139" s="509" t="s">
        <v>578</v>
      </c>
      <c r="R2139" s="475">
        <f>$R$1971</f>
        <v>29005.058387132209</v>
      </c>
      <c r="S2139" s="475">
        <f>$S$1971</f>
        <v>0</v>
      </c>
      <c r="T2139" s="475">
        <f>$T$1971</f>
        <v>1</v>
      </c>
      <c r="U2139" s="475">
        <f>$U$1971</f>
        <v>31</v>
      </c>
      <c r="V2139" s="478">
        <v>3</v>
      </c>
      <c r="W2139" s="479"/>
    </row>
    <row r="2140" spans="9:23" outlineLevel="1">
      <c r="I2140" s="285" t="s">
        <v>600</v>
      </c>
      <c r="J2140" s="472" t="s">
        <v>577</v>
      </c>
      <c r="K2140" s="473" t="s">
        <v>136</v>
      </c>
      <c r="L2140" s="474"/>
      <c r="M2140" s="279"/>
      <c r="N2140" s="279"/>
      <c r="O2140" s="475"/>
      <c r="P2140" s="476">
        <f>IF($M$68="Sim",SUMIFS('PREMISSAS GERAIS'!$V$239:$V$267,'PREMISSAS GERAIS'!$B$239:$B$267,$J$68,'PREMISSAS GERAIS'!$C$239:$C$267,V2140),0)</f>
        <v>0</v>
      </c>
      <c r="Q2140" s="509" t="s">
        <v>578</v>
      </c>
      <c r="R2140" s="475">
        <f>$R$1972</f>
        <v>174030.35032279327</v>
      </c>
      <c r="S2140" s="475">
        <f>$S$1972</f>
        <v>0</v>
      </c>
      <c r="T2140" s="475">
        <f>$T$1972</f>
        <v>1</v>
      </c>
      <c r="U2140" s="475">
        <f>$U$1972</f>
        <v>31</v>
      </c>
      <c r="V2140" s="478">
        <v>3</v>
      </c>
      <c r="W2140" s="479"/>
    </row>
    <row r="2141" spans="9:23" outlineLevel="1">
      <c r="I2141" s="285" t="s">
        <v>601</v>
      </c>
      <c r="J2141" s="472" t="s">
        <v>577</v>
      </c>
      <c r="K2141" s="473" t="s">
        <v>136</v>
      </c>
      <c r="L2141" s="474"/>
      <c r="M2141" s="279"/>
      <c r="N2141" s="279"/>
      <c r="O2141" s="475"/>
      <c r="P2141" s="476">
        <f>SUMIFS('PREMISSAS GERAIS'!$W$239:$W$267,'PREMISSAS GERAIS'!$B$239:$B$267,$J$68,'PREMISSAS GERAIS'!$C$239:$C$267,V2141)</f>
        <v>0</v>
      </c>
      <c r="Q2141" s="509" t="s">
        <v>578</v>
      </c>
      <c r="R2141" s="475">
        <f>$R$1973</f>
        <v>2900.5058387132208</v>
      </c>
      <c r="S2141" s="475">
        <f>$S$1973</f>
        <v>0</v>
      </c>
      <c r="T2141" s="475">
        <f>$T$1973</f>
        <v>1</v>
      </c>
      <c r="U2141" s="475">
        <f>$U$1973</f>
        <v>31</v>
      </c>
      <c r="V2141" s="478">
        <v>3</v>
      </c>
      <c r="W2141" s="479"/>
    </row>
    <row r="2142" spans="9:23" outlineLevel="1">
      <c r="I2142" s="285"/>
      <c r="J2142" s="279"/>
      <c r="K2142" s="408"/>
      <c r="L2142" s="474"/>
      <c r="M2142" s="401"/>
      <c r="N2142" s="279"/>
      <c r="O2142" s="408"/>
      <c r="P2142" s="408"/>
      <c r="Q2142" s="419"/>
      <c r="R2142" s="341">
        <f>$R$1974</f>
        <v>0</v>
      </c>
      <c r="S2142" s="341"/>
      <c r="T2142" s="341"/>
      <c r="U2142" s="341"/>
      <c r="V2142" s="373"/>
      <c r="W2142" s="481"/>
    </row>
    <row r="2143" spans="9:23" outlineLevel="1">
      <c r="I2143" s="285" t="s">
        <v>602</v>
      </c>
      <c r="J2143" s="472" t="s">
        <v>577</v>
      </c>
      <c r="K2143" s="473" t="s">
        <v>137</v>
      </c>
      <c r="L2143" s="279"/>
      <c r="M2143" s="279"/>
      <c r="N2143" s="279"/>
      <c r="O2143" s="475"/>
      <c r="P2143" s="476">
        <f>SUMIFS('PREMISSAS GERAIS'!$X$239:$X$267,'PREMISSAS GERAIS'!$B$239:$B$267,$J$68,'PREMISSAS GERAIS'!$C$239:$C$267,V2143)</f>
        <v>1</v>
      </c>
      <c r="Q2143" s="509" t="s">
        <v>578</v>
      </c>
      <c r="R2143" s="475">
        <f>$R$1975</f>
        <v>46408.093419411533</v>
      </c>
      <c r="S2143" s="475">
        <f>$S$1975</f>
        <v>0</v>
      </c>
      <c r="T2143" s="475">
        <f>$T$1975</f>
        <v>1</v>
      </c>
      <c r="U2143" s="475">
        <f>$U$1975</f>
        <v>10</v>
      </c>
      <c r="V2143" s="478">
        <v>3</v>
      </c>
      <c r="W2143" s="479"/>
    </row>
    <row r="2144" spans="9:23" outlineLevel="1">
      <c r="I2144" s="285" t="s">
        <v>603</v>
      </c>
      <c r="J2144" s="472" t="s">
        <v>577</v>
      </c>
      <c r="K2144" s="473" t="s">
        <v>137</v>
      </c>
      <c r="L2144" s="279"/>
      <c r="M2144" s="279"/>
      <c r="N2144" s="279"/>
      <c r="O2144" s="475"/>
      <c r="P2144" s="476">
        <f>SUMIFS('PREMISSAS GERAIS'!$Y$239:$Y$267,'PREMISSAS GERAIS'!$B$239:$B$267,$J$68,'PREMISSAS GERAIS'!$C$239:$C$267,V2144)</f>
        <v>2</v>
      </c>
      <c r="Q2144" s="509" t="s">
        <v>578</v>
      </c>
      <c r="R2144" s="475">
        <f>$R$1976</f>
        <v>11602.023354852883</v>
      </c>
      <c r="S2144" s="475">
        <f>$S$1976</f>
        <v>0</v>
      </c>
      <c r="T2144" s="475">
        <f>$T$1976</f>
        <v>1</v>
      </c>
      <c r="U2144" s="475">
        <f>$U$1976</f>
        <v>10</v>
      </c>
      <c r="V2144" s="478">
        <v>3</v>
      </c>
      <c r="W2144" s="479"/>
    </row>
    <row r="2145" spans="9:23" outlineLevel="1">
      <c r="I2145" s="285" t="s">
        <v>604</v>
      </c>
      <c r="J2145" s="472" t="s">
        <v>577</v>
      </c>
      <c r="K2145" s="473" t="s">
        <v>137</v>
      </c>
      <c r="L2145" s="279"/>
      <c r="M2145" s="279"/>
      <c r="N2145" s="279"/>
      <c r="O2145" s="475"/>
      <c r="P2145" s="476">
        <f>SUMIFS('PREMISSAS GERAIS'!$Z$239:$Z$267,'PREMISSAS GERAIS'!$B$239:$B$267,$J$68,'PREMISSAS GERAIS'!$C$239:$C$267,V2145)</f>
        <v>3</v>
      </c>
      <c r="Q2145" s="509" t="s">
        <v>578</v>
      </c>
      <c r="R2145" s="475">
        <f>$R$1977</f>
        <v>11602.023354852883</v>
      </c>
      <c r="S2145" s="475">
        <f>$S$1977</f>
        <v>0</v>
      </c>
      <c r="T2145" s="475">
        <f>$T$1977</f>
        <v>1</v>
      </c>
      <c r="U2145" s="475">
        <f>$U$1977</f>
        <v>10</v>
      </c>
      <c r="V2145" s="478">
        <v>3</v>
      </c>
      <c r="W2145" s="479"/>
    </row>
    <row r="2146" spans="9:23" outlineLevel="1">
      <c r="I2146" s="285" t="s">
        <v>605</v>
      </c>
      <c r="J2146" s="472" t="s">
        <v>577</v>
      </c>
      <c r="K2146" s="473" t="s">
        <v>137</v>
      </c>
      <c r="L2146" s="279"/>
      <c r="M2146" s="279"/>
      <c r="N2146" s="279"/>
      <c r="O2146" s="475"/>
      <c r="P2146" s="476">
        <f>SUMIFS('PREMISSAS GERAIS'!$AA$239:$AA$267,'PREMISSAS GERAIS'!$B$239:$B$267,$J$68,'PREMISSAS GERAIS'!$C$239:$C$267,V2146)</f>
        <v>13</v>
      </c>
      <c r="Q2146" s="509" t="s">
        <v>578</v>
      </c>
      <c r="R2146" s="475">
        <f>$R$1978</f>
        <v>4640.8093419411534</v>
      </c>
      <c r="S2146" s="475">
        <f>$S$1978</f>
        <v>0</v>
      </c>
      <c r="T2146" s="475">
        <f>$T$1978</f>
        <v>1</v>
      </c>
      <c r="U2146" s="475">
        <f>$U$1978</f>
        <v>10</v>
      </c>
      <c r="V2146" s="478">
        <v>3</v>
      </c>
      <c r="W2146" s="479"/>
    </row>
    <row r="2147" spans="9:23" outlineLevel="1">
      <c r="I2147" s="285" t="s">
        <v>606</v>
      </c>
      <c r="J2147" s="472" t="s">
        <v>577</v>
      </c>
      <c r="K2147" s="473" t="s">
        <v>137</v>
      </c>
      <c r="L2147" s="279"/>
      <c r="M2147" s="279"/>
      <c r="N2147" s="279"/>
      <c r="O2147" s="475"/>
      <c r="P2147" s="476">
        <f>SUMIFS('PREMISSAS GERAIS'!$AB$239:$AB$267,'PREMISSAS GERAIS'!$B$239:$B$267,$J$68,'PREMISSAS GERAIS'!$C$239:$C$267,V2147)</f>
        <v>2</v>
      </c>
      <c r="Q2147" s="509" t="s">
        <v>578</v>
      </c>
      <c r="R2147" s="475">
        <f>$R$1979</f>
        <v>2900.5058387132208</v>
      </c>
      <c r="S2147" s="475">
        <f>$S$1979</f>
        <v>0</v>
      </c>
      <c r="T2147" s="475">
        <f>$T$1979</f>
        <v>1</v>
      </c>
      <c r="U2147" s="475">
        <f>$U$1979</f>
        <v>10</v>
      </c>
      <c r="V2147" s="478">
        <v>3</v>
      </c>
      <c r="W2147" s="479"/>
    </row>
    <row r="2148" spans="9:23" outlineLevel="1">
      <c r="I2148" s="285" t="s">
        <v>607</v>
      </c>
      <c r="J2148" s="472" t="s">
        <v>577</v>
      </c>
      <c r="K2148" s="473" t="s">
        <v>137</v>
      </c>
      <c r="L2148" s="279"/>
      <c r="M2148" s="279"/>
      <c r="N2148" s="279"/>
      <c r="O2148" s="475"/>
      <c r="P2148" s="476">
        <f>SUMIFS('PREMISSAS GERAIS'!$AC$239:$AC$267,'PREMISSAS GERAIS'!$B$239:$B$267,$J$68,'PREMISSAS GERAIS'!$C$239:$C$267,V2148)</f>
        <v>13</v>
      </c>
      <c r="Q2148" s="509" t="s">
        <v>578</v>
      </c>
      <c r="R2148" s="475">
        <f>$R$1980</f>
        <v>2320.4046709705767</v>
      </c>
      <c r="S2148" s="475">
        <f>$S$1980</f>
        <v>0</v>
      </c>
      <c r="T2148" s="475">
        <f>$T$1980</f>
        <v>1</v>
      </c>
      <c r="U2148" s="475">
        <f>$U$1980</f>
        <v>10</v>
      </c>
      <c r="V2148" s="478">
        <v>3</v>
      </c>
      <c r="W2148" s="479"/>
    </row>
    <row r="2149" spans="9:23" outlineLevel="1">
      <c r="I2149" s="285" t="s">
        <v>608</v>
      </c>
      <c r="J2149" s="472" t="s">
        <v>577</v>
      </c>
      <c r="K2149" s="473" t="s">
        <v>137</v>
      </c>
      <c r="L2149" s="279"/>
      <c r="M2149" s="279"/>
      <c r="N2149" s="279"/>
      <c r="O2149" s="475"/>
      <c r="P2149" s="476">
        <f>SUMIFS('PREMISSAS GERAIS'!$AD$239:$AD$267,'PREMISSAS GERAIS'!$B$239:$B$267,$J$68,'PREMISSAS GERAIS'!$C$239:$C$267,V2149)</f>
        <v>10</v>
      </c>
      <c r="Q2149" s="509" t="s">
        <v>578</v>
      </c>
      <c r="R2149" s="475">
        <f>$R$1981</f>
        <v>290.05058387132209</v>
      </c>
      <c r="S2149" s="475">
        <f>$S$1981</f>
        <v>0</v>
      </c>
      <c r="T2149" s="475">
        <f>$T$1981</f>
        <v>1</v>
      </c>
      <c r="U2149" s="475">
        <f>$U$1981</f>
        <v>10</v>
      </c>
      <c r="V2149" s="478">
        <v>3</v>
      </c>
      <c r="W2149" s="479"/>
    </row>
    <row r="2150" spans="9:23" outlineLevel="1">
      <c r="I2150" s="285" t="s">
        <v>609</v>
      </c>
      <c r="J2150" s="472" t="s">
        <v>577</v>
      </c>
      <c r="K2150" s="473" t="s">
        <v>137</v>
      </c>
      <c r="L2150" s="279"/>
      <c r="M2150" s="279"/>
      <c r="N2150" s="279"/>
      <c r="O2150" s="475"/>
      <c r="P2150" s="476">
        <f>SUMIFS('PREMISSAS GERAIS'!$AE$239:$AE$267,'PREMISSAS GERAIS'!$B$239:$B$267,$J$68,'PREMISSAS GERAIS'!$C$239:$C$267,V2150)</f>
        <v>13</v>
      </c>
      <c r="Q2150" s="509" t="s">
        <v>578</v>
      </c>
      <c r="R2150" s="475">
        <f>$R$1982</f>
        <v>2900.5058387132208</v>
      </c>
      <c r="S2150" s="475">
        <f>$S$1982</f>
        <v>0</v>
      </c>
      <c r="T2150" s="475">
        <f>$T$1982</f>
        <v>1</v>
      </c>
      <c r="U2150" s="475">
        <f>$U$1982</f>
        <v>10</v>
      </c>
      <c r="V2150" s="478">
        <v>3</v>
      </c>
      <c r="W2150" s="479"/>
    </row>
    <row r="2151" spans="9:23" outlineLevel="1">
      <c r="I2151" s="285" t="s">
        <v>610</v>
      </c>
      <c r="J2151" s="472" t="s">
        <v>577</v>
      </c>
      <c r="K2151" s="473" t="s">
        <v>137</v>
      </c>
      <c r="L2151" s="279"/>
      <c r="M2151" s="279"/>
      <c r="N2151" s="279"/>
      <c r="O2151" s="475"/>
      <c r="P2151" s="476">
        <f>SUMIFS('PREMISSAS GERAIS'!$AF$239:$AF$267,'PREMISSAS GERAIS'!$B$239:$B$267,$J$68,'PREMISSAS GERAIS'!$C$239:$C$267,V2151)</f>
        <v>2</v>
      </c>
      <c r="Q2151" s="509" t="s">
        <v>578</v>
      </c>
      <c r="R2151" s="475">
        <f>$R$1983</f>
        <v>3480.6070064558653</v>
      </c>
      <c r="S2151" s="475">
        <f>$S$1983</f>
        <v>0</v>
      </c>
      <c r="T2151" s="475">
        <f>$T$1983</f>
        <v>1</v>
      </c>
      <c r="U2151" s="475">
        <f>$U$1983</f>
        <v>10</v>
      </c>
      <c r="V2151" s="478">
        <v>3</v>
      </c>
      <c r="W2151" s="479"/>
    </row>
    <row r="2152" spans="9:23" outlineLevel="1">
      <c r="I2152" s="285" t="s">
        <v>611</v>
      </c>
      <c r="J2152" s="472" t="s">
        <v>577</v>
      </c>
      <c r="K2152" s="473" t="s">
        <v>137</v>
      </c>
      <c r="L2152" s="279"/>
      <c r="M2152" s="279"/>
      <c r="N2152" s="279"/>
      <c r="O2152" s="475"/>
      <c r="P2152" s="476">
        <f>SUMIFS('PREMISSAS GERAIS'!$AG$239:$AG$267,'PREMISSAS GERAIS'!$B$239:$B$267,$J$68,'PREMISSAS GERAIS'!$C$239:$C$267,V2152)</f>
        <v>1</v>
      </c>
      <c r="Q2152" s="509" t="s">
        <v>578</v>
      </c>
      <c r="R2152" s="475">
        <f>$R$1984</f>
        <v>332821.44296898728</v>
      </c>
      <c r="S2152" s="475">
        <f>$S$1984</f>
        <v>0</v>
      </c>
      <c r="T2152" s="475">
        <f>$T$1984</f>
        <v>1</v>
      </c>
      <c r="U2152" s="475">
        <f>$U$1984</f>
        <v>10</v>
      </c>
      <c r="V2152" s="478">
        <v>3</v>
      </c>
      <c r="W2152" s="479"/>
    </row>
    <row r="2153" spans="9:23" outlineLevel="1">
      <c r="I2153" s="285"/>
      <c r="J2153" s="279"/>
      <c r="K2153" s="408"/>
      <c r="L2153" s="474" t="s">
        <v>612</v>
      </c>
      <c r="M2153" s="401"/>
      <c r="N2153" s="279"/>
      <c r="O2153" s="475"/>
      <c r="P2153" s="475"/>
      <c r="Q2153" s="438"/>
      <c r="R2153" s="475">
        <f>$R$1985</f>
        <v>0</v>
      </c>
      <c r="S2153" s="475"/>
      <c r="T2153" s="475"/>
      <c r="U2153" s="475"/>
      <c r="V2153" s="487"/>
      <c r="W2153" s="479"/>
    </row>
    <row r="2154" spans="9:23" outlineLevel="1">
      <c r="I2154" s="285" t="s">
        <v>327</v>
      </c>
      <c r="J2154" s="472" t="s">
        <v>577</v>
      </c>
      <c r="K2154" s="473" t="s">
        <v>138</v>
      </c>
      <c r="L2154" s="474"/>
      <c r="M2154" s="475">
        <f t="shared" ref="M2154:M2159" si="330">SUMIFS($N$72:$N$81,$I$72:$I$81,V2154)</f>
        <v>3473.5717463942824</v>
      </c>
      <c r="N2154" s="475">
        <f>SUMIFS($P$72:$P$81,$I$72:$I$81,V2154)</f>
        <v>69471.434927885668</v>
      </c>
      <c r="O2154" s="476">
        <f>SUMIFS('PREMISSAS GERAIS'!$H$303:$H$331,'PREMISSAS GERAIS'!$B$303:$B$331,$J$68,'PREMISSAS GERAIS'!$C$303:$C$331,V2154)</f>
        <v>0.72213689491312039</v>
      </c>
      <c r="P2154" s="488">
        <f>IF(P$1933="Não",0,IF(Q$1933="Terceirização",0,IF(Q$1933="Própria",ROUNDUP(O2154,0),ROUNDDOWN(O2154,0))))</f>
        <v>1</v>
      </c>
      <c r="Q2154" s="509" t="s">
        <v>578</v>
      </c>
      <c r="R2154" s="475">
        <f>$R$1986</f>
        <v>1485058.989421169</v>
      </c>
      <c r="S2154" s="475">
        <f>$S$1986</f>
        <v>0</v>
      </c>
      <c r="T2154" s="475">
        <f>$T$1986</f>
        <v>1</v>
      </c>
      <c r="U2154" s="475">
        <f>$U$1986</f>
        <v>10</v>
      </c>
      <c r="V2154" s="478">
        <v>3</v>
      </c>
      <c r="W2154" s="490">
        <f t="shared" ref="W2154:W2160" si="331">ROUNDUP(O2154,0)</f>
        <v>1</v>
      </c>
    </row>
    <row r="2155" spans="9:23" outlineLevel="1">
      <c r="I2155" s="285" t="s">
        <v>329</v>
      </c>
      <c r="J2155" s="472" t="s">
        <v>577</v>
      </c>
      <c r="K2155" s="473" t="s">
        <v>138</v>
      </c>
      <c r="L2155" s="474"/>
      <c r="M2155" s="475">
        <f t="shared" si="330"/>
        <v>3473.5717463942824</v>
      </c>
      <c r="N2155" s="475">
        <f>SUMIFS($P$72:$P$81,$I$72:$I$81,V2155)</f>
        <v>69471.434927885668</v>
      </c>
      <c r="O2155" s="476">
        <f>SUMIFS('PREMISSAS GERAIS'!$M$303:$M$331,'PREMISSAS GERAIS'!$B$303:$B$331,$J$68,'PREMISSAS GERAIS'!$C$303:$C$331,V2155)</f>
        <v>0.22246005377998487</v>
      </c>
      <c r="P2155" s="488">
        <f>IF(P$1934="Não",0,IF(Q$1934="Terceirização",0,IF(Q$1934="Própria",ROUNDUP(O2155,0),ROUNDDOWN(O2155,0))))</f>
        <v>1</v>
      </c>
      <c r="Q2155" s="509" t="s">
        <v>578</v>
      </c>
      <c r="R2155" s="475">
        <f>$R$1987</f>
        <v>1105672.8257174799</v>
      </c>
      <c r="S2155" s="475">
        <f>$S$1987</f>
        <v>0</v>
      </c>
      <c r="T2155" s="475">
        <f>$T$1987</f>
        <v>1</v>
      </c>
      <c r="U2155" s="475">
        <f>$U$1987</f>
        <v>10</v>
      </c>
      <c r="V2155" s="478">
        <v>3</v>
      </c>
      <c r="W2155" s="490">
        <f t="shared" si="331"/>
        <v>1</v>
      </c>
    </row>
    <row r="2156" spans="9:23" outlineLevel="1">
      <c r="I2156" s="285" t="s">
        <v>470</v>
      </c>
      <c r="J2156" s="472" t="s">
        <v>577</v>
      </c>
      <c r="K2156" s="473" t="s">
        <v>138</v>
      </c>
      <c r="L2156" s="474"/>
      <c r="M2156" s="475">
        <f t="shared" si="330"/>
        <v>3473.5717463942824</v>
      </c>
      <c r="N2156" s="475">
        <f>SUMIFS($P$72:$P$81,$I$72:$I$81,V2156)</f>
        <v>69471.434927885668</v>
      </c>
      <c r="O2156" s="488">
        <f>M2156/N$1935</f>
        <v>2.6719782664571401</v>
      </c>
      <c r="P2156" s="488">
        <f>IF(P$1935="Não",0,IF(Q$1935="Terceirização",0,IF(Q$1935="Própria",ROUNDUP(O2156,0),ROUNDDOWN(O2156,0))))</f>
        <v>0</v>
      </c>
      <c r="Q2156" s="509" t="s">
        <v>578</v>
      </c>
      <c r="R2156" s="475">
        <f>$R$1988</f>
        <v>588222.58409104124</v>
      </c>
      <c r="S2156" s="475">
        <f>$S$1988</f>
        <v>0</v>
      </c>
      <c r="T2156" s="475">
        <f>$T$1988</f>
        <v>1</v>
      </c>
      <c r="U2156" s="475">
        <f>$U$1988</f>
        <v>10</v>
      </c>
      <c r="V2156" s="478">
        <v>3</v>
      </c>
      <c r="W2156" s="490">
        <f t="shared" si="331"/>
        <v>3</v>
      </c>
    </row>
    <row r="2157" spans="9:23" outlineLevel="1">
      <c r="I2157" s="285" t="s">
        <v>469</v>
      </c>
      <c r="J2157" s="472" t="s">
        <v>577</v>
      </c>
      <c r="K2157" s="473" t="s">
        <v>138</v>
      </c>
      <c r="L2157" s="474"/>
      <c r="M2157" s="475">
        <f t="shared" si="330"/>
        <v>3473.5717463942824</v>
      </c>
      <c r="N2157" s="475">
        <f>SUMIFS($P$72:$P$81,$I$72:$I$81,V2157)</f>
        <v>69471.434927885668</v>
      </c>
      <c r="O2157" s="488">
        <f>M2157/N$1936</f>
        <v>2.6719782664571401</v>
      </c>
      <c r="P2157" s="488">
        <f>IF(P$1936="Não",0,IF(Q$1936="Terceirização",0,IF(Q$1936="Própria",ROUNDUP(O2157,0),ROUNDDOWN(O2157,0))))</f>
        <v>0</v>
      </c>
      <c r="Q2157" s="509" t="s">
        <v>578</v>
      </c>
      <c r="R2157" s="475">
        <f>$R$1989</f>
        <v>725126.4596783052</v>
      </c>
      <c r="S2157" s="475">
        <f>$S$1989</f>
        <v>0</v>
      </c>
      <c r="T2157" s="475">
        <f>$T$1989</f>
        <v>1</v>
      </c>
      <c r="U2157" s="475">
        <f>$U$1989</f>
        <v>10</v>
      </c>
      <c r="V2157" s="478">
        <v>3</v>
      </c>
      <c r="W2157" s="490">
        <f t="shared" si="331"/>
        <v>3</v>
      </c>
    </row>
    <row r="2158" spans="9:23" outlineLevel="1">
      <c r="I2158" s="285" t="s">
        <v>331</v>
      </c>
      <c r="J2158" s="472" t="s">
        <v>577</v>
      </c>
      <c r="K2158" s="473" t="s">
        <v>138</v>
      </c>
      <c r="L2158" s="474"/>
      <c r="M2158" s="475">
        <f t="shared" si="330"/>
        <v>3473.5717463942824</v>
      </c>
      <c r="N2158" s="475">
        <f>SUMIFS($P$72:$P$81,$I$72:$I$81,V2158)</f>
        <v>69471.434927885668</v>
      </c>
      <c r="O2158" s="488">
        <f>N2158/O$1937</f>
        <v>2.5730161084402101</v>
      </c>
      <c r="P2158" s="488">
        <f>IF(P$1937="Não",0,IF(Q$1937="Terceirização",0,IF(Q$1937="Própria",ROUNDUP(O2158,0),ROUNDDOWN(O2158,0))))</f>
        <v>3</v>
      </c>
      <c r="Q2158" s="509" t="s">
        <v>578</v>
      </c>
      <c r="R2158" s="475">
        <f>$R$1990</f>
        <v>1485058.989421169</v>
      </c>
      <c r="S2158" s="475">
        <f>$S$1990</f>
        <v>0</v>
      </c>
      <c r="T2158" s="475">
        <f>$T$1990</f>
        <v>2</v>
      </c>
      <c r="U2158" s="475">
        <f>$U$1990</f>
        <v>10</v>
      </c>
      <c r="V2158" s="478">
        <v>3</v>
      </c>
      <c r="W2158" s="490">
        <f t="shared" si="331"/>
        <v>3</v>
      </c>
    </row>
    <row r="2159" spans="9:23" outlineLevel="1">
      <c r="I2159" s="285" t="s">
        <v>334</v>
      </c>
      <c r="J2159" s="472" t="s">
        <v>577</v>
      </c>
      <c r="K2159" s="473" t="s">
        <v>138</v>
      </c>
      <c r="L2159" s="491">
        <f>K1047</f>
        <v>4</v>
      </c>
      <c r="M2159" s="475">
        <f t="shared" si="330"/>
        <v>3473.5717463942824</v>
      </c>
      <c r="N2159" s="475">
        <f>SUMIFS($P$72:$P$81,$I$72:$I$81,V2159)*L2159</f>
        <v>277885.73971154267</v>
      </c>
      <c r="O2159" s="488">
        <f>N2159/O$1938</f>
        <v>5.1460322168804202</v>
      </c>
      <c r="P2159" s="488">
        <f>IF(P$1938="Não",0,IF(Q$1938="Terceirização",0,IF(Q$1938="Própria",ROUNDUP(O2159,0),ROUNDDOWN(O2159,0))))</f>
        <v>6</v>
      </c>
      <c r="Q2159" s="509" t="s">
        <v>578</v>
      </c>
      <c r="R2159" s="475">
        <f>$R$1991</f>
        <v>1160202.3354852884</v>
      </c>
      <c r="S2159" s="475">
        <f>$S$1991</f>
        <v>0</v>
      </c>
      <c r="T2159" s="475">
        <f>$T$1991</f>
        <v>2</v>
      </c>
      <c r="U2159" s="475">
        <f>$U$1991</f>
        <v>10</v>
      </c>
      <c r="V2159" s="478">
        <v>3</v>
      </c>
      <c r="W2159" s="490">
        <f t="shared" si="331"/>
        <v>6</v>
      </c>
    </row>
    <row r="2160" spans="9:23" outlineLevel="1">
      <c r="I2160" s="285" t="s">
        <v>337</v>
      </c>
      <c r="J2160" s="472" t="s">
        <v>577</v>
      </c>
      <c r="K2160" s="473" t="s">
        <v>138</v>
      </c>
      <c r="L2160" s="474"/>
      <c r="M2160" s="408"/>
      <c r="N2160" s="408"/>
      <c r="O2160" s="492">
        <f>$M$970</f>
        <v>1</v>
      </c>
      <c r="P2160" s="488">
        <f>IF(P$1942="Não",0,IF(Q$1942="Terceirização",0,$M$970))</f>
        <v>1</v>
      </c>
      <c r="Q2160" s="509" t="s">
        <v>578</v>
      </c>
      <c r="R2160" s="475">
        <f>$R$1992</f>
        <v>603305.21445234993</v>
      </c>
      <c r="S2160" s="475">
        <f>$S$1992</f>
        <v>0</v>
      </c>
      <c r="T2160" s="475">
        <f>$T$1992</f>
        <v>2</v>
      </c>
      <c r="U2160" s="475">
        <f>$U$1992</f>
        <v>10</v>
      </c>
      <c r="V2160" s="478">
        <v>3</v>
      </c>
      <c r="W2160" s="490">
        <f t="shared" si="331"/>
        <v>1</v>
      </c>
    </row>
    <row r="2161" spans="9:23" outlineLevel="1">
      <c r="I2161" s="285"/>
      <c r="J2161" s="279"/>
      <c r="K2161" s="279"/>
      <c r="L2161" s="474"/>
      <c r="M2161" s="401"/>
      <c r="N2161" s="279"/>
      <c r="O2161" s="408"/>
      <c r="P2161" s="408"/>
      <c r="Q2161" s="419"/>
      <c r="R2161" s="341">
        <f>$R$1993</f>
        <v>0</v>
      </c>
      <c r="S2161" s="341"/>
      <c r="T2161" s="341"/>
      <c r="U2161" s="341"/>
      <c r="V2161" s="373"/>
      <c r="W2161" s="481"/>
    </row>
    <row r="2162" spans="9:23" outlineLevel="1">
      <c r="I2162" s="285" t="s">
        <v>139</v>
      </c>
      <c r="J2162" s="472" t="s">
        <v>577</v>
      </c>
      <c r="K2162" s="473" t="s">
        <v>139</v>
      </c>
      <c r="L2162" s="279"/>
      <c r="M2162" s="475">
        <f>SUMIFS($N$72:$N$81,$I$72:$I$81,V2162)</f>
        <v>3473.5717463942824</v>
      </c>
      <c r="N2162" s="475">
        <f>SUMIFS($P$72:$P$81,$I$72:$I$81,V2162)</f>
        <v>69471.434927885668</v>
      </c>
      <c r="O2162" s="488">
        <f>N2162/O$1940</f>
        <v>9.4518959085558727</v>
      </c>
      <c r="P2162" s="488">
        <f>IF(P$1940="Não",0,IF(Q$1940="Terceirização",0,IF(Q$1940="Própria",ROUNDUP(O2162,0),ROUNDDOWN(O2162,0))))</f>
        <v>10</v>
      </c>
      <c r="Q2162" s="509" t="s">
        <v>578</v>
      </c>
      <c r="R2162" s="475">
        <f>$R$1994</f>
        <v>4640.8093419411534</v>
      </c>
      <c r="S2162" s="475">
        <f>$S$1994</f>
        <v>0</v>
      </c>
      <c r="T2162" s="475">
        <f>$T$1994</f>
        <v>1</v>
      </c>
      <c r="U2162" s="475">
        <f>$U$1994</f>
        <v>2</v>
      </c>
      <c r="V2162" s="478">
        <v>3</v>
      </c>
      <c r="W2162" s="490">
        <f>ROUNDUP(O2162,0)</f>
        <v>10</v>
      </c>
    </row>
    <row r="2163" spans="9:23" outlineLevel="1">
      <c r="I2163" s="285" t="s">
        <v>614</v>
      </c>
      <c r="J2163" s="472" t="s">
        <v>577</v>
      </c>
      <c r="K2163" s="473" t="s">
        <v>139</v>
      </c>
      <c r="L2163" s="279"/>
      <c r="M2163" s="475">
        <f>SUMIFS($N$72:$N$81,$I$72:$I$81,V2163)</f>
        <v>3473.5717463942824</v>
      </c>
      <c r="N2163" s="475">
        <f>SUMIFS($P$72:$P$81,$I$72:$I$81,V2163)</f>
        <v>69471.434927885668</v>
      </c>
      <c r="O2163" s="408"/>
      <c r="P2163" s="492">
        <f>SUMIFS($R$188:$R$537,$J$188:$J$537,I2162,$S$188:$S$537,V2163)</f>
        <v>20</v>
      </c>
      <c r="Q2163" s="509" t="s">
        <v>578</v>
      </c>
      <c r="R2163" s="475">
        <f>$R$1995</f>
        <v>1160.2023354852884</v>
      </c>
      <c r="S2163" s="475">
        <f>$S$1995</f>
        <v>0</v>
      </c>
      <c r="T2163" s="475">
        <f>$T$1995</f>
        <v>1</v>
      </c>
      <c r="U2163" s="475">
        <f>$U$1995</f>
        <v>2</v>
      </c>
      <c r="V2163" s="478">
        <v>3</v>
      </c>
      <c r="W2163" s="479"/>
    </row>
    <row r="2164" spans="9:23" outlineLevel="1">
      <c r="I2164" s="285"/>
      <c r="J2164" s="279"/>
      <c r="K2164" s="279"/>
      <c r="L2164" s="474"/>
      <c r="M2164" s="401"/>
      <c r="N2164" s="279"/>
      <c r="O2164" s="408"/>
      <c r="P2164" s="408"/>
      <c r="Q2164" s="419"/>
      <c r="R2164" s="341">
        <f>$R$1996</f>
        <v>0</v>
      </c>
      <c r="S2164" s="341"/>
      <c r="T2164" s="341"/>
      <c r="U2164" s="341"/>
      <c r="V2164" s="373"/>
      <c r="W2164" s="481"/>
    </row>
    <row r="2165" spans="9:23" outlineLevel="1">
      <c r="I2165" s="285" t="s">
        <v>615</v>
      </c>
      <c r="J2165" s="472" t="s">
        <v>577</v>
      </c>
      <c r="K2165" s="473" t="s">
        <v>140</v>
      </c>
      <c r="L2165" s="279"/>
      <c r="M2165" s="279"/>
      <c r="N2165" s="279"/>
      <c r="O2165" s="475"/>
      <c r="P2165" s="476">
        <f>SUMIFS('PREMISSAS GERAIS'!$AH$239:$AH$267,'PREMISSAS GERAIS'!$B$239:$B$267,$J$68,'PREMISSAS GERAIS'!$C$239:$C$267,V2165)</f>
        <v>3</v>
      </c>
      <c r="Q2165" s="509" t="s">
        <v>578</v>
      </c>
      <c r="R2165" s="475">
        <f>$R$1997</f>
        <v>40607.081741985094</v>
      </c>
      <c r="S2165" s="475">
        <f>$S$1997</f>
        <v>0</v>
      </c>
      <c r="T2165" s="475">
        <f>$T$1997</f>
        <v>1</v>
      </c>
      <c r="U2165" s="475">
        <f>$U$1997</f>
        <v>31</v>
      </c>
      <c r="V2165" s="478">
        <v>3</v>
      </c>
      <c r="W2165" s="479"/>
    </row>
    <row r="2166" spans="9:23" outlineLevel="1">
      <c r="I2166" s="285" t="s">
        <v>616</v>
      </c>
      <c r="J2166" s="472" t="s">
        <v>577</v>
      </c>
      <c r="K2166" s="473" t="s">
        <v>140</v>
      </c>
      <c r="L2166" s="279"/>
      <c r="M2166" s="279"/>
      <c r="N2166" s="279"/>
      <c r="O2166" s="475"/>
      <c r="P2166" s="476">
        <f>SUMIFS('PREMISSAS GERAIS'!$AI$239:$AI$267,'PREMISSAS GERAIS'!$B$239:$B$267,$J$68,'PREMISSAS GERAIS'!$C$239:$C$267,V2166)</f>
        <v>3</v>
      </c>
      <c r="Q2166" s="509" t="s">
        <v>578</v>
      </c>
      <c r="R2166" s="475">
        <f>$R$1998</f>
        <v>11602.023354852883</v>
      </c>
      <c r="S2166" s="475">
        <f>$S$1998</f>
        <v>0</v>
      </c>
      <c r="T2166" s="475">
        <f>$T$1998</f>
        <v>1</v>
      </c>
      <c r="U2166" s="475">
        <f>$U$1998</f>
        <v>31</v>
      </c>
      <c r="V2166" s="478">
        <v>3</v>
      </c>
      <c r="W2166" s="479"/>
    </row>
    <row r="2167" spans="9:23" outlineLevel="1">
      <c r="I2167" s="285" t="s">
        <v>617</v>
      </c>
      <c r="J2167" s="472" t="s">
        <v>577</v>
      </c>
      <c r="K2167" s="473" t="s">
        <v>140</v>
      </c>
      <c r="L2167" s="279"/>
      <c r="M2167" s="279"/>
      <c r="N2167" s="279"/>
      <c r="O2167" s="475"/>
      <c r="P2167" s="476">
        <f>SUMIFS('PREMISSAS GERAIS'!$AJ$239:$AJ$267,'PREMISSAS GERAIS'!$B$239:$B$267,$J$68,'PREMISSAS GERAIS'!$C$239:$C$267,V2167)</f>
        <v>13</v>
      </c>
      <c r="Q2167" s="509" t="s">
        <v>578</v>
      </c>
      <c r="R2167" s="475">
        <f>$R$1999</f>
        <v>2900.5058387132208</v>
      </c>
      <c r="S2167" s="475">
        <f>$S$1999</f>
        <v>0</v>
      </c>
      <c r="T2167" s="475">
        <f>$T$1999</f>
        <v>1</v>
      </c>
      <c r="U2167" s="475">
        <f>$U$1999</f>
        <v>31</v>
      </c>
      <c r="V2167" s="478">
        <v>3</v>
      </c>
      <c r="W2167" s="479"/>
    </row>
    <row r="2168" spans="9:23" outlineLevel="1">
      <c r="I2168" s="285" t="s">
        <v>618</v>
      </c>
      <c r="J2168" s="472" t="s">
        <v>577</v>
      </c>
      <c r="K2168" s="473" t="s">
        <v>140</v>
      </c>
      <c r="L2168" s="279"/>
      <c r="M2168" s="279"/>
      <c r="N2168" s="279"/>
      <c r="O2168" s="475"/>
      <c r="P2168" s="476">
        <f>SUMIFS('PREMISSAS GERAIS'!$D$271:$D$299,'PREMISSAS GERAIS'!$B$239:$B$267,$J$68,'PREMISSAS GERAIS'!$C$239:$C$267,V2168)</f>
        <v>0</v>
      </c>
      <c r="Q2168" s="509" t="s">
        <v>578</v>
      </c>
      <c r="R2168" s="475">
        <f>$R$2000</f>
        <v>23204.046709705766</v>
      </c>
      <c r="S2168" s="475">
        <f>$S$2000</f>
        <v>0</v>
      </c>
      <c r="T2168" s="475">
        <f>$T$2000</f>
        <v>1</v>
      </c>
      <c r="U2168" s="475">
        <f>$U$2000</f>
        <v>31</v>
      </c>
      <c r="V2168" s="478">
        <v>3</v>
      </c>
      <c r="W2168" s="479"/>
    </row>
    <row r="2169" spans="9:23" outlineLevel="1">
      <c r="I2169" s="285" t="s">
        <v>619</v>
      </c>
      <c r="J2169" s="472" t="s">
        <v>577</v>
      </c>
      <c r="K2169" s="473" t="s">
        <v>140</v>
      </c>
      <c r="L2169" s="279"/>
      <c r="M2169" s="279"/>
      <c r="N2169" s="279"/>
      <c r="O2169" s="475"/>
      <c r="P2169" s="476">
        <f>SUMIFS('PREMISSAS GERAIS'!$E$271:$E$299,'PREMISSAS GERAIS'!$B$239:$B$267,$J$68,'PREMISSAS GERAIS'!$C$239:$C$267,V2169)</f>
        <v>0</v>
      </c>
      <c r="Q2169" s="509" t="s">
        <v>578</v>
      </c>
      <c r="R2169" s="475">
        <f>$R$2001</f>
        <v>58010.116774264417</v>
      </c>
      <c r="S2169" s="475">
        <f>$S$2001</f>
        <v>0</v>
      </c>
      <c r="T2169" s="475">
        <f>$T$2001</f>
        <v>1</v>
      </c>
      <c r="U2169" s="475">
        <f>$U$2001</f>
        <v>31</v>
      </c>
      <c r="V2169" s="478">
        <v>3</v>
      </c>
      <c r="W2169" s="479"/>
    </row>
    <row r="2170" spans="9:23" outlineLevel="1">
      <c r="I2170" s="285" t="s">
        <v>620</v>
      </c>
      <c r="J2170" s="472" t="s">
        <v>577</v>
      </c>
      <c r="K2170" s="473" t="s">
        <v>140</v>
      </c>
      <c r="L2170" s="279"/>
      <c r="M2170" s="279"/>
      <c r="N2170" s="279"/>
      <c r="O2170" s="475"/>
      <c r="P2170" s="476">
        <f>SUMIFS('PREMISSAS GERAIS'!$F$271:$F$299,'PREMISSAS GERAIS'!$B$239:$B$267,$J$68,'PREMISSAS GERAIS'!$C$239:$C$267,V2170)</f>
        <v>20</v>
      </c>
      <c r="Q2170" s="509" t="s">
        <v>578</v>
      </c>
      <c r="R2170" s="475">
        <f>$R$2002</f>
        <v>116020.23354852883</v>
      </c>
      <c r="S2170" s="475">
        <f>$S$2002</f>
        <v>0</v>
      </c>
      <c r="T2170" s="475">
        <f>$T$2002</f>
        <v>0</v>
      </c>
      <c r="U2170" s="475">
        <f>$U$2002</f>
        <v>31</v>
      </c>
      <c r="V2170" s="478">
        <v>3</v>
      </c>
      <c r="W2170" s="479"/>
    </row>
    <row r="2171" spans="9:23" outlineLevel="1">
      <c r="I2171" s="285" t="s">
        <v>621</v>
      </c>
      <c r="J2171" s="472" t="s">
        <v>577</v>
      </c>
      <c r="K2171" s="473" t="s">
        <v>140</v>
      </c>
      <c r="L2171" s="279"/>
      <c r="M2171" s="493" t="s">
        <v>622</v>
      </c>
      <c r="N2171" s="494">
        <f>O2171*N2173*$D$6</f>
        <v>37.200000000000003</v>
      </c>
      <c r="O2171" s="495">
        <f>SUMIFS('PREMISSAS GERAIS'!$G$271:$G$299,'PREMISSAS GERAIS'!$B$239:$B$267,$J$68,'PREMISSAS GERAIS'!$C$239:$C$267,V2171)</f>
        <v>0.1</v>
      </c>
      <c r="P2171" s="475">
        <f>O2171*P2173*$D$6</f>
        <v>599.74754398225764</v>
      </c>
      <c r="Q2171" s="509" t="s">
        <v>578</v>
      </c>
      <c r="R2171" s="475">
        <f>$R$2003</f>
        <v>2320.4046709705767</v>
      </c>
      <c r="S2171" s="475">
        <f>$S$2003</f>
        <v>0</v>
      </c>
      <c r="T2171" s="475">
        <f>$T$2003</f>
        <v>0</v>
      </c>
      <c r="U2171" s="475">
        <f>$U$2003</f>
        <v>31</v>
      </c>
      <c r="V2171" s="478">
        <v>3</v>
      </c>
      <c r="W2171" s="479"/>
    </row>
    <row r="2172" spans="9:23" outlineLevel="1">
      <c r="I2172" s="285" t="s">
        <v>623</v>
      </c>
      <c r="J2172" s="472" t="s">
        <v>577</v>
      </c>
      <c r="K2172" s="473" t="s">
        <v>140</v>
      </c>
      <c r="L2172" s="279"/>
      <c r="M2172" s="285" t="s">
        <v>622</v>
      </c>
      <c r="N2172" s="496">
        <f>O2172*N2173*$D$6</f>
        <v>0</v>
      </c>
      <c r="O2172" s="495">
        <f>SUMIFS('PREMISSAS GERAIS'!$H$271:$H$299,'PREMISSAS GERAIS'!$B$239:$B$267,$J$68,'PREMISSAS GERAIS'!$C$239:$C$267,V2172)</f>
        <v>0</v>
      </c>
      <c r="P2172" s="475">
        <f>O2172*P2173*$D$6</f>
        <v>0</v>
      </c>
      <c r="Q2172" s="509" t="s">
        <v>624</v>
      </c>
      <c r="R2172" s="475">
        <f>$R$2004</f>
        <v>870.15175161396633</v>
      </c>
      <c r="S2172" s="475">
        <f>$S$2004</f>
        <v>0</v>
      </c>
      <c r="T2172" s="475">
        <f>$T$2004</f>
        <v>0</v>
      </c>
      <c r="U2172" s="475">
        <f>$U$2004</f>
        <v>31</v>
      </c>
      <c r="V2172" s="478">
        <v>3</v>
      </c>
      <c r="W2172" s="479"/>
    </row>
    <row r="2173" spans="9:23" outlineLevel="1">
      <c r="I2173" s="285" t="s">
        <v>625</v>
      </c>
      <c r="J2173" s="472" t="s">
        <v>577</v>
      </c>
      <c r="K2173" s="473" t="s">
        <v>140</v>
      </c>
      <c r="L2173" s="279"/>
      <c r="M2173" s="305" t="s">
        <v>622</v>
      </c>
      <c r="N2173" s="497">
        <f>SUMIFS('PREMISSAS GERAIS'!$U$271:$U$299,'PREMISSAS GERAIS'!$B$239:$B$267,$J$68,'PREMISSAS GERAIS'!$C$239:$C$267,V2173)</f>
        <v>12</v>
      </c>
      <c r="O2173" s="475"/>
      <c r="P2173" s="476">
        <f>SUMIFS('PREMISSAS GERAIS'!$I$271:$I$299,'PREMISSAS GERAIS'!$B$239:$B$267,$J$68,'PREMISSAS GERAIS'!$C$239:$C$267,V2173)</f>
        <v>193.466949671696</v>
      </c>
      <c r="Q2173" s="509" t="s">
        <v>624</v>
      </c>
      <c r="R2173" s="476">
        <f>SUMIFS('PREMISSAS GERAIS'!$J$271:$J$299,'PREMISSAS GERAIS'!$B$239:$B$267,$J$68,'PREMISSAS GERAIS'!$C$239:$C$267,V2173)</f>
        <v>12565.161848294158</v>
      </c>
      <c r="S2173" s="475">
        <f>$S$2005</f>
        <v>0</v>
      </c>
      <c r="T2173" s="475">
        <f>$T$2005</f>
        <v>0</v>
      </c>
      <c r="U2173" s="475">
        <f>$U$2005</f>
        <v>31</v>
      </c>
      <c r="V2173" s="478">
        <v>3</v>
      </c>
      <c r="W2173" s="479"/>
    </row>
    <row r="2174" spans="9:23" outlineLevel="1">
      <c r="I2174" s="285" t="s">
        <v>627</v>
      </c>
      <c r="J2174" s="472" t="s">
        <v>577</v>
      </c>
      <c r="K2174" s="473" t="s">
        <v>140</v>
      </c>
      <c r="L2174" s="279"/>
      <c r="M2174" s="279"/>
      <c r="N2174" s="279"/>
      <c r="O2174" s="475"/>
      <c r="P2174" s="476">
        <f>SUMIFS('PREMISSAS GERAIS'!$V$271:$V$299,'PREMISSAS GERAIS'!$B$239:$B$267,$J$68,'PREMISSAS GERAIS'!$C$239:$C$267,V2174)</f>
        <v>1</v>
      </c>
      <c r="Q2174" s="509" t="s">
        <v>578</v>
      </c>
      <c r="R2174" s="475">
        <f>$R$2006</f>
        <v>29005.058387132209</v>
      </c>
      <c r="S2174" s="475">
        <f>$S$2006</f>
        <v>0</v>
      </c>
      <c r="T2174" s="475">
        <f>$T$2006</f>
        <v>1</v>
      </c>
      <c r="U2174" s="475">
        <f>$U$2006</f>
        <v>31</v>
      </c>
      <c r="V2174" s="478">
        <v>3</v>
      </c>
      <c r="W2174" s="479"/>
    </row>
    <row r="2175" spans="9:23" outlineLevel="1">
      <c r="I2175" s="285" t="s">
        <v>628</v>
      </c>
      <c r="J2175" s="472" t="s">
        <v>577</v>
      </c>
      <c r="K2175" s="473" t="s">
        <v>140</v>
      </c>
      <c r="L2175" s="279"/>
      <c r="M2175" s="279"/>
      <c r="N2175" s="279"/>
      <c r="O2175" s="475"/>
      <c r="P2175" s="476">
        <f>SUMIFS('PREMISSAS GERAIS'!$AK$271:$AK$299,'PREMISSAS GERAIS'!$B$239:$B$267,$J$68,'PREMISSAS GERAIS'!$C$239:$C$267,V2175)</f>
        <v>0</v>
      </c>
      <c r="Q2175" s="509" t="s">
        <v>578</v>
      </c>
      <c r="R2175" s="475">
        <f>$R$2007</f>
        <v>672322.75088453107</v>
      </c>
      <c r="S2175" s="475">
        <f>$S$2007</f>
        <v>0</v>
      </c>
      <c r="T2175" s="475">
        <f>$T$2007</f>
        <v>1</v>
      </c>
      <c r="U2175" s="475">
        <f>$U$2007</f>
        <v>31</v>
      </c>
      <c r="V2175" s="478">
        <v>3</v>
      </c>
      <c r="W2175" s="479"/>
    </row>
    <row r="2176" spans="9:23" outlineLevel="1">
      <c r="I2176" s="285"/>
      <c r="J2176" s="279"/>
      <c r="K2176" s="279"/>
      <c r="L2176" s="474"/>
      <c r="M2176" s="401"/>
      <c r="N2176" s="279"/>
      <c r="O2176" s="408"/>
      <c r="P2176" s="408"/>
      <c r="Q2176" s="419"/>
      <c r="R2176" s="385">
        <f>$R$2008</f>
        <v>0</v>
      </c>
      <c r="S2176" s="341"/>
      <c r="T2176" s="341"/>
      <c r="U2176" s="341"/>
      <c r="V2176" s="373"/>
      <c r="W2176" s="481"/>
    </row>
    <row r="2177" spans="9:23" outlineLevel="1">
      <c r="I2177" s="285" t="s">
        <v>494</v>
      </c>
      <c r="J2177" s="472" t="s">
        <v>577</v>
      </c>
      <c r="K2177" s="473" t="s">
        <v>141</v>
      </c>
      <c r="L2177" s="408"/>
      <c r="M2177" s="408"/>
      <c r="N2177" s="408"/>
      <c r="O2177" s="475"/>
      <c r="P2177" s="476">
        <f>SUMIFS('PREMISSAS GERAIS'!$AH$271:$AH$299,'PREMISSAS GERAIS'!$B$239:$B$267,$J$68,'PREMISSAS GERAIS'!$C$239:$C$267,V2177)</f>
        <v>2</v>
      </c>
      <c r="Q2177" s="509" t="s">
        <v>578</v>
      </c>
      <c r="R2177" s="475">
        <f>$R$2009</f>
        <v>208836.42038735191</v>
      </c>
      <c r="S2177" s="475">
        <f>$S$2009</f>
        <v>0</v>
      </c>
      <c r="T2177" s="475">
        <f>$T$2009</f>
        <v>1</v>
      </c>
      <c r="U2177" s="475">
        <f>$U$2009</f>
        <v>5</v>
      </c>
      <c r="V2177" s="478">
        <v>3</v>
      </c>
      <c r="W2177" s="479"/>
    </row>
    <row r="2178" spans="9:23" outlineLevel="1">
      <c r="I2178" s="285" t="s">
        <v>492</v>
      </c>
      <c r="J2178" s="472" t="s">
        <v>577</v>
      </c>
      <c r="K2178" s="473" t="s">
        <v>141</v>
      </c>
      <c r="L2178" s="408"/>
      <c r="M2178" s="408"/>
      <c r="N2178" s="408"/>
      <c r="O2178" s="408"/>
      <c r="P2178" s="476">
        <f>SUMIFS('PREMISSAS GERAIS'!$AI$271:$AI$299,'PREMISSAS GERAIS'!$B$239:$B$267,$J$68,'PREMISSAS GERAIS'!$C$239:$C$267,V2178)</f>
        <v>1</v>
      </c>
      <c r="Q2178" s="509" t="s">
        <v>578</v>
      </c>
      <c r="R2178" s="475">
        <f>$R$2010</f>
        <v>104418.21019367596</v>
      </c>
      <c r="S2178" s="475">
        <f>$S$2010</f>
        <v>0</v>
      </c>
      <c r="T2178" s="475">
        <f>$T$2010</f>
        <v>1</v>
      </c>
      <c r="U2178" s="475">
        <f>$U$2010</f>
        <v>5</v>
      </c>
      <c r="V2178" s="478">
        <v>3</v>
      </c>
      <c r="W2178" s="479"/>
    </row>
    <row r="2179" spans="9:23" outlineLevel="1">
      <c r="I2179" s="285" t="s">
        <v>493</v>
      </c>
      <c r="J2179" s="472" t="s">
        <v>577</v>
      </c>
      <c r="K2179" s="473" t="s">
        <v>141</v>
      </c>
      <c r="L2179" s="408"/>
      <c r="M2179" s="408"/>
      <c r="N2179" s="408"/>
      <c r="O2179" s="408"/>
      <c r="P2179" s="476">
        <f>SUMIFS('PREMISSAS GERAIS'!$AJ$271:$AJ$299,'PREMISSAS GERAIS'!$B$239:$B$267,$J$68,'PREMISSAS GERAIS'!$C$239:$C$267,V2179)</f>
        <v>1</v>
      </c>
      <c r="Q2179" s="509" t="s">
        <v>578</v>
      </c>
      <c r="R2179" s="475">
        <f>$R$2011</f>
        <v>58010.116774264417</v>
      </c>
      <c r="S2179" s="475">
        <f>$S$2011</f>
        <v>0</v>
      </c>
      <c r="T2179" s="475">
        <f>$T$2011</f>
        <v>1</v>
      </c>
      <c r="U2179" s="475">
        <f>$U$2011</f>
        <v>5</v>
      </c>
      <c r="V2179" s="478">
        <v>3</v>
      </c>
      <c r="W2179" s="479"/>
    </row>
    <row r="2180" spans="9:23" outlineLevel="1">
      <c r="I2180" s="285"/>
      <c r="J2180" s="279"/>
      <c r="K2180" s="279"/>
      <c r="L2180" s="408" t="s">
        <v>654</v>
      </c>
      <c r="M2180" s="408" t="s">
        <v>630</v>
      </c>
      <c r="N2180" s="279"/>
      <c r="O2180" s="408"/>
      <c r="P2180" s="408"/>
      <c r="Q2180" s="419"/>
      <c r="R2180" s="385">
        <f>$R$2012</f>
        <v>0</v>
      </c>
      <c r="S2180" s="341"/>
      <c r="T2180" s="341"/>
      <c r="U2180" s="341"/>
      <c r="V2180" s="373"/>
      <c r="W2180" s="481"/>
    </row>
    <row r="2181" spans="9:23" outlineLevel="1">
      <c r="I2181" s="285" t="s">
        <v>336</v>
      </c>
      <c r="J2181" s="472" t="s">
        <v>577</v>
      </c>
      <c r="K2181" s="473" t="s">
        <v>631</v>
      </c>
      <c r="L2181" s="476">
        <f>SUMIFS('PREMISSAS GERAIS'!$W$271:$W$299,'PREMISSAS GERAIS'!$B$239:$B$267,$J$68,'PREMISSAS GERAIS'!$C$239:$C$267,V2181)</f>
        <v>35.32</v>
      </c>
      <c r="M2181" s="476">
        <f>SUMIFS('PREMISSAS GERAIS'!$X$271:$X$299,'PREMISSAS GERAIS'!$B$239:$B$267,$J$68,'PREMISSAS GERAIS'!$C$239:$C$267,V2181)</f>
        <v>96.153846153846146</v>
      </c>
      <c r="N2181" s="475">
        <f>SUMIFS($P$72:$P$81,$I$72:$I$81,V2181)</f>
        <v>69471.434927885668</v>
      </c>
      <c r="O2181" s="488">
        <f>N2181/L2181/M2181</f>
        <v>20.45591515430382</v>
      </c>
      <c r="P2181" s="488">
        <f>IF(P$1945="Não",0,IF(Q$1945="Terceirização",0,IF(Q$1945="Própria",ROUNDUP(O2181,0),ROUNDDOWN(O2181,0))))</f>
        <v>21</v>
      </c>
      <c r="Q2181" s="509" t="s">
        <v>578</v>
      </c>
      <c r="R2181" s="475">
        <f>$R$2013</f>
        <v>614907.23780720285</v>
      </c>
      <c r="S2181" s="475">
        <f>$S$2013</f>
        <v>0</v>
      </c>
      <c r="T2181" s="475">
        <f>$T$2013</f>
        <v>1</v>
      </c>
      <c r="U2181" s="475">
        <f>$U$2013</f>
        <v>14</v>
      </c>
      <c r="V2181" s="478">
        <v>3</v>
      </c>
      <c r="W2181" s="490">
        <f>ROUNDUP(O2181,0)</f>
        <v>21</v>
      </c>
    </row>
    <row r="2182" spans="9:23" outlineLevel="1">
      <c r="I2182" s="285" t="s">
        <v>565</v>
      </c>
      <c r="J2182" s="472" t="s">
        <v>577</v>
      </c>
      <c r="K2182" s="473" t="s">
        <v>631</v>
      </c>
      <c r="L2182" s="279"/>
      <c r="M2182" s="279"/>
      <c r="N2182" s="279"/>
      <c r="O2182" s="488">
        <f>O2181</f>
        <v>20.45591515430382</v>
      </c>
      <c r="P2182" s="488">
        <f>IF(P$1946="Não",0,IF($Q$1946="Terceirização",0,IF($Q$1946="Própria",ROUNDUP(O2182,0),ROUNDDOWN(O2182,0))))</f>
        <v>21</v>
      </c>
      <c r="Q2182" s="509" t="s">
        <v>578</v>
      </c>
      <c r="R2182" s="475">
        <f>$R$2014</f>
        <v>174030.35032279327</v>
      </c>
      <c r="S2182" s="475">
        <f>$S$2014</f>
        <v>0</v>
      </c>
      <c r="T2182" s="475">
        <f>$T$2014</f>
        <v>1</v>
      </c>
      <c r="U2182" s="475">
        <f>$U$2014</f>
        <v>14</v>
      </c>
      <c r="V2182" s="478">
        <v>3</v>
      </c>
      <c r="W2182" s="479"/>
    </row>
    <row r="2183" spans="9:23" outlineLevel="1">
      <c r="I2183" s="285"/>
      <c r="J2183" s="279"/>
      <c r="K2183" s="279"/>
      <c r="L2183" s="408"/>
      <c r="M2183" s="401"/>
      <c r="N2183" s="384"/>
      <c r="O2183" s="408"/>
      <c r="P2183" s="408"/>
      <c r="Q2183" s="419"/>
      <c r="R2183" s="384"/>
      <c r="S2183" s="341"/>
      <c r="T2183" s="341"/>
      <c r="U2183" s="341"/>
      <c r="V2183" s="373"/>
      <c r="W2183" s="481"/>
    </row>
    <row r="2184" spans="9:23" outlineLevel="1">
      <c r="I2184" s="285" t="s">
        <v>632</v>
      </c>
      <c r="J2184" s="472" t="s">
        <v>577</v>
      </c>
      <c r="K2184" s="473" t="s">
        <v>633</v>
      </c>
      <c r="L2184" s="408"/>
      <c r="M2184" s="408"/>
      <c r="N2184" s="408"/>
      <c r="O2184" s="408"/>
      <c r="P2184" s="511">
        <f>$P$2016</f>
        <v>0.08</v>
      </c>
      <c r="Q2184" s="509" t="s">
        <v>634</v>
      </c>
      <c r="R2184" s="475">
        <f>SUMPRODUCT(R2119:R2134,P2119:P2134)</f>
        <v>457003.69994765508</v>
      </c>
      <c r="S2184" s="475">
        <f>$S$2016</f>
        <v>0</v>
      </c>
      <c r="T2184" s="475">
        <f>$T$2016</f>
        <v>1</v>
      </c>
      <c r="U2184" s="475">
        <f>$U$2016</f>
        <v>1</v>
      </c>
      <c r="V2184" s="478">
        <v>3</v>
      </c>
      <c r="W2184" s="479"/>
    </row>
    <row r="2185" spans="9:23" outlineLevel="1">
      <c r="I2185" s="285" t="s">
        <v>635</v>
      </c>
      <c r="J2185" s="472" t="s">
        <v>577</v>
      </c>
      <c r="K2185" s="473" t="s">
        <v>633</v>
      </c>
      <c r="L2185" s="408"/>
      <c r="M2185" s="408"/>
      <c r="N2185" s="408"/>
      <c r="O2185" s="408"/>
      <c r="P2185" s="511">
        <f>$P$2017</f>
        <v>0.08</v>
      </c>
      <c r="Q2185" s="509" t="s">
        <v>634</v>
      </c>
      <c r="R2185" s="475">
        <f>SUMPRODUCT(R2136:R2141,P2136:P2141)</f>
        <v>4210954.4036380937</v>
      </c>
      <c r="S2185" s="475">
        <f>$S$2017</f>
        <v>0</v>
      </c>
      <c r="T2185" s="475">
        <f>$T$2017</f>
        <v>1</v>
      </c>
      <c r="U2185" s="475">
        <f>$U$2017</f>
        <v>1</v>
      </c>
      <c r="V2185" s="478">
        <v>3</v>
      </c>
      <c r="W2185" s="479"/>
    </row>
    <row r="2186" spans="9:23" outlineLevel="1">
      <c r="I2186" s="285" t="s">
        <v>636</v>
      </c>
      <c r="J2186" s="472" t="s">
        <v>577</v>
      </c>
      <c r="K2186" s="473" t="s">
        <v>633</v>
      </c>
      <c r="L2186" s="408"/>
      <c r="M2186" s="408"/>
      <c r="N2186" s="408"/>
      <c r="O2186" s="408"/>
      <c r="P2186" s="511">
        <f>$P$2018</f>
        <v>0.08</v>
      </c>
      <c r="Q2186" s="509" t="s">
        <v>634</v>
      </c>
      <c r="R2186" s="475">
        <f>SUMPRODUCT(R2143:R2152,P2143:P2152)</f>
        <v>581104.74276283896</v>
      </c>
      <c r="S2186" s="475">
        <f>$S$2018</f>
        <v>0</v>
      </c>
      <c r="T2186" s="475">
        <f>$T$2018</f>
        <v>1</v>
      </c>
      <c r="U2186" s="475">
        <f>$U$2018</f>
        <v>1</v>
      </c>
      <c r="V2186" s="478">
        <v>3</v>
      </c>
      <c r="W2186" s="479"/>
    </row>
    <row r="2187" spans="9:23" outlineLevel="1">
      <c r="I2187" s="285" t="s">
        <v>637</v>
      </c>
      <c r="J2187" s="472" t="s">
        <v>577</v>
      </c>
      <c r="K2187" s="473" t="s">
        <v>633</v>
      </c>
      <c r="L2187" s="408"/>
      <c r="M2187" s="408"/>
      <c r="N2187" s="408"/>
      <c r="O2187" s="408"/>
      <c r="P2187" s="511">
        <f>$P$2019</f>
        <v>0.08</v>
      </c>
      <c r="Q2187" s="509" t="s">
        <v>634</v>
      </c>
      <c r="R2187" s="475">
        <f>SUMPRODUCT(R2165:R2167,P2165:P2167)</f>
        <v>194333.89119378579</v>
      </c>
      <c r="S2187" s="475">
        <f>$S$2019</f>
        <v>0</v>
      </c>
      <c r="T2187" s="475">
        <f>$T$2019</f>
        <v>1</v>
      </c>
      <c r="U2187" s="475">
        <f>$U$2019</f>
        <v>1</v>
      </c>
      <c r="V2187" s="478">
        <v>3</v>
      </c>
      <c r="W2187" s="479"/>
    </row>
    <row r="2188" spans="9:23" outlineLevel="1">
      <c r="I2188" s="285" t="s">
        <v>638</v>
      </c>
      <c r="J2188" s="472" t="s">
        <v>577</v>
      </c>
      <c r="K2188" s="473" t="s">
        <v>633</v>
      </c>
      <c r="L2188" s="408"/>
      <c r="M2188" s="408"/>
      <c r="N2188" s="408"/>
      <c r="O2188" s="408"/>
      <c r="P2188" s="511">
        <f>$P$2020</f>
        <v>0.5</v>
      </c>
      <c r="Q2188" s="509" t="s">
        <v>634</v>
      </c>
      <c r="R2188" s="475">
        <f>SUMPRODUCT(R2168:R2170,P2168:P2170)</f>
        <v>2320404.6709705768</v>
      </c>
      <c r="S2188" s="475">
        <f>$S$2020</f>
        <v>0</v>
      </c>
      <c r="T2188" s="475">
        <f>$T$2020</f>
        <v>1</v>
      </c>
      <c r="U2188" s="475">
        <f>$U$2020</f>
        <v>1</v>
      </c>
      <c r="V2188" s="478">
        <v>3</v>
      </c>
      <c r="W2188" s="479"/>
    </row>
    <row r="2189" spans="9:23" outlineLevel="1">
      <c r="I2189" s="285" t="s">
        <v>639</v>
      </c>
      <c r="J2189" s="472" t="s">
        <v>577</v>
      </c>
      <c r="K2189" s="473" t="s">
        <v>633</v>
      </c>
      <c r="L2189" s="408"/>
      <c r="M2189" s="408"/>
      <c r="N2189" s="408"/>
      <c r="O2189" s="408"/>
      <c r="P2189" s="511">
        <f>$P$2021</f>
        <v>0.04</v>
      </c>
      <c r="Q2189" s="509" t="s">
        <v>634</v>
      </c>
      <c r="R2189" s="475">
        <f>SUMPRODUCT(R2171:R2172,P2171:P2172)+SUMPRODUCT(R2171:R2172,N2171:N2172)</f>
        <v>1477976.0562196674</v>
      </c>
      <c r="S2189" s="475">
        <f>$S$2021</f>
        <v>0</v>
      </c>
      <c r="T2189" s="475">
        <f>$T$2021</f>
        <v>1</v>
      </c>
      <c r="U2189" s="475">
        <f>$U$2021</f>
        <v>1</v>
      </c>
      <c r="V2189" s="478">
        <v>3</v>
      </c>
      <c r="W2189" s="479"/>
    </row>
    <row r="2190" spans="9:23" outlineLevel="1">
      <c r="I2190" s="285" t="s">
        <v>640</v>
      </c>
      <c r="J2190" s="472" t="s">
        <v>577</v>
      </c>
      <c r="K2190" s="473" t="s">
        <v>633</v>
      </c>
      <c r="L2190" s="408"/>
      <c r="M2190" s="408"/>
      <c r="N2190" s="408"/>
      <c r="O2190" s="408"/>
      <c r="P2190" s="511">
        <f>$P$2022</f>
        <v>0.04</v>
      </c>
      <c r="Q2190" s="509" t="s">
        <v>634</v>
      </c>
      <c r="R2190" s="475">
        <f>SUMPRODUCT(R2173,P2173)+SUMPRODUCT(R2173,N2173)</f>
        <v>2581725.4771001702</v>
      </c>
      <c r="S2190" s="475">
        <f>$S$2022</f>
        <v>0</v>
      </c>
      <c r="T2190" s="475">
        <f>$T$2022</f>
        <v>1</v>
      </c>
      <c r="U2190" s="475">
        <f>$U$2022</f>
        <v>1</v>
      </c>
      <c r="V2190" s="478">
        <v>3</v>
      </c>
      <c r="W2190" s="479"/>
    </row>
    <row r="2191" spans="9:23" outlineLevel="1">
      <c r="I2191" s="285" t="s">
        <v>641</v>
      </c>
      <c r="J2191" s="472" t="s">
        <v>577</v>
      </c>
      <c r="K2191" s="473" t="s">
        <v>633</v>
      </c>
      <c r="L2191" s="408"/>
      <c r="M2191" s="408"/>
      <c r="N2191" s="408"/>
      <c r="O2191" s="408"/>
      <c r="P2191" s="511">
        <f>$P$2023</f>
        <v>0.04</v>
      </c>
      <c r="Q2191" s="509" t="s">
        <v>634</v>
      </c>
      <c r="R2191" s="475">
        <f>SUMPRODUCT(R2174,P2174)</f>
        <v>29005.058387132209</v>
      </c>
      <c r="S2191" s="475">
        <f>$S$2023</f>
        <v>0</v>
      </c>
      <c r="T2191" s="475">
        <f>$T$2023</f>
        <v>1</v>
      </c>
      <c r="U2191" s="475">
        <f>$U$2023</f>
        <v>1</v>
      </c>
      <c r="V2191" s="478">
        <v>3</v>
      </c>
      <c r="W2191" s="479"/>
    </row>
    <row r="2192" spans="9:23" outlineLevel="1">
      <c r="I2192" s="285"/>
      <c r="J2192" s="499"/>
      <c r="K2192" s="499"/>
      <c r="L2192" s="279"/>
      <c r="M2192" s="401"/>
      <c r="N2192" s="279"/>
      <c r="O2192" s="408"/>
      <c r="P2192" s="511"/>
      <c r="Q2192" s="438"/>
      <c r="R2192" s="501"/>
      <c r="S2192" s="475"/>
      <c r="T2192" s="475"/>
      <c r="U2192" s="475"/>
      <c r="V2192" s="487"/>
      <c r="W2192" s="479"/>
    </row>
    <row r="2193" spans="9:23" outlineLevel="1">
      <c r="I2193" s="285" t="s">
        <v>110</v>
      </c>
      <c r="J2193" s="472" t="s">
        <v>577</v>
      </c>
      <c r="K2193" s="473" t="s">
        <v>148</v>
      </c>
      <c r="L2193" s="279"/>
      <c r="M2193" s="279"/>
      <c r="N2193" s="279"/>
      <c r="O2193" s="408"/>
      <c r="P2193" s="511"/>
      <c r="Q2193" s="406" t="str">
        <f>$Q$2025</f>
        <v>Outorga 1</v>
      </c>
      <c r="R2193" s="475">
        <f>SUMIF($J$137:$S$137,V2193,$J$150:$S$150)</f>
        <v>0</v>
      </c>
      <c r="S2193" s="406" t="s">
        <v>643</v>
      </c>
      <c r="T2193" s="464">
        <f>SUMIF($J$137:$S$137,V2193,$J$151:$S$151)</f>
        <v>0</v>
      </c>
      <c r="U2193" s="475">
        <f>$U$2025</f>
        <v>0</v>
      </c>
      <c r="V2193" s="478">
        <v>3</v>
      </c>
      <c r="W2193" s="479"/>
    </row>
    <row r="2194" spans="9:23" outlineLevel="1">
      <c r="I2194" s="285" t="s">
        <v>644</v>
      </c>
      <c r="J2194" s="472" t="s">
        <v>577</v>
      </c>
      <c r="K2194" s="473" t="s">
        <v>148</v>
      </c>
      <c r="L2194" s="279"/>
      <c r="M2194" s="279"/>
      <c r="N2194" s="279"/>
      <c r="O2194" s="408"/>
      <c r="P2194" s="511"/>
      <c r="Q2194" s="509"/>
      <c r="R2194" s="476">
        <f>SUMIFS('PREMISSAS GERAIS'!$Z$6:$Z$34,'PREMISSAS GERAIS'!$B$6:$B$34,$J$68,'PREMISSAS GERAIS'!$C$6:$C$34,V2194)</f>
        <v>284309.35827105871</v>
      </c>
      <c r="S2194" s="475">
        <f>$S$2026</f>
        <v>0</v>
      </c>
      <c r="T2194" s="475">
        <f>$T$2026</f>
        <v>0</v>
      </c>
      <c r="U2194" s="475">
        <f>$U$2026</f>
        <v>0</v>
      </c>
      <c r="V2194" s="478">
        <v>3</v>
      </c>
      <c r="W2194" s="479"/>
    </row>
    <row r="2195" spans="9:23" outlineLevel="1">
      <c r="I2195" s="285" t="s">
        <v>645</v>
      </c>
      <c r="J2195" s="472" t="s">
        <v>577</v>
      </c>
      <c r="K2195" s="473" t="s">
        <v>148</v>
      </c>
      <c r="L2195" s="279"/>
      <c r="M2195" s="279"/>
      <c r="N2195" s="279"/>
      <c r="O2195" s="408"/>
      <c r="P2195" s="500"/>
      <c r="Q2195" s="484"/>
      <c r="R2195" s="476">
        <f>SUMIFS('PREMISSAS GERAIS'!$AK$6:$AK$34,'PREMISSAS GERAIS'!$B$6:$B$34,$J$68,'PREMISSAS GERAIS'!$C$6:$C$34,V2195)</f>
        <v>346424.28029573808</v>
      </c>
      <c r="S2195" s="410"/>
      <c r="T2195" s="410">
        <v>0</v>
      </c>
      <c r="U2195" s="410"/>
      <c r="V2195" s="478">
        <v>3</v>
      </c>
      <c r="W2195" s="479"/>
    </row>
    <row r="2196" spans="9:23" outlineLevel="1">
      <c r="I2196" s="285" t="s">
        <v>646</v>
      </c>
      <c r="J2196" s="472" t="s">
        <v>577</v>
      </c>
      <c r="K2196" s="473" t="s">
        <v>148</v>
      </c>
      <c r="L2196" s="279"/>
      <c r="M2196" s="279"/>
      <c r="N2196" s="279"/>
      <c r="O2196" s="408"/>
      <c r="P2196" s="500"/>
      <c r="Q2196" s="484"/>
      <c r="R2196" s="476">
        <f>SUMIFS('PREMISSAS GERAIS'!$AN$6:$AN$34,'PREMISSAS GERAIS'!$B$6:$B$34,$J$68,'PREMISSAS GERAIS'!$C$6:$C$34,V2196)</f>
        <v>309341.53594517574</v>
      </c>
      <c r="S2196" s="410"/>
      <c r="T2196" s="410">
        <v>0</v>
      </c>
      <c r="U2196" s="410"/>
      <c r="V2196" s="478">
        <v>3</v>
      </c>
      <c r="W2196" s="479"/>
    </row>
    <row r="2197" spans="9:23" outlineLevel="1">
      <c r="I2197" s="285" t="s">
        <v>647</v>
      </c>
      <c r="J2197" s="472" t="s">
        <v>577</v>
      </c>
      <c r="K2197" s="473" t="s">
        <v>148</v>
      </c>
      <c r="L2197" s="408" t="s">
        <v>648</v>
      </c>
      <c r="M2197" s="408" t="s">
        <v>649</v>
      </c>
      <c r="N2197" s="408" t="s">
        <v>650</v>
      </c>
      <c r="O2197" s="408"/>
      <c r="P2197" s="511"/>
      <c r="Q2197" s="509"/>
      <c r="R2197" s="476">
        <f>SUMIFS('PREMISSAS GERAIS'!$AA$6:$AA$34,'PREMISSAS GERAIS'!$B$6:$B$34,$J$68,'PREMISSAS GERAIS'!$C$6:$C$34,V2197)</f>
        <v>599936.42513146892</v>
      </c>
      <c r="S2197" s="475">
        <f>$S$2029</f>
        <v>0</v>
      </c>
      <c r="T2197" s="475">
        <f>$T$2029</f>
        <v>0</v>
      </c>
      <c r="U2197" s="475">
        <f>$U$2029</f>
        <v>0</v>
      </c>
      <c r="V2197" s="478">
        <v>3</v>
      </c>
      <c r="W2197" s="479"/>
    </row>
    <row r="2198" spans="9:23" outlineLevel="1">
      <c r="I2198" s="285" t="s">
        <v>651</v>
      </c>
      <c r="J2198" s="472" t="s">
        <v>577</v>
      </c>
      <c r="K2198" s="473" t="s">
        <v>148</v>
      </c>
      <c r="L2198" s="502">
        <v>41492100.956676893</v>
      </c>
      <c r="M2198" s="503">
        <f>R2193/$D$6*5</f>
        <v>0</v>
      </c>
      <c r="N2198" s="502">
        <v>13947188.140587274</v>
      </c>
      <c r="O2198" s="408"/>
      <c r="P2198" s="512">
        <f>$P$2030</f>
        <v>0.01</v>
      </c>
      <c r="Q2198" s="509" t="s">
        <v>634</v>
      </c>
      <c r="R2198" s="475">
        <f>L2198*P2198</f>
        <v>414921.00956676895</v>
      </c>
      <c r="S2198" s="475">
        <f>$S$2030</f>
        <v>0</v>
      </c>
      <c r="T2198" s="475">
        <f>$T$2030</f>
        <v>0</v>
      </c>
      <c r="U2198" s="475">
        <f>$U$2030</f>
        <v>0</v>
      </c>
      <c r="V2198" s="478">
        <v>3</v>
      </c>
      <c r="W2198" s="479"/>
    </row>
    <row r="2199" spans="9:23" outlineLevel="1">
      <c r="I2199" s="305"/>
      <c r="J2199" s="306"/>
      <c r="K2199" s="306"/>
      <c r="L2199" s="306"/>
      <c r="M2199" s="505"/>
      <c r="N2199" s="306"/>
      <c r="O2199" s="306"/>
      <c r="P2199" s="306"/>
      <c r="Q2199" s="306"/>
      <c r="R2199" s="306"/>
      <c r="S2199" s="380"/>
      <c r="T2199" s="380"/>
      <c r="U2199" s="380"/>
      <c r="V2199" s="513"/>
      <c r="W2199" s="507"/>
    </row>
    <row r="2200" spans="9:23" outlineLevel="1">
      <c r="I2200" s="279"/>
      <c r="J2200" s="279"/>
      <c r="K2200" s="279"/>
      <c r="L2200" s="279"/>
      <c r="M2200" s="401"/>
      <c r="N2200" s="279"/>
      <c r="O2200" s="279"/>
      <c r="P2200" s="279"/>
      <c r="Q2200" s="279"/>
      <c r="R2200" s="279"/>
      <c r="S2200" s="341"/>
      <c r="T2200" s="341"/>
      <c r="U2200" s="341"/>
      <c r="V2200" s="373"/>
      <c r="W2200" s="341"/>
    </row>
    <row r="2201" spans="9:23" ht="15" outlineLevel="1" thickBot="1">
      <c r="I2201" s="337" t="s">
        <v>656</v>
      </c>
      <c r="J2201" s="338" t="s">
        <v>567</v>
      </c>
      <c r="K2201" s="338" t="s">
        <v>568</v>
      </c>
      <c r="L2201" s="338" t="s">
        <v>569</v>
      </c>
      <c r="M2201" s="338" t="s">
        <v>570</v>
      </c>
      <c r="N2201" s="338" t="s">
        <v>103</v>
      </c>
      <c r="O2201" s="338"/>
      <c r="P2201" s="338" t="s">
        <v>653</v>
      </c>
      <c r="Q2201" s="338" t="s">
        <v>379</v>
      </c>
      <c r="R2201" s="338" t="s">
        <v>380</v>
      </c>
      <c r="S2201" s="339" t="s">
        <v>573</v>
      </c>
      <c r="T2201" s="339" t="s">
        <v>574</v>
      </c>
      <c r="U2201" s="339" t="s">
        <v>575</v>
      </c>
      <c r="V2201" s="508" t="s">
        <v>3</v>
      </c>
      <c r="W2201" s="460"/>
    </row>
    <row r="2202" spans="9:23" outlineLevel="1">
      <c r="I2202" s="285"/>
      <c r="J2202" s="279"/>
      <c r="K2202" s="279"/>
      <c r="L2202" s="279"/>
      <c r="M2202" s="401"/>
      <c r="N2202" s="279"/>
      <c r="O2202" s="279"/>
      <c r="P2202" s="279"/>
      <c r="Q2202" s="279"/>
      <c r="R2202" s="279"/>
      <c r="S2202" s="341"/>
      <c r="T2202" s="341"/>
      <c r="U2202" s="341"/>
      <c r="V2202" s="373"/>
      <c r="W2202" s="378"/>
    </row>
    <row r="2203" spans="9:23" outlineLevel="1">
      <c r="I2203" s="285" t="s">
        <v>576</v>
      </c>
      <c r="J2203" s="472" t="s">
        <v>577</v>
      </c>
      <c r="K2203" s="473" t="s">
        <v>135</v>
      </c>
      <c r="L2203" s="474"/>
      <c r="M2203" s="279"/>
      <c r="N2203" s="279"/>
      <c r="O2203" s="475"/>
      <c r="P2203" s="476">
        <f>SUMIFS('PREMISSAS GERAIS'!$D$239:$D$267,'PREMISSAS GERAIS'!$B$239:$B$267,$J$68,'PREMISSAS GERAIS'!$C$239:$C$267,V2203)</f>
        <v>1</v>
      </c>
      <c r="Q2203" s="509" t="s">
        <v>578</v>
      </c>
      <c r="R2203" s="475">
        <f>$R$1951</f>
        <v>11602.023354852883</v>
      </c>
      <c r="S2203" s="475">
        <f>$S$1951</f>
        <v>0</v>
      </c>
      <c r="T2203" s="475">
        <f>$T$1951</f>
        <v>1</v>
      </c>
      <c r="U2203" s="475">
        <f>$U$1951</f>
        <v>10</v>
      </c>
      <c r="V2203" s="478">
        <v>4</v>
      </c>
      <c r="W2203" s="479"/>
    </row>
    <row r="2204" spans="9:23" outlineLevel="1">
      <c r="I2204" s="285" t="s">
        <v>579</v>
      </c>
      <c r="J2204" s="472" t="s">
        <v>577</v>
      </c>
      <c r="K2204" s="473" t="s">
        <v>135</v>
      </c>
      <c r="L2204" s="474"/>
      <c r="M2204" s="279"/>
      <c r="N2204" s="279"/>
      <c r="O2204" s="475"/>
      <c r="P2204" s="476">
        <f>SUMIFS('PREMISSAS GERAIS'!$E$239:$E$267,'PREMISSAS GERAIS'!$B$239:$B$267,$J$68,'PREMISSAS GERAIS'!$C$239:$C$267,V2204)</f>
        <v>1</v>
      </c>
      <c r="Q2204" s="509" t="s">
        <v>578</v>
      </c>
      <c r="R2204" s="475">
        <f>$R$1952</f>
        <v>3480.6070064558653</v>
      </c>
      <c r="S2204" s="475">
        <f>$S$1952</f>
        <v>0</v>
      </c>
      <c r="T2204" s="475">
        <f>$T$1952</f>
        <v>1</v>
      </c>
      <c r="U2204" s="475">
        <f>$U$1952</f>
        <v>10</v>
      </c>
      <c r="V2204" s="478">
        <v>4</v>
      </c>
      <c r="W2204" s="479"/>
    </row>
    <row r="2205" spans="9:23" outlineLevel="1">
      <c r="I2205" s="285" t="s">
        <v>580</v>
      </c>
      <c r="J2205" s="472" t="s">
        <v>577</v>
      </c>
      <c r="K2205" s="473" t="s">
        <v>135</v>
      </c>
      <c r="L2205" s="474"/>
      <c r="M2205" s="279"/>
      <c r="N2205" s="279"/>
      <c r="O2205" s="475"/>
      <c r="P2205" s="476">
        <f>SUMIFS('PREMISSAS GERAIS'!$F$239:$F$267,'PREMISSAS GERAIS'!$B$239:$B$267,$J$68,'PREMISSAS GERAIS'!$C$239:$C$267,V2205)</f>
        <v>1</v>
      </c>
      <c r="Q2205" s="509" t="s">
        <v>578</v>
      </c>
      <c r="R2205" s="475">
        <f>$R$1953</f>
        <v>3480.6070064558653</v>
      </c>
      <c r="S2205" s="475">
        <f>$S$1953</f>
        <v>0</v>
      </c>
      <c r="T2205" s="475">
        <f>$T$1953</f>
        <v>1</v>
      </c>
      <c r="U2205" s="475">
        <f>$U$1953</f>
        <v>10</v>
      </c>
      <c r="V2205" s="478">
        <v>4</v>
      </c>
      <c r="W2205" s="479"/>
    </row>
    <row r="2206" spans="9:23" outlineLevel="1">
      <c r="I2206" s="285" t="s">
        <v>581</v>
      </c>
      <c r="J2206" s="472" t="s">
        <v>577</v>
      </c>
      <c r="K2206" s="473" t="s">
        <v>135</v>
      </c>
      <c r="L2206" s="474"/>
      <c r="M2206" s="279"/>
      <c r="N2206" s="279"/>
      <c r="O2206" s="475"/>
      <c r="P2206" s="476">
        <f>SUMIFS('PREMISSAS GERAIS'!$G$239:$G$267,'PREMISSAS GERAIS'!$B$239:$B$267,$J$68,'PREMISSAS GERAIS'!$C$239:$C$267,V2206)</f>
        <v>1</v>
      </c>
      <c r="Q2206" s="509" t="s">
        <v>578</v>
      </c>
      <c r="R2206" s="475">
        <f>$R$1954</f>
        <v>4640.8093419411534</v>
      </c>
      <c r="S2206" s="475">
        <f>$S$1954</f>
        <v>0</v>
      </c>
      <c r="T2206" s="475">
        <f>$T$1954</f>
        <v>1</v>
      </c>
      <c r="U2206" s="475">
        <f>$U$1954</f>
        <v>10</v>
      </c>
      <c r="V2206" s="478">
        <v>4</v>
      </c>
      <c r="W2206" s="479"/>
    </row>
    <row r="2207" spans="9:23" outlineLevel="1">
      <c r="I2207" s="285" t="s">
        <v>582</v>
      </c>
      <c r="J2207" s="472" t="s">
        <v>577</v>
      </c>
      <c r="K2207" s="473" t="s">
        <v>135</v>
      </c>
      <c r="L2207" s="474"/>
      <c r="M2207" s="279"/>
      <c r="N2207" s="279"/>
      <c r="O2207" s="475"/>
      <c r="P2207" s="476">
        <f>SUMIFS('PREMISSAS GERAIS'!$H$239:$H$267,'PREMISSAS GERAIS'!$B$239:$B$267,$J$68,'PREMISSAS GERAIS'!$C$239:$C$267,V2207)</f>
        <v>1</v>
      </c>
      <c r="Q2207" s="509" t="s">
        <v>578</v>
      </c>
      <c r="R2207" s="475">
        <f>$R$1955</f>
        <v>3480.6070064558653</v>
      </c>
      <c r="S2207" s="475">
        <f>$S$1955</f>
        <v>0</v>
      </c>
      <c r="T2207" s="475">
        <f>$T$1955</f>
        <v>1</v>
      </c>
      <c r="U2207" s="475">
        <f>$U$1955</f>
        <v>10</v>
      </c>
      <c r="V2207" s="478">
        <v>4</v>
      </c>
      <c r="W2207" s="479"/>
    </row>
    <row r="2208" spans="9:23" outlineLevel="1">
      <c r="I2208" s="285" t="s">
        <v>583</v>
      </c>
      <c r="J2208" s="472" t="s">
        <v>577</v>
      </c>
      <c r="K2208" s="473" t="s">
        <v>135</v>
      </c>
      <c r="L2208" s="474"/>
      <c r="M2208" s="279"/>
      <c r="N2208" s="279"/>
      <c r="O2208" s="475"/>
      <c r="P2208" s="476">
        <f>SUMIFS('PREMISSAS GERAIS'!$I$239:$I$267,'PREMISSAS GERAIS'!$B$239:$B$267,$J$68,'PREMISSAS GERAIS'!$C$239:$C$267,V2208)</f>
        <v>1</v>
      </c>
      <c r="Q2208" s="509" t="s">
        <v>578</v>
      </c>
      <c r="R2208" s="475">
        <f>$R$1956</f>
        <v>3480.6070064558653</v>
      </c>
      <c r="S2208" s="475">
        <f>$S$1956</f>
        <v>0</v>
      </c>
      <c r="T2208" s="475">
        <f>$T$1956</f>
        <v>1</v>
      </c>
      <c r="U2208" s="475">
        <f>$U$1956</f>
        <v>10</v>
      </c>
      <c r="V2208" s="478">
        <v>4</v>
      </c>
      <c r="W2208" s="479"/>
    </row>
    <row r="2209" spans="9:23" outlineLevel="1">
      <c r="I2209" s="285" t="s">
        <v>584</v>
      </c>
      <c r="J2209" s="472" t="s">
        <v>577</v>
      </c>
      <c r="K2209" s="473" t="s">
        <v>135</v>
      </c>
      <c r="L2209" s="474"/>
      <c r="M2209" s="279"/>
      <c r="N2209" s="279"/>
      <c r="O2209" s="475"/>
      <c r="P2209" s="476">
        <f>SUMIFS('PREMISSAS GERAIS'!$J$239:$J$267,'PREMISSAS GERAIS'!$B$239:$B$267,$J$68,'PREMISSAS GERAIS'!$C$239:$C$267,V2209)</f>
        <v>1</v>
      </c>
      <c r="Q2209" s="509" t="s">
        <v>578</v>
      </c>
      <c r="R2209" s="475">
        <f>$R$1957</f>
        <v>3480.6070064558653</v>
      </c>
      <c r="S2209" s="475">
        <f>$S$1957</f>
        <v>0</v>
      </c>
      <c r="T2209" s="475">
        <f>$T$1957</f>
        <v>1</v>
      </c>
      <c r="U2209" s="475">
        <f>$U$1957</f>
        <v>10</v>
      </c>
      <c r="V2209" s="478">
        <v>4</v>
      </c>
      <c r="W2209" s="479"/>
    </row>
    <row r="2210" spans="9:23" outlineLevel="1">
      <c r="I2210" s="285" t="s">
        <v>585</v>
      </c>
      <c r="J2210" s="472" t="s">
        <v>577</v>
      </c>
      <c r="K2210" s="473" t="s">
        <v>135</v>
      </c>
      <c r="L2210" s="474"/>
      <c r="M2210" s="279"/>
      <c r="N2210" s="279"/>
      <c r="O2210" s="475"/>
      <c r="P2210" s="476">
        <f>SUMIFS('PREMISSAS GERAIS'!$K$239:$K$267,'PREMISSAS GERAIS'!$B$239:$B$267,$J$68,'PREMISSAS GERAIS'!$C$239:$C$267,V2210)</f>
        <v>1</v>
      </c>
      <c r="Q2210" s="509" t="s">
        <v>578</v>
      </c>
      <c r="R2210" s="475">
        <f>$R$1958</f>
        <v>4060.7081741985094</v>
      </c>
      <c r="S2210" s="475">
        <f>$S$1958</f>
        <v>0</v>
      </c>
      <c r="T2210" s="475">
        <f>$T$1958</f>
        <v>1</v>
      </c>
      <c r="U2210" s="475">
        <f>$U$1958</f>
        <v>10</v>
      </c>
      <c r="V2210" s="478">
        <v>4</v>
      </c>
      <c r="W2210" s="479"/>
    </row>
    <row r="2211" spans="9:23" outlineLevel="1">
      <c r="I2211" s="285" t="s">
        <v>586</v>
      </c>
      <c r="J2211" s="472" t="s">
        <v>577</v>
      </c>
      <c r="K2211" s="473" t="s">
        <v>135</v>
      </c>
      <c r="L2211" s="474"/>
      <c r="M2211" s="279"/>
      <c r="N2211" s="279"/>
      <c r="O2211" s="475"/>
      <c r="P2211" s="476">
        <f>SUMIFS('PREMISSAS GERAIS'!$L$239:$L$267,'PREMISSAS GERAIS'!$B$239:$B$267,$J$68,'PREMISSAS GERAIS'!$C$239:$C$267,V2211)</f>
        <v>0</v>
      </c>
      <c r="Q2211" s="509" t="s">
        <v>578</v>
      </c>
      <c r="R2211" s="475">
        <f>$R$1959</f>
        <v>1740.3035032279327</v>
      </c>
      <c r="S2211" s="475">
        <f>$S$1959</f>
        <v>0</v>
      </c>
      <c r="T2211" s="475">
        <f>$T$1959</f>
        <v>1</v>
      </c>
      <c r="U2211" s="475">
        <f>$U$1959</f>
        <v>10</v>
      </c>
      <c r="V2211" s="478">
        <v>4</v>
      </c>
      <c r="W2211" s="479"/>
    </row>
    <row r="2212" spans="9:23" outlineLevel="1">
      <c r="I2212" s="285" t="s">
        <v>587</v>
      </c>
      <c r="J2212" s="472" t="s">
        <v>577</v>
      </c>
      <c r="K2212" s="473" t="s">
        <v>135</v>
      </c>
      <c r="L2212" s="474"/>
      <c r="M2212" s="279"/>
      <c r="N2212" s="279"/>
      <c r="O2212" s="475"/>
      <c r="P2212" s="476">
        <f>SUMIFS('PREMISSAS GERAIS'!$M$239:$M$267,'PREMISSAS GERAIS'!$B$239:$B$267,$J$68,'PREMISSAS GERAIS'!$C$239:$C$267,V2212)</f>
        <v>0</v>
      </c>
      <c r="Q2212" s="509" t="s">
        <v>578</v>
      </c>
      <c r="R2212" s="475">
        <f>$R$1960</f>
        <v>3480.6070064558653</v>
      </c>
      <c r="S2212" s="475">
        <f>$S$1960</f>
        <v>0</v>
      </c>
      <c r="T2212" s="475">
        <f>$T$1960</f>
        <v>1</v>
      </c>
      <c r="U2212" s="475">
        <f>$U$1960</f>
        <v>10</v>
      </c>
      <c r="V2212" s="478">
        <v>4</v>
      </c>
      <c r="W2212" s="479"/>
    </row>
    <row r="2213" spans="9:23" outlineLevel="1">
      <c r="I2213" s="285" t="s">
        <v>588</v>
      </c>
      <c r="J2213" s="472" t="s">
        <v>577</v>
      </c>
      <c r="K2213" s="473" t="s">
        <v>135</v>
      </c>
      <c r="L2213" s="474"/>
      <c r="M2213" s="279"/>
      <c r="N2213" s="279"/>
      <c r="O2213" s="475"/>
      <c r="P2213" s="476">
        <f>SUMIFS('PREMISSAS GERAIS'!$N$239:$N$267,'PREMISSAS GERAIS'!$B$239:$B$267,$J$68,'PREMISSAS GERAIS'!$C$239:$C$267,V2213)</f>
        <v>2</v>
      </c>
      <c r="Q2213" s="509" t="s">
        <v>578</v>
      </c>
      <c r="R2213" s="475">
        <f>$R$1961</f>
        <v>580.10116774264418</v>
      </c>
      <c r="S2213" s="475">
        <f>$S$1961</f>
        <v>0</v>
      </c>
      <c r="T2213" s="475">
        <f>$T$1961</f>
        <v>1</v>
      </c>
      <c r="U2213" s="475">
        <f>$U$1961</f>
        <v>10</v>
      </c>
      <c r="V2213" s="478">
        <v>4</v>
      </c>
      <c r="W2213" s="479"/>
    </row>
    <row r="2214" spans="9:23" outlineLevel="1">
      <c r="I2214" s="285" t="s">
        <v>589</v>
      </c>
      <c r="J2214" s="472" t="s">
        <v>577</v>
      </c>
      <c r="K2214" s="473" t="s">
        <v>135</v>
      </c>
      <c r="L2214" s="474"/>
      <c r="M2214" s="279"/>
      <c r="N2214" s="279"/>
      <c r="O2214" s="475"/>
      <c r="P2214" s="476">
        <f>SUMIFS('PREMISSAS GERAIS'!$O$239:$O$267,'PREMISSAS GERAIS'!$B$239:$B$267,$J$68,'PREMISSAS GERAIS'!$C$239:$C$267,V2214)</f>
        <v>2</v>
      </c>
      <c r="Q2214" s="509" t="s">
        <v>578</v>
      </c>
      <c r="R2214" s="475">
        <f>$R$1962</f>
        <v>580.10116774264418</v>
      </c>
      <c r="S2214" s="475">
        <f>$S$1962</f>
        <v>0</v>
      </c>
      <c r="T2214" s="475">
        <f>$T$1962</f>
        <v>1</v>
      </c>
      <c r="U2214" s="475">
        <f>$U$1962</f>
        <v>10</v>
      </c>
      <c r="V2214" s="478">
        <v>4</v>
      </c>
      <c r="W2214" s="479"/>
    </row>
    <row r="2215" spans="9:23" outlineLevel="1">
      <c r="I2215" s="285" t="s">
        <v>590</v>
      </c>
      <c r="J2215" s="472" t="s">
        <v>577</v>
      </c>
      <c r="K2215" s="473" t="s">
        <v>135</v>
      </c>
      <c r="L2215" s="474"/>
      <c r="M2215" s="279"/>
      <c r="N2215" s="279"/>
      <c r="O2215" s="475"/>
      <c r="P2215" s="476">
        <f>SUMIFS('PREMISSAS GERAIS'!$P$239:$P$267,'PREMISSAS GERAIS'!$B$239:$B$267,$J$68,'PREMISSAS GERAIS'!$C$239:$C$267,V2215)</f>
        <v>9</v>
      </c>
      <c r="Q2215" s="509" t="s">
        <v>578</v>
      </c>
      <c r="R2215" s="475">
        <f>$R$1963</f>
        <v>1160.2023354852884</v>
      </c>
      <c r="S2215" s="475">
        <f>$S$1963</f>
        <v>0</v>
      </c>
      <c r="T2215" s="475">
        <f>$T$1963</f>
        <v>1</v>
      </c>
      <c r="U2215" s="475">
        <f>$U$1963</f>
        <v>10</v>
      </c>
      <c r="V2215" s="478">
        <v>4</v>
      </c>
      <c r="W2215" s="479"/>
    </row>
    <row r="2216" spans="9:23" outlineLevel="1">
      <c r="I2216" s="285" t="s">
        <v>591</v>
      </c>
      <c r="J2216" s="472" t="s">
        <v>577</v>
      </c>
      <c r="K2216" s="473" t="s">
        <v>135</v>
      </c>
      <c r="L2216" s="474"/>
      <c r="M2216" s="279"/>
      <c r="N2216" s="279"/>
      <c r="O2216" s="475"/>
      <c r="P2216" s="476">
        <f>SUMIFS('PREMISSAS GERAIS'!$Q$239:$Q$267,'PREMISSAS GERAIS'!$B$239:$B$267,$J$68,'PREMISSAS GERAIS'!$C$239:$C$267,V2216)</f>
        <v>9</v>
      </c>
      <c r="Q2216" s="509" t="s">
        <v>578</v>
      </c>
      <c r="R2216" s="475">
        <f>$R$1964</f>
        <v>290.05058387132209</v>
      </c>
      <c r="S2216" s="475">
        <f>$S$1964</f>
        <v>0</v>
      </c>
      <c r="T2216" s="475">
        <f>$T$1964</f>
        <v>1</v>
      </c>
      <c r="U2216" s="475">
        <f>$U$1964</f>
        <v>10</v>
      </c>
      <c r="V2216" s="478">
        <v>4</v>
      </c>
      <c r="W2216" s="479"/>
    </row>
    <row r="2217" spans="9:23" outlineLevel="1">
      <c r="I2217" s="285" t="s">
        <v>592</v>
      </c>
      <c r="J2217" s="472" t="s">
        <v>577</v>
      </c>
      <c r="K2217" s="473" t="s">
        <v>135</v>
      </c>
      <c r="L2217" s="474"/>
      <c r="M2217" s="279"/>
      <c r="N2217" s="279"/>
      <c r="O2217" s="475"/>
      <c r="P2217" s="476">
        <f>SUMIFS('PREMISSAS GERAIS'!$R$239:$R$267,'PREMISSAS GERAIS'!$B$239:$B$267,$J$68,'PREMISSAS GERAIS'!$C$239:$C$267,V2217)</f>
        <v>9</v>
      </c>
      <c r="Q2217" s="509" t="s">
        <v>578</v>
      </c>
      <c r="R2217" s="475">
        <f>$R$1965</f>
        <v>406.07081741985093</v>
      </c>
      <c r="S2217" s="475">
        <f>$S$1965</f>
        <v>0</v>
      </c>
      <c r="T2217" s="475">
        <f>$T$1965</f>
        <v>1</v>
      </c>
      <c r="U2217" s="475">
        <f>$U$1965</f>
        <v>10</v>
      </c>
      <c r="V2217" s="478">
        <v>4</v>
      </c>
      <c r="W2217" s="479"/>
    </row>
    <row r="2218" spans="9:23" outlineLevel="1">
      <c r="I2218" s="285" t="s">
        <v>593</v>
      </c>
      <c r="J2218" s="472" t="s">
        <v>577</v>
      </c>
      <c r="K2218" s="473" t="s">
        <v>135</v>
      </c>
      <c r="L2218" s="474"/>
      <c r="M2218" s="279"/>
      <c r="N2218" s="279"/>
      <c r="O2218" s="475"/>
      <c r="P2218" s="476">
        <f>SUMIFS('PREMISSAS GERAIS'!$S$239:$S$267,'PREMISSAS GERAIS'!$B$239:$B$267,$J$68,'PREMISSAS GERAIS'!$C$239:$C$267,V2218)</f>
        <v>9</v>
      </c>
      <c r="Q2218" s="509" t="s">
        <v>578</v>
      </c>
      <c r="R2218" s="475">
        <f>$R$1966</f>
        <v>232.04046709705767</v>
      </c>
      <c r="S2218" s="475">
        <f>$S$1966</f>
        <v>0</v>
      </c>
      <c r="T2218" s="475">
        <f>$T$1966</f>
        <v>1</v>
      </c>
      <c r="U2218" s="475">
        <f>$U$1966</f>
        <v>10</v>
      </c>
      <c r="V2218" s="478">
        <v>4</v>
      </c>
      <c r="W2218" s="479"/>
    </row>
    <row r="2219" spans="9:23" outlineLevel="1">
      <c r="I2219" s="285"/>
      <c r="J2219" s="279"/>
      <c r="K2219" s="279"/>
      <c r="L2219" s="474"/>
      <c r="M2219" s="401"/>
      <c r="N2219" s="419" t="s">
        <v>594</v>
      </c>
      <c r="O2219" s="408"/>
      <c r="P2219" s="408"/>
      <c r="Q2219" s="419"/>
      <c r="R2219" s="341">
        <f>$R$1967</f>
        <v>0</v>
      </c>
      <c r="S2219" s="341"/>
      <c r="T2219" s="341"/>
      <c r="U2219" s="341"/>
      <c r="V2219" s="373"/>
      <c r="W2219" s="481"/>
    </row>
    <row r="2220" spans="9:23" outlineLevel="1">
      <c r="I2220" s="285" t="s">
        <v>595</v>
      </c>
      <c r="J2220" s="472" t="s">
        <v>577</v>
      </c>
      <c r="K2220" s="473" t="s">
        <v>136</v>
      </c>
      <c r="L2220" s="474"/>
      <c r="M2220" s="475">
        <f>SUMIFS($K$72:$K$81,$I$72:$I$81,V2220)</f>
        <v>0</v>
      </c>
      <c r="N2220" s="475">
        <f>$N$1968</f>
        <v>10000</v>
      </c>
      <c r="O2220" s="510">
        <f>$O$1968</f>
        <v>2.43E-6</v>
      </c>
      <c r="P2220" s="475">
        <f>O2220*M2220*N2220</f>
        <v>0</v>
      </c>
      <c r="Q2220" s="509" t="s">
        <v>596</v>
      </c>
      <c r="R2220" s="475">
        <f>$R$1968</f>
        <v>983.33238994639487</v>
      </c>
      <c r="S2220" s="475">
        <f>$S$1968</f>
        <v>0</v>
      </c>
      <c r="T2220" s="475">
        <f>$T$1968</f>
        <v>1</v>
      </c>
      <c r="U2220" s="475">
        <f>$U$1968</f>
        <v>31</v>
      </c>
      <c r="V2220" s="478">
        <v>4</v>
      </c>
      <c r="W2220" s="479"/>
    </row>
    <row r="2221" spans="9:23" outlineLevel="1">
      <c r="I2221" s="285" t="s">
        <v>597</v>
      </c>
      <c r="J2221" s="472" t="s">
        <v>577</v>
      </c>
      <c r="K2221" s="473" t="s">
        <v>136</v>
      </c>
      <c r="L2221" s="474"/>
      <c r="M2221" s="475">
        <f>SUMIFS($K$72:$K$81,$I$72:$I$81,V2221)</f>
        <v>0</v>
      </c>
      <c r="N2221" s="475">
        <f>$N$1969</f>
        <v>10000</v>
      </c>
      <c r="O2221" s="510">
        <f>$O$1969</f>
        <v>2.43E-6</v>
      </c>
      <c r="P2221" s="475">
        <f>O2221*M2221*N2221</f>
        <v>0</v>
      </c>
      <c r="Q2221" s="509" t="s">
        <v>596</v>
      </c>
      <c r="R2221" s="475">
        <f>$R$1969</f>
        <v>327.77746331546496</v>
      </c>
      <c r="S2221" s="475">
        <f>$S$1969</f>
        <v>0</v>
      </c>
      <c r="T2221" s="475">
        <f>$T$1969</f>
        <v>1</v>
      </c>
      <c r="U2221" s="475">
        <f>$U$1969</f>
        <v>31</v>
      </c>
      <c r="V2221" s="478">
        <v>4</v>
      </c>
      <c r="W2221" s="479"/>
    </row>
    <row r="2222" spans="9:23" outlineLevel="1">
      <c r="I2222" s="285" t="s">
        <v>598</v>
      </c>
      <c r="J2222" s="472" t="s">
        <v>577</v>
      </c>
      <c r="K2222" s="473" t="s">
        <v>136</v>
      </c>
      <c r="L2222" s="474"/>
      <c r="M2222" s="279"/>
      <c r="N2222" s="279"/>
      <c r="O2222" s="475"/>
      <c r="P2222" s="476">
        <f>SUMIFS('PREMISSAS GERAIS'!$T$239:$T$267,'PREMISSAS GERAIS'!$B$239:$B$267,$J$68,'PREMISSAS GERAIS'!$C$239:$C$267,V2222)</f>
        <v>1</v>
      </c>
      <c r="Q2222" s="509" t="s">
        <v>578</v>
      </c>
      <c r="R2222" s="475">
        <f>$R$1970</f>
        <v>69612.14012911731</v>
      </c>
      <c r="S2222" s="475">
        <f>$S$1970</f>
        <v>0</v>
      </c>
      <c r="T2222" s="475">
        <f>$T$1970</f>
        <v>1</v>
      </c>
      <c r="U2222" s="475">
        <f>$U$1970</f>
        <v>31</v>
      </c>
      <c r="V2222" s="478">
        <v>4</v>
      </c>
      <c r="W2222" s="479"/>
    </row>
    <row r="2223" spans="9:23" outlineLevel="1">
      <c r="I2223" s="285" t="s">
        <v>599</v>
      </c>
      <c r="J2223" s="472" t="s">
        <v>577</v>
      </c>
      <c r="K2223" s="473" t="s">
        <v>136</v>
      </c>
      <c r="L2223" s="474"/>
      <c r="M2223" s="279"/>
      <c r="N2223" s="279"/>
      <c r="O2223" s="475"/>
      <c r="P2223" s="476">
        <f>SUMIFS('PREMISSAS GERAIS'!$U$239:$U$267,'PREMISSAS GERAIS'!$B$239:$B$267,$J$68,'PREMISSAS GERAIS'!$C$239:$C$267,V2223)</f>
        <v>1</v>
      </c>
      <c r="Q2223" s="509" t="s">
        <v>578</v>
      </c>
      <c r="R2223" s="475">
        <f>$R$1971</f>
        <v>29005.058387132209</v>
      </c>
      <c r="S2223" s="475">
        <f>$S$1971</f>
        <v>0</v>
      </c>
      <c r="T2223" s="475">
        <f>$T$1971</f>
        <v>1</v>
      </c>
      <c r="U2223" s="475">
        <f>$U$1971</f>
        <v>31</v>
      </c>
      <c r="V2223" s="478">
        <v>4</v>
      </c>
      <c r="W2223" s="479"/>
    </row>
    <row r="2224" spans="9:23" outlineLevel="1">
      <c r="I2224" s="285" t="s">
        <v>600</v>
      </c>
      <c r="J2224" s="472" t="s">
        <v>577</v>
      </c>
      <c r="K2224" s="473" t="s">
        <v>136</v>
      </c>
      <c r="L2224" s="474"/>
      <c r="M2224" s="279"/>
      <c r="N2224" s="279"/>
      <c r="O2224" s="475"/>
      <c r="P2224" s="476">
        <f>IF($M$68="Sim",SUMIFS('PREMISSAS GERAIS'!$V$239:$V$267,'PREMISSAS GERAIS'!$B$239:$B$267,$J$68,'PREMISSAS GERAIS'!$C$239:$C$267,V2224),0)</f>
        <v>0</v>
      </c>
      <c r="Q2224" s="509" t="s">
        <v>578</v>
      </c>
      <c r="R2224" s="475">
        <f>$R$1972</f>
        <v>174030.35032279327</v>
      </c>
      <c r="S2224" s="475">
        <f>$S$1972</f>
        <v>0</v>
      </c>
      <c r="T2224" s="475">
        <f>$T$1972</f>
        <v>1</v>
      </c>
      <c r="U2224" s="475">
        <f>$U$1972</f>
        <v>31</v>
      </c>
      <c r="V2224" s="478">
        <v>4</v>
      </c>
      <c r="W2224" s="479"/>
    </row>
    <row r="2225" spans="9:23" outlineLevel="1">
      <c r="I2225" s="285" t="s">
        <v>601</v>
      </c>
      <c r="J2225" s="472" t="s">
        <v>577</v>
      </c>
      <c r="K2225" s="473" t="s">
        <v>136</v>
      </c>
      <c r="L2225" s="474"/>
      <c r="M2225" s="279"/>
      <c r="N2225" s="279"/>
      <c r="O2225" s="475"/>
      <c r="P2225" s="476">
        <f>SUMIFS('PREMISSAS GERAIS'!$W$239:$W$267,'PREMISSAS GERAIS'!$B$239:$B$267,$J$68,'PREMISSAS GERAIS'!$C$239:$C$267,V2225)</f>
        <v>0</v>
      </c>
      <c r="Q2225" s="509" t="s">
        <v>578</v>
      </c>
      <c r="R2225" s="475">
        <f>$R$1973</f>
        <v>2900.5058387132208</v>
      </c>
      <c r="S2225" s="475">
        <f>$S$1973</f>
        <v>0</v>
      </c>
      <c r="T2225" s="475">
        <f>$T$1973</f>
        <v>1</v>
      </c>
      <c r="U2225" s="475">
        <f>$U$1973</f>
        <v>31</v>
      </c>
      <c r="V2225" s="478">
        <v>4</v>
      </c>
      <c r="W2225" s="479"/>
    </row>
    <row r="2226" spans="9:23" outlineLevel="1">
      <c r="I2226" s="285"/>
      <c r="J2226" s="279"/>
      <c r="K2226" s="408"/>
      <c r="L2226" s="474"/>
      <c r="M2226" s="401"/>
      <c r="N2226" s="279"/>
      <c r="O2226" s="408"/>
      <c r="P2226" s="408"/>
      <c r="Q2226" s="419"/>
      <c r="R2226" s="341">
        <f>$R$1974</f>
        <v>0</v>
      </c>
      <c r="S2226" s="341"/>
      <c r="T2226" s="341"/>
      <c r="U2226" s="341"/>
      <c r="V2226" s="373"/>
      <c r="W2226" s="481"/>
    </row>
    <row r="2227" spans="9:23" outlineLevel="1">
      <c r="I2227" s="285" t="s">
        <v>602</v>
      </c>
      <c r="J2227" s="472" t="s">
        <v>577</v>
      </c>
      <c r="K2227" s="473" t="s">
        <v>137</v>
      </c>
      <c r="L2227" s="279"/>
      <c r="M2227" s="279"/>
      <c r="N2227" s="279"/>
      <c r="O2227" s="475"/>
      <c r="P2227" s="476">
        <f>SUMIFS('PREMISSAS GERAIS'!$X$239:$X$267,'PREMISSAS GERAIS'!$B$239:$B$267,$J$68,'PREMISSAS GERAIS'!$C$239:$C$267,V2227)</f>
        <v>1</v>
      </c>
      <c r="Q2227" s="509" t="s">
        <v>578</v>
      </c>
      <c r="R2227" s="475">
        <f>$R$1975</f>
        <v>46408.093419411533</v>
      </c>
      <c r="S2227" s="475">
        <f>$S$1975</f>
        <v>0</v>
      </c>
      <c r="T2227" s="475">
        <f>$T$1975</f>
        <v>1</v>
      </c>
      <c r="U2227" s="475">
        <f>$U$1975</f>
        <v>10</v>
      </c>
      <c r="V2227" s="478">
        <v>4</v>
      </c>
      <c r="W2227" s="479"/>
    </row>
    <row r="2228" spans="9:23" outlineLevel="1">
      <c r="I2228" s="285" t="s">
        <v>603</v>
      </c>
      <c r="J2228" s="472" t="s">
        <v>577</v>
      </c>
      <c r="K2228" s="473" t="s">
        <v>137</v>
      </c>
      <c r="L2228" s="279"/>
      <c r="M2228" s="279"/>
      <c r="N2228" s="279"/>
      <c r="O2228" s="475"/>
      <c r="P2228" s="476">
        <f>SUMIFS('PREMISSAS GERAIS'!$Y$239:$Y$267,'PREMISSAS GERAIS'!$B$239:$B$267,$J$68,'PREMISSAS GERAIS'!$C$239:$C$267,V2228)</f>
        <v>2</v>
      </c>
      <c r="Q2228" s="509" t="s">
        <v>578</v>
      </c>
      <c r="R2228" s="475">
        <f>$R$1976</f>
        <v>11602.023354852883</v>
      </c>
      <c r="S2228" s="475">
        <f>$S$1976</f>
        <v>0</v>
      </c>
      <c r="T2228" s="475">
        <f>$T$1976</f>
        <v>1</v>
      </c>
      <c r="U2228" s="475">
        <f>$U$1976</f>
        <v>10</v>
      </c>
      <c r="V2228" s="478">
        <v>4</v>
      </c>
      <c r="W2228" s="479"/>
    </row>
    <row r="2229" spans="9:23" outlineLevel="1">
      <c r="I2229" s="285" t="s">
        <v>604</v>
      </c>
      <c r="J2229" s="472" t="s">
        <v>577</v>
      </c>
      <c r="K2229" s="473" t="s">
        <v>137</v>
      </c>
      <c r="L2229" s="279"/>
      <c r="M2229" s="279"/>
      <c r="N2229" s="279"/>
      <c r="O2229" s="475"/>
      <c r="P2229" s="476">
        <f>SUMIFS('PREMISSAS GERAIS'!$Z$239:$Z$267,'PREMISSAS GERAIS'!$B$239:$B$267,$J$68,'PREMISSAS GERAIS'!$C$239:$C$267,V2229)</f>
        <v>0</v>
      </c>
      <c r="Q2229" s="509" t="s">
        <v>578</v>
      </c>
      <c r="R2229" s="475">
        <f>$R$1977</f>
        <v>11602.023354852883</v>
      </c>
      <c r="S2229" s="475">
        <f>$S$1977</f>
        <v>0</v>
      </c>
      <c r="T2229" s="475">
        <f>$T$1977</f>
        <v>1</v>
      </c>
      <c r="U2229" s="475">
        <f>$U$1977</f>
        <v>10</v>
      </c>
      <c r="V2229" s="478">
        <v>4</v>
      </c>
      <c r="W2229" s="479"/>
    </row>
    <row r="2230" spans="9:23" outlineLevel="1">
      <c r="I2230" s="285" t="s">
        <v>605</v>
      </c>
      <c r="J2230" s="472" t="s">
        <v>577</v>
      </c>
      <c r="K2230" s="473" t="s">
        <v>137</v>
      </c>
      <c r="L2230" s="279"/>
      <c r="M2230" s="279"/>
      <c r="N2230" s="279"/>
      <c r="O2230" s="475"/>
      <c r="P2230" s="476">
        <f>SUMIFS('PREMISSAS GERAIS'!$AA$239:$AA$267,'PREMISSAS GERAIS'!$B$239:$B$267,$J$68,'PREMISSAS GERAIS'!$C$239:$C$267,V2230)</f>
        <v>1</v>
      </c>
      <c r="Q2230" s="509" t="s">
        <v>578</v>
      </c>
      <c r="R2230" s="475">
        <f>$R$1978</f>
        <v>4640.8093419411534</v>
      </c>
      <c r="S2230" s="475">
        <f>$S$1978</f>
        <v>0</v>
      </c>
      <c r="T2230" s="475">
        <f>$T$1978</f>
        <v>1</v>
      </c>
      <c r="U2230" s="475">
        <f>$U$1978</f>
        <v>10</v>
      </c>
      <c r="V2230" s="478">
        <v>4</v>
      </c>
      <c r="W2230" s="479"/>
    </row>
    <row r="2231" spans="9:23" outlineLevel="1">
      <c r="I2231" s="285" t="s">
        <v>606</v>
      </c>
      <c r="J2231" s="472" t="s">
        <v>577</v>
      </c>
      <c r="K2231" s="473" t="s">
        <v>137</v>
      </c>
      <c r="L2231" s="279"/>
      <c r="M2231" s="279"/>
      <c r="N2231" s="279"/>
      <c r="O2231" s="475"/>
      <c r="P2231" s="476">
        <f>SUMIFS('PREMISSAS GERAIS'!$AB$239:$AB$267,'PREMISSAS GERAIS'!$B$239:$B$267,$J$68,'PREMISSAS GERAIS'!$C$239:$C$267,V2231)</f>
        <v>2</v>
      </c>
      <c r="Q2231" s="509" t="s">
        <v>578</v>
      </c>
      <c r="R2231" s="475">
        <f>$R$1979</f>
        <v>2900.5058387132208</v>
      </c>
      <c r="S2231" s="475">
        <f>$S$1979</f>
        <v>0</v>
      </c>
      <c r="T2231" s="475">
        <f>$T$1979</f>
        <v>1</v>
      </c>
      <c r="U2231" s="475">
        <f>$U$1979</f>
        <v>10</v>
      </c>
      <c r="V2231" s="478">
        <v>4</v>
      </c>
      <c r="W2231" s="479"/>
    </row>
    <row r="2232" spans="9:23" outlineLevel="1">
      <c r="I2232" s="285" t="s">
        <v>607</v>
      </c>
      <c r="J2232" s="472" t="s">
        <v>577</v>
      </c>
      <c r="K2232" s="473" t="s">
        <v>137</v>
      </c>
      <c r="L2232" s="279"/>
      <c r="M2232" s="279"/>
      <c r="N2232" s="279"/>
      <c r="O2232" s="475"/>
      <c r="P2232" s="476">
        <f>SUMIFS('PREMISSAS GERAIS'!$AC$239:$AC$267,'PREMISSAS GERAIS'!$B$239:$B$267,$J$68,'PREMISSAS GERAIS'!$C$239:$C$267,V2232)</f>
        <v>1</v>
      </c>
      <c r="Q2232" s="509" t="s">
        <v>578</v>
      </c>
      <c r="R2232" s="475">
        <f>$R$1980</f>
        <v>2320.4046709705767</v>
      </c>
      <c r="S2232" s="475">
        <f>$S$1980</f>
        <v>0</v>
      </c>
      <c r="T2232" s="475">
        <f>$T$1980</f>
        <v>1</v>
      </c>
      <c r="U2232" s="475">
        <f>$U$1980</f>
        <v>10</v>
      </c>
      <c r="V2232" s="478">
        <v>4</v>
      </c>
      <c r="W2232" s="479"/>
    </row>
    <row r="2233" spans="9:23" outlineLevel="1">
      <c r="I2233" s="285" t="s">
        <v>608</v>
      </c>
      <c r="J2233" s="472" t="s">
        <v>577</v>
      </c>
      <c r="K2233" s="473" t="s">
        <v>137</v>
      </c>
      <c r="L2233" s="279"/>
      <c r="M2233" s="279"/>
      <c r="N2233" s="279"/>
      <c r="O2233" s="475"/>
      <c r="P2233" s="476">
        <f>SUMIFS('PREMISSAS GERAIS'!$AD$239:$AD$267,'PREMISSAS GERAIS'!$B$239:$B$267,$J$68,'PREMISSAS GERAIS'!$C$239:$C$267,V2233)</f>
        <v>1</v>
      </c>
      <c r="Q2233" s="509" t="s">
        <v>578</v>
      </c>
      <c r="R2233" s="475">
        <f>$R$1981</f>
        <v>290.05058387132209</v>
      </c>
      <c r="S2233" s="475">
        <f>$S$1981</f>
        <v>0</v>
      </c>
      <c r="T2233" s="475">
        <f>$T$1981</f>
        <v>1</v>
      </c>
      <c r="U2233" s="475">
        <f>$U$1981</f>
        <v>10</v>
      </c>
      <c r="V2233" s="478">
        <v>4</v>
      </c>
      <c r="W2233" s="479"/>
    </row>
    <row r="2234" spans="9:23" outlineLevel="1">
      <c r="I2234" s="285" t="s">
        <v>609</v>
      </c>
      <c r="J2234" s="472" t="s">
        <v>577</v>
      </c>
      <c r="K2234" s="473" t="s">
        <v>137</v>
      </c>
      <c r="L2234" s="279"/>
      <c r="M2234" s="279"/>
      <c r="N2234" s="279"/>
      <c r="O2234" s="475"/>
      <c r="P2234" s="476">
        <f>SUMIFS('PREMISSAS GERAIS'!$AE$239:$AE$267,'PREMISSAS GERAIS'!$B$239:$B$267,$J$68,'PREMISSAS GERAIS'!$C$239:$C$267,V2234)</f>
        <v>1</v>
      </c>
      <c r="Q2234" s="509" t="s">
        <v>578</v>
      </c>
      <c r="R2234" s="475">
        <f>$R$1982</f>
        <v>2900.5058387132208</v>
      </c>
      <c r="S2234" s="475">
        <f>$S$1982</f>
        <v>0</v>
      </c>
      <c r="T2234" s="475">
        <f>$T$1982</f>
        <v>1</v>
      </c>
      <c r="U2234" s="475">
        <f>$U$1982</f>
        <v>10</v>
      </c>
      <c r="V2234" s="478">
        <v>4</v>
      </c>
      <c r="W2234" s="479"/>
    </row>
    <row r="2235" spans="9:23" outlineLevel="1">
      <c r="I2235" s="285" t="s">
        <v>610</v>
      </c>
      <c r="J2235" s="472" t="s">
        <v>577</v>
      </c>
      <c r="K2235" s="473" t="s">
        <v>137</v>
      </c>
      <c r="L2235" s="279"/>
      <c r="M2235" s="279"/>
      <c r="N2235" s="279"/>
      <c r="O2235" s="475"/>
      <c r="P2235" s="476">
        <f>SUMIFS('PREMISSAS GERAIS'!$AF$239:$AF$267,'PREMISSAS GERAIS'!$B$239:$B$267,$J$68,'PREMISSAS GERAIS'!$C$239:$C$267,V2235)</f>
        <v>0</v>
      </c>
      <c r="Q2235" s="509" t="s">
        <v>578</v>
      </c>
      <c r="R2235" s="475">
        <f>$R$1983</f>
        <v>3480.6070064558653</v>
      </c>
      <c r="S2235" s="475">
        <f>$S$1983</f>
        <v>0</v>
      </c>
      <c r="T2235" s="475">
        <f>$T$1983</f>
        <v>1</v>
      </c>
      <c r="U2235" s="475">
        <f>$U$1983</f>
        <v>10</v>
      </c>
      <c r="V2235" s="478">
        <v>4</v>
      </c>
      <c r="W2235" s="479"/>
    </row>
    <row r="2236" spans="9:23" outlineLevel="1">
      <c r="I2236" s="285" t="s">
        <v>611</v>
      </c>
      <c r="J2236" s="472" t="s">
        <v>577</v>
      </c>
      <c r="K2236" s="473" t="s">
        <v>137</v>
      </c>
      <c r="L2236" s="279"/>
      <c r="M2236" s="279"/>
      <c r="N2236" s="279"/>
      <c r="O2236" s="475"/>
      <c r="P2236" s="476">
        <f>SUMIFS('PREMISSAS GERAIS'!$AG$239:$AG$267,'PREMISSAS GERAIS'!$B$239:$B$267,$J$68,'PREMISSAS GERAIS'!$C$239:$C$267,V2236)</f>
        <v>1</v>
      </c>
      <c r="Q2236" s="509" t="s">
        <v>578</v>
      </c>
      <c r="R2236" s="475">
        <f>$R$1984</f>
        <v>332821.44296898728</v>
      </c>
      <c r="S2236" s="475">
        <f>$S$1984</f>
        <v>0</v>
      </c>
      <c r="T2236" s="475">
        <f>$T$1984</f>
        <v>1</v>
      </c>
      <c r="U2236" s="475">
        <f>$U$1984</f>
        <v>10</v>
      </c>
      <c r="V2236" s="478">
        <v>4</v>
      </c>
      <c r="W2236" s="479"/>
    </row>
    <row r="2237" spans="9:23" outlineLevel="1">
      <c r="I2237" s="285"/>
      <c r="J2237" s="279"/>
      <c r="K2237" s="408"/>
      <c r="L2237" s="474" t="s">
        <v>612</v>
      </c>
      <c r="M2237" s="401"/>
      <c r="N2237" s="279"/>
      <c r="O2237" s="475"/>
      <c r="P2237" s="475"/>
      <c r="Q2237" s="438"/>
      <c r="R2237" s="475">
        <f>$R$1985</f>
        <v>0</v>
      </c>
      <c r="S2237" s="475"/>
      <c r="T2237" s="475"/>
      <c r="U2237" s="475"/>
      <c r="V2237" s="487"/>
      <c r="W2237" s="479"/>
    </row>
    <row r="2238" spans="9:23" outlineLevel="1">
      <c r="I2238" s="285" t="s">
        <v>327</v>
      </c>
      <c r="J2238" s="472" t="s">
        <v>577</v>
      </c>
      <c r="K2238" s="473" t="s">
        <v>138</v>
      </c>
      <c r="L2238" s="474"/>
      <c r="M2238" s="475">
        <f t="shared" ref="M2238:M2243" si="332">SUMIFS($N$72:$N$81,$I$72:$I$81,V2238)</f>
        <v>0</v>
      </c>
      <c r="N2238" s="475">
        <f>SUMIFS($P$72:$P$81,$I$72:$I$81,V2238)</f>
        <v>0</v>
      </c>
      <c r="O2238" s="476">
        <f>SUMIFS('PREMISSAS GERAIS'!$H$303:$H$331,'PREMISSAS GERAIS'!$B$303:$B$331,$J$68,'PREMISSAS GERAIS'!$C$303:$C$331,V2238)</f>
        <v>0</v>
      </c>
      <c r="P2238" s="488">
        <f>IF(P$1933="Não",0,IF(Q$1933="Terceirização",0,IF(Q$1933="Própria",ROUNDUP(O2238,0),ROUNDDOWN(O2238,0))))</f>
        <v>0</v>
      </c>
      <c r="Q2238" s="509" t="s">
        <v>578</v>
      </c>
      <c r="R2238" s="475">
        <f>$R$1986</f>
        <v>1485058.989421169</v>
      </c>
      <c r="S2238" s="475">
        <f>$S$1986</f>
        <v>0</v>
      </c>
      <c r="T2238" s="475">
        <f>$T$1986</f>
        <v>1</v>
      </c>
      <c r="U2238" s="475">
        <f>$U$1986</f>
        <v>10</v>
      </c>
      <c r="V2238" s="478">
        <v>4</v>
      </c>
      <c r="W2238" s="490">
        <f t="shared" ref="W2238:W2244" si="333">ROUNDUP(O2238,0)</f>
        <v>0</v>
      </c>
    </row>
    <row r="2239" spans="9:23" outlineLevel="1">
      <c r="I2239" s="285" t="s">
        <v>329</v>
      </c>
      <c r="J2239" s="472" t="s">
        <v>577</v>
      </c>
      <c r="K2239" s="473" t="s">
        <v>138</v>
      </c>
      <c r="L2239" s="474"/>
      <c r="M2239" s="475">
        <f t="shared" si="332"/>
        <v>0</v>
      </c>
      <c r="N2239" s="475">
        <f>SUMIFS($P$72:$P$81,$I$72:$I$81,V2239)</f>
        <v>0</v>
      </c>
      <c r="O2239" s="476">
        <f>SUMIFS('PREMISSAS GERAIS'!$M$303:$M$331,'PREMISSAS GERAIS'!$B$303:$B$331,$J$68,'PREMISSAS GERAIS'!$C$303:$C$331,V2239)</f>
        <v>0</v>
      </c>
      <c r="P2239" s="488">
        <f>IF(P$1934="Não",0,IF(Q$1934="Terceirização",0,IF(Q$1934="Própria",ROUNDUP(O2239,0),ROUNDDOWN(O2239,0))))</f>
        <v>0</v>
      </c>
      <c r="Q2239" s="509" t="s">
        <v>578</v>
      </c>
      <c r="R2239" s="475">
        <f>$R$1987</f>
        <v>1105672.8257174799</v>
      </c>
      <c r="S2239" s="475">
        <f>$S$1987</f>
        <v>0</v>
      </c>
      <c r="T2239" s="475">
        <f>$T$1987</f>
        <v>1</v>
      </c>
      <c r="U2239" s="475">
        <f>$U$1987</f>
        <v>10</v>
      </c>
      <c r="V2239" s="478">
        <v>4</v>
      </c>
      <c r="W2239" s="490">
        <f t="shared" si="333"/>
        <v>0</v>
      </c>
    </row>
    <row r="2240" spans="9:23" outlineLevel="1">
      <c r="I2240" s="285" t="s">
        <v>470</v>
      </c>
      <c r="J2240" s="472" t="s">
        <v>577</v>
      </c>
      <c r="K2240" s="473" t="s">
        <v>138</v>
      </c>
      <c r="L2240" s="474"/>
      <c r="M2240" s="475">
        <f t="shared" si="332"/>
        <v>0</v>
      </c>
      <c r="N2240" s="475">
        <f>SUMIFS($P$72:$P$81,$I$72:$I$81,V2240)</f>
        <v>0</v>
      </c>
      <c r="O2240" s="488">
        <f>M2240/N$1935</f>
        <v>0</v>
      </c>
      <c r="P2240" s="488">
        <f>IF(P$1935="Não",0,IF(Q$1935="Terceirização",0,IF(Q$1935="Própria",ROUNDUP(O2240,0),ROUNDDOWN(O2240,0))))</f>
        <v>0</v>
      </c>
      <c r="Q2240" s="509" t="s">
        <v>578</v>
      </c>
      <c r="R2240" s="475">
        <f>$R$1988</f>
        <v>588222.58409104124</v>
      </c>
      <c r="S2240" s="475">
        <f>$S$1988</f>
        <v>0</v>
      </c>
      <c r="T2240" s="475">
        <f>$T$1988</f>
        <v>1</v>
      </c>
      <c r="U2240" s="475">
        <f>$U$1988</f>
        <v>10</v>
      </c>
      <c r="V2240" s="478">
        <v>4</v>
      </c>
      <c r="W2240" s="490">
        <f t="shared" si="333"/>
        <v>0</v>
      </c>
    </row>
    <row r="2241" spans="9:23" outlineLevel="1">
      <c r="I2241" s="285" t="s">
        <v>469</v>
      </c>
      <c r="J2241" s="472" t="s">
        <v>577</v>
      </c>
      <c r="K2241" s="473" t="s">
        <v>138</v>
      </c>
      <c r="L2241" s="474"/>
      <c r="M2241" s="475">
        <f t="shared" si="332"/>
        <v>0</v>
      </c>
      <c r="N2241" s="475">
        <f>SUMIFS($P$72:$P$81,$I$72:$I$81,V2241)</f>
        <v>0</v>
      </c>
      <c r="O2241" s="488">
        <f>M2241/N$1936</f>
        <v>0</v>
      </c>
      <c r="P2241" s="488">
        <f>IF(P$1936="Não",0,IF(Q$1936="Terceirização",0,IF(Q$1936="Própria",ROUNDUP(O2241,0),ROUNDDOWN(O2241,0))))</f>
        <v>0</v>
      </c>
      <c r="Q2241" s="509" t="s">
        <v>578</v>
      </c>
      <c r="R2241" s="475">
        <f>$R$1989</f>
        <v>725126.4596783052</v>
      </c>
      <c r="S2241" s="475">
        <f>$S$1989</f>
        <v>0</v>
      </c>
      <c r="T2241" s="475">
        <f>$T$1989</f>
        <v>1</v>
      </c>
      <c r="U2241" s="475">
        <f>$U$1989</f>
        <v>10</v>
      </c>
      <c r="V2241" s="478">
        <v>4</v>
      </c>
      <c r="W2241" s="490">
        <f t="shared" si="333"/>
        <v>0</v>
      </c>
    </row>
    <row r="2242" spans="9:23" outlineLevel="1">
      <c r="I2242" s="285" t="s">
        <v>331</v>
      </c>
      <c r="J2242" s="472" t="s">
        <v>577</v>
      </c>
      <c r="K2242" s="473" t="s">
        <v>138</v>
      </c>
      <c r="L2242" s="474"/>
      <c r="M2242" s="475">
        <f t="shared" si="332"/>
        <v>0</v>
      </c>
      <c r="N2242" s="475">
        <f>SUMIFS($P$72:$P$81,$I$72:$I$81,V2242)</f>
        <v>0</v>
      </c>
      <c r="O2242" s="488">
        <f>N2242/O$1937</f>
        <v>0</v>
      </c>
      <c r="P2242" s="488">
        <f>IF(P$1937="Não",0,IF(Q$1937="Terceirização",0,IF(Q$1937="Própria",ROUNDUP(O2242,0),ROUNDDOWN(O2242,0))))</f>
        <v>0</v>
      </c>
      <c r="Q2242" s="509" t="s">
        <v>578</v>
      </c>
      <c r="R2242" s="475">
        <f>$R$1990</f>
        <v>1485058.989421169</v>
      </c>
      <c r="S2242" s="475">
        <f>$S$1990</f>
        <v>0</v>
      </c>
      <c r="T2242" s="475">
        <f>$T$1990</f>
        <v>2</v>
      </c>
      <c r="U2242" s="475">
        <f>$U$1990</f>
        <v>10</v>
      </c>
      <c r="V2242" s="478">
        <v>4</v>
      </c>
      <c r="W2242" s="490">
        <f t="shared" si="333"/>
        <v>0</v>
      </c>
    </row>
    <row r="2243" spans="9:23" outlineLevel="1">
      <c r="I2243" s="285" t="s">
        <v>334</v>
      </c>
      <c r="J2243" s="472" t="s">
        <v>577</v>
      </c>
      <c r="K2243" s="473" t="s">
        <v>138</v>
      </c>
      <c r="L2243" s="491">
        <f>K1088</f>
        <v>4</v>
      </c>
      <c r="M2243" s="475">
        <f t="shared" si="332"/>
        <v>0</v>
      </c>
      <c r="N2243" s="475">
        <f>SUMIFS($P$72:$P$81,$I$72:$I$81,V2243)*L2243</f>
        <v>0</v>
      </c>
      <c r="O2243" s="488">
        <f>N2243/O$1938</f>
        <v>0</v>
      </c>
      <c r="P2243" s="488">
        <f>IF(P$1938="Não",0,IF(Q$1938="Terceirização",0,IF(Q$1938="Própria",ROUNDUP(O2243,0),ROUNDDOWN(O2243,0))))</f>
        <v>0</v>
      </c>
      <c r="Q2243" s="509" t="s">
        <v>578</v>
      </c>
      <c r="R2243" s="475">
        <f>$R$1991</f>
        <v>1160202.3354852884</v>
      </c>
      <c r="S2243" s="475">
        <f>$S$1991</f>
        <v>0</v>
      </c>
      <c r="T2243" s="475">
        <f>$T$1991</f>
        <v>2</v>
      </c>
      <c r="U2243" s="475">
        <f>$U$1991</f>
        <v>10</v>
      </c>
      <c r="V2243" s="478">
        <v>4</v>
      </c>
      <c r="W2243" s="490">
        <f t="shared" si="333"/>
        <v>0</v>
      </c>
    </row>
    <row r="2244" spans="9:23" outlineLevel="1">
      <c r="I2244" s="285" t="s">
        <v>337</v>
      </c>
      <c r="J2244" s="472" t="s">
        <v>577</v>
      </c>
      <c r="K2244" s="473" t="s">
        <v>138</v>
      </c>
      <c r="L2244" s="474"/>
      <c r="M2244" s="408"/>
      <c r="N2244" s="408"/>
      <c r="O2244" s="492">
        <f>$M$970</f>
        <v>1</v>
      </c>
      <c r="P2244" s="488">
        <f>IF(P$1942="Não",0,IF(Q$1942="Terceirização",0,$M$970))</f>
        <v>1</v>
      </c>
      <c r="Q2244" s="509" t="s">
        <v>578</v>
      </c>
      <c r="R2244" s="475">
        <f>$R$1992</f>
        <v>603305.21445234993</v>
      </c>
      <c r="S2244" s="475">
        <f>$S$1992</f>
        <v>0</v>
      </c>
      <c r="T2244" s="475">
        <f>$T$1992</f>
        <v>2</v>
      </c>
      <c r="U2244" s="475">
        <f>$U$1992</f>
        <v>10</v>
      </c>
      <c r="V2244" s="478">
        <v>4</v>
      </c>
      <c r="W2244" s="490">
        <f t="shared" si="333"/>
        <v>1</v>
      </c>
    </row>
    <row r="2245" spans="9:23" outlineLevel="1">
      <c r="I2245" s="285"/>
      <c r="J2245" s="279"/>
      <c r="K2245" s="279"/>
      <c r="L2245" s="474"/>
      <c r="M2245" s="401"/>
      <c r="N2245" s="279"/>
      <c r="O2245" s="408"/>
      <c r="P2245" s="408"/>
      <c r="Q2245" s="419"/>
      <c r="R2245" s="341">
        <f>$R$1993</f>
        <v>0</v>
      </c>
      <c r="S2245" s="341"/>
      <c r="T2245" s="341"/>
      <c r="U2245" s="341"/>
      <c r="V2245" s="373"/>
      <c r="W2245" s="481"/>
    </row>
    <row r="2246" spans="9:23" outlineLevel="1">
      <c r="I2246" s="285" t="s">
        <v>139</v>
      </c>
      <c r="J2246" s="472" t="s">
        <v>577</v>
      </c>
      <c r="K2246" s="473" t="s">
        <v>139</v>
      </c>
      <c r="L2246" s="279"/>
      <c r="M2246" s="475">
        <f>SUMIFS($N$72:$N$81,$I$72:$I$81,V2246)</f>
        <v>0</v>
      </c>
      <c r="N2246" s="475">
        <f>SUMIFS($P$72:$P$81,$I$72:$I$81,V2246)</f>
        <v>0</v>
      </c>
      <c r="O2246" s="488">
        <f>N2246/O$1940</f>
        <v>0</v>
      </c>
      <c r="P2246" s="488">
        <f>IF(P$1940="Não",0,IF(Q$1940="Terceirização",0,IF(Q$1940="Própria",ROUNDUP(O2246,0),ROUNDDOWN(O2246,0))))</f>
        <v>0</v>
      </c>
      <c r="Q2246" s="509" t="s">
        <v>578</v>
      </c>
      <c r="R2246" s="475">
        <f>$R$1994</f>
        <v>4640.8093419411534</v>
      </c>
      <c r="S2246" s="475">
        <f>$S$1994</f>
        <v>0</v>
      </c>
      <c r="T2246" s="475">
        <f>$T$1994</f>
        <v>1</v>
      </c>
      <c r="U2246" s="475">
        <f>$U$1994</f>
        <v>2</v>
      </c>
      <c r="V2246" s="478">
        <v>4</v>
      </c>
      <c r="W2246" s="490">
        <f>ROUNDUP(O2246,0)</f>
        <v>0</v>
      </c>
    </row>
    <row r="2247" spans="9:23" outlineLevel="1">
      <c r="I2247" s="285" t="s">
        <v>614</v>
      </c>
      <c r="J2247" s="472" t="s">
        <v>577</v>
      </c>
      <c r="K2247" s="473" t="s">
        <v>139</v>
      </c>
      <c r="L2247" s="279"/>
      <c r="M2247" s="475">
        <f>SUMIFS($N$72:$N$81,$I$72:$I$81,V2247)</f>
        <v>0</v>
      </c>
      <c r="N2247" s="475">
        <f>SUMIFS($P$72:$P$81,$I$72:$I$81,V2247)</f>
        <v>0</v>
      </c>
      <c r="O2247" s="408"/>
      <c r="P2247" s="492">
        <f>SUMIFS($R$188:$R$537,$J$188:$J$537,I2246,$S$188:$S$537,V2247)</f>
        <v>0</v>
      </c>
      <c r="Q2247" s="509" t="s">
        <v>578</v>
      </c>
      <c r="R2247" s="475">
        <f>$R$1995</f>
        <v>1160.2023354852884</v>
      </c>
      <c r="S2247" s="475">
        <f>$S$1995</f>
        <v>0</v>
      </c>
      <c r="T2247" s="475">
        <f>$T$1995</f>
        <v>1</v>
      </c>
      <c r="U2247" s="475">
        <f>$U$1995</f>
        <v>2</v>
      </c>
      <c r="V2247" s="478">
        <v>4</v>
      </c>
      <c r="W2247" s="479"/>
    </row>
    <row r="2248" spans="9:23" outlineLevel="1">
      <c r="I2248" s="285"/>
      <c r="J2248" s="279"/>
      <c r="K2248" s="279"/>
      <c r="L2248" s="474"/>
      <c r="M2248" s="401"/>
      <c r="N2248" s="279"/>
      <c r="O2248" s="408"/>
      <c r="P2248" s="408"/>
      <c r="Q2248" s="419"/>
      <c r="R2248" s="341">
        <f>$R$1996</f>
        <v>0</v>
      </c>
      <c r="S2248" s="341"/>
      <c r="T2248" s="341"/>
      <c r="U2248" s="341"/>
      <c r="V2248" s="373"/>
      <c r="W2248" s="481"/>
    </row>
    <row r="2249" spans="9:23" outlineLevel="1">
      <c r="I2249" s="285" t="s">
        <v>615</v>
      </c>
      <c r="J2249" s="472" t="s">
        <v>577</v>
      </c>
      <c r="K2249" s="473" t="s">
        <v>140</v>
      </c>
      <c r="L2249" s="279"/>
      <c r="M2249" s="279"/>
      <c r="N2249" s="279"/>
      <c r="O2249" s="475"/>
      <c r="P2249" s="476">
        <f>SUMIFS('PREMISSAS GERAIS'!$AH$239:$AH$267,'PREMISSAS GERAIS'!$B$239:$B$267,$J$68,'PREMISSAS GERAIS'!$C$239:$C$267,V2249)</f>
        <v>0</v>
      </c>
      <c r="Q2249" s="509" t="s">
        <v>578</v>
      </c>
      <c r="R2249" s="475">
        <f>$R$1997</f>
        <v>40607.081741985094</v>
      </c>
      <c r="S2249" s="475">
        <f>$S$1997</f>
        <v>0</v>
      </c>
      <c r="T2249" s="475">
        <f>$T$1997</f>
        <v>1</v>
      </c>
      <c r="U2249" s="475">
        <f>$U$1997</f>
        <v>31</v>
      </c>
      <c r="V2249" s="478">
        <v>4</v>
      </c>
      <c r="W2249" s="479"/>
    </row>
    <row r="2250" spans="9:23" outlineLevel="1">
      <c r="I2250" s="285" t="s">
        <v>616</v>
      </c>
      <c r="J2250" s="472" t="s">
        <v>577</v>
      </c>
      <c r="K2250" s="473" t="s">
        <v>140</v>
      </c>
      <c r="L2250" s="279"/>
      <c r="M2250" s="279"/>
      <c r="N2250" s="279"/>
      <c r="O2250" s="475"/>
      <c r="P2250" s="476">
        <f>SUMIFS('PREMISSAS GERAIS'!$AI$239:$AI$267,'PREMISSAS GERAIS'!$B$239:$B$267,$J$68,'PREMISSAS GERAIS'!$C$239:$C$267,V2250)</f>
        <v>0</v>
      </c>
      <c r="Q2250" s="509" t="s">
        <v>578</v>
      </c>
      <c r="R2250" s="475">
        <f>$R$1998</f>
        <v>11602.023354852883</v>
      </c>
      <c r="S2250" s="475">
        <f>$S$1998</f>
        <v>0</v>
      </c>
      <c r="T2250" s="475">
        <f>$T$1998</f>
        <v>1</v>
      </c>
      <c r="U2250" s="475">
        <f>$U$1998</f>
        <v>31</v>
      </c>
      <c r="V2250" s="478">
        <v>4</v>
      </c>
      <c r="W2250" s="479"/>
    </row>
    <row r="2251" spans="9:23" outlineLevel="1">
      <c r="I2251" s="285" t="s">
        <v>617</v>
      </c>
      <c r="J2251" s="472" t="s">
        <v>577</v>
      </c>
      <c r="K2251" s="473" t="s">
        <v>140</v>
      </c>
      <c r="L2251" s="279"/>
      <c r="M2251" s="279"/>
      <c r="N2251" s="279"/>
      <c r="O2251" s="475"/>
      <c r="P2251" s="476">
        <f>SUMIFS('PREMISSAS GERAIS'!$AJ$239:$AJ$267,'PREMISSAS GERAIS'!$B$239:$B$267,$J$68,'PREMISSAS GERAIS'!$C$239:$C$267,V2251)</f>
        <v>0</v>
      </c>
      <c r="Q2251" s="509" t="s">
        <v>578</v>
      </c>
      <c r="R2251" s="475">
        <f>$R$1999</f>
        <v>2900.5058387132208</v>
      </c>
      <c r="S2251" s="475">
        <f>$S$1999</f>
        <v>0</v>
      </c>
      <c r="T2251" s="475">
        <f>$T$1999</f>
        <v>1</v>
      </c>
      <c r="U2251" s="475">
        <f>$U$1999</f>
        <v>31</v>
      </c>
      <c r="V2251" s="478">
        <v>4</v>
      </c>
      <c r="W2251" s="479"/>
    </row>
    <row r="2252" spans="9:23" outlineLevel="1">
      <c r="I2252" s="285" t="s">
        <v>618</v>
      </c>
      <c r="J2252" s="472" t="s">
        <v>577</v>
      </c>
      <c r="K2252" s="473" t="s">
        <v>140</v>
      </c>
      <c r="L2252" s="279"/>
      <c r="M2252" s="279"/>
      <c r="N2252" s="279"/>
      <c r="O2252" s="475"/>
      <c r="P2252" s="476">
        <f>SUMIFS('PREMISSAS GERAIS'!$D$271:$D$299,'PREMISSAS GERAIS'!$B$239:$B$267,$J$68,'PREMISSAS GERAIS'!$C$239:$C$267,V2252)</f>
        <v>0</v>
      </c>
      <c r="Q2252" s="509" t="s">
        <v>578</v>
      </c>
      <c r="R2252" s="475">
        <f>$R$2000</f>
        <v>23204.046709705766</v>
      </c>
      <c r="S2252" s="475">
        <f>$S$2000</f>
        <v>0</v>
      </c>
      <c r="T2252" s="475">
        <f>$T$2000</f>
        <v>1</v>
      </c>
      <c r="U2252" s="475">
        <f>$U$2000</f>
        <v>31</v>
      </c>
      <c r="V2252" s="478">
        <v>4</v>
      </c>
      <c r="W2252" s="479"/>
    </row>
    <row r="2253" spans="9:23" outlineLevel="1">
      <c r="I2253" s="285" t="s">
        <v>619</v>
      </c>
      <c r="J2253" s="472" t="s">
        <v>577</v>
      </c>
      <c r="K2253" s="473" t="s">
        <v>140</v>
      </c>
      <c r="L2253" s="279"/>
      <c r="M2253" s="279"/>
      <c r="N2253" s="279"/>
      <c r="O2253" s="475"/>
      <c r="P2253" s="476">
        <f>SUMIFS('PREMISSAS GERAIS'!$E$271:$E$299,'PREMISSAS GERAIS'!$B$239:$B$267,$J$68,'PREMISSAS GERAIS'!$C$239:$C$267,V2253)</f>
        <v>0</v>
      </c>
      <c r="Q2253" s="509" t="s">
        <v>578</v>
      </c>
      <c r="R2253" s="475">
        <f>$R$2001</f>
        <v>58010.116774264417</v>
      </c>
      <c r="S2253" s="475">
        <f>$S$2001</f>
        <v>0</v>
      </c>
      <c r="T2253" s="475">
        <f>$T$2001</f>
        <v>1</v>
      </c>
      <c r="U2253" s="475">
        <f>$U$2001</f>
        <v>31</v>
      </c>
      <c r="V2253" s="478">
        <v>4</v>
      </c>
      <c r="W2253" s="479"/>
    </row>
    <row r="2254" spans="9:23" outlineLevel="1">
      <c r="I2254" s="285" t="s">
        <v>620</v>
      </c>
      <c r="J2254" s="472" t="s">
        <v>577</v>
      </c>
      <c r="K2254" s="473" t="s">
        <v>140</v>
      </c>
      <c r="L2254" s="279"/>
      <c r="M2254" s="279"/>
      <c r="N2254" s="279"/>
      <c r="O2254" s="475"/>
      <c r="P2254" s="476">
        <f>SUMIFS('PREMISSAS GERAIS'!$F$271:$F$299,'PREMISSAS GERAIS'!$B$239:$B$267,$J$68,'PREMISSAS GERAIS'!$C$239:$C$267,V2254)</f>
        <v>0</v>
      </c>
      <c r="Q2254" s="509" t="s">
        <v>578</v>
      </c>
      <c r="R2254" s="475">
        <f>$R$2002</f>
        <v>116020.23354852883</v>
      </c>
      <c r="S2254" s="475">
        <f>$S$2002</f>
        <v>0</v>
      </c>
      <c r="T2254" s="475">
        <f>$T$2002</f>
        <v>0</v>
      </c>
      <c r="U2254" s="475">
        <f>$U$2002</f>
        <v>31</v>
      </c>
      <c r="V2254" s="478">
        <v>4</v>
      </c>
      <c r="W2254" s="479"/>
    </row>
    <row r="2255" spans="9:23" outlineLevel="1">
      <c r="I2255" s="285" t="s">
        <v>621</v>
      </c>
      <c r="J2255" s="472" t="s">
        <v>577</v>
      </c>
      <c r="K2255" s="473" t="s">
        <v>140</v>
      </c>
      <c r="L2255" s="279"/>
      <c r="M2255" s="493" t="s">
        <v>622</v>
      </c>
      <c r="N2255" s="494">
        <f>O2255*N2257*$D$6</f>
        <v>0</v>
      </c>
      <c r="O2255" s="495">
        <f>SUMIFS('PREMISSAS GERAIS'!$G$271:$G$299,'PREMISSAS GERAIS'!$B$239:$B$267,$J$68,'PREMISSAS GERAIS'!$C$239:$C$267,V2255)</f>
        <v>0.1</v>
      </c>
      <c r="P2255" s="475">
        <f>O2255*P2257*$D$6</f>
        <v>0</v>
      </c>
      <c r="Q2255" s="509" t="s">
        <v>578</v>
      </c>
      <c r="R2255" s="475">
        <f>$R$2003</f>
        <v>2320.4046709705767</v>
      </c>
      <c r="S2255" s="475">
        <f>$S$2003</f>
        <v>0</v>
      </c>
      <c r="T2255" s="475">
        <f>$T$2003</f>
        <v>0</v>
      </c>
      <c r="U2255" s="475">
        <f>$U$2003</f>
        <v>31</v>
      </c>
      <c r="V2255" s="478">
        <v>4</v>
      </c>
      <c r="W2255" s="479"/>
    </row>
    <row r="2256" spans="9:23" outlineLevel="1">
      <c r="I2256" s="285" t="s">
        <v>623</v>
      </c>
      <c r="J2256" s="472" t="s">
        <v>577</v>
      </c>
      <c r="K2256" s="473" t="s">
        <v>140</v>
      </c>
      <c r="L2256" s="279"/>
      <c r="M2256" s="285" t="s">
        <v>622</v>
      </c>
      <c r="N2256" s="496">
        <f>O2256*N2257*$D$6</f>
        <v>0</v>
      </c>
      <c r="O2256" s="495">
        <f>SUMIFS('PREMISSAS GERAIS'!$H$271:$H$299,'PREMISSAS GERAIS'!$B$239:$B$267,$J$68,'PREMISSAS GERAIS'!$C$239:$C$267,V2256)</f>
        <v>0</v>
      </c>
      <c r="P2256" s="475">
        <f>O2256*P2257*$D$6</f>
        <v>0</v>
      </c>
      <c r="Q2256" s="509" t="s">
        <v>624</v>
      </c>
      <c r="R2256" s="475">
        <f>$R$2004</f>
        <v>870.15175161396633</v>
      </c>
      <c r="S2256" s="475">
        <f>$S$2004</f>
        <v>0</v>
      </c>
      <c r="T2256" s="475">
        <f>$T$2004</f>
        <v>0</v>
      </c>
      <c r="U2256" s="475">
        <f>$U$2004</f>
        <v>31</v>
      </c>
      <c r="V2256" s="478">
        <v>4</v>
      </c>
      <c r="W2256" s="479"/>
    </row>
    <row r="2257" spans="9:23" outlineLevel="1">
      <c r="I2257" s="285" t="s">
        <v>625</v>
      </c>
      <c r="J2257" s="472" t="s">
        <v>577</v>
      </c>
      <c r="K2257" s="473" t="s">
        <v>140</v>
      </c>
      <c r="L2257" s="279"/>
      <c r="M2257" s="305" t="s">
        <v>622</v>
      </c>
      <c r="N2257" s="497">
        <f>SUMIFS('PREMISSAS GERAIS'!$U$271:$U$299,'PREMISSAS GERAIS'!$B$239:$B$267,$J$68,'PREMISSAS GERAIS'!$C$239:$C$267,V2257)</f>
        <v>0</v>
      </c>
      <c r="O2257" s="475"/>
      <c r="P2257" s="476">
        <f>SUMIFS('PREMISSAS GERAIS'!$I$271:$I$299,'PREMISSAS GERAIS'!$B$239:$B$267,$J$68,'PREMISSAS GERAIS'!$C$239:$C$267,V2257)</f>
        <v>0</v>
      </c>
      <c r="Q2257" s="509" t="s">
        <v>624</v>
      </c>
      <c r="R2257" s="476">
        <f>SUMIFS('PREMISSAS GERAIS'!$J$271:$J$299,'PREMISSAS GERAIS'!$B$239:$B$267,$J$68,'PREMISSAS GERAIS'!$C$239:$C$267,V2257)</f>
        <v>11602.023354852883</v>
      </c>
      <c r="S2257" s="475">
        <f>$S$2005</f>
        <v>0</v>
      </c>
      <c r="T2257" s="475">
        <f>$T$2005</f>
        <v>0</v>
      </c>
      <c r="U2257" s="475">
        <f>$U$2005</f>
        <v>31</v>
      </c>
      <c r="V2257" s="478">
        <v>4</v>
      </c>
      <c r="W2257" s="479"/>
    </row>
    <row r="2258" spans="9:23" outlineLevel="1">
      <c r="I2258" s="285" t="s">
        <v>627</v>
      </c>
      <c r="J2258" s="472" t="s">
        <v>577</v>
      </c>
      <c r="K2258" s="473" t="s">
        <v>140</v>
      </c>
      <c r="L2258" s="279"/>
      <c r="M2258" s="279"/>
      <c r="N2258" s="279"/>
      <c r="O2258" s="475"/>
      <c r="P2258" s="476">
        <f>SUMIFS('PREMISSAS GERAIS'!$V$271:$V$299,'PREMISSAS GERAIS'!$B$239:$B$267,$J$68,'PREMISSAS GERAIS'!$C$239:$C$267,V2258)</f>
        <v>1</v>
      </c>
      <c r="Q2258" s="509" t="s">
        <v>578</v>
      </c>
      <c r="R2258" s="475">
        <f>$R$2006</f>
        <v>29005.058387132209</v>
      </c>
      <c r="S2258" s="475">
        <f>$S$2006</f>
        <v>0</v>
      </c>
      <c r="T2258" s="475">
        <f>$T$2006</f>
        <v>1</v>
      </c>
      <c r="U2258" s="475">
        <f>$U$2006</f>
        <v>31</v>
      </c>
      <c r="V2258" s="478">
        <v>4</v>
      </c>
      <c r="W2258" s="479"/>
    </row>
    <row r="2259" spans="9:23" outlineLevel="1">
      <c r="I2259" s="285" t="s">
        <v>628</v>
      </c>
      <c r="J2259" s="472" t="s">
        <v>577</v>
      </c>
      <c r="K2259" s="473" t="s">
        <v>140</v>
      </c>
      <c r="L2259" s="279"/>
      <c r="M2259" s="279"/>
      <c r="N2259" s="279"/>
      <c r="O2259" s="475"/>
      <c r="P2259" s="476">
        <f>SUMIFS('PREMISSAS GERAIS'!$AK$271:$AK$299,'PREMISSAS GERAIS'!$B$239:$B$267,$J$68,'PREMISSAS GERAIS'!$C$239:$C$267,V2259)</f>
        <v>0</v>
      </c>
      <c r="Q2259" s="509" t="s">
        <v>578</v>
      </c>
      <c r="R2259" s="475">
        <f>$R$2007</f>
        <v>672322.75088453107</v>
      </c>
      <c r="S2259" s="475">
        <f>$S$2007</f>
        <v>0</v>
      </c>
      <c r="T2259" s="475">
        <f>$T$2007</f>
        <v>1</v>
      </c>
      <c r="U2259" s="475">
        <f>$U$2007</f>
        <v>31</v>
      </c>
      <c r="V2259" s="478">
        <v>4</v>
      </c>
      <c r="W2259" s="479"/>
    </row>
    <row r="2260" spans="9:23" outlineLevel="1">
      <c r="I2260" s="285"/>
      <c r="J2260" s="279"/>
      <c r="K2260" s="279"/>
      <c r="L2260" s="474"/>
      <c r="M2260" s="401"/>
      <c r="N2260" s="279"/>
      <c r="O2260" s="408"/>
      <c r="P2260" s="408"/>
      <c r="Q2260" s="419"/>
      <c r="R2260" s="385">
        <f>$R$2008</f>
        <v>0</v>
      </c>
      <c r="S2260" s="341"/>
      <c r="T2260" s="341"/>
      <c r="U2260" s="341"/>
      <c r="V2260" s="373"/>
      <c r="W2260" s="481"/>
    </row>
    <row r="2261" spans="9:23" outlineLevel="1">
      <c r="I2261" s="285" t="s">
        <v>494</v>
      </c>
      <c r="J2261" s="472" t="s">
        <v>577</v>
      </c>
      <c r="K2261" s="473" t="s">
        <v>141</v>
      </c>
      <c r="L2261" s="408"/>
      <c r="M2261" s="408"/>
      <c r="N2261" s="408"/>
      <c r="O2261" s="475"/>
      <c r="P2261" s="476">
        <f>SUMIFS('PREMISSAS GERAIS'!$AH$271:$AH$299,'PREMISSAS GERAIS'!$B$239:$B$267,$J$68,'PREMISSAS GERAIS'!$C$239:$C$267,V2261)</f>
        <v>0</v>
      </c>
      <c r="Q2261" s="509" t="s">
        <v>578</v>
      </c>
      <c r="R2261" s="475">
        <f>$R$2009</f>
        <v>208836.42038735191</v>
      </c>
      <c r="S2261" s="475">
        <f>$S$2009</f>
        <v>0</v>
      </c>
      <c r="T2261" s="475">
        <f>$T$2009</f>
        <v>1</v>
      </c>
      <c r="U2261" s="475">
        <f>$U$2009</f>
        <v>5</v>
      </c>
      <c r="V2261" s="478">
        <v>4</v>
      </c>
      <c r="W2261" s="479"/>
    </row>
    <row r="2262" spans="9:23" outlineLevel="1">
      <c r="I2262" s="285" t="s">
        <v>492</v>
      </c>
      <c r="J2262" s="472" t="s">
        <v>577</v>
      </c>
      <c r="K2262" s="473" t="s">
        <v>141</v>
      </c>
      <c r="L2262" s="408"/>
      <c r="M2262" s="408"/>
      <c r="N2262" s="408"/>
      <c r="O2262" s="408"/>
      <c r="P2262" s="476">
        <f>SUMIFS('PREMISSAS GERAIS'!$AI$271:$AI$299,'PREMISSAS GERAIS'!$B$239:$B$267,$J$68,'PREMISSAS GERAIS'!$C$239:$C$267,V2262)</f>
        <v>0</v>
      </c>
      <c r="Q2262" s="509" t="s">
        <v>578</v>
      </c>
      <c r="R2262" s="475">
        <f>$R$2010</f>
        <v>104418.21019367596</v>
      </c>
      <c r="S2262" s="475">
        <f>$S$2010</f>
        <v>0</v>
      </c>
      <c r="T2262" s="475">
        <f>$T$2010</f>
        <v>1</v>
      </c>
      <c r="U2262" s="475">
        <f>$U$2010</f>
        <v>5</v>
      </c>
      <c r="V2262" s="478">
        <v>4</v>
      </c>
      <c r="W2262" s="479"/>
    </row>
    <row r="2263" spans="9:23" outlineLevel="1">
      <c r="I2263" s="285" t="s">
        <v>493</v>
      </c>
      <c r="J2263" s="472" t="s">
        <v>577</v>
      </c>
      <c r="K2263" s="473" t="s">
        <v>141</v>
      </c>
      <c r="L2263" s="408"/>
      <c r="M2263" s="408"/>
      <c r="N2263" s="408"/>
      <c r="O2263" s="408"/>
      <c r="P2263" s="476">
        <f>SUMIFS('PREMISSAS GERAIS'!$AJ$271:$AJ$299,'PREMISSAS GERAIS'!$B$239:$B$267,$J$68,'PREMISSAS GERAIS'!$C$239:$C$267,V2263)</f>
        <v>0</v>
      </c>
      <c r="Q2263" s="509" t="s">
        <v>578</v>
      </c>
      <c r="R2263" s="475">
        <f>$R$2011</f>
        <v>58010.116774264417</v>
      </c>
      <c r="S2263" s="475">
        <f>$S$2011</f>
        <v>0</v>
      </c>
      <c r="T2263" s="475">
        <f>$T$2011</f>
        <v>1</v>
      </c>
      <c r="U2263" s="475">
        <f>$U$2011</f>
        <v>5</v>
      </c>
      <c r="V2263" s="478">
        <v>4</v>
      </c>
      <c r="W2263" s="479"/>
    </row>
    <row r="2264" spans="9:23" outlineLevel="1">
      <c r="I2264" s="285"/>
      <c r="J2264" s="279"/>
      <c r="K2264" s="279"/>
      <c r="L2264" s="408" t="s">
        <v>654</v>
      </c>
      <c r="M2264" s="408" t="s">
        <v>630</v>
      </c>
      <c r="N2264" s="279"/>
      <c r="O2264" s="408"/>
      <c r="P2264" s="408"/>
      <c r="Q2264" s="419"/>
      <c r="R2264" s="385">
        <f>$R$2012</f>
        <v>0</v>
      </c>
      <c r="S2264" s="341"/>
      <c r="T2264" s="341"/>
      <c r="U2264" s="341"/>
      <c r="V2264" s="373"/>
      <c r="W2264" s="481"/>
    </row>
    <row r="2265" spans="9:23" outlineLevel="1">
      <c r="I2265" s="285" t="s">
        <v>336</v>
      </c>
      <c r="J2265" s="472" t="s">
        <v>577</v>
      </c>
      <c r="K2265" s="473" t="s">
        <v>631</v>
      </c>
      <c r="L2265" s="476">
        <f>SUMIFS('PREMISSAS GERAIS'!$W$271:$W$299,'PREMISSAS GERAIS'!$B$239:$B$267,$J$68,'PREMISSAS GERAIS'!$C$239:$C$267,V2265)</f>
        <v>35.32</v>
      </c>
      <c r="M2265" s="476">
        <f>SUMIFS('PREMISSAS GERAIS'!$X$271:$X$299,'PREMISSAS GERAIS'!$B$239:$B$267,$J$68,'PREMISSAS GERAIS'!$C$239:$C$267,V2265)</f>
        <v>1250</v>
      </c>
      <c r="N2265" s="475">
        <f>SUMIFS($P$72:$P$81,$I$72:$I$81,V2265)</f>
        <v>0</v>
      </c>
      <c r="O2265" s="488">
        <f>N2265/L2265/M2265</f>
        <v>0</v>
      </c>
      <c r="P2265" s="488">
        <f>IF(P$1945="Não",0,IF(Q$1945="Terceirização",0,IF(Q$1945="Própria",ROUNDUP(O2265,0),ROUNDDOWN(O2265,0))))</f>
        <v>0</v>
      </c>
      <c r="Q2265" s="509" t="s">
        <v>578</v>
      </c>
      <c r="R2265" s="475">
        <f>$R$2013</f>
        <v>614907.23780720285</v>
      </c>
      <c r="S2265" s="475">
        <f>$S$2013</f>
        <v>0</v>
      </c>
      <c r="T2265" s="475">
        <f>$T$2013</f>
        <v>1</v>
      </c>
      <c r="U2265" s="475">
        <f>$U$2013</f>
        <v>14</v>
      </c>
      <c r="V2265" s="478">
        <v>4</v>
      </c>
      <c r="W2265" s="490">
        <f>ROUNDUP(O2265,0)</f>
        <v>0</v>
      </c>
    </row>
    <row r="2266" spans="9:23" outlineLevel="1">
      <c r="I2266" s="285" t="s">
        <v>565</v>
      </c>
      <c r="J2266" s="472" t="s">
        <v>577</v>
      </c>
      <c r="K2266" s="473" t="s">
        <v>631</v>
      </c>
      <c r="L2266" s="279"/>
      <c r="M2266" s="279"/>
      <c r="N2266" s="279"/>
      <c r="O2266" s="488">
        <f>O2265</f>
        <v>0</v>
      </c>
      <c r="P2266" s="488">
        <f>IF(P$1946="Não",0,IF($Q$1946="Terceirização",0,IF($Q$1946="Própria",ROUNDUP(O2266,0),ROUNDDOWN(O2266,0))))</f>
        <v>0</v>
      </c>
      <c r="Q2266" s="509" t="s">
        <v>578</v>
      </c>
      <c r="R2266" s="475">
        <f>$R$2014</f>
        <v>174030.35032279327</v>
      </c>
      <c r="S2266" s="475">
        <f>$S$2014</f>
        <v>0</v>
      </c>
      <c r="T2266" s="475">
        <f>$T$2014</f>
        <v>1</v>
      </c>
      <c r="U2266" s="475">
        <f>$U$2014</f>
        <v>14</v>
      </c>
      <c r="V2266" s="478">
        <v>4</v>
      </c>
      <c r="W2266" s="479"/>
    </row>
    <row r="2267" spans="9:23" outlineLevel="1">
      <c r="I2267" s="285"/>
      <c r="J2267" s="279"/>
      <c r="K2267" s="279"/>
      <c r="L2267" s="408"/>
      <c r="M2267" s="401"/>
      <c r="N2267" s="279"/>
      <c r="O2267" s="408"/>
      <c r="P2267" s="408"/>
      <c r="Q2267" s="419"/>
      <c r="R2267" s="384"/>
      <c r="S2267" s="341"/>
      <c r="T2267" s="341"/>
      <c r="U2267" s="341"/>
      <c r="V2267" s="373"/>
      <c r="W2267" s="481"/>
    </row>
    <row r="2268" spans="9:23" outlineLevel="1">
      <c r="I2268" s="285" t="s">
        <v>632</v>
      </c>
      <c r="J2268" s="472" t="s">
        <v>577</v>
      </c>
      <c r="K2268" s="473" t="s">
        <v>633</v>
      </c>
      <c r="L2268" s="408"/>
      <c r="M2268" s="408"/>
      <c r="N2268" s="408"/>
      <c r="O2268" s="408"/>
      <c r="P2268" s="511">
        <f>$P$2016</f>
        <v>0.08</v>
      </c>
      <c r="Q2268" s="509" t="s">
        <v>634</v>
      </c>
      <c r="R2268" s="475">
        <f>SUMPRODUCT(R2203:R2218,P2203:P2218)</f>
        <v>58822.258409104121</v>
      </c>
      <c r="S2268" s="475">
        <f>$S$2016</f>
        <v>0</v>
      </c>
      <c r="T2268" s="475">
        <f>$T$2016</f>
        <v>1</v>
      </c>
      <c r="U2268" s="475">
        <f>$U$2016</f>
        <v>1</v>
      </c>
      <c r="V2268" s="478">
        <v>4</v>
      </c>
      <c r="W2268" s="479"/>
    </row>
    <row r="2269" spans="9:23" outlineLevel="1">
      <c r="I2269" s="285" t="s">
        <v>635</v>
      </c>
      <c r="J2269" s="472" t="s">
        <v>577</v>
      </c>
      <c r="K2269" s="473" t="s">
        <v>633</v>
      </c>
      <c r="L2269" s="408"/>
      <c r="M2269" s="408"/>
      <c r="N2269" s="408"/>
      <c r="O2269" s="408"/>
      <c r="P2269" s="511">
        <f>$P$2017</f>
        <v>0.08</v>
      </c>
      <c r="Q2269" s="509" t="s">
        <v>634</v>
      </c>
      <c r="R2269" s="475">
        <f>SUMPRODUCT(R2220:R2225,P2220:P2225)</f>
        <v>98617.198516249511</v>
      </c>
      <c r="S2269" s="475">
        <f>$S$2017</f>
        <v>0</v>
      </c>
      <c r="T2269" s="475">
        <f>$T$2017</f>
        <v>1</v>
      </c>
      <c r="U2269" s="475">
        <f>$U$2017</f>
        <v>1</v>
      </c>
      <c r="V2269" s="478">
        <v>4</v>
      </c>
      <c r="W2269" s="479"/>
    </row>
    <row r="2270" spans="9:23" outlineLevel="1">
      <c r="I2270" s="285" t="s">
        <v>636</v>
      </c>
      <c r="J2270" s="472" t="s">
        <v>577</v>
      </c>
      <c r="K2270" s="473" t="s">
        <v>633</v>
      </c>
      <c r="L2270" s="408"/>
      <c r="M2270" s="408"/>
      <c r="N2270" s="408"/>
      <c r="O2270" s="408"/>
      <c r="P2270" s="511">
        <f>$P$2018</f>
        <v>0.08</v>
      </c>
      <c r="Q2270" s="509" t="s">
        <v>634</v>
      </c>
      <c r="R2270" s="475">
        <f>SUMPRODUCT(R2227:R2236,P2227:P2236)</f>
        <v>418386.36521102733</v>
      </c>
      <c r="S2270" s="475">
        <f>$S$2018</f>
        <v>0</v>
      </c>
      <c r="T2270" s="475">
        <f>$T$2018</f>
        <v>1</v>
      </c>
      <c r="U2270" s="475">
        <f>$U$2018</f>
        <v>1</v>
      </c>
      <c r="V2270" s="478">
        <v>4</v>
      </c>
      <c r="W2270" s="479"/>
    </row>
    <row r="2271" spans="9:23" outlineLevel="1">
      <c r="I2271" s="285" t="s">
        <v>637</v>
      </c>
      <c r="J2271" s="472" t="s">
        <v>577</v>
      </c>
      <c r="K2271" s="473" t="s">
        <v>633</v>
      </c>
      <c r="L2271" s="408"/>
      <c r="M2271" s="408"/>
      <c r="N2271" s="408"/>
      <c r="O2271" s="408"/>
      <c r="P2271" s="511">
        <f>$P$2019</f>
        <v>0.08</v>
      </c>
      <c r="Q2271" s="509" t="s">
        <v>634</v>
      </c>
      <c r="R2271" s="475">
        <f>SUMPRODUCT(R2249:R2251,P2249:P2251)</f>
        <v>0</v>
      </c>
      <c r="S2271" s="475">
        <f>$S$2019</f>
        <v>0</v>
      </c>
      <c r="T2271" s="475">
        <f>$T$2019</f>
        <v>1</v>
      </c>
      <c r="U2271" s="475">
        <f>$U$2019</f>
        <v>1</v>
      </c>
      <c r="V2271" s="478">
        <v>4</v>
      </c>
      <c r="W2271" s="479"/>
    </row>
    <row r="2272" spans="9:23" outlineLevel="1">
      <c r="I2272" s="285" t="s">
        <v>638</v>
      </c>
      <c r="J2272" s="472" t="s">
        <v>577</v>
      </c>
      <c r="K2272" s="473" t="s">
        <v>633</v>
      </c>
      <c r="L2272" s="408"/>
      <c r="M2272" s="408"/>
      <c r="N2272" s="408"/>
      <c r="O2272" s="408"/>
      <c r="P2272" s="511">
        <f>$P$2020</f>
        <v>0.5</v>
      </c>
      <c r="Q2272" s="509" t="s">
        <v>634</v>
      </c>
      <c r="R2272" s="475">
        <f>SUMPRODUCT(R2252:R2254,P2252:P2254)</f>
        <v>0</v>
      </c>
      <c r="S2272" s="475">
        <f>$S$2020</f>
        <v>0</v>
      </c>
      <c r="T2272" s="475">
        <f>$T$2020</f>
        <v>1</v>
      </c>
      <c r="U2272" s="475">
        <f>$U$2020</f>
        <v>1</v>
      </c>
      <c r="V2272" s="478">
        <v>4</v>
      </c>
      <c r="W2272" s="479"/>
    </row>
    <row r="2273" spans="9:23" outlineLevel="1">
      <c r="I2273" s="285" t="s">
        <v>639</v>
      </c>
      <c r="J2273" s="472" t="s">
        <v>577</v>
      </c>
      <c r="K2273" s="473" t="s">
        <v>633</v>
      </c>
      <c r="L2273" s="408"/>
      <c r="M2273" s="408"/>
      <c r="N2273" s="408"/>
      <c r="O2273" s="408"/>
      <c r="P2273" s="511">
        <f>$P$2021</f>
        <v>0.04</v>
      </c>
      <c r="Q2273" s="509" t="s">
        <v>634</v>
      </c>
      <c r="R2273" s="475">
        <f>SUMPRODUCT(R2255:R2256,P2255:P2256)+SUMPRODUCT(R2255:R2256,N2255:N2256)</f>
        <v>0</v>
      </c>
      <c r="S2273" s="475">
        <f>$S$2021</f>
        <v>0</v>
      </c>
      <c r="T2273" s="475">
        <f>$T$2021</f>
        <v>1</v>
      </c>
      <c r="U2273" s="475">
        <f>$U$2021</f>
        <v>1</v>
      </c>
      <c r="V2273" s="478">
        <v>4</v>
      </c>
      <c r="W2273" s="479"/>
    </row>
    <row r="2274" spans="9:23" outlineLevel="1">
      <c r="I2274" s="285" t="s">
        <v>640</v>
      </c>
      <c r="J2274" s="472" t="s">
        <v>577</v>
      </c>
      <c r="K2274" s="473" t="s">
        <v>633</v>
      </c>
      <c r="L2274" s="408"/>
      <c r="M2274" s="408"/>
      <c r="N2274" s="408"/>
      <c r="O2274" s="408"/>
      <c r="P2274" s="511">
        <f>$P$2022</f>
        <v>0.04</v>
      </c>
      <c r="Q2274" s="509" t="s">
        <v>634</v>
      </c>
      <c r="R2274" s="475">
        <f>SUMPRODUCT(R2257,P2257)+SUMPRODUCT(R2257,N2257)</f>
        <v>0</v>
      </c>
      <c r="S2274" s="475">
        <f>$S$2022</f>
        <v>0</v>
      </c>
      <c r="T2274" s="475">
        <f>$T$2022</f>
        <v>1</v>
      </c>
      <c r="U2274" s="475">
        <f>$U$2022</f>
        <v>1</v>
      </c>
      <c r="V2274" s="478">
        <v>4</v>
      </c>
      <c r="W2274" s="479"/>
    </row>
    <row r="2275" spans="9:23" outlineLevel="1">
      <c r="I2275" s="285" t="s">
        <v>641</v>
      </c>
      <c r="J2275" s="472" t="s">
        <v>577</v>
      </c>
      <c r="K2275" s="473" t="s">
        <v>633</v>
      </c>
      <c r="L2275" s="408"/>
      <c r="M2275" s="408"/>
      <c r="N2275" s="408"/>
      <c r="O2275" s="408"/>
      <c r="P2275" s="511">
        <f>$P$2023</f>
        <v>0.04</v>
      </c>
      <c r="Q2275" s="509" t="s">
        <v>634</v>
      </c>
      <c r="R2275" s="475">
        <f>SUMPRODUCT(R2258,P2258)</f>
        <v>29005.058387132209</v>
      </c>
      <c r="S2275" s="475">
        <f>$S$2023</f>
        <v>0</v>
      </c>
      <c r="T2275" s="475">
        <f>$T$2023</f>
        <v>1</v>
      </c>
      <c r="U2275" s="475">
        <f>$U$2023</f>
        <v>1</v>
      </c>
      <c r="V2275" s="478">
        <v>4</v>
      </c>
      <c r="W2275" s="479"/>
    </row>
    <row r="2276" spans="9:23" outlineLevel="1">
      <c r="I2276" s="285"/>
      <c r="J2276" s="499"/>
      <c r="K2276" s="499"/>
      <c r="L2276" s="279"/>
      <c r="M2276" s="401"/>
      <c r="N2276" s="279"/>
      <c r="O2276" s="408"/>
      <c r="P2276" s="511"/>
      <c r="Q2276" s="438"/>
      <c r="R2276" s="501"/>
      <c r="S2276" s="475"/>
      <c r="T2276" s="475"/>
      <c r="U2276" s="475"/>
      <c r="V2276" s="487"/>
      <c r="W2276" s="479"/>
    </row>
    <row r="2277" spans="9:23" outlineLevel="1">
      <c r="I2277" s="285" t="s">
        <v>110</v>
      </c>
      <c r="J2277" s="472" t="s">
        <v>577</v>
      </c>
      <c r="K2277" s="473" t="s">
        <v>148</v>
      </c>
      <c r="L2277" s="279"/>
      <c r="M2277" s="279"/>
      <c r="N2277" s="279"/>
      <c r="O2277" s="408"/>
      <c r="P2277" s="511"/>
      <c r="Q2277" s="406" t="str">
        <f>$Q$2025</f>
        <v>Outorga 1</v>
      </c>
      <c r="R2277" s="475">
        <f>SUMIF($J$137:$S$137,V2277,$J$150:$S$150)</f>
        <v>0</v>
      </c>
      <c r="S2277" s="406" t="s">
        <v>643</v>
      </c>
      <c r="T2277" s="464">
        <f>SUMIF($J$137:$S$137,V2277,$J$151:$S$151)</f>
        <v>0</v>
      </c>
      <c r="U2277" s="475">
        <f>$U$2025</f>
        <v>0</v>
      </c>
      <c r="V2277" s="478">
        <v>4</v>
      </c>
      <c r="W2277" s="479"/>
    </row>
    <row r="2278" spans="9:23" outlineLevel="1">
      <c r="I2278" s="285" t="s">
        <v>644</v>
      </c>
      <c r="J2278" s="472" t="s">
        <v>577</v>
      </c>
      <c r="K2278" s="473" t="s">
        <v>148</v>
      </c>
      <c r="L2278" s="279"/>
      <c r="M2278" s="279"/>
      <c r="N2278" s="279"/>
      <c r="O2278" s="408"/>
      <c r="P2278" s="511"/>
      <c r="Q2278" s="509"/>
      <c r="R2278" s="476">
        <f>SUMIFS('PREMISSAS GERAIS'!$Z$6:$Z$34,'PREMISSAS GERAIS'!$B$6:$B$34,$J$68,'PREMISSAS GERAIS'!$C$6:$C$34,V2278)</f>
        <v>0</v>
      </c>
      <c r="S2278" s="475">
        <f>$S$2026</f>
        <v>0</v>
      </c>
      <c r="T2278" s="475">
        <f>$T$2026</f>
        <v>0</v>
      </c>
      <c r="U2278" s="475">
        <f>$U$2026</f>
        <v>0</v>
      </c>
      <c r="V2278" s="478">
        <v>4</v>
      </c>
      <c r="W2278" s="479"/>
    </row>
    <row r="2279" spans="9:23" outlineLevel="1">
      <c r="I2279" s="285" t="s">
        <v>645</v>
      </c>
      <c r="J2279" s="472" t="s">
        <v>577</v>
      </c>
      <c r="K2279" s="473" t="s">
        <v>148</v>
      </c>
      <c r="L2279" s="279"/>
      <c r="M2279" s="279"/>
      <c r="N2279" s="279"/>
      <c r="O2279" s="408"/>
      <c r="P2279" s="500"/>
      <c r="Q2279" s="484"/>
      <c r="R2279" s="476">
        <f>SUMIFS('PREMISSAS GERAIS'!$AK$6:$AK$34,'PREMISSAS GERAIS'!$B$6:$B$34,$J$68,'PREMISSAS GERAIS'!$C$6:$C$34,V2279)</f>
        <v>0</v>
      </c>
      <c r="S2279" s="410"/>
      <c r="T2279" s="410">
        <v>0</v>
      </c>
      <c r="U2279" s="410"/>
      <c r="V2279" s="478">
        <v>4</v>
      </c>
      <c r="W2279" s="479"/>
    </row>
    <row r="2280" spans="9:23" outlineLevel="1">
      <c r="I2280" s="285" t="s">
        <v>646</v>
      </c>
      <c r="J2280" s="472" t="s">
        <v>577</v>
      </c>
      <c r="K2280" s="473" t="s">
        <v>148</v>
      </c>
      <c r="L2280" s="279"/>
      <c r="M2280" s="279"/>
      <c r="N2280" s="279"/>
      <c r="O2280" s="408"/>
      <c r="P2280" s="500"/>
      <c r="Q2280" s="484"/>
      <c r="R2280" s="476">
        <f>SUMIFS('PREMISSAS GERAIS'!$AN$6:$AN$34,'PREMISSAS GERAIS'!$B$6:$B$34,$J$68,'PREMISSAS GERAIS'!$C$6:$C$34,V2280)</f>
        <v>0</v>
      </c>
      <c r="S2280" s="410"/>
      <c r="T2280" s="410">
        <v>0</v>
      </c>
      <c r="U2280" s="410"/>
      <c r="V2280" s="478">
        <v>4</v>
      </c>
      <c r="W2280" s="479"/>
    </row>
    <row r="2281" spans="9:23" outlineLevel="1">
      <c r="I2281" s="285" t="s">
        <v>647</v>
      </c>
      <c r="J2281" s="472" t="s">
        <v>577</v>
      </c>
      <c r="K2281" s="473" t="s">
        <v>148</v>
      </c>
      <c r="L2281" s="408" t="s">
        <v>648</v>
      </c>
      <c r="M2281" s="408" t="s">
        <v>649</v>
      </c>
      <c r="N2281" s="408" t="s">
        <v>650</v>
      </c>
      <c r="O2281" s="408"/>
      <c r="P2281" s="511"/>
      <c r="Q2281" s="509"/>
      <c r="R2281" s="476">
        <f>SUMIFS('PREMISSAS GERAIS'!$AA$6:$AA$34,'PREMISSAS GERAIS'!$B$6:$B$34,$J$68,'PREMISSAS GERAIS'!$C$6:$C$34,V2281)</f>
        <v>0</v>
      </c>
      <c r="S2281" s="475">
        <f>$S$2029</f>
        <v>0</v>
      </c>
      <c r="T2281" s="475">
        <f>$T$2029</f>
        <v>0</v>
      </c>
      <c r="U2281" s="475">
        <f>$U$2029</f>
        <v>0</v>
      </c>
      <c r="V2281" s="478">
        <v>4</v>
      </c>
      <c r="W2281" s="479"/>
    </row>
    <row r="2282" spans="9:23" outlineLevel="1">
      <c r="I2282" s="285" t="s">
        <v>651</v>
      </c>
      <c r="J2282" s="472" t="s">
        <v>577</v>
      </c>
      <c r="K2282" s="473" t="s">
        <v>148</v>
      </c>
      <c r="L2282" s="502">
        <v>0</v>
      </c>
      <c r="M2282" s="503">
        <f>R2277/$D$6*5</f>
        <v>0</v>
      </c>
      <c r="N2282" s="502">
        <v>0</v>
      </c>
      <c r="O2282" s="408"/>
      <c r="P2282" s="512">
        <f>$P$2030</f>
        <v>0.01</v>
      </c>
      <c r="Q2282" s="509" t="s">
        <v>634</v>
      </c>
      <c r="R2282" s="475">
        <f>L2282*P2282</f>
        <v>0</v>
      </c>
      <c r="S2282" s="475">
        <f>$S$2030</f>
        <v>0</v>
      </c>
      <c r="T2282" s="475">
        <f>$T$2030</f>
        <v>0</v>
      </c>
      <c r="U2282" s="475">
        <f>$U$2030</f>
        <v>0</v>
      </c>
      <c r="V2282" s="478">
        <v>4</v>
      </c>
      <c r="W2282" s="479"/>
    </row>
    <row r="2283" spans="9:23" outlineLevel="1">
      <c r="I2283" s="305"/>
      <c r="J2283" s="306"/>
      <c r="K2283" s="306"/>
      <c r="L2283" s="306"/>
      <c r="M2283" s="505"/>
      <c r="N2283" s="306"/>
      <c r="O2283" s="306"/>
      <c r="P2283" s="306"/>
      <c r="Q2283" s="306"/>
      <c r="R2283" s="306"/>
      <c r="S2283" s="380"/>
      <c r="T2283" s="380"/>
      <c r="U2283" s="380"/>
      <c r="V2283" s="513"/>
      <c r="W2283" s="507"/>
    </row>
    <row r="2284" spans="9:23" outlineLevel="1">
      <c r="I2284" s="279"/>
      <c r="J2284" s="279"/>
      <c r="K2284" s="279"/>
      <c r="L2284" s="279"/>
      <c r="M2284" s="401"/>
      <c r="N2284" s="279"/>
      <c r="O2284" s="279"/>
      <c r="P2284" s="279"/>
      <c r="Q2284" s="279"/>
      <c r="R2284" s="279"/>
      <c r="S2284" s="341"/>
      <c r="T2284" s="341"/>
      <c r="U2284" s="341"/>
      <c r="V2284" s="373"/>
      <c r="W2284" s="341"/>
    </row>
    <row r="2285" spans="9:23" ht="15" outlineLevel="1" thickBot="1">
      <c r="I2285" s="337" t="s">
        <v>657</v>
      </c>
      <c r="J2285" s="338" t="s">
        <v>567</v>
      </c>
      <c r="K2285" s="338" t="s">
        <v>568</v>
      </c>
      <c r="L2285" s="338" t="s">
        <v>569</v>
      </c>
      <c r="M2285" s="338" t="s">
        <v>570</v>
      </c>
      <c r="N2285" s="338" t="s">
        <v>103</v>
      </c>
      <c r="O2285" s="338"/>
      <c r="P2285" s="338" t="s">
        <v>653</v>
      </c>
      <c r="Q2285" s="338" t="s">
        <v>379</v>
      </c>
      <c r="R2285" s="338" t="s">
        <v>380</v>
      </c>
      <c r="S2285" s="339" t="s">
        <v>573</v>
      </c>
      <c r="T2285" s="339" t="s">
        <v>574</v>
      </c>
      <c r="U2285" s="339" t="s">
        <v>575</v>
      </c>
      <c r="V2285" s="508" t="s">
        <v>3</v>
      </c>
      <c r="W2285" s="460"/>
    </row>
    <row r="2286" spans="9:23" outlineLevel="1">
      <c r="I2286" s="285"/>
      <c r="J2286" s="279"/>
      <c r="K2286" s="279"/>
      <c r="L2286" s="279"/>
      <c r="M2286" s="401"/>
      <c r="N2286" s="279"/>
      <c r="O2286" s="279"/>
      <c r="P2286" s="279"/>
      <c r="Q2286" s="279"/>
      <c r="R2286" s="279"/>
      <c r="S2286" s="341"/>
      <c r="T2286" s="341"/>
      <c r="U2286" s="341"/>
      <c r="V2286" s="373"/>
      <c r="W2286" s="378"/>
    </row>
    <row r="2287" spans="9:23" outlineLevel="1">
      <c r="I2287" s="285" t="s">
        <v>576</v>
      </c>
      <c r="J2287" s="472" t="s">
        <v>577</v>
      </c>
      <c r="K2287" s="473" t="s">
        <v>135</v>
      </c>
      <c r="L2287" s="474"/>
      <c r="M2287" s="279"/>
      <c r="N2287" s="279"/>
      <c r="O2287" s="475"/>
      <c r="P2287" s="476">
        <f>SUMIFS('PREMISSAS GERAIS'!$D$239:$D$267,'PREMISSAS GERAIS'!$B$239:$B$267,$J$68,'PREMISSAS GERAIS'!$C$239:$C$267,V2287)</f>
        <v>1</v>
      </c>
      <c r="Q2287" s="509" t="s">
        <v>578</v>
      </c>
      <c r="R2287" s="475">
        <f>$R$1951</f>
        <v>11602.023354852883</v>
      </c>
      <c r="S2287" s="475">
        <f>$S$1951</f>
        <v>0</v>
      </c>
      <c r="T2287" s="475">
        <f>$T$1951</f>
        <v>1</v>
      </c>
      <c r="U2287" s="475">
        <f>$U$1951</f>
        <v>10</v>
      </c>
      <c r="V2287" s="478">
        <v>5</v>
      </c>
      <c r="W2287" s="479"/>
    </row>
    <row r="2288" spans="9:23" outlineLevel="1">
      <c r="I2288" s="285" t="s">
        <v>579</v>
      </c>
      <c r="J2288" s="472" t="s">
        <v>577</v>
      </c>
      <c r="K2288" s="473" t="s">
        <v>135</v>
      </c>
      <c r="L2288" s="474"/>
      <c r="M2288" s="279"/>
      <c r="N2288" s="279"/>
      <c r="O2288" s="475"/>
      <c r="P2288" s="476">
        <f>SUMIFS('PREMISSAS GERAIS'!$E$239:$E$267,'PREMISSAS GERAIS'!$B$239:$B$267,$J$68,'PREMISSAS GERAIS'!$C$239:$C$267,V2288)</f>
        <v>1</v>
      </c>
      <c r="Q2288" s="509" t="s">
        <v>578</v>
      </c>
      <c r="R2288" s="475">
        <f>$R$1952</f>
        <v>3480.6070064558653</v>
      </c>
      <c r="S2288" s="475">
        <f>$S$1952</f>
        <v>0</v>
      </c>
      <c r="T2288" s="475">
        <f>$T$1952</f>
        <v>1</v>
      </c>
      <c r="U2288" s="475">
        <f>$U$1952</f>
        <v>10</v>
      </c>
      <c r="V2288" s="478">
        <v>5</v>
      </c>
      <c r="W2288" s="479"/>
    </row>
    <row r="2289" spans="9:23" outlineLevel="1">
      <c r="I2289" s="285" t="s">
        <v>580</v>
      </c>
      <c r="J2289" s="472" t="s">
        <v>577</v>
      </c>
      <c r="K2289" s="473" t="s">
        <v>135</v>
      </c>
      <c r="L2289" s="474"/>
      <c r="M2289" s="279"/>
      <c r="N2289" s="279"/>
      <c r="O2289" s="475"/>
      <c r="P2289" s="476">
        <f>SUMIFS('PREMISSAS GERAIS'!$F$239:$F$267,'PREMISSAS GERAIS'!$B$239:$B$267,$J$68,'PREMISSAS GERAIS'!$C$239:$C$267,V2289)</f>
        <v>1</v>
      </c>
      <c r="Q2289" s="509" t="s">
        <v>578</v>
      </c>
      <c r="R2289" s="475">
        <f>$R$1953</f>
        <v>3480.6070064558653</v>
      </c>
      <c r="S2289" s="475">
        <f>$S$1953</f>
        <v>0</v>
      </c>
      <c r="T2289" s="475">
        <f>$T$1953</f>
        <v>1</v>
      </c>
      <c r="U2289" s="475">
        <f>$U$1953</f>
        <v>10</v>
      </c>
      <c r="V2289" s="478">
        <v>5</v>
      </c>
      <c r="W2289" s="479"/>
    </row>
    <row r="2290" spans="9:23" outlineLevel="1">
      <c r="I2290" s="285" t="s">
        <v>581</v>
      </c>
      <c r="J2290" s="472" t="s">
        <v>577</v>
      </c>
      <c r="K2290" s="473" t="s">
        <v>135</v>
      </c>
      <c r="L2290" s="474"/>
      <c r="M2290" s="279"/>
      <c r="N2290" s="279"/>
      <c r="O2290" s="475"/>
      <c r="P2290" s="476">
        <f>SUMIFS('PREMISSAS GERAIS'!$G$239:$G$267,'PREMISSAS GERAIS'!$B$239:$B$267,$J$68,'PREMISSAS GERAIS'!$C$239:$C$267,V2290)</f>
        <v>1</v>
      </c>
      <c r="Q2290" s="509" t="s">
        <v>578</v>
      </c>
      <c r="R2290" s="475">
        <f>$R$1954</f>
        <v>4640.8093419411534</v>
      </c>
      <c r="S2290" s="475">
        <f>$S$1954</f>
        <v>0</v>
      </c>
      <c r="T2290" s="475">
        <f>$T$1954</f>
        <v>1</v>
      </c>
      <c r="U2290" s="475">
        <f>$U$1954</f>
        <v>10</v>
      </c>
      <c r="V2290" s="478">
        <v>5</v>
      </c>
      <c r="W2290" s="479"/>
    </row>
    <row r="2291" spans="9:23" outlineLevel="1">
      <c r="I2291" s="285" t="s">
        <v>582</v>
      </c>
      <c r="J2291" s="472" t="s">
        <v>577</v>
      </c>
      <c r="K2291" s="473" t="s">
        <v>135</v>
      </c>
      <c r="L2291" s="474"/>
      <c r="M2291" s="279"/>
      <c r="N2291" s="279"/>
      <c r="O2291" s="475"/>
      <c r="P2291" s="476">
        <f>SUMIFS('PREMISSAS GERAIS'!$H$239:$H$267,'PREMISSAS GERAIS'!$B$239:$B$267,$J$68,'PREMISSAS GERAIS'!$C$239:$C$267,V2291)</f>
        <v>1</v>
      </c>
      <c r="Q2291" s="509" t="s">
        <v>578</v>
      </c>
      <c r="R2291" s="475">
        <f>$R$1955</f>
        <v>3480.6070064558653</v>
      </c>
      <c r="S2291" s="475">
        <f>$S$1955</f>
        <v>0</v>
      </c>
      <c r="T2291" s="475">
        <f>$T$1955</f>
        <v>1</v>
      </c>
      <c r="U2291" s="475">
        <f>$U$1955</f>
        <v>10</v>
      </c>
      <c r="V2291" s="478">
        <v>5</v>
      </c>
      <c r="W2291" s="479"/>
    </row>
    <row r="2292" spans="9:23" outlineLevel="1">
      <c r="I2292" s="285" t="s">
        <v>583</v>
      </c>
      <c r="J2292" s="472" t="s">
        <v>577</v>
      </c>
      <c r="K2292" s="473" t="s">
        <v>135</v>
      </c>
      <c r="L2292" s="474"/>
      <c r="M2292" s="279"/>
      <c r="N2292" s="279"/>
      <c r="O2292" s="475"/>
      <c r="P2292" s="476">
        <f>SUMIFS('PREMISSAS GERAIS'!$I$239:$I$267,'PREMISSAS GERAIS'!$B$239:$B$267,$J$68,'PREMISSAS GERAIS'!$C$239:$C$267,V2292)</f>
        <v>1</v>
      </c>
      <c r="Q2292" s="509" t="s">
        <v>578</v>
      </c>
      <c r="R2292" s="475">
        <f>$R$1956</f>
        <v>3480.6070064558653</v>
      </c>
      <c r="S2292" s="475">
        <f>$S$1956</f>
        <v>0</v>
      </c>
      <c r="T2292" s="475">
        <f>$T$1956</f>
        <v>1</v>
      </c>
      <c r="U2292" s="475">
        <f>$U$1956</f>
        <v>10</v>
      </c>
      <c r="V2292" s="478">
        <v>5</v>
      </c>
      <c r="W2292" s="479"/>
    </row>
    <row r="2293" spans="9:23" outlineLevel="1">
      <c r="I2293" s="285" t="s">
        <v>584</v>
      </c>
      <c r="J2293" s="472" t="s">
        <v>577</v>
      </c>
      <c r="K2293" s="473" t="s">
        <v>135</v>
      </c>
      <c r="L2293" s="474"/>
      <c r="M2293" s="279"/>
      <c r="N2293" s="279"/>
      <c r="O2293" s="475"/>
      <c r="P2293" s="476">
        <f>SUMIFS('PREMISSAS GERAIS'!$J$239:$J$267,'PREMISSAS GERAIS'!$B$239:$B$267,$J$68,'PREMISSAS GERAIS'!$C$239:$C$267,V2293)</f>
        <v>1</v>
      </c>
      <c r="Q2293" s="509" t="s">
        <v>578</v>
      </c>
      <c r="R2293" s="475">
        <f>$R$1957</f>
        <v>3480.6070064558653</v>
      </c>
      <c r="S2293" s="475">
        <f>$S$1957</f>
        <v>0</v>
      </c>
      <c r="T2293" s="475">
        <f>$T$1957</f>
        <v>1</v>
      </c>
      <c r="U2293" s="475">
        <f>$U$1957</f>
        <v>10</v>
      </c>
      <c r="V2293" s="478">
        <v>5</v>
      </c>
      <c r="W2293" s="479"/>
    </row>
    <row r="2294" spans="9:23" outlineLevel="1">
      <c r="I2294" s="285" t="s">
        <v>585</v>
      </c>
      <c r="J2294" s="472" t="s">
        <v>577</v>
      </c>
      <c r="K2294" s="473" t="s">
        <v>135</v>
      </c>
      <c r="L2294" s="474"/>
      <c r="M2294" s="279"/>
      <c r="N2294" s="279"/>
      <c r="O2294" s="475"/>
      <c r="P2294" s="476">
        <f>SUMIFS('PREMISSAS GERAIS'!$K$239:$K$267,'PREMISSAS GERAIS'!$B$239:$B$267,$J$68,'PREMISSAS GERAIS'!$C$239:$C$267,V2294)</f>
        <v>1</v>
      </c>
      <c r="Q2294" s="509" t="s">
        <v>578</v>
      </c>
      <c r="R2294" s="475">
        <f>$R$1958</f>
        <v>4060.7081741985094</v>
      </c>
      <c r="S2294" s="475">
        <f>$S$1958</f>
        <v>0</v>
      </c>
      <c r="T2294" s="475">
        <f>$T$1958</f>
        <v>1</v>
      </c>
      <c r="U2294" s="475">
        <f>$U$1958</f>
        <v>10</v>
      </c>
      <c r="V2294" s="478">
        <v>5</v>
      </c>
      <c r="W2294" s="479"/>
    </row>
    <row r="2295" spans="9:23" outlineLevel="1">
      <c r="I2295" s="285" t="s">
        <v>586</v>
      </c>
      <c r="J2295" s="472" t="s">
        <v>577</v>
      </c>
      <c r="K2295" s="473" t="s">
        <v>135</v>
      </c>
      <c r="L2295" s="474"/>
      <c r="M2295" s="279"/>
      <c r="N2295" s="279"/>
      <c r="O2295" s="475"/>
      <c r="P2295" s="476">
        <f>SUMIFS('PREMISSAS GERAIS'!$L$239:$L$267,'PREMISSAS GERAIS'!$B$239:$B$267,$J$68,'PREMISSAS GERAIS'!$C$239:$C$267,V2295)</f>
        <v>0</v>
      </c>
      <c r="Q2295" s="509" t="s">
        <v>578</v>
      </c>
      <c r="R2295" s="475">
        <f>$R$1959</f>
        <v>1740.3035032279327</v>
      </c>
      <c r="S2295" s="475">
        <f>$S$1959</f>
        <v>0</v>
      </c>
      <c r="T2295" s="475">
        <f>$T$1959</f>
        <v>1</v>
      </c>
      <c r="U2295" s="475">
        <f>$U$1959</f>
        <v>10</v>
      </c>
      <c r="V2295" s="478">
        <v>5</v>
      </c>
      <c r="W2295" s="479"/>
    </row>
    <row r="2296" spans="9:23" outlineLevel="1">
      <c r="I2296" s="285" t="s">
        <v>587</v>
      </c>
      <c r="J2296" s="472" t="s">
        <v>577</v>
      </c>
      <c r="K2296" s="473" t="s">
        <v>135</v>
      </c>
      <c r="L2296" s="474"/>
      <c r="M2296" s="279"/>
      <c r="N2296" s="279"/>
      <c r="O2296" s="475"/>
      <c r="P2296" s="476">
        <f>SUMIFS('PREMISSAS GERAIS'!$M$239:$M$267,'PREMISSAS GERAIS'!$B$239:$B$267,$J$68,'PREMISSAS GERAIS'!$C$239:$C$267,V2296)</f>
        <v>0</v>
      </c>
      <c r="Q2296" s="509" t="s">
        <v>578</v>
      </c>
      <c r="R2296" s="475">
        <f>$R$1960</f>
        <v>3480.6070064558653</v>
      </c>
      <c r="S2296" s="475">
        <f>$S$1960</f>
        <v>0</v>
      </c>
      <c r="T2296" s="475">
        <f>$T$1960</f>
        <v>1</v>
      </c>
      <c r="U2296" s="475">
        <f>$U$1960</f>
        <v>10</v>
      </c>
      <c r="V2296" s="478">
        <v>5</v>
      </c>
      <c r="W2296" s="479"/>
    </row>
    <row r="2297" spans="9:23" outlineLevel="1">
      <c r="I2297" s="285" t="s">
        <v>588</v>
      </c>
      <c r="J2297" s="472" t="s">
        <v>577</v>
      </c>
      <c r="K2297" s="473" t="s">
        <v>135</v>
      </c>
      <c r="L2297" s="474"/>
      <c r="M2297" s="279"/>
      <c r="N2297" s="279"/>
      <c r="O2297" s="475"/>
      <c r="P2297" s="476">
        <f>SUMIFS('PREMISSAS GERAIS'!$N$239:$N$267,'PREMISSAS GERAIS'!$B$239:$B$267,$J$68,'PREMISSAS GERAIS'!$C$239:$C$267,V2297)</f>
        <v>2</v>
      </c>
      <c r="Q2297" s="509" t="s">
        <v>578</v>
      </c>
      <c r="R2297" s="475">
        <f>$R$1961</f>
        <v>580.10116774264418</v>
      </c>
      <c r="S2297" s="475">
        <f>$S$1961</f>
        <v>0</v>
      </c>
      <c r="T2297" s="475">
        <f>$T$1961</f>
        <v>1</v>
      </c>
      <c r="U2297" s="475">
        <f>$U$1961</f>
        <v>10</v>
      </c>
      <c r="V2297" s="478">
        <v>5</v>
      </c>
      <c r="W2297" s="479"/>
    </row>
    <row r="2298" spans="9:23" outlineLevel="1">
      <c r="I2298" s="285" t="s">
        <v>589</v>
      </c>
      <c r="J2298" s="472" t="s">
        <v>577</v>
      </c>
      <c r="K2298" s="473" t="s">
        <v>135</v>
      </c>
      <c r="L2298" s="474"/>
      <c r="M2298" s="279"/>
      <c r="N2298" s="279"/>
      <c r="O2298" s="475"/>
      <c r="P2298" s="476">
        <f>SUMIFS('PREMISSAS GERAIS'!$O$239:$O$267,'PREMISSAS GERAIS'!$B$239:$B$267,$J$68,'PREMISSAS GERAIS'!$C$239:$C$267,V2298)</f>
        <v>2</v>
      </c>
      <c r="Q2298" s="509" t="s">
        <v>578</v>
      </c>
      <c r="R2298" s="475">
        <f>$R$1962</f>
        <v>580.10116774264418</v>
      </c>
      <c r="S2298" s="475">
        <f>$S$1962</f>
        <v>0</v>
      </c>
      <c r="T2298" s="475">
        <f>$T$1962</f>
        <v>1</v>
      </c>
      <c r="U2298" s="475">
        <f>$U$1962</f>
        <v>10</v>
      </c>
      <c r="V2298" s="478">
        <v>5</v>
      </c>
      <c r="W2298" s="479"/>
    </row>
    <row r="2299" spans="9:23" outlineLevel="1">
      <c r="I2299" s="285" t="s">
        <v>590</v>
      </c>
      <c r="J2299" s="472" t="s">
        <v>577</v>
      </c>
      <c r="K2299" s="473" t="s">
        <v>135</v>
      </c>
      <c r="L2299" s="474"/>
      <c r="M2299" s="279"/>
      <c r="N2299" s="279"/>
      <c r="O2299" s="475"/>
      <c r="P2299" s="476">
        <f>SUMIFS('PREMISSAS GERAIS'!$P$239:$P$267,'PREMISSAS GERAIS'!$B$239:$B$267,$J$68,'PREMISSAS GERAIS'!$C$239:$C$267,V2299)</f>
        <v>9</v>
      </c>
      <c r="Q2299" s="509" t="s">
        <v>578</v>
      </c>
      <c r="R2299" s="475">
        <f>$R$1963</f>
        <v>1160.2023354852884</v>
      </c>
      <c r="S2299" s="475">
        <f>$S$1963</f>
        <v>0</v>
      </c>
      <c r="T2299" s="475">
        <f>$T$1963</f>
        <v>1</v>
      </c>
      <c r="U2299" s="475">
        <f>$U$1963</f>
        <v>10</v>
      </c>
      <c r="V2299" s="478">
        <v>5</v>
      </c>
      <c r="W2299" s="479"/>
    </row>
    <row r="2300" spans="9:23" outlineLevel="1">
      <c r="I2300" s="285" t="s">
        <v>591</v>
      </c>
      <c r="J2300" s="472" t="s">
        <v>577</v>
      </c>
      <c r="K2300" s="473" t="s">
        <v>135</v>
      </c>
      <c r="L2300" s="474"/>
      <c r="M2300" s="279"/>
      <c r="N2300" s="279"/>
      <c r="O2300" s="475"/>
      <c r="P2300" s="476">
        <f>SUMIFS('PREMISSAS GERAIS'!$Q$239:$Q$267,'PREMISSAS GERAIS'!$B$239:$B$267,$J$68,'PREMISSAS GERAIS'!$C$239:$C$267,V2300)</f>
        <v>9</v>
      </c>
      <c r="Q2300" s="509" t="s">
        <v>578</v>
      </c>
      <c r="R2300" s="475">
        <f>$R$1964</f>
        <v>290.05058387132209</v>
      </c>
      <c r="S2300" s="475">
        <f>$S$1964</f>
        <v>0</v>
      </c>
      <c r="T2300" s="475">
        <f>$T$1964</f>
        <v>1</v>
      </c>
      <c r="U2300" s="475">
        <f>$U$1964</f>
        <v>10</v>
      </c>
      <c r="V2300" s="478">
        <v>5</v>
      </c>
      <c r="W2300" s="479"/>
    </row>
    <row r="2301" spans="9:23" outlineLevel="1">
      <c r="I2301" s="285" t="s">
        <v>592</v>
      </c>
      <c r="J2301" s="472" t="s">
        <v>577</v>
      </c>
      <c r="K2301" s="473" t="s">
        <v>135</v>
      </c>
      <c r="L2301" s="474"/>
      <c r="M2301" s="279"/>
      <c r="N2301" s="279"/>
      <c r="O2301" s="475"/>
      <c r="P2301" s="476">
        <f>SUMIFS('PREMISSAS GERAIS'!$R$239:$R$267,'PREMISSAS GERAIS'!$B$239:$B$267,$J$68,'PREMISSAS GERAIS'!$C$239:$C$267,V2301)</f>
        <v>9</v>
      </c>
      <c r="Q2301" s="509" t="s">
        <v>578</v>
      </c>
      <c r="R2301" s="475">
        <f>$R$1965</f>
        <v>406.07081741985093</v>
      </c>
      <c r="S2301" s="475">
        <f>$S$1965</f>
        <v>0</v>
      </c>
      <c r="T2301" s="475">
        <f>$T$1965</f>
        <v>1</v>
      </c>
      <c r="U2301" s="475">
        <f>$U$1965</f>
        <v>10</v>
      </c>
      <c r="V2301" s="478">
        <v>5</v>
      </c>
      <c r="W2301" s="479"/>
    </row>
    <row r="2302" spans="9:23" outlineLevel="1">
      <c r="I2302" s="285" t="s">
        <v>593</v>
      </c>
      <c r="J2302" s="472" t="s">
        <v>577</v>
      </c>
      <c r="K2302" s="473" t="s">
        <v>135</v>
      </c>
      <c r="L2302" s="474"/>
      <c r="M2302" s="279"/>
      <c r="N2302" s="279"/>
      <c r="O2302" s="475"/>
      <c r="P2302" s="476">
        <f>SUMIFS('PREMISSAS GERAIS'!$S$239:$S$267,'PREMISSAS GERAIS'!$B$239:$B$267,$J$68,'PREMISSAS GERAIS'!$C$239:$C$267,V2302)</f>
        <v>9</v>
      </c>
      <c r="Q2302" s="509" t="s">
        <v>578</v>
      </c>
      <c r="R2302" s="475">
        <f>$R$1966</f>
        <v>232.04046709705767</v>
      </c>
      <c r="S2302" s="475">
        <f>$S$1966</f>
        <v>0</v>
      </c>
      <c r="T2302" s="475">
        <f>$T$1966</f>
        <v>1</v>
      </c>
      <c r="U2302" s="475">
        <f>$U$1966</f>
        <v>10</v>
      </c>
      <c r="V2302" s="478">
        <v>5</v>
      </c>
      <c r="W2302" s="479"/>
    </row>
    <row r="2303" spans="9:23" outlineLevel="1">
      <c r="I2303" s="285"/>
      <c r="J2303" s="279"/>
      <c r="K2303" s="279"/>
      <c r="L2303" s="474"/>
      <c r="M2303" s="401"/>
      <c r="N2303" s="419" t="s">
        <v>594</v>
      </c>
      <c r="O2303" s="408"/>
      <c r="P2303" s="408"/>
      <c r="Q2303" s="419"/>
      <c r="R2303" s="341">
        <f>$R$1967</f>
        <v>0</v>
      </c>
      <c r="S2303" s="341"/>
      <c r="T2303" s="341"/>
      <c r="U2303" s="341"/>
      <c r="V2303" s="373"/>
      <c r="W2303" s="481"/>
    </row>
    <row r="2304" spans="9:23" outlineLevel="1">
      <c r="I2304" s="285" t="s">
        <v>595</v>
      </c>
      <c r="J2304" s="472" t="s">
        <v>577</v>
      </c>
      <c r="K2304" s="473" t="s">
        <v>136</v>
      </c>
      <c r="L2304" s="474"/>
      <c r="M2304" s="475">
        <f>SUMIFS($K$72:$K$81,$I$72:$I$81,V2304)</f>
        <v>0</v>
      </c>
      <c r="N2304" s="475">
        <f>$N$1968</f>
        <v>10000</v>
      </c>
      <c r="O2304" s="510">
        <f>$O$1968</f>
        <v>2.43E-6</v>
      </c>
      <c r="P2304" s="475">
        <f>O2304*M2304*N2304</f>
        <v>0</v>
      </c>
      <c r="Q2304" s="509" t="s">
        <v>596</v>
      </c>
      <c r="R2304" s="475">
        <f>$R$1968</f>
        <v>983.33238994639487</v>
      </c>
      <c r="S2304" s="475">
        <f>$S$1968</f>
        <v>0</v>
      </c>
      <c r="T2304" s="475">
        <f>$T$1968</f>
        <v>1</v>
      </c>
      <c r="U2304" s="475">
        <f>$U$1968</f>
        <v>31</v>
      </c>
      <c r="V2304" s="478">
        <v>5</v>
      </c>
      <c r="W2304" s="479"/>
    </row>
    <row r="2305" spans="9:23" outlineLevel="1">
      <c r="I2305" s="285" t="s">
        <v>597</v>
      </c>
      <c r="J2305" s="472" t="s">
        <v>577</v>
      </c>
      <c r="K2305" s="473" t="s">
        <v>136</v>
      </c>
      <c r="L2305" s="474"/>
      <c r="M2305" s="475">
        <f>SUMIFS($K$72:$K$81,$I$72:$I$81,V2305)</f>
        <v>0</v>
      </c>
      <c r="N2305" s="475">
        <f>$N$1969</f>
        <v>10000</v>
      </c>
      <c r="O2305" s="510">
        <f>$O$1969</f>
        <v>2.43E-6</v>
      </c>
      <c r="P2305" s="475">
        <f>O2305*M2305*N2305</f>
        <v>0</v>
      </c>
      <c r="Q2305" s="509" t="s">
        <v>596</v>
      </c>
      <c r="R2305" s="475">
        <f>$R$1969</f>
        <v>327.77746331546496</v>
      </c>
      <c r="S2305" s="475">
        <f>$S$1969</f>
        <v>0</v>
      </c>
      <c r="T2305" s="475">
        <f>$T$1969</f>
        <v>1</v>
      </c>
      <c r="U2305" s="475">
        <f>$U$1969</f>
        <v>31</v>
      </c>
      <c r="V2305" s="478">
        <v>5</v>
      </c>
      <c r="W2305" s="479"/>
    </row>
    <row r="2306" spans="9:23" outlineLevel="1">
      <c r="I2306" s="285" t="s">
        <v>598</v>
      </c>
      <c r="J2306" s="472" t="s">
        <v>577</v>
      </c>
      <c r="K2306" s="473" t="s">
        <v>136</v>
      </c>
      <c r="L2306" s="474"/>
      <c r="M2306" s="279"/>
      <c r="N2306" s="279"/>
      <c r="O2306" s="475"/>
      <c r="P2306" s="476">
        <f>SUMIFS('PREMISSAS GERAIS'!$T$239:$T$267,'PREMISSAS GERAIS'!$B$239:$B$267,$J$68,'PREMISSAS GERAIS'!$C$239:$C$267,V2306)</f>
        <v>1</v>
      </c>
      <c r="Q2306" s="509" t="s">
        <v>578</v>
      </c>
      <c r="R2306" s="475">
        <f>$R$1970</f>
        <v>69612.14012911731</v>
      </c>
      <c r="S2306" s="475">
        <f>$S$1970</f>
        <v>0</v>
      </c>
      <c r="T2306" s="475">
        <f>$T$1970</f>
        <v>1</v>
      </c>
      <c r="U2306" s="475">
        <f>$U$1970</f>
        <v>31</v>
      </c>
      <c r="V2306" s="478">
        <v>5</v>
      </c>
      <c r="W2306" s="479"/>
    </row>
    <row r="2307" spans="9:23" outlineLevel="1">
      <c r="I2307" s="285" t="s">
        <v>599</v>
      </c>
      <c r="J2307" s="472" t="s">
        <v>577</v>
      </c>
      <c r="K2307" s="473" t="s">
        <v>136</v>
      </c>
      <c r="L2307" s="474"/>
      <c r="M2307" s="279"/>
      <c r="N2307" s="279"/>
      <c r="O2307" s="475"/>
      <c r="P2307" s="476">
        <f>SUMIFS('PREMISSAS GERAIS'!$U$239:$U$267,'PREMISSAS GERAIS'!$B$239:$B$267,$J$68,'PREMISSAS GERAIS'!$C$239:$C$267,V2307)</f>
        <v>1</v>
      </c>
      <c r="Q2307" s="509" t="s">
        <v>578</v>
      </c>
      <c r="R2307" s="475">
        <f>$R$1971</f>
        <v>29005.058387132209</v>
      </c>
      <c r="S2307" s="475">
        <f>$S$1971</f>
        <v>0</v>
      </c>
      <c r="T2307" s="475">
        <f>$T$1971</f>
        <v>1</v>
      </c>
      <c r="U2307" s="475">
        <f>$U$1971</f>
        <v>31</v>
      </c>
      <c r="V2307" s="478">
        <v>5</v>
      </c>
      <c r="W2307" s="479"/>
    </row>
    <row r="2308" spans="9:23" outlineLevel="1">
      <c r="I2308" s="285" t="s">
        <v>600</v>
      </c>
      <c r="J2308" s="472" t="s">
        <v>577</v>
      </c>
      <c r="K2308" s="473" t="s">
        <v>136</v>
      </c>
      <c r="L2308" s="474"/>
      <c r="M2308" s="279"/>
      <c r="N2308" s="279"/>
      <c r="O2308" s="475"/>
      <c r="P2308" s="476">
        <f>IF($M$68="Sim",SUMIFS('PREMISSAS GERAIS'!$V$239:$V$267,'PREMISSAS GERAIS'!$B$239:$B$267,$J$68,'PREMISSAS GERAIS'!$C$239:$C$267,V2308),0)</f>
        <v>0</v>
      </c>
      <c r="Q2308" s="509" t="s">
        <v>578</v>
      </c>
      <c r="R2308" s="475">
        <f>$R$1972</f>
        <v>174030.35032279327</v>
      </c>
      <c r="S2308" s="475">
        <f>$S$1972</f>
        <v>0</v>
      </c>
      <c r="T2308" s="475">
        <f>$T$1972</f>
        <v>1</v>
      </c>
      <c r="U2308" s="475">
        <f>$U$1972</f>
        <v>31</v>
      </c>
      <c r="V2308" s="478">
        <v>5</v>
      </c>
      <c r="W2308" s="479"/>
    </row>
    <row r="2309" spans="9:23" outlineLevel="1">
      <c r="I2309" s="285" t="s">
        <v>601</v>
      </c>
      <c r="J2309" s="472" t="s">
        <v>577</v>
      </c>
      <c r="K2309" s="473" t="s">
        <v>136</v>
      </c>
      <c r="L2309" s="474"/>
      <c r="M2309" s="279"/>
      <c r="N2309" s="279"/>
      <c r="O2309" s="475"/>
      <c r="P2309" s="476">
        <f>SUMIFS('PREMISSAS GERAIS'!$W$239:$W$267,'PREMISSAS GERAIS'!$B$239:$B$267,$J$68,'PREMISSAS GERAIS'!$C$239:$C$267,V2309)</f>
        <v>0</v>
      </c>
      <c r="Q2309" s="509" t="s">
        <v>578</v>
      </c>
      <c r="R2309" s="475">
        <f>$R$1973</f>
        <v>2900.5058387132208</v>
      </c>
      <c r="S2309" s="475">
        <f>$S$1973</f>
        <v>0</v>
      </c>
      <c r="T2309" s="475">
        <f>$T$1973</f>
        <v>1</v>
      </c>
      <c r="U2309" s="475">
        <f>$U$1973</f>
        <v>31</v>
      </c>
      <c r="V2309" s="478">
        <v>5</v>
      </c>
      <c r="W2309" s="479"/>
    </row>
    <row r="2310" spans="9:23" outlineLevel="1">
      <c r="I2310" s="285"/>
      <c r="J2310" s="279"/>
      <c r="K2310" s="408"/>
      <c r="L2310" s="474"/>
      <c r="M2310" s="401"/>
      <c r="N2310" s="279"/>
      <c r="O2310" s="408"/>
      <c r="P2310" s="408"/>
      <c r="Q2310" s="419"/>
      <c r="R2310" s="341">
        <f>$R$1974</f>
        <v>0</v>
      </c>
      <c r="S2310" s="341"/>
      <c r="T2310" s="341"/>
      <c r="U2310" s="341"/>
      <c r="V2310" s="373"/>
      <c r="W2310" s="481"/>
    </row>
    <row r="2311" spans="9:23" outlineLevel="1">
      <c r="I2311" s="285" t="s">
        <v>602</v>
      </c>
      <c r="J2311" s="472" t="s">
        <v>577</v>
      </c>
      <c r="K2311" s="473" t="s">
        <v>137</v>
      </c>
      <c r="L2311" s="279"/>
      <c r="M2311" s="279"/>
      <c r="N2311" s="279"/>
      <c r="O2311" s="475"/>
      <c r="P2311" s="476">
        <f>SUMIFS('PREMISSAS GERAIS'!$X$239:$X$267,'PREMISSAS GERAIS'!$B$239:$B$267,$J$68,'PREMISSAS GERAIS'!$C$239:$C$267,V2311)</f>
        <v>1</v>
      </c>
      <c r="Q2311" s="509" t="s">
        <v>578</v>
      </c>
      <c r="R2311" s="475">
        <f>$R$1975</f>
        <v>46408.093419411533</v>
      </c>
      <c r="S2311" s="475">
        <f>$S$1975</f>
        <v>0</v>
      </c>
      <c r="T2311" s="475">
        <f>$T$1975</f>
        <v>1</v>
      </c>
      <c r="U2311" s="475">
        <f>$U$1975</f>
        <v>10</v>
      </c>
      <c r="V2311" s="478">
        <v>5</v>
      </c>
      <c r="W2311" s="479"/>
    </row>
    <row r="2312" spans="9:23" outlineLevel="1">
      <c r="I2312" s="285" t="s">
        <v>603</v>
      </c>
      <c r="J2312" s="472" t="s">
        <v>577</v>
      </c>
      <c r="K2312" s="473" t="s">
        <v>137</v>
      </c>
      <c r="L2312" s="279"/>
      <c r="M2312" s="279"/>
      <c r="N2312" s="279"/>
      <c r="O2312" s="475"/>
      <c r="P2312" s="476">
        <f>SUMIFS('PREMISSAS GERAIS'!$Y$239:$Y$267,'PREMISSAS GERAIS'!$B$239:$B$267,$J$68,'PREMISSAS GERAIS'!$C$239:$C$267,V2312)</f>
        <v>2</v>
      </c>
      <c r="Q2312" s="509" t="s">
        <v>578</v>
      </c>
      <c r="R2312" s="475">
        <f>$R$1976</f>
        <v>11602.023354852883</v>
      </c>
      <c r="S2312" s="475">
        <f>$S$1976</f>
        <v>0</v>
      </c>
      <c r="T2312" s="475">
        <f>$T$1976</f>
        <v>1</v>
      </c>
      <c r="U2312" s="475">
        <f>$U$1976</f>
        <v>10</v>
      </c>
      <c r="V2312" s="478">
        <v>5</v>
      </c>
      <c r="W2312" s="479"/>
    </row>
    <row r="2313" spans="9:23" outlineLevel="1">
      <c r="I2313" s="285" t="s">
        <v>604</v>
      </c>
      <c r="J2313" s="472" t="s">
        <v>577</v>
      </c>
      <c r="K2313" s="473" t="s">
        <v>137</v>
      </c>
      <c r="L2313" s="279"/>
      <c r="M2313" s="279"/>
      <c r="N2313" s="279"/>
      <c r="O2313" s="475"/>
      <c r="P2313" s="476">
        <f>SUMIFS('PREMISSAS GERAIS'!$Z$239:$Z$267,'PREMISSAS GERAIS'!$B$239:$B$267,$J$68,'PREMISSAS GERAIS'!$C$239:$C$267,V2313)</f>
        <v>0</v>
      </c>
      <c r="Q2313" s="509" t="s">
        <v>578</v>
      </c>
      <c r="R2313" s="475">
        <f>$R$1977</f>
        <v>11602.023354852883</v>
      </c>
      <c r="S2313" s="475">
        <f>$S$1977</f>
        <v>0</v>
      </c>
      <c r="T2313" s="475">
        <f>$T$1977</f>
        <v>1</v>
      </c>
      <c r="U2313" s="475">
        <f>$U$1977</f>
        <v>10</v>
      </c>
      <c r="V2313" s="478">
        <v>5</v>
      </c>
      <c r="W2313" s="479"/>
    </row>
    <row r="2314" spans="9:23" outlineLevel="1">
      <c r="I2314" s="285" t="s">
        <v>605</v>
      </c>
      <c r="J2314" s="472" t="s">
        <v>577</v>
      </c>
      <c r="K2314" s="473" t="s">
        <v>137</v>
      </c>
      <c r="L2314" s="279"/>
      <c r="M2314" s="279"/>
      <c r="N2314" s="279"/>
      <c r="O2314" s="475"/>
      <c r="P2314" s="476">
        <f>SUMIFS('PREMISSAS GERAIS'!$AA$239:$AA$267,'PREMISSAS GERAIS'!$B$239:$B$267,$J$68,'PREMISSAS GERAIS'!$C$239:$C$267,V2314)</f>
        <v>1</v>
      </c>
      <c r="Q2314" s="509" t="s">
        <v>578</v>
      </c>
      <c r="R2314" s="475">
        <f>$R$1978</f>
        <v>4640.8093419411534</v>
      </c>
      <c r="S2314" s="475">
        <f>$S$1978</f>
        <v>0</v>
      </c>
      <c r="T2314" s="475">
        <f>$T$1978</f>
        <v>1</v>
      </c>
      <c r="U2314" s="475">
        <f>$U$1978</f>
        <v>10</v>
      </c>
      <c r="V2314" s="478">
        <v>5</v>
      </c>
      <c r="W2314" s="479"/>
    </row>
    <row r="2315" spans="9:23" outlineLevel="1">
      <c r="I2315" s="285" t="s">
        <v>606</v>
      </c>
      <c r="J2315" s="472" t="s">
        <v>577</v>
      </c>
      <c r="K2315" s="473" t="s">
        <v>137</v>
      </c>
      <c r="L2315" s="279"/>
      <c r="M2315" s="279"/>
      <c r="N2315" s="279"/>
      <c r="O2315" s="475"/>
      <c r="P2315" s="476">
        <f>SUMIFS('PREMISSAS GERAIS'!$AB$239:$AB$267,'PREMISSAS GERAIS'!$B$239:$B$267,$J$68,'PREMISSAS GERAIS'!$C$239:$C$267,V2315)</f>
        <v>2</v>
      </c>
      <c r="Q2315" s="509" t="s">
        <v>578</v>
      </c>
      <c r="R2315" s="475">
        <f>$R$1979</f>
        <v>2900.5058387132208</v>
      </c>
      <c r="S2315" s="475">
        <f>$S$1979</f>
        <v>0</v>
      </c>
      <c r="T2315" s="475">
        <f>$T$1979</f>
        <v>1</v>
      </c>
      <c r="U2315" s="475">
        <f>$U$1979</f>
        <v>10</v>
      </c>
      <c r="V2315" s="478">
        <v>5</v>
      </c>
      <c r="W2315" s="479"/>
    </row>
    <row r="2316" spans="9:23" outlineLevel="1">
      <c r="I2316" s="285" t="s">
        <v>607</v>
      </c>
      <c r="J2316" s="472" t="s">
        <v>577</v>
      </c>
      <c r="K2316" s="473" t="s">
        <v>137</v>
      </c>
      <c r="L2316" s="279"/>
      <c r="M2316" s="279"/>
      <c r="N2316" s="279"/>
      <c r="O2316" s="475"/>
      <c r="P2316" s="476">
        <f>SUMIFS('PREMISSAS GERAIS'!$AC$239:$AC$267,'PREMISSAS GERAIS'!$B$239:$B$267,$J$68,'PREMISSAS GERAIS'!$C$239:$C$267,V2316)</f>
        <v>1</v>
      </c>
      <c r="Q2316" s="509" t="s">
        <v>578</v>
      </c>
      <c r="R2316" s="475">
        <f>$R$1980</f>
        <v>2320.4046709705767</v>
      </c>
      <c r="S2316" s="475">
        <f>$S$1980</f>
        <v>0</v>
      </c>
      <c r="T2316" s="475">
        <f>$T$1980</f>
        <v>1</v>
      </c>
      <c r="U2316" s="475">
        <f>$U$1980</f>
        <v>10</v>
      </c>
      <c r="V2316" s="478">
        <v>5</v>
      </c>
      <c r="W2316" s="479"/>
    </row>
    <row r="2317" spans="9:23" outlineLevel="1">
      <c r="I2317" s="285" t="s">
        <v>608</v>
      </c>
      <c r="J2317" s="472" t="s">
        <v>577</v>
      </c>
      <c r="K2317" s="473" t="s">
        <v>137</v>
      </c>
      <c r="L2317" s="279"/>
      <c r="M2317" s="279"/>
      <c r="N2317" s="279"/>
      <c r="O2317" s="475"/>
      <c r="P2317" s="476">
        <f>SUMIFS('PREMISSAS GERAIS'!$AD$239:$AD$267,'PREMISSAS GERAIS'!$B$239:$B$267,$J$68,'PREMISSAS GERAIS'!$C$239:$C$267,V2317)</f>
        <v>1</v>
      </c>
      <c r="Q2317" s="509" t="s">
        <v>578</v>
      </c>
      <c r="R2317" s="475">
        <f>$R$1981</f>
        <v>290.05058387132209</v>
      </c>
      <c r="S2317" s="475">
        <f>$S$1981</f>
        <v>0</v>
      </c>
      <c r="T2317" s="475">
        <f>$T$1981</f>
        <v>1</v>
      </c>
      <c r="U2317" s="475">
        <f>$U$1981</f>
        <v>10</v>
      </c>
      <c r="V2317" s="478">
        <v>5</v>
      </c>
      <c r="W2317" s="479"/>
    </row>
    <row r="2318" spans="9:23" outlineLevel="1">
      <c r="I2318" s="285" t="s">
        <v>609</v>
      </c>
      <c r="J2318" s="472" t="s">
        <v>577</v>
      </c>
      <c r="K2318" s="473" t="s">
        <v>137</v>
      </c>
      <c r="L2318" s="279"/>
      <c r="M2318" s="279"/>
      <c r="N2318" s="279"/>
      <c r="O2318" s="475"/>
      <c r="P2318" s="476">
        <f>SUMIFS('PREMISSAS GERAIS'!$AE$239:$AE$267,'PREMISSAS GERAIS'!$B$239:$B$267,$J$68,'PREMISSAS GERAIS'!$C$239:$C$267,V2318)</f>
        <v>1</v>
      </c>
      <c r="Q2318" s="509" t="s">
        <v>578</v>
      </c>
      <c r="R2318" s="475">
        <f>$R$1982</f>
        <v>2900.5058387132208</v>
      </c>
      <c r="S2318" s="475">
        <f>$S$1982</f>
        <v>0</v>
      </c>
      <c r="T2318" s="475">
        <f>$T$1982</f>
        <v>1</v>
      </c>
      <c r="U2318" s="475">
        <f>$U$1982</f>
        <v>10</v>
      </c>
      <c r="V2318" s="478">
        <v>5</v>
      </c>
      <c r="W2318" s="479"/>
    </row>
    <row r="2319" spans="9:23" outlineLevel="1">
      <c r="I2319" s="285" t="s">
        <v>610</v>
      </c>
      <c r="J2319" s="472" t="s">
        <v>577</v>
      </c>
      <c r="K2319" s="473" t="s">
        <v>137</v>
      </c>
      <c r="L2319" s="279"/>
      <c r="M2319" s="279"/>
      <c r="N2319" s="279"/>
      <c r="O2319" s="475"/>
      <c r="P2319" s="476">
        <f>SUMIFS('PREMISSAS GERAIS'!$AF$239:$AF$267,'PREMISSAS GERAIS'!$B$239:$B$267,$J$68,'PREMISSAS GERAIS'!$C$239:$C$267,V2319)</f>
        <v>0</v>
      </c>
      <c r="Q2319" s="509" t="s">
        <v>578</v>
      </c>
      <c r="R2319" s="475">
        <f>$R$1983</f>
        <v>3480.6070064558653</v>
      </c>
      <c r="S2319" s="475">
        <f>$S$1983</f>
        <v>0</v>
      </c>
      <c r="T2319" s="475">
        <f>$T$1983</f>
        <v>1</v>
      </c>
      <c r="U2319" s="475">
        <f>$U$1983</f>
        <v>10</v>
      </c>
      <c r="V2319" s="478">
        <v>5</v>
      </c>
      <c r="W2319" s="479"/>
    </row>
    <row r="2320" spans="9:23" outlineLevel="1">
      <c r="I2320" s="285" t="s">
        <v>611</v>
      </c>
      <c r="J2320" s="472" t="s">
        <v>577</v>
      </c>
      <c r="K2320" s="473" t="s">
        <v>137</v>
      </c>
      <c r="L2320" s="279"/>
      <c r="M2320" s="279"/>
      <c r="N2320" s="279"/>
      <c r="O2320" s="475"/>
      <c r="P2320" s="476">
        <f>SUMIFS('PREMISSAS GERAIS'!$AG$239:$AG$267,'PREMISSAS GERAIS'!$B$239:$B$267,$J$68,'PREMISSAS GERAIS'!$C$239:$C$267,V2320)</f>
        <v>1</v>
      </c>
      <c r="Q2320" s="509" t="s">
        <v>578</v>
      </c>
      <c r="R2320" s="475">
        <f>$R$1984</f>
        <v>332821.44296898728</v>
      </c>
      <c r="S2320" s="475">
        <f>$S$1984</f>
        <v>0</v>
      </c>
      <c r="T2320" s="475">
        <f>$T$1984</f>
        <v>1</v>
      </c>
      <c r="U2320" s="475">
        <f>$U$1984</f>
        <v>10</v>
      </c>
      <c r="V2320" s="478">
        <v>5</v>
      </c>
      <c r="W2320" s="479"/>
    </row>
    <row r="2321" spans="9:23" outlineLevel="1">
      <c r="I2321" s="285"/>
      <c r="J2321" s="279"/>
      <c r="K2321" s="408"/>
      <c r="L2321" s="474" t="s">
        <v>612</v>
      </c>
      <c r="M2321" s="401"/>
      <c r="N2321" s="279"/>
      <c r="O2321" s="475"/>
      <c r="P2321" s="475"/>
      <c r="Q2321" s="438"/>
      <c r="R2321" s="475">
        <f>$R$1985</f>
        <v>0</v>
      </c>
      <c r="S2321" s="475"/>
      <c r="T2321" s="475"/>
      <c r="U2321" s="475"/>
      <c r="V2321" s="487"/>
      <c r="W2321" s="479"/>
    </row>
    <row r="2322" spans="9:23" outlineLevel="1">
      <c r="I2322" s="285" t="s">
        <v>327</v>
      </c>
      <c r="J2322" s="472" t="s">
        <v>577</v>
      </c>
      <c r="K2322" s="473" t="s">
        <v>138</v>
      </c>
      <c r="L2322" s="474"/>
      <c r="M2322" s="475">
        <f t="shared" ref="M2322:M2327" si="334">SUMIFS($N$72:$N$81,$I$72:$I$81,V2322)</f>
        <v>0</v>
      </c>
      <c r="N2322" s="475">
        <f>SUMIFS($P$72:$P$81,$I$72:$I$81,V2322)</f>
        <v>0</v>
      </c>
      <c r="O2322" s="476">
        <f>SUMIFS('PREMISSAS GERAIS'!$H$303:$H$331,'PREMISSAS GERAIS'!$B$303:$B$331,$J$68,'PREMISSAS GERAIS'!$C$303:$C$331,V2322)</f>
        <v>0</v>
      </c>
      <c r="P2322" s="488">
        <f>IF(P$1933="Não",0,IF(Q$1933="Terceirização",0,IF(Q$1933="Própria",ROUNDUP(O2322,0),ROUNDDOWN(O2322,0))))</f>
        <v>0</v>
      </c>
      <c r="Q2322" s="509" t="s">
        <v>578</v>
      </c>
      <c r="R2322" s="475">
        <f>$R$1986</f>
        <v>1485058.989421169</v>
      </c>
      <c r="S2322" s="475">
        <f>$S$1986</f>
        <v>0</v>
      </c>
      <c r="T2322" s="475">
        <f>$T$1986</f>
        <v>1</v>
      </c>
      <c r="U2322" s="475">
        <f>$U$1986</f>
        <v>10</v>
      </c>
      <c r="V2322" s="478">
        <v>5</v>
      </c>
      <c r="W2322" s="490">
        <f t="shared" ref="W2322:W2328" si="335">ROUNDUP(O2322,0)</f>
        <v>0</v>
      </c>
    </row>
    <row r="2323" spans="9:23" outlineLevel="1">
      <c r="I2323" s="285" t="s">
        <v>329</v>
      </c>
      <c r="J2323" s="472" t="s">
        <v>577</v>
      </c>
      <c r="K2323" s="473" t="s">
        <v>138</v>
      </c>
      <c r="L2323" s="474"/>
      <c r="M2323" s="475">
        <f t="shared" si="334"/>
        <v>0</v>
      </c>
      <c r="N2323" s="475">
        <f>SUMIFS($P$72:$P$81,$I$72:$I$81,V2323)</f>
        <v>0</v>
      </c>
      <c r="O2323" s="476">
        <f>SUMIFS('PREMISSAS GERAIS'!$M$303:$M$331,'PREMISSAS GERAIS'!$B$303:$B$331,$J$68,'PREMISSAS GERAIS'!$C$303:$C$331,V2323)</f>
        <v>0</v>
      </c>
      <c r="P2323" s="488">
        <f>IF(P$1934="Não",0,IF(Q$1934="Terceirização",0,IF(Q$1934="Própria",ROUNDUP(O2323,0),ROUNDDOWN(O2323,0))))</f>
        <v>0</v>
      </c>
      <c r="Q2323" s="509" t="s">
        <v>578</v>
      </c>
      <c r="R2323" s="475">
        <f>$R$1987</f>
        <v>1105672.8257174799</v>
      </c>
      <c r="S2323" s="475">
        <f>$S$1987</f>
        <v>0</v>
      </c>
      <c r="T2323" s="475">
        <f>$T$1987</f>
        <v>1</v>
      </c>
      <c r="U2323" s="475">
        <f>$U$1987</f>
        <v>10</v>
      </c>
      <c r="V2323" s="478">
        <v>5</v>
      </c>
      <c r="W2323" s="490">
        <f t="shared" si="335"/>
        <v>0</v>
      </c>
    </row>
    <row r="2324" spans="9:23" outlineLevel="1">
      <c r="I2324" s="285" t="s">
        <v>470</v>
      </c>
      <c r="J2324" s="472" t="s">
        <v>577</v>
      </c>
      <c r="K2324" s="473" t="s">
        <v>138</v>
      </c>
      <c r="L2324" s="474"/>
      <c r="M2324" s="475">
        <f t="shared" si="334"/>
        <v>0</v>
      </c>
      <c r="N2324" s="475">
        <f>SUMIFS($P$72:$P$81,$I$72:$I$81,V2324)</f>
        <v>0</v>
      </c>
      <c r="O2324" s="488">
        <f>M2324/N$1935</f>
        <v>0</v>
      </c>
      <c r="P2324" s="488">
        <f>IF(P$1935="Não",0,IF(Q$1935="Terceirização",0,IF(Q$1935="Própria",ROUNDUP(O2324,0),ROUNDDOWN(O2324,0))))</f>
        <v>0</v>
      </c>
      <c r="Q2324" s="509" t="s">
        <v>578</v>
      </c>
      <c r="R2324" s="475">
        <f>$R$1988</f>
        <v>588222.58409104124</v>
      </c>
      <c r="S2324" s="475">
        <f>$S$1988</f>
        <v>0</v>
      </c>
      <c r="T2324" s="475">
        <f>$T$1988</f>
        <v>1</v>
      </c>
      <c r="U2324" s="475">
        <f>$U$1988</f>
        <v>10</v>
      </c>
      <c r="V2324" s="478">
        <v>5</v>
      </c>
      <c r="W2324" s="490">
        <f t="shared" si="335"/>
        <v>0</v>
      </c>
    </row>
    <row r="2325" spans="9:23" outlineLevel="1">
      <c r="I2325" s="285" t="s">
        <v>469</v>
      </c>
      <c r="J2325" s="472" t="s">
        <v>577</v>
      </c>
      <c r="K2325" s="473" t="s">
        <v>138</v>
      </c>
      <c r="L2325" s="474"/>
      <c r="M2325" s="475">
        <f t="shared" si="334"/>
        <v>0</v>
      </c>
      <c r="N2325" s="475">
        <f>SUMIFS($P$72:$P$81,$I$72:$I$81,V2325)</f>
        <v>0</v>
      </c>
      <c r="O2325" s="488">
        <f>M2325/N$1936</f>
        <v>0</v>
      </c>
      <c r="P2325" s="488">
        <f>IF(P$1936="Não",0,IF(Q$1936="Terceirização",0,IF(Q$1936="Própria",ROUNDUP(O2325,0),ROUNDDOWN(O2325,0))))</f>
        <v>0</v>
      </c>
      <c r="Q2325" s="509" t="s">
        <v>578</v>
      </c>
      <c r="R2325" s="475">
        <f>$R$1989</f>
        <v>725126.4596783052</v>
      </c>
      <c r="S2325" s="475">
        <f>$S$1989</f>
        <v>0</v>
      </c>
      <c r="T2325" s="475">
        <f>$T$1989</f>
        <v>1</v>
      </c>
      <c r="U2325" s="475">
        <f>$U$1989</f>
        <v>10</v>
      </c>
      <c r="V2325" s="478">
        <v>5</v>
      </c>
      <c r="W2325" s="490">
        <f t="shared" si="335"/>
        <v>0</v>
      </c>
    </row>
    <row r="2326" spans="9:23" outlineLevel="1">
      <c r="I2326" s="285" t="s">
        <v>331</v>
      </c>
      <c r="J2326" s="472" t="s">
        <v>577</v>
      </c>
      <c r="K2326" s="473" t="s">
        <v>138</v>
      </c>
      <c r="L2326" s="474"/>
      <c r="M2326" s="475">
        <f t="shared" si="334"/>
        <v>0</v>
      </c>
      <c r="N2326" s="475">
        <f>SUMIFS($P$72:$P$81,$I$72:$I$81,V2326)</f>
        <v>0</v>
      </c>
      <c r="O2326" s="488">
        <f>N2326/O$1937</f>
        <v>0</v>
      </c>
      <c r="P2326" s="488">
        <f>IF(P$1937="Não",0,IF(Q$1937="Terceirização",0,IF(Q$1937="Própria",ROUNDUP(O2326,0),ROUNDDOWN(O2326,0))))</f>
        <v>0</v>
      </c>
      <c r="Q2326" s="509" t="s">
        <v>578</v>
      </c>
      <c r="R2326" s="475">
        <f>$R$1990</f>
        <v>1485058.989421169</v>
      </c>
      <c r="S2326" s="475">
        <f>$S$1990</f>
        <v>0</v>
      </c>
      <c r="T2326" s="475">
        <f>$T$1990</f>
        <v>2</v>
      </c>
      <c r="U2326" s="475">
        <f>$U$1990</f>
        <v>10</v>
      </c>
      <c r="V2326" s="478">
        <v>5</v>
      </c>
      <c r="W2326" s="490">
        <f t="shared" si="335"/>
        <v>0</v>
      </c>
    </row>
    <row r="2327" spans="9:23" outlineLevel="1">
      <c r="I2327" s="285" t="s">
        <v>334</v>
      </c>
      <c r="J2327" s="472" t="s">
        <v>577</v>
      </c>
      <c r="K2327" s="473" t="s">
        <v>138</v>
      </c>
      <c r="L2327" s="491">
        <f>K1129</f>
        <v>4</v>
      </c>
      <c r="M2327" s="475">
        <f t="shared" si="334"/>
        <v>0</v>
      </c>
      <c r="N2327" s="475">
        <f>SUMIFS($P$72:$P$81,$I$72:$I$81,V2327)*L2327</f>
        <v>0</v>
      </c>
      <c r="O2327" s="488">
        <f>N2327/O$1938</f>
        <v>0</v>
      </c>
      <c r="P2327" s="488">
        <f>IF(P$1938="Não",0,IF(Q$1938="Terceirização",0,IF(Q$1938="Própria",ROUNDUP(O2327,0),ROUNDDOWN(O2327,0))))</f>
        <v>0</v>
      </c>
      <c r="Q2327" s="509" t="s">
        <v>578</v>
      </c>
      <c r="R2327" s="475">
        <f>$R$1991</f>
        <v>1160202.3354852884</v>
      </c>
      <c r="S2327" s="475">
        <f>$S$1991</f>
        <v>0</v>
      </c>
      <c r="T2327" s="475">
        <f>$T$1991</f>
        <v>2</v>
      </c>
      <c r="U2327" s="475">
        <f>$U$1991</f>
        <v>10</v>
      </c>
      <c r="V2327" s="478">
        <v>5</v>
      </c>
      <c r="W2327" s="490">
        <f t="shared" si="335"/>
        <v>0</v>
      </c>
    </row>
    <row r="2328" spans="9:23" outlineLevel="1">
      <c r="I2328" s="285" t="s">
        <v>337</v>
      </c>
      <c r="J2328" s="472" t="s">
        <v>577</v>
      </c>
      <c r="K2328" s="473" t="s">
        <v>138</v>
      </c>
      <c r="L2328" s="474"/>
      <c r="M2328" s="408"/>
      <c r="N2328" s="408"/>
      <c r="O2328" s="492">
        <f>$M$970</f>
        <v>1</v>
      </c>
      <c r="P2328" s="488">
        <f>IF(P$1942="Não",0,IF(Q$1942="Terceirização",0,$M$970))</f>
        <v>1</v>
      </c>
      <c r="Q2328" s="509" t="s">
        <v>578</v>
      </c>
      <c r="R2328" s="475">
        <f>$R$1992</f>
        <v>603305.21445234993</v>
      </c>
      <c r="S2328" s="475">
        <f>$S$1992</f>
        <v>0</v>
      </c>
      <c r="T2328" s="475">
        <f>$T$1992</f>
        <v>2</v>
      </c>
      <c r="U2328" s="475">
        <f>$U$1992</f>
        <v>10</v>
      </c>
      <c r="V2328" s="478">
        <v>5</v>
      </c>
      <c r="W2328" s="490">
        <f t="shared" si="335"/>
        <v>1</v>
      </c>
    </row>
    <row r="2329" spans="9:23" outlineLevel="1">
      <c r="I2329" s="285"/>
      <c r="J2329" s="279"/>
      <c r="K2329" s="279"/>
      <c r="L2329" s="474"/>
      <c r="M2329" s="401"/>
      <c r="N2329" s="279"/>
      <c r="O2329" s="408"/>
      <c r="P2329" s="408"/>
      <c r="Q2329" s="419"/>
      <c r="R2329" s="341">
        <f>$R$1993</f>
        <v>0</v>
      </c>
      <c r="S2329" s="341"/>
      <c r="T2329" s="341"/>
      <c r="U2329" s="341"/>
      <c r="V2329" s="373"/>
      <c r="W2329" s="481"/>
    </row>
    <row r="2330" spans="9:23" outlineLevel="1">
      <c r="I2330" s="285" t="s">
        <v>139</v>
      </c>
      <c r="J2330" s="472" t="s">
        <v>577</v>
      </c>
      <c r="K2330" s="473" t="s">
        <v>139</v>
      </c>
      <c r="L2330" s="279"/>
      <c r="M2330" s="475">
        <f>SUMIFS($N$72:$N$81,$I$72:$I$81,V2330)</f>
        <v>0</v>
      </c>
      <c r="N2330" s="475">
        <f>SUMIFS($P$72:$P$81,$I$72:$I$81,V2330)</f>
        <v>0</v>
      </c>
      <c r="O2330" s="488">
        <f>N2330/O$1940</f>
        <v>0</v>
      </c>
      <c r="P2330" s="488">
        <f>IF(P$1940="Não",0,IF(Q$1940="Terceirização",0,IF(Q$1940="Própria",ROUNDUP(O2330,0),ROUNDDOWN(O2330,0))))</f>
        <v>0</v>
      </c>
      <c r="Q2330" s="509" t="s">
        <v>578</v>
      </c>
      <c r="R2330" s="475">
        <f>$R$1994</f>
        <v>4640.8093419411534</v>
      </c>
      <c r="S2330" s="475">
        <f>$S$1994</f>
        <v>0</v>
      </c>
      <c r="T2330" s="475">
        <f>$T$1994</f>
        <v>1</v>
      </c>
      <c r="U2330" s="475">
        <f>$U$1994</f>
        <v>2</v>
      </c>
      <c r="V2330" s="478">
        <v>5</v>
      </c>
      <c r="W2330" s="490">
        <f>ROUNDUP(O2330,0)</f>
        <v>0</v>
      </c>
    </row>
    <row r="2331" spans="9:23" outlineLevel="1">
      <c r="I2331" s="285" t="s">
        <v>614</v>
      </c>
      <c r="J2331" s="472" t="s">
        <v>577</v>
      </c>
      <c r="K2331" s="473" t="s">
        <v>139</v>
      </c>
      <c r="L2331" s="279"/>
      <c r="M2331" s="475">
        <f>SUMIFS($N$72:$N$81,$I$72:$I$81,V2331)</f>
        <v>0</v>
      </c>
      <c r="N2331" s="475">
        <f>SUMIFS($P$72:$P$81,$I$72:$I$81,V2331)</f>
        <v>0</v>
      </c>
      <c r="O2331" s="408"/>
      <c r="P2331" s="492">
        <f>SUMIFS($R$188:$R$537,$J$188:$J$537,I2330,$S$188:$S$537,V2331)</f>
        <v>0</v>
      </c>
      <c r="Q2331" s="509" t="s">
        <v>578</v>
      </c>
      <c r="R2331" s="475">
        <f>$R$1995</f>
        <v>1160.2023354852884</v>
      </c>
      <c r="S2331" s="475">
        <f>$S$1995</f>
        <v>0</v>
      </c>
      <c r="T2331" s="475">
        <f>$T$1995</f>
        <v>1</v>
      </c>
      <c r="U2331" s="475">
        <f>$U$1995</f>
        <v>2</v>
      </c>
      <c r="V2331" s="478">
        <v>5</v>
      </c>
      <c r="W2331" s="479"/>
    </row>
    <row r="2332" spans="9:23" outlineLevel="1">
      <c r="I2332" s="285"/>
      <c r="J2332" s="279"/>
      <c r="K2332" s="279"/>
      <c r="L2332" s="474"/>
      <c r="M2332" s="401"/>
      <c r="N2332" s="279"/>
      <c r="O2332" s="408"/>
      <c r="P2332" s="408"/>
      <c r="Q2332" s="419"/>
      <c r="R2332" s="341">
        <f>$R$1996</f>
        <v>0</v>
      </c>
      <c r="S2332" s="341"/>
      <c r="T2332" s="341"/>
      <c r="U2332" s="341"/>
      <c r="V2332" s="373"/>
      <c r="W2332" s="481"/>
    </row>
    <row r="2333" spans="9:23" outlineLevel="1">
      <c r="I2333" s="285" t="s">
        <v>615</v>
      </c>
      <c r="J2333" s="472" t="s">
        <v>577</v>
      </c>
      <c r="K2333" s="473" t="s">
        <v>140</v>
      </c>
      <c r="L2333" s="279"/>
      <c r="M2333" s="279"/>
      <c r="N2333" s="279"/>
      <c r="O2333" s="475"/>
      <c r="P2333" s="476">
        <f>SUMIFS('PREMISSAS GERAIS'!$AH$239:$AH$267,'PREMISSAS GERAIS'!$B$239:$B$267,$J$68,'PREMISSAS GERAIS'!$C$239:$C$267,V2333)</f>
        <v>0</v>
      </c>
      <c r="Q2333" s="509" t="s">
        <v>578</v>
      </c>
      <c r="R2333" s="475">
        <f>$R$1997</f>
        <v>40607.081741985094</v>
      </c>
      <c r="S2333" s="475">
        <f>$S$1997</f>
        <v>0</v>
      </c>
      <c r="T2333" s="475">
        <f>$T$1997</f>
        <v>1</v>
      </c>
      <c r="U2333" s="475">
        <f>$U$1997</f>
        <v>31</v>
      </c>
      <c r="V2333" s="478">
        <v>5</v>
      </c>
      <c r="W2333" s="479"/>
    </row>
    <row r="2334" spans="9:23" outlineLevel="1">
      <c r="I2334" s="285" t="s">
        <v>616</v>
      </c>
      <c r="J2334" s="472" t="s">
        <v>577</v>
      </c>
      <c r="K2334" s="473" t="s">
        <v>140</v>
      </c>
      <c r="L2334" s="279"/>
      <c r="M2334" s="279"/>
      <c r="N2334" s="279"/>
      <c r="O2334" s="475"/>
      <c r="P2334" s="476">
        <f>SUMIFS('PREMISSAS GERAIS'!$AI$239:$AI$267,'PREMISSAS GERAIS'!$B$239:$B$267,$J$68,'PREMISSAS GERAIS'!$C$239:$C$267,V2334)</f>
        <v>0</v>
      </c>
      <c r="Q2334" s="509" t="s">
        <v>578</v>
      </c>
      <c r="R2334" s="475">
        <f>$R$1998</f>
        <v>11602.023354852883</v>
      </c>
      <c r="S2334" s="475">
        <f>$S$1998</f>
        <v>0</v>
      </c>
      <c r="T2334" s="475">
        <f>$T$1998</f>
        <v>1</v>
      </c>
      <c r="U2334" s="475">
        <f>$U$1998</f>
        <v>31</v>
      </c>
      <c r="V2334" s="478">
        <v>5</v>
      </c>
      <c r="W2334" s="479"/>
    </row>
    <row r="2335" spans="9:23" outlineLevel="1">
      <c r="I2335" s="285" t="s">
        <v>617</v>
      </c>
      <c r="J2335" s="472" t="s">
        <v>577</v>
      </c>
      <c r="K2335" s="473" t="s">
        <v>140</v>
      </c>
      <c r="L2335" s="279"/>
      <c r="M2335" s="279"/>
      <c r="N2335" s="279"/>
      <c r="O2335" s="475"/>
      <c r="P2335" s="476">
        <f>SUMIFS('PREMISSAS GERAIS'!$AJ$239:$AJ$267,'PREMISSAS GERAIS'!$B$239:$B$267,$J$68,'PREMISSAS GERAIS'!$C$239:$C$267,V2335)</f>
        <v>0</v>
      </c>
      <c r="Q2335" s="509" t="s">
        <v>578</v>
      </c>
      <c r="R2335" s="475">
        <f>$R$1999</f>
        <v>2900.5058387132208</v>
      </c>
      <c r="S2335" s="475">
        <f>$S$1999</f>
        <v>0</v>
      </c>
      <c r="T2335" s="475">
        <f>$T$1999</f>
        <v>1</v>
      </c>
      <c r="U2335" s="475">
        <f>$U$1999</f>
        <v>31</v>
      </c>
      <c r="V2335" s="478">
        <v>5</v>
      </c>
      <c r="W2335" s="479"/>
    </row>
    <row r="2336" spans="9:23" outlineLevel="1">
      <c r="I2336" s="285" t="s">
        <v>618</v>
      </c>
      <c r="J2336" s="472" t="s">
        <v>577</v>
      </c>
      <c r="K2336" s="473" t="s">
        <v>140</v>
      </c>
      <c r="L2336" s="279"/>
      <c r="M2336" s="279"/>
      <c r="N2336" s="279"/>
      <c r="O2336" s="475"/>
      <c r="P2336" s="476">
        <f>SUMIFS('PREMISSAS GERAIS'!$D$271:$D$299,'PREMISSAS GERAIS'!$B$239:$B$267,$J$68,'PREMISSAS GERAIS'!$C$239:$C$267,V2336)</f>
        <v>0</v>
      </c>
      <c r="Q2336" s="509" t="s">
        <v>578</v>
      </c>
      <c r="R2336" s="475">
        <f>$R$2000</f>
        <v>23204.046709705766</v>
      </c>
      <c r="S2336" s="475">
        <f>$S$2000</f>
        <v>0</v>
      </c>
      <c r="T2336" s="475">
        <f>$T$2000</f>
        <v>1</v>
      </c>
      <c r="U2336" s="475">
        <f>$U$2000</f>
        <v>31</v>
      </c>
      <c r="V2336" s="478">
        <v>5</v>
      </c>
      <c r="W2336" s="479"/>
    </row>
    <row r="2337" spans="9:23" outlineLevel="1">
      <c r="I2337" s="285" t="s">
        <v>619</v>
      </c>
      <c r="J2337" s="472" t="s">
        <v>577</v>
      </c>
      <c r="K2337" s="473" t="s">
        <v>140</v>
      </c>
      <c r="L2337" s="279"/>
      <c r="M2337" s="279"/>
      <c r="N2337" s="279"/>
      <c r="O2337" s="475"/>
      <c r="P2337" s="476">
        <f>SUMIFS('PREMISSAS GERAIS'!$E$271:$E$299,'PREMISSAS GERAIS'!$B$239:$B$267,$J$68,'PREMISSAS GERAIS'!$C$239:$C$267,V2337)</f>
        <v>0</v>
      </c>
      <c r="Q2337" s="509" t="s">
        <v>578</v>
      </c>
      <c r="R2337" s="475">
        <f>$R$2001</f>
        <v>58010.116774264417</v>
      </c>
      <c r="S2337" s="475">
        <f>$S$2001</f>
        <v>0</v>
      </c>
      <c r="T2337" s="475">
        <f>$T$2001</f>
        <v>1</v>
      </c>
      <c r="U2337" s="475">
        <f>$U$2001</f>
        <v>31</v>
      </c>
      <c r="V2337" s="478">
        <v>5</v>
      </c>
      <c r="W2337" s="479"/>
    </row>
    <row r="2338" spans="9:23" outlineLevel="1">
      <c r="I2338" s="285" t="s">
        <v>620</v>
      </c>
      <c r="J2338" s="472" t="s">
        <v>577</v>
      </c>
      <c r="K2338" s="473" t="s">
        <v>140</v>
      </c>
      <c r="L2338" s="279"/>
      <c r="M2338" s="279"/>
      <c r="N2338" s="279"/>
      <c r="O2338" s="475"/>
      <c r="P2338" s="476">
        <f>SUMIFS('PREMISSAS GERAIS'!$F$271:$F$299,'PREMISSAS GERAIS'!$B$239:$B$267,$J$68,'PREMISSAS GERAIS'!$C$239:$C$267,V2338)</f>
        <v>0</v>
      </c>
      <c r="Q2338" s="509" t="s">
        <v>578</v>
      </c>
      <c r="R2338" s="475">
        <f>$R$2002</f>
        <v>116020.23354852883</v>
      </c>
      <c r="S2338" s="475">
        <f>$S$2002</f>
        <v>0</v>
      </c>
      <c r="T2338" s="475">
        <f>$T$2002</f>
        <v>0</v>
      </c>
      <c r="U2338" s="475">
        <f>$U$2002</f>
        <v>31</v>
      </c>
      <c r="V2338" s="478">
        <v>5</v>
      </c>
      <c r="W2338" s="479"/>
    </row>
    <row r="2339" spans="9:23" outlineLevel="1">
      <c r="I2339" s="285" t="s">
        <v>621</v>
      </c>
      <c r="J2339" s="472" t="s">
        <v>577</v>
      </c>
      <c r="K2339" s="473" t="s">
        <v>140</v>
      </c>
      <c r="L2339" s="279"/>
      <c r="M2339" s="493" t="s">
        <v>622</v>
      </c>
      <c r="N2339" s="494">
        <f>O2339*N2341*$D$6</f>
        <v>0</v>
      </c>
      <c r="O2339" s="495">
        <f>SUMIFS('PREMISSAS GERAIS'!$G$271:$G$299,'PREMISSAS GERAIS'!$B$239:$B$267,$J$68,'PREMISSAS GERAIS'!$C$239:$C$267,V2339)</f>
        <v>0.1</v>
      </c>
      <c r="P2339" s="475">
        <f>O2339*P2341*$D$6</f>
        <v>0</v>
      </c>
      <c r="Q2339" s="509" t="s">
        <v>578</v>
      </c>
      <c r="R2339" s="475">
        <f>$R$2003</f>
        <v>2320.4046709705767</v>
      </c>
      <c r="S2339" s="475">
        <f>$S$2003</f>
        <v>0</v>
      </c>
      <c r="T2339" s="475">
        <f>$T$2003</f>
        <v>0</v>
      </c>
      <c r="U2339" s="475">
        <f>$U$2003</f>
        <v>31</v>
      </c>
      <c r="V2339" s="478">
        <v>5</v>
      </c>
      <c r="W2339" s="479"/>
    </row>
    <row r="2340" spans="9:23" outlineLevel="1">
      <c r="I2340" s="285" t="s">
        <v>623</v>
      </c>
      <c r="J2340" s="472" t="s">
        <v>577</v>
      </c>
      <c r="K2340" s="473" t="s">
        <v>140</v>
      </c>
      <c r="L2340" s="279"/>
      <c r="M2340" s="285" t="s">
        <v>622</v>
      </c>
      <c r="N2340" s="496">
        <f>O2340*N2341*$D$6</f>
        <v>0</v>
      </c>
      <c r="O2340" s="495">
        <f>SUMIFS('PREMISSAS GERAIS'!$H$271:$H$299,'PREMISSAS GERAIS'!$B$239:$B$267,$J$68,'PREMISSAS GERAIS'!$C$239:$C$267,V2340)</f>
        <v>0</v>
      </c>
      <c r="P2340" s="475">
        <f>O2340*P2341*$D$6</f>
        <v>0</v>
      </c>
      <c r="Q2340" s="509" t="s">
        <v>624</v>
      </c>
      <c r="R2340" s="475">
        <f>$R$2004</f>
        <v>870.15175161396633</v>
      </c>
      <c r="S2340" s="475">
        <f>$S$2004</f>
        <v>0</v>
      </c>
      <c r="T2340" s="475">
        <f>$T$2004</f>
        <v>0</v>
      </c>
      <c r="U2340" s="475">
        <f>$U$2004</f>
        <v>31</v>
      </c>
      <c r="V2340" s="478">
        <v>5</v>
      </c>
      <c r="W2340" s="479"/>
    </row>
    <row r="2341" spans="9:23" outlineLevel="1">
      <c r="I2341" s="285" t="s">
        <v>625</v>
      </c>
      <c r="J2341" s="472" t="s">
        <v>577</v>
      </c>
      <c r="K2341" s="473" t="s">
        <v>140</v>
      </c>
      <c r="L2341" s="279"/>
      <c r="M2341" s="305" t="s">
        <v>622</v>
      </c>
      <c r="N2341" s="497">
        <f>SUMIFS('PREMISSAS GERAIS'!$U$271:$U$299,'PREMISSAS GERAIS'!$B$239:$B$267,$J$68,'PREMISSAS GERAIS'!$C$239:$C$267,V2341)</f>
        <v>0</v>
      </c>
      <c r="O2341" s="475"/>
      <c r="P2341" s="476">
        <f>SUMIFS('PREMISSAS GERAIS'!$I$271:$I$299,'PREMISSAS GERAIS'!$B$239:$B$267,$J$68,'PREMISSAS GERAIS'!$C$239:$C$267,V2341)</f>
        <v>0</v>
      </c>
      <c r="Q2341" s="509" t="s">
        <v>624</v>
      </c>
      <c r="R2341" s="476">
        <f>SUMIFS('PREMISSAS GERAIS'!$J$271:$J$299,'PREMISSAS GERAIS'!$B$239:$B$267,$J$68,'PREMISSAS GERAIS'!$C$239:$C$267,V2341)</f>
        <v>11602.023354852883</v>
      </c>
      <c r="S2341" s="475">
        <f>$S$2005</f>
        <v>0</v>
      </c>
      <c r="T2341" s="475">
        <f>$T$2005</f>
        <v>0</v>
      </c>
      <c r="U2341" s="475">
        <f>$U$2005</f>
        <v>31</v>
      </c>
      <c r="V2341" s="478">
        <v>5</v>
      </c>
      <c r="W2341" s="479"/>
    </row>
    <row r="2342" spans="9:23" outlineLevel="1">
      <c r="I2342" s="285" t="s">
        <v>627</v>
      </c>
      <c r="J2342" s="472" t="s">
        <v>577</v>
      </c>
      <c r="K2342" s="473" t="s">
        <v>140</v>
      </c>
      <c r="L2342" s="279"/>
      <c r="M2342" s="279"/>
      <c r="N2342" s="279"/>
      <c r="O2342" s="475"/>
      <c r="P2342" s="476">
        <f>SUMIFS('PREMISSAS GERAIS'!$V$271:$V$299,'PREMISSAS GERAIS'!$B$239:$B$267,$J$68,'PREMISSAS GERAIS'!$C$239:$C$267,V2342)</f>
        <v>1</v>
      </c>
      <c r="Q2342" s="509" t="s">
        <v>578</v>
      </c>
      <c r="R2342" s="475">
        <f>$R$2006</f>
        <v>29005.058387132209</v>
      </c>
      <c r="S2342" s="475">
        <f>$S$2006</f>
        <v>0</v>
      </c>
      <c r="T2342" s="475">
        <f>$T$2006</f>
        <v>1</v>
      </c>
      <c r="U2342" s="475">
        <f>$U$2006</f>
        <v>31</v>
      </c>
      <c r="V2342" s="478">
        <v>5</v>
      </c>
      <c r="W2342" s="479"/>
    </row>
    <row r="2343" spans="9:23" outlineLevel="1">
      <c r="I2343" s="285" t="s">
        <v>628</v>
      </c>
      <c r="J2343" s="472" t="s">
        <v>577</v>
      </c>
      <c r="K2343" s="473" t="s">
        <v>140</v>
      </c>
      <c r="L2343" s="279"/>
      <c r="M2343" s="279"/>
      <c r="N2343" s="279"/>
      <c r="O2343" s="475"/>
      <c r="P2343" s="476">
        <f>SUMIFS('PREMISSAS GERAIS'!$AK$271:$AK$299,'PREMISSAS GERAIS'!$B$239:$B$267,$J$68,'PREMISSAS GERAIS'!$C$239:$C$267,V2343)</f>
        <v>0</v>
      </c>
      <c r="Q2343" s="509" t="s">
        <v>578</v>
      </c>
      <c r="R2343" s="475">
        <f>$R$2007</f>
        <v>672322.75088453107</v>
      </c>
      <c r="S2343" s="475">
        <f>$S$2007</f>
        <v>0</v>
      </c>
      <c r="T2343" s="475">
        <f>$T$2007</f>
        <v>1</v>
      </c>
      <c r="U2343" s="475">
        <f>$U$2007</f>
        <v>31</v>
      </c>
      <c r="V2343" s="478">
        <v>5</v>
      </c>
      <c r="W2343" s="479"/>
    </row>
    <row r="2344" spans="9:23" outlineLevel="1">
      <c r="I2344" s="285"/>
      <c r="J2344" s="279"/>
      <c r="K2344" s="279"/>
      <c r="L2344" s="474"/>
      <c r="M2344" s="401"/>
      <c r="N2344" s="279"/>
      <c r="O2344" s="408"/>
      <c r="P2344" s="408"/>
      <c r="Q2344" s="419"/>
      <c r="R2344" s="385">
        <f>$R$2008</f>
        <v>0</v>
      </c>
      <c r="S2344" s="341"/>
      <c r="T2344" s="341"/>
      <c r="U2344" s="341"/>
      <c r="V2344" s="373"/>
      <c r="W2344" s="481"/>
    </row>
    <row r="2345" spans="9:23" outlineLevel="1">
      <c r="I2345" s="285" t="s">
        <v>494</v>
      </c>
      <c r="J2345" s="472" t="s">
        <v>577</v>
      </c>
      <c r="K2345" s="473" t="s">
        <v>141</v>
      </c>
      <c r="L2345" s="408"/>
      <c r="M2345" s="408"/>
      <c r="N2345" s="408"/>
      <c r="O2345" s="475"/>
      <c r="P2345" s="476">
        <f>SUMIFS('PREMISSAS GERAIS'!$AH$271:$AH$299,'PREMISSAS GERAIS'!$B$239:$B$267,$J$68,'PREMISSAS GERAIS'!$C$239:$C$267,V2345)</f>
        <v>0</v>
      </c>
      <c r="Q2345" s="509" t="s">
        <v>578</v>
      </c>
      <c r="R2345" s="475">
        <f>$R$2009</f>
        <v>208836.42038735191</v>
      </c>
      <c r="S2345" s="475">
        <f>$S$2009</f>
        <v>0</v>
      </c>
      <c r="T2345" s="475">
        <f>$T$2009</f>
        <v>1</v>
      </c>
      <c r="U2345" s="475">
        <f>$U$2009</f>
        <v>5</v>
      </c>
      <c r="V2345" s="478">
        <v>5</v>
      </c>
      <c r="W2345" s="479"/>
    </row>
    <row r="2346" spans="9:23" outlineLevel="1">
      <c r="I2346" s="285" t="s">
        <v>492</v>
      </c>
      <c r="J2346" s="472" t="s">
        <v>577</v>
      </c>
      <c r="K2346" s="473" t="s">
        <v>141</v>
      </c>
      <c r="L2346" s="408"/>
      <c r="M2346" s="408"/>
      <c r="N2346" s="408"/>
      <c r="O2346" s="408"/>
      <c r="P2346" s="476">
        <f>SUMIFS('PREMISSAS GERAIS'!$AI$271:$AI$299,'PREMISSAS GERAIS'!$B$239:$B$267,$J$68,'PREMISSAS GERAIS'!$C$239:$C$267,V2346)</f>
        <v>0</v>
      </c>
      <c r="Q2346" s="509" t="s">
        <v>578</v>
      </c>
      <c r="R2346" s="475">
        <f>$R$2010</f>
        <v>104418.21019367596</v>
      </c>
      <c r="S2346" s="475">
        <f>$S$2010</f>
        <v>0</v>
      </c>
      <c r="T2346" s="475">
        <f>$T$2010</f>
        <v>1</v>
      </c>
      <c r="U2346" s="475">
        <f>$U$2010</f>
        <v>5</v>
      </c>
      <c r="V2346" s="478">
        <v>5</v>
      </c>
      <c r="W2346" s="479"/>
    </row>
    <row r="2347" spans="9:23" outlineLevel="1">
      <c r="I2347" s="285" t="s">
        <v>493</v>
      </c>
      <c r="J2347" s="472" t="s">
        <v>577</v>
      </c>
      <c r="K2347" s="473" t="s">
        <v>141</v>
      </c>
      <c r="L2347" s="408"/>
      <c r="M2347" s="408"/>
      <c r="N2347" s="408"/>
      <c r="O2347" s="408"/>
      <c r="P2347" s="476">
        <f>SUMIFS('PREMISSAS GERAIS'!$AJ$271:$AJ$299,'PREMISSAS GERAIS'!$B$239:$B$267,$J$68,'PREMISSAS GERAIS'!$C$239:$C$267,V2347)</f>
        <v>0</v>
      </c>
      <c r="Q2347" s="509" t="s">
        <v>578</v>
      </c>
      <c r="R2347" s="475">
        <f>$R$2011</f>
        <v>58010.116774264417</v>
      </c>
      <c r="S2347" s="475">
        <f>$S$2011</f>
        <v>0</v>
      </c>
      <c r="T2347" s="475">
        <f>$T$2011</f>
        <v>1</v>
      </c>
      <c r="U2347" s="475">
        <f>$U$2011</f>
        <v>5</v>
      </c>
      <c r="V2347" s="478">
        <v>5</v>
      </c>
      <c r="W2347" s="479"/>
    </row>
    <row r="2348" spans="9:23" outlineLevel="1">
      <c r="I2348" s="285"/>
      <c r="J2348" s="279"/>
      <c r="K2348" s="279"/>
      <c r="L2348" s="408" t="s">
        <v>654</v>
      </c>
      <c r="M2348" s="408" t="s">
        <v>630</v>
      </c>
      <c r="N2348" s="279"/>
      <c r="O2348" s="408"/>
      <c r="P2348" s="408"/>
      <c r="Q2348" s="419"/>
      <c r="R2348" s="385">
        <f>$R$2012</f>
        <v>0</v>
      </c>
      <c r="S2348" s="341"/>
      <c r="T2348" s="341"/>
      <c r="U2348" s="341"/>
      <c r="V2348" s="373"/>
      <c r="W2348" s="481"/>
    </row>
    <row r="2349" spans="9:23" outlineLevel="1">
      <c r="I2349" s="285" t="s">
        <v>336</v>
      </c>
      <c r="J2349" s="472" t="s">
        <v>577</v>
      </c>
      <c r="K2349" s="473" t="s">
        <v>631</v>
      </c>
      <c r="L2349" s="476">
        <f>SUMIFS('PREMISSAS GERAIS'!$W$271:$W$299,'PREMISSAS GERAIS'!$B$239:$B$267,$J$68,'PREMISSAS GERAIS'!$C$239:$C$267,V2349)</f>
        <v>35.32</v>
      </c>
      <c r="M2349" s="476">
        <f>SUMIFS('PREMISSAS GERAIS'!$X$271:$X$299,'PREMISSAS GERAIS'!$B$239:$B$267,$J$68,'PREMISSAS GERAIS'!$C$239:$C$267,V2349)</f>
        <v>1250</v>
      </c>
      <c r="N2349" s="475">
        <f>SUMIFS($P$72:$P$81,$I$72:$I$81,V2349)</f>
        <v>0</v>
      </c>
      <c r="O2349" s="488">
        <f>N2349/L2349/M2349</f>
        <v>0</v>
      </c>
      <c r="P2349" s="488">
        <f>IF(P$1945="Não",0,IF(Q$1945="Terceirização",0,IF(Q$1945="Própria",ROUNDUP(O2349,0),ROUNDDOWN(O2349,0))))</f>
        <v>0</v>
      </c>
      <c r="Q2349" s="509" t="s">
        <v>578</v>
      </c>
      <c r="R2349" s="475">
        <f>$R$2013</f>
        <v>614907.23780720285</v>
      </c>
      <c r="S2349" s="475">
        <f>$S$2013</f>
        <v>0</v>
      </c>
      <c r="T2349" s="475">
        <f>$T$2013</f>
        <v>1</v>
      </c>
      <c r="U2349" s="475">
        <f>$U$2013</f>
        <v>14</v>
      </c>
      <c r="V2349" s="478">
        <v>5</v>
      </c>
      <c r="W2349" s="490">
        <f>ROUNDUP(O2349,0)</f>
        <v>0</v>
      </c>
    </row>
    <row r="2350" spans="9:23" outlineLevel="1">
      <c r="I2350" s="285" t="s">
        <v>565</v>
      </c>
      <c r="J2350" s="472" t="s">
        <v>577</v>
      </c>
      <c r="K2350" s="473" t="s">
        <v>631</v>
      </c>
      <c r="L2350" s="279"/>
      <c r="M2350" s="279"/>
      <c r="N2350" s="279"/>
      <c r="O2350" s="488">
        <f>O2349</f>
        <v>0</v>
      </c>
      <c r="P2350" s="488">
        <f>IF(P$1946="Não",0,IF($Q$1946="Terceirização",0,IF($Q$1946="Própria",ROUNDUP(O2350,0),ROUNDDOWN(O2350,0))))</f>
        <v>0</v>
      </c>
      <c r="Q2350" s="509" t="s">
        <v>578</v>
      </c>
      <c r="R2350" s="475">
        <f>$R$2014</f>
        <v>174030.35032279327</v>
      </c>
      <c r="S2350" s="475">
        <f>$S$2014</f>
        <v>0</v>
      </c>
      <c r="T2350" s="475">
        <f>$T$2014</f>
        <v>1</v>
      </c>
      <c r="U2350" s="475">
        <f>$U$2014</f>
        <v>14</v>
      </c>
      <c r="V2350" s="478">
        <v>5</v>
      </c>
      <c r="W2350" s="479"/>
    </row>
    <row r="2351" spans="9:23" outlineLevel="1">
      <c r="I2351" s="285"/>
      <c r="J2351" s="279"/>
      <c r="K2351" s="279"/>
      <c r="L2351" s="408"/>
      <c r="M2351" s="401"/>
      <c r="N2351" s="279"/>
      <c r="O2351" s="408"/>
      <c r="P2351" s="408"/>
      <c r="Q2351" s="419"/>
      <c r="R2351" s="384"/>
      <c r="S2351" s="341"/>
      <c r="T2351" s="341"/>
      <c r="U2351" s="341"/>
      <c r="V2351" s="373"/>
      <c r="W2351" s="481"/>
    </row>
    <row r="2352" spans="9:23" outlineLevel="1">
      <c r="I2352" s="285" t="s">
        <v>632</v>
      </c>
      <c r="J2352" s="472" t="s">
        <v>577</v>
      </c>
      <c r="K2352" s="473" t="s">
        <v>633</v>
      </c>
      <c r="L2352" s="408"/>
      <c r="M2352" s="408"/>
      <c r="N2352" s="408"/>
      <c r="O2352" s="408"/>
      <c r="P2352" s="511">
        <f>$P$2016</f>
        <v>0.08</v>
      </c>
      <c r="Q2352" s="509" t="s">
        <v>634</v>
      </c>
      <c r="R2352" s="475">
        <f>SUMPRODUCT(R2287:R2302,P2287:P2302)</f>
        <v>58822.258409104121</v>
      </c>
      <c r="S2352" s="475">
        <f>$S$2016</f>
        <v>0</v>
      </c>
      <c r="T2352" s="475">
        <f>$T$2016</f>
        <v>1</v>
      </c>
      <c r="U2352" s="475">
        <f>$U$2016</f>
        <v>1</v>
      </c>
      <c r="V2352" s="478">
        <v>5</v>
      </c>
      <c r="W2352" s="479"/>
    </row>
    <row r="2353" spans="9:23" outlineLevel="1">
      <c r="I2353" s="285" t="s">
        <v>635</v>
      </c>
      <c r="J2353" s="472" t="s">
        <v>577</v>
      </c>
      <c r="K2353" s="473" t="s">
        <v>633</v>
      </c>
      <c r="L2353" s="408"/>
      <c r="M2353" s="408"/>
      <c r="N2353" s="408"/>
      <c r="O2353" s="408"/>
      <c r="P2353" s="511">
        <f>$P$2017</f>
        <v>0.08</v>
      </c>
      <c r="Q2353" s="509" t="s">
        <v>634</v>
      </c>
      <c r="R2353" s="475">
        <f>SUMPRODUCT(R2304:R2309,P2304:P2309)</f>
        <v>98617.198516249511</v>
      </c>
      <c r="S2353" s="475">
        <f>$S$2017</f>
        <v>0</v>
      </c>
      <c r="T2353" s="475">
        <f>$T$2017</f>
        <v>1</v>
      </c>
      <c r="U2353" s="475">
        <f>$U$2017</f>
        <v>1</v>
      </c>
      <c r="V2353" s="478">
        <v>5</v>
      </c>
      <c r="W2353" s="479"/>
    </row>
    <row r="2354" spans="9:23" outlineLevel="1">
      <c r="I2354" s="285" t="s">
        <v>636</v>
      </c>
      <c r="J2354" s="472" t="s">
        <v>577</v>
      </c>
      <c r="K2354" s="473" t="s">
        <v>633</v>
      </c>
      <c r="L2354" s="408"/>
      <c r="M2354" s="408"/>
      <c r="N2354" s="408"/>
      <c r="O2354" s="408"/>
      <c r="P2354" s="511">
        <f>$P$2018</f>
        <v>0.08</v>
      </c>
      <c r="Q2354" s="509" t="s">
        <v>634</v>
      </c>
      <c r="R2354" s="475">
        <f>SUMPRODUCT(R2311:R2320,P2311:P2320)</f>
        <v>418386.36521102733</v>
      </c>
      <c r="S2354" s="475">
        <f>$S$2018</f>
        <v>0</v>
      </c>
      <c r="T2354" s="475">
        <f>$T$2018</f>
        <v>1</v>
      </c>
      <c r="U2354" s="475">
        <f>$U$2018</f>
        <v>1</v>
      </c>
      <c r="V2354" s="478">
        <v>5</v>
      </c>
      <c r="W2354" s="479"/>
    </row>
    <row r="2355" spans="9:23" outlineLevel="1">
      <c r="I2355" s="285" t="s">
        <v>637</v>
      </c>
      <c r="J2355" s="472" t="s">
        <v>577</v>
      </c>
      <c r="K2355" s="473" t="s">
        <v>633</v>
      </c>
      <c r="L2355" s="408"/>
      <c r="M2355" s="408"/>
      <c r="N2355" s="408"/>
      <c r="O2355" s="408"/>
      <c r="P2355" s="511">
        <f>$P$2019</f>
        <v>0.08</v>
      </c>
      <c r="Q2355" s="509" t="s">
        <v>634</v>
      </c>
      <c r="R2355" s="475">
        <f>SUMPRODUCT(R2333:R2335,P2333:P2335)</f>
        <v>0</v>
      </c>
      <c r="S2355" s="475">
        <f>$S$2019</f>
        <v>0</v>
      </c>
      <c r="T2355" s="475">
        <f>$T$2019</f>
        <v>1</v>
      </c>
      <c r="U2355" s="475">
        <f>$U$2019</f>
        <v>1</v>
      </c>
      <c r="V2355" s="478">
        <v>5</v>
      </c>
      <c r="W2355" s="479"/>
    </row>
    <row r="2356" spans="9:23" outlineLevel="1">
      <c r="I2356" s="285" t="s">
        <v>638</v>
      </c>
      <c r="J2356" s="472" t="s">
        <v>577</v>
      </c>
      <c r="K2356" s="473" t="s">
        <v>633</v>
      </c>
      <c r="L2356" s="408"/>
      <c r="M2356" s="408"/>
      <c r="N2356" s="408"/>
      <c r="O2356" s="408"/>
      <c r="P2356" s="511">
        <f>$P$2020</f>
        <v>0.5</v>
      </c>
      <c r="Q2356" s="509" t="s">
        <v>634</v>
      </c>
      <c r="R2356" s="475">
        <f>SUMPRODUCT(R2336:R2338,P2336:P2338)</f>
        <v>0</v>
      </c>
      <c r="S2356" s="475">
        <f>$S$2020</f>
        <v>0</v>
      </c>
      <c r="T2356" s="475">
        <f>$T$2020</f>
        <v>1</v>
      </c>
      <c r="U2356" s="475">
        <f>$U$2020</f>
        <v>1</v>
      </c>
      <c r="V2356" s="478">
        <v>5</v>
      </c>
      <c r="W2356" s="479"/>
    </row>
    <row r="2357" spans="9:23" outlineLevel="1">
      <c r="I2357" s="285" t="s">
        <v>639</v>
      </c>
      <c r="J2357" s="472" t="s">
        <v>577</v>
      </c>
      <c r="K2357" s="473" t="s">
        <v>633</v>
      </c>
      <c r="L2357" s="408"/>
      <c r="M2357" s="408"/>
      <c r="N2357" s="408"/>
      <c r="O2357" s="408"/>
      <c r="P2357" s="511">
        <f>$P$2021</f>
        <v>0.04</v>
      </c>
      <c r="Q2357" s="509" t="s">
        <v>634</v>
      </c>
      <c r="R2357" s="475">
        <f>SUMPRODUCT(R2339:R2340,P2339:P2340)+SUMPRODUCT(R2339:R2340,N2339:N2340)</f>
        <v>0</v>
      </c>
      <c r="S2357" s="475">
        <f>$S$2021</f>
        <v>0</v>
      </c>
      <c r="T2357" s="475">
        <f>$T$2021</f>
        <v>1</v>
      </c>
      <c r="U2357" s="475">
        <f>$U$2021</f>
        <v>1</v>
      </c>
      <c r="V2357" s="478">
        <v>5</v>
      </c>
      <c r="W2357" s="479"/>
    </row>
    <row r="2358" spans="9:23" outlineLevel="1">
      <c r="I2358" s="285" t="s">
        <v>640</v>
      </c>
      <c r="J2358" s="472" t="s">
        <v>577</v>
      </c>
      <c r="K2358" s="473" t="s">
        <v>633</v>
      </c>
      <c r="L2358" s="408"/>
      <c r="M2358" s="408"/>
      <c r="N2358" s="408"/>
      <c r="O2358" s="408"/>
      <c r="P2358" s="511">
        <f>$P$2022</f>
        <v>0.04</v>
      </c>
      <c r="Q2358" s="509" t="s">
        <v>634</v>
      </c>
      <c r="R2358" s="475">
        <f>SUMPRODUCT(R2341,P2341)+SUMPRODUCT(R2341,N2341)</f>
        <v>0</v>
      </c>
      <c r="S2358" s="475">
        <f>$S$2022</f>
        <v>0</v>
      </c>
      <c r="T2358" s="475">
        <f>$T$2022</f>
        <v>1</v>
      </c>
      <c r="U2358" s="475">
        <f>$U$2022</f>
        <v>1</v>
      </c>
      <c r="V2358" s="478">
        <v>5</v>
      </c>
      <c r="W2358" s="479"/>
    </row>
    <row r="2359" spans="9:23" outlineLevel="1">
      <c r="I2359" s="285" t="s">
        <v>641</v>
      </c>
      <c r="J2359" s="472" t="s">
        <v>577</v>
      </c>
      <c r="K2359" s="473" t="s">
        <v>633</v>
      </c>
      <c r="L2359" s="408"/>
      <c r="M2359" s="408"/>
      <c r="N2359" s="408"/>
      <c r="O2359" s="408"/>
      <c r="P2359" s="511">
        <f>$P$2023</f>
        <v>0.04</v>
      </c>
      <c r="Q2359" s="509" t="s">
        <v>634</v>
      </c>
      <c r="R2359" s="475">
        <f>SUMPRODUCT(R2342,P2342)</f>
        <v>29005.058387132209</v>
      </c>
      <c r="S2359" s="475">
        <f>$S$2023</f>
        <v>0</v>
      </c>
      <c r="T2359" s="475">
        <f>$T$2023</f>
        <v>1</v>
      </c>
      <c r="U2359" s="475">
        <f>$U$2023</f>
        <v>1</v>
      </c>
      <c r="V2359" s="478">
        <v>5</v>
      </c>
      <c r="W2359" s="479"/>
    </row>
    <row r="2360" spans="9:23" outlineLevel="1">
      <c r="I2360" s="285"/>
      <c r="J2360" s="499"/>
      <c r="K2360" s="499"/>
      <c r="L2360" s="279"/>
      <c r="M2360" s="401"/>
      <c r="N2360" s="279"/>
      <c r="O2360" s="408"/>
      <c r="P2360" s="511"/>
      <c r="Q2360" s="438"/>
      <c r="R2360" s="501"/>
      <c r="S2360" s="475"/>
      <c r="T2360" s="475"/>
      <c r="U2360" s="475"/>
      <c r="V2360" s="487"/>
      <c r="W2360" s="479"/>
    </row>
    <row r="2361" spans="9:23" outlineLevel="1">
      <c r="I2361" s="285" t="s">
        <v>110</v>
      </c>
      <c r="J2361" s="472" t="s">
        <v>577</v>
      </c>
      <c r="K2361" s="473" t="s">
        <v>148</v>
      </c>
      <c r="L2361" s="279"/>
      <c r="M2361" s="279"/>
      <c r="N2361" s="279"/>
      <c r="O2361" s="408"/>
      <c r="P2361" s="511"/>
      <c r="Q2361" s="406" t="str">
        <f>$Q$2025</f>
        <v>Outorga 1</v>
      </c>
      <c r="R2361" s="475">
        <f>SUMIF($J$137:$S$137,V2361,$J$150:$S$150)</f>
        <v>0</v>
      </c>
      <c r="S2361" s="406" t="s">
        <v>643</v>
      </c>
      <c r="T2361" s="464">
        <f>SUMIF($J$137:$S$137,V2361,$J$151:$S$151)</f>
        <v>0</v>
      </c>
      <c r="U2361" s="475">
        <f>$U$2025</f>
        <v>0</v>
      </c>
      <c r="V2361" s="478">
        <v>5</v>
      </c>
      <c r="W2361" s="479"/>
    </row>
    <row r="2362" spans="9:23" outlineLevel="1">
      <c r="I2362" s="285" t="s">
        <v>644</v>
      </c>
      <c r="J2362" s="472" t="s">
        <v>577</v>
      </c>
      <c r="K2362" s="473" t="s">
        <v>148</v>
      </c>
      <c r="L2362" s="279"/>
      <c r="M2362" s="279"/>
      <c r="N2362" s="279"/>
      <c r="O2362" s="408"/>
      <c r="P2362" s="511"/>
      <c r="Q2362" s="509"/>
      <c r="R2362" s="476">
        <f>SUMIFS('PREMISSAS GERAIS'!$Z$6:$Z$34,'PREMISSAS GERAIS'!$B$6:$B$34,$J$68,'PREMISSAS GERAIS'!$C$6:$C$34,V2362)</f>
        <v>0</v>
      </c>
      <c r="S2362" s="475">
        <f>$S$2026</f>
        <v>0</v>
      </c>
      <c r="T2362" s="475">
        <f>$T$2026</f>
        <v>0</v>
      </c>
      <c r="U2362" s="475">
        <f>$U$2026</f>
        <v>0</v>
      </c>
      <c r="V2362" s="478">
        <v>5</v>
      </c>
      <c r="W2362" s="479"/>
    </row>
    <row r="2363" spans="9:23" outlineLevel="1">
      <c r="I2363" s="285" t="s">
        <v>645</v>
      </c>
      <c r="J2363" s="472" t="s">
        <v>577</v>
      </c>
      <c r="K2363" s="473" t="s">
        <v>148</v>
      </c>
      <c r="L2363" s="279"/>
      <c r="M2363" s="279"/>
      <c r="N2363" s="279"/>
      <c r="O2363" s="408"/>
      <c r="P2363" s="500"/>
      <c r="Q2363" s="484"/>
      <c r="R2363" s="476">
        <f>SUMIFS('PREMISSAS GERAIS'!$AK$6:$AK$34,'PREMISSAS GERAIS'!$B$6:$B$34,$J$68,'PREMISSAS GERAIS'!$C$6:$C$34,V2363)</f>
        <v>0</v>
      </c>
      <c r="S2363" s="410"/>
      <c r="T2363" s="410">
        <v>0</v>
      </c>
      <c r="U2363" s="410"/>
      <c r="V2363" s="478">
        <v>5</v>
      </c>
      <c r="W2363" s="479"/>
    </row>
    <row r="2364" spans="9:23" outlineLevel="1">
      <c r="I2364" s="285" t="s">
        <v>646</v>
      </c>
      <c r="J2364" s="472" t="s">
        <v>577</v>
      </c>
      <c r="K2364" s="473" t="s">
        <v>148</v>
      </c>
      <c r="L2364" s="279"/>
      <c r="M2364" s="279"/>
      <c r="N2364" s="279"/>
      <c r="O2364" s="408"/>
      <c r="P2364" s="500"/>
      <c r="Q2364" s="484"/>
      <c r="R2364" s="476">
        <f>SUMIFS('PREMISSAS GERAIS'!$AN$6:$AN$34,'PREMISSAS GERAIS'!$B$6:$B$34,$J$68,'PREMISSAS GERAIS'!$C$6:$C$34,V2364)</f>
        <v>0</v>
      </c>
      <c r="S2364" s="410"/>
      <c r="T2364" s="410">
        <v>0</v>
      </c>
      <c r="U2364" s="410"/>
      <c r="V2364" s="478">
        <v>5</v>
      </c>
      <c r="W2364" s="479"/>
    </row>
    <row r="2365" spans="9:23" outlineLevel="1">
      <c r="I2365" s="285" t="s">
        <v>647</v>
      </c>
      <c r="J2365" s="472" t="s">
        <v>577</v>
      </c>
      <c r="K2365" s="473" t="s">
        <v>148</v>
      </c>
      <c r="L2365" s="408" t="s">
        <v>648</v>
      </c>
      <c r="M2365" s="408" t="s">
        <v>649</v>
      </c>
      <c r="N2365" s="408" t="s">
        <v>650</v>
      </c>
      <c r="O2365" s="408"/>
      <c r="P2365" s="511"/>
      <c r="Q2365" s="509"/>
      <c r="R2365" s="476">
        <f>SUMIFS('PREMISSAS GERAIS'!$AA$6:$AA$34,'PREMISSAS GERAIS'!$B$6:$B$34,$J$68,'PREMISSAS GERAIS'!$C$6:$C$34,V2365)</f>
        <v>0</v>
      </c>
      <c r="S2365" s="475">
        <f>$S$2029</f>
        <v>0</v>
      </c>
      <c r="T2365" s="475">
        <f>$T$2029</f>
        <v>0</v>
      </c>
      <c r="U2365" s="475">
        <f>$U$2029</f>
        <v>0</v>
      </c>
      <c r="V2365" s="478">
        <v>5</v>
      </c>
      <c r="W2365" s="479"/>
    </row>
    <row r="2366" spans="9:23" outlineLevel="1">
      <c r="I2366" s="285" t="s">
        <v>651</v>
      </c>
      <c r="J2366" s="472" t="s">
        <v>577</v>
      </c>
      <c r="K2366" s="473" t="s">
        <v>148</v>
      </c>
      <c r="L2366" s="502">
        <v>0</v>
      </c>
      <c r="M2366" s="503">
        <f>R2361/$D$6*5</f>
        <v>0</v>
      </c>
      <c r="N2366" s="502">
        <v>0</v>
      </c>
      <c r="O2366" s="408"/>
      <c r="P2366" s="512">
        <f>$P$2030</f>
        <v>0.01</v>
      </c>
      <c r="Q2366" s="509" t="s">
        <v>634</v>
      </c>
      <c r="R2366" s="475">
        <f>L2366*P2366</f>
        <v>0</v>
      </c>
      <c r="S2366" s="475">
        <f>$S$2030</f>
        <v>0</v>
      </c>
      <c r="T2366" s="475">
        <f>$T$2030</f>
        <v>0</v>
      </c>
      <c r="U2366" s="475">
        <f>$U$2030</f>
        <v>0</v>
      </c>
      <c r="V2366" s="478">
        <v>5</v>
      </c>
      <c r="W2366" s="479"/>
    </row>
    <row r="2367" spans="9:23" outlineLevel="1">
      <c r="I2367" s="305"/>
      <c r="J2367" s="306"/>
      <c r="K2367" s="306"/>
      <c r="L2367" s="306"/>
      <c r="M2367" s="505"/>
      <c r="N2367" s="306"/>
      <c r="O2367" s="306"/>
      <c r="P2367" s="306"/>
      <c r="Q2367" s="306"/>
      <c r="R2367" s="306"/>
      <c r="S2367" s="380"/>
      <c r="T2367" s="380"/>
      <c r="U2367" s="380"/>
      <c r="V2367" s="513"/>
      <c r="W2367" s="507"/>
    </row>
    <row r="2368" spans="9:23" outlineLevel="1">
      <c r="I2368" s="279"/>
      <c r="J2368" s="279"/>
      <c r="K2368" s="279"/>
      <c r="L2368" s="279"/>
      <c r="M2368" s="401"/>
      <c r="N2368" s="279"/>
      <c r="O2368" s="279"/>
      <c r="P2368" s="279"/>
      <c r="Q2368" s="279"/>
      <c r="R2368" s="279"/>
      <c r="S2368" s="341"/>
      <c r="T2368" s="341"/>
      <c r="U2368" s="341"/>
      <c r="V2368" s="373"/>
      <c r="W2368" s="341"/>
    </row>
    <row r="2369" spans="9:23" ht="15" outlineLevel="1" thickBot="1">
      <c r="I2369" s="337" t="s">
        <v>658</v>
      </c>
      <c r="J2369" s="338" t="s">
        <v>567</v>
      </c>
      <c r="K2369" s="338" t="s">
        <v>568</v>
      </c>
      <c r="L2369" s="338" t="s">
        <v>569</v>
      </c>
      <c r="M2369" s="338" t="s">
        <v>570</v>
      </c>
      <c r="N2369" s="338" t="s">
        <v>103</v>
      </c>
      <c r="O2369" s="338"/>
      <c r="P2369" s="338" t="s">
        <v>653</v>
      </c>
      <c r="Q2369" s="338" t="s">
        <v>379</v>
      </c>
      <c r="R2369" s="338" t="s">
        <v>380</v>
      </c>
      <c r="S2369" s="339" t="s">
        <v>573</v>
      </c>
      <c r="T2369" s="339" t="s">
        <v>574</v>
      </c>
      <c r="U2369" s="339" t="s">
        <v>575</v>
      </c>
      <c r="V2369" s="508" t="s">
        <v>3</v>
      </c>
      <c r="W2369" s="460"/>
    </row>
    <row r="2370" spans="9:23" outlineLevel="1">
      <c r="I2370" s="285"/>
      <c r="J2370" s="279"/>
      <c r="K2370" s="279"/>
      <c r="L2370" s="279"/>
      <c r="M2370" s="401"/>
      <c r="N2370" s="279"/>
      <c r="O2370" s="279"/>
      <c r="P2370" s="279"/>
      <c r="Q2370" s="279"/>
      <c r="R2370" s="279"/>
      <c r="S2370" s="341"/>
      <c r="T2370" s="341"/>
      <c r="U2370" s="341"/>
      <c r="V2370" s="373"/>
      <c r="W2370" s="378"/>
    </row>
    <row r="2371" spans="9:23" outlineLevel="1">
      <c r="I2371" s="285" t="s">
        <v>576</v>
      </c>
      <c r="J2371" s="472" t="s">
        <v>577</v>
      </c>
      <c r="K2371" s="473" t="s">
        <v>135</v>
      </c>
      <c r="L2371" s="474"/>
      <c r="M2371" s="279"/>
      <c r="N2371" s="279"/>
      <c r="O2371" s="475"/>
      <c r="P2371" s="476">
        <f>SUMIFS('PREMISSAS GERAIS'!$D$239:$D$267,'PREMISSAS GERAIS'!$B$239:$B$267,$J$68,'PREMISSAS GERAIS'!$C$239:$C$267,V2371)</f>
        <v>1</v>
      </c>
      <c r="Q2371" s="509" t="s">
        <v>578</v>
      </c>
      <c r="R2371" s="475">
        <f>$R$1951</f>
        <v>11602.023354852883</v>
      </c>
      <c r="S2371" s="475">
        <f>$S$1951</f>
        <v>0</v>
      </c>
      <c r="T2371" s="475">
        <f>$T$1951</f>
        <v>1</v>
      </c>
      <c r="U2371" s="475">
        <f>$U$1951</f>
        <v>10</v>
      </c>
      <c r="V2371" s="478">
        <v>6</v>
      </c>
      <c r="W2371" s="479"/>
    </row>
    <row r="2372" spans="9:23" outlineLevel="1">
      <c r="I2372" s="285" t="s">
        <v>579</v>
      </c>
      <c r="J2372" s="472" t="s">
        <v>577</v>
      </c>
      <c r="K2372" s="473" t="s">
        <v>135</v>
      </c>
      <c r="L2372" s="474"/>
      <c r="M2372" s="279"/>
      <c r="N2372" s="279"/>
      <c r="O2372" s="475"/>
      <c r="P2372" s="476">
        <f>SUMIFS('PREMISSAS GERAIS'!$E$239:$E$267,'PREMISSAS GERAIS'!$B$239:$B$267,$J$68,'PREMISSAS GERAIS'!$C$239:$C$267,V2372)</f>
        <v>1</v>
      </c>
      <c r="Q2372" s="509" t="s">
        <v>578</v>
      </c>
      <c r="R2372" s="475">
        <f>$R$1952</f>
        <v>3480.6070064558653</v>
      </c>
      <c r="S2372" s="475">
        <f>$S$1952</f>
        <v>0</v>
      </c>
      <c r="T2372" s="475">
        <f>$T$1952</f>
        <v>1</v>
      </c>
      <c r="U2372" s="475">
        <f>$U$1952</f>
        <v>10</v>
      </c>
      <c r="V2372" s="478">
        <v>6</v>
      </c>
      <c r="W2372" s="479"/>
    </row>
    <row r="2373" spans="9:23" outlineLevel="1">
      <c r="I2373" s="285" t="s">
        <v>580</v>
      </c>
      <c r="J2373" s="472" t="s">
        <v>577</v>
      </c>
      <c r="K2373" s="473" t="s">
        <v>135</v>
      </c>
      <c r="L2373" s="474"/>
      <c r="M2373" s="279"/>
      <c r="N2373" s="279"/>
      <c r="O2373" s="475"/>
      <c r="P2373" s="476">
        <f>SUMIFS('PREMISSAS GERAIS'!$F$239:$F$267,'PREMISSAS GERAIS'!$B$239:$B$267,$J$68,'PREMISSAS GERAIS'!$C$239:$C$267,V2373)</f>
        <v>1</v>
      </c>
      <c r="Q2373" s="509" t="s">
        <v>578</v>
      </c>
      <c r="R2373" s="475">
        <f>$R$1953</f>
        <v>3480.6070064558653</v>
      </c>
      <c r="S2373" s="475">
        <f>$S$1953</f>
        <v>0</v>
      </c>
      <c r="T2373" s="475">
        <f>$T$1953</f>
        <v>1</v>
      </c>
      <c r="U2373" s="475">
        <f>$U$1953</f>
        <v>10</v>
      </c>
      <c r="V2373" s="478">
        <v>6</v>
      </c>
      <c r="W2373" s="479"/>
    </row>
    <row r="2374" spans="9:23" outlineLevel="1">
      <c r="I2374" s="285" t="s">
        <v>581</v>
      </c>
      <c r="J2374" s="472" t="s">
        <v>577</v>
      </c>
      <c r="K2374" s="473" t="s">
        <v>135</v>
      </c>
      <c r="L2374" s="474"/>
      <c r="M2374" s="279"/>
      <c r="N2374" s="279"/>
      <c r="O2374" s="475"/>
      <c r="P2374" s="476">
        <f>SUMIFS('PREMISSAS GERAIS'!$G$239:$G$267,'PREMISSAS GERAIS'!$B$239:$B$267,$J$68,'PREMISSAS GERAIS'!$C$239:$C$267,V2374)</f>
        <v>1</v>
      </c>
      <c r="Q2374" s="509" t="s">
        <v>578</v>
      </c>
      <c r="R2374" s="475">
        <f>$R$1954</f>
        <v>4640.8093419411534</v>
      </c>
      <c r="S2374" s="475">
        <f>$S$1954</f>
        <v>0</v>
      </c>
      <c r="T2374" s="475">
        <f>$T$1954</f>
        <v>1</v>
      </c>
      <c r="U2374" s="475">
        <f>$U$1954</f>
        <v>10</v>
      </c>
      <c r="V2374" s="478">
        <v>6</v>
      </c>
      <c r="W2374" s="479"/>
    </row>
    <row r="2375" spans="9:23" outlineLevel="1">
      <c r="I2375" s="285" t="s">
        <v>582</v>
      </c>
      <c r="J2375" s="472" t="s">
        <v>577</v>
      </c>
      <c r="K2375" s="473" t="s">
        <v>135</v>
      </c>
      <c r="L2375" s="474"/>
      <c r="M2375" s="279"/>
      <c r="N2375" s="279"/>
      <c r="O2375" s="475"/>
      <c r="P2375" s="476">
        <f>SUMIFS('PREMISSAS GERAIS'!$H$239:$H$267,'PREMISSAS GERAIS'!$B$239:$B$267,$J$68,'PREMISSAS GERAIS'!$C$239:$C$267,V2375)</f>
        <v>1</v>
      </c>
      <c r="Q2375" s="509" t="s">
        <v>578</v>
      </c>
      <c r="R2375" s="475">
        <f>$R$1955</f>
        <v>3480.6070064558653</v>
      </c>
      <c r="S2375" s="475">
        <f>$S$1955</f>
        <v>0</v>
      </c>
      <c r="T2375" s="475">
        <f>$T$1955</f>
        <v>1</v>
      </c>
      <c r="U2375" s="475">
        <f>$U$1955</f>
        <v>10</v>
      </c>
      <c r="V2375" s="478">
        <v>6</v>
      </c>
      <c r="W2375" s="479"/>
    </row>
    <row r="2376" spans="9:23" outlineLevel="1">
      <c r="I2376" s="285" t="s">
        <v>583</v>
      </c>
      <c r="J2376" s="472" t="s">
        <v>577</v>
      </c>
      <c r="K2376" s="473" t="s">
        <v>135</v>
      </c>
      <c r="L2376" s="474"/>
      <c r="M2376" s="279"/>
      <c r="N2376" s="279"/>
      <c r="O2376" s="475"/>
      <c r="P2376" s="476">
        <f>SUMIFS('PREMISSAS GERAIS'!$I$239:$I$267,'PREMISSAS GERAIS'!$B$239:$B$267,$J$68,'PREMISSAS GERAIS'!$C$239:$C$267,V2376)</f>
        <v>1</v>
      </c>
      <c r="Q2376" s="509" t="s">
        <v>578</v>
      </c>
      <c r="R2376" s="475">
        <f>$R$1956</f>
        <v>3480.6070064558653</v>
      </c>
      <c r="S2376" s="475">
        <f>$S$1956</f>
        <v>0</v>
      </c>
      <c r="T2376" s="475">
        <f>$T$1956</f>
        <v>1</v>
      </c>
      <c r="U2376" s="475">
        <f>$U$1956</f>
        <v>10</v>
      </c>
      <c r="V2376" s="478">
        <v>6</v>
      </c>
      <c r="W2376" s="479"/>
    </row>
    <row r="2377" spans="9:23" outlineLevel="1">
      <c r="I2377" s="285" t="s">
        <v>584</v>
      </c>
      <c r="J2377" s="472" t="s">
        <v>577</v>
      </c>
      <c r="K2377" s="473" t="s">
        <v>135</v>
      </c>
      <c r="L2377" s="474"/>
      <c r="M2377" s="279"/>
      <c r="N2377" s="279"/>
      <c r="O2377" s="475"/>
      <c r="P2377" s="476">
        <f>SUMIFS('PREMISSAS GERAIS'!$J$239:$J$267,'PREMISSAS GERAIS'!$B$239:$B$267,$J$68,'PREMISSAS GERAIS'!$C$239:$C$267,V2377)</f>
        <v>1</v>
      </c>
      <c r="Q2377" s="509" t="s">
        <v>578</v>
      </c>
      <c r="R2377" s="475">
        <f>$R$1957</f>
        <v>3480.6070064558653</v>
      </c>
      <c r="S2377" s="475">
        <f>$S$1957</f>
        <v>0</v>
      </c>
      <c r="T2377" s="475">
        <f>$T$1957</f>
        <v>1</v>
      </c>
      <c r="U2377" s="475">
        <f>$U$1957</f>
        <v>10</v>
      </c>
      <c r="V2377" s="478">
        <v>6</v>
      </c>
      <c r="W2377" s="479"/>
    </row>
    <row r="2378" spans="9:23" outlineLevel="1">
      <c r="I2378" s="285" t="s">
        <v>585</v>
      </c>
      <c r="J2378" s="472" t="s">
        <v>577</v>
      </c>
      <c r="K2378" s="473" t="s">
        <v>135</v>
      </c>
      <c r="L2378" s="474"/>
      <c r="M2378" s="279"/>
      <c r="N2378" s="279"/>
      <c r="O2378" s="475"/>
      <c r="P2378" s="476">
        <f>SUMIFS('PREMISSAS GERAIS'!$K$239:$K$267,'PREMISSAS GERAIS'!$B$239:$B$267,$J$68,'PREMISSAS GERAIS'!$C$239:$C$267,V2378)</f>
        <v>1</v>
      </c>
      <c r="Q2378" s="509" t="s">
        <v>578</v>
      </c>
      <c r="R2378" s="475">
        <f>$R$1958</f>
        <v>4060.7081741985094</v>
      </c>
      <c r="S2378" s="475">
        <f>$S$1958</f>
        <v>0</v>
      </c>
      <c r="T2378" s="475">
        <f>$T$1958</f>
        <v>1</v>
      </c>
      <c r="U2378" s="475">
        <f>$U$1958</f>
        <v>10</v>
      </c>
      <c r="V2378" s="478">
        <v>6</v>
      </c>
      <c r="W2378" s="479"/>
    </row>
    <row r="2379" spans="9:23" outlineLevel="1">
      <c r="I2379" s="285" t="s">
        <v>586</v>
      </c>
      <c r="J2379" s="472" t="s">
        <v>577</v>
      </c>
      <c r="K2379" s="473" t="s">
        <v>135</v>
      </c>
      <c r="L2379" s="474"/>
      <c r="M2379" s="279"/>
      <c r="N2379" s="279"/>
      <c r="O2379" s="475"/>
      <c r="P2379" s="476">
        <f>SUMIFS('PREMISSAS GERAIS'!$L$239:$L$267,'PREMISSAS GERAIS'!$B$239:$B$267,$J$68,'PREMISSAS GERAIS'!$C$239:$C$267,V2379)</f>
        <v>0</v>
      </c>
      <c r="Q2379" s="509" t="s">
        <v>578</v>
      </c>
      <c r="R2379" s="475">
        <f>$R$1959</f>
        <v>1740.3035032279327</v>
      </c>
      <c r="S2379" s="475">
        <f>$S$1959</f>
        <v>0</v>
      </c>
      <c r="T2379" s="475">
        <f>$T$1959</f>
        <v>1</v>
      </c>
      <c r="U2379" s="475">
        <f>$U$1959</f>
        <v>10</v>
      </c>
      <c r="V2379" s="478">
        <v>6</v>
      </c>
      <c r="W2379" s="479"/>
    </row>
    <row r="2380" spans="9:23" outlineLevel="1">
      <c r="I2380" s="285" t="s">
        <v>587</v>
      </c>
      <c r="J2380" s="472" t="s">
        <v>577</v>
      </c>
      <c r="K2380" s="473" t="s">
        <v>135</v>
      </c>
      <c r="L2380" s="474"/>
      <c r="M2380" s="279"/>
      <c r="N2380" s="279"/>
      <c r="O2380" s="475"/>
      <c r="P2380" s="476">
        <f>SUMIFS('PREMISSAS GERAIS'!$M$239:$M$267,'PREMISSAS GERAIS'!$B$239:$B$267,$J$68,'PREMISSAS GERAIS'!$C$239:$C$267,V2380)</f>
        <v>0</v>
      </c>
      <c r="Q2380" s="509" t="s">
        <v>578</v>
      </c>
      <c r="R2380" s="475">
        <f>$R$1960</f>
        <v>3480.6070064558653</v>
      </c>
      <c r="S2380" s="475">
        <f>$S$1960</f>
        <v>0</v>
      </c>
      <c r="T2380" s="475">
        <f>$T$1960</f>
        <v>1</v>
      </c>
      <c r="U2380" s="475">
        <f>$U$1960</f>
        <v>10</v>
      </c>
      <c r="V2380" s="478">
        <v>6</v>
      </c>
      <c r="W2380" s="479"/>
    </row>
    <row r="2381" spans="9:23" outlineLevel="1">
      <c r="I2381" s="285" t="s">
        <v>588</v>
      </c>
      <c r="J2381" s="472" t="s">
        <v>577</v>
      </c>
      <c r="K2381" s="473" t="s">
        <v>135</v>
      </c>
      <c r="L2381" s="474"/>
      <c r="M2381" s="279"/>
      <c r="N2381" s="279"/>
      <c r="O2381" s="475"/>
      <c r="P2381" s="476">
        <f>SUMIFS('PREMISSAS GERAIS'!$N$239:$N$267,'PREMISSAS GERAIS'!$B$239:$B$267,$J$68,'PREMISSAS GERAIS'!$C$239:$C$267,V2381)</f>
        <v>2</v>
      </c>
      <c r="Q2381" s="509" t="s">
        <v>578</v>
      </c>
      <c r="R2381" s="475">
        <f>$R$1961</f>
        <v>580.10116774264418</v>
      </c>
      <c r="S2381" s="475">
        <f>$S$1961</f>
        <v>0</v>
      </c>
      <c r="T2381" s="475">
        <f>$T$1961</f>
        <v>1</v>
      </c>
      <c r="U2381" s="475">
        <f>$U$1961</f>
        <v>10</v>
      </c>
      <c r="V2381" s="478">
        <v>6</v>
      </c>
      <c r="W2381" s="479"/>
    </row>
    <row r="2382" spans="9:23" outlineLevel="1">
      <c r="I2382" s="285" t="s">
        <v>589</v>
      </c>
      <c r="J2382" s="472" t="s">
        <v>577</v>
      </c>
      <c r="K2382" s="473" t="s">
        <v>135</v>
      </c>
      <c r="L2382" s="474"/>
      <c r="M2382" s="279"/>
      <c r="N2382" s="279"/>
      <c r="O2382" s="475"/>
      <c r="P2382" s="476">
        <f>SUMIFS('PREMISSAS GERAIS'!$O$239:$O$267,'PREMISSAS GERAIS'!$B$239:$B$267,$J$68,'PREMISSAS GERAIS'!$C$239:$C$267,V2382)</f>
        <v>2</v>
      </c>
      <c r="Q2382" s="509" t="s">
        <v>578</v>
      </c>
      <c r="R2382" s="475">
        <f>$R$1962</f>
        <v>580.10116774264418</v>
      </c>
      <c r="S2382" s="475">
        <f>$S$1962</f>
        <v>0</v>
      </c>
      <c r="T2382" s="475">
        <f>$T$1962</f>
        <v>1</v>
      </c>
      <c r="U2382" s="475">
        <f>$U$1962</f>
        <v>10</v>
      </c>
      <c r="V2382" s="478">
        <v>6</v>
      </c>
      <c r="W2382" s="479"/>
    </row>
    <row r="2383" spans="9:23" outlineLevel="1">
      <c r="I2383" s="285" t="s">
        <v>590</v>
      </c>
      <c r="J2383" s="472" t="s">
        <v>577</v>
      </c>
      <c r="K2383" s="473" t="s">
        <v>135</v>
      </c>
      <c r="L2383" s="474"/>
      <c r="M2383" s="279"/>
      <c r="N2383" s="279"/>
      <c r="O2383" s="475"/>
      <c r="P2383" s="476">
        <f>SUMIFS('PREMISSAS GERAIS'!$P$239:$P$267,'PREMISSAS GERAIS'!$B$239:$B$267,$J$68,'PREMISSAS GERAIS'!$C$239:$C$267,V2383)</f>
        <v>9</v>
      </c>
      <c r="Q2383" s="509" t="s">
        <v>578</v>
      </c>
      <c r="R2383" s="475">
        <f>$R$1963</f>
        <v>1160.2023354852884</v>
      </c>
      <c r="S2383" s="475">
        <f>$S$1963</f>
        <v>0</v>
      </c>
      <c r="T2383" s="475">
        <f>$T$1963</f>
        <v>1</v>
      </c>
      <c r="U2383" s="475">
        <f>$U$1963</f>
        <v>10</v>
      </c>
      <c r="V2383" s="478">
        <v>6</v>
      </c>
      <c r="W2383" s="479"/>
    </row>
    <row r="2384" spans="9:23" outlineLevel="1">
      <c r="I2384" s="285" t="s">
        <v>591</v>
      </c>
      <c r="J2384" s="472" t="s">
        <v>577</v>
      </c>
      <c r="K2384" s="473" t="s">
        <v>135</v>
      </c>
      <c r="L2384" s="474"/>
      <c r="M2384" s="279"/>
      <c r="N2384" s="279"/>
      <c r="O2384" s="475"/>
      <c r="P2384" s="476">
        <f>SUMIFS('PREMISSAS GERAIS'!$Q$239:$Q$267,'PREMISSAS GERAIS'!$B$239:$B$267,$J$68,'PREMISSAS GERAIS'!$C$239:$C$267,V2384)</f>
        <v>9</v>
      </c>
      <c r="Q2384" s="509" t="s">
        <v>578</v>
      </c>
      <c r="R2384" s="475">
        <f>$R$1964</f>
        <v>290.05058387132209</v>
      </c>
      <c r="S2384" s="475">
        <f>$S$1964</f>
        <v>0</v>
      </c>
      <c r="T2384" s="475">
        <f>$T$1964</f>
        <v>1</v>
      </c>
      <c r="U2384" s="475">
        <f>$U$1964</f>
        <v>10</v>
      </c>
      <c r="V2384" s="478">
        <v>6</v>
      </c>
      <c r="W2384" s="479"/>
    </row>
    <row r="2385" spans="9:23" outlineLevel="1">
      <c r="I2385" s="285" t="s">
        <v>592</v>
      </c>
      <c r="J2385" s="472" t="s">
        <v>577</v>
      </c>
      <c r="K2385" s="473" t="s">
        <v>135</v>
      </c>
      <c r="L2385" s="474"/>
      <c r="M2385" s="279"/>
      <c r="N2385" s="279"/>
      <c r="O2385" s="475"/>
      <c r="P2385" s="476">
        <f>SUMIFS('PREMISSAS GERAIS'!$R$239:$R$267,'PREMISSAS GERAIS'!$B$239:$B$267,$J$68,'PREMISSAS GERAIS'!$C$239:$C$267,V2385)</f>
        <v>9</v>
      </c>
      <c r="Q2385" s="509" t="s">
        <v>578</v>
      </c>
      <c r="R2385" s="475">
        <f>$R$1965</f>
        <v>406.07081741985093</v>
      </c>
      <c r="S2385" s="475">
        <f>$S$1965</f>
        <v>0</v>
      </c>
      <c r="T2385" s="475">
        <f>$T$1965</f>
        <v>1</v>
      </c>
      <c r="U2385" s="475">
        <f>$U$1965</f>
        <v>10</v>
      </c>
      <c r="V2385" s="478">
        <v>6</v>
      </c>
      <c r="W2385" s="479"/>
    </row>
    <row r="2386" spans="9:23" outlineLevel="1">
      <c r="I2386" s="285" t="s">
        <v>593</v>
      </c>
      <c r="J2386" s="472" t="s">
        <v>577</v>
      </c>
      <c r="K2386" s="473" t="s">
        <v>135</v>
      </c>
      <c r="L2386" s="474"/>
      <c r="M2386" s="279"/>
      <c r="N2386" s="279"/>
      <c r="O2386" s="475"/>
      <c r="P2386" s="476">
        <f>SUMIFS('PREMISSAS GERAIS'!$S$239:$S$267,'PREMISSAS GERAIS'!$B$239:$B$267,$J$68,'PREMISSAS GERAIS'!$C$239:$C$267,V2386)</f>
        <v>9</v>
      </c>
      <c r="Q2386" s="509" t="s">
        <v>578</v>
      </c>
      <c r="R2386" s="475">
        <f>$R$1966</f>
        <v>232.04046709705767</v>
      </c>
      <c r="S2386" s="475">
        <f>$S$1966</f>
        <v>0</v>
      </c>
      <c r="T2386" s="475">
        <f>$T$1966</f>
        <v>1</v>
      </c>
      <c r="U2386" s="475">
        <f>$U$1966</f>
        <v>10</v>
      </c>
      <c r="V2386" s="478">
        <v>6</v>
      </c>
      <c r="W2386" s="479"/>
    </row>
    <row r="2387" spans="9:23" outlineLevel="1">
      <c r="I2387" s="285"/>
      <c r="J2387" s="279"/>
      <c r="K2387" s="279"/>
      <c r="L2387" s="474"/>
      <c r="M2387" s="401"/>
      <c r="N2387" s="419" t="s">
        <v>594</v>
      </c>
      <c r="O2387" s="408"/>
      <c r="P2387" s="408"/>
      <c r="Q2387" s="419"/>
      <c r="R2387" s="341">
        <f>$R$1967</f>
        <v>0</v>
      </c>
      <c r="S2387" s="341"/>
      <c r="T2387" s="341"/>
      <c r="U2387" s="341"/>
      <c r="V2387" s="373"/>
      <c r="W2387" s="481"/>
    </row>
    <row r="2388" spans="9:23" outlineLevel="1">
      <c r="I2388" s="285" t="s">
        <v>595</v>
      </c>
      <c r="J2388" s="472" t="s">
        <v>577</v>
      </c>
      <c r="K2388" s="473" t="s">
        <v>136</v>
      </c>
      <c r="L2388" s="474"/>
      <c r="M2388" s="475">
        <f>SUMIFS($K$72:$K$81,$I$72:$I$81,V2388)</f>
        <v>0</v>
      </c>
      <c r="N2388" s="475">
        <f>$N$1968</f>
        <v>10000</v>
      </c>
      <c r="O2388" s="510">
        <f>$O$1968</f>
        <v>2.43E-6</v>
      </c>
      <c r="P2388" s="475">
        <f>O2388*M2388*N2388</f>
        <v>0</v>
      </c>
      <c r="Q2388" s="509" t="s">
        <v>596</v>
      </c>
      <c r="R2388" s="475">
        <f>$R$1968</f>
        <v>983.33238994639487</v>
      </c>
      <c r="S2388" s="475">
        <f>$S$1968</f>
        <v>0</v>
      </c>
      <c r="T2388" s="475">
        <f>$T$1968</f>
        <v>1</v>
      </c>
      <c r="U2388" s="475">
        <f>$U$1968</f>
        <v>31</v>
      </c>
      <c r="V2388" s="478">
        <v>6</v>
      </c>
      <c r="W2388" s="479"/>
    </row>
    <row r="2389" spans="9:23" outlineLevel="1">
      <c r="I2389" s="285" t="s">
        <v>597</v>
      </c>
      <c r="J2389" s="472" t="s">
        <v>577</v>
      </c>
      <c r="K2389" s="473" t="s">
        <v>136</v>
      </c>
      <c r="L2389" s="474"/>
      <c r="M2389" s="475">
        <f>SUMIFS($K$72:$K$81,$I$72:$I$81,V2389)</f>
        <v>0</v>
      </c>
      <c r="N2389" s="475">
        <f>$N$1969</f>
        <v>10000</v>
      </c>
      <c r="O2389" s="510">
        <f>$O$1969</f>
        <v>2.43E-6</v>
      </c>
      <c r="P2389" s="475">
        <f>O2389*M2389*N2389</f>
        <v>0</v>
      </c>
      <c r="Q2389" s="509" t="s">
        <v>596</v>
      </c>
      <c r="R2389" s="475">
        <f>$R$1969</f>
        <v>327.77746331546496</v>
      </c>
      <c r="S2389" s="475">
        <f>$S$1969</f>
        <v>0</v>
      </c>
      <c r="T2389" s="475">
        <f>$T$1969</f>
        <v>1</v>
      </c>
      <c r="U2389" s="475">
        <f>$U$1969</f>
        <v>31</v>
      </c>
      <c r="V2389" s="478">
        <v>6</v>
      </c>
      <c r="W2389" s="479"/>
    </row>
    <row r="2390" spans="9:23" outlineLevel="1">
      <c r="I2390" s="285" t="s">
        <v>598</v>
      </c>
      <c r="J2390" s="472" t="s">
        <v>577</v>
      </c>
      <c r="K2390" s="473" t="s">
        <v>136</v>
      </c>
      <c r="L2390" s="474"/>
      <c r="M2390" s="279"/>
      <c r="N2390" s="279"/>
      <c r="O2390" s="475"/>
      <c r="P2390" s="476">
        <f>SUMIFS('PREMISSAS GERAIS'!$T$239:$T$267,'PREMISSAS GERAIS'!$B$239:$B$267,$J$68,'PREMISSAS GERAIS'!$C$239:$C$267,V2390)</f>
        <v>1</v>
      </c>
      <c r="Q2390" s="509" t="s">
        <v>578</v>
      </c>
      <c r="R2390" s="475">
        <f>$R$1970</f>
        <v>69612.14012911731</v>
      </c>
      <c r="S2390" s="475">
        <f>$S$1970</f>
        <v>0</v>
      </c>
      <c r="T2390" s="475">
        <f>$T$1970</f>
        <v>1</v>
      </c>
      <c r="U2390" s="475">
        <f>$U$1970</f>
        <v>31</v>
      </c>
      <c r="V2390" s="478">
        <v>6</v>
      </c>
      <c r="W2390" s="479"/>
    </row>
    <row r="2391" spans="9:23" outlineLevel="1">
      <c r="I2391" s="285" t="s">
        <v>599</v>
      </c>
      <c r="J2391" s="472" t="s">
        <v>577</v>
      </c>
      <c r="K2391" s="473" t="s">
        <v>136</v>
      </c>
      <c r="L2391" s="474"/>
      <c r="M2391" s="279"/>
      <c r="N2391" s="279"/>
      <c r="O2391" s="475"/>
      <c r="P2391" s="476">
        <f>SUMIFS('PREMISSAS GERAIS'!$U$239:$U$267,'PREMISSAS GERAIS'!$B$239:$B$267,$J$68,'PREMISSAS GERAIS'!$C$239:$C$267,V2391)</f>
        <v>1</v>
      </c>
      <c r="Q2391" s="509" t="s">
        <v>578</v>
      </c>
      <c r="R2391" s="475">
        <f>$R$1971</f>
        <v>29005.058387132209</v>
      </c>
      <c r="S2391" s="475">
        <f>$S$1971</f>
        <v>0</v>
      </c>
      <c r="T2391" s="475">
        <f>$T$1971</f>
        <v>1</v>
      </c>
      <c r="U2391" s="475">
        <f>$U$1971</f>
        <v>31</v>
      </c>
      <c r="V2391" s="478">
        <v>6</v>
      </c>
      <c r="W2391" s="479"/>
    </row>
    <row r="2392" spans="9:23" outlineLevel="1">
      <c r="I2392" s="285" t="s">
        <v>600</v>
      </c>
      <c r="J2392" s="472" t="s">
        <v>577</v>
      </c>
      <c r="K2392" s="473" t="s">
        <v>136</v>
      </c>
      <c r="L2392" s="474"/>
      <c r="M2392" s="279"/>
      <c r="N2392" s="279"/>
      <c r="O2392" s="475"/>
      <c r="P2392" s="476">
        <f>IF($M$68="Sim",SUMIFS('PREMISSAS GERAIS'!$V$239:$V$267,'PREMISSAS GERAIS'!$B$239:$B$267,$J$68,'PREMISSAS GERAIS'!$C$239:$C$267,V2392),0)</f>
        <v>0</v>
      </c>
      <c r="Q2392" s="509" t="s">
        <v>578</v>
      </c>
      <c r="R2392" s="475">
        <f>$R$1972</f>
        <v>174030.35032279327</v>
      </c>
      <c r="S2392" s="475">
        <f>$S$1972</f>
        <v>0</v>
      </c>
      <c r="T2392" s="475">
        <f>$T$1972</f>
        <v>1</v>
      </c>
      <c r="U2392" s="475">
        <f>$U$1972</f>
        <v>31</v>
      </c>
      <c r="V2392" s="478">
        <v>6</v>
      </c>
      <c r="W2392" s="479"/>
    </row>
    <row r="2393" spans="9:23" outlineLevel="1">
      <c r="I2393" s="285" t="s">
        <v>601</v>
      </c>
      <c r="J2393" s="472" t="s">
        <v>577</v>
      </c>
      <c r="K2393" s="473" t="s">
        <v>136</v>
      </c>
      <c r="L2393" s="474"/>
      <c r="M2393" s="279"/>
      <c r="N2393" s="279"/>
      <c r="O2393" s="475"/>
      <c r="P2393" s="476">
        <f>SUMIFS('PREMISSAS GERAIS'!$W$239:$W$267,'PREMISSAS GERAIS'!$B$239:$B$267,$J$68,'PREMISSAS GERAIS'!$C$239:$C$267,V2393)</f>
        <v>0</v>
      </c>
      <c r="Q2393" s="509" t="s">
        <v>578</v>
      </c>
      <c r="R2393" s="475">
        <f>$R$1973</f>
        <v>2900.5058387132208</v>
      </c>
      <c r="S2393" s="475">
        <f>$S$1973</f>
        <v>0</v>
      </c>
      <c r="T2393" s="475">
        <f>$T$1973</f>
        <v>1</v>
      </c>
      <c r="U2393" s="475">
        <f>$U$1973</f>
        <v>31</v>
      </c>
      <c r="V2393" s="478">
        <v>6</v>
      </c>
      <c r="W2393" s="479"/>
    </row>
    <row r="2394" spans="9:23" outlineLevel="1">
      <c r="I2394" s="285"/>
      <c r="J2394" s="279"/>
      <c r="K2394" s="408"/>
      <c r="L2394" s="474"/>
      <c r="M2394" s="401"/>
      <c r="N2394" s="279"/>
      <c r="O2394" s="408"/>
      <c r="P2394" s="408"/>
      <c r="Q2394" s="419"/>
      <c r="R2394" s="341">
        <f>$R$1974</f>
        <v>0</v>
      </c>
      <c r="S2394" s="341"/>
      <c r="T2394" s="341"/>
      <c r="U2394" s="341"/>
      <c r="V2394" s="373"/>
      <c r="W2394" s="481"/>
    </row>
    <row r="2395" spans="9:23" outlineLevel="1">
      <c r="I2395" s="285" t="s">
        <v>602</v>
      </c>
      <c r="J2395" s="472" t="s">
        <v>577</v>
      </c>
      <c r="K2395" s="473" t="s">
        <v>137</v>
      </c>
      <c r="L2395" s="279"/>
      <c r="M2395" s="279"/>
      <c r="N2395" s="279"/>
      <c r="O2395" s="475"/>
      <c r="P2395" s="476">
        <f>SUMIFS('PREMISSAS GERAIS'!$X$239:$X$267,'PREMISSAS GERAIS'!$B$239:$B$267,$J$68,'PREMISSAS GERAIS'!$C$239:$C$267,V2395)</f>
        <v>1</v>
      </c>
      <c r="Q2395" s="509" t="s">
        <v>578</v>
      </c>
      <c r="R2395" s="475">
        <f>$R$1975</f>
        <v>46408.093419411533</v>
      </c>
      <c r="S2395" s="475">
        <f>$S$1975</f>
        <v>0</v>
      </c>
      <c r="T2395" s="475">
        <f>$T$1975</f>
        <v>1</v>
      </c>
      <c r="U2395" s="475">
        <f>$U$1975</f>
        <v>10</v>
      </c>
      <c r="V2395" s="478">
        <v>6</v>
      </c>
      <c r="W2395" s="479"/>
    </row>
    <row r="2396" spans="9:23" outlineLevel="1">
      <c r="I2396" s="285" t="s">
        <v>603</v>
      </c>
      <c r="J2396" s="472" t="s">
        <v>577</v>
      </c>
      <c r="K2396" s="473" t="s">
        <v>137</v>
      </c>
      <c r="L2396" s="279"/>
      <c r="M2396" s="279"/>
      <c r="N2396" s="279"/>
      <c r="O2396" s="475"/>
      <c r="P2396" s="476">
        <f>SUMIFS('PREMISSAS GERAIS'!$Y$239:$Y$267,'PREMISSAS GERAIS'!$B$239:$B$267,$J$68,'PREMISSAS GERAIS'!$C$239:$C$267,V2396)</f>
        <v>2</v>
      </c>
      <c r="Q2396" s="509" t="s">
        <v>578</v>
      </c>
      <c r="R2396" s="475">
        <f>$R$1976</f>
        <v>11602.023354852883</v>
      </c>
      <c r="S2396" s="475">
        <f>$S$1976</f>
        <v>0</v>
      </c>
      <c r="T2396" s="475">
        <f>$T$1976</f>
        <v>1</v>
      </c>
      <c r="U2396" s="475">
        <f>$U$1976</f>
        <v>10</v>
      </c>
      <c r="V2396" s="478">
        <v>6</v>
      </c>
      <c r="W2396" s="479"/>
    </row>
    <row r="2397" spans="9:23" outlineLevel="1">
      <c r="I2397" s="285" t="s">
        <v>604</v>
      </c>
      <c r="J2397" s="472" t="s">
        <v>577</v>
      </c>
      <c r="K2397" s="473" t="s">
        <v>137</v>
      </c>
      <c r="L2397" s="279"/>
      <c r="M2397" s="279"/>
      <c r="N2397" s="279"/>
      <c r="O2397" s="475"/>
      <c r="P2397" s="476">
        <f>SUMIFS('PREMISSAS GERAIS'!$Z$239:$Z$267,'PREMISSAS GERAIS'!$B$239:$B$267,$J$68,'PREMISSAS GERAIS'!$C$239:$C$267,V2397)</f>
        <v>0</v>
      </c>
      <c r="Q2397" s="509" t="s">
        <v>578</v>
      </c>
      <c r="R2397" s="475">
        <f>$R$1977</f>
        <v>11602.023354852883</v>
      </c>
      <c r="S2397" s="475">
        <f>$S$1977</f>
        <v>0</v>
      </c>
      <c r="T2397" s="475">
        <f>$T$1977</f>
        <v>1</v>
      </c>
      <c r="U2397" s="475">
        <f>$U$1977</f>
        <v>10</v>
      </c>
      <c r="V2397" s="478">
        <v>6</v>
      </c>
      <c r="W2397" s="479"/>
    </row>
    <row r="2398" spans="9:23" outlineLevel="1">
      <c r="I2398" s="285" t="s">
        <v>605</v>
      </c>
      <c r="J2398" s="472" t="s">
        <v>577</v>
      </c>
      <c r="K2398" s="473" t="s">
        <v>137</v>
      </c>
      <c r="L2398" s="279"/>
      <c r="M2398" s="279"/>
      <c r="N2398" s="279"/>
      <c r="O2398" s="475"/>
      <c r="P2398" s="476">
        <f>SUMIFS('PREMISSAS GERAIS'!$AA$239:$AA$267,'PREMISSAS GERAIS'!$B$239:$B$267,$J$68,'PREMISSAS GERAIS'!$C$239:$C$267,V2398)</f>
        <v>1</v>
      </c>
      <c r="Q2398" s="509" t="s">
        <v>578</v>
      </c>
      <c r="R2398" s="475">
        <f>$R$1978</f>
        <v>4640.8093419411534</v>
      </c>
      <c r="S2398" s="475">
        <f>$S$1978</f>
        <v>0</v>
      </c>
      <c r="T2398" s="475">
        <f>$T$1978</f>
        <v>1</v>
      </c>
      <c r="U2398" s="475">
        <f>$U$1978</f>
        <v>10</v>
      </c>
      <c r="V2398" s="478">
        <v>6</v>
      </c>
      <c r="W2398" s="479"/>
    </row>
    <row r="2399" spans="9:23" outlineLevel="1">
      <c r="I2399" s="285" t="s">
        <v>606</v>
      </c>
      <c r="J2399" s="472" t="s">
        <v>577</v>
      </c>
      <c r="K2399" s="473" t="s">
        <v>137</v>
      </c>
      <c r="L2399" s="279"/>
      <c r="M2399" s="279"/>
      <c r="N2399" s="279"/>
      <c r="O2399" s="475"/>
      <c r="P2399" s="476">
        <f>SUMIFS('PREMISSAS GERAIS'!$AB$239:$AB$267,'PREMISSAS GERAIS'!$B$239:$B$267,$J$68,'PREMISSAS GERAIS'!$C$239:$C$267,V2399)</f>
        <v>2</v>
      </c>
      <c r="Q2399" s="509" t="s">
        <v>578</v>
      </c>
      <c r="R2399" s="475">
        <f>$R$1979</f>
        <v>2900.5058387132208</v>
      </c>
      <c r="S2399" s="475">
        <f>$S$1979</f>
        <v>0</v>
      </c>
      <c r="T2399" s="475">
        <f>$T$1979</f>
        <v>1</v>
      </c>
      <c r="U2399" s="475">
        <f>$U$1979</f>
        <v>10</v>
      </c>
      <c r="V2399" s="478">
        <v>6</v>
      </c>
      <c r="W2399" s="479"/>
    </row>
    <row r="2400" spans="9:23" outlineLevel="1">
      <c r="I2400" s="285" t="s">
        <v>607</v>
      </c>
      <c r="J2400" s="472" t="s">
        <v>577</v>
      </c>
      <c r="K2400" s="473" t="s">
        <v>137</v>
      </c>
      <c r="L2400" s="279"/>
      <c r="M2400" s="279"/>
      <c r="N2400" s="279"/>
      <c r="O2400" s="475"/>
      <c r="P2400" s="476">
        <f>SUMIFS('PREMISSAS GERAIS'!$AC$239:$AC$267,'PREMISSAS GERAIS'!$B$239:$B$267,$J$68,'PREMISSAS GERAIS'!$C$239:$C$267,V2400)</f>
        <v>1</v>
      </c>
      <c r="Q2400" s="509" t="s">
        <v>578</v>
      </c>
      <c r="R2400" s="475">
        <f>$R$1980</f>
        <v>2320.4046709705767</v>
      </c>
      <c r="S2400" s="475">
        <f>$S$1980</f>
        <v>0</v>
      </c>
      <c r="T2400" s="475">
        <f>$T$1980</f>
        <v>1</v>
      </c>
      <c r="U2400" s="475">
        <f>$U$1980</f>
        <v>10</v>
      </c>
      <c r="V2400" s="478">
        <v>6</v>
      </c>
      <c r="W2400" s="479"/>
    </row>
    <row r="2401" spans="9:23" outlineLevel="1">
      <c r="I2401" s="285" t="s">
        <v>608</v>
      </c>
      <c r="J2401" s="472" t="s">
        <v>577</v>
      </c>
      <c r="K2401" s="473" t="s">
        <v>137</v>
      </c>
      <c r="L2401" s="279"/>
      <c r="M2401" s="279"/>
      <c r="N2401" s="279"/>
      <c r="O2401" s="475"/>
      <c r="P2401" s="476">
        <f>SUMIFS('PREMISSAS GERAIS'!$AD$239:$AD$267,'PREMISSAS GERAIS'!$B$239:$B$267,$J$68,'PREMISSAS GERAIS'!$C$239:$C$267,V2401)</f>
        <v>1</v>
      </c>
      <c r="Q2401" s="509" t="s">
        <v>578</v>
      </c>
      <c r="R2401" s="475">
        <f>$R$1981</f>
        <v>290.05058387132209</v>
      </c>
      <c r="S2401" s="475">
        <f>$S$1981</f>
        <v>0</v>
      </c>
      <c r="T2401" s="475">
        <f>$T$1981</f>
        <v>1</v>
      </c>
      <c r="U2401" s="475">
        <f>$U$1981</f>
        <v>10</v>
      </c>
      <c r="V2401" s="478">
        <v>6</v>
      </c>
      <c r="W2401" s="479"/>
    </row>
    <row r="2402" spans="9:23" outlineLevel="1">
      <c r="I2402" s="285" t="s">
        <v>609</v>
      </c>
      <c r="J2402" s="472" t="s">
        <v>577</v>
      </c>
      <c r="K2402" s="473" t="s">
        <v>137</v>
      </c>
      <c r="L2402" s="279"/>
      <c r="M2402" s="279"/>
      <c r="N2402" s="279"/>
      <c r="O2402" s="475"/>
      <c r="P2402" s="476">
        <f>SUMIFS('PREMISSAS GERAIS'!$AE$239:$AE$267,'PREMISSAS GERAIS'!$B$239:$B$267,$J$68,'PREMISSAS GERAIS'!$C$239:$C$267,V2402)</f>
        <v>1</v>
      </c>
      <c r="Q2402" s="509" t="s">
        <v>578</v>
      </c>
      <c r="R2402" s="475">
        <f>$R$1982</f>
        <v>2900.5058387132208</v>
      </c>
      <c r="S2402" s="475">
        <f>$S$1982</f>
        <v>0</v>
      </c>
      <c r="T2402" s="475">
        <f>$T$1982</f>
        <v>1</v>
      </c>
      <c r="U2402" s="475">
        <f>$U$1982</f>
        <v>10</v>
      </c>
      <c r="V2402" s="478">
        <v>6</v>
      </c>
      <c r="W2402" s="479"/>
    </row>
    <row r="2403" spans="9:23" outlineLevel="1">
      <c r="I2403" s="285" t="s">
        <v>610</v>
      </c>
      <c r="J2403" s="472" t="s">
        <v>577</v>
      </c>
      <c r="K2403" s="473" t="s">
        <v>137</v>
      </c>
      <c r="L2403" s="279"/>
      <c r="M2403" s="279"/>
      <c r="N2403" s="279"/>
      <c r="O2403" s="475"/>
      <c r="P2403" s="476">
        <f>SUMIFS('PREMISSAS GERAIS'!$AF$239:$AF$267,'PREMISSAS GERAIS'!$B$239:$B$267,$J$68,'PREMISSAS GERAIS'!$C$239:$C$267,V2403)</f>
        <v>0</v>
      </c>
      <c r="Q2403" s="509" t="s">
        <v>578</v>
      </c>
      <c r="R2403" s="475">
        <f>$R$1983</f>
        <v>3480.6070064558653</v>
      </c>
      <c r="S2403" s="475">
        <f>$S$1983</f>
        <v>0</v>
      </c>
      <c r="T2403" s="475">
        <f>$T$1983</f>
        <v>1</v>
      </c>
      <c r="U2403" s="475">
        <f>$U$1983</f>
        <v>10</v>
      </c>
      <c r="V2403" s="478">
        <v>6</v>
      </c>
      <c r="W2403" s="479"/>
    </row>
    <row r="2404" spans="9:23" outlineLevel="1">
      <c r="I2404" s="285" t="s">
        <v>611</v>
      </c>
      <c r="J2404" s="472" t="s">
        <v>577</v>
      </c>
      <c r="K2404" s="473" t="s">
        <v>137</v>
      </c>
      <c r="L2404" s="279"/>
      <c r="M2404" s="279"/>
      <c r="N2404" s="279"/>
      <c r="O2404" s="475"/>
      <c r="P2404" s="476">
        <f>SUMIFS('PREMISSAS GERAIS'!$AG$239:$AG$267,'PREMISSAS GERAIS'!$B$239:$B$267,$J$68,'PREMISSAS GERAIS'!$C$239:$C$267,V2404)</f>
        <v>1</v>
      </c>
      <c r="Q2404" s="509" t="s">
        <v>578</v>
      </c>
      <c r="R2404" s="475">
        <f>$R$1984</f>
        <v>332821.44296898728</v>
      </c>
      <c r="S2404" s="475">
        <f>$S$1984</f>
        <v>0</v>
      </c>
      <c r="T2404" s="475">
        <f>$T$1984</f>
        <v>1</v>
      </c>
      <c r="U2404" s="475">
        <f>$U$1984</f>
        <v>10</v>
      </c>
      <c r="V2404" s="478">
        <v>6</v>
      </c>
      <c r="W2404" s="479"/>
    </row>
    <row r="2405" spans="9:23" outlineLevel="1">
      <c r="I2405" s="285"/>
      <c r="J2405" s="279"/>
      <c r="K2405" s="408"/>
      <c r="L2405" s="474" t="s">
        <v>612</v>
      </c>
      <c r="M2405" s="401"/>
      <c r="N2405" s="279"/>
      <c r="O2405" s="475"/>
      <c r="P2405" s="475"/>
      <c r="Q2405" s="438"/>
      <c r="R2405" s="475">
        <f>$R$1985</f>
        <v>0</v>
      </c>
      <c r="S2405" s="475"/>
      <c r="T2405" s="475"/>
      <c r="U2405" s="475"/>
      <c r="V2405" s="487"/>
      <c r="W2405" s="479"/>
    </row>
    <row r="2406" spans="9:23" outlineLevel="1">
      <c r="I2406" s="285" t="s">
        <v>327</v>
      </c>
      <c r="J2406" s="472" t="s">
        <v>577</v>
      </c>
      <c r="K2406" s="473" t="s">
        <v>138</v>
      </c>
      <c r="L2406" s="474"/>
      <c r="M2406" s="475">
        <f t="shared" ref="M2406:M2411" si="336">SUMIFS($N$72:$N$81,$I$72:$I$81,V2406)</f>
        <v>0</v>
      </c>
      <c r="N2406" s="475">
        <f>SUMIFS($P$72:$P$81,$I$72:$I$81,V2406)</f>
        <v>0</v>
      </c>
      <c r="O2406" s="476">
        <f>SUMIFS('PREMISSAS GERAIS'!$H$303:$H$331,'PREMISSAS GERAIS'!$B$303:$B$331,$J$68,'PREMISSAS GERAIS'!$C$303:$C$331,V2406)</f>
        <v>0</v>
      </c>
      <c r="P2406" s="488">
        <f>IF(P$1933="Não",0,IF(Q$1933="Terceirização",0,IF(Q$1933="Própria",ROUNDUP(O2406,0),ROUNDDOWN(O2406,0))))</f>
        <v>0</v>
      </c>
      <c r="Q2406" s="509" t="s">
        <v>578</v>
      </c>
      <c r="R2406" s="475">
        <f>$R$1986</f>
        <v>1485058.989421169</v>
      </c>
      <c r="S2406" s="475">
        <f>$S$1986</f>
        <v>0</v>
      </c>
      <c r="T2406" s="475">
        <f>$T$1986</f>
        <v>1</v>
      </c>
      <c r="U2406" s="475">
        <f>$U$1986</f>
        <v>10</v>
      </c>
      <c r="V2406" s="478">
        <v>6</v>
      </c>
      <c r="W2406" s="490">
        <f t="shared" ref="W2406:W2412" si="337">ROUNDUP(O2406,0)</f>
        <v>0</v>
      </c>
    </row>
    <row r="2407" spans="9:23" outlineLevel="1">
      <c r="I2407" s="285" t="s">
        <v>329</v>
      </c>
      <c r="J2407" s="472" t="s">
        <v>577</v>
      </c>
      <c r="K2407" s="473" t="s">
        <v>138</v>
      </c>
      <c r="L2407" s="474"/>
      <c r="M2407" s="475">
        <f t="shared" si="336"/>
        <v>0</v>
      </c>
      <c r="N2407" s="475">
        <f>SUMIFS($P$72:$P$81,$I$72:$I$81,V2407)</f>
        <v>0</v>
      </c>
      <c r="O2407" s="476">
        <f>SUMIFS('PREMISSAS GERAIS'!$M$303:$M$331,'PREMISSAS GERAIS'!$B$303:$B$331,$J$68,'PREMISSAS GERAIS'!$C$303:$C$331,V2407)</f>
        <v>0</v>
      </c>
      <c r="P2407" s="488">
        <f>IF(P$1934="Não",0,IF(Q$1934="Terceirização",0,IF(Q$1934="Própria",ROUNDUP(O2407,0),ROUNDDOWN(O2407,0))))</f>
        <v>0</v>
      </c>
      <c r="Q2407" s="509" t="s">
        <v>578</v>
      </c>
      <c r="R2407" s="475">
        <f>$R$1987</f>
        <v>1105672.8257174799</v>
      </c>
      <c r="S2407" s="475">
        <f>$S$1987</f>
        <v>0</v>
      </c>
      <c r="T2407" s="475">
        <f>$T$1987</f>
        <v>1</v>
      </c>
      <c r="U2407" s="475">
        <f>$U$1987</f>
        <v>10</v>
      </c>
      <c r="V2407" s="478">
        <v>6</v>
      </c>
      <c r="W2407" s="490">
        <f t="shared" si="337"/>
        <v>0</v>
      </c>
    </row>
    <row r="2408" spans="9:23" outlineLevel="1">
      <c r="I2408" s="285" t="s">
        <v>470</v>
      </c>
      <c r="J2408" s="472" t="s">
        <v>577</v>
      </c>
      <c r="K2408" s="473" t="s">
        <v>138</v>
      </c>
      <c r="L2408" s="474"/>
      <c r="M2408" s="475">
        <f t="shared" si="336"/>
        <v>0</v>
      </c>
      <c r="N2408" s="475">
        <f>SUMIFS($P$72:$P$81,$I$72:$I$81,V2408)</f>
        <v>0</v>
      </c>
      <c r="O2408" s="488">
        <f>M2408/N$1935</f>
        <v>0</v>
      </c>
      <c r="P2408" s="488">
        <f>IF(P$1935="Não",0,IF(Q$1935="Terceirização",0,IF(Q$1935="Própria",ROUNDUP(O2408,0),ROUNDDOWN(O2408,0))))</f>
        <v>0</v>
      </c>
      <c r="Q2408" s="509" t="s">
        <v>578</v>
      </c>
      <c r="R2408" s="475">
        <f>$R$1988</f>
        <v>588222.58409104124</v>
      </c>
      <c r="S2408" s="475">
        <f>$S$1988</f>
        <v>0</v>
      </c>
      <c r="T2408" s="475">
        <f>$T$1988</f>
        <v>1</v>
      </c>
      <c r="U2408" s="475">
        <f>$U$1988</f>
        <v>10</v>
      </c>
      <c r="V2408" s="478">
        <v>6</v>
      </c>
      <c r="W2408" s="490">
        <f t="shared" si="337"/>
        <v>0</v>
      </c>
    </row>
    <row r="2409" spans="9:23" outlineLevel="1">
      <c r="I2409" s="285" t="s">
        <v>469</v>
      </c>
      <c r="J2409" s="472" t="s">
        <v>577</v>
      </c>
      <c r="K2409" s="473" t="s">
        <v>138</v>
      </c>
      <c r="L2409" s="474"/>
      <c r="M2409" s="475">
        <f t="shared" si="336"/>
        <v>0</v>
      </c>
      <c r="N2409" s="475">
        <f>SUMIFS($P$72:$P$81,$I$72:$I$81,V2409)</f>
        <v>0</v>
      </c>
      <c r="O2409" s="488">
        <f>M2409/N$1936</f>
        <v>0</v>
      </c>
      <c r="P2409" s="488">
        <f>IF(P$1936="Não",0,IF(Q$1936="Terceirização",0,IF(Q$1936="Própria",ROUNDUP(O2409,0),ROUNDDOWN(O2409,0))))</f>
        <v>0</v>
      </c>
      <c r="Q2409" s="509" t="s">
        <v>578</v>
      </c>
      <c r="R2409" s="475">
        <f>$R$1989</f>
        <v>725126.4596783052</v>
      </c>
      <c r="S2409" s="475">
        <f>$S$1989</f>
        <v>0</v>
      </c>
      <c r="T2409" s="475">
        <f>$T$1989</f>
        <v>1</v>
      </c>
      <c r="U2409" s="475">
        <f>$U$1989</f>
        <v>10</v>
      </c>
      <c r="V2409" s="478">
        <v>6</v>
      </c>
      <c r="W2409" s="490">
        <f t="shared" si="337"/>
        <v>0</v>
      </c>
    </row>
    <row r="2410" spans="9:23" outlineLevel="1">
      <c r="I2410" s="285" t="s">
        <v>331</v>
      </c>
      <c r="J2410" s="472" t="s">
        <v>577</v>
      </c>
      <c r="K2410" s="473" t="s">
        <v>138</v>
      </c>
      <c r="L2410" s="474"/>
      <c r="M2410" s="475">
        <f t="shared" si="336"/>
        <v>0</v>
      </c>
      <c r="N2410" s="475">
        <f>SUMIFS($P$72:$P$81,$I$72:$I$81,V2410)</f>
        <v>0</v>
      </c>
      <c r="O2410" s="488">
        <f>N2410/O$1937</f>
        <v>0</v>
      </c>
      <c r="P2410" s="488">
        <f>IF(P$1937="Não",0,IF(Q$1937="Terceirização",0,IF(Q$1937="Própria",ROUNDUP(O2410,0),ROUNDDOWN(O2410,0))))</f>
        <v>0</v>
      </c>
      <c r="Q2410" s="509" t="s">
        <v>578</v>
      </c>
      <c r="R2410" s="475">
        <f>$R$1990</f>
        <v>1485058.989421169</v>
      </c>
      <c r="S2410" s="475">
        <f>$S$1990</f>
        <v>0</v>
      </c>
      <c r="T2410" s="475">
        <f>$T$1990</f>
        <v>2</v>
      </c>
      <c r="U2410" s="475">
        <f>$U$1990</f>
        <v>10</v>
      </c>
      <c r="V2410" s="478">
        <v>6</v>
      </c>
      <c r="W2410" s="490">
        <f t="shared" si="337"/>
        <v>0</v>
      </c>
    </row>
    <row r="2411" spans="9:23" outlineLevel="1">
      <c r="I2411" s="285" t="s">
        <v>334</v>
      </c>
      <c r="J2411" s="472" t="s">
        <v>577</v>
      </c>
      <c r="K2411" s="473" t="s">
        <v>138</v>
      </c>
      <c r="L2411" s="491">
        <f>K1170</f>
        <v>4</v>
      </c>
      <c r="M2411" s="475">
        <f t="shared" si="336"/>
        <v>0</v>
      </c>
      <c r="N2411" s="475">
        <f>SUMIFS($P$72:$P$81,$I$72:$I$81,V2411)*L2411</f>
        <v>0</v>
      </c>
      <c r="O2411" s="488">
        <f>N2411/O$1938</f>
        <v>0</v>
      </c>
      <c r="P2411" s="488">
        <f>IF(P$1938="Não",0,IF(Q$1938="Terceirização",0,IF(Q$1938="Própria",ROUNDUP(O2411,0),ROUNDDOWN(O2411,0))))</f>
        <v>0</v>
      </c>
      <c r="Q2411" s="509" t="s">
        <v>578</v>
      </c>
      <c r="R2411" s="475">
        <f>$R$1991</f>
        <v>1160202.3354852884</v>
      </c>
      <c r="S2411" s="475">
        <f>$S$1991</f>
        <v>0</v>
      </c>
      <c r="T2411" s="475">
        <f>$T$1991</f>
        <v>2</v>
      </c>
      <c r="U2411" s="475">
        <f>$U$1991</f>
        <v>10</v>
      </c>
      <c r="V2411" s="478">
        <v>6</v>
      </c>
      <c r="W2411" s="490">
        <f t="shared" si="337"/>
        <v>0</v>
      </c>
    </row>
    <row r="2412" spans="9:23" outlineLevel="1">
      <c r="I2412" s="285" t="s">
        <v>337</v>
      </c>
      <c r="J2412" s="472" t="s">
        <v>577</v>
      </c>
      <c r="K2412" s="473" t="s">
        <v>138</v>
      </c>
      <c r="L2412" s="474"/>
      <c r="M2412" s="408"/>
      <c r="N2412" s="408"/>
      <c r="O2412" s="492">
        <f>$M$970</f>
        <v>1</v>
      </c>
      <c r="P2412" s="488">
        <f>IF(P$1942="Não",0,IF(Q$1942="Terceirização",0,$M$970))</f>
        <v>1</v>
      </c>
      <c r="Q2412" s="509" t="s">
        <v>578</v>
      </c>
      <c r="R2412" s="475">
        <f>$R$1992</f>
        <v>603305.21445234993</v>
      </c>
      <c r="S2412" s="475">
        <f>$S$1992</f>
        <v>0</v>
      </c>
      <c r="T2412" s="475">
        <f>$T$1992</f>
        <v>2</v>
      </c>
      <c r="U2412" s="475">
        <f>$U$1992</f>
        <v>10</v>
      </c>
      <c r="V2412" s="478">
        <v>6</v>
      </c>
      <c r="W2412" s="490">
        <f t="shared" si="337"/>
        <v>1</v>
      </c>
    </row>
    <row r="2413" spans="9:23" outlineLevel="1">
      <c r="I2413" s="285"/>
      <c r="J2413" s="279"/>
      <c r="K2413" s="279"/>
      <c r="L2413" s="474"/>
      <c r="M2413" s="401"/>
      <c r="N2413" s="279"/>
      <c r="O2413" s="408"/>
      <c r="P2413" s="408"/>
      <c r="Q2413" s="419"/>
      <c r="R2413" s="341">
        <f>$R$1993</f>
        <v>0</v>
      </c>
      <c r="S2413" s="341"/>
      <c r="T2413" s="341"/>
      <c r="U2413" s="341"/>
      <c r="V2413" s="373"/>
      <c r="W2413" s="481"/>
    </row>
    <row r="2414" spans="9:23" outlineLevel="1">
      <c r="I2414" s="285" t="s">
        <v>139</v>
      </c>
      <c r="J2414" s="472" t="s">
        <v>577</v>
      </c>
      <c r="K2414" s="473" t="s">
        <v>139</v>
      </c>
      <c r="L2414" s="279"/>
      <c r="M2414" s="475">
        <f>SUMIFS($N$72:$N$81,$I$72:$I$81,V2414)</f>
        <v>0</v>
      </c>
      <c r="N2414" s="475">
        <f>SUMIFS($P$72:$P$81,$I$72:$I$81,V2414)</f>
        <v>0</v>
      </c>
      <c r="O2414" s="488">
        <f>N2414/O$1940</f>
        <v>0</v>
      </c>
      <c r="P2414" s="488">
        <f>IF(P$1940="Não",0,IF(Q$1940="Terceirização",0,IF(Q$1940="Própria",ROUNDUP(O2414,0),ROUNDDOWN(O2414,0))))</f>
        <v>0</v>
      </c>
      <c r="Q2414" s="509" t="s">
        <v>578</v>
      </c>
      <c r="R2414" s="475">
        <f>$R$1994</f>
        <v>4640.8093419411534</v>
      </c>
      <c r="S2414" s="475">
        <f>$S$1994</f>
        <v>0</v>
      </c>
      <c r="T2414" s="475">
        <f>$T$1994</f>
        <v>1</v>
      </c>
      <c r="U2414" s="475">
        <f>$U$1994</f>
        <v>2</v>
      </c>
      <c r="V2414" s="478">
        <v>6</v>
      </c>
      <c r="W2414" s="490">
        <f>ROUNDUP(O2414,0)</f>
        <v>0</v>
      </c>
    </row>
    <row r="2415" spans="9:23" outlineLevel="1">
      <c r="I2415" s="285" t="s">
        <v>614</v>
      </c>
      <c r="J2415" s="472" t="s">
        <v>577</v>
      </c>
      <c r="K2415" s="473" t="s">
        <v>139</v>
      </c>
      <c r="L2415" s="279"/>
      <c r="M2415" s="475">
        <f>SUMIFS($N$72:$N$81,$I$72:$I$81,V2415)</f>
        <v>0</v>
      </c>
      <c r="N2415" s="475">
        <f>SUMIFS($P$72:$P$81,$I$72:$I$81,V2415)</f>
        <v>0</v>
      </c>
      <c r="O2415" s="408"/>
      <c r="P2415" s="492">
        <f>SUMIFS($R$188:$R$537,$J$188:$J$537,I2414,$S$188:$S$537,V2415)</f>
        <v>0</v>
      </c>
      <c r="Q2415" s="509" t="s">
        <v>578</v>
      </c>
      <c r="R2415" s="475">
        <f>$R$1995</f>
        <v>1160.2023354852884</v>
      </c>
      <c r="S2415" s="475">
        <f>$S$1995</f>
        <v>0</v>
      </c>
      <c r="T2415" s="475">
        <f>$T$1995</f>
        <v>1</v>
      </c>
      <c r="U2415" s="475">
        <f>$U$1995</f>
        <v>2</v>
      </c>
      <c r="V2415" s="478">
        <v>6</v>
      </c>
      <c r="W2415" s="479"/>
    </row>
    <row r="2416" spans="9:23" outlineLevel="1">
      <c r="I2416" s="285"/>
      <c r="J2416" s="279"/>
      <c r="K2416" s="279"/>
      <c r="L2416" s="474"/>
      <c r="M2416" s="401"/>
      <c r="N2416" s="279"/>
      <c r="O2416" s="408"/>
      <c r="P2416" s="408"/>
      <c r="Q2416" s="419"/>
      <c r="R2416" s="341">
        <f>$R$1996</f>
        <v>0</v>
      </c>
      <c r="S2416" s="341"/>
      <c r="T2416" s="341"/>
      <c r="U2416" s="341"/>
      <c r="V2416" s="373"/>
      <c r="W2416" s="481"/>
    </row>
    <row r="2417" spans="9:23" outlineLevel="1">
      <c r="I2417" s="285" t="s">
        <v>615</v>
      </c>
      <c r="J2417" s="472" t="s">
        <v>577</v>
      </c>
      <c r="K2417" s="473" t="s">
        <v>140</v>
      </c>
      <c r="L2417" s="279"/>
      <c r="M2417" s="279"/>
      <c r="N2417" s="279"/>
      <c r="O2417" s="475"/>
      <c r="P2417" s="476">
        <f>SUMIFS('PREMISSAS GERAIS'!$AH$239:$AH$267,'PREMISSAS GERAIS'!$B$239:$B$267,$J$68,'PREMISSAS GERAIS'!$C$239:$C$267,V2417)</f>
        <v>0</v>
      </c>
      <c r="Q2417" s="509" t="s">
        <v>578</v>
      </c>
      <c r="R2417" s="475">
        <f>$R$1997</f>
        <v>40607.081741985094</v>
      </c>
      <c r="S2417" s="475">
        <f>$S$1997</f>
        <v>0</v>
      </c>
      <c r="T2417" s="475">
        <f>$T$1997</f>
        <v>1</v>
      </c>
      <c r="U2417" s="475">
        <f>$U$1997</f>
        <v>31</v>
      </c>
      <c r="V2417" s="478">
        <v>6</v>
      </c>
      <c r="W2417" s="479"/>
    </row>
    <row r="2418" spans="9:23" outlineLevel="1">
      <c r="I2418" s="285" t="s">
        <v>616</v>
      </c>
      <c r="J2418" s="472" t="s">
        <v>577</v>
      </c>
      <c r="K2418" s="473" t="s">
        <v>140</v>
      </c>
      <c r="L2418" s="279"/>
      <c r="M2418" s="279"/>
      <c r="N2418" s="279"/>
      <c r="O2418" s="475"/>
      <c r="P2418" s="476">
        <f>SUMIFS('PREMISSAS GERAIS'!$AI$239:$AI$267,'PREMISSAS GERAIS'!$B$239:$B$267,$J$68,'PREMISSAS GERAIS'!$C$239:$C$267,V2418)</f>
        <v>0</v>
      </c>
      <c r="Q2418" s="509" t="s">
        <v>578</v>
      </c>
      <c r="R2418" s="475">
        <f>$R$1998</f>
        <v>11602.023354852883</v>
      </c>
      <c r="S2418" s="475">
        <f>$S$1998</f>
        <v>0</v>
      </c>
      <c r="T2418" s="475">
        <f>$T$1998</f>
        <v>1</v>
      </c>
      <c r="U2418" s="475">
        <f>$U$1998</f>
        <v>31</v>
      </c>
      <c r="V2418" s="478">
        <v>6</v>
      </c>
      <c r="W2418" s="479"/>
    </row>
    <row r="2419" spans="9:23" outlineLevel="1">
      <c r="I2419" s="285" t="s">
        <v>617</v>
      </c>
      <c r="J2419" s="472" t="s">
        <v>577</v>
      </c>
      <c r="K2419" s="473" t="s">
        <v>140</v>
      </c>
      <c r="L2419" s="279"/>
      <c r="M2419" s="279"/>
      <c r="N2419" s="279"/>
      <c r="O2419" s="475"/>
      <c r="P2419" s="476">
        <f>SUMIFS('PREMISSAS GERAIS'!$AJ$239:$AJ$267,'PREMISSAS GERAIS'!$B$239:$B$267,$J$68,'PREMISSAS GERAIS'!$C$239:$C$267,V2419)</f>
        <v>0</v>
      </c>
      <c r="Q2419" s="509" t="s">
        <v>578</v>
      </c>
      <c r="R2419" s="475">
        <f>$R$1999</f>
        <v>2900.5058387132208</v>
      </c>
      <c r="S2419" s="475">
        <f>$S$1999</f>
        <v>0</v>
      </c>
      <c r="T2419" s="475">
        <f>$T$1999</f>
        <v>1</v>
      </c>
      <c r="U2419" s="475">
        <f>$U$1999</f>
        <v>31</v>
      </c>
      <c r="V2419" s="478">
        <v>6</v>
      </c>
      <c r="W2419" s="479"/>
    </row>
    <row r="2420" spans="9:23" outlineLevel="1">
      <c r="I2420" s="285" t="s">
        <v>618</v>
      </c>
      <c r="J2420" s="472" t="s">
        <v>577</v>
      </c>
      <c r="K2420" s="473" t="s">
        <v>140</v>
      </c>
      <c r="L2420" s="279"/>
      <c r="M2420" s="279"/>
      <c r="N2420" s="279"/>
      <c r="O2420" s="475"/>
      <c r="P2420" s="476">
        <f>SUMIFS('PREMISSAS GERAIS'!$D$271:$D$299,'PREMISSAS GERAIS'!$B$239:$B$267,$J$68,'PREMISSAS GERAIS'!$C$239:$C$267,V2420)</f>
        <v>0</v>
      </c>
      <c r="Q2420" s="509" t="s">
        <v>578</v>
      </c>
      <c r="R2420" s="475">
        <f>$R$2000</f>
        <v>23204.046709705766</v>
      </c>
      <c r="S2420" s="475">
        <f>$S$2000</f>
        <v>0</v>
      </c>
      <c r="T2420" s="475">
        <f>$T$2000</f>
        <v>1</v>
      </c>
      <c r="U2420" s="475">
        <f>$U$2000</f>
        <v>31</v>
      </c>
      <c r="V2420" s="478">
        <v>6</v>
      </c>
      <c r="W2420" s="479"/>
    </row>
    <row r="2421" spans="9:23" outlineLevel="1">
      <c r="I2421" s="285" t="s">
        <v>619</v>
      </c>
      <c r="J2421" s="472" t="s">
        <v>577</v>
      </c>
      <c r="K2421" s="473" t="s">
        <v>140</v>
      </c>
      <c r="L2421" s="279"/>
      <c r="M2421" s="279"/>
      <c r="N2421" s="279"/>
      <c r="O2421" s="475"/>
      <c r="P2421" s="476">
        <f>SUMIFS('PREMISSAS GERAIS'!$E$271:$E$299,'PREMISSAS GERAIS'!$B$239:$B$267,$J$68,'PREMISSAS GERAIS'!$C$239:$C$267,V2421)</f>
        <v>0</v>
      </c>
      <c r="Q2421" s="509" t="s">
        <v>578</v>
      </c>
      <c r="R2421" s="475">
        <f>$R$2001</f>
        <v>58010.116774264417</v>
      </c>
      <c r="S2421" s="475">
        <f>$S$2001</f>
        <v>0</v>
      </c>
      <c r="T2421" s="475">
        <f>$T$2001</f>
        <v>1</v>
      </c>
      <c r="U2421" s="475">
        <f>$U$2001</f>
        <v>31</v>
      </c>
      <c r="V2421" s="478">
        <v>6</v>
      </c>
      <c r="W2421" s="479"/>
    </row>
    <row r="2422" spans="9:23" outlineLevel="1">
      <c r="I2422" s="285" t="s">
        <v>620</v>
      </c>
      <c r="J2422" s="472" t="s">
        <v>577</v>
      </c>
      <c r="K2422" s="473" t="s">
        <v>140</v>
      </c>
      <c r="L2422" s="279"/>
      <c r="M2422" s="279"/>
      <c r="N2422" s="279"/>
      <c r="O2422" s="475"/>
      <c r="P2422" s="476">
        <f>SUMIFS('PREMISSAS GERAIS'!$F$271:$F$299,'PREMISSAS GERAIS'!$B$239:$B$267,$J$68,'PREMISSAS GERAIS'!$C$239:$C$267,V2422)</f>
        <v>0</v>
      </c>
      <c r="Q2422" s="509" t="s">
        <v>578</v>
      </c>
      <c r="R2422" s="475">
        <f>$R$2002</f>
        <v>116020.23354852883</v>
      </c>
      <c r="S2422" s="475">
        <f>$S$2002</f>
        <v>0</v>
      </c>
      <c r="T2422" s="475">
        <f>$T$2002</f>
        <v>0</v>
      </c>
      <c r="U2422" s="475">
        <f>$U$2002</f>
        <v>31</v>
      </c>
      <c r="V2422" s="478">
        <v>6</v>
      </c>
      <c r="W2422" s="479"/>
    </row>
    <row r="2423" spans="9:23" outlineLevel="1">
      <c r="I2423" s="285" t="s">
        <v>621</v>
      </c>
      <c r="J2423" s="472" t="s">
        <v>577</v>
      </c>
      <c r="K2423" s="473" t="s">
        <v>140</v>
      </c>
      <c r="L2423" s="279"/>
      <c r="M2423" s="493" t="s">
        <v>622</v>
      </c>
      <c r="N2423" s="494">
        <f>O2423*N2425*$D$6</f>
        <v>0</v>
      </c>
      <c r="O2423" s="495">
        <f>SUMIFS('PREMISSAS GERAIS'!$G$271:$G$299,'PREMISSAS GERAIS'!$B$239:$B$267,$J$68,'PREMISSAS GERAIS'!$C$239:$C$267,V2423)</f>
        <v>0.1</v>
      </c>
      <c r="P2423" s="475">
        <f>O2423*P2425*$D$6</f>
        <v>0</v>
      </c>
      <c r="Q2423" s="509" t="s">
        <v>578</v>
      </c>
      <c r="R2423" s="475">
        <f>$R$2003</f>
        <v>2320.4046709705767</v>
      </c>
      <c r="S2423" s="475">
        <f>$S$2003</f>
        <v>0</v>
      </c>
      <c r="T2423" s="475">
        <f>$T$2003</f>
        <v>0</v>
      </c>
      <c r="U2423" s="475">
        <f>$U$2003</f>
        <v>31</v>
      </c>
      <c r="V2423" s="478">
        <v>6</v>
      </c>
      <c r="W2423" s="479"/>
    </row>
    <row r="2424" spans="9:23" outlineLevel="1">
      <c r="I2424" s="285" t="s">
        <v>623</v>
      </c>
      <c r="J2424" s="472" t="s">
        <v>577</v>
      </c>
      <c r="K2424" s="473" t="s">
        <v>140</v>
      </c>
      <c r="L2424" s="279"/>
      <c r="M2424" s="285" t="s">
        <v>622</v>
      </c>
      <c r="N2424" s="496">
        <f>O2424*N2425*$D$6</f>
        <v>0</v>
      </c>
      <c r="O2424" s="495">
        <f>SUMIFS('PREMISSAS GERAIS'!$H$271:$H$299,'PREMISSAS GERAIS'!$B$239:$B$267,$J$68,'PREMISSAS GERAIS'!$C$239:$C$267,V2424)</f>
        <v>0</v>
      </c>
      <c r="P2424" s="475">
        <f>O2424*P2425*$D$6</f>
        <v>0</v>
      </c>
      <c r="Q2424" s="509" t="s">
        <v>624</v>
      </c>
      <c r="R2424" s="475">
        <f>$R$2004</f>
        <v>870.15175161396633</v>
      </c>
      <c r="S2424" s="475">
        <f>$S$2004</f>
        <v>0</v>
      </c>
      <c r="T2424" s="475">
        <f>$T$2004</f>
        <v>0</v>
      </c>
      <c r="U2424" s="475">
        <f>$U$2004</f>
        <v>31</v>
      </c>
      <c r="V2424" s="478">
        <v>6</v>
      </c>
      <c r="W2424" s="479"/>
    </row>
    <row r="2425" spans="9:23" outlineLevel="1">
      <c r="I2425" s="285" t="s">
        <v>625</v>
      </c>
      <c r="J2425" s="472" t="s">
        <v>577</v>
      </c>
      <c r="K2425" s="473" t="s">
        <v>140</v>
      </c>
      <c r="L2425" s="279"/>
      <c r="M2425" s="305" t="s">
        <v>622</v>
      </c>
      <c r="N2425" s="497">
        <f>SUMIFS('PREMISSAS GERAIS'!$U$271:$U$299,'PREMISSAS GERAIS'!$B$239:$B$267,$J$68,'PREMISSAS GERAIS'!$C$239:$C$267,V2425)</f>
        <v>0</v>
      </c>
      <c r="O2425" s="475"/>
      <c r="P2425" s="476">
        <f>SUMIFS('PREMISSAS GERAIS'!$I$271:$I$299,'PREMISSAS GERAIS'!$B$239:$B$267,$J$68,'PREMISSAS GERAIS'!$C$239:$C$267,V2425)</f>
        <v>0</v>
      </c>
      <c r="Q2425" s="509" t="s">
        <v>624</v>
      </c>
      <c r="R2425" s="476">
        <f>SUMIFS('PREMISSAS GERAIS'!$J$271:$J$299,'PREMISSAS GERAIS'!$B$239:$B$267,$J$68,'PREMISSAS GERAIS'!$C$239:$C$267,V2425)</f>
        <v>11602.023354852883</v>
      </c>
      <c r="S2425" s="475">
        <f>$S$2005</f>
        <v>0</v>
      </c>
      <c r="T2425" s="475">
        <f>$T$2005</f>
        <v>0</v>
      </c>
      <c r="U2425" s="475">
        <f>$U$2005</f>
        <v>31</v>
      </c>
      <c r="V2425" s="478">
        <v>6</v>
      </c>
      <c r="W2425" s="479"/>
    </row>
    <row r="2426" spans="9:23" outlineLevel="1">
      <c r="I2426" s="285" t="s">
        <v>627</v>
      </c>
      <c r="J2426" s="472" t="s">
        <v>577</v>
      </c>
      <c r="K2426" s="473" t="s">
        <v>140</v>
      </c>
      <c r="L2426" s="279"/>
      <c r="M2426" s="279"/>
      <c r="N2426" s="279"/>
      <c r="O2426" s="475"/>
      <c r="P2426" s="476">
        <f>SUMIFS('PREMISSAS GERAIS'!$V$271:$V$299,'PREMISSAS GERAIS'!$B$239:$B$267,$J$68,'PREMISSAS GERAIS'!$C$239:$C$267,V2426)</f>
        <v>1</v>
      </c>
      <c r="Q2426" s="509" t="s">
        <v>578</v>
      </c>
      <c r="R2426" s="475">
        <f>$R$2006</f>
        <v>29005.058387132209</v>
      </c>
      <c r="S2426" s="475">
        <f>$S$2006</f>
        <v>0</v>
      </c>
      <c r="T2426" s="475">
        <f>$T$2006</f>
        <v>1</v>
      </c>
      <c r="U2426" s="475">
        <f>$U$2006</f>
        <v>31</v>
      </c>
      <c r="V2426" s="478">
        <v>6</v>
      </c>
      <c r="W2426" s="479"/>
    </row>
    <row r="2427" spans="9:23" outlineLevel="1">
      <c r="I2427" s="285" t="s">
        <v>628</v>
      </c>
      <c r="J2427" s="472" t="s">
        <v>577</v>
      </c>
      <c r="K2427" s="473" t="s">
        <v>140</v>
      </c>
      <c r="L2427" s="279"/>
      <c r="M2427" s="279"/>
      <c r="N2427" s="279"/>
      <c r="O2427" s="475"/>
      <c r="P2427" s="476">
        <f>SUMIFS('PREMISSAS GERAIS'!$AK$271:$AK$299,'PREMISSAS GERAIS'!$B$239:$B$267,$J$68,'PREMISSAS GERAIS'!$C$239:$C$267,V2427)</f>
        <v>0</v>
      </c>
      <c r="Q2427" s="509" t="s">
        <v>578</v>
      </c>
      <c r="R2427" s="475">
        <f>$R$2007</f>
        <v>672322.75088453107</v>
      </c>
      <c r="S2427" s="475">
        <f>$S$2007</f>
        <v>0</v>
      </c>
      <c r="T2427" s="475">
        <f>$T$2007</f>
        <v>1</v>
      </c>
      <c r="U2427" s="475">
        <f>$U$2007</f>
        <v>31</v>
      </c>
      <c r="V2427" s="478">
        <v>6</v>
      </c>
      <c r="W2427" s="479"/>
    </row>
    <row r="2428" spans="9:23" outlineLevel="1">
      <c r="I2428" s="285"/>
      <c r="J2428" s="279"/>
      <c r="K2428" s="279"/>
      <c r="L2428" s="474"/>
      <c r="M2428" s="401"/>
      <c r="N2428" s="279"/>
      <c r="O2428" s="408"/>
      <c r="P2428" s="408"/>
      <c r="Q2428" s="419"/>
      <c r="R2428" s="385">
        <f>$R$2008</f>
        <v>0</v>
      </c>
      <c r="S2428" s="341"/>
      <c r="T2428" s="341"/>
      <c r="U2428" s="341"/>
      <c r="V2428" s="373"/>
      <c r="W2428" s="481"/>
    </row>
    <row r="2429" spans="9:23" outlineLevel="1">
      <c r="I2429" s="285" t="s">
        <v>494</v>
      </c>
      <c r="J2429" s="472" t="s">
        <v>577</v>
      </c>
      <c r="K2429" s="473" t="s">
        <v>141</v>
      </c>
      <c r="L2429" s="408"/>
      <c r="M2429" s="408"/>
      <c r="N2429" s="408"/>
      <c r="O2429" s="475"/>
      <c r="P2429" s="476">
        <f>SUMIFS('PREMISSAS GERAIS'!$AH$271:$AH$299,'PREMISSAS GERAIS'!$B$239:$B$267,$J$68,'PREMISSAS GERAIS'!$C$239:$C$267,V2429)</f>
        <v>0</v>
      </c>
      <c r="Q2429" s="509" t="s">
        <v>578</v>
      </c>
      <c r="R2429" s="475">
        <f>$R$2009</f>
        <v>208836.42038735191</v>
      </c>
      <c r="S2429" s="475">
        <f>$S$2009</f>
        <v>0</v>
      </c>
      <c r="T2429" s="475">
        <f>$T$2009</f>
        <v>1</v>
      </c>
      <c r="U2429" s="475">
        <f>$U$2009</f>
        <v>5</v>
      </c>
      <c r="V2429" s="478">
        <v>6</v>
      </c>
      <c r="W2429" s="479"/>
    </row>
    <row r="2430" spans="9:23" outlineLevel="1">
      <c r="I2430" s="285" t="s">
        <v>492</v>
      </c>
      <c r="J2430" s="472" t="s">
        <v>577</v>
      </c>
      <c r="K2430" s="473" t="s">
        <v>141</v>
      </c>
      <c r="L2430" s="408"/>
      <c r="M2430" s="408"/>
      <c r="N2430" s="408"/>
      <c r="O2430" s="408"/>
      <c r="P2430" s="476">
        <f>SUMIFS('PREMISSAS GERAIS'!$AI$271:$AI$299,'PREMISSAS GERAIS'!$B$239:$B$267,$J$68,'PREMISSAS GERAIS'!$C$239:$C$267,V2430)</f>
        <v>0</v>
      </c>
      <c r="Q2430" s="509" t="s">
        <v>578</v>
      </c>
      <c r="R2430" s="475">
        <f>$R$2010</f>
        <v>104418.21019367596</v>
      </c>
      <c r="S2430" s="475">
        <f>$S$2010</f>
        <v>0</v>
      </c>
      <c r="T2430" s="475">
        <f>$T$2010</f>
        <v>1</v>
      </c>
      <c r="U2430" s="475">
        <f>$U$2010</f>
        <v>5</v>
      </c>
      <c r="V2430" s="478">
        <v>6</v>
      </c>
      <c r="W2430" s="479"/>
    </row>
    <row r="2431" spans="9:23" outlineLevel="1">
      <c r="I2431" s="285" t="s">
        <v>493</v>
      </c>
      <c r="J2431" s="472" t="s">
        <v>577</v>
      </c>
      <c r="K2431" s="473" t="s">
        <v>141</v>
      </c>
      <c r="L2431" s="408"/>
      <c r="M2431" s="408"/>
      <c r="N2431" s="408"/>
      <c r="O2431" s="408"/>
      <c r="P2431" s="476">
        <f>SUMIFS('PREMISSAS GERAIS'!$AJ$271:$AJ$299,'PREMISSAS GERAIS'!$B$239:$B$267,$J$68,'PREMISSAS GERAIS'!$C$239:$C$267,V2431)</f>
        <v>0</v>
      </c>
      <c r="Q2431" s="509" t="s">
        <v>578</v>
      </c>
      <c r="R2431" s="475">
        <f>$R$2011</f>
        <v>58010.116774264417</v>
      </c>
      <c r="S2431" s="475">
        <f>$S$2011</f>
        <v>0</v>
      </c>
      <c r="T2431" s="475">
        <f>$T$2011</f>
        <v>1</v>
      </c>
      <c r="U2431" s="475">
        <f>$U$2011</f>
        <v>5</v>
      </c>
      <c r="V2431" s="478">
        <v>6</v>
      </c>
      <c r="W2431" s="479"/>
    </row>
    <row r="2432" spans="9:23" outlineLevel="1">
      <c r="I2432" s="285"/>
      <c r="J2432" s="279"/>
      <c r="K2432" s="279"/>
      <c r="L2432" s="408" t="s">
        <v>654</v>
      </c>
      <c r="M2432" s="408" t="s">
        <v>630</v>
      </c>
      <c r="N2432" s="279"/>
      <c r="O2432" s="408"/>
      <c r="P2432" s="408"/>
      <c r="Q2432" s="419"/>
      <c r="R2432" s="385">
        <f>$R$2012</f>
        <v>0</v>
      </c>
      <c r="S2432" s="341"/>
      <c r="T2432" s="341"/>
      <c r="U2432" s="341"/>
      <c r="V2432" s="373"/>
      <c r="W2432" s="481"/>
    </row>
    <row r="2433" spans="9:23" outlineLevel="1">
      <c r="I2433" s="285" t="s">
        <v>336</v>
      </c>
      <c r="J2433" s="472" t="s">
        <v>577</v>
      </c>
      <c r="K2433" s="473" t="s">
        <v>631</v>
      </c>
      <c r="L2433" s="476">
        <f>SUMIFS('PREMISSAS GERAIS'!$W$271:$W$299,'PREMISSAS GERAIS'!$B$239:$B$267,$J$68,'PREMISSAS GERAIS'!$C$239:$C$267,V2433)</f>
        <v>35.32</v>
      </c>
      <c r="M2433" s="476">
        <f>SUMIFS('PREMISSAS GERAIS'!$X$271:$X$299,'PREMISSAS GERAIS'!$B$239:$B$267,$J$68,'PREMISSAS GERAIS'!$C$239:$C$267,V2433)</f>
        <v>1250</v>
      </c>
      <c r="N2433" s="475">
        <f>SUMIFS($P$72:$P$81,$I$72:$I$81,V2433)</f>
        <v>0</v>
      </c>
      <c r="O2433" s="488">
        <f>N2433/L2433/M2433</f>
        <v>0</v>
      </c>
      <c r="P2433" s="488">
        <f>IF(P$1945="Não",0,IF(Q$1945="Terceirização",0,IF(Q$1945="Própria",ROUNDUP(O2433,0),ROUNDDOWN(O2433,0))))</f>
        <v>0</v>
      </c>
      <c r="Q2433" s="509" t="s">
        <v>578</v>
      </c>
      <c r="R2433" s="475">
        <f>$R$2013</f>
        <v>614907.23780720285</v>
      </c>
      <c r="S2433" s="475">
        <f>$S$2013</f>
        <v>0</v>
      </c>
      <c r="T2433" s="475">
        <f>$T$2013</f>
        <v>1</v>
      </c>
      <c r="U2433" s="475">
        <f>$U$2013</f>
        <v>14</v>
      </c>
      <c r="V2433" s="478">
        <v>6</v>
      </c>
      <c r="W2433" s="490">
        <f>ROUNDUP(O2433,0)</f>
        <v>0</v>
      </c>
    </row>
    <row r="2434" spans="9:23" outlineLevel="1">
      <c r="I2434" s="285" t="s">
        <v>565</v>
      </c>
      <c r="J2434" s="472" t="s">
        <v>577</v>
      </c>
      <c r="K2434" s="473" t="s">
        <v>631</v>
      </c>
      <c r="L2434" s="279"/>
      <c r="M2434" s="279"/>
      <c r="N2434" s="279"/>
      <c r="O2434" s="488">
        <f>O2433</f>
        <v>0</v>
      </c>
      <c r="P2434" s="488">
        <f>IF(P$1946="Não",0,IF($Q$1946="Terceirização",0,IF($Q$1946="Própria",ROUNDUP(O2434,0),ROUNDDOWN(O2434,0))))</f>
        <v>0</v>
      </c>
      <c r="Q2434" s="509" t="s">
        <v>578</v>
      </c>
      <c r="R2434" s="475">
        <f>$R$2014</f>
        <v>174030.35032279327</v>
      </c>
      <c r="S2434" s="475">
        <f>$S$2014</f>
        <v>0</v>
      </c>
      <c r="T2434" s="475">
        <f>$T$2014</f>
        <v>1</v>
      </c>
      <c r="U2434" s="475">
        <f>$U$2014</f>
        <v>14</v>
      </c>
      <c r="V2434" s="478">
        <v>6</v>
      </c>
      <c r="W2434" s="479"/>
    </row>
    <row r="2435" spans="9:23" outlineLevel="1">
      <c r="I2435" s="285"/>
      <c r="J2435" s="279"/>
      <c r="K2435" s="279"/>
      <c r="L2435" s="408"/>
      <c r="M2435" s="401"/>
      <c r="N2435" s="279"/>
      <c r="O2435" s="408"/>
      <c r="P2435" s="408"/>
      <c r="Q2435" s="419"/>
      <c r="R2435" s="384"/>
      <c r="S2435" s="341"/>
      <c r="T2435" s="341"/>
      <c r="U2435" s="341"/>
      <c r="V2435" s="373"/>
      <c r="W2435" s="481"/>
    </row>
    <row r="2436" spans="9:23" outlineLevel="1">
      <c r="I2436" s="285" t="s">
        <v>632</v>
      </c>
      <c r="J2436" s="472" t="s">
        <v>577</v>
      </c>
      <c r="K2436" s="473" t="s">
        <v>633</v>
      </c>
      <c r="L2436" s="408"/>
      <c r="M2436" s="408"/>
      <c r="N2436" s="408"/>
      <c r="O2436" s="408"/>
      <c r="P2436" s="511">
        <f>$P$2016</f>
        <v>0.08</v>
      </c>
      <c r="Q2436" s="509" t="s">
        <v>634</v>
      </c>
      <c r="R2436" s="475">
        <f>SUMPRODUCT(R2371:R2386,P2371:P2386)</f>
        <v>58822.258409104121</v>
      </c>
      <c r="S2436" s="475">
        <f>$S$2016</f>
        <v>0</v>
      </c>
      <c r="T2436" s="475">
        <f>$T$2016</f>
        <v>1</v>
      </c>
      <c r="U2436" s="475">
        <f>$U$2016</f>
        <v>1</v>
      </c>
      <c r="V2436" s="478">
        <v>6</v>
      </c>
      <c r="W2436" s="479"/>
    </row>
    <row r="2437" spans="9:23" outlineLevel="1">
      <c r="I2437" s="285" t="s">
        <v>635</v>
      </c>
      <c r="J2437" s="472" t="s">
        <v>577</v>
      </c>
      <c r="K2437" s="473" t="s">
        <v>633</v>
      </c>
      <c r="L2437" s="408"/>
      <c r="M2437" s="408"/>
      <c r="N2437" s="408"/>
      <c r="O2437" s="408"/>
      <c r="P2437" s="511">
        <f>$P$2017</f>
        <v>0.08</v>
      </c>
      <c r="Q2437" s="509" t="s">
        <v>634</v>
      </c>
      <c r="R2437" s="475">
        <f>SUMPRODUCT(R2388:R2393,P2388:P2393)</f>
        <v>98617.198516249511</v>
      </c>
      <c r="S2437" s="475">
        <f>$S$2017</f>
        <v>0</v>
      </c>
      <c r="T2437" s="475">
        <f>$T$2017</f>
        <v>1</v>
      </c>
      <c r="U2437" s="475">
        <f>$U$2017</f>
        <v>1</v>
      </c>
      <c r="V2437" s="478">
        <v>6</v>
      </c>
      <c r="W2437" s="479"/>
    </row>
    <row r="2438" spans="9:23" outlineLevel="1">
      <c r="I2438" s="285" t="s">
        <v>636</v>
      </c>
      <c r="J2438" s="472" t="s">
        <v>577</v>
      </c>
      <c r="K2438" s="473" t="s">
        <v>633</v>
      </c>
      <c r="L2438" s="408"/>
      <c r="M2438" s="408"/>
      <c r="N2438" s="408"/>
      <c r="O2438" s="408"/>
      <c r="P2438" s="511">
        <f>$P$2018</f>
        <v>0.08</v>
      </c>
      <c r="Q2438" s="509" t="s">
        <v>634</v>
      </c>
      <c r="R2438" s="475">
        <f>SUMPRODUCT(R2395:R2404,P2395:P2404)</f>
        <v>418386.36521102733</v>
      </c>
      <c r="S2438" s="475">
        <f>$S$2018</f>
        <v>0</v>
      </c>
      <c r="T2438" s="475">
        <f>$T$2018</f>
        <v>1</v>
      </c>
      <c r="U2438" s="475">
        <f>$U$2018</f>
        <v>1</v>
      </c>
      <c r="V2438" s="478">
        <v>6</v>
      </c>
      <c r="W2438" s="479"/>
    </row>
    <row r="2439" spans="9:23" outlineLevel="1">
      <c r="I2439" s="285" t="s">
        <v>637</v>
      </c>
      <c r="J2439" s="472" t="s">
        <v>577</v>
      </c>
      <c r="K2439" s="473" t="s">
        <v>633</v>
      </c>
      <c r="L2439" s="408"/>
      <c r="M2439" s="408"/>
      <c r="N2439" s="408"/>
      <c r="O2439" s="408"/>
      <c r="P2439" s="511">
        <f>$P$2019</f>
        <v>0.08</v>
      </c>
      <c r="Q2439" s="509" t="s">
        <v>634</v>
      </c>
      <c r="R2439" s="475">
        <f>SUMPRODUCT(R2417:R2419,P2417:P2419)</f>
        <v>0</v>
      </c>
      <c r="S2439" s="475">
        <f>$S$2019</f>
        <v>0</v>
      </c>
      <c r="T2439" s="475">
        <f>$T$2019</f>
        <v>1</v>
      </c>
      <c r="U2439" s="475">
        <f>$U$2019</f>
        <v>1</v>
      </c>
      <c r="V2439" s="478">
        <v>6</v>
      </c>
      <c r="W2439" s="479"/>
    </row>
    <row r="2440" spans="9:23" outlineLevel="1">
      <c r="I2440" s="285" t="s">
        <v>638</v>
      </c>
      <c r="J2440" s="472" t="s">
        <v>577</v>
      </c>
      <c r="K2440" s="473" t="s">
        <v>633</v>
      </c>
      <c r="L2440" s="408"/>
      <c r="M2440" s="408"/>
      <c r="N2440" s="408"/>
      <c r="O2440" s="408"/>
      <c r="P2440" s="511">
        <f>$P$2020</f>
        <v>0.5</v>
      </c>
      <c r="Q2440" s="509" t="s">
        <v>634</v>
      </c>
      <c r="R2440" s="475">
        <f>SUMPRODUCT(R2420:R2422,P2420:P2422)</f>
        <v>0</v>
      </c>
      <c r="S2440" s="475">
        <f>$S$2020</f>
        <v>0</v>
      </c>
      <c r="T2440" s="475">
        <f>$T$2020</f>
        <v>1</v>
      </c>
      <c r="U2440" s="475">
        <f>$U$2020</f>
        <v>1</v>
      </c>
      <c r="V2440" s="478">
        <v>6</v>
      </c>
      <c r="W2440" s="479"/>
    </row>
    <row r="2441" spans="9:23" outlineLevel="1">
      <c r="I2441" s="285" t="s">
        <v>639</v>
      </c>
      <c r="J2441" s="472" t="s">
        <v>577</v>
      </c>
      <c r="K2441" s="473" t="s">
        <v>633</v>
      </c>
      <c r="L2441" s="408"/>
      <c r="M2441" s="408"/>
      <c r="N2441" s="408"/>
      <c r="O2441" s="408"/>
      <c r="P2441" s="511">
        <f>$P$2021</f>
        <v>0.04</v>
      </c>
      <c r="Q2441" s="509" t="s">
        <v>634</v>
      </c>
      <c r="R2441" s="475">
        <f>SUMPRODUCT(R2423:R2424,P2423:P2424)+SUMPRODUCT(R2423:R2424,N2423:N2424)</f>
        <v>0</v>
      </c>
      <c r="S2441" s="475">
        <f>$S$2021</f>
        <v>0</v>
      </c>
      <c r="T2441" s="475">
        <f>$T$2021</f>
        <v>1</v>
      </c>
      <c r="U2441" s="475">
        <f>$U$2021</f>
        <v>1</v>
      </c>
      <c r="V2441" s="478">
        <v>6</v>
      </c>
      <c r="W2441" s="479"/>
    </row>
    <row r="2442" spans="9:23" outlineLevel="1">
      <c r="I2442" s="285" t="s">
        <v>640</v>
      </c>
      <c r="J2442" s="472" t="s">
        <v>577</v>
      </c>
      <c r="K2442" s="473" t="s">
        <v>633</v>
      </c>
      <c r="L2442" s="408"/>
      <c r="M2442" s="408"/>
      <c r="N2442" s="408"/>
      <c r="O2442" s="408"/>
      <c r="P2442" s="511">
        <f>$P$2022</f>
        <v>0.04</v>
      </c>
      <c r="Q2442" s="509" t="s">
        <v>634</v>
      </c>
      <c r="R2442" s="475">
        <f>SUMPRODUCT(R2425,P2425)+SUMPRODUCT(R2425,N2425)</f>
        <v>0</v>
      </c>
      <c r="S2442" s="475">
        <f>$S$2022</f>
        <v>0</v>
      </c>
      <c r="T2442" s="475">
        <f>$T$2022</f>
        <v>1</v>
      </c>
      <c r="U2442" s="475">
        <f>$U$2022</f>
        <v>1</v>
      </c>
      <c r="V2442" s="478">
        <v>6</v>
      </c>
      <c r="W2442" s="479"/>
    </row>
    <row r="2443" spans="9:23" outlineLevel="1">
      <c r="I2443" s="285" t="s">
        <v>641</v>
      </c>
      <c r="J2443" s="472" t="s">
        <v>577</v>
      </c>
      <c r="K2443" s="473" t="s">
        <v>633</v>
      </c>
      <c r="L2443" s="408"/>
      <c r="M2443" s="408"/>
      <c r="N2443" s="408"/>
      <c r="O2443" s="408"/>
      <c r="P2443" s="511">
        <f>$P$2023</f>
        <v>0.04</v>
      </c>
      <c r="Q2443" s="509" t="s">
        <v>634</v>
      </c>
      <c r="R2443" s="475">
        <f>SUMPRODUCT(R2426,P2426)</f>
        <v>29005.058387132209</v>
      </c>
      <c r="S2443" s="475">
        <f>$S$2023</f>
        <v>0</v>
      </c>
      <c r="T2443" s="475">
        <f>$T$2023</f>
        <v>1</v>
      </c>
      <c r="U2443" s="475">
        <f>$U$2023</f>
        <v>1</v>
      </c>
      <c r="V2443" s="478">
        <v>6</v>
      </c>
      <c r="W2443" s="479"/>
    </row>
    <row r="2444" spans="9:23" outlineLevel="1">
      <c r="I2444" s="285"/>
      <c r="J2444" s="499"/>
      <c r="K2444" s="499"/>
      <c r="L2444" s="279"/>
      <c r="M2444" s="401"/>
      <c r="N2444" s="279"/>
      <c r="O2444" s="408"/>
      <c r="P2444" s="511"/>
      <c r="Q2444" s="438"/>
      <c r="R2444" s="501"/>
      <c r="S2444" s="475"/>
      <c r="T2444" s="475"/>
      <c r="U2444" s="475"/>
      <c r="V2444" s="487"/>
      <c r="W2444" s="479"/>
    </row>
    <row r="2445" spans="9:23" outlineLevel="1">
      <c r="I2445" s="285" t="s">
        <v>110</v>
      </c>
      <c r="J2445" s="472" t="s">
        <v>577</v>
      </c>
      <c r="K2445" s="473" t="s">
        <v>148</v>
      </c>
      <c r="L2445" s="279"/>
      <c r="M2445" s="279"/>
      <c r="N2445" s="279"/>
      <c r="O2445" s="408"/>
      <c r="P2445" s="511"/>
      <c r="Q2445" s="406" t="str">
        <f>$Q$2025</f>
        <v>Outorga 1</v>
      </c>
      <c r="R2445" s="475">
        <f>SUMIF($J$137:$S$137,V2445,$J$150:$S$150)</f>
        <v>0</v>
      </c>
      <c r="S2445" s="406" t="s">
        <v>643</v>
      </c>
      <c r="T2445" s="464">
        <f>SUMIF($J$137:$S$137,V2445,$J$151:$S$151)</f>
        <v>0</v>
      </c>
      <c r="U2445" s="475">
        <f>$U$2025</f>
        <v>0</v>
      </c>
      <c r="V2445" s="478">
        <v>6</v>
      </c>
      <c r="W2445" s="479"/>
    </row>
    <row r="2446" spans="9:23" outlineLevel="1">
      <c r="I2446" s="285" t="s">
        <v>644</v>
      </c>
      <c r="J2446" s="472" t="s">
        <v>577</v>
      </c>
      <c r="K2446" s="473" t="s">
        <v>148</v>
      </c>
      <c r="L2446" s="279"/>
      <c r="M2446" s="279"/>
      <c r="N2446" s="279"/>
      <c r="O2446" s="408"/>
      <c r="P2446" s="511"/>
      <c r="Q2446" s="509"/>
      <c r="R2446" s="476">
        <f>SUMIFS('PREMISSAS GERAIS'!$Z$6:$Z$34,'PREMISSAS GERAIS'!$B$6:$B$34,$J$68,'PREMISSAS GERAIS'!$C$6:$C$34,V2446)</f>
        <v>0</v>
      </c>
      <c r="S2446" s="475">
        <f>$S$2026</f>
        <v>0</v>
      </c>
      <c r="T2446" s="475">
        <f>$T$2026</f>
        <v>0</v>
      </c>
      <c r="U2446" s="475">
        <f>$U$2026</f>
        <v>0</v>
      </c>
      <c r="V2446" s="478">
        <v>6</v>
      </c>
      <c r="W2446" s="479"/>
    </row>
    <row r="2447" spans="9:23" outlineLevel="1">
      <c r="I2447" s="285" t="s">
        <v>645</v>
      </c>
      <c r="J2447" s="472" t="s">
        <v>577</v>
      </c>
      <c r="K2447" s="473" t="s">
        <v>148</v>
      </c>
      <c r="L2447" s="279"/>
      <c r="M2447" s="279"/>
      <c r="N2447" s="279"/>
      <c r="O2447" s="408"/>
      <c r="P2447" s="500"/>
      <c r="Q2447" s="484"/>
      <c r="R2447" s="476">
        <f>SUMIFS('PREMISSAS GERAIS'!$AK$6:$AK$34,'PREMISSAS GERAIS'!$B$6:$B$34,$J$68,'PREMISSAS GERAIS'!$C$6:$C$34,V2447)</f>
        <v>0</v>
      </c>
      <c r="S2447" s="410"/>
      <c r="T2447" s="410">
        <v>0</v>
      </c>
      <c r="U2447" s="410"/>
      <c r="V2447" s="478">
        <v>6</v>
      </c>
      <c r="W2447" s="479"/>
    </row>
    <row r="2448" spans="9:23" outlineLevel="1">
      <c r="I2448" s="285" t="s">
        <v>646</v>
      </c>
      <c r="J2448" s="472" t="s">
        <v>577</v>
      </c>
      <c r="K2448" s="473" t="s">
        <v>148</v>
      </c>
      <c r="L2448" s="279"/>
      <c r="M2448" s="279"/>
      <c r="N2448" s="279"/>
      <c r="O2448" s="408"/>
      <c r="P2448" s="500"/>
      <c r="Q2448" s="484"/>
      <c r="R2448" s="476">
        <f>SUMIFS('PREMISSAS GERAIS'!$AN$6:$AN$34,'PREMISSAS GERAIS'!$B$6:$B$34,$J$68,'PREMISSAS GERAIS'!$C$6:$C$34,V2448)</f>
        <v>0</v>
      </c>
      <c r="S2448" s="410"/>
      <c r="T2448" s="410">
        <v>0</v>
      </c>
      <c r="U2448" s="410"/>
      <c r="V2448" s="478">
        <v>6</v>
      </c>
      <c r="W2448" s="479"/>
    </row>
    <row r="2449" spans="9:23" outlineLevel="1">
      <c r="I2449" s="285" t="s">
        <v>647</v>
      </c>
      <c r="J2449" s="472" t="s">
        <v>577</v>
      </c>
      <c r="K2449" s="473" t="s">
        <v>148</v>
      </c>
      <c r="L2449" s="408" t="s">
        <v>648</v>
      </c>
      <c r="M2449" s="408" t="s">
        <v>649</v>
      </c>
      <c r="N2449" s="408" t="s">
        <v>650</v>
      </c>
      <c r="O2449" s="408"/>
      <c r="P2449" s="511"/>
      <c r="Q2449" s="509"/>
      <c r="R2449" s="476">
        <f>SUMIFS('PREMISSAS GERAIS'!$AA$6:$AA$34,'PREMISSAS GERAIS'!$B$6:$B$34,$J$68,'PREMISSAS GERAIS'!$C$6:$C$34,V2449)</f>
        <v>0</v>
      </c>
      <c r="S2449" s="475">
        <f>$S$2029</f>
        <v>0</v>
      </c>
      <c r="T2449" s="475">
        <f>$T$2029</f>
        <v>0</v>
      </c>
      <c r="U2449" s="475">
        <f>$U$2029</f>
        <v>0</v>
      </c>
      <c r="V2449" s="478">
        <v>6</v>
      </c>
      <c r="W2449" s="479"/>
    </row>
    <row r="2450" spans="9:23" outlineLevel="1">
      <c r="I2450" s="285" t="s">
        <v>651</v>
      </c>
      <c r="J2450" s="472" t="s">
        <v>577</v>
      </c>
      <c r="K2450" s="473" t="s">
        <v>148</v>
      </c>
      <c r="L2450" s="502">
        <v>0</v>
      </c>
      <c r="M2450" s="503">
        <f>R2445/$D$6*5</f>
        <v>0</v>
      </c>
      <c r="N2450" s="502">
        <v>0</v>
      </c>
      <c r="O2450" s="408"/>
      <c r="P2450" s="512">
        <f>$P$2030</f>
        <v>0.01</v>
      </c>
      <c r="Q2450" s="509" t="s">
        <v>634</v>
      </c>
      <c r="R2450" s="475">
        <f>L2450*P2450</f>
        <v>0</v>
      </c>
      <c r="S2450" s="475">
        <f>$S$2030</f>
        <v>0</v>
      </c>
      <c r="T2450" s="475">
        <f>$T$2030</f>
        <v>0</v>
      </c>
      <c r="U2450" s="475">
        <f>$U$2030</f>
        <v>0</v>
      </c>
      <c r="V2450" s="478">
        <v>6</v>
      </c>
      <c r="W2450" s="479"/>
    </row>
    <row r="2451" spans="9:23" outlineLevel="1">
      <c r="I2451" s="305"/>
      <c r="J2451" s="306"/>
      <c r="K2451" s="306"/>
      <c r="L2451" s="306"/>
      <c r="M2451" s="505"/>
      <c r="N2451" s="306"/>
      <c r="O2451" s="306"/>
      <c r="P2451" s="306"/>
      <c r="Q2451" s="306"/>
      <c r="R2451" s="306"/>
      <c r="S2451" s="380"/>
      <c r="T2451" s="380"/>
      <c r="U2451" s="380"/>
      <c r="V2451" s="513"/>
      <c r="W2451" s="507"/>
    </row>
    <row r="2452" spans="9:23" outlineLevel="1">
      <c r="I2452" s="279"/>
      <c r="J2452" s="279"/>
      <c r="K2452" s="279"/>
      <c r="L2452" s="279"/>
      <c r="M2452" s="279"/>
      <c r="N2452" s="279"/>
      <c r="O2452" s="279"/>
      <c r="P2452" s="279"/>
      <c r="Q2452" s="279"/>
      <c r="R2452" s="279"/>
      <c r="S2452" s="341"/>
      <c r="T2452" s="341"/>
      <c r="U2452" s="341"/>
      <c r="V2452" s="407"/>
      <c r="W2452" s="341"/>
    </row>
    <row r="2453" spans="9:23" ht="15" outlineLevel="1" thickBot="1">
      <c r="I2453" s="337" t="s">
        <v>659</v>
      </c>
      <c r="J2453" s="338" t="s">
        <v>567</v>
      </c>
      <c r="K2453" s="338" t="s">
        <v>568</v>
      </c>
      <c r="L2453" s="338" t="s">
        <v>569</v>
      </c>
      <c r="M2453" s="338" t="s">
        <v>570</v>
      </c>
      <c r="N2453" s="338" t="s">
        <v>103</v>
      </c>
      <c r="O2453" s="338"/>
      <c r="P2453" s="338" t="s">
        <v>653</v>
      </c>
      <c r="Q2453" s="338" t="s">
        <v>379</v>
      </c>
      <c r="R2453" s="338" t="s">
        <v>380</v>
      </c>
      <c r="S2453" s="339" t="s">
        <v>573</v>
      </c>
      <c r="T2453" s="339" t="s">
        <v>574</v>
      </c>
      <c r="U2453" s="339" t="s">
        <v>575</v>
      </c>
      <c r="V2453" s="508" t="s">
        <v>3</v>
      </c>
      <c r="W2453" s="460"/>
    </row>
    <row r="2454" spans="9:23" outlineLevel="1">
      <c r="I2454" s="285"/>
      <c r="J2454" s="279"/>
      <c r="K2454" s="279"/>
      <c r="L2454" s="279"/>
      <c r="M2454" s="401"/>
      <c r="N2454" s="279"/>
      <c r="O2454" s="279"/>
      <c r="P2454" s="279"/>
      <c r="Q2454" s="279"/>
      <c r="R2454" s="279"/>
      <c r="S2454" s="341"/>
      <c r="T2454" s="341"/>
      <c r="U2454" s="341"/>
      <c r="V2454" s="373"/>
      <c r="W2454" s="378"/>
    </row>
    <row r="2455" spans="9:23" outlineLevel="1">
      <c r="I2455" s="285" t="s">
        <v>576</v>
      </c>
      <c r="J2455" s="472" t="s">
        <v>577</v>
      </c>
      <c r="K2455" s="473" t="s">
        <v>135</v>
      </c>
      <c r="L2455" s="474"/>
      <c r="M2455" s="279"/>
      <c r="N2455" s="279"/>
      <c r="O2455" s="475"/>
      <c r="P2455" s="476">
        <f>SUMIFS('PREMISSAS GERAIS'!$D$239:$D$267,'PREMISSAS GERAIS'!$B$239:$B$267,$J$68,'PREMISSAS GERAIS'!$C$239:$C$267,V2455)</f>
        <v>1</v>
      </c>
      <c r="Q2455" s="509" t="s">
        <v>578</v>
      </c>
      <c r="R2455" s="475">
        <f>$R$1951</f>
        <v>11602.023354852883</v>
      </c>
      <c r="S2455" s="475">
        <f>$S$1951</f>
        <v>0</v>
      </c>
      <c r="T2455" s="475">
        <f>$T$1951</f>
        <v>1</v>
      </c>
      <c r="U2455" s="475">
        <f>$U$1951</f>
        <v>10</v>
      </c>
      <c r="V2455" s="478">
        <v>7</v>
      </c>
      <c r="W2455" s="479"/>
    </row>
    <row r="2456" spans="9:23" outlineLevel="1">
      <c r="I2456" s="285" t="s">
        <v>579</v>
      </c>
      <c r="J2456" s="472" t="s">
        <v>577</v>
      </c>
      <c r="K2456" s="473" t="s">
        <v>135</v>
      </c>
      <c r="L2456" s="474"/>
      <c r="M2456" s="279"/>
      <c r="N2456" s="279"/>
      <c r="O2456" s="475"/>
      <c r="P2456" s="476">
        <f>SUMIFS('PREMISSAS GERAIS'!$E$239:$E$267,'PREMISSAS GERAIS'!$B$239:$B$267,$J$68,'PREMISSAS GERAIS'!$C$239:$C$267,V2456)</f>
        <v>1</v>
      </c>
      <c r="Q2456" s="509" t="s">
        <v>578</v>
      </c>
      <c r="R2456" s="475">
        <f>$R$1952</f>
        <v>3480.6070064558653</v>
      </c>
      <c r="S2456" s="475">
        <f>$S$1952</f>
        <v>0</v>
      </c>
      <c r="T2456" s="475">
        <f>$T$1952</f>
        <v>1</v>
      </c>
      <c r="U2456" s="475">
        <f>$U$1952</f>
        <v>10</v>
      </c>
      <c r="V2456" s="478">
        <v>7</v>
      </c>
      <c r="W2456" s="479"/>
    </row>
    <row r="2457" spans="9:23" outlineLevel="1">
      <c r="I2457" s="285" t="s">
        <v>580</v>
      </c>
      <c r="J2457" s="472" t="s">
        <v>577</v>
      </c>
      <c r="K2457" s="473" t="s">
        <v>135</v>
      </c>
      <c r="L2457" s="474"/>
      <c r="M2457" s="279"/>
      <c r="N2457" s="279"/>
      <c r="O2457" s="475"/>
      <c r="P2457" s="476">
        <f>SUMIFS('PREMISSAS GERAIS'!$F$239:$F$267,'PREMISSAS GERAIS'!$B$239:$B$267,$J$68,'PREMISSAS GERAIS'!$C$239:$C$267,V2457)</f>
        <v>1</v>
      </c>
      <c r="Q2457" s="509" t="s">
        <v>578</v>
      </c>
      <c r="R2457" s="475">
        <f>$R$1953</f>
        <v>3480.6070064558653</v>
      </c>
      <c r="S2457" s="475">
        <f>$S$1953</f>
        <v>0</v>
      </c>
      <c r="T2457" s="475">
        <f>$T$1953</f>
        <v>1</v>
      </c>
      <c r="U2457" s="475">
        <f>$U$1953</f>
        <v>10</v>
      </c>
      <c r="V2457" s="478">
        <v>7</v>
      </c>
      <c r="W2457" s="479"/>
    </row>
    <row r="2458" spans="9:23" outlineLevel="1">
      <c r="I2458" s="285" t="s">
        <v>581</v>
      </c>
      <c r="J2458" s="472" t="s">
        <v>577</v>
      </c>
      <c r="K2458" s="473" t="s">
        <v>135</v>
      </c>
      <c r="L2458" s="474"/>
      <c r="M2458" s="279"/>
      <c r="N2458" s="279"/>
      <c r="O2458" s="475"/>
      <c r="P2458" s="476">
        <f>SUMIFS('PREMISSAS GERAIS'!$G$239:$G$267,'PREMISSAS GERAIS'!$B$239:$B$267,$J$68,'PREMISSAS GERAIS'!$C$239:$C$267,V2458)</f>
        <v>1</v>
      </c>
      <c r="Q2458" s="509" t="s">
        <v>578</v>
      </c>
      <c r="R2458" s="475">
        <f>$R$1954</f>
        <v>4640.8093419411534</v>
      </c>
      <c r="S2458" s="475">
        <f>$S$1954</f>
        <v>0</v>
      </c>
      <c r="T2458" s="475">
        <f>$T$1954</f>
        <v>1</v>
      </c>
      <c r="U2458" s="475">
        <f>$U$1954</f>
        <v>10</v>
      </c>
      <c r="V2458" s="478">
        <v>7</v>
      </c>
      <c r="W2458" s="479"/>
    </row>
    <row r="2459" spans="9:23" outlineLevel="1">
      <c r="I2459" s="285" t="s">
        <v>582</v>
      </c>
      <c r="J2459" s="472" t="s">
        <v>577</v>
      </c>
      <c r="K2459" s="473" t="s">
        <v>135</v>
      </c>
      <c r="L2459" s="474"/>
      <c r="M2459" s="279"/>
      <c r="N2459" s="279"/>
      <c r="O2459" s="475"/>
      <c r="P2459" s="476">
        <f>SUMIFS('PREMISSAS GERAIS'!$H$239:$H$267,'PREMISSAS GERAIS'!$B$239:$B$267,$J$68,'PREMISSAS GERAIS'!$C$239:$C$267,V2459)</f>
        <v>1</v>
      </c>
      <c r="Q2459" s="509" t="s">
        <v>578</v>
      </c>
      <c r="R2459" s="475">
        <f>$R$1955</f>
        <v>3480.6070064558653</v>
      </c>
      <c r="S2459" s="475">
        <f>$S$1955</f>
        <v>0</v>
      </c>
      <c r="T2459" s="475">
        <f>$T$1955</f>
        <v>1</v>
      </c>
      <c r="U2459" s="475">
        <f>$U$1955</f>
        <v>10</v>
      </c>
      <c r="V2459" s="478">
        <v>7</v>
      </c>
      <c r="W2459" s="479"/>
    </row>
    <row r="2460" spans="9:23" outlineLevel="1">
      <c r="I2460" s="285" t="s">
        <v>583</v>
      </c>
      <c r="J2460" s="472" t="s">
        <v>577</v>
      </c>
      <c r="K2460" s="473" t="s">
        <v>135</v>
      </c>
      <c r="L2460" s="474"/>
      <c r="M2460" s="279"/>
      <c r="N2460" s="279"/>
      <c r="O2460" s="475"/>
      <c r="P2460" s="476">
        <f>SUMIFS('PREMISSAS GERAIS'!$I$239:$I$267,'PREMISSAS GERAIS'!$B$239:$B$267,$J$68,'PREMISSAS GERAIS'!$C$239:$C$267,V2460)</f>
        <v>1</v>
      </c>
      <c r="Q2460" s="509" t="s">
        <v>578</v>
      </c>
      <c r="R2460" s="475">
        <f>$R$1956</f>
        <v>3480.6070064558653</v>
      </c>
      <c r="S2460" s="475">
        <f>$S$1956</f>
        <v>0</v>
      </c>
      <c r="T2460" s="475">
        <f>$T$1956</f>
        <v>1</v>
      </c>
      <c r="U2460" s="475">
        <f>$U$1956</f>
        <v>10</v>
      </c>
      <c r="V2460" s="478">
        <v>7</v>
      </c>
      <c r="W2460" s="479"/>
    </row>
    <row r="2461" spans="9:23" outlineLevel="1">
      <c r="I2461" s="285" t="s">
        <v>584</v>
      </c>
      <c r="J2461" s="472" t="s">
        <v>577</v>
      </c>
      <c r="K2461" s="473" t="s">
        <v>135</v>
      </c>
      <c r="L2461" s="474"/>
      <c r="M2461" s="279"/>
      <c r="N2461" s="279"/>
      <c r="O2461" s="475"/>
      <c r="P2461" s="476">
        <f>SUMIFS('PREMISSAS GERAIS'!$J$239:$J$267,'PREMISSAS GERAIS'!$B$239:$B$267,$J$68,'PREMISSAS GERAIS'!$C$239:$C$267,V2461)</f>
        <v>1</v>
      </c>
      <c r="Q2461" s="509" t="s">
        <v>578</v>
      </c>
      <c r="R2461" s="475">
        <f>$R$1957</f>
        <v>3480.6070064558653</v>
      </c>
      <c r="S2461" s="475">
        <f>$S$1957</f>
        <v>0</v>
      </c>
      <c r="T2461" s="475">
        <f>$T$1957</f>
        <v>1</v>
      </c>
      <c r="U2461" s="475">
        <f>$U$1957</f>
        <v>10</v>
      </c>
      <c r="V2461" s="478">
        <v>7</v>
      </c>
      <c r="W2461" s="479"/>
    </row>
    <row r="2462" spans="9:23" outlineLevel="1">
      <c r="I2462" s="285" t="s">
        <v>585</v>
      </c>
      <c r="J2462" s="472" t="s">
        <v>577</v>
      </c>
      <c r="K2462" s="473" t="s">
        <v>135</v>
      </c>
      <c r="L2462" s="474"/>
      <c r="M2462" s="279"/>
      <c r="N2462" s="279"/>
      <c r="O2462" s="475"/>
      <c r="P2462" s="476">
        <f>SUMIFS('PREMISSAS GERAIS'!$K$239:$K$267,'PREMISSAS GERAIS'!$B$239:$B$267,$J$68,'PREMISSAS GERAIS'!$C$239:$C$267,V2462)</f>
        <v>1</v>
      </c>
      <c r="Q2462" s="509" t="s">
        <v>578</v>
      </c>
      <c r="R2462" s="475">
        <f>$R$1958</f>
        <v>4060.7081741985094</v>
      </c>
      <c r="S2462" s="475">
        <f>$S$1958</f>
        <v>0</v>
      </c>
      <c r="T2462" s="475">
        <f>$T$1958</f>
        <v>1</v>
      </c>
      <c r="U2462" s="475">
        <f>$U$1958</f>
        <v>10</v>
      </c>
      <c r="V2462" s="478">
        <v>7</v>
      </c>
      <c r="W2462" s="479"/>
    </row>
    <row r="2463" spans="9:23" outlineLevel="1">
      <c r="I2463" s="285" t="s">
        <v>586</v>
      </c>
      <c r="J2463" s="472" t="s">
        <v>577</v>
      </c>
      <c r="K2463" s="473" t="s">
        <v>135</v>
      </c>
      <c r="L2463" s="474"/>
      <c r="M2463" s="279"/>
      <c r="N2463" s="279"/>
      <c r="O2463" s="475"/>
      <c r="P2463" s="476">
        <f>SUMIFS('PREMISSAS GERAIS'!$L$239:$L$267,'PREMISSAS GERAIS'!$B$239:$B$267,$J$68,'PREMISSAS GERAIS'!$C$239:$C$267,V2463)</f>
        <v>0</v>
      </c>
      <c r="Q2463" s="509" t="s">
        <v>578</v>
      </c>
      <c r="R2463" s="475">
        <f>$R$1959</f>
        <v>1740.3035032279327</v>
      </c>
      <c r="S2463" s="475">
        <f>$S$1959</f>
        <v>0</v>
      </c>
      <c r="T2463" s="475">
        <f>$T$1959</f>
        <v>1</v>
      </c>
      <c r="U2463" s="475">
        <f>$U$1959</f>
        <v>10</v>
      </c>
      <c r="V2463" s="478">
        <v>7</v>
      </c>
      <c r="W2463" s="479"/>
    </row>
    <row r="2464" spans="9:23" outlineLevel="1">
      <c r="I2464" s="285" t="s">
        <v>587</v>
      </c>
      <c r="J2464" s="472" t="s">
        <v>577</v>
      </c>
      <c r="K2464" s="473" t="s">
        <v>135</v>
      </c>
      <c r="L2464" s="474"/>
      <c r="M2464" s="279"/>
      <c r="N2464" s="279"/>
      <c r="O2464" s="475"/>
      <c r="P2464" s="476">
        <f>SUMIFS('PREMISSAS GERAIS'!$M$239:$M$267,'PREMISSAS GERAIS'!$B$239:$B$267,$J$68,'PREMISSAS GERAIS'!$C$239:$C$267,V2464)</f>
        <v>0</v>
      </c>
      <c r="Q2464" s="509" t="s">
        <v>578</v>
      </c>
      <c r="R2464" s="475">
        <f>$R$1960</f>
        <v>3480.6070064558653</v>
      </c>
      <c r="S2464" s="475">
        <f>$S$1960</f>
        <v>0</v>
      </c>
      <c r="T2464" s="475">
        <f>$T$1960</f>
        <v>1</v>
      </c>
      <c r="U2464" s="475">
        <f>$U$1960</f>
        <v>10</v>
      </c>
      <c r="V2464" s="478">
        <v>7</v>
      </c>
      <c r="W2464" s="479"/>
    </row>
    <row r="2465" spans="9:23" outlineLevel="1">
      <c r="I2465" s="285" t="s">
        <v>588</v>
      </c>
      <c r="J2465" s="472" t="s">
        <v>577</v>
      </c>
      <c r="K2465" s="473" t="s">
        <v>135</v>
      </c>
      <c r="L2465" s="474"/>
      <c r="M2465" s="279"/>
      <c r="N2465" s="279"/>
      <c r="O2465" s="475"/>
      <c r="P2465" s="476">
        <f>SUMIFS('PREMISSAS GERAIS'!$N$239:$N$267,'PREMISSAS GERAIS'!$B$239:$B$267,$J$68,'PREMISSAS GERAIS'!$C$239:$C$267,V2465)</f>
        <v>2</v>
      </c>
      <c r="Q2465" s="509" t="s">
        <v>578</v>
      </c>
      <c r="R2465" s="475">
        <f>$R$1961</f>
        <v>580.10116774264418</v>
      </c>
      <c r="S2465" s="475">
        <f>$S$1961</f>
        <v>0</v>
      </c>
      <c r="T2465" s="475">
        <f>$T$1961</f>
        <v>1</v>
      </c>
      <c r="U2465" s="475">
        <f>$U$1961</f>
        <v>10</v>
      </c>
      <c r="V2465" s="478">
        <v>7</v>
      </c>
      <c r="W2465" s="479"/>
    </row>
    <row r="2466" spans="9:23" outlineLevel="1">
      <c r="I2466" s="285" t="s">
        <v>589</v>
      </c>
      <c r="J2466" s="472" t="s">
        <v>577</v>
      </c>
      <c r="K2466" s="473" t="s">
        <v>135</v>
      </c>
      <c r="L2466" s="474"/>
      <c r="M2466" s="279"/>
      <c r="N2466" s="279"/>
      <c r="O2466" s="475"/>
      <c r="P2466" s="476">
        <f>SUMIFS('PREMISSAS GERAIS'!$O$239:$O$267,'PREMISSAS GERAIS'!$B$239:$B$267,$J$68,'PREMISSAS GERAIS'!$C$239:$C$267,V2466)</f>
        <v>2</v>
      </c>
      <c r="Q2466" s="509" t="s">
        <v>578</v>
      </c>
      <c r="R2466" s="475">
        <f>$R$1962</f>
        <v>580.10116774264418</v>
      </c>
      <c r="S2466" s="475">
        <f>$S$1962</f>
        <v>0</v>
      </c>
      <c r="T2466" s="475">
        <f>$T$1962</f>
        <v>1</v>
      </c>
      <c r="U2466" s="475">
        <f>$U$1962</f>
        <v>10</v>
      </c>
      <c r="V2466" s="478">
        <v>7</v>
      </c>
      <c r="W2466" s="479"/>
    </row>
    <row r="2467" spans="9:23" outlineLevel="1">
      <c r="I2467" s="285" t="s">
        <v>590</v>
      </c>
      <c r="J2467" s="472" t="s">
        <v>577</v>
      </c>
      <c r="K2467" s="473" t="s">
        <v>135</v>
      </c>
      <c r="L2467" s="474"/>
      <c r="M2467" s="279"/>
      <c r="N2467" s="279"/>
      <c r="O2467" s="475"/>
      <c r="P2467" s="476">
        <f>SUMIFS('PREMISSAS GERAIS'!$P$239:$P$267,'PREMISSAS GERAIS'!$B$239:$B$267,$J$68,'PREMISSAS GERAIS'!$C$239:$C$267,V2467)</f>
        <v>9</v>
      </c>
      <c r="Q2467" s="509" t="s">
        <v>578</v>
      </c>
      <c r="R2467" s="475">
        <f>$R$1963</f>
        <v>1160.2023354852884</v>
      </c>
      <c r="S2467" s="475">
        <f>$S$1963</f>
        <v>0</v>
      </c>
      <c r="T2467" s="475">
        <f>$T$1963</f>
        <v>1</v>
      </c>
      <c r="U2467" s="475">
        <f>$U$1963</f>
        <v>10</v>
      </c>
      <c r="V2467" s="478">
        <v>7</v>
      </c>
      <c r="W2467" s="479"/>
    </row>
    <row r="2468" spans="9:23" outlineLevel="1">
      <c r="I2468" s="285" t="s">
        <v>591</v>
      </c>
      <c r="J2468" s="472" t="s">
        <v>577</v>
      </c>
      <c r="K2468" s="473" t="s">
        <v>135</v>
      </c>
      <c r="L2468" s="474"/>
      <c r="M2468" s="279"/>
      <c r="N2468" s="279"/>
      <c r="O2468" s="475"/>
      <c r="P2468" s="476">
        <f>SUMIFS('PREMISSAS GERAIS'!$Q$239:$Q$267,'PREMISSAS GERAIS'!$B$239:$B$267,$J$68,'PREMISSAS GERAIS'!$C$239:$C$267,V2468)</f>
        <v>9</v>
      </c>
      <c r="Q2468" s="509" t="s">
        <v>578</v>
      </c>
      <c r="R2468" s="475">
        <f>$R$1964</f>
        <v>290.05058387132209</v>
      </c>
      <c r="S2468" s="475">
        <f>$S$1964</f>
        <v>0</v>
      </c>
      <c r="T2468" s="475">
        <f>$T$1964</f>
        <v>1</v>
      </c>
      <c r="U2468" s="475">
        <f>$U$1964</f>
        <v>10</v>
      </c>
      <c r="V2468" s="478">
        <v>7</v>
      </c>
      <c r="W2468" s="479"/>
    </row>
    <row r="2469" spans="9:23" outlineLevel="1">
      <c r="I2469" s="285" t="s">
        <v>592</v>
      </c>
      <c r="J2469" s="472" t="s">
        <v>577</v>
      </c>
      <c r="K2469" s="473" t="s">
        <v>135</v>
      </c>
      <c r="L2469" s="474"/>
      <c r="M2469" s="279"/>
      <c r="N2469" s="279"/>
      <c r="O2469" s="475"/>
      <c r="P2469" s="476">
        <f>SUMIFS('PREMISSAS GERAIS'!$R$239:$R$267,'PREMISSAS GERAIS'!$B$239:$B$267,$J$68,'PREMISSAS GERAIS'!$C$239:$C$267,V2469)</f>
        <v>9</v>
      </c>
      <c r="Q2469" s="509" t="s">
        <v>578</v>
      </c>
      <c r="R2469" s="475">
        <f>$R$1965</f>
        <v>406.07081741985093</v>
      </c>
      <c r="S2469" s="475">
        <f>$S$1965</f>
        <v>0</v>
      </c>
      <c r="T2469" s="475">
        <f>$T$1965</f>
        <v>1</v>
      </c>
      <c r="U2469" s="475">
        <f>$U$1965</f>
        <v>10</v>
      </c>
      <c r="V2469" s="478">
        <v>7</v>
      </c>
      <c r="W2469" s="479"/>
    </row>
    <row r="2470" spans="9:23" outlineLevel="1">
      <c r="I2470" s="285" t="s">
        <v>593</v>
      </c>
      <c r="J2470" s="472" t="s">
        <v>577</v>
      </c>
      <c r="K2470" s="473" t="s">
        <v>135</v>
      </c>
      <c r="L2470" s="474"/>
      <c r="M2470" s="279"/>
      <c r="N2470" s="279"/>
      <c r="O2470" s="475"/>
      <c r="P2470" s="476">
        <f>SUMIFS('PREMISSAS GERAIS'!$S$239:$S$267,'PREMISSAS GERAIS'!$B$239:$B$267,$J$68,'PREMISSAS GERAIS'!$C$239:$C$267,V2470)</f>
        <v>9</v>
      </c>
      <c r="Q2470" s="509" t="s">
        <v>578</v>
      </c>
      <c r="R2470" s="475">
        <f>$R$1966</f>
        <v>232.04046709705767</v>
      </c>
      <c r="S2470" s="475">
        <f>$S$1966</f>
        <v>0</v>
      </c>
      <c r="T2470" s="475">
        <f>$T$1966</f>
        <v>1</v>
      </c>
      <c r="U2470" s="475">
        <f>$U$1966</f>
        <v>10</v>
      </c>
      <c r="V2470" s="478">
        <v>7</v>
      </c>
      <c r="W2470" s="479"/>
    </row>
    <row r="2471" spans="9:23" outlineLevel="1">
      <c r="I2471" s="285"/>
      <c r="J2471" s="279"/>
      <c r="K2471" s="279"/>
      <c r="L2471" s="474"/>
      <c r="M2471" s="401"/>
      <c r="N2471" s="419" t="s">
        <v>594</v>
      </c>
      <c r="O2471" s="408"/>
      <c r="P2471" s="408"/>
      <c r="Q2471" s="419"/>
      <c r="R2471" s="341">
        <f>$R$1967</f>
        <v>0</v>
      </c>
      <c r="S2471" s="341"/>
      <c r="T2471" s="341"/>
      <c r="U2471" s="341"/>
      <c r="V2471" s="373"/>
      <c r="W2471" s="481"/>
    </row>
    <row r="2472" spans="9:23" outlineLevel="1">
      <c r="I2472" s="285" t="s">
        <v>595</v>
      </c>
      <c r="J2472" s="472" t="s">
        <v>577</v>
      </c>
      <c r="K2472" s="473" t="s">
        <v>136</v>
      </c>
      <c r="L2472" s="474"/>
      <c r="M2472" s="475">
        <f>SUMIFS($K$72:$K$81,$I$72:$I$81,V2472)</f>
        <v>0</v>
      </c>
      <c r="N2472" s="475">
        <f>$N$1968</f>
        <v>10000</v>
      </c>
      <c r="O2472" s="510">
        <f>$O$1968</f>
        <v>2.43E-6</v>
      </c>
      <c r="P2472" s="475">
        <f>O2472*M2472*N2472</f>
        <v>0</v>
      </c>
      <c r="Q2472" s="509" t="s">
        <v>596</v>
      </c>
      <c r="R2472" s="475">
        <f>$R$1968</f>
        <v>983.33238994639487</v>
      </c>
      <c r="S2472" s="475">
        <f>$S$1968</f>
        <v>0</v>
      </c>
      <c r="T2472" s="475">
        <f>$T$1968</f>
        <v>1</v>
      </c>
      <c r="U2472" s="475">
        <f>$U$1968</f>
        <v>31</v>
      </c>
      <c r="V2472" s="478">
        <v>7</v>
      </c>
      <c r="W2472" s="479"/>
    </row>
    <row r="2473" spans="9:23" outlineLevel="1">
      <c r="I2473" s="285" t="s">
        <v>597</v>
      </c>
      <c r="J2473" s="472" t="s">
        <v>577</v>
      </c>
      <c r="K2473" s="473" t="s">
        <v>136</v>
      </c>
      <c r="L2473" s="474"/>
      <c r="M2473" s="475">
        <f>SUMIFS($K$72:$K$81,$I$72:$I$81,V2473)</f>
        <v>0</v>
      </c>
      <c r="N2473" s="475">
        <f>$N$1969</f>
        <v>10000</v>
      </c>
      <c r="O2473" s="510">
        <f>$O$1969</f>
        <v>2.43E-6</v>
      </c>
      <c r="P2473" s="475">
        <f>O2473*M2473*N2473</f>
        <v>0</v>
      </c>
      <c r="Q2473" s="509" t="s">
        <v>596</v>
      </c>
      <c r="R2473" s="475">
        <f>$R$1969</f>
        <v>327.77746331546496</v>
      </c>
      <c r="S2473" s="475">
        <f>$S$1969</f>
        <v>0</v>
      </c>
      <c r="T2473" s="475">
        <f>$T$1969</f>
        <v>1</v>
      </c>
      <c r="U2473" s="475">
        <f>$U$1969</f>
        <v>31</v>
      </c>
      <c r="V2473" s="478">
        <v>7</v>
      </c>
      <c r="W2473" s="479"/>
    </row>
    <row r="2474" spans="9:23" outlineLevel="1">
      <c r="I2474" s="285" t="s">
        <v>598</v>
      </c>
      <c r="J2474" s="472" t="s">
        <v>577</v>
      </c>
      <c r="K2474" s="473" t="s">
        <v>136</v>
      </c>
      <c r="L2474" s="474"/>
      <c r="M2474" s="279"/>
      <c r="N2474" s="279"/>
      <c r="O2474" s="475"/>
      <c r="P2474" s="476">
        <f>SUMIFS('PREMISSAS GERAIS'!$T$239:$T$267,'PREMISSAS GERAIS'!$B$239:$B$267,$J$68,'PREMISSAS GERAIS'!$C$239:$C$267,V2474)</f>
        <v>1</v>
      </c>
      <c r="Q2474" s="509" t="s">
        <v>578</v>
      </c>
      <c r="R2474" s="475">
        <f>$R$1970</f>
        <v>69612.14012911731</v>
      </c>
      <c r="S2474" s="475">
        <f>$S$1970</f>
        <v>0</v>
      </c>
      <c r="T2474" s="475">
        <f>$T$1970</f>
        <v>1</v>
      </c>
      <c r="U2474" s="475">
        <f>$U$1970</f>
        <v>31</v>
      </c>
      <c r="V2474" s="478">
        <v>7</v>
      </c>
      <c r="W2474" s="479"/>
    </row>
    <row r="2475" spans="9:23" outlineLevel="1">
      <c r="I2475" s="285" t="s">
        <v>599</v>
      </c>
      <c r="J2475" s="472" t="s">
        <v>577</v>
      </c>
      <c r="K2475" s="473" t="s">
        <v>136</v>
      </c>
      <c r="L2475" s="474"/>
      <c r="M2475" s="279"/>
      <c r="N2475" s="279"/>
      <c r="O2475" s="475"/>
      <c r="P2475" s="476">
        <f>SUMIFS('PREMISSAS GERAIS'!$U$239:$U$267,'PREMISSAS GERAIS'!$B$239:$B$267,$J$68,'PREMISSAS GERAIS'!$C$239:$C$267,V2475)</f>
        <v>1</v>
      </c>
      <c r="Q2475" s="509" t="s">
        <v>578</v>
      </c>
      <c r="R2475" s="475">
        <f>$R$1971</f>
        <v>29005.058387132209</v>
      </c>
      <c r="S2475" s="475">
        <f>$S$1971</f>
        <v>0</v>
      </c>
      <c r="T2475" s="475">
        <f>$T$1971</f>
        <v>1</v>
      </c>
      <c r="U2475" s="475">
        <f>$U$1971</f>
        <v>31</v>
      </c>
      <c r="V2475" s="478">
        <v>7</v>
      </c>
      <c r="W2475" s="479"/>
    </row>
    <row r="2476" spans="9:23" outlineLevel="1">
      <c r="I2476" s="285" t="s">
        <v>600</v>
      </c>
      <c r="J2476" s="472" t="s">
        <v>577</v>
      </c>
      <c r="K2476" s="473" t="s">
        <v>136</v>
      </c>
      <c r="L2476" s="474"/>
      <c r="M2476" s="279"/>
      <c r="N2476" s="279"/>
      <c r="O2476" s="475"/>
      <c r="P2476" s="476">
        <f>IF($M$68="Sim",SUMIFS('PREMISSAS GERAIS'!$V$239:$V$267,'PREMISSAS GERAIS'!$B$239:$B$267,$J$68,'PREMISSAS GERAIS'!$C$239:$C$267,V2476),0)</f>
        <v>0</v>
      </c>
      <c r="Q2476" s="509" t="s">
        <v>578</v>
      </c>
      <c r="R2476" s="475">
        <f>$R$1972</f>
        <v>174030.35032279327</v>
      </c>
      <c r="S2476" s="475">
        <f>$S$1972</f>
        <v>0</v>
      </c>
      <c r="T2476" s="475">
        <f>$T$1972</f>
        <v>1</v>
      </c>
      <c r="U2476" s="475">
        <f>$U$1972</f>
        <v>31</v>
      </c>
      <c r="V2476" s="478">
        <v>7</v>
      </c>
      <c r="W2476" s="479"/>
    </row>
    <row r="2477" spans="9:23" outlineLevel="1">
      <c r="I2477" s="285" t="s">
        <v>601</v>
      </c>
      <c r="J2477" s="472" t="s">
        <v>577</v>
      </c>
      <c r="K2477" s="473" t="s">
        <v>136</v>
      </c>
      <c r="L2477" s="474"/>
      <c r="M2477" s="279"/>
      <c r="N2477" s="279"/>
      <c r="O2477" s="475"/>
      <c r="P2477" s="476">
        <f>SUMIFS('PREMISSAS GERAIS'!$W$239:$W$267,'PREMISSAS GERAIS'!$B$239:$B$267,$J$68,'PREMISSAS GERAIS'!$C$239:$C$267,V2477)</f>
        <v>0</v>
      </c>
      <c r="Q2477" s="509" t="s">
        <v>578</v>
      </c>
      <c r="R2477" s="475">
        <f>$R$1973</f>
        <v>2900.5058387132208</v>
      </c>
      <c r="S2477" s="475">
        <f>$S$1973</f>
        <v>0</v>
      </c>
      <c r="T2477" s="475">
        <f>$T$1973</f>
        <v>1</v>
      </c>
      <c r="U2477" s="475">
        <f>$U$1973</f>
        <v>31</v>
      </c>
      <c r="V2477" s="478">
        <v>7</v>
      </c>
      <c r="W2477" s="479"/>
    </row>
    <row r="2478" spans="9:23" outlineLevel="1">
      <c r="I2478" s="285"/>
      <c r="J2478" s="279"/>
      <c r="K2478" s="408"/>
      <c r="L2478" s="474"/>
      <c r="M2478" s="401"/>
      <c r="N2478" s="279"/>
      <c r="O2478" s="408"/>
      <c r="P2478" s="408"/>
      <c r="Q2478" s="419"/>
      <c r="R2478" s="341">
        <f>$R$1974</f>
        <v>0</v>
      </c>
      <c r="S2478" s="341"/>
      <c r="T2478" s="341"/>
      <c r="U2478" s="341"/>
      <c r="V2478" s="373"/>
      <c r="W2478" s="481"/>
    </row>
    <row r="2479" spans="9:23" outlineLevel="1">
      <c r="I2479" s="285" t="s">
        <v>602</v>
      </c>
      <c r="J2479" s="472" t="s">
        <v>577</v>
      </c>
      <c r="K2479" s="473" t="s">
        <v>137</v>
      </c>
      <c r="L2479" s="279"/>
      <c r="M2479" s="279"/>
      <c r="N2479" s="279"/>
      <c r="O2479" s="475"/>
      <c r="P2479" s="476">
        <f>SUMIFS('PREMISSAS GERAIS'!$X$239:$X$267,'PREMISSAS GERAIS'!$B$239:$B$267,$J$68,'PREMISSAS GERAIS'!$C$239:$C$267,V2479)</f>
        <v>1</v>
      </c>
      <c r="Q2479" s="509" t="s">
        <v>578</v>
      </c>
      <c r="R2479" s="475">
        <f>$R$1975</f>
        <v>46408.093419411533</v>
      </c>
      <c r="S2479" s="475">
        <f>$S$1975</f>
        <v>0</v>
      </c>
      <c r="T2479" s="475">
        <f>$T$1975</f>
        <v>1</v>
      </c>
      <c r="U2479" s="475">
        <f>$U$1975</f>
        <v>10</v>
      </c>
      <c r="V2479" s="478">
        <v>7</v>
      </c>
      <c r="W2479" s="479"/>
    </row>
    <row r="2480" spans="9:23" outlineLevel="1">
      <c r="I2480" s="285" t="s">
        <v>603</v>
      </c>
      <c r="J2480" s="472" t="s">
        <v>577</v>
      </c>
      <c r="K2480" s="473" t="s">
        <v>137</v>
      </c>
      <c r="L2480" s="279"/>
      <c r="M2480" s="279"/>
      <c r="N2480" s="279"/>
      <c r="O2480" s="475"/>
      <c r="P2480" s="476">
        <f>SUMIFS('PREMISSAS GERAIS'!$Y$239:$Y$267,'PREMISSAS GERAIS'!$B$239:$B$267,$J$68,'PREMISSAS GERAIS'!$C$239:$C$267,V2480)</f>
        <v>2</v>
      </c>
      <c r="Q2480" s="509" t="s">
        <v>578</v>
      </c>
      <c r="R2480" s="475">
        <f>$R$1976</f>
        <v>11602.023354852883</v>
      </c>
      <c r="S2480" s="475">
        <f>$S$1976</f>
        <v>0</v>
      </c>
      <c r="T2480" s="475">
        <f>$T$1976</f>
        <v>1</v>
      </c>
      <c r="U2480" s="475">
        <f>$U$1976</f>
        <v>10</v>
      </c>
      <c r="V2480" s="478">
        <v>7</v>
      </c>
      <c r="W2480" s="479"/>
    </row>
    <row r="2481" spans="9:23" outlineLevel="1">
      <c r="I2481" s="285" t="s">
        <v>604</v>
      </c>
      <c r="J2481" s="472" t="s">
        <v>577</v>
      </c>
      <c r="K2481" s="473" t="s">
        <v>137</v>
      </c>
      <c r="L2481" s="279"/>
      <c r="M2481" s="279"/>
      <c r="N2481" s="279"/>
      <c r="O2481" s="475"/>
      <c r="P2481" s="476">
        <f>SUMIFS('PREMISSAS GERAIS'!$Z$239:$Z$267,'PREMISSAS GERAIS'!$B$239:$B$267,$J$68,'PREMISSAS GERAIS'!$C$239:$C$267,V2481)</f>
        <v>0</v>
      </c>
      <c r="Q2481" s="509" t="s">
        <v>578</v>
      </c>
      <c r="R2481" s="475">
        <f>$R$1977</f>
        <v>11602.023354852883</v>
      </c>
      <c r="S2481" s="475">
        <f>$S$1977</f>
        <v>0</v>
      </c>
      <c r="T2481" s="475">
        <f>$T$1977</f>
        <v>1</v>
      </c>
      <c r="U2481" s="475">
        <f>$U$1977</f>
        <v>10</v>
      </c>
      <c r="V2481" s="478">
        <v>7</v>
      </c>
      <c r="W2481" s="479"/>
    </row>
    <row r="2482" spans="9:23" outlineLevel="1">
      <c r="I2482" s="285" t="s">
        <v>605</v>
      </c>
      <c r="J2482" s="472" t="s">
        <v>577</v>
      </c>
      <c r="K2482" s="473" t="s">
        <v>137</v>
      </c>
      <c r="L2482" s="279"/>
      <c r="M2482" s="279"/>
      <c r="N2482" s="279"/>
      <c r="O2482" s="475"/>
      <c r="P2482" s="476">
        <f>SUMIFS('PREMISSAS GERAIS'!$AA$239:$AA$267,'PREMISSAS GERAIS'!$B$239:$B$267,$J$68,'PREMISSAS GERAIS'!$C$239:$C$267,V2482)</f>
        <v>1</v>
      </c>
      <c r="Q2482" s="509" t="s">
        <v>578</v>
      </c>
      <c r="R2482" s="475">
        <f>$R$1978</f>
        <v>4640.8093419411534</v>
      </c>
      <c r="S2482" s="475">
        <f>$S$1978</f>
        <v>0</v>
      </c>
      <c r="T2482" s="475">
        <f>$T$1978</f>
        <v>1</v>
      </c>
      <c r="U2482" s="475">
        <f>$U$1978</f>
        <v>10</v>
      </c>
      <c r="V2482" s="478">
        <v>7</v>
      </c>
      <c r="W2482" s="479"/>
    </row>
    <row r="2483" spans="9:23" outlineLevel="1">
      <c r="I2483" s="285" t="s">
        <v>606</v>
      </c>
      <c r="J2483" s="472" t="s">
        <v>577</v>
      </c>
      <c r="K2483" s="473" t="s">
        <v>137</v>
      </c>
      <c r="L2483" s="279"/>
      <c r="M2483" s="279"/>
      <c r="N2483" s="279"/>
      <c r="O2483" s="475"/>
      <c r="P2483" s="476">
        <f>SUMIFS('PREMISSAS GERAIS'!$AB$239:$AB$267,'PREMISSAS GERAIS'!$B$239:$B$267,$J$68,'PREMISSAS GERAIS'!$C$239:$C$267,V2483)</f>
        <v>2</v>
      </c>
      <c r="Q2483" s="509" t="s">
        <v>578</v>
      </c>
      <c r="R2483" s="475">
        <f>$R$1979</f>
        <v>2900.5058387132208</v>
      </c>
      <c r="S2483" s="475">
        <f>$S$1979</f>
        <v>0</v>
      </c>
      <c r="T2483" s="475">
        <f>$T$1979</f>
        <v>1</v>
      </c>
      <c r="U2483" s="475">
        <f>$U$1979</f>
        <v>10</v>
      </c>
      <c r="V2483" s="478">
        <v>7</v>
      </c>
      <c r="W2483" s="479"/>
    </row>
    <row r="2484" spans="9:23" outlineLevel="1">
      <c r="I2484" s="285" t="s">
        <v>607</v>
      </c>
      <c r="J2484" s="472" t="s">
        <v>577</v>
      </c>
      <c r="K2484" s="473" t="s">
        <v>137</v>
      </c>
      <c r="L2484" s="279"/>
      <c r="M2484" s="279"/>
      <c r="N2484" s="279"/>
      <c r="O2484" s="475"/>
      <c r="P2484" s="476">
        <f>SUMIFS('PREMISSAS GERAIS'!$AC$239:$AC$267,'PREMISSAS GERAIS'!$B$239:$B$267,$J$68,'PREMISSAS GERAIS'!$C$239:$C$267,V2484)</f>
        <v>1</v>
      </c>
      <c r="Q2484" s="509" t="s">
        <v>578</v>
      </c>
      <c r="R2484" s="475">
        <f>$R$1980</f>
        <v>2320.4046709705767</v>
      </c>
      <c r="S2484" s="475">
        <f>$S$1980</f>
        <v>0</v>
      </c>
      <c r="T2484" s="475">
        <f>$T$1980</f>
        <v>1</v>
      </c>
      <c r="U2484" s="475">
        <f>$U$1980</f>
        <v>10</v>
      </c>
      <c r="V2484" s="478">
        <v>7</v>
      </c>
      <c r="W2484" s="479"/>
    </row>
    <row r="2485" spans="9:23" outlineLevel="1">
      <c r="I2485" s="285" t="s">
        <v>608</v>
      </c>
      <c r="J2485" s="472" t="s">
        <v>577</v>
      </c>
      <c r="K2485" s="473" t="s">
        <v>137</v>
      </c>
      <c r="L2485" s="279"/>
      <c r="M2485" s="279"/>
      <c r="N2485" s="279"/>
      <c r="O2485" s="475"/>
      <c r="P2485" s="476">
        <f>SUMIFS('PREMISSAS GERAIS'!$AD$239:$AD$267,'PREMISSAS GERAIS'!$B$239:$B$267,$J$68,'PREMISSAS GERAIS'!$C$239:$C$267,V2485)</f>
        <v>1</v>
      </c>
      <c r="Q2485" s="509" t="s">
        <v>578</v>
      </c>
      <c r="R2485" s="475">
        <f>$R$1981</f>
        <v>290.05058387132209</v>
      </c>
      <c r="S2485" s="475">
        <f>$S$1981</f>
        <v>0</v>
      </c>
      <c r="T2485" s="475">
        <f>$T$1981</f>
        <v>1</v>
      </c>
      <c r="U2485" s="475">
        <f>$U$1981</f>
        <v>10</v>
      </c>
      <c r="V2485" s="478">
        <v>7</v>
      </c>
      <c r="W2485" s="479"/>
    </row>
    <row r="2486" spans="9:23" outlineLevel="1">
      <c r="I2486" s="285" t="s">
        <v>609</v>
      </c>
      <c r="J2486" s="472" t="s">
        <v>577</v>
      </c>
      <c r="K2486" s="473" t="s">
        <v>137</v>
      </c>
      <c r="L2486" s="279"/>
      <c r="M2486" s="279"/>
      <c r="N2486" s="279"/>
      <c r="O2486" s="475"/>
      <c r="P2486" s="476">
        <f>SUMIFS('PREMISSAS GERAIS'!$AE$239:$AE$267,'PREMISSAS GERAIS'!$B$239:$B$267,$J$68,'PREMISSAS GERAIS'!$C$239:$C$267,V2486)</f>
        <v>1</v>
      </c>
      <c r="Q2486" s="509" t="s">
        <v>578</v>
      </c>
      <c r="R2486" s="475">
        <f>$R$1982</f>
        <v>2900.5058387132208</v>
      </c>
      <c r="S2486" s="475">
        <f>$S$1982</f>
        <v>0</v>
      </c>
      <c r="T2486" s="475">
        <f>$T$1982</f>
        <v>1</v>
      </c>
      <c r="U2486" s="475">
        <f>$U$1982</f>
        <v>10</v>
      </c>
      <c r="V2486" s="478">
        <v>7</v>
      </c>
      <c r="W2486" s="479"/>
    </row>
    <row r="2487" spans="9:23" outlineLevel="1">
      <c r="I2487" s="285" t="s">
        <v>610</v>
      </c>
      <c r="J2487" s="472" t="s">
        <v>577</v>
      </c>
      <c r="K2487" s="473" t="s">
        <v>137</v>
      </c>
      <c r="L2487" s="279"/>
      <c r="M2487" s="279"/>
      <c r="N2487" s="279"/>
      <c r="O2487" s="475"/>
      <c r="P2487" s="476">
        <f>SUMIFS('PREMISSAS GERAIS'!$AF$239:$AF$267,'PREMISSAS GERAIS'!$B$239:$B$267,$J$68,'PREMISSAS GERAIS'!$C$239:$C$267,V2487)</f>
        <v>0</v>
      </c>
      <c r="Q2487" s="509" t="s">
        <v>578</v>
      </c>
      <c r="R2487" s="475">
        <f>$R$1983</f>
        <v>3480.6070064558653</v>
      </c>
      <c r="S2487" s="475">
        <f>$S$1983</f>
        <v>0</v>
      </c>
      <c r="T2487" s="475">
        <f>$T$1983</f>
        <v>1</v>
      </c>
      <c r="U2487" s="475">
        <f>$U$1983</f>
        <v>10</v>
      </c>
      <c r="V2487" s="478">
        <v>7</v>
      </c>
      <c r="W2487" s="479"/>
    </row>
    <row r="2488" spans="9:23" outlineLevel="1">
      <c r="I2488" s="285" t="s">
        <v>611</v>
      </c>
      <c r="J2488" s="472" t="s">
        <v>577</v>
      </c>
      <c r="K2488" s="473" t="s">
        <v>137</v>
      </c>
      <c r="L2488" s="279"/>
      <c r="M2488" s="279"/>
      <c r="N2488" s="279"/>
      <c r="O2488" s="475"/>
      <c r="P2488" s="476">
        <f>SUMIFS('PREMISSAS GERAIS'!$AG$239:$AG$267,'PREMISSAS GERAIS'!$B$239:$B$267,$J$68,'PREMISSAS GERAIS'!$C$239:$C$267,V2488)</f>
        <v>0</v>
      </c>
      <c r="Q2488" s="509" t="s">
        <v>578</v>
      </c>
      <c r="R2488" s="475">
        <f>$R$1984</f>
        <v>332821.44296898728</v>
      </c>
      <c r="S2488" s="475">
        <f>$S$1984</f>
        <v>0</v>
      </c>
      <c r="T2488" s="475">
        <f>$T$1984</f>
        <v>1</v>
      </c>
      <c r="U2488" s="475">
        <f>$U$1984</f>
        <v>10</v>
      </c>
      <c r="V2488" s="478">
        <v>7</v>
      </c>
      <c r="W2488" s="479"/>
    </row>
    <row r="2489" spans="9:23" outlineLevel="1">
      <c r="I2489" s="285"/>
      <c r="J2489" s="279"/>
      <c r="K2489" s="408"/>
      <c r="L2489" s="474" t="s">
        <v>612</v>
      </c>
      <c r="M2489" s="401"/>
      <c r="N2489" s="279"/>
      <c r="O2489" s="475"/>
      <c r="P2489" s="475"/>
      <c r="Q2489" s="438"/>
      <c r="R2489" s="475">
        <f>$R$1985</f>
        <v>0</v>
      </c>
      <c r="S2489" s="475"/>
      <c r="T2489" s="475"/>
      <c r="U2489" s="475"/>
      <c r="V2489" s="487"/>
      <c r="W2489" s="479"/>
    </row>
    <row r="2490" spans="9:23" outlineLevel="1">
      <c r="I2490" s="285" t="s">
        <v>327</v>
      </c>
      <c r="J2490" s="472" t="s">
        <v>577</v>
      </c>
      <c r="K2490" s="473" t="s">
        <v>138</v>
      </c>
      <c r="L2490" s="474"/>
      <c r="M2490" s="475">
        <f t="shared" ref="M2490:M2495" si="338">SUMIFS($N$72:$N$81,$I$72:$I$81,V2490)</f>
        <v>0</v>
      </c>
      <c r="N2490" s="475">
        <f>SUMIFS($P$72:$P$81,$I$72:$I$81,V2490)</f>
        <v>0</v>
      </c>
      <c r="O2490" s="476">
        <f>SUMIFS('PREMISSAS GERAIS'!$H$303:$H$331,'PREMISSAS GERAIS'!$B$303:$B$331,$J$68,'PREMISSAS GERAIS'!$C$303:$C$331,V2490)</f>
        <v>0</v>
      </c>
      <c r="P2490" s="488">
        <f>IF(P$1933="Não",0,IF(Q$1933="Terceirização",0,IF(Q$1933="Própria",ROUNDUP(O2490,0),ROUNDDOWN(O2490,0))))</f>
        <v>0</v>
      </c>
      <c r="Q2490" s="509" t="s">
        <v>578</v>
      </c>
      <c r="R2490" s="475">
        <f>$R$1986</f>
        <v>1485058.989421169</v>
      </c>
      <c r="S2490" s="475">
        <f>$S$1986</f>
        <v>0</v>
      </c>
      <c r="T2490" s="475">
        <f>$T$1986</f>
        <v>1</v>
      </c>
      <c r="U2490" s="475">
        <f>$U$1986</f>
        <v>10</v>
      </c>
      <c r="V2490" s="478">
        <v>7</v>
      </c>
      <c r="W2490" s="490">
        <f t="shared" ref="W2490:W2496" si="339">ROUNDUP(O2490,0)</f>
        <v>0</v>
      </c>
    </row>
    <row r="2491" spans="9:23" outlineLevel="1">
      <c r="I2491" s="285" t="s">
        <v>329</v>
      </c>
      <c r="J2491" s="472" t="s">
        <v>577</v>
      </c>
      <c r="K2491" s="473" t="s">
        <v>138</v>
      </c>
      <c r="L2491" s="474"/>
      <c r="M2491" s="475">
        <f t="shared" si="338"/>
        <v>0</v>
      </c>
      <c r="N2491" s="475">
        <f>SUMIFS($P$72:$P$81,$I$72:$I$81,V2491)</f>
        <v>0</v>
      </c>
      <c r="O2491" s="476">
        <f>SUMIFS('PREMISSAS GERAIS'!$M$303:$M$331,'PREMISSAS GERAIS'!$B$303:$B$331,$J$68,'PREMISSAS GERAIS'!$C$303:$C$331,V2491)</f>
        <v>0</v>
      </c>
      <c r="P2491" s="488">
        <f>IF(P$1934="Não",0,IF(Q$1934="Terceirização",0,IF(Q$1934="Própria",ROUNDUP(O2491,0),ROUNDDOWN(O2491,0))))</f>
        <v>0</v>
      </c>
      <c r="Q2491" s="509" t="s">
        <v>578</v>
      </c>
      <c r="R2491" s="475">
        <f>$R$1987</f>
        <v>1105672.8257174799</v>
      </c>
      <c r="S2491" s="475">
        <f>$S$1987</f>
        <v>0</v>
      </c>
      <c r="T2491" s="475">
        <f>$T$1987</f>
        <v>1</v>
      </c>
      <c r="U2491" s="475">
        <f>$U$1987</f>
        <v>10</v>
      </c>
      <c r="V2491" s="478">
        <v>7</v>
      </c>
      <c r="W2491" s="490">
        <f t="shared" si="339"/>
        <v>0</v>
      </c>
    </row>
    <row r="2492" spans="9:23" outlineLevel="1">
      <c r="I2492" s="285" t="s">
        <v>470</v>
      </c>
      <c r="J2492" s="472" t="s">
        <v>577</v>
      </c>
      <c r="K2492" s="473" t="s">
        <v>138</v>
      </c>
      <c r="L2492" s="474"/>
      <c r="M2492" s="475">
        <f t="shared" si="338"/>
        <v>0</v>
      </c>
      <c r="N2492" s="475">
        <f>SUMIFS($P$72:$P$81,$I$72:$I$81,V2492)</f>
        <v>0</v>
      </c>
      <c r="O2492" s="488">
        <f>M2492/N$1935</f>
        <v>0</v>
      </c>
      <c r="P2492" s="488">
        <f>IF(P$1935="Não",0,IF(Q$1935="Terceirização",0,IF(Q$1935="Própria",ROUNDUP(O2492,0),ROUNDDOWN(O2492,0))))</f>
        <v>0</v>
      </c>
      <c r="Q2492" s="509" t="s">
        <v>578</v>
      </c>
      <c r="R2492" s="475">
        <f>$R$1988</f>
        <v>588222.58409104124</v>
      </c>
      <c r="S2492" s="475">
        <f>$S$1988</f>
        <v>0</v>
      </c>
      <c r="T2492" s="475">
        <f>$T$1988</f>
        <v>1</v>
      </c>
      <c r="U2492" s="475">
        <f>$U$1988</f>
        <v>10</v>
      </c>
      <c r="V2492" s="478">
        <v>7</v>
      </c>
      <c r="W2492" s="490">
        <f t="shared" si="339"/>
        <v>0</v>
      </c>
    </row>
    <row r="2493" spans="9:23" outlineLevel="1">
      <c r="I2493" s="285" t="s">
        <v>469</v>
      </c>
      <c r="J2493" s="472" t="s">
        <v>577</v>
      </c>
      <c r="K2493" s="473" t="s">
        <v>138</v>
      </c>
      <c r="L2493" s="474"/>
      <c r="M2493" s="475">
        <f t="shared" si="338"/>
        <v>0</v>
      </c>
      <c r="N2493" s="475">
        <f>SUMIFS($P$72:$P$81,$I$72:$I$81,V2493)</f>
        <v>0</v>
      </c>
      <c r="O2493" s="488">
        <f>M2493/N$1936</f>
        <v>0</v>
      </c>
      <c r="P2493" s="488">
        <f>IF(P$1936="Não",0,IF(Q$1936="Terceirização",0,IF(Q$1936="Própria",ROUNDUP(O2493,0),ROUNDDOWN(O2493,0))))</f>
        <v>0</v>
      </c>
      <c r="Q2493" s="509" t="s">
        <v>578</v>
      </c>
      <c r="R2493" s="475">
        <f>$R$1989</f>
        <v>725126.4596783052</v>
      </c>
      <c r="S2493" s="475">
        <f>$S$1989</f>
        <v>0</v>
      </c>
      <c r="T2493" s="475">
        <f>$T$1989</f>
        <v>1</v>
      </c>
      <c r="U2493" s="475">
        <f>$U$1989</f>
        <v>10</v>
      </c>
      <c r="V2493" s="478">
        <v>7</v>
      </c>
      <c r="W2493" s="490">
        <f t="shared" si="339"/>
        <v>0</v>
      </c>
    </row>
    <row r="2494" spans="9:23" outlineLevel="1">
      <c r="I2494" s="285" t="s">
        <v>331</v>
      </c>
      <c r="J2494" s="472" t="s">
        <v>577</v>
      </c>
      <c r="K2494" s="473" t="s">
        <v>138</v>
      </c>
      <c r="L2494" s="474"/>
      <c r="M2494" s="475">
        <f t="shared" si="338"/>
        <v>0</v>
      </c>
      <c r="N2494" s="475">
        <f>SUMIFS($P$72:$P$81,$I$72:$I$81,V2494)</f>
        <v>0</v>
      </c>
      <c r="O2494" s="488">
        <f>N2494/O$1937</f>
        <v>0</v>
      </c>
      <c r="P2494" s="488">
        <f>IF(P$1937="Não",0,IF(Q$1937="Terceirização",0,IF(Q$1937="Própria",ROUNDUP(O2494,0),ROUNDDOWN(O2494,0))))</f>
        <v>0</v>
      </c>
      <c r="Q2494" s="509" t="s">
        <v>578</v>
      </c>
      <c r="R2494" s="475">
        <f>$R$1990</f>
        <v>1485058.989421169</v>
      </c>
      <c r="S2494" s="475">
        <f>$S$1990</f>
        <v>0</v>
      </c>
      <c r="T2494" s="475">
        <f>$T$1990</f>
        <v>2</v>
      </c>
      <c r="U2494" s="475">
        <f>$U$1990</f>
        <v>10</v>
      </c>
      <c r="V2494" s="478">
        <v>7</v>
      </c>
      <c r="W2494" s="490">
        <f t="shared" si="339"/>
        <v>0</v>
      </c>
    </row>
    <row r="2495" spans="9:23" outlineLevel="1">
      <c r="I2495" s="285" t="s">
        <v>334</v>
      </c>
      <c r="J2495" s="472" t="s">
        <v>577</v>
      </c>
      <c r="K2495" s="473" t="s">
        <v>138</v>
      </c>
      <c r="L2495" s="491">
        <f>K1211</f>
        <v>4</v>
      </c>
      <c r="M2495" s="475">
        <f t="shared" si="338"/>
        <v>0</v>
      </c>
      <c r="N2495" s="475">
        <f>SUMIFS($P$72:$P$81,$I$72:$I$81,V2495)*L2495</f>
        <v>0</v>
      </c>
      <c r="O2495" s="488">
        <f>N2495/O$1938</f>
        <v>0</v>
      </c>
      <c r="P2495" s="488">
        <f>IF(P$1938="Não",0,IF(Q$1938="Terceirização",0,IF(Q$1938="Própria",ROUNDUP(O2495,0),ROUNDDOWN(O2495,0))))</f>
        <v>0</v>
      </c>
      <c r="Q2495" s="509" t="s">
        <v>578</v>
      </c>
      <c r="R2495" s="475">
        <f>$R$1991</f>
        <v>1160202.3354852884</v>
      </c>
      <c r="S2495" s="475">
        <f>$S$1991</f>
        <v>0</v>
      </c>
      <c r="T2495" s="475">
        <f>$T$1991</f>
        <v>2</v>
      </c>
      <c r="U2495" s="475">
        <f>$U$1991</f>
        <v>10</v>
      </c>
      <c r="V2495" s="478">
        <v>7</v>
      </c>
      <c r="W2495" s="490">
        <f t="shared" si="339"/>
        <v>0</v>
      </c>
    </row>
    <row r="2496" spans="9:23" outlineLevel="1">
      <c r="I2496" s="285" t="s">
        <v>337</v>
      </c>
      <c r="J2496" s="472" t="s">
        <v>577</v>
      </c>
      <c r="K2496" s="473" t="s">
        <v>138</v>
      </c>
      <c r="L2496" s="474"/>
      <c r="M2496" s="408"/>
      <c r="N2496" s="408"/>
      <c r="O2496" s="492">
        <f>$M$970</f>
        <v>1</v>
      </c>
      <c r="P2496" s="488">
        <f>IF(P$1942="Não",0,IF(Q$1942="Terceirização",0,$M$970))</f>
        <v>1</v>
      </c>
      <c r="Q2496" s="509" t="s">
        <v>578</v>
      </c>
      <c r="R2496" s="475">
        <f>$R$1992</f>
        <v>603305.21445234993</v>
      </c>
      <c r="S2496" s="475">
        <f>$S$1992</f>
        <v>0</v>
      </c>
      <c r="T2496" s="475">
        <f>$T$1992</f>
        <v>2</v>
      </c>
      <c r="U2496" s="475">
        <f>$U$1992</f>
        <v>10</v>
      </c>
      <c r="V2496" s="478">
        <v>7</v>
      </c>
      <c r="W2496" s="490">
        <f t="shared" si="339"/>
        <v>1</v>
      </c>
    </row>
    <row r="2497" spans="9:23" outlineLevel="1">
      <c r="I2497" s="285"/>
      <c r="J2497" s="279"/>
      <c r="K2497" s="279"/>
      <c r="L2497" s="474"/>
      <c r="M2497" s="401"/>
      <c r="N2497" s="279"/>
      <c r="O2497" s="408"/>
      <c r="P2497" s="408"/>
      <c r="Q2497" s="419"/>
      <c r="R2497" s="341">
        <f>$R$1993</f>
        <v>0</v>
      </c>
      <c r="S2497" s="341"/>
      <c r="T2497" s="341"/>
      <c r="U2497" s="341"/>
      <c r="V2497" s="373"/>
      <c r="W2497" s="481"/>
    </row>
    <row r="2498" spans="9:23" outlineLevel="1">
      <c r="I2498" s="285" t="s">
        <v>139</v>
      </c>
      <c r="J2498" s="472" t="s">
        <v>577</v>
      </c>
      <c r="K2498" s="473" t="s">
        <v>139</v>
      </c>
      <c r="L2498" s="279"/>
      <c r="M2498" s="475">
        <f>SUMIFS($N$72:$N$81,$I$72:$I$81,V2498)</f>
        <v>0</v>
      </c>
      <c r="N2498" s="475">
        <f>SUMIFS($P$72:$P$81,$I$72:$I$81,V2498)</f>
        <v>0</v>
      </c>
      <c r="O2498" s="488">
        <f>N2498/O$1940</f>
        <v>0</v>
      </c>
      <c r="P2498" s="488">
        <f>IF(P$1940="Não",0,IF(Q$1940="Terceirização",0,IF(Q$1940="Própria",ROUNDUP(O2498,0),ROUNDDOWN(O2498,0))))</f>
        <v>0</v>
      </c>
      <c r="Q2498" s="509" t="s">
        <v>578</v>
      </c>
      <c r="R2498" s="475">
        <f>$R$1994</f>
        <v>4640.8093419411534</v>
      </c>
      <c r="S2498" s="475">
        <f>$S$1994</f>
        <v>0</v>
      </c>
      <c r="T2498" s="475">
        <f>$T$1994</f>
        <v>1</v>
      </c>
      <c r="U2498" s="475">
        <f>$U$1994</f>
        <v>2</v>
      </c>
      <c r="V2498" s="478">
        <v>7</v>
      </c>
      <c r="W2498" s="490">
        <f>ROUNDUP(O2498,0)</f>
        <v>0</v>
      </c>
    </row>
    <row r="2499" spans="9:23" outlineLevel="1">
      <c r="I2499" s="285" t="s">
        <v>614</v>
      </c>
      <c r="J2499" s="472" t="s">
        <v>577</v>
      </c>
      <c r="K2499" s="473" t="s">
        <v>139</v>
      </c>
      <c r="L2499" s="279"/>
      <c r="M2499" s="475">
        <f>SUMIFS($N$72:$N$81,$I$72:$I$81,V2499)</f>
        <v>0</v>
      </c>
      <c r="N2499" s="475">
        <f>SUMIFS($P$72:$P$81,$I$72:$I$81,V2499)</f>
        <v>0</v>
      </c>
      <c r="O2499" s="408"/>
      <c r="P2499" s="492">
        <f>SUMIFS($R$188:$R$537,$J$188:$J$537,I2498,$S$188:$S$537,V2499)</f>
        <v>0</v>
      </c>
      <c r="Q2499" s="509" t="s">
        <v>578</v>
      </c>
      <c r="R2499" s="475">
        <f>$R$1995</f>
        <v>1160.2023354852884</v>
      </c>
      <c r="S2499" s="475">
        <f>$S$1995</f>
        <v>0</v>
      </c>
      <c r="T2499" s="475">
        <f>$T$1995</f>
        <v>1</v>
      </c>
      <c r="U2499" s="475">
        <f>$U$1995</f>
        <v>2</v>
      </c>
      <c r="V2499" s="478">
        <v>7</v>
      </c>
      <c r="W2499" s="479"/>
    </row>
    <row r="2500" spans="9:23" outlineLevel="1">
      <c r="I2500" s="285"/>
      <c r="J2500" s="279"/>
      <c r="K2500" s="279"/>
      <c r="L2500" s="474"/>
      <c r="M2500" s="401"/>
      <c r="N2500" s="279"/>
      <c r="O2500" s="408"/>
      <c r="P2500" s="408"/>
      <c r="Q2500" s="419"/>
      <c r="R2500" s="341">
        <f>$R$1996</f>
        <v>0</v>
      </c>
      <c r="S2500" s="341"/>
      <c r="T2500" s="341"/>
      <c r="U2500" s="341"/>
      <c r="V2500" s="373"/>
      <c r="W2500" s="481"/>
    </row>
    <row r="2501" spans="9:23" outlineLevel="1">
      <c r="I2501" s="285" t="s">
        <v>615</v>
      </c>
      <c r="J2501" s="472" t="s">
        <v>577</v>
      </c>
      <c r="K2501" s="473" t="s">
        <v>140</v>
      </c>
      <c r="L2501" s="279"/>
      <c r="M2501" s="279"/>
      <c r="N2501" s="279"/>
      <c r="O2501" s="475"/>
      <c r="P2501" s="476">
        <f>SUMIFS('PREMISSAS GERAIS'!$AH$239:$AH$267,'PREMISSAS GERAIS'!$B$239:$B$267,$J$68,'PREMISSAS GERAIS'!$C$239:$C$267,V2501)</f>
        <v>0</v>
      </c>
      <c r="Q2501" s="509" t="s">
        <v>578</v>
      </c>
      <c r="R2501" s="475">
        <f>$R$1997</f>
        <v>40607.081741985094</v>
      </c>
      <c r="S2501" s="475">
        <f>$S$1997</f>
        <v>0</v>
      </c>
      <c r="T2501" s="475">
        <f>$T$1997</f>
        <v>1</v>
      </c>
      <c r="U2501" s="475">
        <f>$U$1997</f>
        <v>31</v>
      </c>
      <c r="V2501" s="478">
        <v>7</v>
      </c>
      <c r="W2501" s="479"/>
    </row>
    <row r="2502" spans="9:23" outlineLevel="1">
      <c r="I2502" s="285" t="s">
        <v>616</v>
      </c>
      <c r="J2502" s="472" t="s">
        <v>577</v>
      </c>
      <c r="K2502" s="473" t="s">
        <v>140</v>
      </c>
      <c r="L2502" s="279"/>
      <c r="M2502" s="279"/>
      <c r="N2502" s="279"/>
      <c r="O2502" s="475"/>
      <c r="P2502" s="476">
        <f>SUMIFS('PREMISSAS GERAIS'!$AI$239:$AI$267,'PREMISSAS GERAIS'!$B$239:$B$267,$J$68,'PREMISSAS GERAIS'!$C$239:$C$267,V2502)</f>
        <v>0</v>
      </c>
      <c r="Q2502" s="509" t="s">
        <v>578</v>
      </c>
      <c r="R2502" s="475">
        <f>$R$1998</f>
        <v>11602.023354852883</v>
      </c>
      <c r="S2502" s="475">
        <f>$S$1998</f>
        <v>0</v>
      </c>
      <c r="T2502" s="475">
        <f>$T$1998</f>
        <v>1</v>
      </c>
      <c r="U2502" s="475">
        <f>$U$1998</f>
        <v>31</v>
      </c>
      <c r="V2502" s="478">
        <v>7</v>
      </c>
      <c r="W2502" s="479"/>
    </row>
    <row r="2503" spans="9:23" outlineLevel="1">
      <c r="I2503" s="285" t="s">
        <v>617</v>
      </c>
      <c r="J2503" s="472" t="s">
        <v>577</v>
      </c>
      <c r="K2503" s="473" t="s">
        <v>140</v>
      </c>
      <c r="L2503" s="279"/>
      <c r="M2503" s="279"/>
      <c r="N2503" s="279"/>
      <c r="O2503" s="475"/>
      <c r="P2503" s="476">
        <f>SUMIFS('PREMISSAS GERAIS'!$AJ$239:$AJ$267,'PREMISSAS GERAIS'!$B$239:$B$267,$J$68,'PREMISSAS GERAIS'!$C$239:$C$267,V2503)</f>
        <v>0</v>
      </c>
      <c r="Q2503" s="509" t="s">
        <v>578</v>
      </c>
      <c r="R2503" s="475">
        <f>$R$1999</f>
        <v>2900.5058387132208</v>
      </c>
      <c r="S2503" s="475">
        <f>$S$1999</f>
        <v>0</v>
      </c>
      <c r="T2503" s="475">
        <f>$T$1999</f>
        <v>1</v>
      </c>
      <c r="U2503" s="475">
        <f>$U$1999</f>
        <v>31</v>
      </c>
      <c r="V2503" s="478">
        <v>7</v>
      </c>
      <c r="W2503" s="479"/>
    </row>
    <row r="2504" spans="9:23" outlineLevel="1">
      <c r="I2504" s="285" t="s">
        <v>618</v>
      </c>
      <c r="J2504" s="472" t="s">
        <v>577</v>
      </c>
      <c r="K2504" s="473" t="s">
        <v>140</v>
      </c>
      <c r="L2504" s="279"/>
      <c r="M2504" s="279"/>
      <c r="N2504" s="279"/>
      <c r="O2504" s="475"/>
      <c r="P2504" s="476">
        <f>SUMIFS('PREMISSAS GERAIS'!$D$271:$D$299,'PREMISSAS GERAIS'!$B$239:$B$267,$J$68,'PREMISSAS GERAIS'!$C$239:$C$267,V2504)</f>
        <v>0</v>
      </c>
      <c r="Q2504" s="509" t="s">
        <v>578</v>
      </c>
      <c r="R2504" s="475">
        <f>$R$2000</f>
        <v>23204.046709705766</v>
      </c>
      <c r="S2504" s="475">
        <f>$S$2000</f>
        <v>0</v>
      </c>
      <c r="T2504" s="475">
        <f>$T$2000</f>
        <v>1</v>
      </c>
      <c r="U2504" s="475">
        <f>$U$2000</f>
        <v>31</v>
      </c>
      <c r="V2504" s="478">
        <v>7</v>
      </c>
      <c r="W2504" s="479"/>
    </row>
    <row r="2505" spans="9:23" outlineLevel="1">
      <c r="I2505" s="285" t="s">
        <v>619</v>
      </c>
      <c r="J2505" s="472" t="s">
        <v>577</v>
      </c>
      <c r="K2505" s="473" t="s">
        <v>140</v>
      </c>
      <c r="L2505" s="279"/>
      <c r="M2505" s="279"/>
      <c r="N2505" s="279"/>
      <c r="O2505" s="475"/>
      <c r="P2505" s="476">
        <f>SUMIFS('PREMISSAS GERAIS'!$E$271:$E$299,'PREMISSAS GERAIS'!$B$239:$B$267,$J$68,'PREMISSAS GERAIS'!$C$239:$C$267,V2505)</f>
        <v>0</v>
      </c>
      <c r="Q2505" s="509" t="s">
        <v>578</v>
      </c>
      <c r="R2505" s="475">
        <f>$R$2001</f>
        <v>58010.116774264417</v>
      </c>
      <c r="S2505" s="475">
        <f>$S$2001</f>
        <v>0</v>
      </c>
      <c r="T2505" s="475">
        <f>$T$2001</f>
        <v>1</v>
      </c>
      <c r="U2505" s="475">
        <f>$U$2001</f>
        <v>31</v>
      </c>
      <c r="V2505" s="478">
        <v>7</v>
      </c>
      <c r="W2505" s="479"/>
    </row>
    <row r="2506" spans="9:23" outlineLevel="1">
      <c r="I2506" s="285" t="s">
        <v>620</v>
      </c>
      <c r="J2506" s="472" t="s">
        <v>577</v>
      </c>
      <c r="K2506" s="473" t="s">
        <v>140</v>
      </c>
      <c r="L2506" s="279"/>
      <c r="M2506" s="279"/>
      <c r="N2506" s="279"/>
      <c r="O2506" s="475"/>
      <c r="P2506" s="476">
        <f>SUMIFS('PREMISSAS GERAIS'!$F$271:$F$299,'PREMISSAS GERAIS'!$B$239:$B$267,$J$68,'PREMISSAS GERAIS'!$C$239:$C$267,V2506)</f>
        <v>0</v>
      </c>
      <c r="Q2506" s="509" t="s">
        <v>578</v>
      </c>
      <c r="R2506" s="475">
        <f>$R$2002</f>
        <v>116020.23354852883</v>
      </c>
      <c r="S2506" s="475">
        <f>$S$2002</f>
        <v>0</v>
      </c>
      <c r="T2506" s="475">
        <f>$T$2002</f>
        <v>0</v>
      </c>
      <c r="U2506" s="475">
        <f>$U$2002</f>
        <v>31</v>
      </c>
      <c r="V2506" s="478">
        <v>7</v>
      </c>
      <c r="W2506" s="479"/>
    </row>
    <row r="2507" spans="9:23" outlineLevel="1">
      <c r="I2507" s="285" t="s">
        <v>621</v>
      </c>
      <c r="J2507" s="472" t="s">
        <v>577</v>
      </c>
      <c r="K2507" s="473" t="s">
        <v>140</v>
      </c>
      <c r="L2507" s="279"/>
      <c r="M2507" s="493" t="s">
        <v>622</v>
      </c>
      <c r="N2507" s="494">
        <f>O2507*N2509*$D$6</f>
        <v>0</v>
      </c>
      <c r="O2507" s="495">
        <f>SUMIFS('PREMISSAS GERAIS'!$G$271:$G$299,'PREMISSAS GERAIS'!$B$239:$B$267,$J$68,'PREMISSAS GERAIS'!$C$239:$C$267,V2507)</f>
        <v>0.1</v>
      </c>
      <c r="P2507" s="475">
        <f>O2507*P2509*$D$6</f>
        <v>0</v>
      </c>
      <c r="Q2507" s="509" t="s">
        <v>578</v>
      </c>
      <c r="R2507" s="475">
        <f>$R$2003</f>
        <v>2320.4046709705767</v>
      </c>
      <c r="S2507" s="475">
        <f>$S$2003</f>
        <v>0</v>
      </c>
      <c r="T2507" s="475">
        <f>$T$2003</f>
        <v>0</v>
      </c>
      <c r="U2507" s="475">
        <f>$U$2003</f>
        <v>31</v>
      </c>
      <c r="V2507" s="478">
        <v>7</v>
      </c>
      <c r="W2507" s="479"/>
    </row>
    <row r="2508" spans="9:23" outlineLevel="1">
      <c r="I2508" s="285" t="s">
        <v>623</v>
      </c>
      <c r="J2508" s="472" t="s">
        <v>577</v>
      </c>
      <c r="K2508" s="473" t="s">
        <v>140</v>
      </c>
      <c r="L2508" s="279"/>
      <c r="M2508" s="285" t="s">
        <v>622</v>
      </c>
      <c r="N2508" s="496">
        <f>O2508*N2509*$D$6</f>
        <v>0</v>
      </c>
      <c r="O2508" s="495">
        <f>SUMIFS('PREMISSAS GERAIS'!$H$271:$H$299,'PREMISSAS GERAIS'!$B$239:$B$267,$J$68,'PREMISSAS GERAIS'!$C$239:$C$267,V2508)</f>
        <v>0</v>
      </c>
      <c r="P2508" s="475">
        <f>O2508*P2509*$D$6</f>
        <v>0</v>
      </c>
      <c r="Q2508" s="509" t="s">
        <v>624</v>
      </c>
      <c r="R2508" s="475">
        <f>$R$2004</f>
        <v>870.15175161396633</v>
      </c>
      <c r="S2508" s="475">
        <f>$S$2004</f>
        <v>0</v>
      </c>
      <c r="T2508" s="475">
        <f>$T$2004</f>
        <v>0</v>
      </c>
      <c r="U2508" s="475">
        <f>$U$2004</f>
        <v>31</v>
      </c>
      <c r="V2508" s="478">
        <v>7</v>
      </c>
      <c r="W2508" s="479"/>
    </row>
    <row r="2509" spans="9:23" outlineLevel="1">
      <c r="I2509" s="285" t="s">
        <v>625</v>
      </c>
      <c r="J2509" s="472" t="s">
        <v>577</v>
      </c>
      <c r="K2509" s="473" t="s">
        <v>140</v>
      </c>
      <c r="L2509" s="279"/>
      <c r="M2509" s="305" t="s">
        <v>622</v>
      </c>
      <c r="N2509" s="497">
        <f>SUMIFS('PREMISSAS GERAIS'!$U$271:$U$299,'PREMISSAS GERAIS'!$B$239:$B$267,$J$68,'PREMISSAS GERAIS'!$C$239:$C$267,V2509)</f>
        <v>0</v>
      </c>
      <c r="O2509" s="475"/>
      <c r="P2509" s="476">
        <f>SUMIFS('PREMISSAS GERAIS'!$I$271:$I$299,'PREMISSAS GERAIS'!$B$239:$B$267,$J$68,'PREMISSAS GERAIS'!$C$239:$C$267,V2509)</f>
        <v>0</v>
      </c>
      <c r="Q2509" s="509" t="s">
        <v>624</v>
      </c>
      <c r="R2509" s="476">
        <f>SUMIFS('PREMISSAS GERAIS'!$J$271:$J$299,'PREMISSAS GERAIS'!$B$239:$B$267,$J$68,'PREMISSAS GERAIS'!$C$239:$C$267,V2509)</f>
        <v>11602.023354852883</v>
      </c>
      <c r="S2509" s="475">
        <f>$S$2005</f>
        <v>0</v>
      </c>
      <c r="T2509" s="475">
        <f>$T$2005</f>
        <v>0</v>
      </c>
      <c r="U2509" s="475">
        <f>$U$2005</f>
        <v>31</v>
      </c>
      <c r="V2509" s="478">
        <v>7</v>
      </c>
      <c r="W2509" s="479"/>
    </row>
    <row r="2510" spans="9:23" outlineLevel="1">
      <c r="I2510" s="285" t="s">
        <v>627</v>
      </c>
      <c r="J2510" s="472" t="s">
        <v>577</v>
      </c>
      <c r="K2510" s="473" t="s">
        <v>140</v>
      </c>
      <c r="L2510" s="279"/>
      <c r="M2510" s="279"/>
      <c r="N2510" s="279"/>
      <c r="O2510" s="475"/>
      <c r="P2510" s="476">
        <f>SUMIFS('PREMISSAS GERAIS'!$V$271:$V$299,'PREMISSAS GERAIS'!$B$239:$B$267,$J$68,'PREMISSAS GERAIS'!$C$239:$C$267,V2510)</f>
        <v>0</v>
      </c>
      <c r="Q2510" s="509" t="s">
        <v>578</v>
      </c>
      <c r="R2510" s="475">
        <f>$R$2006</f>
        <v>29005.058387132209</v>
      </c>
      <c r="S2510" s="475">
        <f>$S$2006</f>
        <v>0</v>
      </c>
      <c r="T2510" s="475">
        <f>$T$2006</f>
        <v>1</v>
      </c>
      <c r="U2510" s="475">
        <f>$U$2006</f>
        <v>31</v>
      </c>
      <c r="V2510" s="478">
        <v>7</v>
      </c>
      <c r="W2510" s="479"/>
    </row>
    <row r="2511" spans="9:23" outlineLevel="1">
      <c r="I2511" s="285" t="s">
        <v>628</v>
      </c>
      <c r="J2511" s="472" t="s">
        <v>577</v>
      </c>
      <c r="K2511" s="473" t="s">
        <v>140</v>
      </c>
      <c r="L2511" s="279"/>
      <c r="M2511" s="279"/>
      <c r="N2511" s="279"/>
      <c r="O2511" s="475"/>
      <c r="P2511" s="476">
        <f>SUMIFS('PREMISSAS GERAIS'!$AK$271:$AK$299,'PREMISSAS GERAIS'!$B$239:$B$267,$J$68,'PREMISSAS GERAIS'!$C$239:$C$267,V2511)</f>
        <v>0</v>
      </c>
      <c r="Q2511" s="509" t="s">
        <v>578</v>
      </c>
      <c r="R2511" s="475">
        <f>$R$2007</f>
        <v>672322.75088453107</v>
      </c>
      <c r="S2511" s="475">
        <f>$S$2007</f>
        <v>0</v>
      </c>
      <c r="T2511" s="475">
        <f>$T$2007</f>
        <v>1</v>
      </c>
      <c r="U2511" s="475">
        <f>$U$2007</f>
        <v>31</v>
      </c>
      <c r="V2511" s="478">
        <v>7</v>
      </c>
      <c r="W2511" s="479"/>
    </row>
    <row r="2512" spans="9:23" outlineLevel="1">
      <c r="I2512" s="285"/>
      <c r="J2512" s="279"/>
      <c r="K2512" s="279"/>
      <c r="L2512" s="474"/>
      <c r="M2512" s="401"/>
      <c r="N2512" s="279"/>
      <c r="O2512" s="408"/>
      <c r="P2512" s="408"/>
      <c r="Q2512" s="419"/>
      <c r="R2512" s="385">
        <f>$R$2008</f>
        <v>0</v>
      </c>
      <c r="S2512" s="341"/>
      <c r="T2512" s="341"/>
      <c r="U2512" s="341"/>
      <c r="V2512" s="373"/>
      <c r="W2512" s="481"/>
    </row>
    <row r="2513" spans="9:23" outlineLevel="1">
      <c r="I2513" s="285" t="s">
        <v>494</v>
      </c>
      <c r="J2513" s="472" t="s">
        <v>577</v>
      </c>
      <c r="K2513" s="473" t="s">
        <v>141</v>
      </c>
      <c r="L2513" s="408"/>
      <c r="M2513" s="408"/>
      <c r="N2513" s="408"/>
      <c r="O2513" s="475"/>
      <c r="P2513" s="476">
        <f>SUMIFS('PREMISSAS GERAIS'!$AH$271:$AH$299,'PREMISSAS GERAIS'!$B$239:$B$267,$J$68,'PREMISSAS GERAIS'!$C$239:$C$267,V2513)</f>
        <v>0</v>
      </c>
      <c r="Q2513" s="509" t="s">
        <v>578</v>
      </c>
      <c r="R2513" s="475">
        <f>$R$2009</f>
        <v>208836.42038735191</v>
      </c>
      <c r="S2513" s="475">
        <f>$S$2009</f>
        <v>0</v>
      </c>
      <c r="T2513" s="475">
        <f>$T$2009</f>
        <v>1</v>
      </c>
      <c r="U2513" s="475">
        <f>$U$2009</f>
        <v>5</v>
      </c>
      <c r="V2513" s="478">
        <v>7</v>
      </c>
      <c r="W2513" s="479"/>
    </row>
    <row r="2514" spans="9:23" outlineLevel="1">
      <c r="I2514" s="285" t="s">
        <v>492</v>
      </c>
      <c r="J2514" s="472" t="s">
        <v>577</v>
      </c>
      <c r="K2514" s="473" t="s">
        <v>141</v>
      </c>
      <c r="L2514" s="408"/>
      <c r="M2514" s="408"/>
      <c r="N2514" s="408"/>
      <c r="O2514" s="408"/>
      <c r="P2514" s="476">
        <f>SUMIFS('PREMISSAS GERAIS'!$AI$271:$AI$299,'PREMISSAS GERAIS'!$B$239:$B$267,$J$68,'PREMISSAS GERAIS'!$C$239:$C$267,V2514)</f>
        <v>0</v>
      </c>
      <c r="Q2514" s="509" t="s">
        <v>578</v>
      </c>
      <c r="R2514" s="475">
        <f>$R$2010</f>
        <v>104418.21019367596</v>
      </c>
      <c r="S2514" s="475">
        <f>$S$2010</f>
        <v>0</v>
      </c>
      <c r="T2514" s="475">
        <f>$T$2010</f>
        <v>1</v>
      </c>
      <c r="U2514" s="475">
        <f>$U$2010</f>
        <v>5</v>
      </c>
      <c r="V2514" s="478">
        <v>7</v>
      </c>
      <c r="W2514" s="479"/>
    </row>
    <row r="2515" spans="9:23" outlineLevel="1">
      <c r="I2515" s="285" t="s">
        <v>493</v>
      </c>
      <c r="J2515" s="472" t="s">
        <v>577</v>
      </c>
      <c r="K2515" s="473" t="s">
        <v>141</v>
      </c>
      <c r="L2515" s="408"/>
      <c r="M2515" s="408"/>
      <c r="N2515" s="408"/>
      <c r="O2515" s="408"/>
      <c r="P2515" s="476">
        <f>SUMIFS('PREMISSAS GERAIS'!$AJ$271:$AJ$299,'PREMISSAS GERAIS'!$B$239:$B$267,$J$68,'PREMISSAS GERAIS'!$C$239:$C$267,V2515)</f>
        <v>0</v>
      </c>
      <c r="Q2515" s="509" t="s">
        <v>578</v>
      </c>
      <c r="R2515" s="475">
        <f>$R$2011</f>
        <v>58010.116774264417</v>
      </c>
      <c r="S2515" s="475">
        <f>$S$2011</f>
        <v>0</v>
      </c>
      <c r="T2515" s="475">
        <f>$T$2011</f>
        <v>1</v>
      </c>
      <c r="U2515" s="475">
        <f>$U$2011</f>
        <v>5</v>
      </c>
      <c r="V2515" s="478">
        <v>7</v>
      </c>
      <c r="W2515" s="479"/>
    </row>
    <row r="2516" spans="9:23" outlineLevel="1">
      <c r="I2516" s="285"/>
      <c r="J2516" s="279"/>
      <c r="K2516" s="279"/>
      <c r="L2516" s="408" t="s">
        <v>654</v>
      </c>
      <c r="M2516" s="408" t="s">
        <v>630</v>
      </c>
      <c r="N2516" s="279"/>
      <c r="O2516" s="408"/>
      <c r="P2516" s="408"/>
      <c r="Q2516" s="419"/>
      <c r="R2516" s="385">
        <f>$R$2012</f>
        <v>0</v>
      </c>
      <c r="S2516" s="341"/>
      <c r="T2516" s="341"/>
      <c r="U2516" s="341"/>
      <c r="V2516" s="373"/>
      <c r="W2516" s="481"/>
    </row>
    <row r="2517" spans="9:23" outlineLevel="1">
      <c r="I2517" s="285" t="s">
        <v>336</v>
      </c>
      <c r="J2517" s="472" t="s">
        <v>577</v>
      </c>
      <c r="K2517" s="473" t="s">
        <v>631</v>
      </c>
      <c r="L2517" s="476">
        <f>SUMIFS('PREMISSAS GERAIS'!$W$271:$W$299,'PREMISSAS GERAIS'!$B$239:$B$267,$J$68,'PREMISSAS GERAIS'!$C$239:$C$267,V2517)</f>
        <v>35.32</v>
      </c>
      <c r="M2517" s="476">
        <f>SUMIFS('PREMISSAS GERAIS'!$X$271:$X$299,'PREMISSAS GERAIS'!$B$239:$B$267,$J$68,'PREMISSAS GERAIS'!$C$239:$C$267,V2517)</f>
        <v>1250</v>
      </c>
      <c r="N2517" s="475">
        <f>SUMIFS($P$72:$P$81,$I$72:$I$81,V2517)</f>
        <v>0</v>
      </c>
      <c r="O2517" s="488">
        <f>N2517/L2517/M2517</f>
        <v>0</v>
      </c>
      <c r="P2517" s="488">
        <f>IF(P$1945="Não",0,IF(Q$1945="Terceirização",0,IF(Q$1945="Própria",ROUNDUP(O2517,0),ROUNDDOWN(O2517,0))))</f>
        <v>0</v>
      </c>
      <c r="Q2517" s="509" t="s">
        <v>578</v>
      </c>
      <c r="R2517" s="475">
        <f>$R$2013</f>
        <v>614907.23780720285</v>
      </c>
      <c r="S2517" s="475">
        <f>$S$2013</f>
        <v>0</v>
      </c>
      <c r="T2517" s="475">
        <f>$T$2013</f>
        <v>1</v>
      </c>
      <c r="U2517" s="475">
        <f>$U$2013</f>
        <v>14</v>
      </c>
      <c r="V2517" s="478">
        <v>7</v>
      </c>
      <c r="W2517" s="490">
        <f>ROUNDUP(O2517,0)</f>
        <v>0</v>
      </c>
    </row>
    <row r="2518" spans="9:23" outlineLevel="1">
      <c r="I2518" s="285" t="s">
        <v>565</v>
      </c>
      <c r="J2518" s="472" t="s">
        <v>577</v>
      </c>
      <c r="K2518" s="473" t="s">
        <v>631</v>
      </c>
      <c r="L2518" s="279"/>
      <c r="M2518" s="279"/>
      <c r="N2518" s="279"/>
      <c r="O2518" s="488">
        <f>O2517</f>
        <v>0</v>
      </c>
      <c r="P2518" s="488">
        <f>IF(P$1946="Não",0,IF($Q$1946="Terceirização",0,IF($Q$1946="Própria",ROUNDUP(O2518,0),ROUNDDOWN(O2518,0))))</f>
        <v>0</v>
      </c>
      <c r="Q2518" s="509" t="s">
        <v>578</v>
      </c>
      <c r="R2518" s="475">
        <f>$R$2014</f>
        <v>174030.35032279327</v>
      </c>
      <c r="S2518" s="475">
        <f>$S$2014</f>
        <v>0</v>
      </c>
      <c r="T2518" s="475">
        <f>$T$2014</f>
        <v>1</v>
      </c>
      <c r="U2518" s="475">
        <f>$U$2014</f>
        <v>14</v>
      </c>
      <c r="V2518" s="478">
        <v>7</v>
      </c>
      <c r="W2518" s="479"/>
    </row>
    <row r="2519" spans="9:23" outlineLevel="1">
      <c r="I2519" s="285"/>
      <c r="J2519" s="279"/>
      <c r="K2519" s="279"/>
      <c r="L2519" s="408"/>
      <c r="M2519" s="401"/>
      <c r="N2519" s="279"/>
      <c r="O2519" s="408"/>
      <c r="P2519" s="408"/>
      <c r="Q2519" s="419"/>
      <c r="R2519" s="384"/>
      <c r="S2519" s="341"/>
      <c r="T2519" s="341"/>
      <c r="U2519" s="341"/>
      <c r="V2519" s="373"/>
      <c r="W2519" s="481"/>
    </row>
    <row r="2520" spans="9:23" outlineLevel="1">
      <c r="I2520" s="285" t="s">
        <v>632</v>
      </c>
      <c r="J2520" s="472" t="s">
        <v>577</v>
      </c>
      <c r="K2520" s="473" t="s">
        <v>633</v>
      </c>
      <c r="L2520" s="408"/>
      <c r="M2520" s="408"/>
      <c r="N2520" s="408"/>
      <c r="O2520" s="408"/>
      <c r="P2520" s="511">
        <f>$P$2016</f>
        <v>0.08</v>
      </c>
      <c r="Q2520" s="509" t="s">
        <v>634</v>
      </c>
      <c r="R2520" s="475">
        <f>SUMPRODUCT(R2455:R2470,P2455:P2470)</f>
        <v>58822.258409104121</v>
      </c>
      <c r="S2520" s="475">
        <f>$S$2016</f>
        <v>0</v>
      </c>
      <c r="T2520" s="475">
        <f>$T$2016</f>
        <v>1</v>
      </c>
      <c r="U2520" s="475">
        <f>$U$2016</f>
        <v>1</v>
      </c>
      <c r="V2520" s="478">
        <v>7</v>
      </c>
      <c r="W2520" s="479"/>
    </row>
    <row r="2521" spans="9:23" outlineLevel="1">
      <c r="I2521" s="285" t="s">
        <v>635</v>
      </c>
      <c r="J2521" s="472" t="s">
        <v>577</v>
      </c>
      <c r="K2521" s="473" t="s">
        <v>633</v>
      </c>
      <c r="L2521" s="408"/>
      <c r="M2521" s="408"/>
      <c r="N2521" s="408"/>
      <c r="O2521" s="408"/>
      <c r="P2521" s="511">
        <f>$P$2017</f>
        <v>0.08</v>
      </c>
      <c r="Q2521" s="509" t="s">
        <v>634</v>
      </c>
      <c r="R2521" s="475">
        <f>SUMPRODUCT(R2472:R2477,P2472:P2477)</f>
        <v>98617.198516249511</v>
      </c>
      <c r="S2521" s="475">
        <f>$S$2017</f>
        <v>0</v>
      </c>
      <c r="T2521" s="475">
        <f>$T$2017</f>
        <v>1</v>
      </c>
      <c r="U2521" s="475">
        <f>$U$2017</f>
        <v>1</v>
      </c>
      <c r="V2521" s="478">
        <v>7</v>
      </c>
      <c r="W2521" s="479"/>
    </row>
    <row r="2522" spans="9:23" outlineLevel="1">
      <c r="I2522" s="285" t="s">
        <v>636</v>
      </c>
      <c r="J2522" s="472" t="s">
        <v>577</v>
      </c>
      <c r="K2522" s="473" t="s">
        <v>633</v>
      </c>
      <c r="L2522" s="408"/>
      <c r="M2522" s="408"/>
      <c r="N2522" s="408"/>
      <c r="O2522" s="408"/>
      <c r="P2522" s="511">
        <f>$P$2018</f>
        <v>0.08</v>
      </c>
      <c r="Q2522" s="509" t="s">
        <v>634</v>
      </c>
      <c r="R2522" s="475">
        <f>SUMPRODUCT(R2479:R2488,P2479:P2488)</f>
        <v>85564.922242040018</v>
      </c>
      <c r="S2522" s="475">
        <f>$S$2018</f>
        <v>0</v>
      </c>
      <c r="T2522" s="475">
        <f>$T$2018</f>
        <v>1</v>
      </c>
      <c r="U2522" s="475">
        <f>$U$2018</f>
        <v>1</v>
      </c>
      <c r="V2522" s="478">
        <v>7</v>
      </c>
      <c r="W2522" s="479"/>
    </row>
    <row r="2523" spans="9:23" outlineLevel="1">
      <c r="I2523" s="285" t="s">
        <v>637</v>
      </c>
      <c r="J2523" s="472" t="s">
        <v>577</v>
      </c>
      <c r="K2523" s="473" t="s">
        <v>633</v>
      </c>
      <c r="L2523" s="408"/>
      <c r="M2523" s="408"/>
      <c r="N2523" s="408"/>
      <c r="O2523" s="408"/>
      <c r="P2523" s="511">
        <f>$P$2019</f>
        <v>0.08</v>
      </c>
      <c r="Q2523" s="509" t="s">
        <v>634</v>
      </c>
      <c r="R2523" s="475">
        <f>SUMPRODUCT(R2501:R2503,P2501:P2503)</f>
        <v>0</v>
      </c>
      <c r="S2523" s="475">
        <f>$S$2019</f>
        <v>0</v>
      </c>
      <c r="T2523" s="475">
        <f>$T$2019</f>
        <v>1</v>
      </c>
      <c r="U2523" s="475">
        <f>$U$2019</f>
        <v>1</v>
      </c>
      <c r="V2523" s="478">
        <v>7</v>
      </c>
      <c r="W2523" s="479"/>
    </row>
    <row r="2524" spans="9:23" outlineLevel="1">
      <c r="I2524" s="285" t="s">
        <v>638</v>
      </c>
      <c r="J2524" s="472" t="s">
        <v>577</v>
      </c>
      <c r="K2524" s="473" t="s">
        <v>633</v>
      </c>
      <c r="L2524" s="408"/>
      <c r="M2524" s="408"/>
      <c r="N2524" s="408"/>
      <c r="O2524" s="408"/>
      <c r="P2524" s="511">
        <f>$P$2020</f>
        <v>0.5</v>
      </c>
      <c r="Q2524" s="509" t="s">
        <v>634</v>
      </c>
      <c r="R2524" s="475">
        <f>SUMPRODUCT(R2504:R2506,P2504:P2506)</f>
        <v>0</v>
      </c>
      <c r="S2524" s="475">
        <f>$S$2020</f>
        <v>0</v>
      </c>
      <c r="T2524" s="475">
        <f>$T$2020</f>
        <v>1</v>
      </c>
      <c r="U2524" s="475">
        <f>$U$2020</f>
        <v>1</v>
      </c>
      <c r="V2524" s="478">
        <v>7</v>
      </c>
      <c r="W2524" s="479"/>
    </row>
    <row r="2525" spans="9:23" outlineLevel="1">
      <c r="I2525" s="285" t="s">
        <v>639</v>
      </c>
      <c r="J2525" s="472" t="s">
        <v>577</v>
      </c>
      <c r="K2525" s="473" t="s">
        <v>633</v>
      </c>
      <c r="L2525" s="408"/>
      <c r="M2525" s="408"/>
      <c r="N2525" s="408"/>
      <c r="O2525" s="408"/>
      <c r="P2525" s="511">
        <f>$P$2021</f>
        <v>0.04</v>
      </c>
      <c r="Q2525" s="509" t="s">
        <v>634</v>
      </c>
      <c r="R2525" s="475">
        <f>SUMPRODUCT(R2507:R2508,P2507:P2508)+SUMPRODUCT(R2507:R2508,N2507:N2508)</f>
        <v>0</v>
      </c>
      <c r="S2525" s="475">
        <f>$S$2021</f>
        <v>0</v>
      </c>
      <c r="T2525" s="475">
        <f>$T$2021</f>
        <v>1</v>
      </c>
      <c r="U2525" s="475">
        <f>$U$2021</f>
        <v>1</v>
      </c>
      <c r="V2525" s="478">
        <v>7</v>
      </c>
      <c r="W2525" s="479"/>
    </row>
    <row r="2526" spans="9:23" outlineLevel="1">
      <c r="I2526" s="285" t="s">
        <v>640</v>
      </c>
      <c r="J2526" s="472" t="s">
        <v>577</v>
      </c>
      <c r="K2526" s="473" t="s">
        <v>633</v>
      </c>
      <c r="L2526" s="408"/>
      <c r="M2526" s="408"/>
      <c r="N2526" s="408"/>
      <c r="O2526" s="408"/>
      <c r="P2526" s="511">
        <f>$P$2022</f>
        <v>0.04</v>
      </c>
      <c r="Q2526" s="509" t="s">
        <v>634</v>
      </c>
      <c r="R2526" s="475">
        <f>SUMPRODUCT(R2509,P2509)+SUMPRODUCT(R2509,N2509)</f>
        <v>0</v>
      </c>
      <c r="S2526" s="475">
        <f>$S$2022</f>
        <v>0</v>
      </c>
      <c r="T2526" s="475">
        <f>$T$2022</f>
        <v>1</v>
      </c>
      <c r="U2526" s="475">
        <f>$U$2022</f>
        <v>1</v>
      </c>
      <c r="V2526" s="478">
        <v>7</v>
      </c>
      <c r="W2526" s="479"/>
    </row>
    <row r="2527" spans="9:23" outlineLevel="1">
      <c r="I2527" s="285" t="s">
        <v>641</v>
      </c>
      <c r="J2527" s="472" t="s">
        <v>577</v>
      </c>
      <c r="K2527" s="473" t="s">
        <v>633</v>
      </c>
      <c r="L2527" s="408"/>
      <c r="M2527" s="408"/>
      <c r="N2527" s="408"/>
      <c r="O2527" s="408"/>
      <c r="P2527" s="511">
        <f>$P$2023</f>
        <v>0.04</v>
      </c>
      <c r="Q2527" s="509" t="s">
        <v>634</v>
      </c>
      <c r="R2527" s="475">
        <f>SUMPRODUCT(R2510,P2510)</f>
        <v>0</v>
      </c>
      <c r="S2527" s="475">
        <f>$S$2023</f>
        <v>0</v>
      </c>
      <c r="T2527" s="475">
        <f>$T$2023</f>
        <v>1</v>
      </c>
      <c r="U2527" s="475">
        <f>$U$2023</f>
        <v>1</v>
      </c>
      <c r="V2527" s="478">
        <v>7</v>
      </c>
      <c r="W2527" s="479"/>
    </row>
    <row r="2528" spans="9:23" outlineLevel="1">
      <c r="I2528" s="285"/>
      <c r="J2528" s="499"/>
      <c r="K2528" s="499"/>
      <c r="L2528" s="279"/>
      <c r="M2528" s="401"/>
      <c r="N2528" s="279"/>
      <c r="O2528" s="408"/>
      <c r="P2528" s="511"/>
      <c r="Q2528" s="438"/>
      <c r="R2528" s="501"/>
      <c r="S2528" s="475"/>
      <c r="T2528" s="475"/>
      <c r="U2528" s="475"/>
      <c r="V2528" s="487"/>
      <c r="W2528" s="479"/>
    </row>
    <row r="2529" spans="9:23" outlineLevel="1">
      <c r="I2529" s="285" t="s">
        <v>110</v>
      </c>
      <c r="J2529" s="472" t="s">
        <v>577</v>
      </c>
      <c r="K2529" s="473" t="s">
        <v>148</v>
      </c>
      <c r="L2529" s="279"/>
      <c r="M2529" s="279"/>
      <c r="N2529" s="279"/>
      <c r="O2529" s="408"/>
      <c r="P2529" s="511"/>
      <c r="Q2529" s="406" t="str">
        <f>$Q$2025</f>
        <v>Outorga 1</v>
      </c>
      <c r="R2529" s="475">
        <f>SUMIF($J$137:$S$137,V2529,$J$150:$S$150)</f>
        <v>0</v>
      </c>
      <c r="S2529" s="406" t="s">
        <v>643</v>
      </c>
      <c r="T2529" s="464">
        <f>SUMIF($J$137:$S$137,V2529,$J$151:$S$151)</f>
        <v>0</v>
      </c>
      <c r="U2529" s="475">
        <f>$U$2025</f>
        <v>0</v>
      </c>
      <c r="V2529" s="478">
        <v>7</v>
      </c>
      <c r="W2529" s="479"/>
    </row>
    <row r="2530" spans="9:23" outlineLevel="1">
      <c r="I2530" s="285" t="s">
        <v>644</v>
      </c>
      <c r="J2530" s="472" t="s">
        <v>577</v>
      </c>
      <c r="K2530" s="473" t="s">
        <v>148</v>
      </c>
      <c r="L2530" s="279"/>
      <c r="M2530" s="279"/>
      <c r="N2530" s="279"/>
      <c r="O2530" s="408"/>
      <c r="P2530" s="511"/>
      <c r="Q2530" s="509"/>
      <c r="R2530" s="476">
        <f>SUMIFS('PREMISSAS GERAIS'!$Z$6:$Z$34,'PREMISSAS GERAIS'!$B$6:$B$34,$J$68,'PREMISSAS GERAIS'!$C$6:$C$34,V2530)</f>
        <v>0</v>
      </c>
      <c r="S2530" s="475">
        <f>$S$2026</f>
        <v>0</v>
      </c>
      <c r="T2530" s="475">
        <f>$T$2026</f>
        <v>0</v>
      </c>
      <c r="U2530" s="475">
        <f>$U$2026</f>
        <v>0</v>
      </c>
      <c r="V2530" s="478">
        <v>7</v>
      </c>
      <c r="W2530" s="479"/>
    </row>
    <row r="2531" spans="9:23" outlineLevel="1">
      <c r="I2531" s="285" t="s">
        <v>645</v>
      </c>
      <c r="J2531" s="472" t="s">
        <v>577</v>
      </c>
      <c r="K2531" s="473" t="s">
        <v>148</v>
      </c>
      <c r="L2531" s="279"/>
      <c r="M2531" s="279"/>
      <c r="N2531" s="279"/>
      <c r="O2531" s="408"/>
      <c r="P2531" s="500"/>
      <c r="Q2531" s="484"/>
      <c r="R2531" s="476">
        <f>SUMIFS('PREMISSAS GERAIS'!$AK$6:$AK$34,'PREMISSAS GERAIS'!$B$6:$B$34,$J$68,'PREMISSAS GERAIS'!$C$6:$C$34,V2531)</f>
        <v>0</v>
      </c>
      <c r="S2531" s="410"/>
      <c r="T2531" s="410">
        <v>0</v>
      </c>
      <c r="U2531" s="410"/>
      <c r="V2531" s="478">
        <v>7</v>
      </c>
      <c r="W2531" s="479"/>
    </row>
    <row r="2532" spans="9:23" outlineLevel="1">
      <c r="I2532" s="285" t="s">
        <v>646</v>
      </c>
      <c r="J2532" s="472" t="s">
        <v>577</v>
      </c>
      <c r="K2532" s="473" t="s">
        <v>148</v>
      </c>
      <c r="L2532" s="279"/>
      <c r="M2532" s="279"/>
      <c r="N2532" s="279"/>
      <c r="O2532" s="408"/>
      <c r="P2532" s="500"/>
      <c r="Q2532" s="484"/>
      <c r="R2532" s="476">
        <f>SUMIFS('PREMISSAS GERAIS'!$AN$6:$AN$34,'PREMISSAS GERAIS'!$B$6:$B$34,$J$68,'PREMISSAS GERAIS'!$C$6:$C$34,V2532)</f>
        <v>0</v>
      </c>
      <c r="S2532" s="410"/>
      <c r="T2532" s="410">
        <v>0</v>
      </c>
      <c r="U2532" s="410"/>
      <c r="V2532" s="478">
        <v>7</v>
      </c>
      <c r="W2532" s="479"/>
    </row>
    <row r="2533" spans="9:23" outlineLevel="1">
      <c r="I2533" s="285" t="s">
        <v>647</v>
      </c>
      <c r="J2533" s="472" t="s">
        <v>577</v>
      </c>
      <c r="K2533" s="473" t="s">
        <v>148</v>
      </c>
      <c r="L2533" s="408" t="s">
        <v>648</v>
      </c>
      <c r="M2533" s="408" t="s">
        <v>649</v>
      </c>
      <c r="N2533" s="408" t="s">
        <v>650</v>
      </c>
      <c r="O2533" s="408"/>
      <c r="P2533" s="511"/>
      <c r="Q2533" s="509"/>
      <c r="R2533" s="476">
        <f>SUMIFS('PREMISSAS GERAIS'!$AA$6:$AA$34,'PREMISSAS GERAIS'!$B$6:$B$34,$J$68,'PREMISSAS GERAIS'!$C$6:$C$34,V2533)</f>
        <v>0</v>
      </c>
      <c r="S2533" s="475">
        <f>$S$2029</f>
        <v>0</v>
      </c>
      <c r="T2533" s="475">
        <f>$T$2029</f>
        <v>0</v>
      </c>
      <c r="U2533" s="475">
        <f>$U$2029</f>
        <v>0</v>
      </c>
      <c r="V2533" s="478">
        <v>7</v>
      </c>
      <c r="W2533" s="479"/>
    </row>
    <row r="2534" spans="9:23" outlineLevel="1">
      <c r="I2534" s="285" t="s">
        <v>651</v>
      </c>
      <c r="J2534" s="472" t="s">
        <v>577</v>
      </c>
      <c r="K2534" s="473" t="s">
        <v>148</v>
      </c>
      <c r="L2534" s="502">
        <v>0</v>
      </c>
      <c r="M2534" s="503">
        <f>R2529/$D$6*5</f>
        <v>0</v>
      </c>
      <c r="N2534" s="502">
        <v>0</v>
      </c>
      <c r="O2534" s="408"/>
      <c r="P2534" s="512">
        <f>$P$2030</f>
        <v>0.01</v>
      </c>
      <c r="Q2534" s="509" t="s">
        <v>634</v>
      </c>
      <c r="R2534" s="475">
        <f>L2534*P2534</f>
        <v>0</v>
      </c>
      <c r="S2534" s="475">
        <f>$S$2030</f>
        <v>0</v>
      </c>
      <c r="T2534" s="475">
        <f>$T$2030</f>
        <v>0</v>
      </c>
      <c r="U2534" s="475">
        <f>$U$2030</f>
        <v>0</v>
      </c>
      <c r="V2534" s="478">
        <v>7</v>
      </c>
      <c r="W2534" s="479"/>
    </row>
    <row r="2535" spans="9:23" outlineLevel="1">
      <c r="I2535" s="305"/>
      <c r="J2535" s="306"/>
      <c r="K2535" s="306"/>
      <c r="L2535" s="306"/>
      <c r="M2535" s="505"/>
      <c r="N2535" s="306"/>
      <c r="O2535" s="306"/>
      <c r="P2535" s="306"/>
      <c r="Q2535" s="306"/>
      <c r="R2535" s="306"/>
      <c r="S2535" s="380"/>
      <c r="T2535" s="380"/>
      <c r="U2535" s="380"/>
      <c r="V2535" s="513"/>
      <c r="W2535" s="507"/>
    </row>
    <row r="2536" spans="9:23" outlineLevel="1">
      <c r="I2536" s="279"/>
      <c r="J2536" s="279"/>
      <c r="K2536" s="279"/>
      <c r="L2536" s="279"/>
      <c r="M2536" s="279"/>
      <c r="N2536" s="279"/>
      <c r="O2536" s="279"/>
      <c r="P2536" s="279"/>
      <c r="Q2536" s="279"/>
      <c r="R2536" s="279"/>
      <c r="S2536" s="341"/>
      <c r="T2536" s="341"/>
      <c r="U2536" s="341"/>
      <c r="V2536" s="407"/>
      <c r="W2536" s="341"/>
    </row>
    <row r="2537" spans="9:23" ht="15" outlineLevel="1" thickBot="1">
      <c r="I2537" s="337" t="s">
        <v>660</v>
      </c>
      <c r="J2537" s="338" t="s">
        <v>567</v>
      </c>
      <c r="K2537" s="338" t="s">
        <v>568</v>
      </c>
      <c r="L2537" s="338" t="s">
        <v>569</v>
      </c>
      <c r="M2537" s="338" t="s">
        <v>570</v>
      </c>
      <c r="N2537" s="338" t="s">
        <v>103</v>
      </c>
      <c r="O2537" s="338"/>
      <c r="P2537" s="338" t="s">
        <v>653</v>
      </c>
      <c r="Q2537" s="338" t="s">
        <v>379</v>
      </c>
      <c r="R2537" s="338" t="s">
        <v>380</v>
      </c>
      <c r="S2537" s="339" t="s">
        <v>573</v>
      </c>
      <c r="T2537" s="339" t="s">
        <v>574</v>
      </c>
      <c r="U2537" s="339" t="s">
        <v>575</v>
      </c>
      <c r="V2537" s="508" t="s">
        <v>3</v>
      </c>
      <c r="W2537" s="460"/>
    </row>
    <row r="2538" spans="9:23" outlineLevel="1">
      <c r="I2538" s="285"/>
      <c r="J2538" s="279"/>
      <c r="K2538" s="279"/>
      <c r="L2538" s="279"/>
      <c r="M2538" s="401"/>
      <c r="N2538" s="279"/>
      <c r="O2538" s="279"/>
      <c r="P2538" s="279"/>
      <c r="Q2538" s="279"/>
      <c r="R2538" s="279"/>
      <c r="S2538" s="341"/>
      <c r="T2538" s="341"/>
      <c r="U2538" s="341"/>
      <c r="V2538" s="373"/>
      <c r="W2538" s="378"/>
    </row>
    <row r="2539" spans="9:23" outlineLevel="1">
      <c r="I2539" s="285" t="s">
        <v>576</v>
      </c>
      <c r="J2539" s="472" t="s">
        <v>577</v>
      </c>
      <c r="K2539" s="473" t="s">
        <v>135</v>
      </c>
      <c r="L2539" s="474"/>
      <c r="M2539" s="279"/>
      <c r="N2539" s="279"/>
      <c r="O2539" s="475"/>
      <c r="P2539" s="476">
        <f>SUMIFS('PREMISSAS GERAIS'!$D$239:$D$267,'PREMISSAS GERAIS'!$B$239:$B$267,$J$68,'PREMISSAS GERAIS'!$C$239:$C$267,V2539)</f>
        <v>0</v>
      </c>
      <c r="Q2539" s="509" t="s">
        <v>578</v>
      </c>
      <c r="R2539" s="475">
        <f>$R$1951</f>
        <v>11602.023354852883</v>
      </c>
      <c r="S2539" s="475">
        <f>$S$1951</f>
        <v>0</v>
      </c>
      <c r="T2539" s="475">
        <f>$T$1951</f>
        <v>1</v>
      </c>
      <c r="U2539" s="475">
        <f>$U$1951</f>
        <v>10</v>
      </c>
      <c r="V2539" s="478">
        <v>8</v>
      </c>
      <c r="W2539" s="479"/>
    </row>
    <row r="2540" spans="9:23" outlineLevel="1">
      <c r="I2540" s="285" t="s">
        <v>579</v>
      </c>
      <c r="J2540" s="472" t="s">
        <v>577</v>
      </c>
      <c r="K2540" s="473" t="s">
        <v>135</v>
      </c>
      <c r="L2540" s="474"/>
      <c r="M2540" s="279"/>
      <c r="N2540" s="279"/>
      <c r="O2540" s="475"/>
      <c r="P2540" s="476">
        <f>SUMIFS('PREMISSAS GERAIS'!$E$239:$E$267,'PREMISSAS GERAIS'!$B$239:$B$267,$J$68,'PREMISSAS GERAIS'!$C$239:$C$267,V2540)</f>
        <v>0</v>
      </c>
      <c r="Q2540" s="509" t="s">
        <v>578</v>
      </c>
      <c r="R2540" s="475">
        <f>$R$1952</f>
        <v>3480.6070064558653</v>
      </c>
      <c r="S2540" s="475">
        <f>$S$1952</f>
        <v>0</v>
      </c>
      <c r="T2540" s="475">
        <f>$T$1952</f>
        <v>1</v>
      </c>
      <c r="U2540" s="475">
        <f>$U$1952</f>
        <v>10</v>
      </c>
      <c r="V2540" s="478">
        <v>8</v>
      </c>
      <c r="W2540" s="479"/>
    </row>
    <row r="2541" spans="9:23" outlineLevel="1">
      <c r="I2541" s="285" t="s">
        <v>580</v>
      </c>
      <c r="J2541" s="472" t="s">
        <v>577</v>
      </c>
      <c r="K2541" s="473" t="s">
        <v>135</v>
      </c>
      <c r="L2541" s="474"/>
      <c r="M2541" s="279"/>
      <c r="N2541" s="279"/>
      <c r="O2541" s="475"/>
      <c r="P2541" s="476">
        <f>SUMIFS('PREMISSAS GERAIS'!$F$239:$F$267,'PREMISSAS GERAIS'!$B$239:$B$267,$J$68,'PREMISSAS GERAIS'!$C$239:$C$267,V2541)</f>
        <v>0</v>
      </c>
      <c r="Q2541" s="509" t="s">
        <v>578</v>
      </c>
      <c r="R2541" s="475">
        <f>$R$1953</f>
        <v>3480.6070064558653</v>
      </c>
      <c r="S2541" s="475">
        <f>$S$1953</f>
        <v>0</v>
      </c>
      <c r="T2541" s="475">
        <f>$T$1953</f>
        <v>1</v>
      </c>
      <c r="U2541" s="475">
        <f>$U$1953</f>
        <v>10</v>
      </c>
      <c r="V2541" s="478">
        <v>8</v>
      </c>
      <c r="W2541" s="479"/>
    </row>
    <row r="2542" spans="9:23" outlineLevel="1">
      <c r="I2542" s="285" t="s">
        <v>581</v>
      </c>
      <c r="J2542" s="472" t="s">
        <v>577</v>
      </c>
      <c r="K2542" s="473" t="s">
        <v>135</v>
      </c>
      <c r="L2542" s="474"/>
      <c r="M2542" s="279"/>
      <c r="N2542" s="279"/>
      <c r="O2542" s="475"/>
      <c r="P2542" s="476">
        <f>SUMIFS('PREMISSAS GERAIS'!$G$239:$G$267,'PREMISSAS GERAIS'!$B$239:$B$267,$J$68,'PREMISSAS GERAIS'!$C$239:$C$267,V2542)</f>
        <v>0</v>
      </c>
      <c r="Q2542" s="509" t="s">
        <v>578</v>
      </c>
      <c r="R2542" s="475">
        <f>$R$1954</f>
        <v>4640.8093419411534</v>
      </c>
      <c r="S2542" s="475">
        <f>$S$1954</f>
        <v>0</v>
      </c>
      <c r="T2542" s="475">
        <f>$T$1954</f>
        <v>1</v>
      </c>
      <c r="U2542" s="475">
        <f>$U$1954</f>
        <v>10</v>
      </c>
      <c r="V2542" s="478">
        <v>8</v>
      </c>
      <c r="W2542" s="479"/>
    </row>
    <row r="2543" spans="9:23" outlineLevel="1">
      <c r="I2543" s="285" t="s">
        <v>582</v>
      </c>
      <c r="J2543" s="472" t="s">
        <v>577</v>
      </c>
      <c r="K2543" s="473" t="s">
        <v>135</v>
      </c>
      <c r="L2543" s="474"/>
      <c r="M2543" s="279"/>
      <c r="N2543" s="279"/>
      <c r="O2543" s="475"/>
      <c r="P2543" s="476">
        <f>SUMIFS('PREMISSAS GERAIS'!$H$239:$H$267,'PREMISSAS GERAIS'!$B$239:$B$267,$J$68,'PREMISSAS GERAIS'!$C$239:$C$267,V2543)</f>
        <v>0</v>
      </c>
      <c r="Q2543" s="509" t="s">
        <v>578</v>
      </c>
      <c r="R2543" s="475">
        <f>$R$1955</f>
        <v>3480.6070064558653</v>
      </c>
      <c r="S2543" s="475">
        <f>$S$1955</f>
        <v>0</v>
      </c>
      <c r="T2543" s="475">
        <f>$T$1955</f>
        <v>1</v>
      </c>
      <c r="U2543" s="475">
        <f>$U$1955</f>
        <v>10</v>
      </c>
      <c r="V2543" s="478">
        <v>8</v>
      </c>
      <c r="W2543" s="479"/>
    </row>
    <row r="2544" spans="9:23" outlineLevel="1">
      <c r="I2544" s="285" t="s">
        <v>583</v>
      </c>
      <c r="J2544" s="472" t="s">
        <v>577</v>
      </c>
      <c r="K2544" s="473" t="s">
        <v>135</v>
      </c>
      <c r="L2544" s="474"/>
      <c r="M2544" s="279"/>
      <c r="N2544" s="279"/>
      <c r="O2544" s="475"/>
      <c r="P2544" s="476">
        <f>SUMIFS('PREMISSAS GERAIS'!$I$239:$I$267,'PREMISSAS GERAIS'!$B$239:$B$267,$J$68,'PREMISSAS GERAIS'!$C$239:$C$267,V2544)</f>
        <v>0</v>
      </c>
      <c r="Q2544" s="509" t="s">
        <v>578</v>
      </c>
      <c r="R2544" s="475">
        <f>$R$1956</f>
        <v>3480.6070064558653</v>
      </c>
      <c r="S2544" s="475">
        <f>$S$1956</f>
        <v>0</v>
      </c>
      <c r="T2544" s="475">
        <f>$T$1956</f>
        <v>1</v>
      </c>
      <c r="U2544" s="475">
        <f>$U$1956</f>
        <v>10</v>
      </c>
      <c r="V2544" s="478">
        <v>8</v>
      </c>
      <c r="W2544" s="479"/>
    </row>
    <row r="2545" spans="9:23" outlineLevel="1">
      <c r="I2545" s="285" t="s">
        <v>584</v>
      </c>
      <c r="J2545" s="472" t="s">
        <v>577</v>
      </c>
      <c r="K2545" s="473" t="s">
        <v>135</v>
      </c>
      <c r="L2545" s="474"/>
      <c r="M2545" s="279"/>
      <c r="N2545" s="279"/>
      <c r="O2545" s="475"/>
      <c r="P2545" s="476">
        <f>SUMIFS('PREMISSAS GERAIS'!$J$239:$J$267,'PREMISSAS GERAIS'!$B$239:$B$267,$J$68,'PREMISSAS GERAIS'!$C$239:$C$267,V2545)</f>
        <v>0</v>
      </c>
      <c r="Q2545" s="509" t="s">
        <v>578</v>
      </c>
      <c r="R2545" s="475">
        <f>$R$1957</f>
        <v>3480.6070064558653</v>
      </c>
      <c r="S2545" s="475">
        <f>$S$1957</f>
        <v>0</v>
      </c>
      <c r="T2545" s="475">
        <f>$T$1957</f>
        <v>1</v>
      </c>
      <c r="U2545" s="475">
        <f>$U$1957</f>
        <v>10</v>
      </c>
      <c r="V2545" s="478">
        <v>8</v>
      </c>
      <c r="W2545" s="479"/>
    </row>
    <row r="2546" spans="9:23" outlineLevel="1">
      <c r="I2546" s="285" t="s">
        <v>585</v>
      </c>
      <c r="J2546" s="472" t="s">
        <v>577</v>
      </c>
      <c r="K2546" s="473" t="s">
        <v>135</v>
      </c>
      <c r="L2546" s="474"/>
      <c r="M2546" s="279"/>
      <c r="N2546" s="279"/>
      <c r="O2546" s="475"/>
      <c r="P2546" s="476">
        <f>SUMIFS('PREMISSAS GERAIS'!$K$239:$K$267,'PREMISSAS GERAIS'!$B$239:$B$267,$J$68,'PREMISSAS GERAIS'!$C$239:$C$267,V2546)</f>
        <v>0</v>
      </c>
      <c r="Q2546" s="509" t="s">
        <v>578</v>
      </c>
      <c r="R2546" s="475">
        <f>$R$1958</f>
        <v>4060.7081741985094</v>
      </c>
      <c r="S2546" s="475">
        <f>$S$1958</f>
        <v>0</v>
      </c>
      <c r="T2546" s="475">
        <f>$T$1958</f>
        <v>1</v>
      </c>
      <c r="U2546" s="475">
        <f>$U$1958</f>
        <v>10</v>
      </c>
      <c r="V2546" s="478">
        <v>8</v>
      </c>
      <c r="W2546" s="479"/>
    </row>
    <row r="2547" spans="9:23" outlineLevel="1">
      <c r="I2547" s="285" t="s">
        <v>586</v>
      </c>
      <c r="J2547" s="472" t="s">
        <v>577</v>
      </c>
      <c r="K2547" s="473" t="s">
        <v>135</v>
      </c>
      <c r="L2547" s="474"/>
      <c r="M2547" s="279"/>
      <c r="N2547" s="279"/>
      <c r="O2547" s="475"/>
      <c r="P2547" s="476">
        <f>SUMIFS('PREMISSAS GERAIS'!$L$239:$L$267,'PREMISSAS GERAIS'!$B$239:$B$267,$J$68,'PREMISSAS GERAIS'!$C$239:$C$267,V2547)</f>
        <v>0</v>
      </c>
      <c r="Q2547" s="509" t="s">
        <v>578</v>
      </c>
      <c r="R2547" s="475">
        <f>$R$1959</f>
        <v>1740.3035032279327</v>
      </c>
      <c r="S2547" s="475">
        <f>$S$1959</f>
        <v>0</v>
      </c>
      <c r="T2547" s="475">
        <f>$T$1959</f>
        <v>1</v>
      </c>
      <c r="U2547" s="475">
        <f>$U$1959</f>
        <v>10</v>
      </c>
      <c r="V2547" s="478">
        <v>8</v>
      </c>
      <c r="W2547" s="479"/>
    </row>
    <row r="2548" spans="9:23" outlineLevel="1">
      <c r="I2548" s="285" t="s">
        <v>587</v>
      </c>
      <c r="J2548" s="472" t="s">
        <v>577</v>
      </c>
      <c r="K2548" s="473" t="s">
        <v>135</v>
      </c>
      <c r="L2548" s="474"/>
      <c r="M2548" s="279"/>
      <c r="N2548" s="279"/>
      <c r="O2548" s="475"/>
      <c r="P2548" s="476">
        <f>SUMIFS('PREMISSAS GERAIS'!$M$239:$M$267,'PREMISSAS GERAIS'!$B$239:$B$267,$J$68,'PREMISSAS GERAIS'!$C$239:$C$267,V2548)</f>
        <v>0</v>
      </c>
      <c r="Q2548" s="509" t="s">
        <v>578</v>
      </c>
      <c r="R2548" s="475">
        <f>$R$1960</f>
        <v>3480.6070064558653</v>
      </c>
      <c r="S2548" s="475">
        <f>$S$1960</f>
        <v>0</v>
      </c>
      <c r="T2548" s="475">
        <f>$T$1960</f>
        <v>1</v>
      </c>
      <c r="U2548" s="475">
        <f>$U$1960</f>
        <v>10</v>
      </c>
      <c r="V2548" s="478">
        <v>8</v>
      </c>
      <c r="W2548" s="479"/>
    </row>
    <row r="2549" spans="9:23" outlineLevel="1">
      <c r="I2549" s="285" t="s">
        <v>588</v>
      </c>
      <c r="J2549" s="472" t="s">
        <v>577</v>
      </c>
      <c r="K2549" s="473" t="s">
        <v>135</v>
      </c>
      <c r="L2549" s="474"/>
      <c r="M2549" s="279"/>
      <c r="N2549" s="279"/>
      <c r="O2549" s="475"/>
      <c r="P2549" s="476">
        <f>SUMIFS('PREMISSAS GERAIS'!$N$239:$N$267,'PREMISSAS GERAIS'!$B$239:$B$267,$J$68,'PREMISSAS GERAIS'!$C$239:$C$267,V2549)</f>
        <v>0</v>
      </c>
      <c r="Q2549" s="509" t="s">
        <v>578</v>
      </c>
      <c r="R2549" s="475">
        <f>$R$1961</f>
        <v>580.10116774264418</v>
      </c>
      <c r="S2549" s="475">
        <f>$S$1961</f>
        <v>0</v>
      </c>
      <c r="T2549" s="475">
        <f>$T$1961</f>
        <v>1</v>
      </c>
      <c r="U2549" s="475">
        <f>$U$1961</f>
        <v>10</v>
      </c>
      <c r="V2549" s="478">
        <v>8</v>
      </c>
      <c r="W2549" s="479"/>
    </row>
    <row r="2550" spans="9:23" outlineLevel="1">
      <c r="I2550" s="285" t="s">
        <v>589</v>
      </c>
      <c r="J2550" s="472" t="s">
        <v>577</v>
      </c>
      <c r="K2550" s="473" t="s">
        <v>135</v>
      </c>
      <c r="L2550" s="474"/>
      <c r="M2550" s="279"/>
      <c r="N2550" s="279"/>
      <c r="O2550" s="475"/>
      <c r="P2550" s="476">
        <f>SUMIFS('PREMISSAS GERAIS'!$O$239:$O$267,'PREMISSAS GERAIS'!$B$239:$B$267,$J$68,'PREMISSAS GERAIS'!$C$239:$C$267,V2550)</f>
        <v>0</v>
      </c>
      <c r="Q2550" s="509" t="s">
        <v>578</v>
      </c>
      <c r="R2550" s="475">
        <f>$R$1962</f>
        <v>580.10116774264418</v>
      </c>
      <c r="S2550" s="475">
        <f>$S$1962</f>
        <v>0</v>
      </c>
      <c r="T2550" s="475">
        <f>$T$1962</f>
        <v>1</v>
      </c>
      <c r="U2550" s="475">
        <f>$U$1962</f>
        <v>10</v>
      </c>
      <c r="V2550" s="478">
        <v>8</v>
      </c>
      <c r="W2550" s="479"/>
    </row>
    <row r="2551" spans="9:23" outlineLevel="1">
      <c r="I2551" s="285" t="s">
        <v>590</v>
      </c>
      <c r="J2551" s="472" t="s">
        <v>577</v>
      </c>
      <c r="K2551" s="473" t="s">
        <v>135</v>
      </c>
      <c r="L2551" s="474"/>
      <c r="M2551" s="279"/>
      <c r="N2551" s="279"/>
      <c r="O2551" s="475"/>
      <c r="P2551" s="476">
        <f>SUMIFS('PREMISSAS GERAIS'!$P$239:$P$267,'PREMISSAS GERAIS'!$B$239:$B$267,$J$68,'PREMISSAS GERAIS'!$C$239:$C$267,V2551)</f>
        <v>0</v>
      </c>
      <c r="Q2551" s="509" t="s">
        <v>578</v>
      </c>
      <c r="R2551" s="475">
        <f>$R$1963</f>
        <v>1160.2023354852884</v>
      </c>
      <c r="S2551" s="475">
        <f>$S$1963</f>
        <v>0</v>
      </c>
      <c r="T2551" s="475">
        <f>$T$1963</f>
        <v>1</v>
      </c>
      <c r="U2551" s="475">
        <f>$U$1963</f>
        <v>10</v>
      </c>
      <c r="V2551" s="478">
        <v>8</v>
      </c>
      <c r="W2551" s="479"/>
    </row>
    <row r="2552" spans="9:23" outlineLevel="1">
      <c r="I2552" s="285" t="s">
        <v>591</v>
      </c>
      <c r="J2552" s="472" t="s">
        <v>577</v>
      </c>
      <c r="K2552" s="473" t="s">
        <v>135</v>
      </c>
      <c r="L2552" s="474"/>
      <c r="M2552" s="279"/>
      <c r="N2552" s="279"/>
      <c r="O2552" s="475"/>
      <c r="P2552" s="476">
        <f>SUMIFS('PREMISSAS GERAIS'!$Q$239:$Q$267,'PREMISSAS GERAIS'!$B$239:$B$267,$J$68,'PREMISSAS GERAIS'!$C$239:$C$267,V2552)</f>
        <v>0</v>
      </c>
      <c r="Q2552" s="509" t="s">
        <v>578</v>
      </c>
      <c r="R2552" s="475">
        <f>$R$1964</f>
        <v>290.05058387132209</v>
      </c>
      <c r="S2552" s="475">
        <f>$S$1964</f>
        <v>0</v>
      </c>
      <c r="T2552" s="475">
        <f>$T$1964</f>
        <v>1</v>
      </c>
      <c r="U2552" s="475">
        <f>$U$1964</f>
        <v>10</v>
      </c>
      <c r="V2552" s="478">
        <v>8</v>
      </c>
      <c r="W2552" s="479"/>
    </row>
    <row r="2553" spans="9:23" outlineLevel="1">
      <c r="I2553" s="285" t="s">
        <v>592</v>
      </c>
      <c r="J2553" s="472" t="s">
        <v>577</v>
      </c>
      <c r="K2553" s="473" t="s">
        <v>135</v>
      </c>
      <c r="L2553" s="474"/>
      <c r="M2553" s="279"/>
      <c r="N2553" s="279"/>
      <c r="O2553" s="475"/>
      <c r="P2553" s="476">
        <f>SUMIFS('PREMISSAS GERAIS'!$R$239:$R$267,'PREMISSAS GERAIS'!$B$239:$B$267,$J$68,'PREMISSAS GERAIS'!$C$239:$C$267,V2553)</f>
        <v>0</v>
      </c>
      <c r="Q2553" s="509" t="s">
        <v>578</v>
      </c>
      <c r="R2553" s="475">
        <f>$R$1965</f>
        <v>406.07081741985093</v>
      </c>
      <c r="S2553" s="475">
        <f>$S$1965</f>
        <v>0</v>
      </c>
      <c r="T2553" s="475">
        <f>$T$1965</f>
        <v>1</v>
      </c>
      <c r="U2553" s="475">
        <f>$U$1965</f>
        <v>10</v>
      </c>
      <c r="V2553" s="478">
        <v>8</v>
      </c>
      <c r="W2553" s="479"/>
    </row>
    <row r="2554" spans="9:23" outlineLevel="1">
      <c r="I2554" s="285" t="s">
        <v>593</v>
      </c>
      <c r="J2554" s="472" t="s">
        <v>577</v>
      </c>
      <c r="K2554" s="473" t="s">
        <v>135</v>
      </c>
      <c r="L2554" s="474"/>
      <c r="M2554" s="279"/>
      <c r="N2554" s="279"/>
      <c r="O2554" s="475"/>
      <c r="P2554" s="476">
        <f>SUMIFS('PREMISSAS GERAIS'!$S$239:$S$267,'PREMISSAS GERAIS'!$B$239:$B$267,$J$68,'PREMISSAS GERAIS'!$C$239:$C$267,V2554)</f>
        <v>0</v>
      </c>
      <c r="Q2554" s="509" t="s">
        <v>578</v>
      </c>
      <c r="R2554" s="475">
        <f>$R$1966</f>
        <v>232.04046709705767</v>
      </c>
      <c r="S2554" s="475">
        <f>$S$1966</f>
        <v>0</v>
      </c>
      <c r="T2554" s="475">
        <f>$T$1966</f>
        <v>1</v>
      </c>
      <c r="U2554" s="475">
        <f>$U$1966</f>
        <v>10</v>
      </c>
      <c r="V2554" s="478">
        <v>8</v>
      </c>
      <c r="W2554" s="479"/>
    </row>
    <row r="2555" spans="9:23" outlineLevel="1">
      <c r="I2555" s="285"/>
      <c r="J2555" s="279"/>
      <c r="K2555" s="279"/>
      <c r="L2555" s="474"/>
      <c r="M2555" s="401"/>
      <c r="N2555" s="419" t="s">
        <v>594</v>
      </c>
      <c r="O2555" s="408"/>
      <c r="P2555" s="408"/>
      <c r="Q2555" s="419"/>
      <c r="R2555" s="341">
        <f>$R$1967</f>
        <v>0</v>
      </c>
      <c r="S2555" s="341"/>
      <c r="T2555" s="341"/>
      <c r="U2555" s="341"/>
      <c r="V2555" s="373"/>
      <c r="W2555" s="481"/>
    </row>
    <row r="2556" spans="9:23" outlineLevel="1">
      <c r="I2556" s="285" t="s">
        <v>595</v>
      </c>
      <c r="J2556" s="472" t="s">
        <v>577</v>
      </c>
      <c r="K2556" s="473" t="s">
        <v>136</v>
      </c>
      <c r="L2556" s="474"/>
      <c r="M2556" s="475">
        <f>SUMIFS($K$72:$K$81,$I$72:$I$81,V2556)</f>
        <v>0</v>
      </c>
      <c r="N2556" s="475">
        <f>$N$1968</f>
        <v>10000</v>
      </c>
      <c r="O2556" s="510">
        <f>$O$1968</f>
        <v>2.43E-6</v>
      </c>
      <c r="P2556" s="475">
        <f>O2556*M2556*N2556</f>
        <v>0</v>
      </c>
      <c r="Q2556" s="509" t="s">
        <v>596</v>
      </c>
      <c r="R2556" s="475">
        <f>$R$1968</f>
        <v>983.33238994639487</v>
      </c>
      <c r="S2556" s="475">
        <f>$S$1968</f>
        <v>0</v>
      </c>
      <c r="T2556" s="475">
        <f>$T$1968</f>
        <v>1</v>
      </c>
      <c r="U2556" s="475">
        <f>$U$1968</f>
        <v>31</v>
      </c>
      <c r="V2556" s="478">
        <v>8</v>
      </c>
      <c r="W2556" s="479"/>
    </row>
    <row r="2557" spans="9:23" outlineLevel="1">
      <c r="I2557" s="285" t="s">
        <v>597</v>
      </c>
      <c r="J2557" s="472" t="s">
        <v>577</v>
      </c>
      <c r="K2557" s="473" t="s">
        <v>136</v>
      </c>
      <c r="L2557" s="474"/>
      <c r="M2557" s="475">
        <f>SUMIFS($K$72:$K$81,$I$72:$I$81,V2557)</f>
        <v>0</v>
      </c>
      <c r="N2557" s="475">
        <f>$N$1969</f>
        <v>10000</v>
      </c>
      <c r="O2557" s="510">
        <f>$O$1969</f>
        <v>2.43E-6</v>
      </c>
      <c r="P2557" s="475">
        <f>O2557*M2557*N2557</f>
        <v>0</v>
      </c>
      <c r="Q2557" s="509" t="s">
        <v>596</v>
      </c>
      <c r="R2557" s="475">
        <f>$R$1969</f>
        <v>327.77746331546496</v>
      </c>
      <c r="S2557" s="475">
        <f>$S$1969</f>
        <v>0</v>
      </c>
      <c r="T2557" s="475">
        <f>$T$1969</f>
        <v>1</v>
      </c>
      <c r="U2557" s="475">
        <f>$U$1969</f>
        <v>31</v>
      </c>
      <c r="V2557" s="478">
        <v>8</v>
      </c>
      <c r="W2557" s="479"/>
    </row>
    <row r="2558" spans="9:23" outlineLevel="1">
      <c r="I2558" s="285" t="s">
        <v>598</v>
      </c>
      <c r="J2558" s="472" t="s">
        <v>577</v>
      </c>
      <c r="K2558" s="473" t="s">
        <v>136</v>
      </c>
      <c r="L2558" s="474"/>
      <c r="M2558" s="279"/>
      <c r="N2558" s="279"/>
      <c r="O2558" s="475"/>
      <c r="P2558" s="476">
        <f>SUMIFS('PREMISSAS GERAIS'!$T$239:$T$267,'PREMISSAS GERAIS'!$B$239:$B$267,$J$68,'PREMISSAS GERAIS'!$C$239:$C$267,V2558)</f>
        <v>0</v>
      </c>
      <c r="Q2558" s="509" t="s">
        <v>578</v>
      </c>
      <c r="R2558" s="475">
        <f>$R$1970</f>
        <v>69612.14012911731</v>
      </c>
      <c r="S2558" s="475">
        <f>$S$1970</f>
        <v>0</v>
      </c>
      <c r="T2558" s="475">
        <f>$T$1970</f>
        <v>1</v>
      </c>
      <c r="U2558" s="475">
        <f>$U$1970</f>
        <v>31</v>
      </c>
      <c r="V2558" s="478">
        <v>8</v>
      </c>
      <c r="W2558" s="479"/>
    </row>
    <row r="2559" spans="9:23" outlineLevel="1">
      <c r="I2559" s="285" t="s">
        <v>599</v>
      </c>
      <c r="J2559" s="472" t="s">
        <v>577</v>
      </c>
      <c r="K2559" s="473" t="s">
        <v>136</v>
      </c>
      <c r="L2559" s="474"/>
      <c r="M2559" s="279"/>
      <c r="N2559" s="279"/>
      <c r="O2559" s="475"/>
      <c r="P2559" s="476">
        <f>SUMIFS('PREMISSAS GERAIS'!$U$239:$U$267,'PREMISSAS GERAIS'!$B$239:$B$267,$J$68,'PREMISSAS GERAIS'!$C$239:$C$267,V2559)</f>
        <v>0</v>
      </c>
      <c r="Q2559" s="509" t="s">
        <v>578</v>
      </c>
      <c r="R2559" s="475">
        <f>$R$1971</f>
        <v>29005.058387132209</v>
      </c>
      <c r="S2559" s="475">
        <f>$S$1971</f>
        <v>0</v>
      </c>
      <c r="T2559" s="475">
        <f>$T$1971</f>
        <v>1</v>
      </c>
      <c r="U2559" s="475">
        <f>$U$1971</f>
        <v>31</v>
      </c>
      <c r="V2559" s="478">
        <v>8</v>
      </c>
      <c r="W2559" s="479"/>
    </row>
    <row r="2560" spans="9:23" outlineLevel="1">
      <c r="I2560" s="285" t="s">
        <v>600</v>
      </c>
      <c r="J2560" s="472" t="s">
        <v>577</v>
      </c>
      <c r="K2560" s="473" t="s">
        <v>136</v>
      </c>
      <c r="L2560" s="474"/>
      <c r="M2560" s="279"/>
      <c r="N2560" s="279"/>
      <c r="O2560" s="475"/>
      <c r="P2560" s="476">
        <f>IF($M$68="Sim",SUMIFS('PREMISSAS GERAIS'!$V$239:$V$267,'PREMISSAS GERAIS'!$B$239:$B$267,$J$68,'PREMISSAS GERAIS'!$C$239:$C$267,V2560),0)</f>
        <v>0</v>
      </c>
      <c r="Q2560" s="509" t="s">
        <v>578</v>
      </c>
      <c r="R2560" s="475">
        <f>$R$1972</f>
        <v>174030.35032279327</v>
      </c>
      <c r="S2560" s="475">
        <f>$S$1972</f>
        <v>0</v>
      </c>
      <c r="T2560" s="475">
        <f>$T$1972</f>
        <v>1</v>
      </c>
      <c r="U2560" s="475">
        <f>$U$1972</f>
        <v>31</v>
      </c>
      <c r="V2560" s="478">
        <v>8</v>
      </c>
      <c r="W2560" s="479"/>
    </row>
    <row r="2561" spans="9:23" outlineLevel="1">
      <c r="I2561" s="285" t="s">
        <v>601</v>
      </c>
      <c r="J2561" s="472" t="s">
        <v>577</v>
      </c>
      <c r="K2561" s="473" t="s">
        <v>136</v>
      </c>
      <c r="L2561" s="474"/>
      <c r="M2561" s="279"/>
      <c r="N2561" s="279"/>
      <c r="O2561" s="475"/>
      <c r="P2561" s="476">
        <f>SUMIFS('PREMISSAS GERAIS'!$W$239:$W$267,'PREMISSAS GERAIS'!$B$239:$B$267,$J$68,'PREMISSAS GERAIS'!$C$239:$C$267,V2561)</f>
        <v>0</v>
      </c>
      <c r="Q2561" s="509" t="s">
        <v>578</v>
      </c>
      <c r="R2561" s="475">
        <f>$R$1973</f>
        <v>2900.5058387132208</v>
      </c>
      <c r="S2561" s="475">
        <f>$S$1973</f>
        <v>0</v>
      </c>
      <c r="T2561" s="475">
        <f>$T$1973</f>
        <v>1</v>
      </c>
      <c r="U2561" s="475">
        <f>$U$1973</f>
        <v>31</v>
      </c>
      <c r="V2561" s="478">
        <v>8</v>
      </c>
      <c r="W2561" s="479"/>
    </row>
    <row r="2562" spans="9:23" outlineLevel="1">
      <c r="I2562" s="285"/>
      <c r="J2562" s="279"/>
      <c r="K2562" s="408"/>
      <c r="L2562" s="474"/>
      <c r="M2562" s="401"/>
      <c r="N2562" s="279"/>
      <c r="O2562" s="408"/>
      <c r="P2562" s="408"/>
      <c r="Q2562" s="419"/>
      <c r="R2562" s="341">
        <f>$R$1974</f>
        <v>0</v>
      </c>
      <c r="S2562" s="341"/>
      <c r="T2562" s="341"/>
      <c r="U2562" s="341"/>
      <c r="V2562" s="373"/>
      <c r="W2562" s="481"/>
    </row>
    <row r="2563" spans="9:23" outlineLevel="1">
      <c r="I2563" s="285" t="s">
        <v>602</v>
      </c>
      <c r="J2563" s="472" t="s">
        <v>577</v>
      </c>
      <c r="K2563" s="473" t="s">
        <v>137</v>
      </c>
      <c r="L2563" s="279"/>
      <c r="M2563" s="279"/>
      <c r="N2563" s="279"/>
      <c r="O2563" s="475"/>
      <c r="P2563" s="476">
        <f>SUMIFS('PREMISSAS GERAIS'!$X$239:$X$267,'PREMISSAS GERAIS'!$B$239:$B$267,$J$68,'PREMISSAS GERAIS'!$C$239:$C$267,V2563)</f>
        <v>0</v>
      </c>
      <c r="Q2563" s="509" t="s">
        <v>578</v>
      </c>
      <c r="R2563" s="475">
        <f>$R$1975</f>
        <v>46408.093419411533</v>
      </c>
      <c r="S2563" s="475">
        <f>$S$1975</f>
        <v>0</v>
      </c>
      <c r="T2563" s="475">
        <f>$T$1975</f>
        <v>1</v>
      </c>
      <c r="U2563" s="475">
        <f>$U$1975</f>
        <v>10</v>
      </c>
      <c r="V2563" s="478">
        <v>8</v>
      </c>
      <c r="W2563" s="479"/>
    </row>
    <row r="2564" spans="9:23" outlineLevel="1">
      <c r="I2564" s="285" t="s">
        <v>603</v>
      </c>
      <c r="J2564" s="472" t="s">
        <v>577</v>
      </c>
      <c r="K2564" s="473" t="s">
        <v>137</v>
      </c>
      <c r="L2564" s="279"/>
      <c r="M2564" s="279"/>
      <c r="N2564" s="279"/>
      <c r="O2564" s="475"/>
      <c r="P2564" s="476">
        <f>SUMIFS('PREMISSAS GERAIS'!$Y$239:$Y$267,'PREMISSAS GERAIS'!$B$239:$B$267,$J$68,'PREMISSAS GERAIS'!$C$239:$C$267,V2564)</f>
        <v>0</v>
      </c>
      <c r="Q2564" s="509" t="s">
        <v>578</v>
      </c>
      <c r="R2564" s="475">
        <f>$R$1976</f>
        <v>11602.023354852883</v>
      </c>
      <c r="S2564" s="475">
        <f>$S$1976</f>
        <v>0</v>
      </c>
      <c r="T2564" s="475">
        <f>$T$1976</f>
        <v>1</v>
      </c>
      <c r="U2564" s="475">
        <f>$U$1976</f>
        <v>10</v>
      </c>
      <c r="V2564" s="478">
        <v>8</v>
      </c>
      <c r="W2564" s="479"/>
    </row>
    <row r="2565" spans="9:23" outlineLevel="1">
      <c r="I2565" s="285" t="s">
        <v>604</v>
      </c>
      <c r="J2565" s="472" t="s">
        <v>577</v>
      </c>
      <c r="K2565" s="473" t="s">
        <v>137</v>
      </c>
      <c r="L2565" s="279"/>
      <c r="M2565" s="279"/>
      <c r="N2565" s="279"/>
      <c r="O2565" s="475"/>
      <c r="P2565" s="476">
        <f>SUMIFS('PREMISSAS GERAIS'!$Z$239:$Z$267,'PREMISSAS GERAIS'!$B$239:$B$267,$J$68,'PREMISSAS GERAIS'!$C$239:$C$267,V2565)</f>
        <v>0</v>
      </c>
      <c r="Q2565" s="509" t="s">
        <v>578</v>
      </c>
      <c r="R2565" s="475">
        <f>$R$1977</f>
        <v>11602.023354852883</v>
      </c>
      <c r="S2565" s="475">
        <f>$S$1977</f>
        <v>0</v>
      </c>
      <c r="T2565" s="475">
        <f>$T$1977</f>
        <v>1</v>
      </c>
      <c r="U2565" s="475">
        <f>$U$1977</f>
        <v>10</v>
      </c>
      <c r="V2565" s="478">
        <v>8</v>
      </c>
      <c r="W2565" s="479"/>
    </row>
    <row r="2566" spans="9:23" outlineLevel="1">
      <c r="I2566" s="285" t="s">
        <v>605</v>
      </c>
      <c r="J2566" s="472" t="s">
        <v>577</v>
      </c>
      <c r="K2566" s="473" t="s">
        <v>137</v>
      </c>
      <c r="L2566" s="279"/>
      <c r="M2566" s="279"/>
      <c r="N2566" s="279"/>
      <c r="O2566" s="475"/>
      <c r="P2566" s="476">
        <f>SUMIFS('PREMISSAS GERAIS'!$AA$239:$AA$267,'PREMISSAS GERAIS'!$B$239:$B$267,$J$68,'PREMISSAS GERAIS'!$C$239:$C$267,V2566)</f>
        <v>0</v>
      </c>
      <c r="Q2566" s="509" t="s">
        <v>578</v>
      </c>
      <c r="R2566" s="475">
        <f>$R$1978</f>
        <v>4640.8093419411534</v>
      </c>
      <c r="S2566" s="475">
        <f>$S$1978</f>
        <v>0</v>
      </c>
      <c r="T2566" s="475">
        <f>$T$1978</f>
        <v>1</v>
      </c>
      <c r="U2566" s="475">
        <f>$U$1978</f>
        <v>10</v>
      </c>
      <c r="V2566" s="478">
        <v>8</v>
      </c>
      <c r="W2566" s="479"/>
    </row>
    <row r="2567" spans="9:23" outlineLevel="1">
      <c r="I2567" s="285" t="s">
        <v>606</v>
      </c>
      <c r="J2567" s="472" t="s">
        <v>577</v>
      </c>
      <c r="K2567" s="473" t="s">
        <v>137</v>
      </c>
      <c r="L2567" s="279"/>
      <c r="M2567" s="279"/>
      <c r="N2567" s="279"/>
      <c r="O2567" s="475"/>
      <c r="P2567" s="476">
        <f>SUMIFS('PREMISSAS GERAIS'!$AB$239:$AB$267,'PREMISSAS GERAIS'!$B$239:$B$267,$J$68,'PREMISSAS GERAIS'!$C$239:$C$267,V2567)</f>
        <v>0</v>
      </c>
      <c r="Q2567" s="509" t="s">
        <v>578</v>
      </c>
      <c r="R2567" s="475">
        <f>$R$1979</f>
        <v>2900.5058387132208</v>
      </c>
      <c r="S2567" s="475">
        <f>$S$1979</f>
        <v>0</v>
      </c>
      <c r="T2567" s="475">
        <f>$T$1979</f>
        <v>1</v>
      </c>
      <c r="U2567" s="475">
        <f>$U$1979</f>
        <v>10</v>
      </c>
      <c r="V2567" s="478">
        <v>8</v>
      </c>
      <c r="W2567" s="479"/>
    </row>
    <row r="2568" spans="9:23" outlineLevel="1">
      <c r="I2568" s="285" t="s">
        <v>607</v>
      </c>
      <c r="J2568" s="472" t="s">
        <v>577</v>
      </c>
      <c r="K2568" s="473" t="s">
        <v>137</v>
      </c>
      <c r="L2568" s="279"/>
      <c r="M2568" s="279"/>
      <c r="N2568" s="279"/>
      <c r="O2568" s="475"/>
      <c r="P2568" s="476">
        <f>SUMIFS('PREMISSAS GERAIS'!$AC$239:$AC$267,'PREMISSAS GERAIS'!$B$239:$B$267,$J$68,'PREMISSAS GERAIS'!$C$239:$C$267,V2568)</f>
        <v>0</v>
      </c>
      <c r="Q2568" s="509" t="s">
        <v>578</v>
      </c>
      <c r="R2568" s="475">
        <f>$R$1980</f>
        <v>2320.4046709705767</v>
      </c>
      <c r="S2568" s="475">
        <f>$S$1980</f>
        <v>0</v>
      </c>
      <c r="T2568" s="475">
        <f>$T$1980</f>
        <v>1</v>
      </c>
      <c r="U2568" s="475">
        <f>$U$1980</f>
        <v>10</v>
      </c>
      <c r="V2568" s="478">
        <v>8</v>
      </c>
      <c r="W2568" s="479"/>
    </row>
    <row r="2569" spans="9:23" outlineLevel="1">
      <c r="I2569" s="285" t="s">
        <v>608</v>
      </c>
      <c r="J2569" s="472" t="s">
        <v>577</v>
      </c>
      <c r="K2569" s="473" t="s">
        <v>137</v>
      </c>
      <c r="L2569" s="279"/>
      <c r="M2569" s="279"/>
      <c r="N2569" s="279"/>
      <c r="O2569" s="475"/>
      <c r="P2569" s="476">
        <f>SUMIFS('PREMISSAS GERAIS'!$AD$239:$AD$267,'PREMISSAS GERAIS'!$B$239:$B$267,$J$68,'PREMISSAS GERAIS'!$C$239:$C$267,V2569)</f>
        <v>0</v>
      </c>
      <c r="Q2569" s="509" t="s">
        <v>578</v>
      </c>
      <c r="R2569" s="475">
        <f>$R$1981</f>
        <v>290.05058387132209</v>
      </c>
      <c r="S2569" s="475">
        <f>$S$1981</f>
        <v>0</v>
      </c>
      <c r="T2569" s="475">
        <f>$T$1981</f>
        <v>1</v>
      </c>
      <c r="U2569" s="475">
        <f>$U$1981</f>
        <v>10</v>
      </c>
      <c r="V2569" s="478">
        <v>8</v>
      </c>
      <c r="W2569" s="479"/>
    </row>
    <row r="2570" spans="9:23" outlineLevel="1">
      <c r="I2570" s="285" t="s">
        <v>609</v>
      </c>
      <c r="J2570" s="472" t="s">
        <v>577</v>
      </c>
      <c r="K2570" s="473" t="s">
        <v>137</v>
      </c>
      <c r="L2570" s="279"/>
      <c r="M2570" s="279"/>
      <c r="N2570" s="279"/>
      <c r="O2570" s="475"/>
      <c r="P2570" s="476">
        <f>SUMIFS('PREMISSAS GERAIS'!$AE$239:$AE$267,'PREMISSAS GERAIS'!$B$239:$B$267,$J$68,'PREMISSAS GERAIS'!$C$239:$C$267,V2570)</f>
        <v>0</v>
      </c>
      <c r="Q2570" s="509" t="s">
        <v>578</v>
      </c>
      <c r="R2570" s="475">
        <f>$R$1982</f>
        <v>2900.5058387132208</v>
      </c>
      <c r="S2570" s="475">
        <f>$S$1982</f>
        <v>0</v>
      </c>
      <c r="T2570" s="475">
        <f>$T$1982</f>
        <v>1</v>
      </c>
      <c r="U2570" s="475">
        <f>$U$1982</f>
        <v>10</v>
      </c>
      <c r="V2570" s="478">
        <v>8</v>
      </c>
      <c r="W2570" s="479"/>
    </row>
    <row r="2571" spans="9:23" outlineLevel="1">
      <c r="I2571" s="285" t="s">
        <v>610</v>
      </c>
      <c r="J2571" s="472" t="s">
        <v>577</v>
      </c>
      <c r="K2571" s="473" t="s">
        <v>137</v>
      </c>
      <c r="L2571" s="279"/>
      <c r="M2571" s="279"/>
      <c r="N2571" s="279"/>
      <c r="O2571" s="475"/>
      <c r="P2571" s="476">
        <f>SUMIFS('PREMISSAS GERAIS'!$AF$239:$AF$267,'PREMISSAS GERAIS'!$B$239:$B$267,$J$68,'PREMISSAS GERAIS'!$C$239:$C$267,V2571)</f>
        <v>0</v>
      </c>
      <c r="Q2571" s="509" t="s">
        <v>578</v>
      </c>
      <c r="R2571" s="475">
        <f>$R$1983</f>
        <v>3480.6070064558653</v>
      </c>
      <c r="S2571" s="475">
        <f>$S$1983</f>
        <v>0</v>
      </c>
      <c r="T2571" s="475">
        <f>$T$1983</f>
        <v>1</v>
      </c>
      <c r="U2571" s="475">
        <f>$U$1983</f>
        <v>10</v>
      </c>
      <c r="V2571" s="478">
        <v>8</v>
      </c>
      <c r="W2571" s="479"/>
    </row>
    <row r="2572" spans="9:23" outlineLevel="1">
      <c r="I2572" s="285" t="s">
        <v>611</v>
      </c>
      <c r="J2572" s="472" t="s">
        <v>577</v>
      </c>
      <c r="K2572" s="473" t="s">
        <v>137</v>
      </c>
      <c r="L2572" s="279"/>
      <c r="M2572" s="279"/>
      <c r="N2572" s="279"/>
      <c r="O2572" s="475"/>
      <c r="P2572" s="476">
        <f>SUMIFS('PREMISSAS GERAIS'!$AG$239:$AG$267,'PREMISSAS GERAIS'!$B$239:$B$267,$J$68,'PREMISSAS GERAIS'!$C$239:$C$267,V2572)</f>
        <v>0</v>
      </c>
      <c r="Q2572" s="509" t="s">
        <v>578</v>
      </c>
      <c r="R2572" s="475">
        <f>$R$1984</f>
        <v>332821.44296898728</v>
      </c>
      <c r="S2572" s="475">
        <f>$S$1984</f>
        <v>0</v>
      </c>
      <c r="T2572" s="475">
        <f>$T$1984</f>
        <v>1</v>
      </c>
      <c r="U2572" s="475">
        <f>$U$1984</f>
        <v>10</v>
      </c>
      <c r="V2572" s="478">
        <v>8</v>
      </c>
      <c r="W2572" s="479"/>
    </row>
    <row r="2573" spans="9:23" outlineLevel="1">
      <c r="I2573" s="285"/>
      <c r="J2573" s="279"/>
      <c r="K2573" s="408"/>
      <c r="L2573" s="474" t="s">
        <v>612</v>
      </c>
      <c r="M2573" s="401"/>
      <c r="N2573" s="279"/>
      <c r="O2573" s="475"/>
      <c r="P2573" s="475"/>
      <c r="Q2573" s="438"/>
      <c r="R2573" s="475">
        <f>$R$1985</f>
        <v>0</v>
      </c>
      <c r="S2573" s="475"/>
      <c r="T2573" s="475"/>
      <c r="U2573" s="475"/>
      <c r="V2573" s="487"/>
      <c r="W2573" s="479"/>
    </row>
    <row r="2574" spans="9:23" outlineLevel="1">
      <c r="I2574" s="285" t="s">
        <v>327</v>
      </c>
      <c r="J2574" s="472" t="s">
        <v>577</v>
      </c>
      <c r="K2574" s="473" t="s">
        <v>138</v>
      </c>
      <c r="L2574" s="474"/>
      <c r="M2574" s="475">
        <f t="shared" ref="M2574:M2579" si="340">SUMIFS($N$72:$N$81,$I$72:$I$81,V2574)</f>
        <v>0</v>
      </c>
      <c r="N2574" s="475">
        <f>SUMIFS($P$72:$P$81,$I$72:$I$81,V2574)</f>
        <v>0</v>
      </c>
      <c r="O2574" s="476">
        <f>SUMIFS('PREMISSAS GERAIS'!$H$303:$H$331,'PREMISSAS GERAIS'!$B$303:$B$331,$J$68,'PREMISSAS GERAIS'!$C$303:$C$331,V2574)</f>
        <v>0</v>
      </c>
      <c r="P2574" s="488">
        <f>IF(P$1933="Não",0,IF(Q$1933="Terceirização",0,IF(Q$1933="Própria",ROUNDUP(O2574,0),ROUNDDOWN(O2574,0))))</f>
        <v>0</v>
      </c>
      <c r="Q2574" s="509" t="s">
        <v>578</v>
      </c>
      <c r="R2574" s="475">
        <f>$R$1986</f>
        <v>1485058.989421169</v>
      </c>
      <c r="S2574" s="475">
        <f>$S$1986</f>
        <v>0</v>
      </c>
      <c r="T2574" s="475">
        <f>$T$1986</f>
        <v>1</v>
      </c>
      <c r="U2574" s="475">
        <f>$U$1986</f>
        <v>10</v>
      </c>
      <c r="V2574" s="478">
        <v>8</v>
      </c>
      <c r="W2574" s="490">
        <f t="shared" ref="W2574:W2580" si="341">ROUNDUP(O2574,0)</f>
        <v>0</v>
      </c>
    </row>
    <row r="2575" spans="9:23" outlineLevel="1">
      <c r="I2575" s="285" t="s">
        <v>329</v>
      </c>
      <c r="J2575" s="472" t="s">
        <v>577</v>
      </c>
      <c r="K2575" s="473" t="s">
        <v>138</v>
      </c>
      <c r="L2575" s="474"/>
      <c r="M2575" s="475">
        <f t="shared" si="340"/>
        <v>0</v>
      </c>
      <c r="N2575" s="475">
        <f>SUMIFS($P$72:$P$81,$I$72:$I$81,V2575)</f>
        <v>0</v>
      </c>
      <c r="O2575" s="476">
        <f>SUMIFS('PREMISSAS GERAIS'!$M$303:$M$331,'PREMISSAS GERAIS'!$B$303:$B$331,$J$68,'PREMISSAS GERAIS'!$C$303:$C$331,V2575)</f>
        <v>0</v>
      </c>
      <c r="P2575" s="488">
        <f>IF(P$1934="Não",0,IF(Q$1934="Terceirização",0,IF(Q$1934="Própria",ROUNDUP(O2575,0),ROUNDDOWN(O2575,0))))</f>
        <v>0</v>
      </c>
      <c r="Q2575" s="509" t="s">
        <v>578</v>
      </c>
      <c r="R2575" s="475">
        <f>$R$1987</f>
        <v>1105672.8257174799</v>
      </c>
      <c r="S2575" s="475">
        <f>$S$1987</f>
        <v>0</v>
      </c>
      <c r="T2575" s="475">
        <f>$T$1987</f>
        <v>1</v>
      </c>
      <c r="U2575" s="475">
        <f>$U$1987</f>
        <v>10</v>
      </c>
      <c r="V2575" s="478">
        <v>8</v>
      </c>
      <c r="W2575" s="490">
        <f t="shared" si="341"/>
        <v>0</v>
      </c>
    </row>
    <row r="2576" spans="9:23" outlineLevel="1">
      <c r="I2576" s="285" t="s">
        <v>470</v>
      </c>
      <c r="J2576" s="472" t="s">
        <v>577</v>
      </c>
      <c r="K2576" s="473" t="s">
        <v>138</v>
      </c>
      <c r="L2576" s="474"/>
      <c r="M2576" s="475">
        <f t="shared" si="340"/>
        <v>0</v>
      </c>
      <c r="N2576" s="475">
        <f>SUMIFS($P$72:$P$81,$I$72:$I$81,V2576)</f>
        <v>0</v>
      </c>
      <c r="O2576" s="488">
        <f>M2576/N$1935</f>
        <v>0</v>
      </c>
      <c r="P2576" s="488">
        <f>IF(P$1935="Não",0,IF(Q$1935="Terceirização",0,IF(Q$1935="Própria",ROUNDUP(O2576,0),ROUNDDOWN(O2576,0))))</f>
        <v>0</v>
      </c>
      <c r="Q2576" s="509" t="s">
        <v>578</v>
      </c>
      <c r="R2576" s="475">
        <f>$R$1988</f>
        <v>588222.58409104124</v>
      </c>
      <c r="S2576" s="475">
        <f>$S$1988</f>
        <v>0</v>
      </c>
      <c r="T2576" s="475">
        <f>$T$1988</f>
        <v>1</v>
      </c>
      <c r="U2576" s="475">
        <f>$U$1988</f>
        <v>10</v>
      </c>
      <c r="V2576" s="478">
        <v>8</v>
      </c>
      <c r="W2576" s="490">
        <f t="shared" si="341"/>
        <v>0</v>
      </c>
    </row>
    <row r="2577" spans="9:23" outlineLevel="1">
      <c r="I2577" s="285" t="s">
        <v>469</v>
      </c>
      <c r="J2577" s="472" t="s">
        <v>577</v>
      </c>
      <c r="K2577" s="473" t="s">
        <v>138</v>
      </c>
      <c r="L2577" s="474"/>
      <c r="M2577" s="475">
        <f t="shared" si="340"/>
        <v>0</v>
      </c>
      <c r="N2577" s="475">
        <f>SUMIFS($P$72:$P$81,$I$72:$I$81,V2577)</f>
        <v>0</v>
      </c>
      <c r="O2577" s="488">
        <f>M2577/N$1936</f>
        <v>0</v>
      </c>
      <c r="P2577" s="488">
        <f>IF(P$1936="Não",0,IF(Q$1936="Terceirização",0,IF(Q$1936="Própria",ROUNDUP(O2577,0),ROUNDDOWN(O2577,0))))</f>
        <v>0</v>
      </c>
      <c r="Q2577" s="509" t="s">
        <v>578</v>
      </c>
      <c r="R2577" s="475">
        <f>$R$1989</f>
        <v>725126.4596783052</v>
      </c>
      <c r="S2577" s="475">
        <f>$S$1989</f>
        <v>0</v>
      </c>
      <c r="T2577" s="475">
        <f>$T$1989</f>
        <v>1</v>
      </c>
      <c r="U2577" s="475">
        <f>$U$1989</f>
        <v>10</v>
      </c>
      <c r="V2577" s="478">
        <v>8</v>
      </c>
      <c r="W2577" s="490">
        <f t="shared" si="341"/>
        <v>0</v>
      </c>
    </row>
    <row r="2578" spans="9:23" outlineLevel="1">
      <c r="I2578" s="285" t="s">
        <v>331</v>
      </c>
      <c r="J2578" s="472" t="s">
        <v>577</v>
      </c>
      <c r="K2578" s="473" t="s">
        <v>138</v>
      </c>
      <c r="L2578" s="474"/>
      <c r="M2578" s="475">
        <f t="shared" si="340"/>
        <v>0</v>
      </c>
      <c r="N2578" s="475">
        <f>SUMIFS($P$72:$P$81,$I$72:$I$81,V2578)</f>
        <v>0</v>
      </c>
      <c r="O2578" s="488">
        <f>N2578/O$1937</f>
        <v>0</v>
      </c>
      <c r="P2578" s="488">
        <f>IF(P$1937="Não",0,IF(Q$1937="Terceirização",0,IF(Q$1937="Própria",ROUNDUP(O2578,0),ROUNDDOWN(O2578,0))))</f>
        <v>0</v>
      </c>
      <c r="Q2578" s="509" t="s">
        <v>578</v>
      </c>
      <c r="R2578" s="475">
        <f>$R$1990</f>
        <v>1485058.989421169</v>
      </c>
      <c r="S2578" s="475">
        <f>$S$1990</f>
        <v>0</v>
      </c>
      <c r="T2578" s="475">
        <f>$T$1990</f>
        <v>2</v>
      </c>
      <c r="U2578" s="475">
        <f>$U$1990</f>
        <v>10</v>
      </c>
      <c r="V2578" s="478">
        <v>8</v>
      </c>
      <c r="W2578" s="490">
        <f t="shared" si="341"/>
        <v>0</v>
      </c>
    </row>
    <row r="2579" spans="9:23" outlineLevel="1">
      <c r="I2579" s="285" t="s">
        <v>334</v>
      </c>
      <c r="J2579" s="472" t="s">
        <v>577</v>
      </c>
      <c r="K2579" s="473" t="s">
        <v>138</v>
      </c>
      <c r="L2579" s="491">
        <f>K1252</f>
        <v>0</v>
      </c>
      <c r="M2579" s="475">
        <f t="shared" si="340"/>
        <v>0</v>
      </c>
      <c r="N2579" s="475">
        <f>SUMIFS($P$72:$P$81,$I$72:$I$81,V2579)*L2579</f>
        <v>0</v>
      </c>
      <c r="O2579" s="488">
        <f>N2579/O$1938</f>
        <v>0</v>
      </c>
      <c r="P2579" s="488">
        <f>IF(P$1938="Não",0,IF(Q$1938="Terceirização",0,IF(Q$1938="Própria",ROUNDUP(O2579,0),ROUNDDOWN(O2579,0))))</f>
        <v>0</v>
      </c>
      <c r="Q2579" s="509" t="s">
        <v>578</v>
      </c>
      <c r="R2579" s="475">
        <f>$R$1991</f>
        <v>1160202.3354852884</v>
      </c>
      <c r="S2579" s="475">
        <f>$S$1991</f>
        <v>0</v>
      </c>
      <c r="T2579" s="475">
        <f>$T$1991</f>
        <v>2</v>
      </c>
      <c r="U2579" s="475">
        <f>$U$1991</f>
        <v>10</v>
      </c>
      <c r="V2579" s="478">
        <v>8</v>
      </c>
      <c r="W2579" s="490">
        <f t="shared" si="341"/>
        <v>0</v>
      </c>
    </row>
    <row r="2580" spans="9:23" outlineLevel="1">
      <c r="I2580" s="285" t="s">
        <v>337</v>
      </c>
      <c r="J2580" s="472" t="s">
        <v>577</v>
      </c>
      <c r="K2580" s="473" t="s">
        <v>138</v>
      </c>
      <c r="L2580" s="474"/>
      <c r="M2580" s="408"/>
      <c r="N2580" s="408"/>
      <c r="O2580" s="492">
        <f>$M$970</f>
        <v>1</v>
      </c>
      <c r="P2580" s="488">
        <f>IF(P$1942="Não",0,IF(Q$1942="Terceirização",0,$M$970))</f>
        <v>1</v>
      </c>
      <c r="Q2580" s="509" t="s">
        <v>578</v>
      </c>
      <c r="R2580" s="475">
        <f>$R$1992</f>
        <v>603305.21445234993</v>
      </c>
      <c r="S2580" s="475">
        <f>$S$1992</f>
        <v>0</v>
      </c>
      <c r="T2580" s="475">
        <f>$T$1992</f>
        <v>2</v>
      </c>
      <c r="U2580" s="475">
        <f>$U$1992</f>
        <v>10</v>
      </c>
      <c r="V2580" s="478">
        <v>8</v>
      </c>
      <c r="W2580" s="490">
        <f t="shared" si="341"/>
        <v>1</v>
      </c>
    </row>
    <row r="2581" spans="9:23" outlineLevel="1">
      <c r="I2581" s="285"/>
      <c r="J2581" s="279"/>
      <c r="K2581" s="279"/>
      <c r="L2581" s="474"/>
      <c r="M2581" s="401"/>
      <c r="N2581" s="279"/>
      <c r="O2581" s="408"/>
      <c r="P2581" s="408"/>
      <c r="Q2581" s="419"/>
      <c r="R2581" s="341">
        <f>$R$1993</f>
        <v>0</v>
      </c>
      <c r="S2581" s="341"/>
      <c r="T2581" s="341"/>
      <c r="U2581" s="341"/>
      <c r="V2581" s="373"/>
      <c r="W2581" s="481"/>
    </row>
    <row r="2582" spans="9:23" outlineLevel="1">
      <c r="I2582" s="285" t="s">
        <v>139</v>
      </c>
      <c r="J2582" s="472" t="s">
        <v>577</v>
      </c>
      <c r="K2582" s="473" t="s">
        <v>139</v>
      </c>
      <c r="L2582" s="279"/>
      <c r="M2582" s="475">
        <f>SUMIFS($N$72:$N$81,$I$72:$I$81,V2582)</f>
        <v>0</v>
      </c>
      <c r="N2582" s="475">
        <f>SUMIFS($P$72:$P$81,$I$72:$I$81,V2582)</f>
        <v>0</v>
      </c>
      <c r="O2582" s="488">
        <f>N2582/O$1940</f>
        <v>0</v>
      </c>
      <c r="P2582" s="488">
        <f>IF(P$1940="Não",0,IF(Q$1940="Terceirização",0,IF(Q$1940="Própria",ROUNDUP(O2582,0),ROUNDDOWN(O2582,0))))</f>
        <v>0</v>
      </c>
      <c r="Q2582" s="509" t="s">
        <v>578</v>
      </c>
      <c r="R2582" s="475">
        <f>$R$1994</f>
        <v>4640.8093419411534</v>
      </c>
      <c r="S2582" s="475">
        <f>$S$1994</f>
        <v>0</v>
      </c>
      <c r="T2582" s="475">
        <f>$T$1994</f>
        <v>1</v>
      </c>
      <c r="U2582" s="475">
        <f>$U$1994</f>
        <v>2</v>
      </c>
      <c r="V2582" s="478">
        <v>8</v>
      </c>
      <c r="W2582" s="490">
        <f>ROUNDUP(O2582,0)</f>
        <v>0</v>
      </c>
    </row>
    <row r="2583" spans="9:23" outlineLevel="1">
      <c r="I2583" s="285" t="s">
        <v>614</v>
      </c>
      <c r="J2583" s="472" t="s">
        <v>577</v>
      </c>
      <c r="K2583" s="473" t="s">
        <v>139</v>
      </c>
      <c r="L2583" s="279"/>
      <c r="M2583" s="475">
        <f>SUMIFS($N$72:$N$81,$I$72:$I$81,V2583)</f>
        <v>0</v>
      </c>
      <c r="N2583" s="475">
        <f>SUMIFS($P$72:$P$81,$I$72:$I$81,V2583)</f>
        <v>0</v>
      </c>
      <c r="O2583" s="408"/>
      <c r="P2583" s="492">
        <f>SUMIFS($R$188:$R$537,$J$188:$J$537,I2582,$S$188:$S$537,V2583)</f>
        <v>0</v>
      </c>
      <c r="Q2583" s="509" t="s">
        <v>578</v>
      </c>
      <c r="R2583" s="475">
        <f>$R$1995</f>
        <v>1160.2023354852884</v>
      </c>
      <c r="S2583" s="475">
        <f>$S$1995</f>
        <v>0</v>
      </c>
      <c r="T2583" s="475">
        <f>$T$1995</f>
        <v>1</v>
      </c>
      <c r="U2583" s="475">
        <f>$U$1995</f>
        <v>2</v>
      </c>
      <c r="V2583" s="478">
        <v>8</v>
      </c>
      <c r="W2583" s="479"/>
    </row>
    <row r="2584" spans="9:23" outlineLevel="1">
      <c r="I2584" s="285"/>
      <c r="J2584" s="279"/>
      <c r="K2584" s="279"/>
      <c r="L2584" s="474"/>
      <c r="M2584" s="401"/>
      <c r="N2584" s="279"/>
      <c r="O2584" s="408"/>
      <c r="P2584" s="408"/>
      <c r="Q2584" s="419"/>
      <c r="R2584" s="341">
        <f>$R$1996</f>
        <v>0</v>
      </c>
      <c r="S2584" s="341"/>
      <c r="T2584" s="341"/>
      <c r="U2584" s="341"/>
      <c r="V2584" s="373"/>
      <c r="W2584" s="481"/>
    </row>
    <row r="2585" spans="9:23" outlineLevel="1">
      <c r="I2585" s="285" t="s">
        <v>615</v>
      </c>
      <c r="J2585" s="472" t="s">
        <v>577</v>
      </c>
      <c r="K2585" s="473" t="s">
        <v>140</v>
      </c>
      <c r="L2585" s="279"/>
      <c r="M2585" s="279"/>
      <c r="N2585" s="279"/>
      <c r="O2585" s="475"/>
      <c r="P2585" s="476">
        <f>SUMIFS('PREMISSAS GERAIS'!$AH$239:$AH$267,'PREMISSAS GERAIS'!$B$239:$B$267,$J$68,'PREMISSAS GERAIS'!$C$239:$C$267,V2585)</f>
        <v>0</v>
      </c>
      <c r="Q2585" s="509" t="s">
        <v>578</v>
      </c>
      <c r="R2585" s="475">
        <f>$R$1997</f>
        <v>40607.081741985094</v>
      </c>
      <c r="S2585" s="475">
        <f>$S$1997</f>
        <v>0</v>
      </c>
      <c r="T2585" s="475">
        <f>$T$1997</f>
        <v>1</v>
      </c>
      <c r="U2585" s="475">
        <f>$U$1997</f>
        <v>31</v>
      </c>
      <c r="V2585" s="478">
        <v>8</v>
      </c>
      <c r="W2585" s="479"/>
    </row>
    <row r="2586" spans="9:23" outlineLevel="1">
      <c r="I2586" s="285" t="s">
        <v>616</v>
      </c>
      <c r="J2586" s="472" t="s">
        <v>577</v>
      </c>
      <c r="K2586" s="473" t="s">
        <v>140</v>
      </c>
      <c r="L2586" s="279"/>
      <c r="M2586" s="279"/>
      <c r="N2586" s="279"/>
      <c r="O2586" s="475"/>
      <c r="P2586" s="476">
        <f>SUMIFS('PREMISSAS GERAIS'!$AI$239:$AI$267,'PREMISSAS GERAIS'!$B$239:$B$267,$J$68,'PREMISSAS GERAIS'!$C$239:$C$267,V2586)</f>
        <v>0</v>
      </c>
      <c r="Q2586" s="509" t="s">
        <v>578</v>
      </c>
      <c r="R2586" s="475">
        <f>$R$1998</f>
        <v>11602.023354852883</v>
      </c>
      <c r="S2586" s="475">
        <f>$S$1998</f>
        <v>0</v>
      </c>
      <c r="T2586" s="475">
        <f>$T$1998</f>
        <v>1</v>
      </c>
      <c r="U2586" s="475">
        <f>$U$1998</f>
        <v>31</v>
      </c>
      <c r="V2586" s="478">
        <v>8</v>
      </c>
      <c r="W2586" s="479"/>
    </row>
    <row r="2587" spans="9:23" outlineLevel="1">
      <c r="I2587" s="285" t="s">
        <v>617</v>
      </c>
      <c r="J2587" s="472" t="s">
        <v>577</v>
      </c>
      <c r="K2587" s="473" t="s">
        <v>140</v>
      </c>
      <c r="L2587" s="279"/>
      <c r="M2587" s="279"/>
      <c r="N2587" s="279"/>
      <c r="O2587" s="475"/>
      <c r="P2587" s="476">
        <f>SUMIFS('PREMISSAS GERAIS'!$AJ$239:$AJ$267,'PREMISSAS GERAIS'!$B$239:$B$267,$J$68,'PREMISSAS GERAIS'!$C$239:$C$267,V2587)</f>
        <v>0</v>
      </c>
      <c r="Q2587" s="509" t="s">
        <v>578</v>
      </c>
      <c r="R2587" s="475">
        <f>$R$1999</f>
        <v>2900.5058387132208</v>
      </c>
      <c r="S2587" s="475">
        <f>$S$1999</f>
        <v>0</v>
      </c>
      <c r="T2587" s="475">
        <f>$T$1999</f>
        <v>1</v>
      </c>
      <c r="U2587" s="475">
        <f>$U$1999</f>
        <v>31</v>
      </c>
      <c r="V2587" s="478">
        <v>8</v>
      </c>
      <c r="W2587" s="479"/>
    </row>
    <row r="2588" spans="9:23" outlineLevel="1">
      <c r="I2588" s="285" t="s">
        <v>618</v>
      </c>
      <c r="J2588" s="472" t="s">
        <v>577</v>
      </c>
      <c r="K2588" s="473" t="s">
        <v>140</v>
      </c>
      <c r="L2588" s="279"/>
      <c r="M2588" s="279"/>
      <c r="N2588" s="279"/>
      <c r="O2588" s="475"/>
      <c r="P2588" s="476">
        <f>SUMIFS('PREMISSAS GERAIS'!$D$271:$D$299,'PREMISSAS GERAIS'!$B$239:$B$267,$J$68,'PREMISSAS GERAIS'!$C$239:$C$267,V2588)</f>
        <v>0</v>
      </c>
      <c r="Q2588" s="509" t="s">
        <v>578</v>
      </c>
      <c r="R2588" s="475">
        <f>$R$2000</f>
        <v>23204.046709705766</v>
      </c>
      <c r="S2588" s="475">
        <f>$S$2000</f>
        <v>0</v>
      </c>
      <c r="T2588" s="475">
        <f>$T$2000</f>
        <v>1</v>
      </c>
      <c r="U2588" s="475">
        <f>$U$2000</f>
        <v>31</v>
      </c>
      <c r="V2588" s="478">
        <v>8</v>
      </c>
      <c r="W2588" s="479"/>
    </row>
    <row r="2589" spans="9:23" outlineLevel="1">
      <c r="I2589" s="285" t="s">
        <v>619</v>
      </c>
      <c r="J2589" s="472" t="s">
        <v>577</v>
      </c>
      <c r="K2589" s="473" t="s">
        <v>140</v>
      </c>
      <c r="L2589" s="279"/>
      <c r="M2589" s="279"/>
      <c r="N2589" s="279"/>
      <c r="O2589" s="475"/>
      <c r="P2589" s="476">
        <f>SUMIFS('PREMISSAS GERAIS'!$E$271:$E$299,'PREMISSAS GERAIS'!$B$239:$B$267,$J$68,'PREMISSAS GERAIS'!$C$239:$C$267,V2589)</f>
        <v>0</v>
      </c>
      <c r="Q2589" s="509" t="s">
        <v>578</v>
      </c>
      <c r="R2589" s="475">
        <f>$R$2001</f>
        <v>58010.116774264417</v>
      </c>
      <c r="S2589" s="475">
        <f>$S$2001</f>
        <v>0</v>
      </c>
      <c r="T2589" s="475">
        <f>$T$2001</f>
        <v>1</v>
      </c>
      <c r="U2589" s="475">
        <f>$U$2001</f>
        <v>31</v>
      </c>
      <c r="V2589" s="478">
        <v>8</v>
      </c>
      <c r="W2589" s="479"/>
    </row>
    <row r="2590" spans="9:23" outlineLevel="1">
      <c r="I2590" s="285" t="s">
        <v>620</v>
      </c>
      <c r="J2590" s="472" t="s">
        <v>577</v>
      </c>
      <c r="K2590" s="473" t="s">
        <v>140</v>
      </c>
      <c r="L2590" s="279"/>
      <c r="M2590" s="279"/>
      <c r="N2590" s="279"/>
      <c r="O2590" s="475"/>
      <c r="P2590" s="476">
        <f>SUMIFS('PREMISSAS GERAIS'!$F$271:$F$299,'PREMISSAS GERAIS'!$B$239:$B$267,$J$68,'PREMISSAS GERAIS'!$C$239:$C$267,V2590)</f>
        <v>0</v>
      </c>
      <c r="Q2590" s="509" t="s">
        <v>578</v>
      </c>
      <c r="R2590" s="475">
        <f>$R$2002</f>
        <v>116020.23354852883</v>
      </c>
      <c r="S2590" s="475">
        <f>$S$2002</f>
        <v>0</v>
      </c>
      <c r="T2590" s="475">
        <f>$T$2002</f>
        <v>0</v>
      </c>
      <c r="U2590" s="475">
        <f>$U$2002</f>
        <v>31</v>
      </c>
      <c r="V2590" s="478">
        <v>8</v>
      </c>
      <c r="W2590" s="479"/>
    </row>
    <row r="2591" spans="9:23" outlineLevel="1">
      <c r="I2591" s="285" t="s">
        <v>621</v>
      </c>
      <c r="J2591" s="472" t="s">
        <v>577</v>
      </c>
      <c r="K2591" s="473" t="s">
        <v>140</v>
      </c>
      <c r="L2591" s="279"/>
      <c r="M2591" s="493" t="s">
        <v>622</v>
      </c>
      <c r="N2591" s="494">
        <f>O2591*N2593*$D$6</f>
        <v>0</v>
      </c>
      <c r="O2591" s="495">
        <f>SUMIFS('PREMISSAS GERAIS'!$G$271:$G$299,'PREMISSAS GERAIS'!$B$239:$B$267,$J$68,'PREMISSAS GERAIS'!$C$239:$C$267,V2591)</f>
        <v>0</v>
      </c>
      <c r="P2591" s="475">
        <f>O2591*P2593*$D$6</f>
        <v>0</v>
      </c>
      <c r="Q2591" s="509" t="s">
        <v>578</v>
      </c>
      <c r="R2591" s="475">
        <f>$R$2003</f>
        <v>2320.4046709705767</v>
      </c>
      <c r="S2591" s="475">
        <f>$S$2003</f>
        <v>0</v>
      </c>
      <c r="T2591" s="475">
        <f>$T$2003</f>
        <v>0</v>
      </c>
      <c r="U2591" s="475">
        <f>$U$2003</f>
        <v>31</v>
      </c>
      <c r="V2591" s="478">
        <v>8</v>
      </c>
      <c r="W2591" s="479"/>
    </row>
    <row r="2592" spans="9:23" outlineLevel="1">
      <c r="I2592" s="285" t="s">
        <v>623</v>
      </c>
      <c r="J2592" s="472" t="s">
        <v>577</v>
      </c>
      <c r="K2592" s="473" t="s">
        <v>140</v>
      </c>
      <c r="L2592" s="279"/>
      <c r="M2592" s="285" t="s">
        <v>622</v>
      </c>
      <c r="N2592" s="496">
        <f>O2592*N2593*$D$6</f>
        <v>0</v>
      </c>
      <c r="O2592" s="495">
        <f>SUMIFS('PREMISSAS GERAIS'!$H$271:$H$299,'PREMISSAS GERAIS'!$B$239:$B$267,$J$68,'PREMISSAS GERAIS'!$C$239:$C$267,V2592)</f>
        <v>0</v>
      </c>
      <c r="P2592" s="475">
        <f>O2592*P2593*$D$6</f>
        <v>0</v>
      </c>
      <c r="Q2592" s="509" t="s">
        <v>624</v>
      </c>
      <c r="R2592" s="475">
        <f>$R$2004</f>
        <v>870.15175161396633</v>
      </c>
      <c r="S2592" s="475">
        <f>$S$2004</f>
        <v>0</v>
      </c>
      <c r="T2592" s="475">
        <f>$T$2004</f>
        <v>0</v>
      </c>
      <c r="U2592" s="475">
        <f>$U$2004</f>
        <v>31</v>
      </c>
      <c r="V2592" s="478">
        <v>8</v>
      </c>
      <c r="W2592" s="479"/>
    </row>
    <row r="2593" spans="9:23" outlineLevel="1">
      <c r="I2593" s="285" t="s">
        <v>625</v>
      </c>
      <c r="J2593" s="472" t="s">
        <v>577</v>
      </c>
      <c r="K2593" s="473" t="s">
        <v>140</v>
      </c>
      <c r="L2593" s="279"/>
      <c r="M2593" s="305" t="s">
        <v>622</v>
      </c>
      <c r="N2593" s="497">
        <f>SUMIFS('PREMISSAS GERAIS'!$U$271:$U$299,'PREMISSAS GERAIS'!$B$239:$B$267,$J$68,'PREMISSAS GERAIS'!$C$239:$C$267,V2593)</f>
        <v>0</v>
      </c>
      <c r="O2593" s="475"/>
      <c r="P2593" s="476">
        <f>SUMIFS('PREMISSAS GERAIS'!$I$271:$I$299,'PREMISSAS GERAIS'!$B$239:$B$267,$J$68,'PREMISSAS GERAIS'!$C$239:$C$267,V2593)</f>
        <v>0</v>
      </c>
      <c r="Q2593" s="509" t="s">
        <v>624</v>
      </c>
      <c r="R2593" s="476">
        <f>SUMIFS('PREMISSAS GERAIS'!$J$271:$J$299,'PREMISSAS GERAIS'!$B$239:$B$267,$J$68,'PREMISSAS GERAIS'!$C$239:$C$267,V2593)</f>
        <v>0</v>
      </c>
      <c r="S2593" s="475">
        <f>$S$2005</f>
        <v>0</v>
      </c>
      <c r="T2593" s="475">
        <f>$T$2005</f>
        <v>0</v>
      </c>
      <c r="U2593" s="475">
        <f>$U$2005</f>
        <v>31</v>
      </c>
      <c r="V2593" s="478">
        <v>8</v>
      </c>
      <c r="W2593" s="479"/>
    </row>
    <row r="2594" spans="9:23" outlineLevel="1">
      <c r="I2594" s="285" t="s">
        <v>627</v>
      </c>
      <c r="J2594" s="472" t="s">
        <v>577</v>
      </c>
      <c r="K2594" s="473" t="s">
        <v>140</v>
      </c>
      <c r="L2594" s="279"/>
      <c r="M2594" s="279"/>
      <c r="N2594" s="279"/>
      <c r="O2594" s="475"/>
      <c r="P2594" s="476">
        <f>SUMIFS('PREMISSAS GERAIS'!$V$271:$V$299,'PREMISSAS GERAIS'!$B$239:$B$267,$J$68,'PREMISSAS GERAIS'!$C$239:$C$267,V2594)</f>
        <v>0</v>
      </c>
      <c r="Q2594" s="509" t="s">
        <v>578</v>
      </c>
      <c r="R2594" s="475">
        <f>$R$2006</f>
        <v>29005.058387132209</v>
      </c>
      <c r="S2594" s="475">
        <f>$S$2006</f>
        <v>0</v>
      </c>
      <c r="T2594" s="475">
        <f>$T$2006</f>
        <v>1</v>
      </c>
      <c r="U2594" s="475">
        <f>$U$2006</f>
        <v>31</v>
      </c>
      <c r="V2594" s="478">
        <v>8</v>
      </c>
      <c r="W2594" s="479"/>
    </row>
    <row r="2595" spans="9:23" outlineLevel="1">
      <c r="I2595" s="285" t="s">
        <v>628</v>
      </c>
      <c r="J2595" s="472" t="s">
        <v>577</v>
      </c>
      <c r="K2595" s="473" t="s">
        <v>140</v>
      </c>
      <c r="L2595" s="279"/>
      <c r="M2595" s="279"/>
      <c r="N2595" s="279"/>
      <c r="O2595" s="475"/>
      <c r="P2595" s="476">
        <f>SUMIFS('PREMISSAS GERAIS'!$AK$271:$AK$299,'PREMISSAS GERAIS'!$B$239:$B$267,$J$68,'PREMISSAS GERAIS'!$C$239:$C$267,V2595)</f>
        <v>0</v>
      </c>
      <c r="Q2595" s="509" t="s">
        <v>578</v>
      </c>
      <c r="R2595" s="475">
        <f>$R$2007</f>
        <v>672322.75088453107</v>
      </c>
      <c r="S2595" s="475">
        <f>$S$2007</f>
        <v>0</v>
      </c>
      <c r="T2595" s="475">
        <f>$T$2007</f>
        <v>1</v>
      </c>
      <c r="U2595" s="475">
        <f>$U$2007</f>
        <v>31</v>
      </c>
      <c r="V2595" s="478">
        <v>8</v>
      </c>
      <c r="W2595" s="479"/>
    </row>
    <row r="2596" spans="9:23" outlineLevel="1">
      <c r="I2596" s="285"/>
      <c r="J2596" s="279"/>
      <c r="K2596" s="279"/>
      <c r="L2596" s="474"/>
      <c r="M2596" s="401"/>
      <c r="N2596" s="279"/>
      <c r="O2596" s="408"/>
      <c r="P2596" s="408"/>
      <c r="Q2596" s="419"/>
      <c r="R2596" s="385">
        <f>$R$2008</f>
        <v>0</v>
      </c>
      <c r="S2596" s="341"/>
      <c r="T2596" s="341"/>
      <c r="U2596" s="341"/>
      <c r="V2596" s="373"/>
      <c r="W2596" s="481"/>
    </row>
    <row r="2597" spans="9:23" outlineLevel="1">
      <c r="I2597" s="285" t="s">
        <v>494</v>
      </c>
      <c r="J2597" s="472" t="s">
        <v>577</v>
      </c>
      <c r="K2597" s="473" t="s">
        <v>141</v>
      </c>
      <c r="L2597" s="408"/>
      <c r="M2597" s="408"/>
      <c r="N2597" s="408"/>
      <c r="O2597" s="475"/>
      <c r="P2597" s="476">
        <f>SUMIFS('PREMISSAS GERAIS'!$AH$271:$AH$299,'PREMISSAS GERAIS'!$B$239:$B$267,$J$68,'PREMISSAS GERAIS'!$C$239:$C$267,V2597)</f>
        <v>0</v>
      </c>
      <c r="Q2597" s="509" t="s">
        <v>578</v>
      </c>
      <c r="R2597" s="475">
        <f>$R$2009</f>
        <v>208836.42038735191</v>
      </c>
      <c r="S2597" s="475">
        <f>$S$2009</f>
        <v>0</v>
      </c>
      <c r="T2597" s="475">
        <f>$T$2009</f>
        <v>1</v>
      </c>
      <c r="U2597" s="475">
        <f>$U$2009</f>
        <v>5</v>
      </c>
      <c r="V2597" s="478">
        <v>8</v>
      </c>
      <c r="W2597" s="479"/>
    </row>
    <row r="2598" spans="9:23" outlineLevel="1">
      <c r="I2598" s="285" t="s">
        <v>492</v>
      </c>
      <c r="J2598" s="472" t="s">
        <v>577</v>
      </c>
      <c r="K2598" s="473" t="s">
        <v>141</v>
      </c>
      <c r="L2598" s="408"/>
      <c r="M2598" s="408"/>
      <c r="N2598" s="408"/>
      <c r="O2598" s="408"/>
      <c r="P2598" s="476">
        <f>SUMIFS('PREMISSAS GERAIS'!$AI$271:$AI$299,'PREMISSAS GERAIS'!$B$239:$B$267,$J$68,'PREMISSAS GERAIS'!$C$239:$C$267,V2598)</f>
        <v>0</v>
      </c>
      <c r="Q2598" s="509" t="s">
        <v>578</v>
      </c>
      <c r="R2598" s="475">
        <f>$R$2010</f>
        <v>104418.21019367596</v>
      </c>
      <c r="S2598" s="475">
        <f>$S$2010</f>
        <v>0</v>
      </c>
      <c r="T2598" s="475">
        <f>$T$2010</f>
        <v>1</v>
      </c>
      <c r="U2598" s="475">
        <f>$U$2010</f>
        <v>5</v>
      </c>
      <c r="V2598" s="478">
        <v>8</v>
      </c>
      <c r="W2598" s="479"/>
    </row>
    <row r="2599" spans="9:23" outlineLevel="1">
      <c r="I2599" s="285" t="s">
        <v>493</v>
      </c>
      <c r="J2599" s="472" t="s">
        <v>577</v>
      </c>
      <c r="K2599" s="473" t="s">
        <v>141</v>
      </c>
      <c r="L2599" s="408"/>
      <c r="M2599" s="408"/>
      <c r="N2599" s="408"/>
      <c r="O2599" s="408"/>
      <c r="P2599" s="476">
        <f>SUMIFS('PREMISSAS GERAIS'!$AJ$271:$AJ$299,'PREMISSAS GERAIS'!$B$239:$B$267,$J$68,'PREMISSAS GERAIS'!$C$239:$C$267,V2599)</f>
        <v>0</v>
      </c>
      <c r="Q2599" s="509" t="s">
        <v>578</v>
      </c>
      <c r="R2599" s="475">
        <f>$R$2011</f>
        <v>58010.116774264417</v>
      </c>
      <c r="S2599" s="475">
        <f>$S$2011</f>
        <v>0</v>
      </c>
      <c r="T2599" s="475">
        <f>$T$2011</f>
        <v>1</v>
      </c>
      <c r="U2599" s="475">
        <f>$U$2011</f>
        <v>5</v>
      </c>
      <c r="V2599" s="478">
        <v>8</v>
      </c>
      <c r="W2599" s="479"/>
    </row>
    <row r="2600" spans="9:23" outlineLevel="1">
      <c r="I2600" s="285"/>
      <c r="J2600" s="279"/>
      <c r="K2600" s="279"/>
      <c r="L2600" s="408" t="s">
        <v>654</v>
      </c>
      <c r="M2600" s="408" t="s">
        <v>630</v>
      </c>
      <c r="N2600" s="279"/>
      <c r="O2600" s="408"/>
      <c r="P2600" s="408"/>
      <c r="Q2600" s="419"/>
      <c r="R2600" s="385">
        <f>$R$2012</f>
        <v>0</v>
      </c>
      <c r="S2600" s="341"/>
      <c r="T2600" s="341"/>
      <c r="U2600" s="341"/>
      <c r="V2600" s="373"/>
      <c r="W2600" s="481"/>
    </row>
    <row r="2601" spans="9:23" outlineLevel="1">
      <c r="I2601" s="285" t="s">
        <v>336</v>
      </c>
      <c r="J2601" s="472" t="s">
        <v>577</v>
      </c>
      <c r="K2601" s="473" t="s">
        <v>631</v>
      </c>
      <c r="L2601" s="476">
        <f>SUMIFS('PREMISSAS GERAIS'!$W$271:$W$299,'PREMISSAS GERAIS'!$B$239:$B$267,$J$68,'PREMISSAS GERAIS'!$C$239:$C$267,V2601)</f>
        <v>0</v>
      </c>
      <c r="M2601" s="476">
        <f>SUMIFS('PREMISSAS GERAIS'!$X$271:$X$299,'PREMISSAS GERAIS'!$B$239:$B$267,$J$68,'PREMISSAS GERAIS'!$C$239:$C$267,V2601)</f>
        <v>0</v>
      </c>
      <c r="N2601" s="475">
        <f>SUMIFS($P$72:$P$81,$I$72:$I$81,V2601)</f>
        <v>0</v>
      </c>
      <c r="O2601" s="488" t="e">
        <f>N2601/L2601/M2601</f>
        <v>#DIV/0!</v>
      </c>
      <c r="P2601" s="488" t="e">
        <f>IF(P$1945="Não",0,IF(Q$1945="Terceirização",0,IF(Q$1945="Própria",ROUNDUP(O2601,0),ROUNDDOWN(O2601,0))))</f>
        <v>#DIV/0!</v>
      </c>
      <c r="Q2601" s="509" t="s">
        <v>578</v>
      </c>
      <c r="R2601" s="475">
        <f>$R$2013</f>
        <v>614907.23780720285</v>
      </c>
      <c r="S2601" s="475">
        <f>$S$2013</f>
        <v>0</v>
      </c>
      <c r="T2601" s="475">
        <f>$T$2013</f>
        <v>1</v>
      </c>
      <c r="U2601" s="475">
        <f>$U$2013</f>
        <v>14</v>
      </c>
      <c r="V2601" s="478">
        <v>8</v>
      </c>
      <c r="W2601" s="490" t="e">
        <f>ROUNDUP(O2601,0)</f>
        <v>#DIV/0!</v>
      </c>
    </row>
    <row r="2602" spans="9:23" outlineLevel="1">
      <c r="I2602" s="285" t="s">
        <v>565</v>
      </c>
      <c r="J2602" s="472" t="s">
        <v>577</v>
      </c>
      <c r="K2602" s="473" t="s">
        <v>631</v>
      </c>
      <c r="L2602" s="279"/>
      <c r="M2602" s="279"/>
      <c r="N2602" s="279"/>
      <c r="O2602" s="488" t="e">
        <f>O2601</f>
        <v>#DIV/0!</v>
      </c>
      <c r="P2602" s="488" t="e">
        <f>IF(P$1946="Não",0,IF($Q$1946="Terceirização",0,IF($Q$1946="Própria",ROUNDUP(O2602,0),ROUNDDOWN(O2602,0))))</f>
        <v>#DIV/0!</v>
      </c>
      <c r="Q2602" s="509" t="s">
        <v>578</v>
      </c>
      <c r="R2602" s="475">
        <f>$R$2014</f>
        <v>174030.35032279327</v>
      </c>
      <c r="S2602" s="475">
        <f>$S$2014</f>
        <v>0</v>
      </c>
      <c r="T2602" s="475">
        <f>$T$2014</f>
        <v>1</v>
      </c>
      <c r="U2602" s="475">
        <f>$U$2014</f>
        <v>14</v>
      </c>
      <c r="V2602" s="478">
        <v>8</v>
      </c>
      <c r="W2602" s="479"/>
    </row>
    <row r="2603" spans="9:23" outlineLevel="1">
      <c r="I2603" s="285"/>
      <c r="J2603" s="279"/>
      <c r="K2603" s="279"/>
      <c r="L2603" s="408"/>
      <c r="M2603" s="401"/>
      <c r="N2603" s="279"/>
      <c r="O2603" s="408"/>
      <c r="P2603" s="408"/>
      <c r="Q2603" s="419"/>
      <c r="R2603" s="384"/>
      <c r="S2603" s="341"/>
      <c r="T2603" s="341"/>
      <c r="U2603" s="341"/>
      <c r="V2603" s="373"/>
      <c r="W2603" s="481"/>
    </row>
    <row r="2604" spans="9:23" outlineLevel="1">
      <c r="I2604" s="285" t="s">
        <v>632</v>
      </c>
      <c r="J2604" s="472" t="s">
        <v>577</v>
      </c>
      <c r="K2604" s="473" t="s">
        <v>633</v>
      </c>
      <c r="L2604" s="408"/>
      <c r="M2604" s="408"/>
      <c r="N2604" s="408"/>
      <c r="O2604" s="408"/>
      <c r="P2604" s="511">
        <f>$P$2016</f>
        <v>0.08</v>
      </c>
      <c r="Q2604" s="509" t="s">
        <v>634</v>
      </c>
      <c r="R2604" s="475">
        <f>SUMPRODUCT(R2539:R2554,P2539:P2554)</f>
        <v>0</v>
      </c>
      <c r="S2604" s="475">
        <f>$S$2016</f>
        <v>0</v>
      </c>
      <c r="T2604" s="475">
        <f>$T$2016</f>
        <v>1</v>
      </c>
      <c r="U2604" s="475">
        <f>$U$2016</f>
        <v>1</v>
      </c>
      <c r="V2604" s="478">
        <v>8</v>
      </c>
      <c r="W2604" s="479"/>
    </row>
    <row r="2605" spans="9:23" outlineLevel="1">
      <c r="I2605" s="285" t="s">
        <v>635</v>
      </c>
      <c r="J2605" s="472" t="s">
        <v>577</v>
      </c>
      <c r="K2605" s="473" t="s">
        <v>633</v>
      </c>
      <c r="L2605" s="408"/>
      <c r="M2605" s="408"/>
      <c r="N2605" s="408"/>
      <c r="O2605" s="408"/>
      <c r="P2605" s="511">
        <f>$P$2017</f>
        <v>0.08</v>
      </c>
      <c r="Q2605" s="509" t="s">
        <v>634</v>
      </c>
      <c r="R2605" s="475">
        <f>SUMPRODUCT(R2556:R2561,P2556:P2561)</f>
        <v>0</v>
      </c>
      <c r="S2605" s="475">
        <f>$S$2017</f>
        <v>0</v>
      </c>
      <c r="T2605" s="475">
        <f>$T$2017</f>
        <v>1</v>
      </c>
      <c r="U2605" s="475">
        <f>$U$2017</f>
        <v>1</v>
      </c>
      <c r="V2605" s="478">
        <v>8</v>
      </c>
      <c r="W2605" s="479"/>
    </row>
    <row r="2606" spans="9:23" outlineLevel="1">
      <c r="I2606" s="285" t="s">
        <v>636</v>
      </c>
      <c r="J2606" s="472" t="s">
        <v>577</v>
      </c>
      <c r="K2606" s="473" t="s">
        <v>633</v>
      </c>
      <c r="L2606" s="408"/>
      <c r="M2606" s="408"/>
      <c r="N2606" s="408"/>
      <c r="O2606" s="408"/>
      <c r="P2606" s="511">
        <f>$P$2018</f>
        <v>0.08</v>
      </c>
      <c r="Q2606" s="509" t="s">
        <v>634</v>
      </c>
      <c r="R2606" s="475">
        <f>SUMPRODUCT(R2563:R2572,P2563:P2572)</f>
        <v>0</v>
      </c>
      <c r="S2606" s="475">
        <f>$S$2018</f>
        <v>0</v>
      </c>
      <c r="T2606" s="475">
        <f>$T$2018</f>
        <v>1</v>
      </c>
      <c r="U2606" s="475">
        <f>$U$2018</f>
        <v>1</v>
      </c>
      <c r="V2606" s="478">
        <v>8</v>
      </c>
      <c r="W2606" s="479"/>
    </row>
    <row r="2607" spans="9:23" outlineLevel="1">
      <c r="I2607" s="285" t="s">
        <v>637</v>
      </c>
      <c r="J2607" s="472" t="s">
        <v>577</v>
      </c>
      <c r="K2607" s="473" t="s">
        <v>633</v>
      </c>
      <c r="L2607" s="408"/>
      <c r="M2607" s="408"/>
      <c r="N2607" s="408"/>
      <c r="O2607" s="408"/>
      <c r="P2607" s="511">
        <f>$P$2019</f>
        <v>0.08</v>
      </c>
      <c r="Q2607" s="509" t="s">
        <v>634</v>
      </c>
      <c r="R2607" s="475">
        <f>SUMPRODUCT(R2585:R2587,P2585:P2587)</f>
        <v>0</v>
      </c>
      <c r="S2607" s="475">
        <f>$S$2019</f>
        <v>0</v>
      </c>
      <c r="T2607" s="475">
        <f>$T$2019</f>
        <v>1</v>
      </c>
      <c r="U2607" s="475">
        <f>$U$2019</f>
        <v>1</v>
      </c>
      <c r="V2607" s="478">
        <v>8</v>
      </c>
      <c r="W2607" s="479"/>
    </row>
    <row r="2608" spans="9:23" outlineLevel="1">
      <c r="I2608" s="285" t="s">
        <v>638</v>
      </c>
      <c r="J2608" s="472" t="s">
        <v>577</v>
      </c>
      <c r="K2608" s="473" t="s">
        <v>633</v>
      </c>
      <c r="L2608" s="408"/>
      <c r="M2608" s="408"/>
      <c r="N2608" s="408"/>
      <c r="O2608" s="408"/>
      <c r="P2608" s="511">
        <f>$P$2020</f>
        <v>0.5</v>
      </c>
      <c r="Q2608" s="509" t="s">
        <v>634</v>
      </c>
      <c r="R2608" s="475">
        <f>SUMPRODUCT(R2588:R2590,P2588:P2590)</f>
        <v>0</v>
      </c>
      <c r="S2608" s="475">
        <f>$S$2020</f>
        <v>0</v>
      </c>
      <c r="T2608" s="475">
        <f>$T$2020</f>
        <v>1</v>
      </c>
      <c r="U2608" s="475">
        <f>$U$2020</f>
        <v>1</v>
      </c>
      <c r="V2608" s="478">
        <v>8</v>
      </c>
      <c r="W2608" s="479"/>
    </row>
    <row r="2609" spans="9:23" outlineLevel="1">
      <c r="I2609" s="285" t="s">
        <v>639</v>
      </c>
      <c r="J2609" s="472" t="s">
        <v>577</v>
      </c>
      <c r="K2609" s="473" t="s">
        <v>633</v>
      </c>
      <c r="L2609" s="408"/>
      <c r="M2609" s="408"/>
      <c r="N2609" s="408"/>
      <c r="O2609" s="408"/>
      <c r="P2609" s="511">
        <f>$P$2021</f>
        <v>0.04</v>
      </c>
      <c r="Q2609" s="509" t="s">
        <v>634</v>
      </c>
      <c r="R2609" s="475">
        <f>SUMPRODUCT(R2591:R2592,P2591:P2592)+SUMPRODUCT(R2591:R2592,N2591:N2592)</f>
        <v>0</v>
      </c>
      <c r="S2609" s="475">
        <f>$S$2021</f>
        <v>0</v>
      </c>
      <c r="T2609" s="475">
        <f>$T$2021</f>
        <v>1</v>
      </c>
      <c r="U2609" s="475">
        <f>$U$2021</f>
        <v>1</v>
      </c>
      <c r="V2609" s="478">
        <v>8</v>
      </c>
      <c r="W2609" s="479"/>
    </row>
    <row r="2610" spans="9:23" outlineLevel="1">
      <c r="I2610" s="285" t="s">
        <v>640</v>
      </c>
      <c r="J2610" s="472" t="s">
        <v>577</v>
      </c>
      <c r="K2610" s="473" t="s">
        <v>633</v>
      </c>
      <c r="L2610" s="408"/>
      <c r="M2610" s="408"/>
      <c r="N2610" s="408"/>
      <c r="O2610" s="408"/>
      <c r="P2610" s="511">
        <f>$P$2022</f>
        <v>0.04</v>
      </c>
      <c r="Q2610" s="509" t="s">
        <v>634</v>
      </c>
      <c r="R2610" s="475">
        <f>SUMPRODUCT(R2593,P2593)+SUMPRODUCT(R2593,N2593)</f>
        <v>0</v>
      </c>
      <c r="S2610" s="475">
        <f>$S$2022</f>
        <v>0</v>
      </c>
      <c r="T2610" s="475">
        <f>$T$2022</f>
        <v>1</v>
      </c>
      <c r="U2610" s="475">
        <f>$U$2022</f>
        <v>1</v>
      </c>
      <c r="V2610" s="478">
        <v>8</v>
      </c>
      <c r="W2610" s="479"/>
    </row>
    <row r="2611" spans="9:23" outlineLevel="1">
      <c r="I2611" s="285" t="s">
        <v>641</v>
      </c>
      <c r="J2611" s="472" t="s">
        <v>577</v>
      </c>
      <c r="K2611" s="473" t="s">
        <v>633</v>
      </c>
      <c r="L2611" s="408"/>
      <c r="M2611" s="408"/>
      <c r="N2611" s="408"/>
      <c r="O2611" s="408"/>
      <c r="P2611" s="511">
        <f>$P$2023</f>
        <v>0.04</v>
      </c>
      <c r="Q2611" s="509" t="s">
        <v>634</v>
      </c>
      <c r="R2611" s="475">
        <f>SUMPRODUCT(R2594,P2594)</f>
        <v>0</v>
      </c>
      <c r="S2611" s="475">
        <f>$S$2023</f>
        <v>0</v>
      </c>
      <c r="T2611" s="475">
        <f>$T$2023</f>
        <v>1</v>
      </c>
      <c r="U2611" s="475">
        <f>$U$2023</f>
        <v>1</v>
      </c>
      <c r="V2611" s="478">
        <v>8</v>
      </c>
      <c r="W2611" s="479"/>
    </row>
    <row r="2612" spans="9:23" outlineLevel="1">
      <c r="I2612" s="285"/>
      <c r="J2612" s="499"/>
      <c r="K2612" s="499"/>
      <c r="L2612" s="279"/>
      <c r="M2612" s="401"/>
      <c r="N2612" s="279"/>
      <c r="O2612" s="408"/>
      <c r="P2612" s="511"/>
      <c r="Q2612" s="438"/>
      <c r="R2612" s="501"/>
      <c r="S2612" s="475"/>
      <c r="T2612" s="475"/>
      <c r="U2612" s="475"/>
      <c r="V2612" s="487"/>
      <c r="W2612" s="479"/>
    </row>
    <row r="2613" spans="9:23" outlineLevel="1">
      <c r="I2613" s="285" t="s">
        <v>110</v>
      </c>
      <c r="J2613" s="472" t="s">
        <v>577</v>
      </c>
      <c r="K2613" s="473" t="s">
        <v>148</v>
      </c>
      <c r="L2613" s="279"/>
      <c r="M2613" s="279"/>
      <c r="N2613" s="279"/>
      <c r="O2613" s="408"/>
      <c r="P2613" s="511"/>
      <c r="Q2613" s="406" t="str">
        <f>$Q$2025</f>
        <v>Outorga 1</v>
      </c>
      <c r="R2613" s="475">
        <f>SUMIF($J$137:$S$137,V2613,$J$150:$S$150)</f>
        <v>0</v>
      </c>
      <c r="S2613" s="406" t="s">
        <v>643</v>
      </c>
      <c r="T2613" s="464">
        <f>SUMIF($J$137:$S$137,V2613,$J$151:$S$151)</f>
        <v>0</v>
      </c>
      <c r="U2613" s="475">
        <f>$U$2025</f>
        <v>0</v>
      </c>
      <c r="V2613" s="478">
        <v>8</v>
      </c>
      <c r="W2613" s="479"/>
    </row>
    <row r="2614" spans="9:23" outlineLevel="1">
      <c r="I2614" s="285" t="s">
        <v>644</v>
      </c>
      <c r="J2614" s="472" t="s">
        <v>577</v>
      </c>
      <c r="K2614" s="473" t="s">
        <v>148</v>
      </c>
      <c r="L2614" s="279"/>
      <c r="M2614" s="279"/>
      <c r="N2614" s="279"/>
      <c r="O2614" s="408"/>
      <c r="P2614" s="511"/>
      <c r="Q2614" s="509"/>
      <c r="R2614" s="476">
        <f>SUMIFS('PREMISSAS GERAIS'!$Z$6:$Z$34,'PREMISSAS GERAIS'!$B$6:$B$34,$J$68,'PREMISSAS GERAIS'!$C$6:$C$34,V2614)</f>
        <v>0</v>
      </c>
      <c r="S2614" s="475">
        <f>$S$2026</f>
        <v>0</v>
      </c>
      <c r="T2614" s="475">
        <f>$T$2026</f>
        <v>0</v>
      </c>
      <c r="U2614" s="475">
        <f>$U$2026</f>
        <v>0</v>
      </c>
      <c r="V2614" s="478">
        <v>8</v>
      </c>
      <c r="W2614" s="479"/>
    </row>
    <row r="2615" spans="9:23" outlineLevel="1">
      <c r="I2615" s="285" t="s">
        <v>645</v>
      </c>
      <c r="J2615" s="472" t="s">
        <v>577</v>
      </c>
      <c r="K2615" s="473" t="s">
        <v>148</v>
      </c>
      <c r="L2615" s="279"/>
      <c r="M2615" s="279"/>
      <c r="N2615" s="279"/>
      <c r="O2615" s="408"/>
      <c r="P2615" s="500"/>
      <c r="Q2615" s="484"/>
      <c r="R2615" s="476">
        <f>SUMIFS('PREMISSAS GERAIS'!$AK$6:$AK$34,'PREMISSAS GERAIS'!$B$6:$B$34,$J$68,'PREMISSAS GERAIS'!$C$6:$C$34,V2615)</f>
        <v>0</v>
      </c>
      <c r="S2615" s="410"/>
      <c r="T2615" s="410">
        <v>0</v>
      </c>
      <c r="U2615" s="410"/>
      <c r="V2615" s="478">
        <v>8</v>
      </c>
      <c r="W2615" s="479"/>
    </row>
    <row r="2616" spans="9:23" outlineLevel="1">
      <c r="I2616" s="285" t="s">
        <v>646</v>
      </c>
      <c r="J2616" s="472" t="s">
        <v>577</v>
      </c>
      <c r="K2616" s="473" t="s">
        <v>148</v>
      </c>
      <c r="L2616" s="279"/>
      <c r="M2616" s="279"/>
      <c r="N2616" s="279"/>
      <c r="O2616" s="408"/>
      <c r="P2616" s="500"/>
      <c r="Q2616" s="484"/>
      <c r="R2616" s="476">
        <f>SUMIFS('PREMISSAS GERAIS'!$AN$6:$AN$34,'PREMISSAS GERAIS'!$B$6:$B$34,$J$68,'PREMISSAS GERAIS'!$C$6:$C$34,V2616)</f>
        <v>0</v>
      </c>
      <c r="S2616" s="410"/>
      <c r="T2616" s="410">
        <v>0</v>
      </c>
      <c r="U2616" s="410"/>
      <c r="V2616" s="478">
        <v>8</v>
      </c>
      <c r="W2616" s="479"/>
    </row>
    <row r="2617" spans="9:23" outlineLevel="1">
      <c r="I2617" s="285" t="s">
        <v>647</v>
      </c>
      <c r="J2617" s="472" t="s">
        <v>577</v>
      </c>
      <c r="K2617" s="473" t="s">
        <v>148</v>
      </c>
      <c r="L2617" s="408" t="s">
        <v>648</v>
      </c>
      <c r="M2617" s="408" t="s">
        <v>649</v>
      </c>
      <c r="N2617" s="408" t="s">
        <v>650</v>
      </c>
      <c r="O2617" s="408"/>
      <c r="P2617" s="511"/>
      <c r="Q2617" s="509"/>
      <c r="R2617" s="476">
        <f>SUMIFS('PREMISSAS GERAIS'!$AA$6:$AA$34,'PREMISSAS GERAIS'!$B$6:$B$34,$J$68,'PREMISSAS GERAIS'!$C$6:$C$34,V2617)</f>
        <v>0</v>
      </c>
      <c r="S2617" s="475">
        <f>$S$2029</f>
        <v>0</v>
      </c>
      <c r="T2617" s="475">
        <f>$T$2029</f>
        <v>0</v>
      </c>
      <c r="U2617" s="475">
        <f>$U$2029</f>
        <v>0</v>
      </c>
      <c r="V2617" s="478">
        <v>8</v>
      </c>
      <c r="W2617" s="479"/>
    </row>
    <row r="2618" spans="9:23" outlineLevel="1">
      <c r="I2618" s="285" t="s">
        <v>651</v>
      </c>
      <c r="J2618" s="472" t="s">
        <v>577</v>
      </c>
      <c r="K2618" s="473" t="s">
        <v>148</v>
      </c>
      <c r="L2618" s="502">
        <v>0</v>
      </c>
      <c r="M2618" s="503">
        <f>R2613/$D$6*5</f>
        <v>0</v>
      </c>
      <c r="N2618" s="502">
        <v>0</v>
      </c>
      <c r="O2618" s="408"/>
      <c r="P2618" s="512">
        <f>$P$2030</f>
        <v>0.01</v>
      </c>
      <c r="Q2618" s="509" t="s">
        <v>634</v>
      </c>
      <c r="R2618" s="475">
        <f>L2618*P2618</f>
        <v>0</v>
      </c>
      <c r="S2618" s="475">
        <f>$S$2030</f>
        <v>0</v>
      </c>
      <c r="T2618" s="475">
        <f>$T$2030</f>
        <v>0</v>
      </c>
      <c r="U2618" s="475">
        <f>$U$2030</f>
        <v>0</v>
      </c>
      <c r="V2618" s="478">
        <v>8</v>
      </c>
      <c r="W2618" s="479"/>
    </row>
    <row r="2619" spans="9:23" outlineLevel="1">
      <c r="I2619" s="305"/>
      <c r="J2619" s="306"/>
      <c r="K2619" s="306"/>
      <c r="L2619" s="306"/>
      <c r="M2619" s="505"/>
      <c r="N2619" s="306"/>
      <c r="O2619" s="306"/>
      <c r="P2619" s="306"/>
      <c r="Q2619" s="306"/>
      <c r="R2619" s="306"/>
      <c r="S2619" s="380"/>
      <c r="T2619" s="380"/>
      <c r="U2619" s="380"/>
      <c r="V2619" s="513"/>
      <c r="W2619" s="507"/>
    </row>
    <row r="2620" spans="9:23" outlineLevel="1">
      <c r="I2620" s="279"/>
      <c r="J2620" s="279"/>
      <c r="K2620" s="279"/>
      <c r="L2620" s="279"/>
      <c r="M2620" s="279"/>
      <c r="N2620" s="279"/>
      <c r="O2620" s="279"/>
      <c r="P2620" s="279"/>
      <c r="Q2620" s="279"/>
      <c r="R2620" s="279"/>
      <c r="S2620" s="341"/>
      <c r="T2620" s="341"/>
      <c r="U2620" s="341"/>
      <c r="V2620" s="407"/>
      <c r="W2620" s="341"/>
    </row>
    <row r="2621" spans="9:23" ht="15" outlineLevel="1" thickBot="1">
      <c r="I2621" s="337" t="s">
        <v>661</v>
      </c>
      <c r="J2621" s="338" t="s">
        <v>567</v>
      </c>
      <c r="K2621" s="338" t="s">
        <v>568</v>
      </c>
      <c r="L2621" s="338" t="s">
        <v>569</v>
      </c>
      <c r="M2621" s="338" t="s">
        <v>570</v>
      </c>
      <c r="N2621" s="338" t="s">
        <v>103</v>
      </c>
      <c r="O2621" s="338"/>
      <c r="P2621" s="338" t="s">
        <v>653</v>
      </c>
      <c r="Q2621" s="338" t="s">
        <v>379</v>
      </c>
      <c r="R2621" s="338" t="s">
        <v>380</v>
      </c>
      <c r="S2621" s="339" t="s">
        <v>573</v>
      </c>
      <c r="T2621" s="339" t="s">
        <v>574</v>
      </c>
      <c r="U2621" s="339" t="s">
        <v>575</v>
      </c>
      <c r="V2621" s="508" t="s">
        <v>3</v>
      </c>
      <c r="W2621" s="460"/>
    </row>
    <row r="2622" spans="9:23" outlineLevel="1">
      <c r="I2622" s="285"/>
      <c r="J2622" s="279"/>
      <c r="K2622" s="279"/>
      <c r="L2622" s="279"/>
      <c r="M2622" s="401"/>
      <c r="N2622" s="279"/>
      <c r="O2622" s="279"/>
      <c r="P2622" s="279"/>
      <c r="Q2622" s="279"/>
      <c r="R2622" s="279"/>
      <c r="S2622" s="341"/>
      <c r="T2622" s="341"/>
      <c r="U2622" s="341"/>
      <c r="V2622" s="373"/>
      <c r="W2622" s="378"/>
    </row>
    <row r="2623" spans="9:23" outlineLevel="1">
      <c r="I2623" s="285" t="s">
        <v>576</v>
      </c>
      <c r="J2623" s="472" t="s">
        <v>577</v>
      </c>
      <c r="K2623" s="473" t="s">
        <v>135</v>
      </c>
      <c r="L2623" s="474"/>
      <c r="M2623" s="279"/>
      <c r="N2623" s="279"/>
      <c r="O2623" s="475"/>
      <c r="P2623" s="476">
        <f>SUMIFS('PREMISSAS GERAIS'!$D$239:$D$267,'PREMISSAS GERAIS'!$B$239:$B$267,$J$68,'PREMISSAS GERAIS'!$C$239:$C$267,V2623)</f>
        <v>0</v>
      </c>
      <c r="Q2623" s="509" t="s">
        <v>578</v>
      </c>
      <c r="R2623" s="475">
        <f>$R$1951</f>
        <v>11602.023354852883</v>
      </c>
      <c r="S2623" s="475">
        <f>$S$1951</f>
        <v>0</v>
      </c>
      <c r="T2623" s="475">
        <f>$T$1951</f>
        <v>1</v>
      </c>
      <c r="U2623" s="475">
        <f>$U$1951</f>
        <v>10</v>
      </c>
      <c r="V2623" s="478">
        <v>9</v>
      </c>
      <c r="W2623" s="479"/>
    </row>
    <row r="2624" spans="9:23" outlineLevel="1">
      <c r="I2624" s="285" t="s">
        <v>579</v>
      </c>
      <c r="J2624" s="472" t="s">
        <v>577</v>
      </c>
      <c r="K2624" s="473" t="s">
        <v>135</v>
      </c>
      <c r="L2624" s="474"/>
      <c r="M2624" s="279"/>
      <c r="N2624" s="279"/>
      <c r="O2624" s="475"/>
      <c r="P2624" s="476">
        <f>SUMIFS('PREMISSAS GERAIS'!$E$239:$E$267,'PREMISSAS GERAIS'!$B$239:$B$267,$J$68,'PREMISSAS GERAIS'!$C$239:$C$267,V2624)</f>
        <v>0</v>
      </c>
      <c r="Q2624" s="509" t="s">
        <v>578</v>
      </c>
      <c r="R2624" s="475">
        <f>$R$1952</f>
        <v>3480.6070064558653</v>
      </c>
      <c r="S2624" s="475">
        <f>$S$1952</f>
        <v>0</v>
      </c>
      <c r="T2624" s="475">
        <f>$T$1952</f>
        <v>1</v>
      </c>
      <c r="U2624" s="475">
        <f>$U$1952</f>
        <v>10</v>
      </c>
      <c r="V2624" s="478">
        <v>9</v>
      </c>
      <c r="W2624" s="479"/>
    </row>
    <row r="2625" spans="9:23" outlineLevel="1">
      <c r="I2625" s="285" t="s">
        <v>580</v>
      </c>
      <c r="J2625" s="472" t="s">
        <v>577</v>
      </c>
      <c r="K2625" s="473" t="s">
        <v>135</v>
      </c>
      <c r="L2625" s="474"/>
      <c r="M2625" s="279"/>
      <c r="N2625" s="279"/>
      <c r="O2625" s="475"/>
      <c r="P2625" s="476">
        <f>SUMIFS('PREMISSAS GERAIS'!$F$239:$F$267,'PREMISSAS GERAIS'!$B$239:$B$267,$J$68,'PREMISSAS GERAIS'!$C$239:$C$267,V2625)</f>
        <v>0</v>
      </c>
      <c r="Q2625" s="509" t="s">
        <v>578</v>
      </c>
      <c r="R2625" s="475">
        <f>$R$1953</f>
        <v>3480.6070064558653</v>
      </c>
      <c r="S2625" s="475">
        <f>$S$1953</f>
        <v>0</v>
      </c>
      <c r="T2625" s="475">
        <f>$T$1953</f>
        <v>1</v>
      </c>
      <c r="U2625" s="475">
        <f>$U$1953</f>
        <v>10</v>
      </c>
      <c r="V2625" s="478">
        <v>9</v>
      </c>
      <c r="W2625" s="479"/>
    </row>
    <row r="2626" spans="9:23" outlineLevel="1">
      <c r="I2626" s="285" t="s">
        <v>581</v>
      </c>
      <c r="J2626" s="472" t="s">
        <v>577</v>
      </c>
      <c r="K2626" s="473" t="s">
        <v>135</v>
      </c>
      <c r="L2626" s="474"/>
      <c r="M2626" s="279"/>
      <c r="N2626" s="279"/>
      <c r="O2626" s="475"/>
      <c r="P2626" s="476">
        <f>SUMIFS('PREMISSAS GERAIS'!$G$239:$G$267,'PREMISSAS GERAIS'!$B$239:$B$267,$J$68,'PREMISSAS GERAIS'!$C$239:$C$267,V2626)</f>
        <v>0</v>
      </c>
      <c r="Q2626" s="509" t="s">
        <v>578</v>
      </c>
      <c r="R2626" s="475">
        <f>$R$1954</f>
        <v>4640.8093419411534</v>
      </c>
      <c r="S2626" s="475">
        <f>$S$1954</f>
        <v>0</v>
      </c>
      <c r="T2626" s="475">
        <f>$T$1954</f>
        <v>1</v>
      </c>
      <c r="U2626" s="475">
        <f>$U$1954</f>
        <v>10</v>
      </c>
      <c r="V2626" s="478">
        <v>9</v>
      </c>
      <c r="W2626" s="479"/>
    </row>
    <row r="2627" spans="9:23" outlineLevel="1">
      <c r="I2627" s="285" t="s">
        <v>582</v>
      </c>
      <c r="J2627" s="472" t="s">
        <v>577</v>
      </c>
      <c r="K2627" s="473" t="s">
        <v>135</v>
      </c>
      <c r="L2627" s="474"/>
      <c r="M2627" s="279"/>
      <c r="N2627" s="279"/>
      <c r="O2627" s="475"/>
      <c r="P2627" s="476">
        <f>SUMIFS('PREMISSAS GERAIS'!$H$239:$H$267,'PREMISSAS GERAIS'!$B$239:$B$267,$J$68,'PREMISSAS GERAIS'!$C$239:$C$267,V2627)</f>
        <v>0</v>
      </c>
      <c r="Q2627" s="509" t="s">
        <v>578</v>
      </c>
      <c r="R2627" s="475">
        <f>$R$1955</f>
        <v>3480.6070064558653</v>
      </c>
      <c r="S2627" s="475">
        <f>$S$1955</f>
        <v>0</v>
      </c>
      <c r="T2627" s="475">
        <f>$T$1955</f>
        <v>1</v>
      </c>
      <c r="U2627" s="475">
        <f>$U$1955</f>
        <v>10</v>
      </c>
      <c r="V2627" s="478">
        <v>9</v>
      </c>
      <c r="W2627" s="479"/>
    </row>
    <row r="2628" spans="9:23" outlineLevel="1">
      <c r="I2628" s="285" t="s">
        <v>583</v>
      </c>
      <c r="J2628" s="472" t="s">
        <v>577</v>
      </c>
      <c r="K2628" s="473" t="s">
        <v>135</v>
      </c>
      <c r="L2628" s="474"/>
      <c r="M2628" s="279"/>
      <c r="N2628" s="279"/>
      <c r="O2628" s="475"/>
      <c r="P2628" s="476">
        <f>SUMIFS('PREMISSAS GERAIS'!$I$239:$I$267,'PREMISSAS GERAIS'!$B$239:$B$267,$J$68,'PREMISSAS GERAIS'!$C$239:$C$267,V2628)</f>
        <v>0</v>
      </c>
      <c r="Q2628" s="509" t="s">
        <v>578</v>
      </c>
      <c r="R2628" s="475">
        <f>$R$1956</f>
        <v>3480.6070064558653</v>
      </c>
      <c r="S2628" s="475">
        <f>$S$1956</f>
        <v>0</v>
      </c>
      <c r="T2628" s="475">
        <f>$T$1956</f>
        <v>1</v>
      </c>
      <c r="U2628" s="475">
        <f>$U$1956</f>
        <v>10</v>
      </c>
      <c r="V2628" s="478">
        <v>9</v>
      </c>
      <c r="W2628" s="479"/>
    </row>
    <row r="2629" spans="9:23" outlineLevel="1">
      <c r="I2629" s="285" t="s">
        <v>584</v>
      </c>
      <c r="J2629" s="472" t="s">
        <v>577</v>
      </c>
      <c r="K2629" s="473" t="s">
        <v>135</v>
      </c>
      <c r="L2629" s="474"/>
      <c r="M2629" s="279"/>
      <c r="N2629" s="279"/>
      <c r="O2629" s="475"/>
      <c r="P2629" s="476">
        <f>SUMIFS('PREMISSAS GERAIS'!$J$239:$J$267,'PREMISSAS GERAIS'!$B$239:$B$267,$J$68,'PREMISSAS GERAIS'!$C$239:$C$267,V2629)</f>
        <v>0</v>
      </c>
      <c r="Q2629" s="509" t="s">
        <v>578</v>
      </c>
      <c r="R2629" s="475">
        <f>$R$1957</f>
        <v>3480.6070064558653</v>
      </c>
      <c r="S2629" s="475">
        <f>$S$1957</f>
        <v>0</v>
      </c>
      <c r="T2629" s="475">
        <f>$T$1957</f>
        <v>1</v>
      </c>
      <c r="U2629" s="475">
        <f>$U$1957</f>
        <v>10</v>
      </c>
      <c r="V2629" s="478">
        <v>9</v>
      </c>
      <c r="W2629" s="479"/>
    </row>
    <row r="2630" spans="9:23" outlineLevel="1">
      <c r="I2630" s="285" t="s">
        <v>585</v>
      </c>
      <c r="J2630" s="472" t="s">
        <v>577</v>
      </c>
      <c r="K2630" s="473" t="s">
        <v>135</v>
      </c>
      <c r="L2630" s="474"/>
      <c r="M2630" s="279"/>
      <c r="N2630" s="279"/>
      <c r="O2630" s="475"/>
      <c r="P2630" s="476">
        <f>SUMIFS('PREMISSAS GERAIS'!$K$239:$K$267,'PREMISSAS GERAIS'!$B$239:$B$267,$J$68,'PREMISSAS GERAIS'!$C$239:$C$267,V2630)</f>
        <v>0</v>
      </c>
      <c r="Q2630" s="509" t="s">
        <v>578</v>
      </c>
      <c r="R2630" s="475">
        <f>$R$1958</f>
        <v>4060.7081741985094</v>
      </c>
      <c r="S2630" s="475">
        <f>$S$1958</f>
        <v>0</v>
      </c>
      <c r="T2630" s="475">
        <f>$T$1958</f>
        <v>1</v>
      </c>
      <c r="U2630" s="475">
        <f>$U$1958</f>
        <v>10</v>
      </c>
      <c r="V2630" s="478">
        <v>9</v>
      </c>
      <c r="W2630" s="479"/>
    </row>
    <row r="2631" spans="9:23" outlineLevel="1">
      <c r="I2631" s="285" t="s">
        <v>586</v>
      </c>
      <c r="J2631" s="472" t="s">
        <v>577</v>
      </c>
      <c r="K2631" s="473" t="s">
        <v>135</v>
      </c>
      <c r="L2631" s="474"/>
      <c r="M2631" s="279"/>
      <c r="N2631" s="279"/>
      <c r="O2631" s="475"/>
      <c r="P2631" s="476">
        <f>SUMIFS('PREMISSAS GERAIS'!$L$239:$L$267,'PREMISSAS GERAIS'!$B$239:$B$267,$J$68,'PREMISSAS GERAIS'!$C$239:$C$267,V2631)</f>
        <v>0</v>
      </c>
      <c r="Q2631" s="509" t="s">
        <v>578</v>
      </c>
      <c r="R2631" s="475">
        <f>$R$1959</f>
        <v>1740.3035032279327</v>
      </c>
      <c r="S2631" s="475">
        <f>$S$1959</f>
        <v>0</v>
      </c>
      <c r="T2631" s="475">
        <f>$T$1959</f>
        <v>1</v>
      </c>
      <c r="U2631" s="475">
        <f>$U$1959</f>
        <v>10</v>
      </c>
      <c r="V2631" s="478">
        <v>9</v>
      </c>
      <c r="W2631" s="479"/>
    </row>
    <row r="2632" spans="9:23" outlineLevel="1">
      <c r="I2632" s="285" t="s">
        <v>587</v>
      </c>
      <c r="J2632" s="472" t="s">
        <v>577</v>
      </c>
      <c r="K2632" s="473" t="s">
        <v>135</v>
      </c>
      <c r="L2632" s="474"/>
      <c r="M2632" s="279"/>
      <c r="N2632" s="279"/>
      <c r="O2632" s="475"/>
      <c r="P2632" s="476">
        <f>SUMIFS('PREMISSAS GERAIS'!$M$239:$M$267,'PREMISSAS GERAIS'!$B$239:$B$267,$J$68,'PREMISSAS GERAIS'!$C$239:$C$267,V2632)</f>
        <v>0</v>
      </c>
      <c r="Q2632" s="509" t="s">
        <v>578</v>
      </c>
      <c r="R2632" s="475">
        <f>$R$1960</f>
        <v>3480.6070064558653</v>
      </c>
      <c r="S2632" s="475">
        <f>$S$1960</f>
        <v>0</v>
      </c>
      <c r="T2632" s="475">
        <f>$T$1960</f>
        <v>1</v>
      </c>
      <c r="U2632" s="475">
        <f>$U$1960</f>
        <v>10</v>
      </c>
      <c r="V2632" s="478">
        <v>9</v>
      </c>
      <c r="W2632" s="479"/>
    </row>
    <row r="2633" spans="9:23" outlineLevel="1">
      <c r="I2633" s="285" t="s">
        <v>588</v>
      </c>
      <c r="J2633" s="472" t="s">
        <v>577</v>
      </c>
      <c r="K2633" s="473" t="s">
        <v>135</v>
      </c>
      <c r="L2633" s="474"/>
      <c r="M2633" s="279"/>
      <c r="N2633" s="279"/>
      <c r="O2633" s="475"/>
      <c r="P2633" s="476">
        <f>SUMIFS('PREMISSAS GERAIS'!$N$239:$N$267,'PREMISSAS GERAIS'!$B$239:$B$267,$J$68,'PREMISSAS GERAIS'!$C$239:$C$267,V2633)</f>
        <v>0</v>
      </c>
      <c r="Q2633" s="509" t="s">
        <v>578</v>
      </c>
      <c r="R2633" s="475">
        <f>$R$1961</f>
        <v>580.10116774264418</v>
      </c>
      <c r="S2633" s="475">
        <f>$S$1961</f>
        <v>0</v>
      </c>
      <c r="T2633" s="475">
        <f>$T$1961</f>
        <v>1</v>
      </c>
      <c r="U2633" s="475">
        <f>$U$1961</f>
        <v>10</v>
      </c>
      <c r="V2633" s="478">
        <v>9</v>
      </c>
      <c r="W2633" s="479"/>
    </row>
    <row r="2634" spans="9:23" outlineLevel="1">
      <c r="I2634" s="285" t="s">
        <v>589</v>
      </c>
      <c r="J2634" s="472" t="s">
        <v>577</v>
      </c>
      <c r="K2634" s="473" t="s">
        <v>135</v>
      </c>
      <c r="L2634" s="474"/>
      <c r="M2634" s="279"/>
      <c r="N2634" s="279"/>
      <c r="O2634" s="475"/>
      <c r="P2634" s="476">
        <f>SUMIFS('PREMISSAS GERAIS'!$O$239:$O$267,'PREMISSAS GERAIS'!$B$239:$B$267,$J$68,'PREMISSAS GERAIS'!$C$239:$C$267,V2634)</f>
        <v>0</v>
      </c>
      <c r="Q2634" s="509" t="s">
        <v>578</v>
      </c>
      <c r="R2634" s="475">
        <f>$R$1962</f>
        <v>580.10116774264418</v>
      </c>
      <c r="S2634" s="475">
        <f>$S$1962</f>
        <v>0</v>
      </c>
      <c r="T2634" s="475">
        <f>$T$1962</f>
        <v>1</v>
      </c>
      <c r="U2634" s="475">
        <f>$U$1962</f>
        <v>10</v>
      </c>
      <c r="V2634" s="478">
        <v>9</v>
      </c>
      <c r="W2634" s="479"/>
    </row>
    <row r="2635" spans="9:23" outlineLevel="1">
      <c r="I2635" s="285" t="s">
        <v>590</v>
      </c>
      <c r="J2635" s="472" t="s">
        <v>577</v>
      </c>
      <c r="K2635" s="473" t="s">
        <v>135</v>
      </c>
      <c r="L2635" s="474"/>
      <c r="M2635" s="279"/>
      <c r="N2635" s="279"/>
      <c r="O2635" s="475"/>
      <c r="P2635" s="476">
        <f>SUMIFS('PREMISSAS GERAIS'!$P$239:$P$267,'PREMISSAS GERAIS'!$B$239:$B$267,$J$68,'PREMISSAS GERAIS'!$C$239:$C$267,V2635)</f>
        <v>0</v>
      </c>
      <c r="Q2635" s="509" t="s">
        <v>578</v>
      </c>
      <c r="R2635" s="475">
        <f>$R$1963</f>
        <v>1160.2023354852884</v>
      </c>
      <c r="S2635" s="475">
        <f>$S$1963</f>
        <v>0</v>
      </c>
      <c r="T2635" s="475">
        <f>$T$1963</f>
        <v>1</v>
      </c>
      <c r="U2635" s="475">
        <f>$U$1963</f>
        <v>10</v>
      </c>
      <c r="V2635" s="478">
        <v>9</v>
      </c>
      <c r="W2635" s="479"/>
    </row>
    <row r="2636" spans="9:23" outlineLevel="1">
      <c r="I2636" s="285" t="s">
        <v>591</v>
      </c>
      <c r="J2636" s="472" t="s">
        <v>577</v>
      </c>
      <c r="K2636" s="473" t="s">
        <v>135</v>
      </c>
      <c r="L2636" s="474"/>
      <c r="M2636" s="279"/>
      <c r="N2636" s="279"/>
      <c r="O2636" s="475"/>
      <c r="P2636" s="476">
        <f>SUMIFS('PREMISSAS GERAIS'!$Q$239:$Q$267,'PREMISSAS GERAIS'!$B$239:$B$267,$J$68,'PREMISSAS GERAIS'!$C$239:$C$267,V2636)</f>
        <v>0</v>
      </c>
      <c r="Q2636" s="509" t="s">
        <v>578</v>
      </c>
      <c r="R2636" s="475">
        <f>$R$1964</f>
        <v>290.05058387132209</v>
      </c>
      <c r="S2636" s="475">
        <f>$S$1964</f>
        <v>0</v>
      </c>
      <c r="T2636" s="475">
        <f>$T$1964</f>
        <v>1</v>
      </c>
      <c r="U2636" s="475">
        <f>$U$1964</f>
        <v>10</v>
      </c>
      <c r="V2636" s="478">
        <v>9</v>
      </c>
      <c r="W2636" s="479"/>
    </row>
    <row r="2637" spans="9:23" outlineLevel="1">
      <c r="I2637" s="285" t="s">
        <v>592</v>
      </c>
      <c r="J2637" s="472" t="s">
        <v>577</v>
      </c>
      <c r="K2637" s="473" t="s">
        <v>135</v>
      </c>
      <c r="L2637" s="474"/>
      <c r="M2637" s="279"/>
      <c r="N2637" s="279"/>
      <c r="O2637" s="475"/>
      <c r="P2637" s="476">
        <f>SUMIFS('PREMISSAS GERAIS'!$R$239:$R$267,'PREMISSAS GERAIS'!$B$239:$B$267,$J$68,'PREMISSAS GERAIS'!$C$239:$C$267,V2637)</f>
        <v>0</v>
      </c>
      <c r="Q2637" s="509" t="s">
        <v>578</v>
      </c>
      <c r="R2637" s="475">
        <f>$R$1965</f>
        <v>406.07081741985093</v>
      </c>
      <c r="S2637" s="475">
        <f>$S$1965</f>
        <v>0</v>
      </c>
      <c r="T2637" s="475">
        <f>$T$1965</f>
        <v>1</v>
      </c>
      <c r="U2637" s="475">
        <f>$U$1965</f>
        <v>10</v>
      </c>
      <c r="V2637" s="478">
        <v>9</v>
      </c>
      <c r="W2637" s="479"/>
    </row>
    <row r="2638" spans="9:23" outlineLevel="1">
      <c r="I2638" s="285" t="s">
        <v>593</v>
      </c>
      <c r="J2638" s="472" t="s">
        <v>577</v>
      </c>
      <c r="K2638" s="473" t="s">
        <v>135</v>
      </c>
      <c r="L2638" s="474"/>
      <c r="M2638" s="279"/>
      <c r="N2638" s="279"/>
      <c r="O2638" s="475"/>
      <c r="P2638" s="476">
        <f>SUMIFS('PREMISSAS GERAIS'!$S$239:$S$267,'PREMISSAS GERAIS'!$B$239:$B$267,$J$68,'PREMISSAS GERAIS'!$C$239:$C$267,V2638)</f>
        <v>0</v>
      </c>
      <c r="Q2638" s="509" t="s">
        <v>578</v>
      </c>
      <c r="R2638" s="475">
        <f>$R$1966</f>
        <v>232.04046709705767</v>
      </c>
      <c r="S2638" s="475">
        <f>$S$1966</f>
        <v>0</v>
      </c>
      <c r="T2638" s="475">
        <f>$T$1966</f>
        <v>1</v>
      </c>
      <c r="U2638" s="475">
        <f>$U$1966</f>
        <v>10</v>
      </c>
      <c r="V2638" s="478">
        <v>9</v>
      </c>
      <c r="W2638" s="479"/>
    </row>
    <row r="2639" spans="9:23" outlineLevel="1">
      <c r="I2639" s="285"/>
      <c r="J2639" s="279"/>
      <c r="K2639" s="279"/>
      <c r="L2639" s="474"/>
      <c r="M2639" s="401"/>
      <c r="N2639" s="419" t="s">
        <v>594</v>
      </c>
      <c r="O2639" s="408"/>
      <c r="P2639" s="408"/>
      <c r="Q2639" s="419"/>
      <c r="R2639" s="341">
        <f>$R$1967</f>
        <v>0</v>
      </c>
      <c r="S2639" s="341"/>
      <c r="T2639" s="341"/>
      <c r="U2639" s="341"/>
      <c r="V2639" s="373"/>
      <c r="W2639" s="481"/>
    </row>
    <row r="2640" spans="9:23" outlineLevel="1">
      <c r="I2640" s="285" t="s">
        <v>595</v>
      </c>
      <c r="J2640" s="472" t="s">
        <v>577</v>
      </c>
      <c r="K2640" s="473" t="s">
        <v>136</v>
      </c>
      <c r="L2640" s="474"/>
      <c r="M2640" s="475">
        <f>SUMIFS($K$72:$K$81,$I$72:$I$81,V2640)</f>
        <v>0</v>
      </c>
      <c r="N2640" s="475">
        <f>$N$1968</f>
        <v>10000</v>
      </c>
      <c r="O2640" s="510">
        <f>$O$1968</f>
        <v>2.43E-6</v>
      </c>
      <c r="P2640" s="475">
        <f>O2640*M2640*N2640</f>
        <v>0</v>
      </c>
      <c r="Q2640" s="509" t="s">
        <v>596</v>
      </c>
      <c r="R2640" s="475">
        <f>$R$1968</f>
        <v>983.33238994639487</v>
      </c>
      <c r="S2640" s="475">
        <f>$S$1968</f>
        <v>0</v>
      </c>
      <c r="T2640" s="475">
        <f>$T$1968</f>
        <v>1</v>
      </c>
      <c r="U2640" s="475">
        <f>$U$1968</f>
        <v>31</v>
      </c>
      <c r="V2640" s="478">
        <v>9</v>
      </c>
      <c r="W2640" s="479"/>
    </row>
    <row r="2641" spans="9:23" outlineLevel="1">
      <c r="I2641" s="285" t="s">
        <v>597</v>
      </c>
      <c r="J2641" s="472" t="s">
        <v>577</v>
      </c>
      <c r="K2641" s="473" t="s">
        <v>136</v>
      </c>
      <c r="L2641" s="474"/>
      <c r="M2641" s="475">
        <f>SUMIFS($K$72:$K$81,$I$72:$I$81,V2641)</f>
        <v>0</v>
      </c>
      <c r="N2641" s="475">
        <f>$N$1969</f>
        <v>10000</v>
      </c>
      <c r="O2641" s="510">
        <f>$O$1969</f>
        <v>2.43E-6</v>
      </c>
      <c r="P2641" s="475">
        <f>O2641*M2641*N2641</f>
        <v>0</v>
      </c>
      <c r="Q2641" s="509" t="s">
        <v>596</v>
      </c>
      <c r="R2641" s="475">
        <f>$R$1969</f>
        <v>327.77746331546496</v>
      </c>
      <c r="S2641" s="475">
        <f>$S$1969</f>
        <v>0</v>
      </c>
      <c r="T2641" s="475">
        <f>$T$1969</f>
        <v>1</v>
      </c>
      <c r="U2641" s="475">
        <f>$U$1969</f>
        <v>31</v>
      </c>
      <c r="V2641" s="478">
        <v>9</v>
      </c>
      <c r="W2641" s="479"/>
    </row>
    <row r="2642" spans="9:23" outlineLevel="1">
      <c r="I2642" s="285" t="s">
        <v>598</v>
      </c>
      <c r="J2642" s="472" t="s">
        <v>577</v>
      </c>
      <c r="K2642" s="473" t="s">
        <v>136</v>
      </c>
      <c r="L2642" s="474"/>
      <c r="M2642" s="279"/>
      <c r="N2642" s="279"/>
      <c r="O2642" s="475"/>
      <c r="P2642" s="476">
        <f>SUMIFS('PREMISSAS GERAIS'!$T$239:$T$267,'PREMISSAS GERAIS'!$B$239:$B$267,$J$68,'PREMISSAS GERAIS'!$C$239:$C$267,V2642)</f>
        <v>0</v>
      </c>
      <c r="Q2642" s="509" t="s">
        <v>578</v>
      </c>
      <c r="R2642" s="475">
        <f>$R$1970</f>
        <v>69612.14012911731</v>
      </c>
      <c r="S2642" s="475">
        <f>$S$1970</f>
        <v>0</v>
      </c>
      <c r="T2642" s="475">
        <f>$T$1970</f>
        <v>1</v>
      </c>
      <c r="U2642" s="475">
        <f>$U$1970</f>
        <v>31</v>
      </c>
      <c r="V2642" s="478">
        <v>9</v>
      </c>
      <c r="W2642" s="479"/>
    </row>
    <row r="2643" spans="9:23" outlineLevel="1">
      <c r="I2643" s="285" t="s">
        <v>599</v>
      </c>
      <c r="J2643" s="472" t="s">
        <v>577</v>
      </c>
      <c r="K2643" s="473" t="s">
        <v>136</v>
      </c>
      <c r="L2643" s="474"/>
      <c r="M2643" s="279"/>
      <c r="N2643" s="279"/>
      <c r="O2643" s="475"/>
      <c r="P2643" s="476">
        <f>SUMIFS('PREMISSAS GERAIS'!$U$239:$U$267,'PREMISSAS GERAIS'!$B$239:$B$267,$J$68,'PREMISSAS GERAIS'!$C$239:$C$267,V2643)</f>
        <v>0</v>
      </c>
      <c r="Q2643" s="509" t="s">
        <v>578</v>
      </c>
      <c r="R2643" s="475">
        <f>$R$1971</f>
        <v>29005.058387132209</v>
      </c>
      <c r="S2643" s="475">
        <f>$S$1971</f>
        <v>0</v>
      </c>
      <c r="T2643" s="475">
        <f>$T$1971</f>
        <v>1</v>
      </c>
      <c r="U2643" s="475">
        <f>$U$1971</f>
        <v>31</v>
      </c>
      <c r="V2643" s="478">
        <v>9</v>
      </c>
      <c r="W2643" s="479"/>
    </row>
    <row r="2644" spans="9:23" outlineLevel="1">
      <c r="I2644" s="285" t="s">
        <v>600</v>
      </c>
      <c r="J2644" s="472" t="s">
        <v>577</v>
      </c>
      <c r="K2644" s="473" t="s">
        <v>136</v>
      </c>
      <c r="L2644" s="474"/>
      <c r="M2644" s="279"/>
      <c r="N2644" s="279"/>
      <c r="O2644" s="475"/>
      <c r="P2644" s="476">
        <f>IF($M$68="Sim",SUMIFS('PREMISSAS GERAIS'!$V$239:$V$267,'PREMISSAS GERAIS'!$B$239:$B$267,$J$68,'PREMISSAS GERAIS'!$C$239:$C$267,V2644),0)</f>
        <v>0</v>
      </c>
      <c r="Q2644" s="509" t="s">
        <v>578</v>
      </c>
      <c r="R2644" s="475">
        <f>$R$1972</f>
        <v>174030.35032279327</v>
      </c>
      <c r="S2644" s="475">
        <f>$S$1972</f>
        <v>0</v>
      </c>
      <c r="T2644" s="475">
        <f>$T$1972</f>
        <v>1</v>
      </c>
      <c r="U2644" s="475">
        <f>$U$1972</f>
        <v>31</v>
      </c>
      <c r="V2644" s="478">
        <v>9</v>
      </c>
      <c r="W2644" s="479"/>
    </row>
    <row r="2645" spans="9:23" outlineLevel="1">
      <c r="I2645" s="285" t="s">
        <v>601</v>
      </c>
      <c r="J2645" s="472" t="s">
        <v>577</v>
      </c>
      <c r="K2645" s="473" t="s">
        <v>136</v>
      </c>
      <c r="L2645" s="474"/>
      <c r="M2645" s="279"/>
      <c r="N2645" s="279"/>
      <c r="O2645" s="475"/>
      <c r="P2645" s="476">
        <f>SUMIFS('PREMISSAS GERAIS'!$W$239:$W$267,'PREMISSAS GERAIS'!$B$239:$B$267,$J$68,'PREMISSAS GERAIS'!$C$239:$C$267,V2645)</f>
        <v>0</v>
      </c>
      <c r="Q2645" s="509" t="s">
        <v>578</v>
      </c>
      <c r="R2645" s="475">
        <f>$R$1973</f>
        <v>2900.5058387132208</v>
      </c>
      <c r="S2645" s="475">
        <f>$S$1973</f>
        <v>0</v>
      </c>
      <c r="T2645" s="475">
        <f>$T$1973</f>
        <v>1</v>
      </c>
      <c r="U2645" s="475">
        <f>$U$1973</f>
        <v>31</v>
      </c>
      <c r="V2645" s="478">
        <v>9</v>
      </c>
      <c r="W2645" s="479"/>
    </row>
    <row r="2646" spans="9:23" outlineLevel="1">
      <c r="I2646" s="285"/>
      <c r="J2646" s="279"/>
      <c r="K2646" s="408"/>
      <c r="L2646" s="474"/>
      <c r="M2646" s="401"/>
      <c r="N2646" s="279"/>
      <c r="O2646" s="408"/>
      <c r="P2646" s="408"/>
      <c r="Q2646" s="419"/>
      <c r="R2646" s="341">
        <f>$R$1974</f>
        <v>0</v>
      </c>
      <c r="S2646" s="341"/>
      <c r="T2646" s="341"/>
      <c r="U2646" s="341"/>
      <c r="V2646" s="373"/>
      <c r="W2646" s="481"/>
    </row>
    <row r="2647" spans="9:23" outlineLevel="1">
      <c r="I2647" s="285" t="s">
        <v>602</v>
      </c>
      <c r="J2647" s="472" t="s">
        <v>577</v>
      </c>
      <c r="K2647" s="473" t="s">
        <v>137</v>
      </c>
      <c r="L2647" s="279"/>
      <c r="M2647" s="279"/>
      <c r="N2647" s="279"/>
      <c r="O2647" s="475"/>
      <c r="P2647" s="476">
        <f>SUMIFS('PREMISSAS GERAIS'!$X$239:$X$267,'PREMISSAS GERAIS'!$B$239:$B$267,$J$68,'PREMISSAS GERAIS'!$C$239:$C$267,V2647)</f>
        <v>0</v>
      </c>
      <c r="Q2647" s="509" t="s">
        <v>578</v>
      </c>
      <c r="R2647" s="475">
        <f>$R$1975</f>
        <v>46408.093419411533</v>
      </c>
      <c r="S2647" s="475">
        <f>$S$1975</f>
        <v>0</v>
      </c>
      <c r="T2647" s="475">
        <f>$T$1975</f>
        <v>1</v>
      </c>
      <c r="U2647" s="475">
        <f>$U$1975</f>
        <v>10</v>
      </c>
      <c r="V2647" s="478">
        <v>9</v>
      </c>
      <c r="W2647" s="479"/>
    </row>
    <row r="2648" spans="9:23" outlineLevel="1">
      <c r="I2648" s="285" t="s">
        <v>603</v>
      </c>
      <c r="J2648" s="472" t="s">
        <v>577</v>
      </c>
      <c r="K2648" s="473" t="s">
        <v>137</v>
      </c>
      <c r="L2648" s="279"/>
      <c r="M2648" s="279"/>
      <c r="N2648" s="279"/>
      <c r="O2648" s="475"/>
      <c r="P2648" s="476">
        <f>SUMIFS('PREMISSAS GERAIS'!$Y$239:$Y$267,'PREMISSAS GERAIS'!$B$239:$B$267,$J$68,'PREMISSAS GERAIS'!$C$239:$C$267,V2648)</f>
        <v>0</v>
      </c>
      <c r="Q2648" s="509" t="s">
        <v>578</v>
      </c>
      <c r="R2648" s="475">
        <f>$R$1976</f>
        <v>11602.023354852883</v>
      </c>
      <c r="S2648" s="475">
        <f>$S$1976</f>
        <v>0</v>
      </c>
      <c r="T2648" s="475">
        <f>$T$1976</f>
        <v>1</v>
      </c>
      <c r="U2648" s="475">
        <f>$U$1976</f>
        <v>10</v>
      </c>
      <c r="V2648" s="478">
        <v>9</v>
      </c>
      <c r="W2648" s="479"/>
    </row>
    <row r="2649" spans="9:23" outlineLevel="1">
      <c r="I2649" s="285" t="s">
        <v>604</v>
      </c>
      <c r="J2649" s="472" t="s">
        <v>577</v>
      </c>
      <c r="K2649" s="473" t="s">
        <v>137</v>
      </c>
      <c r="L2649" s="279"/>
      <c r="M2649" s="279"/>
      <c r="N2649" s="279"/>
      <c r="O2649" s="475"/>
      <c r="P2649" s="476">
        <f>SUMIFS('PREMISSAS GERAIS'!$Z$239:$Z$267,'PREMISSAS GERAIS'!$B$239:$B$267,$J$68,'PREMISSAS GERAIS'!$C$239:$C$267,V2649)</f>
        <v>0</v>
      </c>
      <c r="Q2649" s="509" t="s">
        <v>578</v>
      </c>
      <c r="R2649" s="475">
        <f>$R$1977</f>
        <v>11602.023354852883</v>
      </c>
      <c r="S2649" s="475">
        <f>$S$1977</f>
        <v>0</v>
      </c>
      <c r="T2649" s="475">
        <f>$T$1977</f>
        <v>1</v>
      </c>
      <c r="U2649" s="475">
        <f>$U$1977</f>
        <v>10</v>
      </c>
      <c r="V2649" s="478">
        <v>9</v>
      </c>
      <c r="W2649" s="479"/>
    </row>
    <row r="2650" spans="9:23" outlineLevel="1">
      <c r="I2650" s="285" t="s">
        <v>605</v>
      </c>
      <c r="J2650" s="472" t="s">
        <v>577</v>
      </c>
      <c r="K2650" s="473" t="s">
        <v>137</v>
      </c>
      <c r="L2650" s="279"/>
      <c r="M2650" s="279"/>
      <c r="N2650" s="279"/>
      <c r="O2650" s="475"/>
      <c r="P2650" s="476">
        <f>SUMIFS('PREMISSAS GERAIS'!$AA$239:$AA$267,'PREMISSAS GERAIS'!$B$239:$B$267,$J$68,'PREMISSAS GERAIS'!$C$239:$C$267,V2650)</f>
        <v>0</v>
      </c>
      <c r="Q2650" s="509" t="s">
        <v>578</v>
      </c>
      <c r="R2650" s="475">
        <f>$R$1978</f>
        <v>4640.8093419411534</v>
      </c>
      <c r="S2650" s="475">
        <f>$S$1978</f>
        <v>0</v>
      </c>
      <c r="T2650" s="475">
        <f>$T$1978</f>
        <v>1</v>
      </c>
      <c r="U2650" s="475">
        <f>$U$1978</f>
        <v>10</v>
      </c>
      <c r="V2650" s="478">
        <v>9</v>
      </c>
      <c r="W2650" s="479"/>
    </row>
    <row r="2651" spans="9:23" outlineLevel="1">
      <c r="I2651" s="285" t="s">
        <v>606</v>
      </c>
      <c r="J2651" s="472" t="s">
        <v>577</v>
      </c>
      <c r="K2651" s="473" t="s">
        <v>137</v>
      </c>
      <c r="L2651" s="279"/>
      <c r="M2651" s="279"/>
      <c r="N2651" s="279"/>
      <c r="O2651" s="475"/>
      <c r="P2651" s="476">
        <f>SUMIFS('PREMISSAS GERAIS'!$AB$239:$AB$267,'PREMISSAS GERAIS'!$B$239:$B$267,$J$68,'PREMISSAS GERAIS'!$C$239:$C$267,V2651)</f>
        <v>0</v>
      </c>
      <c r="Q2651" s="509" t="s">
        <v>578</v>
      </c>
      <c r="R2651" s="475">
        <f>$R$1979</f>
        <v>2900.5058387132208</v>
      </c>
      <c r="S2651" s="475">
        <f>$S$1979</f>
        <v>0</v>
      </c>
      <c r="T2651" s="475">
        <f>$T$1979</f>
        <v>1</v>
      </c>
      <c r="U2651" s="475">
        <f>$U$1979</f>
        <v>10</v>
      </c>
      <c r="V2651" s="478">
        <v>9</v>
      </c>
      <c r="W2651" s="479"/>
    </row>
    <row r="2652" spans="9:23" outlineLevel="1">
      <c r="I2652" s="285" t="s">
        <v>607</v>
      </c>
      <c r="J2652" s="472" t="s">
        <v>577</v>
      </c>
      <c r="K2652" s="473" t="s">
        <v>137</v>
      </c>
      <c r="L2652" s="279"/>
      <c r="M2652" s="279"/>
      <c r="N2652" s="279"/>
      <c r="O2652" s="475"/>
      <c r="P2652" s="476">
        <f>SUMIFS('PREMISSAS GERAIS'!$AC$239:$AC$267,'PREMISSAS GERAIS'!$B$239:$B$267,$J$68,'PREMISSAS GERAIS'!$C$239:$C$267,V2652)</f>
        <v>0</v>
      </c>
      <c r="Q2652" s="509" t="s">
        <v>578</v>
      </c>
      <c r="R2652" s="475">
        <f>$R$1980</f>
        <v>2320.4046709705767</v>
      </c>
      <c r="S2652" s="475">
        <f>$S$1980</f>
        <v>0</v>
      </c>
      <c r="T2652" s="475">
        <f>$T$1980</f>
        <v>1</v>
      </c>
      <c r="U2652" s="475">
        <f>$U$1980</f>
        <v>10</v>
      </c>
      <c r="V2652" s="478">
        <v>9</v>
      </c>
      <c r="W2652" s="479"/>
    </row>
    <row r="2653" spans="9:23" outlineLevel="1">
      <c r="I2653" s="285" t="s">
        <v>608</v>
      </c>
      <c r="J2653" s="472" t="s">
        <v>577</v>
      </c>
      <c r="K2653" s="473" t="s">
        <v>137</v>
      </c>
      <c r="L2653" s="279"/>
      <c r="M2653" s="279"/>
      <c r="N2653" s="279"/>
      <c r="O2653" s="475"/>
      <c r="P2653" s="476">
        <f>SUMIFS('PREMISSAS GERAIS'!$AD$239:$AD$267,'PREMISSAS GERAIS'!$B$239:$B$267,$J$68,'PREMISSAS GERAIS'!$C$239:$C$267,V2653)</f>
        <v>0</v>
      </c>
      <c r="Q2653" s="509" t="s">
        <v>578</v>
      </c>
      <c r="R2653" s="475">
        <f>$R$1981</f>
        <v>290.05058387132209</v>
      </c>
      <c r="S2653" s="475">
        <f>$S$1981</f>
        <v>0</v>
      </c>
      <c r="T2653" s="475">
        <f>$T$1981</f>
        <v>1</v>
      </c>
      <c r="U2653" s="475">
        <f>$U$1981</f>
        <v>10</v>
      </c>
      <c r="V2653" s="478">
        <v>9</v>
      </c>
      <c r="W2653" s="479"/>
    </row>
    <row r="2654" spans="9:23" outlineLevel="1">
      <c r="I2654" s="285" t="s">
        <v>609</v>
      </c>
      <c r="J2654" s="472" t="s">
        <v>577</v>
      </c>
      <c r="K2654" s="473" t="s">
        <v>137</v>
      </c>
      <c r="L2654" s="279"/>
      <c r="M2654" s="279"/>
      <c r="N2654" s="279"/>
      <c r="O2654" s="475"/>
      <c r="P2654" s="476">
        <f>SUMIFS('PREMISSAS GERAIS'!$AE$239:$AE$267,'PREMISSAS GERAIS'!$B$239:$B$267,$J$68,'PREMISSAS GERAIS'!$C$239:$C$267,V2654)</f>
        <v>0</v>
      </c>
      <c r="Q2654" s="509" t="s">
        <v>578</v>
      </c>
      <c r="R2654" s="475">
        <f>$R$1982</f>
        <v>2900.5058387132208</v>
      </c>
      <c r="S2654" s="475">
        <f>$S$1982</f>
        <v>0</v>
      </c>
      <c r="T2654" s="475">
        <f>$T$1982</f>
        <v>1</v>
      </c>
      <c r="U2654" s="475">
        <f>$U$1982</f>
        <v>10</v>
      </c>
      <c r="V2654" s="478">
        <v>9</v>
      </c>
      <c r="W2654" s="479"/>
    </row>
    <row r="2655" spans="9:23" outlineLevel="1">
      <c r="I2655" s="285" t="s">
        <v>610</v>
      </c>
      <c r="J2655" s="472" t="s">
        <v>577</v>
      </c>
      <c r="K2655" s="473" t="s">
        <v>137</v>
      </c>
      <c r="L2655" s="279"/>
      <c r="M2655" s="279"/>
      <c r="N2655" s="279"/>
      <c r="O2655" s="475"/>
      <c r="P2655" s="476">
        <f>SUMIFS('PREMISSAS GERAIS'!$AF$239:$AF$267,'PREMISSAS GERAIS'!$B$239:$B$267,$J$68,'PREMISSAS GERAIS'!$C$239:$C$267,V2655)</f>
        <v>0</v>
      </c>
      <c r="Q2655" s="509" t="s">
        <v>578</v>
      </c>
      <c r="R2655" s="475">
        <f>$R$1983</f>
        <v>3480.6070064558653</v>
      </c>
      <c r="S2655" s="475">
        <f>$S$1983</f>
        <v>0</v>
      </c>
      <c r="T2655" s="475">
        <f>$T$1983</f>
        <v>1</v>
      </c>
      <c r="U2655" s="475">
        <f>$U$1983</f>
        <v>10</v>
      </c>
      <c r="V2655" s="478">
        <v>9</v>
      </c>
      <c r="W2655" s="479"/>
    </row>
    <row r="2656" spans="9:23" outlineLevel="1">
      <c r="I2656" s="285" t="s">
        <v>611</v>
      </c>
      <c r="J2656" s="472" t="s">
        <v>577</v>
      </c>
      <c r="K2656" s="473" t="s">
        <v>137</v>
      </c>
      <c r="L2656" s="279"/>
      <c r="M2656" s="279"/>
      <c r="N2656" s="279"/>
      <c r="O2656" s="475"/>
      <c r="P2656" s="476">
        <f>SUMIFS('PREMISSAS GERAIS'!$AG$239:$AG$267,'PREMISSAS GERAIS'!$B$239:$B$267,$J$68,'PREMISSAS GERAIS'!$C$239:$C$267,V2656)</f>
        <v>0</v>
      </c>
      <c r="Q2656" s="509" t="s">
        <v>578</v>
      </c>
      <c r="R2656" s="475">
        <f>$R$1984</f>
        <v>332821.44296898728</v>
      </c>
      <c r="S2656" s="475">
        <f>$S$1984</f>
        <v>0</v>
      </c>
      <c r="T2656" s="475">
        <f>$T$1984</f>
        <v>1</v>
      </c>
      <c r="U2656" s="475">
        <f>$U$1984</f>
        <v>10</v>
      </c>
      <c r="V2656" s="478">
        <v>9</v>
      </c>
      <c r="W2656" s="479"/>
    </row>
    <row r="2657" spans="9:23" outlineLevel="1">
      <c r="I2657" s="285"/>
      <c r="J2657" s="279"/>
      <c r="K2657" s="408"/>
      <c r="L2657" s="474" t="s">
        <v>612</v>
      </c>
      <c r="M2657" s="401"/>
      <c r="N2657" s="279"/>
      <c r="O2657" s="475"/>
      <c r="P2657" s="475"/>
      <c r="Q2657" s="438"/>
      <c r="R2657" s="475">
        <f>$R$1985</f>
        <v>0</v>
      </c>
      <c r="S2657" s="475"/>
      <c r="T2657" s="475"/>
      <c r="U2657" s="475"/>
      <c r="V2657" s="487"/>
      <c r="W2657" s="479"/>
    </row>
    <row r="2658" spans="9:23" outlineLevel="1">
      <c r="I2658" s="285" t="s">
        <v>327</v>
      </c>
      <c r="J2658" s="472" t="s">
        <v>577</v>
      </c>
      <c r="K2658" s="473" t="s">
        <v>138</v>
      </c>
      <c r="L2658" s="474"/>
      <c r="M2658" s="475">
        <f t="shared" ref="M2658:M2663" si="342">SUMIFS($N$72:$N$81,$I$72:$I$81,V2658)</f>
        <v>0</v>
      </c>
      <c r="N2658" s="475">
        <f>SUMIFS($P$72:$P$81,$I$72:$I$81,V2658)</f>
        <v>0</v>
      </c>
      <c r="O2658" s="476">
        <f>SUMIFS('PREMISSAS GERAIS'!$H$303:$H$331,'PREMISSAS GERAIS'!$B$303:$B$331,$J$68,'PREMISSAS GERAIS'!$C$303:$C$331,V2658)</f>
        <v>0</v>
      </c>
      <c r="P2658" s="488">
        <f>IF(P$1933="Não",0,IF(Q$1933="Terceirização",0,IF(Q$1933="Própria",ROUNDUP(O2658,0),ROUNDDOWN(O2658,0))))</f>
        <v>0</v>
      </c>
      <c r="Q2658" s="509" t="s">
        <v>578</v>
      </c>
      <c r="R2658" s="475">
        <f>$R$1986</f>
        <v>1485058.989421169</v>
      </c>
      <c r="S2658" s="475">
        <f>$S$1986</f>
        <v>0</v>
      </c>
      <c r="T2658" s="475">
        <f>$T$1986</f>
        <v>1</v>
      </c>
      <c r="U2658" s="475">
        <f>$U$1986</f>
        <v>10</v>
      </c>
      <c r="V2658" s="478">
        <v>9</v>
      </c>
      <c r="W2658" s="490">
        <f t="shared" ref="W2658:W2664" si="343">ROUNDUP(O2658,0)</f>
        <v>0</v>
      </c>
    </row>
    <row r="2659" spans="9:23" outlineLevel="1">
      <c r="I2659" s="285" t="s">
        <v>329</v>
      </c>
      <c r="J2659" s="472" t="s">
        <v>577</v>
      </c>
      <c r="K2659" s="473" t="s">
        <v>138</v>
      </c>
      <c r="L2659" s="474"/>
      <c r="M2659" s="475">
        <f t="shared" si="342"/>
        <v>0</v>
      </c>
      <c r="N2659" s="475">
        <f>SUMIFS($P$72:$P$81,$I$72:$I$81,V2659)</f>
        <v>0</v>
      </c>
      <c r="O2659" s="476">
        <f>SUMIFS('PREMISSAS GERAIS'!$M$303:$M$331,'PREMISSAS GERAIS'!$B$303:$B$331,$J$68,'PREMISSAS GERAIS'!$C$303:$C$331,V2659)</f>
        <v>0</v>
      </c>
      <c r="P2659" s="488">
        <f>IF(P$1934="Não",0,IF(Q$1934="Terceirização",0,IF(Q$1934="Própria",ROUNDUP(O2659,0),ROUNDDOWN(O2659,0))))</f>
        <v>0</v>
      </c>
      <c r="Q2659" s="509" t="s">
        <v>578</v>
      </c>
      <c r="R2659" s="475">
        <f>$R$1987</f>
        <v>1105672.8257174799</v>
      </c>
      <c r="S2659" s="475">
        <f>$S$1987</f>
        <v>0</v>
      </c>
      <c r="T2659" s="475">
        <f>$T$1987</f>
        <v>1</v>
      </c>
      <c r="U2659" s="475">
        <f>$U$1987</f>
        <v>10</v>
      </c>
      <c r="V2659" s="478">
        <v>9</v>
      </c>
      <c r="W2659" s="490">
        <f t="shared" si="343"/>
        <v>0</v>
      </c>
    </row>
    <row r="2660" spans="9:23" outlineLevel="1">
      <c r="I2660" s="285" t="s">
        <v>470</v>
      </c>
      <c r="J2660" s="472" t="s">
        <v>577</v>
      </c>
      <c r="K2660" s="473" t="s">
        <v>138</v>
      </c>
      <c r="L2660" s="474"/>
      <c r="M2660" s="475">
        <f t="shared" si="342"/>
        <v>0</v>
      </c>
      <c r="N2660" s="475">
        <f>SUMIFS($P$72:$P$81,$I$72:$I$81,V2660)</f>
        <v>0</v>
      </c>
      <c r="O2660" s="488">
        <f>M2660/N$1935</f>
        <v>0</v>
      </c>
      <c r="P2660" s="488">
        <f>IF(P$1935="Não",0,IF(Q$1935="Terceirização",0,IF(Q$1935="Própria",ROUNDUP(O2660,0),ROUNDDOWN(O2660,0))))</f>
        <v>0</v>
      </c>
      <c r="Q2660" s="509" t="s">
        <v>578</v>
      </c>
      <c r="R2660" s="475">
        <f>$R$1988</f>
        <v>588222.58409104124</v>
      </c>
      <c r="S2660" s="475">
        <f>$S$1988</f>
        <v>0</v>
      </c>
      <c r="T2660" s="475">
        <f>$T$1988</f>
        <v>1</v>
      </c>
      <c r="U2660" s="475">
        <f>$U$1988</f>
        <v>10</v>
      </c>
      <c r="V2660" s="478">
        <v>9</v>
      </c>
      <c r="W2660" s="490">
        <f t="shared" si="343"/>
        <v>0</v>
      </c>
    </row>
    <row r="2661" spans="9:23" outlineLevel="1">
      <c r="I2661" s="285" t="s">
        <v>469</v>
      </c>
      <c r="J2661" s="472" t="s">
        <v>577</v>
      </c>
      <c r="K2661" s="473" t="s">
        <v>138</v>
      </c>
      <c r="L2661" s="474"/>
      <c r="M2661" s="475">
        <f t="shared" si="342"/>
        <v>0</v>
      </c>
      <c r="N2661" s="475">
        <f>SUMIFS($P$72:$P$81,$I$72:$I$81,V2661)</f>
        <v>0</v>
      </c>
      <c r="O2661" s="488">
        <f>M2661/N$1936</f>
        <v>0</v>
      </c>
      <c r="P2661" s="488">
        <f>IF(P$1936="Não",0,IF(Q$1936="Terceirização",0,IF(Q$1936="Própria",ROUNDUP(O2661,0),ROUNDDOWN(O2661,0))))</f>
        <v>0</v>
      </c>
      <c r="Q2661" s="509" t="s">
        <v>578</v>
      </c>
      <c r="R2661" s="475">
        <f>$R$1989</f>
        <v>725126.4596783052</v>
      </c>
      <c r="S2661" s="475">
        <f>$S$1989</f>
        <v>0</v>
      </c>
      <c r="T2661" s="475">
        <f>$T$1989</f>
        <v>1</v>
      </c>
      <c r="U2661" s="475">
        <f>$U$1989</f>
        <v>10</v>
      </c>
      <c r="V2661" s="478">
        <v>9</v>
      </c>
      <c r="W2661" s="490">
        <f t="shared" si="343"/>
        <v>0</v>
      </c>
    </row>
    <row r="2662" spans="9:23" outlineLevel="1">
      <c r="I2662" s="285" t="s">
        <v>331</v>
      </c>
      <c r="J2662" s="472" t="s">
        <v>577</v>
      </c>
      <c r="K2662" s="473" t="s">
        <v>138</v>
      </c>
      <c r="L2662" s="474"/>
      <c r="M2662" s="475">
        <f t="shared" si="342"/>
        <v>0</v>
      </c>
      <c r="N2662" s="475">
        <f>SUMIFS($P$72:$P$81,$I$72:$I$81,V2662)</f>
        <v>0</v>
      </c>
      <c r="O2662" s="488">
        <f>N2662/O$1937</f>
        <v>0</v>
      </c>
      <c r="P2662" s="488">
        <f>IF(P$1937="Não",0,IF(Q$1937="Terceirização",0,IF(Q$1937="Própria",ROUNDUP(O2662,0),ROUNDDOWN(O2662,0))))</f>
        <v>0</v>
      </c>
      <c r="Q2662" s="509" t="s">
        <v>578</v>
      </c>
      <c r="R2662" s="475">
        <f>$R$1990</f>
        <v>1485058.989421169</v>
      </c>
      <c r="S2662" s="475">
        <f>$S$1990</f>
        <v>0</v>
      </c>
      <c r="T2662" s="475">
        <f>$T$1990</f>
        <v>2</v>
      </c>
      <c r="U2662" s="475">
        <f>$U$1990</f>
        <v>10</v>
      </c>
      <c r="V2662" s="478">
        <v>9</v>
      </c>
      <c r="W2662" s="490">
        <f t="shared" si="343"/>
        <v>0</v>
      </c>
    </row>
    <row r="2663" spans="9:23" outlineLevel="1">
      <c r="I2663" s="285" t="s">
        <v>334</v>
      </c>
      <c r="J2663" s="472" t="s">
        <v>577</v>
      </c>
      <c r="K2663" s="473" t="s">
        <v>138</v>
      </c>
      <c r="L2663" s="491">
        <f>K1293</f>
        <v>0</v>
      </c>
      <c r="M2663" s="475">
        <f t="shared" si="342"/>
        <v>0</v>
      </c>
      <c r="N2663" s="475">
        <f>SUMIFS($P$72:$P$81,$I$72:$I$81,V2663)*L2663</f>
        <v>0</v>
      </c>
      <c r="O2663" s="488">
        <f>N2663/O$1938</f>
        <v>0</v>
      </c>
      <c r="P2663" s="488">
        <f>IF(P$1938="Não",0,IF(Q$1938="Terceirização",0,IF(Q$1938="Própria",ROUNDUP(O2663,0),ROUNDDOWN(O2663,0))))</f>
        <v>0</v>
      </c>
      <c r="Q2663" s="509" t="s">
        <v>578</v>
      </c>
      <c r="R2663" s="475">
        <f>$R$1991</f>
        <v>1160202.3354852884</v>
      </c>
      <c r="S2663" s="475">
        <f>$S$1991</f>
        <v>0</v>
      </c>
      <c r="T2663" s="475">
        <f>$T$1991</f>
        <v>2</v>
      </c>
      <c r="U2663" s="475">
        <f>$U$1991</f>
        <v>10</v>
      </c>
      <c r="V2663" s="478">
        <v>9</v>
      </c>
      <c r="W2663" s="490">
        <f t="shared" si="343"/>
        <v>0</v>
      </c>
    </row>
    <row r="2664" spans="9:23" outlineLevel="1">
      <c r="I2664" s="285" t="s">
        <v>337</v>
      </c>
      <c r="J2664" s="472" t="s">
        <v>577</v>
      </c>
      <c r="K2664" s="473" t="s">
        <v>138</v>
      </c>
      <c r="L2664" s="474"/>
      <c r="M2664" s="408"/>
      <c r="N2664" s="408"/>
      <c r="O2664" s="492">
        <f>$M$970</f>
        <v>1</v>
      </c>
      <c r="P2664" s="488">
        <f>IF(P$1942="Não",0,IF(Q$1942="Terceirização",0,$M$970))</f>
        <v>1</v>
      </c>
      <c r="Q2664" s="509" t="s">
        <v>578</v>
      </c>
      <c r="R2664" s="475">
        <f>$R$1992</f>
        <v>603305.21445234993</v>
      </c>
      <c r="S2664" s="475">
        <f>$S$1992</f>
        <v>0</v>
      </c>
      <c r="T2664" s="475">
        <f>$T$1992</f>
        <v>2</v>
      </c>
      <c r="U2664" s="475">
        <f>$U$1992</f>
        <v>10</v>
      </c>
      <c r="V2664" s="478">
        <v>9</v>
      </c>
      <c r="W2664" s="490">
        <f t="shared" si="343"/>
        <v>1</v>
      </c>
    </row>
    <row r="2665" spans="9:23" outlineLevel="1">
      <c r="I2665" s="285"/>
      <c r="J2665" s="279"/>
      <c r="K2665" s="279"/>
      <c r="L2665" s="474"/>
      <c r="M2665" s="401"/>
      <c r="N2665" s="279"/>
      <c r="O2665" s="408"/>
      <c r="P2665" s="408"/>
      <c r="Q2665" s="419"/>
      <c r="R2665" s="341">
        <f>$R$1993</f>
        <v>0</v>
      </c>
      <c r="S2665" s="341"/>
      <c r="T2665" s="341"/>
      <c r="U2665" s="341"/>
      <c r="V2665" s="373"/>
      <c r="W2665" s="481"/>
    </row>
    <row r="2666" spans="9:23" outlineLevel="1">
      <c r="I2666" s="285" t="s">
        <v>139</v>
      </c>
      <c r="J2666" s="472" t="s">
        <v>577</v>
      </c>
      <c r="K2666" s="473" t="s">
        <v>139</v>
      </c>
      <c r="L2666" s="279"/>
      <c r="M2666" s="475">
        <f>SUMIFS($N$72:$N$81,$I$72:$I$81,V2666)</f>
        <v>0</v>
      </c>
      <c r="N2666" s="475">
        <f>SUMIFS($P$72:$P$81,$I$72:$I$81,V2666)</f>
        <v>0</v>
      </c>
      <c r="O2666" s="488">
        <f>N2666/O$1940</f>
        <v>0</v>
      </c>
      <c r="P2666" s="488">
        <f>IF(P$1940="Não",0,IF(Q$1940="Terceirização",0,IF(Q$1940="Própria",ROUNDUP(O2666,0),ROUNDDOWN(O2666,0))))</f>
        <v>0</v>
      </c>
      <c r="Q2666" s="509" t="s">
        <v>578</v>
      </c>
      <c r="R2666" s="475">
        <f>$R$1994</f>
        <v>4640.8093419411534</v>
      </c>
      <c r="S2666" s="475">
        <f>$S$1994</f>
        <v>0</v>
      </c>
      <c r="T2666" s="475">
        <f>$T$1994</f>
        <v>1</v>
      </c>
      <c r="U2666" s="475">
        <f>$U$1994</f>
        <v>2</v>
      </c>
      <c r="V2666" s="478">
        <v>9</v>
      </c>
      <c r="W2666" s="490">
        <f>ROUNDUP(O2666,0)</f>
        <v>0</v>
      </c>
    </row>
    <row r="2667" spans="9:23" outlineLevel="1">
      <c r="I2667" s="285" t="s">
        <v>614</v>
      </c>
      <c r="J2667" s="472" t="s">
        <v>577</v>
      </c>
      <c r="K2667" s="473" t="s">
        <v>139</v>
      </c>
      <c r="L2667" s="279"/>
      <c r="M2667" s="475">
        <f>SUMIFS($N$72:$N$81,$I$72:$I$81,V2667)</f>
        <v>0</v>
      </c>
      <c r="N2667" s="475">
        <f>SUMIFS($P$72:$P$81,$I$72:$I$81,V2667)</f>
        <v>0</v>
      </c>
      <c r="O2667" s="408"/>
      <c r="P2667" s="492">
        <f>SUMIFS($R$188:$R$537,$J$188:$J$537,I2666,$S$188:$S$537,V2667)</f>
        <v>0</v>
      </c>
      <c r="Q2667" s="509" t="s">
        <v>578</v>
      </c>
      <c r="R2667" s="475">
        <f>$R$1995</f>
        <v>1160.2023354852884</v>
      </c>
      <c r="S2667" s="475">
        <f>$S$1995</f>
        <v>0</v>
      </c>
      <c r="T2667" s="475">
        <f>$T$1995</f>
        <v>1</v>
      </c>
      <c r="U2667" s="475">
        <f>$U$1995</f>
        <v>2</v>
      </c>
      <c r="V2667" s="478">
        <v>9</v>
      </c>
      <c r="W2667" s="479"/>
    </row>
    <row r="2668" spans="9:23" outlineLevel="1">
      <c r="I2668" s="285"/>
      <c r="J2668" s="279"/>
      <c r="K2668" s="279"/>
      <c r="L2668" s="474"/>
      <c r="M2668" s="401"/>
      <c r="N2668" s="279"/>
      <c r="O2668" s="408"/>
      <c r="P2668" s="408"/>
      <c r="Q2668" s="419"/>
      <c r="R2668" s="341">
        <f>$R$1996</f>
        <v>0</v>
      </c>
      <c r="S2668" s="341"/>
      <c r="T2668" s="341"/>
      <c r="U2668" s="341"/>
      <c r="V2668" s="373"/>
      <c r="W2668" s="481"/>
    </row>
    <row r="2669" spans="9:23" outlineLevel="1">
      <c r="I2669" s="285" t="s">
        <v>615</v>
      </c>
      <c r="J2669" s="472" t="s">
        <v>577</v>
      </c>
      <c r="K2669" s="473" t="s">
        <v>140</v>
      </c>
      <c r="L2669" s="279"/>
      <c r="M2669" s="279"/>
      <c r="N2669" s="279"/>
      <c r="O2669" s="475"/>
      <c r="P2669" s="476">
        <f>SUMIFS('PREMISSAS GERAIS'!$AH$239:$AH$267,'PREMISSAS GERAIS'!$B$239:$B$267,$J$68,'PREMISSAS GERAIS'!$C$239:$C$267,V2669)</f>
        <v>0</v>
      </c>
      <c r="Q2669" s="509" t="s">
        <v>578</v>
      </c>
      <c r="R2669" s="475">
        <f>$R$1997</f>
        <v>40607.081741985094</v>
      </c>
      <c r="S2669" s="475">
        <f>$S$1997</f>
        <v>0</v>
      </c>
      <c r="T2669" s="475">
        <f>$T$1997</f>
        <v>1</v>
      </c>
      <c r="U2669" s="475">
        <f>$U$1997</f>
        <v>31</v>
      </c>
      <c r="V2669" s="478">
        <v>9</v>
      </c>
      <c r="W2669" s="479"/>
    </row>
    <row r="2670" spans="9:23" outlineLevel="1">
      <c r="I2670" s="285" t="s">
        <v>616</v>
      </c>
      <c r="J2670" s="472" t="s">
        <v>577</v>
      </c>
      <c r="K2670" s="473" t="s">
        <v>140</v>
      </c>
      <c r="L2670" s="279"/>
      <c r="M2670" s="279"/>
      <c r="N2670" s="279"/>
      <c r="O2670" s="475"/>
      <c r="P2670" s="476">
        <f>SUMIFS('PREMISSAS GERAIS'!$AI$239:$AI$267,'PREMISSAS GERAIS'!$B$239:$B$267,$J$68,'PREMISSAS GERAIS'!$C$239:$C$267,V2670)</f>
        <v>0</v>
      </c>
      <c r="Q2670" s="509" t="s">
        <v>578</v>
      </c>
      <c r="R2670" s="475">
        <f>$R$1998</f>
        <v>11602.023354852883</v>
      </c>
      <c r="S2670" s="475">
        <f>$S$1998</f>
        <v>0</v>
      </c>
      <c r="T2670" s="475">
        <f>$T$1998</f>
        <v>1</v>
      </c>
      <c r="U2670" s="475">
        <f>$U$1998</f>
        <v>31</v>
      </c>
      <c r="V2670" s="478">
        <v>9</v>
      </c>
      <c r="W2670" s="479"/>
    </row>
    <row r="2671" spans="9:23" outlineLevel="1">
      <c r="I2671" s="285" t="s">
        <v>617</v>
      </c>
      <c r="J2671" s="472" t="s">
        <v>577</v>
      </c>
      <c r="K2671" s="473" t="s">
        <v>140</v>
      </c>
      <c r="L2671" s="279"/>
      <c r="M2671" s="279"/>
      <c r="N2671" s="279"/>
      <c r="O2671" s="475"/>
      <c r="P2671" s="476">
        <f>SUMIFS('PREMISSAS GERAIS'!$AJ$239:$AJ$267,'PREMISSAS GERAIS'!$B$239:$B$267,$J$68,'PREMISSAS GERAIS'!$C$239:$C$267,V2671)</f>
        <v>0</v>
      </c>
      <c r="Q2671" s="509" t="s">
        <v>578</v>
      </c>
      <c r="R2671" s="475">
        <f>$R$1999</f>
        <v>2900.5058387132208</v>
      </c>
      <c r="S2671" s="475">
        <f>$S$1999</f>
        <v>0</v>
      </c>
      <c r="T2671" s="475">
        <f>$T$1999</f>
        <v>1</v>
      </c>
      <c r="U2671" s="475">
        <f>$U$1999</f>
        <v>31</v>
      </c>
      <c r="V2671" s="478">
        <v>9</v>
      </c>
      <c r="W2671" s="479"/>
    </row>
    <row r="2672" spans="9:23" outlineLevel="1">
      <c r="I2672" s="285" t="s">
        <v>618</v>
      </c>
      <c r="J2672" s="472" t="s">
        <v>577</v>
      </c>
      <c r="K2672" s="473" t="s">
        <v>140</v>
      </c>
      <c r="L2672" s="279"/>
      <c r="M2672" s="279"/>
      <c r="N2672" s="279"/>
      <c r="O2672" s="475"/>
      <c r="P2672" s="476">
        <f>SUMIFS('PREMISSAS GERAIS'!$D$271:$D$299,'PREMISSAS GERAIS'!$B$239:$B$267,$J$68,'PREMISSAS GERAIS'!$C$239:$C$267,V2672)</f>
        <v>0</v>
      </c>
      <c r="Q2672" s="509" t="s">
        <v>578</v>
      </c>
      <c r="R2672" s="475">
        <f>$R$2000</f>
        <v>23204.046709705766</v>
      </c>
      <c r="S2672" s="475">
        <f>$S$2000</f>
        <v>0</v>
      </c>
      <c r="T2672" s="475">
        <f>$T$2000</f>
        <v>1</v>
      </c>
      <c r="U2672" s="475">
        <f>$U$2000</f>
        <v>31</v>
      </c>
      <c r="V2672" s="478">
        <v>9</v>
      </c>
      <c r="W2672" s="479"/>
    </row>
    <row r="2673" spans="9:23" outlineLevel="1">
      <c r="I2673" s="285" t="s">
        <v>619</v>
      </c>
      <c r="J2673" s="472" t="s">
        <v>577</v>
      </c>
      <c r="K2673" s="473" t="s">
        <v>140</v>
      </c>
      <c r="L2673" s="279"/>
      <c r="M2673" s="279"/>
      <c r="N2673" s="279"/>
      <c r="O2673" s="475"/>
      <c r="P2673" s="476">
        <f>SUMIFS('PREMISSAS GERAIS'!$E$271:$E$299,'PREMISSAS GERAIS'!$B$239:$B$267,$J$68,'PREMISSAS GERAIS'!$C$239:$C$267,V2673)</f>
        <v>0</v>
      </c>
      <c r="Q2673" s="509" t="s">
        <v>578</v>
      </c>
      <c r="R2673" s="475">
        <f>$R$2001</f>
        <v>58010.116774264417</v>
      </c>
      <c r="S2673" s="475">
        <f>$S$2001</f>
        <v>0</v>
      </c>
      <c r="T2673" s="475">
        <f>$T$2001</f>
        <v>1</v>
      </c>
      <c r="U2673" s="475">
        <f>$U$2001</f>
        <v>31</v>
      </c>
      <c r="V2673" s="478">
        <v>9</v>
      </c>
      <c r="W2673" s="479"/>
    </row>
    <row r="2674" spans="9:23" outlineLevel="1">
      <c r="I2674" s="285" t="s">
        <v>620</v>
      </c>
      <c r="J2674" s="472" t="s">
        <v>577</v>
      </c>
      <c r="K2674" s="473" t="s">
        <v>140</v>
      </c>
      <c r="L2674" s="279"/>
      <c r="M2674" s="279"/>
      <c r="N2674" s="279"/>
      <c r="O2674" s="475"/>
      <c r="P2674" s="476">
        <f>SUMIFS('PREMISSAS GERAIS'!$F$271:$F$299,'PREMISSAS GERAIS'!$B$239:$B$267,$J$68,'PREMISSAS GERAIS'!$C$239:$C$267,V2674)</f>
        <v>0</v>
      </c>
      <c r="Q2674" s="509" t="s">
        <v>578</v>
      </c>
      <c r="R2674" s="475">
        <f>$R$2002</f>
        <v>116020.23354852883</v>
      </c>
      <c r="S2674" s="475">
        <f>$S$2002</f>
        <v>0</v>
      </c>
      <c r="T2674" s="475">
        <f>$T$2002</f>
        <v>0</v>
      </c>
      <c r="U2674" s="475">
        <f>$U$2002</f>
        <v>31</v>
      </c>
      <c r="V2674" s="478">
        <v>9</v>
      </c>
      <c r="W2674" s="479"/>
    </row>
    <row r="2675" spans="9:23" outlineLevel="1">
      <c r="I2675" s="285" t="s">
        <v>621</v>
      </c>
      <c r="J2675" s="472" t="s">
        <v>577</v>
      </c>
      <c r="K2675" s="473" t="s">
        <v>140</v>
      </c>
      <c r="L2675" s="279"/>
      <c r="M2675" s="493" t="s">
        <v>622</v>
      </c>
      <c r="N2675" s="494">
        <f>O2675*N2677*$D$6</f>
        <v>0</v>
      </c>
      <c r="O2675" s="495">
        <f>SUMIFS('PREMISSAS GERAIS'!$G$271:$G$299,'PREMISSAS GERAIS'!$B$239:$B$267,$J$68,'PREMISSAS GERAIS'!$C$239:$C$267,V2675)</f>
        <v>0</v>
      </c>
      <c r="P2675" s="475">
        <f>O2675*P2677*$D$6</f>
        <v>0</v>
      </c>
      <c r="Q2675" s="509" t="s">
        <v>578</v>
      </c>
      <c r="R2675" s="475">
        <f>$R$2003</f>
        <v>2320.4046709705767</v>
      </c>
      <c r="S2675" s="475">
        <f>$S$2003</f>
        <v>0</v>
      </c>
      <c r="T2675" s="475">
        <f>$T$2003</f>
        <v>0</v>
      </c>
      <c r="U2675" s="475">
        <f>$U$2003</f>
        <v>31</v>
      </c>
      <c r="V2675" s="478">
        <v>9</v>
      </c>
      <c r="W2675" s="479"/>
    </row>
    <row r="2676" spans="9:23" outlineLevel="1">
      <c r="I2676" s="285" t="s">
        <v>623</v>
      </c>
      <c r="J2676" s="472" t="s">
        <v>577</v>
      </c>
      <c r="K2676" s="473" t="s">
        <v>140</v>
      </c>
      <c r="L2676" s="279"/>
      <c r="M2676" s="285" t="s">
        <v>622</v>
      </c>
      <c r="N2676" s="496">
        <f>O2676*N2677*$D$6</f>
        <v>0</v>
      </c>
      <c r="O2676" s="495">
        <f>SUMIFS('PREMISSAS GERAIS'!$H$271:$H$299,'PREMISSAS GERAIS'!$B$239:$B$267,$J$68,'PREMISSAS GERAIS'!$C$239:$C$267,V2676)</f>
        <v>0</v>
      </c>
      <c r="P2676" s="475">
        <f>O2676*P2677*$D$6</f>
        <v>0</v>
      </c>
      <c r="Q2676" s="509" t="s">
        <v>624</v>
      </c>
      <c r="R2676" s="475">
        <f>$R$2004</f>
        <v>870.15175161396633</v>
      </c>
      <c r="S2676" s="475">
        <f>$S$2004</f>
        <v>0</v>
      </c>
      <c r="T2676" s="475">
        <f>$T$2004</f>
        <v>0</v>
      </c>
      <c r="U2676" s="475">
        <f>$U$2004</f>
        <v>31</v>
      </c>
      <c r="V2676" s="478">
        <v>9</v>
      </c>
      <c r="W2676" s="479"/>
    </row>
    <row r="2677" spans="9:23" outlineLevel="1">
      <c r="I2677" s="285" t="s">
        <v>625</v>
      </c>
      <c r="J2677" s="472" t="s">
        <v>577</v>
      </c>
      <c r="K2677" s="473" t="s">
        <v>140</v>
      </c>
      <c r="L2677" s="279"/>
      <c r="M2677" s="305" t="s">
        <v>622</v>
      </c>
      <c r="N2677" s="497">
        <f>SUMIFS('PREMISSAS GERAIS'!$U$271:$U$299,'PREMISSAS GERAIS'!$B$239:$B$267,$J$68,'PREMISSAS GERAIS'!$C$239:$C$267,V2677)</f>
        <v>0</v>
      </c>
      <c r="O2677" s="475"/>
      <c r="P2677" s="476">
        <f>SUMIFS('PREMISSAS GERAIS'!$I$271:$I$299,'PREMISSAS GERAIS'!$B$239:$B$267,$J$68,'PREMISSAS GERAIS'!$C$239:$C$267,V2677)</f>
        <v>0</v>
      </c>
      <c r="Q2677" s="509" t="s">
        <v>624</v>
      </c>
      <c r="R2677" s="476">
        <f>SUMIFS('PREMISSAS GERAIS'!$J$271:$J$299,'PREMISSAS GERAIS'!$B$239:$B$267,$J$68,'PREMISSAS GERAIS'!$C$239:$C$267,V2677)</f>
        <v>0</v>
      </c>
      <c r="S2677" s="475">
        <f>$S$2005</f>
        <v>0</v>
      </c>
      <c r="T2677" s="475">
        <f>$T$2005</f>
        <v>0</v>
      </c>
      <c r="U2677" s="475">
        <f>$U$2005</f>
        <v>31</v>
      </c>
      <c r="V2677" s="478">
        <v>9</v>
      </c>
      <c r="W2677" s="479"/>
    </row>
    <row r="2678" spans="9:23" outlineLevel="1">
      <c r="I2678" s="285" t="s">
        <v>627</v>
      </c>
      <c r="J2678" s="472" t="s">
        <v>577</v>
      </c>
      <c r="K2678" s="473" t="s">
        <v>140</v>
      </c>
      <c r="L2678" s="279"/>
      <c r="M2678" s="279"/>
      <c r="N2678" s="279"/>
      <c r="O2678" s="475"/>
      <c r="P2678" s="476">
        <f>SUMIFS('PREMISSAS GERAIS'!$V$271:$V$299,'PREMISSAS GERAIS'!$B$239:$B$267,$J$68,'PREMISSAS GERAIS'!$C$239:$C$267,V2678)</f>
        <v>0</v>
      </c>
      <c r="Q2678" s="509" t="s">
        <v>578</v>
      </c>
      <c r="R2678" s="475">
        <f>$R$2006</f>
        <v>29005.058387132209</v>
      </c>
      <c r="S2678" s="475">
        <f>$S$2006</f>
        <v>0</v>
      </c>
      <c r="T2678" s="475">
        <f>$T$2006</f>
        <v>1</v>
      </c>
      <c r="U2678" s="475">
        <f>$U$2006</f>
        <v>31</v>
      </c>
      <c r="V2678" s="478">
        <v>9</v>
      </c>
      <c r="W2678" s="479"/>
    </row>
    <row r="2679" spans="9:23" outlineLevel="1">
      <c r="I2679" s="285" t="s">
        <v>628</v>
      </c>
      <c r="J2679" s="472" t="s">
        <v>577</v>
      </c>
      <c r="K2679" s="473" t="s">
        <v>140</v>
      </c>
      <c r="L2679" s="279"/>
      <c r="M2679" s="279"/>
      <c r="N2679" s="279"/>
      <c r="O2679" s="475"/>
      <c r="P2679" s="476">
        <f>SUMIFS('PREMISSAS GERAIS'!$AK$271:$AK$299,'PREMISSAS GERAIS'!$B$239:$B$267,$J$68,'PREMISSAS GERAIS'!$C$239:$C$267,V2679)</f>
        <v>0</v>
      </c>
      <c r="Q2679" s="509" t="s">
        <v>578</v>
      </c>
      <c r="R2679" s="475">
        <f>$R$2007</f>
        <v>672322.75088453107</v>
      </c>
      <c r="S2679" s="475">
        <f>$S$2007</f>
        <v>0</v>
      </c>
      <c r="T2679" s="475">
        <f>$T$2007</f>
        <v>1</v>
      </c>
      <c r="U2679" s="475">
        <f>$U$2007</f>
        <v>31</v>
      </c>
      <c r="V2679" s="478">
        <v>9</v>
      </c>
      <c r="W2679" s="479"/>
    </row>
    <row r="2680" spans="9:23" outlineLevel="1">
      <c r="I2680" s="285"/>
      <c r="J2680" s="279"/>
      <c r="K2680" s="279"/>
      <c r="L2680" s="474"/>
      <c r="M2680" s="401"/>
      <c r="N2680" s="279"/>
      <c r="O2680" s="408"/>
      <c r="P2680" s="408"/>
      <c r="Q2680" s="419"/>
      <c r="R2680" s="385">
        <f>$R$2008</f>
        <v>0</v>
      </c>
      <c r="S2680" s="341"/>
      <c r="T2680" s="341"/>
      <c r="U2680" s="341"/>
      <c r="V2680" s="373"/>
      <c r="W2680" s="481"/>
    </row>
    <row r="2681" spans="9:23" outlineLevel="1">
      <c r="I2681" s="285" t="s">
        <v>494</v>
      </c>
      <c r="J2681" s="472" t="s">
        <v>577</v>
      </c>
      <c r="K2681" s="473" t="s">
        <v>141</v>
      </c>
      <c r="L2681" s="408"/>
      <c r="M2681" s="408"/>
      <c r="N2681" s="408"/>
      <c r="O2681" s="475"/>
      <c r="P2681" s="476">
        <f>SUMIFS('PREMISSAS GERAIS'!$AH$271:$AH$299,'PREMISSAS GERAIS'!$B$239:$B$267,$J$68,'PREMISSAS GERAIS'!$C$239:$C$267,V2681)</f>
        <v>0</v>
      </c>
      <c r="Q2681" s="509" t="s">
        <v>578</v>
      </c>
      <c r="R2681" s="475">
        <f>$R$2009</f>
        <v>208836.42038735191</v>
      </c>
      <c r="S2681" s="475">
        <f>$S$2009</f>
        <v>0</v>
      </c>
      <c r="T2681" s="475">
        <f>$T$2009</f>
        <v>1</v>
      </c>
      <c r="U2681" s="475">
        <f>$U$2009</f>
        <v>5</v>
      </c>
      <c r="V2681" s="478">
        <v>9</v>
      </c>
      <c r="W2681" s="479"/>
    </row>
    <row r="2682" spans="9:23" outlineLevel="1">
      <c r="I2682" s="285" t="s">
        <v>492</v>
      </c>
      <c r="J2682" s="472" t="s">
        <v>577</v>
      </c>
      <c r="K2682" s="473" t="s">
        <v>141</v>
      </c>
      <c r="L2682" s="408"/>
      <c r="M2682" s="408"/>
      <c r="N2682" s="408"/>
      <c r="O2682" s="408"/>
      <c r="P2682" s="476">
        <f>SUMIFS('PREMISSAS GERAIS'!$AI$271:$AI$299,'PREMISSAS GERAIS'!$B$239:$B$267,$J$68,'PREMISSAS GERAIS'!$C$239:$C$267,V2682)</f>
        <v>0</v>
      </c>
      <c r="Q2682" s="509" t="s">
        <v>578</v>
      </c>
      <c r="R2682" s="475">
        <f>$R$2010</f>
        <v>104418.21019367596</v>
      </c>
      <c r="S2682" s="475">
        <f>$S$2010</f>
        <v>0</v>
      </c>
      <c r="T2682" s="475">
        <f>$T$2010</f>
        <v>1</v>
      </c>
      <c r="U2682" s="475">
        <f>$U$2010</f>
        <v>5</v>
      </c>
      <c r="V2682" s="478">
        <v>9</v>
      </c>
      <c r="W2682" s="479"/>
    </row>
    <row r="2683" spans="9:23" outlineLevel="1">
      <c r="I2683" s="285" t="s">
        <v>493</v>
      </c>
      <c r="J2683" s="472" t="s">
        <v>577</v>
      </c>
      <c r="K2683" s="473" t="s">
        <v>141</v>
      </c>
      <c r="L2683" s="408"/>
      <c r="M2683" s="408"/>
      <c r="N2683" s="408"/>
      <c r="O2683" s="408"/>
      <c r="P2683" s="476">
        <f>SUMIFS('PREMISSAS GERAIS'!$AJ$271:$AJ$299,'PREMISSAS GERAIS'!$B$239:$B$267,$J$68,'PREMISSAS GERAIS'!$C$239:$C$267,V2683)</f>
        <v>0</v>
      </c>
      <c r="Q2683" s="509" t="s">
        <v>578</v>
      </c>
      <c r="R2683" s="475">
        <f>$R$2011</f>
        <v>58010.116774264417</v>
      </c>
      <c r="S2683" s="475">
        <f>$S$2011</f>
        <v>0</v>
      </c>
      <c r="T2683" s="475">
        <f>$T$2011</f>
        <v>1</v>
      </c>
      <c r="U2683" s="475">
        <f>$U$2011</f>
        <v>5</v>
      </c>
      <c r="V2683" s="478">
        <v>9</v>
      </c>
      <c r="W2683" s="479"/>
    </row>
    <row r="2684" spans="9:23" outlineLevel="1">
      <c r="I2684" s="285"/>
      <c r="J2684" s="279"/>
      <c r="K2684" s="279"/>
      <c r="L2684" s="408" t="s">
        <v>654</v>
      </c>
      <c r="M2684" s="408" t="s">
        <v>630</v>
      </c>
      <c r="N2684" s="279"/>
      <c r="O2684" s="408"/>
      <c r="P2684" s="408"/>
      <c r="Q2684" s="419"/>
      <c r="R2684" s="385">
        <f>$R$2012</f>
        <v>0</v>
      </c>
      <c r="S2684" s="341"/>
      <c r="T2684" s="341"/>
      <c r="U2684" s="341"/>
      <c r="V2684" s="373"/>
      <c r="W2684" s="481"/>
    </row>
    <row r="2685" spans="9:23" outlineLevel="1">
      <c r="I2685" s="285" t="s">
        <v>336</v>
      </c>
      <c r="J2685" s="472" t="s">
        <v>577</v>
      </c>
      <c r="K2685" s="473" t="s">
        <v>631</v>
      </c>
      <c r="L2685" s="476">
        <f>SUMIFS('PREMISSAS GERAIS'!$W$271:$W$299,'PREMISSAS GERAIS'!$B$239:$B$267,$J$68,'PREMISSAS GERAIS'!$C$239:$C$267,V2685)</f>
        <v>0</v>
      </c>
      <c r="M2685" s="476">
        <f>SUMIFS('PREMISSAS GERAIS'!$X$271:$X$299,'PREMISSAS GERAIS'!$B$239:$B$267,$J$68,'PREMISSAS GERAIS'!$C$239:$C$267,V2685)</f>
        <v>0</v>
      </c>
      <c r="N2685" s="475">
        <f>SUMIFS($P$72:$P$81,$I$72:$I$81,V2685)</f>
        <v>0</v>
      </c>
      <c r="O2685" s="488" t="e">
        <f>N2685/L2685/M2685</f>
        <v>#DIV/0!</v>
      </c>
      <c r="P2685" s="488" t="e">
        <f>IF(P$1945="Não",0,IF(Q$1945="Terceirização",0,IF(Q$1945="Própria",ROUNDUP(O2685,0),ROUNDDOWN(O2685,0))))</f>
        <v>#DIV/0!</v>
      </c>
      <c r="Q2685" s="509" t="s">
        <v>578</v>
      </c>
      <c r="R2685" s="475">
        <f>$R$2013</f>
        <v>614907.23780720285</v>
      </c>
      <c r="S2685" s="475">
        <f>$S$2013</f>
        <v>0</v>
      </c>
      <c r="T2685" s="475">
        <f>$T$2013</f>
        <v>1</v>
      </c>
      <c r="U2685" s="475">
        <f>$U$2013</f>
        <v>14</v>
      </c>
      <c r="V2685" s="478">
        <v>9</v>
      </c>
      <c r="W2685" s="490" t="e">
        <f>ROUNDUP(O2685,0)</f>
        <v>#DIV/0!</v>
      </c>
    </row>
    <row r="2686" spans="9:23" outlineLevel="1">
      <c r="I2686" s="285" t="s">
        <v>565</v>
      </c>
      <c r="J2686" s="472" t="s">
        <v>577</v>
      </c>
      <c r="K2686" s="473" t="s">
        <v>631</v>
      </c>
      <c r="L2686" s="279"/>
      <c r="M2686" s="279"/>
      <c r="N2686" s="279"/>
      <c r="O2686" s="488" t="e">
        <f>O2685</f>
        <v>#DIV/0!</v>
      </c>
      <c r="P2686" s="488" t="e">
        <f>IF(P$1946="Não",0,IF($Q$1946="Terceirização",0,IF($Q$1946="Própria",ROUNDUP(O2686,0),ROUNDDOWN(O2686,0))))</f>
        <v>#DIV/0!</v>
      </c>
      <c r="Q2686" s="509" t="s">
        <v>578</v>
      </c>
      <c r="R2686" s="475">
        <f>$R$2014</f>
        <v>174030.35032279327</v>
      </c>
      <c r="S2686" s="475">
        <f>$S$2014</f>
        <v>0</v>
      </c>
      <c r="T2686" s="475">
        <f>$T$2014</f>
        <v>1</v>
      </c>
      <c r="U2686" s="475">
        <f>$U$2014</f>
        <v>14</v>
      </c>
      <c r="V2686" s="478">
        <v>9</v>
      </c>
      <c r="W2686" s="479"/>
    </row>
    <row r="2687" spans="9:23" outlineLevel="1">
      <c r="I2687" s="285"/>
      <c r="J2687" s="279"/>
      <c r="K2687" s="279"/>
      <c r="L2687" s="408"/>
      <c r="M2687" s="401"/>
      <c r="N2687" s="279"/>
      <c r="O2687" s="408"/>
      <c r="P2687" s="408"/>
      <c r="Q2687" s="419"/>
      <c r="R2687" s="384"/>
      <c r="S2687" s="341"/>
      <c r="T2687" s="341"/>
      <c r="U2687" s="341"/>
      <c r="V2687" s="373"/>
      <c r="W2687" s="481"/>
    </row>
    <row r="2688" spans="9:23" outlineLevel="1">
      <c r="I2688" s="285" t="s">
        <v>632</v>
      </c>
      <c r="J2688" s="472" t="s">
        <v>577</v>
      </c>
      <c r="K2688" s="473" t="s">
        <v>633</v>
      </c>
      <c r="L2688" s="408"/>
      <c r="M2688" s="408"/>
      <c r="N2688" s="408"/>
      <c r="O2688" s="408"/>
      <c r="P2688" s="511">
        <f>$P$2016</f>
        <v>0.08</v>
      </c>
      <c r="Q2688" s="509" t="s">
        <v>634</v>
      </c>
      <c r="R2688" s="475">
        <f>SUMPRODUCT(R2623:R2638,P2623:P2638)</f>
        <v>0</v>
      </c>
      <c r="S2688" s="475">
        <f>$S$2016</f>
        <v>0</v>
      </c>
      <c r="T2688" s="475">
        <f>$T$2016</f>
        <v>1</v>
      </c>
      <c r="U2688" s="475">
        <f>$U$2016</f>
        <v>1</v>
      </c>
      <c r="V2688" s="478">
        <v>9</v>
      </c>
      <c r="W2688" s="479"/>
    </row>
    <row r="2689" spans="9:23" outlineLevel="1">
      <c r="I2689" s="285" t="s">
        <v>635</v>
      </c>
      <c r="J2689" s="472" t="s">
        <v>577</v>
      </c>
      <c r="K2689" s="473" t="s">
        <v>633</v>
      </c>
      <c r="L2689" s="408"/>
      <c r="M2689" s="408"/>
      <c r="N2689" s="408"/>
      <c r="O2689" s="408"/>
      <c r="P2689" s="511">
        <f>$P$2017</f>
        <v>0.08</v>
      </c>
      <c r="Q2689" s="509" t="s">
        <v>634</v>
      </c>
      <c r="R2689" s="475">
        <f>SUMPRODUCT(R2640:R2645,P2640:P2645)</f>
        <v>0</v>
      </c>
      <c r="S2689" s="475">
        <f>$S$2017</f>
        <v>0</v>
      </c>
      <c r="T2689" s="475">
        <f>$T$2017</f>
        <v>1</v>
      </c>
      <c r="U2689" s="475">
        <f>$U$2017</f>
        <v>1</v>
      </c>
      <c r="V2689" s="478">
        <v>9</v>
      </c>
      <c r="W2689" s="479"/>
    </row>
    <row r="2690" spans="9:23" outlineLevel="1">
      <c r="I2690" s="285" t="s">
        <v>636</v>
      </c>
      <c r="J2690" s="472" t="s">
        <v>577</v>
      </c>
      <c r="K2690" s="473" t="s">
        <v>633</v>
      </c>
      <c r="L2690" s="408"/>
      <c r="M2690" s="408"/>
      <c r="N2690" s="408"/>
      <c r="O2690" s="408"/>
      <c r="P2690" s="511">
        <f>$P$2018</f>
        <v>0.08</v>
      </c>
      <c r="Q2690" s="509" t="s">
        <v>634</v>
      </c>
      <c r="R2690" s="475">
        <f>SUMPRODUCT(R2647:R2656,P2647:P2656)</f>
        <v>0</v>
      </c>
      <c r="S2690" s="475">
        <f>$S$2018</f>
        <v>0</v>
      </c>
      <c r="T2690" s="475">
        <f>$T$2018</f>
        <v>1</v>
      </c>
      <c r="U2690" s="475">
        <f>$U$2018</f>
        <v>1</v>
      </c>
      <c r="V2690" s="478">
        <v>9</v>
      </c>
      <c r="W2690" s="479"/>
    </row>
    <row r="2691" spans="9:23" outlineLevel="1">
      <c r="I2691" s="285" t="s">
        <v>637</v>
      </c>
      <c r="J2691" s="472" t="s">
        <v>577</v>
      </c>
      <c r="K2691" s="473" t="s">
        <v>633</v>
      </c>
      <c r="L2691" s="408"/>
      <c r="M2691" s="408"/>
      <c r="N2691" s="408"/>
      <c r="O2691" s="408"/>
      <c r="P2691" s="511">
        <f>$P$2019</f>
        <v>0.08</v>
      </c>
      <c r="Q2691" s="509" t="s">
        <v>634</v>
      </c>
      <c r="R2691" s="475">
        <f>SUMPRODUCT(R2669:R2671,P2669:P2671)</f>
        <v>0</v>
      </c>
      <c r="S2691" s="475">
        <f>$S$2019</f>
        <v>0</v>
      </c>
      <c r="T2691" s="475">
        <f>$T$2019</f>
        <v>1</v>
      </c>
      <c r="U2691" s="475">
        <f>$U$2019</f>
        <v>1</v>
      </c>
      <c r="V2691" s="478">
        <v>9</v>
      </c>
      <c r="W2691" s="479"/>
    </row>
    <row r="2692" spans="9:23" outlineLevel="1">
      <c r="I2692" s="285" t="s">
        <v>638</v>
      </c>
      <c r="J2692" s="472" t="s">
        <v>577</v>
      </c>
      <c r="K2692" s="473" t="s">
        <v>633</v>
      </c>
      <c r="L2692" s="408"/>
      <c r="M2692" s="408"/>
      <c r="N2692" s="408"/>
      <c r="O2692" s="408"/>
      <c r="P2692" s="511">
        <f>$P$2020</f>
        <v>0.5</v>
      </c>
      <c r="Q2692" s="509" t="s">
        <v>634</v>
      </c>
      <c r="R2692" s="475">
        <f>SUMPRODUCT(R2672:R2674,P2672:P2674)</f>
        <v>0</v>
      </c>
      <c r="S2692" s="475">
        <f>$S$2020</f>
        <v>0</v>
      </c>
      <c r="T2692" s="475">
        <f>$T$2020</f>
        <v>1</v>
      </c>
      <c r="U2692" s="475">
        <f>$U$2020</f>
        <v>1</v>
      </c>
      <c r="V2692" s="478">
        <v>9</v>
      </c>
      <c r="W2692" s="479"/>
    </row>
    <row r="2693" spans="9:23" outlineLevel="1">
      <c r="I2693" s="285" t="s">
        <v>639</v>
      </c>
      <c r="J2693" s="472" t="s">
        <v>577</v>
      </c>
      <c r="K2693" s="473" t="s">
        <v>633</v>
      </c>
      <c r="L2693" s="408"/>
      <c r="M2693" s="408"/>
      <c r="N2693" s="408"/>
      <c r="O2693" s="408"/>
      <c r="P2693" s="511">
        <f>$P$2021</f>
        <v>0.04</v>
      </c>
      <c r="Q2693" s="509" t="s">
        <v>634</v>
      </c>
      <c r="R2693" s="475">
        <f>SUMPRODUCT(R2675:R2676,P2675:P2676)+SUMPRODUCT(R2675:R2676,N2675:N2676)</f>
        <v>0</v>
      </c>
      <c r="S2693" s="475">
        <f>$S$2021</f>
        <v>0</v>
      </c>
      <c r="T2693" s="475">
        <f>$T$2021</f>
        <v>1</v>
      </c>
      <c r="U2693" s="475">
        <f>$U$2021</f>
        <v>1</v>
      </c>
      <c r="V2693" s="478">
        <v>9</v>
      </c>
      <c r="W2693" s="479"/>
    </row>
    <row r="2694" spans="9:23" outlineLevel="1">
      <c r="I2694" s="285" t="s">
        <v>640</v>
      </c>
      <c r="J2694" s="472" t="s">
        <v>577</v>
      </c>
      <c r="K2694" s="473" t="s">
        <v>633</v>
      </c>
      <c r="L2694" s="408"/>
      <c r="M2694" s="408"/>
      <c r="N2694" s="408"/>
      <c r="O2694" s="408"/>
      <c r="P2694" s="511">
        <f>$P$2022</f>
        <v>0.04</v>
      </c>
      <c r="Q2694" s="509" t="s">
        <v>634</v>
      </c>
      <c r="R2694" s="475">
        <f>SUMPRODUCT(R2677,P2677)+SUMPRODUCT(R2677,N2677)</f>
        <v>0</v>
      </c>
      <c r="S2694" s="475">
        <f>$S$2022</f>
        <v>0</v>
      </c>
      <c r="T2694" s="475">
        <f>$T$2022</f>
        <v>1</v>
      </c>
      <c r="U2694" s="475">
        <f>$U$2022</f>
        <v>1</v>
      </c>
      <c r="V2694" s="478">
        <v>9</v>
      </c>
      <c r="W2694" s="479"/>
    </row>
    <row r="2695" spans="9:23" outlineLevel="1">
      <c r="I2695" s="285" t="s">
        <v>641</v>
      </c>
      <c r="J2695" s="472" t="s">
        <v>577</v>
      </c>
      <c r="K2695" s="473" t="s">
        <v>633</v>
      </c>
      <c r="L2695" s="408"/>
      <c r="M2695" s="408"/>
      <c r="N2695" s="408"/>
      <c r="O2695" s="408"/>
      <c r="P2695" s="511">
        <f>$P$2023</f>
        <v>0.04</v>
      </c>
      <c r="Q2695" s="509" t="s">
        <v>634</v>
      </c>
      <c r="R2695" s="475">
        <f>SUMPRODUCT(R2678,P2678)</f>
        <v>0</v>
      </c>
      <c r="S2695" s="475">
        <f>$S$2023</f>
        <v>0</v>
      </c>
      <c r="T2695" s="475">
        <f>$T$2023</f>
        <v>1</v>
      </c>
      <c r="U2695" s="475">
        <f>$U$2023</f>
        <v>1</v>
      </c>
      <c r="V2695" s="478">
        <v>9</v>
      </c>
      <c r="W2695" s="479"/>
    </row>
    <row r="2696" spans="9:23" outlineLevel="1">
      <c r="I2696" s="285"/>
      <c r="J2696" s="499"/>
      <c r="K2696" s="499"/>
      <c r="L2696" s="279"/>
      <c r="M2696" s="401"/>
      <c r="N2696" s="279"/>
      <c r="O2696" s="408"/>
      <c r="P2696" s="511"/>
      <c r="Q2696" s="438"/>
      <c r="R2696" s="501"/>
      <c r="S2696" s="475"/>
      <c r="T2696" s="475"/>
      <c r="U2696" s="475"/>
      <c r="V2696" s="487"/>
      <c r="W2696" s="479"/>
    </row>
    <row r="2697" spans="9:23" outlineLevel="1">
      <c r="I2697" s="285" t="s">
        <v>110</v>
      </c>
      <c r="J2697" s="472" t="s">
        <v>577</v>
      </c>
      <c r="K2697" s="473" t="s">
        <v>148</v>
      </c>
      <c r="L2697" s="279"/>
      <c r="M2697" s="279"/>
      <c r="N2697" s="279"/>
      <c r="O2697" s="408"/>
      <c r="P2697" s="511"/>
      <c r="Q2697" s="406" t="str">
        <f>$Q$2025</f>
        <v>Outorga 1</v>
      </c>
      <c r="R2697" s="475">
        <f>SUMIF($J$137:$S$137,V2697,$J$150:$S$150)</f>
        <v>0</v>
      </c>
      <c r="S2697" s="406" t="s">
        <v>643</v>
      </c>
      <c r="T2697" s="464">
        <f>SUMIF($J$137:$S$137,V2697,$J$151:$S$151)</f>
        <v>0</v>
      </c>
      <c r="U2697" s="475">
        <f>$U$2025</f>
        <v>0</v>
      </c>
      <c r="V2697" s="478">
        <v>9</v>
      </c>
      <c r="W2697" s="479"/>
    </row>
    <row r="2698" spans="9:23" outlineLevel="1">
      <c r="I2698" s="285" t="s">
        <v>644</v>
      </c>
      <c r="J2698" s="472" t="s">
        <v>577</v>
      </c>
      <c r="K2698" s="473" t="s">
        <v>148</v>
      </c>
      <c r="L2698" s="279"/>
      <c r="M2698" s="279"/>
      <c r="N2698" s="279"/>
      <c r="O2698" s="408"/>
      <c r="P2698" s="511"/>
      <c r="Q2698" s="509"/>
      <c r="R2698" s="476">
        <f>SUMIFS('PREMISSAS GERAIS'!$Z$6:$Z$34,'PREMISSAS GERAIS'!$B$6:$B$34,$J$68,'PREMISSAS GERAIS'!$C$6:$C$34,V2698)</f>
        <v>0</v>
      </c>
      <c r="S2698" s="475">
        <f>$S$2026</f>
        <v>0</v>
      </c>
      <c r="T2698" s="475">
        <f>$T$2026</f>
        <v>0</v>
      </c>
      <c r="U2698" s="475">
        <f>$U$2026</f>
        <v>0</v>
      </c>
      <c r="V2698" s="478">
        <v>9</v>
      </c>
      <c r="W2698" s="479"/>
    </row>
    <row r="2699" spans="9:23" outlineLevel="1">
      <c r="I2699" s="285" t="s">
        <v>645</v>
      </c>
      <c r="J2699" s="472" t="s">
        <v>577</v>
      </c>
      <c r="K2699" s="473" t="s">
        <v>148</v>
      </c>
      <c r="L2699" s="279"/>
      <c r="M2699" s="279"/>
      <c r="N2699" s="279"/>
      <c r="O2699" s="408"/>
      <c r="P2699" s="500"/>
      <c r="Q2699" s="484"/>
      <c r="R2699" s="476">
        <f>SUMIFS('PREMISSAS GERAIS'!$AK$6:$AK$34,'PREMISSAS GERAIS'!$B$6:$B$34,$J$68,'PREMISSAS GERAIS'!$C$6:$C$34,V2699)</f>
        <v>0</v>
      </c>
      <c r="S2699" s="410"/>
      <c r="T2699" s="410">
        <v>0</v>
      </c>
      <c r="U2699" s="410"/>
      <c r="V2699" s="478">
        <v>9</v>
      </c>
      <c r="W2699" s="479"/>
    </row>
    <row r="2700" spans="9:23" outlineLevel="1">
      <c r="I2700" s="285" t="s">
        <v>646</v>
      </c>
      <c r="J2700" s="472" t="s">
        <v>577</v>
      </c>
      <c r="K2700" s="473" t="s">
        <v>148</v>
      </c>
      <c r="L2700" s="279"/>
      <c r="M2700" s="279"/>
      <c r="N2700" s="279"/>
      <c r="O2700" s="408"/>
      <c r="P2700" s="500"/>
      <c r="Q2700" s="484"/>
      <c r="R2700" s="476">
        <f>SUMIFS('PREMISSAS GERAIS'!$AN$6:$AN$34,'PREMISSAS GERAIS'!$B$6:$B$34,$J$68,'PREMISSAS GERAIS'!$C$6:$C$34,V2700)</f>
        <v>0</v>
      </c>
      <c r="S2700" s="410"/>
      <c r="T2700" s="410">
        <v>0</v>
      </c>
      <c r="U2700" s="410"/>
      <c r="V2700" s="478">
        <v>9</v>
      </c>
      <c r="W2700" s="479"/>
    </row>
    <row r="2701" spans="9:23" outlineLevel="1">
      <c r="I2701" s="285" t="s">
        <v>647</v>
      </c>
      <c r="J2701" s="472" t="s">
        <v>577</v>
      </c>
      <c r="K2701" s="473" t="s">
        <v>148</v>
      </c>
      <c r="L2701" s="408" t="s">
        <v>648</v>
      </c>
      <c r="M2701" s="408" t="s">
        <v>649</v>
      </c>
      <c r="N2701" s="408" t="s">
        <v>650</v>
      </c>
      <c r="O2701" s="408"/>
      <c r="P2701" s="511"/>
      <c r="Q2701" s="509"/>
      <c r="R2701" s="476">
        <f>SUMIFS('PREMISSAS GERAIS'!$AA$6:$AA$34,'PREMISSAS GERAIS'!$B$6:$B$34,$J$68,'PREMISSAS GERAIS'!$C$6:$C$34,V2701)</f>
        <v>0</v>
      </c>
      <c r="S2701" s="475">
        <f>$S$2029</f>
        <v>0</v>
      </c>
      <c r="T2701" s="475">
        <f>$T$2029</f>
        <v>0</v>
      </c>
      <c r="U2701" s="475">
        <f>$U$2029</f>
        <v>0</v>
      </c>
      <c r="V2701" s="478">
        <v>9</v>
      </c>
      <c r="W2701" s="479"/>
    </row>
    <row r="2702" spans="9:23" outlineLevel="1">
      <c r="I2702" s="285" t="s">
        <v>651</v>
      </c>
      <c r="J2702" s="472" t="s">
        <v>577</v>
      </c>
      <c r="K2702" s="473" t="s">
        <v>148</v>
      </c>
      <c r="L2702" s="502">
        <v>0</v>
      </c>
      <c r="M2702" s="503">
        <f>R2697/$D$6*5</f>
        <v>0</v>
      </c>
      <c r="N2702" s="502">
        <v>0</v>
      </c>
      <c r="O2702" s="408"/>
      <c r="P2702" s="512">
        <f>$P$2030</f>
        <v>0.01</v>
      </c>
      <c r="Q2702" s="509" t="s">
        <v>634</v>
      </c>
      <c r="R2702" s="475">
        <f>L2702*P2702</f>
        <v>0</v>
      </c>
      <c r="S2702" s="475">
        <f>$S$2030</f>
        <v>0</v>
      </c>
      <c r="T2702" s="475">
        <f>$T$2030</f>
        <v>0</v>
      </c>
      <c r="U2702" s="475">
        <f>$U$2030</f>
        <v>0</v>
      </c>
      <c r="V2702" s="478">
        <v>9</v>
      </c>
      <c r="W2702" s="479"/>
    </row>
    <row r="2703" spans="9:23" outlineLevel="1">
      <c r="I2703" s="305"/>
      <c r="J2703" s="306"/>
      <c r="K2703" s="306"/>
      <c r="L2703" s="306"/>
      <c r="M2703" s="505"/>
      <c r="N2703" s="306"/>
      <c r="O2703" s="306"/>
      <c r="P2703" s="306"/>
      <c r="Q2703" s="306"/>
      <c r="R2703" s="306"/>
      <c r="S2703" s="380"/>
      <c r="T2703" s="380"/>
      <c r="U2703" s="380"/>
      <c r="V2703" s="513"/>
      <c r="W2703" s="507"/>
    </row>
    <row r="2704" spans="9:23" outlineLevel="1">
      <c r="I2704" s="279"/>
      <c r="J2704" s="279"/>
      <c r="K2704" s="279"/>
      <c r="L2704" s="279"/>
      <c r="M2704" s="279"/>
      <c r="N2704" s="279"/>
      <c r="O2704" s="279"/>
      <c r="P2704" s="279"/>
      <c r="Q2704" s="279"/>
      <c r="R2704" s="279"/>
      <c r="S2704" s="341"/>
      <c r="T2704" s="341"/>
      <c r="U2704" s="341"/>
      <c r="V2704" s="407"/>
      <c r="W2704" s="341"/>
    </row>
    <row r="2705" spans="9:23" ht="15" outlineLevel="1" thickBot="1">
      <c r="I2705" s="337" t="s">
        <v>662</v>
      </c>
      <c r="J2705" s="338" t="s">
        <v>567</v>
      </c>
      <c r="K2705" s="338" t="s">
        <v>568</v>
      </c>
      <c r="L2705" s="338" t="s">
        <v>569</v>
      </c>
      <c r="M2705" s="338" t="s">
        <v>570</v>
      </c>
      <c r="N2705" s="338" t="s">
        <v>103</v>
      </c>
      <c r="O2705" s="338"/>
      <c r="P2705" s="338" t="s">
        <v>653</v>
      </c>
      <c r="Q2705" s="338" t="s">
        <v>379</v>
      </c>
      <c r="R2705" s="338" t="s">
        <v>380</v>
      </c>
      <c r="S2705" s="339" t="s">
        <v>573</v>
      </c>
      <c r="T2705" s="339" t="s">
        <v>574</v>
      </c>
      <c r="U2705" s="339" t="s">
        <v>575</v>
      </c>
      <c r="V2705" s="508" t="s">
        <v>3</v>
      </c>
      <c r="W2705" s="460"/>
    </row>
    <row r="2706" spans="9:23" outlineLevel="1">
      <c r="I2706" s="285"/>
      <c r="J2706" s="279"/>
      <c r="K2706" s="279"/>
      <c r="L2706" s="279"/>
      <c r="M2706" s="401"/>
      <c r="N2706" s="279"/>
      <c r="O2706" s="279"/>
      <c r="P2706" s="279"/>
      <c r="Q2706" s="279"/>
      <c r="R2706" s="279"/>
      <c r="S2706" s="341"/>
      <c r="T2706" s="341"/>
      <c r="U2706" s="341"/>
      <c r="V2706" s="373"/>
      <c r="W2706" s="378"/>
    </row>
    <row r="2707" spans="9:23" outlineLevel="1">
      <c r="I2707" s="285" t="s">
        <v>576</v>
      </c>
      <c r="J2707" s="472" t="s">
        <v>577</v>
      </c>
      <c r="K2707" s="473" t="s">
        <v>135</v>
      </c>
      <c r="L2707" s="474"/>
      <c r="M2707" s="279"/>
      <c r="N2707" s="279"/>
      <c r="O2707" s="475"/>
      <c r="P2707" s="476">
        <f>SUMIFS('PREMISSAS GERAIS'!$D$239:$D$267,'PREMISSAS GERAIS'!$B$239:$B$267,$J$68,'PREMISSAS GERAIS'!$C$239:$C$267,V2707)</f>
        <v>0</v>
      </c>
      <c r="Q2707" s="509" t="s">
        <v>578</v>
      </c>
      <c r="R2707" s="475">
        <f>$R$1951</f>
        <v>11602.023354852883</v>
      </c>
      <c r="S2707" s="475">
        <f>$S$1951</f>
        <v>0</v>
      </c>
      <c r="T2707" s="475">
        <f>$T$1951</f>
        <v>1</v>
      </c>
      <c r="U2707" s="475">
        <f>$U$1951</f>
        <v>10</v>
      </c>
      <c r="V2707" s="478">
        <v>10</v>
      </c>
      <c r="W2707" s="479"/>
    </row>
    <row r="2708" spans="9:23" outlineLevel="1">
      <c r="I2708" s="285" t="s">
        <v>579</v>
      </c>
      <c r="J2708" s="472" t="s">
        <v>577</v>
      </c>
      <c r="K2708" s="473" t="s">
        <v>135</v>
      </c>
      <c r="L2708" s="474"/>
      <c r="M2708" s="279"/>
      <c r="N2708" s="279"/>
      <c r="O2708" s="475"/>
      <c r="P2708" s="476">
        <f>SUMIFS('PREMISSAS GERAIS'!$E$239:$E$267,'PREMISSAS GERAIS'!$B$239:$B$267,$J$68,'PREMISSAS GERAIS'!$C$239:$C$267,V2708)</f>
        <v>0</v>
      </c>
      <c r="Q2708" s="509" t="s">
        <v>578</v>
      </c>
      <c r="R2708" s="475">
        <f>$R$1952</f>
        <v>3480.6070064558653</v>
      </c>
      <c r="S2708" s="475">
        <f>$S$1952</f>
        <v>0</v>
      </c>
      <c r="T2708" s="475">
        <f>$T$1952</f>
        <v>1</v>
      </c>
      <c r="U2708" s="475">
        <f>$U$1952</f>
        <v>10</v>
      </c>
      <c r="V2708" s="478">
        <v>10</v>
      </c>
      <c r="W2708" s="479"/>
    </row>
    <row r="2709" spans="9:23" outlineLevel="1">
      <c r="I2709" s="285" t="s">
        <v>580</v>
      </c>
      <c r="J2709" s="472" t="s">
        <v>577</v>
      </c>
      <c r="K2709" s="473" t="s">
        <v>135</v>
      </c>
      <c r="L2709" s="474"/>
      <c r="M2709" s="279"/>
      <c r="N2709" s="279"/>
      <c r="O2709" s="475"/>
      <c r="P2709" s="476">
        <f>SUMIFS('PREMISSAS GERAIS'!$F$239:$F$267,'PREMISSAS GERAIS'!$B$239:$B$267,$J$68,'PREMISSAS GERAIS'!$C$239:$C$267,V2709)</f>
        <v>0</v>
      </c>
      <c r="Q2709" s="509" t="s">
        <v>578</v>
      </c>
      <c r="R2709" s="475">
        <f>$R$1953</f>
        <v>3480.6070064558653</v>
      </c>
      <c r="S2709" s="475">
        <f>$S$1953</f>
        <v>0</v>
      </c>
      <c r="T2709" s="475">
        <f>$T$1953</f>
        <v>1</v>
      </c>
      <c r="U2709" s="475">
        <f>$U$1953</f>
        <v>10</v>
      </c>
      <c r="V2709" s="478">
        <v>10</v>
      </c>
      <c r="W2709" s="479"/>
    </row>
    <row r="2710" spans="9:23" outlineLevel="1">
      <c r="I2710" s="285" t="s">
        <v>581</v>
      </c>
      <c r="J2710" s="472" t="s">
        <v>577</v>
      </c>
      <c r="K2710" s="473" t="s">
        <v>135</v>
      </c>
      <c r="L2710" s="474"/>
      <c r="M2710" s="279"/>
      <c r="N2710" s="279"/>
      <c r="O2710" s="475"/>
      <c r="P2710" s="476">
        <f>SUMIFS('PREMISSAS GERAIS'!$G$239:$G$267,'PREMISSAS GERAIS'!$B$239:$B$267,$J$68,'PREMISSAS GERAIS'!$C$239:$C$267,V2710)</f>
        <v>0</v>
      </c>
      <c r="Q2710" s="509" t="s">
        <v>578</v>
      </c>
      <c r="R2710" s="475">
        <f>$R$1954</f>
        <v>4640.8093419411534</v>
      </c>
      <c r="S2710" s="475">
        <f>$S$1954</f>
        <v>0</v>
      </c>
      <c r="T2710" s="475">
        <f>$T$1954</f>
        <v>1</v>
      </c>
      <c r="U2710" s="475">
        <f>$U$1954</f>
        <v>10</v>
      </c>
      <c r="V2710" s="478">
        <v>10</v>
      </c>
      <c r="W2710" s="479"/>
    </row>
    <row r="2711" spans="9:23" outlineLevel="1">
      <c r="I2711" s="285" t="s">
        <v>582</v>
      </c>
      <c r="J2711" s="472" t="s">
        <v>577</v>
      </c>
      <c r="K2711" s="473" t="s">
        <v>135</v>
      </c>
      <c r="L2711" s="474"/>
      <c r="M2711" s="279"/>
      <c r="N2711" s="279"/>
      <c r="O2711" s="475"/>
      <c r="P2711" s="476">
        <f>SUMIFS('PREMISSAS GERAIS'!$H$239:$H$267,'PREMISSAS GERAIS'!$B$239:$B$267,$J$68,'PREMISSAS GERAIS'!$C$239:$C$267,V2711)</f>
        <v>0</v>
      </c>
      <c r="Q2711" s="509" t="s">
        <v>578</v>
      </c>
      <c r="R2711" s="475">
        <f>$R$1955</f>
        <v>3480.6070064558653</v>
      </c>
      <c r="S2711" s="475">
        <f>$S$1955</f>
        <v>0</v>
      </c>
      <c r="T2711" s="475">
        <f>$T$1955</f>
        <v>1</v>
      </c>
      <c r="U2711" s="475">
        <f>$U$1955</f>
        <v>10</v>
      </c>
      <c r="V2711" s="478">
        <v>10</v>
      </c>
      <c r="W2711" s="479"/>
    </row>
    <row r="2712" spans="9:23" outlineLevel="1">
      <c r="I2712" s="285" t="s">
        <v>583</v>
      </c>
      <c r="J2712" s="472" t="s">
        <v>577</v>
      </c>
      <c r="K2712" s="473" t="s">
        <v>135</v>
      </c>
      <c r="L2712" s="474"/>
      <c r="M2712" s="279"/>
      <c r="N2712" s="279"/>
      <c r="O2712" s="475"/>
      <c r="P2712" s="476">
        <f>SUMIFS('PREMISSAS GERAIS'!$I$239:$I$267,'PREMISSAS GERAIS'!$B$239:$B$267,$J$68,'PREMISSAS GERAIS'!$C$239:$C$267,V2712)</f>
        <v>0</v>
      </c>
      <c r="Q2712" s="509" t="s">
        <v>578</v>
      </c>
      <c r="R2712" s="475">
        <f>$R$1956</f>
        <v>3480.6070064558653</v>
      </c>
      <c r="S2712" s="475">
        <f>$S$1956</f>
        <v>0</v>
      </c>
      <c r="T2712" s="475">
        <f>$T$1956</f>
        <v>1</v>
      </c>
      <c r="U2712" s="475">
        <f>$U$1956</f>
        <v>10</v>
      </c>
      <c r="V2712" s="478">
        <v>10</v>
      </c>
      <c r="W2712" s="479"/>
    </row>
    <row r="2713" spans="9:23" outlineLevel="1">
      <c r="I2713" s="285" t="s">
        <v>584</v>
      </c>
      <c r="J2713" s="472" t="s">
        <v>577</v>
      </c>
      <c r="K2713" s="473" t="s">
        <v>135</v>
      </c>
      <c r="L2713" s="474"/>
      <c r="M2713" s="279"/>
      <c r="N2713" s="279"/>
      <c r="O2713" s="475"/>
      <c r="P2713" s="476">
        <f>SUMIFS('PREMISSAS GERAIS'!$J$239:$J$267,'PREMISSAS GERAIS'!$B$239:$B$267,$J$68,'PREMISSAS GERAIS'!$C$239:$C$267,V2713)</f>
        <v>0</v>
      </c>
      <c r="Q2713" s="509" t="s">
        <v>578</v>
      </c>
      <c r="R2713" s="475">
        <f>$R$1957</f>
        <v>3480.6070064558653</v>
      </c>
      <c r="S2713" s="475">
        <f>$S$1957</f>
        <v>0</v>
      </c>
      <c r="T2713" s="475">
        <f>$T$1957</f>
        <v>1</v>
      </c>
      <c r="U2713" s="475">
        <f>$U$1957</f>
        <v>10</v>
      </c>
      <c r="V2713" s="478">
        <v>10</v>
      </c>
      <c r="W2713" s="479"/>
    </row>
    <row r="2714" spans="9:23" outlineLevel="1">
      <c r="I2714" s="285" t="s">
        <v>585</v>
      </c>
      <c r="J2714" s="472" t="s">
        <v>577</v>
      </c>
      <c r="K2714" s="473" t="s">
        <v>135</v>
      </c>
      <c r="L2714" s="474"/>
      <c r="M2714" s="279"/>
      <c r="N2714" s="279"/>
      <c r="O2714" s="475"/>
      <c r="P2714" s="476">
        <f>SUMIFS('PREMISSAS GERAIS'!$K$239:$K$267,'PREMISSAS GERAIS'!$B$239:$B$267,$J$68,'PREMISSAS GERAIS'!$C$239:$C$267,V2714)</f>
        <v>0</v>
      </c>
      <c r="Q2714" s="509" t="s">
        <v>578</v>
      </c>
      <c r="R2714" s="475">
        <f>$R$1958</f>
        <v>4060.7081741985094</v>
      </c>
      <c r="S2714" s="475">
        <f>$S$1958</f>
        <v>0</v>
      </c>
      <c r="T2714" s="475">
        <f>$T$1958</f>
        <v>1</v>
      </c>
      <c r="U2714" s="475">
        <f>$U$1958</f>
        <v>10</v>
      </c>
      <c r="V2714" s="478">
        <v>10</v>
      </c>
      <c r="W2714" s="479"/>
    </row>
    <row r="2715" spans="9:23" outlineLevel="1">
      <c r="I2715" s="285" t="s">
        <v>586</v>
      </c>
      <c r="J2715" s="472" t="s">
        <v>577</v>
      </c>
      <c r="K2715" s="473" t="s">
        <v>135</v>
      </c>
      <c r="L2715" s="474"/>
      <c r="M2715" s="279"/>
      <c r="N2715" s="279"/>
      <c r="O2715" s="475"/>
      <c r="P2715" s="476">
        <f>SUMIFS('PREMISSAS GERAIS'!$L$239:$L$267,'PREMISSAS GERAIS'!$B$239:$B$267,$J$68,'PREMISSAS GERAIS'!$C$239:$C$267,V2715)</f>
        <v>0</v>
      </c>
      <c r="Q2715" s="509" t="s">
        <v>578</v>
      </c>
      <c r="R2715" s="475">
        <f>$R$1959</f>
        <v>1740.3035032279327</v>
      </c>
      <c r="S2715" s="475">
        <f>$S$1959</f>
        <v>0</v>
      </c>
      <c r="T2715" s="475">
        <f>$T$1959</f>
        <v>1</v>
      </c>
      <c r="U2715" s="475">
        <f>$U$1959</f>
        <v>10</v>
      </c>
      <c r="V2715" s="478">
        <v>10</v>
      </c>
      <c r="W2715" s="479"/>
    </row>
    <row r="2716" spans="9:23" outlineLevel="1">
      <c r="I2716" s="285" t="s">
        <v>587</v>
      </c>
      <c r="J2716" s="472" t="s">
        <v>577</v>
      </c>
      <c r="K2716" s="473" t="s">
        <v>135</v>
      </c>
      <c r="L2716" s="474"/>
      <c r="M2716" s="279"/>
      <c r="N2716" s="279"/>
      <c r="O2716" s="475"/>
      <c r="P2716" s="476">
        <f>SUMIFS('PREMISSAS GERAIS'!$M$239:$M$267,'PREMISSAS GERAIS'!$B$239:$B$267,$J$68,'PREMISSAS GERAIS'!$C$239:$C$267,V2716)</f>
        <v>0</v>
      </c>
      <c r="Q2716" s="509" t="s">
        <v>578</v>
      </c>
      <c r="R2716" s="475">
        <f>$R$1960</f>
        <v>3480.6070064558653</v>
      </c>
      <c r="S2716" s="475">
        <f>$S$1960</f>
        <v>0</v>
      </c>
      <c r="T2716" s="475">
        <f>$T$1960</f>
        <v>1</v>
      </c>
      <c r="U2716" s="475">
        <f>$U$1960</f>
        <v>10</v>
      </c>
      <c r="V2716" s="478">
        <v>10</v>
      </c>
      <c r="W2716" s="479"/>
    </row>
    <row r="2717" spans="9:23" outlineLevel="1">
      <c r="I2717" s="285" t="s">
        <v>588</v>
      </c>
      <c r="J2717" s="472" t="s">
        <v>577</v>
      </c>
      <c r="K2717" s="473" t="s">
        <v>135</v>
      </c>
      <c r="L2717" s="474"/>
      <c r="M2717" s="279"/>
      <c r="N2717" s="279"/>
      <c r="O2717" s="475"/>
      <c r="P2717" s="476">
        <f>SUMIFS('PREMISSAS GERAIS'!$N$239:$N$267,'PREMISSAS GERAIS'!$B$239:$B$267,$J$68,'PREMISSAS GERAIS'!$C$239:$C$267,V2717)</f>
        <v>0</v>
      </c>
      <c r="Q2717" s="509" t="s">
        <v>578</v>
      </c>
      <c r="R2717" s="475">
        <f>$R$1961</f>
        <v>580.10116774264418</v>
      </c>
      <c r="S2717" s="475">
        <f>$S$1961</f>
        <v>0</v>
      </c>
      <c r="T2717" s="475">
        <f>$T$1961</f>
        <v>1</v>
      </c>
      <c r="U2717" s="475">
        <f>$U$1961</f>
        <v>10</v>
      </c>
      <c r="V2717" s="478">
        <v>10</v>
      </c>
      <c r="W2717" s="479"/>
    </row>
    <row r="2718" spans="9:23" outlineLevel="1">
      <c r="I2718" s="285" t="s">
        <v>589</v>
      </c>
      <c r="J2718" s="472" t="s">
        <v>577</v>
      </c>
      <c r="K2718" s="473" t="s">
        <v>135</v>
      </c>
      <c r="L2718" s="474"/>
      <c r="M2718" s="279"/>
      <c r="N2718" s="279"/>
      <c r="O2718" s="475"/>
      <c r="P2718" s="476">
        <f>SUMIFS('PREMISSAS GERAIS'!$O$239:$O$267,'PREMISSAS GERAIS'!$B$239:$B$267,$J$68,'PREMISSAS GERAIS'!$C$239:$C$267,V2718)</f>
        <v>0</v>
      </c>
      <c r="Q2718" s="509" t="s">
        <v>578</v>
      </c>
      <c r="R2718" s="475">
        <f>$R$1962</f>
        <v>580.10116774264418</v>
      </c>
      <c r="S2718" s="475">
        <f>$S$1962</f>
        <v>0</v>
      </c>
      <c r="T2718" s="475">
        <f>$T$1962</f>
        <v>1</v>
      </c>
      <c r="U2718" s="475">
        <f>$U$1962</f>
        <v>10</v>
      </c>
      <c r="V2718" s="478">
        <v>10</v>
      </c>
      <c r="W2718" s="479"/>
    </row>
    <row r="2719" spans="9:23" outlineLevel="1">
      <c r="I2719" s="285" t="s">
        <v>590</v>
      </c>
      <c r="J2719" s="472" t="s">
        <v>577</v>
      </c>
      <c r="K2719" s="473" t="s">
        <v>135</v>
      </c>
      <c r="L2719" s="474"/>
      <c r="M2719" s="279"/>
      <c r="N2719" s="279"/>
      <c r="O2719" s="475"/>
      <c r="P2719" s="476">
        <f>SUMIFS('PREMISSAS GERAIS'!$P$239:$P$267,'PREMISSAS GERAIS'!$B$239:$B$267,$J$68,'PREMISSAS GERAIS'!$C$239:$C$267,V2719)</f>
        <v>0</v>
      </c>
      <c r="Q2719" s="509" t="s">
        <v>578</v>
      </c>
      <c r="R2719" s="475">
        <f>$R$1963</f>
        <v>1160.2023354852884</v>
      </c>
      <c r="S2719" s="475">
        <f>$S$1963</f>
        <v>0</v>
      </c>
      <c r="T2719" s="475">
        <f>$T$1963</f>
        <v>1</v>
      </c>
      <c r="U2719" s="475">
        <f>$U$1963</f>
        <v>10</v>
      </c>
      <c r="V2719" s="478">
        <v>10</v>
      </c>
      <c r="W2719" s="479"/>
    </row>
    <row r="2720" spans="9:23" outlineLevel="1">
      <c r="I2720" s="285" t="s">
        <v>591</v>
      </c>
      <c r="J2720" s="472" t="s">
        <v>577</v>
      </c>
      <c r="K2720" s="473" t="s">
        <v>135</v>
      </c>
      <c r="L2720" s="474"/>
      <c r="M2720" s="279"/>
      <c r="N2720" s="279"/>
      <c r="O2720" s="475"/>
      <c r="P2720" s="476">
        <f>SUMIFS('PREMISSAS GERAIS'!$Q$239:$Q$267,'PREMISSAS GERAIS'!$B$239:$B$267,$J$68,'PREMISSAS GERAIS'!$C$239:$C$267,V2720)</f>
        <v>0</v>
      </c>
      <c r="Q2720" s="509" t="s">
        <v>578</v>
      </c>
      <c r="R2720" s="475">
        <f>$R$1964</f>
        <v>290.05058387132209</v>
      </c>
      <c r="S2720" s="475">
        <f>$S$1964</f>
        <v>0</v>
      </c>
      <c r="T2720" s="475">
        <f>$T$1964</f>
        <v>1</v>
      </c>
      <c r="U2720" s="475">
        <f>$U$1964</f>
        <v>10</v>
      </c>
      <c r="V2720" s="478">
        <v>10</v>
      </c>
      <c r="W2720" s="479"/>
    </row>
    <row r="2721" spans="9:23" outlineLevel="1">
      <c r="I2721" s="285" t="s">
        <v>592</v>
      </c>
      <c r="J2721" s="472" t="s">
        <v>577</v>
      </c>
      <c r="K2721" s="473" t="s">
        <v>135</v>
      </c>
      <c r="L2721" s="474"/>
      <c r="M2721" s="279"/>
      <c r="N2721" s="279"/>
      <c r="O2721" s="475"/>
      <c r="P2721" s="476">
        <f>SUMIFS('PREMISSAS GERAIS'!$R$239:$R$267,'PREMISSAS GERAIS'!$B$239:$B$267,$J$68,'PREMISSAS GERAIS'!$C$239:$C$267,V2721)</f>
        <v>0</v>
      </c>
      <c r="Q2721" s="509" t="s">
        <v>578</v>
      </c>
      <c r="R2721" s="475">
        <f>$R$1965</f>
        <v>406.07081741985093</v>
      </c>
      <c r="S2721" s="475">
        <f>$S$1965</f>
        <v>0</v>
      </c>
      <c r="T2721" s="475">
        <f>$T$1965</f>
        <v>1</v>
      </c>
      <c r="U2721" s="475">
        <f>$U$1965</f>
        <v>10</v>
      </c>
      <c r="V2721" s="478">
        <v>10</v>
      </c>
      <c r="W2721" s="479"/>
    </row>
    <row r="2722" spans="9:23" outlineLevel="1">
      <c r="I2722" s="285" t="s">
        <v>593</v>
      </c>
      <c r="J2722" s="472" t="s">
        <v>577</v>
      </c>
      <c r="K2722" s="473" t="s">
        <v>135</v>
      </c>
      <c r="L2722" s="474"/>
      <c r="M2722" s="279"/>
      <c r="N2722" s="279"/>
      <c r="O2722" s="475"/>
      <c r="P2722" s="476">
        <f>SUMIFS('PREMISSAS GERAIS'!$S$239:$S$267,'PREMISSAS GERAIS'!$B$239:$B$267,$J$68,'PREMISSAS GERAIS'!$C$239:$C$267,V2722)</f>
        <v>0</v>
      </c>
      <c r="Q2722" s="509" t="s">
        <v>578</v>
      </c>
      <c r="R2722" s="475">
        <f>$R$1966</f>
        <v>232.04046709705767</v>
      </c>
      <c r="S2722" s="475">
        <f>$S$1966</f>
        <v>0</v>
      </c>
      <c r="T2722" s="475">
        <f>$T$1966</f>
        <v>1</v>
      </c>
      <c r="U2722" s="475">
        <f>$U$1966</f>
        <v>10</v>
      </c>
      <c r="V2722" s="478">
        <v>10</v>
      </c>
      <c r="W2722" s="479"/>
    </row>
    <row r="2723" spans="9:23" outlineLevel="1">
      <c r="I2723" s="285"/>
      <c r="J2723" s="279"/>
      <c r="K2723" s="279"/>
      <c r="L2723" s="474"/>
      <c r="M2723" s="401"/>
      <c r="N2723" s="419" t="s">
        <v>594</v>
      </c>
      <c r="O2723" s="408"/>
      <c r="P2723" s="408"/>
      <c r="Q2723" s="419"/>
      <c r="R2723" s="341">
        <f>$R$1967</f>
        <v>0</v>
      </c>
      <c r="S2723" s="341"/>
      <c r="T2723" s="341"/>
      <c r="U2723" s="341"/>
      <c r="V2723" s="373"/>
      <c r="W2723" s="481"/>
    </row>
    <row r="2724" spans="9:23" outlineLevel="1">
      <c r="I2724" s="285" t="s">
        <v>595</v>
      </c>
      <c r="J2724" s="472" t="s">
        <v>577</v>
      </c>
      <c r="K2724" s="473" t="s">
        <v>136</v>
      </c>
      <c r="L2724" s="474"/>
      <c r="M2724" s="475">
        <f>SUMIFS($K$72:$K$81,$I$72:$I$81,V2724)</f>
        <v>0</v>
      </c>
      <c r="N2724" s="475">
        <f>$N$1968</f>
        <v>10000</v>
      </c>
      <c r="O2724" s="510">
        <f>$O$1968</f>
        <v>2.43E-6</v>
      </c>
      <c r="P2724" s="475">
        <f>O2724*M2724*N2724</f>
        <v>0</v>
      </c>
      <c r="Q2724" s="509" t="s">
        <v>596</v>
      </c>
      <c r="R2724" s="475">
        <f>$R$1968</f>
        <v>983.33238994639487</v>
      </c>
      <c r="S2724" s="475">
        <f>$S$1968</f>
        <v>0</v>
      </c>
      <c r="T2724" s="475">
        <f>$T$1968</f>
        <v>1</v>
      </c>
      <c r="U2724" s="475">
        <f>$U$1968</f>
        <v>31</v>
      </c>
      <c r="V2724" s="478">
        <v>10</v>
      </c>
      <c r="W2724" s="479"/>
    </row>
    <row r="2725" spans="9:23" outlineLevel="1">
      <c r="I2725" s="285" t="s">
        <v>597</v>
      </c>
      <c r="J2725" s="472" t="s">
        <v>577</v>
      </c>
      <c r="K2725" s="473" t="s">
        <v>136</v>
      </c>
      <c r="L2725" s="474"/>
      <c r="M2725" s="475">
        <f>SUMIFS($K$72:$K$81,$I$72:$I$81,V2725)</f>
        <v>0</v>
      </c>
      <c r="N2725" s="475">
        <f>$N$1969</f>
        <v>10000</v>
      </c>
      <c r="O2725" s="510">
        <f>$O$1969</f>
        <v>2.43E-6</v>
      </c>
      <c r="P2725" s="475">
        <f>O2725*M2725*N2725</f>
        <v>0</v>
      </c>
      <c r="Q2725" s="509" t="s">
        <v>596</v>
      </c>
      <c r="R2725" s="475">
        <f>$R$1969</f>
        <v>327.77746331546496</v>
      </c>
      <c r="S2725" s="475">
        <f>$S$1969</f>
        <v>0</v>
      </c>
      <c r="T2725" s="475">
        <f>$T$1969</f>
        <v>1</v>
      </c>
      <c r="U2725" s="475">
        <f>$U$1969</f>
        <v>31</v>
      </c>
      <c r="V2725" s="478">
        <v>10</v>
      </c>
      <c r="W2725" s="479"/>
    </row>
    <row r="2726" spans="9:23" outlineLevel="1">
      <c r="I2726" s="285" t="s">
        <v>598</v>
      </c>
      <c r="J2726" s="472" t="s">
        <v>577</v>
      </c>
      <c r="K2726" s="473" t="s">
        <v>136</v>
      </c>
      <c r="L2726" s="474"/>
      <c r="M2726" s="279"/>
      <c r="N2726" s="279"/>
      <c r="O2726" s="475"/>
      <c r="P2726" s="476">
        <f>SUMIFS('PREMISSAS GERAIS'!$T$239:$T$267,'PREMISSAS GERAIS'!$B$239:$B$267,$J$68,'PREMISSAS GERAIS'!$C$239:$C$267,V2726)</f>
        <v>0</v>
      </c>
      <c r="Q2726" s="509" t="s">
        <v>578</v>
      </c>
      <c r="R2726" s="475">
        <f>$R$1970</f>
        <v>69612.14012911731</v>
      </c>
      <c r="S2726" s="475">
        <f>$S$1970</f>
        <v>0</v>
      </c>
      <c r="T2726" s="475">
        <f>$T$1970</f>
        <v>1</v>
      </c>
      <c r="U2726" s="475">
        <f>$U$1970</f>
        <v>31</v>
      </c>
      <c r="V2726" s="478">
        <v>10</v>
      </c>
      <c r="W2726" s="479"/>
    </row>
    <row r="2727" spans="9:23" outlineLevel="1">
      <c r="I2727" s="285" t="s">
        <v>599</v>
      </c>
      <c r="J2727" s="472" t="s">
        <v>577</v>
      </c>
      <c r="K2727" s="473" t="s">
        <v>136</v>
      </c>
      <c r="L2727" s="474"/>
      <c r="M2727" s="279"/>
      <c r="N2727" s="279"/>
      <c r="O2727" s="475"/>
      <c r="P2727" s="476">
        <f>SUMIFS('PREMISSAS GERAIS'!$U$239:$U$267,'PREMISSAS GERAIS'!$B$239:$B$267,$J$68,'PREMISSAS GERAIS'!$C$239:$C$267,V2727)</f>
        <v>0</v>
      </c>
      <c r="Q2727" s="509" t="s">
        <v>578</v>
      </c>
      <c r="R2727" s="475">
        <f>$R$1971</f>
        <v>29005.058387132209</v>
      </c>
      <c r="S2727" s="475">
        <f>$S$1971</f>
        <v>0</v>
      </c>
      <c r="T2727" s="475">
        <f>$T$1971</f>
        <v>1</v>
      </c>
      <c r="U2727" s="475">
        <f>$U$1971</f>
        <v>31</v>
      </c>
      <c r="V2727" s="478">
        <v>10</v>
      </c>
      <c r="W2727" s="479"/>
    </row>
    <row r="2728" spans="9:23" outlineLevel="1">
      <c r="I2728" s="285" t="s">
        <v>600</v>
      </c>
      <c r="J2728" s="472" t="s">
        <v>577</v>
      </c>
      <c r="K2728" s="473" t="s">
        <v>136</v>
      </c>
      <c r="L2728" s="474"/>
      <c r="M2728" s="279"/>
      <c r="N2728" s="279"/>
      <c r="O2728" s="475"/>
      <c r="P2728" s="476">
        <f>IF($M$68="Sim",SUMIFS('PREMISSAS GERAIS'!$V$239:$V$267,'PREMISSAS GERAIS'!$B$239:$B$267,$J$68,'PREMISSAS GERAIS'!$C$239:$C$267,V2728),0)</f>
        <v>0</v>
      </c>
      <c r="Q2728" s="509" t="s">
        <v>578</v>
      </c>
      <c r="R2728" s="475">
        <f>$R$1972</f>
        <v>174030.35032279327</v>
      </c>
      <c r="S2728" s="475">
        <f>$S$1972</f>
        <v>0</v>
      </c>
      <c r="T2728" s="475">
        <f>$T$1972</f>
        <v>1</v>
      </c>
      <c r="U2728" s="475">
        <f>$U$1972</f>
        <v>31</v>
      </c>
      <c r="V2728" s="478">
        <v>10</v>
      </c>
      <c r="W2728" s="479"/>
    </row>
    <row r="2729" spans="9:23" outlineLevel="1">
      <c r="I2729" s="285" t="s">
        <v>601</v>
      </c>
      <c r="J2729" s="472" t="s">
        <v>577</v>
      </c>
      <c r="K2729" s="473" t="s">
        <v>136</v>
      </c>
      <c r="L2729" s="474"/>
      <c r="M2729" s="279"/>
      <c r="N2729" s="279"/>
      <c r="O2729" s="475"/>
      <c r="P2729" s="476">
        <f>SUMIFS('PREMISSAS GERAIS'!$W$239:$W$267,'PREMISSAS GERAIS'!$B$239:$B$267,$J$68,'PREMISSAS GERAIS'!$C$239:$C$267,V2729)</f>
        <v>0</v>
      </c>
      <c r="Q2729" s="509" t="s">
        <v>578</v>
      </c>
      <c r="R2729" s="475">
        <f>$R$1973</f>
        <v>2900.5058387132208</v>
      </c>
      <c r="S2729" s="475">
        <f>$S$1973</f>
        <v>0</v>
      </c>
      <c r="T2729" s="475">
        <f>$T$1973</f>
        <v>1</v>
      </c>
      <c r="U2729" s="475">
        <f>$U$1973</f>
        <v>31</v>
      </c>
      <c r="V2729" s="478">
        <v>10</v>
      </c>
      <c r="W2729" s="479"/>
    </row>
    <row r="2730" spans="9:23" outlineLevel="1">
      <c r="I2730" s="285"/>
      <c r="J2730" s="279"/>
      <c r="K2730" s="408"/>
      <c r="L2730" s="474"/>
      <c r="M2730" s="401"/>
      <c r="N2730" s="279"/>
      <c r="O2730" s="408"/>
      <c r="P2730" s="408"/>
      <c r="Q2730" s="419"/>
      <c r="R2730" s="341">
        <f>$R$1974</f>
        <v>0</v>
      </c>
      <c r="S2730" s="341"/>
      <c r="T2730" s="341"/>
      <c r="U2730" s="341"/>
      <c r="V2730" s="373"/>
      <c r="W2730" s="481"/>
    </row>
    <row r="2731" spans="9:23" outlineLevel="1">
      <c r="I2731" s="285" t="s">
        <v>602</v>
      </c>
      <c r="J2731" s="472" t="s">
        <v>577</v>
      </c>
      <c r="K2731" s="473" t="s">
        <v>137</v>
      </c>
      <c r="L2731" s="279"/>
      <c r="M2731" s="279"/>
      <c r="N2731" s="279"/>
      <c r="O2731" s="475"/>
      <c r="P2731" s="476">
        <f>SUMIFS('PREMISSAS GERAIS'!$X$239:$X$267,'PREMISSAS GERAIS'!$B$239:$B$267,$J$68,'PREMISSAS GERAIS'!$C$239:$C$267,V2731)</f>
        <v>0</v>
      </c>
      <c r="Q2731" s="509" t="s">
        <v>578</v>
      </c>
      <c r="R2731" s="475">
        <f>$R$1975</f>
        <v>46408.093419411533</v>
      </c>
      <c r="S2731" s="475">
        <f>$S$1975</f>
        <v>0</v>
      </c>
      <c r="T2731" s="475">
        <f>$T$1975</f>
        <v>1</v>
      </c>
      <c r="U2731" s="475">
        <f>$U$1975</f>
        <v>10</v>
      </c>
      <c r="V2731" s="478">
        <v>10</v>
      </c>
      <c r="W2731" s="479"/>
    </row>
    <row r="2732" spans="9:23" outlineLevel="1">
      <c r="I2732" s="285" t="s">
        <v>603</v>
      </c>
      <c r="J2732" s="472" t="s">
        <v>577</v>
      </c>
      <c r="K2732" s="473" t="s">
        <v>137</v>
      </c>
      <c r="L2732" s="279"/>
      <c r="M2732" s="279"/>
      <c r="N2732" s="279"/>
      <c r="O2732" s="475"/>
      <c r="P2732" s="476">
        <f>SUMIFS('PREMISSAS GERAIS'!$Y$239:$Y$267,'PREMISSAS GERAIS'!$B$239:$B$267,$J$68,'PREMISSAS GERAIS'!$C$239:$C$267,V2732)</f>
        <v>0</v>
      </c>
      <c r="Q2732" s="509" t="s">
        <v>578</v>
      </c>
      <c r="R2732" s="475">
        <f>$R$1976</f>
        <v>11602.023354852883</v>
      </c>
      <c r="S2732" s="475">
        <f>$S$1976</f>
        <v>0</v>
      </c>
      <c r="T2732" s="475">
        <f>$T$1976</f>
        <v>1</v>
      </c>
      <c r="U2732" s="475">
        <f>$U$1976</f>
        <v>10</v>
      </c>
      <c r="V2732" s="478">
        <v>10</v>
      </c>
      <c r="W2732" s="479"/>
    </row>
    <row r="2733" spans="9:23" outlineLevel="1">
      <c r="I2733" s="285" t="s">
        <v>604</v>
      </c>
      <c r="J2733" s="472" t="s">
        <v>577</v>
      </c>
      <c r="K2733" s="473" t="s">
        <v>137</v>
      </c>
      <c r="L2733" s="279"/>
      <c r="M2733" s="279"/>
      <c r="N2733" s="279"/>
      <c r="O2733" s="475"/>
      <c r="P2733" s="476">
        <f>SUMIFS('PREMISSAS GERAIS'!$Z$239:$Z$267,'PREMISSAS GERAIS'!$B$239:$B$267,$J$68,'PREMISSAS GERAIS'!$C$239:$C$267,V2733)</f>
        <v>0</v>
      </c>
      <c r="Q2733" s="509" t="s">
        <v>578</v>
      </c>
      <c r="R2733" s="475">
        <f>$R$1977</f>
        <v>11602.023354852883</v>
      </c>
      <c r="S2733" s="475">
        <f>$S$1977</f>
        <v>0</v>
      </c>
      <c r="T2733" s="475">
        <f>$T$1977</f>
        <v>1</v>
      </c>
      <c r="U2733" s="475">
        <f>$U$1977</f>
        <v>10</v>
      </c>
      <c r="V2733" s="478">
        <v>10</v>
      </c>
      <c r="W2733" s="479"/>
    </row>
    <row r="2734" spans="9:23" outlineLevel="1">
      <c r="I2734" s="285" t="s">
        <v>605</v>
      </c>
      <c r="J2734" s="472" t="s">
        <v>577</v>
      </c>
      <c r="K2734" s="473" t="s">
        <v>137</v>
      </c>
      <c r="L2734" s="279"/>
      <c r="M2734" s="279"/>
      <c r="N2734" s="279"/>
      <c r="O2734" s="475"/>
      <c r="P2734" s="476">
        <f>SUMIFS('PREMISSAS GERAIS'!$AA$239:$AA$267,'PREMISSAS GERAIS'!$B$239:$B$267,$J$68,'PREMISSAS GERAIS'!$C$239:$C$267,V2734)</f>
        <v>0</v>
      </c>
      <c r="Q2734" s="509" t="s">
        <v>578</v>
      </c>
      <c r="R2734" s="475">
        <f>$R$1978</f>
        <v>4640.8093419411534</v>
      </c>
      <c r="S2734" s="475">
        <f>$S$1978</f>
        <v>0</v>
      </c>
      <c r="T2734" s="475">
        <f>$T$1978</f>
        <v>1</v>
      </c>
      <c r="U2734" s="475">
        <f>$U$1978</f>
        <v>10</v>
      </c>
      <c r="V2734" s="478">
        <v>10</v>
      </c>
      <c r="W2734" s="479"/>
    </row>
    <row r="2735" spans="9:23" outlineLevel="1">
      <c r="I2735" s="285" t="s">
        <v>606</v>
      </c>
      <c r="J2735" s="472" t="s">
        <v>577</v>
      </c>
      <c r="K2735" s="473" t="s">
        <v>137</v>
      </c>
      <c r="L2735" s="279"/>
      <c r="M2735" s="279"/>
      <c r="N2735" s="279"/>
      <c r="O2735" s="475"/>
      <c r="P2735" s="476">
        <f>SUMIFS('PREMISSAS GERAIS'!$AB$239:$AB$267,'PREMISSAS GERAIS'!$B$239:$B$267,$J$68,'PREMISSAS GERAIS'!$C$239:$C$267,V2735)</f>
        <v>0</v>
      </c>
      <c r="Q2735" s="509" t="s">
        <v>578</v>
      </c>
      <c r="R2735" s="475">
        <f>$R$1979</f>
        <v>2900.5058387132208</v>
      </c>
      <c r="S2735" s="475">
        <f>$S$1979</f>
        <v>0</v>
      </c>
      <c r="T2735" s="475">
        <f>$T$1979</f>
        <v>1</v>
      </c>
      <c r="U2735" s="475">
        <f>$U$1979</f>
        <v>10</v>
      </c>
      <c r="V2735" s="478">
        <v>10</v>
      </c>
      <c r="W2735" s="479"/>
    </row>
    <row r="2736" spans="9:23" outlineLevel="1">
      <c r="I2736" s="285" t="s">
        <v>607</v>
      </c>
      <c r="J2736" s="472" t="s">
        <v>577</v>
      </c>
      <c r="K2736" s="473" t="s">
        <v>137</v>
      </c>
      <c r="L2736" s="279"/>
      <c r="M2736" s="279"/>
      <c r="N2736" s="279"/>
      <c r="O2736" s="475"/>
      <c r="P2736" s="476">
        <f>SUMIFS('PREMISSAS GERAIS'!$AC$239:$AC$267,'PREMISSAS GERAIS'!$B$239:$B$267,$J$68,'PREMISSAS GERAIS'!$C$239:$C$267,V2736)</f>
        <v>0</v>
      </c>
      <c r="Q2736" s="509" t="s">
        <v>578</v>
      </c>
      <c r="R2736" s="475">
        <f>$R$1980</f>
        <v>2320.4046709705767</v>
      </c>
      <c r="S2736" s="475">
        <f>$S$1980</f>
        <v>0</v>
      </c>
      <c r="T2736" s="475">
        <f>$T$1980</f>
        <v>1</v>
      </c>
      <c r="U2736" s="475">
        <f>$U$1980</f>
        <v>10</v>
      </c>
      <c r="V2736" s="478">
        <v>10</v>
      </c>
      <c r="W2736" s="479"/>
    </row>
    <row r="2737" spans="9:23" outlineLevel="1">
      <c r="I2737" s="285" t="s">
        <v>608</v>
      </c>
      <c r="J2737" s="472" t="s">
        <v>577</v>
      </c>
      <c r="K2737" s="473" t="s">
        <v>137</v>
      </c>
      <c r="L2737" s="279"/>
      <c r="M2737" s="279"/>
      <c r="N2737" s="279"/>
      <c r="O2737" s="475"/>
      <c r="P2737" s="476">
        <f>SUMIFS('PREMISSAS GERAIS'!$AD$239:$AD$267,'PREMISSAS GERAIS'!$B$239:$B$267,$J$68,'PREMISSAS GERAIS'!$C$239:$C$267,V2737)</f>
        <v>0</v>
      </c>
      <c r="Q2737" s="509" t="s">
        <v>578</v>
      </c>
      <c r="R2737" s="475">
        <f>$R$1981</f>
        <v>290.05058387132209</v>
      </c>
      <c r="S2737" s="475">
        <f>$S$1981</f>
        <v>0</v>
      </c>
      <c r="T2737" s="475">
        <f>$T$1981</f>
        <v>1</v>
      </c>
      <c r="U2737" s="475">
        <f>$U$1981</f>
        <v>10</v>
      </c>
      <c r="V2737" s="478">
        <v>10</v>
      </c>
      <c r="W2737" s="479"/>
    </row>
    <row r="2738" spans="9:23" outlineLevel="1">
      <c r="I2738" s="285" t="s">
        <v>609</v>
      </c>
      <c r="J2738" s="472" t="s">
        <v>577</v>
      </c>
      <c r="K2738" s="473" t="s">
        <v>137</v>
      </c>
      <c r="L2738" s="279"/>
      <c r="M2738" s="279"/>
      <c r="N2738" s="279"/>
      <c r="O2738" s="475"/>
      <c r="P2738" s="476">
        <f>SUMIFS('PREMISSAS GERAIS'!$AE$239:$AE$267,'PREMISSAS GERAIS'!$B$239:$B$267,$J$68,'PREMISSAS GERAIS'!$C$239:$C$267,V2738)</f>
        <v>0</v>
      </c>
      <c r="Q2738" s="509" t="s">
        <v>578</v>
      </c>
      <c r="R2738" s="475">
        <f>$R$1982</f>
        <v>2900.5058387132208</v>
      </c>
      <c r="S2738" s="475">
        <f>$S$1982</f>
        <v>0</v>
      </c>
      <c r="T2738" s="475">
        <f>$T$1982</f>
        <v>1</v>
      </c>
      <c r="U2738" s="475">
        <f>$U$1982</f>
        <v>10</v>
      </c>
      <c r="V2738" s="478">
        <v>10</v>
      </c>
      <c r="W2738" s="479"/>
    </row>
    <row r="2739" spans="9:23" outlineLevel="1">
      <c r="I2739" s="285" t="s">
        <v>610</v>
      </c>
      <c r="J2739" s="472" t="s">
        <v>577</v>
      </c>
      <c r="K2739" s="473" t="s">
        <v>137</v>
      </c>
      <c r="L2739" s="279"/>
      <c r="M2739" s="279"/>
      <c r="N2739" s="279"/>
      <c r="O2739" s="475"/>
      <c r="P2739" s="476">
        <f>SUMIFS('PREMISSAS GERAIS'!$AF$239:$AF$267,'PREMISSAS GERAIS'!$B$239:$B$267,$J$68,'PREMISSAS GERAIS'!$C$239:$C$267,V2739)</f>
        <v>0</v>
      </c>
      <c r="Q2739" s="509" t="s">
        <v>578</v>
      </c>
      <c r="R2739" s="475">
        <f>$R$1983</f>
        <v>3480.6070064558653</v>
      </c>
      <c r="S2739" s="475">
        <f>$S$1983</f>
        <v>0</v>
      </c>
      <c r="T2739" s="475">
        <f>$T$1983</f>
        <v>1</v>
      </c>
      <c r="U2739" s="475">
        <f>$U$1983</f>
        <v>10</v>
      </c>
      <c r="V2739" s="478">
        <v>10</v>
      </c>
      <c r="W2739" s="479"/>
    </row>
    <row r="2740" spans="9:23" outlineLevel="1">
      <c r="I2740" s="285" t="s">
        <v>611</v>
      </c>
      <c r="J2740" s="472" t="s">
        <v>577</v>
      </c>
      <c r="K2740" s="473" t="s">
        <v>137</v>
      </c>
      <c r="L2740" s="279"/>
      <c r="M2740" s="279"/>
      <c r="N2740" s="279"/>
      <c r="O2740" s="475"/>
      <c r="P2740" s="476">
        <f>SUMIFS('PREMISSAS GERAIS'!$AG$239:$AG$267,'PREMISSAS GERAIS'!$B$239:$B$267,$J$68,'PREMISSAS GERAIS'!$C$239:$C$267,V2740)</f>
        <v>0</v>
      </c>
      <c r="Q2740" s="509" t="s">
        <v>578</v>
      </c>
      <c r="R2740" s="475">
        <f>$R$1984</f>
        <v>332821.44296898728</v>
      </c>
      <c r="S2740" s="475">
        <f>$S$1984</f>
        <v>0</v>
      </c>
      <c r="T2740" s="475">
        <f>$T$1984</f>
        <v>1</v>
      </c>
      <c r="U2740" s="475">
        <f>$U$1984</f>
        <v>10</v>
      </c>
      <c r="V2740" s="478">
        <v>10</v>
      </c>
      <c r="W2740" s="479"/>
    </row>
    <row r="2741" spans="9:23" outlineLevel="1">
      <c r="I2741" s="285"/>
      <c r="J2741" s="279"/>
      <c r="K2741" s="408"/>
      <c r="L2741" s="474" t="s">
        <v>612</v>
      </c>
      <c r="M2741" s="401"/>
      <c r="N2741" s="279"/>
      <c r="O2741" s="475"/>
      <c r="P2741" s="475"/>
      <c r="Q2741" s="438"/>
      <c r="R2741" s="475">
        <f>$R$1985</f>
        <v>0</v>
      </c>
      <c r="S2741" s="475"/>
      <c r="T2741" s="475"/>
      <c r="U2741" s="475"/>
      <c r="V2741" s="487"/>
      <c r="W2741" s="479"/>
    </row>
    <row r="2742" spans="9:23" outlineLevel="1">
      <c r="I2742" s="285" t="s">
        <v>327</v>
      </c>
      <c r="J2742" s="472" t="s">
        <v>577</v>
      </c>
      <c r="K2742" s="473" t="s">
        <v>138</v>
      </c>
      <c r="L2742" s="474"/>
      <c r="M2742" s="475">
        <f t="shared" ref="M2742:M2747" si="344">SUMIFS($N$72:$N$81,$I$72:$I$81,V2742)</f>
        <v>0</v>
      </c>
      <c r="N2742" s="475">
        <f>SUMIFS($P$72:$P$81,$I$72:$I$81,V2742)</f>
        <v>0</v>
      </c>
      <c r="O2742" s="476">
        <f>SUMIFS('PREMISSAS GERAIS'!$H$303:$H$331,'PREMISSAS GERAIS'!$B$303:$B$331,$J$68,'PREMISSAS GERAIS'!$C$303:$C$331,V2742)</f>
        <v>0</v>
      </c>
      <c r="P2742" s="488">
        <f>IF(P$1933="Não",0,IF(Q$1933="Terceirização",0,IF(Q$1933="Própria",ROUNDUP(O2742,0),ROUNDDOWN(O2742,0))))</f>
        <v>0</v>
      </c>
      <c r="Q2742" s="509" t="s">
        <v>578</v>
      </c>
      <c r="R2742" s="475">
        <f>$R$1986</f>
        <v>1485058.989421169</v>
      </c>
      <c r="S2742" s="475">
        <f>$S$1986</f>
        <v>0</v>
      </c>
      <c r="T2742" s="475">
        <f>$T$1986</f>
        <v>1</v>
      </c>
      <c r="U2742" s="475">
        <f>$U$1986</f>
        <v>10</v>
      </c>
      <c r="V2742" s="478">
        <v>10</v>
      </c>
      <c r="W2742" s="490">
        <f t="shared" ref="W2742:W2748" si="345">ROUNDUP(O2742,0)</f>
        <v>0</v>
      </c>
    </row>
    <row r="2743" spans="9:23" outlineLevel="1">
      <c r="I2743" s="285" t="s">
        <v>329</v>
      </c>
      <c r="J2743" s="472" t="s">
        <v>577</v>
      </c>
      <c r="K2743" s="473" t="s">
        <v>138</v>
      </c>
      <c r="L2743" s="474"/>
      <c r="M2743" s="475">
        <f t="shared" si="344"/>
        <v>0</v>
      </c>
      <c r="N2743" s="475">
        <f>SUMIFS($P$72:$P$81,$I$72:$I$81,V2743)</f>
        <v>0</v>
      </c>
      <c r="O2743" s="476">
        <f>SUMIFS('PREMISSAS GERAIS'!$M$303:$M$331,'PREMISSAS GERAIS'!$B$303:$B$331,$J$68,'PREMISSAS GERAIS'!$C$303:$C$331,V2743)</f>
        <v>0</v>
      </c>
      <c r="P2743" s="488">
        <f>IF(P$1934="Não",0,IF(Q$1934="Terceirização",0,IF(Q$1934="Própria",ROUNDUP(O2743,0),ROUNDDOWN(O2743,0))))</f>
        <v>0</v>
      </c>
      <c r="Q2743" s="509" t="s">
        <v>578</v>
      </c>
      <c r="R2743" s="475">
        <f>$R$1987</f>
        <v>1105672.8257174799</v>
      </c>
      <c r="S2743" s="475">
        <f>$S$1987</f>
        <v>0</v>
      </c>
      <c r="T2743" s="475">
        <f>$T$1987</f>
        <v>1</v>
      </c>
      <c r="U2743" s="475">
        <f>$U$1987</f>
        <v>10</v>
      </c>
      <c r="V2743" s="478">
        <v>10</v>
      </c>
      <c r="W2743" s="490">
        <f t="shared" si="345"/>
        <v>0</v>
      </c>
    </row>
    <row r="2744" spans="9:23" outlineLevel="1">
      <c r="I2744" s="285" t="s">
        <v>470</v>
      </c>
      <c r="J2744" s="472" t="s">
        <v>577</v>
      </c>
      <c r="K2744" s="473" t="s">
        <v>138</v>
      </c>
      <c r="L2744" s="474"/>
      <c r="M2744" s="475">
        <f t="shared" si="344"/>
        <v>0</v>
      </c>
      <c r="N2744" s="475">
        <f>SUMIFS($P$72:$P$81,$I$72:$I$81,V2744)</f>
        <v>0</v>
      </c>
      <c r="O2744" s="488">
        <f>M2744/N$1935</f>
        <v>0</v>
      </c>
      <c r="P2744" s="488">
        <f>IF(P$1935="Não",0,IF(Q$1935="Terceirização",0,IF(Q$1935="Própria",ROUNDUP(O2744,0),ROUNDDOWN(O2744,0))))</f>
        <v>0</v>
      </c>
      <c r="Q2744" s="509" t="s">
        <v>578</v>
      </c>
      <c r="R2744" s="475">
        <f>$R$1988</f>
        <v>588222.58409104124</v>
      </c>
      <c r="S2744" s="475">
        <f>$S$1988</f>
        <v>0</v>
      </c>
      <c r="T2744" s="475">
        <f>$T$1988</f>
        <v>1</v>
      </c>
      <c r="U2744" s="475">
        <f>$U$1988</f>
        <v>10</v>
      </c>
      <c r="V2744" s="478">
        <v>10</v>
      </c>
      <c r="W2744" s="490">
        <f t="shared" si="345"/>
        <v>0</v>
      </c>
    </row>
    <row r="2745" spans="9:23" outlineLevel="1">
      <c r="I2745" s="285" t="s">
        <v>469</v>
      </c>
      <c r="J2745" s="472" t="s">
        <v>577</v>
      </c>
      <c r="K2745" s="473" t="s">
        <v>138</v>
      </c>
      <c r="L2745" s="474"/>
      <c r="M2745" s="475">
        <f t="shared" si="344"/>
        <v>0</v>
      </c>
      <c r="N2745" s="475">
        <f>SUMIFS($P$72:$P$81,$I$72:$I$81,V2745)</f>
        <v>0</v>
      </c>
      <c r="O2745" s="488">
        <f>M2745/N$1936</f>
        <v>0</v>
      </c>
      <c r="P2745" s="488">
        <f>IF(P$1936="Não",0,IF(Q$1936="Terceirização",0,IF(Q$1936="Própria",ROUNDUP(O2745,0),ROUNDDOWN(O2745,0))))</f>
        <v>0</v>
      </c>
      <c r="Q2745" s="509" t="s">
        <v>578</v>
      </c>
      <c r="R2745" s="475">
        <f>$R$1989</f>
        <v>725126.4596783052</v>
      </c>
      <c r="S2745" s="475">
        <f>$S$1989</f>
        <v>0</v>
      </c>
      <c r="T2745" s="475">
        <f>$T$1989</f>
        <v>1</v>
      </c>
      <c r="U2745" s="475">
        <f>$U$1989</f>
        <v>10</v>
      </c>
      <c r="V2745" s="478">
        <v>10</v>
      </c>
      <c r="W2745" s="490">
        <f t="shared" si="345"/>
        <v>0</v>
      </c>
    </row>
    <row r="2746" spans="9:23" outlineLevel="1">
      <c r="I2746" s="285" t="s">
        <v>331</v>
      </c>
      <c r="J2746" s="472" t="s">
        <v>577</v>
      </c>
      <c r="K2746" s="473" t="s">
        <v>138</v>
      </c>
      <c r="L2746" s="474"/>
      <c r="M2746" s="475">
        <f t="shared" si="344"/>
        <v>0</v>
      </c>
      <c r="N2746" s="475">
        <f>SUMIFS($P$72:$P$81,$I$72:$I$81,V2746)</f>
        <v>0</v>
      </c>
      <c r="O2746" s="488">
        <f>N2746/O$1937</f>
        <v>0</v>
      </c>
      <c r="P2746" s="488">
        <f>IF(P$1937="Não",0,IF(Q$1937="Terceirização",0,IF(Q$1937="Própria",ROUNDUP(O2746,0),ROUNDDOWN(O2746,0))))</f>
        <v>0</v>
      </c>
      <c r="Q2746" s="509" t="s">
        <v>578</v>
      </c>
      <c r="R2746" s="475">
        <f>$R$1990</f>
        <v>1485058.989421169</v>
      </c>
      <c r="S2746" s="475">
        <f>$S$1990</f>
        <v>0</v>
      </c>
      <c r="T2746" s="475">
        <f>$T$1990</f>
        <v>2</v>
      </c>
      <c r="U2746" s="475">
        <f>$U$1990</f>
        <v>10</v>
      </c>
      <c r="V2746" s="478">
        <v>10</v>
      </c>
      <c r="W2746" s="490">
        <f t="shared" si="345"/>
        <v>0</v>
      </c>
    </row>
    <row r="2747" spans="9:23" outlineLevel="1">
      <c r="I2747" s="285" t="s">
        <v>334</v>
      </c>
      <c r="J2747" s="472" t="s">
        <v>577</v>
      </c>
      <c r="K2747" s="473" t="s">
        <v>138</v>
      </c>
      <c r="L2747" s="491">
        <f>K1334</f>
        <v>0</v>
      </c>
      <c r="M2747" s="475">
        <f t="shared" si="344"/>
        <v>0</v>
      </c>
      <c r="N2747" s="475">
        <f>SUMIFS($P$72:$P$81,$I$72:$I$81,V2747)*L2747</f>
        <v>0</v>
      </c>
      <c r="O2747" s="488">
        <f>N2747/O$1938</f>
        <v>0</v>
      </c>
      <c r="P2747" s="488">
        <f>IF(P$1938="Não",0,IF(Q$1938="Terceirização",0,IF(Q$1938="Própria",ROUNDUP(O2747,0),ROUNDDOWN(O2747,0))))</f>
        <v>0</v>
      </c>
      <c r="Q2747" s="509" t="s">
        <v>578</v>
      </c>
      <c r="R2747" s="475">
        <f>$R$1991</f>
        <v>1160202.3354852884</v>
      </c>
      <c r="S2747" s="475">
        <f>$S$1991</f>
        <v>0</v>
      </c>
      <c r="T2747" s="475">
        <f>$T$1991</f>
        <v>2</v>
      </c>
      <c r="U2747" s="475">
        <f>$U$1991</f>
        <v>10</v>
      </c>
      <c r="V2747" s="478">
        <v>10</v>
      </c>
      <c r="W2747" s="490">
        <f t="shared" si="345"/>
        <v>0</v>
      </c>
    </row>
    <row r="2748" spans="9:23" outlineLevel="1">
      <c r="I2748" s="285" t="s">
        <v>337</v>
      </c>
      <c r="J2748" s="472" t="s">
        <v>577</v>
      </c>
      <c r="K2748" s="473" t="s">
        <v>138</v>
      </c>
      <c r="L2748" s="474"/>
      <c r="M2748" s="408"/>
      <c r="N2748" s="408"/>
      <c r="O2748" s="492">
        <f>$M$970</f>
        <v>1</v>
      </c>
      <c r="P2748" s="488">
        <f>IF(P$1942="Não",0,IF(Q$1942="Terceirização",0,$M$970))</f>
        <v>1</v>
      </c>
      <c r="Q2748" s="509" t="s">
        <v>578</v>
      </c>
      <c r="R2748" s="475">
        <f>$R$1992</f>
        <v>603305.21445234993</v>
      </c>
      <c r="S2748" s="475">
        <f>$S$1992</f>
        <v>0</v>
      </c>
      <c r="T2748" s="475">
        <f>$T$1992</f>
        <v>2</v>
      </c>
      <c r="U2748" s="475">
        <f>$U$1992</f>
        <v>10</v>
      </c>
      <c r="V2748" s="478">
        <v>10</v>
      </c>
      <c r="W2748" s="490">
        <f t="shared" si="345"/>
        <v>1</v>
      </c>
    </row>
    <row r="2749" spans="9:23" outlineLevel="1">
      <c r="I2749" s="285"/>
      <c r="J2749" s="279"/>
      <c r="K2749" s="279"/>
      <c r="L2749" s="474"/>
      <c r="M2749" s="401"/>
      <c r="N2749" s="279"/>
      <c r="O2749" s="408"/>
      <c r="P2749" s="408"/>
      <c r="Q2749" s="419"/>
      <c r="R2749" s="341">
        <f>$R$1993</f>
        <v>0</v>
      </c>
      <c r="S2749" s="341"/>
      <c r="T2749" s="341"/>
      <c r="U2749" s="341"/>
      <c r="V2749" s="373"/>
      <c r="W2749" s="481"/>
    </row>
    <row r="2750" spans="9:23" outlineLevel="1">
      <c r="I2750" s="285" t="s">
        <v>139</v>
      </c>
      <c r="J2750" s="472" t="s">
        <v>577</v>
      </c>
      <c r="K2750" s="473" t="s">
        <v>139</v>
      </c>
      <c r="L2750" s="279"/>
      <c r="M2750" s="475">
        <f>SUMIFS($N$72:$N$81,$I$72:$I$81,V2750)</f>
        <v>0</v>
      </c>
      <c r="N2750" s="475">
        <f>SUMIFS($P$72:$P$81,$I$72:$I$81,V2750)</f>
        <v>0</v>
      </c>
      <c r="O2750" s="488">
        <f>N2750/O$1940</f>
        <v>0</v>
      </c>
      <c r="P2750" s="488">
        <f>IF(P$1940="Não",0,IF(Q$1940="Terceirização",0,IF(Q$1940="Própria",ROUNDUP(O2750,0),ROUNDDOWN(O2750,0))))</f>
        <v>0</v>
      </c>
      <c r="Q2750" s="509" t="s">
        <v>578</v>
      </c>
      <c r="R2750" s="475">
        <f>$R$1994</f>
        <v>4640.8093419411534</v>
      </c>
      <c r="S2750" s="475">
        <f>$S$1994</f>
        <v>0</v>
      </c>
      <c r="T2750" s="475">
        <f>$T$1994</f>
        <v>1</v>
      </c>
      <c r="U2750" s="475">
        <f>$U$1994</f>
        <v>2</v>
      </c>
      <c r="V2750" s="478">
        <v>10</v>
      </c>
      <c r="W2750" s="490">
        <f>ROUNDUP(O2750,0)</f>
        <v>0</v>
      </c>
    </row>
    <row r="2751" spans="9:23" outlineLevel="1">
      <c r="I2751" s="285" t="s">
        <v>614</v>
      </c>
      <c r="J2751" s="472" t="s">
        <v>577</v>
      </c>
      <c r="K2751" s="473" t="s">
        <v>139</v>
      </c>
      <c r="L2751" s="279"/>
      <c r="M2751" s="475">
        <f>SUMIFS($N$72:$N$81,$I$72:$I$81,V2751)</f>
        <v>0</v>
      </c>
      <c r="N2751" s="475">
        <f>SUMIFS($P$72:$P$81,$I$72:$I$81,V2751)</f>
        <v>0</v>
      </c>
      <c r="O2751" s="408"/>
      <c r="P2751" s="492">
        <f>SUMIFS($R$188:$R$537,$J$188:$J$537,I2750,$S$188:$S$537,V2751)</f>
        <v>0</v>
      </c>
      <c r="Q2751" s="509" t="s">
        <v>578</v>
      </c>
      <c r="R2751" s="475">
        <f>$R$1995</f>
        <v>1160.2023354852884</v>
      </c>
      <c r="S2751" s="475">
        <f>$S$1995</f>
        <v>0</v>
      </c>
      <c r="T2751" s="475">
        <f>$T$1995</f>
        <v>1</v>
      </c>
      <c r="U2751" s="475">
        <f>$U$1995</f>
        <v>2</v>
      </c>
      <c r="V2751" s="478">
        <v>10</v>
      </c>
      <c r="W2751" s="479"/>
    </row>
    <row r="2752" spans="9:23" outlineLevel="1">
      <c r="I2752" s="285"/>
      <c r="J2752" s="279"/>
      <c r="K2752" s="279"/>
      <c r="L2752" s="474"/>
      <c r="M2752" s="401"/>
      <c r="N2752" s="279"/>
      <c r="O2752" s="408"/>
      <c r="P2752" s="408"/>
      <c r="Q2752" s="419"/>
      <c r="R2752" s="341">
        <f>$R$1996</f>
        <v>0</v>
      </c>
      <c r="S2752" s="341"/>
      <c r="T2752" s="341"/>
      <c r="U2752" s="341"/>
      <c r="V2752" s="373"/>
      <c r="W2752" s="481"/>
    </row>
    <row r="2753" spans="9:23" outlineLevel="1">
      <c r="I2753" s="285" t="s">
        <v>615</v>
      </c>
      <c r="J2753" s="472" t="s">
        <v>577</v>
      </c>
      <c r="K2753" s="473" t="s">
        <v>140</v>
      </c>
      <c r="L2753" s="279"/>
      <c r="M2753" s="279"/>
      <c r="N2753" s="279"/>
      <c r="O2753" s="475"/>
      <c r="P2753" s="476">
        <f>SUMIFS('PREMISSAS GERAIS'!$AH$239:$AH$267,'PREMISSAS GERAIS'!$B$239:$B$267,$J$68,'PREMISSAS GERAIS'!$C$239:$C$267,V2753)</f>
        <v>0</v>
      </c>
      <c r="Q2753" s="509" t="s">
        <v>578</v>
      </c>
      <c r="R2753" s="475">
        <f>$R$1997</f>
        <v>40607.081741985094</v>
      </c>
      <c r="S2753" s="475">
        <f>$S$1997</f>
        <v>0</v>
      </c>
      <c r="T2753" s="475">
        <f>$T$1997</f>
        <v>1</v>
      </c>
      <c r="U2753" s="475">
        <f>$U$1997</f>
        <v>31</v>
      </c>
      <c r="V2753" s="478">
        <v>10</v>
      </c>
      <c r="W2753" s="479"/>
    </row>
    <row r="2754" spans="9:23" outlineLevel="1">
      <c r="I2754" s="285" t="s">
        <v>616</v>
      </c>
      <c r="J2754" s="472" t="s">
        <v>577</v>
      </c>
      <c r="K2754" s="473" t="s">
        <v>140</v>
      </c>
      <c r="L2754" s="279"/>
      <c r="M2754" s="279"/>
      <c r="N2754" s="279"/>
      <c r="O2754" s="475"/>
      <c r="P2754" s="476">
        <f>SUMIFS('PREMISSAS GERAIS'!$AI$239:$AI$267,'PREMISSAS GERAIS'!$B$239:$B$267,$J$68,'PREMISSAS GERAIS'!$C$239:$C$267,V2754)</f>
        <v>0</v>
      </c>
      <c r="Q2754" s="509" t="s">
        <v>578</v>
      </c>
      <c r="R2754" s="475">
        <f>$R$1998</f>
        <v>11602.023354852883</v>
      </c>
      <c r="S2754" s="475">
        <f>$S$1998</f>
        <v>0</v>
      </c>
      <c r="T2754" s="475">
        <f>$T$1998</f>
        <v>1</v>
      </c>
      <c r="U2754" s="475">
        <f>$U$1998</f>
        <v>31</v>
      </c>
      <c r="V2754" s="478">
        <v>10</v>
      </c>
      <c r="W2754" s="479"/>
    </row>
    <row r="2755" spans="9:23" outlineLevel="1">
      <c r="I2755" s="285" t="s">
        <v>617</v>
      </c>
      <c r="J2755" s="472" t="s">
        <v>577</v>
      </c>
      <c r="K2755" s="473" t="s">
        <v>140</v>
      </c>
      <c r="L2755" s="279"/>
      <c r="M2755" s="279"/>
      <c r="N2755" s="279"/>
      <c r="O2755" s="475"/>
      <c r="P2755" s="476">
        <f>SUMIFS('PREMISSAS GERAIS'!$AJ$239:$AJ$267,'PREMISSAS GERAIS'!$B$239:$B$267,$J$68,'PREMISSAS GERAIS'!$C$239:$C$267,V2755)</f>
        <v>0</v>
      </c>
      <c r="Q2755" s="509" t="s">
        <v>578</v>
      </c>
      <c r="R2755" s="475">
        <f>$R$1999</f>
        <v>2900.5058387132208</v>
      </c>
      <c r="S2755" s="475">
        <f>$S$1999</f>
        <v>0</v>
      </c>
      <c r="T2755" s="475">
        <f>$T$1999</f>
        <v>1</v>
      </c>
      <c r="U2755" s="475">
        <f>$U$1999</f>
        <v>31</v>
      </c>
      <c r="V2755" s="478">
        <v>10</v>
      </c>
      <c r="W2755" s="479"/>
    </row>
    <row r="2756" spans="9:23" outlineLevel="1">
      <c r="I2756" s="285" t="s">
        <v>618</v>
      </c>
      <c r="J2756" s="472" t="s">
        <v>577</v>
      </c>
      <c r="K2756" s="473" t="s">
        <v>140</v>
      </c>
      <c r="L2756" s="279"/>
      <c r="M2756" s="279"/>
      <c r="N2756" s="279"/>
      <c r="O2756" s="475"/>
      <c r="P2756" s="476">
        <f>SUMIFS('PREMISSAS GERAIS'!$D$271:$D$299,'PREMISSAS GERAIS'!$B$239:$B$267,$J$68,'PREMISSAS GERAIS'!$C$239:$C$267,V2756)</f>
        <v>0</v>
      </c>
      <c r="Q2756" s="509" t="s">
        <v>578</v>
      </c>
      <c r="R2756" s="475">
        <f>$R$2000</f>
        <v>23204.046709705766</v>
      </c>
      <c r="S2756" s="475">
        <f>$S$2000</f>
        <v>0</v>
      </c>
      <c r="T2756" s="475">
        <f>$T$2000</f>
        <v>1</v>
      </c>
      <c r="U2756" s="475">
        <f>$U$2000</f>
        <v>31</v>
      </c>
      <c r="V2756" s="478">
        <v>10</v>
      </c>
      <c r="W2756" s="479"/>
    </row>
    <row r="2757" spans="9:23" outlineLevel="1">
      <c r="I2757" s="285" t="s">
        <v>619</v>
      </c>
      <c r="J2757" s="472" t="s">
        <v>577</v>
      </c>
      <c r="K2757" s="473" t="s">
        <v>140</v>
      </c>
      <c r="L2757" s="279"/>
      <c r="M2757" s="279"/>
      <c r="N2757" s="279"/>
      <c r="O2757" s="475"/>
      <c r="P2757" s="476">
        <f>SUMIFS('PREMISSAS GERAIS'!$E$271:$E$299,'PREMISSAS GERAIS'!$B$239:$B$267,$J$68,'PREMISSAS GERAIS'!$C$239:$C$267,V2757)</f>
        <v>0</v>
      </c>
      <c r="Q2757" s="509" t="s">
        <v>578</v>
      </c>
      <c r="R2757" s="475">
        <f>$R$2001</f>
        <v>58010.116774264417</v>
      </c>
      <c r="S2757" s="475">
        <f>$S$2001</f>
        <v>0</v>
      </c>
      <c r="T2757" s="475">
        <f>$T$2001</f>
        <v>1</v>
      </c>
      <c r="U2757" s="475">
        <f>$U$2001</f>
        <v>31</v>
      </c>
      <c r="V2757" s="478">
        <v>10</v>
      </c>
      <c r="W2757" s="479"/>
    </row>
    <row r="2758" spans="9:23" outlineLevel="1">
      <c r="I2758" s="285" t="s">
        <v>620</v>
      </c>
      <c r="J2758" s="472" t="s">
        <v>577</v>
      </c>
      <c r="K2758" s="473" t="s">
        <v>140</v>
      </c>
      <c r="L2758" s="279"/>
      <c r="M2758" s="279"/>
      <c r="N2758" s="279"/>
      <c r="O2758" s="475"/>
      <c r="P2758" s="476">
        <f>SUMIFS('PREMISSAS GERAIS'!$F$271:$F$299,'PREMISSAS GERAIS'!$B$239:$B$267,$J$68,'PREMISSAS GERAIS'!$C$239:$C$267,V2758)</f>
        <v>0</v>
      </c>
      <c r="Q2758" s="509" t="s">
        <v>578</v>
      </c>
      <c r="R2758" s="475">
        <f>$R$2002</f>
        <v>116020.23354852883</v>
      </c>
      <c r="S2758" s="475">
        <f>$S$2002</f>
        <v>0</v>
      </c>
      <c r="T2758" s="475">
        <f>$T$2002</f>
        <v>0</v>
      </c>
      <c r="U2758" s="475">
        <f>$U$2002</f>
        <v>31</v>
      </c>
      <c r="V2758" s="478">
        <v>10</v>
      </c>
      <c r="W2758" s="479"/>
    </row>
    <row r="2759" spans="9:23" outlineLevel="1">
      <c r="I2759" s="285" t="s">
        <v>621</v>
      </c>
      <c r="J2759" s="472" t="s">
        <v>577</v>
      </c>
      <c r="K2759" s="473" t="s">
        <v>140</v>
      </c>
      <c r="L2759" s="279"/>
      <c r="M2759" s="493" t="s">
        <v>622</v>
      </c>
      <c r="N2759" s="494">
        <f>O2759*N2761*$D$6</f>
        <v>0</v>
      </c>
      <c r="O2759" s="495">
        <f>SUMIFS('PREMISSAS GERAIS'!$G$271:$G$299,'PREMISSAS GERAIS'!$B$239:$B$267,$J$68,'PREMISSAS GERAIS'!$C$239:$C$267,V2759)</f>
        <v>0</v>
      </c>
      <c r="P2759" s="475">
        <f>O2759*P2761*$D$6</f>
        <v>0</v>
      </c>
      <c r="Q2759" s="509" t="s">
        <v>578</v>
      </c>
      <c r="R2759" s="475">
        <f>$R$2003</f>
        <v>2320.4046709705767</v>
      </c>
      <c r="S2759" s="475">
        <f>$S$2003</f>
        <v>0</v>
      </c>
      <c r="T2759" s="475">
        <f>$T$2003</f>
        <v>0</v>
      </c>
      <c r="U2759" s="475">
        <f>$U$2003</f>
        <v>31</v>
      </c>
      <c r="V2759" s="478">
        <v>10</v>
      </c>
      <c r="W2759" s="479"/>
    </row>
    <row r="2760" spans="9:23" outlineLevel="1">
      <c r="I2760" s="285" t="s">
        <v>623</v>
      </c>
      <c r="J2760" s="472" t="s">
        <v>577</v>
      </c>
      <c r="K2760" s="473" t="s">
        <v>140</v>
      </c>
      <c r="L2760" s="279"/>
      <c r="M2760" s="285" t="s">
        <v>622</v>
      </c>
      <c r="N2760" s="496">
        <f>O2760*N2761*$D$6</f>
        <v>0</v>
      </c>
      <c r="O2760" s="495">
        <f>SUMIFS('PREMISSAS GERAIS'!$H$271:$H$299,'PREMISSAS GERAIS'!$B$239:$B$267,$J$68,'PREMISSAS GERAIS'!$C$239:$C$267,V2760)</f>
        <v>0</v>
      </c>
      <c r="P2760" s="475">
        <f>O2760*P2761*$D$6</f>
        <v>0</v>
      </c>
      <c r="Q2760" s="509" t="s">
        <v>624</v>
      </c>
      <c r="R2760" s="475">
        <f>$R$2004</f>
        <v>870.15175161396633</v>
      </c>
      <c r="S2760" s="475">
        <f>$S$2004</f>
        <v>0</v>
      </c>
      <c r="T2760" s="475">
        <f>$T$2004</f>
        <v>0</v>
      </c>
      <c r="U2760" s="475">
        <f>$U$2004</f>
        <v>31</v>
      </c>
      <c r="V2760" s="478">
        <v>10</v>
      </c>
      <c r="W2760" s="479"/>
    </row>
    <row r="2761" spans="9:23" outlineLevel="1">
      <c r="I2761" s="285" t="s">
        <v>625</v>
      </c>
      <c r="J2761" s="472" t="s">
        <v>577</v>
      </c>
      <c r="K2761" s="473" t="s">
        <v>140</v>
      </c>
      <c r="L2761" s="279"/>
      <c r="M2761" s="305" t="s">
        <v>622</v>
      </c>
      <c r="N2761" s="497">
        <f>SUMIFS('PREMISSAS GERAIS'!$U$271:$U$299,'PREMISSAS GERAIS'!$B$239:$B$267,$J$68,'PREMISSAS GERAIS'!$C$239:$C$267,V2761)</f>
        <v>0</v>
      </c>
      <c r="O2761" s="475"/>
      <c r="P2761" s="476">
        <f>SUMIFS('PREMISSAS GERAIS'!$I$271:$I$299,'PREMISSAS GERAIS'!$B$239:$B$267,$J$68,'PREMISSAS GERAIS'!$C$239:$C$267,V2761)</f>
        <v>0</v>
      </c>
      <c r="Q2761" s="509" t="s">
        <v>624</v>
      </c>
      <c r="R2761" s="476">
        <f>SUMIFS('PREMISSAS GERAIS'!$J$271:$J$299,'PREMISSAS GERAIS'!$B$239:$B$267,$J$68,'PREMISSAS GERAIS'!$C$239:$C$267,V2761)</f>
        <v>0</v>
      </c>
      <c r="S2761" s="475">
        <f>$S$2005</f>
        <v>0</v>
      </c>
      <c r="T2761" s="475">
        <f>$T$2005</f>
        <v>0</v>
      </c>
      <c r="U2761" s="475">
        <f>$U$2005</f>
        <v>31</v>
      </c>
      <c r="V2761" s="478">
        <v>10</v>
      </c>
      <c r="W2761" s="479"/>
    </row>
    <row r="2762" spans="9:23" outlineLevel="1">
      <c r="I2762" s="285" t="s">
        <v>627</v>
      </c>
      <c r="J2762" s="472" t="s">
        <v>577</v>
      </c>
      <c r="K2762" s="473" t="s">
        <v>140</v>
      </c>
      <c r="L2762" s="279"/>
      <c r="M2762" s="279"/>
      <c r="N2762" s="279"/>
      <c r="O2762" s="475"/>
      <c r="P2762" s="476">
        <f>SUMIFS('PREMISSAS GERAIS'!$V$271:$V$299,'PREMISSAS GERAIS'!$B$239:$B$267,$J$68,'PREMISSAS GERAIS'!$C$239:$C$267,V2762)</f>
        <v>0</v>
      </c>
      <c r="Q2762" s="509" t="s">
        <v>578</v>
      </c>
      <c r="R2762" s="475">
        <f>$R$2006</f>
        <v>29005.058387132209</v>
      </c>
      <c r="S2762" s="475">
        <f>$S$2006</f>
        <v>0</v>
      </c>
      <c r="T2762" s="475">
        <f>$T$2006</f>
        <v>1</v>
      </c>
      <c r="U2762" s="475">
        <f>$U$2006</f>
        <v>31</v>
      </c>
      <c r="V2762" s="478">
        <v>10</v>
      </c>
      <c r="W2762" s="479"/>
    </row>
    <row r="2763" spans="9:23" outlineLevel="1">
      <c r="I2763" s="285" t="s">
        <v>628</v>
      </c>
      <c r="J2763" s="472" t="s">
        <v>577</v>
      </c>
      <c r="K2763" s="473" t="s">
        <v>140</v>
      </c>
      <c r="L2763" s="279"/>
      <c r="M2763" s="279"/>
      <c r="N2763" s="279"/>
      <c r="O2763" s="475"/>
      <c r="P2763" s="476">
        <f>SUMIFS('PREMISSAS GERAIS'!$AK$271:$AK$299,'PREMISSAS GERAIS'!$B$239:$B$267,$J$68,'PREMISSAS GERAIS'!$C$239:$C$267,V2763)</f>
        <v>0</v>
      </c>
      <c r="Q2763" s="509" t="s">
        <v>578</v>
      </c>
      <c r="R2763" s="475">
        <f>$R$2007</f>
        <v>672322.75088453107</v>
      </c>
      <c r="S2763" s="475">
        <f>$S$2007</f>
        <v>0</v>
      </c>
      <c r="T2763" s="475">
        <f>$T$2007</f>
        <v>1</v>
      </c>
      <c r="U2763" s="475">
        <f>$U$2007</f>
        <v>31</v>
      </c>
      <c r="V2763" s="478">
        <v>10</v>
      </c>
      <c r="W2763" s="479"/>
    </row>
    <row r="2764" spans="9:23" outlineLevel="1">
      <c r="I2764" s="285"/>
      <c r="J2764" s="279"/>
      <c r="K2764" s="279"/>
      <c r="L2764" s="474"/>
      <c r="M2764" s="401"/>
      <c r="N2764" s="279"/>
      <c r="O2764" s="408"/>
      <c r="P2764" s="408"/>
      <c r="Q2764" s="419"/>
      <c r="R2764" s="385">
        <f>$R$2008</f>
        <v>0</v>
      </c>
      <c r="S2764" s="341"/>
      <c r="T2764" s="341"/>
      <c r="U2764" s="341"/>
      <c r="V2764" s="373"/>
      <c r="W2764" s="481"/>
    </row>
    <row r="2765" spans="9:23" outlineLevel="1">
      <c r="I2765" s="285" t="s">
        <v>494</v>
      </c>
      <c r="J2765" s="472" t="s">
        <v>577</v>
      </c>
      <c r="K2765" s="473" t="s">
        <v>141</v>
      </c>
      <c r="L2765" s="408"/>
      <c r="M2765" s="408"/>
      <c r="N2765" s="408"/>
      <c r="O2765" s="475"/>
      <c r="P2765" s="476">
        <f>SUMIFS('PREMISSAS GERAIS'!$AH$271:$AH$299,'PREMISSAS GERAIS'!$B$239:$B$267,$J$68,'PREMISSAS GERAIS'!$C$239:$C$267,V2765)</f>
        <v>0</v>
      </c>
      <c r="Q2765" s="509" t="s">
        <v>578</v>
      </c>
      <c r="R2765" s="475">
        <f>$R$2009</f>
        <v>208836.42038735191</v>
      </c>
      <c r="S2765" s="475">
        <f>$S$2009</f>
        <v>0</v>
      </c>
      <c r="T2765" s="475">
        <f>$T$2009</f>
        <v>1</v>
      </c>
      <c r="U2765" s="475">
        <f>$U$2009</f>
        <v>5</v>
      </c>
      <c r="V2765" s="478">
        <v>10</v>
      </c>
      <c r="W2765" s="479"/>
    </row>
    <row r="2766" spans="9:23" outlineLevel="1">
      <c r="I2766" s="285" t="s">
        <v>492</v>
      </c>
      <c r="J2766" s="472" t="s">
        <v>577</v>
      </c>
      <c r="K2766" s="473" t="s">
        <v>141</v>
      </c>
      <c r="L2766" s="408"/>
      <c r="M2766" s="408"/>
      <c r="N2766" s="408"/>
      <c r="O2766" s="408"/>
      <c r="P2766" s="476">
        <f>SUMIFS('PREMISSAS GERAIS'!$AI$271:$AI$299,'PREMISSAS GERAIS'!$B$239:$B$267,$J$68,'PREMISSAS GERAIS'!$C$239:$C$267,V2766)</f>
        <v>0</v>
      </c>
      <c r="Q2766" s="509" t="s">
        <v>578</v>
      </c>
      <c r="R2766" s="475">
        <f>$R$2010</f>
        <v>104418.21019367596</v>
      </c>
      <c r="S2766" s="475">
        <f>$S$2010</f>
        <v>0</v>
      </c>
      <c r="T2766" s="475">
        <f>$T$2010</f>
        <v>1</v>
      </c>
      <c r="U2766" s="475">
        <f>$U$2010</f>
        <v>5</v>
      </c>
      <c r="V2766" s="478">
        <v>10</v>
      </c>
      <c r="W2766" s="479"/>
    </row>
    <row r="2767" spans="9:23" outlineLevel="1">
      <c r="I2767" s="285" t="s">
        <v>493</v>
      </c>
      <c r="J2767" s="472" t="s">
        <v>577</v>
      </c>
      <c r="K2767" s="473" t="s">
        <v>141</v>
      </c>
      <c r="L2767" s="408"/>
      <c r="M2767" s="408"/>
      <c r="N2767" s="408"/>
      <c r="O2767" s="408"/>
      <c r="P2767" s="476">
        <f>SUMIFS('PREMISSAS GERAIS'!$AJ$271:$AJ$299,'PREMISSAS GERAIS'!$B$239:$B$267,$J$68,'PREMISSAS GERAIS'!$C$239:$C$267,V2767)</f>
        <v>0</v>
      </c>
      <c r="Q2767" s="509" t="s">
        <v>578</v>
      </c>
      <c r="R2767" s="475">
        <f>$R$2011</f>
        <v>58010.116774264417</v>
      </c>
      <c r="S2767" s="475">
        <f>$S$2011</f>
        <v>0</v>
      </c>
      <c r="T2767" s="475">
        <f>$T$2011</f>
        <v>1</v>
      </c>
      <c r="U2767" s="475">
        <f>$U$2011</f>
        <v>5</v>
      </c>
      <c r="V2767" s="478">
        <v>10</v>
      </c>
      <c r="W2767" s="479"/>
    </row>
    <row r="2768" spans="9:23" outlineLevel="1">
      <c r="I2768" s="285"/>
      <c r="J2768" s="279"/>
      <c r="K2768" s="279"/>
      <c r="L2768" s="408" t="s">
        <v>654</v>
      </c>
      <c r="M2768" s="408" t="s">
        <v>630</v>
      </c>
      <c r="N2768" s="279"/>
      <c r="O2768" s="408"/>
      <c r="P2768" s="408"/>
      <c r="Q2768" s="419"/>
      <c r="R2768" s="385">
        <f>$R$2012</f>
        <v>0</v>
      </c>
      <c r="S2768" s="341"/>
      <c r="T2768" s="341"/>
      <c r="U2768" s="341"/>
      <c r="V2768" s="373"/>
      <c r="W2768" s="481"/>
    </row>
    <row r="2769" spans="9:23" outlineLevel="1">
      <c r="I2769" s="285" t="s">
        <v>336</v>
      </c>
      <c r="J2769" s="472" t="s">
        <v>577</v>
      </c>
      <c r="K2769" s="473" t="s">
        <v>631</v>
      </c>
      <c r="L2769" s="476">
        <f>SUMIFS('PREMISSAS GERAIS'!$W$271:$W$299,'PREMISSAS GERAIS'!$B$239:$B$267,$J$68,'PREMISSAS GERAIS'!$C$239:$C$267,V2769)</f>
        <v>0</v>
      </c>
      <c r="M2769" s="476">
        <f>SUMIFS('PREMISSAS GERAIS'!$X$271:$X$299,'PREMISSAS GERAIS'!$B$239:$B$267,$J$68,'PREMISSAS GERAIS'!$C$239:$C$267,V2769)</f>
        <v>0</v>
      </c>
      <c r="N2769" s="475">
        <f>SUMIFS($P$72:$P$81,$I$72:$I$81,V2769)</f>
        <v>0</v>
      </c>
      <c r="O2769" s="488" t="e">
        <f>N2769/L2769/M2769</f>
        <v>#DIV/0!</v>
      </c>
      <c r="P2769" s="488" t="e">
        <f>IF(P$1945="Não",0,IF(Q$1945="Terceirização",0,IF(Q$1945="Própria",ROUNDUP(O2769,0),ROUNDDOWN(O2769,0))))</f>
        <v>#DIV/0!</v>
      </c>
      <c r="Q2769" s="509" t="s">
        <v>578</v>
      </c>
      <c r="R2769" s="475">
        <f>$R$2013</f>
        <v>614907.23780720285</v>
      </c>
      <c r="S2769" s="475">
        <f>$S$2013</f>
        <v>0</v>
      </c>
      <c r="T2769" s="475">
        <f>$T$2013</f>
        <v>1</v>
      </c>
      <c r="U2769" s="475">
        <f>$U$2013</f>
        <v>14</v>
      </c>
      <c r="V2769" s="478">
        <v>10</v>
      </c>
      <c r="W2769" s="490" t="e">
        <f>ROUNDUP(O2769,0)</f>
        <v>#DIV/0!</v>
      </c>
    </row>
    <row r="2770" spans="9:23" outlineLevel="1">
      <c r="I2770" s="285" t="s">
        <v>565</v>
      </c>
      <c r="J2770" s="472" t="s">
        <v>577</v>
      </c>
      <c r="K2770" s="473" t="s">
        <v>631</v>
      </c>
      <c r="L2770" s="279"/>
      <c r="M2770" s="279"/>
      <c r="N2770" s="279"/>
      <c r="O2770" s="488" t="e">
        <f>O2769</f>
        <v>#DIV/0!</v>
      </c>
      <c r="P2770" s="488" t="e">
        <f>IF(P$1946="Não",0,IF($Q$1946="Terceirização",0,IF($Q$1946="Própria",ROUNDUP(O2770,0),ROUNDDOWN(O2770,0))))</f>
        <v>#DIV/0!</v>
      </c>
      <c r="Q2770" s="509" t="s">
        <v>578</v>
      </c>
      <c r="R2770" s="475">
        <f>$R$2014</f>
        <v>174030.35032279327</v>
      </c>
      <c r="S2770" s="475">
        <f>$S$2014</f>
        <v>0</v>
      </c>
      <c r="T2770" s="475">
        <f>$T$2014</f>
        <v>1</v>
      </c>
      <c r="U2770" s="475">
        <f>$U$2014</f>
        <v>14</v>
      </c>
      <c r="V2770" s="478">
        <v>10</v>
      </c>
      <c r="W2770" s="479"/>
    </row>
    <row r="2771" spans="9:23" outlineLevel="1">
      <c r="I2771" s="285"/>
      <c r="J2771" s="279"/>
      <c r="K2771" s="279"/>
      <c r="L2771" s="408"/>
      <c r="M2771" s="401"/>
      <c r="N2771" s="279"/>
      <c r="O2771" s="408"/>
      <c r="P2771" s="408"/>
      <c r="Q2771" s="419"/>
      <c r="R2771" s="384"/>
      <c r="S2771" s="341"/>
      <c r="T2771" s="341"/>
      <c r="U2771" s="341"/>
      <c r="V2771" s="373"/>
      <c r="W2771" s="481"/>
    </row>
    <row r="2772" spans="9:23" outlineLevel="1">
      <c r="I2772" s="285" t="s">
        <v>632</v>
      </c>
      <c r="J2772" s="472" t="s">
        <v>577</v>
      </c>
      <c r="K2772" s="473" t="s">
        <v>633</v>
      </c>
      <c r="L2772" s="408"/>
      <c r="M2772" s="408"/>
      <c r="N2772" s="408"/>
      <c r="O2772" s="408"/>
      <c r="P2772" s="511">
        <f>$P$2016</f>
        <v>0.08</v>
      </c>
      <c r="Q2772" s="509" t="s">
        <v>634</v>
      </c>
      <c r="R2772" s="475">
        <f>SUMPRODUCT(R2707:R2722,P2707:P2722)</f>
        <v>0</v>
      </c>
      <c r="S2772" s="475">
        <f>$S$2016</f>
        <v>0</v>
      </c>
      <c r="T2772" s="475">
        <f>$T$2016</f>
        <v>1</v>
      </c>
      <c r="U2772" s="475">
        <f>$U$2016</f>
        <v>1</v>
      </c>
      <c r="V2772" s="478">
        <v>10</v>
      </c>
      <c r="W2772" s="479"/>
    </row>
    <row r="2773" spans="9:23" outlineLevel="1">
      <c r="I2773" s="285" t="s">
        <v>635</v>
      </c>
      <c r="J2773" s="472" t="s">
        <v>577</v>
      </c>
      <c r="K2773" s="473" t="s">
        <v>633</v>
      </c>
      <c r="L2773" s="408"/>
      <c r="M2773" s="408"/>
      <c r="N2773" s="408"/>
      <c r="O2773" s="408"/>
      <c r="P2773" s="511">
        <f>$P$2017</f>
        <v>0.08</v>
      </c>
      <c r="Q2773" s="509" t="s">
        <v>634</v>
      </c>
      <c r="R2773" s="475">
        <f>SUMPRODUCT(R2724:R2729,P2724:P2729)</f>
        <v>0</v>
      </c>
      <c r="S2773" s="475">
        <f>$S$2017</f>
        <v>0</v>
      </c>
      <c r="T2773" s="475">
        <f>$T$2017</f>
        <v>1</v>
      </c>
      <c r="U2773" s="475">
        <f>$U$2017</f>
        <v>1</v>
      </c>
      <c r="V2773" s="478">
        <v>10</v>
      </c>
      <c r="W2773" s="479"/>
    </row>
    <row r="2774" spans="9:23" outlineLevel="1">
      <c r="I2774" s="285" t="s">
        <v>636</v>
      </c>
      <c r="J2774" s="472" t="s">
        <v>577</v>
      </c>
      <c r="K2774" s="473" t="s">
        <v>633</v>
      </c>
      <c r="L2774" s="408"/>
      <c r="M2774" s="408"/>
      <c r="N2774" s="408"/>
      <c r="O2774" s="408"/>
      <c r="P2774" s="511">
        <f>$P$2018</f>
        <v>0.08</v>
      </c>
      <c r="Q2774" s="509" t="s">
        <v>634</v>
      </c>
      <c r="R2774" s="475">
        <f>SUMPRODUCT(R2731:R2740,P2731:P2740)</f>
        <v>0</v>
      </c>
      <c r="S2774" s="475">
        <f>$S$2018</f>
        <v>0</v>
      </c>
      <c r="T2774" s="475">
        <f>$T$2018</f>
        <v>1</v>
      </c>
      <c r="U2774" s="475">
        <f>$U$2018</f>
        <v>1</v>
      </c>
      <c r="V2774" s="478">
        <v>10</v>
      </c>
      <c r="W2774" s="479"/>
    </row>
    <row r="2775" spans="9:23" outlineLevel="1">
      <c r="I2775" s="285" t="s">
        <v>637</v>
      </c>
      <c r="J2775" s="472" t="s">
        <v>577</v>
      </c>
      <c r="K2775" s="473" t="s">
        <v>633</v>
      </c>
      <c r="L2775" s="408"/>
      <c r="M2775" s="408"/>
      <c r="N2775" s="408"/>
      <c r="O2775" s="408"/>
      <c r="P2775" s="511">
        <f>$P$2019</f>
        <v>0.08</v>
      </c>
      <c r="Q2775" s="509" t="s">
        <v>634</v>
      </c>
      <c r="R2775" s="475">
        <f>SUMPRODUCT(R2753:R2755,P2753:P2755)</f>
        <v>0</v>
      </c>
      <c r="S2775" s="475">
        <f>$S$2019</f>
        <v>0</v>
      </c>
      <c r="T2775" s="475">
        <f>$T$2019</f>
        <v>1</v>
      </c>
      <c r="U2775" s="475">
        <f>$U$2019</f>
        <v>1</v>
      </c>
      <c r="V2775" s="478">
        <v>10</v>
      </c>
      <c r="W2775" s="479"/>
    </row>
    <row r="2776" spans="9:23" outlineLevel="1">
      <c r="I2776" s="285" t="s">
        <v>638</v>
      </c>
      <c r="J2776" s="472" t="s">
        <v>577</v>
      </c>
      <c r="K2776" s="473" t="s">
        <v>633</v>
      </c>
      <c r="L2776" s="408"/>
      <c r="M2776" s="408"/>
      <c r="N2776" s="408"/>
      <c r="O2776" s="408"/>
      <c r="P2776" s="511">
        <f>$P$2020</f>
        <v>0.5</v>
      </c>
      <c r="Q2776" s="509" t="s">
        <v>634</v>
      </c>
      <c r="R2776" s="475">
        <f>SUMPRODUCT(R2756:R2758,P2756:P2758)</f>
        <v>0</v>
      </c>
      <c r="S2776" s="475">
        <f>$S$2020</f>
        <v>0</v>
      </c>
      <c r="T2776" s="475">
        <f>$T$2020</f>
        <v>1</v>
      </c>
      <c r="U2776" s="475">
        <f>$U$2020</f>
        <v>1</v>
      </c>
      <c r="V2776" s="478">
        <v>10</v>
      </c>
      <c r="W2776" s="479"/>
    </row>
    <row r="2777" spans="9:23" outlineLevel="1">
      <c r="I2777" s="285" t="s">
        <v>639</v>
      </c>
      <c r="J2777" s="472" t="s">
        <v>577</v>
      </c>
      <c r="K2777" s="473" t="s">
        <v>633</v>
      </c>
      <c r="L2777" s="408"/>
      <c r="M2777" s="408"/>
      <c r="N2777" s="408"/>
      <c r="O2777" s="408"/>
      <c r="P2777" s="511">
        <f>$P$2021</f>
        <v>0.04</v>
      </c>
      <c r="Q2777" s="509" t="s">
        <v>634</v>
      </c>
      <c r="R2777" s="475">
        <f>SUMPRODUCT(R2759:R2760,P2759:P2760)+SUMPRODUCT(R2759:R2760,N2759:N2760)</f>
        <v>0</v>
      </c>
      <c r="S2777" s="475">
        <f>$S$2021</f>
        <v>0</v>
      </c>
      <c r="T2777" s="475">
        <f>$T$2021</f>
        <v>1</v>
      </c>
      <c r="U2777" s="475">
        <f>$U$2021</f>
        <v>1</v>
      </c>
      <c r="V2777" s="478">
        <v>10</v>
      </c>
      <c r="W2777" s="479"/>
    </row>
    <row r="2778" spans="9:23" outlineLevel="1">
      <c r="I2778" s="285" t="s">
        <v>640</v>
      </c>
      <c r="J2778" s="472" t="s">
        <v>577</v>
      </c>
      <c r="K2778" s="473" t="s">
        <v>633</v>
      </c>
      <c r="L2778" s="408"/>
      <c r="M2778" s="408"/>
      <c r="N2778" s="408"/>
      <c r="O2778" s="408"/>
      <c r="P2778" s="511">
        <f>$P$2022</f>
        <v>0.04</v>
      </c>
      <c r="Q2778" s="509" t="s">
        <v>634</v>
      </c>
      <c r="R2778" s="475">
        <f>SUMPRODUCT(R2761,P2761)+SUMPRODUCT(R2761,N2761)</f>
        <v>0</v>
      </c>
      <c r="S2778" s="475">
        <f>$S$2022</f>
        <v>0</v>
      </c>
      <c r="T2778" s="475">
        <f>$T$2022</f>
        <v>1</v>
      </c>
      <c r="U2778" s="475">
        <f>$U$2022</f>
        <v>1</v>
      </c>
      <c r="V2778" s="478">
        <v>10</v>
      </c>
      <c r="W2778" s="479"/>
    </row>
    <row r="2779" spans="9:23" outlineLevel="1">
      <c r="I2779" s="285" t="s">
        <v>641</v>
      </c>
      <c r="J2779" s="472" t="s">
        <v>577</v>
      </c>
      <c r="K2779" s="473" t="s">
        <v>633</v>
      </c>
      <c r="L2779" s="408"/>
      <c r="M2779" s="408"/>
      <c r="N2779" s="408"/>
      <c r="O2779" s="408"/>
      <c r="P2779" s="511">
        <f>$P$2023</f>
        <v>0.04</v>
      </c>
      <c r="Q2779" s="509" t="s">
        <v>634</v>
      </c>
      <c r="R2779" s="475">
        <f>SUMPRODUCT(R2762,P2762)</f>
        <v>0</v>
      </c>
      <c r="S2779" s="475">
        <f>$S$2023</f>
        <v>0</v>
      </c>
      <c r="T2779" s="475">
        <f>$T$2023</f>
        <v>1</v>
      </c>
      <c r="U2779" s="475">
        <f>$U$2023</f>
        <v>1</v>
      </c>
      <c r="V2779" s="478">
        <v>10</v>
      </c>
      <c r="W2779" s="479"/>
    </row>
    <row r="2780" spans="9:23" outlineLevel="1">
      <c r="I2780" s="285"/>
      <c r="J2780" s="499"/>
      <c r="K2780" s="499"/>
      <c r="L2780" s="279"/>
      <c r="M2780" s="401"/>
      <c r="N2780" s="279"/>
      <c r="O2780" s="408"/>
      <c r="P2780" s="511"/>
      <c r="Q2780" s="438"/>
      <c r="R2780" s="501"/>
      <c r="S2780" s="475"/>
      <c r="T2780" s="475"/>
      <c r="U2780" s="475"/>
      <c r="V2780" s="487"/>
      <c r="W2780" s="479"/>
    </row>
    <row r="2781" spans="9:23" outlineLevel="1">
      <c r="I2781" s="285" t="s">
        <v>110</v>
      </c>
      <c r="J2781" s="472" t="s">
        <v>577</v>
      </c>
      <c r="K2781" s="473" t="s">
        <v>148</v>
      </c>
      <c r="L2781" s="279"/>
      <c r="M2781" s="279"/>
      <c r="N2781" s="279"/>
      <c r="O2781" s="408"/>
      <c r="P2781" s="511"/>
      <c r="Q2781" s="406" t="str">
        <f>$Q$2025</f>
        <v>Outorga 1</v>
      </c>
      <c r="R2781" s="475">
        <f>SUMIF($J$137:$S$137,V2781,$J$150:$S$150)</f>
        <v>0</v>
      </c>
      <c r="S2781" s="406" t="s">
        <v>643</v>
      </c>
      <c r="T2781" s="464">
        <f>SUMIF($J$137:$S$137,V2781,$J$151:$S$151)</f>
        <v>0</v>
      </c>
      <c r="U2781" s="475">
        <f>$U$2025</f>
        <v>0</v>
      </c>
      <c r="V2781" s="478">
        <v>10</v>
      </c>
      <c r="W2781" s="479"/>
    </row>
    <row r="2782" spans="9:23" outlineLevel="1">
      <c r="I2782" s="285" t="s">
        <v>644</v>
      </c>
      <c r="J2782" s="472" t="s">
        <v>577</v>
      </c>
      <c r="K2782" s="473" t="s">
        <v>148</v>
      </c>
      <c r="L2782" s="279"/>
      <c r="M2782" s="279"/>
      <c r="N2782" s="279"/>
      <c r="O2782" s="408"/>
      <c r="P2782" s="511"/>
      <c r="Q2782" s="509"/>
      <c r="R2782" s="476">
        <f>SUMIFS('PREMISSAS GERAIS'!$Z$6:$Z$34,'PREMISSAS GERAIS'!$B$6:$B$34,$J$68,'PREMISSAS GERAIS'!$C$6:$C$34,V2782)</f>
        <v>0</v>
      </c>
      <c r="S2782" s="475">
        <f>$S$2026</f>
        <v>0</v>
      </c>
      <c r="T2782" s="475">
        <f>$T$2026</f>
        <v>0</v>
      </c>
      <c r="U2782" s="475">
        <f>$U$2026</f>
        <v>0</v>
      </c>
      <c r="V2782" s="478">
        <v>10</v>
      </c>
      <c r="W2782" s="479"/>
    </row>
    <row r="2783" spans="9:23" outlineLevel="1">
      <c r="I2783" s="285" t="s">
        <v>645</v>
      </c>
      <c r="J2783" s="472" t="s">
        <v>577</v>
      </c>
      <c r="K2783" s="473" t="s">
        <v>148</v>
      </c>
      <c r="L2783" s="279"/>
      <c r="M2783" s="279"/>
      <c r="N2783" s="279"/>
      <c r="O2783" s="408"/>
      <c r="P2783" s="500"/>
      <c r="Q2783" s="484"/>
      <c r="R2783" s="476">
        <f>SUMIFS('PREMISSAS GERAIS'!$AK$6:$AK$34,'PREMISSAS GERAIS'!$B$6:$B$34,$J$68,'PREMISSAS GERAIS'!$C$6:$C$34,V2783)</f>
        <v>0</v>
      </c>
      <c r="S2783" s="410"/>
      <c r="T2783" s="410">
        <v>0</v>
      </c>
      <c r="U2783" s="410"/>
      <c r="V2783" s="478">
        <v>10</v>
      </c>
      <c r="W2783" s="479"/>
    </row>
    <row r="2784" spans="9:23" outlineLevel="1">
      <c r="I2784" s="285" t="s">
        <v>646</v>
      </c>
      <c r="J2784" s="472" t="s">
        <v>577</v>
      </c>
      <c r="K2784" s="473" t="s">
        <v>148</v>
      </c>
      <c r="L2784" s="279"/>
      <c r="M2784" s="279"/>
      <c r="N2784" s="279"/>
      <c r="O2784" s="408"/>
      <c r="P2784" s="500"/>
      <c r="Q2784" s="484"/>
      <c r="R2784" s="476">
        <f>SUMIFS('PREMISSAS GERAIS'!$AN$6:$AN$34,'PREMISSAS GERAIS'!$B$6:$B$34,$J$68,'PREMISSAS GERAIS'!$C$6:$C$34,V2784)</f>
        <v>0</v>
      </c>
      <c r="S2784" s="410"/>
      <c r="T2784" s="410">
        <v>0</v>
      </c>
      <c r="U2784" s="410"/>
      <c r="V2784" s="478">
        <v>10</v>
      </c>
      <c r="W2784" s="479"/>
    </row>
    <row r="2785" spans="9:23" outlineLevel="1">
      <c r="I2785" s="285" t="s">
        <v>647</v>
      </c>
      <c r="J2785" s="472" t="s">
        <v>577</v>
      </c>
      <c r="K2785" s="473" t="s">
        <v>148</v>
      </c>
      <c r="L2785" s="408" t="s">
        <v>648</v>
      </c>
      <c r="M2785" s="408" t="s">
        <v>649</v>
      </c>
      <c r="N2785" s="408" t="s">
        <v>650</v>
      </c>
      <c r="O2785" s="408"/>
      <c r="P2785" s="511"/>
      <c r="Q2785" s="509"/>
      <c r="R2785" s="476">
        <f>SUMIFS('PREMISSAS GERAIS'!$AA$6:$AA$34,'PREMISSAS GERAIS'!$B$6:$B$34,$J$68,'PREMISSAS GERAIS'!$C$6:$C$34,V2785)</f>
        <v>0</v>
      </c>
      <c r="S2785" s="475">
        <f>$S$2029</f>
        <v>0</v>
      </c>
      <c r="T2785" s="475">
        <f>$T$2029</f>
        <v>0</v>
      </c>
      <c r="U2785" s="475">
        <f>$U$2029</f>
        <v>0</v>
      </c>
      <c r="V2785" s="478">
        <v>10</v>
      </c>
      <c r="W2785" s="479"/>
    </row>
    <row r="2786" spans="9:23" outlineLevel="1">
      <c r="I2786" s="285" t="s">
        <v>651</v>
      </c>
      <c r="J2786" s="472" t="s">
        <v>577</v>
      </c>
      <c r="K2786" s="473" t="s">
        <v>148</v>
      </c>
      <c r="L2786" s="502">
        <v>0</v>
      </c>
      <c r="M2786" s="503">
        <f>R2781/$D$6*5</f>
        <v>0</v>
      </c>
      <c r="N2786" s="502">
        <v>0</v>
      </c>
      <c r="O2786" s="408"/>
      <c r="P2786" s="512">
        <f>$P$2030</f>
        <v>0.01</v>
      </c>
      <c r="Q2786" s="509" t="s">
        <v>634</v>
      </c>
      <c r="R2786" s="475">
        <f>L2786*P2786</f>
        <v>0</v>
      </c>
      <c r="S2786" s="475">
        <f>$S$2030</f>
        <v>0</v>
      </c>
      <c r="T2786" s="475">
        <f>$T$2030</f>
        <v>0</v>
      </c>
      <c r="U2786" s="475">
        <f>$U$2030</f>
        <v>0</v>
      </c>
      <c r="V2786" s="478">
        <v>10</v>
      </c>
      <c r="W2786" s="479"/>
    </row>
    <row r="2787" spans="9:23" outlineLevel="1">
      <c r="I2787" s="305"/>
      <c r="J2787" s="306"/>
      <c r="K2787" s="306"/>
      <c r="L2787" s="306"/>
      <c r="M2787" s="505"/>
      <c r="N2787" s="306"/>
      <c r="O2787" s="306"/>
      <c r="P2787" s="306"/>
      <c r="Q2787" s="306"/>
      <c r="R2787" s="306"/>
      <c r="S2787" s="380"/>
      <c r="T2787" s="380"/>
      <c r="U2787" s="380"/>
      <c r="V2787" s="513"/>
      <c r="W2787" s="507"/>
    </row>
    <row r="2788" spans="9:23" outlineLevel="1">
      <c r="I2788" s="279"/>
      <c r="J2788" s="279"/>
      <c r="K2788" s="279"/>
      <c r="L2788" s="279"/>
      <c r="M2788" s="401"/>
      <c r="N2788" s="279"/>
      <c r="O2788" s="279"/>
      <c r="P2788" s="279"/>
      <c r="Q2788" s="279"/>
      <c r="R2788" s="279"/>
      <c r="S2788" s="341"/>
      <c r="T2788" s="341"/>
      <c r="U2788" s="341"/>
      <c r="V2788" s="373"/>
      <c r="W2788" s="341"/>
    </row>
    <row r="2789" spans="9:23" ht="15" thickBot="1">
      <c r="I2789" s="337" t="s">
        <v>663</v>
      </c>
      <c r="J2789" s="338" t="s">
        <v>567</v>
      </c>
      <c r="K2789" s="338" t="s">
        <v>568</v>
      </c>
      <c r="L2789" s="338"/>
      <c r="M2789" s="338"/>
      <c r="N2789" s="338"/>
      <c r="O2789" s="338"/>
      <c r="P2789" s="338" t="s">
        <v>653</v>
      </c>
      <c r="Q2789" s="338" t="s">
        <v>379</v>
      </c>
      <c r="R2789" s="338" t="s">
        <v>380</v>
      </c>
      <c r="S2789" s="339" t="s">
        <v>573</v>
      </c>
      <c r="T2789" s="339" t="s">
        <v>574</v>
      </c>
      <c r="U2789" s="339" t="s">
        <v>575</v>
      </c>
      <c r="V2789" s="508" t="s">
        <v>3</v>
      </c>
      <c r="W2789" s="460"/>
    </row>
    <row r="2790" spans="9:23">
      <c r="I2790" s="285"/>
      <c r="J2790" s="279"/>
      <c r="K2790" s="279"/>
      <c r="L2790" s="279"/>
      <c r="M2790" s="401"/>
      <c r="N2790" s="279"/>
      <c r="O2790" s="279"/>
      <c r="P2790" s="279"/>
      <c r="Q2790" s="279"/>
      <c r="R2790" s="279"/>
      <c r="S2790" s="341"/>
      <c r="T2790" s="341"/>
      <c r="U2790" s="341"/>
      <c r="V2790" s="373"/>
      <c r="W2790" s="378"/>
    </row>
    <row r="2791" spans="9:23">
      <c r="I2791" s="285" t="s">
        <v>532</v>
      </c>
      <c r="J2791" s="472" t="s">
        <v>577</v>
      </c>
      <c r="K2791" s="473" t="s">
        <v>146</v>
      </c>
      <c r="L2791" s="514"/>
      <c r="M2791" s="515"/>
      <c r="N2791" s="279"/>
      <c r="O2791" s="475"/>
      <c r="P2791" s="476">
        <f>SUMIFS('PREMISSAS GERAIS'!$AF$271:$AF$299,'PREMISSAS GERAIS'!$B$239:$B$267,$J$68,'PREMISSAS GERAIS'!$C$239:$C$267,V2791)</f>
        <v>0</v>
      </c>
      <c r="Q2791" s="509" t="s">
        <v>578</v>
      </c>
      <c r="R2791" s="475">
        <f>'PREMISSAS CUSTO HORA MÁQ.'!O6</f>
        <v>208836.42038735191</v>
      </c>
      <c r="S2791" s="410">
        <v>0</v>
      </c>
      <c r="T2791" s="410">
        <v>1</v>
      </c>
      <c r="U2791" s="475">
        <f>$F$103</f>
        <v>5</v>
      </c>
      <c r="V2791" s="478">
        <v>1</v>
      </c>
      <c r="W2791" s="516"/>
    </row>
    <row r="2792" spans="9:23">
      <c r="I2792" s="285" t="s">
        <v>533</v>
      </c>
      <c r="J2792" s="472" t="s">
        <v>577</v>
      </c>
      <c r="K2792" s="473" t="s">
        <v>146</v>
      </c>
      <c r="L2792" s="514"/>
      <c r="M2792" s="515"/>
      <c r="N2792" s="279"/>
      <c r="O2792" s="475"/>
      <c r="P2792" s="476">
        <f>SUMIFS('PREMISSAS GERAIS'!$AG$271:$AG$299,'PREMISSAS GERAIS'!$B$239:$B$267,$J$68,'PREMISSAS GERAIS'!$C$239:$C$267,V2792)</f>
        <v>0</v>
      </c>
      <c r="Q2792" s="509" t="s">
        <v>578</v>
      </c>
      <c r="R2792" s="475">
        <f>'PREMISSAS CUSTO HORA MÁQ.'!P6</f>
        <v>104418.21019367596</v>
      </c>
      <c r="S2792" s="410">
        <v>0</v>
      </c>
      <c r="T2792" s="410">
        <v>1</v>
      </c>
      <c r="U2792" s="475">
        <f>$F$103</f>
        <v>5</v>
      </c>
      <c r="V2792" s="478">
        <v>1</v>
      </c>
      <c r="W2792" s="516"/>
    </row>
    <row r="2793" spans="9:23">
      <c r="I2793" s="351" t="s">
        <v>534</v>
      </c>
      <c r="J2793" s="472" t="s">
        <v>577</v>
      </c>
      <c r="K2793" s="473" t="s">
        <v>146</v>
      </c>
      <c r="L2793" s="514"/>
      <c r="M2793" s="515"/>
      <c r="N2793" s="279"/>
      <c r="O2793" s="475"/>
      <c r="P2793" s="476">
        <f>SUMIFS('PREMISSAS GERAIS'!$AE$271:$AE$299,'PREMISSAS GERAIS'!$B$239:$B$267,$J$68,'PREMISSAS GERAIS'!$C$239:$C$267,V2793)</f>
        <v>1</v>
      </c>
      <c r="Q2793" s="509" t="s">
        <v>578</v>
      </c>
      <c r="R2793" s="475">
        <f>'PREMISSAS CUSTO HORA MÁQ.'!Q6</f>
        <v>58010.116774264417</v>
      </c>
      <c r="S2793" s="410">
        <v>0</v>
      </c>
      <c r="T2793" s="410">
        <v>1</v>
      </c>
      <c r="U2793" s="475">
        <f>$F$103</f>
        <v>5</v>
      </c>
      <c r="V2793" s="478">
        <v>1</v>
      </c>
      <c r="W2793" s="516"/>
    </row>
    <row r="2794" spans="9:23">
      <c r="I2794" s="305"/>
      <c r="J2794" s="306"/>
      <c r="K2794" s="306"/>
      <c r="L2794" s="306"/>
      <c r="M2794" s="505"/>
      <c r="N2794" s="505"/>
      <c r="O2794" s="306"/>
      <c r="P2794" s="306"/>
      <c r="Q2794" s="306"/>
      <c r="R2794" s="505"/>
      <c r="S2794" s="380"/>
      <c r="T2794" s="380"/>
      <c r="U2794" s="380"/>
      <c r="V2794" s="513"/>
      <c r="W2794" s="507"/>
    </row>
    <row r="2795" spans="9:23" ht="15" outlineLevel="1" thickBot="1">
      <c r="I2795" s="224" t="s">
        <v>664</v>
      </c>
      <c r="J2795" s="79" t="s">
        <v>567</v>
      </c>
      <c r="K2795" s="79" t="s">
        <v>568</v>
      </c>
      <c r="L2795" s="79"/>
      <c r="M2795" s="79"/>
      <c r="N2795" s="79"/>
      <c r="O2795" s="79"/>
      <c r="P2795" s="79" t="s">
        <v>653</v>
      </c>
      <c r="Q2795" s="79" t="s">
        <v>379</v>
      </c>
      <c r="R2795" s="79" t="s">
        <v>380</v>
      </c>
      <c r="S2795" s="517" t="s">
        <v>573</v>
      </c>
      <c r="T2795" s="517" t="s">
        <v>574</v>
      </c>
      <c r="U2795" s="517" t="s">
        <v>575</v>
      </c>
      <c r="V2795" s="518" t="s">
        <v>3</v>
      </c>
      <c r="W2795" s="519"/>
    </row>
    <row r="2796" spans="9:23" outlineLevel="1">
      <c r="I2796" s="50"/>
      <c r="M2796" s="520"/>
      <c r="R2796" s="520"/>
      <c r="V2796" s="521"/>
      <c r="W2796" s="258"/>
    </row>
    <row r="2797" spans="9:23" outlineLevel="1">
      <c r="I2797" s="50" t="s">
        <v>532</v>
      </c>
      <c r="J2797" s="522" t="s">
        <v>577</v>
      </c>
      <c r="K2797" s="523" t="s">
        <v>146</v>
      </c>
      <c r="L2797" s="524"/>
      <c r="M2797" s="525"/>
      <c r="O2797" s="526"/>
      <c r="P2797" s="527">
        <f>SUMIFS('PREMISSAS GERAIS'!$AF$271:$AF$299,'PREMISSAS GERAIS'!$B$239:$B$267,$J$68,'PREMISSAS GERAIS'!$C$239:$C$267,V2797)</f>
        <v>0</v>
      </c>
      <c r="Q2797" s="528" t="s">
        <v>578</v>
      </c>
      <c r="R2797" s="526">
        <f>$R$2791</f>
        <v>208836.42038735191</v>
      </c>
      <c r="S2797" s="526">
        <f>$S$2791</f>
        <v>0</v>
      </c>
      <c r="T2797" s="526">
        <f>$T$2791</f>
        <v>1</v>
      </c>
      <c r="U2797" s="526">
        <f>$F$103</f>
        <v>5</v>
      </c>
      <c r="V2797" s="529">
        <v>2</v>
      </c>
      <c r="W2797" s="530"/>
    </row>
    <row r="2798" spans="9:23" outlineLevel="1">
      <c r="I2798" s="50" t="s">
        <v>533</v>
      </c>
      <c r="J2798" s="522" t="s">
        <v>577</v>
      </c>
      <c r="K2798" s="523" t="s">
        <v>146</v>
      </c>
      <c r="L2798" s="524"/>
      <c r="M2798" s="525"/>
      <c r="O2798" s="526"/>
      <c r="P2798" s="527">
        <f>SUMIFS('PREMISSAS GERAIS'!$AG$271:$AG$299,'PREMISSAS GERAIS'!$B$239:$B$267,$J$68,'PREMISSAS GERAIS'!$C$239:$C$267,V2798)</f>
        <v>0</v>
      </c>
      <c r="Q2798" s="528" t="s">
        <v>578</v>
      </c>
      <c r="R2798" s="526">
        <f>$R$2792</f>
        <v>104418.21019367596</v>
      </c>
      <c r="S2798" s="526">
        <f>$S$2792</f>
        <v>0</v>
      </c>
      <c r="T2798" s="526">
        <f>$T$2792</f>
        <v>1</v>
      </c>
      <c r="U2798" s="526">
        <f>$F$103</f>
        <v>5</v>
      </c>
      <c r="V2798" s="529">
        <v>2</v>
      </c>
      <c r="W2798" s="530"/>
    </row>
    <row r="2799" spans="9:23" outlineLevel="1">
      <c r="I2799" s="531" t="s">
        <v>534</v>
      </c>
      <c r="J2799" s="522" t="s">
        <v>577</v>
      </c>
      <c r="K2799" s="523" t="s">
        <v>146</v>
      </c>
      <c r="L2799" s="524"/>
      <c r="M2799" s="525"/>
      <c r="O2799" s="526"/>
      <c r="P2799" s="527">
        <f>SUMIFS('PREMISSAS GERAIS'!$AE$271:$AE$299,'PREMISSAS GERAIS'!$B$239:$B$267,$J$68,'PREMISSAS GERAIS'!$C$239:$C$267,V2799)</f>
        <v>1</v>
      </c>
      <c r="Q2799" s="528" t="s">
        <v>578</v>
      </c>
      <c r="R2799" s="526">
        <f>$R$2793</f>
        <v>58010.116774264417</v>
      </c>
      <c r="S2799" s="526">
        <f>$S$2793</f>
        <v>0</v>
      </c>
      <c r="T2799" s="526">
        <f>$T$2793</f>
        <v>1</v>
      </c>
      <c r="U2799" s="526">
        <f>$F$103</f>
        <v>5</v>
      </c>
      <c r="V2799" s="529">
        <v>2</v>
      </c>
      <c r="W2799" s="530"/>
    </row>
    <row r="2800" spans="9:23" outlineLevel="1">
      <c r="I2800" s="114"/>
      <c r="J2800" s="28"/>
      <c r="K2800" s="28"/>
      <c r="L2800" s="28"/>
      <c r="M2800" s="532"/>
      <c r="N2800" s="532"/>
      <c r="O2800" s="28"/>
      <c r="P2800" s="28"/>
      <c r="Q2800" s="28"/>
      <c r="R2800" s="532"/>
      <c r="S2800" s="533"/>
      <c r="T2800" s="533"/>
      <c r="U2800" s="533"/>
      <c r="V2800" s="534"/>
      <c r="W2800" s="535"/>
    </row>
    <row r="2801" spans="9:23" outlineLevel="1">
      <c r="M2801" s="520"/>
      <c r="R2801" s="520"/>
      <c r="V2801" s="521"/>
    </row>
    <row r="2802" spans="9:23" ht="15" outlineLevel="1" thickBot="1">
      <c r="I2802" s="224" t="s">
        <v>665</v>
      </c>
      <c r="J2802" s="79" t="s">
        <v>567</v>
      </c>
      <c r="K2802" s="79" t="s">
        <v>568</v>
      </c>
      <c r="L2802" s="79"/>
      <c r="M2802" s="79"/>
      <c r="N2802" s="79"/>
      <c r="O2802" s="79"/>
      <c r="P2802" s="79" t="s">
        <v>653</v>
      </c>
      <c r="Q2802" s="79" t="s">
        <v>379</v>
      </c>
      <c r="R2802" s="79" t="s">
        <v>380</v>
      </c>
      <c r="S2802" s="517" t="s">
        <v>573</v>
      </c>
      <c r="T2802" s="517" t="s">
        <v>574</v>
      </c>
      <c r="U2802" s="517" t="s">
        <v>575</v>
      </c>
      <c r="V2802" s="518" t="s">
        <v>3</v>
      </c>
      <c r="W2802" s="519"/>
    </row>
    <row r="2803" spans="9:23" outlineLevel="1">
      <c r="I2803" s="50"/>
      <c r="M2803" s="520"/>
      <c r="R2803" s="520"/>
      <c r="V2803" s="521"/>
      <c r="W2803" s="258"/>
    </row>
    <row r="2804" spans="9:23" outlineLevel="1">
      <c r="I2804" s="50" t="s">
        <v>532</v>
      </c>
      <c r="J2804" s="522" t="s">
        <v>577</v>
      </c>
      <c r="K2804" s="523" t="s">
        <v>146</v>
      </c>
      <c r="L2804" s="524"/>
      <c r="M2804" s="525"/>
      <c r="O2804" s="526"/>
      <c r="P2804" s="527">
        <f>SUMIFS('PREMISSAS GERAIS'!$AF$271:$AF$299,'PREMISSAS GERAIS'!$B$239:$B$267,$J$68,'PREMISSAS GERAIS'!$C$239:$C$267,V2804)</f>
        <v>0</v>
      </c>
      <c r="Q2804" s="528" t="s">
        <v>578</v>
      </c>
      <c r="R2804" s="526">
        <f>$R$2791</f>
        <v>208836.42038735191</v>
      </c>
      <c r="S2804" s="526">
        <f>$S$2791</f>
        <v>0</v>
      </c>
      <c r="T2804" s="526">
        <f>$T$2791</f>
        <v>1</v>
      </c>
      <c r="U2804" s="526">
        <f>$F$103</f>
        <v>5</v>
      </c>
      <c r="V2804" s="529">
        <v>3</v>
      </c>
      <c r="W2804" s="530"/>
    </row>
    <row r="2805" spans="9:23" outlineLevel="1">
      <c r="I2805" s="50" t="s">
        <v>533</v>
      </c>
      <c r="J2805" s="522" t="s">
        <v>577</v>
      </c>
      <c r="K2805" s="523" t="s">
        <v>146</v>
      </c>
      <c r="L2805" s="524"/>
      <c r="M2805" s="525"/>
      <c r="O2805" s="526"/>
      <c r="P2805" s="527">
        <f>SUMIFS('PREMISSAS GERAIS'!$AG$271:$AG$299,'PREMISSAS GERAIS'!$B$239:$B$267,$J$68,'PREMISSAS GERAIS'!$C$239:$C$267,V2805)</f>
        <v>0</v>
      </c>
      <c r="Q2805" s="528" t="s">
        <v>578</v>
      </c>
      <c r="R2805" s="526">
        <f>$R$2792</f>
        <v>104418.21019367596</v>
      </c>
      <c r="S2805" s="526">
        <f>$S$2792</f>
        <v>0</v>
      </c>
      <c r="T2805" s="526">
        <f>$T$2792</f>
        <v>1</v>
      </c>
      <c r="U2805" s="526">
        <f>$F$103</f>
        <v>5</v>
      </c>
      <c r="V2805" s="529">
        <v>3</v>
      </c>
      <c r="W2805" s="530"/>
    </row>
    <row r="2806" spans="9:23" outlineLevel="1">
      <c r="I2806" s="531" t="s">
        <v>534</v>
      </c>
      <c r="J2806" s="522" t="s">
        <v>577</v>
      </c>
      <c r="K2806" s="523" t="s">
        <v>146</v>
      </c>
      <c r="L2806" s="524"/>
      <c r="M2806" s="525"/>
      <c r="O2806" s="526"/>
      <c r="P2806" s="527">
        <f>SUMIFS('PREMISSAS GERAIS'!$AE$271:$AE$299,'PREMISSAS GERAIS'!$B$239:$B$267,$J$68,'PREMISSAS GERAIS'!$C$239:$C$267,V2806)</f>
        <v>1</v>
      </c>
      <c r="Q2806" s="528" t="s">
        <v>578</v>
      </c>
      <c r="R2806" s="526">
        <f>$R$2793</f>
        <v>58010.116774264417</v>
      </c>
      <c r="S2806" s="526">
        <f>$S$2793</f>
        <v>0</v>
      </c>
      <c r="T2806" s="526">
        <f>$T$2793</f>
        <v>1</v>
      </c>
      <c r="U2806" s="526">
        <f>$F$103</f>
        <v>5</v>
      </c>
      <c r="V2806" s="529">
        <v>3</v>
      </c>
      <c r="W2806" s="530"/>
    </row>
    <row r="2807" spans="9:23" outlineLevel="1">
      <c r="I2807" s="114"/>
      <c r="J2807" s="28"/>
      <c r="K2807" s="28"/>
      <c r="L2807" s="28"/>
      <c r="M2807" s="532"/>
      <c r="N2807" s="532"/>
      <c r="O2807" s="28"/>
      <c r="P2807" s="28"/>
      <c r="Q2807" s="28"/>
      <c r="R2807" s="532"/>
      <c r="S2807" s="533"/>
      <c r="T2807" s="533"/>
      <c r="U2807" s="533"/>
      <c r="V2807" s="534"/>
      <c r="W2807" s="535"/>
    </row>
    <row r="2808" spans="9:23" outlineLevel="1">
      <c r="M2808" s="520"/>
      <c r="R2808" s="520"/>
      <c r="V2808" s="521"/>
    </row>
    <row r="2809" spans="9:23" ht="15" outlineLevel="1" thickBot="1">
      <c r="I2809" s="224" t="s">
        <v>666</v>
      </c>
      <c r="J2809" s="79" t="s">
        <v>567</v>
      </c>
      <c r="K2809" s="79" t="s">
        <v>568</v>
      </c>
      <c r="L2809" s="79"/>
      <c r="M2809" s="79"/>
      <c r="N2809" s="79"/>
      <c r="O2809" s="79"/>
      <c r="P2809" s="79" t="s">
        <v>653</v>
      </c>
      <c r="Q2809" s="79" t="s">
        <v>379</v>
      </c>
      <c r="R2809" s="79" t="s">
        <v>380</v>
      </c>
      <c r="S2809" s="517" t="s">
        <v>573</v>
      </c>
      <c r="T2809" s="517" t="s">
        <v>574</v>
      </c>
      <c r="U2809" s="517" t="s">
        <v>575</v>
      </c>
      <c r="V2809" s="518" t="s">
        <v>3</v>
      </c>
      <c r="W2809" s="519"/>
    </row>
    <row r="2810" spans="9:23" outlineLevel="1">
      <c r="I2810" s="50"/>
      <c r="M2810" s="520"/>
      <c r="R2810" s="520"/>
      <c r="V2810" s="521"/>
      <c r="W2810" s="258"/>
    </row>
    <row r="2811" spans="9:23" outlineLevel="1">
      <c r="I2811" s="50" t="s">
        <v>532</v>
      </c>
      <c r="J2811" s="522" t="s">
        <v>577</v>
      </c>
      <c r="K2811" s="523" t="s">
        <v>146</v>
      </c>
      <c r="L2811" s="524"/>
      <c r="M2811" s="525"/>
      <c r="O2811" s="526"/>
      <c r="P2811" s="527">
        <f>SUMIFS('PREMISSAS GERAIS'!$AF$271:$AF$299,'PREMISSAS GERAIS'!$B$239:$B$267,$J$68,'PREMISSAS GERAIS'!$C$239:$C$267,V2811)</f>
        <v>0</v>
      </c>
      <c r="Q2811" s="528" t="s">
        <v>578</v>
      </c>
      <c r="R2811" s="526">
        <f>$R$2791</f>
        <v>208836.42038735191</v>
      </c>
      <c r="S2811" s="526">
        <f>$S$2791</f>
        <v>0</v>
      </c>
      <c r="T2811" s="526">
        <f>$T$2791</f>
        <v>1</v>
      </c>
      <c r="U2811" s="526">
        <f>$F$103</f>
        <v>5</v>
      </c>
      <c r="V2811" s="529">
        <v>4</v>
      </c>
      <c r="W2811" s="530"/>
    </row>
    <row r="2812" spans="9:23" outlineLevel="1">
      <c r="I2812" s="50" t="s">
        <v>533</v>
      </c>
      <c r="J2812" s="522" t="s">
        <v>577</v>
      </c>
      <c r="K2812" s="523" t="s">
        <v>146</v>
      </c>
      <c r="L2812" s="524"/>
      <c r="M2812" s="525"/>
      <c r="O2812" s="526"/>
      <c r="P2812" s="527">
        <f>SUMIFS('PREMISSAS GERAIS'!$AG$271:$AG$299,'PREMISSAS GERAIS'!$B$239:$B$267,$J$68,'PREMISSAS GERAIS'!$C$239:$C$267,V2812)</f>
        <v>0</v>
      </c>
      <c r="Q2812" s="528" t="s">
        <v>578</v>
      </c>
      <c r="R2812" s="526">
        <f>$R$2792</f>
        <v>104418.21019367596</v>
      </c>
      <c r="S2812" s="526">
        <f>$S$2792</f>
        <v>0</v>
      </c>
      <c r="T2812" s="526">
        <f>$T$2792</f>
        <v>1</v>
      </c>
      <c r="U2812" s="526">
        <f>$F$103</f>
        <v>5</v>
      </c>
      <c r="V2812" s="529">
        <v>4</v>
      </c>
      <c r="W2812" s="530"/>
    </row>
    <row r="2813" spans="9:23" outlineLevel="1">
      <c r="I2813" s="531" t="s">
        <v>534</v>
      </c>
      <c r="J2813" s="522" t="s">
        <v>577</v>
      </c>
      <c r="K2813" s="523" t="s">
        <v>146</v>
      </c>
      <c r="L2813" s="524"/>
      <c r="M2813" s="525"/>
      <c r="O2813" s="526"/>
      <c r="P2813" s="527">
        <f>SUMIFS('PREMISSAS GERAIS'!$AE$271:$AE$299,'PREMISSAS GERAIS'!$B$239:$B$267,$J$68,'PREMISSAS GERAIS'!$C$239:$C$267,V2813)</f>
        <v>0</v>
      </c>
      <c r="Q2813" s="528" t="s">
        <v>578</v>
      </c>
      <c r="R2813" s="526">
        <f>$R$2793</f>
        <v>58010.116774264417</v>
      </c>
      <c r="S2813" s="526">
        <f>$S$2793</f>
        <v>0</v>
      </c>
      <c r="T2813" s="526">
        <f>$T$2793</f>
        <v>1</v>
      </c>
      <c r="U2813" s="526">
        <f>$F$103</f>
        <v>5</v>
      </c>
      <c r="V2813" s="529">
        <v>4</v>
      </c>
      <c r="W2813" s="530"/>
    </row>
    <row r="2814" spans="9:23" outlineLevel="1">
      <c r="I2814" s="114"/>
      <c r="J2814" s="28"/>
      <c r="K2814" s="28"/>
      <c r="L2814" s="28"/>
      <c r="M2814" s="532"/>
      <c r="N2814" s="532"/>
      <c r="O2814" s="28"/>
      <c r="P2814" s="28"/>
      <c r="Q2814" s="28"/>
      <c r="R2814" s="532"/>
      <c r="S2814" s="533"/>
      <c r="T2814" s="533"/>
      <c r="U2814" s="533"/>
      <c r="V2814" s="534"/>
      <c r="W2814" s="535"/>
    </row>
    <row r="2815" spans="9:23" outlineLevel="1">
      <c r="M2815" s="520"/>
      <c r="R2815" s="520"/>
      <c r="V2815" s="521"/>
    </row>
    <row r="2816" spans="9:23" ht="15" outlineLevel="1" thickBot="1">
      <c r="I2816" s="224" t="s">
        <v>667</v>
      </c>
      <c r="J2816" s="79" t="s">
        <v>567</v>
      </c>
      <c r="K2816" s="79" t="s">
        <v>568</v>
      </c>
      <c r="L2816" s="79"/>
      <c r="M2816" s="79"/>
      <c r="N2816" s="79"/>
      <c r="O2816" s="79"/>
      <c r="P2816" s="79" t="s">
        <v>653</v>
      </c>
      <c r="Q2816" s="79" t="s">
        <v>379</v>
      </c>
      <c r="R2816" s="79" t="s">
        <v>380</v>
      </c>
      <c r="S2816" s="517" t="s">
        <v>573</v>
      </c>
      <c r="T2816" s="517" t="s">
        <v>574</v>
      </c>
      <c r="U2816" s="517" t="s">
        <v>575</v>
      </c>
      <c r="V2816" s="518" t="s">
        <v>3</v>
      </c>
      <c r="W2816" s="519"/>
    </row>
    <row r="2817" spans="9:23" outlineLevel="1">
      <c r="I2817" s="50"/>
      <c r="M2817" s="520"/>
      <c r="R2817" s="520"/>
      <c r="V2817" s="521"/>
      <c r="W2817" s="258"/>
    </row>
    <row r="2818" spans="9:23" outlineLevel="1">
      <c r="I2818" s="50" t="s">
        <v>532</v>
      </c>
      <c r="J2818" s="522" t="s">
        <v>577</v>
      </c>
      <c r="K2818" s="523" t="s">
        <v>146</v>
      </c>
      <c r="L2818" s="524"/>
      <c r="M2818" s="525"/>
      <c r="O2818" s="526"/>
      <c r="P2818" s="527">
        <f>SUMIFS('PREMISSAS GERAIS'!$AF$271:$AF$299,'PREMISSAS GERAIS'!$B$239:$B$267,$J$68,'PREMISSAS GERAIS'!$C$239:$C$267,V2818)</f>
        <v>0</v>
      </c>
      <c r="Q2818" s="528" t="s">
        <v>578</v>
      </c>
      <c r="R2818" s="526">
        <f>$R$2791</f>
        <v>208836.42038735191</v>
      </c>
      <c r="S2818" s="526">
        <f>$S$2791</f>
        <v>0</v>
      </c>
      <c r="T2818" s="526">
        <f>$T$2791</f>
        <v>1</v>
      </c>
      <c r="U2818" s="526">
        <f>$F$103</f>
        <v>5</v>
      </c>
      <c r="V2818" s="529">
        <v>5</v>
      </c>
      <c r="W2818" s="530"/>
    </row>
    <row r="2819" spans="9:23" outlineLevel="1">
      <c r="I2819" s="50" t="s">
        <v>533</v>
      </c>
      <c r="J2819" s="522" t="s">
        <v>577</v>
      </c>
      <c r="K2819" s="523" t="s">
        <v>146</v>
      </c>
      <c r="L2819" s="524"/>
      <c r="M2819" s="525"/>
      <c r="O2819" s="526"/>
      <c r="P2819" s="527">
        <f>SUMIFS('PREMISSAS GERAIS'!$AG$271:$AG$299,'PREMISSAS GERAIS'!$B$239:$B$267,$J$68,'PREMISSAS GERAIS'!$C$239:$C$267,V2819)</f>
        <v>0</v>
      </c>
      <c r="Q2819" s="528" t="s">
        <v>578</v>
      </c>
      <c r="R2819" s="526">
        <f>$R$2792</f>
        <v>104418.21019367596</v>
      </c>
      <c r="S2819" s="526">
        <f>$S$2792</f>
        <v>0</v>
      </c>
      <c r="T2819" s="526">
        <f>$T$2792</f>
        <v>1</v>
      </c>
      <c r="U2819" s="526">
        <f>$F$103</f>
        <v>5</v>
      </c>
      <c r="V2819" s="529">
        <v>5</v>
      </c>
      <c r="W2819" s="530"/>
    </row>
    <row r="2820" spans="9:23" outlineLevel="1">
      <c r="I2820" s="531" t="s">
        <v>534</v>
      </c>
      <c r="J2820" s="522" t="s">
        <v>577</v>
      </c>
      <c r="K2820" s="523" t="s">
        <v>146</v>
      </c>
      <c r="L2820" s="524"/>
      <c r="M2820" s="525"/>
      <c r="O2820" s="526"/>
      <c r="P2820" s="527">
        <f>SUMIFS('PREMISSAS GERAIS'!$AE$271:$AE$299,'PREMISSAS GERAIS'!$B$239:$B$267,$J$68,'PREMISSAS GERAIS'!$C$239:$C$267,V2820)</f>
        <v>0</v>
      </c>
      <c r="Q2820" s="528" t="s">
        <v>578</v>
      </c>
      <c r="R2820" s="526">
        <f>$R$2793</f>
        <v>58010.116774264417</v>
      </c>
      <c r="S2820" s="526">
        <f>$S$2793</f>
        <v>0</v>
      </c>
      <c r="T2820" s="526">
        <f>$T$2793</f>
        <v>1</v>
      </c>
      <c r="U2820" s="526">
        <f>$F$103</f>
        <v>5</v>
      </c>
      <c r="V2820" s="529">
        <v>5</v>
      </c>
      <c r="W2820" s="530"/>
    </row>
    <row r="2821" spans="9:23" outlineLevel="1">
      <c r="I2821" s="114"/>
      <c r="J2821" s="28"/>
      <c r="K2821" s="28"/>
      <c r="L2821" s="28"/>
      <c r="M2821" s="532"/>
      <c r="N2821" s="532"/>
      <c r="O2821" s="28"/>
      <c r="P2821" s="28"/>
      <c r="Q2821" s="28"/>
      <c r="R2821" s="532"/>
      <c r="S2821" s="533"/>
      <c r="T2821" s="533"/>
      <c r="U2821" s="533"/>
      <c r="V2821" s="534"/>
      <c r="W2821" s="535"/>
    </row>
    <row r="2822" spans="9:23" outlineLevel="1">
      <c r="M2822" s="520"/>
      <c r="R2822" s="520"/>
      <c r="V2822" s="521"/>
    </row>
    <row r="2823" spans="9:23" ht="15" outlineLevel="1" thickBot="1">
      <c r="I2823" s="224" t="s">
        <v>668</v>
      </c>
      <c r="J2823" s="79" t="s">
        <v>567</v>
      </c>
      <c r="K2823" s="79" t="s">
        <v>568</v>
      </c>
      <c r="L2823" s="79"/>
      <c r="M2823" s="79"/>
      <c r="N2823" s="79"/>
      <c r="O2823" s="79"/>
      <c r="P2823" s="79" t="s">
        <v>653</v>
      </c>
      <c r="Q2823" s="79" t="s">
        <v>379</v>
      </c>
      <c r="R2823" s="79" t="s">
        <v>380</v>
      </c>
      <c r="S2823" s="517" t="s">
        <v>573</v>
      </c>
      <c r="T2823" s="517" t="s">
        <v>574</v>
      </c>
      <c r="U2823" s="517" t="s">
        <v>575</v>
      </c>
      <c r="V2823" s="518" t="s">
        <v>3</v>
      </c>
      <c r="W2823" s="519"/>
    </row>
    <row r="2824" spans="9:23" outlineLevel="1">
      <c r="I2824" s="50"/>
      <c r="M2824" s="520"/>
      <c r="R2824" s="520"/>
      <c r="V2824" s="521"/>
      <c r="W2824" s="258"/>
    </row>
    <row r="2825" spans="9:23" outlineLevel="1">
      <c r="I2825" s="50" t="s">
        <v>532</v>
      </c>
      <c r="J2825" s="522" t="s">
        <v>577</v>
      </c>
      <c r="K2825" s="523" t="s">
        <v>146</v>
      </c>
      <c r="L2825" s="524"/>
      <c r="M2825" s="525"/>
      <c r="O2825" s="526"/>
      <c r="P2825" s="527">
        <f>SUMIFS('PREMISSAS GERAIS'!$AF$271:$AF$299,'PREMISSAS GERAIS'!$B$239:$B$267,$J$68,'PREMISSAS GERAIS'!$C$239:$C$267,V2825)</f>
        <v>0</v>
      </c>
      <c r="Q2825" s="528" t="s">
        <v>578</v>
      </c>
      <c r="R2825" s="526">
        <f>$R$2791</f>
        <v>208836.42038735191</v>
      </c>
      <c r="S2825" s="526">
        <f>$S$2791</f>
        <v>0</v>
      </c>
      <c r="T2825" s="526">
        <f>$T$2791</f>
        <v>1</v>
      </c>
      <c r="U2825" s="526">
        <f>$F$103</f>
        <v>5</v>
      </c>
      <c r="V2825" s="529">
        <v>6</v>
      </c>
      <c r="W2825" s="530"/>
    </row>
    <row r="2826" spans="9:23" outlineLevel="1">
      <c r="I2826" s="50" t="s">
        <v>533</v>
      </c>
      <c r="J2826" s="522" t="s">
        <v>577</v>
      </c>
      <c r="K2826" s="523" t="s">
        <v>146</v>
      </c>
      <c r="L2826" s="524"/>
      <c r="M2826" s="525"/>
      <c r="O2826" s="526"/>
      <c r="P2826" s="527">
        <f>SUMIFS('PREMISSAS GERAIS'!$AG$271:$AG$299,'PREMISSAS GERAIS'!$B$239:$B$267,$J$68,'PREMISSAS GERAIS'!$C$239:$C$267,V2826)</f>
        <v>0</v>
      </c>
      <c r="Q2826" s="528" t="s">
        <v>578</v>
      </c>
      <c r="R2826" s="526">
        <f>$R$2792</f>
        <v>104418.21019367596</v>
      </c>
      <c r="S2826" s="526">
        <f>$S$2792</f>
        <v>0</v>
      </c>
      <c r="T2826" s="526">
        <f>$T$2792</f>
        <v>1</v>
      </c>
      <c r="U2826" s="526">
        <f>$F$103</f>
        <v>5</v>
      </c>
      <c r="V2826" s="529">
        <v>6</v>
      </c>
      <c r="W2826" s="530"/>
    </row>
    <row r="2827" spans="9:23" outlineLevel="1">
      <c r="I2827" s="531" t="s">
        <v>534</v>
      </c>
      <c r="J2827" s="522" t="s">
        <v>577</v>
      </c>
      <c r="K2827" s="523" t="s">
        <v>146</v>
      </c>
      <c r="L2827" s="524"/>
      <c r="M2827" s="525"/>
      <c r="O2827" s="526"/>
      <c r="P2827" s="527">
        <f>SUMIFS('PREMISSAS GERAIS'!$AE$271:$AE$299,'PREMISSAS GERAIS'!$B$239:$B$267,$J$68,'PREMISSAS GERAIS'!$C$239:$C$267,V2827)</f>
        <v>0</v>
      </c>
      <c r="Q2827" s="528" t="s">
        <v>578</v>
      </c>
      <c r="R2827" s="526">
        <f>$R$2793</f>
        <v>58010.116774264417</v>
      </c>
      <c r="S2827" s="526">
        <f>$S$2793</f>
        <v>0</v>
      </c>
      <c r="T2827" s="526">
        <f>$T$2793</f>
        <v>1</v>
      </c>
      <c r="U2827" s="526">
        <f>$F$103</f>
        <v>5</v>
      </c>
      <c r="V2827" s="529">
        <v>6</v>
      </c>
      <c r="W2827" s="530"/>
    </row>
    <row r="2828" spans="9:23" outlineLevel="1">
      <c r="I2828" s="114"/>
      <c r="J2828" s="28"/>
      <c r="K2828" s="28"/>
      <c r="L2828" s="28"/>
      <c r="M2828" s="532"/>
      <c r="N2828" s="532"/>
      <c r="O2828" s="28"/>
      <c r="P2828" s="28"/>
      <c r="Q2828" s="28"/>
      <c r="R2828" s="28"/>
      <c r="S2828" s="533"/>
      <c r="T2828" s="533"/>
      <c r="U2828" s="533"/>
      <c r="V2828" s="536"/>
      <c r="W2828" s="535"/>
    </row>
    <row r="2829" spans="9:23" outlineLevel="1">
      <c r="V2829" s="319"/>
    </row>
    <row r="2830" spans="9:23" ht="15" outlineLevel="1" thickBot="1">
      <c r="I2830" s="224" t="s">
        <v>669</v>
      </c>
      <c r="J2830" s="79" t="s">
        <v>567</v>
      </c>
      <c r="K2830" s="79" t="s">
        <v>568</v>
      </c>
      <c r="L2830" s="79"/>
      <c r="M2830" s="79"/>
      <c r="N2830" s="79"/>
      <c r="O2830" s="79"/>
      <c r="P2830" s="79" t="s">
        <v>653</v>
      </c>
      <c r="Q2830" s="79" t="s">
        <v>379</v>
      </c>
      <c r="R2830" s="79" t="s">
        <v>380</v>
      </c>
      <c r="S2830" s="517" t="s">
        <v>573</v>
      </c>
      <c r="T2830" s="517" t="s">
        <v>574</v>
      </c>
      <c r="U2830" s="517" t="s">
        <v>575</v>
      </c>
      <c r="V2830" s="518" t="s">
        <v>3</v>
      </c>
      <c r="W2830" s="519"/>
    </row>
    <row r="2831" spans="9:23" outlineLevel="1">
      <c r="I2831" s="50"/>
      <c r="M2831" s="520"/>
      <c r="R2831" s="520"/>
      <c r="V2831" s="521"/>
      <c r="W2831" s="258"/>
    </row>
    <row r="2832" spans="9:23" outlineLevel="1">
      <c r="I2832" s="50" t="s">
        <v>532</v>
      </c>
      <c r="J2832" s="522" t="s">
        <v>577</v>
      </c>
      <c r="K2832" s="523" t="s">
        <v>146</v>
      </c>
      <c r="L2832" s="524"/>
      <c r="M2832" s="525"/>
      <c r="O2832" s="526"/>
      <c r="P2832" s="527">
        <f>SUMIFS('PREMISSAS GERAIS'!$AF$271:$AF$299,'PREMISSAS GERAIS'!$B$239:$B$267,$J$68,'PREMISSAS GERAIS'!$C$239:$C$267,V2832)</f>
        <v>0</v>
      </c>
      <c r="Q2832" s="528" t="s">
        <v>578</v>
      </c>
      <c r="R2832" s="526">
        <f>$R$2791</f>
        <v>208836.42038735191</v>
      </c>
      <c r="S2832" s="526">
        <f>$S$2791</f>
        <v>0</v>
      </c>
      <c r="T2832" s="526">
        <f>$T$2791</f>
        <v>1</v>
      </c>
      <c r="U2832" s="526">
        <f>$F$103</f>
        <v>5</v>
      </c>
      <c r="V2832" s="529">
        <v>7</v>
      </c>
      <c r="W2832" s="530"/>
    </row>
    <row r="2833" spans="9:23" outlineLevel="1">
      <c r="I2833" s="50" t="s">
        <v>533</v>
      </c>
      <c r="J2833" s="522" t="s">
        <v>577</v>
      </c>
      <c r="K2833" s="523" t="s">
        <v>146</v>
      </c>
      <c r="L2833" s="524"/>
      <c r="M2833" s="525"/>
      <c r="O2833" s="526"/>
      <c r="P2833" s="527">
        <f>SUMIFS('PREMISSAS GERAIS'!$AG$271:$AG$299,'PREMISSAS GERAIS'!$B$239:$B$267,$J$68,'PREMISSAS GERAIS'!$C$239:$C$267,V2833)</f>
        <v>0</v>
      </c>
      <c r="Q2833" s="528" t="s">
        <v>578</v>
      </c>
      <c r="R2833" s="526">
        <f>$R$2792</f>
        <v>104418.21019367596</v>
      </c>
      <c r="S2833" s="526">
        <f>$S$2792</f>
        <v>0</v>
      </c>
      <c r="T2833" s="526">
        <f>$T$2792</f>
        <v>1</v>
      </c>
      <c r="U2833" s="526">
        <f>$F$103</f>
        <v>5</v>
      </c>
      <c r="V2833" s="529">
        <v>7</v>
      </c>
      <c r="W2833" s="530"/>
    </row>
    <row r="2834" spans="9:23" outlineLevel="1">
      <c r="I2834" s="531" t="s">
        <v>534</v>
      </c>
      <c r="J2834" s="522" t="s">
        <v>577</v>
      </c>
      <c r="K2834" s="523" t="s">
        <v>146</v>
      </c>
      <c r="L2834" s="524"/>
      <c r="M2834" s="525"/>
      <c r="O2834" s="526"/>
      <c r="P2834" s="527">
        <f>SUMIFS('PREMISSAS GERAIS'!$AE$271:$AE$299,'PREMISSAS GERAIS'!$B$239:$B$267,$J$68,'PREMISSAS GERAIS'!$C$239:$C$267,V2834)</f>
        <v>0</v>
      </c>
      <c r="Q2834" s="528" t="s">
        <v>578</v>
      </c>
      <c r="R2834" s="526">
        <f>$R$2793</f>
        <v>58010.116774264417</v>
      </c>
      <c r="S2834" s="526">
        <f>$S$2793</f>
        <v>0</v>
      </c>
      <c r="T2834" s="526">
        <f>$T$2793</f>
        <v>1</v>
      </c>
      <c r="U2834" s="526">
        <f>$F$103</f>
        <v>5</v>
      </c>
      <c r="V2834" s="529">
        <v>7</v>
      </c>
      <c r="W2834" s="530"/>
    </row>
    <row r="2835" spans="9:23" outlineLevel="1">
      <c r="I2835" s="114"/>
      <c r="J2835" s="28"/>
      <c r="K2835" s="28"/>
      <c r="L2835" s="28"/>
      <c r="M2835" s="532"/>
      <c r="N2835" s="532"/>
      <c r="O2835" s="28"/>
      <c r="P2835" s="28"/>
      <c r="Q2835" s="28"/>
      <c r="R2835" s="28"/>
      <c r="S2835" s="533"/>
      <c r="T2835" s="533"/>
      <c r="U2835" s="533"/>
      <c r="V2835" s="536"/>
      <c r="W2835" s="535"/>
    </row>
    <row r="2836" spans="9:23" outlineLevel="1">
      <c r="V2836" s="319"/>
    </row>
    <row r="2837" spans="9:23" ht="15" outlineLevel="1" thickBot="1">
      <c r="I2837" s="224" t="s">
        <v>670</v>
      </c>
      <c r="J2837" s="79" t="s">
        <v>567</v>
      </c>
      <c r="K2837" s="79" t="s">
        <v>568</v>
      </c>
      <c r="L2837" s="79"/>
      <c r="M2837" s="79"/>
      <c r="N2837" s="79"/>
      <c r="O2837" s="79"/>
      <c r="P2837" s="79" t="s">
        <v>653</v>
      </c>
      <c r="Q2837" s="79" t="s">
        <v>379</v>
      </c>
      <c r="R2837" s="79" t="s">
        <v>380</v>
      </c>
      <c r="S2837" s="517" t="s">
        <v>573</v>
      </c>
      <c r="T2837" s="517" t="s">
        <v>574</v>
      </c>
      <c r="U2837" s="517" t="s">
        <v>575</v>
      </c>
      <c r="V2837" s="518" t="s">
        <v>3</v>
      </c>
      <c r="W2837" s="519"/>
    </row>
    <row r="2838" spans="9:23" outlineLevel="1">
      <c r="I2838" s="50"/>
      <c r="M2838" s="520"/>
      <c r="R2838" s="520"/>
      <c r="V2838" s="521"/>
      <c r="W2838" s="258"/>
    </row>
    <row r="2839" spans="9:23" outlineLevel="1">
      <c r="I2839" s="50" t="s">
        <v>532</v>
      </c>
      <c r="J2839" s="522" t="s">
        <v>577</v>
      </c>
      <c r="K2839" s="523" t="s">
        <v>146</v>
      </c>
      <c r="L2839" s="524"/>
      <c r="M2839" s="525"/>
      <c r="O2839" s="526"/>
      <c r="P2839" s="527">
        <f>SUMIFS('PREMISSAS GERAIS'!$AF$271:$AF$299,'PREMISSAS GERAIS'!$B$239:$B$267,$J$68,'PREMISSAS GERAIS'!$C$239:$C$267,V2839)</f>
        <v>0</v>
      </c>
      <c r="Q2839" s="528" t="s">
        <v>578</v>
      </c>
      <c r="R2839" s="526">
        <f>$R$2791</f>
        <v>208836.42038735191</v>
      </c>
      <c r="S2839" s="526">
        <f>$S$2791</f>
        <v>0</v>
      </c>
      <c r="T2839" s="526">
        <f>$T$2791</f>
        <v>1</v>
      </c>
      <c r="U2839" s="526">
        <f>$F$103</f>
        <v>5</v>
      </c>
      <c r="V2839" s="529">
        <v>8</v>
      </c>
      <c r="W2839" s="530"/>
    </row>
    <row r="2840" spans="9:23" outlineLevel="1">
      <c r="I2840" s="50" t="s">
        <v>533</v>
      </c>
      <c r="J2840" s="522" t="s">
        <v>577</v>
      </c>
      <c r="K2840" s="523" t="s">
        <v>146</v>
      </c>
      <c r="L2840" s="524"/>
      <c r="M2840" s="525"/>
      <c r="O2840" s="526"/>
      <c r="P2840" s="527">
        <f>SUMIFS('PREMISSAS GERAIS'!$AG$271:$AG$299,'PREMISSAS GERAIS'!$B$239:$B$267,$J$68,'PREMISSAS GERAIS'!$C$239:$C$267,V2840)</f>
        <v>0</v>
      </c>
      <c r="Q2840" s="528" t="s">
        <v>578</v>
      </c>
      <c r="R2840" s="526">
        <f>$R$2792</f>
        <v>104418.21019367596</v>
      </c>
      <c r="S2840" s="526">
        <f>$S$2792</f>
        <v>0</v>
      </c>
      <c r="T2840" s="526">
        <f>$T$2792</f>
        <v>1</v>
      </c>
      <c r="U2840" s="526">
        <f>$F$103</f>
        <v>5</v>
      </c>
      <c r="V2840" s="529">
        <v>8</v>
      </c>
      <c r="W2840" s="530"/>
    </row>
    <row r="2841" spans="9:23" outlineLevel="1">
      <c r="I2841" s="531" t="s">
        <v>534</v>
      </c>
      <c r="J2841" s="522" t="s">
        <v>577</v>
      </c>
      <c r="K2841" s="523" t="s">
        <v>146</v>
      </c>
      <c r="L2841" s="524"/>
      <c r="M2841" s="525"/>
      <c r="O2841" s="526"/>
      <c r="P2841" s="527">
        <f>SUMIFS('PREMISSAS GERAIS'!$AE$271:$AE$299,'PREMISSAS GERAIS'!$B$239:$B$267,$J$68,'PREMISSAS GERAIS'!$C$239:$C$267,V2841)</f>
        <v>0</v>
      </c>
      <c r="Q2841" s="528" t="s">
        <v>578</v>
      </c>
      <c r="R2841" s="526">
        <f>$R$2793</f>
        <v>58010.116774264417</v>
      </c>
      <c r="S2841" s="526">
        <f>$S$2793</f>
        <v>0</v>
      </c>
      <c r="T2841" s="526">
        <f>$T$2793</f>
        <v>1</v>
      </c>
      <c r="U2841" s="526">
        <f>$F$103</f>
        <v>5</v>
      </c>
      <c r="V2841" s="529">
        <v>8</v>
      </c>
      <c r="W2841" s="530"/>
    </row>
    <row r="2842" spans="9:23" outlineLevel="1">
      <c r="I2842" s="114"/>
      <c r="J2842" s="28"/>
      <c r="K2842" s="28"/>
      <c r="L2842" s="28"/>
      <c r="M2842" s="532"/>
      <c r="N2842" s="532"/>
      <c r="O2842" s="28"/>
      <c r="P2842" s="28"/>
      <c r="Q2842" s="28"/>
      <c r="R2842" s="28"/>
      <c r="S2842" s="533"/>
      <c r="T2842" s="533"/>
      <c r="U2842" s="533"/>
      <c r="V2842" s="536"/>
      <c r="W2842" s="535"/>
    </row>
    <row r="2843" spans="9:23" outlineLevel="1">
      <c r="V2843" s="319"/>
    </row>
    <row r="2844" spans="9:23" ht="15" outlineLevel="1" thickBot="1">
      <c r="I2844" s="224" t="s">
        <v>671</v>
      </c>
      <c r="J2844" s="79" t="s">
        <v>567</v>
      </c>
      <c r="K2844" s="79" t="s">
        <v>568</v>
      </c>
      <c r="L2844" s="79"/>
      <c r="M2844" s="79"/>
      <c r="N2844" s="79"/>
      <c r="O2844" s="79"/>
      <c r="P2844" s="79" t="s">
        <v>653</v>
      </c>
      <c r="Q2844" s="79" t="s">
        <v>379</v>
      </c>
      <c r="R2844" s="79" t="s">
        <v>380</v>
      </c>
      <c r="S2844" s="517" t="s">
        <v>573</v>
      </c>
      <c r="T2844" s="517" t="s">
        <v>574</v>
      </c>
      <c r="U2844" s="517" t="s">
        <v>575</v>
      </c>
      <c r="V2844" s="518" t="s">
        <v>3</v>
      </c>
      <c r="W2844" s="519"/>
    </row>
    <row r="2845" spans="9:23" outlineLevel="1">
      <c r="I2845" s="50"/>
      <c r="M2845" s="520"/>
      <c r="R2845" s="520"/>
      <c r="V2845" s="521"/>
      <c r="W2845" s="258"/>
    </row>
    <row r="2846" spans="9:23" outlineLevel="1">
      <c r="I2846" s="50" t="s">
        <v>532</v>
      </c>
      <c r="J2846" s="522" t="s">
        <v>577</v>
      </c>
      <c r="K2846" s="523" t="s">
        <v>146</v>
      </c>
      <c r="L2846" s="524"/>
      <c r="M2846" s="525"/>
      <c r="O2846" s="526"/>
      <c r="P2846" s="527">
        <f>SUMIFS('PREMISSAS GERAIS'!$AF$271:$AF$299,'PREMISSAS GERAIS'!$B$239:$B$267,$J$68,'PREMISSAS GERAIS'!$C$239:$C$267,V2846)</f>
        <v>0</v>
      </c>
      <c r="Q2846" s="528" t="s">
        <v>578</v>
      </c>
      <c r="R2846" s="526">
        <f>$R$2791</f>
        <v>208836.42038735191</v>
      </c>
      <c r="S2846" s="526">
        <f>$S$2791</f>
        <v>0</v>
      </c>
      <c r="T2846" s="526">
        <f>$T$2791</f>
        <v>1</v>
      </c>
      <c r="U2846" s="526">
        <f>$F$103</f>
        <v>5</v>
      </c>
      <c r="V2846" s="529">
        <v>9</v>
      </c>
      <c r="W2846" s="530"/>
    </row>
    <row r="2847" spans="9:23" outlineLevel="1">
      <c r="I2847" s="50" t="s">
        <v>533</v>
      </c>
      <c r="J2847" s="522" t="s">
        <v>577</v>
      </c>
      <c r="K2847" s="523" t="s">
        <v>146</v>
      </c>
      <c r="L2847" s="524"/>
      <c r="M2847" s="525"/>
      <c r="O2847" s="526"/>
      <c r="P2847" s="527">
        <f>SUMIFS('PREMISSAS GERAIS'!$AG$271:$AG$299,'PREMISSAS GERAIS'!$B$239:$B$267,$J$68,'PREMISSAS GERAIS'!$C$239:$C$267,V2847)</f>
        <v>0</v>
      </c>
      <c r="Q2847" s="528" t="s">
        <v>578</v>
      </c>
      <c r="R2847" s="526">
        <f>$R$2792</f>
        <v>104418.21019367596</v>
      </c>
      <c r="S2847" s="526">
        <f>$S$2792</f>
        <v>0</v>
      </c>
      <c r="T2847" s="526">
        <f>$T$2792</f>
        <v>1</v>
      </c>
      <c r="U2847" s="526">
        <f>$F$103</f>
        <v>5</v>
      </c>
      <c r="V2847" s="529">
        <v>9</v>
      </c>
      <c r="W2847" s="530"/>
    </row>
    <row r="2848" spans="9:23" outlineLevel="1">
      <c r="I2848" s="531" t="s">
        <v>534</v>
      </c>
      <c r="J2848" s="522" t="s">
        <v>577</v>
      </c>
      <c r="K2848" s="523" t="s">
        <v>146</v>
      </c>
      <c r="L2848" s="524"/>
      <c r="M2848" s="525"/>
      <c r="O2848" s="526"/>
      <c r="P2848" s="527">
        <f>SUMIFS('PREMISSAS GERAIS'!$AE$271:$AE$299,'PREMISSAS GERAIS'!$B$239:$B$267,$J$68,'PREMISSAS GERAIS'!$C$239:$C$267,V2848)</f>
        <v>0</v>
      </c>
      <c r="Q2848" s="528" t="s">
        <v>578</v>
      </c>
      <c r="R2848" s="526">
        <f>$R$2793</f>
        <v>58010.116774264417</v>
      </c>
      <c r="S2848" s="526">
        <f>$S$2793</f>
        <v>0</v>
      </c>
      <c r="T2848" s="526">
        <f>$T$2793</f>
        <v>1</v>
      </c>
      <c r="U2848" s="526">
        <f>$F$103</f>
        <v>5</v>
      </c>
      <c r="V2848" s="529">
        <v>9</v>
      </c>
      <c r="W2848" s="530"/>
    </row>
    <row r="2849" spans="9:193" outlineLevel="1">
      <c r="I2849" s="114"/>
      <c r="J2849" s="28"/>
      <c r="K2849" s="28"/>
      <c r="L2849" s="28"/>
      <c r="M2849" s="532"/>
      <c r="N2849" s="532"/>
      <c r="O2849" s="28"/>
      <c r="P2849" s="28"/>
      <c r="Q2849" s="28"/>
      <c r="R2849" s="28"/>
      <c r="S2849" s="533"/>
      <c r="T2849" s="533"/>
      <c r="U2849" s="533"/>
      <c r="V2849" s="536"/>
      <c r="W2849" s="535"/>
    </row>
    <row r="2850" spans="9:193" outlineLevel="1">
      <c r="V2850" s="319"/>
    </row>
    <row r="2851" spans="9:193" ht="15" outlineLevel="1" thickBot="1">
      <c r="I2851" s="224" t="s">
        <v>672</v>
      </c>
      <c r="J2851" s="79" t="s">
        <v>567</v>
      </c>
      <c r="K2851" s="79" t="s">
        <v>568</v>
      </c>
      <c r="L2851" s="79"/>
      <c r="M2851" s="79"/>
      <c r="N2851" s="79"/>
      <c r="O2851" s="79"/>
      <c r="P2851" s="79" t="s">
        <v>653</v>
      </c>
      <c r="Q2851" s="79" t="s">
        <v>379</v>
      </c>
      <c r="R2851" s="79" t="s">
        <v>380</v>
      </c>
      <c r="S2851" s="517" t="s">
        <v>573</v>
      </c>
      <c r="T2851" s="517" t="s">
        <v>574</v>
      </c>
      <c r="U2851" s="517" t="s">
        <v>575</v>
      </c>
      <c r="V2851" s="518" t="s">
        <v>3</v>
      </c>
      <c r="W2851" s="519"/>
    </row>
    <row r="2852" spans="9:193" outlineLevel="1">
      <c r="I2852" s="50"/>
      <c r="M2852" s="520"/>
      <c r="R2852" s="520"/>
      <c r="V2852" s="521"/>
      <c r="W2852" s="258"/>
      <c r="X2852" s="537"/>
      <c r="Y2852" s="537"/>
      <c r="Z2852" s="537"/>
      <c r="AA2852" s="537"/>
      <c r="AB2852" s="537"/>
      <c r="AC2852" s="537"/>
      <c r="AD2852" s="537"/>
      <c r="AE2852" s="537"/>
      <c r="AF2852" s="537"/>
      <c r="AG2852" s="537"/>
      <c r="AH2852" s="537"/>
      <c r="AI2852" s="537"/>
      <c r="AJ2852" s="537"/>
      <c r="AK2852" s="537"/>
      <c r="AL2852" s="537"/>
      <c r="AM2852" s="537"/>
      <c r="AN2852" s="537"/>
      <c r="AO2852" s="537"/>
      <c r="AP2852" s="537"/>
      <c r="AQ2852" s="537"/>
      <c r="AR2852" s="537"/>
      <c r="AS2852" s="537"/>
      <c r="AT2852" s="537"/>
      <c r="AU2852" s="537"/>
      <c r="AV2852" s="537"/>
      <c r="AW2852" s="537"/>
      <c r="AX2852" s="537"/>
      <c r="AY2852" s="537"/>
      <c r="AZ2852" s="537"/>
      <c r="BA2852" s="537"/>
      <c r="BB2852" s="537"/>
      <c r="BC2852" s="537"/>
      <c r="BD2852" s="537"/>
      <c r="BE2852" s="537"/>
      <c r="BF2852" s="537"/>
      <c r="BG2852" s="537"/>
      <c r="BH2852" s="537"/>
      <c r="BI2852" s="537"/>
      <c r="BJ2852" s="537"/>
      <c r="BK2852" s="537"/>
      <c r="BL2852" s="537"/>
      <c r="BM2852" s="537"/>
      <c r="BN2852" s="537"/>
      <c r="BO2852" s="537"/>
      <c r="BP2852" s="537"/>
      <c r="BQ2852" s="537"/>
      <c r="BR2852" s="537"/>
      <c r="BS2852" s="537"/>
      <c r="BT2852" s="537"/>
      <c r="BU2852" s="537"/>
      <c r="BV2852" s="537"/>
      <c r="BW2852" s="537"/>
      <c r="BX2852" s="537"/>
      <c r="BY2852" s="537"/>
      <c r="BZ2852" s="537"/>
      <c r="CA2852" s="537"/>
      <c r="CB2852" s="537"/>
      <c r="CC2852" s="537"/>
      <c r="CD2852" s="537"/>
      <c r="CE2852" s="537"/>
      <c r="CF2852" s="537"/>
      <c r="CG2852" s="537"/>
      <c r="CH2852" s="537"/>
      <c r="CI2852" s="537"/>
      <c r="CJ2852" s="537"/>
      <c r="CK2852" s="537"/>
      <c r="CL2852" s="537"/>
      <c r="CM2852" s="537"/>
      <c r="CN2852" s="537"/>
      <c r="CO2852" s="537"/>
      <c r="CP2852" s="537"/>
      <c r="CQ2852" s="537"/>
      <c r="CR2852" s="537"/>
      <c r="CS2852" s="537"/>
      <c r="CT2852" s="537"/>
      <c r="CU2852" s="537"/>
      <c r="CV2852" s="537"/>
      <c r="CW2852" s="537"/>
      <c r="CX2852" s="537"/>
      <c r="CY2852" s="537"/>
      <c r="CZ2852" s="537"/>
      <c r="DA2852" s="537"/>
      <c r="DB2852" s="537"/>
      <c r="DC2852" s="537"/>
      <c r="DD2852" s="537"/>
      <c r="DE2852" s="537"/>
      <c r="DF2852" s="537"/>
      <c r="DG2852" s="537"/>
      <c r="DH2852" s="537"/>
      <c r="DI2852" s="537"/>
      <c r="DJ2852" s="537"/>
      <c r="DK2852" s="537"/>
      <c r="DL2852" s="537"/>
      <c r="DM2852" s="537"/>
      <c r="DN2852" s="537"/>
      <c r="DO2852" s="537"/>
      <c r="DP2852" s="537"/>
      <c r="DQ2852" s="537"/>
      <c r="DR2852" s="537"/>
      <c r="DS2852" s="537"/>
      <c r="DT2852" s="537"/>
      <c r="DU2852" s="537"/>
      <c r="DV2852" s="537"/>
      <c r="DW2852" s="537"/>
      <c r="DX2852" s="537"/>
      <c r="DY2852" s="537"/>
      <c r="DZ2852" s="537"/>
      <c r="EA2852" s="537"/>
      <c r="EB2852" s="537"/>
      <c r="EC2852" s="537"/>
      <c r="ED2852" s="537"/>
      <c r="EE2852" s="537"/>
      <c r="EF2852" s="537"/>
      <c r="EG2852" s="537"/>
      <c r="EH2852" s="537"/>
      <c r="EI2852" s="537"/>
      <c r="EJ2852" s="537"/>
      <c r="EK2852" s="537"/>
      <c r="EL2852" s="537"/>
      <c r="EM2852" s="537"/>
      <c r="EN2852" s="537"/>
      <c r="EO2852" s="537"/>
      <c r="EP2852" s="537"/>
      <c r="EQ2852" s="537"/>
      <c r="ER2852" s="537"/>
      <c r="ES2852" s="537"/>
      <c r="ET2852" s="537"/>
      <c r="EU2852" s="537"/>
      <c r="EV2852" s="537"/>
      <c r="EW2852" s="537"/>
      <c r="EX2852" s="537"/>
      <c r="EY2852" s="537"/>
      <c r="EZ2852" s="537"/>
      <c r="FA2852" s="537"/>
      <c r="FB2852" s="537"/>
      <c r="FC2852" s="537"/>
      <c r="FD2852" s="537"/>
      <c r="FE2852" s="537"/>
      <c r="FF2852" s="537"/>
      <c r="FG2852" s="537"/>
      <c r="FH2852" s="537"/>
      <c r="FI2852" s="537"/>
      <c r="FJ2852" s="537"/>
      <c r="FK2852" s="537"/>
      <c r="FL2852" s="537"/>
      <c r="FM2852" s="537"/>
      <c r="FN2852" s="537"/>
      <c r="FO2852" s="537"/>
      <c r="FP2852" s="537"/>
      <c r="FQ2852" s="537"/>
      <c r="FR2852" s="537"/>
      <c r="FS2852" s="537"/>
      <c r="FT2852" s="537"/>
      <c r="FU2852" s="537"/>
      <c r="FV2852" s="537"/>
      <c r="FW2852" s="537"/>
      <c r="FX2852" s="537"/>
      <c r="FY2852" s="537"/>
      <c r="FZ2852" s="537"/>
      <c r="GA2852" s="537"/>
      <c r="GB2852" s="537"/>
      <c r="GC2852" s="537"/>
      <c r="GD2852" s="537"/>
      <c r="GE2852" s="537"/>
      <c r="GF2852" s="537"/>
      <c r="GG2852" s="537"/>
      <c r="GH2852" s="537"/>
      <c r="GI2852" s="537"/>
      <c r="GJ2852" s="537"/>
      <c r="GK2852" s="537"/>
    </row>
    <row r="2853" spans="9:193" outlineLevel="1">
      <c r="I2853" s="50" t="s">
        <v>532</v>
      </c>
      <c r="J2853" s="522" t="s">
        <v>577</v>
      </c>
      <c r="K2853" s="523" t="s">
        <v>146</v>
      </c>
      <c r="L2853" s="524"/>
      <c r="M2853" s="525"/>
      <c r="O2853" s="526"/>
      <c r="P2853" s="527">
        <f>SUMIFS('PREMISSAS GERAIS'!$AF$271:$AF$299,'PREMISSAS GERAIS'!$B$239:$B$267,$J$68,'PREMISSAS GERAIS'!$C$239:$C$267,V2853)</f>
        <v>0</v>
      </c>
      <c r="Q2853" s="528" t="s">
        <v>578</v>
      </c>
      <c r="R2853" s="526">
        <f>$R$2791</f>
        <v>208836.42038735191</v>
      </c>
      <c r="S2853" s="526">
        <f>$S$2791</f>
        <v>0</v>
      </c>
      <c r="T2853" s="526">
        <f>$T$2791</f>
        <v>1</v>
      </c>
      <c r="U2853" s="526">
        <f>$F$103</f>
        <v>5</v>
      </c>
      <c r="V2853" s="529">
        <v>10</v>
      </c>
      <c r="W2853" s="530"/>
      <c r="X2853" s="538"/>
      <c r="Y2853" s="538"/>
      <c r="Z2853" s="538"/>
      <c r="AA2853" s="538"/>
      <c r="AB2853" s="538"/>
      <c r="AC2853" s="538"/>
      <c r="AD2853" s="538"/>
      <c r="AE2853" s="538"/>
      <c r="AF2853" s="538"/>
      <c r="AG2853" s="538"/>
      <c r="AH2853" s="538"/>
      <c r="AI2853" s="538"/>
      <c r="AJ2853" s="538"/>
      <c r="AK2853" s="538"/>
      <c r="AL2853" s="538"/>
      <c r="AM2853" s="538"/>
      <c r="AN2853" s="538"/>
      <c r="AO2853" s="538"/>
      <c r="AP2853" s="538"/>
      <c r="AQ2853" s="538"/>
      <c r="AR2853" s="538"/>
      <c r="AS2853" s="538"/>
      <c r="AT2853" s="538"/>
      <c r="AU2853" s="538"/>
      <c r="AV2853" s="538"/>
      <c r="AW2853" s="538"/>
      <c r="AX2853" s="538"/>
      <c r="AY2853" s="538"/>
      <c r="AZ2853" s="538"/>
      <c r="BA2853" s="538"/>
      <c r="BB2853" s="538"/>
      <c r="BC2853" s="538"/>
      <c r="BD2853" s="538"/>
      <c r="BE2853" s="538"/>
      <c r="BF2853" s="538"/>
      <c r="BG2853" s="538"/>
      <c r="BH2853" s="538"/>
      <c r="BI2853" s="538"/>
      <c r="BJ2853" s="538"/>
      <c r="BK2853" s="538"/>
      <c r="BL2853" s="538"/>
      <c r="BM2853" s="538"/>
      <c r="BN2853" s="538"/>
      <c r="BO2853" s="538"/>
      <c r="BP2853" s="538"/>
      <c r="BQ2853" s="538"/>
      <c r="BR2853" s="538"/>
      <c r="BS2853" s="538"/>
      <c r="BT2853" s="538"/>
      <c r="BU2853" s="538"/>
      <c r="BV2853" s="538"/>
      <c r="BW2853" s="538"/>
      <c r="BX2853" s="538"/>
      <c r="BY2853" s="538"/>
      <c r="BZ2853" s="538"/>
      <c r="CA2853" s="538"/>
      <c r="CB2853" s="538"/>
      <c r="CC2853" s="538"/>
      <c r="CD2853" s="538"/>
      <c r="CE2853" s="538"/>
      <c r="CF2853" s="538"/>
      <c r="CG2853" s="538"/>
      <c r="CH2853" s="538"/>
      <c r="CI2853" s="538"/>
      <c r="CJ2853" s="538"/>
      <c r="CK2853" s="538"/>
      <c r="CL2853" s="538"/>
      <c r="CM2853" s="538"/>
      <c r="CN2853" s="538"/>
      <c r="CO2853" s="538"/>
      <c r="CP2853" s="538"/>
      <c r="CQ2853" s="538"/>
      <c r="CR2853" s="538"/>
      <c r="CS2853" s="538"/>
      <c r="CT2853" s="538"/>
      <c r="CU2853" s="538"/>
      <c r="CV2853" s="538"/>
      <c r="CW2853" s="538"/>
      <c r="CX2853" s="538"/>
      <c r="CY2853" s="538"/>
      <c r="CZ2853" s="538"/>
      <c r="DA2853" s="538"/>
      <c r="DB2853" s="538"/>
      <c r="DC2853" s="538"/>
      <c r="DD2853" s="538"/>
      <c r="DE2853" s="538"/>
      <c r="DF2853" s="538"/>
      <c r="DG2853" s="538"/>
      <c r="DH2853" s="538"/>
      <c r="DI2853" s="538"/>
      <c r="DJ2853" s="538"/>
      <c r="DK2853" s="538"/>
      <c r="DL2853" s="538"/>
      <c r="DM2853" s="538"/>
      <c r="DN2853" s="538"/>
      <c r="DO2853" s="538"/>
      <c r="DP2853" s="538"/>
      <c r="DQ2853" s="538"/>
      <c r="DR2853" s="538"/>
      <c r="DS2853" s="538"/>
      <c r="DT2853" s="538"/>
      <c r="DU2853" s="538"/>
      <c r="DV2853" s="538"/>
      <c r="DW2853" s="538"/>
      <c r="DX2853" s="538"/>
      <c r="DY2853" s="538"/>
      <c r="DZ2853" s="538"/>
      <c r="EA2853" s="538"/>
      <c r="EB2853" s="538"/>
      <c r="EC2853" s="538"/>
      <c r="ED2853" s="538"/>
      <c r="EE2853" s="538"/>
      <c r="EF2853" s="538"/>
      <c r="EG2853" s="538"/>
      <c r="EH2853" s="538"/>
      <c r="EI2853" s="538"/>
      <c r="EJ2853" s="538"/>
      <c r="EK2853" s="538"/>
      <c r="EL2853" s="538"/>
      <c r="EM2853" s="538"/>
      <c r="EN2853" s="538"/>
      <c r="EO2853" s="538"/>
      <c r="EP2853" s="538"/>
      <c r="EQ2853" s="538"/>
      <c r="ER2853" s="538"/>
      <c r="ES2853" s="538"/>
      <c r="ET2853" s="538"/>
      <c r="EU2853" s="538"/>
      <c r="EV2853" s="538"/>
      <c r="EW2853" s="538"/>
      <c r="EX2853" s="538"/>
      <c r="EY2853" s="538"/>
      <c r="EZ2853" s="538"/>
      <c r="FA2853" s="538"/>
      <c r="FB2853" s="538"/>
      <c r="FC2853" s="538"/>
      <c r="FD2853" s="538"/>
      <c r="FE2853" s="538"/>
      <c r="FF2853" s="538"/>
      <c r="FG2853" s="538"/>
      <c r="FH2853" s="538"/>
      <c r="FI2853" s="538"/>
      <c r="FJ2853" s="538"/>
      <c r="FK2853" s="538"/>
      <c r="FL2853" s="538"/>
      <c r="FM2853" s="538"/>
      <c r="FN2853" s="538"/>
      <c r="FO2853" s="538"/>
      <c r="FP2853" s="538"/>
      <c r="FQ2853" s="538"/>
      <c r="FR2853" s="538"/>
      <c r="FS2853" s="538"/>
      <c r="FT2853" s="538"/>
      <c r="FU2853" s="538"/>
      <c r="FV2853" s="538"/>
      <c r="FW2853" s="538"/>
      <c r="FX2853" s="538"/>
      <c r="FY2853" s="538"/>
      <c r="FZ2853" s="538"/>
      <c r="GA2853" s="538"/>
      <c r="GB2853" s="538"/>
      <c r="GC2853" s="538"/>
      <c r="GD2853" s="538"/>
      <c r="GE2853" s="538"/>
      <c r="GF2853" s="538"/>
      <c r="GG2853" s="538"/>
      <c r="GH2853" s="538"/>
      <c r="GI2853" s="538"/>
      <c r="GJ2853" s="538"/>
      <c r="GK2853" s="538"/>
    </row>
    <row r="2854" spans="9:193" outlineLevel="1">
      <c r="I2854" s="50" t="s">
        <v>533</v>
      </c>
      <c r="J2854" s="522" t="s">
        <v>577</v>
      </c>
      <c r="K2854" s="523" t="s">
        <v>146</v>
      </c>
      <c r="L2854" s="524"/>
      <c r="M2854" s="525"/>
      <c r="O2854" s="526"/>
      <c r="P2854" s="527">
        <f>SUMIFS('PREMISSAS GERAIS'!$AG$271:$AG$299,'PREMISSAS GERAIS'!$B$239:$B$267,$J$68,'PREMISSAS GERAIS'!$C$239:$C$267,V2854)</f>
        <v>0</v>
      </c>
      <c r="Q2854" s="528" t="s">
        <v>578</v>
      </c>
      <c r="R2854" s="526">
        <f>$R$2792</f>
        <v>104418.21019367596</v>
      </c>
      <c r="S2854" s="526">
        <f>$S$2792</f>
        <v>0</v>
      </c>
      <c r="T2854" s="526">
        <f>$T$2792</f>
        <v>1</v>
      </c>
      <c r="U2854" s="526">
        <f>$F$103</f>
        <v>5</v>
      </c>
      <c r="V2854" s="529">
        <v>10</v>
      </c>
      <c r="W2854" s="530"/>
    </row>
    <row r="2855" spans="9:193" outlineLevel="1">
      <c r="I2855" s="531" t="s">
        <v>534</v>
      </c>
      <c r="J2855" s="522" t="s">
        <v>577</v>
      </c>
      <c r="K2855" s="523" t="s">
        <v>146</v>
      </c>
      <c r="L2855" s="524"/>
      <c r="M2855" s="525"/>
      <c r="O2855" s="526"/>
      <c r="P2855" s="527">
        <f>SUMIFS('PREMISSAS GERAIS'!$AE$271:$AE$299,'PREMISSAS GERAIS'!$B$239:$B$267,$J$68,'PREMISSAS GERAIS'!$C$239:$C$267,V2855)</f>
        <v>0</v>
      </c>
      <c r="Q2855" s="528" t="s">
        <v>578</v>
      </c>
      <c r="R2855" s="526">
        <f>$R$2793</f>
        <v>58010.116774264417</v>
      </c>
      <c r="S2855" s="526">
        <f>$S$2793</f>
        <v>0</v>
      </c>
      <c r="T2855" s="526">
        <f>$T$2793</f>
        <v>1</v>
      </c>
      <c r="U2855" s="526">
        <f>$F$103</f>
        <v>5</v>
      </c>
      <c r="V2855" s="529">
        <v>10</v>
      </c>
      <c r="W2855" s="530"/>
    </row>
    <row r="2856" spans="9:193" outlineLevel="1">
      <c r="I2856" s="114"/>
      <c r="J2856" s="28"/>
      <c r="K2856" s="28"/>
      <c r="L2856" s="28"/>
      <c r="M2856" s="532"/>
      <c r="N2856" s="532"/>
      <c r="O2856" s="28"/>
      <c r="P2856" s="28"/>
      <c r="Q2856" s="28"/>
      <c r="R2856" s="28"/>
      <c r="S2856" s="533"/>
      <c r="T2856" s="533"/>
      <c r="U2856" s="533"/>
      <c r="V2856" s="536"/>
      <c r="W2856" s="535"/>
    </row>
    <row r="2857" spans="9:193">
      <c r="V2857" s="319"/>
    </row>
  </sheetData>
  <sheetProtection algorithmName="SHA-512" hashValue="T4SPmlBkso4yEk56yL50YzziAmLGHsqlF46oIZAKFxC3DBTYb8ydDRD9a1UmCNiGIP+3jrmVbTMOSt1gGCm4KA==" saltValue="7m0uKYNRZgZjrz4ppYz0Gg==" spinCount="100000" sheet="1" objects="1" scenarios="1"/>
  <mergeCells count="3">
    <mergeCell ref="M6:N6"/>
    <mergeCell ref="O6:P6"/>
    <mergeCell ref="Q6:R6"/>
  </mergeCells>
  <conditionalFormatting sqref="D43:D44">
    <cfRule type="cellIs" dxfId="5" priority="3" operator="equal">
      <formula>"OK"</formula>
    </cfRule>
  </conditionalFormatting>
  <conditionalFormatting sqref="D45">
    <cfRule type="cellIs" dxfId="4" priority="2" operator="equal">
      <formula>"OK"</formula>
    </cfRule>
  </conditionalFormatting>
  <conditionalFormatting sqref="D46">
    <cfRule type="cellIs" dxfId="3" priority="1" operator="equal">
      <formula>"OK"</formula>
    </cfRule>
  </conditionalFormatting>
  <conditionalFormatting sqref="R18 P18 N18 R23:R63">
    <cfRule type="cellIs" dxfId="2" priority="4" operator="between">
      <formula>$D$46</formula>
      <formula>2</formula>
    </cfRule>
    <cfRule type="cellIs" dxfId="1" priority="5" operator="greaterThan">
      <formula>2</formula>
    </cfRule>
    <cfRule type="cellIs" dxfId="0" priority="6" operator="lessThan">
      <formula>$D$46</formula>
    </cfRule>
  </conditionalFormatting>
  <dataValidations count="13">
    <dataValidation type="list" allowBlank="1" showInputMessage="1" showErrorMessage="1" sqref="E125" xr:uid="{094778B2-77DE-487D-BF26-8A4C40FB6DED}">
      <formula1>"Limite Legal,Resolução SFB"</formula1>
    </dataValidation>
    <dataValidation type="list" allowBlank="1" showInputMessage="1" showErrorMessage="1" sqref="C171 C198" xr:uid="{C0573D3C-3606-48AA-A327-8BCCEEF54C08}">
      <formula1>"Com,Sem"</formula1>
    </dataValidation>
    <dataValidation type="list" allowBlank="1" showInputMessage="1" showErrorMessage="1" sqref="C167" xr:uid="{0CF05976-21E6-4FD7-884F-084D2F9CD393}">
      <formula1>"Ótima,Lucro Real,Lucro Presumido"</formula1>
    </dataValidation>
    <dataValidation type="list" allowBlank="1" showInputMessage="1" showErrorMessage="1" sqref="F26" xr:uid="{4EBFCE12-0978-4CA5-A801-93F80D887994}">
      <formula1>"Atingir via Fixo,Atingir via %"</formula1>
    </dataValidation>
    <dataValidation type="list" allowBlank="1" showInputMessage="1" showErrorMessage="1" sqref="D26" xr:uid="{7C42E561-1EED-40B4-8D10-BCBFFF6449CD}">
      <formula1>"Variável,m3"</formula1>
    </dataValidation>
    <dataValidation type="list" allowBlank="1" showInputMessage="1" showErrorMessage="1" sqref="C163" xr:uid="{B0097DF8-5B7A-4FEF-816A-8E7345B57F35}">
      <formula1>"Receita,Outorga"</formula1>
    </dataValidation>
    <dataValidation type="list" allowBlank="1" showInputMessage="1" showErrorMessage="1" sqref="C125" xr:uid="{37A2AF49-E42F-4EAE-A3E0-B8CF0081B16A}">
      <formula1>"Pessimista,Conservador,Agressivo"</formula1>
    </dataValidation>
    <dataValidation type="list" allowBlank="1" showInputMessage="1" showErrorMessage="1" sqref="P68 Q1940 Q1933:Q1938 Q1942 Q1945:Q1946" xr:uid="{1199CFFB-EA0C-4BFB-B4DA-CADD7015CAF1}">
      <formula1>"Terceirização,Terceirização Parcial,Própria"</formula1>
    </dataValidation>
    <dataValidation type="list" allowBlank="1" showInputMessage="1" showErrorMessage="1" sqref="J68" xr:uid="{5B344D5C-F476-4F81-A0D6-EF802879AED7}">
      <formula1>"Gleba Castanho, Pau Rosa, Jatuarana,Balata-Tufari,Iquiri"</formula1>
    </dataValidation>
    <dataValidation type="list" allowBlank="1" showInputMessage="1" showErrorMessage="1" sqref="M68 J131:S131 J72:J81" xr:uid="{97FF6892-17DE-4833-BB51-6BB6453A2028}">
      <formula1>"Sim, Não"</formula1>
    </dataValidation>
    <dataValidation type="list" allowBlank="1" showInputMessage="1" showErrorMessage="1" sqref="J2052:J2057 J1951:J1966 J2818:J2820 J2013:J2014 J1975:J1984 J1994:J1995 J2016:J2023 J2697:J2702 J1986:J1992 J2330:J2331 J2352:J2359 J2322:J2328 J2059:J2068 J2345:J2347 J2853:J2855 J2613:J2618 J2009:J2011 J2791:J2793 J2081:J2091 J2811:J2813 J2078:J2079 J2100:J2107 J2070:J2076 J2093:J2095 J2154:J2160 J2165:J2175 J2177:J2179 J2249:J2259 J2220:J2225 J2119:J2134 J2304:J2309 J2181:J2182 J2203:J2218 J2265:J2266 J2227:J2236 J2246:J2247 J2753:J2763 J2268:J2275 J2797:J2799 J2804:J2806 J2846:J2848 J2136:J2141 J2035:J2050 J2097:J2098 J2025:J2030 J2143:J2152 J2162:J2163 J2184:J2191 J2109:J2114 J2238:J2244 J2261:J2263 J2333:J2343 J2193:J2198 J2724:J2729 J2287:J2302 J2349:J2350 J2311:J2320 J2750:J2751 J2772:J2779 J2742:J2748 J2765:J2767 J1968:J1973 J2731:J2740 J2707:J2722 J2769:J2770 J1997:J2007 J2277:J2282 J2417:J2427 J2388:J2393 J2414:J2415 J2436:J2443 J2406:J2412 J2429:J2431 J2395:J2404 J2371:J2386 J2433:J2434 J2361:J2366 J2501:J2511 J2472:J2477 J2498:J2499 J2520:J2527 J2490:J2496 J2513:J2515 J2479:J2488 J2455:J2470 J2517:J2518 J2445:J2450 J2585:J2595 J2556:J2561 J2582:J2583 J2604:J2611 J2574:J2580 J2597:J2599 J2563:J2572 J2539:J2554 J2601:J2602 J2529:J2534 J2669:J2679 J2640:J2645 J2666:J2667 J2688:J2695 J2658:J2664 J2681:J2683 J2647:J2656 J2623:J2638 J2685:J2686 J2825:J2827 J2832:J2834 J2839:J2841 J2781:J2786" xr:uid="{2CD4A579-6FEC-4488-8F73-BF4893E6C879}">
      <formula1>"Referencial, Obrigatório"</formula1>
    </dataValidation>
    <dataValidation type="list" allowBlank="1" showInputMessage="1" showErrorMessage="1" sqref="D7" xr:uid="{CBE0B482-9C3E-4C4E-AEDE-69696C735670}">
      <formula1>"Real, Nominal"</formula1>
    </dataValidation>
    <dataValidation type="list" allowBlank="1" showInputMessage="1" showErrorMessage="1" sqref="P1945:P1946 P1935:P1936 M23:M63" xr:uid="{9E771F50-F29C-458A-8106-743B792DD365}">
      <formula1>"Sim,Não"</formula1>
    </dataValidation>
  </dataValidation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Button 2">
              <controlPr defaultSize="0" print="0" autoFill="0" autoPict="0">
                <anchor moveWithCells="1" sizeWithCells="1">
                  <from>
                    <xdr:col>34</xdr:col>
                    <xdr:colOff>4312920</xdr:colOff>
                    <xdr:row>3</xdr:row>
                    <xdr:rowOff>190500</xdr:rowOff>
                  </from>
                  <to>
                    <xdr:col>34</xdr:col>
                    <xdr:colOff>7360920</xdr:colOff>
                    <xdr:row>6</xdr:row>
                    <xdr:rowOff>99060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5" name="Button 4">
              <controlPr defaultSize="0" print="0" autoFill="0" autoPict="0">
                <anchor moveWithCells="1" sizeWithCells="1">
                  <from>
                    <xdr:col>34</xdr:col>
                    <xdr:colOff>4312920</xdr:colOff>
                    <xdr:row>7</xdr:row>
                    <xdr:rowOff>76200</xdr:rowOff>
                  </from>
                  <to>
                    <xdr:col>34</xdr:col>
                    <xdr:colOff>7360920</xdr:colOff>
                    <xdr:row>9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6" name="Button 5">
              <controlPr defaultSize="0" print="0" autoFill="0" autoPict="0">
                <anchor moveWithCells="1" sizeWithCells="1">
                  <from>
                    <xdr:col>34</xdr:col>
                    <xdr:colOff>4312920</xdr:colOff>
                    <xdr:row>10</xdr:row>
                    <xdr:rowOff>175260</xdr:rowOff>
                  </from>
                  <to>
                    <xdr:col>34</xdr:col>
                    <xdr:colOff>7360920</xdr:colOff>
                    <xdr:row>13</xdr:row>
                    <xdr:rowOff>83820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FE505-9132-4449-9A05-E795CB47600D}">
  <sheetPr codeName="Sheet6">
    <tabColor rgb="FF095488"/>
    <pageSetUpPr fitToPage="1"/>
  </sheetPr>
  <dimension ref="A1:K45"/>
  <sheetViews>
    <sheetView showGridLines="0" zoomScale="60" zoomScaleNormal="60" workbookViewId="0">
      <selection activeCell="E46" sqref="E46"/>
    </sheetView>
  </sheetViews>
  <sheetFormatPr defaultColWidth="7.85546875" defaultRowHeight="16.149999999999999"/>
  <cols>
    <col min="1" max="1" width="3.85546875" style="545" customWidth="1"/>
    <col min="2" max="2" width="6.7109375" style="545" customWidth="1"/>
    <col min="3" max="3" width="60" style="542" bestFit="1" customWidth="1"/>
    <col min="4" max="4" width="11.85546875" style="542" customWidth="1"/>
    <col min="5" max="5" width="7.85546875" style="542" bestFit="1" customWidth="1"/>
    <col min="6" max="6" width="65.7109375" style="542" bestFit="1" customWidth="1"/>
    <col min="7" max="7" width="11.85546875" style="542" customWidth="1"/>
    <col min="8" max="8" width="4.140625" style="542" customWidth="1"/>
    <col min="9" max="9" width="2" style="542" customWidth="1"/>
    <col min="10" max="10" width="7.85546875" style="542" customWidth="1"/>
    <col min="11" max="11" width="15.85546875" style="542" bestFit="1" customWidth="1"/>
    <col min="12" max="256" width="7.85546875" style="542"/>
    <col min="257" max="257" width="1.85546875" style="542" customWidth="1"/>
    <col min="258" max="258" width="6.7109375" style="542" customWidth="1"/>
    <col min="259" max="259" width="52.42578125" style="542" bestFit="1" customWidth="1"/>
    <col min="260" max="260" width="11.85546875" style="542" customWidth="1"/>
    <col min="261" max="261" width="5" style="542" customWidth="1"/>
    <col min="262" max="262" width="58.140625" style="542" bestFit="1" customWidth="1"/>
    <col min="263" max="263" width="11.85546875" style="542" customWidth="1"/>
    <col min="264" max="264" width="4.140625" style="542" customWidth="1"/>
    <col min="265" max="265" width="2" style="542" customWidth="1"/>
    <col min="266" max="266" width="7.85546875" style="542"/>
    <col min="267" max="267" width="15.85546875" style="542" bestFit="1" customWidth="1"/>
    <col min="268" max="512" width="7.85546875" style="542"/>
    <col min="513" max="513" width="1.85546875" style="542" customWidth="1"/>
    <col min="514" max="514" width="6.7109375" style="542" customWidth="1"/>
    <col min="515" max="515" width="52.42578125" style="542" bestFit="1" customWidth="1"/>
    <col min="516" max="516" width="11.85546875" style="542" customWidth="1"/>
    <col min="517" max="517" width="5" style="542" customWidth="1"/>
    <col min="518" max="518" width="58.140625" style="542" bestFit="1" customWidth="1"/>
    <col min="519" max="519" width="11.85546875" style="542" customWidth="1"/>
    <col min="520" max="520" width="4.140625" style="542" customWidth="1"/>
    <col min="521" max="521" width="2" style="542" customWidth="1"/>
    <col min="522" max="522" width="7.85546875" style="542"/>
    <col min="523" max="523" width="15.85546875" style="542" bestFit="1" customWidth="1"/>
    <col min="524" max="768" width="7.85546875" style="542"/>
    <col min="769" max="769" width="1.85546875" style="542" customWidth="1"/>
    <col min="770" max="770" width="6.7109375" style="542" customWidth="1"/>
    <col min="771" max="771" width="52.42578125" style="542" bestFit="1" customWidth="1"/>
    <col min="772" max="772" width="11.85546875" style="542" customWidth="1"/>
    <col min="773" max="773" width="5" style="542" customWidth="1"/>
    <col min="774" max="774" width="58.140625" style="542" bestFit="1" customWidth="1"/>
    <col min="775" max="775" width="11.85546875" style="542" customWidth="1"/>
    <col min="776" max="776" width="4.140625" style="542" customWidth="1"/>
    <col min="777" max="777" width="2" style="542" customWidth="1"/>
    <col min="778" max="778" width="7.85546875" style="542"/>
    <col min="779" max="779" width="15.85546875" style="542" bestFit="1" customWidth="1"/>
    <col min="780" max="1024" width="7.85546875" style="542"/>
    <col min="1025" max="1025" width="1.85546875" style="542" customWidth="1"/>
    <col min="1026" max="1026" width="6.7109375" style="542" customWidth="1"/>
    <col min="1027" max="1027" width="52.42578125" style="542" bestFit="1" customWidth="1"/>
    <col min="1028" max="1028" width="11.85546875" style="542" customWidth="1"/>
    <col min="1029" max="1029" width="5" style="542" customWidth="1"/>
    <col min="1030" max="1030" width="58.140625" style="542" bestFit="1" customWidth="1"/>
    <col min="1031" max="1031" width="11.85546875" style="542" customWidth="1"/>
    <col min="1032" max="1032" width="4.140625" style="542" customWidth="1"/>
    <col min="1033" max="1033" width="2" style="542" customWidth="1"/>
    <col min="1034" max="1034" width="7.85546875" style="542"/>
    <col min="1035" max="1035" width="15.85546875" style="542" bestFit="1" customWidth="1"/>
    <col min="1036" max="1280" width="7.85546875" style="542"/>
    <col min="1281" max="1281" width="1.85546875" style="542" customWidth="1"/>
    <col min="1282" max="1282" width="6.7109375" style="542" customWidth="1"/>
    <col min="1283" max="1283" width="52.42578125" style="542" bestFit="1" customWidth="1"/>
    <col min="1284" max="1284" width="11.85546875" style="542" customWidth="1"/>
    <col min="1285" max="1285" width="5" style="542" customWidth="1"/>
    <col min="1286" max="1286" width="58.140625" style="542" bestFit="1" customWidth="1"/>
    <col min="1287" max="1287" width="11.85546875" style="542" customWidth="1"/>
    <col min="1288" max="1288" width="4.140625" style="542" customWidth="1"/>
    <col min="1289" max="1289" width="2" style="542" customWidth="1"/>
    <col min="1290" max="1290" width="7.85546875" style="542"/>
    <col min="1291" max="1291" width="15.85546875" style="542" bestFit="1" customWidth="1"/>
    <col min="1292" max="1536" width="7.85546875" style="542"/>
    <col min="1537" max="1537" width="1.85546875" style="542" customWidth="1"/>
    <col min="1538" max="1538" width="6.7109375" style="542" customWidth="1"/>
    <col min="1539" max="1539" width="52.42578125" style="542" bestFit="1" customWidth="1"/>
    <col min="1540" max="1540" width="11.85546875" style="542" customWidth="1"/>
    <col min="1541" max="1541" width="5" style="542" customWidth="1"/>
    <col min="1542" max="1542" width="58.140625" style="542" bestFit="1" customWidth="1"/>
    <col min="1543" max="1543" width="11.85546875" style="542" customWidth="1"/>
    <col min="1544" max="1544" width="4.140625" style="542" customWidth="1"/>
    <col min="1545" max="1545" width="2" style="542" customWidth="1"/>
    <col min="1546" max="1546" width="7.85546875" style="542"/>
    <col min="1547" max="1547" width="15.85546875" style="542" bestFit="1" customWidth="1"/>
    <col min="1548" max="1792" width="7.85546875" style="542"/>
    <col min="1793" max="1793" width="1.85546875" style="542" customWidth="1"/>
    <col min="1794" max="1794" width="6.7109375" style="542" customWidth="1"/>
    <col min="1795" max="1795" width="52.42578125" style="542" bestFit="1" customWidth="1"/>
    <col min="1796" max="1796" width="11.85546875" style="542" customWidth="1"/>
    <col min="1797" max="1797" width="5" style="542" customWidth="1"/>
    <col min="1798" max="1798" width="58.140625" style="542" bestFit="1" customWidth="1"/>
    <col min="1799" max="1799" width="11.85546875" style="542" customWidth="1"/>
    <col min="1800" max="1800" width="4.140625" style="542" customWidth="1"/>
    <col min="1801" max="1801" width="2" style="542" customWidth="1"/>
    <col min="1802" max="1802" width="7.85546875" style="542"/>
    <col min="1803" max="1803" width="15.85546875" style="542" bestFit="1" customWidth="1"/>
    <col min="1804" max="2048" width="7.85546875" style="542"/>
    <col min="2049" max="2049" width="1.85546875" style="542" customWidth="1"/>
    <col min="2050" max="2050" width="6.7109375" style="542" customWidth="1"/>
    <col min="2051" max="2051" width="52.42578125" style="542" bestFit="1" customWidth="1"/>
    <col min="2052" max="2052" width="11.85546875" style="542" customWidth="1"/>
    <col min="2053" max="2053" width="5" style="542" customWidth="1"/>
    <col min="2054" max="2054" width="58.140625" style="542" bestFit="1" customWidth="1"/>
    <col min="2055" max="2055" width="11.85546875" style="542" customWidth="1"/>
    <col min="2056" max="2056" width="4.140625" style="542" customWidth="1"/>
    <col min="2057" max="2057" width="2" style="542" customWidth="1"/>
    <col min="2058" max="2058" width="7.85546875" style="542"/>
    <col min="2059" max="2059" width="15.85546875" style="542" bestFit="1" customWidth="1"/>
    <col min="2060" max="2304" width="7.85546875" style="542"/>
    <col min="2305" max="2305" width="1.85546875" style="542" customWidth="1"/>
    <col min="2306" max="2306" width="6.7109375" style="542" customWidth="1"/>
    <col min="2307" max="2307" width="52.42578125" style="542" bestFit="1" customWidth="1"/>
    <col min="2308" max="2308" width="11.85546875" style="542" customWidth="1"/>
    <col min="2309" max="2309" width="5" style="542" customWidth="1"/>
    <col min="2310" max="2310" width="58.140625" style="542" bestFit="1" customWidth="1"/>
    <col min="2311" max="2311" width="11.85546875" style="542" customWidth="1"/>
    <col min="2312" max="2312" width="4.140625" style="542" customWidth="1"/>
    <col min="2313" max="2313" width="2" style="542" customWidth="1"/>
    <col min="2314" max="2314" width="7.85546875" style="542"/>
    <col min="2315" max="2315" width="15.85546875" style="542" bestFit="1" customWidth="1"/>
    <col min="2316" max="2560" width="7.85546875" style="542"/>
    <col min="2561" max="2561" width="1.85546875" style="542" customWidth="1"/>
    <col min="2562" max="2562" width="6.7109375" style="542" customWidth="1"/>
    <col min="2563" max="2563" width="52.42578125" style="542" bestFit="1" customWidth="1"/>
    <col min="2564" max="2564" width="11.85546875" style="542" customWidth="1"/>
    <col min="2565" max="2565" width="5" style="542" customWidth="1"/>
    <col min="2566" max="2566" width="58.140625" style="542" bestFit="1" customWidth="1"/>
    <col min="2567" max="2567" width="11.85546875" style="542" customWidth="1"/>
    <col min="2568" max="2568" width="4.140625" style="542" customWidth="1"/>
    <col min="2569" max="2569" width="2" style="542" customWidth="1"/>
    <col min="2570" max="2570" width="7.85546875" style="542"/>
    <col min="2571" max="2571" width="15.85546875" style="542" bestFit="1" customWidth="1"/>
    <col min="2572" max="2816" width="7.85546875" style="542"/>
    <col min="2817" max="2817" width="1.85546875" style="542" customWidth="1"/>
    <col min="2818" max="2818" width="6.7109375" style="542" customWidth="1"/>
    <col min="2819" max="2819" width="52.42578125" style="542" bestFit="1" customWidth="1"/>
    <col min="2820" max="2820" width="11.85546875" style="542" customWidth="1"/>
    <col min="2821" max="2821" width="5" style="542" customWidth="1"/>
    <col min="2822" max="2822" width="58.140625" style="542" bestFit="1" customWidth="1"/>
    <col min="2823" max="2823" width="11.85546875" style="542" customWidth="1"/>
    <col min="2824" max="2824" width="4.140625" style="542" customWidth="1"/>
    <col min="2825" max="2825" width="2" style="542" customWidth="1"/>
    <col min="2826" max="2826" width="7.85546875" style="542"/>
    <col min="2827" max="2827" width="15.85546875" style="542" bestFit="1" customWidth="1"/>
    <col min="2828" max="3072" width="7.85546875" style="542"/>
    <col min="3073" max="3073" width="1.85546875" style="542" customWidth="1"/>
    <col min="3074" max="3074" width="6.7109375" style="542" customWidth="1"/>
    <col min="3075" max="3075" width="52.42578125" style="542" bestFit="1" customWidth="1"/>
    <col min="3076" max="3076" width="11.85546875" style="542" customWidth="1"/>
    <col min="3077" max="3077" width="5" style="542" customWidth="1"/>
    <col min="3078" max="3078" width="58.140625" style="542" bestFit="1" customWidth="1"/>
    <col min="3079" max="3079" width="11.85546875" style="542" customWidth="1"/>
    <col min="3080" max="3080" width="4.140625" style="542" customWidth="1"/>
    <col min="3081" max="3081" width="2" style="542" customWidth="1"/>
    <col min="3082" max="3082" width="7.85546875" style="542"/>
    <col min="3083" max="3083" width="15.85546875" style="542" bestFit="1" customWidth="1"/>
    <col min="3084" max="3328" width="7.85546875" style="542"/>
    <col min="3329" max="3329" width="1.85546875" style="542" customWidth="1"/>
    <col min="3330" max="3330" width="6.7109375" style="542" customWidth="1"/>
    <col min="3331" max="3331" width="52.42578125" style="542" bestFit="1" customWidth="1"/>
    <col min="3332" max="3332" width="11.85546875" style="542" customWidth="1"/>
    <col min="3333" max="3333" width="5" style="542" customWidth="1"/>
    <col min="3334" max="3334" width="58.140625" style="542" bestFit="1" customWidth="1"/>
    <col min="3335" max="3335" width="11.85546875" style="542" customWidth="1"/>
    <col min="3336" max="3336" width="4.140625" style="542" customWidth="1"/>
    <col min="3337" max="3337" width="2" style="542" customWidth="1"/>
    <col min="3338" max="3338" width="7.85546875" style="542"/>
    <col min="3339" max="3339" width="15.85546875" style="542" bestFit="1" customWidth="1"/>
    <col min="3340" max="3584" width="7.85546875" style="542"/>
    <col min="3585" max="3585" width="1.85546875" style="542" customWidth="1"/>
    <col min="3586" max="3586" width="6.7109375" style="542" customWidth="1"/>
    <col min="3587" max="3587" width="52.42578125" style="542" bestFit="1" customWidth="1"/>
    <col min="3588" max="3588" width="11.85546875" style="542" customWidth="1"/>
    <col min="3589" max="3589" width="5" style="542" customWidth="1"/>
    <col min="3590" max="3590" width="58.140625" style="542" bestFit="1" customWidth="1"/>
    <col min="3591" max="3591" width="11.85546875" style="542" customWidth="1"/>
    <col min="3592" max="3592" width="4.140625" style="542" customWidth="1"/>
    <col min="3593" max="3593" width="2" style="542" customWidth="1"/>
    <col min="3594" max="3594" width="7.85546875" style="542"/>
    <col min="3595" max="3595" width="15.85546875" style="542" bestFit="1" customWidth="1"/>
    <col min="3596" max="3840" width="7.85546875" style="542"/>
    <col min="3841" max="3841" width="1.85546875" style="542" customWidth="1"/>
    <col min="3842" max="3842" width="6.7109375" style="542" customWidth="1"/>
    <col min="3843" max="3843" width="52.42578125" style="542" bestFit="1" customWidth="1"/>
    <col min="3844" max="3844" width="11.85546875" style="542" customWidth="1"/>
    <col min="3845" max="3845" width="5" style="542" customWidth="1"/>
    <col min="3846" max="3846" width="58.140625" style="542" bestFit="1" customWidth="1"/>
    <col min="3847" max="3847" width="11.85546875" style="542" customWidth="1"/>
    <col min="3848" max="3848" width="4.140625" style="542" customWidth="1"/>
    <col min="3849" max="3849" width="2" style="542" customWidth="1"/>
    <col min="3850" max="3850" width="7.85546875" style="542"/>
    <col min="3851" max="3851" width="15.85546875" style="542" bestFit="1" customWidth="1"/>
    <col min="3852" max="4096" width="7.85546875" style="542"/>
    <col min="4097" max="4097" width="1.85546875" style="542" customWidth="1"/>
    <col min="4098" max="4098" width="6.7109375" style="542" customWidth="1"/>
    <col min="4099" max="4099" width="52.42578125" style="542" bestFit="1" customWidth="1"/>
    <col min="4100" max="4100" width="11.85546875" style="542" customWidth="1"/>
    <col min="4101" max="4101" width="5" style="542" customWidth="1"/>
    <col min="4102" max="4102" width="58.140625" style="542" bestFit="1" customWidth="1"/>
    <col min="4103" max="4103" width="11.85546875" style="542" customWidth="1"/>
    <col min="4104" max="4104" width="4.140625" style="542" customWidth="1"/>
    <col min="4105" max="4105" width="2" style="542" customWidth="1"/>
    <col min="4106" max="4106" width="7.85546875" style="542"/>
    <col min="4107" max="4107" width="15.85546875" style="542" bestFit="1" customWidth="1"/>
    <col min="4108" max="4352" width="7.85546875" style="542"/>
    <col min="4353" max="4353" width="1.85546875" style="542" customWidth="1"/>
    <col min="4354" max="4354" width="6.7109375" style="542" customWidth="1"/>
    <col min="4355" max="4355" width="52.42578125" style="542" bestFit="1" customWidth="1"/>
    <col min="4356" max="4356" width="11.85546875" style="542" customWidth="1"/>
    <col min="4357" max="4357" width="5" style="542" customWidth="1"/>
    <col min="4358" max="4358" width="58.140625" style="542" bestFit="1" customWidth="1"/>
    <col min="4359" max="4359" width="11.85546875" style="542" customWidth="1"/>
    <col min="4360" max="4360" width="4.140625" style="542" customWidth="1"/>
    <col min="4361" max="4361" width="2" style="542" customWidth="1"/>
    <col min="4362" max="4362" width="7.85546875" style="542"/>
    <col min="4363" max="4363" width="15.85546875" style="542" bestFit="1" customWidth="1"/>
    <col min="4364" max="4608" width="7.85546875" style="542"/>
    <col min="4609" max="4609" width="1.85546875" style="542" customWidth="1"/>
    <col min="4610" max="4610" width="6.7109375" style="542" customWidth="1"/>
    <col min="4611" max="4611" width="52.42578125" style="542" bestFit="1" customWidth="1"/>
    <col min="4612" max="4612" width="11.85546875" style="542" customWidth="1"/>
    <col min="4613" max="4613" width="5" style="542" customWidth="1"/>
    <col min="4614" max="4614" width="58.140625" style="542" bestFit="1" customWidth="1"/>
    <col min="4615" max="4615" width="11.85546875" style="542" customWidth="1"/>
    <col min="4616" max="4616" width="4.140625" style="542" customWidth="1"/>
    <col min="4617" max="4617" width="2" style="542" customWidth="1"/>
    <col min="4618" max="4618" width="7.85546875" style="542"/>
    <col min="4619" max="4619" width="15.85546875" style="542" bestFit="1" customWidth="1"/>
    <col min="4620" max="4864" width="7.85546875" style="542"/>
    <col min="4865" max="4865" width="1.85546875" style="542" customWidth="1"/>
    <col min="4866" max="4866" width="6.7109375" style="542" customWidth="1"/>
    <col min="4867" max="4867" width="52.42578125" style="542" bestFit="1" customWidth="1"/>
    <col min="4868" max="4868" width="11.85546875" style="542" customWidth="1"/>
    <col min="4869" max="4869" width="5" style="542" customWidth="1"/>
    <col min="4870" max="4870" width="58.140625" style="542" bestFit="1" customWidth="1"/>
    <col min="4871" max="4871" width="11.85546875" style="542" customWidth="1"/>
    <col min="4872" max="4872" width="4.140625" style="542" customWidth="1"/>
    <col min="4873" max="4873" width="2" style="542" customWidth="1"/>
    <col min="4874" max="4874" width="7.85546875" style="542"/>
    <col min="4875" max="4875" width="15.85546875" style="542" bestFit="1" customWidth="1"/>
    <col min="4876" max="5120" width="7.85546875" style="542"/>
    <col min="5121" max="5121" width="1.85546875" style="542" customWidth="1"/>
    <col min="5122" max="5122" width="6.7109375" style="542" customWidth="1"/>
    <col min="5123" max="5123" width="52.42578125" style="542" bestFit="1" customWidth="1"/>
    <col min="5124" max="5124" width="11.85546875" style="542" customWidth="1"/>
    <col min="5125" max="5125" width="5" style="542" customWidth="1"/>
    <col min="5126" max="5126" width="58.140625" style="542" bestFit="1" customWidth="1"/>
    <col min="5127" max="5127" width="11.85546875" style="542" customWidth="1"/>
    <col min="5128" max="5128" width="4.140625" style="542" customWidth="1"/>
    <col min="5129" max="5129" width="2" style="542" customWidth="1"/>
    <col min="5130" max="5130" width="7.85546875" style="542"/>
    <col min="5131" max="5131" width="15.85546875" style="542" bestFit="1" customWidth="1"/>
    <col min="5132" max="5376" width="7.85546875" style="542"/>
    <col min="5377" max="5377" width="1.85546875" style="542" customWidth="1"/>
    <col min="5378" max="5378" width="6.7109375" style="542" customWidth="1"/>
    <col min="5379" max="5379" width="52.42578125" style="542" bestFit="1" customWidth="1"/>
    <col min="5380" max="5380" width="11.85546875" style="542" customWidth="1"/>
    <col min="5381" max="5381" width="5" style="542" customWidth="1"/>
    <col min="5382" max="5382" width="58.140625" style="542" bestFit="1" customWidth="1"/>
    <col min="5383" max="5383" width="11.85546875" style="542" customWidth="1"/>
    <col min="5384" max="5384" width="4.140625" style="542" customWidth="1"/>
    <col min="5385" max="5385" width="2" style="542" customWidth="1"/>
    <col min="5386" max="5386" width="7.85546875" style="542"/>
    <col min="5387" max="5387" width="15.85546875" style="542" bestFit="1" customWidth="1"/>
    <col min="5388" max="5632" width="7.85546875" style="542"/>
    <col min="5633" max="5633" width="1.85546875" style="542" customWidth="1"/>
    <col min="5634" max="5634" width="6.7109375" style="542" customWidth="1"/>
    <col min="5635" max="5635" width="52.42578125" style="542" bestFit="1" customWidth="1"/>
    <col min="5636" max="5636" width="11.85546875" style="542" customWidth="1"/>
    <col min="5637" max="5637" width="5" style="542" customWidth="1"/>
    <col min="5638" max="5638" width="58.140625" style="542" bestFit="1" customWidth="1"/>
    <col min="5639" max="5639" width="11.85546875" style="542" customWidth="1"/>
    <col min="5640" max="5640" width="4.140625" style="542" customWidth="1"/>
    <col min="5641" max="5641" width="2" style="542" customWidth="1"/>
    <col min="5642" max="5642" width="7.85546875" style="542"/>
    <col min="5643" max="5643" width="15.85546875" style="542" bestFit="1" customWidth="1"/>
    <col min="5644" max="5888" width="7.85546875" style="542"/>
    <col min="5889" max="5889" width="1.85546875" style="542" customWidth="1"/>
    <col min="5890" max="5890" width="6.7109375" style="542" customWidth="1"/>
    <col min="5891" max="5891" width="52.42578125" style="542" bestFit="1" customWidth="1"/>
    <col min="5892" max="5892" width="11.85546875" style="542" customWidth="1"/>
    <col min="5893" max="5893" width="5" style="542" customWidth="1"/>
    <col min="5894" max="5894" width="58.140625" style="542" bestFit="1" customWidth="1"/>
    <col min="5895" max="5895" width="11.85546875" style="542" customWidth="1"/>
    <col min="5896" max="5896" width="4.140625" style="542" customWidth="1"/>
    <col min="5897" max="5897" width="2" style="542" customWidth="1"/>
    <col min="5898" max="5898" width="7.85546875" style="542"/>
    <col min="5899" max="5899" width="15.85546875" style="542" bestFit="1" customWidth="1"/>
    <col min="5900" max="6144" width="7.85546875" style="542"/>
    <col min="6145" max="6145" width="1.85546875" style="542" customWidth="1"/>
    <col min="6146" max="6146" width="6.7109375" style="542" customWidth="1"/>
    <col min="6147" max="6147" width="52.42578125" style="542" bestFit="1" customWidth="1"/>
    <col min="6148" max="6148" width="11.85546875" style="542" customWidth="1"/>
    <col min="6149" max="6149" width="5" style="542" customWidth="1"/>
    <col min="6150" max="6150" width="58.140625" style="542" bestFit="1" customWidth="1"/>
    <col min="6151" max="6151" width="11.85546875" style="542" customWidth="1"/>
    <col min="6152" max="6152" width="4.140625" style="542" customWidth="1"/>
    <col min="6153" max="6153" width="2" style="542" customWidth="1"/>
    <col min="6154" max="6154" width="7.85546875" style="542"/>
    <col min="6155" max="6155" width="15.85546875" style="542" bestFit="1" customWidth="1"/>
    <col min="6156" max="6400" width="7.85546875" style="542"/>
    <col min="6401" max="6401" width="1.85546875" style="542" customWidth="1"/>
    <col min="6402" max="6402" width="6.7109375" style="542" customWidth="1"/>
    <col min="6403" max="6403" width="52.42578125" style="542" bestFit="1" customWidth="1"/>
    <col min="6404" max="6404" width="11.85546875" style="542" customWidth="1"/>
    <col min="6405" max="6405" width="5" style="542" customWidth="1"/>
    <col min="6406" max="6406" width="58.140625" style="542" bestFit="1" customWidth="1"/>
    <col min="6407" max="6407" width="11.85546875" style="542" customWidth="1"/>
    <col min="6408" max="6408" width="4.140625" style="542" customWidth="1"/>
    <col min="6409" max="6409" width="2" style="542" customWidth="1"/>
    <col min="6410" max="6410" width="7.85546875" style="542"/>
    <col min="6411" max="6411" width="15.85546875" style="542" bestFit="1" customWidth="1"/>
    <col min="6412" max="6656" width="7.85546875" style="542"/>
    <col min="6657" max="6657" width="1.85546875" style="542" customWidth="1"/>
    <col min="6658" max="6658" width="6.7109375" style="542" customWidth="1"/>
    <col min="6659" max="6659" width="52.42578125" style="542" bestFit="1" customWidth="1"/>
    <col min="6660" max="6660" width="11.85546875" style="542" customWidth="1"/>
    <col min="6661" max="6661" width="5" style="542" customWidth="1"/>
    <col min="6662" max="6662" width="58.140625" style="542" bestFit="1" customWidth="1"/>
    <col min="6663" max="6663" width="11.85546875" style="542" customWidth="1"/>
    <col min="6664" max="6664" width="4.140625" style="542" customWidth="1"/>
    <col min="6665" max="6665" width="2" style="542" customWidth="1"/>
    <col min="6666" max="6666" width="7.85546875" style="542"/>
    <col min="6667" max="6667" width="15.85546875" style="542" bestFit="1" customWidth="1"/>
    <col min="6668" max="6912" width="7.85546875" style="542"/>
    <col min="6913" max="6913" width="1.85546875" style="542" customWidth="1"/>
    <col min="6914" max="6914" width="6.7109375" style="542" customWidth="1"/>
    <col min="6915" max="6915" width="52.42578125" style="542" bestFit="1" customWidth="1"/>
    <col min="6916" max="6916" width="11.85546875" style="542" customWidth="1"/>
    <col min="6917" max="6917" width="5" style="542" customWidth="1"/>
    <col min="6918" max="6918" width="58.140625" style="542" bestFit="1" customWidth="1"/>
    <col min="6919" max="6919" width="11.85546875" style="542" customWidth="1"/>
    <col min="6920" max="6920" width="4.140625" style="542" customWidth="1"/>
    <col min="6921" max="6921" width="2" style="542" customWidth="1"/>
    <col min="6922" max="6922" width="7.85546875" style="542"/>
    <col min="6923" max="6923" width="15.85546875" style="542" bestFit="1" customWidth="1"/>
    <col min="6924" max="7168" width="7.85546875" style="542"/>
    <col min="7169" max="7169" width="1.85546875" style="542" customWidth="1"/>
    <col min="7170" max="7170" width="6.7109375" style="542" customWidth="1"/>
    <col min="7171" max="7171" width="52.42578125" style="542" bestFit="1" customWidth="1"/>
    <col min="7172" max="7172" width="11.85546875" style="542" customWidth="1"/>
    <col min="7173" max="7173" width="5" style="542" customWidth="1"/>
    <col min="7174" max="7174" width="58.140625" style="542" bestFit="1" customWidth="1"/>
    <col min="7175" max="7175" width="11.85546875" style="542" customWidth="1"/>
    <col min="7176" max="7176" width="4.140625" style="542" customWidth="1"/>
    <col min="7177" max="7177" width="2" style="542" customWidth="1"/>
    <col min="7178" max="7178" width="7.85546875" style="542"/>
    <col min="7179" max="7179" width="15.85546875" style="542" bestFit="1" customWidth="1"/>
    <col min="7180" max="7424" width="7.85546875" style="542"/>
    <col min="7425" max="7425" width="1.85546875" style="542" customWidth="1"/>
    <col min="7426" max="7426" width="6.7109375" style="542" customWidth="1"/>
    <col min="7427" max="7427" width="52.42578125" style="542" bestFit="1" customWidth="1"/>
    <col min="7428" max="7428" width="11.85546875" style="542" customWidth="1"/>
    <col min="7429" max="7429" width="5" style="542" customWidth="1"/>
    <col min="7430" max="7430" width="58.140625" style="542" bestFit="1" customWidth="1"/>
    <col min="7431" max="7431" width="11.85546875" style="542" customWidth="1"/>
    <col min="7432" max="7432" width="4.140625" style="542" customWidth="1"/>
    <col min="7433" max="7433" width="2" style="542" customWidth="1"/>
    <col min="7434" max="7434" width="7.85546875" style="542"/>
    <col min="7435" max="7435" width="15.85546875" style="542" bestFit="1" customWidth="1"/>
    <col min="7436" max="7680" width="7.85546875" style="542"/>
    <col min="7681" max="7681" width="1.85546875" style="542" customWidth="1"/>
    <col min="7682" max="7682" width="6.7109375" style="542" customWidth="1"/>
    <col min="7683" max="7683" width="52.42578125" style="542" bestFit="1" customWidth="1"/>
    <col min="7684" max="7684" width="11.85546875" style="542" customWidth="1"/>
    <col min="7685" max="7685" width="5" style="542" customWidth="1"/>
    <col min="7686" max="7686" width="58.140625" style="542" bestFit="1" customWidth="1"/>
    <col min="7687" max="7687" width="11.85546875" style="542" customWidth="1"/>
    <col min="7688" max="7688" width="4.140625" style="542" customWidth="1"/>
    <col min="7689" max="7689" width="2" style="542" customWidth="1"/>
    <col min="7690" max="7690" width="7.85546875" style="542"/>
    <col min="7691" max="7691" width="15.85546875" style="542" bestFit="1" customWidth="1"/>
    <col min="7692" max="7936" width="7.85546875" style="542"/>
    <col min="7937" max="7937" width="1.85546875" style="542" customWidth="1"/>
    <col min="7938" max="7938" width="6.7109375" style="542" customWidth="1"/>
    <col min="7939" max="7939" width="52.42578125" style="542" bestFit="1" customWidth="1"/>
    <col min="7940" max="7940" width="11.85546875" style="542" customWidth="1"/>
    <col min="7941" max="7941" width="5" style="542" customWidth="1"/>
    <col min="7942" max="7942" width="58.140625" style="542" bestFit="1" customWidth="1"/>
    <col min="7943" max="7943" width="11.85546875" style="542" customWidth="1"/>
    <col min="7944" max="7944" width="4.140625" style="542" customWidth="1"/>
    <col min="7945" max="7945" width="2" style="542" customWidth="1"/>
    <col min="7946" max="7946" width="7.85546875" style="542"/>
    <col min="7947" max="7947" width="15.85546875" style="542" bestFit="1" customWidth="1"/>
    <col min="7948" max="8192" width="7.85546875" style="542"/>
    <col min="8193" max="8193" width="1.85546875" style="542" customWidth="1"/>
    <col min="8194" max="8194" width="6.7109375" style="542" customWidth="1"/>
    <col min="8195" max="8195" width="52.42578125" style="542" bestFit="1" customWidth="1"/>
    <col min="8196" max="8196" width="11.85546875" style="542" customWidth="1"/>
    <col min="8197" max="8197" width="5" style="542" customWidth="1"/>
    <col min="8198" max="8198" width="58.140625" style="542" bestFit="1" customWidth="1"/>
    <col min="8199" max="8199" width="11.85546875" style="542" customWidth="1"/>
    <col min="8200" max="8200" width="4.140625" style="542" customWidth="1"/>
    <col min="8201" max="8201" width="2" style="542" customWidth="1"/>
    <col min="8202" max="8202" width="7.85546875" style="542"/>
    <col min="8203" max="8203" width="15.85546875" style="542" bestFit="1" customWidth="1"/>
    <col min="8204" max="8448" width="7.85546875" style="542"/>
    <col min="8449" max="8449" width="1.85546875" style="542" customWidth="1"/>
    <col min="8450" max="8450" width="6.7109375" style="542" customWidth="1"/>
    <col min="8451" max="8451" width="52.42578125" style="542" bestFit="1" customWidth="1"/>
    <col min="8452" max="8452" width="11.85546875" style="542" customWidth="1"/>
    <col min="8453" max="8453" width="5" style="542" customWidth="1"/>
    <col min="8454" max="8454" width="58.140625" style="542" bestFit="1" customWidth="1"/>
    <col min="8455" max="8455" width="11.85546875" style="542" customWidth="1"/>
    <col min="8456" max="8456" width="4.140625" style="542" customWidth="1"/>
    <col min="8457" max="8457" width="2" style="542" customWidth="1"/>
    <col min="8458" max="8458" width="7.85546875" style="542"/>
    <col min="8459" max="8459" width="15.85546875" style="542" bestFit="1" customWidth="1"/>
    <col min="8460" max="8704" width="7.85546875" style="542"/>
    <col min="8705" max="8705" width="1.85546875" style="542" customWidth="1"/>
    <col min="8706" max="8706" width="6.7109375" style="542" customWidth="1"/>
    <col min="8707" max="8707" width="52.42578125" style="542" bestFit="1" customWidth="1"/>
    <col min="8708" max="8708" width="11.85546875" style="542" customWidth="1"/>
    <col min="8709" max="8709" width="5" style="542" customWidth="1"/>
    <col min="8710" max="8710" width="58.140625" style="542" bestFit="1" customWidth="1"/>
    <col min="8711" max="8711" width="11.85546875" style="542" customWidth="1"/>
    <col min="8712" max="8712" width="4.140625" style="542" customWidth="1"/>
    <col min="8713" max="8713" width="2" style="542" customWidth="1"/>
    <col min="8714" max="8714" width="7.85546875" style="542"/>
    <col min="8715" max="8715" width="15.85546875" style="542" bestFit="1" customWidth="1"/>
    <col min="8716" max="8960" width="7.85546875" style="542"/>
    <col min="8961" max="8961" width="1.85546875" style="542" customWidth="1"/>
    <col min="8962" max="8962" width="6.7109375" style="542" customWidth="1"/>
    <col min="8963" max="8963" width="52.42578125" style="542" bestFit="1" customWidth="1"/>
    <col min="8964" max="8964" width="11.85546875" style="542" customWidth="1"/>
    <col min="8965" max="8965" width="5" style="542" customWidth="1"/>
    <col min="8966" max="8966" width="58.140625" style="542" bestFit="1" customWidth="1"/>
    <col min="8967" max="8967" width="11.85546875" style="542" customWidth="1"/>
    <col min="8968" max="8968" width="4.140625" style="542" customWidth="1"/>
    <col min="8969" max="8969" width="2" style="542" customWidth="1"/>
    <col min="8970" max="8970" width="7.85546875" style="542"/>
    <col min="8971" max="8971" width="15.85546875" style="542" bestFit="1" customWidth="1"/>
    <col min="8972" max="9216" width="7.85546875" style="542"/>
    <col min="9217" max="9217" width="1.85546875" style="542" customWidth="1"/>
    <col min="9218" max="9218" width="6.7109375" style="542" customWidth="1"/>
    <col min="9219" max="9219" width="52.42578125" style="542" bestFit="1" customWidth="1"/>
    <col min="9220" max="9220" width="11.85546875" style="542" customWidth="1"/>
    <col min="9221" max="9221" width="5" style="542" customWidth="1"/>
    <col min="9222" max="9222" width="58.140625" style="542" bestFit="1" customWidth="1"/>
    <col min="9223" max="9223" width="11.85546875" style="542" customWidth="1"/>
    <col min="9224" max="9224" width="4.140625" style="542" customWidth="1"/>
    <col min="9225" max="9225" width="2" style="542" customWidth="1"/>
    <col min="9226" max="9226" width="7.85546875" style="542"/>
    <col min="9227" max="9227" width="15.85546875" style="542" bestFit="1" customWidth="1"/>
    <col min="9228" max="9472" width="7.85546875" style="542"/>
    <col min="9473" max="9473" width="1.85546875" style="542" customWidth="1"/>
    <col min="9474" max="9474" width="6.7109375" style="542" customWidth="1"/>
    <col min="9475" max="9475" width="52.42578125" style="542" bestFit="1" customWidth="1"/>
    <col min="9476" max="9476" width="11.85546875" style="542" customWidth="1"/>
    <col min="9477" max="9477" width="5" style="542" customWidth="1"/>
    <col min="9478" max="9478" width="58.140625" style="542" bestFit="1" customWidth="1"/>
    <col min="9479" max="9479" width="11.85546875" style="542" customWidth="1"/>
    <col min="9480" max="9480" width="4.140625" style="542" customWidth="1"/>
    <col min="9481" max="9481" width="2" style="542" customWidth="1"/>
    <col min="9482" max="9482" width="7.85546875" style="542"/>
    <col min="9483" max="9483" width="15.85546875" style="542" bestFit="1" customWidth="1"/>
    <col min="9484" max="9728" width="7.85546875" style="542"/>
    <col min="9729" max="9729" width="1.85546875" style="542" customWidth="1"/>
    <col min="9730" max="9730" width="6.7109375" style="542" customWidth="1"/>
    <col min="9731" max="9731" width="52.42578125" style="542" bestFit="1" customWidth="1"/>
    <col min="9732" max="9732" width="11.85546875" style="542" customWidth="1"/>
    <col min="9733" max="9733" width="5" style="542" customWidth="1"/>
    <col min="9734" max="9734" width="58.140625" style="542" bestFit="1" customWidth="1"/>
    <col min="9735" max="9735" width="11.85546875" style="542" customWidth="1"/>
    <col min="9736" max="9736" width="4.140625" style="542" customWidth="1"/>
    <col min="9737" max="9737" width="2" style="542" customWidth="1"/>
    <col min="9738" max="9738" width="7.85546875" style="542"/>
    <col min="9739" max="9739" width="15.85546875" style="542" bestFit="1" customWidth="1"/>
    <col min="9740" max="9984" width="7.85546875" style="542"/>
    <col min="9985" max="9985" width="1.85546875" style="542" customWidth="1"/>
    <col min="9986" max="9986" width="6.7109375" style="542" customWidth="1"/>
    <col min="9987" max="9987" width="52.42578125" style="542" bestFit="1" customWidth="1"/>
    <col min="9988" max="9988" width="11.85546875" style="542" customWidth="1"/>
    <col min="9989" max="9989" width="5" style="542" customWidth="1"/>
    <col min="9990" max="9990" width="58.140625" style="542" bestFit="1" customWidth="1"/>
    <col min="9991" max="9991" width="11.85546875" style="542" customWidth="1"/>
    <col min="9992" max="9992" width="4.140625" style="542" customWidth="1"/>
    <col min="9993" max="9993" width="2" style="542" customWidth="1"/>
    <col min="9994" max="9994" width="7.85546875" style="542"/>
    <col min="9995" max="9995" width="15.85546875" style="542" bestFit="1" customWidth="1"/>
    <col min="9996" max="10240" width="7.85546875" style="542"/>
    <col min="10241" max="10241" width="1.85546875" style="542" customWidth="1"/>
    <col min="10242" max="10242" width="6.7109375" style="542" customWidth="1"/>
    <col min="10243" max="10243" width="52.42578125" style="542" bestFit="1" customWidth="1"/>
    <col min="10244" max="10244" width="11.85546875" style="542" customWidth="1"/>
    <col min="10245" max="10245" width="5" style="542" customWidth="1"/>
    <col min="10246" max="10246" width="58.140625" style="542" bestFit="1" customWidth="1"/>
    <col min="10247" max="10247" width="11.85546875" style="542" customWidth="1"/>
    <col min="10248" max="10248" width="4.140625" style="542" customWidth="1"/>
    <col min="10249" max="10249" width="2" style="542" customWidth="1"/>
    <col min="10250" max="10250" width="7.85546875" style="542"/>
    <col min="10251" max="10251" width="15.85546875" style="542" bestFit="1" customWidth="1"/>
    <col min="10252" max="10496" width="7.85546875" style="542"/>
    <col min="10497" max="10497" width="1.85546875" style="542" customWidth="1"/>
    <col min="10498" max="10498" width="6.7109375" style="542" customWidth="1"/>
    <col min="10499" max="10499" width="52.42578125" style="542" bestFit="1" customWidth="1"/>
    <col min="10500" max="10500" width="11.85546875" style="542" customWidth="1"/>
    <col min="10501" max="10501" width="5" style="542" customWidth="1"/>
    <col min="10502" max="10502" width="58.140625" style="542" bestFit="1" customWidth="1"/>
    <col min="10503" max="10503" width="11.85546875" style="542" customWidth="1"/>
    <col min="10504" max="10504" width="4.140625" style="542" customWidth="1"/>
    <col min="10505" max="10505" width="2" style="542" customWidth="1"/>
    <col min="10506" max="10506" width="7.85546875" style="542"/>
    <col min="10507" max="10507" width="15.85546875" style="542" bestFit="1" customWidth="1"/>
    <col min="10508" max="10752" width="7.85546875" style="542"/>
    <col min="10753" max="10753" width="1.85546875" style="542" customWidth="1"/>
    <col min="10754" max="10754" width="6.7109375" style="542" customWidth="1"/>
    <col min="10755" max="10755" width="52.42578125" style="542" bestFit="1" customWidth="1"/>
    <col min="10756" max="10756" width="11.85546875" style="542" customWidth="1"/>
    <col min="10757" max="10757" width="5" style="542" customWidth="1"/>
    <col min="10758" max="10758" width="58.140625" style="542" bestFit="1" customWidth="1"/>
    <col min="10759" max="10759" width="11.85546875" style="542" customWidth="1"/>
    <col min="10760" max="10760" width="4.140625" style="542" customWidth="1"/>
    <col min="10761" max="10761" width="2" style="542" customWidth="1"/>
    <col min="10762" max="10762" width="7.85546875" style="542"/>
    <col min="10763" max="10763" width="15.85546875" style="542" bestFit="1" customWidth="1"/>
    <col min="10764" max="11008" width="7.85546875" style="542"/>
    <col min="11009" max="11009" width="1.85546875" style="542" customWidth="1"/>
    <col min="11010" max="11010" width="6.7109375" style="542" customWidth="1"/>
    <col min="11011" max="11011" width="52.42578125" style="542" bestFit="1" customWidth="1"/>
    <col min="11012" max="11012" width="11.85546875" style="542" customWidth="1"/>
    <col min="11013" max="11013" width="5" style="542" customWidth="1"/>
    <col min="11014" max="11014" width="58.140625" style="542" bestFit="1" customWidth="1"/>
    <col min="11015" max="11015" width="11.85546875" style="542" customWidth="1"/>
    <col min="11016" max="11016" width="4.140625" style="542" customWidth="1"/>
    <col min="11017" max="11017" width="2" style="542" customWidth="1"/>
    <col min="11018" max="11018" width="7.85546875" style="542"/>
    <col min="11019" max="11019" width="15.85546875" style="542" bestFit="1" customWidth="1"/>
    <col min="11020" max="11264" width="7.85546875" style="542"/>
    <col min="11265" max="11265" width="1.85546875" style="542" customWidth="1"/>
    <col min="11266" max="11266" width="6.7109375" style="542" customWidth="1"/>
    <col min="11267" max="11267" width="52.42578125" style="542" bestFit="1" customWidth="1"/>
    <col min="11268" max="11268" width="11.85546875" style="542" customWidth="1"/>
    <col min="11269" max="11269" width="5" style="542" customWidth="1"/>
    <col min="11270" max="11270" width="58.140625" style="542" bestFit="1" customWidth="1"/>
    <col min="11271" max="11271" width="11.85546875" style="542" customWidth="1"/>
    <col min="11272" max="11272" width="4.140625" style="542" customWidth="1"/>
    <col min="11273" max="11273" width="2" style="542" customWidth="1"/>
    <col min="11274" max="11274" width="7.85546875" style="542"/>
    <col min="11275" max="11275" width="15.85546875" style="542" bestFit="1" customWidth="1"/>
    <col min="11276" max="11520" width="7.85546875" style="542"/>
    <col min="11521" max="11521" width="1.85546875" style="542" customWidth="1"/>
    <col min="11522" max="11522" width="6.7109375" style="542" customWidth="1"/>
    <col min="11523" max="11523" width="52.42578125" style="542" bestFit="1" customWidth="1"/>
    <col min="11524" max="11524" width="11.85546875" style="542" customWidth="1"/>
    <col min="11525" max="11525" width="5" style="542" customWidth="1"/>
    <col min="11526" max="11526" width="58.140625" style="542" bestFit="1" customWidth="1"/>
    <col min="11527" max="11527" width="11.85546875" style="542" customWidth="1"/>
    <col min="11528" max="11528" width="4.140625" style="542" customWidth="1"/>
    <col min="11529" max="11529" width="2" style="542" customWidth="1"/>
    <col min="11530" max="11530" width="7.85546875" style="542"/>
    <col min="11531" max="11531" width="15.85546875" style="542" bestFit="1" customWidth="1"/>
    <col min="11532" max="11776" width="7.85546875" style="542"/>
    <col min="11777" max="11777" width="1.85546875" style="542" customWidth="1"/>
    <col min="11778" max="11778" width="6.7109375" style="542" customWidth="1"/>
    <col min="11779" max="11779" width="52.42578125" style="542" bestFit="1" customWidth="1"/>
    <col min="11780" max="11780" width="11.85546875" style="542" customWidth="1"/>
    <col min="11781" max="11781" width="5" style="542" customWidth="1"/>
    <col min="11782" max="11782" width="58.140625" style="542" bestFit="1" customWidth="1"/>
    <col min="11783" max="11783" width="11.85546875" style="542" customWidth="1"/>
    <col min="11784" max="11784" width="4.140625" style="542" customWidth="1"/>
    <col min="11785" max="11785" width="2" style="542" customWidth="1"/>
    <col min="11786" max="11786" width="7.85546875" style="542"/>
    <col min="11787" max="11787" width="15.85546875" style="542" bestFit="1" customWidth="1"/>
    <col min="11788" max="12032" width="7.85546875" style="542"/>
    <col min="12033" max="12033" width="1.85546875" style="542" customWidth="1"/>
    <col min="12034" max="12034" width="6.7109375" style="542" customWidth="1"/>
    <col min="12035" max="12035" width="52.42578125" style="542" bestFit="1" customWidth="1"/>
    <col min="12036" max="12036" width="11.85546875" style="542" customWidth="1"/>
    <col min="12037" max="12037" width="5" style="542" customWidth="1"/>
    <col min="12038" max="12038" width="58.140625" style="542" bestFit="1" customWidth="1"/>
    <col min="12039" max="12039" width="11.85546875" style="542" customWidth="1"/>
    <col min="12040" max="12040" width="4.140625" style="542" customWidth="1"/>
    <col min="12041" max="12041" width="2" style="542" customWidth="1"/>
    <col min="12042" max="12042" width="7.85546875" style="542"/>
    <col min="12043" max="12043" width="15.85546875" style="542" bestFit="1" customWidth="1"/>
    <col min="12044" max="12288" width="7.85546875" style="542"/>
    <col min="12289" max="12289" width="1.85546875" style="542" customWidth="1"/>
    <col min="12290" max="12290" width="6.7109375" style="542" customWidth="1"/>
    <col min="12291" max="12291" width="52.42578125" style="542" bestFit="1" customWidth="1"/>
    <col min="12292" max="12292" width="11.85546875" style="542" customWidth="1"/>
    <col min="12293" max="12293" width="5" style="542" customWidth="1"/>
    <col min="12294" max="12294" width="58.140625" style="542" bestFit="1" customWidth="1"/>
    <col min="12295" max="12295" width="11.85546875" style="542" customWidth="1"/>
    <col min="12296" max="12296" width="4.140625" style="542" customWidth="1"/>
    <col min="12297" max="12297" width="2" style="542" customWidth="1"/>
    <col min="12298" max="12298" width="7.85546875" style="542"/>
    <col min="12299" max="12299" width="15.85546875" style="542" bestFit="1" customWidth="1"/>
    <col min="12300" max="12544" width="7.85546875" style="542"/>
    <col min="12545" max="12545" width="1.85546875" style="542" customWidth="1"/>
    <col min="12546" max="12546" width="6.7109375" style="542" customWidth="1"/>
    <col min="12547" max="12547" width="52.42578125" style="542" bestFit="1" customWidth="1"/>
    <col min="12548" max="12548" width="11.85546875" style="542" customWidth="1"/>
    <col min="12549" max="12549" width="5" style="542" customWidth="1"/>
    <col min="12550" max="12550" width="58.140625" style="542" bestFit="1" customWidth="1"/>
    <col min="12551" max="12551" width="11.85546875" style="542" customWidth="1"/>
    <col min="12552" max="12552" width="4.140625" style="542" customWidth="1"/>
    <col min="12553" max="12553" width="2" style="542" customWidth="1"/>
    <col min="12554" max="12554" width="7.85546875" style="542"/>
    <col min="12555" max="12555" width="15.85546875" style="542" bestFit="1" customWidth="1"/>
    <col min="12556" max="12800" width="7.85546875" style="542"/>
    <col min="12801" max="12801" width="1.85546875" style="542" customWidth="1"/>
    <col min="12802" max="12802" width="6.7109375" style="542" customWidth="1"/>
    <col min="12803" max="12803" width="52.42578125" style="542" bestFit="1" customWidth="1"/>
    <col min="12804" max="12804" width="11.85546875" style="542" customWidth="1"/>
    <col min="12805" max="12805" width="5" style="542" customWidth="1"/>
    <col min="12806" max="12806" width="58.140625" style="542" bestFit="1" customWidth="1"/>
    <col min="12807" max="12807" width="11.85546875" style="542" customWidth="1"/>
    <col min="12808" max="12808" width="4.140625" style="542" customWidth="1"/>
    <col min="12809" max="12809" width="2" style="542" customWidth="1"/>
    <col min="12810" max="12810" width="7.85546875" style="542"/>
    <col min="12811" max="12811" width="15.85546875" style="542" bestFit="1" customWidth="1"/>
    <col min="12812" max="13056" width="7.85546875" style="542"/>
    <col min="13057" max="13057" width="1.85546875" style="542" customWidth="1"/>
    <col min="13058" max="13058" width="6.7109375" style="542" customWidth="1"/>
    <col min="13059" max="13059" width="52.42578125" style="542" bestFit="1" customWidth="1"/>
    <col min="13060" max="13060" width="11.85546875" style="542" customWidth="1"/>
    <col min="13061" max="13061" width="5" style="542" customWidth="1"/>
    <col min="13062" max="13062" width="58.140625" style="542" bestFit="1" customWidth="1"/>
    <col min="13063" max="13063" width="11.85546875" style="542" customWidth="1"/>
    <col min="13064" max="13064" width="4.140625" style="542" customWidth="1"/>
    <col min="13065" max="13065" width="2" style="542" customWidth="1"/>
    <col min="13066" max="13066" width="7.85546875" style="542"/>
    <col min="13067" max="13067" width="15.85546875" style="542" bestFit="1" customWidth="1"/>
    <col min="13068" max="13312" width="7.85546875" style="542"/>
    <col min="13313" max="13313" width="1.85546875" style="542" customWidth="1"/>
    <col min="13314" max="13314" width="6.7109375" style="542" customWidth="1"/>
    <col min="13315" max="13315" width="52.42578125" style="542" bestFit="1" customWidth="1"/>
    <col min="13316" max="13316" width="11.85546875" style="542" customWidth="1"/>
    <col min="13317" max="13317" width="5" style="542" customWidth="1"/>
    <col min="13318" max="13318" width="58.140625" style="542" bestFit="1" customWidth="1"/>
    <col min="13319" max="13319" width="11.85546875" style="542" customWidth="1"/>
    <col min="13320" max="13320" width="4.140625" style="542" customWidth="1"/>
    <col min="13321" max="13321" width="2" style="542" customWidth="1"/>
    <col min="13322" max="13322" width="7.85546875" style="542"/>
    <col min="13323" max="13323" width="15.85546875" style="542" bestFit="1" customWidth="1"/>
    <col min="13324" max="13568" width="7.85546875" style="542"/>
    <col min="13569" max="13569" width="1.85546875" style="542" customWidth="1"/>
    <col min="13570" max="13570" width="6.7109375" style="542" customWidth="1"/>
    <col min="13571" max="13571" width="52.42578125" style="542" bestFit="1" customWidth="1"/>
    <col min="13572" max="13572" width="11.85546875" style="542" customWidth="1"/>
    <col min="13573" max="13573" width="5" style="542" customWidth="1"/>
    <col min="13574" max="13574" width="58.140625" style="542" bestFit="1" customWidth="1"/>
    <col min="13575" max="13575" width="11.85546875" style="542" customWidth="1"/>
    <col min="13576" max="13576" width="4.140625" style="542" customWidth="1"/>
    <col min="13577" max="13577" width="2" style="542" customWidth="1"/>
    <col min="13578" max="13578" width="7.85546875" style="542"/>
    <col min="13579" max="13579" width="15.85546875" style="542" bestFit="1" customWidth="1"/>
    <col min="13580" max="13824" width="7.85546875" style="542"/>
    <col min="13825" max="13825" width="1.85546875" style="542" customWidth="1"/>
    <col min="13826" max="13826" width="6.7109375" style="542" customWidth="1"/>
    <col min="13827" max="13827" width="52.42578125" style="542" bestFit="1" customWidth="1"/>
    <col min="13828" max="13828" width="11.85546875" style="542" customWidth="1"/>
    <col min="13829" max="13829" width="5" style="542" customWidth="1"/>
    <col min="13830" max="13830" width="58.140625" style="542" bestFit="1" customWidth="1"/>
    <col min="13831" max="13831" width="11.85546875" style="542" customWidth="1"/>
    <col min="13832" max="13832" width="4.140625" style="542" customWidth="1"/>
    <col min="13833" max="13833" width="2" style="542" customWidth="1"/>
    <col min="13834" max="13834" width="7.85546875" style="542"/>
    <col min="13835" max="13835" width="15.85546875" style="542" bestFit="1" customWidth="1"/>
    <col min="13836" max="14080" width="7.85546875" style="542"/>
    <col min="14081" max="14081" width="1.85546875" style="542" customWidth="1"/>
    <col min="14082" max="14082" width="6.7109375" style="542" customWidth="1"/>
    <col min="14083" max="14083" width="52.42578125" style="542" bestFit="1" customWidth="1"/>
    <col min="14084" max="14084" width="11.85546875" style="542" customWidth="1"/>
    <col min="14085" max="14085" width="5" style="542" customWidth="1"/>
    <col min="14086" max="14086" width="58.140625" style="542" bestFit="1" customWidth="1"/>
    <col min="14087" max="14087" width="11.85546875" style="542" customWidth="1"/>
    <col min="14088" max="14088" width="4.140625" style="542" customWidth="1"/>
    <col min="14089" max="14089" width="2" style="542" customWidth="1"/>
    <col min="14090" max="14090" width="7.85546875" style="542"/>
    <col min="14091" max="14091" width="15.85546875" style="542" bestFit="1" customWidth="1"/>
    <col min="14092" max="14336" width="7.85546875" style="542"/>
    <col min="14337" max="14337" width="1.85546875" style="542" customWidth="1"/>
    <col min="14338" max="14338" width="6.7109375" style="542" customWidth="1"/>
    <col min="14339" max="14339" width="52.42578125" style="542" bestFit="1" customWidth="1"/>
    <col min="14340" max="14340" width="11.85546875" style="542" customWidth="1"/>
    <col min="14341" max="14341" width="5" style="542" customWidth="1"/>
    <col min="14342" max="14342" width="58.140625" style="542" bestFit="1" customWidth="1"/>
    <col min="14343" max="14343" width="11.85546875" style="542" customWidth="1"/>
    <col min="14344" max="14344" width="4.140625" style="542" customWidth="1"/>
    <col min="14345" max="14345" width="2" style="542" customWidth="1"/>
    <col min="14346" max="14346" width="7.85546875" style="542"/>
    <col min="14347" max="14347" width="15.85546875" style="542" bestFit="1" customWidth="1"/>
    <col min="14348" max="14592" width="7.85546875" style="542"/>
    <col min="14593" max="14593" width="1.85546875" style="542" customWidth="1"/>
    <col min="14594" max="14594" width="6.7109375" style="542" customWidth="1"/>
    <col min="14595" max="14595" width="52.42578125" style="542" bestFit="1" customWidth="1"/>
    <col min="14596" max="14596" width="11.85546875" style="542" customWidth="1"/>
    <col min="14597" max="14597" width="5" style="542" customWidth="1"/>
    <col min="14598" max="14598" width="58.140625" style="542" bestFit="1" customWidth="1"/>
    <col min="14599" max="14599" width="11.85546875" style="542" customWidth="1"/>
    <col min="14600" max="14600" width="4.140625" style="542" customWidth="1"/>
    <col min="14601" max="14601" width="2" style="542" customWidth="1"/>
    <col min="14602" max="14602" width="7.85546875" style="542"/>
    <col min="14603" max="14603" width="15.85546875" style="542" bestFit="1" customWidth="1"/>
    <col min="14604" max="14848" width="7.85546875" style="542"/>
    <col min="14849" max="14849" width="1.85546875" style="542" customWidth="1"/>
    <col min="14850" max="14850" width="6.7109375" style="542" customWidth="1"/>
    <col min="14851" max="14851" width="52.42578125" style="542" bestFit="1" customWidth="1"/>
    <col min="14852" max="14852" width="11.85546875" style="542" customWidth="1"/>
    <col min="14853" max="14853" width="5" style="542" customWidth="1"/>
    <col min="14854" max="14854" width="58.140625" style="542" bestFit="1" customWidth="1"/>
    <col min="14855" max="14855" width="11.85546875" style="542" customWidth="1"/>
    <col min="14856" max="14856" width="4.140625" style="542" customWidth="1"/>
    <col min="14857" max="14857" width="2" style="542" customWidth="1"/>
    <col min="14858" max="14858" width="7.85546875" style="542"/>
    <col min="14859" max="14859" width="15.85546875" style="542" bestFit="1" customWidth="1"/>
    <col min="14860" max="15104" width="7.85546875" style="542"/>
    <col min="15105" max="15105" width="1.85546875" style="542" customWidth="1"/>
    <col min="15106" max="15106" width="6.7109375" style="542" customWidth="1"/>
    <col min="15107" max="15107" width="52.42578125" style="542" bestFit="1" customWidth="1"/>
    <col min="15108" max="15108" width="11.85546875" style="542" customWidth="1"/>
    <col min="15109" max="15109" width="5" style="542" customWidth="1"/>
    <col min="15110" max="15110" width="58.140625" style="542" bestFit="1" customWidth="1"/>
    <col min="15111" max="15111" width="11.85546875" style="542" customWidth="1"/>
    <col min="15112" max="15112" width="4.140625" style="542" customWidth="1"/>
    <col min="15113" max="15113" width="2" style="542" customWidth="1"/>
    <col min="15114" max="15114" width="7.85546875" style="542"/>
    <col min="15115" max="15115" width="15.85546875" style="542" bestFit="1" customWidth="1"/>
    <col min="15116" max="15360" width="7.85546875" style="542"/>
    <col min="15361" max="15361" width="1.85546875" style="542" customWidth="1"/>
    <col min="15362" max="15362" width="6.7109375" style="542" customWidth="1"/>
    <col min="15363" max="15363" width="52.42578125" style="542" bestFit="1" customWidth="1"/>
    <col min="15364" max="15364" width="11.85546875" style="542" customWidth="1"/>
    <col min="15365" max="15365" width="5" style="542" customWidth="1"/>
    <col min="15366" max="15366" width="58.140625" style="542" bestFit="1" customWidth="1"/>
    <col min="15367" max="15367" width="11.85546875" style="542" customWidth="1"/>
    <col min="15368" max="15368" width="4.140625" style="542" customWidth="1"/>
    <col min="15369" max="15369" width="2" style="542" customWidth="1"/>
    <col min="15370" max="15370" width="7.85546875" style="542"/>
    <col min="15371" max="15371" width="15.85546875" style="542" bestFit="1" customWidth="1"/>
    <col min="15372" max="15616" width="7.85546875" style="542"/>
    <col min="15617" max="15617" width="1.85546875" style="542" customWidth="1"/>
    <col min="15618" max="15618" width="6.7109375" style="542" customWidth="1"/>
    <col min="15619" max="15619" width="52.42578125" style="542" bestFit="1" customWidth="1"/>
    <col min="15620" max="15620" width="11.85546875" style="542" customWidth="1"/>
    <col min="15621" max="15621" width="5" style="542" customWidth="1"/>
    <col min="15622" max="15622" width="58.140625" style="542" bestFit="1" customWidth="1"/>
    <col min="15623" max="15623" width="11.85546875" style="542" customWidth="1"/>
    <col min="15624" max="15624" width="4.140625" style="542" customWidth="1"/>
    <col min="15625" max="15625" width="2" style="542" customWidth="1"/>
    <col min="15626" max="15626" width="7.85546875" style="542"/>
    <col min="15627" max="15627" width="15.85546875" style="542" bestFit="1" customWidth="1"/>
    <col min="15628" max="15872" width="7.85546875" style="542"/>
    <col min="15873" max="15873" width="1.85546875" style="542" customWidth="1"/>
    <col min="15874" max="15874" width="6.7109375" style="542" customWidth="1"/>
    <col min="15875" max="15875" width="52.42578125" style="542" bestFit="1" customWidth="1"/>
    <col min="15876" max="15876" width="11.85546875" style="542" customWidth="1"/>
    <col min="15877" max="15877" width="5" style="542" customWidth="1"/>
    <col min="15878" max="15878" width="58.140625" style="542" bestFit="1" customWidth="1"/>
    <col min="15879" max="15879" width="11.85546875" style="542" customWidth="1"/>
    <col min="15880" max="15880" width="4.140625" style="542" customWidth="1"/>
    <col min="15881" max="15881" width="2" style="542" customWidth="1"/>
    <col min="15882" max="15882" width="7.85546875" style="542"/>
    <col min="15883" max="15883" width="15.85546875" style="542" bestFit="1" customWidth="1"/>
    <col min="15884" max="16128" width="7.85546875" style="542"/>
    <col min="16129" max="16129" width="1.85546875" style="542" customWidth="1"/>
    <col min="16130" max="16130" width="6.7109375" style="542" customWidth="1"/>
    <col min="16131" max="16131" width="52.42578125" style="542" bestFit="1" customWidth="1"/>
    <col min="16132" max="16132" width="11.85546875" style="542" customWidth="1"/>
    <col min="16133" max="16133" width="5" style="542" customWidth="1"/>
    <col min="16134" max="16134" width="58.140625" style="542" bestFit="1" customWidth="1"/>
    <col min="16135" max="16135" width="11.85546875" style="542" customWidth="1"/>
    <col min="16136" max="16136" width="4.140625" style="542" customWidth="1"/>
    <col min="16137" max="16137" width="2" style="542" customWidth="1"/>
    <col min="16138" max="16138" width="7.85546875" style="542"/>
    <col min="16139" max="16139" width="15.85546875" style="542" bestFit="1" customWidth="1"/>
    <col min="16140" max="16384" width="7.85546875" style="542"/>
  </cols>
  <sheetData>
    <row r="1" spans="1:11" ht="16.5" customHeight="1">
      <c r="A1" s="1" t="str">
        <f>'PAINEL DE CONTROLE'!$A$1</f>
        <v>FLONAS Norte</v>
      </c>
      <c r="B1" s="539"/>
      <c r="C1" s="539"/>
      <c r="D1" s="540"/>
      <c r="E1" s="540"/>
      <c r="F1" s="540"/>
      <c r="G1" s="540"/>
      <c r="H1" s="541"/>
    </row>
    <row r="2" spans="1:11" s="545" customFormat="1" ht="16.5" customHeight="1">
      <c r="A2" s="539" t="s">
        <v>673</v>
      </c>
      <c r="B2" s="539"/>
      <c r="C2" s="539"/>
      <c r="D2" s="540"/>
      <c r="E2" s="540"/>
      <c r="F2" s="540"/>
      <c r="G2" s="540"/>
      <c r="H2" s="543"/>
      <c r="I2" s="544"/>
      <c r="J2" s="543"/>
      <c r="K2" s="543"/>
    </row>
    <row r="3" spans="1:11" s="545" customFormat="1" ht="19.5" customHeight="1">
      <c r="A3" s="544"/>
      <c r="B3" s="546" t="s">
        <v>674</v>
      </c>
      <c r="C3" s="546"/>
      <c r="D3" s="540"/>
      <c r="E3" s="540"/>
      <c r="F3" s="540"/>
      <c r="G3" s="540"/>
      <c r="H3" s="540"/>
      <c r="I3" s="544"/>
      <c r="J3" s="540"/>
      <c r="K3" s="540"/>
    </row>
    <row r="4" spans="1:11" s="547" customFormat="1" ht="13.15"/>
    <row r="5" spans="1:11" s="553" customFormat="1" ht="12.6">
      <c r="A5" s="544"/>
      <c r="B5" s="548"/>
      <c r="C5" s="549" t="s">
        <v>675</v>
      </c>
      <c r="D5" s="550"/>
      <c r="E5" s="551"/>
      <c r="F5" s="549" t="s">
        <v>676</v>
      </c>
      <c r="G5" s="552"/>
      <c r="H5" s="551"/>
      <c r="I5" s="544"/>
    </row>
    <row r="6" spans="1:11" s="553" customFormat="1" ht="12.6">
      <c r="A6" s="544"/>
      <c r="B6" s="548"/>
      <c r="C6" s="554"/>
      <c r="D6" s="554"/>
      <c r="E6" s="555"/>
      <c r="F6" s="551"/>
      <c r="G6" s="551"/>
      <c r="H6" s="551"/>
      <c r="I6" s="544"/>
    </row>
    <row r="7" spans="1:11" s="553" customFormat="1" ht="12.75" customHeight="1">
      <c r="A7" s="544"/>
      <c r="B7" s="556" t="s">
        <v>677</v>
      </c>
      <c r="C7" s="557" t="s">
        <v>678</v>
      </c>
      <c r="D7" s="558">
        <v>4.2072033397888654E-2</v>
      </c>
      <c r="E7" s="559"/>
      <c r="F7" s="551"/>
      <c r="G7" s="551"/>
      <c r="H7" s="551"/>
      <c r="I7" s="544"/>
    </row>
    <row r="8" spans="1:11" s="553" customFormat="1" ht="12.75" customHeight="1">
      <c r="A8" s="544"/>
      <c r="B8" s="556" t="s">
        <v>679</v>
      </c>
      <c r="C8" s="557" t="s">
        <v>680</v>
      </c>
      <c r="D8" s="558">
        <v>5.0535907167923687E-2</v>
      </c>
      <c r="E8" s="559"/>
      <c r="F8" s="551"/>
      <c r="G8" s="551"/>
      <c r="H8" s="551"/>
      <c r="I8" s="544"/>
    </row>
    <row r="9" spans="1:11" s="553" customFormat="1" ht="12.75" customHeight="1">
      <c r="A9" s="544"/>
      <c r="B9" s="556"/>
      <c r="C9" s="557" t="s">
        <v>681</v>
      </c>
      <c r="D9" s="560">
        <f>G33</f>
        <v>1.2911662145363865</v>
      </c>
      <c r="E9" s="561"/>
      <c r="H9" s="551"/>
      <c r="I9" s="544"/>
    </row>
    <row r="10" spans="1:11" s="553" customFormat="1" ht="12.75" customHeight="1">
      <c r="A10" s="544"/>
      <c r="B10" s="556" t="s">
        <v>682</v>
      </c>
      <c r="C10" s="557" t="s">
        <v>683</v>
      </c>
      <c r="D10" s="558">
        <v>2.8126537164750942E-2</v>
      </c>
      <c r="E10" s="559"/>
      <c r="F10" s="562" t="s">
        <v>684</v>
      </c>
      <c r="G10" s="563">
        <f>'DADOS MACROECONÔMICOS'!G10</f>
        <v>0.14168629489300488</v>
      </c>
      <c r="H10" s="551" t="s">
        <v>685</v>
      </c>
      <c r="I10" s="544"/>
    </row>
    <row r="11" spans="1:11" s="553" customFormat="1" ht="12.75" customHeight="1">
      <c r="A11" s="544"/>
      <c r="B11" s="556" t="s">
        <v>686</v>
      </c>
      <c r="C11" s="557" t="s">
        <v>687</v>
      </c>
      <c r="D11" s="558">
        <v>2.2275766759012643E-2</v>
      </c>
      <c r="E11" s="564"/>
      <c r="F11" s="562"/>
      <c r="G11" s="565"/>
      <c r="H11" s="551"/>
      <c r="I11" s="544"/>
    </row>
    <row r="12" spans="1:11" s="553" customFormat="1" ht="12.75" customHeight="1">
      <c r="A12" s="544"/>
      <c r="B12" s="556" t="s">
        <v>688</v>
      </c>
      <c r="C12" s="557" t="s">
        <v>689</v>
      </c>
      <c r="D12" s="558">
        <v>3.5001000000000004E-2</v>
      </c>
      <c r="E12" s="564"/>
      <c r="F12" s="557" t="s">
        <v>690</v>
      </c>
      <c r="G12" s="563">
        <f>IF('PAINEL DE CONTROLE'!N23="Lucro Real",34%,0)</f>
        <v>0</v>
      </c>
      <c r="H12" s="551" t="s">
        <v>691</v>
      </c>
      <c r="I12" s="544"/>
    </row>
    <row r="13" spans="1:11" s="553" customFormat="1" ht="12.75" customHeight="1">
      <c r="A13" s="544"/>
      <c r="B13" s="566" t="s">
        <v>692</v>
      </c>
      <c r="C13" s="557" t="s">
        <v>693</v>
      </c>
      <c r="D13" s="558">
        <v>0</v>
      </c>
      <c r="E13" s="564"/>
      <c r="H13" s="551"/>
      <c r="I13" s="544"/>
    </row>
    <row r="14" spans="1:11" s="553" customFormat="1" ht="12.75" customHeight="1">
      <c r="A14" s="544"/>
      <c r="B14" s="548"/>
      <c r="C14" s="557"/>
      <c r="D14" s="557"/>
      <c r="E14" s="564"/>
      <c r="F14" s="562" t="s">
        <v>694</v>
      </c>
      <c r="G14" s="567">
        <f>G10*(1-G12)</f>
        <v>0.14168629489300488</v>
      </c>
      <c r="I14" s="544"/>
    </row>
    <row r="15" spans="1:11" s="553" customFormat="1" ht="12.75" customHeight="1">
      <c r="A15" s="544"/>
      <c r="B15" s="548"/>
      <c r="C15" s="562" t="s">
        <v>695</v>
      </c>
      <c r="D15" s="568">
        <f>D34</f>
        <v>0.14958283186304855</v>
      </c>
      <c r="E15" s="569"/>
      <c r="F15" s="562" t="s">
        <v>696</v>
      </c>
      <c r="G15" s="567">
        <f>(1+G14)/(1+D12)-1</f>
        <v>0.10307748001499983</v>
      </c>
      <c r="H15" s="551"/>
      <c r="I15" s="544"/>
    </row>
    <row r="16" spans="1:11" s="553" customFormat="1" ht="12.75" customHeight="1">
      <c r="A16" s="544"/>
      <c r="B16" s="548"/>
      <c r="C16" s="562" t="s">
        <v>697</v>
      </c>
      <c r="D16" s="568">
        <f>D32</f>
        <v>0.11070697696238785</v>
      </c>
      <c r="E16" s="569"/>
      <c r="H16" s="551"/>
      <c r="I16" s="544"/>
    </row>
    <row r="17" spans="1:11" s="553" customFormat="1" ht="12.75" customHeight="1">
      <c r="A17" s="544"/>
      <c r="B17" s="548"/>
      <c r="C17" s="557" t="s">
        <v>698</v>
      </c>
      <c r="D17" s="570">
        <v>0.54897700448768494</v>
      </c>
      <c r="E17" s="571"/>
      <c r="F17" s="557" t="s">
        <v>699</v>
      </c>
      <c r="G17" s="567">
        <f>1-D17</f>
        <v>0.45102299551231506</v>
      </c>
      <c r="H17" s="551"/>
      <c r="I17" s="544"/>
    </row>
    <row r="18" spans="1:11" s="553" customFormat="1" ht="12.6">
      <c r="A18" s="544"/>
      <c r="B18" s="548"/>
      <c r="C18" s="557"/>
      <c r="D18" s="557"/>
      <c r="E18" s="551"/>
      <c r="F18" s="557"/>
      <c r="G18" s="557"/>
      <c r="H18" s="551"/>
      <c r="I18" s="544"/>
    </row>
    <row r="19" spans="1:11" s="553" customFormat="1" ht="12.75" customHeight="1">
      <c r="A19" s="544"/>
      <c r="B19" s="548"/>
      <c r="C19" s="562" t="s">
        <v>700</v>
      </c>
      <c r="D19" s="572">
        <f>D15*D17</f>
        <v>8.211753495896143E-2</v>
      </c>
      <c r="E19" s="551"/>
      <c r="F19" s="562" t="s">
        <v>701</v>
      </c>
      <c r="G19" s="572">
        <f>G14*G17</f>
        <v>6.3903777145684293E-2</v>
      </c>
      <c r="H19" s="551"/>
      <c r="I19" s="544"/>
    </row>
    <row r="20" spans="1:11" s="553" customFormat="1" ht="12.6">
      <c r="A20" s="544"/>
      <c r="B20" s="548"/>
      <c r="C20" s="551"/>
      <c r="D20" s="551"/>
      <c r="E20" s="551"/>
      <c r="F20" s="551"/>
      <c r="G20" s="551"/>
      <c r="H20" s="551"/>
      <c r="I20" s="544"/>
      <c r="K20" s="573"/>
    </row>
    <row r="21" spans="1:11" s="553" customFormat="1" ht="12.75" customHeight="1">
      <c r="A21" s="544"/>
      <c r="B21" s="548"/>
      <c r="C21" s="562" t="s">
        <v>702</v>
      </c>
      <c r="D21" s="568">
        <f>D19+G19</f>
        <v>0.14602131210464572</v>
      </c>
      <c r="E21" s="569"/>
      <c r="F21" s="551"/>
      <c r="G21" s="551"/>
      <c r="H21" s="551"/>
      <c r="I21" s="544"/>
    </row>
    <row r="22" spans="1:11" s="553" customFormat="1" ht="12.75" customHeight="1">
      <c r="A22" s="544"/>
      <c r="B22" s="548"/>
      <c r="C22" s="562"/>
      <c r="D22" s="574"/>
      <c r="E22" s="551"/>
      <c r="F22" s="575"/>
      <c r="G22" s="551"/>
      <c r="H22" s="551"/>
      <c r="I22" s="544"/>
    </row>
    <row r="23" spans="1:11" s="553" customFormat="1" ht="12.75" customHeight="1">
      <c r="A23" s="544"/>
      <c r="B23" s="548"/>
      <c r="C23" s="562" t="s">
        <v>703</v>
      </c>
      <c r="D23" s="572">
        <f>D16*D17</f>
        <v>6.0775584588698826E-2</v>
      </c>
      <c r="E23" s="551"/>
      <c r="F23" s="562" t="s">
        <v>704</v>
      </c>
      <c r="G23" s="572">
        <f>G15*G17</f>
        <v>4.6490313806226015E-2</v>
      </c>
      <c r="H23" s="551"/>
      <c r="I23" s="544"/>
    </row>
    <row r="24" spans="1:11" s="553" customFormat="1" ht="12.75" customHeight="1">
      <c r="A24" s="544"/>
      <c r="B24" s="548"/>
      <c r="C24" s="562"/>
      <c r="D24" s="574"/>
      <c r="E24" s="551"/>
      <c r="F24" s="575"/>
      <c r="G24" s="551"/>
      <c r="H24" s="551"/>
      <c r="I24" s="544"/>
    </row>
    <row r="25" spans="1:11" s="553" customFormat="1" ht="12.75" customHeight="1">
      <c r="A25" s="544"/>
      <c r="B25" s="548"/>
      <c r="C25" s="562" t="s">
        <v>705</v>
      </c>
      <c r="D25" s="568">
        <f>D23+G23</f>
        <v>0.10726589839492484</v>
      </c>
      <c r="E25" s="551"/>
      <c r="F25" s="575"/>
      <c r="G25" s="551"/>
      <c r="H25" s="551"/>
      <c r="I25" s="544"/>
    </row>
    <row r="26" spans="1:11" s="553" customFormat="1" ht="12.6">
      <c r="A26" s="544"/>
      <c r="B26" s="551"/>
      <c r="C26" s="551"/>
      <c r="D26" s="576"/>
      <c r="E26" s="551"/>
      <c r="F26" s="577"/>
      <c r="G26" s="575"/>
      <c r="H26" s="551"/>
      <c r="I26" s="544"/>
      <c r="K26" s="573"/>
    </row>
    <row r="27" spans="1:11" s="553" customFormat="1" ht="6.95" customHeight="1">
      <c r="A27" s="545"/>
      <c r="B27" s="548"/>
      <c r="C27" s="578"/>
      <c r="D27" s="578"/>
      <c r="E27" s="548"/>
      <c r="F27" s="551"/>
      <c r="G27" s="551"/>
      <c r="H27" s="551"/>
    </row>
    <row r="28" spans="1:11" s="553" customFormat="1" ht="12.6">
      <c r="A28" s="545"/>
      <c r="B28" s="548"/>
      <c r="C28" s="579" t="s">
        <v>706</v>
      </c>
      <c r="D28" s="580"/>
      <c r="E28" s="548"/>
      <c r="F28" s="579" t="s">
        <v>707</v>
      </c>
      <c r="G28" s="580"/>
      <c r="H28" s="551"/>
    </row>
    <row r="29" spans="1:11" s="545" customFormat="1" ht="6.95" customHeight="1">
      <c r="B29" s="548"/>
      <c r="C29" s="581"/>
      <c r="D29" s="581"/>
      <c r="E29" s="548"/>
      <c r="F29" s="551"/>
      <c r="G29" s="548"/>
      <c r="H29" s="582"/>
    </row>
    <row r="30" spans="1:11" s="553" customFormat="1" ht="12.75" customHeight="1">
      <c r="A30" s="545"/>
      <c r="B30" s="548"/>
      <c r="C30" s="562" t="s">
        <v>708</v>
      </c>
      <c r="D30" s="574">
        <f>D7+(D8*D9)+D10+D13</f>
        <v>0.13544882651880985</v>
      </c>
      <c r="E30" s="548"/>
      <c r="F30" s="551" t="s">
        <v>709</v>
      </c>
      <c r="G30" s="583">
        <v>0.70882056075188893</v>
      </c>
      <c r="H30" s="556" t="s">
        <v>710</v>
      </c>
    </row>
    <row r="31" spans="1:11" s="553" customFormat="1" ht="12.75" customHeight="1">
      <c r="A31" s="545"/>
      <c r="B31" s="548"/>
      <c r="C31" s="557" t="s">
        <v>711</v>
      </c>
      <c r="D31" s="584">
        <f>D11</f>
        <v>2.2275766759012643E-2</v>
      </c>
      <c r="E31" s="548"/>
      <c r="F31" s="551" t="s">
        <v>712</v>
      </c>
      <c r="G31" s="585">
        <f>G17/D17</f>
        <v>0.82156992337633106</v>
      </c>
      <c r="H31" s="551"/>
    </row>
    <row r="32" spans="1:11" s="553" customFormat="1" ht="12.75" customHeight="1">
      <c r="A32" s="545"/>
      <c r="B32" s="548"/>
      <c r="C32" s="562" t="s">
        <v>713</v>
      </c>
      <c r="D32" s="574">
        <f>(1+D30)/(1+D31)-1</f>
        <v>0.11070697696238785</v>
      </c>
      <c r="E32" s="548"/>
      <c r="F32" s="553" t="s">
        <v>690</v>
      </c>
      <c r="G32" s="564">
        <f>G12</f>
        <v>0</v>
      </c>
      <c r="H32" s="551"/>
    </row>
    <row r="33" spans="1:8" s="553" customFormat="1" ht="12.75" customHeight="1">
      <c r="A33" s="545"/>
      <c r="B33" s="548"/>
      <c r="C33" s="557" t="s">
        <v>689</v>
      </c>
      <c r="D33" s="586">
        <f>D12</f>
        <v>3.5001000000000004E-2</v>
      </c>
      <c r="E33" s="548"/>
      <c r="F33" s="551" t="s">
        <v>681</v>
      </c>
      <c r="G33" s="587">
        <f>G30*(1+G31*(1-G32))</f>
        <v>1.2911662145363865</v>
      </c>
      <c r="H33" s="551"/>
    </row>
    <row r="34" spans="1:8" s="553" customFormat="1" ht="12.75" customHeight="1">
      <c r="A34" s="545"/>
      <c r="B34" s="548"/>
      <c r="C34" s="562" t="s">
        <v>714</v>
      </c>
      <c r="D34" s="574">
        <f>(1+D32)*(1+D33)-1</f>
        <v>0.14958283186304855</v>
      </c>
      <c r="E34" s="548"/>
      <c r="H34" s="551"/>
    </row>
    <row r="35" spans="1:8" s="553" customFormat="1" ht="6.95" customHeight="1">
      <c r="A35" s="545"/>
      <c r="B35" s="545"/>
    </row>
    <row r="36" spans="1:8" s="553" customFormat="1" ht="12.6">
      <c r="A36" s="545"/>
      <c r="B36" s="588"/>
      <c r="C36" s="589"/>
      <c r="D36" s="589"/>
      <c r="E36" s="589"/>
      <c r="F36" s="589"/>
      <c r="G36" s="589"/>
      <c r="H36" s="589"/>
    </row>
    <row r="37" spans="1:8" s="553" customFormat="1" ht="12.6">
      <c r="A37" s="545"/>
      <c r="B37" s="553" t="s">
        <v>715</v>
      </c>
    </row>
    <row r="38" spans="1:8" s="553" customFormat="1" ht="12.6">
      <c r="A38" s="545"/>
      <c r="B38" s="553" t="s">
        <v>716</v>
      </c>
    </row>
    <row r="39" spans="1:8" s="553" customFormat="1" ht="12.6">
      <c r="A39" s="545"/>
      <c r="B39" s="553" t="s">
        <v>717</v>
      </c>
    </row>
    <row r="40" spans="1:8" s="553" customFormat="1" ht="12.6">
      <c r="A40" s="545"/>
      <c r="B40" s="553" t="s">
        <v>718</v>
      </c>
    </row>
    <row r="41" spans="1:8" s="553" customFormat="1" ht="12.6">
      <c r="A41" s="545"/>
      <c r="B41" s="553" t="s">
        <v>719</v>
      </c>
    </row>
    <row r="42" spans="1:8" s="553" customFormat="1" ht="12.6">
      <c r="A42" s="545"/>
      <c r="B42" s="553" t="s">
        <v>720</v>
      </c>
    </row>
    <row r="43" spans="1:8" s="553" customFormat="1" ht="12.6">
      <c r="A43" s="545"/>
      <c r="B43" s="553" t="s">
        <v>721</v>
      </c>
    </row>
    <row r="44" spans="1:8" s="553" customFormat="1" ht="12.6">
      <c r="A44" s="545"/>
      <c r="B44" s="553" t="s">
        <v>722</v>
      </c>
    </row>
    <row r="45" spans="1:8">
      <c r="B45" s="553" t="s">
        <v>723</v>
      </c>
    </row>
  </sheetData>
  <sheetProtection algorithmName="SHA-512" hashValue="ETYKI+E3K1CnwQKxKTFE3rgWttDXcpAzBELI/yNGuRIV+G2VpufaPTYBjbgA+rqFUzxHIoux35dExXnx9HitNg==" saltValue="kca6OPiKbqpSuRSKzok4jA==" spinCount="100000" sheet="1" objects="1" scenarios="1"/>
  <pageMargins left="0.74803149606299213" right="0.74803149606299213" top="0.36" bottom="0.28000000000000003" header="0.41" footer="0.51181102362204722"/>
  <pageSetup paperSize="9" scale="84" orientation="landscape" horizontalDpi="409" verticalDpi="409" r:id="rId1"/>
  <headerFooter alignWithMargins="0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6E943-3F7E-4F8D-B32E-486550729B29}">
  <sheetPr codeName="Sheet7">
    <tabColor rgb="FF4472C4"/>
  </sheetPr>
  <dimension ref="A1:DY537"/>
  <sheetViews>
    <sheetView showGridLines="0" zoomScale="60" zoomScaleNormal="60" workbookViewId="0">
      <selection activeCell="P41" sqref="P41"/>
    </sheetView>
  </sheetViews>
  <sheetFormatPr defaultRowHeight="14.45" outlineLevelCol="1"/>
  <cols>
    <col min="1" max="1" width="10.5703125" bestFit="1" customWidth="1"/>
    <col min="2" max="2" width="17.7109375" bestFit="1" customWidth="1"/>
    <col min="3" max="3" width="6.5703125" bestFit="1" customWidth="1"/>
    <col min="4" max="17" width="20.140625" customWidth="1" outlineLevel="1"/>
    <col min="18" max="25" width="20.28515625" customWidth="1" outlineLevel="1"/>
    <col min="26" max="35" width="20.28515625" customWidth="1"/>
    <col min="36" max="38" width="23.42578125" customWidth="1"/>
    <col min="39" max="39" width="20.28515625" customWidth="1"/>
    <col min="40" max="40" width="18.85546875" customWidth="1"/>
    <col min="41" max="41" width="19.140625" customWidth="1"/>
    <col min="42" max="46" width="20.28515625" customWidth="1"/>
    <col min="47" max="49" width="20.5703125" customWidth="1"/>
    <col min="50" max="55" width="14.42578125" customWidth="1"/>
    <col min="56" max="57" width="15.28515625" customWidth="1"/>
    <col min="58" max="60" width="15.85546875" customWidth="1"/>
    <col min="61" max="65" width="17.140625" customWidth="1"/>
    <col min="66" max="67" width="15.140625" customWidth="1"/>
    <col min="68" max="72" width="21.7109375" customWidth="1"/>
    <col min="76" max="76" width="13.7109375" customWidth="1"/>
    <col min="77" max="77" width="15.140625" customWidth="1"/>
    <col min="88" max="89" width="9.140625" customWidth="1" outlineLevel="1"/>
    <col min="90" max="120" width="14.5703125" customWidth="1" outlineLevel="1"/>
    <col min="121" max="129" width="15.140625" customWidth="1" outlineLevel="1"/>
  </cols>
  <sheetData>
    <row r="1" spans="1:129" ht="15.6">
      <c r="A1" s="1" t="str">
        <f>'PAINEL DE CONTROLE'!$A$1</f>
        <v>FLONAS Norte</v>
      </c>
      <c r="B1" s="2"/>
      <c r="C1" s="2"/>
      <c r="D1" s="2"/>
      <c r="E1" s="2"/>
      <c r="F1" s="2"/>
      <c r="G1" s="2"/>
      <c r="H1" s="2"/>
      <c r="I1" s="2"/>
      <c r="J1" s="2"/>
      <c r="K1" s="2"/>
      <c r="L1" s="201"/>
      <c r="Z1" s="590"/>
    </row>
    <row r="2" spans="1:129" ht="15.6">
      <c r="A2" s="2" t="s">
        <v>239</v>
      </c>
      <c r="B2" s="2"/>
      <c r="C2" s="591"/>
      <c r="D2" s="592"/>
      <c r="E2" s="2"/>
      <c r="F2" s="2"/>
      <c r="G2" s="2"/>
      <c r="H2" s="2"/>
      <c r="I2" s="2"/>
      <c r="J2" s="2"/>
      <c r="K2" s="2"/>
      <c r="L2" s="201"/>
      <c r="U2" s="593"/>
      <c r="V2" s="594"/>
      <c r="W2" s="594"/>
      <c r="Z2" s="595" t="s">
        <v>724</v>
      </c>
      <c r="AA2" s="595" t="s">
        <v>724</v>
      </c>
      <c r="AK2" s="73"/>
    </row>
    <row r="3" spans="1:129">
      <c r="D3" s="73"/>
      <c r="E3" s="73"/>
      <c r="F3" s="596"/>
      <c r="G3" s="597"/>
      <c r="H3" s="597"/>
      <c r="I3" s="598"/>
      <c r="J3" s="166"/>
      <c r="K3" s="166"/>
      <c r="L3" s="166"/>
      <c r="M3" s="166"/>
      <c r="S3" s="73"/>
      <c r="T3" s="599" t="s">
        <v>725</v>
      </c>
      <c r="U3" s="600">
        <v>1959.447738767002</v>
      </c>
      <c r="Z3" s="590">
        <f>Z4*3</f>
        <v>2182200</v>
      </c>
      <c r="AB3" s="73">
        <f>AA7/59999</f>
        <v>18.932773546225771</v>
      </c>
      <c r="AI3" s="595" t="s">
        <v>726</v>
      </c>
      <c r="AJ3" s="595" t="s">
        <v>726</v>
      </c>
      <c r="AL3" s="601" t="s">
        <v>727</v>
      </c>
      <c r="AW3" s="602" t="s">
        <v>728</v>
      </c>
      <c r="AX3" s="602"/>
      <c r="AY3" s="602"/>
      <c r="AZ3" s="602"/>
      <c r="BA3" s="602"/>
      <c r="CK3" t="s">
        <v>729</v>
      </c>
    </row>
    <row r="4" spans="1:129">
      <c r="B4" s="603" t="s">
        <v>239</v>
      </c>
      <c r="C4" s="603"/>
      <c r="D4" s="603"/>
      <c r="E4" s="604"/>
      <c r="F4" s="605"/>
      <c r="G4" s="603" t="s">
        <v>730</v>
      </c>
      <c r="H4" s="603"/>
      <c r="I4" s="606"/>
      <c r="J4" s="603" t="s">
        <v>731</v>
      </c>
      <c r="K4" s="603"/>
      <c r="L4" s="607" t="s">
        <v>732</v>
      </c>
      <c r="M4" s="608">
        <v>0</v>
      </c>
      <c r="N4" s="603" t="s">
        <v>733</v>
      </c>
      <c r="O4" s="603"/>
      <c r="P4" s="607" t="s">
        <v>732</v>
      </c>
      <c r="Q4" s="608">
        <v>0</v>
      </c>
      <c r="R4" s="604"/>
      <c r="S4" s="604"/>
      <c r="T4" s="604"/>
      <c r="U4" s="604"/>
      <c r="V4" s="604"/>
      <c r="W4" s="603"/>
      <c r="X4" s="604"/>
      <c r="Y4" s="603"/>
      <c r="Z4" s="609">
        <f>2182200/3</f>
        <v>727400</v>
      </c>
      <c r="AA4" s="610"/>
      <c r="AB4" s="606"/>
      <c r="AC4" s="606"/>
      <c r="AD4" s="606"/>
      <c r="AE4" s="606"/>
      <c r="AF4" s="606"/>
      <c r="AG4" s="606"/>
      <c r="AH4" s="606"/>
      <c r="AI4" s="611"/>
      <c r="AJ4" s="611"/>
      <c r="AK4" s="611"/>
      <c r="AL4" s="611"/>
      <c r="AN4" s="611"/>
      <c r="AU4" s="312"/>
      <c r="AW4" s="319">
        <v>7</v>
      </c>
      <c r="AX4" s="319">
        <f>(3+1)*50%</f>
        <v>2</v>
      </c>
      <c r="AY4" s="319">
        <f>2/10</f>
        <v>0.2</v>
      </c>
      <c r="AZ4" s="319">
        <v>5</v>
      </c>
      <c r="BA4" s="319">
        <f>3*50%</f>
        <v>1.5</v>
      </c>
      <c r="BB4" s="319"/>
      <c r="BH4" s="610"/>
      <c r="BI4" s="610"/>
      <c r="CK4" s="603"/>
      <c r="CL4" s="612"/>
      <c r="CM4" s="603" t="s">
        <v>734</v>
      </c>
      <c r="CN4" s="603"/>
      <c r="CO4" s="613"/>
      <c r="CP4" s="603"/>
      <c r="CQ4" s="612"/>
      <c r="CR4" s="603" t="s">
        <v>735</v>
      </c>
      <c r="CS4" s="603"/>
      <c r="CT4" s="613"/>
      <c r="CU4" s="603"/>
      <c r="CV4" s="612"/>
      <c r="CW4" s="603" t="s">
        <v>736</v>
      </c>
      <c r="CX4" s="603"/>
      <c r="CY4" s="613"/>
      <c r="CZ4" s="612"/>
      <c r="DA4" s="603" t="s">
        <v>737</v>
      </c>
      <c r="DB4" s="603"/>
      <c r="DC4" s="613"/>
      <c r="DD4" s="603"/>
      <c r="DE4" s="612"/>
      <c r="DF4" s="614" t="s">
        <v>738</v>
      </c>
      <c r="DG4" s="603"/>
      <c r="DH4" s="613"/>
      <c r="DI4" s="603"/>
      <c r="DJ4" s="612"/>
      <c r="DK4" s="603" t="s">
        <v>739</v>
      </c>
      <c r="DL4" s="603"/>
      <c r="DM4" s="613"/>
      <c r="DN4" s="603"/>
      <c r="DO4" s="615" t="s">
        <v>740</v>
      </c>
      <c r="DP4" s="603"/>
      <c r="DQ4" s="603"/>
      <c r="DR4" s="603"/>
      <c r="DS4" s="603"/>
      <c r="DT4" s="603"/>
      <c r="DU4" s="603"/>
      <c r="DV4" s="603"/>
      <c r="DW4" s="603"/>
      <c r="DX4" s="603"/>
      <c r="DY4" s="603"/>
    </row>
    <row r="5" spans="1:129" ht="45" customHeight="1">
      <c r="B5" s="616" t="s">
        <v>2</v>
      </c>
      <c r="C5" s="617" t="s">
        <v>3</v>
      </c>
      <c r="D5" s="617" t="s">
        <v>741</v>
      </c>
      <c r="E5" s="618" t="s">
        <v>742</v>
      </c>
      <c r="F5" s="618" t="s">
        <v>188</v>
      </c>
      <c r="G5" s="617" t="s">
        <v>190</v>
      </c>
      <c r="H5" s="617" t="s">
        <v>192</v>
      </c>
      <c r="I5" s="619" t="s">
        <v>194</v>
      </c>
      <c r="J5" s="617" t="s">
        <v>188</v>
      </c>
      <c r="K5" s="617" t="s">
        <v>190</v>
      </c>
      <c r="L5" s="617" t="s">
        <v>192</v>
      </c>
      <c r="M5" s="619" t="s">
        <v>194</v>
      </c>
      <c r="N5" s="617" t="s">
        <v>188</v>
      </c>
      <c r="O5" s="617" t="s">
        <v>190</v>
      </c>
      <c r="P5" s="617" t="s">
        <v>192</v>
      </c>
      <c r="Q5" s="617" t="s">
        <v>194</v>
      </c>
      <c r="R5" s="618" t="s">
        <v>743</v>
      </c>
      <c r="S5" s="618" t="s">
        <v>744</v>
      </c>
      <c r="T5" s="618" t="s">
        <v>745</v>
      </c>
      <c r="U5" s="618" t="s">
        <v>746</v>
      </c>
      <c r="V5" s="618" t="s">
        <v>242</v>
      </c>
      <c r="W5" s="617" t="s">
        <v>747</v>
      </c>
      <c r="X5" s="618" t="s">
        <v>748</v>
      </c>
      <c r="Y5" s="617" t="s">
        <v>749</v>
      </c>
      <c r="Z5" s="618" t="s">
        <v>750</v>
      </c>
      <c r="AA5" s="617" t="s">
        <v>751</v>
      </c>
      <c r="AB5" s="620" t="s">
        <v>752</v>
      </c>
      <c r="AC5" s="620" t="s">
        <v>753</v>
      </c>
      <c r="AD5" s="620" t="s">
        <v>754</v>
      </c>
      <c r="AE5" s="620" t="s">
        <v>754</v>
      </c>
      <c r="AF5" s="620" t="s">
        <v>755</v>
      </c>
      <c r="AG5" s="620" t="s">
        <v>755</v>
      </c>
      <c r="AH5" s="620" t="s">
        <v>342</v>
      </c>
      <c r="AI5" s="620" t="s">
        <v>756</v>
      </c>
      <c r="AJ5" s="620" t="s">
        <v>757</v>
      </c>
      <c r="AK5" s="620" t="s">
        <v>758</v>
      </c>
      <c r="AL5" s="620" t="s">
        <v>759</v>
      </c>
      <c r="AN5" s="620" t="s">
        <v>646</v>
      </c>
      <c r="AQ5" s="48"/>
      <c r="AR5" s="49"/>
      <c r="AS5" s="621" t="s">
        <v>760</v>
      </c>
      <c r="AT5" s="621" t="s">
        <v>761</v>
      </c>
      <c r="AU5" s="622" t="s">
        <v>762</v>
      </c>
      <c r="AV5" s="68"/>
      <c r="AW5" s="623" t="s">
        <v>763</v>
      </c>
      <c r="AX5" s="621" t="s">
        <v>764</v>
      </c>
      <c r="AY5" s="621" t="s">
        <v>765</v>
      </c>
      <c r="AZ5" s="621" t="s">
        <v>766</v>
      </c>
      <c r="BA5" s="621" t="s">
        <v>767</v>
      </c>
      <c r="BB5" s="622" t="s">
        <v>768</v>
      </c>
      <c r="BC5" s="624" t="s">
        <v>769</v>
      </c>
      <c r="BE5" s="623" t="s">
        <v>770</v>
      </c>
      <c r="BF5" s="622" t="s">
        <v>771</v>
      </c>
      <c r="BH5" s="617"/>
      <c r="BI5" s="617"/>
      <c r="CK5" s="617" t="s">
        <v>772</v>
      </c>
      <c r="CL5" s="625" t="s">
        <v>188</v>
      </c>
      <c r="CM5" s="617" t="s">
        <v>190</v>
      </c>
      <c r="CN5" s="617" t="s">
        <v>192</v>
      </c>
      <c r="CO5" s="626" t="s">
        <v>194</v>
      </c>
      <c r="CP5" s="617" t="s">
        <v>173</v>
      </c>
      <c r="CQ5" s="625" t="s">
        <v>188</v>
      </c>
      <c r="CR5" s="617" t="s">
        <v>190</v>
      </c>
      <c r="CS5" s="617" t="s">
        <v>192</v>
      </c>
      <c r="CT5" s="626" t="s">
        <v>194</v>
      </c>
      <c r="CU5" s="617" t="s">
        <v>302</v>
      </c>
      <c r="CV5" s="625" t="s">
        <v>188</v>
      </c>
      <c r="CW5" s="617" t="s">
        <v>190</v>
      </c>
      <c r="CX5" s="617" t="s">
        <v>192</v>
      </c>
      <c r="CY5" s="626" t="s">
        <v>194</v>
      </c>
      <c r="CZ5" s="625" t="s">
        <v>188</v>
      </c>
      <c r="DA5" s="617" t="s">
        <v>190</v>
      </c>
      <c r="DB5" s="617" t="s">
        <v>192</v>
      </c>
      <c r="DC5" s="626" t="s">
        <v>194</v>
      </c>
      <c r="DD5" s="617" t="s">
        <v>302</v>
      </c>
      <c r="DE5" s="625" t="s">
        <v>188</v>
      </c>
      <c r="DF5" s="617" t="s">
        <v>190</v>
      </c>
      <c r="DG5" s="617" t="s">
        <v>192</v>
      </c>
      <c r="DH5" s="626" t="s">
        <v>194</v>
      </c>
      <c r="DI5" s="617"/>
      <c r="DJ5" s="625" t="s">
        <v>188</v>
      </c>
      <c r="DK5" s="617" t="s">
        <v>190</v>
      </c>
      <c r="DL5" s="617" t="s">
        <v>192</v>
      </c>
      <c r="DM5" s="626" t="s">
        <v>194</v>
      </c>
      <c r="DN5" s="617" t="s">
        <v>302</v>
      </c>
      <c r="DO5" s="627" t="s">
        <v>2</v>
      </c>
      <c r="DP5" s="617" t="s">
        <v>3</v>
      </c>
      <c r="DQ5" s="617" t="s">
        <v>323</v>
      </c>
      <c r="DR5" s="617" t="s">
        <v>324</v>
      </c>
      <c r="DS5" s="617" t="s">
        <v>326</v>
      </c>
      <c r="DT5" s="617" t="s">
        <v>328</v>
      </c>
      <c r="DU5" s="617" t="s">
        <v>330</v>
      </c>
      <c r="DV5" s="617" t="s">
        <v>332</v>
      </c>
      <c r="DW5" s="617" t="s">
        <v>333</v>
      </c>
      <c r="DX5" s="617" t="s">
        <v>335</v>
      </c>
      <c r="DY5" s="617" t="s">
        <v>773</v>
      </c>
    </row>
    <row r="6" spans="1:129">
      <c r="A6" s="628"/>
      <c r="B6" t="s">
        <v>53</v>
      </c>
      <c r="C6">
        <v>1</v>
      </c>
      <c r="D6" s="170">
        <f>68269.15*0</f>
        <v>0</v>
      </c>
      <c r="E6" s="629">
        <f>45160.9229575871*0</f>
        <v>0</v>
      </c>
      <c r="F6" s="630">
        <v>0.37535731195431776</v>
      </c>
      <c r="G6" s="631">
        <v>2.1898979961756884</v>
      </c>
      <c r="H6" s="631">
        <v>22.94094679379895</v>
      </c>
      <c r="I6" s="632">
        <v>31.615429437860481</v>
      </c>
      <c r="J6" s="597">
        <f>545.879639402784*(1+$M$4)</f>
        <v>545.87963940278405</v>
      </c>
      <c r="K6" s="597">
        <f>470.979121508991*(1+$M$4)</f>
        <v>470.979121508991</v>
      </c>
      <c r="L6" s="597">
        <f>374.873812043971*(1+$M$4)</f>
        <v>374.87381204397099</v>
      </c>
      <c r="M6" s="598">
        <f>302.378374660149*(1+$M$4)</f>
        <v>302.37837466014901</v>
      </c>
      <c r="N6" s="633">
        <f>U3*(1+Variacao_Receita)*(AVERAGE(J11:J12)/AVERAGE($J11:$M12))</f>
        <v>2641.0985852842532</v>
      </c>
      <c r="O6" s="633">
        <f>U3*(1+Variacao_Receita)*(AVERAGE(K11:K12)/AVERAGE($J11:$M12))</f>
        <v>2167.9159583952178</v>
      </c>
      <c r="P6" s="633">
        <f>U3*(1+Variacao_Receita)*(AVERAGE(L11:L12)/AVERAGE($J11:$M12))</f>
        <v>1722.3488237916381</v>
      </c>
      <c r="Q6" s="633">
        <f>U3*(1+Variacao_Receita)*(AVERAGE(M11:M12)/AVERAGE($J11:$M12))</f>
        <v>1306.4275875968992</v>
      </c>
      <c r="R6" s="634">
        <f>IF('PAINEL DE CONTROLE'!$C$125="Agressivo",'PAINEL DE CONTROLE'!F129,IF('PAINEL DE CONTROLE'!$C$125="Conservador",'PAINEL DE CONTROLE'!E129,'PAINEL DE CONTROLE'!D129))</f>
        <v>20.000000000000007</v>
      </c>
      <c r="S6" s="635">
        <v>0.35</v>
      </c>
      <c r="T6" s="636">
        <v>1</v>
      </c>
      <c r="U6" s="637">
        <f t="shared" ref="U6:U34" si="0">Z271+AA271</f>
        <v>70.07089788780732</v>
      </c>
      <c r="V6" s="638">
        <v>0</v>
      </c>
      <c r="W6" s="639">
        <f>IF($V6=0,0,IF($V6&lt;200,50,(50/200)*$V6))</f>
        <v>0</v>
      </c>
      <c r="X6" s="640"/>
      <c r="Y6" s="641"/>
      <c r="Z6" s="596">
        <f>IFERROR((187848.83+142123.89)*($D6/SUM($D$6:$D$8)),0)</f>
        <v>0</v>
      </c>
      <c r="AA6" s="598">
        <f>1135947.48*($D6/SUM($D$6:$D$8))</f>
        <v>0</v>
      </c>
      <c r="AB6" s="642">
        <v>52</v>
      </c>
      <c r="AC6" s="642"/>
      <c r="AD6" s="642">
        <v>12</v>
      </c>
      <c r="AE6" s="642"/>
      <c r="AF6" s="642">
        <v>38</v>
      </c>
      <c r="AG6" s="642"/>
      <c r="AH6" s="73">
        <f>J38</f>
        <v>2</v>
      </c>
      <c r="AI6" s="643">
        <f>(339615.45)*($D6/SUM($D$6:$D$8))</f>
        <v>0</v>
      </c>
      <c r="AJ6" s="643">
        <f>(5733.86+18787.5)*($D6/SUM($D$6:$D$8))</f>
        <v>0</v>
      </c>
      <c r="AK6" s="644">
        <f>AI6+AJ6</f>
        <v>0</v>
      </c>
      <c r="AL6" s="643"/>
      <c r="AM6" s="73"/>
      <c r="AN6" s="643">
        <f>(0)*($D6/SUM($D$6:$D$8))</f>
        <v>0</v>
      </c>
      <c r="AQ6" s="645" t="s">
        <v>53</v>
      </c>
      <c r="AR6" s="61">
        <v>1</v>
      </c>
      <c r="AS6" s="65">
        <f t="shared" ref="AS6:AS34" si="1">D6*1%/AB6</f>
        <v>0</v>
      </c>
      <c r="AT6" s="65">
        <f t="shared" ref="AT6:AT34" si="2">D6*0.5%/AB6</f>
        <v>0</v>
      </c>
      <c r="AU6" s="646">
        <f t="shared" ref="AU6:AU34" si="3">D6*1.5%/AB6</f>
        <v>0</v>
      </c>
      <c r="AV6" s="537"/>
      <c r="AW6" s="647">
        <f t="shared" ref="AW6:AW34" si="4">$AW$4*(AD6+AH6)</f>
        <v>98</v>
      </c>
      <c r="AX6" s="65">
        <f t="shared" ref="AX6:AX34" si="5">$AX$4*AF6</f>
        <v>76</v>
      </c>
      <c r="AY6" s="65">
        <f t="shared" ref="AY6:AY34" si="6">$AY$4*(AD6+AF6+AH6)</f>
        <v>10.4</v>
      </c>
      <c r="AZ6" s="65">
        <f t="shared" ref="AZ6:AZ34" si="7">$AZ$4*AH6</f>
        <v>10</v>
      </c>
      <c r="BA6" s="65">
        <f t="shared" ref="BA6:BA34" si="8">$BA$4*(AD6+AF6+AH6)</f>
        <v>78</v>
      </c>
      <c r="BB6" s="648">
        <f>SUM(AW6:BA6)</f>
        <v>272.39999999999998</v>
      </c>
      <c r="BC6" s="31">
        <f t="shared" ref="BC6:BC34" si="9">BB6/SUM(AD6+AF6+AH6)</f>
        <v>5.2384615384615376</v>
      </c>
      <c r="BE6" s="649">
        <f>'PAINEL DE CONTROLE'!$R$1968+'PAINEL DE CONTROLE'!$R$1969</f>
        <v>1311.1098532618598</v>
      </c>
      <c r="BF6" s="650">
        <f>BE6*BB6</f>
        <v>357146.32402853057</v>
      </c>
      <c r="BH6" s="598"/>
      <c r="BI6" s="598"/>
      <c r="CH6" s="118"/>
      <c r="CI6" s="379"/>
      <c r="CK6" s="651">
        <f>D6*1%</f>
        <v>0</v>
      </c>
      <c r="CL6" s="594">
        <f>F6*'PAINEL DE CONTROLE'!$J$92</f>
        <v>0.30028584956345422</v>
      </c>
      <c r="CM6" s="594">
        <f>G6*'PAINEL DE CONTROLE'!$J$92</f>
        <v>1.7519183969405507</v>
      </c>
      <c r="CN6" s="594">
        <f>H6*'PAINEL DE CONTROLE'!$J$92</f>
        <v>18.352757435039162</v>
      </c>
      <c r="CO6" s="594">
        <f>I6*'PAINEL DE CONTROLE'!$J$92</f>
        <v>25.292343550288386</v>
      </c>
      <c r="CP6" s="379">
        <f t="shared" ref="CP6:CP13" si="10">E6/30</f>
        <v>0</v>
      </c>
      <c r="CQ6" s="594">
        <f t="shared" ref="CQ6:CT34" si="11">CZ6*J6/1000000</f>
        <v>0</v>
      </c>
      <c r="CR6" s="594">
        <f t="shared" si="11"/>
        <v>0.94862062449880147</v>
      </c>
      <c r="CS6" s="594">
        <f t="shared" si="11"/>
        <v>4.8881883249933438</v>
      </c>
      <c r="CT6" s="594">
        <f t="shared" si="11"/>
        <v>4.2491572417654773</v>
      </c>
      <c r="CU6" s="652">
        <f>SUM(CQ6:CT6)</f>
        <v>10.085966191257622</v>
      </c>
      <c r="CV6" s="594">
        <v>0</v>
      </c>
      <c r="CW6" s="594">
        <v>1.3840000000000001</v>
      </c>
      <c r="CX6" s="594">
        <v>8.9599999999999991</v>
      </c>
      <c r="CY6" s="594">
        <v>9.6560000000000006</v>
      </c>
      <c r="CZ6" s="653">
        <v>0</v>
      </c>
      <c r="DA6" s="653">
        <v>2014.1458106666671</v>
      </c>
      <c r="DB6" s="653">
        <v>13039.556693333334</v>
      </c>
      <c r="DC6" s="653">
        <v>14052.450829333337</v>
      </c>
      <c r="DD6" s="654">
        <f>SUM(CZ6:DC6)</f>
        <v>29106.153333333335</v>
      </c>
      <c r="DE6" s="653">
        <f t="shared" ref="DE6:DH34" si="12">CZ6*$S6</f>
        <v>0</v>
      </c>
      <c r="DF6" s="653">
        <f t="shared" si="12"/>
        <v>704.95103373333347</v>
      </c>
      <c r="DG6" s="653">
        <f t="shared" si="12"/>
        <v>4563.8448426666664</v>
      </c>
      <c r="DH6" s="653">
        <f t="shared" si="12"/>
        <v>4918.3577902666675</v>
      </c>
      <c r="DI6" s="654">
        <f>SUM(DE6:DH6)</f>
        <v>10187.153666666667</v>
      </c>
      <c r="DJ6" s="594">
        <f t="shared" ref="DJ6:DM34" si="13">N6*DE6/1000000</f>
        <v>0</v>
      </c>
      <c r="DK6" s="594">
        <f t="shared" si="13"/>
        <v>1.5282745959176991</v>
      </c>
      <c r="DL6" s="594">
        <f t="shared" si="13"/>
        <v>7.860532796734466</v>
      </c>
      <c r="DM6" s="594">
        <f t="shared" si="13"/>
        <v>6.4254783028764981</v>
      </c>
      <c r="DN6" s="652">
        <f>SUM(DJ6:DM6)</f>
        <v>15.814285695528664</v>
      </c>
      <c r="DO6" s="655" t="s">
        <v>53</v>
      </c>
      <c r="DP6">
        <v>1</v>
      </c>
      <c r="DQ6" s="656"/>
      <c r="DR6" s="656"/>
      <c r="DS6" s="597"/>
      <c r="DT6" s="597"/>
      <c r="DU6" s="656"/>
      <c r="DV6" s="656"/>
      <c r="DW6" s="656"/>
      <c r="DX6" s="656"/>
      <c r="DY6" s="59">
        <f>IF($G$231=1,DX6-1,0)</f>
        <v>-1</v>
      </c>
    </row>
    <row r="7" spans="1:129">
      <c r="A7" s="628"/>
      <c r="B7" t="s">
        <v>53</v>
      </c>
      <c r="C7">
        <v>2</v>
      </c>
      <c r="D7" s="170">
        <v>59999</v>
      </c>
      <c r="E7" s="629">
        <v>46333.844519428727</v>
      </c>
      <c r="F7" s="630">
        <v>0.37535731195431776</v>
      </c>
      <c r="G7" s="631">
        <v>2.1898979961756884</v>
      </c>
      <c r="H7" s="631">
        <v>22.94094679379895</v>
      </c>
      <c r="I7" s="632">
        <v>31.615429437860481</v>
      </c>
      <c r="J7" s="597">
        <f t="shared" ref="J7:J10" si="14">545.879639402784*(1+$M$4)</f>
        <v>545.87963940278405</v>
      </c>
      <c r="K7" s="597">
        <f t="shared" ref="K7:K11" si="15">470.979121508991*(1+$M$4)</f>
        <v>470.979121508991</v>
      </c>
      <c r="L7" s="597">
        <f t="shared" ref="L7:L11" si="16">374.873812043971*(1+$M$4)</f>
        <v>374.87381204397099</v>
      </c>
      <c r="M7" s="598">
        <f t="shared" ref="M7:M11" si="17">302.378374660149*(1+$M$4)</f>
        <v>302.37837466014901</v>
      </c>
      <c r="N7" s="657">
        <f t="shared" ref="N7:Q22" si="18">N6</f>
        <v>2641.0985852842532</v>
      </c>
      <c r="O7" s="657">
        <f t="shared" si="18"/>
        <v>2167.9159583952178</v>
      </c>
      <c r="P7" s="657">
        <f t="shared" si="18"/>
        <v>1722.3488237916381</v>
      </c>
      <c r="Q7" s="657">
        <f t="shared" si="18"/>
        <v>1306.4275875968992</v>
      </c>
      <c r="R7" s="634">
        <f>IF('PAINEL DE CONTROLE'!$C$125="Agressivo",'PAINEL DE CONTROLE'!F130,IF('PAINEL DE CONTROLE'!$C$125="Conservador",'PAINEL DE CONTROLE'!E130,'PAINEL DE CONTROLE'!D130))</f>
        <v>20.000000000000007</v>
      </c>
      <c r="S7" s="635">
        <v>0.35</v>
      </c>
      <c r="T7" s="636">
        <v>1</v>
      </c>
      <c r="U7" s="637">
        <f>Z272+AA272</f>
        <v>14.952668296752012</v>
      </c>
      <c r="V7" s="638">
        <v>0</v>
      </c>
      <c r="W7" s="639">
        <f t="shared" ref="W7:W34" si="19">IF($V7=0,0,IF($V7&lt;200,50,(50/200)*$V7))</f>
        <v>0</v>
      </c>
      <c r="X7" s="640"/>
      <c r="Y7" s="641"/>
      <c r="Z7" s="596">
        <f>IFERROR((187848.83+142123.89)*($D7/SUM($D$6:$D$8)),0)</f>
        <v>329972.71999999997</v>
      </c>
      <c r="AA7" s="598">
        <f>1135947.48*($D7/SUM($D$6:$D$8))</f>
        <v>1135947.48</v>
      </c>
      <c r="AB7" s="642">
        <v>41</v>
      </c>
      <c r="AC7" s="642"/>
      <c r="AD7" s="642">
        <v>9</v>
      </c>
      <c r="AE7" s="642"/>
      <c r="AF7" s="642">
        <v>30</v>
      </c>
      <c r="AG7" s="642"/>
      <c r="AH7" s="73">
        <f t="shared" ref="AH7:AH34" si="20">J39</f>
        <v>2</v>
      </c>
      <c r="AI7" s="643">
        <f>(339615.45)*($D7/SUM($D$6:$D$8))</f>
        <v>339615.45</v>
      </c>
      <c r="AJ7" s="643">
        <f t="shared" ref="AJ7:AJ8" si="21">(5733.86+18787.5)*($D7/SUM($D$6:$D$8))</f>
        <v>24521.360000000001</v>
      </c>
      <c r="AK7" s="644">
        <f>AI7+AJ7</f>
        <v>364136.81</v>
      </c>
      <c r="AL7" s="643">
        <v>192863.72554586493</v>
      </c>
      <c r="AM7" s="73">
        <f>AL7/59999</f>
        <v>3.2144489999144139</v>
      </c>
      <c r="AN7" s="643">
        <f t="shared" ref="AN7:AN8" si="22">(0)*($D7/SUM($D$6:$D$8))</f>
        <v>0</v>
      </c>
      <c r="AQ7" s="645" t="s">
        <v>53</v>
      </c>
      <c r="AR7" s="61">
        <v>2</v>
      </c>
      <c r="AS7" s="65">
        <f t="shared" si="1"/>
        <v>14.633902439024391</v>
      </c>
      <c r="AT7" s="65">
        <f t="shared" si="2"/>
        <v>7.3169512195121955</v>
      </c>
      <c r="AU7" s="646">
        <f t="shared" si="3"/>
        <v>21.950853658536587</v>
      </c>
      <c r="AV7" s="537"/>
      <c r="AW7" s="647">
        <f t="shared" si="4"/>
        <v>77</v>
      </c>
      <c r="AX7" s="65">
        <f t="shared" si="5"/>
        <v>60</v>
      </c>
      <c r="AY7" s="65">
        <f t="shared" si="6"/>
        <v>8.2000000000000011</v>
      </c>
      <c r="AZ7" s="65">
        <f t="shared" si="7"/>
        <v>10</v>
      </c>
      <c r="BA7" s="65">
        <f t="shared" si="8"/>
        <v>61.5</v>
      </c>
      <c r="BB7" s="648">
        <f t="shared" ref="BB7:BB34" si="23">SUM(AW7:BA7)</f>
        <v>216.7</v>
      </c>
      <c r="BC7" s="31">
        <f t="shared" si="9"/>
        <v>5.2853658536585364</v>
      </c>
      <c r="BE7" s="649">
        <f>'PAINEL DE CONTROLE'!$R$1968+'PAINEL DE CONTROLE'!$R$1969</f>
        <v>1311.1098532618598</v>
      </c>
      <c r="BF7" s="650">
        <f t="shared" ref="BF7:BF34" si="24">BE7*BB7</f>
        <v>284117.50520184502</v>
      </c>
      <c r="BH7" s="598"/>
      <c r="BI7" s="598"/>
      <c r="CH7" s="118"/>
      <c r="CI7" s="379"/>
      <c r="CK7" s="651">
        <f t="shared" ref="CK7:CK34" si="25">D7*1%</f>
        <v>599.99</v>
      </c>
      <c r="CL7" s="594">
        <f>F7*'PAINEL DE CONTROLE'!$K$92</f>
        <v>0.30028584956345422</v>
      </c>
      <c r="CM7" s="594">
        <f>G7*'PAINEL DE CONTROLE'!$K$92</f>
        <v>1.7519183969405507</v>
      </c>
      <c r="CN7" s="594">
        <f>H7*'PAINEL DE CONTROLE'!$K$92</f>
        <v>18.352757435039162</v>
      </c>
      <c r="CO7" s="594">
        <f>I7*'PAINEL DE CONTROLE'!$K$92</f>
        <v>25.292343550288386</v>
      </c>
      <c r="CP7" s="379">
        <f t="shared" si="10"/>
        <v>1544.4614839809576</v>
      </c>
      <c r="CQ7" s="594">
        <f t="shared" si="11"/>
        <v>0</v>
      </c>
      <c r="CR7" s="594">
        <f t="shared" si="11"/>
        <v>0.61383224848195106</v>
      </c>
      <c r="CS7" s="594">
        <f t="shared" si="11"/>
        <v>3.1630427939717203</v>
      </c>
      <c r="CT7" s="594">
        <f t="shared" si="11"/>
        <v>2.7495393590502353</v>
      </c>
      <c r="CU7" s="652">
        <f t="shared" ref="CU7:CU34" si="26">SUM(CQ7:CT7)</f>
        <v>6.5264144015039065</v>
      </c>
      <c r="CV7" s="594">
        <v>0</v>
      </c>
      <c r="CW7" s="594">
        <v>1.3840000000000001</v>
      </c>
      <c r="CX7" s="594">
        <v>8.9599999999999991</v>
      </c>
      <c r="CY7" s="594">
        <v>9.6560000000000006</v>
      </c>
      <c r="CZ7" s="653">
        <v>0</v>
      </c>
      <c r="DA7" s="653">
        <v>1303.3109546666667</v>
      </c>
      <c r="DB7" s="653">
        <v>8437.6200533333322</v>
      </c>
      <c r="DC7" s="653">
        <v>9093.0423253333338</v>
      </c>
      <c r="DD7" s="654">
        <f>SUM(CZ7:DC7)</f>
        <v>18833.973333333335</v>
      </c>
      <c r="DE7" s="653">
        <f t="shared" si="12"/>
        <v>0</v>
      </c>
      <c r="DF7" s="653">
        <f t="shared" si="12"/>
        <v>456.1588341333333</v>
      </c>
      <c r="DG7" s="653">
        <f t="shared" si="12"/>
        <v>2953.1670186666661</v>
      </c>
      <c r="DH7" s="653">
        <f t="shared" si="12"/>
        <v>3182.5648138666666</v>
      </c>
      <c r="DI7" s="654">
        <f t="shared" ref="DI7:DI34" si="27">SUM(DE7:DH7)</f>
        <v>6591.8906666666662</v>
      </c>
      <c r="DJ7" s="594">
        <f t="shared" si="13"/>
        <v>0</v>
      </c>
      <c r="DK7" s="594">
        <f t="shared" si="13"/>
        <v>0.98891401608061047</v>
      </c>
      <c r="DL7" s="594">
        <f t="shared" si="13"/>
        <v>5.0863837410607902</v>
      </c>
      <c r="DM7" s="594">
        <f t="shared" si="13"/>
        <v>4.1577904721506034</v>
      </c>
      <c r="DN7" s="652">
        <f t="shared" ref="DN7:DN34" si="28">SUM(DJ7:DM7)</f>
        <v>10.233088229292004</v>
      </c>
      <c r="DO7" s="655" t="s">
        <v>53</v>
      </c>
      <c r="DP7">
        <v>2</v>
      </c>
      <c r="DQ7" s="656"/>
      <c r="DR7" s="656"/>
      <c r="DS7" s="597"/>
      <c r="DT7" s="597"/>
      <c r="DU7" s="656"/>
      <c r="DV7" s="656"/>
      <c r="DW7" s="656"/>
      <c r="DX7" s="656"/>
      <c r="DY7" s="59">
        <f>IF($G$231=1,DX7-1,0)</f>
        <v>-1</v>
      </c>
    </row>
    <row r="8" spans="1:129">
      <c r="A8" s="628"/>
      <c r="B8" t="s">
        <v>53</v>
      </c>
      <c r="C8">
        <v>3</v>
      </c>
      <c r="D8" s="170"/>
      <c r="E8" s="629"/>
      <c r="F8" s="630">
        <v>0.37535731195431776</v>
      </c>
      <c r="G8" s="631">
        <v>2.1898979961756884</v>
      </c>
      <c r="H8" s="631">
        <v>22.94094679379895</v>
      </c>
      <c r="I8" s="632">
        <v>31.615429437860481</v>
      </c>
      <c r="J8" s="597">
        <f t="shared" si="14"/>
        <v>545.87963940278405</v>
      </c>
      <c r="K8" s="597">
        <f t="shared" si="15"/>
        <v>470.979121508991</v>
      </c>
      <c r="L8" s="597">
        <f t="shared" si="16"/>
        <v>374.87381204397099</v>
      </c>
      <c r="M8" s="598">
        <f t="shared" si="17"/>
        <v>302.37837466014901</v>
      </c>
      <c r="N8" s="657">
        <f t="shared" si="18"/>
        <v>2641.0985852842532</v>
      </c>
      <c r="O8" s="657">
        <f t="shared" si="18"/>
        <v>2167.9159583952178</v>
      </c>
      <c r="P8" s="657">
        <f t="shared" si="18"/>
        <v>1722.3488237916381</v>
      </c>
      <c r="Q8" s="657">
        <f t="shared" si="18"/>
        <v>1306.4275875968992</v>
      </c>
      <c r="R8" s="634">
        <f>IF('PAINEL DE CONTROLE'!$C$125="Agressivo",'PAINEL DE CONTROLE'!F131,IF('PAINEL DE CONTROLE'!$C$125="Conservador",'PAINEL DE CONTROLE'!E132,'PAINEL DE CONTROLE'!D132))</f>
        <v>20.000000000000007</v>
      </c>
      <c r="S8" s="635">
        <v>0.35</v>
      </c>
      <c r="T8" s="636">
        <v>1</v>
      </c>
      <c r="U8" s="637">
        <f t="shared" si="0"/>
        <v>0</v>
      </c>
      <c r="V8" s="638">
        <v>0</v>
      </c>
      <c r="W8" s="639">
        <f t="shared" si="19"/>
        <v>0</v>
      </c>
      <c r="X8" s="640"/>
      <c r="Y8" s="641"/>
      <c r="Z8" s="596">
        <f>IFERROR((187848.83+142123.89)*($D8/SUM($D$6:$D$8)),0)</f>
        <v>0</v>
      </c>
      <c r="AA8" s="598">
        <f>1135947.48*($D8/SUM($D$6:$D$8))</f>
        <v>0</v>
      </c>
      <c r="AB8" s="642"/>
      <c r="AC8" s="642"/>
      <c r="AD8" s="642"/>
      <c r="AE8" s="642"/>
      <c r="AF8" s="642"/>
      <c r="AG8" s="642"/>
      <c r="AH8" s="73">
        <f t="shared" si="20"/>
        <v>0</v>
      </c>
      <c r="AI8" s="643">
        <f>(339615.45)*($D8/SUM($D$6:$D$8))</f>
        <v>0</v>
      </c>
      <c r="AJ8" s="643">
        <f t="shared" si="21"/>
        <v>0</v>
      </c>
      <c r="AK8" s="644">
        <f t="shared" ref="AK8:AK34" si="29">AI8+AJ8</f>
        <v>0</v>
      </c>
      <c r="AL8" s="643"/>
      <c r="AM8" s="73">
        <f>AM7+AB3</f>
        <v>22.147222546140185</v>
      </c>
      <c r="AN8" s="643">
        <f t="shared" si="22"/>
        <v>0</v>
      </c>
      <c r="AQ8" s="645" t="s">
        <v>53</v>
      </c>
      <c r="AR8" s="61">
        <v>3</v>
      </c>
      <c r="AS8" s="65" t="e">
        <f t="shared" si="1"/>
        <v>#DIV/0!</v>
      </c>
      <c r="AT8" s="65" t="e">
        <f t="shared" si="2"/>
        <v>#DIV/0!</v>
      </c>
      <c r="AU8" s="646" t="e">
        <f t="shared" si="3"/>
        <v>#DIV/0!</v>
      </c>
      <c r="AV8" s="537"/>
      <c r="AW8" s="647">
        <f t="shared" si="4"/>
        <v>0</v>
      </c>
      <c r="AX8" s="65">
        <f t="shared" si="5"/>
        <v>0</v>
      </c>
      <c r="AY8" s="65">
        <f t="shared" si="6"/>
        <v>0</v>
      </c>
      <c r="AZ8" s="65">
        <f t="shared" si="7"/>
        <v>0</v>
      </c>
      <c r="BA8" s="65">
        <f t="shared" si="8"/>
        <v>0</v>
      </c>
      <c r="BB8" s="648">
        <f t="shared" si="23"/>
        <v>0</v>
      </c>
      <c r="BC8" s="31" t="e">
        <f t="shared" si="9"/>
        <v>#DIV/0!</v>
      </c>
      <c r="BE8" s="649">
        <f>'PAINEL DE CONTROLE'!$R$1968+'PAINEL DE CONTROLE'!$R$1969</f>
        <v>1311.1098532618598</v>
      </c>
      <c r="BF8" s="650">
        <f t="shared" si="24"/>
        <v>0</v>
      </c>
      <c r="BH8" s="598"/>
      <c r="BI8" s="598"/>
      <c r="CH8" s="118"/>
      <c r="CI8" s="379"/>
      <c r="CK8" s="651">
        <f t="shared" si="25"/>
        <v>0</v>
      </c>
      <c r="CL8" s="594">
        <f>F8*'PAINEL DE CONTROLE'!$L$92</f>
        <v>0.30028584956345422</v>
      </c>
      <c r="CM8" s="594">
        <f>G8*'PAINEL DE CONTROLE'!$L$92</f>
        <v>1.7519183969405507</v>
      </c>
      <c r="CN8" s="594">
        <f>H8*'PAINEL DE CONTROLE'!$L$92</f>
        <v>18.352757435039162</v>
      </c>
      <c r="CO8" s="594">
        <f>I8*'PAINEL DE CONTROLE'!$L$92</f>
        <v>25.292343550288386</v>
      </c>
      <c r="CP8" s="379">
        <f t="shared" si="10"/>
        <v>0</v>
      </c>
      <c r="CQ8" s="594">
        <f t="shared" si="11"/>
        <v>0</v>
      </c>
      <c r="CR8" s="594">
        <f t="shared" si="11"/>
        <v>0.69085829907132768</v>
      </c>
      <c r="CS8" s="594">
        <f t="shared" si="11"/>
        <v>3.5599536680213633</v>
      </c>
      <c r="CT8" s="594">
        <f t="shared" si="11"/>
        <v>3.0945622187834068</v>
      </c>
      <c r="CU8" s="652">
        <f t="shared" si="26"/>
        <v>7.3453741858760981</v>
      </c>
      <c r="CV8" s="594">
        <v>0</v>
      </c>
      <c r="CW8" s="594">
        <v>1.3840000000000001</v>
      </c>
      <c r="CX8" s="594">
        <v>8.9599999999999991</v>
      </c>
      <c r="CY8" s="594">
        <v>9.6560000000000006</v>
      </c>
      <c r="CZ8" s="653">
        <v>0</v>
      </c>
      <c r="DA8" s="653">
        <v>1466.8554666666666</v>
      </c>
      <c r="DB8" s="653">
        <v>9496.4053333333322</v>
      </c>
      <c r="DC8" s="653">
        <v>10234.072533333332</v>
      </c>
      <c r="DD8" s="654">
        <f>SUM(CZ8:DC8)</f>
        <v>21197.333333333328</v>
      </c>
      <c r="DE8" s="653">
        <f t="shared" si="12"/>
        <v>0</v>
      </c>
      <c r="DF8" s="653">
        <f t="shared" si="12"/>
        <v>513.39941333333331</v>
      </c>
      <c r="DG8" s="653">
        <f t="shared" si="12"/>
        <v>3323.7418666666663</v>
      </c>
      <c r="DH8" s="653">
        <f t="shared" si="12"/>
        <v>3581.9253866666659</v>
      </c>
      <c r="DI8" s="654">
        <f t="shared" si="27"/>
        <v>7419.0666666666657</v>
      </c>
      <c r="DJ8" s="594">
        <f t="shared" si="13"/>
        <v>0</v>
      </c>
      <c r="DK8" s="594">
        <f t="shared" si="13"/>
        <v>1.113006781196076</v>
      </c>
      <c r="DL8" s="594">
        <f t="shared" si="13"/>
        <v>5.7246428946403567</v>
      </c>
      <c r="DM8" s="594">
        <f t="shared" si="13"/>
        <v>4.6795261418550229</v>
      </c>
      <c r="DN8" s="652">
        <f t="shared" si="28"/>
        <v>11.517175817691456</v>
      </c>
      <c r="DO8" s="655" t="s">
        <v>53</v>
      </c>
      <c r="DP8">
        <v>3</v>
      </c>
      <c r="DQ8" s="656"/>
      <c r="DR8" s="656"/>
      <c r="DS8" s="597"/>
      <c r="DT8" s="597"/>
      <c r="DU8" s="656"/>
      <c r="DV8" s="656"/>
      <c r="DW8" s="656"/>
      <c r="DX8" s="656"/>
      <c r="DY8" s="59">
        <f>IF($G$231=1,DX8-1,0)</f>
        <v>-1</v>
      </c>
    </row>
    <row r="9" spans="1:129">
      <c r="A9" s="628"/>
      <c r="B9" t="s">
        <v>60</v>
      </c>
      <c r="C9">
        <v>1</v>
      </c>
      <c r="D9" s="170">
        <v>39806.686618699998</v>
      </c>
      <c r="E9" s="629">
        <v>31782.63</v>
      </c>
      <c r="F9" s="630">
        <v>0.6501678339186463</v>
      </c>
      <c r="G9" s="631">
        <v>8.0301632984599554</v>
      </c>
      <c r="H9" s="631">
        <v>21.531975794868401</v>
      </c>
      <c r="I9" s="632">
        <v>57.196954420559805</v>
      </c>
      <c r="J9" s="597">
        <f t="shared" si="14"/>
        <v>545.87963940278405</v>
      </c>
      <c r="K9" s="597">
        <f t="shared" si="15"/>
        <v>470.979121508991</v>
      </c>
      <c r="L9" s="597">
        <f t="shared" si="16"/>
        <v>374.87381204397099</v>
      </c>
      <c r="M9" s="598">
        <f t="shared" si="17"/>
        <v>302.37837466014901</v>
      </c>
      <c r="N9" s="657">
        <f t="shared" si="18"/>
        <v>2641.0985852842532</v>
      </c>
      <c r="O9" s="657">
        <f t="shared" si="18"/>
        <v>2167.9159583952178</v>
      </c>
      <c r="P9" s="657">
        <f t="shared" si="18"/>
        <v>1722.3488237916381</v>
      </c>
      <c r="Q9" s="657">
        <f t="shared" si="18"/>
        <v>1306.4275875968992</v>
      </c>
      <c r="R9" s="634">
        <f>IF('PAINEL DE CONTROLE'!$C$125="Agressivo",'PAINEL DE CONTROLE'!F132,IF('PAINEL DE CONTROLE'!$C$125="Conservador",'PAINEL DE CONTROLE'!E132,'PAINEL DE CONTROLE'!D132))</f>
        <v>20.000000000000007</v>
      </c>
      <c r="S9" s="635">
        <v>0.35</v>
      </c>
      <c r="T9" s="636">
        <v>1</v>
      </c>
      <c r="U9" s="637">
        <f t="shared" si="0"/>
        <v>18</v>
      </c>
      <c r="V9" s="638">
        <v>220</v>
      </c>
      <c r="W9" s="639">
        <f t="shared" si="19"/>
        <v>55</v>
      </c>
      <c r="X9" s="640"/>
      <c r="Y9" s="641"/>
      <c r="Z9" s="596">
        <f>IFERROR(727400*($D9/SUM($D$9:$D$11)),0)</f>
        <v>115957.95917393306</v>
      </c>
      <c r="AA9" s="598">
        <f>1083442.8*($D9/SUM($D$9:$D$11))</f>
        <v>172716.27161079424</v>
      </c>
      <c r="AB9" s="642">
        <v>33</v>
      </c>
      <c r="AC9" s="642"/>
      <c r="AD9" s="642">
        <v>9</v>
      </c>
      <c r="AE9" s="642"/>
      <c r="AF9" s="642">
        <v>22</v>
      </c>
      <c r="AG9" s="642"/>
      <c r="AH9" s="73">
        <f t="shared" si="20"/>
        <v>2</v>
      </c>
      <c r="AI9" s="643">
        <f>(479000)*($D9/SUM($D$9:$D$11))</f>
        <v>76359.447957539101</v>
      </c>
      <c r="AJ9" s="643">
        <f>(9000.25+14690.52)*($D9/SUM($D$9:$D$11))</f>
        <v>3776.6474298309572</v>
      </c>
      <c r="AK9" s="644">
        <f t="shared" si="29"/>
        <v>80136.095387370064</v>
      </c>
      <c r="AL9" s="643"/>
      <c r="AM9" s="73">
        <f>Z7+AA7+AK7</f>
        <v>1830057.01</v>
      </c>
      <c r="AN9" s="643">
        <f>(0)*($D9/SUM($D$9:$D$11))</f>
        <v>0</v>
      </c>
      <c r="AQ9" s="645" t="s">
        <v>60</v>
      </c>
      <c r="AR9" s="61">
        <v>1</v>
      </c>
      <c r="AS9" s="65">
        <f t="shared" si="1"/>
        <v>12.062632308696969</v>
      </c>
      <c r="AT9" s="65">
        <f t="shared" si="2"/>
        <v>6.0313161543484846</v>
      </c>
      <c r="AU9" s="646">
        <f t="shared" si="3"/>
        <v>18.093948463045454</v>
      </c>
      <c r="AV9" s="537"/>
      <c r="AW9" s="647">
        <f t="shared" si="4"/>
        <v>77</v>
      </c>
      <c r="AX9" s="65">
        <f t="shared" si="5"/>
        <v>44</v>
      </c>
      <c r="AY9" s="65">
        <f t="shared" si="6"/>
        <v>6.6000000000000005</v>
      </c>
      <c r="AZ9" s="65">
        <f t="shared" si="7"/>
        <v>10</v>
      </c>
      <c r="BA9" s="65">
        <f t="shared" si="8"/>
        <v>49.5</v>
      </c>
      <c r="BB9" s="648">
        <f t="shared" si="23"/>
        <v>187.1</v>
      </c>
      <c r="BC9" s="31">
        <f t="shared" si="9"/>
        <v>5.6696969696969699</v>
      </c>
      <c r="BE9" s="649">
        <f>'PAINEL DE CONTROLE'!$R$1968+'PAINEL DE CONTROLE'!$R$1969</f>
        <v>1311.1098532618598</v>
      </c>
      <c r="BF9" s="650">
        <f t="shared" si="24"/>
        <v>245308.65354529396</v>
      </c>
      <c r="BH9" s="598"/>
      <c r="BI9" s="598"/>
      <c r="CH9" s="118"/>
      <c r="CI9" s="379"/>
      <c r="CK9" s="651">
        <f t="shared" si="25"/>
        <v>398.06686618699996</v>
      </c>
      <c r="CL9" s="594">
        <f>F9*'PAINEL DE CONTROLE'!$J$92</f>
        <v>0.52013426713491706</v>
      </c>
      <c r="CM9" s="594">
        <f>G9*'PAINEL DE CONTROLE'!$J$92</f>
        <v>6.4241306387679646</v>
      </c>
      <c r="CN9" s="594">
        <f>H9*'PAINEL DE CONTROLE'!$J$92</f>
        <v>17.225580635894723</v>
      </c>
      <c r="CO9" s="594">
        <f>I9*'PAINEL DE CONTROLE'!$J$92</f>
        <v>45.757563536447847</v>
      </c>
      <c r="CP9" s="379">
        <f t="shared" si="10"/>
        <v>1059.421</v>
      </c>
      <c r="CQ9" s="594">
        <f t="shared" si="11"/>
        <v>0.37012246621167166</v>
      </c>
      <c r="CR9" s="594">
        <f t="shared" si="11"/>
        <v>2.1156123288058697</v>
      </c>
      <c r="CS9" s="594">
        <f t="shared" si="11"/>
        <v>5.3313307108463466</v>
      </c>
      <c r="CT9" s="594">
        <f t="shared" si="11"/>
        <v>0.54330681610316656</v>
      </c>
      <c r="CU9" s="652">
        <f t="shared" si="26"/>
        <v>8.3603723219670538</v>
      </c>
      <c r="CV9" s="594">
        <v>0.64000000000000012</v>
      </c>
      <c r="CW9" s="594">
        <v>4.24</v>
      </c>
      <c r="CX9" s="594">
        <v>13.424000000000001</v>
      </c>
      <c r="CY9" s="594">
        <v>1.695999999999998</v>
      </c>
      <c r="CZ9" s="653">
        <v>678.02944000000014</v>
      </c>
      <c r="DA9" s="653">
        <v>4491.9450400000005</v>
      </c>
      <c r="DB9" s="653">
        <v>14221.667504000003</v>
      </c>
      <c r="DC9" s="653">
        <v>1796.7780159999979</v>
      </c>
      <c r="DD9" s="654">
        <f>SUM(CZ9:DC9)</f>
        <v>21188.42</v>
      </c>
      <c r="DE9" s="653">
        <f t="shared" si="12"/>
        <v>237.31030400000003</v>
      </c>
      <c r="DF9" s="653">
        <f t="shared" si="12"/>
        <v>1572.1807640000002</v>
      </c>
      <c r="DG9" s="653">
        <f t="shared" si="12"/>
        <v>4977.5836264000009</v>
      </c>
      <c r="DH9" s="653">
        <f t="shared" si="12"/>
        <v>628.87230559999921</v>
      </c>
      <c r="DI9" s="654">
        <f t="shared" si="27"/>
        <v>7415.9470000000001</v>
      </c>
      <c r="DJ9" s="594">
        <f t="shared" si="13"/>
        <v>0.62675990816777616</v>
      </c>
      <c r="DK9" s="594">
        <f t="shared" si="13"/>
        <v>3.4083557677575862</v>
      </c>
      <c r="DL9" s="594">
        <f t="shared" si="13"/>
        <v>8.5731353042545582</v>
      </c>
      <c r="DM9" s="594">
        <f t="shared" si="13"/>
        <v>0.82157612911150701</v>
      </c>
      <c r="DN9" s="652">
        <f t="shared" si="28"/>
        <v>13.429827109291429</v>
      </c>
      <c r="DO9" s="655" t="s">
        <v>60</v>
      </c>
      <c r="DP9">
        <v>1</v>
      </c>
      <c r="DQ9" s="656"/>
      <c r="DR9" s="656"/>
      <c r="DS9" s="597"/>
      <c r="DT9" s="597"/>
      <c r="DU9" s="656"/>
      <c r="DV9" s="656"/>
      <c r="DW9" s="656"/>
      <c r="DX9" s="656"/>
      <c r="DY9" s="59">
        <f>IF($G$232=1,DX9-1,0)</f>
        <v>-1</v>
      </c>
    </row>
    <row r="10" spans="1:129">
      <c r="A10" s="628"/>
      <c r="B10" t="s">
        <v>60</v>
      </c>
      <c r="C10">
        <v>2</v>
      </c>
      <c r="D10" s="170">
        <v>90710.56</v>
      </c>
      <c r="E10" s="629">
        <v>71697.009999999995</v>
      </c>
      <c r="F10" s="630">
        <v>0.6501678339186463</v>
      </c>
      <c r="G10" s="631">
        <v>8.0301632984599554</v>
      </c>
      <c r="H10" s="631">
        <v>21.531975794868401</v>
      </c>
      <c r="I10" s="632">
        <v>57.196954420559805</v>
      </c>
      <c r="J10" s="597">
        <f t="shared" si="14"/>
        <v>545.87963940278405</v>
      </c>
      <c r="K10" s="597">
        <f t="shared" si="15"/>
        <v>470.979121508991</v>
      </c>
      <c r="L10" s="597">
        <f t="shared" si="16"/>
        <v>374.87381204397099</v>
      </c>
      <c r="M10" s="598">
        <f t="shared" si="17"/>
        <v>302.37837466014901</v>
      </c>
      <c r="N10" s="657">
        <f t="shared" si="18"/>
        <v>2641.0985852842532</v>
      </c>
      <c r="O10" s="657">
        <f t="shared" si="18"/>
        <v>2167.9159583952178</v>
      </c>
      <c r="P10" s="657">
        <f t="shared" si="18"/>
        <v>1722.3488237916381</v>
      </c>
      <c r="Q10" s="657">
        <f t="shared" si="18"/>
        <v>1306.4275875968992</v>
      </c>
      <c r="R10" s="634">
        <f>IF('PAINEL DE CONTROLE'!$C$125="Agressivo",'PAINEL DE CONTROLE'!F133,IF('PAINEL DE CONTROLE'!$C$125="Conservador",'PAINEL DE CONTROLE'!E133,'PAINEL DE CONTROLE'!D133))</f>
        <v>20.000000000000007</v>
      </c>
      <c r="S10" s="635">
        <v>0.35</v>
      </c>
      <c r="T10" s="636">
        <v>1</v>
      </c>
      <c r="U10" s="637">
        <f t="shared" si="0"/>
        <v>15</v>
      </c>
      <c r="V10" s="638">
        <v>245</v>
      </c>
      <c r="W10" s="639">
        <f t="shared" si="19"/>
        <v>61.25</v>
      </c>
      <c r="X10" s="640"/>
      <c r="Y10" s="641"/>
      <c r="Z10" s="596">
        <f t="shared" ref="Z10:Z11" si="30">IFERROR(727400*($D10/SUM($D$9:$D$11)),0)</f>
        <v>264242.32476016413</v>
      </c>
      <c r="AA10" s="598">
        <f t="shared" ref="AA10:AA11" si="31">1083442.8*($D10/SUM($D$9:$D$11))</f>
        <v>393581.85897258943</v>
      </c>
      <c r="AB10" s="642">
        <v>54</v>
      </c>
      <c r="AC10" s="642"/>
      <c r="AD10" s="642">
        <v>12</v>
      </c>
      <c r="AE10" s="642"/>
      <c r="AF10" s="642">
        <v>40</v>
      </c>
      <c r="AG10" s="642"/>
      <c r="AH10" s="73">
        <f t="shared" si="20"/>
        <v>2</v>
      </c>
      <c r="AI10" s="643">
        <f>(479000)*($D10/SUM($D$9:$D$11))</f>
        <v>174006.15006890104</v>
      </c>
      <c r="AJ10" s="643">
        <f t="shared" ref="AJ10:AJ11" si="32">(9000.25+14690.52)*($D10/SUM($D$9:$D$11))</f>
        <v>8606.1371187219593</v>
      </c>
      <c r="AK10" s="644">
        <f t="shared" si="29"/>
        <v>182612.28718762301</v>
      </c>
      <c r="AL10" s="643"/>
      <c r="AM10" s="73">
        <f>AM9/59999</f>
        <v>30.501458524308738</v>
      </c>
      <c r="AN10" s="643">
        <f t="shared" ref="AN10:AN11" si="33">(0)*($D10/SUM($D$9:$D$11))</f>
        <v>0</v>
      </c>
      <c r="AQ10" s="645" t="s">
        <v>60</v>
      </c>
      <c r="AR10" s="61">
        <v>2</v>
      </c>
      <c r="AS10" s="65">
        <f t="shared" si="1"/>
        <v>16.798251851851852</v>
      </c>
      <c r="AT10" s="65">
        <f t="shared" si="2"/>
        <v>8.3991259259259259</v>
      </c>
      <c r="AU10" s="646">
        <f t="shared" si="3"/>
        <v>25.197377777777774</v>
      </c>
      <c r="AV10" s="537"/>
      <c r="AW10" s="647">
        <f t="shared" si="4"/>
        <v>98</v>
      </c>
      <c r="AX10" s="65">
        <f t="shared" si="5"/>
        <v>80</v>
      </c>
      <c r="AY10" s="65">
        <f t="shared" si="6"/>
        <v>10.8</v>
      </c>
      <c r="AZ10" s="65">
        <f t="shared" si="7"/>
        <v>10</v>
      </c>
      <c r="BA10" s="65">
        <f t="shared" si="8"/>
        <v>81</v>
      </c>
      <c r="BB10" s="648">
        <f t="shared" si="23"/>
        <v>279.8</v>
      </c>
      <c r="BC10" s="31">
        <f t="shared" si="9"/>
        <v>5.181481481481482</v>
      </c>
      <c r="BE10" s="649">
        <f>'PAINEL DE CONTROLE'!$R$1968+'PAINEL DE CONTROLE'!$R$1969</f>
        <v>1311.1098532618598</v>
      </c>
      <c r="BF10" s="650">
        <f t="shared" si="24"/>
        <v>366848.53694266838</v>
      </c>
      <c r="BH10" s="598"/>
      <c r="BI10" s="598"/>
      <c r="CH10" s="118"/>
      <c r="CI10" s="379"/>
      <c r="CK10" s="651">
        <f t="shared" si="25"/>
        <v>907.10559999999998</v>
      </c>
      <c r="CL10" s="594">
        <f>F10*'PAINEL DE CONTROLE'!$K$92</f>
        <v>0.52013426713491706</v>
      </c>
      <c r="CM10" s="594">
        <f>G10*'PAINEL DE CONTROLE'!$K$92</f>
        <v>6.4241306387679646</v>
      </c>
      <c r="CN10" s="594">
        <f>H10*'PAINEL DE CONTROLE'!$K$92</f>
        <v>17.225580635894723</v>
      </c>
      <c r="CO10" s="594">
        <f>I10*'PAINEL DE CONTROLE'!$K$92</f>
        <v>45.757563536447847</v>
      </c>
      <c r="CP10" s="379">
        <f t="shared" si="10"/>
        <v>2389.900333333333</v>
      </c>
      <c r="CQ10" s="594">
        <f t="shared" si="11"/>
        <v>0.83494267658789989</v>
      </c>
      <c r="CR10" s="594">
        <f t="shared" si="11"/>
        <v>4.7725149962264828</v>
      </c>
      <c r="CS10" s="594">
        <f t="shared" si="11"/>
        <v>12.026709913209119</v>
      </c>
      <c r="CT10" s="594">
        <f t="shared" si="11"/>
        <v>1.2256214865546651</v>
      </c>
      <c r="CU10" s="652">
        <f t="shared" si="26"/>
        <v>18.859789072578167</v>
      </c>
      <c r="CV10" s="594">
        <v>0.64000000000000012</v>
      </c>
      <c r="CW10" s="594">
        <v>4.24</v>
      </c>
      <c r="CX10" s="594">
        <v>13.424000000000001</v>
      </c>
      <c r="CY10" s="594">
        <v>1.695999999999998</v>
      </c>
      <c r="CZ10" s="653">
        <v>1529.5362133333335</v>
      </c>
      <c r="DA10" s="653">
        <v>10133.177413333333</v>
      </c>
      <c r="DB10" s="653">
        <v>32082.022074666667</v>
      </c>
      <c r="DC10" s="653">
        <v>4053.2709653333281</v>
      </c>
      <c r="DD10" s="654">
        <f>SUM(CZ10:DC10)</f>
        <v>47798.006666666661</v>
      </c>
      <c r="DE10" s="653">
        <f t="shared" si="12"/>
        <v>535.33767466666666</v>
      </c>
      <c r="DF10" s="653">
        <f t="shared" si="12"/>
        <v>3546.6120946666665</v>
      </c>
      <c r="DG10" s="653">
        <f t="shared" si="12"/>
        <v>11228.707726133332</v>
      </c>
      <c r="DH10" s="653">
        <f t="shared" si="12"/>
        <v>1418.6448378666648</v>
      </c>
      <c r="DI10" s="654">
        <f t="shared" si="27"/>
        <v>16729.302333333329</v>
      </c>
      <c r="DJ10" s="594">
        <f t="shared" si="13"/>
        <v>1.4138795752114952</v>
      </c>
      <c r="DK10" s="594">
        <f t="shared" si="13"/>
        <v>7.6887569582653574</v>
      </c>
      <c r="DL10" s="594">
        <f t="shared" si="13"/>
        <v>19.339751544805825</v>
      </c>
      <c r="DM10" s="594">
        <f t="shared" si="13"/>
        <v>1.8533567531909412</v>
      </c>
      <c r="DN10" s="652">
        <f t="shared" si="28"/>
        <v>30.295744831473616</v>
      </c>
      <c r="DO10" s="655" t="s">
        <v>60</v>
      </c>
      <c r="DP10">
        <v>2</v>
      </c>
      <c r="DQ10" s="656"/>
      <c r="DR10" s="656"/>
      <c r="DS10" s="597"/>
      <c r="DT10" s="597"/>
      <c r="DU10" s="656"/>
      <c r="DV10" s="656"/>
      <c r="DW10" s="656"/>
      <c r="DX10" s="656"/>
      <c r="DY10" s="59">
        <f>IF($G$232=1,DX10-1,0)</f>
        <v>-1</v>
      </c>
    </row>
    <row r="11" spans="1:129">
      <c r="A11" s="628"/>
      <c r="B11" t="s">
        <v>60</v>
      </c>
      <c r="C11">
        <v>3</v>
      </c>
      <c r="D11" s="170">
        <v>119188.63</v>
      </c>
      <c r="E11" s="629">
        <v>92871.96</v>
      </c>
      <c r="F11" s="630">
        <v>0.6501678339186463</v>
      </c>
      <c r="G11" s="631">
        <v>8.0301632984599554</v>
      </c>
      <c r="H11" s="631">
        <v>21.531975794868401</v>
      </c>
      <c r="I11" s="632">
        <v>57.196954420559805</v>
      </c>
      <c r="J11" s="597">
        <f>545.879639402784*(1+$M$4)</f>
        <v>545.87963940278405</v>
      </c>
      <c r="K11" s="597">
        <f t="shared" si="15"/>
        <v>470.979121508991</v>
      </c>
      <c r="L11" s="597">
        <f t="shared" si="16"/>
        <v>374.87381204397099</v>
      </c>
      <c r="M11" s="598">
        <f t="shared" si="17"/>
        <v>302.37837466014901</v>
      </c>
      <c r="N11" s="657">
        <f t="shared" si="18"/>
        <v>2641.0985852842532</v>
      </c>
      <c r="O11" s="657">
        <f t="shared" si="18"/>
        <v>2167.9159583952178</v>
      </c>
      <c r="P11" s="657">
        <f t="shared" si="18"/>
        <v>1722.3488237916381</v>
      </c>
      <c r="Q11" s="657">
        <f t="shared" si="18"/>
        <v>1306.4275875968992</v>
      </c>
      <c r="R11" s="634">
        <f>IF('PAINEL DE CONTROLE'!$C$125="Agressivo",'PAINEL DE CONTROLE'!F134,IF('PAINEL DE CONTROLE'!$C$125="Conservador",'PAINEL DE CONTROLE'!E134,'PAINEL DE CONTROLE'!D134))</f>
        <v>20.000000000000007</v>
      </c>
      <c r="S11" s="635">
        <v>0.35</v>
      </c>
      <c r="T11" s="636">
        <v>1</v>
      </c>
      <c r="U11" s="637">
        <f t="shared" si="0"/>
        <v>11</v>
      </c>
      <c r="V11" s="638">
        <v>300</v>
      </c>
      <c r="W11" s="639">
        <f t="shared" si="19"/>
        <v>75</v>
      </c>
      <c r="X11" s="640"/>
      <c r="Y11" s="641"/>
      <c r="Z11" s="596">
        <f t="shared" si="30"/>
        <v>347199.71606590285</v>
      </c>
      <c r="AA11" s="598">
        <f t="shared" si="31"/>
        <v>517144.66941661638</v>
      </c>
      <c r="AB11" s="642">
        <v>64</v>
      </c>
      <c r="AC11" s="642"/>
      <c r="AD11" s="642">
        <v>14</v>
      </c>
      <c r="AE11" s="642"/>
      <c r="AF11" s="642">
        <v>47</v>
      </c>
      <c r="AG11" s="642"/>
      <c r="AH11" s="73">
        <f t="shared" si="20"/>
        <v>3</v>
      </c>
      <c r="AI11" s="643">
        <f>(479000)*($D11/SUM($D$9:$D$11))</f>
        <v>228634.40197355987</v>
      </c>
      <c r="AJ11" s="643">
        <f t="shared" si="32"/>
        <v>11307.985451447084</v>
      </c>
      <c r="AK11" s="644">
        <f t="shared" si="29"/>
        <v>239942.38742500695</v>
      </c>
      <c r="AL11" s="643"/>
      <c r="AN11" s="643">
        <f t="shared" si="33"/>
        <v>0</v>
      </c>
      <c r="AQ11" s="645" t="s">
        <v>60</v>
      </c>
      <c r="AR11" s="61">
        <v>3</v>
      </c>
      <c r="AS11" s="65">
        <f t="shared" si="1"/>
        <v>18.623223437500002</v>
      </c>
      <c r="AT11" s="65">
        <f t="shared" si="2"/>
        <v>9.3116117187500009</v>
      </c>
      <c r="AU11" s="646">
        <f t="shared" si="3"/>
        <v>27.934835156249999</v>
      </c>
      <c r="AV11" s="537"/>
      <c r="AW11" s="647">
        <f t="shared" si="4"/>
        <v>119</v>
      </c>
      <c r="AX11" s="65">
        <f t="shared" si="5"/>
        <v>94</v>
      </c>
      <c r="AY11" s="65">
        <f t="shared" si="6"/>
        <v>12.8</v>
      </c>
      <c r="AZ11" s="65">
        <f t="shared" si="7"/>
        <v>15</v>
      </c>
      <c r="BA11" s="65">
        <f t="shared" si="8"/>
        <v>96</v>
      </c>
      <c r="BB11" s="648">
        <f t="shared" si="23"/>
        <v>336.8</v>
      </c>
      <c r="BC11" s="31">
        <f t="shared" si="9"/>
        <v>5.2625000000000002</v>
      </c>
      <c r="BE11" s="649">
        <f>'PAINEL DE CONTROLE'!$R$1968+'PAINEL DE CONTROLE'!$R$1969</f>
        <v>1311.1098532618598</v>
      </c>
      <c r="BF11" s="650">
        <f t="shared" si="24"/>
        <v>441581.7985785944</v>
      </c>
      <c r="BH11" s="598"/>
      <c r="BI11" s="598"/>
      <c r="CH11" s="118"/>
      <c r="CI11" s="379"/>
      <c r="CK11" s="651">
        <f t="shared" si="25"/>
        <v>1191.8863000000001</v>
      </c>
      <c r="CL11" s="594">
        <f>F11*'PAINEL DE CONTROLE'!$L$92</f>
        <v>0.52013426713491706</v>
      </c>
      <c r="CM11" s="594">
        <f>G11*'PAINEL DE CONTROLE'!$L$92</f>
        <v>6.4241306387679646</v>
      </c>
      <c r="CN11" s="594">
        <f>H11*'PAINEL DE CONTROLE'!$L$92</f>
        <v>17.225580635894723</v>
      </c>
      <c r="CO11" s="594">
        <f>I11*'PAINEL DE CONTROLE'!$L$92</f>
        <v>45.757563536447847</v>
      </c>
      <c r="CP11" s="379">
        <f t="shared" si="10"/>
        <v>3095.7320000000004</v>
      </c>
      <c r="CQ11" s="594">
        <f t="shared" si="11"/>
        <v>1.0815341234225022</v>
      </c>
      <c r="CR11" s="594">
        <f t="shared" si="11"/>
        <v>6.1820265842180335</v>
      </c>
      <c r="CS11" s="594">
        <f t="shared" si="11"/>
        <v>15.578670881688945</v>
      </c>
      <c r="CT11" s="594">
        <f t="shared" si="11"/>
        <v>1.5875957682816255</v>
      </c>
      <c r="CU11" s="652">
        <f t="shared" si="26"/>
        <v>24.429827357611106</v>
      </c>
      <c r="CV11" s="594">
        <v>0.64000000000000012</v>
      </c>
      <c r="CW11" s="594">
        <v>4.24</v>
      </c>
      <c r="CX11" s="594">
        <v>13.424000000000001</v>
      </c>
      <c r="CY11" s="594">
        <v>1.695999999999998</v>
      </c>
      <c r="CZ11" s="653">
        <v>1981.2684800000006</v>
      </c>
      <c r="DA11" s="653">
        <v>13125.903680000003</v>
      </c>
      <c r="DB11" s="653">
        <v>41557.106368000008</v>
      </c>
      <c r="DC11" s="653">
        <v>5250.3614719999941</v>
      </c>
      <c r="DD11" s="654">
        <f t="shared" ref="DD11:DD34" si="34">SUM(CZ11:DC11)</f>
        <v>61914.640000000007</v>
      </c>
      <c r="DE11" s="653">
        <f t="shared" si="12"/>
        <v>693.44396800000015</v>
      </c>
      <c r="DF11" s="653">
        <f t="shared" si="12"/>
        <v>4594.0662880000009</v>
      </c>
      <c r="DG11" s="653">
        <f t="shared" si="12"/>
        <v>14544.987228800002</v>
      </c>
      <c r="DH11" s="653">
        <f t="shared" si="12"/>
        <v>1837.6265151999978</v>
      </c>
      <c r="DI11" s="654">
        <f t="shared" si="27"/>
        <v>21670.124000000003</v>
      </c>
      <c r="DJ11" s="594">
        <f t="shared" si="13"/>
        <v>1.8314538828586995</v>
      </c>
      <c r="DK11" s="594">
        <f t="shared" si="13"/>
        <v>9.9595496196806828</v>
      </c>
      <c r="DL11" s="594">
        <f t="shared" si="13"/>
        <v>25.051541645588081</v>
      </c>
      <c r="DM11" s="594">
        <f t="shared" si="13"/>
        <v>2.4007259751568295</v>
      </c>
      <c r="DN11" s="652">
        <f t="shared" si="28"/>
        <v>39.243271123284295</v>
      </c>
      <c r="DO11" s="655" t="s">
        <v>60</v>
      </c>
      <c r="DP11">
        <v>3</v>
      </c>
      <c r="DQ11" s="656"/>
      <c r="DR11" s="656"/>
      <c r="DS11" s="597"/>
      <c r="DT11" s="597"/>
      <c r="DU11" s="656"/>
      <c r="DV11" s="656"/>
      <c r="DW11" s="658"/>
      <c r="DX11" s="656"/>
      <c r="DY11" s="59">
        <f>IF($G$232=1,DX11-1,0)</f>
        <v>-1</v>
      </c>
    </row>
    <row r="12" spans="1:129">
      <c r="A12" s="628"/>
      <c r="B12" t="s">
        <v>67</v>
      </c>
      <c r="C12">
        <v>1</v>
      </c>
      <c r="D12" s="170">
        <v>176010.98</v>
      </c>
      <c r="E12" s="629">
        <v>134268.59087920573</v>
      </c>
      <c r="F12" s="630">
        <v>2.2743442151739734</v>
      </c>
      <c r="G12" s="631">
        <v>22.357915682031443</v>
      </c>
      <c r="H12" s="631">
        <v>18.627433135508952</v>
      </c>
      <c r="I12" s="632">
        <v>47.969769404715308</v>
      </c>
      <c r="J12" s="170">
        <f t="shared" ref="J12:J17" si="35">340.052355842093*(1+$M$4)</f>
        <v>340.05235584209299</v>
      </c>
      <c r="K12" s="170">
        <f>256.228155510384*(1+$M$4)</f>
        <v>256.228155510384</v>
      </c>
      <c r="L12" s="170">
        <f>202.872107200148*(1+$M$4)</f>
        <v>202.87210720014801</v>
      </c>
      <c r="M12" s="598">
        <f>135.850628138739*(1+$M$4)</f>
        <v>135.85062813873901</v>
      </c>
      <c r="N12" s="657">
        <f t="shared" si="18"/>
        <v>2641.0985852842532</v>
      </c>
      <c r="O12" s="657">
        <f t="shared" si="18"/>
        <v>2167.9159583952178</v>
      </c>
      <c r="P12" s="657">
        <f t="shared" si="18"/>
        <v>1722.3488237916381</v>
      </c>
      <c r="Q12" s="657">
        <f t="shared" si="18"/>
        <v>1306.4275875968992</v>
      </c>
      <c r="R12" s="634">
        <f>IF('PAINEL DE CONTROLE'!$C$125="Agressivo",'PAINEL DE CONTROLE'!F135,IF('PAINEL DE CONTROLE'!$C$125="Conservador",'PAINEL DE CONTROLE'!E135,'PAINEL DE CONTROLE'!D135))</f>
        <v>20.000000000000007</v>
      </c>
      <c r="S12" s="635">
        <v>0.35</v>
      </c>
      <c r="T12" s="636">
        <v>1</v>
      </c>
      <c r="U12" s="637">
        <f t="shared" si="0"/>
        <v>68</v>
      </c>
      <c r="V12" s="638">
        <v>0</v>
      </c>
      <c r="W12" s="639">
        <f t="shared" si="19"/>
        <v>0</v>
      </c>
      <c r="X12" s="640"/>
      <c r="Y12" s="641"/>
      <c r="Z12" s="596">
        <f>IFERROR((913874.38)*($D12/SUM($D$12:$D$17)),0)</f>
        <v>354767.38294860465</v>
      </c>
      <c r="AA12" s="598">
        <f>IFERROR(1083442.8*($D12/SUM($D$12:$D$17)),0)</f>
        <v>420594.09382995119</v>
      </c>
      <c r="AB12" s="642">
        <v>102</v>
      </c>
      <c r="AC12" s="642"/>
      <c r="AD12" s="642">
        <v>19</v>
      </c>
      <c r="AE12" s="642"/>
      <c r="AF12" s="642">
        <v>79</v>
      </c>
      <c r="AG12" s="642"/>
      <c r="AH12" s="73">
        <f t="shared" si="20"/>
        <v>4</v>
      </c>
      <c r="AI12" s="643">
        <f>IFERROR((89526.27)*($D12/SUM($D$12:$D$17)),0)</f>
        <v>34754.230130677453</v>
      </c>
      <c r="AJ12" s="643">
        <f>IFERROR((7200.25+1216.26+2783.39)*($D12/SUM($D$12:$D$17)),0)</f>
        <v>4347.8177080378127</v>
      </c>
      <c r="AK12" s="644">
        <f t="shared" si="29"/>
        <v>39102.047838715269</v>
      </c>
      <c r="AL12" s="643"/>
      <c r="AM12" s="659">
        <f>AK12+AA12+Z12+AN12</f>
        <v>1041641.2331993396</v>
      </c>
      <c r="AN12" s="643">
        <f>IFERROR((585205.68)*($D12/SUM($D$12:$D$17)),0)</f>
        <v>227177.70858206859</v>
      </c>
      <c r="AQ12" s="645" t="s">
        <v>67</v>
      </c>
      <c r="AR12" s="61">
        <v>1</v>
      </c>
      <c r="AS12" s="65">
        <f t="shared" si="1"/>
        <v>17.255978431372551</v>
      </c>
      <c r="AT12" s="65">
        <f t="shared" si="2"/>
        <v>8.6279892156862754</v>
      </c>
      <c r="AU12" s="646">
        <f t="shared" si="3"/>
        <v>25.883967647058824</v>
      </c>
      <c r="AV12" s="537"/>
      <c r="AW12" s="647">
        <f t="shared" si="4"/>
        <v>161</v>
      </c>
      <c r="AX12" s="65">
        <f t="shared" si="5"/>
        <v>158</v>
      </c>
      <c r="AY12" s="65">
        <f t="shared" si="6"/>
        <v>20.400000000000002</v>
      </c>
      <c r="AZ12" s="65">
        <f t="shared" si="7"/>
        <v>20</v>
      </c>
      <c r="BA12" s="65">
        <f t="shared" si="8"/>
        <v>153</v>
      </c>
      <c r="BB12" s="648">
        <f t="shared" si="23"/>
        <v>512.4</v>
      </c>
      <c r="BC12" s="31">
        <f t="shared" si="9"/>
        <v>5.0235294117647058</v>
      </c>
      <c r="BE12" s="649">
        <f>'PAINEL DE CONTROLE'!$R$1968+'PAINEL DE CONTROLE'!$R$1969</f>
        <v>1311.1098532618598</v>
      </c>
      <c r="BF12" s="650">
        <f t="shared" si="24"/>
        <v>671812.68881137692</v>
      </c>
      <c r="BH12" s="598">
        <f>IFERROR((781219.08)*($D12/SUM($D$12:$D$17)),0)</f>
        <v>303270.39972508757</v>
      </c>
      <c r="BI12" s="598">
        <f>IFERROR((132655.3)*($D12/SUM($D$12:$D$17)),0)</f>
        <v>51496.983223517032</v>
      </c>
      <c r="CH12" s="118"/>
      <c r="CI12" s="379"/>
      <c r="CK12" s="651">
        <f t="shared" si="25"/>
        <v>1760.1098000000002</v>
      </c>
      <c r="CL12" s="594">
        <f>F12*'PAINEL DE CONTROLE'!$J$92</f>
        <v>1.8194753721391788</v>
      </c>
      <c r="CM12" s="594">
        <f>G12*'PAINEL DE CONTROLE'!$J$92</f>
        <v>17.886332545625155</v>
      </c>
      <c r="CN12" s="594">
        <f>H12*'PAINEL DE CONTROLE'!$J$92</f>
        <v>14.901946508407162</v>
      </c>
      <c r="CO12" s="594">
        <f>I12*'PAINEL DE CONTROLE'!$J$92</f>
        <v>38.375815523772246</v>
      </c>
      <c r="CP12" s="379">
        <f t="shared" si="10"/>
        <v>4475.6196959735244</v>
      </c>
      <c r="CQ12" s="594">
        <f t="shared" si="11"/>
        <v>15.061167932457908</v>
      </c>
      <c r="CR12" s="594">
        <f t="shared" si="11"/>
        <v>11.587062891716803</v>
      </c>
      <c r="CS12" s="594">
        <f t="shared" si="11"/>
        <v>0</v>
      </c>
      <c r="CT12" s="594">
        <f t="shared" si="11"/>
        <v>0</v>
      </c>
      <c r="CU12" s="652">
        <f t="shared" si="26"/>
        <v>26.648230824174711</v>
      </c>
      <c r="CV12" s="594">
        <v>9.8960000000000008</v>
      </c>
      <c r="CW12" s="594">
        <v>10.103999999999999</v>
      </c>
      <c r="CX12" s="594">
        <v>0</v>
      </c>
      <c r="CY12" s="594">
        <v>0</v>
      </c>
      <c r="CZ12" s="653">
        <v>44290.732511353999</v>
      </c>
      <c r="DA12" s="653">
        <v>45221.661408116488</v>
      </c>
      <c r="DB12" s="653">
        <v>0</v>
      </c>
      <c r="DC12" s="653">
        <v>0</v>
      </c>
      <c r="DD12" s="654">
        <f t="shared" si="34"/>
        <v>89512.393919470487</v>
      </c>
      <c r="DE12" s="653">
        <f t="shared" si="12"/>
        <v>15501.756378973898</v>
      </c>
      <c r="DF12" s="653">
        <f t="shared" si="12"/>
        <v>15827.581492840769</v>
      </c>
      <c r="DG12" s="653">
        <f t="shared" si="12"/>
        <v>0</v>
      </c>
      <c r="DH12" s="653">
        <f t="shared" si="12"/>
        <v>0</v>
      </c>
      <c r="DI12" s="654">
        <f t="shared" si="27"/>
        <v>31329.337871814667</v>
      </c>
      <c r="DJ12" s="594">
        <f t="shared" si="13"/>
        <v>40.941666841929106</v>
      </c>
      <c r="DK12" s="594">
        <f t="shared" si="13"/>
        <v>34.312866501130308</v>
      </c>
      <c r="DL12" s="594">
        <f t="shared" si="13"/>
        <v>0</v>
      </c>
      <c r="DM12" s="594">
        <f t="shared" si="13"/>
        <v>0</v>
      </c>
      <c r="DN12" s="652">
        <f t="shared" si="28"/>
        <v>75.254533343059421</v>
      </c>
      <c r="DO12" s="655" t="s">
        <v>67</v>
      </c>
      <c r="DP12">
        <v>1</v>
      </c>
      <c r="DQ12" s="656"/>
      <c r="DR12" s="656"/>
      <c r="DS12" s="656"/>
      <c r="DT12" s="656"/>
      <c r="DU12" s="656"/>
      <c r="DV12" s="656"/>
      <c r="DW12" s="656"/>
      <c r="DX12" s="656"/>
      <c r="DY12" s="59">
        <f t="shared" ref="DY12:DY17" si="36">IF($G$233=1,DX12-1,0)</f>
        <v>-1</v>
      </c>
    </row>
    <row r="13" spans="1:129">
      <c r="A13" s="628"/>
      <c r="B13" t="s">
        <v>67</v>
      </c>
      <c r="C13">
        <v>2</v>
      </c>
      <c r="D13" s="170">
        <v>194580.33</v>
      </c>
      <c r="E13" s="629">
        <v>150812.39510418719</v>
      </c>
      <c r="F13" s="630">
        <v>2.2743442151739734</v>
      </c>
      <c r="G13" s="631">
        <v>22.357915682031443</v>
      </c>
      <c r="H13" s="631">
        <v>18.627433135508952</v>
      </c>
      <c r="I13" s="632">
        <v>47.969769404715308</v>
      </c>
      <c r="J13" s="170">
        <f t="shared" si="35"/>
        <v>340.05235584209299</v>
      </c>
      <c r="K13" s="170">
        <f t="shared" ref="K13:K17" si="37">256.228155510384*(1+$M$4)</f>
        <v>256.228155510384</v>
      </c>
      <c r="L13" s="170">
        <f t="shared" ref="L13:L17" si="38">202.872107200148*(1+$M$4)</f>
        <v>202.87210720014801</v>
      </c>
      <c r="M13" s="598">
        <f t="shared" ref="M13:M17" si="39">135.850628138739*(1+$M$4)</f>
        <v>135.85062813873901</v>
      </c>
      <c r="N13" s="657">
        <f t="shared" si="18"/>
        <v>2641.0985852842532</v>
      </c>
      <c r="O13" s="657">
        <f t="shared" si="18"/>
        <v>2167.9159583952178</v>
      </c>
      <c r="P13" s="657">
        <f t="shared" si="18"/>
        <v>1722.3488237916381</v>
      </c>
      <c r="Q13" s="657">
        <f t="shared" si="18"/>
        <v>1306.4275875968992</v>
      </c>
      <c r="R13" s="634">
        <f>IF('PAINEL DE CONTROLE'!$C$125="Agressivo",'PAINEL DE CONTROLE'!F136,IF('PAINEL DE CONTROLE'!$C$125="Conservador",'PAINEL DE CONTROLE'!E136,'PAINEL DE CONTROLE'!D136))</f>
        <v>20.000000000000007</v>
      </c>
      <c r="S13" s="635">
        <v>0.35</v>
      </c>
      <c r="T13" s="636">
        <v>1</v>
      </c>
      <c r="U13" s="637">
        <f t="shared" si="0"/>
        <v>122</v>
      </c>
      <c r="V13" s="638">
        <v>0</v>
      </c>
      <c r="W13" s="639">
        <f t="shared" si="19"/>
        <v>0</v>
      </c>
      <c r="X13" s="640"/>
      <c r="Y13" s="641"/>
      <c r="Z13" s="596">
        <f t="shared" ref="Z13:Z15" si="40">IFERROR((913874.38)*($D13/SUM($D$12:$D$17)),0)</f>
        <v>392195.72805841919</v>
      </c>
      <c r="AA13" s="598">
        <f t="shared" ref="AA13:AA17" si="41">IFERROR(1083442.8*($D13/SUM($D$12:$D$17)),0)</f>
        <v>464967.22859836847</v>
      </c>
      <c r="AB13" s="642">
        <v>133</v>
      </c>
      <c r="AC13" s="642"/>
      <c r="AD13" s="642">
        <v>24</v>
      </c>
      <c r="AE13" s="642"/>
      <c r="AF13" s="642">
        <v>104</v>
      </c>
      <c r="AG13" s="642"/>
      <c r="AH13" s="73">
        <f t="shared" si="20"/>
        <v>5</v>
      </c>
      <c r="AI13" s="643">
        <f t="shared" ref="AI13:AI17" si="42">IFERROR((89526.27)*($D13/SUM($D$12:$D$17)),0)</f>
        <v>38420.83924379696</v>
      </c>
      <c r="AJ13" s="643">
        <f t="shared" ref="AJ13:AJ17" si="43">IFERROR((7200.25+1216.26+2783.39)*($D13/SUM($D$12:$D$17)),0)</f>
        <v>4806.517209380012</v>
      </c>
      <c r="AK13" s="644">
        <f t="shared" si="29"/>
        <v>43227.356453176973</v>
      </c>
      <c r="AL13" s="643"/>
      <c r="AM13" s="659">
        <f t="shared" ref="AM13:AM15" si="44">AK13+AA13+Z13+AN13</f>
        <v>1151535.517258835</v>
      </c>
      <c r="AN13" s="643">
        <f t="shared" ref="AN13:AN17" si="45">IFERROR((585205.68)*($D13/SUM($D$12:$D$17)),0)</f>
        <v>251145.20414887031</v>
      </c>
      <c r="AQ13" s="645" t="s">
        <v>67</v>
      </c>
      <c r="AR13" s="61">
        <v>2</v>
      </c>
      <c r="AS13" s="65">
        <f t="shared" si="1"/>
        <v>14.630099999999999</v>
      </c>
      <c r="AT13" s="65">
        <f t="shared" si="2"/>
        <v>7.3150499999999994</v>
      </c>
      <c r="AU13" s="646">
        <f t="shared" si="3"/>
        <v>21.945149999999998</v>
      </c>
      <c r="AV13" s="537"/>
      <c r="AW13" s="647">
        <f t="shared" si="4"/>
        <v>203</v>
      </c>
      <c r="AX13" s="65">
        <f t="shared" si="5"/>
        <v>208</v>
      </c>
      <c r="AY13" s="65">
        <f t="shared" si="6"/>
        <v>26.6</v>
      </c>
      <c r="AZ13" s="65">
        <f t="shared" si="7"/>
        <v>25</v>
      </c>
      <c r="BA13" s="65">
        <f t="shared" si="8"/>
        <v>199.5</v>
      </c>
      <c r="BB13" s="648">
        <f t="shared" si="23"/>
        <v>662.1</v>
      </c>
      <c r="BC13" s="31">
        <f t="shared" si="9"/>
        <v>4.9781954887218047</v>
      </c>
      <c r="BE13" s="649">
        <f>'PAINEL DE CONTROLE'!$R$1968+'PAINEL DE CONTROLE'!$R$1969</f>
        <v>1311.1098532618598</v>
      </c>
      <c r="BF13" s="650">
        <f t="shared" si="24"/>
        <v>868085.83384467743</v>
      </c>
      <c r="BH13" s="598">
        <f t="shared" ref="BH13:BH15" si="46">IFERROR((781219.08)*($D13/SUM($D$12:$D$17)),0)</f>
        <v>335265.75704390398</v>
      </c>
      <c r="BI13" s="598">
        <f t="shared" ref="BI13:BI15" si="47">IFERROR((132655.3)*($D13/SUM($D$12:$D$17)),0)</f>
        <v>56929.971014515155</v>
      </c>
      <c r="CH13" s="118"/>
      <c r="CI13" s="379"/>
      <c r="CK13" s="651">
        <f t="shared" si="25"/>
        <v>1945.8032999999998</v>
      </c>
      <c r="CL13" s="594">
        <f>F13*'PAINEL DE CONTROLE'!$K$92</f>
        <v>1.8194753721391788</v>
      </c>
      <c r="CM13" s="594">
        <f>G13*'PAINEL DE CONTROLE'!$K$92</f>
        <v>17.886332545625155</v>
      </c>
      <c r="CN13" s="594">
        <f>H13*'PAINEL DE CONTROLE'!$K$92</f>
        <v>14.901946508407162</v>
      </c>
      <c r="CO13" s="594">
        <f>I13*'PAINEL DE CONTROLE'!$K$92</f>
        <v>38.375815523772246</v>
      </c>
      <c r="CP13" s="379">
        <f t="shared" si="10"/>
        <v>5027.0798368062397</v>
      </c>
      <c r="CQ13" s="594">
        <f t="shared" si="11"/>
        <v>16.916918499605192</v>
      </c>
      <c r="CR13" s="594">
        <f t="shared" si="11"/>
        <v>13.014754198878633</v>
      </c>
      <c r="CS13" s="594">
        <f t="shared" si="11"/>
        <v>0</v>
      </c>
      <c r="CT13" s="594">
        <f t="shared" si="11"/>
        <v>0</v>
      </c>
      <c r="CU13" s="652">
        <f t="shared" si="26"/>
        <v>29.931672698483823</v>
      </c>
      <c r="CV13" s="594">
        <v>9.8960000000000008</v>
      </c>
      <c r="CW13" s="594">
        <v>10.103999999999999</v>
      </c>
      <c r="CX13" s="594">
        <v>0</v>
      </c>
      <c r="CY13" s="594">
        <v>0</v>
      </c>
      <c r="CZ13" s="653">
        <v>49747.98206503455</v>
      </c>
      <c r="DA13" s="653">
        <v>50793.614671090239</v>
      </c>
      <c r="DB13" s="653">
        <v>0</v>
      </c>
      <c r="DC13" s="653">
        <v>0</v>
      </c>
      <c r="DD13" s="654">
        <f t="shared" si="34"/>
        <v>100541.59673612479</v>
      </c>
      <c r="DE13" s="653">
        <f t="shared" si="12"/>
        <v>17411.79372276209</v>
      </c>
      <c r="DF13" s="653">
        <f t="shared" si="12"/>
        <v>17777.765134881582</v>
      </c>
      <c r="DG13" s="653">
        <f t="shared" si="12"/>
        <v>0</v>
      </c>
      <c r="DH13" s="653">
        <f t="shared" si="12"/>
        <v>0</v>
      </c>
      <c r="DI13" s="654">
        <f t="shared" si="27"/>
        <v>35189.558857643671</v>
      </c>
      <c r="DJ13" s="594">
        <f t="shared" si="13"/>
        <v>45.986263768448197</v>
      </c>
      <c r="DK13" s="594">
        <f t="shared" si="13"/>
        <v>38.540700740511895</v>
      </c>
      <c r="DL13" s="594">
        <f t="shared" si="13"/>
        <v>0</v>
      </c>
      <c r="DM13" s="594">
        <f t="shared" si="13"/>
        <v>0</v>
      </c>
      <c r="DN13" s="652">
        <f t="shared" si="28"/>
        <v>84.526964508960091</v>
      </c>
      <c r="DO13" s="655" t="s">
        <v>67</v>
      </c>
      <c r="DP13">
        <v>2</v>
      </c>
      <c r="DQ13" s="656"/>
      <c r="DR13" s="656"/>
      <c r="DS13" s="656"/>
      <c r="DT13" s="656"/>
      <c r="DU13" s="656"/>
      <c r="DV13" s="656"/>
      <c r="DW13" s="656"/>
      <c r="DX13" s="656"/>
      <c r="DY13" s="59">
        <f t="shared" si="36"/>
        <v>-1</v>
      </c>
    </row>
    <row r="14" spans="1:129">
      <c r="A14" s="628"/>
      <c r="B14" t="s">
        <v>67</v>
      </c>
      <c r="C14">
        <v>3</v>
      </c>
      <c r="D14" s="170">
        <v>39275.68</v>
      </c>
      <c r="E14" s="629">
        <v>30341.265728488201</v>
      </c>
      <c r="F14" s="630">
        <v>2.2743442151739734</v>
      </c>
      <c r="G14" s="631">
        <v>22.357915682031443</v>
      </c>
      <c r="H14" s="631">
        <v>18.627433135508952</v>
      </c>
      <c r="I14" s="632">
        <v>47.969769404715308</v>
      </c>
      <c r="J14" s="170">
        <f t="shared" si="35"/>
        <v>340.05235584209299</v>
      </c>
      <c r="K14" s="170">
        <f t="shared" si="37"/>
        <v>256.228155510384</v>
      </c>
      <c r="L14" s="170">
        <f t="shared" si="38"/>
        <v>202.87210720014801</v>
      </c>
      <c r="M14" s="598">
        <f t="shared" si="39"/>
        <v>135.85062813873901</v>
      </c>
      <c r="N14" s="657">
        <f t="shared" si="18"/>
        <v>2641.0985852842532</v>
      </c>
      <c r="O14" s="657">
        <f t="shared" si="18"/>
        <v>2167.9159583952178</v>
      </c>
      <c r="P14" s="657">
        <f t="shared" si="18"/>
        <v>1722.3488237916381</v>
      </c>
      <c r="Q14" s="657">
        <f t="shared" si="18"/>
        <v>1306.4275875968992</v>
      </c>
      <c r="R14" s="634">
        <f>IF('PAINEL DE CONTROLE'!$C$125="Agressivo",'PAINEL DE CONTROLE'!F137,IF('PAINEL DE CONTROLE'!$C$125="Conservador",'PAINEL DE CONTROLE'!E137,'PAINEL DE CONTROLE'!D137))</f>
        <v>20.000000000000007</v>
      </c>
      <c r="S14" s="635">
        <v>0.35</v>
      </c>
      <c r="T14" s="636">
        <v>1</v>
      </c>
      <c r="U14" s="637">
        <f t="shared" si="0"/>
        <v>85</v>
      </c>
      <c r="V14" s="638">
        <v>0</v>
      </c>
      <c r="W14" s="639">
        <f t="shared" si="19"/>
        <v>0</v>
      </c>
      <c r="X14" s="640"/>
      <c r="Y14" s="641"/>
      <c r="Z14" s="596">
        <f t="shared" si="40"/>
        <v>79163.982878379815</v>
      </c>
      <c r="AA14" s="598">
        <f t="shared" si="41"/>
        <v>93852.775770893029</v>
      </c>
      <c r="AB14" s="642">
        <v>37</v>
      </c>
      <c r="AC14" s="642"/>
      <c r="AD14" s="642">
        <v>9</v>
      </c>
      <c r="AE14" s="642"/>
      <c r="AF14" s="642">
        <v>26</v>
      </c>
      <c r="AG14" s="642"/>
      <c r="AH14" s="73">
        <f t="shared" si="20"/>
        <v>2</v>
      </c>
      <c r="AI14" s="643">
        <f t="shared" si="42"/>
        <v>7755.1753945057617</v>
      </c>
      <c r="AJ14" s="643">
        <f t="shared" si="43"/>
        <v>970.18661562606235</v>
      </c>
      <c r="AK14" s="644">
        <f t="shared" si="29"/>
        <v>8725.3620101318247</v>
      </c>
      <c r="AL14" s="643"/>
      <c r="AM14" s="659">
        <f t="shared" si="44"/>
        <v>232435.31596689389</v>
      </c>
      <c r="AN14" s="643">
        <f t="shared" si="45"/>
        <v>50693.195307489215</v>
      </c>
      <c r="AQ14" s="645" t="s">
        <v>67</v>
      </c>
      <c r="AR14" s="61">
        <v>3</v>
      </c>
      <c r="AS14" s="65">
        <f t="shared" si="1"/>
        <v>10.615048648648649</v>
      </c>
      <c r="AT14" s="65">
        <f t="shared" si="2"/>
        <v>5.3075243243243246</v>
      </c>
      <c r="AU14" s="646">
        <f t="shared" si="3"/>
        <v>15.922572972972972</v>
      </c>
      <c r="AV14" s="537"/>
      <c r="AW14" s="647">
        <f t="shared" si="4"/>
        <v>77</v>
      </c>
      <c r="AX14" s="65">
        <f t="shared" si="5"/>
        <v>52</v>
      </c>
      <c r="AY14" s="65">
        <f t="shared" si="6"/>
        <v>7.4</v>
      </c>
      <c r="AZ14" s="65">
        <f t="shared" si="7"/>
        <v>10</v>
      </c>
      <c r="BA14" s="65">
        <f t="shared" si="8"/>
        <v>55.5</v>
      </c>
      <c r="BB14" s="648">
        <f t="shared" si="23"/>
        <v>201.9</v>
      </c>
      <c r="BC14" s="31">
        <f t="shared" si="9"/>
        <v>5.4567567567567572</v>
      </c>
      <c r="BE14" s="649">
        <f>'PAINEL DE CONTROLE'!$R$1968+'PAINEL DE CONTROLE'!$R$1969</f>
        <v>1311.1098532618598</v>
      </c>
      <c r="BF14" s="650">
        <f t="shared" si="24"/>
        <v>264713.07937356952</v>
      </c>
      <c r="BH14" s="598">
        <f t="shared" si="46"/>
        <v>67672.773443308062</v>
      </c>
      <c r="BI14" s="598">
        <f t="shared" si="47"/>
        <v>11491.20943507174</v>
      </c>
      <c r="CH14" s="118"/>
      <c r="CI14" s="379"/>
      <c r="CK14" s="651">
        <f t="shared" si="25"/>
        <v>392.7568</v>
      </c>
      <c r="CL14" s="594">
        <f>F14*'PAINEL DE CONTROLE'!$L$92</f>
        <v>1.8194753721391788</v>
      </c>
      <c r="CM14" s="594">
        <f>G14*'PAINEL DE CONTROLE'!$L$92</f>
        <v>17.886332545625155</v>
      </c>
      <c r="CN14" s="594">
        <f>H14*'PAINEL DE CONTROLE'!$L$92</f>
        <v>14.901946508407162</v>
      </c>
      <c r="CO14" s="594">
        <f>I14*'PAINEL DE CONTROLE'!$L$92</f>
        <v>38.375815523772246</v>
      </c>
      <c r="CP14" s="379">
        <f>IFERROR(E14/30,0)</f>
        <v>1011.37552428294</v>
      </c>
      <c r="CQ14" s="594">
        <f t="shared" si="11"/>
        <v>3.4036948859309488</v>
      </c>
      <c r="CR14" s="594">
        <f t="shared" si="11"/>
        <v>2.618576918095656</v>
      </c>
      <c r="CS14" s="594">
        <f t="shared" si="11"/>
        <v>0</v>
      </c>
      <c r="CT14" s="594">
        <f t="shared" si="11"/>
        <v>0</v>
      </c>
      <c r="CU14" s="652">
        <f t="shared" si="26"/>
        <v>6.0222718040266052</v>
      </c>
      <c r="CV14" s="594">
        <v>9.8960000000000008</v>
      </c>
      <c r="CW14" s="594">
        <v>10.103999999999999</v>
      </c>
      <c r="CX14" s="594">
        <v>0</v>
      </c>
      <c r="CY14" s="594">
        <v>0</v>
      </c>
      <c r="CZ14" s="653">
        <v>10009.32599776339</v>
      </c>
      <c r="DA14" s="653">
        <v>10219.707950828746</v>
      </c>
      <c r="DB14" s="653">
        <v>0</v>
      </c>
      <c r="DC14" s="653">
        <v>0</v>
      </c>
      <c r="DD14" s="654">
        <f t="shared" si="34"/>
        <v>20229.033948592136</v>
      </c>
      <c r="DE14" s="653">
        <f t="shared" si="12"/>
        <v>3503.2640992171864</v>
      </c>
      <c r="DF14" s="653">
        <f t="shared" si="12"/>
        <v>3576.8977827900608</v>
      </c>
      <c r="DG14" s="653">
        <f t="shared" si="12"/>
        <v>0</v>
      </c>
      <c r="DH14" s="653">
        <f t="shared" si="12"/>
        <v>0</v>
      </c>
      <c r="DI14" s="654">
        <f t="shared" si="27"/>
        <v>7080.1618820072472</v>
      </c>
      <c r="DJ14" s="594">
        <f t="shared" si="13"/>
        <v>9.2524658563196258</v>
      </c>
      <c r="DK14" s="594">
        <f t="shared" si="13"/>
        <v>7.7544137848590449</v>
      </c>
      <c r="DL14" s="594">
        <f t="shared" si="13"/>
        <v>0</v>
      </c>
      <c r="DM14" s="594">
        <f t="shared" si="13"/>
        <v>0</v>
      </c>
      <c r="DN14" s="652">
        <f t="shared" si="28"/>
        <v>17.006879641178671</v>
      </c>
      <c r="DO14" s="655" t="s">
        <v>67</v>
      </c>
      <c r="DP14">
        <v>3</v>
      </c>
      <c r="DQ14" s="656"/>
      <c r="DR14" s="656"/>
      <c r="DS14" s="656"/>
      <c r="DT14" s="656"/>
      <c r="DU14" s="656"/>
      <c r="DV14" s="656"/>
      <c r="DW14" s="656"/>
      <c r="DX14" s="656"/>
      <c r="DY14" s="59">
        <f t="shared" si="36"/>
        <v>-1</v>
      </c>
    </row>
    <row r="15" spans="1:129">
      <c r="A15" s="628"/>
      <c r="B15" t="s">
        <v>67</v>
      </c>
      <c r="C15">
        <v>4</v>
      </c>
      <c r="D15" s="170">
        <v>43534.12</v>
      </c>
      <c r="E15" s="629">
        <v>34285.685625571103</v>
      </c>
      <c r="F15" s="630">
        <v>2.2743442151739734</v>
      </c>
      <c r="G15" s="631">
        <v>22.357915682031443</v>
      </c>
      <c r="H15" s="631">
        <v>18.627433135508952</v>
      </c>
      <c r="I15" s="632">
        <v>47.969769404715308</v>
      </c>
      <c r="J15" s="170">
        <f t="shared" si="35"/>
        <v>340.05235584209299</v>
      </c>
      <c r="K15" s="170">
        <f t="shared" si="37"/>
        <v>256.228155510384</v>
      </c>
      <c r="L15" s="170">
        <f t="shared" si="38"/>
        <v>202.87210720014801</v>
      </c>
      <c r="M15" s="598">
        <f t="shared" si="39"/>
        <v>135.85062813873901</v>
      </c>
      <c r="N15" s="657">
        <f t="shared" si="18"/>
        <v>2641.0985852842532</v>
      </c>
      <c r="O15" s="657">
        <f t="shared" si="18"/>
        <v>2167.9159583952178</v>
      </c>
      <c r="P15" s="657">
        <f t="shared" si="18"/>
        <v>1722.3488237916381</v>
      </c>
      <c r="Q15" s="657">
        <f t="shared" si="18"/>
        <v>1306.4275875968992</v>
      </c>
      <c r="R15" s="634">
        <f>IF('PAINEL DE CONTROLE'!$C$125="Agressivo",'PAINEL DE CONTROLE'!F138,IF('PAINEL DE CONTROLE'!$C$125="Conservador",'PAINEL DE CONTROLE'!E138,'PAINEL DE CONTROLE'!D138))</f>
        <v>20.000000000000007</v>
      </c>
      <c r="S15" s="635">
        <v>0.35</v>
      </c>
      <c r="T15" s="636">
        <v>1</v>
      </c>
      <c r="U15" s="637">
        <f t="shared" si="0"/>
        <v>100</v>
      </c>
      <c r="V15" s="638">
        <v>0</v>
      </c>
      <c r="W15" s="639">
        <f t="shared" si="19"/>
        <v>0</v>
      </c>
      <c r="X15" s="640"/>
      <c r="Y15" s="641"/>
      <c r="Z15" s="596">
        <f t="shared" si="40"/>
        <v>87747.286114596427</v>
      </c>
      <c r="AA15" s="598">
        <f t="shared" si="41"/>
        <v>104028.7018007874</v>
      </c>
      <c r="AB15" s="642">
        <v>40</v>
      </c>
      <c r="AC15" s="642"/>
      <c r="AD15" s="642">
        <v>9</v>
      </c>
      <c r="AE15" s="642"/>
      <c r="AF15" s="642">
        <v>29</v>
      </c>
      <c r="AG15" s="642"/>
      <c r="AH15" s="73">
        <f t="shared" si="20"/>
        <v>2</v>
      </c>
      <c r="AI15" s="643">
        <f t="shared" si="42"/>
        <v>8596.0252310198375</v>
      </c>
      <c r="AJ15" s="643">
        <f t="shared" si="43"/>
        <v>1075.3784669561132</v>
      </c>
      <c r="AK15" s="644">
        <f t="shared" si="29"/>
        <v>9671.4036979759512</v>
      </c>
      <c r="AL15" s="643"/>
      <c r="AM15" s="659">
        <f t="shared" si="44"/>
        <v>257636.96357493175</v>
      </c>
      <c r="AN15" s="643">
        <f t="shared" si="45"/>
        <v>56189.571961571964</v>
      </c>
      <c r="AO15" s="660"/>
      <c r="AQ15" s="645" t="s">
        <v>67</v>
      </c>
      <c r="AR15" s="61">
        <v>4</v>
      </c>
      <c r="AS15" s="65">
        <f t="shared" si="1"/>
        <v>10.88353</v>
      </c>
      <c r="AT15" s="65">
        <f t="shared" si="2"/>
        <v>5.4417650000000002</v>
      </c>
      <c r="AU15" s="646">
        <f t="shared" si="3"/>
        <v>16.325295000000001</v>
      </c>
      <c r="AV15" s="537"/>
      <c r="AW15" s="647">
        <f t="shared" si="4"/>
        <v>77</v>
      </c>
      <c r="AX15" s="65">
        <f t="shared" si="5"/>
        <v>58</v>
      </c>
      <c r="AY15" s="65">
        <f t="shared" si="6"/>
        <v>8</v>
      </c>
      <c r="AZ15" s="65">
        <f t="shared" si="7"/>
        <v>10</v>
      </c>
      <c r="BA15" s="65">
        <f t="shared" si="8"/>
        <v>60</v>
      </c>
      <c r="BB15" s="648">
        <f t="shared" si="23"/>
        <v>213</v>
      </c>
      <c r="BC15" s="31">
        <f t="shared" si="9"/>
        <v>5.3250000000000002</v>
      </c>
      <c r="BE15" s="649">
        <f>'PAINEL DE CONTROLE'!$R$1968+'PAINEL DE CONTROLE'!$R$1969</f>
        <v>1311.1098532618598</v>
      </c>
      <c r="BF15" s="650">
        <f t="shared" si="24"/>
        <v>279266.39874477615</v>
      </c>
      <c r="BH15" s="598">
        <f t="shared" si="46"/>
        <v>75010.149787700357</v>
      </c>
      <c r="BI15" s="598">
        <f t="shared" si="47"/>
        <v>12737.136326896069</v>
      </c>
      <c r="CH15" s="118"/>
      <c r="CI15" s="379"/>
      <c r="CK15" s="651">
        <f t="shared" si="25"/>
        <v>435.34120000000001</v>
      </c>
      <c r="CL15" s="594">
        <f>F15*'PAINEL DE CONTROLE'!$M$92</f>
        <v>1.8194753721391788</v>
      </c>
      <c r="CM15" s="594">
        <f>G15*'PAINEL DE CONTROLE'!$M$92</f>
        <v>17.886332545625155</v>
      </c>
      <c r="CN15" s="594">
        <f>H15*'PAINEL DE CONTROLE'!$M$92</f>
        <v>14.901946508407162</v>
      </c>
      <c r="CO15" s="594">
        <f>I15*'PAINEL DE CONTROLE'!$M$92</f>
        <v>38.375815523772246</v>
      </c>
      <c r="CP15" s="379">
        <f>IFERROR(E15/30,0)</f>
        <v>1142.8561875190367</v>
      </c>
      <c r="CQ15" s="594">
        <f t="shared" si="11"/>
        <v>3.8413645125124263</v>
      </c>
      <c r="CR15" s="594">
        <f t="shared" si="11"/>
        <v>2.9552908775798179</v>
      </c>
      <c r="CS15" s="594">
        <f t="shared" si="11"/>
        <v>0</v>
      </c>
      <c r="CT15" s="594">
        <f t="shared" si="11"/>
        <v>0</v>
      </c>
      <c r="CU15" s="652">
        <f t="shared" si="26"/>
        <v>6.7966553900922442</v>
      </c>
      <c r="CV15" s="594">
        <v>9.8960000000000008</v>
      </c>
      <c r="CW15" s="594">
        <v>10.103999999999999</v>
      </c>
      <c r="CX15" s="594">
        <v>0</v>
      </c>
      <c r="CY15" s="594">
        <v>0</v>
      </c>
      <c r="CZ15" s="653">
        <v>11296.391413021722</v>
      </c>
      <c r="DA15" s="653">
        <v>11533.825670692348</v>
      </c>
      <c r="DB15" s="653">
        <v>0</v>
      </c>
      <c r="DC15" s="653">
        <v>0</v>
      </c>
      <c r="DD15" s="654">
        <f t="shared" si="34"/>
        <v>22830.217083714069</v>
      </c>
      <c r="DE15" s="653">
        <f t="shared" si="12"/>
        <v>3953.7369945576024</v>
      </c>
      <c r="DF15" s="653">
        <f t="shared" si="12"/>
        <v>4036.8389847423214</v>
      </c>
      <c r="DG15" s="653">
        <f t="shared" si="12"/>
        <v>0</v>
      </c>
      <c r="DH15" s="653">
        <f t="shared" si="12"/>
        <v>0</v>
      </c>
      <c r="DI15" s="654">
        <f t="shared" si="27"/>
        <v>7990.5759792999233</v>
      </c>
      <c r="DJ15" s="594">
        <f t="shared" si="13"/>
        <v>10.442209182912098</v>
      </c>
      <c r="DK15" s="594">
        <f t="shared" si="13"/>
        <v>8.7515276564948277</v>
      </c>
      <c r="DL15" s="594">
        <f t="shared" si="13"/>
        <v>0</v>
      </c>
      <c r="DM15" s="594">
        <f t="shared" si="13"/>
        <v>0</v>
      </c>
      <c r="DN15" s="652">
        <f t="shared" si="28"/>
        <v>19.193736839406924</v>
      </c>
      <c r="DO15" s="655" t="s">
        <v>67</v>
      </c>
      <c r="DP15">
        <v>4</v>
      </c>
      <c r="DQ15" s="656"/>
      <c r="DR15" s="656"/>
      <c r="DS15" s="656"/>
      <c r="DT15" s="656"/>
      <c r="DU15" s="656"/>
      <c r="DV15" s="656"/>
      <c r="DW15" s="656"/>
      <c r="DX15" s="656"/>
      <c r="DY15" s="59">
        <f t="shared" si="36"/>
        <v>-1</v>
      </c>
    </row>
    <row r="16" spans="1:129">
      <c r="A16" s="594"/>
      <c r="B16" t="s">
        <v>67</v>
      </c>
      <c r="C16">
        <v>5</v>
      </c>
      <c r="D16" s="170">
        <v>0</v>
      </c>
      <c r="E16" s="629">
        <v>0</v>
      </c>
      <c r="F16" s="630">
        <v>2.2743442151739734</v>
      </c>
      <c r="G16" s="631">
        <v>22.357915682031443</v>
      </c>
      <c r="H16" s="631">
        <v>18.627433135508952</v>
      </c>
      <c r="I16" s="632">
        <v>47.969769404715308</v>
      </c>
      <c r="J16" s="170">
        <f t="shared" si="35"/>
        <v>340.05235584209299</v>
      </c>
      <c r="K16" s="170">
        <f t="shared" si="37"/>
        <v>256.228155510384</v>
      </c>
      <c r="L16" s="170">
        <f t="shared" si="38"/>
        <v>202.87210720014801</v>
      </c>
      <c r="M16" s="598">
        <f t="shared" si="39"/>
        <v>135.85062813873901</v>
      </c>
      <c r="N16" s="657">
        <f t="shared" si="18"/>
        <v>2641.0985852842532</v>
      </c>
      <c r="O16" s="657">
        <f t="shared" si="18"/>
        <v>2167.9159583952178</v>
      </c>
      <c r="P16" s="657">
        <f t="shared" si="18"/>
        <v>1722.3488237916381</v>
      </c>
      <c r="Q16" s="657">
        <f t="shared" si="18"/>
        <v>1306.4275875968992</v>
      </c>
      <c r="R16" s="634">
        <f>IF('PAINEL DE CONTROLE'!$C$125="Agressivo",'PAINEL DE CONTROLE'!F139,IF('PAINEL DE CONTROLE'!$C$125="Conservador",'PAINEL DE CONTROLE'!E139,'PAINEL DE CONTROLE'!D139))</f>
        <v>20.000000000000007</v>
      </c>
      <c r="S16" s="635">
        <v>0.35</v>
      </c>
      <c r="T16" s="636">
        <v>1</v>
      </c>
      <c r="U16" s="637">
        <f t="shared" si="0"/>
        <v>0</v>
      </c>
      <c r="V16" s="638">
        <v>0</v>
      </c>
      <c r="W16" s="639">
        <f t="shared" si="19"/>
        <v>0</v>
      </c>
      <c r="X16" s="640"/>
      <c r="Y16" s="641"/>
      <c r="Z16" s="596">
        <f t="shared" ref="Z16:Z17" si="48">IFERROR((727400-230046.55)*($D16/SUM($D$12:$D$17)),0)</f>
        <v>0</v>
      </c>
      <c r="AA16" s="598">
        <f t="shared" si="41"/>
        <v>0</v>
      </c>
      <c r="AB16" s="642">
        <v>7</v>
      </c>
      <c r="AC16" s="642"/>
      <c r="AD16" s="642">
        <v>4</v>
      </c>
      <c r="AE16" s="642"/>
      <c r="AF16" s="642">
        <v>2</v>
      </c>
      <c r="AG16" s="642"/>
      <c r="AH16" s="73">
        <f t="shared" si="20"/>
        <v>1</v>
      </c>
      <c r="AI16" s="643">
        <f t="shared" si="42"/>
        <v>0</v>
      </c>
      <c r="AJ16" s="643">
        <f t="shared" si="43"/>
        <v>0</v>
      </c>
      <c r="AK16" s="644">
        <f t="shared" si="29"/>
        <v>0</v>
      </c>
      <c r="AL16" s="643"/>
      <c r="AN16" s="643">
        <f t="shared" si="45"/>
        <v>0</v>
      </c>
      <c r="AQ16" s="645" t="s">
        <v>67</v>
      </c>
      <c r="AR16" s="61">
        <v>5</v>
      </c>
      <c r="AS16" s="65">
        <f t="shared" si="1"/>
        <v>0</v>
      </c>
      <c r="AT16" s="65">
        <f t="shared" si="2"/>
        <v>0</v>
      </c>
      <c r="AU16" s="646">
        <f t="shared" si="3"/>
        <v>0</v>
      </c>
      <c r="AW16" s="647">
        <f t="shared" si="4"/>
        <v>35</v>
      </c>
      <c r="AX16" s="65">
        <f t="shared" si="5"/>
        <v>4</v>
      </c>
      <c r="AY16" s="65">
        <f t="shared" si="6"/>
        <v>1.4000000000000001</v>
      </c>
      <c r="AZ16" s="65">
        <f t="shared" si="7"/>
        <v>5</v>
      </c>
      <c r="BA16" s="65">
        <f t="shared" si="8"/>
        <v>10.5</v>
      </c>
      <c r="BB16" s="648">
        <f t="shared" si="23"/>
        <v>55.9</v>
      </c>
      <c r="BC16" s="31">
        <f t="shared" si="9"/>
        <v>7.9857142857142858</v>
      </c>
      <c r="BE16" s="649">
        <f>'PAINEL DE CONTROLE'!$R$1968+'PAINEL DE CONTROLE'!$R$1969</f>
        <v>1311.1098532618598</v>
      </c>
      <c r="BF16" s="650">
        <f t="shared" si="24"/>
        <v>73291.040797337962</v>
      </c>
      <c r="BH16" s="598"/>
      <c r="BI16" s="598"/>
      <c r="CI16" s="379"/>
      <c r="CK16" s="651">
        <f t="shared" si="25"/>
        <v>0</v>
      </c>
      <c r="CL16" s="594">
        <f>F16*'PAINEL DE CONTROLE'!$N$92</f>
        <v>1.8194753721391788</v>
      </c>
      <c r="CM16" s="594">
        <f>G16*'PAINEL DE CONTROLE'!$N$92</f>
        <v>17.886332545625155</v>
      </c>
      <c r="CN16" s="594">
        <f>H16*'PAINEL DE CONTROLE'!$N$92</f>
        <v>14.901946508407162</v>
      </c>
      <c r="CO16" s="594">
        <f>I16*'PAINEL DE CONTROLE'!$N$92</f>
        <v>38.375815523772246</v>
      </c>
      <c r="CP16" s="379">
        <f t="shared" ref="CP16:CP34" si="49">E16/30</f>
        <v>0</v>
      </c>
      <c r="CQ16" s="594">
        <f t="shared" si="11"/>
        <v>0</v>
      </c>
      <c r="CR16" s="594">
        <f t="shared" si="11"/>
        <v>0</v>
      </c>
      <c r="CS16" s="594">
        <f t="shared" si="11"/>
        <v>0</v>
      </c>
      <c r="CT16" s="594">
        <f t="shared" si="11"/>
        <v>0</v>
      </c>
      <c r="CU16" s="652">
        <f t="shared" si="26"/>
        <v>0</v>
      </c>
      <c r="CV16" s="594">
        <v>0</v>
      </c>
      <c r="CW16" s="594">
        <v>0</v>
      </c>
      <c r="CX16" s="594">
        <v>0</v>
      </c>
      <c r="CY16" s="594">
        <v>0</v>
      </c>
      <c r="CZ16" s="653"/>
      <c r="DA16" s="653"/>
      <c r="DB16" s="653"/>
      <c r="DC16" s="653"/>
      <c r="DD16" s="654">
        <f t="shared" si="34"/>
        <v>0</v>
      </c>
      <c r="DE16" s="653">
        <f t="shared" si="12"/>
        <v>0</v>
      </c>
      <c r="DF16" s="653">
        <f t="shared" si="12"/>
        <v>0</v>
      </c>
      <c r="DG16" s="653">
        <f t="shared" si="12"/>
        <v>0</v>
      </c>
      <c r="DH16" s="653">
        <f t="shared" si="12"/>
        <v>0</v>
      </c>
      <c r="DI16" s="654">
        <f t="shared" si="27"/>
        <v>0</v>
      </c>
      <c r="DJ16" s="594">
        <f t="shared" si="13"/>
        <v>0</v>
      </c>
      <c r="DK16" s="594">
        <f t="shared" si="13"/>
        <v>0</v>
      </c>
      <c r="DL16" s="594">
        <f t="shared" si="13"/>
        <v>0</v>
      </c>
      <c r="DM16" s="594">
        <f t="shared" si="13"/>
        <v>0</v>
      </c>
      <c r="DN16" s="652">
        <f t="shared" si="28"/>
        <v>0</v>
      </c>
      <c r="DO16" s="655" t="s">
        <v>67</v>
      </c>
      <c r="DP16">
        <v>5</v>
      </c>
      <c r="DQ16" s="656"/>
      <c r="DR16" s="656"/>
      <c r="DS16" s="656"/>
      <c r="DT16" s="656"/>
      <c r="DU16" s="656"/>
      <c r="DV16" s="656"/>
      <c r="DW16" s="656"/>
      <c r="DX16" s="656"/>
      <c r="DY16" s="59">
        <f t="shared" si="36"/>
        <v>-1</v>
      </c>
    </row>
    <row r="17" spans="1:129">
      <c r="A17" s="594"/>
      <c r="B17" t="s">
        <v>67</v>
      </c>
      <c r="C17">
        <v>6</v>
      </c>
      <c r="D17" s="170">
        <v>0</v>
      </c>
      <c r="E17" s="629">
        <v>0</v>
      </c>
      <c r="F17" s="630">
        <v>2.2743442151739734</v>
      </c>
      <c r="G17" s="631">
        <v>22.357915682031443</v>
      </c>
      <c r="H17" s="631">
        <v>18.627433135508952</v>
      </c>
      <c r="I17" s="632">
        <v>47.969769404715308</v>
      </c>
      <c r="J17" s="170">
        <f t="shared" si="35"/>
        <v>340.05235584209299</v>
      </c>
      <c r="K17" s="170">
        <f t="shared" si="37"/>
        <v>256.228155510384</v>
      </c>
      <c r="L17" s="170">
        <f t="shared" si="38"/>
        <v>202.87210720014801</v>
      </c>
      <c r="M17" s="598">
        <f t="shared" si="39"/>
        <v>135.85062813873901</v>
      </c>
      <c r="N17" s="657">
        <f t="shared" si="18"/>
        <v>2641.0985852842532</v>
      </c>
      <c r="O17" s="657">
        <f t="shared" si="18"/>
        <v>2167.9159583952178</v>
      </c>
      <c r="P17" s="657">
        <f t="shared" si="18"/>
        <v>1722.3488237916381</v>
      </c>
      <c r="Q17" s="657">
        <f t="shared" si="18"/>
        <v>1306.4275875968992</v>
      </c>
      <c r="R17" s="634">
        <f>IF('PAINEL DE CONTROLE'!$C$125="Agressivo",'PAINEL DE CONTROLE'!F140,IF('PAINEL DE CONTROLE'!$C$125="Conservador",'PAINEL DE CONTROLE'!E140,'PAINEL DE CONTROLE'!D140))</f>
        <v>20.000000000000007</v>
      </c>
      <c r="S17" s="635">
        <v>0.35</v>
      </c>
      <c r="T17" s="636">
        <v>1</v>
      </c>
      <c r="U17" s="637">
        <f t="shared" si="0"/>
        <v>0</v>
      </c>
      <c r="V17" s="638">
        <v>0</v>
      </c>
      <c r="W17" s="639">
        <f t="shared" si="19"/>
        <v>0</v>
      </c>
      <c r="X17" s="640"/>
      <c r="Y17" s="641"/>
      <c r="Z17" s="596">
        <f t="shared" si="48"/>
        <v>0</v>
      </c>
      <c r="AA17" s="598">
        <f t="shared" si="41"/>
        <v>0</v>
      </c>
      <c r="AB17" s="642">
        <v>7</v>
      </c>
      <c r="AC17" s="642"/>
      <c r="AD17" s="642">
        <v>4</v>
      </c>
      <c r="AE17" s="642"/>
      <c r="AF17" s="642">
        <v>2</v>
      </c>
      <c r="AG17" s="642"/>
      <c r="AH17" s="73">
        <f t="shared" si="20"/>
        <v>1</v>
      </c>
      <c r="AI17" s="643">
        <f t="shared" si="42"/>
        <v>0</v>
      </c>
      <c r="AJ17" s="643">
        <f t="shared" si="43"/>
        <v>0</v>
      </c>
      <c r="AK17" s="644">
        <f t="shared" si="29"/>
        <v>0</v>
      </c>
      <c r="AL17" s="643"/>
      <c r="AN17" s="643">
        <f t="shared" si="45"/>
        <v>0</v>
      </c>
      <c r="AQ17" s="645" t="s">
        <v>67</v>
      </c>
      <c r="AR17" s="61">
        <v>6</v>
      </c>
      <c r="AS17" s="65">
        <f t="shared" si="1"/>
        <v>0</v>
      </c>
      <c r="AT17" s="65">
        <f t="shared" si="2"/>
        <v>0</v>
      </c>
      <c r="AU17" s="646">
        <f t="shared" si="3"/>
        <v>0</v>
      </c>
      <c r="AW17" s="647">
        <f t="shared" si="4"/>
        <v>35</v>
      </c>
      <c r="AX17" s="65">
        <f t="shared" si="5"/>
        <v>4</v>
      </c>
      <c r="AY17" s="65">
        <f t="shared" si="6"/>
        <v>1.4000000000000001</v>
      </c>
      <c r="AZ17" s="65">
        <f t="shared" si="7"/>
        <v>5</v>
      </c>
      <c r="BA17" s="65">
        <f t="shared" si="8"/>
        <v>10.5</v>
      </c>
      <c r="BB17" s="648">
        <f t="shared" si="23"/>
        <v>55.9</v>
      </c>
      <c r="BC17" s="31">
        <f t="shared" si="9"/>
        <v>7.9857142857142858</v>
      </c>
      <c r="BE17" s="649">
        <f>'PAINEL DE CONTROLE'!$R$1968+'PAINEL DE CONTROLE'!$R$1969</f>
        <v>1311.1098532618598</v>
      </c>
      <c r="BF17" s="650">
        <f t="shared" si="24"/>
        <v>73291.040797337962</v>
      </c>
      <c r="BH17" s="598"/>
      <c r="BI17" s="598"/>
      <c r="CI17" s="379"/>
      <c r="CK17" s="651">
        <f t="shared" si="25"/>
        <v>0</v>
      </c>
      <c r="CL17" s="594">
        <f>F17*'PAINEL DE CONTROLE'!$S$92</f>
        <v>1.8194753721391788</v>
      </c>
      <c r="CM17" s="594">
        <f>G17*'PAINEL DE CONTROLE'!$S$92</f>
        <v>17.886332545625155</v>
      </c>
      <c r="CN17" s="594">
        <f>H17*'PAINEL DE CONTROLE'!$S$92</f>
        <v>14.901946508407162</v>
      </c>
      <c r="CO17" s="594">
        <f>I17*'PAINEL DE CONTROLE'!$S$92</f>
        <v>38.375815523772246</v>
      </c>
      <c r="CP17" s="379">
        <f t="shared" si="49"/>
        <v>0</v>
      </c>
      <c r="CQ17" s="594">
        <f t="shared" si="11"/>
        <v>0</v>
      </c>
      <c r="CR17" s="594">
        <f t="shared" si="11"/>
        <v>0</v>
      </c>
      <c r="CS17" s="594">
        <f t="shared" si="11"/>
        <v>0</v>
      </c>
      <c r="CT17" s="594">
        <f t="shared" si="11"/>
        <v>0</v>
      </c>
      <c r="CU17" s="652">
        <f t="shared" si="26"/>
        <v>0</v>
      </c>
      <c r="CV17" s="594">
        <v>0</v>
      </c>
      <c r="CW17" s="594">
        <v>0</v>
      </c>
      <c r="CX17" s="594">
        <v>0</v>
      </c>
      <c r="CY17" s="594">
        <v>0</v>
      </c>
      <c r="CZ17" s="653"/>
      <c r="DA17" s="653"/>
      <c r="DB17" s="653"/>
      <c r="DC17" s="653"/>
      <c r="DD17" s="654">
        <f t="shared" si="34"/>
        <v>0</v>
      </c>
      <c r="DE17" s="653">
        <f t="shared" si="12"/>
        <v>0</v>
      </c>
      <c r="DF17" s="653">
        <f t="shared" si="12"/>
        <v>0</v>
      </c>
      <c r="DG17" s="653">
        <f t="shared" si="12"/>
        <v>0</v>
      </c>
      <c r="DH17" s="653">
        <f t="shared" si="12"/>
        <v>0</v>
      </c>
      <c r="DI17" s="654">
        <f t="shared" si="27"/>
        <v>0</v>
      </c>
      <c r="DJ17" s="594">
        <f t="shared" si="13"/>
        <v>0</v>
      </c>
      <c r="DK17" s="594">
        <f t="shared" si="13"/>
        <v>0</v>
      </c>
      <c r="DL17" s="594">
        <f t="shared" si="13"/>
        <v>0</v>
      </c>
      <c r="DM17" s="594">
        <f t="shared" si="13"/>
        <v>0</v>
      </c>
      <c r="DN17" s="652">
        <f t="shared" si="28"/>
        <v>0</v>
      </c>
      <c r="DO17" s="655" t="s">
        <v>67</v>
      </c>
      <c r="DP17">
        <v>6</v>
      </c>
      <c r="DQ17" s="656"/>
      <c r="DR17" s="656"/>
      <c r="DS17" s="656"/>
      <c r="DT17" s="656"/>
      <c r="DU17" s="656"/>
      <c r="DV17" s="656"/>
      <c r="DW17" s="656"/>
      <c r="DX17" s="656"/>
      <c r="DY17" s="59">
        <f t="shared" si="36"/>
        <v>-1</v>
      </c>
    </row>
    <row r="18" spans="1:129">
      <c r="A18" s="594"/>
      <c r="B18" t="s">
        <v>160</v>
      </c>
      <c r="C18">
        <v>1</v>
      </c>
      <c r="D18" s="170">
        <v>83909.675218000004</v>
      </c>
      <c r="E18" s="629">
        <v>68352.564240631938</v>
      </c>
      <c r="F18" s="630">
        <f>'Inventário Balata-Tufari'!$E$4</f>
        <v>0</v>
      </c>
      <c r="G18" s="631">
        <f>'Inventário Balata-Tufari'!$E$15</f>
        <v>9.0824605151984166</v>
      </c>
      <c r="H18" s="631">
        <f>'Inventário Balata-Tufari'!$E$48</f>
        <v>23.276544882601545</v>
      </c>
      <c r="I18" s="632">
        <f>'Inventário Balata-Tufari'!$E$121</f>
        <v>28.660781659274406</v>
      </c>
      <c r="J18" s="170">
        <f>486.369730448585*'DADOS MACROECONÔMICOS'!$E$60</f>
        <v>564.28729717579847</v>
      </c>
      <c r="K18" s="170">
        <f>395.162719332544*'DADOS MACROECONÔMICOS'!$E$60</f>
        <v>458.46870986633508</v>
      </c>
      <c r="L18" s="170">
        <f>266.285895404049*'DADOS MACROECONÔMICOS'!$E$60</f>
        <v>308.94551775456887</v>
      </c>
      <c r="M18" s="598">
        <f>170*'DADOS MACROECONÔMICOS'!$E$60</f>
        <v>197.23439703249903</v>
      </c>
      <c r="N18" s="633">
        <f>U3*(1+Variacao_Receita)*(AVERAGE(J24:J25)/AVERAGE($J24:$M25))</f>
        <v>2892.7084586860246</v>
      </c>
      <c r="O18" s="633">
        <f>U3*(1+Variacao_Receita)*(AVERAGE(K24:K25)/AVERAGE($J24:$M25))</f>
        <v>2350.2501681515723</v>
      </c>
      <c r="P18" s="633">
        <f>U3*(1+Variacao_Receita)*(AVERAGE(L24:L25)/AVERAGE($J24:$M25))</f>
        <v>1583.7487693850287</v>
      </c>
      <c r="Q18" s="633">
        <f>U3*(1+Variacao_Receita)*(AVERAGE(M24:M25)/AVERAGE($J24:$M25))</f>
        <v>1011.0835588453815</v>
      </c>
      <c r="R18" s="634">
        <f>IF('PAINEL DE CONTROLE'!$C$125="Agressivo",'PAINEL DE CONTROLE'!F141,IF('PAINEL DE CONTROLE'!$C$125="Conservador",'PAINEL DE CONTROLE'!E141,'PAINEL DE CONTROLE'!D141))</f>
        <v>20.000000000000007</v>
      </c>
      <c r="S18" s="635">
        <v>0.35</v>
      </c>
      <c r="T18" s="636">
        <v>1</v>
      </c>
      <c r="U18" s="637">
        <f t="shared" si="0"/>
        <v>78</v>
      </c>
      <c r="V18" s="638">
        <v>0</v>
      </c>
      <c r="W18" s="639">
        <f t="shared" si="19"/>
        <v>0</v>
      </c>
      <c r="X18" s="640"/>
      <c r="Y18" s="641"/>
      <c r="Z18" s="596">
        <f>IFERROR(587878.57*($D18/SUM($D$18:$D$24)),0)</f>
        <v>184824.62388702849</v>
      </c>
      <c r="AA18" s="598">
        <f>IFERROR(1240514.1*($D18/SUM($D$18:$D$24)),0)</f>
        <v>390008.35148499405</v>
      </c>
      <c r="AB18" s="642">
        <v>65</v>
      </c>
      <c r="AC18" s="642"/>
      <c r="AD18" s="642">
        <v>14</v>
      </c>
      <c r="AE18" s="642"/>
      <c r="AF18" s="642">
        <v>48</v>
      </c>
      <c r="AG18" s="642"/>
      <c r="AH18" s="73">
        <f t="shared" si="20"/>
        <v>3</v>
      </c>
      <c r="AI18" s="643">
        <f>IFERROR((649000)*($D18/SUM($D$18:$D$24)),0)</f>
        <v>204040.74416708454</v>
      </c>
      <c r="AJ18" s="643">
        <f>IFERROR((28416.29+12528.24+26371.71)*($D18/SUM($D$18:$D$24)),0)</f>
        <v>21163.722194345242</v>
      </c>
      <c r="AK18" s="644">
        <f t="shared" si="29"/>
        <v>225204.46636142978</v>
      </c>
      <c r="AL18" s="643">
        <v>268600.37218339025</v>
      </c>
      <c r="AM18" s="73"/>
      <c r="AN18" s="643">
        <f>IFERROR((639638.67)*($D18/SUM($D$18:$D$23)),0)</f>
        <v>201097.61205677077</v>
      </c>
      <c r="AO18" s="166"/>
      <c r="AQ18" s="645" t="s">
        <v>75</v>
      </c>
      <c r="AR18" s="61">
        <v>1</v>
      </c>
      <c r="AS18" s="65">
        <f t="shared" si="1"/>
        <v>12.909180802769232</v>
      </c>
      <c r="AT18" s="65">
        <f t="shared" si="2"/>
        <v>6.4545904013846158</v>
      </c>
      <c r="AU18" s="646">
        <f t="shared" si="3"/>
        <v>19.363771204153846</v>
      </c>
      <c r="AW18" s="647">
        <f t="shared" si="4"/>
        <v>119</v>
      </c>
      <c r="AX18" s="65">
        <f t="shared" si="5"/>
        <v>96</v>
      </c>
      <c r="AY18" s="65">
        <f t="shared" si="6"/>
        <v>13</v>
      </c>
      <c r="AZ18" s="65">
        <f t="shared" si="7"/>
        <v>15</v>
      </c>
      <c r="BA18" s="65">
        <f t="shared" si="8"/>
        <v>97.5</v>
      </c>
      <c r="BB18" s="648">
        <f t="shared" si="23"/>
        <v>340.5</v>
      </c>
      <c r="BC18" s="31">
        <f t="shared" si="9"/>
        <v>5.2384615384615385</v>
      </c>
      <c r="BE18" s="649">
        <f>'PAINEL DE CONTROLE'!$R$1968+'PAINEL DE CONTROLE'!$R$1969</f>
        <v>1311.1098532618598</v>
      </c>
      <c r="BF18" s="650">
        <f t="shared" si="24"/>
        <v>446432.90503566328</v>
      </c>
      <c r="BH18" s="598"/>
      <c r="BI18" s="598"/>
      <c r="CK18" s="651">
        <f t="shared" si="25"/>
        <v>839.09675218000007</v>
      </c>
      <c r="CL18" s="594">
        <f>F18*'PAINEL DE CONTROLE'!$S$92</f>
        <v>0</v>
      </c>
      <c r="CM18" s="594">
        <f>G18*'PAINEL DE CONTROLE'!$S$92</f>
        <v>7.2659684121587338</v>
      </c>
      <c r="CN18" s="594">
        <f>H18*'PAINEL DE CONTROLE'!$S$92</f>
        <v>18.621235906081235</v>
      </c>
      <c r="CO18" s="594">
        <f>I18*'PAINEL DE CONTROLE'!$S$92</f>
        <v>22.928625327419525</v>
      </c>
      <c r="CP18" s="379">
        <f t="shared" si="49"/>
        <v>2278.4188080210647</v>
      </c>
      <c r="CQ18" s="594">
        <f t="shared" si="11"/>
        <v>0.44066822911570364</v>
      </c>
      <c r="CR18" s="594">
        <f t="shared" si="11"/>
        <v>4.5965450734101987</v>
      </c>
      <c r="CS18" s="594">
        <f t="shared" si="11"/>
        <v>2.7538267488771893</v>
      </c>
      <c r="CT18" s="594">
        <f t="shared" si="11"/>
        <v>0</v>
      </c>
      <c r="CU18" s="652">
        <f t="shared" si="26"/>
        <v>7.7910400514030922</v>
      </c>
      <c r="CV18" s="594">
        <v>0.79200000000000004</v>
      </c>
      <c r="CW18" s="594">
        <v>10.168000000000001</v>
      </c>
      <c r="CX18" s="594">
        <v>9.0399999999999991</v>
      </c>
      <c r="CY18" s="594">
        <v>0</v>
      </c>
      <c r="CZ18" s="653">
        <v>780.92884833878782</v>
      </c>
      <c r="DA18" s="653">
        <v>10025.864305440398</v>
      </c>
      <c r="DB18" s="653">
        <v>8913.632309321516</v>
      </c>
      <c r="DC18" s="653">
        <v>0</v>
      </c>
      <c r="DD18" s="654">
        <f t="shared" si="34"/>
        <v>19720.425463100702</v>
      </c>
      <c r="DE18" s="653">
        <f t="shared" si="12"/>
        <v>273.3250969185757</v>
      </c>
      <c r="DF18" s="653">
        <f t="shared" si="12"/>
        <v>3509.0525069041391</v>
      </c>
      <c r="DG18" s="653">
        <f t="shared" si="12"/>
        <v>3119.7713082625305</v>
      </c>
      <c r="DH18" s="653">
        <f t="shared" si="12"/>
        <v>0</v>
      </c>
      <c r="DI18" s="654">
        <f t="shared" si="27"/>
        <v>6902.1489120852457</v>
      </c>
      <c r="DJ18" s="594">
        <f t="shared" si="13"/>
        <v>0.79064981982754134</v>
      </c>
      <c r="DK18" s="594">
        <f t="shared" si="13"/>
        <v>8.247151244404149</v>
      </c>
      <c r="DL18" s="594">
        <f t="shared" si="13"/>
        <v>4.9409339702235044</v>
      </c>
      <c r="DM18" s="594">
        <f t="shared" si="13"/>
        <v>0</v>
      </c>
      <c r="DN18" s="652">
        <f t="shared" si="28"/>
        <v>13.978735034455195</v>
      </c>
      <c r="DO18" s="655" t="s">
        <v>160</v>
      </c>
      <c r="DP18">
        <v>1</v>
      </c>
      <c r="DQ18" s="656">
        <v>7</v>
      </c>
      <c r="DR18" s="656">
        <v>7</v>
      </c>
      <c r="DS18" s="656">
        <v>1</v>
      </c>
      <c r="DT18" s="656">
        <v>1</v>
      </c>
      <c r="DU18" s="656">
        <v>2</v>
      </c>
      <c r="DV18" s="656">
        <v>2</v>
      </c>
      <c r="DW18" s="656">
        <v>4</v>
      </c>
      <c r="DX18" s="656">
        <v>13</v>
      </c>
      <c r="DY18" s="59">
        <f>IF($G$234=1,DX18-1,0)</f>
        <v>12</v>
      </c>
    </row>
    <row r="19" spans="1:129">
      <c r="A19" s="594"/>
      <c r="B19" t="s">
        <v>160</v>
      </c>
      <c r="C19">
        <v>2</v>
      </c>
      <c r="D19" s="170">
        <v>53909.590562999998</v>
      </c>
      <c r="E19" s="629">
        <v>43858.907272977689</v>
      </c>
      <c r="F19" s="630">
        <f>'Inventário Balata-Tufari'!$E$4</f>
        <v>0</v>
      </c>
      <c r="G19" s="631">
        <f>'Inventário Balata-Tufari'!$E$15</f>
        <v>9.0824605151984166</v>
      </c>
      <c r="H19" s="631">
        <f>'Inventário Balata-Tufari'!$E$48</f>
        <v>23.276544882601545</v>
      </c>
      <c r="I19" s="632">
        <f>'Inventário Balata-Tufari'!$E$121</f>
        <v>28.660781659274406</v>
      </c>
      <c r="J19" s="170">
        <f>486.369730448585*'DADOS MACROECONÔMICOS'!$E$60</f>
        <v>564.28729717579847</v>
      </c>
      <c r="K19" s="170">
        <f>395.162719332544*'DADOS MACROECONÔMICOS'!$E$60</f>
        <v>458.46870986633508</v>
      </c>
      <c r="L19" s="170">
        <f>266.285895404049*'DADOS MACROECONÔMICOS'!$E$60</f>
        <v>308.94551775456887</v>
      </c>
      <c r="M19" s="598">
        <f>170*'DADOS MACROECONÔMICOS'!$E$60</f>
        <v>197.23439703249903</v>
      </c>
      <c r="N19" s="657">
        <f t="shared" si="18"/>
        <v>2892.7084586860246</v>
      </c>
      <c r="O19" s="657">
        <f t="shared" si="18"/>
        <v>2350.2501681515723</v>
      </c>
      <c r="P19" s="657">
        <f t="shared" si="18"/>
        <v>1583.7487693850287</v>
      </c>
      <c r="Q19" s="657">
        <f t="shared" si="18"/>
        <v>1011.0835588453815</v>
      </c>
      <c r="R19" s="634">
        <f>IF('PAINEL DE CONTROLE'!$C$125="Agressivo",'PAINEL DE CONTROLE'!F142,IF('PAINEL DE CONTROLE'!$C$125="Conservador",'PAINEL DE CONTROLE'!E142,'PAINEL DE CONTROLE'!D142))</f>
        <v>20.000000000000007</v>
      </c>
      <c r="S19" s="635">
        <v>0.35</v>
      </c>
      <c r="T19" s="636">
        <v>1</v>
      </c>
      <c r="U19" s="637">
        <f t="shared" si="0"/>
        <v>93</v>
      </c>
      <c r="V19" s="638">
        <v>0</v>
      </c>
      <c r="W19" s="639">
        <f t="shared" si="19"/>
        <v>0</v>
      </c>
      <c r="X19" s="640"/>
      <c r="Y19" s="641"/>
      <c r="Z19" s="596">
        <f>IFERROR(587878.57*($D19/SUM($D$18:$D$24)),0)</f>
        <v>118744.5878419128</v>
      </c>
      <c r="AA19" s="598">
        <f>IFERROR(1240514.1*($D19/SUM($D$18:$D$24)),0)</f>
        <v>250569.32338353721</v>
      </c>
      <c r="AB19" s="642">
        <v>47</v>
      </c>
      <c r="AC19" s="642"/>
      <c r="AD19" s="642">
        <v>9</v>
      </c>
      <c r="AE19" s="642"/>
      <c r="AF19" s="642">
        <v>36</v>
      </c>
      <c r="AG19" s="642"/>
      <c r="AH19" s="73">
        <f t="shared" si="20"/>
        <v>2</v>
      </c>
      <c r="AI19" s="643">
        <f t="shared" ref="AI19:AI24" si="50">IFERROR((649000)*($D19/SUM($D$18:$D$24)),0)</f>
        <v>131090.40104898094</v>
      </c>
      <c r="AJ19" s="643">
        <f t="shared" ref="AJ19:AJ24" si="51">IFERROR((28416.29+12528.24+26371.71)*($D19/SUM($D$18:$D$24)),0)</f>
        <v>13597.092293851234</v>
      </c>
      <c r="AK19" s="644">
        <f t="shared" si="29"/>
        <v>144687.49334283217</v>
      </c>
      <c r="AL19" s="643">
        <v>239556.85837145898</v>
      </c>
      <c r="AN19" s="643">
        <f>IFERROR((639638.67)*($D19/SUM($D$18:$D$23)),0)</f>
        <v>129199.52199805359</v>
      </c>
      <c r="AO19" s="166"/>
      <c r="AQ19" s="645" t="s">
        <v>75</v>
      </c>
      <c r="AR19" s="61">
        <v>2</v>
      </c>
      <c r="AS19" s="65">
        <f t="shared" si="1"/>
        <v>11.470125651702126</v>
      </c>
      <c r="AT19" s="65">
        <f t="shared" si="2"/>
        <v>5.7350628258510632</v>
      </c>
      <c r="AU19" s="646">
        <f t="shared" si="3"/>
        <v>17.20518847755319</v>
      </c>
      <c r="AW19" s="647">
        <f t="shared" si="4"/>
        <v>77</v>
      </c>
      <c r="AX19" s="65">
        <f t="shared" si="5"/>
        <v>72</v>
      </c>
      <c r="AY19" s="65">
        <f t="shared" si="6"/>
        <v>9.4</v>
      </c>
      <c r="AZ19" s="65">
        <f t="shared" si="7"/>
        <v>10</v>
      </c>
      <c r="BA19" s="65">
        <f t="shared" si="8"/>
        <v>70.5</v>
      </c>
      <c r="BB19" s="648">
        <f t="shared" si="23"/>
        <v>238.9</v>
      </c>
      <c r="BC19" s="31">
        <f t="shared" si="9"/>
        <v>5.0829787234042554</v>
      </c>
      <c r="BE19" s="649">
        <f>'PAINEL DE CONTROLE'!$R$1968+'PAINEL DE CONTROLE'!$R$1969</f>
        <v>1311.1098532618598</v>
      </c>
      <c r="BF19" s="650">
        <f t="shared" si="24"/>
        <v>313224.14394425834</v>
      </c>
      <c r="BH19" s="598"/>
      <c r="BI19" s="598"/>
      <c r="CK19" s="651">
        <f t="shared" si="25"/>
        <v>539.09590562999995</v>
      </c>
      <c r="CL19" s="594">
        <f>F19*'PAINEL DE CONTROLE'!$S$92</f>
        <v>0</v>
      </c>
      <c r="CM19" s="594">
        <f>G19*'PAINEL DE CONTROLE'!$S$92</f>
        <v>7.2659684121587338</v>
      </c>
      <c r="CN19" s="594">
        <f>H19*'PAINEL DE CONTROLE'!$S$92</f>
        <v>18.621235906081235</v>
      </c>
      <c r="CO19" s="594">
        <f>I19*'PAINEL DE CONTROLE'!$S$92</f>
        <v>22.928625327419525</v>
      </c>
      <c r="CP19" s="379">
        <f t="shared" si="49"/>
        <v>1461.963575765923</v>
      </c>
      <c r="CQ19" s="594">
        <f t="shared" si="11"/>
        <v>0.67259515141412973</v>
      </c>
      <c r="CR19" s="594">
        <f t="shared" si="11"/>
        <v>7.0157404717744205</v>
      </c>
      <c r="CS19" s="594">
        <f t="shared" si="11"/>
        <v>4.2031859724632206</v>
      </c>
      <c r="CT19" s="594">
        <f t="shared" si="11"/>
        <v>0</v>
      </c>
      <c r="CU19" s="652">
        <f t="shared" si="26"/>
        <v>11.891521595651771</v>
      </c>
      <c r="CV19" s="594">
        <v>0.79200000000000004</v>
      </c>
      <c r="CW19" s="594">
        <v>10.168000000000001</v>
      </c>
      <c r="CX19" s="594">
        <v>9.0399999999999991</v>
      </c>
      <c r="CY19" s="594">
        <v>0</v>
      </c>
      <c r="CZ19" s="653">
        <v>1191.9374311284364</v>
      </c>
      <c r="DA19" s="653">
        <v>15302.550252164068</v>
      </c>
      <c r="DB19" s="653">
        <v>13604.942395708413</v>
      </c>
      <c r="DC19" s="653">
        <v>0</v>
      </c>
      <c r="DD19" s="654">
        <f t="shared" si="34"/>
        <v>30099.430079000915</v>
      </c>
      <c r="DE19" s="653">
        <f t="shared" si="12"/>
        <v>417.17810089495271</v>
      </c>
      <c r="DF19" s="653">
        <f t="shared" si="12"/>
        <v>5355.892588257424</v>
      </c>
      <c r="DG19" s="653">
        <f t="shared" si="12"/>
        <v>4761.729838497944</v>
      </c>
      <c r="DH19" s="653">
        <f t="shared" si="12"/>
        <v>0</v>
      </c>
      <c r="DI19" s="654">
        <f t="shared" si="27"/>
        <v>10534.800527650321</v>
      </c>
      <c r="DJ19" s="594">
        <f t="shared" si="13"/>
        <v>1.2067746212374015</v>
      </c>
      <c r="DK19" s="594">
        <f t="shared" si="13"/>
        <v>12.587687456153771</v>
      </c>
      <c r="DL19" s="594">
        <f t="shared" si="13"/>
        <v>7.5413837718650907</v>
      </c>
      <c r="DM19" s="594">
        <f t="shared" si="13"/>
        <v>0</v>
      </c>
      <c r="DN19" s="652">
        <f t="shared" si="28"/>
        <v>21.335845849256266</v>
      </c>
      <c r="DO19" s="655" t="s">
        <v>160</v>
      </c>
      <c r="DP19">
        <v>2</v>
      </c>
      <c r="DQ19" s="656">
        <v>5</v>
      </c>
      <c r="DR19" s="656">
        <v>5</v>
      </c>
      <c r="DS19" s="656">
        <v>1</v>
      </c>
      <c r="DT19" s="656">
        <v>1</v>
      </c>
      <c r="DU19" s="656">
        <v>2</v>
      </c>
      <c r="DV19" s="656">
        <v>2</v>
      </c>
      <c r="DW19" s="656">
        <v>3</v>
      </c>
      <c r="DX19" s="656">
        <v>10</v>
      </c>
      <c r="DY19" s="59">
        <f t="shared" ref="DY19:DY24" si="52">IF($G$234=1,DX19-1,0)</f>
        <v>9</v>
      </c>
    </row>
    <row r="20" spans="1:129">
      <c r="A20" s="594"/>
      <c r="B20" t="s">
        <v>160</v>
      </c>
      <c r="C20">
        <v>3</v>
      </c>
      <c r="D20" s="170">
        <v>129075.36567499998</v>
      </c>
      <c r="E20" s="629">
        <v>104207.15239182847</v>
      </c>
      <c r="F20" s="630">
        <f>'Inventário Balata-Tufari'!$E$4</f>
        <v>0</v>
      </c>
      <c r="G20" s="631">
        <f>'Inventário Balata-Tufari'!$E$15</f>
        <v>9.0824605151984166</v>
      </c>
      <c r="H20" s="631">
        <f>'Inventário Balata-Tufari'!$E$48</f>
        <v>23.276544882601545</v>
      </c>
      <c r="I20" s="632">
        <f>'Inventário Balata-Tufari'!$E$121</f>
        <v>28.660781659274406</v>
      </c>
      <c r="J20" s="170">
        <f>486.369730448585*'DADOS MACROECONÔMICOS'!$E$60</f>
        <v>564.28729717579847</v>
      </c>
      <c r="K20" s="170">
        <f>395.162719332544*'DADOS MACROECONÔMICOS'!$E$60</f>
        <v>458.46870986633508</v>
      </c>
      <c r="L20" s="170">
        <f>266.285895404049*'DADOS MACROECONÔMICOS'!$E$60</f>
        <v>308.94551775456887</v>
      </c>
      <c r="M20" s="598">
        <f>170*'DADOS MACROECONÔMICOS'!$E$60</f>
        <v>197.23439703249903</v>
      </c>
      <c r="N20" s="657">
        <f t="shared" si="18"/>
        <v>2892.7084586860246</v>
      </c>
      <c r="O20" s="657">
        <f t="shared" si="18"/>
        <v>2350.2501681515723</v>
      </c>
      <c r="P20" s="657">
        <f t="shared" si="18"/>
        <v>1583.7487693850287</v>
      </c>
      <c r="Q20" s="657">
        <f t="shared" si="18"/>
        <v>1011.0835588453815</v>
      </c>
      <c r="R20" s="634">
        <f>IF('PAINEL DE CONTROLE'!$C$125="Agressivo",'PAINEL DE CONTROLE'!F143,IF('PAINEL DE CONTROLE'!$C$125="Conservador",'PAINEL DE CONTROLE'!E143,'PAINEL DE CONTROLE'!D143))</f>
        <v>20.000000000000007</v>
      </c>
      <c r="S20" s="635">
        <v>0.35</v>
      </c>
      <c r="T20" s="636">
        <v>1</v>
      </c>
      <c r="U20" s="637">
        <f t="shared" si="0"/>
        <v>96</v>
      </c>
      <c r="V20" s="638">
        <v>0</v>
      </c>
      <c r="W20" s="639">
        <f t="shared" si="19"/>
        <v>0</v>
      </c>
      <c r="X20" s="640"/>
      <c r="Y20" s="641"/>
      <c r="Z20" s="596">
        <f>IFERROR(587878.57*($D20/SUM($D$18:$D$24)),0)</f>
        <v>284309.35827105871</v>
      </c>
      <c r="AA20" s="598">
        <f>IFERROR(1240514.1*($D20/SUM($D$18:$D$24)),0)</f>
        <v>599936.42513146892</v>
      </c>
      <c r="AB20" s="642">
        <v>94</v>
      </c>
      <c r="AC20" s="642"/>
      <c r="AD20" s="642">
        <v>19</v>
      </c>
      <c r="AE20" s="642"/>
      <c r="AF20" s="642">
        <v>71</v>
      </c>
      <c r="AG20" s="642"/>
      <c r="AH20" s="73">
        <f t="shared" si="20"/>
        <v>4</v>
      </c>
      <c r="AI20" s="643">
        <f t="shared" si="50"/>
        <v>313868.85478393454</v>
      </c>
      <c r="AJ20" s="643">
        <f t="shared" si="51"/>
        <v>32555.425511803518</v>
      </c>
      <c r="AK20" s="644">
        <f t="shared" si="29"/>
        <v>346424.28029573808</v>
      </c>
      <c r="AL20" s="643">
        <v>414921.00956676895</v>
      </c>
      <c r="AN20" s="643">
        <f>IFERROR((639638.67)*($D20/SUM($D$18:$D$23)),0)</f>
        <v>309341.53594517574</v>
      </c>
      <c r="AO20" s="166"/>
      <c r="AQ20" s="645" t="s">
        <v>75</v>
      </c>
      <c r="AR20" s="61">
        <v>3</v>
      </c>
      <c r="AS20" s="65">
        <f t="shared" si="1"/>
        <v>13.731421880319148</v>
      </c>
      <c r="AT20" s="65">
        <f t="shared" si="2"/>
        <v>6.8657109401595742</v>
      </c>
      <c r="AU20" s="646">
        <f t="shared" si="3"/>
        <v>20.59713282047872</v>
      </c>
      <c r="AW20" s="647">
        <f t="shared" si="4"/>
        <v>161</v>
      </c>
      <c r="AX20" s="65">
        <f t="shared" si="5"/>
        <v>142</v>
      </c>
      <c r="AY20" s="65">
        <f t="shared" si="6"/>
        <v>18.8</v>
      </c>
      <c r="AZ20" s="65">
        <f t="shared" si="7"/>
        <v>20</v>
      </c>
      <c r="BA20" s="65">
        <f t="shared" si="8"/>
        <v>141</v>
      </c>
      <c r="BB20" s="648">
        <f t="shared" si="23"/>
        <v>482.8</v>
      </c>
      <c r="BC20" s="31">
        <f t="shared" si="9"/>
        <v>5.1361702127659576</v>
      </c>
      <c r="BE20" s="649">
        <f>'PAINEL DE CONTROLE'!$R$1968+'PAINEL DE CONTROLE'!$R$1969</f>
        <v>1311.1098532618598</v>
      </c>
      <c r="BF20" s="650">
        <f t="shared" si="24"/>
        <v>633003.83715482592</v>
      </c>
      <c r="BH20" s="598"/>
      <c r="BI20" s="598"/>
      <c r="CK20" s="651">
        <f t="shared" si="25"/>
        <v>1290.7536567499999</v>
      </c>
      <c r="CL20" s="594">
        <f>F20*'PAINEL DE CONTROLE'!$S$92</f>
        <v>0</v>
      </c>
      <c r="CM20" s="594">
        <f>G20*'PAINEL DE CONTROLE'!$S$92</f>
        <v>7.2659684121587338</v>
      </c>
      <c r="CN20" s="594">
        <f>H20*'PAINEL DE CONTROLE'!$S$92</f>
        <v>18.621235906081235</v>
      </c>
      <c r="CO20" s="594">
        <f>I20*'PAINEL DE CONTROLE'!$S$92</f>
        <v>22.928625327419525</v>
      </c>
      <c r="CP20" s="379">
        <f t="shared" si="49"/>
        <v>3473.5717463942824</v>
      </c>
      <c r="CQ20" s="594">
        <f t="shared" si="11"/>
        <v>1.2379950380236675</v>
      </c>
      <c r="CR20" s="594">
        <f t="shared" si="11"/>
        <v>12.913343002633029</v>
      </c>
      <c r="CS20" s="594">
        <f t="shared" si="11"/>
        <v>7.7364866024677017</v>
      </c>
      <c r="CT20" s="594">
        <f t="shared" si="11"/>
        <v>0</v>
      </c>
      <c r="CU20" s="652">
        <f t="shared" si="26"/>
        <v>21.887824643124397</v>
      </c>
      <c r="CV20" s="594">
        <v>0.79200000000000004</v>
      </c>
      <c r="CW20" s="594">
        <v>10.168000000000001</v>
      </c>
      <c r="CX20" s="594">
        <v>9.0399999999999991</v>
      </c>
      <c r="CY20" s="594">
        <v>0</v>
      </c>
      <c r="CZ20" s="653">
        <v>2193.9091030751692</v>
      </c>
      <c r="DA20" s="653">
        <v>28166.247171803436</v>
      </c>
      <c r="DB20" s="653">
        <v>25041.588752272131</v>
      </c>
      <c r="DC20" s="653">
        <v>0</v>
      </c>
      <c r="DD20" s="654">
        <f t="shared" si="34"/>
        <v>55401.74502715074</v>
      </c>
      <c r="DE20" s="653">
        <f t="shared" si="12"/>
        <v>767.86818607630914</v>
      </c>
      <c r="DF20" s="653">
        <f t="shared" si="12"/>
        <v>9858.1865101312014</v>
      </c>
      <c r="DG20" s="653">
        <f t="shared" si="12"/>
        <v>8764.5560632952456</v>
      </c>
      <c r="DH20" s="653">
        <f t="shared" si="12"/>
        <v>0</v>
      </c>
      <c r="DI20" s="654">
        <f t="shared" si="27"/>
        <v>19390.610759502757</v>
      </c>
      <c r="DJ20" s="594">
        <f t="shared" si="13"/>
        <v>2.221218797018834</v>
      </c>
      <c r="DK20" s="594">
        <f t="shared" si="13"/>
        <v>23.169204503105416</v>
      </c>
      <c r="DL20" s="594">
        <f t="shared" si="13"/>
        <v>13.880854879449938</v>
      </c>
      <c r="DM20" s="594">
        <f t="shared" si="13"/>
        <v>0</v>
      </c>
      <c r="DN20" s="652">
        <f t="shared" si="28"/>
        <v>39.271278179574189</v>
      </c>
      <c r="DO20" s="655" t="s">
        <v>160</v>
      </c>
      <c r="DP20">
        <v>3</v>
      </c>
      <c r="DQ20" s="656">
        <v>10</v>
      </c>
      <c r="DR20" s="656">
        <v>10</v>
      </c>
      <c r="DS20" s="656">
        <v>1</v>
      </c>
      <c r="DT20" s="656">
        <v>1</v>
      </c>
      <c r="DU20" s="656">
        <v>3</v>
      </c>
      <c r="DV20" s="656">
        <v>3</v>
      </c>
      <c r="DW20" s="656">
        <v>6</v>
      </c>
      <c r="DX20" s="656">
        <v>22</v>
      </c>
      <c r="DY20" s="59">
        <f t="shared" si="52"/>
        <v>21</v>
      </c>
    </row>
    <row r="21" spans="1:129">
      <c r="A21" s="594"/>
      <c r="B21" t="s">
        <v>160</v>
      </c>
      <c r="C21">
        <v>4</v>
      </c>
      <c r="D21" s="170">
        <v>0</v>
      </c>
      <c r="E21" s="629">
        <v>0</v>
      </c>
      <c r="F21" s="630">
        <f>'Inventário Balata-Tufari'!$E$4</f>
        <v>0</v>
      </c>
      <c r="G21" s="631">
        <f>'Inventário Balata-Tufari'!$E$15</f>
        <v>9.0824605151984166</v>
      </c>
      <c r="H21" s="631">
        <f>'Inventário Balata-Tufari'!$E$48</f>
        <v>23.276544882601545</v>
      </c>
      <c r="I21" s="632">
        <f>'Inventário Balata-Tufari'!$E$121</f>
        <v>28.660781659274406</v>
      </c>
      <c r="J21" s="170">
        <f>486.369730448585*'DADOS MACROECONÔMICOS'!$E$60</f>
        <v>564.28729717579847</v>
      </c>
      <c r="K21" s="170">
        <f>395.162719332544*'DADOS MACROECONÔMICOS'!$E$60</f>
        <v>458.46870986633508</v>
      </c>
      <c r="L21" s="170">
        <f>266.285895404049*'DADOS MACROECONÔMICOS'!$E$60</f>
        <v>308.94551775456887</v>
      </c>
      <c r="M21" s="598">
        <f>170*'DADOS MACROECONÔMICOS'!$E$60</f>
        <v>197.23439703249903</v>
      </c>
      <c r="N21" s="657">
        <f t="shared" si="18"/>
        <v>2892.7084586860246</v>
      </c>
      <c r="O21" s="657">
        <f t="shared" si="18"/>
        <v>2350.2501681515723</v>
      </c>
      <c r="P21" s="657">
        <f t="shared" si="18"/>
        <v>1583.7487693850287</v>
      </c>
      <c r="Q21" s="657">
        <f t="shared" si="18"/>
        <v>1011.0835588453815</v>
      </c>
      <c r="R21" s="634">
        <f>IF('PAINEL DE CONTROLE'!$C$125="Agressivo",'PAINEL DE CONTROLE'!F144,IF('PAINEL DE CONTROLE'!$C$125="Conservador",'PAINEL DE CONTROLE'!E144,'PAINEL DE CONTROLE'!D144))</f>
        <v>20.000000000000007</v>
      </c>
      <c r="S21" s="635">
        <v>0.35</v>
      </c>
      <c r="T21" s="636">
        <v>1</v>
      </c>
      <c r="U21" s="637">
        <f t="shared" si="0"/>
        <v>0</v>
      </c>
      <c r="V21" s="638">
        <v>0</v>
      </c>
      <c r="W21" s="639">
        <f t="shared" si="19"/>
        <v>0</v>
      </c>
      <c r="X21" s="640"/>
      <c r="Y21" s="641"/>
      <c r="Z21" s="596">
        <f t="shared" ref="Z21:Z26" si="53">IFERROR(860100*($D21/SUM($D$18:$D$24)),0)</f>
        <v>0</v>
      </c>
      <c r="AA21" s="598">
        <f t="shared" ref="AA21:AA26" si="54">IFERROR(1182381.77*($D21/SUM($D$18:$D$24)),0)</f>
        <v>0</v>
      </c>
      <c r="AB21" s="642">
        <v>7</v>
      </c>
      <c r="AC21" s="642"/>
      <c r="AD21" s="642">
        <v>4</v>
      </c>
      <c r="AE21" s="642"/>
      <c r="AF21" s="642">
        <v>2</v>
      </c>
      <c r="AG21" s="642"/>
      <c r="AH21" s="73">
        <f t="shared" si="20"/>
        <v>1</v>
      </c>
      <c r="AI21" s="643">
        <f t="shared" si="50"/>
        <v>0</v>
      </c>
      <c r="AJ21" s="643">
        <f t="shared" si="51"/>
        <v>0</v>
      </c>
      <c r="AK21" s="644">
        <f t="shared" si="29"/>
        <v>0</v>
      </c>
      <c r="AL21" s="643"/>
      <c r="AM21" s="73"/>
      <c r="AN21" s="643">
        <f t="shared" ref="AN21:AN23" si="55">IFERROR((585205.68)*($D21/SUM($D$18:$D$23)),0)</f>
        <v>0</v>
      </c>
      <c r="AQ21" s="645" t="s">
        <v>75</v>
      </c>
      <c r="AR21" s="61">
        <v>4</v>
      </c>
      <c r="AS21" s="65">
        <f t="shared" si="1"/>
        <v>0</v>
      </c>
      <c r="AT21" s="65">
        <f t="shared" si="2"/>
        <v>0</v>
      </c>
      <c r="AU21" s="646">
        <f t="shared" si="3"/>
        <v>0</v>
      </c>
      <c r="AW21" s="647">
        <f t="shared" si="4"/>
        <v>35</v>
      </c>
      <c r="AX21" s="65">
        <f t="shared" si="5"/>
        <v>4</v>
      </c>
      <c r="AY21" s="65">
        <f t="shared" si="6"/>
        <v>1.4000000000000001</v>
      </c>
      <c r="AZ21" s="65">
        <f t="shared" si="7"/>
        <v>5</v>
      </c>
      <c r="BA21" s="65">
        <f t="shared" si="8"/>
        <v>10.5</v>
      </c>
      <c r="BB21" s="648">
        <f t="shared" si="23"/>
        <v>55.9</v>
      </c>
      <c r="BC21" s="31">
        <f t="shared" si="9"/>
        <v>7.9857142857142858</v>
      </c>
      <c r="BE21" s="649">
        <f>'PAINEL DE CONTROLE'!$R$1968+'PAINEL DE CONTROLE'!$R$1969</f>
        <v>1311.1098532618598</v>
      </c>
      <c r="BF21" s="650">
        <f t="shared" si="24"/>
        <v>73291.040797337962</v>
      </c>
      <c r="BH21" s="598"/>
      <c r="BI21" s="598"/>
      <c r="CK21" s="651">
        <f t="shared" si="25"/>
        <v>0</v>
      </c>
      <c r="CL21" s="594">
        <f>F21*'PAINEL DE CONTROLE'!$S$92</f>
        <v>0</v>
      </c>
      <c r="CM21" s="594">
        <f>G21*'PAINEL DE CONTROLE'!$S$92</f>
        <v>7.2659684121587338</v>
      </c>
      <c r="CN21" s="594">
        <f>H21*'PAINEL DE CONTROLE'!$S$92</f>
        <v>18.621235906081235</v>
      </c>
      <c r="CO21" s="594">
        <f>I21*'PAINEL DE CONTROLE'!$S$92</f>
        <v>22.928625327419525</v>
      </c>
      <c r="CP21" s="379">
        <f t="shared" si="49"/>
        <v>0</v>
      </c>
      <c r="CQ21" s="594">
        <f t="shared" si="11"/>
        <v>1.5013930248699006</v>
      </c>
      <c r="CR21" s="594">
        <f t="shared" si="11"/>
        <v>15.660808417178099</v>
      </c>
      <c r="CS21" s="594">
        <f t="shared" si="11"/>
        <v>9.3825150062696636</v>
      </c>
      <c r="CT21" s="594">
        <f t="shared" si="11"/>
        <v>0</v>
      </c>
      <c r="CU21" s="652">
        <f t="shared" si="26"/>
        <v>26.544716448317665</v>
      </c>
      <c r="CV21" s="594">
        <v>0.79200000000000004</v>
      </c>
      <c r="CW21" s="594">
        <v>10.168000000000001</v>
      </c>
      <c r="CX21" s="594">
        <v>9.0399999999999991</v>
      </c>
      <c r="CY21" s="594">
        <v>0</v>
      </c>
      <c r="CZ21" s="653">
        <v>2660.6890362129766</v>
      </c>
      <c r="DA21" s="653">
        <v>34158.947121481753</v>
      </c>
      <c r="DB21" s="653">
        <v>30369.480918390538</v>
      </c>
      <c r="DC21" s="653">
        <v>0</v>
      </c>
      <c r="DD21" s="654">
        <f t="shared" si="34"/>
        <v>67189.117076085269</v>
      </c>
      <c r="DE21" s="653">
        <f t="shared" si="12"/>
        <v>931.24116267454178</v>
      </c>
      <c r="DF21" s="653">
        <f t="shared" si="12"/>
        <v>11955.631492518613</v>
      </c>
      <c r="DG21" s="653">
        <f t="shared" si="12"/>
        <v>10629.318321436687</v>
      </c>
      <c r="DH21" s="653">
        <f t="shared" si="12"/>
        <v>0</v>
      </c>
      <c r="DI21" s="654">
        <f t="shared" si="27"/>
        <v>23516.190976629841</v>
      </c>
      <c r="DJ21" s="594">
        <f t="shared" si="13"/>
        <v>2.6938091883452553</v>
      </c>
      <c r="DK21" s="594">
        <f t="shared" si="13"/>
        <v>28.098724925650099</v>
      </c>
      <c r="DL21" s="594">
        <f t="shared" si="13"/>
        <v>16.834169810977095</v>
      </c>
      <c r="DM21" s="594">
        <f t="shared" si="13"/>
        <v>0</v>
      </c>
      <c r="DN21" s="652">
        <f t="shared" si="28"/>
        <v>47.626703924972446</v>
      </c>
      <c r="DO21" s="655" t="s">
        <v>160</v>
      </c>
      <c r="DP21">
        <v>4</v>
      </c>
      <c r="DQ21" s="656"/>
      <c r="DR21" s="656"/>
      <c r="DS21" s="656"/>
      <c r="DT21" s="656"/>
      <c r="DU21" s="656"/>
      <c r="DV21" s="656"/>
      <c r="DW21" s="656"/>
      <c r="DX21" s="656"/>
      <c r="DY21" s="59">
        <f t="shared" si="52"/>
        <v>-1</v>
      </c>
    </row>
    <row r="22" spans="1:129">
      <c r="A22" s="594"/>
      <c r="B22" t="s">
        <v>160</v>
      </c>
      <c r="C22">
        <v>5</v>
      </c>
      <c r="D22" s="170">
        <v>0</v>
      </c>
      <c r="E22" s="629">
        <v>0</v>
      </c>
      <c r="F22" s="630">
        <f>'Inventário Balata-Tufari'!$E$4</f>
        <v>0</v>
      </c>
      <c r="G22" s="631">
        <f>'Inventário Balata-Tufari'!$E$15</f>
        <v>9.0824605151984166</v>
      </c>
      <c r="H22" s="631">
        <f>'Inventário Balata-Tufari'!$E$48</f>
        <v>23.276544882601545</v>
      </c>
      <c r="I22" s="632">
        <f>'Inventário Balata-Tufari'!$E$121</f>
        <v>28.660781659274406</v>
      </c>
      <c r="J22" s="170">
        <f>486.369730448585*'DADOS MACROECONÔMICOS'!$E$60</f>
        <v>564.28729717579847</v>
      </c>
      <c r="K22" s="170">
        <f>395.162719332544*'DADOS MACROECONÔMICOS'!$E$60</f>
        <v>458.46870986633508</v>
      </c>
      <c r="L22" s="170">
        <f>266.285895404049*'DADOS MACROECONÔMICOS'!$E$60</f>
        <v>308.94551775456887</v>
      </c>
      <c r="M22" s="598">
        <f>170*'DADOS MACROECONÔMICOS'!$E$60</f>
        <v>197.23439703249903</v>
      </c>
      <c r="N22" s="657">
        <f t="shared" si="18"/>
        <v>2892.7084586860246</v>
      </c>
      <c r="O22" s="657">
        <f t="shared" si="18"/>
        <v>2350.2501681515723</v>
      </c>
      <c r="P22" s="657">
        <f t="shared" si="18"/>
        <v>1583.7487693850287</v>
      </c>
      <c r="Q22" s="657">
        <f t="shared" si="18"/>
        <v>1011.0835588453815</v>
      </c>
      <c r="R22" s="634">
        <f>IF('PAINEL DE CONTROLE'!$C$125="Agressivo",'PAINEL DE CONTROLE'!F145,IF('PAINEL DE CONTROLE'!$C$125="Conservador",'PAINEL DE CONTROLE'!E145,'PAINEL DE CONTROLE'!D145))</f>
        <v>20.000000000000007</v>
      </c>
      <c r="S22" s="635">
        <v>0.35</v>
      </c>
      <c r="T22" s="636">
        <v>1</v>
      </c>
      <c r="U22" s="637">
        <f t="shared" si="0"/>
        <v>0</v>
      </c>
      <c r="V22" s="638">
        <v>0</v>
      </c>
      <c r="W22" s="639">
        <f t="shared" si="19"/>
        <v>0</v>
      </c>
      <c r="X22" s="640"/>
      <c r="Y22" s="641"/>
      <c r="Z22" s="596">
        <f t="shared" si="53"/>
        <v>0</v>
      </c>
      <c r="AA22" s="598">
        <f t="shared" si="54"/>
        <v>0</v>
      </c>
      <c r="AB22" s="642">
        <v>7</v>
      </c>
      <c r="AC22" s="642"/>
      <c r="AD22" s="642">
        <v>4</v>
      </c>
      <c r="AE22" s="642"/>
      <c r="AF22" s="642">
        <v>2</v>
      </c>
      <c r="AG22" s="642"/>
      <c r="AH22" s="73">
        <f t="shared" si="20"/>
        <v>1</v>
      </c>
      <c r="AI22" s="643">
        <f t="shared" si="50"/>
        <v>0</v>
      </c>
      <c r="AJ22" s="643">
        <f t="shared" si="51"/>
        <v>0</v>
      </c>
      <c r="AK22" s="644">
        <f t="shared" si="29"/>
        <v>0</v>
      </c>
      <c r="AL22" s="643"/>
      <c r="AN22" s="643">
        <f t="shared" si="55"/>
        <v>0</v>
      </c>
      <c r="AQ22" s="645" t="s">
        <v>75</v>
      </c>
      <c r="AR22" s="61">
        <v>5</v>
      </c>
      <c r="AS22" s="65">
        <f t="shared" si="1"/>
        <v>0</v>
      </c>
      <c r="AT22" s="65">
        <f t="shared" si="2"/>
        <v>0</v>
      </c>
      <c r="AU22" s="646">
        <f t="shared" si="3"/>
        <v>0</v>
      </c>
      <c r="AW22" s="647">
        <f t="shared" si="4"/>
        <v>35</v>
      </c>
      <c r="AX22" s="65">
        <f t="shared" si="5"/>
        <v>4</v>
      </c>
      <c r="AY22" s="65">
        <f t="shared" si="6"/>
        <v>1.4000000000000001</v>
      </c>
      <c r="AZ22" s="65">
        <f t="shared" si="7"/>
        <v>5</v>
      </c>
      <c r="BA22" s="65">
        <f t="shared" si="8"/>
        <v>10.5</v>
      </c>
      <c r="BB22" s="648">
        <f t="shared" si="23"/>
        <v>55.9</v>
      </c>
      <c r="BC22" s="31">
        <f t="shared" si="9"/>
        <v>7.9857142857142858</v>
      </c>
      <c r="BE22" s="649">
        <f>'PAINEL DE CONTROLE'!$R$1968+'PAINEL DE CONTROLE'!$R$1969</f>
        <v>1311.1098532618598</v>
      </c>
      <c r="BF22" s="650">
        <f t="shared" si="24"/>
        <v>73291.040797337962</v>
      </c>
      <c r="BH22" s="598"/>
      <c r="BI22" s="598"/>
      <c r="CK22" s="651">
        <f t="shared" si="25"/>
        <v>0</v>
      </c>
      <c r="CL22" s="594">
        <f>F22*'PAINEL DE CONTROLE'!$S$92</f>
        <v>0</v>
      </c>
      <c r="CM22" s="594">
        <f>G22*'PAINEL DE CONTROLE'!$S$92</f>
        <v>7.2659684121587338</v>
      </c>
      <c r="CN22" s="594">
        <f>H22*'PAINEL DE CONTROLE'!$S$92</f>
        <v>18.621235906081235</v>
      </c>
      <c r="CO22" s="594">
        <f>I22*'PAINEL DE CONTROLE'!$S$92</f>
        <v>22.928625327419525</v>
      </c>
      <c r="CP22" s="379">
        <f t="shared" si="49"/>
        <v>0</v>
      </c>
      <c r="CQ22" s="594">
        <f t="shared" si="11"/>
        <v>1.7410706199872945</v>
      </c>
      <c r="CR22" s="594">
        <f t="shared" si="11"/>
        <v>18.160849936518936</v>
      </c>
      <c r="CS22" s="594">
        <f t="shared" si="11"/>
        <v>10.880309784589242</v>
      </c>
      <c r="CT22" s="594">
        <f t="shared" si="11"/>
        <v>0</v>
      </c>
      <c r="CU22" s="652">
        <f t="shared" si="26"/>
        <v>30.78223034109547</v>
      </c>
      <c r="CV22" s="594">
        <v>0.79200000000000004</v>
      </c>
      <c r="CW22" s="594">
        <v>10.168000000000001</v>
      </c>
      <c r="CX22" s="594">
        <v>9.0399999999999991</v>
      </c>
      <c r="CY22" s="594">
        <v>0</v>
      </c>
      <c r="CZ22" s="653">
        <v>3085.4329500259514</v>
      </c>
      <c r="DA22" s="653">
        <v>39611.97252003014</v>
      </c>
      <c r="DB22" s="653">
        <v>35217.568015447723</v>
      </c>
      <c r="DC22" s="653">
        <v>0</v>
      </c>
      <c r="DD22" s="654">
        <f t="shared" si="34"/>
        <v>77914.973485503811</v>
      </c>
      <c r="DE22" s="653">
        <f t="shared" si="12"/>
        <v>1079.9015325090829</v>
      </c>
      <c r="DF22" s="653">
        <f t="shared" si="12"/>
        <v>13864.190382010549</v>
      </c>
      <c r="DG22" s="653">
        <f t="shared" si="12"/>
        <v>12326.148805406703</v>
      </c>
      <c r="DH22" s="653">
        <f t="shared" si="12"/>
        <v>0</v>
      </c>
      <c r="DI22" s="654">
        <f t="shared" si="27"/>
        <v>27270.240719926333</v>
      </c>
      <c r="DJ22" s="594">
        <f t="shared" si="13"/>
        <v>3.1238402976370252</v>
      </c>
      <c r="DK22" s="594">
        <f t="shared" si="13"/>
        <v>32.584315776605706</v>
      </c>
      <c r="DL22" s="594">
        <f t="shared" si="13"/>
        <v>19.521523001819606</v>
      </c>
      <c r="DM22" s="594">
        <f t="shared" si="13"/>
        <v>0</v>
      </c>
      <c r="DN22" s="652">
        <f t="shared" si="28"/>
        <v>55.22967907606234</v>
      </c>
      <c r="DO22" s="655" t="s">
        <v>160</v>
      </c>
      <c r="DP22">
        <v>5</v>
      </c>
      <c r="DQ22" s="656"/>
      <c r="DR22" s="656"/>
      <c r="DS22" s="656"/>
      <c r="DT22" s="656"/>
      <c r="DU22" s="656"/>
      <c r="DV22" s="656"/>
      <c r="DW22" s="656"/>
      <c r="DX22" s="656"/>
      <c r="DY22" s="59">
        <f t="shared" si="52"/>
        <v>-1</v>
      </c>
    </row>
    <row r="23" spans="1:129">
      <c r="A23" s="594"/>
      <c r="B23" t="s">
        <v>160</v>
      </c>
      <c r="C23">
        <v>6</v>
      </c>
      <c r="D23" s="170">
        <v>0</v>
      </c>
      <c r="E23" s="629">
        <v>0</v>
      </c>
      <c r="F23" s="630">
        <f>'Inventário Balata-Tufari'!$E$4</f>
        <v>0</v>
      </c>
      <c r="G23" s="631">
        <f>'Inventário Balata-Tufari'!$E$15</f>
        <v>9.0824605151984166</v>
      </c>
      <c r="H23" s="631">
        <f>'Inventário Balata-Tufari'!$E$48</f>
        <v>23.276544882601545</v>
      </c>
      <c r="I23" s="632">
        <f>'Inventário Balata-Tufari'!$E$121</f>
        <v>28.660781659274406</v>
      </c>
      <c r="J23" s="170">
        <f>486.369730448585*'DADOS MACROECONÔMICOS'!$E$60</f>
        <v>564.28729717579847</v>
      </c>
      <c r="K23" s="170">
        <f>395.162719332544*'DADOS MACROECONÔMICOS'!$E$60</f>
        <v>458.46870986633508</v>
      </c>
      <c r="L23" s="170">
        <f>266.285895404049*'DADOS MACROECONÔMICOS'!$E$60</f>
        <v>308.94551775456887</v>
      </c>
      <c r="M23" s="598">
        <f>170*'DADOS MACROECONÔMICOS'!$E$60</f>
        <v>197.23439703249903</v>
      </c>
      <c r="N23" s="657">
        <f t="shared" ref="N23:Q34" si="56">N22</f>
        <v>2892.7084586860246</v>
      </c>
      <c r="O23" s="657">
        <f t="shared" si="56"/>
        <v>2350.2501681515723</v>
      </c>
      <c r="P23" s="657">
        <f t="shared" si="56"/>
        <v>1583.7487693850287</v>
      </c>
      <c r="Q23" s="657">
        <f t="shared" si="56"/>
        <v>1011.0835588453815</v>
      </c>
      <c r="R23" s="634">
        <f>IF('PAINEL DE CONTROLE'!$C$125="Agressivo",'PAINEL DE CONTROLE'!F146,IF('PAINEL DE CONTROLE'!$C$125="Conservador",'PAINEL DE CONTROLE'!E146,'PAINEL DE CONTROLE'!D146))</f>
        <v>20.000000000000007</v>
      </c>
      <c r="S23" s="635">
        <v>0.35</v>
      </c>
      <c r="T23" s="636">
        <v>1</v>
      </c>
      <c r="U23" s="637">
        <f t="shared" si="0"/>
        <v>0</v>
      </c>
      <c r="V23" s="638">
        <v>0</v>
      </c>
      <c r="W23" s="639">
        <f t="shared" si="19"/>
        <v>0</v>
      </c>
      <c r="X23" s="640"/>
      <c r="Y23" s="641"/>
      <c r="Z23" s="596">
        <f t="shared" si="53"/>
        <v>0</v>
      </c>
      <c r="AA23" s="598">
        <f t="shared" si="54"/>
        <v>0</v>
      </c>
      <c r="AB23" s="642">
        <v>7</v>
      </c>
      <c r="AC23" s="642"/>
      <c r="AD23" s="642">
        <v>4</v>
      </c>
      <c r="AE23" s="642"/>
      <c r="AF23" s="642">
        <v>2</v>
      </c>
      <c r="AG23" s="642"/>
      <c r="AH23" s="73">
        <f t="shared" si="20"/>
        <v>1</v>
      </c>
      <c r="AI23" s="643">
        <f t="shared" si="50"/>
        <v>0</v>
      </c>
      <c r="AJ23" s="643">
        <f t="shared" si="51"/>
        <v>0</v>
      </c>
      <c r="AK23" s="644">
        <f t="shared" si="29"/>
        <v>0</v>
      </c>
      <c r="AL23" s="643"/>
      <c r="AN23" s="643">
        <f t="shared" si="55"/>
        <v>0</v>
      </c>
      <c r="AQ23" s="645" t="s">
        <v>75</v>
      </c>
      <c r="AR23" s="61">
        <v>6</v>
      </c>
      <c r="AS23" s="65">
        <f t="shared" si="1"/>
        <v>0</v>
      </c>
      <c r="AT23" s="65">
        <f t="shared" si="2"/>
        <v>0</v>
      </c>
      <c r="AU23" s="646">
        <f t="shared" si="3"/>
        <v>0</v>
      </c>
      <c r="AW23" s="647">
        <f t="shared" si="4"/>
        <v>35</v>
      </c>
      <c r="AX23" s="65">
        <f t="shared" si="5"/>
        <v>4</v>
      </c>
      <c r="AY23" s="65">
        <f t="shared" si="6"/>
        <v>1.4000000000000001</v>
      </c>
      <c r="AZ23" s="65">
        <f t="shared" si="7"/>
        <v>5</v>
      </c>
      <c r="BA23" s="65">
        <f t="shared" si="8"/>
        <v>10.5</v>
      </c>
      <c r="BB23" s="648">
        <f t="shared" si="23"/>
        <v>55.9</v>
      </c>
      <c r="BC23" s="31">
        <f t="shared" si="9"/>
        <v>7.9857142857142858</v>
      </c>
      <c r="BE23" s="649">
        <f>'PAINEL DE CONTROLE'!$R$1968+'PAINEL DE CONTROLE'!$R$1969</f>
        <v>1311.1098532618598</v>
      </c>
      <c r="BF23" s="650">
        <f t="shared" si="24"/>
        <v>73291.040797337962</v>
      </c>
      <c r="BH23" s="598"/>
      <c r="BI23" s="598"/>
      <c r="CK23" s="651">
        <f t="shared" si="25"/>
        <v>0</v>
      </c>
      <c r="CL23" s="594">
        <f>F23*'PAINEL DE CONTROLE'!$S$92</f>
        <v>0</v>
      </c>
      <c r="CM23" s="594">
        <f>G23*'PAINEL DE CONTROLE'!$S$92</f>
        <v>7.2659684121587338</v>
      </c>
      <c r="CN23" s="594">
        <f>H23*'PAINEL DE CONTROLE'!$S$92</f>
        <v>18.621235906081235</v>
      </c>
      <c r="CO23" s="594">
        <f>I23*'PAINEL DE CONTROLE'!$S$92</f>
        <v>22.928625327419525</v>
      </c>
      <c r="CP23" s="379">
        <f t="shared" si="49"/>
        <v>0</v>
      </c>
      <c r="CQ23" s="594">
        <f t="shared" si="11"/>
        <v>0.91559814941763418</v>
      </c>
      <c r="CR23" s="594">
        <f t="shared" si="11"/>
        <v>9.5504687764184109</v>
      </c>
      <c r="CS23" s="594">
        <f t="shared" si="11"/>
        <v>5.721761880016782</v>
      </c>
      <c r="CT23" s="594">
        <f t="shared" si="11"/>
        <v>0</v>
      </c>
      <c r="CU23" s="652">
        <f t="shared" si="26"/>
        <v>16.187828805852828</v>
      </c>
      <c r="CV23" s="594">
        <v>0.79200000000000004</v>
      </c>
      <c r="CW23" s="594">
        <v>10.168000000000001</v>
      </c>
      <c r="CX23" s="594">
        <v>9.0399999999999991</v>
      </c>
      <c r="CY23" s="594">
        <v>0</v>
      </c>
      <c r="CZ23" s="653">
        <v>1622.5744474492185</v>
      </c>
      <c r="DA23" s="653">
        <v>20831.233562706635</v>
      </c>
      <c r="DB23" s="653">
        <v>18520.294198157746</v>
      </c>
      <c r="DC23" s="653">
        <v>0</v>
      </c>
      <c r="DD23" s="654">
        <f t="shared" si="34"/>
        <v>40974.102208313598</v>
      </c>
      <c r="DE23" s="653">
        <f t="shared" si="12"/>
        <v>567.90105660722645</v>
      </c>
      <c r="DF23" s="653">
        <f t="shared" si="12"/>
        <v>7290.9317469473217</v>
      </c>
      <c r="DG23" s="653">
        <f t="shared" si="12"/>
        <v>6482.1029693552109</v>
      </c>
      <c r="DH23" s="653">
        <f t="shared" si="12"/>
        <v>0</v>
      </c>
      <c r="DI23" s="654">
        <f t="shared" si="27"/>
        <v>14340.935772909759</v>
      </c>
      <c r="DJ23" s="594">
        <f t="shared" si="13"/>
        <v>1.6427721901444547</v>
      </c>
      <c r="DK23" s="594">
        <f t="shared" si="13"/>
        <v>17.135513564244579</v>
      </c>
      <c r="DL23" s="594">
        <f t="shared" si="13"/>
        <v>10.266022600743355</v>
      </c>
      <c r="DM23" s="594">
        <f t="shared" si="13"/>
        <v>0</v>
      </c>
      <c r="DN23" s="652">
        <f t="shared" si="28"/>
        <v>29.04430835513239</v>
      </c>
      <c r="DO23" s="655" t="s">
        <v>160</v>
      </c>
      <c r="DP23">
        <v>6</v>
      </c>
      <c r="DQ23" s="656"/>
      <c r="DR23" s="656"/>
      <c r="DS23" s="656"/>
      <c r="DT23" s="656"/>
      <c r="DU23" s="656"/>
      <c r="DV23" s="656"/>
      <c r="DW23" s="656"/>
      <c r="DX23" s="656"/>
      <c r="DY23" s="59">
        <f t="shared" si="52"/>
        <v>-1</v>
      </c>
    </row>
    <row r="24" spans="1:129">
      <c r="A24" s="594"/>
      <c r="B24" t="s">
        <v>160</v>
      </c>
      <c r="C24">
        <v>7</v>
      </c>
      <c r="D24" s="170"/>
      <c r="E24" s="629"/>
      <c r="F24" s="630">
        <f>'Inventário Balata-Tufari'!$E$4</f>
        <v>0</v>
      </c>
      <c r="G24" s="631">
        <f>'Inventário Balata-Tufari'!$E$15</f>
        <v>9.0824605151984166</v>
      </c>
      <c r="H24" s="631">
        <f>'Inventário Balata-Tufari'!$E$48</f>
        <v>23.276544882601545</v>
      </c>
      <c r="I24" s="632">
        <f>'Inventário Balata-Tufari'!$E$121</f>
        <v>28.660781659274406</v>
      </c>
      <c r="J24" s="170">
        <f>486.369730448585*'DADOS MACROECONÔMICOS'!$E$60</f>
        <v>564.28729717579847</v>
      </c>
      <c r="K24" s="170">
        <f>395.162719332544*'DADOS MACROECONÔMICOS'!$E$60</f>
        <v>458.46870986633508</v>
      </c>
      <c r="L24" s="170">
        <f>266.285895404049*'DADOS MACROECONÔMICOS'!$E$60</f>
        <v>308.94551775456887</v>
      </c>
      <c r="M24" s="598">
        <f>170*'DADOS MACROECONÔMICOS'!$E$60</f>
        <v>197.23439703249903</v>
      </c>
      <c r="N24" s="657">
        <f t="shared" si="56"/>
        <v>2892.7084586860246</v>
      </c>
      <c r="O24" s="657">
        <f t="shared" si="56"/>
        <v>2350.2501681515723</v>
      </c>
      <c r="P24" s="657">
        <f t="shared" si="56"/>
        <v>1583.7487693850287</v>
      </c>
      <c r="Q24" s="657">
        <f t="shared" si="56"/>
        <v>1011.0835588453815</v>
      </c>
      <c r="R24" s="634">
        <f>IF('PAINEL DE CONTROLE'!$C$125="Agressivo",'PAINEL DE CONTROLE'!F147,IF('PAINEL DE CONTROLE'!$C$125="Conservador",'PAINEL DE CONTROLE'!E147,'PAINEL DE CONTROLE'!D147))</f>
        <v>20.000000000000007</v>
      </c>
      <c r="S24" s="635">
        <v>0.35</v>
      </c>
      <c r="T24" s="636">
        <v>1</v>
      </c>
      <c r="U24" s="637">
        <f t="shared" si="0"/>
        <v>0</v>
      </c>
      <c r="V24" s="638">
        <v>0</v>
      </c>
      <c r="W24" s="639">
        <f t="shared" si="19"/>
        <v>0</v>
      </c>
      <c r="X24" s="640"/>
      <c r="Y24" s="641"/>
      <c r="Z24" s="596">
        <f t="shared" si="53"/>
        <v>0</v>
      </c>
      <c r="AA24" s="598">
        <f t="shared" si="54"/>
        <v>0</v>
      </c>
      <c r="AB24" s="642">
        <v>7</v>
      </c>
      <c r="AC24" s="642"/>
      <c r="AD24" s="642">
        <v>4</v>
      </c>
      <c r="AE24" s="642"/>
      <c r="AF24" s="642">
        <v>2</v>
      </c>
      <c r="AG24" s="642"/>
      <c r="AH24" s="73">
        <f t="shared" si="20"/>
        <v>1</v>
      </c>
      <c r="AI24" s="643">
        <f t="shared" si="50"/>
        <v>0</v>
      </c>
      <c r="AJ24" s="643">
        <f t="shared" si="51"/>
        <v>0</v>
      </c>
      <c r="AK24" s="644">
        <f t="shared" si="29"/>
        <v>0</v>
      </c>
      <c r="AL24" s="643"/>
      <c r="AN24" s="643">
        <f t="shared" ref="AN24" si="57">IFERROR((0)*($D24/SUM($D$18:$D$24)),0)</f>
        <v>0</v>
      </c>
      <c r="AQ24" s="645" t="s">
        <v>75</v>
      </c>
      <c r="AR24" s="61">
        <v>7</v>
      </c>
      <c r="AS24" s="65">
        <f t="shared" si="1"/>
        <v>0</v>
      </c>
      <c r="AT24" s="65">
        <f t="shared" si="2"/>
        <v>0</v>
      </c>
      <c r="AU24" s="646">
        <f t="shared" si="3"/>
        <v>0</v>
      </c>
      <c r="AW24" s="647">
        <f t="shared" si="4"/>
        <v>35</v>
      </c>
      <c r="AX24" s="65">
        <f t="shared" si="5"/>
        <v>4</v>
      </c>
      <c r="AY24" s="65">
        <f t="shared" si="6"/>
        <v>1.4000000000000001</v>
      </c>
      <c r="AZ24" s="65">
        <f t="shared" si="7"/>
        <v>5</v>
      </c>
      <c r="BA24" s="65">
        <f t="shared" si="8"/>
        <v>10.5</v>
      </c>
      <c r="BB24" s="648">
        <f t="shared" si="23"/>
        <v>55.9</v>
      </c>
      <c r="BC24" s="31">
        <f t="shared" si="9"/>
        <v>7.9857142857142858</v>
      </c>
      <c r="BE24" s="649">
        <f>'PAINEL DE CONTROLE'!$R$1968+'PAINEL DE CONTROLE'!$R$1969</f>
        <v>1311.1098532618598</v>
      </c>
      <c r="BF24" s="650">
        <f t="shared" si="24"/>
        <v>73291.040797337962</v>
      </c>
      <c r="BH24" s="598"/>
      <c r="BI24" s="598"/>
      <c r="CK24" s="651">
        <f t="shared" si="25"/>
        <v>0</v>
      </c>
      <c r="CL24" s="594">
        <f>F24*'PAINEL DE CONTROLE'!$S$92</f>
        <v>0</v>
      </c>
      <c r="CM24" s="594">
        <f>G24*'PAINEL DE CONTROLE'!$S$92</f>
        <v>7.2659684121587338</v>
      </c>
      <c r="CN24" s="594">
        <f>H24*'PAINEL DE CONTROLE'!$S$92</f>
        <v>18.621235906081235</v>
      </c>
      <c r="CO24" s="594">
        <f>I24*'PAINEL DE CONTROLE'!$S$92</f>
        <v>22.928625327419525</v>
      </c>
      <c r="CP24" s="379">
        <f t="shared" si="49"/>
        <v>0</v>
      </c>
      <c r="CQ24" s="594">
        <f t="shared" si="11"/>
        <v>0</v>
      </c>
      <c r="CR24" s="594">
        <f t="shared" si="11"/>
        <v>0</v>
      </c>
      <c r="CS24" s="594">
        <f t="shared" si="11"/>
        <v>0</v>
      </c>
      <c r="CT24" s="594">
        <f t="shared" si="11"/>
        <v>0</v>
      </c>
      <c r="CU24" s="652">
        <f t="shared" si="26"/>
        <v>0</v>
      </c>
      <c r="CV24" s="594">
        <v>0.79200000000000004</v>
      </c>
      <c r="CW24" s="594">
        <v>10.168000000000001</v>
      </c>
      <c r="CX24" s="594">
        <v>9.0399999999999991</v>
      </c>
      <c r="CY24" s="594">
        <v>0</v>
      </c>
      <c r="CZ24" s="653">
        <v>0</v>
      </c>
      <c r="DA24" s="653">
        <v>0</v>
      </c>
      <c r="DB24" s="653">
        <v>0</v>
      </c>
      <c r="DC24" s="653">
        <v>0</v>
      </c>
      <c r="DD24" s="654">
        <f t="shared" si="34"/>
        <v>0</v>
      </c>
      <c r="DE24" s="653">
        <f t="shared" si="12"/>
        <v>0</v>
      </c>
      <c r="DF24" s="653">
        <f t="shared" si="12"/>
        <v>0</v>
      </c>
      <c r="DG24" s="653">
        <f t="shared" si="12"/>
        <v>0</v>
      </c>
      <c r="DH24" s="653">
        <f t="shared" si="12"/>
        <v>0</v>
      </c>
      <c r="DI24" s="654">
        <f t="shared" si="27"/>
        <v>0</v>
      </c>
      <c r="DJ24" s="594">
        <f t="shared" si="13"/>
        <v>0</v>
      </c>
      <c r="DK24" s="594">
        <f t="shared" si="13"/>
        <v>0</v>
      </c>
      <c r="DL24" s="594">
        <f t="shared" si="13"/>
        <v>0</v>
      </c>
      <c r="DM24" s="594">
        <f t="shared" si="13"/>
        <v>0</v>
      </c>
      <c r="DN24" s="652">
        <f t="shared" si="28"/>
        <v>0</v>
      </c>
      <c r="DO24" s="655" t="s">
        <v>160</v>
      </c>
      <c r="DP24">
        <v>7</v>
      </c>
      <c r="DQ24" s="656"/>
      <c r="DR24" s="656"/>
      <c r="DS24" s="656"/>
      <c r="DT24" s="656"/>
      <c r="DU24" s="656"/>
      <c r="DV24" s="656"/>
      <c r="DW24" s="656"/>
      <c r="DX24" s="656"/>
      <c r="DY24" s="59">
        <f t="shared" si="52"/>
        <v>-1</v>
      </c>
    </row>
    <row r="25" spans="1:129">
      <c r="A25" s="594"/>
      <c r="B25" t="s">
        <v>87</v>
      </c>
      <c r="C25">
        <v>1</v>
      </c>
      <c r="D25" s="661">
        <f>IF('PAINEL DE CONTROLE'!$C$198="Com",'PAINEL DE CONTROLE'!D202,'PAINEL DE CONTROLE'!D213)</f>
        <v>45937.15</v>
      </c>
      <c r="E25" s="662">
        <f>IF('PAINEL DE CONTROLE'!$C$198="Com",'PAINEL DE CONTROLE'!E202,'PAINEL DE CONTROLE'!E213)</f>
        <v>34301.242844250002</v>
      </c>
      <c r="F25" s="662">
        <f>'PAINEL DE CONTROLE'!$D$235-'PAINEL DE CONTROLE'!$D$235*'PAINEL DE CONTROLE'!D224*'PAINEL DE CONTROLE'!F224</f>
        <v>0.66831070701917794</v>
      </c>
      <c r="G25" s="663">
        <f>'PAINEL DE CONTROLE'!$E$235-'PAINEL DE CONTROLE'!$E$235*'PAINEL DE CONTROLE'!E224*'PAINEL DE CONTROLE'!F224</f>
        <v>9.4903681756125966</v>
      </c>
      <c r="H25" s="631">
        <v>33.916448693765375</v>
      </c>
      <c r="I25" s="632">
        <v>53.040829805444005</v>
      </c>
      <c r="J25" s="170">
        <f>486.369730448585*'DADOS MACROECONÔMICOS'!$E$60</f>
        <v>564.28729717579847</v>
      </c>
      <c r="K25" s="170">
        <f>395.162719332544*'DADOS MACROECONÔMICOS'!$E$60</f>
        <v>458.46870986633508</v>
      </c>
      <c r="L25" s="170">
        <f>266.285895404049*'DADOS MACROECONÔMICOS'!$E$60</f>
        <v>308.94551775456887</v>
      </c>
      <c r="M25" s="598">
        <f>170*'DADOS MACROECONÔMICOS'!$E$60</f>
        <v>197.23439703249903</v>
      </c>
      <c r="N25" s="657">
        <f t="shared" si="56"/>
        <v>2892.7084586860246</v>
      </c>
      <c r="O25" s="657">
        <f t="shared" si="56"/>
        <v>2350.2501681515723</v>
      </c>
      <c r="P25" s="657">
        <f t="shared" si="56"/>
        <v>1583.7487693850287</v>
      </c>
      <c r="Q25" s="657">
        <f t="shared" si="56"/>
        <v>1011.0835588453815</v>
      </c>
      <c r="R25" s="634">
        <f>IF('PAINEL DE CONTROLE'!$C$125="Agressivo",'PAINEL DE CONTROLE'!F148,IF('PAINEL DE CONTROLE'!$C$125="Conservador",'PAINEL DE CONTROLE'!E148,'PAINEL DE CONTROLE'!D148))</f>
        <v>20.000000000000007</v>
      </c>
      <c r="S25" s="635">
        <v>0.35</v>
      </c>
      <c r="T25" s="636">
        <v>1</v>
      </c>
      <c r="U25" s="637">
        <f t="shared" si="0"/>
        <v>117</v>
      </c>
      <c r="V25" s="638">
        <v>0</v>
      </c>
      <c r="W25" s="639">
        <f t="shared" si="19"/>
        <v>0</v>
      </c>
      <c r="X25" s="640"/>
      <c r="Y25" s="641"/>
      <c r="Z25" s="596">
        <f>IFERROR(860100*($D25/SUM($D$25:$D$34)),0)</f>
        <v>69467.346813154087</v>
      </c>
      <c r="AA25" s="598">
        <f>IFERROR(1182381.77*($D25/SUM($D$25:$D$34)),0)</f>
        <v>95496.947427207284</v>
      </c>
      <c r="AB25" s="642">
        <v>42</v>
      </c>
      <c r="AC25" s="664">
        <f>IFERROR(SUMIFS('PAINEL DE CONTROLE'!$T$186:$T$537,'PAINEL DE CONTROLE'!$S$186:$S$537,'PREMISSAS GERAIS'!$C25)+SUMIFS('PAINEL DE CONTROLE'!$Q$1450:$Q$1927,'PAINEL DE CONTROLE'!$R$1450:$R$1927,'PREMISSAS GERAIS'!C25),0)</f>
        <v>65</v>
      </c>
      <c r="AD25" s="319">
        <v>12</v>
      </c>
      <c r="AE25" s="664">
        <f>IFERROR(SUMIFS('PAINEL DE CONTROLE'!$W$186:$W$537,'PAINEL DE CONTROLE'!$S$186:$S$537,'PREMISSAS GERAIS'!$C25),0)+
IFERROR(SUMIFS('PAINEL DE CONTROLE'!$U$1450:$U$1927,'PAINEL DE CONTROLE'!$R$1450:$R$1927,'PREMISSAS GERAIS'!C25),0)</f>
        <v>14</v>
      </c>
      <c r="AF25" s="319">
        <v>43</v>
      </c>
      <c r="AG25" s="664">
        <f>IFERROR(SUMIFS('PAINEL DE CONTROLE'!$X$186:$X$537,'PAINEL DE CONTROLE'!$S$186:$S$537,'PREMISSAS GERAIS'!$C25),0)+
IFERROR(SUMIFS('PAINEL DE CONTROLE'!$V$1450:$V$1927,'PAINEL DE CONTROLE'!$R$1450:$R$1927,'PREMISSAS GERAIS'!C25),0)</f>
        <v>48</v>
      </c>
      <c r="AH25" s="73">
        <f t="shared" si="20"/>
        <v>2</v>
      </c>
      <c r="AI25" s="643">
        <f>IFERROR(199008.75*($D25/SUM($D$25:$D$34)),0)</f>
        <v>16073.258754914867</v>
      </c>
      <c r="AJ25" s="643">
        <f>IFERROR(0*($D25/SUM($D$25:$D$34)),0)</f>
        <v>0</v>
      </c>
      <c r="AK25" s="644">
        <f>AI25+AJ25</f>
        <v>16073.258754914867</v>
      </c>
      <c r="AL25" s="643">
        <v>174542.91441399354</v>
      </c>
      <c r="AM25" s="659">
        <f>AK25+AA25+Z25</f>
        <v>181037.55299527623</v>
      </c>
      <c r="AN25" s="643">
        <f>IFERROR(0*($D25/SUM($D$25:$D$34)),0)</f>
        <v>0</v>
      </c>
      <c r="AO25" s="73">
        <v>0</v>
      </c>
      <c r="AQ25" s="645" t="s">
        <v>87</v>
      </c>
      <c r="AR25" s="61">
        <v>1</v>
      </c>
      <c r="AS25" s="65">
        <f t="shared" si="1"/>
        <v>10.937416666666667</v>
      </c>
      <c r="AT25" s="65">
        <f t="shared" si="2"/>
        <v>5.4687083333333337</v>
      </c>
      <c r="AU25" s="646">
        <f t="shared" si="3"/>
        <v>16.406124999999999</v>
      </c>
      <c r="AW25" s="647">
        <f t="shared" si="4"/>
        <v>98</v>
      </c>
      <c r="AX25" s="65">
        <f t="shared" si="5"/>
        <v>86</v>
      </c>
      <c r="AY25" s="65">
        <f t="shared" si="6"/>
        <v>11.4</v>
      </c>
      <c r="AZ25" s="65">
        <f t="shared" si="7"/>
        <v>10</v>
      </c>
      <c r="BA25" s="65">
        <f t="shared" si="8"/>
        <v>85.5</v>
      </c>
      <c r="BB25" s="648">
        <f t="shared" si="23"/>
        <v>290.89999999999998</v>
      </c>
      <c r="BC25" s="31">
        <f t="shared" si="9"/>
        <v>5.1035087719298238</v>
      </c>
      <c r="BE25" s="649">
        <f>'PAINEL DE CONTROLE'!$R$1968+'PAINEL DE CONTROLE'!$R$1969</f>
        <v>1311.1098532618598</v>
      </c>
      <c r="BF25" s="650">
        <f t="shared" si="24"/>
        <v>381401.856313875</v>
      </c>
      <c r="BH25" s="598"/>
      <c r="BI25" s="598"/>
      <c r="CK25" s="651">
        <f t="shared" si="25"/>
        <v>459.37150000000003</v>
      </c>
      <c r="CL25" s="594">
        <f>F25*'PAINEL DE CONTROLE'!$S$92</f>
        <v>0.53464856561534235</v>
      </c>
      <c r="CM25" s="594">
        <f>G25*'PAINEL DE CONTROLE'!$S$92</f>
        <v>7.5922945404900775</v>
      </c>
      <c r="CN25" s="594">
        <f>H25*'PAINEL DE CONTROLE'!$S$92</f>
        <v>27.133158955012302</v>
      </c>
      <c r="CO25" s="594">
        <f>I25*'PAINEL DE CONTROLE'!$S$92</f>
        <v>42.432663844355204</v>
      </c>
      <c r="CP25" s="379">
        <f t="shared" si="49"/>
        <v>1143.374761475</v>
      </c>
      <c r="CQ25" s="594">
        <f t="shared" si="11"/>
        <v>1.5515217251649742</v>
      </c>
      <c r="CR25" s="594">
        <f t="shared" si="11"/>
        <v>8.4210743029568125</v>
      </c>
      <c r="CS25" s="594">
        <f t="shared" si="11"/>
        <v>3.172843673713436</v>
      </c>
      <c r="CT25" s="594">
        <f t="shared" si="11"/>
        <v>0</v>
      </c>
      <c r="CU25" s="652">
        <f t="shared" si="26"/>
        <v>13.145439701835222</v>
      </c>
      <c r="CV25" s="594">
        <v>1.752</v>
      </c>
      <c r="CW25" s="594">
        <v>11.704000000000001</v>
      </c>
      <c r="CX25" s="594">
        <v>6.5439999999999987</v>
      </c>
      <c r="CY25" s="594">
        <v>0</v>
      </c>
      <c r="CZ25" s="653">
        <v>2749.5244584277998</v>
      </c>
      <c r="DA25" s="653">
        <v>18367.827774793936</v>
      </c>
      <c r="DB25" s="653">
        <v>10269.913273944931</v>
      </c>
      <c r="DC25" s="653">
        <v>0</v>
      </c>
      <c r="DD25" s="654">
        <f t="shared" si="34"/>
        <v>31387.265507166667</v>
      </c>
      <c r="DE25" s="653">
        <f t="shared" si="12"/>
        <v>962.33356044972982</v>
      </c>
      <c r="DF25" s="653">
        <f t="shared" si="12"/>
        <v>6428.7397211778771</v>
      </c>
      <c r="DG25" s="653">
        <f t="shared" si="12"/>
        <v>3594.4696458807252</v>
      </c>
      <c r="DH25" s="653">
        <f t="shared" si="12"/>
        <v>0</v>
      </c>
      <c r="DI25" s="654">
        <f t="shared" si="27"/>
        <v>10985.542927508332</v>
      </c>
      <c r="DJ25" s="594">
        <f t="shared" si="13"/>
        <v>2.7837504303903726</v>
      </c>
      <c r="DK25" s="594">
        <f t="shared" si="13"/>
        <v>15.109146610700998</v>
      </c>
      <c r="DL25" s="594">
        <f t="shared" si="13"/>
        <v>5.6927368782554382</v>
      </c>
      <c r="DM25" s="594">
        <f t="shared" si="13"/>
        <v>0</v>
      </c>
      <c r="DN25" s="652">
        <f t="shared" si="28"/>
        <v>23.585633919346808</v>
      </c>
      <c r="DO25" s="655" t="s">
        <v>87</v>
      </c>
      <c r="DP25">
        <v>1</v>
      </c>
      <c r="DQ25" s="656"/>
      <c r="DR25" s="656"/>
      <c r="DS25" s="656"/>
      <c r="DT25" s="656"/>
      <c r="DU25" s="656"/>
      <c r="DV25" s="656"/>
      <c r="DW25" s="656"/>
      <c r="DX25" s="656"/>
      <c r="DY25" s="59">
        <f>IF($G$235=1,DX25-1,0)</f>
        <v>-1</v>
      </c>
    </row>
    <row r="26" spans="1:129">
      <c r="A26" s="594"/>
      <c r="B26" t="s">
        <v>87</v>
      </c>
      <c r="C26">
        <v>2</v>
      </c>
      <c r="D26" s="661">
        <f>IF('PAINEL DE CONTROLE'!$C$198="Com",'PAINEL DE CONTROLE'!D203,'PAINEL DE CONTROLE'!D214)</f>
        <v>92273.51</v>
      </c>
      <c r="E26" s="662">
        <f>IF('PAINEL DE CONTROLE'!$C$198="Com",'PAINEL DE CONTROLE'!E203,'PAINEL DE CONTROLE'!E214)</f>
        <v>69009.543362750002</v>
      </c>
      <c r="F26" s="662">
        <f>'PAINEL DE CONTROLE'!$D$235-'PAINEL DE CONTROLE'!$D$235*'PAINEL DE CONTROLE'!D225*'PAINEL DE CONTROLE'!F225</f>
        <v>0.67383887881462612</v>
      </c>
      <c r="G26" s="663">
        <f>'PAINEL DE CONTROLE'!$E$235-'PAINEL DE CONTROLE'!$E$235*'PAINEL DE CONTROLE'!E225*'PAINEL DE CONTROLE'!F225</f>
        <v>9.5356191057929127</v>
      </c>
      <c r="H26" s="631">
        <v>33.916448693765375</v>
      </c>
      <c r="I26" s="632">
        <v>53.040829805444005</v>
      </c>
      <c r="J26" s="170">
        <f>486.369730448585*'DADOS MACROECONÔMICOS'!$E$60</f>
        <v>564.28729717579847</v>
      </c>
      <c r="K26" s="170">
        <f>395.162719332544*'DADOS MACROECONÔMICOS'!$E$60</f>
        <v>458.46870986633508</v>
      </c>
      <c r="L26" s="170">
        <f>266.285895404049*'DADOS MACROECONÔMICOS'!$E$60</f>
        <v>308.94551775456887</v>
      </c>
      <c r="M26" s="598">
        <f>170*'DADOS MACROECONÔMICOS'!$E$60</f>
        <v>197.23439703249903</v>
      </c>
      <c r="N26" s="657">
        <f t="shared" si="56"/>
        <v>2892.7084586860246</v>
      </c>
      <c r="O26" s="657">
        <f t="shared" si="56"/>
        <v>2350.2501681515723</v>
      </c>
      <c r="P26" s="657">
        <f t="shared" si="56"/>
        <v>1583.7487693850287</v>
      </c>
      <c r="Q26" s="657">
        <f t="shared" si="56"/>
        <v>1011.0835588453815</v>
      </c>
      <c r="R26" s="634">
        <f>IF('PAINEL DE CONTROLE'!$C$125="Agressivo",'PAINEL DE CONTROLE'!F149,IF('PAINEL DE CONTROLE'!$C$125="Conservador",'PAINEL DE CONTROLE'!E149,'PAINEL DE CONTROLE'!D149))</f>
        <v>20.000000000000007</v>
      </c>
      <c r="S26" s="635">
        <v>0.35</v>
      </c>
      <c r="T26" s="636">
        <v>1</v>
      </c>
      <c r="U26" s="637">
        <f t="shared" si="0"/>
        <v>125</v>
      </c>
      <c r="V26" s="638">
        <v>0</v>
      </c>
      <c r="W26" s="639">
        <f t="shared" si="19"/>
        <v>0</v>
      </c>
      <c r="X26" s="640"/>
      <c r="Y26" s="641"/>
      <c r="Z26" s="596">
        <f t="shared" ref="Z26:Z34" si="58">IFERROR(860100*($D26/SUM($D$25:$D$34)),0)</f>
        <v>139538.38931751405</v>
      </c>
      <c r="AA26" s="598">
        <f t="shared" ref="AA26:AA34" si="59">IFERROR(1182381.77*($D26/SUM($D$25:$D$34)),0)</f>
        <v>191823.79693546257</v>
      </c>
      <c r="AB26" s="642">
        <v>79</v>
      </c>
      <c r="AC26" s="665">
        <f>IFERROR(SUMIFS('PAINEL DE CONTROLE'!$T$186:$T$537,'PAINEL DE CONTROLE'!$S$186:$S$537,'PREMISSAS GERAIS'!$C26)+SUMIFS('PAINEL DE CONTROLE'!$Q$1450:$Q$1927,'PAINEL DE CONTROLE'!$R$1450:$R$1927,'PREMISSAS GERAIS'!C26),0)</f>
        <v>45</v>
      </c>
      <c r="AD26" s="319">
        <v>19</v>
      </c>
      <c r="AE26" s="665">
        <f>IFERROR(SUMIFS('PAINEL DE CONTROLE'!$W$186:$W$537,'PAINEL DE CONTROLE'!$S$186:$S$537,'PREMISSAS GERAIS'!$C26),0)+
IFERROR(SUMIFS('PAINEL DE CONTROLE'!$U$1450:$U$1927,'PAINEL DE CONTROLE'!$R$1450:$R$1927,'PREMISSAS GERAIS'!C26),0)</f>
        <v>9</v>
      </c>
      <c r="AF26" s="319">
        <v>83</v>
      </c>
      <c r="AG26" s="665">
        <f>IFERROR(SUMIFS('PAINEL DE CONTROLE'!$X$186:$X$537,'PAINEL DE CONTROLE'!$S$186:$S$537,'PREMISSAS GERAIS'!$C26),0)+
IFERROR(SUMIFS('PAINEL DE CONTROLE'!$V$1450:$V$1927,'PAINEL DE CONTROLE'!$R$1450:$R$1927,'PREMISSAS GERAIS'!C26),0)</f>
        <v>34</v>
      </c>
      <c r="AH26" s="73">
        <f t="shared" si="20"/>
        <v>3</v>
      </c>
      <c r="AI26" s="643">
        <f t="shared" ref="AI26:AI34" si="60">IFERROR(199008.75*($D26/SUM($D$25:$D$34)),0)</f>
        <v>32286.199785015491</v>
      </c>
      <c r="AJ26" s="643">
        <f t="shared" ref="AJ26:AJ34" si="61">IFERROR(0*($D26/SUM($D$25:$D$34)),0)</f>
        <v>0</v>
      </c>
      <c r="AK26" s="644">
        <f t="shared" si="29"/>
        <v>32286.199785015491</v>
      </c>
      <c r="AL26" s="643">
        <v>309754.9133523152</v>
      </c>
      <c r="AM26" s="659">
        <f t="shared" ref="AM26:AM31" si="62">AK26+AA26+Z26</f>
        <v>363648.38603799208</v>
      </c>
      <c r="AN26" s="643">
        <f t="shared" ref="AN26:AN34" si="63">IFERROR(0*($D26/SUM($D$25:$D$34)),0)</f>
        <v>0</v>
      </c>
      <c r="AO26" s="73">
        <v>0</v>
      </c>
      <c r="AQ26" s="645" t="s">
        <v>87</v>
      </c>
      <c r="AR26" s="61">
        <v>2</v>
      </c>
      <c r="AS26" s="65">
        <f t="shared" si="1"/>
        <v>11.680191139240506</v>
      </c>
      <c r="AT26" s="65">
        <f t="shared" si="2"/>
        <v>5.840095569620253</v>
      </c>
      <c r="AU26" s="646">
        <f t="shared" si="3"/>
        <v>17.520286708860755</v>
      </c>
      <c r="AW26" s="647">
        <f t="shared" si="4"/>
        <v>154</v>
      </c>
      <c r="AX26" s="65">
        <f t="shared" si="5"/>
        <v>166</v>
      </c>
      <c r="AY26" s="65">
        <f t="shared" si="6"/>
        <v>21</v>
      </c>
      <c r="AZ26" s="65">
        <f t="shared" si="7"/>
        <v>15</v>
      </c>
      <c r="BA26" s="65">
        <f t="shared" si="8"/>
        <v>157.5</v>
      </c>
      <c r="BB26" s="648">
        <f t="shared" si="23"/>
        <v>513.5</v>
      </c>
      <c r="BC26" s="31">
        <f t="shared" si="9"/>
        <v>4.8904761904761909</v>
      </c>
      <c r="BE26" s="649">
        <f>'PAINEL DE CONTROLE'!$R$1968+'PAINEL DE CONTROLE'!$R$1969</f>
        <v>1311.1098532618598</v>
      </c>
      <c r="BF26" s="650">
        <f t="shared" si="24"/>
        <v>673254.909649965</v>
      </c>
      <c r="BH26" s="598"/>
      <c r="BI26" s="598"/>
      <c r="CK26" s="651">
        <f t="shared" si="25"/>
        <v>922.73509999999999</v>
      </c>
      <c r="CL26" s="594">
        <f>F26*'PAINEL DE CONTROLE'!$S$92</f>
        <v>0.53907110305170092</v>
      </c>
      <c r="CM26" s="594">
        <f>G26*'PAINEL DE CONTROLE'!$S$92</f>
        <v>7.6284952846343304</v>
      </c>
      <c r="CN26" s="594">
        <f>H26*'PAINEL DE CONTROLE'!$S$92</f>
        <v>27.133158955012302</v>
      </c>
      <c r="CO26" s="594">
        <f>I26*'PAINEL DE CONTROLE'!$S$92</f>
        <v>42.432663844355204</v>
      </c>
      <c r="CP26" s="379">
        <f t="shared" si="49"/>
        <v>2300.3181120916665</v>
      </c>
      <c r="CQ26" s="594">
        <f t="shared" si="11"/>
        <v>3.4163110016641807</v>
      </c>
      <c r="CR26" s="594">
        <f t="shared" si="11"/>
        <v>18.542446631847096</v>
      </c>
      <c r="CS26" s="594">
        <f t="shared" si="11"/>
        <v>6.9863158041923299</v>
      </c>
      <c r="CT26" s="594">
        <f t="shared" si="11"/>
        <v>0</v>
      </c>
      <c r="CU26" s="652">
        <f t="shared" si="26"/>
        <v>28.945073437703606</v>
      </c>
      <c r="CV26" s="594">
        <v>1.752</v>
      </c>
      <c r="CW26" s="594">
        <v>11.704000000000001</v>
      </c>
      <c r="CX26" s="594">
        <v>6.5439999999999987</v>
      </c>
      <c r="CY26" s="594">
        <v>0</v>
      </c>
      <c r="CZ26" s="653">
        <v>6054.20504548388</v>
      </c>
      <c r="DA26" s="653">
        <v>40444.301285584093</v>
      </c>
      <c r="DB26" s="653">
        <v>22613.42341189869</v>
      </c>
      <c r="DC26" s="653">
        <v>0</v>
      </c>
      <c r="DD26" s="654">
        <f t="shared" si="34"/>
        <v>69111.929742966662</v>
      </c>
      <c r="DE26" s="653">
        <f t="shared" si="12"/>
        <v>2118.9717659193579</v>
      </c>
      <c r="DF26" s="653">
        <f t="shared" si="12"/>
        <v>14155.505449954431</v>
      </c>
      <c r="DG26" s="653">
        <f t="shared" si="12"/>
        <v>7914.6981941645408</v>
      </c>
      <c r="DH26" s="653">
        <f t="shared" si="12"/>
        <v>0</v>
      </c>
      <c r="DI26" s="654">
        <f t="shared" si="27"/>
        <v>24189.17541003833</v>
      </c>
      <c r="DJ26" s="594">
        <f t="shared" si="13"/>
        <v>6.1295675509917897</v>
      </c>
      <c r="DK26" s="594">
        <f t="shared" si="13"/>
        <v>33.268979064025899</v>
      </c>
      <c r="DL26" s="594">
        <f t="shared" si="13"/>
        <v>12.534893525061999</v>
      </c>
      <c r="DM26" s="594">
        <f t="shared" si="13"/>
        <v>0</v>
      </c>
      <c r="DN26" s="652">
        <f t="shared" si="28"/>
        <v>51.933440140079682</v>
      </c>
      <c r="DO26" s="655" t="s">
        <v>87</v>
      </c>
      <c r="DP26">
        <v>2</v>
      </c>
      <c r="DQ26" s="656"/>
      <c r="DR26" s="656"/>
      <c r="DS26" s="656"/>
      <c r="DT26" s="656"/>
      <c r="DU26" s="656"/>
      <c r="DV26" s="656"/>
      <c r="DW26" s="656"/>
      <c r="DX26" s="656"/>
      <c r="DY26" s="59">
        <f t="shared" ref="DY26:DY34" si="64">IF($G$235=1,DX26-1,0)</f>
        <v>-1</v>
      </c>
    </row>
    <row r="27" spans="1:129">
      <c r="A27" s="594"/>
      <c r="B27" t="s">
        <v>87</v>
      </c>
      <c r="C27">
        <v>3</v>
      </c>
      <c r="D27" s="661">
        <f>IF('PAINEL DE CONTROLE'!$C$198="Com",'PAINEL DE CONTROLE'!D204,'PAINEL DE CONTROLE'!D215)</f>
        <v>33502.06</v>
      </c>
      <c r="E27" s="662">
        <f>IF('PAINEL DE CONTROLE'!$C$198="Com",'PAINEL DE CONTROLE'!E204,'PAINEL DE CONTROLE'!E215)</f>
        <v>22797.496750649996</v>
      </c>
      <c r="F27" s="662">
        <f>'PAINEL DE CONTROLE'!$D$235-'PAINEL DE CONTROLE'!$D$235*'PAINEL DE CONTROLE'!D226*'PAINEL DE CONTROLE'!F226</f>
        <v>0.73368066511027674</v>
      </c>
      <c r="G27" s="663">
        <f>'PAINEL DE CONTROLE'!$E$235-'PAINEL DE CONTROLE'!$E$235*'PAINEL DE CONTROLE'!E226*'PAINEL DE CONTROLE'!F226</f>
        <v>10.025454912950631</v>
      </c>
      <c r="H27" s="631">
        <v>33.916448693765375</v>
      </c>
      <c r="I27" s="632">
        <v>53.040829805444005</v>
      </c>
      <c r="J27" s="170">
        <f>486.369730448585*'DADOS MACROECONÔMICOS'!$E$60</f>
        <v>564.28729717579847</v>
      </c>
      <c r="K27" s="170">
        <f>395.162719332544*'DADOS MACROECONÔMICOS'!$E$60</f>
        <v>458.46870986633508</v>
      </c>
      <c r="L27" s="170">
        <f>266.285895404049*'DADOS MACROECONÔMICOS'!$E$60</f>
        <v>308.94551775456887</v>
      </c>
      <c r="M27" s="598">
        <f>170*'DADOS MACROECONÔMICOS'!$E$60</f>
        <v>197.23439703249903</v>
      </c>
      <c r="N27" s="657">
        <f t="shared" si="56"/>
        <v>2892.7084586860246</v>
      </c>
      <c r="O27" s="657">
        <f t="shared" si="56"/>
        <v>2350.2501681515723</v>
      </c>
      <c r="P27" s="657">
        <f t="shared" si="56"/>
        <v>1583.7487693850287</v>
      </c>
      <c r="Q27" s="657">
        <f t="shared" si="56"/>
        <v>1011.0835588453815</v>
      </c>
      <c r="R27" s="634">
        <f>IF('PAINEL DE CONTROLE'!$C$125="Agressivo",'PAINEL DE CONTROLE'!F150,IF('PAINEL DE CONTROLE'!$C$125="Conservador",'PAINEL DE CONTROLE'!E150,'PAINEL DE CONTROLE'!D150))</f>
        <v>20.000000000000007</v>
      </c>
      <c r="S27" s="635">
        <v>0.35</v>
      </c>
      <c r="T27" s="636">
        <v>1</v>
      </c>
      <c r="U27" s="637">
        <f t="shared" si="0"/>
        <v>88</v>
      </c>
      <c r="V27" s="638">
        <v>0</v>
      </c>
      <c r="W27" s="639">
        <f t="shared" si="19"/>
        <v>0</v>
      </c>
      <c r="X27" s="640"/>
      <c r="Y27" s="641"/>
      <c r="Z27" s="596">
        <f t="shared" si="58"/>
        <v>50662.681968191246</v>
      </c>
      <c r="AA27" s="598">
        <f t="shared" si="59"/>
        <v>69646.12437913852</v>
      </c>
      <c r="AB27" s="642">
        <v>46</v>
      </c>
      <c r="AC27" s="665">
        <f>IFERROR(SUMIFS('PAINEL DE CONTROLE'!$T$186:$T$537,'PAINEL DE CONTROLE'!$S$186:$S$537,'PREMISSAS GERAIS'!$C27)+SUMIFS('PAINEL DE CONTROLE'!$Q$1450:$Q$1927,'PAINEL DE CONTROLE'!$R$1450:$R$1927,'PREMISSAS GERAIS'!C27),0)</f>
        <v>94</v>
      </c>
      <c r="AD27" s="319">
        <v>24</v>
      </c>
      <c r="AE27" s="665">
        <f>IFERROR(SUMIFS('PAINEL DE CONTROLE'!$W$186:$W$537,'PAINEL DE CONTROLE'!$S$186:$S$537,'PREMISSAS GERAIS'!$C27),0)+
IFERROR(SUMIFS('PAINEL DE CONTROLE'!$U$1450:$U$1927,'PAINEL DE CONTROLE'!$R$1450:$R$1927,'PREMISSAS GERAIS'!C27),0)</f>
        <v>19</v>
      </c>
      <c r="AF27" s="319">
        <v>104</v>
      </c>
      <c r="AG27" s="665">
        <f>IFERROR(SUMIFS('PAINEL DE CONTROLE'!$X$186:$X$537,'PAINEL DE CONTROLE'!$S$186:$S$537,'PREMISSAS GERAIS'!$C27),0)+
IFERROR(SUMIFS('PAINEL DE CONTROLE'!$V$1450:$V$1927,'PAINEL DE CONTROLE'!$R$1450:$R$1927,'PREMISSAS GERAIS'!C27),0)</f>
        <v>71</v>
      </c>
      <c r="AH27" s="73">
        <f t="shared" si="20"/>
        <v>2</v>
      </c>
      <c r="AI27" s="643">
        <f t="shared" si="60"/>
        <v>11722.261376743727</v>
      </c>
      <c r="AJ27" s="643">
        <f t="shared" si="61"/>
        <v>0</v>
      </c>
      <c r="AK27" s="644">
        <f t="shared" si="29"/>
        <v>11722.261376743727</v>
      </c>
      <c r="AL27" s="643">
        <v>78848.522298251191</v>
      </c>
      <c r="AM27" s="659">
        <f t="shared" si="62"/>
        <v>132031.06772407348</v>
      </c>
      <c r="AN27" s="643">
        <f t="shared" si="63"/>
        <v>0</v>
      </c>
      <c r="AO27" s="73">
        <f>'CAPEX UMF 3'!D209</f>
        <v>414921.00956676895</v>
      </c>
      <c r="AQ27" s="645" t="s">
        <v>87</v>
      </c>
      <c r="AR27" s="61">
        <v>3</v>
      </c>
      <c r="AS27" s="65">
        <f t="shared" si="1"/>
        <v>7.2830565217391303</v>
      </c>
      <c r="AT27" s="65">
        <f t="shared" si="2"/>
        <v>3.6415282608695652</v>
      </c>
      <c r="AU27" s="646">
        <f t="shared" si="3"/>
        <v>10.924584782608695</v>
      </c>
      <c r="AW27" s="647">
        <f t="shared" si="4"/>
        <v>182</v>
      </c>
      <c r="AX27" s="65">
        <f t="shared" si="5"/>
        <v>208</v>
      </c>
      <c r="AY27" s="65">
        <f t="shared" si="6"/>
        <v>26</v>
      </c>
      <c r="AZ27" s="65">
        <f t="shared" si="7"/>
        <v>10</v>
      </c>
      <c r="BA27" s="65">
        <f t="shared" si="8"/>
        <v>195</v>
      </c>
      <c r="BB27" s="648">
        <f t="shared" si="23"/>
        <v>621</v>
      </c>
      <c r="BC27" s="31">
        <f t="shared" si="9"/>
        <v>4.7769230769230768</v>
      </c>
      <c r="BE27" s="649">
        <f>'PAINEL DE CONTROLE'!$R$1968+'PAINEL DE CONTROLE'!$R$1969</f>
        <v>1311.1098532618598</v>
      </c>
      <c r="BF27" s="650">
        <f t="shared" si="24"/>
        <v>814199.21887561493</v>
      </c>
      <c r="BH27" s="598"/>
      <c r="BI27" s="598"/>
      <c r="CK27" s="651">
        <f t="shared" si="25"/>
        <v>335.0206</v>
      </c>
      <c r="CL27" s="594">
        <f>F27*'PAINEL DE CONTROLE'!$S$92</f>
        <v>0.58694453208822139</v>
      </c>
      <c r="CM27" s="594">
        <f>G27*'PAINEL DE CONTROLE'!$S$92</f>
        <v>8.0203639303605048</v>
      </c>
      <c r="CN27" s="594">
        <f>H27*'PAINEL DE CONTROLE'!$S$92</f>
        <v>27.133158955012302</v>
      </c>
      <c r="CO27" s="594">
        <f>I27*'PAINEL DE CONTROLE'!$S$92</f>
        <v>42.432663844355204</v>
      </c>
      <c r="CP27" s="379">
        <f t="shared" si="49"/>
        <v>759.91655835499989</v>
      </c>
      <c r="CQ27" s="594">
        <f t="shared" si="11"/>
        <v>5.2713984278981876</v>
      </c>
      <c r="CR27" s="594">
        <f t="shared" si="11"/>
        <v>28.611160979457281</v>
      </c>
      <c r="CS27" s="594">
        <f t="shared" si="11"/>
        <v>10.779947765024883</v>
      </c>
      <c r="CT27" s="594">
        <f t="shared" si="11"/>
        <v>0</v>
      </c>
      <c r="CU27" s="652">
        <f t="shared" si="26"/>
        <v>44.662507172380359</v>
      </c>
      <c r="CV27" s="594">
        <v>1.752</v>
      </c>
      <c r="CW27" s="594">
        <v>11.704000000000001</v>
      </c>
      <c r="CX27" s="594">
        <v>6.5439999999999987</v>
      </c>
      <c r="CY27" s="594">
        <v>0</v>
      </c>
      <c r="CZ27" s="653">
        <v>9341.6925284000008</v>
      </c>
      <c r="DA27" s="653">
        <v>62405.918580133337</v>
      </c>
      <c r="DB27" s="653">
        <v>34892.714558133324</v>
      </c>
      <c r="DC27" s="653">
        <v>0</v>
      </c>
      <c r="DD27" s="654">
        <f t="shared" si="34"/>
        <v>106640.32566666667</v>
      </c>
      <c r="DE27" s="653">
        <f t="shared" si="12"/>
        <v>3269.5923849400001</v>
      </c>
      <c r="DF27" s="653">
        <f t="shared" si="12"/>
        <v>21842.071503046667</v>
      </c>
      <c r="DG27" s="653">
        <f t="shared" si="12"/>
        <v>12212.450095346663</v>
      </c>
      <c r="DH27" s="653">
        <f t="shared" si="12"/>
        <v>0</v>
      </c>
      <c r="DI27" s="654">
        <f t="shared" si="27"/>
        <v>37324.113983333329</v>
      </c>
      <c r="DJ27" s="594">
        <f t="shared" si="13"/>
        <v>9.4579775483713497</v>
      </c>
      <c r="DK27" s="594">
        <f t="shared" si="13"/>
        <v>51.334332222814098</v>
      </c>
      <c r="DL27" s="594">
        <f t="shared" si="13"/>
        <v>19.341452809681357</v>
      </c>
      <c r="DM27" s="594">
        <f t="shared" si="13"/>
        <v>0</v>
      </c>
      <c r="DN27" s="652">
        <f t="shared" si="28"/>
        <v>80.133762580866801</v>
      </c>
      <c r="DO27" s="655" t="s">
        <v>87</v>
      </c>
      <c r="DP27">
        <v>3</v>
      </c>
      <c r="DQ27" s="656"/>
      <c r="DR27" s="656"/>
      <c r="DS27" s="656"/>
      <c r="DT27" s="656"/>
      <c r="DU27" s="656"/>
      <c r="DV27" s="656"/>
      <c r="DW27" s="656"/>
      <c r="DX27" s="656"/>
      <c r="DY27" s="59">
        <f t="shared" si="64"/>
        <v>-1</v>
      </c>
    </row>
    <row r="28" spans="1:129">
      <c r="A28" s="594"/>
      <c r="B28" t="s">
        <v>87</v>
      </c>
      <c r="C28">
        <v>4</v>
      </c>
      <c r="D28" s="661">
        <f>IF('PAINEL DE CONTROLE'!$C$198="Com",'PAINEL DE CONTROLE'!D205,'PAINEL DE CONTROLE'!D216)</f>
        <v>199563.49</v>
      </c>
      <c r="E28" s="662">
        <f>IF('PAINEL DE CONTROLE'!$C$198="Com",'PAINEL DE CONTROLE'!E205,'PAINEL DE CONTROLE'!E216)</f>
        <v>153273.38266855001</v>
      </c>
      <c r="F28" s="662">
        <f>'PAINEL DE CONTROLE'!$D$235-'PAINEL DE CONTROLE'!$D$235*'PAINEL DE CONTROLE'!D227*'PAINEL DE CONTROLE'!F227</f>
        <v>0.73593051509994178</v>
      </c>
      <c r="G28" s="663">
        <f>'PAINEL DE CONTROLE'!$E$235-'PAINEL DE CONTROLE'!$E$235*'PAINEL DE CONTROLE'!E227*'PAINEL DE CONTROLE'!F227</f>
        <v>10.043871092578467</v>
      </c>
      <c r="H28" s="631">
        <v>33.916448693765375</v>
      </c>
      <c r="I28" s="632">
        <v>53.040829805444005</v>
      </c>
      <c r="J28" s="170">
        <f>486.369730448585*'DADOS MACROECONÔMICOS'!$E$60</f>
        <v>564.28729717579847</v>
      </c>
      <c r="K28" s="170">
        <f>395.162719332544*'DADOS MACROECONÔMICOS'!$E$60</f>
        <v>458.46870986633508</v>
      </c>
      <c r="L28" s="170">
        <f>266.285895404049*'DADOS MACROECONÔMICOS'!$E$60</f>
        <v>308.94551775456887</v>
      </c>
      <c r="M28" s="598">
        <f>170*'DADOS MACROECONÔMICOS'!$E$60</f>
        <v>197.23439703249903</v>
      </c>
      <c r="N28" s="657">
        <f t="shared" si="56"/>
        <v>2892.7084586860246</v>
      </c>
      <c r="O28" s="657">
        <f t="shared" si="56"/>
        <v>2350.2501681515723</v>
      </c>
      <c r="P28" s="657">
        <f t="shared" si="56"/>
        <v>1583.7487693850287</v>
      </c>
      <c r="Q28" s="657">
        <f t="shared" si="56"/>
        <v>1011.0835588453815</v>
      </c>
      <c r="R28" s="634">
        <f>IF('PAINEL DE CONTROLE'!$C$125="Agressivo",'PAINEL DE CONTROLE'!F151,IF('PAINEL DE CONTROLE'!$C$125="Conservador",'PAINEL DE CONTROLE'!E151,'PAINEL DE CONTROLE'!D151))</f>
        <v>20.000000000000007</v>
      </c>
      <c r="S28" s="635">
        <v>0.35</v>
      </c>
      <c r="T28" s="636">
        <v>1</v>
      </c>
      <c r="U28" s="637">
        <f t="shared" si="0"/>
        <v>152</v>
      </c>
      <c r="V28" s="638">
        <v>0</v>
      </c>
      <c r="W28" s="639">
        <f t="shared" si="19"/>
        <v>0</v>
      </c>
      <c r="X28" s="640"/>
      <c r="Y28" s="641"/>
      <c r="Z28" s="596">
        <f t="shared" si="58"/>
        <v>301785.0731069168</v>
      </c>
      <c r="AA28" s="598">
        <f t="shared" si="59"/>
        <v>414864.74700585479</v>
      </c>
      <c r="AB28" s="642">
        <v>145</v>
      </c>
      <c r="AC28" s="665">
        <f>IFERROR(SUMIFS('PAINEL DE CONTROLE'!$T$186:$T$537,'PAINEL DE CONTROLE'!$S$186:$S$537,'PREMISSAS GERAIS'!$C28)+SUMIFS('PAINEL DE CONTROLE'!$Q$1450:$Q$1927,'PAINEL DE CONTROLE'!$R$1450:$R$1927,'PREMISSAS GERAIS'!C28),0)</f>
        <v>7</v>
      </c>
      <c r="AD28" s="319">
        <v>24</v>
      </c>
      <c r="AE28" s="665">
        <f>IFERROR(SUMIFS('PAINEL DE CONTROLE'!$W$186:$W$537,'PAINEL DE CONTROLE'!$S$186:$S$537,'PREMISSAS GERAIS'!$C28),0)+
IFERROR(SUMIFS('PAINEL DE CONTROLE'!$U$1450:$U$1927,'PAINEL DE CONTROLE'!$R$1450:$R$1927,'PREMISSAS GERAIS'!C28),0)</f>
        <v>4</v>
      </c>
      <c r="AF28" s="319">
        <v>116</v>
      </c>
      <c r="AG28" s="665">
        <f>IFERROR(SUMIFS('PAINEL DE CONTROLE'!$X$186:$X$537,'PAINEL DE CONTROLE'!$S$186:$S$537,'PREMISSAS GERAIS'!$C28),0)+
IFERROR(SUMIFS('PAINEL DE CONTROLE'!$V$1450:$V$1927,'PAINEL DE CONTROLE'!$R$1450:$R$1927,'PREMISSAS GERAIS'!C28),0)</f>
        <v>2</v>
      </c>
      <c r="AH28" s="73">
        <f t="shared" si="20"/>
        <v>5</v>
      </c>
      <c r="AI28" s="643">
        <f t="shared" si="60"/>
        <v>69826.613379451388</v>
      </c>
      <c r="AJ28" s="643">
        <f t="shared" si="61"/>
        <v>0</v>
      </c>
      <c r="AK28" s="644">
        <f t="shared" si="29"/>
        <v>69826.613379451388</v>
      </c>
      <c r="AL28" s="643">
        <v>676896.25471679645</v>
      </c>
      <c r="AM28" s="659">
        <f t="shared" si="62"/>
        <v>786476.43349222303</v>
      </c>
      <c r="AN28" s="643">
        <f t="shared" si="63"/>
        <v>0</v>
      </c>
      <c r="AO28" s="73">
        <v>0</v>
      </c>
      <c r="AQ28" s="645" t="s">
        <v>87</v>
      </c>
      <c r="AR28" s="61">
        <v>4</v>
      </c>
      <c r="AS28" s="65">
        <f t="shared" si="1"/>
        <v>13.762999310344828</v>
      </c>
      <c r="AT28" s="65">
        <f t="shared" si="2"/>
        <v>6.8814996551724139</v>
      </c>
      <c r="AU28" s="646">
        <f t="shared" si="3"/>
        <v>20.64449896551724</v>
      </c>
      <c r="AW28" s="647">
        <f t="shared" si="4"/>
        <v>203</v>
      </c>
      <c r="AX28" s="65">
        <f t="shared" si="5"/>
        <v>232</v>
      </c>
      <c r="AY28" s="65">
        <f t="shared" si="6"/>
        <v>29</v>
      </c>
      <c r="AZ28" s="65">
        <f t="shared" si="7"/>
        <v>25</v>
      </c>
      <c r="BA28" s="65">
        <f t="shared" si="8"/>
        <v>217.5</v>
      </c>
      <c r="BB28" s="648">
        <f t="shared" si="23"/>
        <v>706.5</v>
      </c>
      <c r="BC28" s="31">
        <f t="shared" si="9"/>
        <v>4.8724137931034486</v>
      </c>
      <c r="BE28" s="649">
        <f>'PAINEL DE CONTROLE'!$R$1968+'PAINEL DE CONTROLE'!$R$1969</f>
        <v>1311.1098532618598</v>
      </c>
      <c r="BF28" s="650">
        <f t="shared" si="24"/>
        <v>926299.11132950394</v>
      </c>
      <c r="BH28" s="598"/>
      <c r="BI28" s="598"/>
      <c r="CK28" s="651">
        <f t="shared" si="25"/>
        <v>1995.6349</v>
      </c>
      <c r="CL28" s="594">
        <f>F28*'PAINEL DE CONTROLE'!$S$92</f>
        <v>0.58874441207995343</v>
      </c>
      <c r="CM28" s="594">
        <f>G28*'PAINEL DE CONTROLE'!$S$92</f>
        <v>8.0350968740627735</v>
      </c>
      <c r="CN28" s="594">
        <f>H28*'PAINEL DE CONTROLE'!$S$92</f>
        <v>27.133158955012302</v>
      </c>
      <c r="CO28" s="594">
        <f>I28*'PAINEL DE CONTROLE'!$S$92</f>
        <v>42.432663844355204</v>
      </c>
      <c r="CP28" s="379">
        <f t="shared" si="49"/>
        <v>5109.1127556183337</v>
      </c>
      <c r="CQ28" s="594">
        <f t="shared" si="11"/>
        <v>5.071300827824504</v>
      </c>
      <c r="CR28" s="594">
        <f t="shared" si="11"/>
        <v>27.525106733014393</v>
      </c>
      <c r="CS28" s="594">
        <f t="shared" si="11"/>
        <v>10.370750527099313</v>
      </c>
      <c r="CT28" s="594">
        <f t="shared" si="11"/>
        <v>0</v>
      </c>
      <c r="CU28" s="652">
        <f t="shared" si="26"/>
        <v>42.967158087938209</v>
      </c>
      <c r="CV28" s="594">
        <v>1.752</v>
      </c>
      <c r="CW28" s="594">
        <v>11.704000000000001</v>
      </c>
      <c r="CX28" s="594">
        <v>6.5439999999999987</v>
      </c>
      <c r="CY28" s="594">
        <v>0</v>
      </c>
      <c r="CZ28" s="653">
        <v>8987.0901811999993</v>
      </c>
      <c r="DA28" s="653">
        <v>60037.045365733335</v>
      </c>
      <c r="DB28" s="653">
        <v>33568.218119733327</v>
      </c>
      <c r="DC28" s="653">
        <v>0</v>
      </c>
      <c r="DD28" s="654">
        <f t="shared" si="34"/>
        <v>102592.35366666666</v>
      </c>
      <c r="DE28" s="653">
        <f t="shared" si="12"/>
        <v>3145.4815634199995</v>
      </c>
      <c r="DF28" s="653">
        <f t="shared" si="12"/>
        <v>21012.965878006667</v>
      </c>
      <c r="DG28" s="653">
        <f t="shared" si="12"/>
        <v>11748.876341906664</v>
      </c>
      <c r="DH28" s="653">
        <f t="shared" si="12"/>
        <v>0</v>
      </c>
      <c r="DI28" s="654">
        <f t="shared" si="27"/>
        <v>35907.323783333326</v>
      </c>
      <c r="DJ28" s="594">
        <f t="shared" si="13"/>
        <v>9.0989611251459728</v>
      </c>
      <c r="DK28" s="594">
        <f t="shared" si="13"/>
        <v>49.385726588148422</v>
      </c>
      <c r="DL28" s="594">
        <f t="shared" si="13"/>
        <v>18.607268448151554</v>
      </c>
      <c r="DM28" s="594">
        <f t="shared" si="13"/>
        <v>0</v>
      </c>
      <c r="DN28" s="652">
        <f t="shared" si="28"/>
        <v>77.09195616144595</v>
      </c>
      <c r="DO28" s="655" t="s">
        <v>87</v>
      </c>
      <c r="DP28">
        <v>4</v>
      </c>
      <c r="DQ28" s="656"/>
      <c r="DR28" s="656"/>
      <c r="DS28" s="656"/>
      <c r="DT28" s="656"/>
      <c r="DU28" s="656"/>
      <c r="DV28" s="656"/>
      <c r="DW28" s="656"/>
      <c r="DX28" s="656"/>
      <c r="DY28" s="59">
        <f t="shared" si="64"/>
        <v>-1</v>
      </c>
    </row>
    <row r="29" spans="1:129">
      <c r="A29" s="594"/>
      <c r="B29" t="s">
        <v>87</v>
      </c>
      <c r="C29">
        <v>5</v>
      </c>
      <c r="D29" s="661">
        <f>IF('PAINEL DE CONTROLE'!$C$198="Com",'PAINEL DE CONTROLE'!D206,'PAINEL DE CONTROLE'!D217)</f>
        <v>197488.03</v>
      </c>
      <c r="E29" s="662">
        <f>IF('PAINEL DE CONTROLE'!$C$198="Com",'PAINEL DE CONTROLE'!E206,'PAINEL DE CONTROLE'!E217)</f>
        <v>153878.30486139999</v>
      </c>
      <c r="F29" s="662">
        <f>'PAINEL DE CONTROLE'!$D$235-'PAINEL DE CONTROLE'!$D$235*'PAINEL DE CONTROLE'!D228*'PAINEL DE CONTROLE'!F228</f>
        <v>0.7366490958154307</v>
      </c>
      <c r="G29" s="663">
        <f>'PAINEL DE CONTROLE'!$E$235-'PAINEL DE CONTROLE'!$E$235*'PAINEL DE CONTROLE'!E228*'PAINEL DE CONTROLE'!F228</f>
        <v>10.049753045417249</v>
      </c>
      <c r="H29" s="631">
        <v>33.916448693765375</v>
      </c>
      <c r="I29" s="632">
        <v>53.040829805444005</v>
      </c>
      <c r="J29" s="170">
        <f>486.369730448585*'DADOS MACROECONÔMICOS'!$E$60</f>
        <v>564.28729717579847</v>
      </c>
      <c r="K29" s="170">
        <f>395.162719332544*'DADOS MACROECONÔMICOS'!$E$60</f>
        <v>458.46870986633508</v>
      </c>
      <c r="L29" s="170">
        <f>266.285895404049*'DADOS MACROECONÔMICOS'!$E$60</f>
        <v>308.94551775456887</v>
      </c>
      <c r="M29" s="598">
        <f>170*'DADOS MACROECONÔMICOS'!$E$60</f>
        <v>197.23439703249903</v>
      </c>
      <c r="N29" s="657">
        <f t="shared" si="56"/>
        <v>2892.7084586860246</v>
      </c>
      <c r="O29" s="657">
        <f t="shared" si="56"/>
        <v>2350.2501681515723</v>
      </c>
      <c r="P29" s="657">
        <f t="shared" si="56"/>
        <v>1583.7487693850287</v>
      </c>
      <c r="Q29" s="657">
        <f t="shared" si="56"/>
        <v>1011.0835588453815</v>
      </c>
      <c r="R29" s="634">
        <f>IF('PAINEL DE CONTROLE'!$C$125="Agressivo",'PAINEL DE CONTROLE'!F152,IF('PAINEL DE CONTROLE'!$C$125="Conservador",'PAINEL DE CONTROLE'!E152,'PAINEL DE CONTROLE'!D152))</f>
        <v>20.000000000000007</v>
      </c>
      <c r="S29" s="635">
        <v>0.35</v>
      </c>
      <c r="T29" s="636">
        <v>1</v>
      </c>
      <c r="U29" s="637">
        <f t="shared" si="0"/>
        <v>112</v>
      </c>
      <c r="V29" s="638">
        <v>150</v>
      </c>
      <c r="W29" s="639">
        <f t="shared" si="19"/>
        <v>50</v>
      </c>
      <c r="X29" s="640"/>
      <c r="Y29" s="641"/>
      <c r="Z29" s="596">
        <f t="shared" si="58"/>
        <v>298646.50879422377</v>
      </c>
      <c r="AA29" s="598">
        <f t="shared" si="59"/>
        <v>410550.15425233683</v>
      </c>
      <c r="AB29" s="642">
        <v>120</v>
      </c>
      <c r="AC29" s="665">
        <f>IFERROR(SUMIFS('PAINEL DE CONTROLE'!$T$186:$T$537,'PAINEL DE CONTROLE'!$S$186:$S$537,'PREMISSAS GERAIS'!$C29)+SUMIFS('PAINEL DE CONTROLE'!$Q$1450:$Q$1927,'PAINEL DE CONTROLE'!$R$1450:$R$1927,'PREMISSAS GERAIS'!C29),0)</f>
        <v>7</v>
      </c>
      <c r="AD29" s="319">
        <v>9</v>
      </c>
      <c r="AE29" s="665">
        <f>IFERROR(SUMIFS('PAINEL DE CONTROLE'!$W$186:$W$537,'PAINEL DE CONTROLE'!$S$186:$S$537,'PREMISSAS GERAIS'!$C29),0)+
IFERROR(SUMIFS('PAINEL DE CONTROLE'!$U$1450:$U$1927,'PAINEL DE CONTROLE'!$R$1450:$R$1927,'PREMISSAS GERAIS'!C29),0)</f>
        <v>4</v>
      </c>
      <c r="AF29" s="319">
        <v>27</v>
      </c>
      <c r="AG29" s="665">
        <f>IFERROR(SUMIFS('PAINEL DE CONTROLE'!$X$186:$X$537,'PAINEL DE CONTROLE'!$S$186:$S$537,'PREMISSAS GERAIS'!$C29),0)+
IFERROR(SUMIFS('PAINEL DE CONTROLE'!$V$1450:$V$1927,'PAINEL DE CONTROLE'!$R$1450:$R$1927,'PREMISSAS GERAIS'!C29),0)</f>
        <v>2</v>
      </c>
      <c r="AH29" s="73">
        <f t="shared" si="20"/>
        <v>4</v>
      </c>
      <c r="AI29" s="643">
        <f t="shared" si="60"/>
        <v>69100.416703874522</v>
      </c>
      <c r="AJ29" s="643">
        <f t="shared" si="61"/>
        <v>0</v>
      </c>
      <c r="AK29" s="644">
        <f t="shared" si="29"/>
        <v>69100.416703874522</v>
      </c>
      <c r="AL29" s="643">
        <v>578202.05657665408</v>
      </c>
      <c r="AM29" s="659">
        <f t="shared" si="62"/>
        <v>778297.07975043519</v>
      </c>
      <c r="AN29" s="643">
        <f t="shared" si="63"/>
        <v>0</v>
      </c>
      <c r="AO29" s="73">
        <v>0</v>
      </c>
      <c r="AQ29" s="645" t="s">
        <v>87</v>
      </c>
      <c r="AR29" s="61">
        <v>5</v>
      </c>
      <c r="AS29" s="65">
        <f t="shared" si="1"/>
        <v>16.457335833333335</v>
      </c>
      <c r="AT29" s="65">
        <f t="shared" si="2"/>
        <v>8.2286679166666676</v>
      </c>
      <c r="AU29" s="646">
        <f t="shared" si="3"/>
        <v>24.686003749999998</v>
      </c>
      <c r="AW29" s="647">
        <f t="shared" si="4"/>
        <v>91</v>
      </c>
      <c r="AX29" s="65">
        <f t="shared" si="5"/>
        <v>54</v>
      </c>
      <c r="AY29" s="65">
        <f t="shared" si="6"/>
        <v>8</v>
      </c>
      <c r="AZ29" s="65">
        <f t="shared" si="7"/>
        <v>20</v>
      </c>
      <c r="BA29" s="65">
        <f t="shared" si="8"/>
        <v>60</v>
      </c>
      <c r="BB29" s="648">
        <f t="shared" si="23"/>
        <v>233</v>
      </c>
      <c r="BC29" s="31">
        <f t="shared" si="9"/>
        <v>5.8250000000000002</v>
      </c>
      <c r="BE29" s="649">
        <f>'PAINEL DE CONTROLE'!$R$1968+'PAINEL DE CONTROLE'!$R$1969</f>
        <v>1311.1098532618598</v>
      </c>
      <c r="BF29" s="650">
        <f t="shared" si="24"/>
        <v>305488.59581001336</v>
      </c>
      <c r="BH29" s="598"/>
      <c r="BI29" s="598"/>
      <c r="CK29" s="651">
        <f t="shared" si="25"/>
        <v>1974.8803</v>
      </c>
      <c r="CL29" s="594">
        <f>F29*'PAINEL DE CONTROLE'!$S$92</f>
        <v>0.58931927665234463</v>
      </c>
      <c r="CM29" s="594">
        <f>G29*'PAINEL DE CONTROLE'!$S$92</f>
        <v>8.0398024363337992</v>
      </c>
      <c r="CN29" s="594">
        <f>H29*'PAINEL DE CONTROLE'!$S$92</f>
        <v>27.133158955012302</v>
      </c>
      <c r="CO29" s="594">
        <f>I29*'PAINEL DE CONTROLE'!$S$92</f>
        <v>42.432663844355204</v>
      </c>
      <c r="CP29" s="379">
        <f t="shared" si="49"/>
        <v>5129.2768287133331</v>
      </c>
      <c r="CQ29" s="594">
        <f t="shared" si="11"/>
        <v>2.4631507243009438</v>
      </c>
      <c r="CR29" s="594">
        <f t="shared" si="11"/>
        <v>13.369052416275117</v>
      </c>
      <c r="CS29" s="594">
        <f t="shared" si="11"/>
        <v>5.0371142512812215</v>
      </c>
      <c r="CT29" s="594">
        <f t="shared" si="11"/>
        <v>0</v>
      </c>
      <c r="CU29" s="652">
        <f t="shared" si="26"/>
        <v>20.869317391857283</v>
      </c>
      <c r="CV29" s="594">
        <v>1.752</v>
      </c>
      <c r="CW29" s="594">
        <v>11.704000000000001</v>
      </c>
      <c r="CX29" s="594">
        <v>6.5439999999999987</v>
      </c>
      <c r="CY29" s="594">
        <v>0</v>
      </c>
      <c r="CZ29" s="653">
        <v>4365.0649883999995</v>
      </c>
      <c r="DA29" s="653">
        <v>29160.228666800002</v>
      </c>
      <c r="DB29" s="653">
        <v>16304.215344799995</v>
      </c>
      <c r="DC29" s="653">
        <v>0</v>
      </c>
      <c r="DD29" s="654">
        <f t="shared" si="34"/>
        <v>49829.508999999998</v>
      </c>
      <c r="DE29" s="653">
        <f t="shared" si="12"/>
        <v>1527.7727459399998</v>
      </c>
      <c r="DF29" s="653">
        <f t="shared" si="12"/>
        <v>10206.08003338</v>
      </c>
      <c r="DG29" s="653">
        <f t="shared" si="12"/>
        <v>5706.4753706799984</v>
      </c>
      <c r="DH29" s="653">
        <f t="shared" si="12"/>
        <v>0</v>
      </c>
      <c r="DI29" s="654">
        <f t="shared" si="27"/>
        <v>17440.328149999998</v>
      </c>
      <c r="DJ29" s="594">
        <f t="shared" si="13"/>
        <v>4.4194011451306121</v>
      </c>
      <c r="DK29" s="594">
        <f t="shared" si="13"/>
        <v>23.986841314619749</v>
      </c>
      <c r="DL29" s="594">
        <f t="shared" si="13"/>
        <v>9.0376233458404229</v>
      </c>
      <c r="DM29" s="594">
        <f t="shared" si="13"/>
        <v>0</v>
      </c>
      <c r="DN29" s="652">
        <f t="shared" si="28"/>
        <v>37.443865805590782</v>
      </c>
      <c r="DO29" s="655" t="s">
        <v>87</v>
      </c>
      <c r="DP29">
        <v>5</v>
      </c>
      <c r="DQ29" s="656"/>
      <c r="DR29" s="656"/>
      <c r="DS29" s="656"/>
      <c r="DT29" s="656"/>
      <c r="DU29" s="656"/>
      <c r="DV29" s="656"/>
      <c r="DW29" s="656"/>
      <c r="DX29" s="656"/>
      <c r="DY29" s="59">
        <f t="shared" si="64"/>
        <v>-1</v>
      </c>
    </row>
    <row r="30" spans="1:129">
      <c r="A30" s="594"/>
      <c r="B30" t="s">
        <v>87</v>
      </c>
      <c r="C30">
        <v>6</v>
      </c>
      <c r="D30" s="661">
        <f>IF('PAINEL DE CONTROLE'!$C$198="Com",'PAINEL DE CONTROLE'!D207,'PAINEL DE CONTROLE'!D218)</f>
        <v>0</v>
      </c>
      <c r="E30" s="662">
        <f>IF('PAINEL DE CONTROLE'!$C$198="Com",'PAINEL DE CONTROLE'!E207,'PAINEL DE CONTROLE'!E218)</f>
        <v>0</v>
      </c>
      <c r="F30" s="662">
        <f>'PAINEL DE CONTROLE'!$D$235-'PAINEL DE CONTROLE'!$D$235*'PAINEL DE CONTROLE'!D229*'PAINEL DE CONTROLE'!F229</f>
        <v>0.7366490958154307</v>
      </c>
      <c r="G30" s="663">
        <f>'PAINEL DE CONTROLE'!$E$235-'PAINEL DE CONTROLE'!$E$235*'PAINEL DE CONTROLE'!E229*'PAINEL DE CONTROLE'!F229</f>
        <v>10.049753045417249</v>
      </c>
      <c r="H30" s="631">
        <v>33.916448693765375</v>
      </c>
      <c r="I30" s="632">
        <v>53.040829805444005</v>
      </c>
      <c r="J30" s="170">
        <f>486.369730448585*'DADOS MACROECONÔMICOS'!$E$60</f>
        <v>564.28729717579847</v>
      </c>
      <c r="K30" s="170">
        <f>395.162719332544*'DADOS MACROECONÔMICOS'!$E$60</f>
        <v>458.46870986633508</v>
      </c>
      <c r="L30" s="170">
        <f>266.285895404049*'DADOS MACROECONÔMICOS'!$E$60</f>
        <v>308.94551775456887</v>
      </c>
      <c r="M30" s="598">
        <f>170*'DADOS MACROECONÔMICOS'!$E$60</f>
        <v>197.23439703249903</v>
      </c>
      <c r="N30" s="657">
        <f t="shared" si="56"/>
        <v>2892.7084586860246</v>
      </c>
      <c r="O30" s="657">
        <f t="shared" si="56"/>
        <v>2350.2501681515723</v>
      </c>
      <c r="P30" s="657">
        <f t="shared" si="56"/>
        <v>1583.7487693850287</v>
      </c>
      <c r="Q30" s="657">
        <f t="shared" si="56"/>
        <v>1011.0835588453815</v>
      </c>
      <c r="R30" s="634">
        <f>IF('PAINEL DE CONTROLE'!$C$125="Agressivo",'PAINEL DE CONTROLE'!F153,IF('PAINEL DE CONTROLE'!$C$125="Conservador",'PAINEL DE CONTROLE'!E153,'PAINEL DE CONTROLE'!D153))</f>
        <v>20.000000000000007</v>
      </c>
      <c r="S30" s="635">
        <v>0.35</v>
      </c>
      <c r="T30" s="636">
        <v>1</v>
      </c>
      <c r="U30" s="637">
        <f t="shared" si="0"/>
        <v>0</v>
      </c>
      <c r="V30" s="638">
        <v>0</v>
      </c>
      <c r="W30" s="639">
        <f t="shared" si="19"/>
        <v>0</v>
      </c>
      <c r="X30" s="640"/>
      <c r="Y30" s="641"/>
      <c r="Z30" s="596">
        <f t="shared" si="58"/>
        <v>0</v>
      </c>
      <c r="AA30" s="598">
        <f t="shared" si="59"/>
        <v>0</v>
      </c>
      <c r="AB30" s="642">
        <v>17</v>
      </c>
      <c r="AC30" s="665">
        <f>IFERROR(SUMIFS('PAINEL DE CONTROLE'!$T$186:$T$537,'PAINEL DE CONTROLE'!$S$186:$S$537,'PREMISSAS GERAIS'!$C30)+SUMIFS('PAINEL DE CONTROLE'!$Q$1450:$Q$1927,'PAINEL DE CONTROLE'!$R$1450:$R$1927,'PREMISSAS GERAIS'!C30),0)</f>
        <v>7</v>
      </c>
      <c r="AD30" s="319">
        <v>14</v>
      </c>
      <c r="AE30" s="665">
        <f>IFERROR(SUMIFS('PAINEL DE CONTROLE'!$W$186:$W$537,'PAINEL DE CONTROLE'!$S$186:$S$537,'PREMISSAS GERAIS'!$C30),0)+
IFERROR(SUMIFS('PAINEL DE CONTROLE'!$U$1450:$U$1927,'PAINEL DE CONTROLE'!$R$1450:$R$1927,'PREMISSAS GERAIS'!C30),0)</f>
        <v>4</v>
      </c>
      <c r="AF30" s="319">
        <v>53</v>
      </c>
      <c r="AG30" s="665">
        <f>IFERROR(SUMIFS('PAINEL DE CONTROLE'!$X$186:$X$537,'PAINEL DE CONTROLE'!$S$186:$S$537,'PREMISSAS GERAIS'!$C30),0)+
IFERROR(SUMIFS('PAINEL DE CONTROLE'!$V$1450:$V$1927,'PAINEL DE CONTROLE'!$R$1450:$R$1927,'PREMISSAS GERAIS'!C30),0)</f>
        <v>2</v>
      </c>
      <c r="AH30" s="73">
        <f t="shared" si="20"/>
        <v>1</v>
      </c>
      <c r="AI30" s="643">
        <f t="shared" si="60"/>
        <v>0</v>
      </c>
      <c r="AJ30" s="643">
        <f t="shared" si="61"/>
        <v>0</v>
      </c>
      <c r="AK30" s="644">
        <f t="shared" si="29"/>
        <v>0</v>
      </c>
      <c r="AL30" s="643"/>
      <c r="AM30" s="659">
        <f t="shared" si="62"/>
        <v>0</v>
      </c>
      <c r="AN30" s="643">
        <f t="shared" si="63"/>
        <v>0</v>
      </c>
      <c r="AO30" s="73">
        <v>0</v>
      </c>
      <c r="AQ30" s="645" t="s">
        <v>87</v>
      </c>
      <c r="AR30" s="61">
        <v>6</v>
      </c>
      <c r="AS30" s="65">
        <f t="shared" si="1"/>
        <v>0</v>
      </c>
      <c r="AT30" s="65">
        <f t="shared" si="2"/>
        <v>0</v>
      </c>
      <c r="AU30" s="646">
        <f t="shared" si="3"/>
        <v>0</v>
      </c>
      <c r="AW30" s="647">
        <f t="shared" si="4"/>
        <v>105</v>
      </c>
      <c r="AX30" s="65">
        <f t="shared" si="5"/>
        <v>106</v>
      </c>
      <c r="AY30" s="65">
        <f t="shared" si="6"/>
        <v>13.600000000000001</v>
      </c>
      <c r="AZ30" s="65">
        <f t="shared" si="7"/>
        <v>5</v>
      </c>
      <c r="BA30" s="65">
        <f t="shared" si="8"/>
        <v>102</v>
      </c>
      <c r="BB30" s="648">
        <f t="shared" si="23"/>
        <v>331.6</v>
      </c>
      <c r="BC30" s="31">
        <f t="shared" si="9"/>
        <v>4.8764705882352946</v>
      </c>
      <c r="BE30" s="649">
        <f>'PAINEL DE CONTROLE'!$R$1968+'PAINEL DE CONTROLE'!$R$1969</f>
        <v>1311.1098532618598</v>
      </c>
      <c r="BF30" s="650">
        <f t="shared" si="24"/>
        <v>434764.02734163275</v>
      </c>
      <c r="BH30" s="598"/>
      <c r="BI30" s="598"/>
      <c r="CK30" s="651">
        <f t="shared" si="25"/>
        <v>0</v>
      </c>
      <c r="CL30" s="594">
        <f>F30*'PAINEL DE CONTROLE'!$S$92</f>
        <v>0.58931927665234463</v>
      </c>
      <c r="CM30" s="594">
        <f>G30*'PAINEL DE CONTROLE'!$S$92</f>
        <v>8.0398024363337992</v>
      </c>
      <c r="CN30" s="594">
        <f>H30*'PAINEL DE CONTROLE'!$S$92</f>
        <v>27.133158955012302</v>
      </c>
      <c r="CO30" s="594">
        <f>I30*'PAINEL DE CONTROLE'!$S$92</f>
        <v>42.432663844355204</v>
      </c>
      <c r="CP30" s="379">
        <f t="shared" si="49"/>
        <v>0</v>
      </c>
      <c r="CQ30" s="594">
        <f t="shared" si="11"/>
        <v>0.7738545171308564</v>
      </c>
      <c r="CR30" s="594">
        <f t="shared" si="11"/>
        <v>4.200190227916262</v>
      </c>
      <c r="CS30" s="594">
        <f t="shared" si="11"/>
        <v>1.5825233828370195</v>
      </c>
      <c r="CT30" s="594">
        <f t="shared" si="11"/>
        <v>0</v>
      </c>
      <c r="CU30" s="652">
        <f t="shared" si="26"/>
        <v>6.5565681278841375</v>
      </c>
      <c r="CV30" s="594">
        <v>1.752</v>
      </c>
      <c r="CW30" s="594">
        <v>11.704000000000001</v>
      </c>
      <c r="CX30" s="594">
        <v>6.5439999999999987</v>
      </c>
      <c r="CY30" s="594">
        <v>0</v>
      </c>
      <c r="CZ30" s="653">
        <v>1371.3839049787598</v>
      </c>
      <c r="DA30" s="653">
        <v>9161.3454474151858</v>
      </c>
      <c r="DB30" s="653">
        <v>5122.3380560393853</v>
      </c>
      <c r="DC30" s="653">
        <v>0</v>
      </c>
      <c r="DD30" s="654">
        <f t="shared" si="34"/>
        <v>15655.067408433331</v>
      </c>
      <c r="DE30" s="653">
        <f t="shared" si="12"/>
        <v>479.9843667425659</v>
      </c>
      <c r="DF30" s="653">
        <f t="shared" si="12"/>
        <v>3206.4709065953148</v>
      </c>
      <c r="DG30" s="653">
        <f t="shared" si="12"/>
        <v>1792.8183196137848</v>
      </c>
      <c r="DH30" s="653">
        <f t="shared" si="12"/>
        <v>0</v>
      </c>
      <c r="DI30" s="654">
        <f t="shared" si="27"/>
        <v>5479.2735929516657</v>
      </c>
      <c r="DJ30" s="594">
        <f t="shared" si="13"/>
        <v>1.3884548377132753</v>
      </c>
      <c r="DK30" s="594">
        <f t="shared" si="13"/>
        <v>7.5360087873987629</v>
      </c>
      <c r="DL30" s="594">
        <f t="shared" si="13"/>
        <v>2.8393738074192667</v>
      </c>
      <c r="DM30" s="594">
        <f t="shared" si="13"/>
        <v>0</v>
      </c>
      <c r="DN30" s="652">
        <f t="shared" si="28"/>
        <v>11.763837432531304</v>
      </c>
      <c r="DO30" s="655" t="s">
        <v>87</v>
      </c>
      <c r="DP30">
        <v>6</v>
      </c>
      <c r="DQ30" s="656"/>
      <c r="DR30" s="656"/>
      <c r="DS30" s="656"/>
      <c r="DT30" s="656"/>
      <c r="DU30" s="656"/>
      <c r="DV30" s="656"/>
      <c r="DW30" s="656"/>
      <c r="DX30" s="656"/>
      <c r="DY30" s="59">
        <f t="shared" si="64"/>
        <v>-1</v>
      </c>
    </row>
    <row r="31" spans="1:129">
      <c r="A31" s="666"/>
      <c r="B31" t="s">
        <v>87</v>
      </c>
      <c r="C31">
        <v>7</v>
      </c>
      <c r="D31" s="661">
        <f>IF('PAINEL DE CONTROLE'!$C$198="Com",'PAINEL DE CONTROLE'!D208,'PAINEL DE CONTROLE'!D219)</f>
        <v>0</v>
      </c>
      <c r="E31" s="662">
        <f>IF('PAINEL DE CONTROLE'!$C$198="Com",'PAINEL DE CONTROLE'!E208,'PAINEL DE CONTROLE'!E219)</f>
        <v>0</v>
      </c>
      <c r="F31" s="662">
        <f>'PAINEL DE CONTROLE'!$D$235-'PAINEL DE CONTROLE'!$D$235*'PAINEL DE CONTROLE'!D230*'PAINEL DE CONTROLE'!F230</f>
        <v>0.7366490958154307</v>
      </c>
      <c r="G31" s="663">
        <f>'PAINEL DE CONTROLE'!$E$235-'PAINEL DE CONTROLE'!$E$235*'PAINEL DE CONTROLE'!E230*'PAINEL DE CONTROLE'!F230</f>
        <v>10.049753045417249</v>
      </c>
      <c r="H31" s="631">
        <v>33.916448693765375</v>
      </c>
      <c r="I31" s="632">
        <v>53.040829805444005</v>
      </c>
      <c r="J31" s="170">
        <f>486.369730448585*'DADOS MACROECONÔMICOS'!$E$60</f>
        <v>564.28729717579847</v>
      </c>
      <c r="K31" s="170">
        <f>395.162719332544*'DADOS MACROECONÔMICOS'!$E$60</f>
        <v>458.46870986633508</v>
      </c>
      <c r="L31" s="170">
        <f>266.285895404049*'DADOS MACROECONÔMICOS'!$E$60</f>
        <v>308.94551775456887</v>
      </c>
      <c r="M31" s="598">
        <f>170*'DADOS MACROECONÔMICOS'!$E$60</f>
        <v>197.23439703249903</v>
      </c>
      <c r="N31" s="657">
        <f t="shared" si="56"/>
        <v>2892.7084586860246</v>
      </c>
      <c r="O31" s="657">
        <f t="shared" si="56"/>
        <v>2350.2501681515723</v>
      </c>
      <c r="P31" s="657">
        <f t="shared" si="56"/>
        <v>1583.7487693850287</v>
      </c>
      <c r="Q31" s="657">
        <f t="shared" si="56"/>
        <v>1011.0835588453815</v>
      </c>
      <c r="R31" s="634">
        <f>IF('PAINEL DE CONTROLE'!$C$125="Agressivo",'PAINEL DE CONTROLE'!F154,IF('PAINEL DE CONTROLE'!$C$125="Conservador",'PAINEL DE CONTROLE'!E154,'PAINEL DE CONTROLE'!D154))</f>
        <v>20.000000000000007</v>
      </c>
      <c r="S31" s="635">
        <v>0.35</v>
      </c>
      <c r="T31" s="636">
        <v>1</v>
      </c>
      <c r="U31" s="637">
        <f t="shared" si="0"/>
        <v>0</v>
      </c>
      <c r="V31" s="638">
        <v>0</v>
      </c>
      <c r="W31" s="639">
        <f t="shared" si="19"/>
        <v>0</v>
      </c>
      <c r="X31" s="640"/>
      <c r="Y31" s="641"/>
      <c r="Z31" s="596">
        <f t="shared" si="58"/>
        <v>0</v>
      </c>
      <c r="AA31" s="598">
        <f t="shared" si="59"/>
        <v>0</v>
      </c>
      <c r="AB31" s="642">
        <v>14</v>
      </c>
      <c r="AC31" s="665">
        <f>IFERROR(SUMIFS('PAINEL DE CONTROLE'!$T$186:$T$537,'PAINEL DE CONTROLE'!$S$186:$S$537,'PREMISSAS GERAIS'!$C31)+SUMIFS('PAINEL DE CONTROLE'!$Q$1450:$Q$1927,'PAINEL DE CONTROLE'!$R$1450:$R$1927,'PREMISSAS GERAIS'!C31),0)</f>
        <v>7</v>
      </c>
      <c r="AD31" s="319">
        <v>9</v>
      </c>
      <c r="AE31" s="665">
        <f>IFERROR(SUMIFS('PAINEL DE CONTROLE'!$W$186:$W$537,'PAINEL DE CONTROLE'!$S$186:$S$537,'PREMISSAS GERAIS'!$C31),0)+
IFERROR(SUMIFS('PAINEL DE CONTROLE'!$U$1450:$U$1927,'PAINEL DE CONTROLE'!$R$1450:$R$1927,'PREMISSAS GERAIS'!C31),0)</f>
        <v>4</v>
      </c>
      <c r="AF31" s="319">
        <v>30</v>
      </c>
      <c r="AG31" s="665">
        <f>IFERROR(SUMIFS('PAINEL DE CONTROLE'!$X$186:$X$537,'PAINEL DE CONTROLE'!$S$186:$S$537,'PREMISSAS GERAIS'!$C31),0)+
IFERROR(SUMIFS('PAINEL DE CONTROLE'!$V$1450:$V$1927,'PAINEL DE CONTROLE'!$R$1450:$R$1927,'PREMISSAS GERAIS'!C31),0)</f>
        <v>2</v>
      </c>
      <c r="AH31" s="73">
        <f t="shared" si="20"/>
        <v>1</v>
      </c>
      <c r="AI31" s="643">
        <f t="shared" si="60"/>
        <v>0</v>
      </c>
      <c r="AJ31" s="643">
        <f t="shared" si="61"/>
        <v>0</v>
      </c>
      <c r="AK31" s="644">
        <f t="shared" si="29"/>
        <v>0</v>
      </c>
      <c r="AL31" s="643"/>
      <c r="AM31" s="659">
        <f t="shared" si="62"/>
        <v>0</v>
      </c>
      <c r="AN31" s="643">
        <f t="shared" si="63"/>
        <v>0</v>
      </c>
      <c r="AO31" s="73">
        <v>0</v>
      </c>
      <c r="AQ31" s="645" t="s">
        <v>87</v>
      </c>
      <c r="AR31" s="61">
        <v>7</v>
      </c>
      <c r="AS31" s="65">
        <f t="shared" si="1"/>
        <v>0</v>
      </c>
      <c r="AT31" s="65">
        <f t="shared" si="2"/>
        <v>0</v>
      </c>
      <c r="AU31" s="646">
        <f t="shared" si="3"/>
        <v>0</v>
      </c>
      <c r="AW31" s="647">
        <f t="shared" si="4"/>
        <v>70</v>
      </c>
      <c r="AX31" s="65">
        <f t="shared" si="5"/>
        <v>60</v>
      </c>
      <c r="AY31" s="65">
        <f t="shared" si="6"/>
        <v>8</v>
      </c>
      <c r="AZ31" s="65">
        <f t="shared" si="7"/>
        <v>5</v>
      </c>
      <c r="BA31" s="65">
        <f t="shared" si="8"/>
        <v>60</v>
      </c>
      <c r="BB31" s="648">
        <f t="shared" si="23"/>
        <v>203</v>
      </c>
      <c r="BC31" s="31">
        <f t="shared" si="9"/>
        <v>5.0750000000000002</v>
      </c>
      <c r="BE31" s="649">
        <f>'PAINEL DE CONTROLE'!$R$1968+'PAINEL DE CONTROLE'!$R$1969</f>
        <v>1311.1098532618598</v>
      </c>
      <c r="BF31" s="650">
        <f t="shared" si="24"/>
        <v>266155.30021215754</v>
      </c>
      <c r="BH31" s="598"/>
      <c r="BI31" s="598"/>
      <c r="CK31" s="651">
        <f t="shared" si="25"/>
        <v>0</v>
      </c>
      <c r="CL31" s="594">
        <f>F31*'PAINEL DE CONTROLE'!$S$92</f>
        <v>0.58931927665234463</v>
      </c>
      <c r="CM31" s="594">
        <f>G31*'PAINEL DE CONTROLE'!$S$92</f>
        <v>8.0398024363337992</v>
      </c>
      <c r="CN31" s="594">
        <f>H31*'PAINEL DE CONTROLE'!$S$92</f>
        <v>27.133158955012302</v>
      </c>
      <c r="CO31" s="594">
        <f>I31*'PAINEL DE CONTROLE'!$S$92</f>
        <v>42.432663844355204</v>
      </c>
      <c r="CP31" s="379">
        <f t="shared" si="49"/>
        <v>0</v>
      </c>
      <c r="CQ31" s="594">
        <f t="shared" si="11"/>
        <v>1.2140592945401949</v>
      </c>
      <c r="CR31" s="594">
        <f t="shared" si="11"/>
        <v>6.5894556045815076</v>
      </c>
      <c r="CS31" s="594">
        <f t="shared" si="11"/>
        <v>2.4827369734608564</v>
      </c>
      <c r="CT31" s="594">
        <f t="shared" si="11"/>
        <v>0</v>
      </c>
      <c r="CU31" s="652">
        <f t="shared" si="26"/>
        <v>10.286251872582559</v>
      </c>
      <c r="CV31" s="594">
        <v>1.752</v>
      </c>
      <c r="CW31" s="594">
        <v>11.704000000000001</v>
      </c>
      <c r="CX31" s="594">
        <v>6.5439999999999987</v>
      </c>
      <c r="CY31" s="594">
        <v>0</v>
      </c>
      <c r="CZ31" s="653">
        <v>2151.4914487999999</v>
      </c>
      <c r="DA31" s="653">
        <v>14372.748810933335</v>
      </c>
      <c r="DB31" s="653">
        <v>8036.1644069333324</v>
      </c>
      <c r="DC31" s="653">
        <v>0</v>
      </c>
      <c r="DD31" s="654">
        <f t="shared" si="34"/>
        <v>24560.404666666669</v>
      </c>
      <c r="DE31" s="653">
        <f t="shared" si="12"/>
        <v>753.02200707999998</v>
      </c>
      <c r="DF31" s="653">
        <f t="shared" si="12"/>
        <v>5030.4620838266674</v>
      </c>
      <c r="DG31" s="653">
        <f t="shared" si="12"/>
        <v>2812.6575424266662</v>
      </c>
      <c r="DH31" s="653">
        <f t="shared" si="12"/>
        <v>0</v>
      </c>
      <c r="DI31" s="654">
        <f t="shared" si="27"/>
        <v>8596.1416333333327</v>
      </c>
      <c r="DJ31" s="594">
        <f t="shared" si="13"/>
        <v>2.1782731294570437</v>
      </c>
      <c r="DK31" s="594">
        <f t="shared" si="13"/>
        <v>11.822844358393734</v>
      </c>
      <c r="DL31" s="594">
        <f t="shared" si="13"/>
        <v>4.4545429215197521</v>
      </c>
      <c r="DM31" s="594">
        <f t="shared" si="13"/>
        <v>0</v>
      </c>
      <c r="DN31" s="652">
        <f t="shared" si="28"/>
        <v>18.45566040937053</v>
      </c>
      <c r="DO31" s="655" t="s">
        <v>87</v>
      </c>
      <c r="DP31">
        <v>7</v>
      </c>
      <c r="DQ31" s="656"/>
      <c r="DR31" s="656"/>
      <c r="DS31" s="656"/>
      <c r="DT31" s="656"/>
      <c r="DU31" s="656"/>
      <c r="DV31" s="656"/>
      <c r="DW31" s="656"/>
      <c r="DX31" s="656"/>
      <c r="DY31" s="59">
        <f t="shared" si="64"/>
        <v>-1</v>
      </c>
    </row>
    <row r="32" spans="1:129">
      <c r="A32" s="666"/>
      <c r="B32" t="s">
        <v>87</v>
      </c>
      <c r="C32">
        <v>8</v>
      </c>
      <c r="D32" s="170"/>
      <c r="E32" s="629"/>
      <c r="F32" s="630">
        <v>0.7366490958154307</v>
      </c>
      <c r="G32" s="631">
        <v>10.049753045417249</v>
      </c>
      <c r="H32" s="631">
        <v>33.916448693765375</v>
      </c>
      <c r="I32" s="632">
        <v>53.040829805444005</v>
      </c>
      <c r="J32" s="170">
        <f>486.369730448585*'DADOS MACROECONÔMICOS'!$E$60</f>
        <v>564.28729717579847</v>
      </c>
      <c r="K32" s="170">
        <f>395.162719332544*'DADOS MACROECONÔMICOS'!$E$60</f>
        <v>458.46870986633508</v>
      </c>
      <c r="L32" s="170">
        <f>266.285895404049*'DADOS MACROECONÔMICOS'!$E$60</f>
        <v>308.94551775456887</v>
      </c>
      <c r="M32" s="598">
        <f>170*'DADOS MACROECONÔMICOS'!$E$60</f>
        <v>197.23439703249903</v>
      </c>
      <c r="N32" s="657">
        <f t="shared" si="56"/>
        <v>2892.7084586860246</v>
      </c>
      <c r="O32" s="657">
        <f t="shared" si="56"/>
        <v>2350.2501681515723</v>
      </c>
      <c r="P32" s="657">
        <f t="shared" si="56"/>
        <v>1583.7487693850287</v>
      </c>
      <c r="Q32" s="657">
        <f t="shared" si="56"/>
        <v>1011.0835588453815</v>
      </c>
      <c r="R32" s="634">
        <f>IF('PAINEL DE CONTROLE'!$C$125="Agressivo",'PAINEL DE CONTROLE'!F155,IF('PAINEL DE CONTROLE'!$C$125="Conservador",'PAINEL DE CONTROLE'!E155,'PAINEL DE CONTROLE'!D155))</f>
        <v>20.000000000000007</v>
      </c>
      <c r="S32" s="635">
        <v>0.35</v>
      </c>
      <c r="T32" s="636">
        <v>1</v>
      </c>
      <c r="U32" s="637">
        <f t="shared" si="0"/>
        <v>0</v>
      </c>
      <c r="V32" s="638">
        <v>0</v>
      </c>
      <c r="W32" s="639">
        <f t="shared" si="19"/>
        <v>0</v>
      </c>
      <c r="X32" s="640"/>
      <c r="Y32" s="641"/>
      <c r="Z32" s="596">
        <f t="shared" si="58"/>
        <v>0</v>
      </c>
      <c r="AA32" s="598">
        <f t="shared" si="59"/>
        <v>0</v>
      </c>
      <c r="AB32" s="642">
        <v>7</v>
      </c>
      <c r="AC32" s="665">
        <f>IFERROR(SUMIFS('PAINEL DE CONTROLE'!$T$186:$T$537,'PAINEL DE CONTROLE'!$S$186:$S$537,'PREMISSAS GERAIS'!$C32)+SUMIFS('PAINEL DE CONTROLE'!$Q$1450:$Q$1927,'PAINEL DE CONTROLE'!$R$1450:$R$1927,'PREMISSAS GERAIS'!C32),0)</f>
        <v>0</v>
      </c>
      <c r="AD32" s="319">
        <v>4</v>
      </c>
      <c r="AE32" s="665">
        <f>IFERROR(SUMIFS('PAINEL DE CONTROLE'!$W$186:$W$537,'PAINEL DE CONTROLE'!$S$186:$S$537,'PREMISSAS GERAIS'!$C32),0)+
IFERROR(SUMIFS('PAINEL DE CONTROLE'!$U$1450:$U$1927,'PAINEL DE CONTROLE'!$R$1450:$R$1927,'PREMISSAS GERAIS'!C32),0)</f>
        <v>0</v>
      </c>
      <c r="AF32" s="319">
        <v>2</v>
      </c>
      <c r="AG32" s="665">
        <f>IFERROR(SUMIFS('PAINEL DE CONTROLE'!$X$186:$X$537,'PAINEL DE CONTROLE'!$S$186:$S$537,'PREMISSAS GERAIS'!$C32),0)+
IFERROR(SUMIFS('PAINEL DE CONTROLE'!$V$1450:$V$1927,'PAINEL DE CONTROLE'!$R$1450:$R$1927,'PREMISSAS GERAIS'!C32),0)</f>
        <v>0</v>
      </c>
      <c r="AH32" s="73">
        <f t="shared" si="20"/>
        <v>1</v>
      </c>
      <c r="AI32" s="643">
        <f t="shared" si="60"/>
        <v>0</v>
      </c>
      <c r="AJ32" s="643">
        <f t="shared" si="61"/>
        <v>0</v>
      </c>
      <c r="AK32" s="644">
        <f t="shared" si="29"/>
        <v>0</v>
      </c>
      <c r="AL32" s="643"/>
      <c r="AN32" s="643">
        <f t="shared" si="63"/>
        <v>0</v>
      </c>
      <c r="AO32" s="73">
        <v>0</v>
      </c>
      <c r="AQ32" s="645" t="s">
        <v>87</v>
      </c>
      <c r="AR32" s="61">
        <v>8</v>
      </c>
      <c r="AS32" s="65">
        <f t="shared" si="1"/>
        <v>0</v>
      </c>
      <c r="AT32" s="65">
        <f t="shared" si="2"/>
        <v>0</v>
      </c>
      <c r="AU32" s="646">
        <f t="shared" si="3"/>
        <v>0</v>
      </c>
      <c r="AW32" s="647">
        <f t="shared" si="4"/>
        <v>35</v>
      </c>
      <c r="AX32" s="65">
        <f t="shared" si="5"/>
        <v>4</v>
      </c>
      <c r="AY32" s="65">
        <f t="shared" si="6"/>
        <v>1.4000000000000001</v>
      </c>
      <c r="AZ32" s="65">
        <f t="shared" si="7"/>
        <v>5</v>
      </c>
      <c r="BA32" s="65">
        <f t="shared" si="8"/>
        <v>10.5</v>
      </c>
      <c r="BB32" s="648">
        <f t="shared" si="23"/>
        <v>55.9</v>
      </c>
      <c r="BC32" s="31">
        <f t="shared" si="9"/>
        <v>7.9857142857142858</v>
      </c>
      <c r="BE32" s="649">
        <f>'PAINEL DE CONTROLE'!$R$1968+'PAINEL DE CONTROLE'!$R$1969</f>
        <v>1311.1098532618598</v>
      </c>
      <c r="BF32" s="650">
        <f t="shared" si="24"/>
        <v>73291.040797337962</v>
      </c>
      <c r="BH32" s="598"/>
      <c r="BI32" s="598"/>
      <c r="CK32" s="651">
        <f t="shared" si="25"/>
        <v>0</v>
      </c>
      <c r="CL32" s="594">
        <f>F32*'PAINEL DE CONTROLE'!$S$92</f>
        <v>0.58931927665234463</v>
      </c>
      <c r="CM32" s="594">
        <f>G32*'PAINEL DE CONTROLE'!$S$92</f>
        <v>8.0398024363337992</v>
      </c>
      <c r="CN32" s="594">
        <f>H32*'PAINEL DE CONTROLE'!$S$92</f>
        <v>27.133158955012302</v>
      </c>
      <c r="CO32" s="594">
        <f>I32*'PAINEL DE CONTROLE'!$S$92</f>
        <v>42.432663844355204</v>
      </c>
      <c r="CP32" s="379">
        <f t="shared" si="49"/>
        <v>0</v>
      </c>
      <c r="CQ32" s="594">
        <f t="shared" si="11"/>
        <v>0</v>
      </c>
      <c r="CR32" s="594">
        <f t="shared" si="11"/>
        <v>0</v>
      </c>
      <c r="CS32" s="594">
        <f t="shared" si="11"/>
        <v>0</v>
      </c>
      <c r="CT32" s="594">
        <f t="shared" si="11"/>
        <v>0</v>
      </c>
      <c r="CU32" s="652">
        <f t="shared" si="26"/>
        <v>0</v>
      </c>
      <c r="CV32" s="594">
        <v>1.752</v>
      </c>
      <c r="CW32" s="594">
        <v>11.704000000000001</v>
      </c>
      <c r="CX32" s="594">
        <v>6.5439999999999987</v>
      </c>
      <c r="CY32" s="594">
        <v>0</v>
      </c>
      <c r="CZ32" s="653">
        <v>0</v>
      </c>
      <c r="DA32" s="653">
        <v>0</v>
      </c>
      <c r="DB32" s="653">
        <v>0</v>
      </c>
      <c r="DC32" s="653">
        <v>0</v>
      </c>
      <c r="DD32" s="654">
        <f t="shared" si="34"/>
        <v>0</v>
      </c>
      <c r="DE32" s="653">
        <f t="shared" si="12"/>
        <v>0</v>
      </c>
      <c r="DF32" s="653">
        <f t="shared" si="12"/>
        <v>0</v>
      </c>
      <c r="DG32" s="653">
        <f t="shared" si="12"/>
        <v>0</v>
      </c>
      <c r="DH32" s="653">
        <f t="shared" si="12"/>
        <v>0</v>
      </c>
      <c r="DI32" s="654">
        <f t="shared" si="27"/>
        <v>0</v>
      </c>
      <c r="DJ32" s="594">
        <f t="shared" si="13"/>
        <v>0</v>
      </c>
      <c r="DK32" s="594">
        <f t="shared" si="13"/>
        <v>0</v>
      </c>
      <c r="DL32" s="594">
        <f t="shared" si="13"/>
        <v>0</v>
      </c>
      <c r="DM32" s="594">
        <f t="shared" si="13"/>
        <v>0</v>
      </c>
      <c r="DN32" s="652">
        <f t="shared" si="28"/>
        <v>0</v>
      </c>
      <c r="DO32" s="655" t="s">
        <v>87</v>
      </c>
      <c r="DP32">
        <v>8</v>
      </c>
      <c r="DQ32" s="656"/>
      <c r="DR32" s="656"/>
      <c r="DS32" s="656"/>
      <c r="DT32" s="656"/>
      <c r="DU32" s="656"/>
      <c r="DV32" s="656"/>
      <c r="DW32" s="656"/>
      <c r="DX32" s="656"/>
      <c r="DY32" s="59">
        <f t="shared" si="64"/>
        <v>-1</v>
      </c>
    </row>
    <row r="33" spans="1:129">
      <c r="A33" s="666"/>
      <c r="B33" t="s">
        <v>87</v>
      </c>
      <c r="C33">
        <v>9</v>
      </c>
      <c r="D33" s="175"/>
      <c r="E33" s="667"/>
      <c r="F33" s="630">
        <v>0.7366490958154307</v>
      </c>
      <c r="G33" s="631">
        <v>10.049753045417249</v>
      </c>
      <c r="H33" s="631">
        <v>33.916448693765375</v>
      </c>
      <c r="I33" s="632">
        <v>53.040829805444005</v>
      </c>
      <c r="J33" s="170">
        <f>486.369730448585*'DADOS MACROECONÔMICOS'!$E$60</f>
        <v>564.28729717579847</v>
      </c>
      <c r="K33" s="170">
        <f>395.162719332544*'DADOS MACROECONÔMICOS'!$E$60</f>
        <v>458.46870986633508</v>
      </c>
      <c r="L33" s="170">
        <f>266.285895404049*'DADOS MACROECONÔMICOS'!$E$60</f>
        <v>308.94551775456887</v>
      </c>
      <c r="M33" s="598">
        <f>170*'DADOS MACROECONÔMICOS'!$E$60</f>
        <v>197.23439703249903</v>
      </c>
      <c r="N33" s="657">
        <f t="shared" si="56"/>
        <v>2892.7084586860246</v>
      </c>
      <c r="O33" s="657">
        <f t="shared" si="56"/>
        <v>2350.2501681515723</v>
      </c>
      <c r="P33" s="657">
        <f t="shared" si="56"/>
        <v>1583.7487693850287</v>
      </c>
      <c r="Q33" s="657">
        <f t="shared" si="56"/>
        <v>1011.0835588453815</v>
      </c>
      <c r="R33" s="634">
        <f>IF('PAINEL DE CONTROLE'!$C$125="Agressivo",'PAINEL DE CONTROLE'!F156,IF('PAINEL DE CONTROLE'!$C$125="Conservador",'PAINEL DE CONTROLE'!E156,'PAINEL DE CONTROLE'!D156))</f>
        <v>20.000000000000007</v>
      </c>
      <c r="S33" s="635">
        <v>0.35</v>
      </c>
      <c r="T33" s="636">
        <v>1</v>
      </c>
      <c r="U33" s="637">
        <f t="shared" si="0"/>
        <v>0</v>
      </c>
      <c r="V33" s="638">
        <v>0</v>
      </c>
      <c r="W33" s="639">
        <f t="shared" si="19"/>
        <v>0</v>
      </c>
      <c r="X33" s="640"/>
      <c r="Y33" s="641"/>
      <c r="Z33" s="596">
        <f t="shared" si="58"/>
        <v>0</v>
      </c>
      <c r="AA33" s="598">
        <f t="shared" si="59"/>
        <v>0</v>
      </c>
      <c r="AB33" s="642">
        <v>7</v>
      </c>
      <c r="AC33" s="665">
        <f>IFERROR(SUMIFS('PAINEL DE CONTROLE'!$T$186:$T$537,'PAINEL DE CONTROLE'!$S$186:$S$537,'PREMISSAS GERAIS'!$C33)+SUMIFS('PAINEL DE CONTROLE'!$Q$1450:$Q$1927,'PAINEL DE CONTROLE'!$R$1450:$R$1927,'PREMISSAS GERAIS'!C33),0)</f>
        <v>0</v>
      </c>
      <c r="AD33" s="319">
        <v>4</v>
      </c>
      <c r="AE33" s="665">
        <f>IFERROR(SUMIFS('PAINEL DE CONTROLE'!$W$186:$W$537,'PAINEL DE CONTROLE'!$S$186:$S$537,'PREMISSAS GERAIS'!$C33),0)+
IFERROR(SUMIFS('PAINEL DE CONTROLE'!$U$1450:$U$1927,'PAINEL DE CONTROLE'!$R$1450:$R$1927,'PREMISSAS GERAIS'!C33),0)</f>
        <v>0</v>
      </c>
      <c r="AF33" s="319">
        <v>2</v>
      </c>
      <c r="AG33" s="665">
        <f>IFERROR(SUMIFS('PAINEL DE CONTROLE'!$X$186:$X$537,'PAINEL DE CONTROLE'!$S$186:$S$537,'PREMISSAS GERAIS'!$C33),0)+
IFERROR(SUMIFS('PAINEL DE CONTROLE'!$V$1450:$V$1927,'PAINEL DE CONTROLE'!$R$1450:$R$1927,'PREMISSAS GERAIS'!C33),0)</f>
        <v>0</v>
      </c>
      <c r="AH33" s="73">
        <f t="shared" si="20"/>
        <v>1</v>
      </c>
      <c r="AI33" s="643">
        <f t="shared" si="60"/>
        <v>0</v>
      </c>
      <c r="AJ33" s="643">
        <f t="shared" si="61"/>
        <v>0</v>
      </c>
      <c r="AK33" s="644">
        <f t="shared" si="29"/>
        <v>0</v>
      </c>
      <c r="AL33" s="643"/>
      <c r="AN33" s="643">
        <f t="shared" si="63"/>
        <v>0</v>
      </c>
      <c r="AO33" s="73">
        <v>0</v>
      </c>
      <c r="AQ33" s="645" t="s">
        <v>87</v>
      </c>
      <c r="AR33" s="61">
        <v>9</v>
      </c>
      <c r="AS33" s="65">
        <f t="shared" si="1"/>
        <v>0</v>
      </c>
      <c r="AT33" s="65">
        <f t="shared" si="2"/>
        <v>0</v>
      </c>
      <c r="AU33" s="646">
        <f t="shared" si="3"/>
        <v>0</v>
      </c>
      <c r="AW33" s="647">
        <f t="shared" si="4"/>
        <v>35</v>
      </c>
      <c r="AX33" s="65">
        <f t="shared" si="5"/>
        <v>4</v>
      </c>
      <c r="AY33" s="65">
        <f t="shared" si="6"/>
        <v>1.4000000000000001</v>
      </c>
      <c r="AZ33" s="65">
        <f t="shared" si="7"/>
        <v>5</v>
      </c>
      <c r="BA33" s="65">
        <f t="shared" si="8"/>
        <v>10.5</v>
      </c>
      <c r="BB33" s="648">
        <f t="shared" si="23"/>
        <v>55.9</v>
      </c>
      <c r="BC33" s="31">
        <f t="shared" si="9"/>
        <v>7.9857142857142858</v>
      </c>
      <c r="BE33" s="649">
        <f>'PAINEL DE CONTROLE'!$R$1968+'PAINEL DE CONTROLE'!$R$1969</f>
        <v>1311.1098532618598</v>
      </c>
      <c r="BF33" s="650">
        <f t="shared" si="24"/>
        <v>73291.040797337962</v>
      </c>
      <c r="BH33" s="598"/>
      <c r="BI33" s="598"/>
      <c r="CK33" s="651">
        <f t="shared" si="25"/>
        <v>0</v>
      </c>
      <c r="CL33" s="594">
        <f>F33*'PAINEL DE CONTROLE'!$S$92</f>
        <v>0.58931927665234463</v>
      </c>
      <c r="CM33" s="594">
        <f>G33*'PAINEL DE CONTROLE'!$S$92</f>
        <v>8.0398024363337992</v>
      </c>
      <c r="CN33" s="594">
        <f>H33*'PAINEL DE CONTROLE'!$S$92</f>
        <v>27.133158955012302</v>
      </c>
      <c r="CO33" s="594">
        <f>I33*'PAINEL DE CONTROLE'!$S$92</f>
        <v>42.432663844355204</v>
      </c>
      <c r="CP33" s="379">
        <f t="shared" si="49"/>
        <v>0</v>
      </c>
      <c r="CQ33" s="594">
        <f t="shared" si="11"/>
        <v>0</v>
      </c>
      <c r="CR33" s="594">
        <f t="shared" si="11"/>
        <v>0</v>
      </c>
      <c r="CS33" s="594">
        <f t="shared" si="11"/>
        <v>0</v>
      </c>
      <c r="CT33" s="594">
        <f t="shared" si="11"/>
        <v>0</v>
      </c>
      <c r="CU33" s="652">
        <f t="shared" si="26"/>
        <v>0</v>
      </c>
      <c r="CV33" s="594">
        <v>1.752</v>
      </c>
      <c r="CW33" s="594">
        <v>11.704000000000001</v>
      </c>
      <c r="CX33" s="594">
        <v>6.5439999999999987</v>
      </c>
      <c r="CY33" s="594">
        <v>0</v>
      </c>
      <c r="CZ33" s="653">
        <v>0</v>
      </c>
      <c r="DA33" s="653">
        <v>0</v>
      </c>
      <c r="DB33" s="653">
        <v>0</v>
      </c>
      <c r="DC33" s="653">
        <v>0</v>
      </c>
      <c r="DD33" s="654">
        <f t="shared" si="34"/>
        <v>0</v>
      </c>
      <c r="DE33" s="653">
        <f t="shared" si="12"/>
        <v>0</v>
      </c>
      <c r="DF33" s="653">
        <f t="shared" si="12"/>
        <v>0</v>
      </c>
      <c r="DG33" s="653">
        <f t="shared" si="12"/>
        <v>0</v>
      </c>
      <c r="DH33" s="653">
        <f t="shared" si="12"/>
        <v>0</v>
      </c>
      <c r="DI33" s="654">
        <f t="shared" si="27"/>
        <v>0</v>
      </c>
      <c r="DJ33" s="594">
        <f t="shared" si="13"/>
        <v>0</v>
      </c>
      <c r="DK33" s="594">
        <f t="shared" si="13"/>
        <v>0</v>
      </c>
      <c r="DL33" s="594">
        <f t="shared" si="13"/>
        <v>0</v>
      </c>
      <c r="DM33" s="594">
        <f t="shared" si="13"/>
        <v>0</v>
      </c>
      <c r="DN33" s="652">
        <f t="shared" si="28"/>
        <v>0</v>
      </c>
      <c r="DO33" s="655" t="s">
        <v>87</v>
      </c>
      <c r="DP33">
        <v>9</v>
      </c>
      <c r="DQ33" s="656"/>
      <c r="DR33" s="656"/>
      <c r="DS33" s="656"/>
      <c r="DT33" s="656"/>
      <c r="DU33" s="656"/>
      <c r="DV33" s="656"/>
      <c r="DW33" s="656"/>
      <c r="DX33" s="656"/>
      <c r="DY33" s="59">
        <f t="shared" si="64"/>
        <v>-1</v>
      </c>
    </row>
    <row r="34" spans="1:129">
      <c r="A34" s="666"/>
      <c r="B34" t="s">
        <v>87</v>
      </c>
      <c r="C34">
        <v>10</v>
      </c>
      <c r="D34" s="175"/>
      <c r="E34" s="667"/>
      <c r="F34" s="630">
        <v>0.7366490958154307</v>
      </c>
      <c r="G34" s="631">
        <v>10.049753045417249</v>
      </c>
      <c r="H34" s="631">
        <v>33.916448693765375</v>
      </c>
      <c r="I34" s="632">
        <v>53.040829805444005</v>
      </c>
      <c r="J34" s="170">
        <f>486.369730448585*'DADOS MACROECONÔMICOS'!$E$60</f>
        <v>564.28729717579847</v>
      </c>
      <c r="K34" s="170">
        <f>395.162719332544*'DADOS MACROECONÔMICOS'!$E$60</f>
        <v>458.46870986633508</v>
      </c>
      <c r="L34" s="170">
        <f>266.285895404049*'DADOS MACROECONÔMICOS'!$E$60</f>
        <v>308.94551775456887</v>
      </c>
      <c r="M34" s="598">
        <f>170*'DADOS MACROECONÔMICOS'!$E$60</f>
        <v>197.23439703249903</v>
      </c>
      <c r="N34" s="657">
        <f t="shared" si="56"/>
        <v>2892.7084586860246</v>
      </c>
      <c r="O34" s="657">
        <f t="shared" si="56"/>
        <v>2350.2501681515723</v>
      </c>
      <c r="P34" s="657">
        <f t="shared" si="56"/>
        <v>1583.7487693850287</v>
      </c>
      <c r="Q34" s="657">
        <f t="shared" si="56"/>
        <v>1011.0835588453815</v>
      </c>
      <c r="R34" s="634">
        <f>IF('PAINEL DE CONTROLE'!$C$125="Agressivo",'PAINEL DE CONTROLE'!F157,IF('PAINEL DE CONTROLE'!$C$125="Conservador",'PAINEL DE CONTROLE'!E157,'PAINEL DE CONTROLE'!D157))</f>
        <v>20.000000000000007</v>
      </c>
      <c r="S34" s="635">
        <v>0.35</v>
      </c>
      <c r="T34" s="636">
        <v>1</v>
      </c>
      <c r="U34" s="637">
        <f t="shared" si="0"/>
        <v>0</v>
      </c>
      <c r="V34" s="638">
        <v>0</v>
      </c>
      <c r="W34" s="639">
        <f t="shared" si="19"/>
        <v>0</v>
      </c>
      <c r="X34" s="640"/>
      <c r="Y34" s="641"/>
      <c r="Z34" s="596">
        <f t="shared" si="58"/>
        <v>0</v>
      </c>
      <c r="AA34" s="598">
        <f t="shared" si="59"/>
        <v>0</v>
      </c>
      <c r="AB34" s="642">
        <v>7</v>
      </c>
      <c r="AC34" s="668">
        <f>IFERROR(SUMIFS('PAINEL DE CONTROLE'!$T$186:$T$537,'PAINEL DE CONTROLE'!$S$186:$S$537,'PREMISSAS GERAIS'!$C34)+SUMIFS('PAINEL DE CONTROLE'!$Q$1450:$Q$1927,'PAINEL DE CONTROLE'!$R$1450:$R$1927,'PREMISSAS GERAIS'!C34),0)</f>
        <v>0</v>
      </c>
      <c r="AD34" s="319">
        <v>4</v>
      </c>
      <c r="AE34" s="668">
        <f>IFERROR(SUMIFS('PAINEL DE CONTROLE'!$W$186:$W$537,'PAINEL DE CONTROLE'!$S$186:$S$537,'PREMISSAS GERAIS'!$C34),0)+
IFERROR(SUMIFS('PAINEL DE CONTROLE'!$U$1450:$U$1927,'PAINEL DE CONTROLE'!$R$1450:$R$1927,'PREMISSAS GERAIS'!C34),0)</f>
        <v>0</v>
      </c>
      <c r="AF34" s="319">
        <v>2</v>
      </c>
      <c r="AG34" s="668">
        <f>IFERROR(SUMIFS('PAINEL DE CONTROLE'!$X$186:$X$537,'PAINEL DE CONTROLE'!$S$186:$S$537,'PREMISSAS GERAIS'!$C34),0)+
IFERROR(SUMIFS('PAINEL DE CONTROLE'!$V$1450:$V$1927,'PAINEL DE CONTROLE'!$R$1450:$R$1927,'PREMISSAS GERAIS'!C34),0)</f>
        <v>0</v>
      </c>
      <c r="AH34" s="73">
        <f t="shared" si="20"/>
        <v>1</v>
      </c>
      <c r="AI34" s="643">
        <f t="shared" si="60"/>
        <v>0</v>
      </c>
      <c r="AJ34" s="643">
        <f t="shared" si="61"/>
        <v>0</v>
      </c>
      <c r="AK34" s="644">
        <f t="shared" si="29"/>
        <v>0</v>
      </c>
      <c r="AL34" s="643"/>
      <c r="AN34" s="643">
        <f t="shared" si="63"/>
        <v>0</v>
      </c>
      <c r="AO34" s="73">
        <v>0</v>
      </c>
      <c r="AQ34" s="669" t="s">
        <v>87</v>
      </c>
      <c r="AR34" s="152">
        <v>10</v>
      </c>
      <c r="AS34" s="670">
        <f t="shared" si="1"/>
        <v>0</v>
      </c>
      <c r="AT34" s="670">
        <f t="shared" si="2"/>
        <v>0</v>
      </c>
      <c r="AU34" s="671">
        <f t="shared" si="3"/>
        <v>0</v>
      </c>
      <c r="AW34" s="672">
        <f t="shared" si="4"/>
        <v>35</v>
      </c>
      <c r="AX34" s="670">
        <f t="shared" si="5"/>
        <v>4</v>
      </c>
      <c r="AY34" s="670">
        <f t="shared" si="6"/>
        <v>1.4000000000000001</v>
      </c>
      <c r="AZ34" s="670">
        <f t="shared" si="7"/>
        <v>5</v>
      </c>
      <c r="BA34" s="670">
        <f t="shared" si="8"/>
        <v>10.5</v>
      </c>
      <c r="BB34" s="673">
        <f t="shared" si="23"/>
        <v>55.9</v>
      </c>
      <c r="BC34" s="31">
        <f t="shared" si="9"/>
        <v>7.9857142857142858</v>
      </c>
      <c r="BE34" s="674">
        <f>'PAINEL DE CONTROLE'!$R$1968+'PAINEL DE CONTROLE'!$R$1969</f>
        <v>1311.1098532618598</v>
      </c>
      <c r="BF34" s="675">
        <f t="shared" si="24"/>
        <v>73291.040797337962</v>
      </c>
      <c r="BH34" s="598"/>
      <c r="BI34" s="598"/>
      <c r="CK34" s="651">
        <f t="shared" si="25"/>
        <v>0</v>
      </c>
      <c r="CL34" s="594">
        <f>F34*'PAINEL DE CONTROLE'!$S$92</f>
        <v>0.58931927665234463</v>
      </c>
      <c r="CM34" s="594">
        <f>G34*'PAINEL DE CONTROLE'!$S$92</f>
        <v>8.0398024363337992</v>
      </c>
      <c r="CN34" s="594">
        <f>H34*'PAINEL DE CONTROLE'!$S$92</f>
        <v>27.133158955012302</v>
      </c>
      <c r="CO34" s="594">
        <f>I34*'PAINEL DE CONTROLE'!$S$92</f>
        <v>42.432663844355204</v>
      </c>
      <c r="CP34" s="379">
        <f t="shared" si="49"/>
        <v>0</v>
      </c>
      <c r="CQ34" s="594">
        <f t="shared" si="11"/>
        <v>0</v>
      </c>
      <c r="CR34" s="594">
        <f t="shared" si="11"/>
        <v>0</v>
      </c>
      <c r="CS34" s="594">
        <f t="shared" si="11"/>
        <v>0</v>
      </c>
      <c r="CT34" s="594">
        <f t="shared" si="11"/>
        <v>0</v>
      </c>
      <c r="CU34" s="652">
        <f t="shared" si="26"/>
        <v>0</v>
      </c>
      <c r="CV34" s="594">
        <v>1.752</v>
      </c>
      <c r="CW34" s="594">
        <v>11.704000000000001</v>
      </c>
      <c r="CX34" s="594">
        <v>6.5439999999999987</v>
      </c>
      <c r="CY34" s="594">
        <v>0</v>
      </c>
      <c r="CZ34" s="653">
        <v>0</v>
      </c>
      <c r="DA34" s="653">
        <v>0</v>
      </c>
      <c r="DB34" s="653">
        <v>0</v>
      </c>
      <c r="DC34" s="653">
        <v>0</v>
      </c>
      <c r="DD34" s="654">
        <f t="shared" si="34"/>
        <v>0</v>
      </c>
      <c r="DE34" s="653">
        <f t="shared" si="12"/>
        <v>0</v>
      </c>
      <c r="DF34" s="653">
        <f t="shared" si="12"/>
        <v>0</v>
      </c>
      <c r="DG34" s="653">
        <f t="shared" si="12"/>
        <v>0</v>
      </c>
      <c r="DH34" s="653">
        <f t="shared" si="12"/>
        <v>0</v>
      </c>
      <c r="DI34" s="654">
        <f t="shared" si="27"/>
        <v>0</v>
      </c>
      <c r="DJ34" s="594">
        <f t="shared" si="13"/>
        <v>0</v>
      </c>
      <c r="DK34" s="594">
        <f t="shared" si="13"/>
        <v>0</v>
      </c>
      <c r="DL34" s="594">
        <f t="shared" si="13"/>
        <v>0</v>
      </c>
      <c r="DM34" s="594">
        <f t="shared" si="13"/>
        <v>0</v>
      </c>
      <c r="DN34" s="652">
        <f t="shared" si="28"/>
        <v>0</v>
      </c>
      <c r="DO34" s="655" t="s">
        <v>87</v>
      </c>
      <c r="DP34">
        <v>10</v>
      </c>
      <c r="DQ34" s="656"/>
      <c r="DR34" s="656"/>
      <c r="DS34" s="656"/>
      <c r="DT34" s="656"/>
      <c r="DU34" s="656"/>
      <c r="DV34" s="656"/>
      <c r="DW34" s="656"/>
      <c r="DX34" s="656"/>
      <c r="DY34" s="59">
        <f t="shared" si="64"/>
        <v>-1</v>
      </c>
    </row>
    <row r="35" spans="1:129">
      <c r="D35" s="73"/>
      <c r="E35" s="73"/>
      <c r="F35" s="628"/>
      <c r="G35" s="628"/>
      <c r="H35" s="628"/>
      <c r="J35" s="73"/>
      <c r="K35" s="73"/>
      <c r="L35" s="73"/>
      <c r="M35" s="73"/>
      <c r="N35" s="170"/>
      <c r="O35" s="170"/>
      <c r="P35" s="170"/>
      <c r="Q35" s="170"/>
      <c r="Z35" s="73"/>
      <c r="AA35" s="73"/>
      <c r="AK35" s="73"/>
      <c r="AL35" s="73"/>
      <c r="AM35" s="73"/>
      <c r="AO35" s="73"/>
      <c r="DQ35" s="659"/>
      <c r="DR35" s="659"/>
      <c r="DS35" s="659"/>
      <c r="DT35" s="659"/>
      <c r="DU35" s="659"/>
      <c r="DV35" s="659"/>
      <c r="DW35" s="659"/>
      <c r="DX35" s="659"/>
    </row>
    <row r="36" spans="1:129">
      <c r="B36" s="603" t="s">
        <v>774</v>
      </c>
      <c r="C36" s="603"/>
      <c r="D36" s="603"/>
      <c r="E36" s="603"/>
      <c r="F36" s="603"/>
      <c r="G36" s="603"/>
      <c r="H36" s="603"/>
      <c r="I36" s="603"/>
      <c r="J36" s="603"/>
      <c r="K36" s="603"/>
      <c r="L36" s="603"/>
      <c r="M36" s="603"/>
      <c r="N36" s="603"/>
      <c r="O36" s="68"/>
      <c r="R36" s="68"/>
      <c r="S36" s="68"/>
      <c r="T36" s="68"/>
      <c r="U36" s="68"/>
      <c r="V36" s="68"/>
      <c r="W36" s="68"/>
      <c r="X36" s="68"/>
      <c r="Y36" s="68"/>
      <c r="Z36" s="676"/>
      <c r="AA36" s="68"/>
      <c r="AB36" s="68"/>
      <c r="AC36" s="68"/>
      <c r="AD36" s="68"/>
      <c r="AE36" s="68"/>
      <c r="AF36" s="68"/>
      <c r="AG36" s="68"/>
      <c r="AH36" s="68"/>
      <c r="AI36" s="68"/>
      <c r="AJ36" s="68"/>
      <c r="AK36" s="67"/>
      <c r="AL36" s="67"/>
      <c r="AN36" s="67"/>
      <c r="AO36" s="67"/>
      <c r="AP36" s="67"/>
      <c r="AQ36" s="67"/>
      <c r="AR36" s="67"/>
      <c r="AS36" s="67"/>
      <c r="AT36" s="67"/>
      <c r="AU36" s="67"/>
      <c r="AV36" s="67"/>
      <c r="CV36" s="677">
        <f>'PAINEL DE CONTROLE'!$J$100</f>
        <v>0</v>
      </c>
      <c r="CW36" s="678">
        <f>'PAINEL DE CONTROLE'!$J$101</f>
        <v>7.2659684121587338</v>
      </c>
      <c r="CX36" s="678">
        <f>'PAINEL DE CONTROLE'!$J$102</f>
        <v>12.734031587841272</v>
      </c>
      <c r="CY36" s="678">
        <f>'PAINEL DE CONTROLE'!$J$103</f>
        <v>0</v>
      </c>
      <c r="CZ36" s="679">
        <f>'PAINEL DE CONTROLE'!$J$109</f>
        <v>0</v>
      </c>
      <c r="DA36" s="680">
        <f>'PAINEL DE CONTROLE'!$J$110</f>
        <v>16554.919088749411</v>
      </c>
      <c r="DB36" s="680">
        <f>'PAINEL DE CONTROLE'!$J$111</f>
        <v>29013.457071671899</v>
      </c>
      <c r="DC36" s="681">
        <f>'PAINEL DE CONTROLE'!$J$112</f>
        <v>0</v>
      </c>
      <c r="DE36" s="379"/>
      <c r="DP36" s="48">
        <v>1</v>
      </c>
      <c r="DQ36" s="682">
        <f>SUMIFS('PAINEL DE CONTROLE'!$R$186:$R$537,'PAINEL DE CONTROLE'!$I$186:$I$537,'PREMISSAS GERAIS'!DQ$5,'PAINEL DE CONTROLE'!$S$186:$S$537,'PREMISSAS GERAIS'!$DP36)</f>
        <v>7</v>
      </c>
      <c r="DR36" s="682">
        <f>SUMIFS('PAINEL DE CONTROLE'!$R$186:$R$537,'PAINEL DE CONTROLE'!$I$186:$I$537,'PREMISSAS GERAIS'!DR$5,'PAINEL DE CONTROLE'!$S$186:$S$537,'PREMISSAS GERAIS'!$DP36)</f>
        <v>7</v>
      </c>
      <c r="DS36" s="682">
        <f>SUMIFS('PAINEL DE CONTROLE'!$R$186:$R$537,'PAINEL DE CONTROLE'!$I$186:$I$537,'PREMISSAS GERAIS'!DS$5,'PAINEL DE CONTROLE'!$S$186:$S$537,'PREMISSAS GERAIS'!$DP36)</f>
        <v>1</v>
      </c>
      <c r="DT36" s="682">
        <f>SUMIFS('PAINEL DE CONTROLE'!$R$186:$R$537,'PAINEL DE CONTROLE'!$I$186:$I$537,'PREMISSAS GERAIS'!DT$5,'PAINEL DE CONTROLE'!$S$186:$S$537,'PREMISSAS GERAIS'!$DP36)</f>
        <v>1</v>
      </c>
      <c r="DU36" s="682">
        <f>SUMIFS('PAINEL DE CONTROLE'!$R$186:$R$537,'PAINEL DE CONTROLE'!$I$186:$I$537,'PREMISSAS GERAIS'!DU$5,'PAINEL DE CONTROLE'!$S$186:$S$537,'PREMISSAS GERAIS'!$DP36)</f>
        <v>2</v>
      </c>
      <c r="DV36" s="682">
        <f>SUMIFS('PAINEL DE CONTROLE'!$R$186:$R$537,'PAINEL DE CONTROLE'!$I$186:$I$537,'PREMISSAS GERAIS'!DV$5,'PAINEL DE CONTROLE'!$S$186:$S$537,'PREMISSAS GERAIS'!$DP36)</f>
        <v>2</v>
      </c>
      <c r="DW36" s="682">
        <f>SUMIFS('PAINEL DE CONTROLE'!$R$186:$R$537,'PAINEL DE CONTROLE'!$I$186:$I$537,'PREMISSAS GERAIS'!DW$5,'PAINEL DE CONTROLE'!$S$186:$S$537,'PREMISSAS GERAIS'!$DP36)</f>
        <v>4</v>
      </c>
      <c r="DX36" s="683">
        <f>SUMIFS('PAINEL DE CONTROLE'!$R$186:$R$537,'PAINEL DE CONTROLE'!$I$186:$I$537,'PREMISSAS GERAIS'!DX$5,'PAINEL DE CONTROLE'!$S$186:$S$537,'PREMISSAS GERAIS'!$DP36)</f>
        <v>13</v>
      </c>
      <c r="DY36" s="684"/>
    </row>
    <row r="37" spans="1:129" ht="28.9">
      <c r="B37" s="616" t="s">
        <v>2</v>
      </c>
      <c r="C37" s="617" t="s">
        <v>3</v>
      </c>
      <c r="D37" s="617" t="s">
        <v>314</v>
      </c>
      <c r="E37" s="617" t="s">
        <v>775</v>
      </c>
      <c r="F37" s="617" t="s">
        <v>776</v>
      </c>
      <c r="G37" s="617" t="s">
        <v>777</v>
      </c>
      <c r="H37" s="617" t="s">
        <v>321</v>
      </c>
      <c r="I37" s="617" t="s">
        <v>778</v>
      </c>
      <c r="J37" s="617" t="s">
        <v>342</v>
      </c>
      <c r="K37" s="617" t="s">
        <v>779</v>
      </c>
      <c r="L37" s="617" t="s">
        <v>780</v>
      </c>
      <c r="M37" s="617" t="s">
        <v>346</v>
      </c>
      <c r="N37" s="617" t="s">
        <v>781</v>
      </c>
      <c r="O37" s="68"/>
      <c r="P37" s="68"/>
      <c r="Q37" s="68"/>
      <c r="T37" s="68"/>
      <c r="U37" s="68"/>
      <c r="V37" s="68"/>
      <c r="W37" s="68"/>
      <c r="X37" s="68"/>
      <c r="Y37" s="68"/>
      <c r="Z37" s="68"/>
      <c r="AA37" s="68"/>
      <c r="AB37" s="68"/>
      <c r="AC37" s="68"/>
      <c r="AD37" s="68"/>
      <c r="AE37" s="68"/>
      <c r="AF37" s="68"/>
      <c r="AG37" s="68"/>
      <c r="AH37" s="68"/>
      <c r="AI37" s="68"/>
      <c r="AJ37" s="68"/>
      <c r="AK37" s="68"/>
      <c r="AL37" s="68"/>
      <c r="AN37" s="68"/>
      <c r="AO37" s="68"/>
      <c r="AP37" s="68"/>
      <c r="AQ37" s="68"/>
      <c r="AR37" s="68"/>
      <c r="AS37" s="68"/>
      <c r="AT37" s="68"/>
      <c r="AU37" s="68"/>
      <c r="AV37" s="68"/>
      <c r="CV37" s="685">
        <f>'PAINEL DE CONTROLE'!$K$100</f>
        <v>0</v>
      </c>
      <c r="CW37" s="686">
        <f>'PAINEL DE CONTROLE'!$K$101</f>
        <v>7.2659684121587338</v>
      </c>
      <c r="CX37" s="686">
        <f>'PAINEL DE CONTROLE'!$K$102</f>
        <v>12.734031587841272</v>
      </c>
      <c r="CY37" s="686">
        <f>'PAINEL DE CONTROLE'!$K$103</f>
        <v>0</v>
      </c>
      <c r="CZ37" s="687">
        <f>'PAINEL DE CONTROLE'!$K$109</f>
        <v>0</v>
      </c>
      <c r="DA37" s="688">
        <f>'PAINEL DE CONTROLE'!$K$110</f>
        <v>10622.581161241827</v>
      </c>
      <c r="DB37" s="688">
        <f>'PAINEL DE CONTROLE'!$K$111</f>
        <v>18616.69035407664</v>
      </c>
      <c r="DC37" s="689">
        <f>'PAINEL DE CONTROLE'!$K$112</f>
        <v>0</v>
      </c>
      <c r="DE37" s="379"/>
      <c r="DP37" s="50">
        <v>2</v>
      </c>
      <c r="DQ37" s="690">
        <f>SUMIFS('PAINEL DE CONTROLE'!$R$186:$R$537,'PAINEL DE CONTROLE'!$I$186:$I$537,'PREMISSAS GERAIS'!DQ$5,'PAINEL DE CONTROLE'!$S$186:$S$537,'PREMISSAS GERAIS'!$DP37)</f>
        <v>4</v>
      </c>
      <c r="DR37" s="690">
        <f>SUMIFS('PAINEL DE CONTROLE'!$R$186:$R$537,'PAINEL DE CONTROLE'!$I$186:$I$537,'PREMISSAS GERAIS'!DR$5,'PAINEL DE CONTROLE'!$S$186:$S$537,'PREMISSAS GERAIS'!$DP37)</f>
        <v>4</v>
      </c>
      <c r="DS37" s="690">
        <f>SUMIFS('PAINEL DE CONTROLE'!$R$186:$R$537,'PAINEL DE CONTROLE'!$I$186:$I$537,'PREMISSAS GERAIS'!DS$5,'PAINEL DE CONTROLE'!$S$186:$S$537,'PREMISSAS GERAIS'!$DP37)</f>
        <v>1</v>
      </c>
      <c r="DT37" s="690">
        <f>SUMIFS('PAINEL DE CONTROLE'!$R$186:$R$537,'PAINEL DE CONTROLE'!$I$186:$I$537,'PREMISSAS GERAIS'!DT$5,'PAINEL DE CONTROLE'!$S$186:$S$537,'PREMISSAS GERAIS'!$DP37)</f>
        <v>1</v>
      </c>
      <c r="DU37" s="690">
        <f>SUMIFS('PAINEL DE CONTROLE'!$R$186:$R$537,'PAINEL DE CONTROLE'!$I$186:$I$537,'PREMISSAS GERAIS'!DU$5,'PAINEL DE CONTROLE'!$S$186:$S$537,'PREMISSAS GERAIS'!$DP37)</f>
        <v>2</v>
      </c>
      <c r="DV37" s="690">
        <f>SUMIFS('PAINEL DE CONTROLE'!$R$186:$R$537,'PAINEL DE CONTROLE'!$I$186:$I$537,'PREMISSAS GERAIS'!DV$5,'PAINEL DE CONTROLE'!$S$186:$S$537,'PREMISSAS GERAIS'!$DP37)</f>
        <v>2</v>
      </c>
      <c r="DW37" s="690">
        <f>SUMIFS('PAINEL DE CONTROLE'!$R$186:$R$537,'PAINEL DE CONTROLE'!$I$186:$I$537,'PREMISSAS GERAIS'!DW$5,'PAINEL DE CONTROLE'!$S$186:$S$537,'PREMISSAS GERAIS'!$DP37)</f>
        <v>3</v>
      </c>
      <c r="DX37" s="691">
        <f>SUMIFS('PAINEL DE CONTROLE'!$R$186:$R$537,'PAINEL DE CONTROLE'!$I$186:$I$537,'PREMISSAS GERAIS'!DX$5,'PAINEL DE CONTROLE'!$S$186:$S$537,'PREMISSAS GERAIS'!$DP37)</f>
        <v>10</v>
      </c>
      <c r="DY37" s="684"/>
    </row>
    <row r="38" spans="1:129">
      <c r="B38" t="s">
        <v>53</v>
      </c>
      <c r="C38">
        <v>1</v>
      </c>
      <c r="D38" s="692">
        <v>1</v>
      </c>
      <c r="E38" s="693">
        <f>ROUNDUP(D6/60000,0)</f>
        <v>0</v>
      </c>
      <c r="F38" s="693">
        <f>ROUNDUP(D6/60000,0)</f>
        <v>0</v>
      </c>
      <c r="G38" s="692">
        <v>1</v>
      </c>
      <c r="H38" s="692">
        <v>1</v>
      </c>
      <c r="I38" s="693">
        <f>ROUNDUP(D6/60000,0)</f>
        <v>0</v>
      </c>
      <c r="J38" s="693">
        <f t="shared" ref="J38:L53" si="65">ROUNDUP($AB6/30,0)</f>
        <v>2</v>
      </c>
      <c r="K38" s="693">
        <f t="shared" si="65"/>
        <v>2</v>
      </c>
      <c r="L38" s="693">
        <f t="shared" si="65"/>
        <v>2</v>
      </c>
      <c r="M38" s="692">
        <v>1</v>
      </c>
      <c r="N38" s="693">
        <f>ROUNDUP(D6/60000,0)</f>
        <v>0</v>
      </c>
      <c r="O38" s="639"/>
      <c r="P38" s="36"/>
      <c r="Q38" s="73"/>
      <c r="R38" s="36"/>
      <c r="S38" s="36"/>
      <c r="T38" s="639"/>
      <c r="U38" s="639"/>
      <c r="V38" s="639"/>
      <c r="W38" s="639"/>
      <c r="X38" s="639"/>
      <c r="Y38" s="639"/>
      <c r="Z38" s="639"/>
      <c r="AA38" s="639"/>
      <c r="AB38" s="639"/>
      <c r="AC38" s="639"/>
      <c r="AD38" s="639"/>
      <c r="AE38" s="639"/>
      <c r="AF38" s="639"/>
      <c r="AG38" s="639"/>
      <c r="AH38" s="639"/>
      <c r="AI38" s="639"/>
      <c r="AJ38" s="639"/>
      <c r="AK38" s="639"/>
      <c r="AL38" s="639"/>
      <c r="AM38" s="639"/>
      <c r="AN38" s="639"/>
      <c r="AO38" s="639"/>
      <c r="AP38" s="639"/>
      <c r="AQ38" s="639"/>
      <c r="AR38" s="639"/>
      <c r="AS38" s="639"/>
      <c r="AT38" s="639"/>
      <c r="AU38" s="639"/>
      <c r="CV38" s="685">
        <f>'PAINEL DE CONTROLE'!$L$100</f>
        <v>0</v>
      </c>
      <c r="CW38" s="686">
        <f>'PAINEL DE CONTROLE'!$L$101</f>
        <v>7.2659684121587338</v>
      </c>
      <c r="CX38" s="686">
        <f>'PAINEL DE CONTROLE'!$L$102</f>
        <v>12.734031587841272</v>
      </c>
      <c r="CY38" s="686">
        <f>'PAINEL DE CONTROLE'!$L$103</f>
        <v>0</v>
      </c>
      <c r="CZ38" s="687">
        <f>'PAINEL DE CONTROLE'!$L$109</f>
        <v>0</v>
      </c>
      <c r="DA38" s="688">
        <f>'PAINEL DE CONTROLE'!$L$110</f>
        <v>25238.862586667903</v>
      </c>
      <c r="DB38" s="688">
        <f>'PAINEL DE CONTROLE'!$L$111</f>
        <v>44232.572341217769</v>
      </c>
      <c r="DC38" s="689">
        <f>'PAINEL DE CONTROLE'!$L$112</f>
        <v>0</v>
      </c>
      <c r="DE38" s="379"/>
      <c r="DP38" s="50">
        <v>3</v>
      </c>
      <c r="DQ38" s="690">
        <f>SUMIFS('PAINEL DE CONTROLE'!$R$186:$R$537,'PAINEL DE CONTROLE'!$I$186:$I$537,'PREMISSAS GERAIS'!DQ$5,'PAINEL DE CONTROLE'!$S$186:$S$537,'PREMISSAS GERAIS'!$DP38)</f>
        <v>10</v>
      </c>
      <c r="DR38" s="690">
        <f>SUMIFS('PAINEL DE CONTROLE'!$R$186:$R$537,'PAINEL DE CONTROLE'!$I$186:$I$537,'PREMISSAS GERAIS'!DR$5,'PAINEL DE CONTROLE'!$S$186:$S$537,'PREMISSAS GERAIS'!$DP38)</f>
        <v>10</v>
      </c>
      <c r="DS38" s="690">
        <f>SUMIFS('PAINEL DE CONTROLE'!$R$186:$R$537,'PAINEL DE CONTROLE'!$I$186:$I$537,'PREMISSAS GERAIS'!DS$5,'PAINEL DE CONTROLE'!$S$186:$S$537,'PREMISSAS GERAIS'!$DP38)</f>
        <v>1</v>
      </c>
      <c r="DT38" s="690">
        <f>SUMIFS('PAINEL DE CONTROLE'!$R$186:$R$537,'PAINEL DE CONTROLE'!$I$186:$I$537,'PREMISSAS GERAIS'!DT$5,'PAINEL DE CONTROLE'!$S$186:$S$537,'PREMISSAS GERAIS'!$DP38)</f>
        <v>1</v>
      </c>
      <c r="DU38" s="690">
        <f>SUMIFS('PAINEL DE CONTROLE'!$R$186:$R$537,'PAINEL DE CONTROLE'!$I$186:$I$537,'PREMISSAS GERAIS'!DU$5,'PAINEL DE CONTROLE'!$S$186:$S$537,'PREMISSAS GERAIS'!$DP38)</f>
        <v>3</v>
      </c>
      <c r="DV38" s="690">
        <f>SUMIFS('PAINEL DE CONTROLE'!$R$186:$R$537,'PAINEL DE CONTROLE'!$I$186:$I$537,'PREMISSAS GERAIS'!DV$5,'PAINEL DE CONTROLE'!$S$186:$S$537,'PREMISSAS GERAIS'!$DP38)</f>
        <v>3</v>
      </c>
      <c r="DW38" s="690">
        <f>SUMIFS('PAINEL DE CONTROLE'!$R$186:$R$537,'PAINEL DE CONTROLE'!$I$186:$I$537,'PREMISSAS GERAIS'!DW$5,'PAINEL DE CONTROLE'!$S$186:$S$537,'PREMISSAS GERAIS'!$DP38)</f>
        <v>6</v>
      </c>
      <c r="DX38" s="691">
        <f>SUMIFS('PAINEL DE CONTROLE'!$R$186:$R$537,'PAINEL DE CONTROLE'!$I$186:$I$537,'PREMISSAS GERAIS'!DX$5,'PAINEL DE CONTROLE'!$S$186:$S$537,'PREMISSAS GERAIS'!$DP38)</f>
        <v>22</v>
      </c>
      <c r="DY38" s="684"/>
    </row>
    <row r="39" spans="1:129">
      <c r="B39" t="s">
        <v>53</v>
      </c>
      <c r="C39">
        <v>2</v>
      </c>
      <c r="D39" s="72">
        <v>1</v>
      </c>
      <c r="E39" s="693">
        <f t="shared" ref="E39:E66" si="66">ROUNDUP(D7/60000,0)</f>
        <v>1</v>
      </c>
      <c r="F39" s="693">
        <f t="shared" ref="F39:F66" si="67">ROUNDUP(D7/60000,0)</f>
        <v>1</v>
      </c>
      <c r="G39" s="72">
        <v>1</v>
      </c>
      <c r="H39" s="72">
        <v>1</v>
      </c>
      <c r="I39" s="693">
        <f t="shared" ref="I39:I66" si="68">ROUNDUP(D7/60000,0)</f>
        <v>1</v>
      </c>
      <c r="J39" s="639">
        <f t="shared" si="65"/>
        <v>2</v>
      </c>
      <c r="K39" s="639">
        <f t="shared" si="65"/>
        <v>2</v>
      </c>
      <c r="L39" s="639">
        <f t="shared" si="65"/>
        <v>2</v>
      </c>
      <c r="M39" s="72">
        <v>1</v>
      </c>
      <c r="N39" s="693">
        <f t="shared" ref="N39:N66" si="69">ROUNDUP(D7/60000,0)</f>
        <v>1</v>
      </c>
      <c r="O39" s="639"/>
      <c r="P39" s="36"/>
      <c r="Q39" s="73"/>
      <c r="R39" s="170"/>
      <c r="S39" s="170"/>
      <c r="T39" s="639"/>
      <c r="U39" s="639"/>
      <c r="V39" s="639"/>
      <c r="W39" s="639"/>
      <c r="X39" s="639"/>
      <c r="Y39" s="639"/>
      <c r="Z39" s="639"/>
      <c r="AA39" s="639"/>
      <c r="AB39" s="639"/>
      <c r="AC39" s="639"/>
      <c r="AD39" s="639"/>
      <c r="AE39" s="639"/>
      <c r="AF39" s="639"/>
      <c r="AG39" s="639"/>
      <c r="AH39" s="639"/>
      <c r="AI39" s="639"/>
      <c r="AJ39" s="639"/>
      <c r="AK39" s="639"/>
      <c r="AL39" s="639"/>
      <c r="AM39" s="639"/>
      <c r="AN39" s="639"/>
      <c r="AO39" s="639"/>
      <c r="AP39" s="639"/>
      <c r="AQ39" s="639"/>
      <c r="AR39" s="639"/>
      <c r="AS39" s="639"/>
      <c r="AT39" s="639"/>
      <c r="AU39" s="639"/>
      <c r="CV39" s="685">
        <f>'PAINEL DE CONTROLE'!$M$100</f>
        <v>0</v>
      </c>
      <c r="CW39" s="686">
        <f>'PAINEL DE CONTROLE'!$M$101</f>
        <v>7.2659684121587338</v>
      </c>
      <c r="CX39" s="686">
        <f>'PAINEL DE CONTROLE'!$M$102</f>
        <v>12.734031587841272</v>
      </c>
      <c r="CY39" s="686">
        <f>'PAINEL DE CONTROLE'!$M$103</f>
        <v>0</v>
      </c>
      <c r="CZ39" s="687">
        <f>'PAINEL DE CONTROLE'!$M$109</f>
        <v>0</v>
      </c>
      <c r="DA39" s="688">
        <f>'PAINEL DE CONTROLE'!$M$110</f>
        <v>0</v>
      </c>
      <c r="DB39" s="688">
        <f>'PAINEL DE CONTROLE'!$M$111</f>
        <v>0</v>
      </c>
      <c r="DC39" s="689">
        <f>'PAINEL DE CONTROLE'!$M$112</f>
        <v>0</v>
      </c>
      <c r="DE39" s="379"/>
      <c r="DP39" s="50">
        <v>4</v>
      </c>
      <c r="DQ39" s="690">
        <f>SUMIFS('PAINEL DE CONTROLE'!$R$186:$R$537,'PAINEL DE CONTROLE'!$I$186:$I$537,'PREMISSAS GERAIS'!DQ$5,'PAINEL DE CONTROLE'!$S$186:$S$537,'PREMISSAS GERAIS'!$DP39)</f>
        <v>0</v>
      </c>
      <c r="DR39" s="690">
        <f>SUMIFS('PAINEL DE CONTROLE'!$R$186:$R$537,'PAINEL DE CONTROLE'!$I$186:$I$537,'PREMISSAS GERAIS'!DR$5,'PAINEL DE CONTROLE'!$S$186:$S$537,'PREMISSAS GERAIS'!$DP39)</f>
        <v>0</v>
      </c>
      <c r="DS39" s="690">
        <f>SUMIFS('PAINEL DE CONTROLE'!$R$186:$R$537,'PAINEL DE CONTROLE'!$I$186:$I$537,'PREMISSAS GERAIS'!DS$5,'PAINEL DE CONTROLE'!$S$186:$S$537,'PREMISSAS GERAIS'!$DP39)</f>
        <v>0</v>
      </c>
      <c r="DT39" s="690">
        <f>SUMIFS('PAINEL DE CONTROLE'!$R$186:$R$537,'PAINEL DE CONTROLE'!$I$186:$I$537,'PREMISSAS GERAIS'!DT$5,'PAINEL DE CONTROLE'!$S$186:$S$537,'PREMISSAS GERAIS'!$DP39)</f>
        <v>0</v>
      </c>
      <c r="DU39" s="690">
        <f>SUMIFS('PAINEL DE CONTROLE'!$R$186:$R$537,'PAINEL DE CONTROLE'!$I$186:$I$537,'PREMISSAS GERAIS'!DU$5,'PAINEL DE CONTROLE'!$S$186:$S$537,'PREMISSAS GERAIS'!$DP39)</f>
        <v>0</v>
      </c>
      <c r="DV39" s="690">
        <f>SUMIFS('PAINEL DE CONTROLE'!$R$186:$R$537,'PAINEL DE CONTROLE'!$I$186:$I$537,'PREMISSAS GERAIS'!DV$5,'PAINEL DE CONTROLE'!$S$186:$S$537,'PREMISSAS GERAIS'!$DP39)</f>
        <v>0</v>
      </c>
      <c r="DW39" s="690">
        <f>SUMIFS('PAINEL DE CONTROLE'!$R$186:$R$537,'PAINEL DE CONTROLE'!$I$186:$I$537,'PREMISSAS GERAIS'!DW$5,'PAINEL DE CONTROLE'!$S$186:$S$537,'PREMISSAS GERAIS'!$DP39)</f>
        <v>0</v>
      </c>
      <c r="DX39" s="691">
        <f>SUMIFS('PAINEL DE CONTROLE'!$R$186:$R$537,'PAINEL DE CONTROLE'!$I$186:$I$537,'PREMISSAS GERAIS'!DX$5,'PAINEL DE CONTROLE'!$S$186:$S$537,'PREMISSAS GERAIS'!$DP39)</f>
        <v>1</v>
      </c>
      <c r="DY39" s="684"/>
    </row>
    <row r="40" spans="1:129">
      <c r="B40" t="s">
        <v>53</v>
      </c>
      <c r="C40">
        <v>3</v>
      </c>
      <c r="D40" s="72">
        <v>1</v>
      </c>
      <c r="E40" s="693">
        <f t="shared" si="66"/>
        <v>0</v>
      </c>
      <c r="F40" s="693">
        <f t="shared" si="67"/>
        <v>0</v>
      </c>
      <c r="G40" s="72">
        <v>1</v>
      </c>
      <c r="H40" s="72">
        <v>1</v>
      </c>
      <c r="I40" s="693">
        <f t="shared" si="68"/>
        <v>0</v>
      </c>
      <c r="J40" s="639">
        <f t="shared" si="65"/>
        <v>0</v>
      </c>
      <c r="K40" s="639">
        <f t="shared" si="65"/>
        <v>0</v>
      </c>
      <c r="L40" s="639">
        <f t="shared" si="65"/>
        <v>0</v>
      </c>
      <c r="M40" s="72">
        <v>1</v>
      </c>
      <c r="N40" s="693">
        <f t="shared" si="69"/>
        <v>0</v>
      </c>
      <c r="O40" s="639"/>
      <c r="P40" s="694"/>
      <c r="Q40" s="695"/>
      <c r="R40" s="170"/>
      <c r="S40" s="170"/>
      <c r="T40" s="639"/>
      <c r="U40" s="639"/>
      <c r="V40" s="639"/>
      <c r="W40" s="639"/>
      <c r="X40" s="639"/>
      <c r="Y40" s="639"/>
      <c r="Z40" s="639"/>
      <c r="AA40" s="639"/>
      <c r="AB40" s="639"/>
      <c r="AC40" s="639"/>
      <c r="AD40" s="639"/>
      <c r="AE40" s="639"/>
      <c r="AF40" s="639"/>
      <c r="AG40" s="639"/>
      <c r="AH40" s="639"/>
      <c r="AI40" s="639"/>
      <c r="AJ40" s="639"/>
      <c r="AK40" s="639"/>
      <c r="AL40" s="639"/>
      <c r="AM40" s="639"/>
      <c r="AN40" s="639"/>
      <c r="AO40" s="639"/>
      <c r="AP40" s="639"/>
      <c r="AQ40" s="639"/>
      <c r="AR40" s="639"/>
      <c r="AS40" s="639"/>
      <c r="AT40" s="639"/>
      <c r="AU40" s="639"/>
      <c r="CV40" s="685">
        <f>'PAINEL DE CONTROLE'!$N$100</f>
        <v>0</v>
      </c>
      <c r="CW40" s="686">
        <f>'PAINEL DE CONTROLE'!$N$101</f>
        <v>7.2659684121587338</v>
      </c>
      <c r="CX40" s="686">
        <f>'PAINEL DE CONTROLE'!$N$102</f>
        <v>12.734031587841272</v>
      </c>
      <c r="CY40" s="686">
        <f>'PAINEL DE CONTROLE'!$N$103</f>
        <v>0</v>
      </c>
      <c r="CZ40" s="687">
        <f>'PAINEL DE CONTROLE'!$N$109</f>
        <v>0</v>
      </c>
      <c r="DA40" s="688">
        <f>'PAINEL DE CONTROLE'!$N$110</f>
        <v>0</v>
      </c>
      <c r="DB40" s="688">
        <f>'PAINEL DE CONTROLE'!$N$111</f>
        <v>0</v>
      </c>
      <c r="DC40" s="689">
        <f>'PAINEL DE CONTROLE'!$N$112</f>
        <v>0</v>
      </c>
      <c r="DE40" s="379"/>
      <c r="DP40" s="50">
        <v>5</v>
      </c>
      <c r="DQ40" s="690">
        <f>SUMIFS('PAINEL DE CONTROLE'!$R$186:$R$537,'PAINEL DE CONTROLE'!$I$186:$I$537,'PREMISSAS GERAIS'!DQ$5,'PAINEL DE CONTROLE'!$S$186:$S$537,'PREMISSAS GERAIS'!$DP40)</f>
        <v>0</v>
      </c>
      <c r="DR40" s="690">
        <f>SUMIFS('PAINEL DE CONTROLE'!$R$186:$R$537,'PAINEL DE CONTROLE'!$I$186:$I$537,'PREMISSAS GERAIS'!DR$5,'PAINEL DE CONTROLE'!$S$186:$S$537,'PREMISSAS GERAIS'!$DP40)</f>
        <v>0</v>
      </c>
      <c r="DS40" s="690">
        <f>SUMIFS('PAINEL DE CONTROLE'!$R$186:$R$537,'PAINEL DE CONTROLE'!$I$186:$I$537,'PREMISSAS GERAIS'!DS$5,'PAINEL DE CONTROLE'!$S$186:$S$537,'PREMISSAS GERAIS'!$DP40)</f>
        <v>0</v>
      </c>
      <c r="DT40" s="690">
        <f>SUMIFS('PAINEL DE CONTROLE'!$R$186:$R$537,'PAINEL DE CONTROLE'!$I$186:$I$537,'PREMISSAS GERAIS'!DT$5,'PAINEL DE CONTROLE'!$S$186:$S$537,'PREMISSAS GERAIS'!$DP40)</f>
        <v>0</v>
      </c>
      <c r="DU40" s="690">
        <f>SUMIFS('PAINEL DE CONTROLE'!$R$186:$R$537,'PAINEL DE CONTROLE'!$I$186:$I$537,'PREMISSAS GERAIS'!DU$5,'PAINEL DE CONTROLE'!$S$186:$S$537,'PREMISSAS GERAIS'!$DP40)</f>
        <v>0</v>
      </c>
      <c r="DV40" s="690">
        <f>SUMIFS('PAINEL DE CONTROLE'!$R$186:$R$537,'PAINEL DE CONTROLE'!$I$186:$I$537,'PREMISSAS GERAIS'!DV$5,'PAINEL DE CONTROLE'!$S$186:$S$537,'PREMISSAS GERAIS'!$DP40)</f>
        <v>0</v>
      </c>
      <c r="DW40" s="690">
        <f>SUMIFS('PAINEL DE CONTROLE'!$R$186:$R$537,'PAINEL DE CONTROLE'!$I$186:$I$537,'PREMISSAS GERAIS'!DW$5,'PAINEL DE CONTROLE'!$S$186:$S$537,'PREMISSAS GERAIS'!$DP40)</f>
        <v>0</v>
      </c>
      <c r="DX40" s="691">
        <f>SUMIFS('PAINEL DE CONTROLE'!$R$186:$R$537,'PAINEL DE CONTROLE'!$I$186:$I$537,'PREMISSAS GERAIS'!DX$5,'PAINEL DE CONTROLE'!$S$186:$S$537,'PREMISSAS GERAIS'!$DP40)</f>
        <v>1</v>
      </c>
      <c r="DY40" s="684"/>
    </row>
    <row r="41" spans="1:129">
      <c r="B41" t="s">
        <v>60</v>
      </c>
      <c r="C41">
        <v>1</v>
      </c>
      <c r="D41" s="692">
        <v>1</v>
      </c>
      <c r="E41" s="693">
        <f t="shared" si="66"/>
        <v>1</v>
      </c>
      <c r="F41" s="693">
        <f t="shared" si="67"/>
        <v>1</v>
      </c>
      <c r="G41" s="692">
        <v>1</v>
      </c>
      <c r="H41" s="692">
        <v>1</v>
      </c>
      <c r="I41" s="693">
        <f t="shared" si="68"/>
        <v>1</v>
      </c>
      <c r="J41" s="693">
        <f t="shared" si="65"/>
        <v>2</v>
      </c>
      <c r="K41" s="693">
        <f t="shared" si="65"/>
        <v>2</v>
      </c>
      <c r="L41" s="693">
        <f t="shared" si="65"/>
        <v>2</v>
      </c>
      <c r="M41" s="692">
        <v>1</v>
      </c>
      <c r="N41" s="693">
        <f t="shared" si="69"/>
        <v>1</v>
      </c>
      <c r="O41" s="639"/>
      <c r="P41" s="36"/>
      <c r="Q41" s="73"/>
      <c r="R41" s="170"/>
      <c r="S41" s="170"/>
      <c r="T41" s="639"/>
      <c r="U41" s="639"/>
      <c r="V41" s="639"/>
      <c r="W41" s="639"/>
      <c r="X41" s="639"/>
      <c r="Y41" s="639"/>
      <c r="Z41" s="639"/>
      <c r="AA41" s="639"/>
      <c r="AB41" s="639"/>
      <c r="AC41" s="639"/>
      <c r="AD41" s="639"/>
      <c r="AE41" s="639"/>
      <c r="AF41" s="639"/>
      <c r="AG41" s="639"/>
      <c r="AH41" s="639"/>
      <c r="AI41" s="639"/>
      <c r="AJ41" s="639"/>
      <c r="AK41" s="639"/>
      <c r="AL41" s="639"/>
      <c r="AM41" s="639"/>
      <c r="AN41" s="639"/>
      <c r="AO41" s="639"/>
      <c r="AP41" s="639"/>
      <c r="AQ41" s="639"/>
      <c r="AR41" s="639"/>
      <c r="AS41" s="639"/>
      <c r="AT41" s="639"/>
      <c r="AU41" s="639"/>
      <c r="CV41" s="685">
        <f>'PAINEL DE CONTROLE'!$O$100</f>
        <v>0</v>
      </c>
      <c r="CW41" s="686">
        <f>'PAINEL DE CONTROLE'!$O$101</f>
        <v>7.2659684121587338</v>
      </c>
      <c r="CX41" s="686">
        <f>'PAINEL DE CONTROLE'!$O$102</f>
        <v>12.734031587841272</v>
      </c>
      <c r="CY41" s="686">
        <f>'PAINEL DE CONTROLE'!$O$103</f>
        <v>0</v>
      </c>
      <c r="CZ41" s="687">
        <f>'PAINEL DE CONTROLE'!$O$109</f>
        <v>0</v>
      </c>
      <c r="DA41" s="688">
        <f>'PAINEL DE CONTROLE'!$O$110</f>
        <v>0</v>
      </c>
      <c r="DB41" s="688">
        <f>'PAINEL DE CONTROLE'!$O$111</f>
        <v>0</v>
      </c>
      <c r="DC41" s="689">
        <f>'PAINEL DE CONTROLE'!$O$112</f>
        <v>0</v>
      </c>
      <c r="DE41" s="379"/>
      <c r="DP41" s="50">
        <v>6</v>
      </c>
      <c r="DQ41" s="690">
        <f>SUMIFS('PAINEL DE CONTROLE'!$R$186:$R$537,'PAINEL DE CONTROLE'!$I$186:$I$537,'PREMISSAS GERAIS'!DQ$5,'PAINEL DE CONTROLE'!$S$186:$S$537,'PREMISSAS GERAIS'!$DP41)</f>
        <v>0</v>
      </c>
      <c r="DR41" s="690">
        <f>SUMIFS('PAINEL DE CONTROLE'!$R$186:$R$537,'PAINEL DE CONTROLE'!$I$186:$I$537,'PREMISSAS GERAIS'!DR$5,'PAINEL DE CONTROLE'!$S$186:$S$537,'PREMISSAS GERAIS'!$DP41)</f>
        <v>0</v>
      </c>
      <c r="DS41" s="690">
        <f>SUMIFS('PAINEL DE CONTROLE'!$R$186:$R$537,'PAINEL DE CONTROLE'!$I$186:$I$537,'PREMISSAS GERAIS'!DS$5,'PAINEL DE CONTROLE'!$S$186:$S$537,'PREMISSAS GERAIS'!$DP41)</f>
        <v>0</v>
      </c>
      <c r="DT41" s="690">
        <f>SUMIFS('PAINEL DE CONTROLE'!$R$186:$R$537,'PAINEL DE CONTROLE'!$I$186:$I$537,'PREMISSAS GERAIS'!DT$5,'PAINEL DE CONTROLE'!$S$186:$S$537,'PREMISSAS GERAIS'!$DP41)</f>
        <v>0</v>
      </c>
      <c r="DU41" s="690">
        <f>SUMIFS('PAINEL DE CONTROLE'!$R$186:$R$537,'PAINEL DE CONTROLE'!$I$186:$I$537,'PREMISSAS GERAIS'!DU$5,'PAINEL DE CONTROLE'!$S$186:$S$537,'PREMISSAS GERAIS'!$DP41)</f>
        <v>0</v>
      </c>
      <c r="DV41" s="690">
        <f>SUMIFS('PAINEL DE CONTROLE'!$R$186:$R$537,'PAINEL DE CONTROLE'!$I$186:$I$537,'PREMISSAS GERAIS'!DV$5,'PAINEL DE CONTROLE'!$S$186:$S$537,'PREMISSAS GERAIS'!$DP41)</f>
        <v>0</v>
      </c>
      <c r="DW41" s="690">
        <f>SUMIFS('PAINEL DE CONTROLE'!$R$186:$R$537,'PAINEL DE CONTROLE'!$I$186:$I$537,'PREMISSAS GERAIS'!DW$5,'PAINEL DE CONTROLE'!$S$186:$S$537,'PREMISSAS GERAIS'!$DP41)</f>
        <v>0</v>
      </c>
      <c r="DX41" s="691">
        <f>SUMIFS('PAINEL DE CONTROLE'!$R$186:$R$537,'PAINEL DE CONTROLE'!$I$186:$I$537,'PREMISSAS GERAIS'!DX$5,'PAINEL DE CONTROLE'!$S$186:$S$537,'PREMISSAS GERAIS'!$DP41)</f>
        <v>1</v>
      </c>
      <c r="DY41" s="684"/>
    </row>
    <row r="42" spans="1:129">
      <c r="B42" t="s">
        <v>60</v>
      </c>
      <c r="C42">
        <v>2</v>
      </c>
      <c r="D42" s="692">
        <v>1</v>
      </c>
      <c r="E42" s="693">
        <f t="shared" si="66"/>
        <v>2</v>
      </c>
      <c r="F42" s="693">
        <f t="shared" si="67"/>
        <v>2</v>
      </c>
      <c r="G42" s="692">
        <v>1</v>
      </c>
      <c r="H42" s="692">
        <v>1</v>
      </c>
      <c r="I42" s="693">
        <f t="shared" si="68"/>
        <v>2</v>
      </c>
      <c r="J42" s="693">
        <f t="shared" si="65"/>
        <v>2</v>
      </c>
      <c r="K42" s="693">
        <f t="shared" si="65"/>
        <v>2</v>
      </c>
      <c r="L42" s="693">
        <f t="shared" si="65"/>
        <v>2</v>
      </c>
      <c r="M42" s="692">
        <v>1</v>
      </c>
      <c r="N42" s="693">
        <f t="shared" si="69"/>
        <v>2</v>
      </c>
      <c r="O42" s="639"/>
      <c r="P42" s="696"/>
      <c r="Q42" s="73"/>
      <c r="R42" s="697"/>
      <c r="S42" s="639"/>
      <c r="T42" s="639"/>
      <c r="U42" s="639"/>
      <c r="V42" s="639"/>
      <c r="W42" s="639"/>
      <c r="X42" s="639"/>
      <c r="Y42" s="639"/>
      <c r="Z42" s="639"/>
      <c r="AA42" s="639"/>
      <c r="AB42" s="639"/>
      <c r="AC42" s="639"/>
      <c r="AD42" s="639"/>
      <c r="AE42" s="639"/>
      <c r="AF42" s="639"/>
      <c r="AG42" s="639"/>
      <c r="AH42" s="639"/>
      <c r="AI42" s="639"/>
      <c r="AJ42" s="639"/>
      <c r="AK42" s="639"/>
      <c r="AL42" s="639"/>
      <c r="AM42" s="639"/>
      <c r="AN42" s="639"/>
      <c r="AO42" s="639"/>
      <c r="AP42" s="639"/>
      <c r="AQ42" s="639"/>
      <c r="AR42" s="639"/>
      <c r="AS42" s="639"/>
      <c r="AT42" s="639"/>
      <c r="AU42" s="639"/>
      <c r="CV42" s="685">
        <f>'PAINEL DE CONTROLE'!$P$100</f>
        <v>0</v>
      </c>
      <c r="CW42" s="686">
        <f>'PAINEL DE CONTROLE'!$P$101</f>
        <v>7.2659684121587338</v>
      </c>
      <c r="CX42" s="686">
        <f>'PAINEL DE CONTROLE'!$P$102</f>
        <v>12.734031587841272</v>
      </c>
      <c r="CY42" s="686">
        <f>'PAINEL DE CONTROLE'!$P$103</f>
        <v>0</v>
      </c>
      <c r="CZ42" s="687">
        <f>'PAINEL DE CONTROLE'!$P$109</f>
        <v>0</v>
      </c>
      <c r="DA42" s="688">
        <f>'PAINEL DE CONTROLE'!$P$110</f>
        <v>0</v>
      </c>
      <c r="DB42" s="688">
        <f>'PAINEL DE CONTROLE'!$P$111</f>
        <v>0</v>
      </c>
      <c r="DC42" s="689">
        <f>'PAINEL DE CONTROLE'!$P$112</f>
        <v>0</v>
      </c>
      <c r="DE42" s="379"/>
      <c r="DP42" s="114">
        <v>7</v>
      </c>
      <c r="DQ42" s="698">
        <f>SUMIFS('PAINEL DE CONTROLE'!$R$186:$R$537,'PAINEL DE CONTROLE'!$I$186:$I$537,'PREMISSAS GERAIS'!DQ$5,'PAINEL DE CONTROLE'!$S$186:$S$537,'PREMISSAS GERAIS'!$DP42)</f>
        <v>0</v>
      </c>
      <c r="DR42" s="698">
        <f>SUMIFS('PAINEL DE CONTROLE'!$R$186:$R$537,'PAINEL DE CONTROLE'!$I$186:$I$537,'PREMISSAS GERAIS'!DR$5,'PAINEL DE CONTROLE'!$S$186:$S$537,'PREMISSAS GERAIS'!$DP42)</f>
        <v>0</v>
      </c>
      <c r="DS42" s="698">
        <f>SUMIFS('PAINEL DE CONTROLE'!$R$186:$R$537,'PAINEL DE CONTROLE'!$I$186:$I$537,'PREMISSAS GERAIS'!DS$5,'PAINEL DE CONTROLE'!$S$186:$S$537,'PREMISSAS GERAIS'!$DP42)</f>
        <v>0</v>
      </c>
      <c r="DT42" s="698">
        <f>SUMIFS('PAINEL DE CONTROLE'!$R$186:$R$537,'PAINEL DE CONTROLE'!$I$186:$I$537,'PREMISSAS GERAIS'!DT$5,'PAINEL DE CONTROLE'!$S$186:$S$537,'PREMISSAS GERAIS'!$DP42)</f>
        <v>0</v>
      </c>
      <c r="DU42" s="698">
        <f>SUMIFS('PAINEL DE CONTROLE'!$R$186:$R$537,'PAINEL DE CONTROLE'!$I$186:$I$537,'PREMISSAS GERAIS'!DU$5,'PAINEL DE CONTROLE'!$S$186:$S$537,'PREMISSAS GERAIS'!$DP42)</f>
        <v>0</v>
      </c>
      <c r="DV42" s="698">
        <f>SUMIFS('PAINEL DE CONTROLE'!$R$186:$R$537,'PAINEL DE CONTROLE'!$I$186:$I$537,'PREMISSAS GERAIS'!DV$5,'PAINEL DE CONTROLE'!$S$186:$S$537,'PREMISSAS GERAIS'!$DP42)</f>
        <v>0</v>
      </c>
      <c r="DW42" s="698">
        <f>SUMIFS('PAINEL DE CONTROLE'!$R$186:$R$537,'PAINEL DE CONTROLE'!$I$186:$I$537,'PREMISSAS GERAIS'!DW$5,'PAINEL DE CONTROLE'!$S$186:$S$537,'PREMISSAS GERAIS'!$DP42)</f>
        <v>0</v>
      </c>
      <c r="DX42" s="699">
        <f>SUMIFS('PAINEL DE CONTROLE'!$R$186:$R$537,'PAINEL DE CONTROLE'!$I$186:$I$537,'PREMISSAS GERAIS'!DX$5,'PAINEL DE CONTROLE'!$S$186:$S$537,'PREMISSAS GERAIS'!$DP42)</f>
        <v>1</v>
      </c>
    </row>
    <row r="43" spans="1:129">
      <c r="B43" t="s">
        <v>60</v>
      </c>
      <c r="C43">
        <v>3</v>
      </c>
      <c r="D43" s="692">
        <v>1</v>
      </c>
      <c r="E43" s="693">
        <f t="shared" si="66"/>
        <v>2</v>
      </c>
      <c r="F43" s="693">
        <f t="shared" si="67"/>
        <v>2</v>
      </c>
      <c r="G43" s="692">
        <v>1</v>
      </c>
      <c r="H43" s="692">
        <v>1</v>
      </c>
      <c r="I43" s="693">
        <f t="shared" si="68"/>
        <v>2</v>
      </c>
      <c r="J43" s="693">
        <f t="shared" si="65"/>
        <v>3</v>
      </c>
      <c r="K43" s="693">
        <f t="shared" si="65"/>
        <v>3</v>
      </c>
      <c r="L43" s="693">
        <f t="shared" si="65"/>
        <v>3</v>
      </c>
      <c r="M43" s="692">
        <v>1</v>
      </c>
      <c r="N43" s="693">
        <f t="shared" si="69"/>
        <v>2</v>
      </c>
      <c r="O43" s="639"/>
      <c r="P43" s="696"/>
      <c r="Q43" s="73"/>
      <c r="R43" s="170"/>
      <c r="S43" s="170"/>
      <c r="T43" s="639"/>
      <c r="U43" s="639"/>
      <c r="V43" s="639"/>
      <c r="W43" s="639"/>
      <c r="X43" s="639"/>
      <c r="Y43" s="639"/>
      <c r="Z43" s="639"/>
      <c r="AA43" s="639"/>
      <c r="AB43" s="639"/>
      <c r="AC43" s="639"/>
      <c r="AD43" s="639"/>
      <c r="AE43" s="639"/>
      <c r="AF43" s="639"/>
      <c r="AG43" s="639"/>
      <c r="AH43" s="639"/>
      <c r="AI43" s="639"/>
      <c r="AJ43" s="639"/>
      <c r="AK43" s="639"/>
      <c r="AL43" s="639"/>
      <c r="AM43" s="639"/>
      <c r="AN43" s="639"/>
      <c r="AO43" s="639"/>
      <c r="AP43" s="639"/>
      <c r="AQ43" s="639"/>
      <c r="AR43" s="639"/>
      <c r="AS43" s="639"/>
      <c r="AT43" s="639"/>
      <c r="AU43" s="639"/>
      <c r="CV43" s="685">
        <f>'PAINEL DE CONTROLE'!$Q$100</f>
        <v>0</v>
      </c>
      <c r="CW43" s="686">
        <f>'PAINEL DE CONTROLE'!$Q$101</f>
        <v>0</v>
      </c>
      <c r="CX43" s="686">
        <f>'PAINEL DE CONTROLE'!$Q$102</f>
        <v>0</v>
      </c>
      <c r="CY43" s="686">
        <f>'PAINEL DE CONTROLE'!$Q$103</f>
        <v>0</v>
      </c>
      <c r="CZ43" s="687">
        <f>'PAINEL DE CONTROLE'!$Q$109</f>
        <v>0</v>
      </c>
      <c r="DA43" s="688">
        <f>'PAINEL DE CONTROLE'!$Q$110</f>
        <v>0</v>
      </c>
      <c r="DB43" s="688">
        <f>'PAINEL DE CONTROLE'!$Q$111</f>
        <v>0</v>
      </c>
      <c r="DC43" s="689">
        <f>'PAINEL DE CONTROLE'!$Q$112</f>
        <v>0</v>
      </c>
      <c r="DE43" s="379"/>
    </row>
    <row r="44" spans="1:129">
      <c r="B44" t="s">
        <v>67</v>
      </c>
      <c r="C44">
        <v>1</v>
      </c>
      <c r="D44" s="692">
        <v>1</v>
      </c>
      <c r="E44" s="693">
        <f t="shared" si="66"/>
        <v>3</v>
      </c>
      <c r="F44" s="693">
        <f t="shared" si="67"/>
        <v>3</v>
      </c>
      <c r="G44" s="692">
        <v>1</v>
      </c>
      <c r="H44" s="692">
        <v>1</v>
      </c>
      <c r="I44" s="693">
        <f t="shared" si="68"/>
        <v>3</v>
      </c>
      <c r="J44" s="693">
        <f t="shared" si="65"/>
        <v>4</v>
      </c>
      <c r="K44" s="693">
        <f t="shared" si="65"/>
        <v>4</v>
      </c>
      <c r="L44" s="693">
        <f t="shared" si="65"/>
        <v>4</v>
      </c>
      <c r="M44" s="692">
        <v>1</v>
      </c>
      <c r="N44" s="693">
        <f t="shared" si="69"/>
        <v>3</v>
      </c>
      <c r="O44" s="639"/>
      <c r="P44" s="36"/>
      <c r="Q44" s="73"/>
      <c r="R44" s="700"/>
      <c r="S44" s="639"/>
      <c r="T44" s="639"/>
      <c r="U44" s="639"/>
      <c r="V44" s="639"/>
      <c r="W44" s="639"/>
      <c r="X44" s="639"/>
      <c r="Y44" s="639"/>
      <c r="Z44" s="639"/>
      <c r="AA44" s="639"/>
      <c r="AB44" s="639"/>
      <c r="AC44" s="639"/>
      <c r="AD44" s="639"/>
      <c r="AE44" s="639"/>
      <c r="AF44" s="639"/>
      <c r="AG44" s="639"/>
      <c r="AH44" s="639"/>
      <c r="AI44" s="639"/>
      <c r="AJ44" s="639"/>
      <c r="AK44" s="639"/>
      <c r="AL44" s="639"/>
      <c r="AM44" s="639"/>
      <c r="AN44" s="639"/>
      <c r="AO44" s="639"/>
      <c r="AP44" s="639"/>
      <c r="AQ44" s="639"/>
      <c r="AR44" s="639"/>
      <c r="AS44" s="639"/>
      <c r="AT44" s="639"/>
      <c r="AU44" s="639"/>
      <c r="CV44" s="685">
        <f>'PAINEL DE CONTROLE'!$R$100</f>
        <v>0</v>
      </c>
      <c r="CW44" s="686">
        <f>'PAINEL DE CONTROLE'!$R$101</f>
        <v>0</v>
      </c>
      <c r="CX44" s="686">
        <f>'PAINEL DE CONTROLE'!$R$102</f>
        <v>0</v>
      </c>
      <c r="CY44" s="686">
        <f>'PAINEL DE CONTROLE'!$R$103</f>
        <v>0</v>
      </c>
      <c r="CZ44" s="687">
        <f>'PAINEL DE CONTROLE'!$R$109</f>
        <v>0</v>
      </c>
      <c r="DA44" s="688">
        <f>'PAINEL DE CONTROLE'!$R$110</f>
        <v>0</v>
      </c>
      <c r="DB44" s="688">
        <f>'PAINEL DE CONTROLE'!$R$111</f>
        <v>0</v>
      </c>
      <c r="DC44" s="689">
        <f>'PAINEL DE CONTROLE'!$R$112</f>
        <v>0</v>
      </c>
      <c r="DE44" s="379"/>
    </row>
    <row r="45" spans="1:129">
      <c r="B45" t="s">
        <v>67</v>
      </c>
      <c r="C45">
        <v>2</v>
      </c>
      <c r="D45" s="692">
        <v>1</v>
      </c>
      <c r="E45" s="693">
        <f t="shared" si="66"/>
        <v>4</v>
      </c>
      <c r="F45" s="693">
        <f t="shared" si="67"/>
        <v>4</v>
      </c>
      <c r="G45" s="692">
        <v>1</v>
      </c>
      <c r="H45" s="692">
        <v>1</v>
      </c>
      <c r="I45" s="693">
        <f t="shared" si="68"/>
        <v>4</v>
      </c>
      <c r="J45" s="693">
        <f t="shared" si="65"/>
        <v>5</v>
      </c>
      <c r="K45" s="693">
        <f t="shared" si="65"/>
        <v>5</v>
      </c>
      <c r="L45" s="693">
        <f t="shared" si="65"/>
        <v>5</v>
      </c>
      <c r="M45" s="692">
        <v>1</v>
      </c>
      <c r="N45" s="693">
        <f t="shared" si="69"/>
        <v>4</v>
      </c>
      <c r="O45" s="639"/>
      <c r="P45" s="170"/>
      <c r="Q45" s="639"/>
      <c r="R45" s="639"/>
      <c r="S45" s="639"/>
      <c r="T45" s="639"/>
      <c r="U45" s="639"/>
      <c r="V45" s="639"/>
      <c r="W45" s="639"/>
      <c r="X45" s="639"/>
      <c r="Y45" s="639"/>
      <c r="Z45" s="639"/>
      <c r="AA45" s="639"/>
      <c r="AB45" s="639"/>
      <c r="AC45" s="639"/>
      <c r="AD45" s="639"/>
      <c r="AE45" s="639"/>
      <c r="AF45" s="639"/>
      <c r="AG45" s="639"/>
      <c r="AH45" s="639"/>
      <c r="AI45" s="639"/>
      <c r="AJ45" s="639"/>
      <c r="AK45" s="639"/>
      <c r="AL45" s="639"/>
      <c r="AM45" s="639"/>
      <c r="AN45" s="639"/>
      <c r="AO45" s="639"/>
      <c r="AP45" s="639"/>
      <c r="AQ45" s="639"/>
      <c r="AR45" s="639"/>
      <c r="AS45" s="639"/>
      <c r="AT45" s="639"/>
      <c r="AU45" s="639"/>
      <c r="CV45" s="701">
        <f>'PAINEL DE CONTROLE'!$S$100</f>
        <v>0</v>
      </c>
      <c r="CW45" s="702">
        <f>'PAINEL DE CONTROLE'!$S$101</f>
        <v>0</v>
      </c>
      <c r="CX45" s="702">
        <f>'PAINEL DE CONTROLE'!$S$102</f>
        <v>0</v>
      </c>
      <c r="CY45" s="702">
        <f>'PAINEL DE CONTROLE'!$S$103</f>
        <v>0</v>
      </c>
      <c r="CZ45" s="703">
        <f>'PAINEL DE CONTROLE'!$S$109</f>
        <v>0</v>
      </c>
      <c r="DA45" s="704">
        <f>'PAINEL DE CONTROLE'!$S$110</f>
        <v>0</v>
      </c>
      <c r="DB45" s="704">
        <f>'PAINEL DE CONTROLE'!$S$111</f>
        <v>0</v>
      </c>
      <c r="DC45" s="705">
        <f>'PAINEL DE CONTROLE'!$S$112</f>
        <v>0</v>
      </c>
      <c r="DE45" s="379"/>
    </row>
    <row r="46" spans="1:129">
      <c r="B46" t="s">
        <v>67</v>
      </c>
      <c r="C46">
        <v>3</v>
      </c>
      <c r="D46" s="692">
        <v>1</v>
      </c>
      <c r="E46" s="693">
        <f t="shared" si="66"/>
        <v>1</v>
      </c>
      <c r="F46" s="693">
        <f t="shared" si="67"/>
        <v>1</v>
      </c>
      <c r="G46" s="692">
        <v>1</v>
      </c>
      <c r="H46" s="692">
        <v>1</v>
      </c>
      <c r="I46" s="693">
        <f t="shared" si="68"/>
        <v>1</v>
      </c>
      <c r="J46" s="693">
        <f t="shared" si="65"/>
        <v>2</v>
      </c>
      <c r="K46" s="693">
        <f t="shared" si="65"/>
        <v>2</v>
      </c>
      <c r="L46" s="693">
        <f t="shared" si="65"/>
        <v>2</v>
      </c>
      <c r="M46" s="692">
        <v>1</v>
      </c>
      <c r="N46" s="693">
        <f t="shared" si="69"/>
        <v>1</v>
      </c>
      <c r="O46" s="639"/>
      <c r="P46" s="639"/>
      <c r="Q46" s="639"/>
      <c r="R46" s="639"/>
      <c r="S46" s="639"/>
      <c r="T46" s="639"/>
      <c r="U46" s="639"/>
      <c r="V46" s="639"/>
      <c r="W46" s="639"/>
      <c r="X46" s="639"/>
      <c r="Y46" s="639"/>
      <c r="Z46" s="639"/>
      <c r="AA46" s="639"/>
      <c r="AB46" s="639"/>
      <c r="AC46" s="639"/>
      <c r="AD46" s="639"/>
      <c r="AE46" s="639"/>
      <c r="AF46" s="639"/>
      <c r="AG46" s="639"/>
      <c r="AH46" s="639"/>
      <c r="AI46" s="639"/>
      <c r="AJ46" s="639"/>
      <c r="AK46" s="639"/>
      <c r="AL46" s="639"/>
      <c r="AM46" s="639"/>
      <c r="AN46" s="639"/>
      <c r="AO46" s="639"/>
      <c r="AP46" s="639"/>
      <c r="AQ46" s="639"/>
      <c r="AR46" s="639"/>
      <c r="AS46" s="639"/>
      <c r="AT46" s="639"/>
      <c r="AU46" s="639"/>
      <c r="DE46" s="379"/>
    </row>
    <row r="47" spans="1:129">
      <c r="B47" t="s">
        <v>67</v>
      </c>
      <c r="C47">
        <v>4</v>
      </c>
      <c r="D47" s="692">
        <v>1</v>
      </c>
      <c r="E47" s="693">
        <f t="shared" si="66"/>
        <v>1</v>
      </c>
      <c r="F47" s="693">
        <f t="shared" si="67"/>
        <v>1</v>
      </c>
      <c r="G47" s="692">
        <v>1</v>
      </c>
      <c r="H47" s="692">
        <v>1</v>
      </c>
      <c r="I47" s="693">
        <f t="shared" si="68"/>
        <v>1</v>
      </c>
      <c r="J47" s="693">
        <f t="shared" si="65"/>
        <v>2</v>
      </c>
      <c r="K47" s="693">
        <f t="shared" si="65"/>
        <v>2</v>
      </c>
      <c r="L47" s="693">
        <f t="shared" si="65"/>
        <v>2</v>
      </c>
      <c r="M47" s="692">
        <v>1</v>
      </c>
      <c r="N47" s="693">
        <f t="shared" si="69"/>
        <v>1</v>
      </c>
      <c r="O47" s="639"/>
      <c r="P47" s="639"/>
      <c r="Q47" s="706"/>
      <c r="R47" s="639"/>
      <c r="S47" s="639"/>
      <c r="T47" s="639"/>
      <c r="U47" s="639"/>
      <c r="V47" s="639"/>
      <c r="W47" s="639"/>
      <c r="X47" s="639"/>
      <c r="Y47" s="639"/>
      <c r="Z47" s="639"/>
      <c r="AA47" s="639"/>
      <c r="AB47" s="639"/>
      <c r="AC47" s="639"/>
      <c r="AD47" s="639"/>
      <c r="AE47" s="639"/>
      <c r="AF47" s="639"/>
      <c r="AG47" s="639"/>
      <c r="AH47" s="639"/>
      <c r="AI47" s="639"/>
      <c r="AJ47" s="639"/>
      <c r="AK47" s="639"/>
      <c r="AL47" s="639"/>
      <c r="AM47" s="639"/>
      <c r="AN47" s="639"/>
      <c r="AO47" s="639"/>
      <c r="AP47" s="639"/>
      <c r="AQ47" s="639"/>
      <c r="AR47" s="639"/>
      <c r="AS47" s="639"/>
      <c r="AT47" s="639"/>
      <c r="AU47" s="639"/>
      <c r="DE47" s="379"/>
    </row>
    <row r="48" spans="1:129">
      <c r="B48" t="s">
        <v>67</v>
      </c>
      <c r="C48">
        <v>5</v>
      </c>
      <c r="D48" s="692">
        <v>1</v>
      </c>
      <c r="E48" s="693">
        <f t="shared" si="66"/>
        <v>0</v>
      </c>
      <c r="F48" s="693">
        <f t="shared" si="67"/>
        <v>0</v>
      </c>
      <c r="G48" s="692">
        <v>1</v>
      </c>
      <c r="H48" s="692">
        <v>1</v>
      </c>
      <c r="I48" s="693">
        <f t="shared" si="68"/>
        <v>0</v>
      </c>
      <c r="J48" s="693">
        <f t="shared" si="65"/>
        <v>1</v>
      </c>
      <c r="K48" s="693">
        <f t="shared" si="65"/>
        <v>1</v>
      </c>
      <c r="L48" s="693">
        <f t="shared" si="65"/>
        <v>1</v>
      </c>
      <c r="M48" s="692">
        <v>1</v>
      </c>
      <c r="N48" s="693">
        <f t="shared" si="69"/>
        <v>0</v>
      </c>
      <c r="O48" s="639"/>
      <c r="P48" s="639"/>
      <c r="Q48" s="639"/>
      <c r="R48" s="639"/>
      <c r="S48" s="639"/>
      <c r="T48" s="639"/>
      <c r="U48" s="639"/>
      <c r="V48" s="639"/>
      <c r="W48" s="639"/>
      <c r="X48" s="639"/>
      <c r="Y48" s="639"/>
      <c r="Z48" s="639"/>
      <c r="AA48" s="639"/>
      <c r="AB48" s="639"/>
      <c r="AC48" s="639"/>
      <c r="AD48" s="639"/>
      <c r="AE48" s="639"/>
      <c r="AF48" s="639"/>
      <c r="AG48" s="639"/>
      <c r="AH48" s="639"/>
      <c r="AI48" s="639"/>
      <c r="AJ48" s="639"/>
      <c r="AK48" s="639"/>
      <c r="AL48" s="639"/>
      <c r="AM48" s="639"/>
      <c r="AN48" s="639"/>
      <c r="AO48" s="639"/>
      <c r="AP48" s="639"/>
      <c r="AQ48" s="639"/>
      <c r="AR48" s="639"/>
      <c r="AS48" s="639"/>
      <c r="AT48" s="639"/>
      <c r="AU48" s="639"/>
      <c r="DE48" s="379"/>
    </row>
    <row r="49" spans="2:109">
      <c r="B49" t="s">
        <v>67</v>
      </c>
      <c r="C49">
        <v>6</v>
      </c>
      <c r="D49" s="692">
        <v>1</v>
      </c>
      <c r="E49" s="693">
        <f t="shared" si="66"/>
        <v>0</v>
      </c>
      <c r="F49" s="693">
        <f t="shared" si="67"/>
        <v>0</v>
      </c>
      <c r="G49" s="692">
        <v>1</v>
      </c>
      <c r="H49" s="692">
        <v>1</v>
      </c>
      <c r="I49" s="693">
        <f t="shared" si="68"/>
        <v>0</v>
      </c>
      <c r="J49" s="693">
        <f t="shared" si="65"/>
        <v>1</v>
      </c>
      <c r="K49" s="693">
        <f t="shared" si="65"/>
        <v>1</v>
      </c>
      <c r="L49" s="693">
        <f t="shared" si="65"/>
        <v>1</v>
      </c>
      <c r="M49" s="692">
        <v>1</v>
      </c>
      <c r="N49" s="693">
        <f t="shared" si="69"/>
        <v>0</v>
      </c>
      <c r="O49" s="639"/>
      <c r="P49" s="639"/>
      <c r="Q49" s="639"/>
      <c r="R49" s="639"/>
      <c r="S49" s="639"/>
      <c r="T49" s="639"/>
      <c r="U49" s="639"/>
      <c r="V49" s="639"/>
      <c r="W49" s="639"/>
      <c r="X49" s="639"/>
      <c r="Y49" s="639"/>
      <c r="Z49" s="639"/>
      <c r="AA49" s="639"/>
      <c r="AB49" s="639"/>
      <c r="AC49" s="639"/>
      <c r="AD49" s="639"/>
      <c r="AE49" s="639"/>
      <c r="AF49" s="639"/>
      <c r="AG49" s="639"/>
      <c r="AH49" s="639"/>
      <c r="AI49" s="639"/>
      <c r="AJ49" s="639"/>
      <c r="AK49" s="639"/>
      <c r="AL49" s="639"/>
      <c r="AM49" s="639"/>
      <c r="AN49" s="639"/>
      <c r="AO49" s="639"/>
      <c r="AP49" s="639"/>
      <c r="AQ49" s="639"/>
      <c r="AR49" s="639"/>
      <c r="AS49" s="639"/>
      <c r="AT49" s="639"/>
      <c r="AU49" s="639"/>
      <c r="DE49" s="379"/>
    </row>
    <row r="50" spans="2:109">
      <c r="B50" t="s">
        <v>160</v>
      </c>
      <c r="C50">
        <v>1</v>
      </c>
      <c r="D50" s="692">
        <v>1</v>
      </c>
      <c r="E50" s="693">
        <f t="shared" si="66"/>
        <v>2</v>
      </c>
      <c r="F50" s="693">
        <f t="shared" si="67"/>
        <v>2</v>
      </c>
      <c r="G50" s="692">
        <v>1</v>
      </c>
      <c r="H50" s="692">
        <v>1</v>
      </c>
      <c r="I50" s="693">
        <f t="shared" si="68"/>
        <v>2</v>
      </c>
      <c r="J50" s="693">
        <f t="shared" si="65"/>
        <v>3</v>
      </c>
      <c r="K50" s="693">
        <f t="shared" si="65"/>
        <v>3</v>
      </c>
      <c r="L50" s="693">
        <f t="shared" si="65"/>
        <v>3</v>
      </c>
      <c r="M50" s="692">
        <v>1</v>
      </c>
      <c r="N50" s="693">
        <f t="shared" si="69"/>
        <v>2</v>
      </c>
      <c r="O50" s="639"/>
      <c r="P50" s="639"/>
      <c r="Q50" s="639"/>
      <c r="R50" s="639"/>
      <c r="S50" s="639"/>
      <c r="T50" s="639"/>
      <c r="U50" s="639"/>
      <c r="V50" s="639"/>
      <c r="W50" s="639"/>
      <c r="X50" s="639"/>
      <c r="Y50" s="639"/>
      <c r="Z50" s="639"/>
      <c r="AA50" s="639"/>
      <c r="AB50" s="639"/>
      <c r="AC50" s="639"/>
      <c r="AD50" s="639"/>
      <c r="AE50" s="639"/>
      <c r="AF50" s="639"/>
      <c r="AG50" s="639"/>
      <c r="AH50" s="639"/>
      <c r="AI50" s="639"/>
      <c r="AJ50" s="639"/>
      <c r="AK50" s="639"/>
      <c r="AL50" s="639"/>
      <c r="AM50" s="639"/>
      <c r="AN50" s="639"/>
      <c r="AO50" s="639"/>
      <c r="AP50" s="639"/>
      <c r="AQ50" s="639"/>
      <c r="AR50" s="639"/>
      <c r="AS50" s="639"/>
      <c r="AT50" s="639"/>
      <c r="AU50" s="639"/>
      <c r="DE50" s="379"/>
    </row>
    <row r="51" spans="2:109">
      <c r="B51" t="s">
        <v>160</v>
      </c>
      <c r="C51">
        <v>2</v>
      </c>
      <c r="D51" s="692">
        <v>1</v>
      </c>
      <c r="E51" s="693">
        <f t="shared" si="66"/>
        <v>1</v>
      </c>
      <c r="F51" s="693">
        <f t="shared" si="67"/>
        <v>1</v>
      </c>
      <c r="G51" s="692">
        <v>1</v>
      </c>
      <c r="H51" s="692">
        <v>1</v>
      </c>
      <c r="I51" s="693">
        <f t="shared" si="68"/>
        <v>1</v>
      </c>
      <c r="J51" s="693">
        <f t="shared" si="65"/>
        <v>2</v>
      </c>
      <c r="K51" s="693">
        <f t="shared" si="65"/>
        <v>2</v>
      </c>
      <c r="L51" s="693">
        <f t="shared" si="65"/>
        <v>2</v>
      </c>
      <c r="M51" s="692">
        <v>1</v>
      </c>
      <c r="N51" s="693">
        <f t="shared" si="69"/>
        <v>1</v>
      </c>
      <c r="O51" s="639"/>
      <c r="P51" s="639"/>
      <c r="Q51" s="639"/>
      <c r="R51" s="639"/>
      <c r="S51" s="639"/>
      <c r="T51" s="639"/>
      <c r="U51" s="639"/>
      <c r="V51" s="639"/>
      <c r="W51" s="639"/>
      <c r="X51" s="639"/>
      <c r="Y51" s="639"/>
      <c r="Z51" s="639"/>
      <c r="AA51" s="639"/>
      <c r="AB51" s="639"/>
      <c r="AC51" s="639"/>
      <c r="AD51" s="639"/>
      <c r="AE51" s="639"/>
      <c r="AF51" s="639"/>
      <c r="AG51" s="639"/>
      <c r="AH51" s="639"/>
      <c r="AI51" s="639"/>
      <c r="AJ51" s="639"/>
      <c r="AK51" s="639"/>
      <c r="AL51" s="639"/>
      <c r="AM51" s="639"/>
      <c r="AN51" s="639"/>
      <c r="AO51" s="639"/>
      <c r="AP51" s="639"/>
      <c r="AQ51" s="639"/>
      <c r="AR51" s="639"/>
      <c r="AS51" s="639"/>
      <c r="AT51" s="639"/>
      <c r="AU51" s="639"/>
      <c r="DE51" s="379"/>
    </row>
    <row r="52" spans="2:109">
      <c r="B52" t="s">
        <v>160</v>
      </c>
      <c r="C52">
        <v>3</v>
      </c>
      <c r="D52" s="692">
        <v>1</v>
      </c>
      <c r="E52" s="693">
        <f t="shared" si="66"/>
        <v>3</v>
      </c>
      <c r="F52" s="693">
        <f t="shared" si="67"/>
        <v>3</v>
      </c>
      <c r="G52" s="692">
        <v>1</v>
      </c>
      <c r="H52" s="692">
        <v>1</v>
      </c>
      <c r="I52" s="693">
        <f t="shared" si="68"/>
        <v>3</v>
      </c>
      <c r="J52" s="693">
        <f t="shared" si="65"/>
        <v>4</v>
      </c>
      <c r="K52" s="693">
        <f t="shared" si="65"/>
        <v>4</v>
      </c>
      <c r="L52" s="693">
        <f t="shared" si="65"/>
        <v>4</v>
      </c>
      <c r="M52" s="692">
        <v>1</v>
      </c>
      <c r="N52" s="693">
        <f t="shared" si="69"/>
        <v>3</v>
      </c>
      <c r="O52" s="639"/>
      <c r="P52" s="639"/>
      <c r="Q52" s="639"/>
      <c r="R52" s="639"/>
      <c r="S52" s="639"/>
      <c r="T52" s="639"/>
      <c r="U52" s="639"/>
      <c r="V52" s="639"/>
      <c r="W52" s="639"/>
      <c r="X52" s="639"/>
      <c r="Y52" s="639"/>
      <c r="Z52" s="639"/>
      <c r="AA52" s="639"/>
      <c r="AB52" s="639"/>
      <c r="AC52" s="639"/>
      <c r="AD52" s="639"/>
      <c r="AE52" s="639"/>
      <c r="AF52" s="639"/>
      <c r="AG52" s="639"/>
      <c r="AH52" s="639"/>
      <c r="AI52" s="639"/>
      <c r="AJ52" s="639"/>
      <c r="AK52" s="639"/>
      <c r="AL52" s="639"/>
      <c r="AM52" s="639"/>
      <c r="AN52" s="639"/>
      <c r="AO52" s="639"/>
      <c r="AP52" s="639"/>
      <c r="AQ52" s="639"/>
      <c r="AR52" s="639"/>
      <c r="AS52" s="639"/>
      <c r="AT52" s="639"/>
      <c r="AU52" s="639"/>
      <c r="DE52" s="379"/>
    </row>
    <row r="53" spans="2:109">
      <c r="B53" t="s">
        <v>160</v>
      </c>
      <c r="C53">
        <v>4</v>
      </c>
      <c r="D53" s="692">
        <v>1</v>
      </c>
      <c r="E53" s="693">
        <f t="shared" si="66"/>
        <v>0</v>
      </c>
      <c r="F53" s="693">
        <f t="shared" si="67"/>
        <v>0</v>
      </c>
      <c r="G53" s="692">
        <v>1</v>
      </c>
      <c r="H53" s="692">
        <v>1</v>
      </c>
      <c r="I53" s="693">
        <f t="shared" si="68"/>
        <v>0</v>
      </c>
      <c r="J53" s="693">
        <f t="shared" si="65"/>
        <v>1</v>
      </c>
      <c r="K53" s="693">
        <f t="shared" si="65"/>
        <v>1</v>
      </c>
      <c r="L53" s="693">
        <f t="shared" si="65"/>
        <v>1</v>
      </c>
      <c r="M53" s="692">
        <v>1</v>
      </c>
      <c r="N53" s="693">
        <f t="shared" si="69"/>
        <v>0</v>
      </c>
      <c r="O53" s="639"/>
      <c r="P53" s="639"/>
      <c r="Q53" s="639"/>
      <c r="R53" s="639"/>
      <c r="S53" s="639"/>
      <c r="T53" s="639"/>
      <c r="U53" s="639"/>
      <c r="V53" s="639"/>
      <c r="W53" s="639"/>
      <c r="X53" s="639"/>
      <c r="Y53" s="639"/>
      <c r="Z53" s="639"/>
      <c r="AA53" s="639"/>
      <c r="AB53" s="639"/>
      <c r="AC53" s="639"/>
      <c r="AD53" s="639"/>
      <c r="AE53" s="639"/>
      <c r="AF53" s="639"/>
      <c r="AG53" s="639"/>
      <c r="AH53" s="639"/>
      <c r="AI53" s="639"/>
      <c r="AJ53" s="639"/>
      <c r="AK53" s="639"/>
      <c r="AL53" s="639"/>
      <c r="AM53" s="639"/>
      <c r="AN53" s="639"/>
      <c r="AO53" s="639"/>
      <c r="AP53" s="639"/>
      <c r="AQ53" s="639"/>
      <c r="AR53" s="639"/>
      <c r="AS53" s="639"/>
      <c r="AT53" s="639"/>
      <c r="AU53" s="639"/>
    </row>
    <row r="54" spans="2:109">
      <c r="B54" t="s">
        <v>160</v>
      </c>
      <c r="C54">
        <v>5</v>
      </c>
      <c r="D54" s="692">
        <v>1</v>
      </c>
      <c r="E54" s="693">
        <f t="shared" si="66"/>
        <v>0</v>
      </c>
      <c r="F54" s="693">
        <f t="shared" si="67"/>
        <v>0</v>
      </c>
      <c r="G54" s="692">
        <v>1</v>
      </c>
      <c r="H54" s="692">
        <v>1</v>
      </c>
      <c r="I54" s="693">
        <f t="shared" si="68"/>
        <v>0</v>
      </c>
      <c r="J54" s="693">
        <f t="shared" ref="J54:L66" si="70">ROUNDUP($AB22/30,0)</f>
        <v>1</v>
      </c>
      <c r="K54" s="693">
        <f t="shared" si="70"/>
        <v>1</v>
      </c>
      <c r="L54" s="693">
        <f t="shared" si="70"/>
        <v>1</v>
      </c>
      <c r="M54" s="692">
        <v>1</v>
      </c>
      <c r="N54" s="693">
        <f t="shared" si="69"/>
        <v>0</v>
      </c>
      <c r="O54" s="639"/>
      <c r="P54" s="639"/>
      <c r="Q54" s="639"/>
      <c r="R54" s="639"/>
      <c r="S54" s="639"/>
      <c r="T54" s="639"/>
      <c r="U54" s="639"/>
      <c r="V54" s="639"/>
      <c r="W54" s="639"/>
      <c r="X54" s="639"/>
      <c r="Y54" s="639"/>
      <c r="Z54" s="639"/>
      <c r="AA54" s="639"/>
      <c r="AB54" s="639"/>
      <c r="AC54" s="639"/>
      <c r="AD54" s="639"/>
      <c r="AE54" s="639"/>
      <c r="AF54" s="639"/>
      <c r="AG54" s="639"/>
      <c r="AH54" s="639"/>
      <c r="AI54" s="639"/>
      <c r="AJ54" s="639"/>
      <c r="AK54" s="639"/>
      <c r="AL54" s="639"/>
      <c r="AM54" s="639"/>
      <c r="AN54" s="639"/>
      <c r="AO54" s="639"/>
      <c r="AP54" s="639"/>
      <c r="AQ54" s="639"/>
      <c r="AR54" s="639"/>
      <c r="AS54" s="639"/>
      <c r="AT54" s="639"/>
      <c r="AU54" s="639"/>
    </row>
    <row r="55" spans="2:109">
      <c r="B55" t="s">
        <v>160</v>
      </c>
      <c r="C55">
        <v>6</v>
      </c>
      <c r="D55" s="692">
        <v>1</v>
      </c>
      <c r="E55" s="693">
        <f t="shared" si="66"/>
        <v>0</v>
      </c>
      <c r="F55" s="693">
        <f t="shared" si="67"/>
        <v>0</v>
      </c>
      <c r="G55" s="692">
        <v>1</v>
      </c>
      <c r="H55" s="692">
        <v>1</v>
      </c>
      <c r="I55" s="693">
        <f t="shared" si="68"/>
        <v>0</v>
      </c>
      <c r="J55" s="693">
        <f t="shared" si="70"/>
        <v>1</v>
      </c>
      <c r="K55" s="693">
        <f t="shared" si="70"/>
        <v>1</v>
      </c>
      <c r="L55" s="693">
        <f t="shared" si="70"/>
        <v>1</v>
      </c>
      <c r="M55" s="692">
        <v>1</v>
      </c>
      <c r="N55" s="693">
        <f t="shared" si="69"/>
        <v>0</v>
      </c>
      <c r="O55" s="639"/>
      <c r="P55" s="639"/>
      <c r="Q55" s="639"/>
      <c r="R55" s="639"/>
      <c r="S55" s="639"/>
      <c r="T55" s="639"/>
      <c r="U55" s="639"/>
      <c r="V55" s="639"/>
      <c r="W55" s="639"/>
      <c r="X55" s="639"/>
      <c r="Y55" s="639"/>
      <c r="Z55" s="639"/>
      <c r="AA55" s="639"/>
      <c r="AB55" s="639"/>
      <c r="AC55" s="639"/>
      <c r="AD55" s="639"/>
      <c r="AE55" s="639"/>
      <c r="AF55" s="639"/>
      <c r="AG55" s="639"/>
      <c r="AH55" s="639"/>
      <c r="AI55" s="639"/>
      <c r="AJ55" s="639"/>
      <c r="AK55" s="639"/>
      <c r="AL55" s="639"/>
      <c r="AM55" s="639"/>
      <c r="AN55" s="639"/>
      <c r="AO55" s="639"/>
      <c r="AP55" s="639"/>
      <c r="AQ55" s="639"/>
      <c r="AR55" s="639"/>
      <c r="AS55" s="639"/>
      <c r="AT55" s="639"/>
      <c r="AU55" s="639"/>
    </row>
    <row r="56" spans="2:109">
      <c r="B56" t="s">
        <v>160</v>
      </c>
      <c r="C56">
        <v>7</v>
      </c>
      <c r="D56" s="692">
        <v>1</v>
      </c>
      <c r="E56" s="693">
        <f t="shared" si="66"/>
        <v>0</v>
      </c>
      <c r="F56" s="693">
        <f t="shared" si="67"/>
        <v>0</v>
      </c>
      <c r="G56" s="692">
        <v>1</v>
      </c>
      <c r="H56" s="692">
        <v>1</v>
      </c>
      <c r="I56" s="693">
        <f t="shared" si="68"/>
        <v>0</v>
      </c>
      <c r="J56" s="693">
        <f t="shared" si="70"/>
        <v>1</v>
      </c>
      <c r="K56" s="693">
        <f t="shared" si="70"/>
        <v>1</v>
      </c>
      <c r="L56" s="693">
        <f t="shared" si="70"/>
        <v>1</v>
      </c>
      <c r="M56" s="692">
        <v>1</v>
      </c>
      <c r="N56" s="693">
        <f t="shared" si="69"/>
        <v>0</v>
      </c>
      <c r="O56" s="639"/>
      <c r="P56" s="639"/>
      <c r="Q56" s="639"/>
      <c r="R56" s="639"/>
      <c r="S56" s="639"/>
      <c r="T56" s="639"/>
      <c r="U56" s="639"/>
      <c r="V56" s="639"/>
      <c r="W56" s="639"/>
      <c r="X56" s="639"/>
      <c r="Y56" s="639"/>
      <c r="Z56" s="639"/>
      <c r="AA56" s="639"/>
      <c r="AB56" s="639"/>
      <c r="AC56" s="639"/>
      <c r="AD56" s="639"/>
      <c r="AE56" s="639"/>
      <c r="AF56" s="639"/>
      <c r="AG56" s="639"/>
      <c r="AH56" s="639"/>
      <c r="AI56" s="639"/>
      <c r="AJ56" s="639"/>
      <c r="AK56" s="639"/>
      <c r="AL56" s="639"/>
      <c r="AM56" s="639"/>
      <c r="AN56" s="639"/>
      <c r="AO56" s="639"/>
      <c r="AP56" s="639"/>
      <c r="AQ56" s="639"/>
      <c r="AR56" s="639"/>
      <c r="AS56" s="639"/>
      <c r="AT56" s="639"/>
      <c r="AU56" s="639"/>
    </row>
    <row r="57" spans="2:109">
      <c r="B57" t="s">
        <v>87</v>
      </c>
      <c r="C57">
        <v>1</v>
      </c>
      <c r="D57" s="692">
        <v>1</v>
      </c>
      <c r="E57" s="693">
        <f t="shared" si="66"/>
        <v>1</v>
      </c>
      <c r="F57" s="693">
        <f t="shared" si="67"/>
        <v>1</v>
      </c>
      <c r="G57" s="692">
        <v>1</v>
      </c>
      <c r="H57" s="692">
        <v>1</v>
      </c>
      <c r="I57" s="693">
        <f t="shared" si="68"/>
        <v>1</v>
      </c>
      <c r="J57" s="693">
        <f t="shared" si="70"/>
        <v>2</v>
      </c>
      <c r="K57" s="693">
        <f t="shared" si="70"/>
        <v>2</v>
      </c>
      <c r="L57" s="693">
        <f t="shared" si="70"/>
        <v>2</v>
      </c>
      <c r="M57" s="692">
        <v>1</v>
      </c>
      <c r="N57" s="693">
        <f t="shared" si="69"/>
        <v>1</v>
      </c>
      <c r="O57" s="639"/>
      <c r="P57" s="639"/>
      <c r="Q57" s="639"/>
      <c r="R57" s="639"/>
      <c r="S57" s="639"/>
      <c r="T57" s="639"/>
      <c r="U57" s="639"/>
      <c r="V57" s="639"/>
      <c r="W57" s="639"/>
      <c r="X57" s="639"/>
      <c r="Y57" s="639"/>
      <c r="Z57" s="639"/>
      <c r="AA57" s="639"/>
      <c r="AB57" s="639"/>
      <c r="AC57" s="639"/>
      <c r="AD57" s="639"/>
      <c r="AE57" s="639"/>
      <c r="AF57" s="639"/>
      <c r="AG57" s="639"/>
      <c r="AH57" s="639"/>
      <c r="AI57" s="639"/>
      <c r="AJ57" s="639"/>
      <c r="AK57" s="639"/>
      <c r="AL57" s="639"/>
      <c r="AM57" s="639"/>
      <c r="AN57" s="639"/>
      <c r="AO57" s="639"/>
      <c r="AP57" s="639"/>
      <c r="AQ57" s="639"/>
      <c r="AR57" s="639"/>
      <c r="AS57" s="639"/>
      <c r="AT57" s="639"/>
      <c r="AU57" s="639"/>
    </row>
    <row r="58" spans="2:109">
      <c r="B58" t="s">
        <v>87</v>
      </c>
      <c r="C58">
        <v>2</v>
      </c>
      <c r="D58" s="692">
        <v>1</v>
      </c>
      <c r="E58" s="693">
        <f t="shared" si="66"/>
        <v>2</v>
      </c>
      <c r="F58" s="693">
        <f t="shared" si="67"/>
        <v>2</v>
      </c>
      <c r="G58" s="692">
        <v>1</v>
      </c>
      <c r="H58" s="692">
        <v>1</v>
      </c>
      <c r="I58" s="693">
        <f t="shared" si="68"/>
        <v>2</v>
      </c>
      <c r="J58" s="693">
        <f t="shared" si="70"/>
        <v>3</v>
      </c>
      <c r="K58" s="693">
        <f t="shared" si="70"/>
        <v>3</v>
      </c>
      <c r="L58" s="693">
        <f t="shared" si="70"/>
        <v>3</v>
      </c>
      <c r="M58" s="692">
        <v>1</v>
      </c>
      <c r="N58" s="693">
        <f t="shared" si="69"/>
        <v>2</v>
      </c>
      <c r="O58" s="639"/>
      <c r="P58" s="639"/>
      <c r="Q58" s="639"/>
      <c r="R58" s="639"/>
      <c r="S58" s="639"/>
      <c r="T58" s="639"/>
      <c r="U58" s="639"/>
      <c r="V58" s="639"/>
      <c r="W58" s="639"/>
      <c r="X58" s="639"/>
      <c r="Y58" s="639"/>
      <c r="Z58" s="639"/>
      <c r="AA58" s="639"/>
      <c r="AB58" s="639"/>
      <c r="AC58" s="639"/>
      <c r="AD58" s="639"/>
      <c r="AE58" s="639"/>
      <c r="AF58" s="639"/>
      <c r="AG58" s="639"/>
      <c r="AH58" s="639"/>
      <c r="AI58" s="639"/>
      <c r="AJ58" s="639"/>
      <c r="AK58" s="639"/>
      <c r="AL58" s="639"/>
      <c r="AM58" s="639"/>
      <c r="AN58" s="639"/>
      <c r="AO58" s="639"/>
      <c r="AP58" s="639"/>
      <c r="AQ58" s="639"/>
      <c r="AR58" s="639"/>
      <c r="AS58" s="639"/>
      <c r="AT58" s="639"/>
      <c r="AU58" s="639"/>
    </row>
    <row r="59" spans="2:109">
      <c r="B59" t="s">
        <v>87</v>
      </c>
      <c r="C59">
        <v>3</v>
      </c>
      <c r="D59" s="692">
        <v>1</v>
      </c>
      <c r="E59" s="693">
        <f t="shared" si="66"/>
        <v>1</v>
      </c>
      <c r="F59" s="693">
        <f t="shared" si="67"/>
        <v>1</v>
      </c>
      <c r="G59" s="692">
        <v>1</v>
      </c>
      <c r="H59" s="692">
        <v>1</v>
      </c>
      <c r="I59" s="693">
        <f t="shared" si="68"/>
        <v>1</v>
      </c>
      <c r="J59" s="693">
        <f t="shared" si="70"/>
        <v>2</v>
      </c>
      <c r="K59" s="693">
        <f t="shared" si="70"/>
        <v>2</v>
      </c>
      <c r="L59" s="693">
        <f t="shared" si="70"/>
        <v>2</v>
      </c>
      <c r="M59" s="692">
        <v>1</v>
      </c>
      <c r="N59" s="693">
        <f t="shared" si="69"/>
        <v>1</v>
      </c>
      <c r="O59" s="639"/>
      <c r="P59" s="639"/>
      <c r="Q59" s="639"/>
      <c r="R59" s="639"/>
      <c r="S59" s="639"/>
      <c r="T59" s="639"/>
      <c r="U59" s="639"/>
      <c r="V59" s="639"/>
      <c r="W59" s="639"/>
      <c r="X59" s="639"/>
      <c r="Y59" s="639"/>
      <c r="Z59" s="639"/>
      <c r="AA59" s="639"/>
      <c r="AB59" s="639"/>
      <c r="AC59" s="639"/>
      <c r="AD59" s="639"/>
      <c r="AE59" s="639"/>
      <c r="AF59" s="639"/>
      <c r="AG59" s="639"/>
      <c r="AH59" s="639"/>
      <c r="AI59" s="639"/>
      <c r="AJ59" s="639"/>
      <c r="AK59" s="639"/>
      <c r="AL59" s="639"/>
      <c r="AM59" s="639"/>
      <c r="AN59" s="639"/>
      <c r="AO59" s="639"/>
      <c r="AP59" s="639"/>
      <c r="AQ59" s="639"/>
      <c r="AR59" s="639"/>
      <c r="AS59" s="639"/>
      <c r="AT59" s="639"/>
      <c r="AU59" s="639"/>
    </row>
    <row r="60" spans="2:109">
      <c r="B60" t="s">
        <v>87</v>
      </c>
      <c r="C60">
        <v>4</v>
      </c>
      <c r="D60" s="692">
        <v>1</v>
      </c>
      <c r="E60" s="693">
        <f t="shared" si="66"/>
        <v>4</v>
      </c>
      <c r="F60" s="693">
        <f t="shared" si="67"/>
        <v>4</v>
      </c>
      <c r="G60" s="692">
        <v>1</v>
      </c>
      <c r="H60" s="692">
        <v>1</v>
      </c>
      <c r="I60" s="693">
        <f t="shared" si="68"/>
        <v>4</v>
      </c>
      <c r="J60" s="693">
        <f t="shared" si="70"/>
        <v>5</v>
      </c>
      <c r="K60" s="693">
        <f t="shared" si="70"/>
        <v>5</v>
      </c>
      <c r="L60" s="693">
        <f t="shared" si="70"/>
        <v>5</v>
      </c>
      <c r="M60" s="692">
        <v>1</v>
      </c>
      <c r="N60" s="693">
        <f t="shared" si="69"/>
        <v>4</v>
      </c>
      <c r="O60" s="639"/>
      <c r="P60" s="639"/>
      <c r="Q60" s="639"/>
      <c r="R60" s="639"/>
      <c r="S60" s="639"/>
      <c r="T60" s="639"/>
      <c r="U60" s="639"/>
      <c r="V60" s="639"/>
      <c r="W60" s="639"/>
      <c r="X60" s="639"/>
      <c r="Y60" s="639"/>
      <c r="Z60" s="639"/>
      <c r="AA60" s="639"/>
      <c r="AB60" s="639"/>
      <c r="AC60" s="639"/>
      <c r="AD60" s="639"/>
      <c r="AE60" s="639"/>
      <c r="AF60" s="639"/>
      <c r="AG60" s="639"/>
      <c r="AH60" s="639"/>
      <c r="AI60" s="639"/>
      <c r="AJ60" s="639"/>
      <c r="AK60" s="639"/>
      <c r="AL60" s="639"/>
      <c r="AM60" s="639"/>
      <c r="AN60" s="639"/>
      <c r="AO60" s="639"/>
      <c r="AP60" s="639"/>
      <c r="AQ60" s="639"/>
      <c r="AR60" s="639"/>
      <c r="AS60" s="639"/>
      <c r="AT60" s="639"/>
      <c r="AU60" s="639"/>
    </row>
    <row r="61" spans="2:109">
      <c r="B61" t="s">
        <v>87</v>
      </c>
      <c r="C61">
        <v>5</v>
      </c>
      <c r="D61" s="692">
        <v>1</v>
      </c>
      <c r="E61" s="693">
        <f t="shared" si="66"/>
        <v>4</v>
      </c>
      <c r="F61" s="693">
        <f t="shared" si="67"/>
        <v>4</v>
      </c>
      <c r="G61" s="692">
        <v>1</v>
      </c>
      <c r="H61" s="692">
        <v>1</v>
      </c>
      <c r="I61" s="693">
        <f t="shared" si="68"/>
        <v>4</v>
      </c>
      <c r="J61" s="693">
        <f t="shared" si="70"/>
        <v>4</v>
      </c>
      <c r="K61" s="693">
        <f t="shared" si="70"/>
        <v>4</v>
      </c>
      <c r="L61" s="693">
        <f t="shared" si="70"/>
        <v>4</v>
      </c>
      <c r="M61" s="692">
        <v>1</v>
      </c>
      <c r="N61" s="693">
        <f t="shared" si="69"/>
        <v>4</v>
      </c>
      <c r="O61" s="639"/>
      <c r="P61" s="639"/>
      <c r="Q61" s="639"/>
      <c r="R61" s="639"/>
      <c r="S61" s="639"/>
      <c r="T61" s="639"/>
      <c r="U61" s="639"/>
      <c r="V61" s="639"/>
      <c r="W61" s="639"/>
      <c r="X61" s="639"/>
      <c r="Y61" s="639"/>
      <c r="Z61" s="639"/>
      <c r="AA61" s="639"/>
      <c r="AB61" s="639"/>
      <c r="AC61" s="639"/>
      <c r="AD61" s="639"/>
      <c r="AE61" s="639"/>
      <c r="AF61" s="639"/>
      <c r="AG61" s="639"/>
      <c r="AH61" s="639"/>
      <c r="AI61" s="639"/>
      <c r="AJ61" s="639"/>
      <c r="AK61" s="639"/>
      <c r="AL61" s="639"/>
      <c r="AM61" s="639"/>
      <c r="AN61" s="639"/>
      <c r="AO61" s="639"/>
      <c r="AP61" s="639"/>
      <c r="AQ61" s="639"/>
      <c r="AR61" s="639"/>
      <c r="AS61" s="639"/>
      <c r="AT61" s="639"/>
      <c r="AU61" s="639"/>
    </row>
    <row r="62" spans="2:109">
      <c r="B62" t="s">
        <v>87</v>
      </c>
      <c r="C62">
        <v>6</v>
      </c>
      <c r="D62" s="692">
        <v>1</v>
      </c>
      <c r="E62" s="693">
        <f t="shared" si="66"/>
        <v>0</v>
      </c>
      <c r="F62" s="693">
        <f t="shared" si="67"/>
        <v>0</v>
      </c>
      <c r="G62" s="692">
        <v>1</v>
      </c>
      <c r="H62" s="692">
        <v>1</v>
      </c>
      <c r="I62" s="693">
        <f t="shared" si="68"/>
        <v>0</v>
      </c>
      <c r="J62" s="693">
        <f t="shared" si="70"/>
        <v>1</v>
      </c>
      <c r="K62" s="693">
        <f t="shared" si="70"/>
        <v>1</v>
      </c>
      <c r="L62" s="693">
        <f t="shared" si="70"/>
        <v>1</v>
      </c>
      <c r="M62" s="692">
        <v>1</v>
      </c>
      <c r="N62" s="693">
        <f t="shared" si="69"/>
        <v>0</v>
      </c>
      <c r="O62" s="639"/>
      <c r="P62" s="639"/>
      <c r="Q62" s="639"/>
      <c r="R62" s="639"/>
      <c r="S62" s="639"/>
      <c r="T62" s="639"/>
      <c r="U62" s="639"/>
      <c r="V62" s="639"/>
      <c r="W62" s="639"/>
      <c r="X62" s="639"/>
      <c r="Y62" s="639"/>
      <c r="Z62" s="639"/>
      <c r="AA62" s="639"/>
      <c r="AB62" s="639"/>
      <c r="AC62" s="639"/>
      <c r="AD62" s="639"/>
      <c r="AE62" s="639"/>
      <c r="AF62" s="639"/>
      <c r="AG62" s="639"/>
      <c r="AH62" s="639"/>
      <c r="AI62" s="639"/>
      <c r="AJ62" s="639"/>
      <c r="AK62" s="639"/>
      <c r="AL62" s="639"/>
      <c r="AM62" s="639"/>
      <c r="AN62" s="639"/>
      <c r="AO62" s="639"/>
      <c r="AP62" s="639"/>
      <c r="AQ62" s="639"/>
      <c r="AR62" s="639"/>
      <c r="AS62" s="639"/>
      <c r="AT62" s="639"/>
      <c r="AU62" s="639"/>
    </row>
    <row r="63" spans="2:109">
      <c r="B63" t="s">
        <v>87</v>
      </c>
      <c r="C63">
        <v>7</v>
      </c>
      <c r="D63" s="692">
        <v>1</v>
      </c>
      <c r="E63" s="693">
        <f t="shared" si="66"/>
        <v>0</v>
      </c>
      <c r="F63" s="693">
        <f t="shared" si="67"/>
        <v>0</v>
      </c>
      <c r="G63" s="692">
        <v>1</v>
      </c>
      <c r="H63" s="692">
        <v>1</v>
      </c>
      <c r="I63" s="693">
        <f t="shared" si="68"/>
        <v>0</v>
      </c>
      <c r="J63" s="693">
        <f t="shared" si="70"/>
        <v>1</v>
      </c>
      <c r="K63" s="693">
        <f t="shared" si="70"/>
        <v>1</v>
      </c>
      <c r="L63" s="693">
        <f t="shared" si="70"/>
        <v>1</v>
      </c>
      <c r="M63" s="692">
        <v>1</v>
      </c>
      <c r="N63" s="693">
        <f t="shared" si="69"/>
        <v>0</v>
      </c>
      <c r="O63" s="639"/>
      <c r="P63" s="639"/>
      <c r="Q63" s="639"/>
      <c r="R63" s="639"/>
      <c r="S63" s="639"/>
      <c r="T63" s="639"/>
      <c r="U63" s="639"/>
      <c r="V63" s="639"/>
      <c r="W63" s="639"/>
      <c r="X63" s="639"/>
      <c r="Y63" s="639"/>
      <c r="Z63" s="639"/>
      <c r="AA63" s="639"/>
      <c r="AB63" s="639"/>
      <c r="AC63" s="639"/>
      <c r="AD63" s="639"/>
      <c r="AE63" s="639"/>
      <c r="AF63" s="639"/>
      <c r="AG63" s="639"/>
      <c r="AH63" s="639"/>
      <c r="AI63" s="639"/>
      <c r="AJ63" s="639"/>
      <c r="AK63" s="639"/>
      <c r="AL63" s="639"/>
      <c r="AM63" s="639"/>
      <c r="AN63" s="639"/>
      <c r="AO63" s="639"/>
      <c r="AP63" s="639"/>
      <c r="AQ63" s="639"/>
      <c r="AR63" s="639"/>
      <c r="AS63" s="639"/>
      <c r="AT63" s="639"/>
      <c r="AU63" s="639"/>
    </row>
    <row r="64" spans="2:109">
      <c r="B64" t="s">
        <v>87</v>
      </c>
      <c r="C64">
        <v>8</v>
      </c>
      <c r="D64" s="692">
        <v>1</v>
      </c>
      <c r="E64" s="693">
        <f t="shared" si="66"/>
        <v>0</v>
      </c>
      <c r="F64" s="693">
        <f t="shared" si="67"/>
        <v>0</v>
      </c>
      <c r="G64" s="692">
        <v>1</v>
      </c>
      <c r="H64" s="692">
        <v>1</v>
      </c>
      <c r="I64" s="693">
        <f t="shared" si="68"/>
        <v>0</v>
      </c>
      <c r="J64" s="693">
        <f t="shared" si="70"/>
        <v>1</v>
      </c>
      <c r="K64" s="693">
        <f t="shared" si="70"/>
        <v>1</v>
      </c>
      <c r="L64" s="693">
        <f t="shared" si="70"/>
        <v>1</v>
      </c>
      <c r="M64" s="692">
        <v>1</v>
      </c>
      <c r="N64" s="693">
        <f t="shared" si="69"/>
        <v>0</v>
      </c>
      <c r="O64" s="639"/>
      <c r="P64" s="639"/>
      <c r="Q64" s="639"/>
      <c r="R64" s="639"/>
      <c r="S64" s="639"/>
      <c r="T64" s="639"/>
      <c r="U64" s="639"/>
      <c r="V64" s="639"/>
      <c r="W64" s="639"/>
      <c r="X64" s="639"/>
      <c r="Y64" s="639"/>
      <c r="Z64" s="639"/>
      <c r="AA64" s="639"/>
      <c r="AB64" s="639"/>
      <c r="AC64" s="639"/>
      <c r="AD64" s="639"/>
      <c r="AE64" s="639"/>
      <c r="AF64" s="639"/>
      <c r="AG64" s="639"/>
      <c r="AH64" s="639"/>
      <c r="AI64" s="639"/>
      <c r="AJ64" s="639"/>
      <c r="AK64" s="639"/>
      <c r="AL64" s="639"/>
      <c r="AM64" s="639"/>
      <c r="AN64" s="639"/>
      <c r="AO64" s="639"/>
      <c r="AP64" s="639"/>
      <c r="AQ64" s="639"/>
      <c r="AR64" s="639"/>
      <c r="AS64" s="639"/>
      <c r="AT64" s="639"/>
      <c r="AU64" s="639"/>
    </row>
    <row r="65" spans="2:47">
      <c r="B65" t="s">
        <v>87</v>
      </c>
      <c r="C65">
        <v>9</v>
      </c>
      <c r="D65" s="692">
        <v>1</v>
      </c>
      <c r="E65" s="693">
        <f t="shared" si="66"/>
        <v>0</v>
      </c>
      <c r="F65" s="693">
        <f t="shared" si="67"/>
        <v>0</v>
      </c>
      <c r="G65" s="692">
        <v>1</v>
      </c>
      <c r="H65" s="692">
        <v>1</v>
      </c>
      <c r="I65" s="693">
        <f t="shared" si="68"/>
        <v>0</v>
      </c>
      <c r="J65" s="693">
        <f t="shared" si="70"/>
        <v>1</v>
      </c>
      <c r="K65" s="693">
        <f t="shared" si="70"/>
        <v>1</v>
      </c>
      <c r="L65" s="693">
        <f t="shared" si="70"/>
        <v>1</v>
      </c>
      <c r="M65" s="692">
        <v>1</v>
      </c>
      <c r="N65" s="693">
        <f t="shared" si="69"/>
        <v>0</v>
      </c>
      <c r="O65" s="639"/>
      <c r="P65" s="639"/>
      <c r="Q65" s="639"/>
      <c r="R65" s="639"/>
      <c r="S65" s="639"/>
      <c r="T65" s="639"/>
      <c r="U65" s="639"/>
      <c r="V65" s="639"/>
      <c r="W65" s="639"/>
      <c r="X65" s="639"/>
      <c r="Y65" s="639"/>
      <c r="Z65" s="639"/>
      <c r="AA65" s="639"/>
      <c r="AB65" s="639"/>
      <c r="AC65" s="639"/>
      <c r="AD65" s="639"/>
      <c r="AE65" s="639"/>
      <c r="AF65" s="639"/>
      <c r="AG65" s="639"/>
      <c r="AH65" s="639"/>
      <c r="AI65" s="639"/>
      <c r="AJ65" s="639"/>
      <c r="AK65" s="639"/>
      <c r="AL65" s="639"/>
      <c r="AM65" s="639"/>
      <c r="AN65" s="639"/>
      <c r="AO65" s="639"/>
      <c r="AP65" s="639"/>
      <c r="AQ65" s="639"/>
      <c r="AR65" s="639"/>
      <c r="AS65" s="639"/>
      <c r="AT65" s="639"/>
      <c r="AU65" s="639"/>
    </row>
    <row r="66" spans="2:47">
      <c r="B66" t="s">
        <v>87</v>
      </c>
      <c r="C66">
        <v>10</v>
      </c>
      <c r="D66" s="692">
        <v>1</v>
      </c>
      <c r="E66" s="693">
        <f t="shared" si="66"/>
        <v>0</v>
      </c>
      <c r="F66" s="693">
        <f t="shared" si="67"/>
        <v>0</v>
      </c>
      <c r="G66" s="692">
        <v>1</v>
      </c>
      <c r="H66" s="692">
        <v>1</v>
      </c>
      <c r="I66" s="693">
        <f t="shared" si="68"/>
        <v>0</v>
      </c>
      <c r="J66" s="693">
        <f t="shared" si="70"/>
        <v>1</v>
      </c>
      <c r="K66" s="693">
        <f t="shared" si="70"/>
        <v>1</v>
      </c>
      <c r="L66" s="693">
        <f t="shared" si="70"/>
        <v>1</v>
      </c>
      <c r="M66" s="692">
        <v>1</v>
      </c>
      <c r="N66" s="693">
        <f t="shared" si="69"/>
        <v>0</v>
      </c>
      <c r="O66" s="639"/>
      <c r="P66" s="639"/>
      <c r="Q66" s="639"/>
      <c r="R66" s="639"/>
      <c r="S66" s="639"/>
      <c r="T66" s="639"/>
      <c r="U66" s="639"/>
      <c r="V66" s="639"/>
      <c r="W66" s="639"/>
      <c r="X66" s="639"/>
      <c r="Y66" s="639"/>
      <c r="Z66" s="639"/>
      <c r="AA66" s="639"/>
      <c r="AB66" s="639"/>
      <c r="AC66" s="639"/>
      <c r="AD66" s="639"/>
      <c r="AE66" s="639"/>
      <c r="AF66" s="639"/>
      <c r="AG66" s="639"/>
      <c r="AH66" s="639"/>
      <c r="AI66" s="639"/>
      <c r="AJ66" s="639"/>
      <c r="AK66" s="639"/>
      <c r="AL66" s="639"/>
      <c r="AM66" s="639"/>
      <c r="AN66" s="639"/>
      <c r="AO66" s="639"/>
      <c r="AP66" s="639"/>
      <c r="AQ66" s="639"/>
      <c r="AR66" s="639"/>
      <c r="AS66" s="639"/>
      <c r="AT66" s="639"/>
      <c r="AU66" s="639"/>
    </row>
    <row r="67" spans="2:47">
      <c r="O67" s="707">
        <f>K71*'PAINEL DE CONTROLE'!P73</f>
        <v>584785.43030636944</v>
      </c>
    </row>
    <row r="68" spans="2:47">
      <c r="B68" s="603" t="s">
        <v>782</v>
      </c>
      <c r="C68" s="603"/>
      <c r="D68" s="603"/>
      <c r="E68" s="603"/>
      <c r="F68" s="603"/>
      <c r="G68" s="603"/>
      <c r="H68" s="603"/>
      <c r="I68" s="603"/>
      <c r="J68" s="603"/>
      <c r="K68" s="599"/>
      <c r="L68" s="603"/>
      <c r="M68" s="603"/>
      <c r="N68" s="603"/>
      <c r="P68" s="603" t="s">
        <v>783</v>
      </c>
      <c r="Q68" s="603"/>
      <c r="R68" s="603"/>
      <c r="S68" s="603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</row>
    <row r="69" spans="2:47" ht="43.15">
      <c r="B69" s="616" t="s">
        <v>2</v>
      </c>
      <c r="C69" s="617" t="s">
        <v>3</v>
      </c>
      <c r="D69" s="617" t="s">
        <v>382</v>
      </c>
      <c r="E69" s="617" t="s">
        <v>384</v>
      </c>
      <c r="F69" s="617" t="s">
        <v>385</v>
      </c>
      <c r="G69" s="617" t="s">
        <v>386</v>
      </c>
      <c r="H69" s="617" t="s">
        <v>387</v>
      </c>
      <c r="I69" s="617" t="s">
        <v>388</v>
      </c>
      <c r="J69" s="617" t="s">
        <v>389</v>
      </c>
      <c r="K69" s="708" t="s">
        <v>784</v>
      </c>
      <c r="L69" s="617" t="s">
        <v>785</v>
      </c>
      <c r="M69" s="617" t="s">
        <v>786</v>
      </c>
      <c r="N69" s="617" t="s">
        <v>787</v>
      </c>
      <c r="O69" s="707"/>
      <c r="P69" s="616" t="s">
        <v>2</v>
      </c>
      <c r="Q69" s="617" t="s">
        <v>3</v>
      </c>
      <c r="R69" s="617" t="s">
        <v>788</v>
      </c>
      <c r="S69" s="617" t="s">
        <v>789</v>
      </c>
      <c r="T69" s="68"/>
      <c r="U69" s="68"/>
      <c r="V69" s="68"/>
      <c r="W69" s="68"/>
      <c r="X69" s="68"/>
      <c r="Y69" s="68"/>
      <c r="Z69" s="68"/>
      <c r="AA69" s="68"/>
      <c r="AB69" s="68"/>
      <c r="AC69" s="68"/>
      <c r="AD69" s="68"/>
    </row>
    <row r="70" spans="2:47">
      <c r="B70" t="s">
        <v>53</v>
      </c>
      <c r="C70">
        <v>1</v>
      </c>
      <c r="D70" s="709">
        <f>IF(ROUNDUP(D6/30000,0)*0.5&lt;1,1,ROUNDUP(D6/30000,0)*0.5)</f>
        <v>1</v>
      </c>
      <c r="E70" s="692">
        <v>1</v>
      </c>
      <c r="F70" s="692">
        <v>1</v>
      </c>
      <c r="G70" s="693">
        <f>IF(ROUNDUP(D6/30000,0)*0.5&lt;1,1,ROUNDUP(D6/30000,0)*0.5)</f>
        <v>1</v>
      </c>
      <c r="H70" s="692">
        <v>1</v>
      </c>
      <c r="I70" s="692">
        <v>1</v>
      </c>
      <c r="J70" s="693">
        <f>1+(ROUNDUP(D6/30000,0)*0.2-0.2)</f>
        <v>0.8</v>
      </c>
      <c r="K70" s="692">
        <v>20</v>
      </c>
      <c r="L70" s="692">
        <v>1</v>
      </c>
      <c r="M70" s="692">
        <v>1</v>
      </c>
      <c r="N70" s="692">
        <v>1</v>
      </c>
      <c r="O70" s="707"/>
      <c r="P70" t="s">
        <v>53</v>
      </c>
      <c r="Q70">
        <v>1</v>
      </c>
      <c r="R70" s="710">
        <v>0</v>
      </c>
      <c r="S70" s="710">
        <v>0</v>
      </c>
      <c r="T70" s="639"/>
      <c r="U70" s="639"/>
      <c r="V70" s="639"/>
      <c r="W70" s="639"/>
      <c r="X70" s="639"/>
      <c r="Y70" s="639"/>
      <c r="Z70" s="639"/>
      <c r="AA70" s="639"/>
      <c r="AB70" s="639"/>
      <c r="AC70" s="639"/>
      <c r="AD70" s="639"/>
    </row>
    <row r="71" spans="2:47">
      <c r="B71" t="s">
        <v>53</v>
      </c>
      <c r="C71">
        <v>2</v>
      </c>
      <c r="D71" s="709">
        <f t="shared" ref="D71:D98" si="71">IF(ROUNDUP(D7/30000,0)*0.5&lt;1,1,ROUNDUP(D7/30000,0)*0.5)</f>
        <v>1</v>
      </c>
      <c r="E71" s="692">
        <v>1</v>
      </c>
      <c r="F71" s="692">
        <v>1</v>
      </c>
      <c r="G71" s="693">
        <f t="shared" ref="G71:G98" si="72">IF(ROUNDUP(D7/30000,0)*0.5&lt;1,1,ROUNDUP(D7/30000,0)*0.5)</f>
        <v>1</v>
      </c>
      <c r="H71" s="692">
        <v>1</v>
      </c>
      <c r="I71" s="692">
        <v>1</v>
      </c>
      <c r="J71" s="693">
        <f t="shared" ref="J71:J98" si="73">1+(ROUNDUP(D7/30000,0)*0.2-0.2)</f>
        <v>1.2</v>
      </c>
      <c r="K71" s="692">
        <v>20</v>
      </c>
      <c r="L71" s="692">
        <v>1</v>
      </c>
      <c r="M71" s="692">
        <v>1</v>
      </c>
      <c r="N71" s="692">
        <v>1</v>
      </c>
      <c r="O71" s="707"/>
      <c r="P71" t="s">
        <v>53</v>
      </c>
      <c r="Q71">
        <v>2</v>
      </c>
      <c r="R71" s="710">
        <v>0</v>
      </c>
      <c r="S71" s="710">
        <v>0</v>
      </c>
      <c r="T71" s="639"/>
      <c r="U71" s="639"/>
      <c r="V71" s="639"/>
      <c r="W71" s="639"/>
      <c r="X71" s="639"/>
      <c r="Y71" s="639"/>
      <c r="Z71" s="639"/>
      <c r="AA71" s="639"/>
      <c r="AB71" s="639"/>
      <c r="AC71" s="639"/>
      <c r="AD71" s="639"/>
    </row>
    <row r="72" spans="2:47">
      <c r="B72" t="s">
        <v>53</v>
      </c>
      <c r="C72">
        <v>3</v>
      </c>
      <c r="D72" s="709">
        <f t="shared" si="71"/>
        <v>1</v>
      </c>
      <c r="E72" s="72">
        <v>1</v>
      </c>
      <c r="F72" s="692">
        <v>1</v>
      </c>
      <c r="G72" s="693">
        <f t="shared" si="72"/>
        <v>1</v>
      </c>
      <c r="H72" s="692">
        <v>1</v>
      </c>
      <c r="I72" s="692">
        <v>1</v>
      </c>
      <c r="J72" s="693">
        <f t="shared" si="73"/>
        <v>0.8</v>
      </c>
      <c r="K72" s="692">
        <v>20</v>
      </c>
      <c r="L72" s="692">
        <v>1</v>
      </c>
      <c r="M72" s="692">
        <v>1</v>
      </c>
      <c r="N72" s="692">
        <v>1</v>
      </c>
      <c r="P72" t="s">
        <v>53</v>
      </c>
      <c r="Q72">
        <v>3</v>
      </c>
      <c r="R72" s="711">
        <v>0</v>
      </c>
      <c r="S72" s="711">
        <v>0</v>
      </c>
      <c r="T72" s="639"/>
      <c r="U72" s="639"/>
      <c r="V72" s="639"/>
      <c r="W72" s="639"/>
      <c r="X72" s="639"/>
      <c r="Y72" s="639"/>
      <c r="Z72" s="639"/>
      <c r="AA72" s="639"/>
      <c r="AB72" s="639"/>
      <c r="AC72" s="639"/>
      <c r="AD72" s="639"/>
    </row>
    <row r="73" spans="2:47">
      <c r="B73" t="s">
        <v>60</v>
      </c>
      <c r="C73">
        <v>1</v>
      </c>
      <c r="D73" s="709">
        <f t="shared" si="71"/>
        <v>1</v>
      </c>
      <c r="E73" s="72">
        <v>1</v>
      </c>
      <c r="F73" s="692">
        <v>1</v>
      </c>
      <c r="G73" s="693">
        <f t="shared" si="72"/>
        <v>1</v>
      </c>
      <c r="H73" s="692">
        <v>1</v>
      </c>
      <c r="I73" s="692">
        <v>1</v>
      </c>
      <c r="J73" s="693">
        <f t="shared" si="73"/>
        <v>1.2</v>
      </c>
      <c r="K73" s="692">
        <f>10</f>
        <v>10</v>
      </c>
      <c r="L73" s="692">
        <v>1</v>
      </c>
      <c r="M73" s="692">
        <v>1</v>
      </c>
      <c r="N73" s="692">
        <v>1</v>
      </c>
      <c r="P73" t="s">
        <v>60</v>
      </c>
      <c r="Q73">
        <v>1</v>
      </c>
      <c r="R73" s="710">
        <v>0</v>
      </c>
      <c r="S73" s="710">
        <v>0</v>
      </c>
      <c r="T73" s="639"/>
      <c r="U73" s="639"/>
      <c r="V73" s="639"/>
      <c r="W73" s="639"/>
      <c r="X73" s="639"/>
      <c r="Y73" s="639"/>
      <c r="Z73" s="639"/>
      <c r="AA73" s="639"/>
      <c r="AB73" s="639"/>
      <c r="AC73" s="639"/>
      <c r="AD73" s="639"/>
    </row>
    <row r="74" spans="2:47">
      <c r="B74" t="s">
        <v>60</v>
      </c>
      <c r="C74">
        <v>2</v>
      </c>
      <c r="D74" s="709">
        <f t="shared" si="71"/>
        <v>2</v>
      </c>
      <c r="E74" s="72">
        <v>1</v>
      </c>
      <c r="F74" s="692">
        <v>1</v>
      </c>
      <c r="G74" s="693">
        <f t="shared" si="72"/>
        <v>2</v>
      </c>
      <c r="H74" s="692">
        <v>1</v>
      </c>
      <c r="I74" s="692">
        <v>1</v>
      </c>
      <c r="J74" s="693">
        <f t="shared" si="73"/>
        <v>1.6</v>
      </c>
      <c r="K74" s="692">
        <f>10</f>
        <v>10</v>
      </c>
      <c r="L74" s="692">
        <v>1</v>
      </c>
      <c r="M74" s="692">
        <v>1</v>
      </c>
      <c r="N74" s="692">
        <v>1</v>
      </c>
      <c r="P74" t="s">
        <v>60</v>
      </c>
      <c r="Q74">
        <v>2</v>
      </c>
      <c r="R74" s="710">
        <v>0</v>
      </c>
      <c r="S74" s="710">
        <v>0</v>
      </c>
      <c r="T74" s="639"/>
      <c r="U74" s="639"/>
      <c r="V74" s="639"/>
      <c r="W74" s="639"/>
      <c r="X74" s="639"/>
      <c r="Y74" s="639"/>
      <c r="Z74" s="639"/>
      <c r="AA74" s="639"/>
      <c r="AB74" s="639"/>
      <c r="AC74" s="639"/>
      <c r="AD74" s="639"/>
    </row>
    <row r="75" spans="2:47">
      <c r="B75" t="s">
        <v>60</v>
      </c>
      <c r="C75">
        <v>3</v>
      </c>
      <c r="D75" s="709">
        <f t="shared" si="71"/>
        <v>2</v>
      </c>
      <c r="E75" s="72">
        <v>1</v>
      </c>
      <c r="F75" s="692">
        <v>1</v>
      </c>
      <c r="G75" s="693">
        <f t="shared" si="72"/>
        <v>2</v>
      </c>
      <c r="H75" s="692">
        <v>1</v>
      </c>
      <c r="I75" s="692">
        <v>1</v>
      </c>
      <c r="J75" s="693">
        <f t="shared" si="73"/>
        <v>1.6</v>
      </c>
      <c r="K75" s="692">
        <f>10</f>
        <v>10</v>
      </c>
      <c r="L75" s="692">
        <v>1</v>
      </c>
      <c r="M75" s="692">
        <v>1</v>
      </c>
      <c r="N75" s="692">
        <v>1</v>
      </c>
      <c r="P75" t="s">
        <v>60</v>
      </c>
      <c r="Q75">
        <v>3</v>
      </c>
      <c r="R75" s="710">
        <v>0</v>
      </c>
      <c r="S75" s="710">
        <v>0</v>
      </c>
      <c r="T75" s="639"/>
      <c r="U75" s="639"/>
      <c r="V75" s="639"/>
      <c r="W75" s="639"/>
      <c r="X75" s="639"/>
      <c r="Y75" s="639"/>
      <c r="Z75" s="639"/>
      <c r="AA75" s="639"/>
      <c r="AB75" s="639"/>
      <c r="AC75" s="639"/>
      <c r="AD75" s="639"/>
    </row>
    <row r="76" spans="2:47">
      <c r="B76" t="s">
        <v>67</v>
      </c>
      <c r="C76">
        <v>1</v>
      </c>
      <c r="D76" s="709">
        <f t="shared" si="71"/>
        <v>3</v>
      </c>
      <c r="E76" s="72">
        <v>1</v>
      </c>
      <c r="F76" s="692">
        <v>1</v>
      </c>
      <c r="G76" s="693">
        <f t="shared" si="72"/>
        <v>3</v>
      </c>
      <c r="H76" s="692">
        <v>1</v>
      </c>
      <c r="I76" s="692">
        <v>1</v>
      </c>
      <c r="J76" s="693">
        <f t="shared" si="73"/>
        <v>2</v>
      </c>
      <c r="K76" s="692">
        <f>10</f>
        <v>10</v>
      </c>
      <c r="L76" s="692">
        <v>1</v>
      </c>
      <c r="M76" s="692">
        <v>1</v>
      </c>
      <c r="N76" s="692">
        <v>1</v>
      </c>
      <c r="P76" t="s">
        <v>67</v>
      </c>
      <c r="Q76">
        <v>1</v>
      </c>
      <c r="R76" s="710">
        <v>0</v>
      </c>
      <c r="S76" s="710">
        <v>0</v>
      </c>
      <c r="T76" s="639"/>
      <c r="U76" s="639"/>
      <c r="V76" s="639"/>
      <c r="W76" s="639"/>
      <c r="X76" s="639"/>
      <c r="Y76" s="639"/>
      <c r="Z76" s="639"/>
      <c r="AA76" s="639"/>
      <c r="AB76" s="639"/>
      <c r="AC76" s="639"/>
      <c r="AD76" s="639"/>
    </row>
    <row r="77" spans="2:47">
      <c r="B77" t="s">
        <v>67</v>
      </c>
      <c r="C77">
        <v>2</v>
      </c>
      <c r="D77" s="709">
        <f t="shared" si="71"/>
        <v>3.5</v>
      </c>
      <c r="E77" s="72">
        <v>1</v>
      </c>
      <c r="F77" s="692">
        <v>1</v>
      </c>
      <c r="G77" s="693">
        <f t="shared" si="72"/>
        <v>3.5</v>
      </c>
      <c r="H77" s="692">
        <v>1</v>
      </c>
      <c r="I77" s="692">
        <v>1</v>
      </c>
      <c r="J77" s="693">
        <f t="shared" si="73"/>
        <v>2.2000000000000002</v>
      </c>
      <c r="K77" s="692">
        <f>10</f>
        <v>10</v>
      </c>
      <c r="L77" s="692">
        <v>1</v>
      </c>
      <c r="M77" s="692">
        <v>1</v>
      </c>
      <c r="N77" s="692">
        <v>1</v>
      </c>
      <c r="P77" t="s">
        <v>67</v>
      </c>
      <c r="Q77">
        <v>2</v>
      </c>
      <c r="R77" s="710">
        <v>0</v>
      </c>
      <c r="S77" s="710">
        <v>0</v>
      </c>
      <c r="T77" s="639"/>
      <c r="U77" s="639"/>
      <c r="V77" s="639"/>
      <c r="W77" s="639"/>
      <c r="X77" s="639"/>
      <c r="Y77" s="639"/>
      <c r="Z77" s="639"/>
      <c r="AA77" s="639"/>
      <c r="AB77" s="639"/>
      <c r="AC77" s="639"/>
      <c r="AD77" s="639"/>
    </row>
    <row r="78" spans="2:47">
      <c r="B78" t="s">
        <v>67</v>
      </c>
      <c r="C78">
        <v>3</v>
      </c>
      <c r="D78" s="709">
        <f t="shared" si="71"/>
        <v>1</v>
      </c>
      <c r="E78" s="72">
        <v>1</v>
      </c>
      <c r="F78" s="692">
        <v>1</v>
      </c>
      <c r="G78" s="693">
        <f t="shared" si="72"/>
        <v>1</v>
      </c>
      <c r="H78" s="692">
        <v>1</v>
      </c>
      <c r="I78" s="692">
        <v>1</v>
      </c>
      <c r="J78" s="693">
        <f t="shared" si="73"/>
        <v>1.2</v>
      </c>
      <c r="K78" s="692">
        <f>10</f>
        <v>10</v>
      </c>
      <c r="L78" s="692">
        <v>1</v>
      </c>
      <c r="M78" s="692">
        <v>1</v>
      </c>
      <c r="N78" s="692">
        <v>1</v>
      </c>
      <c r="P78" t="s">
        <v>67</v>
      </c>
      <c r="Q78">
        <v>3</v>
      </c>
      <c r="R78" s="710">
        <v>0</v>
      </c>
      <c r="S78" s="710">
        <v>0</v>
      </c>
      <c r="T78" s="639"/>
      <c r="U78" s="639"/>
      <c r="V78" s="639"/>
      <c r="W78" s="639"/>
      <c r="X78" s="639"/>
      <c r="Y78" s="639"/>
      <c r="Z78" s="639"/>
      <c r="AA78" s="639"/>
      <c r="AB78" s="639"/>
      <c r="AC78" s="639"/>
      <c r="AD78" s="639"/>
    </row>
    <row r="79" spans="2:47">
      <c r="B79" t="s">
        <v>67</v>
      </c>
      <c r="C79">
        <v>4</v>
      </c>
      <c r="D79" s="709">
        <f t="shared" si="71"/>
        <v>1</v>
      </c>
      <c r="E79" s="72">
        <v>1</v>
      </c>
      <c r="F79" s="692">
        <v>1</v>
      </c>
      <c r="G79" s="693">
        <f t="shared" si="72"/>
        <v>1</v>
      </c>
      <c r="H79" s="692">
        <v>1</v>
      </c>
      <c r="I79" s="692">
        <v>1</v>
      </c>
      <c r="J79" s="693">
        <f t="shared" si="73"/>
        <v>1.2</v>
      </c>
      <c r="K79" s="692">
        <f>10</f>
        <v>10</v>
      </c>
      <c r="L79" s="692">
        <v>1</v>
      </c>
      <c r="M79" s="692">
        <v>1</v>
      </c>
      <c r="N79" s="692">
        <v>1</v>
      </c>
      <c r="P79" t="s">
        <v>67</v>
      </c>
      <c r="Q79">
        <v>4</v>
      </c>
      <c r="R79" s="710">
        <v>0</v>
      </c>
      <c r="S79" s="710">
        <v>0</v>
      </c>
      <c r="T79" s="639"/>
      <c r="U79" s="639"/>
      <c r="V79" s="639"/>
      <c r="W79" s="639"/>
      <c r="X79" s="639"/>
      <c r="Y79" s="639"/>
      <c r="Z79" s="639"/>
      <c r="AA79" s="639"/>
      <c r="AB79" s="639"/>
      <c r="AC79" s="639"/>
      <c r="AD79" s="639"/>
    </row>
    <row r="80" spans="2:47">
      <c r="B80" t="s">
        <v>67</v>
      </c>
      <c r="C80">
        <v>5</v>
      </c>
      <c r="D80" s="709">
        <f t="shared" si="71"/>
        <v>1</v>
      </c>
      <c r="E80" s="72">
        <v>1</v>
      </c>
      <c r="F80" s="692">
        <v>1</v>
      </c>
      <c r="G80" s="693">
        <f t="shared" si="72"/>
        <v>1</v>
      </c>
      <c r="H80" s="692">
        <v>1</v>
      </c>
      <c r="I80" s="692">
        <v>1</v>
      </c>
      <c r="J80" s="693">
        <f t="shared" si="73"/>
        <v>0.8</v>
      </c>
      <c r="K80" s="692">
        <f>10</f>
        <v>10</v>
      </c>
      <c r="L80" s="692">
        <v>1</v>
      </c>
      <c r="M80" s="692">
        <v>1</v>
      </c>
      <c r="N80" s="692">
        <v>1</v>
      </c>
      <c r="P80" t="s">
        <v>67</v>
      </c>
      <c r="Q80">
        <v>5</v>
      </c>
      <c r="R80" s="710">
        <v>0</v>
      </c>
      <c r="S80" s="710">
        <v>0</v>
      </c>
      <c r="T80" s="639"/>
      <c r="U80" s="639"/>
      <c r="V80" s="639"/>
      <c r="W80" s="639"/>
      <c r="X80" s="639"/>
      <c r="Y80" s="639"/>
      <c r="Z80" s="639"/>
      <c r="AA80" s="639"/>
      <c r="AB80" s="639"/>
      <c r="AC80" s="639"/>
      <c r="AD80" s="639"/>
    </row>
    <row r="81" spans="2:30">
      <c r="B81" t="s">
        <v>67</v>
      </c>
      <c r="C81">
        <v>6</v>
      </c>
      <c r="D81" s="709">
        <f t="shared" si="71"/>
        <v>1</v>
      </c>
      <c r="E81" s="72">
        <v>1</v>
      </c>
      <c r="F81" s="692">
        <v>1</v>
      </c>
      <c r="G81" s="693">
        <f t="shared" si="72"/>
        <v>1</v>
      </c>
      <c r="H81" s="692">
        <v>1</v>
      </c>
      <c r="I81" s="692">
        <v>1</v>
      </c>
      <c r="J81" s="693">
        <f t="shared" si="73"/>
        <v>0.8</v>
      </c>
      <c r="K81" s="692">
        <f>10</f>
        <v>10</v>
      </c>
      <c r="L81" s="692">
        <v>1</v>
      </c>
      <c r="M81" s="692">
        <v>1</v>
      </c>
      <c r="N81" s="692">
        <v>1</v>
      </c>
      <c r="P81" t="s">
        <v>67</v>
      </c>
      <c r="Q81">
        <v>6</v>
      </c>
      <c r="R81" s="710">
        <v>0</v>
      </c>
      <c r="S81" s="710">
        <v>0</v>
      </c>
      <c r="T81" s="639"/>
      <c r="U81" s="639"/>
      <c r="V81" s="639"/>
      <c r="W81" s="639"/>
      <c r="X81" s="639"/>
      <c r="Y81" s="639"/>
      <c r="Z81" s="639"/>
      <c r="AA81" s="639"/>
      <c r="AB81" s="639"/>
      <c r="AC81" s="639"/>
      <c r="AD81" s="639"/>
    </row>
    <row r="82" spans="2:30">
      <c r="B82" t="s">
        <v>160</v>
      </c>
      <c r="C82">
        <v>1</v>
      </c>
      <c r="D82" s="709">
        <f t="shared" si="71"/>
        <v>1.5</v>
      </c>
      <c r="E82" s="72">
        <v>1</v>
      </c>
      <c r="F82" s="692">
        <v>1</v>
      </c>
      <c r="G82" s="693">
        <f t="shared" si="72"/>
        <v>1.5</v>
      </c>
      <c r="H82" s="692">
        <v>1</v>
      </c>
      <c r="I82" s="692">
        <v>1</v>
      </c>
      <c r="J82" s="693">
        <f t="shared" si="73"/>
        <v>1.4000000000000001</v>
      </c>
      <c r="K82" s="692">
        <v>15</v>
      </c>
      <c r="L82" s="692">
        <v>1</v>
      </c>
      <c r="M82" s="692">
        <v>0</v>
      </c>
      <c r="N82" s="692">
        <v>1</v>
      </c>
      <c r="P82" t="s">
        <v>160</v>
      </c>
      <c r="Q82">
        <v>1</v>
      </c>
      <c r="R82" s="710">
        <v>0</v>
      </c>
      <c r="S82" s="710">
        <v>0</v>
      </c>
      <c r="T82" s="639"/>
      <c r="U82" s="639"/>
      <c r="V82" s="639"/>
      <c r="W82" s="639"/>
      <c r="X82" s="639"/>
      <c r="Y82" s="639"/>
      <c r="Z82" s="639"/>
      <c r="AA82" s="639"/>
      <c r="AB82" s="639"/>
      <c r="AC82" s="639"/>
      <c r="AD82" s="639"/>
    </row>
    <row r="83" spans="2:30">
      <c r="B83" t="s">
        <v>160</v>
      </c>
      <c r="C83">
        <v>2</v>
      </c>
      <c r="D83" s="709">
        <f t="shared" si="71"/>
        <v>1</v>
      </c>
      <c r="E83" s="72">
        <v>1</v>
      </c>
      <c r="F83" s="692">
        <v>1</v>
      </c>
      <c r="G83" s="693">
        <f t="shared" si="72"/>
        <v>1</v>
      </c>
      <c r="H83" s="692">
        <v>1</v>
      </c>
      <c r="I83" s="692">
        <v>1</v>
      </c>
      <c r="J83" s="693">
        <f t="shared" si="73"/>
        <v>1.2</v>
      </c>
      <c r="K83" s="692">
        <v>15</v>
      </c>
      <c r="L83" s="692">
        <v>1</v>
      </c>
      <c r="M83" s="692">
        <v>0</v>
      </c>
      <c r="N83" s="692">
        <v>1</v>
      </c>
      <c r="P83" t="s">
        <v>160</v>
      </c>
      <c r="Q83">
        <v>2</v>
      </c>
      <c r="R83" s="710">
        <v>0</v>
      </c>
      <c r="S83" s="710">
        <v>0</v>
      </c>
      <c r="T83" s="639"/>
      <c r="U83" s="639"/>
      <c r="V83" s="639"/>
      <c r="W83" s="639"/>
      <c r="X83" s="639"/>
      <c r="Y83" s="639"/>
      <c r="Z83" s="639"/>
      <c r="AA83" s="639"/>
      <c r="AB83" s="639"/>
      <c r="AC83" s="639"/>
      <c r="AD83" s="639"/>
    </row>
    <row r="84" spans="2:30">
      <c r="B84" t="s">
        <v>160</v>
      </c>
      <c r="C84">
        <v>3</v>
      </c>
      <c r="D84" s="709">
        <f t="shared" si="71"/>
        <v>2.5</v>
      </c>
      <c r="E84" s="72">
        <v>1</v>
      </c>
      <c r="F84" s="692">
        <v>1</v>
      </c>
      <c r="G84" s="693">
        <f t="shared" si="72"/>
        <v>2.5</v>
      </c>
      <c r="H84" s="692">
        <v>1</v>
      </c>
      <c r="I84" s="692">
        <v>1</v>
      </c>
      <c r="J84" s="693">
        <f t="shared" si="73"/>
        <v>1.8</v>
      </c>
      <c r="K84" s="692">
        <v>15</v>
      </c>
      <c r="L84" s="692">
        <v>1</v>
      </c>
      <c r="M84" s="692">
        <v>0</v>
      </c>
      <c r="N84" s="692">
        <v>1</v>
      </c>
      <c r="P84" t="s">
        <v>160</v>
      </c>
      <c r="Q84">
        <v>3</v>
      </c>
      <c r="R84" s="710">
        <v>0</v>
      </c>
      <c r="S84" s="710">
        <v>0</v>
      </c>
      <c r="T84" s="639"/>
      <c r="U84" s="639"/>
      <c r="V84" s="639"/>
      <c r="W84" s="639"/>
      <c r="X84" s="639"/>
      <c r="Y84" s="639"/>
      <c r="Z84" s="639"/>
      <c r="AA84" s="639"/>
      <c r="AB84" s="639"/>
      <c r="AC84" s="639"/>
      <c r="AD84" s="639"/>
    </row>
    <row r="85" spans="2:30">
      <c r="B85" t="s">
        <v>160</v>
      </c>
      <c r="C85">
        <v>4</v>
      </c>
      <c r="D85" s="709">
        <f t="shared" si="71"/>
        <v>1</v>
      </c>
      <c r="E85" s="72">
        <v>1</v>
      </c>
      <c r="F85" s="692">
        <v>1</v>
      </c>
      <c r="G85" s="693">
        <f t="shared" si="72"/>
        <v>1</v>
      </c>
      <c r="H85" s="692">
        <v>1</v>
      </c>
      <c r="I85" s="692">
        <v>1</v>
      </c>
      <c r="J85" s="693">
        <f t="shared" si="73"/>
        <v>0.8</v>
      </c>
      <c r="K85" s="692">
        <v>15</v>
      </c>
      <c r="L85" s="692">
        <v>1</v>
      </c>
      <c r="M85" s="692">
        <v>0</v>
      </c>
      <c r="N85" s="692">
        <v>1</v>
      </c>
      <c r="P85" t="s">
        <v>160</v>
      </c>
      <c r="Q85">
        <v>4</v>
      </c>
      <c r="R85" s="710">
        <v>0</v>
      </c>
      <c r="S85" s="710">
        <v>0</v>
      </c>
      <c r="T85" s="639"/>
      <c r="U85" s="639"/>
      <c r="V85" s="639"/>
      <c r="W85" s="639"/>
      <c r="X85" s="639"/>
      <c r="Y85" s="639"/>
      <c r="Z85" s="639"/>
      <c r="AA85" s="639"/>
      <c r="AB85" s="639"/>
      <c r="AC85" s="639"/>
      <c r="AD85" s="639"/>
    </row>
    <row r="86" spans="2:30">
      <c r="B86" t="s">
        <v>160</v>
      </c>
      <c r="C86">
        <v>5</v>
      </c>
      <c r="D86" s="709">
        <f t="shared" si="71"/>
        <v>1</v>
      </c>
      <c r="E86" s="72">
        <v>1</v>
      </c>
      <c r="F86" s="692">
        <v>1</v>
      </c>
      <c r="G86" s="693">
        <f t="shared" si="72"/>
        <v>1</v>
      </c>
      <c r="H86" s="692">
        <v>1</v>
      </c>
      <c r="I86" s="692">
        <v>1</v>
      </c>
      <c r="J86" s="693">
        <f t="shared" si="73"/>
        <v>0.8</v>
      </c>
      <c r="K86" s="692">
        <v>15</v>
      </c>
      <c r="L86" s="692">
        <v>1</v>
      </c>
      <c r="M86" s="692">
        <v>0</v>
      </c>
      <c r="N86" s="692">
        <v>1</v>
      </c>
      <c r="P86" t="s">
        <v>160</v>
      </c>
      <c r="Q86">
        <v>5</v>
      </c>
      <c r="R86" s="710">
        <v>0</v>
      </c>
      <c r="S86" s="710">
        <v>0</v>
      </c>
      <c r="T86" s="639"/>
      <c r="U86" s="639"/>
      <c r="V86" s="639"/>
      <c r="W86" s="639"/>
      <c r="X86" s="639"/>
      <c r="Y86" s="639"/>
      <c r="Z86" s="639"/>
      <c r="AA86" s="639"/>
      <c r="AB86" s="639"/>
      <c r="AC86" s="639"/>
      <c r="AD86" s="639"/>
    </row>
    <row r="87" spans="2:30">
      <c r="B87" t="s">
        <v>160</v>
      </c>
      <c r="C87">
        <v>6</v>
      </c>
      <c r="D87" s="709">
        <f t="shared" si="71"/>
        <v>1</v>
      </c>
      <c r="E87" s="72">
        <v>1</v>
      </c>
      <c r="F87" s="692">
        <v>1</v>
      </c>
      <c r="G87" s="693">
        <f t="shared" si="72"/>
        <v>1</v>
      </c>
      <c r="H87" s="692">
        <v>1</v>
      </c>
      <c r="I87" s="692">
        <v>1</v>
      </c>
      <c r="J87" s="693">
        <f t="shared" si="73"/>
        <v>0.8</v>
      </c>
      <c r="K87" s="692">
        <v>15</v>
      </c>
      <c r="L87" s="692">
        <v>1</v>
      </c>
      <c r="M87" s="692">
        <v>0</v>
      </c>
      <c r="N87" s="692">
        <v>1</v>
      </c>
      <c r="P87" t="s">
        <v>160</v>
      </c>
      <c r="Q87">
        <v>6</v>
      </c>
      <c r="R87" s="710">
        <v>0</v>
      </c>
      <c r="S87" s="710">
        <v>0</v>
      </c>
      <c r="T87" s="639"/>
      <c r="U87" s="639"/>
      <c r="V87" s="639"/>
      <c r="W87" s="639"/>
      <c r="X87" s="639"/>
      <c r="Y87" s="639"/>
      <c r="Z87" s="639"/>
      <c r="AA87" s="639"/>
      <c r="AB87" s="639"/>
      <c r="AC87" s="639"/>
      <c r="AD87" s="639"/>
    </row>
    <row r="88" spans="2:30">
      <c r="B88" t="s">
        <v>160</v>
      </c>
      <c r="C88">
        <v>7</v>
      </c>
      <c r="D88" s="709">
        <f t="shared" si="71"/>
        <v>1</v>
      </c>
      <c r="E88" s="72">
        <v>1</v>
      </c>
      <c r="F88" s="692">
        <v>1</v>
      </c>
      <c r="G88" s="693">
        <f t="shared" si="72"/>
        <v>1</v>
      </c>
      <c r="H88" s="692">
        <v>1</v>
      </c>
      <c r="I88" s="692">
        <v>1</v>
      </c>
      <c r="J88" s="693">
        <f t="shared" si="73"/>
        <v>0.8</v>
      </c>
      <c r="K88" s="692">
        <v>15</v>
      </c>
      <c r="L88" s="692">
        <v>1</v>
      </c>
      <c r="M88" s="692">
        <v>0</v>
      </c>
      <c r="N88" s="692">
        <v>1</v>
      </c>
      <c r="P88" t="s">
        <v>160</v>
      </c>
      <c r="Q88">
        <v>7</v>
      </c>
      <c r="R88" s="710">
        <v>0</v>
      </c>
      <c r="S88" s="710">
        <v>0</v>
      </c>
      <c r="T88" s="639"/>
      <c r="U88" s="639"/>
      <c r="V88" s="639"/>
      <c r="W88" s="639"/>
      <c r="X88" s="639"/>
      <c r="Y88" s="639"/>
      <c r="Z88" s="639"/>
      <c r="AA88" s="639"/>
      <c r="AB88" s="639"/>
      <c r="AC88" s="639"/>
      <c r="AD88" s="639"/>
    </row>
    <row r="89" spans="2:30">
      <c r="B89" t="s">
        <v>87</v>
      </c>
      <c r="C89">
        <v>1</v>
      </c>
      <c r="D89" s="709">
        <f t="shared" si="71"/>
        <v>1</v>
      </c>
      <c r="E89" s="72">
        <v>1</v>
      </c>
      <c r="F89" s="692">
        <v>1</v>
      </c>
      <c r="G89" s="693">
        <f t="shared" si="72"/>
        <v>1</v>
      </c>
      <c r="H89" s="692">
        <v>1</v>
      </c>
      <c r="I89" s="692">
        <v>1</v>
      </c>
      <c r="J89" s="693">
        <f t="shared" si="73"/>
        <v>1.2</v>
      </c>
      <c r="K89" s="692">
        <f>10</f>
        <v>10</v>
      </c>
      <c r="L89" s="692">
        <v>1</v>
      </c>
      <c r="M89" s="692">
        <v>1</v>
      </c>
      <c r="N89" s="692">
        <v>1</v>
      </c>
      <c r="P89" t="s">
        <v>87</v>
      </c>
      <c r="Q89">
        <v>1</v>
      </c>
      <c r="R89" s="710">
        <v>0</v>
      </c>
      <c r="S89" s="710">
        <v>0</v>
      </c>
      <c r="T89" s="639"/>
      <c r="U89" s="639"/>
      <c r="V89" s="639"/>
      <c r="W89" s="639"/>
      <c r="X89" s="639"/>
      <c r="Y89" s="639"/>
      <c r="Z89" s="639"/>
      <c r="AA89" s="639"/>
      <c r="AB89" s="639"/>
      <c r="AC89" s="639"/>
      <c r="AD89" s="639"/>
    </row>
    <row r="90" spans="2:30">
      <c r="B90" t="s">
        <v>87</v>
      </c>
      <c r="C90">
        <v>2</v>
      </c>
      <c r="D90" s="709">
        <f t="shared" si="71"/>
        <v>2</v>
      </c>
      <c r="E90" s="72">
        <v>1</v>
      </c>
      <c r="F90" s="692">
        <v>1</v>
      </c>
      <c r="G90" s="693">
        <f t="shared" si="72"/>
        <v>2</v>
      </c>
      <c r="H90" s="692">
        <v>1</v>
      </c>
      <c r="I90" s="692">
        <v>1</v>
      </c>
      <c r="J90" s="693">
        <f t="shared" si="73"/>
        <v>1.6</v>
      </c>
      <c r="K90" s="692">
        <f>10</f>
        <v>10</v>
      </c>
      <c r="L90" s="692">
        <v>1</v>
      </c>
      <c r="M90" s="692">
        <v>1</v>
      </c>
      <c r="N90" s="692">
        <v>1</v>
      </c>
      <c r="P90" t="s">
        <v>87</v>
      </c>
      <c r="Q90">
        <v>2</v>
      </c>
      <c r="R90" s="710">
        <v>0</v>
      </c>
      <c r="S90" s="710">
        <v>0</v>
      </c>
      <c r="T90" s="639"/>
      <c r="U90" s="639"/>
      <c r="V90" s="639"/>
      <c r="W90" s="639"/>
      <c r="X90" s="639"/>
      <c r="Y90" s="639"/>
      <c r="Z90" s="639"/>
      <c r="AA90" s="639"/>
      <c r="AB90" s="639"/>
      <c r="AC90" s="639"/>
      <c r="AD90" s="639"/>
    </row>
    <row r="91" spans="2:30">
      <c r="B91" t="s">
        <v>87</v>
      </c>
      <c r="C91">
        <v>3</v>
      </c>
      <c r="D91" s="709">
        <f t="shared" si="71"/>
        <v>1</v>
      </c>
      <c r="E91" s="72">
        <v>1</v>
      </c>
      <c r="F91" s="692">
        <v>1</v>
      </c>
      <c r="G91" s="693">
        <f t="shared" si="72"/>
        <v>1</v>
      </c>
      <c r="H91" s="692">
        <v>1</v>
      </c>
      <c r="I91" s="692">
        <v>1</v>
      </c>
      <c r="J91" s="693">
        <f t="shared" si="73"/>
        <v>1.2</v>
      </c>
      <c r="K91" s="692">
        <f>10</f>
        <v>10</v>
      </c>
      <c r="L91" s="692">
        <v>1</v>
      </c>
      <c r="M91" s="692">
        <v>1</v>
      </c>
      <c r="N91" s="692">
        <v>1</v>
      </c>
      <c r="P91" t="s">
        <v>87</v>
      </c>
      <c r="Q91">
        <v>3</v>
      </c>
      <c r="R91" s="710">
        <v>0</v>
      </c>
      <c r="S91" s="710">
        <v>0</v>
      </c>
      <c r="T91" s="639"/>
      <c r="U91" s="639"/>
      <c r="V91" s="639"/>
      <c r="W91" s="639"/>
      <c r="X91" s="639"/>
      <c r="Y91" s="639"/>
      <c r="Z91" s="639"/>
      <c r="AA91" s="639"/>
      <c r="AB91" s="639"/>
      <c r="AC91" s="639"/>
      <c r="AD91" s="639"/>
    </row>
    <row r="92" spans="2:30">
      <c r="B92" t="s">
        <v>87</v>
      </c>
      <c r="C92">
        <v>4</v>
      </c>
      <c r="D92" s="709">
        <f t="shared" si="71"/>
        <v>3.5</v>
      </c>
      <c r="E92" s="72">
        <v>1</v>
      </c>
      <c r="F92" s="692">
        <v>1</v>
      </c>
      <c r="G92" s="693">
        <f t="shared" si="72"/>
        <v>3.5</v>
      </c>
      <c r="H92" s="692">
        <v>1</v>
      </c>
      <c r="I92" s="692">
        <v>1</v>
      </c>
      <c r="J92" s="693">
        <f t="shared" si="73"/>
        <v>2.2000000000000002</v>
      </c>
      <c r="K92" s="692">
        <f>10</f>
        <v>10</v>
      </c>
      <c r="L92" s="692">
        <v>1</v>
      </c>
      <c r="M92" s="692">
        <v>1</v>
      </c>
      <c r="N92" s="692">
        <v>1</v>
      </c>
      <c r="P92" t="s">
        <v>87</v>
      </c>
      <c r="Q92">
        <v>4</v>
      </c>
      <c r="R92" s="710">
        <v>0</v>
      </c>
      <c r="S92" s="710">
        <v>0</v>
      </c>
      <c r="T92" s="639"/>
      <c r="U92" s="639"/>
      <c r="V92" s="639"/>
      <c r="W92" s="639"/>
      <c r="X92" s="639"/>
      <c r="Y92" s="639"/>
      <c r="Z92" s="639"/>
      <c r="AA92" s="639"/>
      <c r="AB92" s="639"/>
      <c r="AC92" s="639"/>
      <c r="AD92" s="639"/>
    </row>
    <row r="93" spans="2:30">
      <c r="B93" t="s">
        <v>87</v>
      </c>
      <c r="C93">
        <v>5</v>
      </c>
      <c r="D93" s="709">
        <f t="shared" si="71"/>
        <v>3.5</v>
      </c>
      <c r="E93" s="72">
        <v>1</v>
      </c>
      <c r="F93" s="692">
        <v>1</v>
      </c>
      <c r="G93" s="693">
        <f t="shared" si="72"/>
        <v>3.5</v>
      </c>
      <c r="H93" s="692">
        <v>1</v>
      </c>
      <c r="I93" s="692">
        <v>1</v>
      </c>
      <c r="J93" s="693">
        <f t="shared" si="73"/>
        <v>2.2000000000000002</v>
      </c>
      <c r="K93" s="692">
        <f>10</f>
        <v>10</v>
      </c>
      <c r="L93" s="692">
        <v>1</v>
      </c>
      <c r="M93" s="692">
        <v>1</v>
      </c>
      <c r="N93" s="692">
        <v>1</v>
      </c>
      <c r="P93" t="s">
        <v>87</v>
      </c>
      <c r="Q93">
        <v>5</v>
      </c>
      <c r="R93" s="710">
        <v>0</v>
      </c>
      <c r="S93" s="710">
        <v>0</v>
      </c>
      <c r="T93" s="639"/>
      <c r="U93" s="639"/>
      <c r="V93" s="639"/>
      <c r="W93" s="639"/>
      <c r="X93" s="639"/>
      <c r="Y93" s="639"/>
      <c r="Z93" s="639"/>
      <c r="AA93" s="639"/>
      <c r="AB93" s="639"/>
      <c r="AC93" s="639"/>
      <c r="AD93" s="639"/>
    </row>
    <row r="94" spans="2:30">
      <c r="B94" t="s">
        <v>87</v>
      </c>
      <c r="C94">
        <v>6</v>
      </c>
      <c r="D94" s="709">
        <f t="shared" si="71"/>
        <v>1</v>
      </c>
      <c r="E94" s="72">
        <v>1</v>
      </c>
      <c r="F94" s="692">
        <v>1</v>
      </c>
      <c r="G94" s="693">
        <f t="shared" si="72"/>
        <v>1</v>
      </c>
      <c r="H94" s="692">
        <v>1</v>
      </c>
      <c r="I94" s="692">
        <v>1</v>
      </c>
      <c r="J94" s="693">
        <f t="shared" si="73"/>
        <v>0.8</v>
      </c>
      <c r="K94" s="692">
        <f>10</f>
        <v>10</v>
      </c>
      <c r="L94" s="692">
        <v>1</v>
      </c>
      <c r="M94" s="692">
        <v>1</v>
      </c>
      <c r="N94" s="692">
        <v>1</v>
      </c>
      <c r="P94" t="s">
        <v>87</v>
      </c>
      <c r="Q94">
        <v>6</v>
      </c>
      <c r="R94" s="710">
        <v>0</v>
      </c>
      <c r="S94" s="710">
        <v>0</v>
      </c>
      <c r="T94" s="639"/>
      <c r="U94" s="639"/>
      <c r="V94" s="639"/>
      <c r="W94" s="639"/>
      <c r="X94" s="639"/>
      <c r="Y94" s="639"/>
      <c r="Z94" s="639"/>
      <c r="AA94" s="639"/>
      <c r="AB94" s="639"/>
      <c r="AC94" s="639"/>
      <c r="AD94" s="639"/>
    </row>
    <row r="95" spans="2:30">
      <c r="B95" t="s">
        <v>87</v>
      </c>
      <c r="C95">
        <v>7</v>
      </c>
      <c r="D95" s="709">
        <f t="shared" si="71"/>
        <v>1</v>
      </c>
      <c r="E95" s="72">
        <v>1</v>
      </c>
      <c r="F95" s="692">
        <v>1</v>
      </c>
      <c r="G95" s="693">
        <f t="shared" si="72"/>
        <v>1</v>
      </c>
      <c r="H95" s="692">
        <v>1</v>
      </c>
      <c r="I95" s="692">
        <v>1</v>
      </c>
      <c r="J95" s="693">
        <f t="shared" si="73"/>
        <v>0.8</v>
      </c>
      <c r="K95" s="692">
        <f>10</f>
        <v>10</v>
      </c>
      <c r="L95" s="692">
        <v>1</v>
      </c>
      <c r="M95" s="692">
        <v>1</v>
      </c>
      <c r="N95" s="692">
        <v>1</v>
      </c>
      <c r="P95" t="s">
        <v>87</v>
      </c>
      <c r="Q95">
        <v>7</v>
      </c>
      <c r="R95" s="710">
        <v>0</v>
      </c>
      <c r="S95" s="710">
        <v>0</v>
      </c>
      <c r="T95" s="639"/>
      <c r="U95" s="639"/>
      <c r="V95" s="639"/>
      <c r="W95" s="639"/>
      <c r="X95" s="639"/>
      <c r="Y95" s="639"/>
      <c r="Z95" s="639"/>
      <c r="AA95" s="639"/>
      <c r="AB95" s="639"/>
      <c r="AC95" s="639"/>
      <c r="AD95" s="639"/>
    </row>
    <row r="96" spans="2:30">
      <c r="B96" t="s">
        <v>87</v>
      </c>
      <c r="C96">
        <v>8</v>
      </c>
      <c r="D96" s="709">
        <f t="shared" si="71"/>
        <v>1</v>
      </c>
      <c r="E96" s="72">
        <v>1</v>
      </c>
      <c r="F96" s="692">
        <v>1</v>
      </c>
      <c r="G96" s="693">
        <f t="shared" si="72"/>
        <v>1</v>
      </c>
      <c r="H96" s="692">
        <v>1</v>
      </c>
      <c r="I96" s="692">
        <v>1</v>
      </c>
      <c r="J96" s="693">
        <f t="shared" si="73"/>
        <v>0.8</v>
      </c>
      <c r="K96" s="692">
        <f>10</f>
        <v>10</v>
      </c>
      <c r="L96" s="692">
        <v>1</v>
      </c>
      <c r="M96" s="692">
        <v>1</v>
      </c>
      <c r="N96" s="692">
        <v>1</v>
      </c>
      <c r="P96" t="s">
        <v>87</v>
      </c>
      <c r="Q96">
        <v>8</v>
      </c>
      <c r="R96" s="710">
        <v>0</v>
      </c>
      <c r="S96" s="710">
        <v>0</v>
      </c>
      <c r="T96" s="639"/>
      <c r="U96" s="639"/>
      <c r="V96" s="639"/>
      <c r="W96" s="639"/>
      <c r="X96" s="639"/>
      <c r="Y96" s="639"/>
      <c r="Z96" s="639"/>
      <c r="AA96" s="639"/>
      <c r="AB96" s="639"/>
      <c r="AC96" s="639"/>
      <c r="AD96" s="639"/>
    </row>
    <row r="97" spans="2:34">
      <c r="B97" t="s">
        <v>87</v>
      </c>
      <c r="C97">
        <v>9</v>
      </c>
      <c r="D97" s="709">
        <f t="shared" si="71"/>
        <v>1</v>
      </c>
      <c r="E97" s="72">
        <v>1</v>
      </c>
      <c r="F97" s="692">
        <v>1</v>
      </c>
      <c r="G97" s="693">
        <f t="shared" si="72"/>
        <v>1</v>
      </c>
      <c r="H97" s="692">
        <v>1</v>
      </c>
      <c r="I97" s="692">
        <v>1</v>
      </c>
      <c r="J97" s="693">
        <f t="shared" si="73"/>
        <v>0.8</v>
      </c>
      <c r="K97" s="692">
        <f>10</f>
        <v>10</v>
      </c>
      <c r="L97" s="692">
        <v>1</v>
      </c>
      <c r="M97" s="692">
        <v>1</v>
      </c>
      <c r="N97" s="692">
        <v>1</v>
      </c>
      <c r="P97" t="s">
        <v>87</v>
      </c>
      <c r="Q97">
        <v>9</v>
      </c>
      <c r="R97" s="710">
        <v>0</v>
      </c>
      <c r="S97" s="710">
        <v>0</v>
      </c>
      <c r="T97" s="639"/>
      <c r="U97" s="639"/>
      <c r="V97" s="639"/>
      <c r="W97" s="639"/>
      <c r="X97" s="639"/>
      <c r="Y97" s="639"/>
      <c r="Z97" s="639"/>
      <c r="AA97" s="639"/>
      <c r="AB97" s="639"/>
      <c r="AC97" s="639"/>
      <c r="AD97" s="639"/>
    </row>
    <row r="98" spans="2:34">
      <c r="B98" t="s">
        <v>87</v>
      </c>
      <c r="C98">
        <v>10</v>
      </c>
      <c r="D98" s="709">
        <f t="shared" si="71"/>
        <v>1</v>
      </c>
      <c r="E98" s="72">
        <v>1</v>
      </c>
      <c r="F98" s="692">
        <v>1</v>
      </c>
      <c r="G98" s="693">
        <f t="shared" si="72"/>
        <v>1</v>
      </c>
      <c r="H98" s="692">
        <v>1</v>
      </c>
      <c r="I98" s="692">
        <v>1</v>
      </c>
      <c r="J98" s="693">
        <f t="shared" si="73"/>
        <v>0.8</v>
      </c>
      <c r="K98" s="692">
        <f>10</f>
        <v>10</v>
      </c>
      <c r="L98" s="692">
        <v>1</v>
      </c>
      <c r="M98" s="692">
        <v>1</v>
      </c>
      <c r="N98" s="692">
        <v>1</v>
      </c>
      <c r="P98" t="s">
        <v>87</v>
      </c>
      <c r="Q98">
        <v>10</v>
      </c>
      <c r="R98" s="710">
        <v>0</v>
      </c>
      <c r="S98" s="710">
        <v>0</v>
      </c>
      <c r="T98" s="639"/>
      <c r="U98" s="639"/>
      <c r="V98" s="639"/>
      <c r="W98" s="639"/>
      <c r="X98" s="639"/>
      <c r="Y98" s="639"/>
      <c r="Z98" s="639"/>
      <c r="AA98" s="639"/>
      <c r="AB98" s="639"/>
      <c r="AC98" s="639"/>
      <c r="AD98" s="639"/>
    </row>
    <row r="100" spans="2:34">
      <c r="F100" s="118"/>
      <c r="K100" s="118"/>
      <c r="AF100" s="118">
        <f>AD101+AE101+AG101+AG101</f>
        <v>131250</v>
      </c>
      <c r="AG100" s="118">
        <f>AG101*3</f>
        <v>141750</v>
      </c>
    </row>
    <row r="101" spans="2:34">
      <c r="B101" s="603" t="s">
        <v>790</v>
      </c>
      <c r="C101" s="603"/>
      <c r="D101" s="603"/>
      <c r="E101" s="603"/>
      <c r="F101" s="615"/>
      <c r="G101" s="603"/>
      <c r="H101" s="603"/>
      <c r="I101" s="613"/>
      <c r="J101" s="603"/>
      <c r="K101" s="603"/>
      <c r="L101" s="603"/>
      <c r="M101" s="603"/>
      <c r="N101" s="603"/>
      <c r="O101" s="606"/>
      <c r="P101" s="603"/>
      <c r="Q101" s="603"/>
      <c r="R101" s="603"/>
      <c r="S101" s="606"/>
      <c r="T101" s="603"/>
      <c r="U101" s="603"/>
      <c r="V101" s="603"/>
      <c r="W101" s="603"/>
      <c r="X101" s="603"/>
      <c r="Y101" s="603"/>
      <c r="Z101" s="603"/>
      <c r="AA101" s="603"/>
      <c r="AB101" s="603"/>
      <c r="AC101" s="603"/>
      <c r="AD101" s="712">
        <f>100*30*7</f>
        <v>21000</v>
      </c>
      <c r="AE101" s="712">
        <f>75*30*7</f>
        <v>15750</v>
      </c>
      <c r="AF101" s="712">
        <f>50*30*7</f>
        <v>10500</v>
      </c>
      <c r="AG101" s="713">
        <f>SUM(AD101:AF101)</f>
        <v>47250</v>
      </c>
      <c r="AH101" s="118"/>
    </row>
    <row r="102" spans="2:34" ht="43.15">
      <c r="B102" s="616" t="s">
        <v>2</v>
      </c>
      <c r="C102" s="617" t="s">
        <v>3</v>
      </c>
      <c r="D102" s="617" t="s">
        <v>791</v>
      </c>
      <c r="E102" s="617" t="s">
        <v>792</v>
      </c>
      <c r="F102" s="625" t="s">
        <v>793</v>
      </c>
      <c r="G102" s="617" t="s">
        <v>794</v>
      </c>
      <c r="H102" s="617" t="s">
        <v>795</v>
      </c>
      <c r="I102" s="626" t="s">
        <v>796</v>
      </c>
      <c r="J102" s="617" t="s">
        <v>797</v>
      </c>
      <c r="K102" s="625" t="s">
        <v>798</v>
      </c>
      <c r="L102" s="617" t="s">
        <v>799</v>
      </c>
      <c r="M102" s="617" t="s">
        <v>800</v>
      </c>
      <c r="N102" s="617" t="s">
        <v>801</v>
      </c>
      <c r="O102" s="619" t="s">
        <v>802</v>
      </c>
      <c r="P102" s="617" t="s">
        <v>803</v>
      </c>
      <c r="Q102" s="617" t="s">
        <v>804</v>
      </c>
      <c r="R102" s="617" t="s">
        <v>805</v>
      </c>
      <c r="S102" s="619" t="s">
        <v>806</v>
      </c>
      <c r="T102" s="617" t="s">
        <v>807</v>
      </c>
      <c r="U102" s="617" t="s">
        <v>808</v>
      </c>
      <c r="V102" s="617" t="s">
        <v>809</v>
      </c>
      <c r="W102" s="617" t="s">
        <v>810</v>
      </c>
      <c r="X102" s="617" t="s">
        <v>811</v>
      </c>
      <c r="Y102" s="617" t="s">
        <v>812</v>
      </c>
      <c r="Z102" s="617" t="s">
        <v>813</v>
      </c>
      <c r="AA102" s="617" t="s">
        <v>814</v>
      </c>
      <c r="AB102" s="617" t="s">
        <v>815</v>
      </c>
      <c r="AC102" s="617" t="s">
        <v>816</v>
      </c>
      <c r="AD102" s="617" t="s">
        <v>817</v>
      </c>
      <c r="AE102" s="617" t="s">
        <v>818</v>
      </c>
      <c r="AF102" s="617" t="s">
        <v>819</v>
      </c>
      <c r="AG102" s="617" t="s">
        <v>820</v>
      </c>
      <c r="AH102" s="118"/>
    </row>
    <row r="103" spans="2:34">
      <c r="B103" t="s">
        <v>53</v>
      </c>
      <c r="C103">
        <v>1</v>
      </c>
      <c r="D103" s="597">
        <f>40.97*'DADOS MACROECONÔMICOS'!$E$60</f>
        <v>47.533489684832261</v>
      </c>
      <c r="E103" s="597">
        <f>14.64*'DADOS MACROECONÔMICOS'!$E$60</f>
        <v>16.985362191504624</v>
      </c>
      <c r="F103" s="714">
        <f>IFERROR(SUMPRODUCT(G103:I103,E303:G303)/SUM(E303:G303),0)</f>
        <v>14735.549687562801</v>
      </c>
      <c r="G103" s="710">
        <f>17424.25*'DADOS MACROECONÔMICOS'!$E$60</f>
        <v>20215.655544079535</v>
      </c>
      <c r="H103" s="710">
        <f>14026.81*'DADOS MACROECONÔMICOS'!$E$60</f>
        <v>16273.937721408398</v>
      </c>
      <c r="I103" s="715">
        <f>11419.48*'DADOS MACROECONÔMICOS'!$E$60</f>
        <v>13248.907366027541</v>
      </c>
      <c r="J103" s="710">
        <v>0</v>
      </c>
      <c r="K103" s="716">
        <f>IFERROR(SUMPRODUCT(L103:M103,E303:F303)/SUM(E303:F303),0)</f>
        <v>9767.765911856055</v>
      </c>
      <c r="L103" s="710">
        <f>17424.25*'DADOS MACROECONÔMICOS'!$E$60</f>
        <v>20215.655544079535</v>
      </c>
      <c r="M103" s="710">
        <v>0</v>
      </c>
      <c r="N103" s="715">
        <v>0</v>
      </c>
      <c r="O103" s="717">
        <f>5*'DADOS MACROECONÔMICOS'!$E$60</f>
        <v>5.801011677426442</v>
      </c>
      <c r="P103" s="693">
        <f t="shared" ref="P103:P131" si="74">$W271*(Q103+R103)*S103</f>
        <v>2871.3895324657578</v>
      </c>
      <c r="Q103" s="396">
        <f t="shared" ref="Q103:R131" si="75">Z271</f>
        <v>24.490448350460056</v>
      </c>
      <c r="R103" s="718">
        <f t="shared" si="75"/>
        <v>45.580449537347256</v>
      </c>
      <c r="S103" s="717">
        <f>1*'DADOS MACROECONÔMICOS'!$E$60</f>
        <v>1.1602023354852884</v>
      </c>
      <c r="T103" s="597">
        <f>17.76*'DADOS MACROECONÔMICOS'!$E$60</f>
        <v>20.605193478218723</v>
      </c>
      <c r="U103" s="710">
        <v>1</v>
      </c>
      <c r="V103" s="719">
        <f>'PREMISSAS CUSTO HORA MÁQ.'!$C$9</f>
        <v>1000</v>
      </c>
      <c r="W103" s="719">
        <f>'PREMISSAS CUSTO HORA MÁQ.'!$D$9</f>
        <v>1000</v>
      </c>
      <c r="X103" s="719">
        <f>'PREMISSAS CUSTO HORA MÁQ.'!$E$9</f>
        <v>1000</v>
      </c>
      <c r="Y103" s="719">
        <f>'PREMISSAS CUSTO HORA MÁQ.'!$F$9</f>
        <v>1000</v>
      </c>
      <c r="Z103" s="719">
        <f>'PREMISSAS CUSTO HORA MÁQ.'!$G$9</f>
        <v>1000</v>
      </c>
      <c r="AA103" s="719">
        <f>'PREMISSAS CUSTO HORA MÁQ.'!$H$9</f>
        <v>1000</v>
      </c>
      <c r="AB103" s="719">
        <f>'PREMISSAS CUSTO HORA MÁQ.'!$I$9</f>
        <v>1000</v>
      </c>
      <c r="AC103" s="719">
        <f>'PREMISSAS CUSTO HORA MÁQ.'!$J$9</f>
        <v>1000</v>
      </c>
      <c r="AD103" s="653">
        <f>IF(AG103&gt;21000,21000,AG103)+IF(AG103&gt;68250,21000,IF(AG103&gt;47250,AG103-47250,0))+IF(AG103&gt;115500,21000,IF(AG103&gt;94500,AG103-94500,0))</f>
        <v>0</v>
      </c>
      <c r="AE103" s="653">
        <f>IF(AG103&gt;=36750,15750,IF(AG103&lt;21000,0,(AG103-AD103)))+IF(AG103&gt;=84000,15750,IF(AG103&lt;68250,0,(AG103-AD103-AF103-15750)))+IF(AG103&gt;=131250,15750,IF(AG103&lt;115500,0,(AG103-AD103-AF103-15750-15750)))</f>
        <v>0</v>
      </c>
      <c r="AF103" s="653">
        <f t="shared" ref="AF103:AF131" si="76">IF(AG103&gt;47250,10500,IF(AG103&lt;36750,0,AG103-36750))+IF(AG103&gt;94500,10500,IF(AG103&lt;84000,0,AG103-84000))+IF(AG103&gt;141750,10500,IF(AG103&lt;131250,0,AG103-131250))</f>
        <v>0</v>
      </c>
      <c r="AG103" s="118">
        <f t="shared" ref="AG103:AG131" si="77">D6/2.5</f>
        <v>0</v>
      </c>
    </row>
    <row r="104" spans="2:34">
      <c r="B104" t="s">
        <v>53</v>
      </c>
      <c r="C104">
        <v>2</v>
      </c>
      <c r="D104" s="597">
        <f>40.97*'DADOS MACROECONÔMICOS'!$E$60</f>
        <v>47.533489684832261</v>
      </c>
      <c r="E104" s="597">
        <f>14.64*'DADOS MACROECONÔMICOS'!$E$60</f>
        <v>16.985362191504624</v>
      </c>
      <c r="F104" s="714">
        <f t="shared" ref="F104:F131" si="78">IFERROR(SUMPRODUCT(G104:I104,E304:G304)/SUM(E304:G304),0)</f>
        <v>14550.375879386977</v>
      </c>
      <c r="G104" s="710">
        <f>17424.25*'DADOS MACROECONÔMICOS'!$E$60</f>
        <v>20215.655544079535</v>
      </c>
      <c r="H104" s="710">
        <f>14026.81*'DADOS MACROECONÔMICOS'!$E$60</f>
        <v>16273.937721408398</v>
      </c>
      <c r="I104" s="715">
        <f>11419.48*'DADOS MACROECONÔMICOS'!$E$60</f>
        <v>13248.907366027541</v>
      </c>
      <c r="J104" s="710">
        <v>0</v>
      </c>
      <c r="K104" s="716">
        <f>IFERROR(SUMPRODUCT(L104:M104,E304:F304)/SUM(E304:F304),0)</f>
        <v>7685.2652549615032</v>
      </c>
      <c r="L104" s="710">
        <f>17424.25*'DADOS MACROECONÔMICOS'!$E$60</f>
        <v>20215.655544079535</v>
      </c>
      <c r="M104" s="710">
        <v>0</v>
      </c>
      <c r="N104" s="715">
        <v>0</v>
      </c>
      <c r="O104" s="717">
        <f>5*'DADOS MACROECONÔMICOS'!$E$60</f>
        <v>5.801011677426442</v>
      </c>
      <c r="P104" s="693">
        <f t="shared" si="74"/>
        <v>612.73562240447916</v>
      </c>
      <c r="Q104" s="396">
        <f t="shared" si="75"/>
        <v>4.4140704561546693</v>
      </c>
      <c r="R104" s="718">
        <f t="shared" si="75"/>
        <v>10.538597840597342</v>
      </c>
      <c r="S104" s="717">
        <f>1*'DADOS MACROECONÔMICOS'!$E$60</f>
        <v>1.1602023354852884</v>
      </c>
      <c r="T104" s="597">
        <f>17.76*'DADOS MACROECONÔMICOS'!$E$60</f>
        <v>20.605193478218723</v>
      </c>
      <c r="U104" s="710">
        <v>1</v>
      </c>
      <c r="V104" s="719">
        <f>'PREMISSAS CUSTO HORA MÁQ.'!$C$9</f>
        <v>1000</v>
      </c>
      <c r="W104" s="719">
        <f>'PREMISSAS CUSTO HORA MÁQ.'!$D$9</f>
        <v>1000</v>
      </c>
      <c r="X104" s="719">
        <f>'PREMISSAS CUSTO HORA MÁQ.'!$E$9</f>
        <v>1000</v>
      </c>
      <c r="Y104" s="719">
        <f>'PREMISSAS CUSTO HORA MÁQ.'!$F$9</f>
        <v>1000</v>
      </c>
      <c r="Z104" s="719">
        <f>'PREMISSAS CUSTO HORA MÁQ.'!$G$9</f>
        <v>1000</v>
      </c>
      <c r="AA104" s="719">
        <f>'PREMISSAS CUSTO HORA MÁQ.'!$H$9</f>
        <v>1000</v>
      </c>
      <c r="AB104" s="719">
        <f>'PREMISSAS CUSTO HORA MÁQ.'!$I$9</f>
        <v>1000</v>
      </c>
      <c r="AC104" s="719">
        <f>'PREMISSAS CUSTO HORA MÁQ.'!$J$9</f>
        <v>1000</v>
      </c>
      <c r="AD104" s="653">
        <f t="shared" ref="AD104:AD131" si="79">IF(AG104&gt;21000,21000,AG104)+IF(AG104&gt;68250,21000,IF(AG104&gt;47250,AG104-47250,0))+IF(AG104&gt;115500,21000,IF(AG104&gt;94500,AG104-94500,0))</f>
        <v>21000</v>
      </c>
      <c r="AE104" s="653">
        <f t="shared" ref="AE104:AE131" si="80">IF(AG104&gt;=36750,15750,IF(AG104&lt;21000,0,(AG104-AD104)))+IF(AG104&gt;=84000,15750,IF(AG104&lt;68250,0,(AG104-AD104-AF104-15750)))+IF(AG104&gt;=131250,15750,IF(AG104&lt;115500,0,(AG104-AD104-AF104-15750-15750)))</f>
        <v>2999.5999999999985</v>
      </c>
      <c r="AF104" s="653">
        <f t="shared" si="76"/>
        <v>0</v>
      </c>
      <c r="AG104" s="118">
        <f t="shared" si="77"/>
        <v>23999.599999999999</v>
      </c>
    </row>
    <row r="105" spans="2:34">
      <c r="B105" t="s">
        <v>53</v>
      </c>
      <c r="C105">
        <v>3</v>
      </c>
      <c r="D105" s="597">
        <f>40.97*'DADOS MACROECONÔMICOS'!$E$60</f>
        <v>47.533489684832261</v>
      </c>
      <c r="E105" s="597">
        <f>14.64*'DADOS MACROECONÔMICOS'!$E$60</f>
        <v>16.985362191504624</v>
      </c>
      <c r="F105" s="714">
        <f t="shared" si="78"/>
        <v>0</v>
      </c>
      <c r="G105" s="710">
        <f>17424.25*'DADOS MACROECONÔMICOS'!$E$60</f>
        <v>20215.655544079535</v>
      </c>
      <c r="H105" s="710">
        <f>14026.81*'DADOS MACROECONÔMICOS'!$E$60</f>
        <v>16273.937721408398</v>
      </c>
      <c r="I105" s="715">
        <f>11419.48*'DADOS MACROECONÔMICOS'!$E$60</f>
        <v>13248.907366027541</v>
      </c>
      <c r="J105" s="711">
        <v>0</v>
      </c>
      <c r="K105" s="716">
        <f t="shared" ref="K105:K131" si="81">IFERROR(SUMPRODUCT(L105:M105,E305:F305)/SUM(E305:F305),0)</f>
        <v>0</v>
      </c>
      <c r="L105" s="710">
        <f>17424.25*'DADOS MACROECONÔMICOS'!$E$60</f>
        <v>20215.655544079535</v>
      </c>
      <c r="M105" s="710">
        <v>0</v>
      </c>
      <c r="N105" s="715">
        <v>0</v>
      </c>
      <c r="O105" s="717">
        <f>5*'DADOS MACROECONÔMICOS'!$E$60</f>
        <v>5.801011677426442</v>
      </c>
      <c r="P105" s="693">
        <f t="shared" si="74"/>
        <v>0</v>
      </c>
      <c r="Q105" s="13">
        <f t="shared" si="75"/>
        <v>0</v>
      </c>
      <c r="R105" s="15">
        <f t="shared" si="75"/>
        <v>0</v>
      </c>
      <c r="S105" s="717">
        <f>1*'DADOS MACROECONÔMICOS'!$E$60</f>
        <v>1.1602023354852884</v>
      </c>
      <c r="T105" s="597">
        <f>17.76*'DADOS MACROECONÔMICOS'!$E$60</f>
        <v>20.605193478218723</v>
      </c>
      <c r="U105" s="711">
        <v>1</v>
      </c>
      <c r="V105" s="719">
        <f>'PREMISSAS CUSTO HORA MÁQ.'!$C$9</f>
        <v>1000</v>
      </c>
      <c r="W105" s="719">
        <f>'PREMISSAS CUSTO HORA MÁQ.'!$D$9</f>
        <v>1000</v>
      </c>
      <c r="X105" s="719">
        <f>'PREMISSAS CUSTO HORA MÁQ.'!$E$9</f>
        <v>1000</v>
      </c>
      <c r="Y105" s="719">
        <f>'PREMISSAS CUSTO HORA MÁQ.'!$F$9</f>
        <v>1000</v>
      </c>
      <c r="Z105" s="719">
        <f>'PREMISSAS CUSTO HORA MÁQ.'!$G$9</f>
        <v>1000</v>
      </c>
      <c r="AA105" s="719">
        <f>'PREMISSAS CUSTO HORA MÁQ.'!$H$9</f>
        <v>1000</v>
      </c>
      <c r="AB105" s="719">
        <f>'PREMISSAS CUSTO HORA MÁQ.'!$I$9</f>
        <v>1000</v>
      </c>
      <c r="AC105" s="719">
        <f>'PREMISSAS CUSTO HORA MÁQ.'!$J$9</f>
        <v>1000</v>
      </c>
      <c r="AD105" s="653">
        <f t="shared" si="79"/>
        <v>0</v>
      </c>
      <c r="AE105" s="653">
        <f t="shared" si="80"/>
        <v>0</v>
      </c>
      <c r="AF105" s="653">
        <f t="shared" si="76"/>
        <v>0</v>
      </c>
      <c r="AG105" s="118">
        <f t="shared" si="77"/>
        <v>0</v>
      </c>
    </row>
    <row r="106" spans="2:34">
      <c r="B106" t="s">
        <v>60</v>
      </c>
      <c r="C106">
        <v>1</v>
      </c>
      <c r="D106" s="597">
        <f>40.97*'DADOS MACROECONÔMICOS'!$E$60</f>
        <v>47.533489684832261</v>
      </c>
      <c r="E106" s="597">
        <f>14.64*'DADOS MACROECONÔMICOS'!$E$60</f>
        <v>16.985362191504624</v>
      </c>
      <c r="F106" s="714">
        <f t="shared" si="78"/>
        <v>14762.983551196618</v>
      </c>
      <c r="G106" s="710">
        <f>17424.25*'DADOS MACROECONÔMICOS'!$E$60</f>
        <v>20215.655544079535</v>
      </c>
      <c r="H106" s="710">
        <f>14026.81*'DADOS MACROECONÔMICOS'!$E$60</f>
        <v>16273.937721408398</v>
      </c>
      <c r="I106" s="715">
        <f>11419.48*'DADOS MACROECONÔMICOS'!$E$60</f>
        <v>13248.907366027541</v>
      </c>
      <c r="J106" s="710">
        <v>0</v>
      </c>
      <c r="K106" s="716">
        <f t="shared" si="81"/>
        <v>9783.3196271585857</v>
      </c>
      <c r="L106" s="710">
        <f>17424.25*'DADOS MACROECONÔMICOS'!$E$60</f>
        <v>20215.655544079535</v>
      </c>
      <c r="M106" s="710">
        <v>0</v>
      </c>
      <c r="N106" s="715">
        <v>0</v>
      </c>
      <c r="O106" s="717">
        <f>5*'DADOS MACROECONÔMICOS'!$E$60</f>
        <v>5.801011677426442</v>
      </c>
      <c r="P106" s="693">
        <f t="shared" si="74"/>
        <v>737.61023680812696</v>
      </c>
      <c r="Q106" s="396">
        <f t="shared" si="75"/>
        <v>18</v>
      </c>
      <c r="R106" s="718">
        <f t="shared" si="75"/>
        <v>0</v>
      </c>
      <c r="S106" s="717">
        <f>1*'DADOS MACROECONÔMICOS'!$E$60</f>
        <v>1.1602023354852884</v>
      </c>
      <c r="T106" s="597">
        <f>17.76*'DADOS MACROECONÔMICOS'!$E$60</f>
        <v>20.605193478218723</v>
      </c>
      <c r="U106" s="710">
        <v>1</v>
      </c>
      <c r="V106" s="719">
        <f>'PREMISSAS CUSTO HORA MÁQ.'!$C$9</f>
        <v>1000</v>
      </c>
      <c r="W106" s="719">
        <f>'PREMISSAS CUSTO HORA MÁQ.'!$D$9</f>
        <v>1000</v>
      </c>
      <c r="X106" s="719">
        <f>'PREMISSAS CUSTO HORA MÁQ.'!$E$9</f>
        <v>1000</v>
      </c>
      <c r="Y106" s="719">
        <f>'PREMISSAS CUSTO HORA MÁQ.'!$F$9</f>
        <v>1000</v>
      </c>
      <c r="Z106" s="719">
        <f>'PREMISSAS CUSTO HORA MÁQ.'!$G$9</f>
        <v>1000</v>
      </c>
      <c r="AA106" s="719">
        <f>'PREMISSAS CUSTO HORA MÁQ.'!$H$9</f>
        <v>1000</v>
      </c>
      <c r="AB106" s="719">
        <f>'PREMISSAS CUSTO HORA MÁQ.'!$I$9</f>
        <v>1000</v>
      </c>
      <c r="AC106" s="719">
        <f>'PREMISSAS CUSTO HORA MÁQ.'!$J$9</f>
        <v>1000</v>
      </c>
      <c r="AD106" s="653">
        <f t="shared" si="79"/>
        <v>15922.674647479998</v>
      </c>
      <c r="AE106" s="653">
        <f t="shared" si="80"/>
        <v>0</v>
      </c>
      <c r="AF106" s="653">
        <f t="shared" si="76"/>
        <v>0</v>
      </c>
      <c r="AG106" s="118">
        <f t="shared" si="77"/>
        <v>15922.674647479998</v>
      </c>
    </row>
    <row r="107" spans="2:34">
      <c r="B107" t="s">
        <v>60</v>
      </c>
      <c r="C107">
        <v>2</v>
      </c>
      <c r="D107" s="597">
        <f>40.97*'DADOS MACROECONÔMICOS'!$E$60</f>
        <v>47.533489684832261</v>
      </c>
      <c r="E107" s="597">
        <f>14.64*'DADOS MACROECONÔMICOS'!$E$60</f>
        <v>16.985362191504624</v>
      </c>
      <c r="F107" s="714">
        <f t="shared" si="78"/>
        <v>14611.05031889929</v>
      </c>
      <c r="G107" s="710">
        <f>17424.25*'DADOS MACROECONÔMICOS'!$E$60</f>
        <v>20215.655544079535</v>
      </c>
      <c r="H107" s="710">
        <f>14026.81*'DADOS MACROECONÔMICOS'!$E$60</f>
        <v>16273.937721408398</v>
      </c>
      <c r="I107" s="715">
        <f>11419.48*'DADOS MACROECONÔMICOS'!$E$60</f>
        <v>13248.907366027541</v>
      </c>
      <c r="J107" s="710">
        <v>0</v>
      </c>
      <c r="K107" s="716">
        <f t="shared" si="81"/>
        <v>4965.5861659474613</v>
      </c>
      <c r="L107" s="710">
        <f>17424.25*'DADOS MACROECONÔMICOS'!$E$60</f>
        <v>20215.655544079535</v>
      </c>
      <c r="M107" s="710">
        <v>0</v>
      </c>
      <c r="N107" s="715">
        <v>0</v>
      </c>
      <c r="O107" s="717">
        <f>5*'DADOS MACROECONÔMICOS'!$E$60</f>
        <v>5.801011677426442</v>
      </c>
      <c r="P107" s="693">
        <f t="shared" si="74"/>
        <v>614.67519734010568</v>
      </c>
      <c r="Q107" s="396">
        <f t="shared" si="75"/>
        <v>15</v>
      </c>
      <c r="R107" s="718">
        <f t="shared" si="75"/>
        <v>0</v>
      </c>
      <c r="S107" s="717">
        <f>1*'DADOS MACROECONÔMICOS'!$E$60</f>
        <v>1.1602023354852884</v>
      </c>
      <c r="T107" s="597">
        <f>17.76*'DADOS MACROECONÔMICOS'!$E$60</f>
        <v>20.605193478218723</v>
      </c>
      <c r="U107" s="710">
        <v>1</v>
      </c>
      <c r="V107" s="719">
        <f>'PREMISSAS CUSTO HORA MÁQ.'!$C$9</f>
        <v>1000</v>
      </c>
      <c r="W107" s="719">
        <f>'PREMISSAS CUSTO HORA MÁQ.'!$D$9</f>
        <v>1000</v>
      </c>
      <c r="X107" s="719">
        <f>'PREMISSAS CUSTO HORA MÁQ.'!$E$9</f>
        <v>1000</v>
      </c>
      <c r="Y107" s="719">
        <f>'PREMISSAS CUSTO HORA MÁQ.'!$F$9</f>
        <v>1000</v>
      </c>
      <c r="Z107" s="719">
        <f>'PREMISSAS CUSTO HORA MÁQ.'!$G$9</f>
        <v>1000</v>
      </c>
      <c r="AA107" s="719">
        <f>'PREMISSAS CUSTO HORA MÁQ.'!$H$9</f>
        <v>1000</v>
      </c>
      <c r="AB107" s="719">
        <f>'PREMISSAS CUSTO HORA MÁQ.'!$I$9</f>
        <v>1000</v>
      </c>
      <c r="AC107" s="719">
        <f>'PREMISSAS CUSTO HORA MÁQ.'!$J$9</f>
        <v>1000</v>
      </c>
      <c r="AD107" s="653">
        <f t="shared" si="79"/>
        <v>21000</v>
      </c>
      <c r="AE107" s="653">
        <f t="shared" si="80"/>
        <v>15284.224000000002</v>
      </c>
      <c r="AF107" s="653">
        <f t="shared" si="76"/>
        <v>0</v>
      </c>
      <c r="AG107" s="118">
        <f t="shared" si="77"/>
        <v>36284.224000000002</v>
      </c>
    </row>
    <row r="108" spans="2:34">
      <c r="B108" t="s">
        <v>60</v>
      </c>
      <c r="C108">
        <v>3</v>
      </c>
      <c r="D108" s="597">
        <f>40.97*'DADOS MACROECONÔMICOS'!$E$60</f>
        <v>47.533489684832261</v>
      </c>
      <c r="E108" s="597">
        <f>14.64*'DADOS MACROECONÔMICOS'!$E$60</f>
        <v>16.985362191504624</v>
      </c>
      <c r="F108" s="714">
        <f t="shared" si="78"/>
        <v>14725.677631195516</v>
      </c>
      <c r="G108" s="710">
        <f>17424.25*'DADOS MACROECONÔMICOS'!$E$60</f>
        <v>20215.655544079535</v>
      </c>
      <c r="H108" s="710">
        <f>14026.81*'DADOS MACROECONÔMICOS'!$E$60</f>
        <v>16273.937721408398</v>
      </c>
      <c r="I108" s="715">
        <f>11419.48*'DADOS MACROECONÔMICOS'!$E$60</f>
        <v>13248.907366027541</v>
      </c>
      <c r="J108" s="710">
        <v>0</v>
      </c>
      <c r="K108" s="716">
        <f t="shared" si="81"/>
        <v>7128.3603936333921</v>
      </c>
      <c r="L108" s="710">
        <f>17424.25*'DADOS MACROECONÔMICOS'!$E$60</f>
        <v>20215.655544079535</v>
      </c>
      <c r="M108" s="710">
        <v>0</v>
      </c>
      <c r="N108" s="715">
        <v>0</v>
      </c>
      <c r="O108" s="717">
        <f>5*'DADOS MACROECONÔMICOS'!$E$60</f>
        <v>5.801011677426442</v>
      </c>
      <c r="P108" s="693">
        <f t="shared" si="74"/>
        <v>450.76181138274421</v>
      </c>
      <c r="Q108" s="396">
        <f t="shared" si="75"/>
        <v>11</v>
      </c>
      <c r="R108" s="718">
        <f t="shared" si="75"/>
        <v>0</v>
      </c>
      <c r="S108" s="717">
        <f>1*'DADOS MACROECONÔMICOS'!$E$60</f>
        <v>1.1602023354852884</v>
      </c>
      <c r="T108" s="597">
        <f>17.76*'DADOS MACROECONÔMICOS'!$E$60</f>
        <v>20.605193478218723</v>
      </c>
      <c r="U108" s="710">
        <v>1</v>
      </c>
      <c r="V108" s="719">
        <f>'PREMISSAS CUSTO HORA MÁQ.'!$C$9</f>
        <v>1000</v>
      </c>
      <c r="W108" s="719">
        <f>'PREMISSAS CUSTO HORA MÁQ.'!$D$9</f>
        <v>1000</v>
      </c>
      <c r="X108" s="719">
        <f>'PREMISSAS CUSTO HORA MÁQ.'!$E$9</f>
        <v>1000</v>
      </c>
      <c r="Y108" s="719">
        <f>'PREMISSAS CUSTO HORA MÁQ.'!$F$9</f>
        <v>1000</v>
      </c>
      <c r="Z108" s="719">
        <f>'PREMISSAS CUSTO HORA MÁQ.'!$G$9</f>
        <v>1000</v>
      </c>
      <c r="AA108" s="719">
        <f>'PREMISSAS CUSTO HORA MÁQ.'!$H$9</f>
        <v>1000</v>
      </c>
      <c r="AB108" s="719">
        <f>'PREMISSAS CUSTO HORA MÁQ.'!$I$9</f>
        <v>1000</v>
      </c>
      <c r="AC108" s="719">
        <f>'PREMISSAS CUSTO HORA MÁQ.'!$J$9</f>
        <v>1000</v>
      </c>
      <c r="AD108" s="653">
        <f t="shared" si="79"/>
        <v>21425.452000000005</v>
      </c>
      <c r="AE108" s="653">
        <f t="shared" si="80"/>
        <v>15750</v>
      </c>
      <c r="AF108" s="653">
        <f t="shared" si="76"/>
        <v>10500</v>
      </c>
      <c r="AG108" s="118">
        <f t="shared" si="77"/>
        <v>47675.452000000005</v>
      </c>
    </row>
    <row r="109" spans="2:34">
      <c r="B109" t="s">
        <v>67</v>
      </c>
      <c r="C109">
        <v>1</v>
      </c>
      <c r="D109" s="597">
        <f>31.73*'DADOS MACROECONÔMICOS'!$E$60</f>
        <v>36.813220104948201</v>
      </c>
      <c r="E109" s="597">
        <f>13.4*'DADOS MACROECONÔMICOS'!$E$60</f>
        <v>15.546711295502865</v>
      </c>
      <c r="F109" s="714">
        <f t="shared" si="78"/>
        <v>15311.790674780053</v>
      </c>
      <c r="G109" s="710">
        <f>17424.25*'DADOS MACROECONÔMICOS'!$E$60</f>
        <v>20215.655544079535</v>
      </c>
      <c r="H109" s="710">
        <f>14026.81*'DADOS MACROECONÔMICOS'!$E$60</f>
        <v>16273.937721408398</v>
      </c>
      <c r="I109" s="715">
        <f>11419.48*'DADOS MACROECONÔMICOS'!$E$60</f>
        <v>13248.907366027541</v>
      </c>
      <c r="J109" s="710">
        <v>0</v>
      </c>
      <c r="K109" s="716">
        <f t="shared" si="81"/>
        <v>6761.0277749955267</v>
      </c>
      <c r="L109" s="710">
        <f>17424.25*'DADOS MACROECONÔMICOS'!$E$60</f>
        <v>20215.655544079535</v>
      </c>
      <c r="M109" s="710">
        <v>0</v>
      </c>
      <c r="N109" s="715">
        <v>0</v>
      </c>
      <c r="O109" s="717">
        <f>5*'DADOS MACROECONÔMICOS'!$E$60</f>
        <v>5.801011677426442</v>
      </c>
      <c r="P109" s="693">
        <f t="shared" si="74"/>
        <v>2786.5275612751466</v>
      </c>
      <c r="Q109" s="396">
        <f t="shared" si="75"/>
        <v>32</v>
      </c>
      <c r="R109" s="718">
        <f t="shared" si="75"/>
        <v>36</v>
      </c>
      <c r="S109" s="717">
        <f>1*'DADOS MACROECONÔMICOS'!$E$60</f>
        <v>1.1602023354852884</v>
      </c>
      <c r="T109" s="597">
        <f>14.65*'DADOS MACROECONÔMICOS'!$E$60</f>
        <v>16.996964214859474</v>
      </c>
      <c r="U109" s="710">
        <v>1</v>
      </c>
      <c r="V109" s="719">
        <f>'PREMISSAS CUSTO HORA MÁQ.'!$C$9</f>
        <v>1000</v>
      </c>
      <c r="W109" s="719">
        <f>'PREMISSAS CUSTO HORA MÁQ.'!$D$9</f>
        <v>1000</v>
      </c>
      <c r="X109" s="719">
        <f>'PREMISSAS CUSTO HORA MÁQ.'!$E$9</f>
        <v>1000</v>
      </c>
      <c r="Y109" s="719">
        <f>'PREMISSAS CUSTO HORA MÁQ.'!$F$9</f>
        <v>1000</v>
      </c>
      <c r="Z109" s="719">
        <f>'PREMISSAS CUSTO HORA MÁQ.'!$G$9</f>
        <v>1000</v>
      </c>
      <c r="AA109" s="719">
        <f>'PREMISSAS CUSTO HORA MÁQ.'!$H$9</f>
        <v>1000</v>
      </c>
      <c r="AB109" s="719">
        <f>'PREMISSAS CUSTO HORA MÁQ.'!$I$9</f>
        <v>1000</v>
      </c>
      <c r="AC109" s="719">
        <f>'PREMISSAS CUSTO HORA MÁQ.'!$J$9</f>
        <v>1000</v>
      </c>
      <c r="AD109" s="653">
        <f t="shared" si="79"/>
        <v>42000</v>
      </c>
      <c r="AE109" s="653">
        <f t="shared" si="80"/>
        <v>17904.392000000007</v>
      </c>
      <c r="AF109" s="653">
        <f t="shared" si="76"/>
        <v>10500</v>
      </c>
      <c r="AG109" s="118">
        <f t="shared" si="77"/>
        <v>70404.392000000007</v>
      </c>
    </row>
    <row r="110" spans="2:34">
      <c r="B110" t="s">
        <v>67</v>
      </c>
      <c r="C110">
        <v>2</v>
      </c>
      <c r="D110" s="597">
        <f>31.73*'DADOS MACROECONÔMICOS'!$E$60</f>
        <v>36.813220104948201</v>
      </c>
      <c r="E110" s="597">
        <f>13.4*'DADOS MACROECONÔMICOS'!$E$60</f>
        <v>15.546711295502865</v>
      </c>
      <c r="F110" s="714">
        <f t="shared" si="78"/>
        <v>15359.607699847811</v>
      </c>
      <c r="G110" s="710">
        <f>17424.25*'DADOS MACROECONÔMICOS'!$E$60</f>
        <v>20215.655544079535</v>
      </c>
      <c r="H110" s="710">
        <f>14026.81*'DADOS MACROECONÔMICOS'!$E$60</f>
        <v>16273.937721408398</v>
      </c>
      <c r="I110" s="715">
        <f>11419.48*'DADOS MACROECONÔMICOS'!$E$60</f>
        <v>13248.907366027541</v>
      </c>
      <c r="J110" s="710">
        <v>0</v>
      </c>
      <c r="K110" s="716">
        <f t="shared" si="81"/>
        <v>6598.5209523330705</v>
      </c>
      <c r="L110" s="710">
        <f>17424.25*'DADOS MACROECONÔMICOS'!$E$60</f>
        <v>20215.655544079535</v>
      </c>
      <c r="M110" s="710">
        <v>0</v>
      </c>
      <c r="N110" s="715">
        <v>0</v>
      </c>
      <c r="O110" s="717">
        <f>5*'DADOS MACROECONÔMICOS'!$E$60</f>
        <v>5.801011677426442</v>
      </c>
      <c r="P110" s="693">
        <f t="shared" si="74"/>
        <v>4999.358271699527</v>
      </c>
      <c r="Q110" s="396">
        <f t="shared" si="75"/>
        <v>77</v>
      </c>
      <c r="R110" s="718">
        <f t="shared" si="75"/>
        <v>45</v>
      </c>
      <c r="S110" s="717">
        <f>1*'DADOS MACROECONÔMICOS'!$E$60</f>
        <v>1.1602023354852884</v>
      </c>
      <c r="T110" s="597">
        <f>14.65*'DADOS MACROECONÔMICOS'!$E$60</f>
        <v>16.996964214859474</v>
      </c>
      <c r="U110" s="710">
        <v>1</v>
      </c>
      <c r="V110" s="719">
        <f>'PREMISSAS CUSTO HORA MÁQ.'!$C$9</f>
        <v>1000</v>
      </c>
      <c r="W110" s="719">
        <f>'PREMISSAS CUSTO HORA MÁQ.'!$D$9</f>
        <v>1000</v>
      </c>
      <c r="X110" s="719">
        <f>'PREMISSAS CUSTO HORA MÁQ.'!$E$9</f>
        <v>1000</v>
      </c>
      <c r="Y110" s="719">
        <f>'PREMISSAS CUSTO HORA MÁQ.'!$F$9</f>
        <v>1000</v>
      </c>
      <c r="Z110" s="719">
        <f>'PREMISSAS CUSTO HORA MÁQ.'!$G$9</f>
        <v>1000</v>
      </c>
      <c r="AA110" s="719">
        <f>'PREMISSAS CUSTO HORA MÁQ.'!$H$9</f>
        <v>1000</v>
      </c>
      <c r="AB110" s="719">
        <f>'PREMISSAS CUSTO HORA MÁQ.'!$I$9</f>
        <v>1000</v>
      </c>
      <c r="AC110" s="719">
        <f>'PREMISSAS CUSTO HORA MÁQ.'!$J$9</f>
        <v>1000</v>
      </c>
      <c r="AD110" s="653">
        <f t="shared" si="79"/>
        <v>42000</v>
      </c>
      <c r="AE110" s="653">
        <f t="shared" si="80"/>
        <v>25332.131999999998</v>
      </c>
      <c r="AF110" s="653">
        <f t="shared" si="76"/>
        <v>10500</v>
      </c>
      <c r="AG110" s="118">
        <f t="shared" si="77"/>
        <v>77832.131999999998</v>
      </c>
    </row>
    <row r="111" spans="2:34">
      <c r="B111" t="s">
        <v>67</v>
      </c>
      <c r="C111">
        <v>3</v>
      </c>
      <c r="D111" s="597">
        <f>31.73*'DADOS MACROECONÔMICOS'!$E$60</f>
        <v>36.813220104948201</v>
      </c>
      <c r="E111" s="597">
        <f>13.4*'DADOS MACROECONÔMICOS'!$E$60</f>
        <v>15.546711295502865</v>
      </c>
      <c r="F111" s="714">
        <f t="shared" si="78"/>
        <v>15577.958884634543</v>
      </c>
      <c r="G111" s="710">
        <f>17424.25*'DADOS MACROECONÔMICOS'!$E$60</f>
        <v>20215.655544079535</v>
      </c>
      <c r="H111" s="710">
        <f>14026.81*'DADOS MACROECONÔMICOS'!$E$60</f>
        <v>16273.937721408398</v>
      </c>
      <c r="I111" s="715">
        <f>11419.48*'DADOS MACROECONÔMICOS'!$E$60</f>
        <v>13248.907366027541</v>
      </c>
      <c r="J111" s="710">
        <v>0</v>
      </c>
      <c r="K111" s="716">
        <f t="shared" si="81"/>
        <v>8019.5312141561399</v>
      </c>
      <c r="L111" s="710">
        <f>17424.25*'DADOS MACROECONÔMICOS'!$E$60</f>
        <v>20215.655544079535</v>
      </c>
      <c r="M111" s="710">
        <v>0</v>
      </c>
      <c r="N111" s="715">
        <v>0</v>
      </c>
      <c r="O111" s="717">
        <f>5*'DADOS MACROECONÔMICOS'!$E$60</f>
        <v>5.801011677426442</v>
      </c>
      <c r="P111" s="693">
        <f t="shared" si="74"/>
        <v>3483.1594515939328</v>
      </c>
      <c r="Q111" s="396">
        <f t="shared" si="75"/>
        <v>20</v>
      </c>
      <c r="R111" s="718">
        <f t="shared" si="75"/>
        <v>65</v>
      </c>
      <c r="S111" s="717">
        <f>1*'DADOS MACROECONÔMICOS'!$E$60</f>
        <v>1.1602023354852884</v>
      </c>
      <c r="T111" s="597">
        <f>14.65*'DADOS MACROECONÔMICOS'!$E$60</f>
        <v>16.996964214859474</v>
      </c>
      <c r="U111" s="710">
        <v>1</v>
      </c>
      <c r="V111" s="719">
        <f>'PREMISSAS CUSTO HORA MÁQ.'!$C$9</f>
        <v>1000</v>
      </c>
      <c r="W111" s="719">
        <f>'PREMISSAS CUSTO HORA MÁQ.'!$D$9</f>
        <v>1000</v>
      </c>
      <c r="X111" s="719">
        <f>'PREMISSAS CUSTO HORA MÁQ.'!$E$9</f>
        <v>1000</v>
      </c>
      <c r="Y111" s="719">
        <f>'PREMISSAS CUSTO HORA MÁQ.'!$F$9</f>
        <v>1000</v>
      </c>
      <c r="Z111" s="719">
        <f>'PREMISSAS CUSTO HORA MÁQ.'!$G$9</f>
        <v>1000</v>
      </c>
      <c r="AA111" s="719">
        <f>'PREMISSAS CUSTO HORA MÁQ.'!$H$9</f>
        <v>1000</v>
      </c>
      <c r="AB111" s="719">
        <f>'PREMISSAS CUSTO HORA MÁQ.'!$I$9</f>
        <v>1000</v>
      </c>
      <c r="AC111" s="719">
        <f>'PREMISSAS CUSTO HORA MÁQ.'!$J$9</f>
        <v>1000</v>
      </c>
      <c r="AD111" s="653">
        <f t="shared" si="79"/>
        <v>15710.272000000001</v>
      </c>
      <c r="AE111" s="653">
        <f t="shared" si="80"/>
        <v>0</v>
      </c>
      <c r="AF111" s="653">
        <f t="shared" si="76"/>
        <v>0</v>
      </c>
      <c r="AG111" s="118">
        <f t="shared" si="77"/>
        <v>15710.272000000001</v>
      </c>
    </row>
    <row r="112" spans="2:34">
      <c r="B112" t="s">
        <v>67</v>
      </c>
      <c r="C112">
        <v>4</v>
      </c>
      <c r="D112" s="597">
        <f>31.73*'DADOS MACROECONÔMICOS'!$E$60</f>
        <v>36.813220104948201</v>
      </c>
      <c r="E112" s="597">
        <f>13.4*'DADOS MACROECONÔMICOS'!$E$60</f>
        <v>15.546711295502865</v>
      </c>
      <c r="F112" s="714">
        <f t="shared" si="78"/>
        <v>15899.654998096439</v>
      </c>
      <c r="G112" s="710">
        <f>17424.25*'DADOS MACROECONÔMICOS'!$E$60</f>
        <v>20215.655544079535</v>
      </c>
      <c r="H112" s="710">
        <f>14026.81*'DADOS MACROECONÔMICOS'!$E$60</f>
        <v>16273.937721408398</v>
      </c>
      <c r="I112" s="715">
        <f>11419.48*'DADOS MACROECONÔMICOS'!$E$60</f>
        <v>13248.907366027541</v>
      </c>
      <c r="J112" s="710">
        <v>0</v>
      </c>
      <c r="K112" s="716">
        <f t="shared" si="81"/>
        <v>9213.3407639268025</v>
      </c>
      <c r="L112" s="710">
        <f>17424.25*'DADOS MACROECONÔMICOS'!$E$60</f>
        <v>20215.655544079535</v>
      </c>
      <c r="M112" s="710">
        <v>0</v>
      </c>
      <c r="N112" s="715">
        <v>0</v>
      </c>
      <c r="O112" s="717">
        <f>5*'DADOS MACROECONÔMICOS'!$E$60</f>
        <v>5.801011677426442</v>
      </c>
      <c r="P112" s="693">
        <f t="shared" si="74"/>
        <v>4097.8346489340383</v>
      </c>
      <c r="Q112" s="396">
        <f t="shared" si="75"/>
        <v>35</v>
      </c>
      <c r="R112" s="718">
        <f t="shared" si="75"/>
        <v>65</v>
      </c>
      <c r="S112" s="717">
        <f>1*'DADOS MACROECONÔMICOS'!$E$60</f>
        <v>1.1602023354852884</v>
      </c>
      <c r="T112" s="597">
        <f>14.65*'DADOS MACROECONÔMICOS'!$E$60</f>
        <v>16.996964214859474</v>
      </c>
      <c r="U112" s="710">
        <v>1</v>
      </c>
      <c r="V112" s="719">
        <f>'PREMISSAS CUSTO HORA MÁQ.'!$C$9</f>
        <v>1000</v>
      </c>
      <c r="W112" s="719">
        <f>'PREMISSAS CUSTO HORA MÁQ.'!$D$9</f>
        <v>1000</v>
      </c>
      <c r="X112" s="719">
        <f>'PREMISSAS CUSTO HORA MÁQ.'!$E$9</f>
        <v>1000</v>
      </c>
      <c r="Y112" s="719">
        <f>'PREMISSAS CUSTO HORA MÁQ.'!$F$9</f>
        <v>1000</v>
      </c>
      <c r="Z112" s="719">
        <f>'PREMISSAS CUSTO HORA MÁQ.'!$G$9</f>
        <v>1000</v>
      </c>
      <c r="AA112" s="719">
        <f>'PREMISSAS CUSTO HORA MÁQ.'!$H$9</f>
        <v>1000</v>
      </c>
      <c r="AB112" s="719">
        <f>'PREMISSAS CUSTO HORA MÁQ.'!$I$9</f>
        <v>1000</v>
      </c>
      <c r="AC112" s="719">
        <f>'PREMISSAS CUSTO HORA MÁQ.'!$J$9</f>
        <v>1000</v>
      </c>
      <c r="AD112" s="653">
        <f t="shared" si="79"/>
        <v>17413.648000000001</v>
      </c>
      <c r="AE112" s="653">
        <f t="shared" si="80"/>
        <v>0</v>
      </c>
      <c r="AF112" s="653">
        <f t="shared" si="76"/>
        <v>0</v>
      </c>
      <c r="AG112" s="118">
        <f t="shared" si="77"/>
        <v>17413.648000000001</v>
      </c>
    </row>
    <row r="113" spans="2:33">
      <c r="B113" t="s">
        <v>67</v>
      </c>
      <c r="C113">
        <v>5</v>
      </c>
      <c r="D113" s="597">
        <f>31.73*'DADOS MACROECONÔMICOS'!$E$60</f>
        <v>36.813220104948201</v>
      </c>
      <c r="E113" s="597">
        <f>13.4*'DADOS MACROECONÔMICOS'!$E$60</f>
        <v>15.546711295502865</v>
      </c>
      <c r="F113" s="720">
        <f t="shared" si="78"/>
        <v>0</v>
      </c>
      <c r="G113" s="710">
        <f>17424.25*'DADOS MACROECONÔMICOS'!$E$60</f>
        <v>20215.655544079535</v>
      </c>
      <c r="H113" s="710">
        <f>14026.81*'DADOS MACROECONÔMICOS'!$E$60</f>
        <v>16273.937721408398</v>
      </c>
      <c r="I113" s="715">
        <f>11419.48*'DADOS MACROECONÔMICOS'!$E$60</f>
        <v>13248.907366027541</v>
      </c>
      <c r="J113" s="710">
        <v>0</v>
      </c>
      <c r="K113" s="716">
        <f t="shared" si="81"/>
        <v>0</v>
      </c>
      <c r="L113" s="710">
        <f>17424.25*'DADOS MACROECONÔMICOS'!$E$60</f>
        <v>20215.655544079535</v>
      </c>
      <c r="M113" s="710">
        <v>0</v>
      </c>
      <c r="N113" s="715">
        <v>0</v>
      </c>
      <c r="O113" s="717">
        <f>5*'DADOS MACROECONÔMICOS'!$E$60</f>
        <v>5.801011677426442</v>
      </c>
      <c r="P113" s="693">
        <f t="shared" si="74"/>
        <v>0</v>
      </c>
      <c r="Q113" s="396">
        <f t="shared" si="75"/>
        <v>0</v>
      </c>
      <c r="R113" s="718">
        <f t="shared" si="75"/>
        <v>0</v>
      </c>
      <c r="S113" s="717">
        <f>1*'DADOS MACROECONÔMICOS'!$E$60</f>
        <v>1.1602023354852884</v>
      </c>
      <c r="T113" s="597">
        <f>14.65*'DADOS MACROECONÔMICOS'!$E$60</f>
        <v>16.996964214859474</v>
      </c>
      <c r="U113" s="710">
        <v>1</v>
      </c>
      <c r="V113" s="719">
        <f>'PREMISSAS CUSTO HORA MÁQ.'!$C$9</f>
        <v>1000</v>
      </c>
      <c r="W113" s="719">
        <f>'PREMISSAS CUSTO HORA MÁQ.'!$D$9</f>
        <v>1000</v>
      </c>
      <c r="X113" s="719">
        <f>'PREMISSAS CUSTO HORA MÁQ.'!$E$9</f>
        <v>1000</v>
      </c>
      <c r="Y113" s="719">
        <f>'PREMISSAS CUSTO HORA MÁQ.'!$F$9</f>
        <v>1000</v>
      </c>
      <c r="Z113" s="719">
        <f>'PREMISSAS CUSTO HORA MÁQ.'!$G$9</f>
        <v>1000</v>
      </c>
      <c r="AA113" s="719">
        <f>'PREMISSAS CUSTO HORA MÁQ.'!$H$9</f>
        <v>1000</v>
      </c>
      <c r="AB113" s="719">
        <f>'PREMISSAS CUSTO HORA MÁQ.'!$I$9</f>
        <v>1000</v>
      </c>
      <c r="AC113" s="719">
        <f>'PREMISSAS CUSTO HORA MÁQ.'!$J$9</f>
        <v>1000</v>
      </c>
      <c r="AD113" s="653">
        <f t="shared" si="79"/>
        <v>0</v>
      </c>
      <c r="AE113" s="653">
        <f t="shared" si="80"/>
        <v>0</v>
      </c>
      <c r="AF113" s="653">
        <f t="shared" si="76"/>
        <v>0</v>
      </c>
      <c r="AG113" s="118">
        <f t="shared" si="77"/>
        <v>0</v>
      </c>
    </row>
    <row r="114" spans="2:33">
      <c r="B114" t="s">
        <v>67</v>
      </c>
      <c r="C114">
        <v>6</v>
      </c>
      <c r="D114" s="597">
        <f>31.73*'DADOS MACROECONÔMICOS'!$E$60</f>
        <v>36.813220104948201</v>
      </c>
      <c r="E114" s="597">
        <f>13.4*'DADOS MACROECONÔMICOS'!$E$60</f>
        <v>15.546711295502865</v>
      </c>
      <c r="F114" s="720">
        <f t="shared" si="78"/>
        <v>0</v>
      </c>
      <c r="G114" s="710">
        <f>17424.25*'DADOS MACROECONÔMICOS'!$E$60</f>
        <v>20215.655544079535</v>
      </c>
      <c r="H114" s="710">
        <f>14026.81*'DADOS MACROECONÔMICOS'!$E$60</f>
        <v>16273.937721408398</v>
      </c>
      <c r="I114" s="715">
        <f>11419.48*'DADOS MACROECONÔMICOS'!$E$60</f>
        <v>13248.907366027541</v>
      </c>
      <c r="J114" s="710">
        <v>0</v>
      </c>
      <c r="K114" s="716">
        <f t="shared" si="81"/>
        <v>0</v>
      </c>
      <c r="L114" s="710">
        <f>17424.25*'DADOS MACROECONÔMICOS'!$E$60</f>
        <v>20215.655544079535</v>
      </c>
      <c r="M114" s="710">
        <v>0</v>
      </c>
      <c r="N114" s="715">
        <v>0</v>
      </c>
      <c r="O114" s="717">
        <f>5*'DADOS MACROECONÔMICOS'!$E$60</f>
        <v>5.801011677426442</v>
      </c>
      <c r="P114" s="693">
        <f t="shared" si="74"/>
        <v>0</v>
      </c>
      <c r="Q114" s="396">
        <f t="shared" si="75"/>
        <v>0</v>
      </c>
      <c r="R114" s="718">
        <f t="shared" si="75"/>
        <v>0</v>
      </c>
      <c r="S114" s="717">
        <f>1*'DADOS MACROECONÔMICOS'!$E$60</f>
        <v>1.1602023354852884</v>
      </c>
      <c r="T114" s="597">
        <f>14.65*'DADOS MACROECONÔMICOS'!$E$60</f>
        <v>16.996964214859474</v>
      </c>
      <c r="U114" s="710">
        <v>1</v>
      </c>
      <c r="V114" s="719">
        <f>'PREMISSAS CUSTO HORA MÁQ.'!$C$9</f>
        <v>1000</v>
      </c>
      <c r="W114" s="719">
        <f>'PREMISSAS CUSTO HORA MÁQ.'!$D$9</f>
        <v>1000</v>
      </c>
      <c r="X114" s="719">
        <f>'PREMISSAS CUSTO HORA MÁQ.'!$E$9</f>
        <v>1000</v>
      </c>
      <c r="Y114" s="719">
        <f>'PREMISSAS CUSTO HORA MÁQ.'!$F$9</f>
        <v>1000</v>
      </c>
      <c r="Z114" s="719">
        <f>'PREMISSAS CUSTO HORA MÁQ.'!$G$9</f>
        <v>1000</v>
      </c>
      <c r="AA114" s="719">
        <f>'PREMISSAS CUSTO HORA MÁQ.'!$H$9</f>
        <v>1000</v>
      </c>
      <c r="AB114" s="719">
        <f>'PREMISSAS CUSTO HORA MÁQ.'!$I$9</f>
        <v>1000</v>
      </c>
      <c r="AC114" s="719">
        <f>'PREMISSAS CUSTO HORA MÁQ.'!$J$9</f>
        <v>1000</v>
      </c>
      <c r="AD114" s="653">
        <f t="shared" si="79"/>
        <v>0</v>
      </c>
      <c r="AE114" s="653">
        <f t="shared" si="80"/>
        <v>0</v>
      </c>
      <c r="AF114" s="653">
        <f t="shared" si="76"/>
        <v>0</v>
      </c>
      <c r="AG114" s="118">
        <f t="shared" si="77"/>
        <v>0</v>
      </c>
    </row>
    <row r="115" spans="2:33">
      <c r="B115" t="s">
        <v>160</v>
      </c>
      <c r="C115">
        <v>1</v>
      </c>
      <c r="D115" s="710">
        <f>29.21*'DADOS MACROECONÔMICOS'!$E$60</f>
        <v>33.889510219525278</v>
      </c>
      <c r="E115" s="710">
        <f>15.23*'DADOS MACROECONÔMICOS'!$E$60</f>
        <v>17.669881569440943</v>
      </c>
      <c r="F115" s="714">
        <f t="shared" si="78"/>
        <v>14513.314696956208</v>
      </c>
      <c r="G115" s="710">
        <f>17424.25*'DADOS MACROECONÔMICOS'!$E$60</f>
        <v>20215.655544079535</v>
      </c>
      <c r="H115" s="710">
        <f>14026.81*'DADOS MACROECONÔMICOS'!$E$60</f>
        <v>16273.937721408398</v>
      </c>
      <c r="I115" s="715">
        <f>11419.48*'DADOS MACROECONÔMICOS'!$E$60</f>
        <v>13248.907366027541</v>
      </c>
      <c r="J115" s="710">
        <v>0</v>
      </c>
      <c r="K115" s="716">
        <f t="shared" si="81"/>
        <v>7992.1077118979265</v>
      </c>
      <c r="L115" s="710">
        <f>17424.25*'DADOS MACROECONÔMICOS'!$E$60</f>
        <v>20215.655544079535</v>
      </c>
      <c r="M115" s="710">
        <v>0</v>
      </c>
      <c r="N115" s="715">
        <v>0</v>
      </c>
      <c r="O115" s="717">
        <f>5*'DADOS MACROECONÔMICOS'!$E$60</f>
        <v>5.801011677426442</v>
      </c>
      <c r="P115" s="693">
        <f t="shared" si="74"/>
        <v>3196.3110261685501</v>
      </c>
      <c r="Q115" s="396">
        <f t="shared" si="75"/>
        <v>28</v>
      </c>
      <c r="R115" s="718">
        <f t="shared" si="75"/>
        <v>50</v>
      </c>
      <c r="S115" s="717">
        <f>1*'DADOS MACROECONÔMICOS'!$E$60</f>
        <v>1.1602023354852884</v>
      </c>
      <c r="T115" s="710">
        <f>12.74*'DADOS MACROECONÔMICOS'!$E$60</f>
        <v>14.780977754082574</v>
      </c>
      <c r="U115" s="710">
        <v>1</v>
      </c>
      <c r="V115" s="719">
        <f>'PREMISSAS CUSTO HORA MÁQ.'!$C$9</f>
        <v>1000</v>
      </c>
      <c r="W115" s="719">
        <f>'PREMISSAS CUSTO HORA MÁQ.'!$D$9</f>
        <v>1000</v>
      </c>
      <c r="X115" s="719">
        <f>'PREMISSAS CUSTO HORA MÁQ.'!$E$9</f>
        <v>1000</v>
      </c>
      <c r="Y115" s="719">
        <f>'PREMISSAS CUSTO HORA MÁQ.'!$F$9</f>
        <v>1000</v>
      </c>
      <c r="Z115" s="719">
        <f>'PREMISSAS CUSTO HORA MÁQ.'!$G$9</f>
        <v>1000</v>
      </c>
      <c r="AA115" s="719">
        <f>'PREMISSAS CUSTO HORA MÁQ.'!$H$9</f>
        <v>1000</v>
      </c>
      <c r="AB115" s="719">
        <f>'PREMISSAS CUSTO HORA MÁQ.'!$I$9</f>
        <v>1000</v>
      </c>
      <c r="AC115" s="719">
        <f>'PREMISSAS CUSTO HORA MÁQ.'!$J$9</f>
        <v>1000</v>
      </c>
      <c r="AD115" s="653">
        <f t="shared" si="79"/>
        <v>21000</v>
      </c>
      <c r="AE115" s="653">
        <f t="shared" si="80"/>
        <v>12563.870087200004</v>
      </c>
      <c r="AF115" s="653">
        <f t="shared" si="76"/>
        <v>0</v>
      </c>
      <c r="AG115" s="118">
        <f t="shared" si="77"/>
        <v>33563.870087200004</v>
      </c>
    </row>
    <row r="116" spans="2:33">
      <c r="B116" t="s">
        <v>160</v>
      </c>
      <c r="C116">
        <v>2</v>
      </c>
      <c r="D116" s="710">
        <f>29.21*'DADOS MACROECONÔMICOS'!$E$60</f>
        <v>33.889510219525278</v>
      </c>
      <c r="E116" s="710">
        <f>15.23*'DADOS MACROECONÔMICOS'!$E$60</f>
        <v>17.669881569440943</v>
      </c>
      <c r="F116" s="714">
        <f t="shared" si="78"/>
        <v>14622.061406548721</v>
      </c>
      <c r="G116" s="710">
        <f>17424.25*'DADOS MACROECONÔMICOS'!$E$60</f>
        <v>20215.655544079535</v>
      </c>
      <c r="H116" s="710">
        <f>14026.81*'DADOS MACROECONÔMICOS'!$E$60</f>
        <v>16273.937721408398</v>
      </c>
      <c r="I116" s="715">
        <f>11419.48*'DADOS MACROECONÔMICOS'!$E$60</f>
        <v>13248.907366027541</v>
      </c>
      <c r="J116" s="710">
        <v>0</v>
      </c>
      <c r="K116" s="716">
        <f t="shared" si="81"/>
        <v>7159.1671601329044</v>
      </c>
      <c r="L116" s="710">
        <f>17424.25*'DADOS MACROECONÔMICOS'!$E$60</f>
        <v>20215.655544079535</v>
      </c>
      <c r="M116" s="710">
        <v>0</v>
      </c>
      <c r="N116" s="715">
        <v>0</v>
      </c>
      <c r="O116" s="717">
        <f>5*'DADOS MACROECONÔMICOS'!$E$60</f>
        <v>5.801011677426442</v>
      </c>
      <c r="P116" s="693">
        <f t="shared" si="74"/>
        <v>3810.9862235086562</v>
      </c>
      <c r="Q116" s="396">
        <f t="shared" si="75"/>
        <v>16</v>
      </c>
      <c r="R116" s="718">
        <f t="shared" si="75"/>
        <v>77</v>
      </c>
      <c r="S116" s="717">
        <f>1*'DADOS MACROECONÔMICOS'!$E$60</f>
        <v>1.1602023354852884</v>
      </c>
      <c r="T116" s="710">
        <f>12.74*'DADOS MACROECONÔMICOS'!$E$60</f>
        <v>14.780977754082574</v>
      </c>
      <c r="U116" s="710">
        <v>1</v>
      </c>
      <c r="V116" s="719">
        <f>'PREMISSAS CUSTO HORA MÁQ.'!$C$9</f>
        <v>1000</v>
      </c>
      <c r="W116" s="719">
        <f>'PREMISSAS CUSTO HORA MÁQ.'!$D$9</f>
        <v>1000</v>
      </c>
      <c r="X116" s="719">
        <f>'PREMISSAS CUSTO HORA MÁQ.'!$E$9</f>
        <v>1000</v>
      </c>
      <c r="Y116" s="719">
        <f>'PREMISSAS CUSTO HORA MÁQ.'!$F$9</f>
        <v>1000</v>
      </c>
      <c r="Z116" s="719">
        <f>'PREMISSAS CUSTO HORA MÁQ.'!$G$9</f>
        <v>1000</v>
      </c>
      <c r="AA116" s="719">
        <f>'PREMISSAS CUSTO HORA MÁQ.'!$H$9</f>
        <v>1000</v>
      </c>
      <c r="AB116" s="719">
        <f>'PREMISSAS CUSTO HORA MÁQ.'!$I$9</f>
        <v>1000</v>
      </c>
      <c r="AC116" s="719">
        <f>'PREMISSAS CUSTO HORA MÁQ.'!$J$9</f>
        <v>1000</v>
      </c>
      <c r="AD116" s="653">
        <f t="shared" si="79"/>
        <v>21000</v>
      </c>
      <c r="AE116" s="653">
        <f t="shared" si="80"/>
        <v>563.83622520000063</v>
      </c>
      <c r="AF116" s="653">
        <f t="shared" si="76"/>
        <v>0</v>
      </c>
      <c r="AG116" s="118">
        <f t="shared" si="77"/>
        <v>21563.836225200001</v>
      </c>
    </row>
    <row r="117" spans="2:33">
      <c r="B117" t="s">
        <v>160</v>
      </c>
      <c r="C117">
        <v>3</v>
      </c>
      <c r="D117" s="710">
        <f>29.21*'DADOS MACROECONÔMICOS'!$E$60</f>
        <v>33.889510219525278</v>
      </c>
      <c r="E117" s="710">
        <f>15.23*'DADOS MACROECONÔMICOS'!$E$60</f>
        <v>17.669881569440943</v>
      </c>
      <c r="F117" s="714">
        <f t="shared" si="78"/>
        <v>14521.444306390518</v>
      </c>
      <c r="G117" s="710">
        <f>17424.25*'DADOS MACROECONÔMICOS'!$E$60</f>
        <v>20215.655544079535</v>
      </c>
      <c r="H117" s="710">
        <f>14026.81*'DADOS MACROECONÔMICOS'!$E$60</f>
        <v>16273.937721408398</v>
      </c>
      <c r="I117" s="715">
        <f>11419.48*'DADOS MACROECONÔMICOS'!$E$60</f>
        <v>13248.907366027541</v>
      </c>
      <c r="J117" s="710">
        <v>0</v>
      </c>
      <c r="K117" s="716">
        <f t="shared" si="81"/>
        <v>5671.2772839525151</v>
      </c>
      <c r="L117" s="710">
        <f>17424.25*'DADOS MACROECONÔMICOS'!$E$60</f>
        <v>20215.655544079535</v>
      </c>
      <c r="M117" s="710">
        <v>0</v>
      </c>
      <c r="N117" s="715">
        <v>0</v>
      </c>
      <c r="O117" s="717">
        <f>5*'DADOS MACROECONÔMICOS'!$E$60</f>
        <v>5.801011677426442</v>
      </c>
      <c r="P117" s="693">
        <f t="shared" si="74"/>
        <v>3933.9212629766776</v>
      </c>
      <c r="Q117" s="396">
        <f t="shared" si="75"/>
        <v>39</v>
      </c>
      <c r="R117" s="718">
        <f t="shared" si="75"/>
        <v>57</v>
      </c>
      <c r="S117" s="717">
        <f>1*'DADOS MACROECONÔMICOS'!$E$60</f>
        <v>1.1602023354852884</v>
      </c>
      <c r="T117" s="710">
        <f>12.74*'DADOS MACROECONÔMICOS'!$E$60</f>
        <v>14.780977754082574</v>
      </c>
      <c r="U117" s="710">
        <v>1</v>
      </c>
      <c r="V117" s="719">
        <f>'PREMISSAS CUSTO HORA MÁQ.'!$C$9</f>
        <v>1000</v>
      </c>
      <c r="W117" s="719">
        <f>'PREMISSAS CUSTO HORA MÁQ.'!$D$9</f>
        <v>1000</v>
      </c>
      <c r="X117" s="719">
        <f>'PREMISSAS CUSTO HORA MÁQ.'!$E$9</f>
        <v>1000</v>
      </c>
      <c r="Y117" s="719">
        <f>'PREMISSAS CUSTO HORA MÁQ.'!$F$9</f>
        <v>1000</v>
      </c>
      <c r="Z117" s="719">
        <f>'PREMISSAS CUSTO HORA MÁQ.'!$G$9</f>
        <v>1000</v>
      </c>
      <c r="AA117" s="719">
        <f>'PREMISSAS CUSTO HORA MÁQ.'!$H$9</f>
        <v>1000</v>
      </c>
      <c r="AB117" s="719">
        <f>'PREMISSAS CUSTO HORA MÁQ.'!$I$9</f>
        <v>1000</v>
      </c>
      <c r="AC117" s="719">
        <f>'PREMISSAS CUSTO HORA MÁQ.'!$J$9</f>
        <v>1000</v>
      </c>
      <c r="AD117" s="653">
        <f t="shared" si="79"/>
        <v>25380.14626999999</v>
      </c>
      <c r="AE117" s="653">
        <f t="shared" si="80"/>
        <v>15750</v>
      </c>
      <c r="AF117" s="653">
        <f t="shared" si="76"/>
        <v>10500</v>
      </c>
      <c r="AG117" s="118">
        <f t="shared" si="77"/>
        <v>51630.14626999999</v>
      </c>
    </row>
    <row r="118" spans="2:33">
      <c r="B118" t="s">
        <v>160</v>
      </c>
      <c r="C118">
        <v>4</v>
      </c>
      <c r="D118" s="710">
        <f>29.21*'DADOS MACROECONÔMICOS'!$E$60</f>
        <v>33.889510219525278</v>
      </c>
      <c r="E118" s="710">
        <f>15.23*'DADOS MACROECONÔMICOS'!$E$60</f>
        <v>17.669881569440943</v>
      </c>
      <c r="F118" s="714">
        <f t="shared" si="78"/>
        <v>0</v>
      </c>
      <c r="G118" s="710">
        <f>17424.25*'DADOS MACROECONÔMICOS'!$E$60</f>
        <v>20215.655544079535</v>
      </c>
      <c r="H118" s="710">
        <f>14026.81*'DADOS MACROECONÔMICOS'!$E$60</f>
        <v>16273.937721408398</v>
      </c>
      <c r="I118" s="715">
        <f>11419.48*'DADOS MACROECONÔMICOS'!$E$60</f>
        <v>13248.907366027541</v>
      </c>
      <c r="J118" s="710">
        <v>0</v>
      </c>
      <c r="K118" s="716">
        <f t="shared" si="81"/>
        <v>0</v>
      </c>
      <c r="L118" s="710">
        <f>17424.25*'DADOS MACROECONÔMICOS'!$E$60</f>
        <v>20215.655544079535</v>
      </c>
      <c r="M118" s="710">
        <v>0</v>
      </c>
      <c r="N118" s="715">
        <v>0</v>
      </c>
      <c r="O118" s="717">
        <f>5*'DADOS MACROECONÔMICOS'!$E$60</f>
        <v>5.801011677426442</v>
      </c>
      <c r="P118" s="693">
        <f t="shared" si="74"/>
        <v>0</v>
      </c>
      <c r="Q118" s="396">
        <f t="shared" si="75"/>
        <v>0</v>
      </c>
      <c r="R118" s="718">
        <f t="shared" si="75"/>
        <v>0</v>
      </c>
      <c r="S118" s="717">
        <f>1*'DADOS MACROECONÔMICOS'!$E$60</f>
        <v>1.1602023354852884</v>
      </c>
      <c r="T118" s="710">
        <f>12.74*'DADOS MACROECONÔMICOS'!$E$60</f>
        <v>14.780977754082574</v>
      </c>
      <c r="U118" s="710">
        <v>1</v>
      </c>
      <c r="V118" s="719">
        <f>'PREMISSAS CUSTO HORA MÁQ.'!$C$9</f>
        <v>1000</v>
      </c>
      <c r="W118" s="719">
        <f>'PREMISSAS CUSTO HORA MÁQ.'!$D$9</f>
        <v>1000</v>
      </c>
      <c r="X118" s="719">
        <f>'PREMISSAS CUSTO HORA MÁQ.'!$E$9</f>
        <v>1000</v>
      </c>
      <c r="Y118" s="719">
        <f>'PREMISSAS CUSTO HORA MÁQ.'!$F$9</f>
        <v>1000</v>
      </c>
      <c r="Z118" s="719">
        <f>'PREMISSAS CUSTO HORA MÁQ.'!$G$9</f>
        <v>1000</v>
      </c>
      <c r="AA118" s="719">
        <f>'PREMISSAS CUSTO HORA MÁQ.'!$H$9</f>
        <v>1000</v>
      </c>
      <c r="AB118" s="719">
        <f>'PREMISSAS CUSTO HORA MÁQ.'!$I$9</f>
        <v>1000</v>
      </c>
      <c r="AC118" s="719">
        <f>'PREMISSAS CUSTO HORA MÁQ.'!$J$9</f>
        <v>1000</v>
      </c>
      <c r="AD118" s="653">
        <f t="shared" si="79"/>
        <v>0</v>
      </c>
      <c r="AE118" s="653">
        <f t="shared" si="80"/>
        <v>0</v>
      </c>
      <c r="AF118" s="653">
        <f t="shared" si="76"/>
        <v>0</v>
      </c>
      <c r="AG118" s="118">
        <f t="shared" si="77"/>
        <v>0</v>
      </c>
    </row>
    <row r="119" spans="2:33">
      <c r="B119" t="s">
        <v>160</v>
      </c>
      <c r="C119">
        <v>5</v>
      </c>
      <c r="D119" s="710">
        <f>29.21*'DADOS MACROECONÔMICOS'!$E$60</f>
        <v>33.889510219525278</v>
      </c>
      <c r="E119" s="710">
        <f>15.23*'DADOS MACROECONÔMICOS'!$E$60</f>
        <v>17.669881569440943</v>
      </c>
      <c r="F119" s="714">
        <f t="shared" si="78"/>
        <v>0</v>
      </c>
      <c r="G119" s="710">
        <f>17424.25*'DADOS MACROECONÔMICOS'!$E$60</f>
        <v>20215.655544079535</v>
      </c>
      <c r="H119" s="710">
        <f>14026.81*'DADOS MACROECONÔMICOS'!$E$60</f>
        <v>16273.937721408398</v>
      </c>
      <c r="I119" s="715">
        <f>11419.48*'DADOS MACROECONÔMICOS'!$E$60</f>
        <v>13248.907366027541</v>
      </c>
      <c r="J119" s="710">
        <v>0</v>
      </c>
      <c r="K119" s="716">
        <f t="shared" si="81"/>
        <v>0</v>
      </c>
      <c r="L119" s="710">
        <f>17424.25*'DADOS MACROECONÔMICOS'!$E$60</f>
        <v>20215.655544079535</v>
      </c>
      <c r="M119" s="710">
        <v>0</v>
      </c>
      <c r="N119" s="715">
        <v>0</v>
      </c>
      <c r="O119" s="717">
        <f>5*'DADOS MACROECONÔMICOS'!$E$60</f>
        <v>5.801011677426442</v>
      </c>
      <c r="P119" s="693">
        <f t="shared" si="74"/>
        <v>0</v>
      </c>
      <c r="Q119" s="396">
        <f t="shared" si="75"/>
        <v>0</v>
      </c>
      <c r="R119" s="718">
        <f t="shared" si="75"/>
        <v>0</v>
      </c>
      <c r="S119" s="717">
        <f>1*'DADOS MACROECONÔMICOS'!$E$60</f>
        <v>1.1602023354852884</v>
      </c>
      <c r="T119" s="710">
        <f>12.74*'DADOS MACROECONÔMICOS'!$E$60</f>
        <v>14.780977754082574</v>
      </c>
      <c r="U119" s="710">
        <v>1</v>
      </c>
      <c r="V119" s="719">
        <f>'PREMISSAS CUSTO HORA MÁQ.'!$C$9</f>
        <v>1000</v>
      </c>
      <c r="W119" s="719">
        <f>'PREMISSAS CUSTO HORA MÁQ.'!$D$9</f>
        <v>1000</v>
      </c>
      <c r="X119" s="719">
        <f>'PREMISSAS CUSTO HORA MÁQ.'!$E$9</f>
        <v>1000</v>
      </c>
      <c r="Y119" s="719">
        <f>'PREMISSAS CUSTO HORA MÁQ.'!$F$9</f>
        <v>1000</v>
      </c>
      <c r="Z119" s="719">
        <f>'PREMISSAS CUSTO HORA MÁQ.'!$G$9</f>
        <v>1000</v>
      </c>
      <c r="AA119" s="719">
        <f>'PREMISSAS CUSTO HORA MÁQ.'!$H$9</f>
        <v>1000</v>
      </c>
      <c r="AB119" s="719">
        <f>'PREMISSAS CUSTO HORA MÁQ.'!$I$9</f>
        <v>1000</v>
      </c>
      <c r="AC119" s="719">
        <f>'PREMISSAS CUSTO HORA MÁQ.'!$J$9</f>
        <v>1000</v>
      </c>
      <c r="AD119" s="653">
        <f t="shared" si="79"/>
        <v>0</v>
      </c>
      <c r="AE119" s="653">
        <f t="shared" si="80"/>
        <v>0</v>
      </c>
      <c r="AF119" s="653">
        <f t="shared" si="76"/>
        <v>0</v>
      </c>
      <c r="AG119" s="118">
        <f t="shared" si="77"/>
        <v>0</v>
      </c>
    </row>
    <row r="120" spans="2:33">
      <c r="B120" t="s">
        <v>160</v>
      </c>
      <c r="C120">
        <v>6</v>
      </c>
      <c r="D120" s="710">
        <f>29.21*'DADOS MACROECONÔMICOS'!$E$60</f>
        <v>33.889510219525278</v>
      </c>
      <c r="E120" s="710">
        <f>15.23*'DADOS MACROECONÔMICOS'!$E$60</f>
        <v>17.669881569440943</v>
      </c>
      <c r="F120" s="714">
        <f t="shared" si="78"/>
        <v>0</v>
      </c>
      <c r="G120" s="710">
        <f>17424.25*'DADOS MACROECONÔMICOS'!$E$60</f>
        <v>20215.655544079535</v>
      </c>
      <c r="H120" s="710">
        <f>14026.81*'DADOS MACROECONÔMICOS'!$E$60</f>
        <v>16273.937721408398</v>
      </c>
      <c r="I120" s="715">
        <f>11419.48*'DADOS MACROECONÔMICOS'!$E$60</f>
        <v>13248.907366027541</v>
      </c>
      <c r="J120" s="710">
        <v>0</v>
      </c>
      <c r="K120" s="716">
        <f t="shared" si="81"/>
        <v>0</v>
      </c>
      <c r="L120" s="710">
        <f>17424.25*'DADOS MACROECONÔMICOS'!$E$60</f>
        <v>20215.655544079535</v>
      </c>
      <c r="M120" s="710">
        <v>0</v>
      </c>
      <c r="N120" s="715">
        <v>0</v>
      </c>
      <c r="O120" s="717">
        <f>5*'DADOS MACROECONÔMICOS'!$E$60</f>
        <v>5.801011677426442</v>
      </c>
      <c r="P120" s="693">
        <f t="shared" si="74"/>
        <v>0</v>
      </c>
      <c r="Q120" s="396">
        <f t="shared" si="75"/>
        <v>0</v>
      </c>
      <c r="R120" s="718">
        <f t="shared" si="75"/>
        <v>0</v>
      </c>
      <c r="S120" s="717">
        <f>1*'DADOS MACROECONÔMICOS'!$E$60</f>
        <v>1.1602023354852884</v>
      </c>
      <c r="T120" s="710">
        <f>12.74*'DADOS MACROECONÔMICOS'!$E$60</f>
        <v>14.780977754082574</v>
      </c>
      <c r="U120" s="710">
        <v>1</v>
      </c>
      <c r="V120" s="719">
        <f>'PREMISSAS CUSTO HORA MÁQ.'!$C$9</f>
        <v>1000</v>
      </c>
      <c r="W120" s="719">
        <f>'PREMISSAS CUSTO HORA MÁQ.'!$D$9</f>
        <v>1000</v>
      </c>
      <c r="X120" s="719">
        <f>'PREMISSAS CUSTO HORA MÁQ.'!$E$9</f>
        <v>1000</v>
      </c>
      <c r="Y120" s="719">
        <f>'PREMISSAS CUSTO HORA MÁQ.'!$F$9</f>
        <v>1000</v>
      </c>
      <c r="Z120" s="719">
        <f>'PREMISSAS CUSTO HORA MÁQ.'!$G$9</f>
        <v>1000</v>
      </c>
      <c r="AA120" s="719">
        <f>'PREMISSAS CUSTO HORA MÁQ.'!$H$9</f>
        <v>1000</v>
      </c>
      <c r="AB120" s="719">
        <f>'PREMISSAS CUSTO HORA MÁQ.'!$I$9</f>
        <v>1000</v>
      </c>
      <c r="AC120" s="719">
        <f>'PREMISSAS CUSTO HORA MÁQ.'!$J$9</f>
        <v>1000</v>
      </c>
      <c r="AD120" s="653">
        <f t="shared" si="79"/>
        <v>0</v>
      </c>
      <c r="AE120" s="653">
        <f t="shared" si="80"/>
        <v>0</v>
      </c>
      <c r="AF120" s="653">
        <f t="shared" si="76"/>
        <v>0</v>
      </c>
      <c r="AG120" s="118">
        <f t="shared" si="77"/>
        <v>0</v>
      </c>
    </row>
    <row r="121" spans="2:33">
      <c r="B121" t="s">
        <v>160</v>
      </c>
      <c r="C121">
        <v>7</v>
      </c>
      <c r="D121" s="710">
        <f>29.21*'DADOS MACROECONÔMICOS'!$E$60</f>
        <v>33.889510219525278</v>
      </c>
      <c r="E121" s="710">
        <f>15.23*'DADOS MACROECONÔMICOS'!$E$60</f>
        <v>17.669881569440943</v>
      </c>
      <c r="F121" s="714">
        <f t="shared" si="78"/>
        <v>0</v>
      </c>
      <c r="G121" s="710">
        <f>17424.25*'DADOS MACROECONÔMICOS'!$E$60</f>
        <v>20215.655544079535</v>
      </c>
      <c r="H121" s="710">
        <f>14026.81*'DADOS MACROECONÔMICOS'!$E$60</f>
        <v>16273.937721408398</v>
      </c>
      <c r="I121" s="715">
        <f>11419.48*'DADOS MACROECONÔMICOS'!$E$60</f>
        <v>13248.907366027541</v>
      </c>
      <c r="J121" s="710">
        <v>0</v>
      </c>
      <c r="K121" s="716">
        <f t="shared" si="81"/>
        <v>0</v>
      </c>
      <c r="L121" s="710">
        <f>17424.25*'DADOS MACROECONÔMICOS'!$E$60</f>
        <v>20215.655544079535</v>
      </c>
      <c r="M121" s="710">
        <v>0</v>
      </c>
      <c r="N121" s="715">
        <v>0</v>
      </c>
      <c r="O121" s="717">
        <f>5*'DADOS MACROECONÔMICOS'!$E$60</f>
        <v>5.801011677426442</v>
      </c>
      <c r="P121" s="693">
        <f t="shared" si="74"/>
        <v>0</v>
      </c>
      <c r="Q121" s="396">
        <f t="shared" si="75"/>
        <v>0</v>
      </c>
      <c r="R121" s="718">
        <f t="shared" si="75"/>
        <v>0</v>
      </c>
      <c r="S121" s="717">
        <f>1*'DADOS MACROECONÔMICOS'!$E$60</f>
        <v>1.1602023354852884</v>
      </c>
      <c r="T121" s="710">
        <f>12.74*'DADOS MACROECONÔMICOS'!$E$60</f>
        <v>14.780977754082574</v>
      </c>
      <c r="U121" s="710">
        <v>1</v>
      </c>
      <c r="V121" s="719">
        <f>'PREMISSAS CUSTO HORA MÁQ.'!$C$9</f>
        <v>1000</v>
      </c>
      <c r="W121" s="719">
        <f>'PREMISSAS CUSTO HORA MÁQ.'!$D$9</f>
        <v>1000</v>
      </c>
      <c r="X121" s="719">
        <f>'PREMISSAS CUSTO HORA MÁQ.'!$E$9</f>
        <v>1000</v>
      </c>
      <c r="Y121" s="719">
        <f>'PREMISSAS CUSTO HORA MÁQ.'!$F$9</f>
        <v>1000</v>
      </c>
      <c r="Z121" s="719">
        <f>'PREMISSAS CUSTO HORA MÁQ.'!$G$9</f>
        <v>1000</v>
      </c>
      <c r="AA121" s="719">
        <f>'PREMISSAS CUSTO HORA MÁQ.'!$H$9</f>
        <v>1000</v>
      </c>
      <c r="AB121" s="719">
        <f>'PREMISSAS CUSTO HORA MÁQ.'!$I$9</f>
        <v>1000</v>
      </c>
      <c r="AC121" s="719">
        <f>'PREMISSAS CUSTO HORA MÁQ.'!$J$9</f>
        <v>1000</v>
      </c>
      <c r="AD121" s="653">
        <f t="shared" si="79"/>
        <v>0</v>
      </c>
      <c r="AE121" s="653">
        <f t="shared" si="80"/>
        <v>0</v>
      </c>
      <c r="AF121" s="653">
        <f t="shared" si="76"/>
        <v>0</v>
      </c>
      <c r="AG121" s="118">
        <f t="shared" si="77"/>
        <v>0</v>
      </c>
    </row>
    <row r="122" spans="2:33">
      <c r="B122" t="s">
        <v>87</v>
      </c>
      <c r="C122">
        <v>1</v>
      </c>
      <c r="D122" s="710">
        <f>29.21*'DADOS MACROECONÔMICOS'!$E$60</f>
        <v>33.889510219525278</v>
      </c>
      <c r="E122" s="710">
        <f>15.23*'DADOS MACROECONÔMICOS'!$E$60</f>
        <v>17.669881569440943</v>
      </c>
      <c r="F122" s="714">
        <f t="shared" si="78"/>
        <v>14762.402300053709</v>
      </c>
      <c r="G122" s="710">
        <f>17424.25*'DADOS MACROECONÔMICOS'!$E$60</f>
        <v>20215.655544079535</v>
      </c>
      <c r="H122" s="710">
        <f>14026.81*'DADOS MACROECONÔMICOS'!$E$60</f>
        <v>16273.937721408398</v>
      </c>
      <c r="I122" s="715">
        <f>11419.48*'DADOS MACROECONÔMICOS'!$E$60</f>
        <v>13248.907366027541</v>
      </c>
      <c r="J122" s="710">
        <v>0</v>
      </c>
      <c r="K122" s="716">
        <f t="shared" si="81"/>
        <v>7035.3981114334711</v>
      </c>
      <c r="L122" s="710">
        <f>17424.25*'DADOS MACROECONÔMICOS'!$E$60</f>
        <v>20215.655544079535</v>
      </c>
      <c r="M122" s="710">
        <v>0</v>
      </c>
      <c r="N122" s="715">
        <v>0</v>
      </c>
      <c r="O122" s="717">
        <f>5*'DADOS MACROECONÔMICOS'!$E$60</f>
        <v>5.801011677426442</v>
      </c>
      <c r="P122" s="693">
        <f t="shared" si="74"/>
        <v>4794.466539252825</v>
      </c>
      <c r="Q122" s="396">
        <f t="shared" si="75"/>
        <v>32</v>
      </c>
      <c r="R122" s="718">
        <f t="shared" si="75"/>
        <v>85</v>
      </c>
      <c r="S122" s="717">
        <f>1*'DADOS MACROECONÔMICOS'!$E$60</f>
        <v>1.1602023354852884</v>
      </c>
      <c r="T122" s="710">
        <f>12.74*'DADOS MACROECONÔMICOS'!$E$60</f>
        <v>14.780977754082574</v>
      </c>
      <c r="U122" s="710">
        <v>1</v>
      </c>
      <c r="V122" s="719">
        <f>'PREMISSAS CUSTO HORA MÁQ.'!$C$9</f>
        <v>1000</v>
      </c>
      <c r="W122" s="719">
        <f>'PREMISSAS CUSTO HORA MÁQ.'!$D$9</f>
        <v>1000</v>
      </c>
      <c r="X122" s="719">
        <f>'PREMISSAS CUSTO HORA MÁQ.'!$E$9</f>
        <v>1000</v>
      </c>
      <c r="Y122" s="719">
        <f>'PREMISSAS CUSTO HORA MÁQ.'!$F$9</f>
        <v>1000</v>
      </c>
      <c r="Z122" s="719">
        <f>'PREMISSAS CUSTO HORA MÁQ.'!$G$9</f>
        <v>1000</v>
      </c>
      <c r="AA122" s="719">
        <f>'PREMISSAS CUSTO HORA MÁQ.'!$H$9</f>
        <v>1000</v>
      </c>
      <c r="AB122" s="719">
        <f>'PREMISSAS CUSTO HORA MÁQ.'!$I$9</f>
        <v>1000</v>
      </c>
      <c r="AC122" s="719">
        <f>'PREMISSAS CUSTO HORA MÁQ.'!$J$9</f>
        <v>1000</v>
      </c>
      <c r="AD122" s="653">
        <f t="shared" si="79"/>
        <v>18374.86</v>
      </c>
      <c r="AE122" s="653">
        <f t="shared" si="80"/>
        <v>0</v>
      </c>
      <c r="AF122" s="653">
        <f t="shared" si="76"/>
        <v>0</v>
      </c>
      <c r="AG122" s="118">
        <f t="shared" si="77"/>
        <v>18374.86</v>
      </c>
    </row>
    <row r="123" spans="2:33">
      <c r="B123" t="s">
        <v>87</v>
      </c>
      <c r="C123">
        <v>2</v>
      </c>
      <c r="D123" s="710">
        <f>29.21*'DADOS MACROECONÔMICOS'!$E$60</f>
        <v>33.889510219525278</v>
      </c>
      <c r="E123" s="710">
        <f>15.23*'DADOS MACROECONÔMICOS'!$E$60</f>
        <v>17.669881569440943</v>
      </c>
      <c r="F123" s="714">
        <f t="shared" si="78"/>
        <v>14787.883645757145</v>
      </c>
      <c r="G123" s="710">
        <f>17424.25*'DADOS MACROECONÔMICOS'!$E$60</f>
        <v>20215.655544079535</v>
      </c>
      <c r="H123" s="710">
        <f>14026.81*'DADOS MACROECONÔMICOS'!$E$60</f>
        <v>16273.937721408398</v>
      </c>
      <c r="I123" s="715">
        <f>11419.48*'DADOS MACROECONÔMICOS'!$E$60</f>
        <v>13248.907366027541</v>
      </c>
      <c r="J123" s="710">
        <v>0</v>
      </c>
      <c r="K123" s="716">
        <f t="shared" si="81"/>
        <v>8375.2742006386652</v>
      </c>
      <c r="L123" s="710">
        <f>17424.25*'DADOS MACROECONÔMICOS'!$E$60</f>
        <v>20215.655544079535</v>
      </c>
      <c r="M123" s="710">
        <v>0</v>
      </c>
      <c r="N123" s="715">
        <v>0</v>
      </c>
      <c r="O123" s="717">
        <f>5*'DADOS MACROECONÔMICOS'!$E$60</f>
        <v>5.801011677426442</v>
      </c>
      <c r="P123" s="693">
        <f t="shared" si="74"/>
        <v>5122.2933111675484</v>
      </c>
      <c r="Q123" s="396">
        <f t="shared" si="75"/>
        <v>35</v>
      </c>
      <c r="R123" s="718">
        <f t="shared" si="75"/>
        <v>90</v>
      </c>
      <c r="S123" s="717">
        <f>1*'DADOS MACROECONÔMICOS'!$E$60</f>
        <v>1.1602023354852884</v>
      </c>
      <c r="T123" s="710">
        <f>12.74*'DADOS MACROECONÔMICOS'!$E$60</f>
        <v>14.780977754082574</v>
      </c>
      <c r="U123" s="710">
        <v>1</v>
      </c>
      <c r="V123" s="719">
        <f>'PREMISSAS CUSTO HORA MÁQ.'!$C$9</f>
        <v>1000</v>
      </c>
      <c r="W123" s="719">
        <f>'PREMISSAS CUSTO HORA MÁQ.'!$D$9</f>
        <v>1000</v>
      </c>
      <c r="X123" s="719">
        <f>'PREMISSAS CUSTO HORA MÁQ.'!$E$9</f>
        <v>1000</v>
      </c>
      <c r="Y123" s="719">
        <f>'PREMISSAS CUSTO HORA MÁQ.'!$F$9</f>
        <v>1000</v>
      </c>
      <c r="Z123" s="719">
        <f>'PREMISSAS CUSTO HORA MÁQ.'!$G$9</f>
        <v>1000</v>
      </c>
      <c r="AA123" s="719">
        <f>'PREMISSAS CUSTO HORA MÁQ.'!$H$9</f>
        <v>1000</v>
      </c>
      <c r="AB123" s="719">
        <f>'PREMISSAS CUSTO HORA MÁQ.'!$I$9</f>
        <v>1000</v>
      </c>
      <c r="AC123" s="719">
        <f>'PREMISSAS CUSTO HORA MÁQ.'!$J$9</f>
        <v>1000</v>
      </c>
      <c r="AD123" s="653">
        <f t="shared" si="79"/>
        <v>21000</v>
      </c>
      <c r="AE123" s="653">
        <f t="shared" si="80"/>
        <v>15750</v>
      </c>
      <c r="AF123" s="653">
        <f t="shared" si="76"/>
        <v>159.40399999999499</v>
      </c>
      <c r="AG123" s="118">
        <f t="shared" si="77"/>
        <v>36909.403999999995</v>
      </c>
    </row>
    <row r="124" spans="2:33">
      <c r="B124" t="s">
        <v>87</v>
      </c>
      <c r="C124">
        <v>3</v>
      </c>
      <c r="D124" s="710">
        <f>29.21*'DADOS MACROECONÔMICOS'!$E$60</f>
        <v>33.889510219525278</v>
      </c>
      <c r="E124" s="710">
        <f>15.23*'DADOS MACROECONÔMICOS'!$E$60</f>
        <v>17.669881569440943</v>
      </c>
      <c r="F124" s="714">
        <f t="shared" si="78"/>
        <v>15102.139435264886</v>
      </c>
      <c r="G124" s="710">
        <f>17424.25*'DADOS MACROECONÔMICOS'!$E$60</f>
        <v>20215.655544079535</v>
      </c>
      <c r="H124" s="710">
        <f>14026.81*'DADOS MACROECONÔMICOS'!$E$60</f>
        <v>16273.937721408398</v>
      </c>
      <c r="I124" s="715">
        <f>11419.48*'DADOS MACROECONÔMICOS'!$E$60</f>
        <v>13248.907366027541</v>
      </c>
      <c r="J124" s="710">
        <v>0</v>
      </c>
      <c r="K124" s="716">
        <f t="shared" si="81"/>
        <v>6182.050191693238</v>
      </c>
      <c r="L124" s="710">
        <f>17424.25*'DADOS MACROECONÔMICOS'!$E$60</f>
        <v>20215.655544079535</v>
      </c>
      <c r="M124" s="710">
        <v>0</v>
      </c>
      <c r="N124" s="715">
        <v>0</v>
      </c>
      <c r="O124" s="717">
        <f>5*'DADOS MACROECONÔMICOS'!$E$60</f>
        <v>5.801011677426442</v>
      </c>
      <c r="P124" s="693">
        <f t="shared" si="74"/>
        <v>3606.0944910619537</v>
      </c>
      <c r="Q124" s="396">
        <f t="shared" si="75"/>
        <v>18</v>
      </c>
      <c r="R124" s="718">
        <f t="shared" si="75"/>
        <v>70</v>
      </c>
      <c r="S124" s="717">
        <f>1*'DADOS MACROECONÔMICOS'!$E$60</f>
        <v>1.1602023354852884</v>
      </c>
      <c r="T124" s="710">
        <f>12.74*'DADOS MACROECONÔMICOS'!$E$60</f>
        <v>14.780977754082574</v>
      </c>
      <c r="U124" s="710">
        <v>1</v>
      </c>
      <c r="V124" s="719">
        <f>'PREMISSAS CUSTO HORA MÁQ.'!$C$9</f>
        <v>1000</v>
      </c>
      <c r="W124" s="719">
        <f>'PREMISSAS CUSTO HORA MÁQ.'!$D$9</f>
        <v>1000</v>
      </c>
      <c r="X124" s="719">
        <f>'PREMISSAS CUSTO HORA MÁQ.'!$E$9</f>
        <v>1000</v>
      </c>
      <c r="Y124" s="719">
        <f>'PREMISSAS CUSTO HORA MÁQ.'!$F$9</f>
        <v>1000</v>
      </c>
      <c r="Z124" s="719">
        <f>'PREMISSAS CUSTO HORA MÁQ.'!$G$9</f>
        <v>1000</v>
      </c>
      <c r="AA124" s="719">
        <f>'PREMISSAS CUSTO HORA MÁQ.'!$H$9</f>
        <v>1000</v>
      </c>
      <c r="AB124" s="719">
        <f>'PREMISSAS CUSTO HORA MÁQ.'!$I$9</f>
        <v>1000</v>
      </c>
      <c r="AC124" s="719">
        <f>'PREMISSAS CUSTO HORA MÁQ.'!$J$9</f>
        <v>1000</v>
      </c>
      <c r="AD124" s="653">
        <f t="shared" si="79"/>
        <v>13400.823999999999</v>
      </c>
      <c r="AE124" s="653">
        <f t="shared" si="80"/>
        <v>0</v>
      </c>
      <c r="AF124" s="653">
        <f t="shared" si="76"/>
        <v>0</v>
      </c>
      <c r="AG124" s="118">
        <f t="shared" si="77"/>
        <v>13400.823999999999</v>
      </c>
    </row>
    <row r="125" spans="2:33">
      <c r="B125" t="s">
        <v>87</v>
      </c>
      <c r="C125">
        <v>4</v>
      </c>
      <c r="D125" s="710">
        <f>29.21*'DADOS MACROECONÔMICOS'!$E$60</f>
        <v>33.889510219525278</v>
      </c>
      <c r="E125" s="710">
        <f>15.23*'DADOS MACROECONÔMICOS'!$E$60</f>
        <v>17.669881569440943</v>
      </c>
      <c r="F125" s="714">
        <f t="shared" si="78"/>
        <v>14581.631924760166</v>
      </c>
      <c r="G125" s="710">
        <f>17424.25*'DADOS MACROECONÔMICOS'!$E$60</f>
        <v>20215.655544079535</v>
      </c>
      <c r="H125" s="710">
        <f>14026.81*'DADOS MACROECONÔMICOS'!$E$60</f>
        <v>16273.937721408398</v>
      </c>
      <c r="I125" s="715">
        <f>11419.48*'DADOS MACROECONÔMICOS'!$E$60</f>
        <v>13248.907366027541</v>
      </c>
      <c r="J125" s="710">
        <v>0</v>
      </c>
      <c r="K125" s="716">
        <f t="shared" si="81"/>
        <v>7025.0433779558407</v>
      </c>
      <c r="L125" s="710">
        <f>17424.25*'DADOS MACROECONÔMICOS'!$E$60</f>
        <v>20215.655544079535</v>
      </c>
      <c r="M125" s="710">
        <v>0</v>
      </c>
      <c r="N125" s="715">
        <v>0</v>
      </c>
      <c r="O125" s="717">
        <f>5*'DADOS MACROECONÔMICOS'!$E$60</f>
        <v>5.801011677426442</v>
      </c>
      <c r="P125" s="693">
        <f t="shared" si="74"/>
        <v>6228.708666379739</v>
      </c>
      <c r="Q125" s="396">
        <f t="shared" si="75"/>
        <v>36</v>
      </c>
      <c r="R125" s="718">
        <f t="shared" si="75"/>
        <v>116</v>
      </c>
      <c r="S125" s="717">
        <f>1*'DADOS MACROECONÔMICOS'!$E$60</f>
        <v>1.1602023354852884</v>
      </c>
      <c r="T125" s="710">
        <f>12.74*'DADOS MACROECONÔMICOS'!$E$60</f>
        <v>14.780977754082574</v>
      </c>
      <c r="U125" s="710">
        <v>1</v>
      </c>
      <c r="V125" s="719">
        <f>'PREMISSAS CUSTO HORA MÁQ.'!$C$9</f>
        <v>1000</v>
      </c>
      <c r="W125" s="719">
        <f>'PREMISSAS CUSTO HORA MÁQ.'!$D$9</f>
        <v>1000</v>
      </c>
      <c r="X125" s="719">
        <f>'PREMISSAS CUSTO HORA MÁQ.'!$E$9</f>
        <v>1000</v>
      </c>
      <c r="Y125" s="719">
        <f>'PREMISSAS CUSTO HORA MÁQ.'!$F$9</f>
        <v>1000</v>
      </c>
      <c r="Z125" s="719">
        <f>'PREMISSAS CUSTO HORA MÁQ.'!$G$9</f>
        <v>1000</v>
      </c>
      <c r="AA125" s="719">
        <f>'PREMISSAS CUSTO HORA MÁQ.'!$H$9</f>
        <v>1000</v>
      </c>
      <c r="AB125" s="719">
        <f>'PREMISSAS CUSTO HORA MÁQ.'!$I$9</f>
        <v>1000</v>
      </c>
      <c r="AC125" s="719">
        <f>'PREMISSAS CUSTO HORA MÁQ.'!$J$9</f>
        <v>1000</v>
      </c>
      <c r="AD125" s="653">
        <f t="shared" si="79"/>
        <v>42000</v>
      </c>
      <c r="AE125" s="653">
        <f t="shared" si="80"/>
        <v>27325.395999999993</v>
      </c>
      <c r="AF125" s="653">
        <f t="shared" si="76"/>
        <v>10500</v>
      </c>
      <c r="AG125" s="118">
        <f t="shared" si="77"/>
        <v>79825.395999999993</v>
      </c>
    </row>
    <row r="126" spans="2:33">
      <c r="B126" t="s">
        <v>87</v>
      </c>
      <c r="C126">
        <v>5</v>
      </c>
      <c r="D126" s="710">
        <f>29.21*'DADOS MACROECONÔMICOS'!$E$60</f>
        <v>33.889510219525278</v>
      </c>
      <c r="E126" s="710">
        <f>15.23*'DADOS MACROECONÔMICOS'!$E$60</f>
        <v>17.669881569440943</v>
      </c>
      <c r="F126" s="714">
        <f t="shared" si="78"/>
        <v>14708.073956856308</v>
      </c>
      <c r="G126" s="710">
        <f>17424.25*'DADOS MACROECONÔMICOS'!$E$60</f>
        <v>20215.655544079535</v>
      </c>
      <c r="H126" s="710">
        <f>14026.81*'DADOS MACROECONÔMICOS'!$E$60</f>
        <v>16273.937721408398</v>
      </c>
      <c r="I126" s="715">
        <f>11419.48*'DADOS MACROECONÔMICOS'!$E$60</f>
        <v>13248.907366027541</v>
      </c>
      <c r="J126" s="710">
        <v>0</v>
      </c>
      <c r="K126" s="716">
        <f t="shared" si="81"/>
        <v>6767.1316264759043</v>
      </c>
      <c r="L126" s="710">
        <f>17424.25*'DADOS MACROECONÔMICOS'!$E$60</f>
        <v>20215.655544079535</v>
      </c>
      <c r="M126" s="710">
        <v>0</v>
      </c>
      <c r="N126" s="715">
        <v>0</v>
      </c>
      <c r="O126" s="717">
        <f>5*'DADOS MACROECONÔMICOS'!$E$60</f>
        <v>5.801011677426442</v>
      </c>
      <c r="P126" s="693">
        <f t="shared" si="74"/>
        <v>4589.574806806123</v>
      </c>
      <c r="Q126" s="396">
        <f t="shared" si="75"/>
        <v>112</v>
      </c>
      <c r="R126" s="718">
        <f t="shared" si="75"/>
        <v>0</v>
      </c>
      <c r="S126" s="717">
        <f>1*'DADOS MACROECONÔMICOS'!$E$60</f>
        <v>1.1602023354852884</v>
      </c>
      <c r="T126" s="710">
        <f>12.74*'DADOS MACROECONÔMICOS'!$E$60</f>
        <v>14.780977754082574</v>
      </c>
      <c r="U126" s="710">
        <v>1</v>
      </c>
      <c r="V126" s="719">
        <f>'PREMISSAS CUSTO HORA MÁQ.'!$C$9</f>
        <v>1000</v>
      </c>
      <c r="W126" s="719">
        <f>'PREMISSAS CUSTO HORA MÁQ.'!$D$9</f>
        <v>1000</v>
      </c>
      <c r="X126" s="719">
        <f>'PREMISSAS CUSTO HORA MÁQ.'!$E$9</f>
        <v>1000</v>
      </c>
      <c r="Y126" s="719">
        <f>'PREMISSAS CUSTO HORA MÁQ.'!$F$9</f>
        <v>1000</v>
      </c>
      <c r="Z126" s="719">
        <f>'PREMISSAS CUSTO HORA MÁQ.'!$G$9</f>
        <v>1000</v>
      </c>
      <c r="AA126" s="719">
        <f>'PREMISSAS CUSTO HORA MÁQ.'!$H$9</f>
        <v>1000</v>
      </c>
      <c r="AB126" s="719">
        <f>'PREMISSAS CUSTO HORA MÁQ.'!$I$9</f>
        <v>1000</v>
      </c>
      <c r="AC126" s="719">
        <f>'PREMISSAS CUSTO HORA MÁQ.'!$J$9</f>
        <v>1000</v>
      </c>
      <c r="AD126" s="653">
        <f t="shared" si="79"/>
        <v>42000</v>
      </c>
      <c r="AE126" s="653">
        <f t="shared" si="80"/>
        <v>26495.212</v>
      </c>
      <c r="AF126" s="653">
        <f t="shared" si="76"/>
        <v>10500</v>
      </c>
      <c r="AG126" s="118">
        <f t="shared" si="77"/>
        <v>78995.212</v>
      </c>
    </row>
    <row r="127" spans="2:33">
      <c r="B127" t="s">
        <v>87</v>
      </c>
      <c r="C127">
        <v>6</v>
      </c>
      <c r="D127" s="710">
        <f>29.21*'DADOS MACROECONÔMICOS'!$E$60</f>
        <v>33.889510219525278</v>
      </c>
      <c r="E127" s="710">
        <f>15.23*'DADOS MACROECONÔMICOS'!$E$60</f>
        <v>17.669881569440943</v>
      </c>
      <c r="F127" s="714">
        <f t="shared" si="78"/>
        <v>0</v>
      </c>
      <c r="G127" s="710">
        <f>17424.25*'DADOS MACROECONÔMICOS'!$E$60</f>
        <v>20215.655544079535</v>
      </c>
      <c r="H127" s="710">
        <f>14026.81*'DADOS MACROECONÔMICOS'!$E$60</f>
        <v>16273.937721408398</v>
      </c>
      <c r="I127" s="715">
        <f>11419.48*'DADOS MACROECONÔMICOS'!$E$60</f>
        <v>13248.907366027541</v>
      </c>
      <c r="J127" s="710">
        <v>0</v>
      </c>
      <c r="K127" s="716">
        <f t="shared" si="81"/>
        <v>0</v>
      </c>
      <c r="L127" s="710">
        <f>17424.25*'DADOS MACROECONÔMICOS'!$E$60</f>
        <v>20215.655544079535</v>
      </c>
      <c r="M127" s="710">
        <v>0</v>
      </c>
      <c r="N127" s="715">
        <v>0</v>
      </c>
      <c r="O127" s="717">
        <f>5*'DADOS MACROECONÔMICOS'!$E$60</f>
        <v>5.801011677426442</v>
      </c>
      <c r="P127" s="693">
        <f t="shared" si="74"/>
        <v>0</v>
      </c>
      <c r="Q127" s="396">
        <f t="shared" si="75"/>
        <v>0</v>
      </c>
      <c r="R127" s="718">
        <f t="shared" si="75"/>
        <v>0</v>
      </c>
      <c r="S127" s="717">
        <f>1*'DADOS MACROECONÔMICOS'!$E$60</f>
        <v>1.1602023354852884</v>
      </c>
      <c r="T127" s="710">
        <f>12.74*'DADOS MACROECONÔMICOS'!$E$60</f>
        <v>14.780977754082574</v>
      </c>
      <c r="U127" s="710">
        <v>1</v>
      </c>
      <c r="V127" s="719">
        <f>'PREMISSAS CUSTO HORA MÁQ.'!$C$9</f>
        <v>1000</v>
      </c>
      <c r="W127" s="719">
        <f>'PREMISSAS CUSTO HORA MÁQ.'!$D$9</f>
        <v>1000</v>
      </c>
      <c r="X127" s="719">
        <f>'PREMISSAS CUSTO HORA MÁQ.'!$E$9</f>
        <v>1000</v>
      </c>
      <c r="Y127" s="719">
        <f>'PREMISSAS CUSTO HORA MÁQ.'!$F$9</f>
        <v>1000</v>
      </c>
      <c r="Z127" s="719">
        <f>'PREMISSAS CUSTO HORA MÁQ.'!$G$9</f>
        <v>1000</v>
      </c>
      <c r="AA127" s="719">
        <f>'PREMISSAS CUSTO HORA MÁQ.'!$H$9</f>
        <v>1000</v>
      </c>
      <c r="AB127" s="719">
        <f>'PREMISSAS CUSTO HORA MÁQ.'!$I$9</f>
        <v>1000</v>
      </c>
      <c r="AC127" s="719">
        <f>'PREMISSAS CUSTO HORA MÁQ.'!$J$9</f>
        <v>1000</v>
      </c>
      <c r="AD127" s="653">
        <f t="shared" si="79"/>
        <v>0</v>
      </c>
      <c r="AE127" s="653">
        <f t="shared" si="80"/>
        <v>0</v>
      </c>
      <c r="AF127" s="653">
        <f t="shared" si="76"/>
        <v>0</v>
      </c>
      <c r="AG127" s="118">
        <f t="shared" si="77"/>
        <v>0</v>
      </c>
    </row>
    <row r="128" spans="2:33">
      <c r="B128" t="s">
        <v>87</v>
      </c>
      <c r="C128">
        <v>7</v>
      </c>
      <c r="D128" s="710">
        <f>29.21*'DADOS MACROECONÔMICOS'!$E$60</f>
        <v>33.889510219525278</v>
      </c>
      <c r="E128" s="710">
        <f>15.23*'DADOS MACROECONÔMICOS'!$E$60</f>
        <v>17.669881569440943</v>
      </c>
      <c r="F128" s="714">
        <f t="shared" si="78"/>
        <v>0</v>
      </c>
      <c r="G128" s="710">
        <f>17424.25*'DADOS MACROECONÔMICOS'!$E$60</f>
        <v>20215.655544079535</v>
      </c>
      <c r="H128" s="710">
        <f>14026.81*'DADOS MACROECONÔMICOS'!$E$60</f>
        <v>16273.937721408398</v>
      </c>
      <c r="I128" s="715">
        <f>11419.48*'DADOS MACROECONÔMICOS'!$E$60</f>
        <v>13248.907366027541</v>
      </c>
      <c r="J128" s="710">
        <v>0</v>
      </c>
      <c r="K128" s="716">
        <f t="shared" si="81"/>
        <v>0</v>
      </c>
      <c r="L128" s="710">
        <f>17424.25*'DADOS MACROECONÔMICOS'!$E$60</f>
        <v>20215.655544079535</v>
      </c>
      <c r="M128" s="710">
        <v>0</v>
      </c>
      <c r="N128" s="715">
        <v>0</v>
      </c>
      <c r="O128" s="717">
        <f>5*'DADOS MACROECONÔMICOS'!$E$60</f>
        <v>5.801011677426442</v>
      </c>
      <c r="P128" s="693">
        <f t="shared" si="74"/>
        <v>0</v>
      </c>
      <c r="Q128" s="396">
        <f t="shared" si="75"/>
        <v>0</v>
      </c>
      <c r="R128" s="718">
        <f t="shared" si="75"/>
        <v>0</v>
      </c>
      <c r="S128" s="717">
        <f>1*'DADOS MACROECONÔMICOS'!$E$60</f>
        <v>1.1602023354852884</v>
      </c>
      <c r="T128" s="710">
        <f>12.74*'DADOS MACROECONÔMICOS'!$E$60</f>
        <v>14.780977754082574</v>
      </c>
      <c r="U128" s="710">
        <v>1</v>
      </c>
      <c r="V128" s="719">
        <f>'PREMISSAS CUSTO HORA MÁQ.'!$C$9</f>
        <v>1000</v>
      </c>
      <c r="W128" s="719">
        <f>'PREMISSAS CUSTO HORA MÁQ.'!$D$9</f>
        <v>1000</v>
      </c>
      <c r="X128" s="719">
        <f>'PREMISSAS CUSTO HORA MÁQ.'!$E$9</f>
        <v>1000</v>
      </c>
      <c r="Y128" s="719">
        <f>'PREMISSAS CUSTO HORA MÁQ.'!$F$9</f>
        <v>1000</v>
      </c>
      <c r="Z128" s="719">
        <f>'PREMISSAS CUSTO HORA MÁQ.'!$G$9</f>
        <v>1000</v>
      </c>
      <c r="AA128" s="719">
        <f>'PREMISSAS CUSTO HORA MÁQ.'!$H$9</f>
        <v>1000</v>
      </c>
      <c r="AB128" s="719">
        <f>'PREMISSAS CUSTO HORA MÁQ.'!$I$9</f>
        <v>1000</v>
      </c>
      <c r="AC128" s="719">
        <f>'PREMISSAS CUSTO HORA MÁQ.'!$J$9</f>
        <v>1000</v>
      </c>
      <c r="AD128" s="653">
        <f t="shared" si="79"/>
        <v>0</v>
      </c>
      <c r="AE128" s="653">
        <f t="shared" si="80"/>
        <v>0</v>
      </c>
      <c r="AF128" s="653">
        <f t="shared" si="76"/>
        <v>0</v>
      </c>
      <c r="AG128" s="118">
        <f t="shared" si="77"/>
        <v>0</v>
      </c>
    </row>
    <row r="129" spans="1:33">
      <c r="B129" t="s">
        <v>87</v>
      </c>
      <c r="C129">
        <v>8</v>
      </c>
      <c r="D129" s="710">
        <f>29.21*'DADOS MACROECONÔMICOS'!$E$60</f>
        <v>33.889510219525278</v>
      </c>
      <c r="E129" s="710">
        <f>15.23*'DADOS MACROECONÔMICOS'!$E$60</f>
        <v>17.669881569440943</v>
      </c>
      <c r="F129" s="714">
        <f t="shared" si="78"/>
        <v>0</v>
      </c>
      <c r="G129" s="710">
        <f>17424.25*'DADOS MACROECONÔMICOS'!$E$60</f>
        <v>20215.655544079535</v>
      </c>
      <c r="H129" s="710">
        <f>14026.81*'DADOS MACROECONÔMICOS'!$E$60</f>
        <v>16273.937721408398</v>
      </c>
      <c r="I129" s="715">
        <f>11419.48*'DADOS MACROECONÔMICOS'!$E$60</f>
        <v>13248.907366027541</v>
      </c>
      <c r="J129" s="710">
        <v>0</v>
      </c>
      <c r="K129" s="716">
        <f t="shared" si="81"/>
        <v>0</v>
      </c>
      <c r="L129" s="710">
        <f>17424.25*'DADOS MACROECONÔMICOS'!$E$60</f>
        <v>20215.655544079535</v>
      </c>
      <c r="M129" s="710">
        <v>0</v>
      </c>
      <c r="N129" s="715">
        <v>0</v>
      </c>
      <c r="O129" s="717">
        <f>5*'DADOS MACROECONÔMICOS'!$E$60</f>
        <v>5.801011677426442</v>
      </c>
      <c r="P129" s="693">
        <f t="shared" si="74"/>
        <v>0</v>
      </c>
      <c r="Q129" s="396">
        <f t="shared" si="75"/>
        <v>0</v>
      </c>
      <c r="R129" s="718">
        <f t="shared" si="75"/>
        <v>0</v>
      </c>
      <c r="S129" s="717">
        <f>1*'DADOS MACROECONÔMICOS'!$E$60</f>
        <v>1.1602023354852884</v>
      </c>
      <c r="T129" s="710">
        <f>12.74*'DADOS MACROECONÔMICOS'!$E$60</f>
        <v>14.780977754082574</v>
      </c>
      <c r="U129" s="710">
        <v>1</v>
      </c>
      <c r="V129" s="719">
        <f>'PREMISSAS CUSTO HORA MÁQ.'!$C$9</f>
        <v>1000</v>
      </c>
      <c r="W129" s="719">
        <f>'PREMISSAS CUSTO HORA MÁQ.'!$D$9</f>
        <v>1000</v>
      </c>
      <c r="X129" s="719">
        <f>'PREMISSAS CUSTO HORA MÁQ.'!$E$9</f>
        <v>1000</v>
      </c>
      <c r="Y129" s="719">
        <f>'PREMISSAS CUSTO HORA MÁQ.'!$F$9</f>
        <v>1000</v>
      </c>
      <c r="Z129" s="719">
        <f>'PREMISSAS CUSTO HORA MÁQ.'!$G$9</f>
        <v>1000</v>
      </c>
      <c r="AA129" s="719">
        <f>'PREMISSAS CUSTO HORA MÁQ.'!$H$9</f>
        <v>1000</v>
      </c>
      <c r="AB129" s="719">
        <f>'PREMISSAS CUSTO HORA MÁQ.'!$I$9</f>
        <v>1000</v>
      </c>
      <c r="AC129" s="719">
        <f>'PREMISSAS CUSTO HORA MÁQ.'!$J$9</f>
        <v>1000</v>
      </c>
      <c r="AD129" s="653">
        <f t="shared" si="79"/>
        <v>0</v>
      </c>
      <c r="AE129" s="653">
        <f t="shared" si="80"/>
        <v>0</v>
      </c>
      <c r="AF129" s="653">
        <f t="shared" si="76"/>
        <v>0</v>
      </c>
      <c r="AG129" s="118">
        <f t="shared" si="77"/>
        <v>0</v>
      </c>
    </row>
    <row r="130" spans="1:33">
      <c r="B130" t="s">
        <v>87</v>
      </c>
      <c r="C130">
        <v>9</v>
      </c>
      <c r="D130" s="710">
        <f>29.21*'DADOS MACROECONÔMICOS'!$E$60</f>
        <v>33.889510219525278</v>
      </c>
      <c r="E130" s="710">
        <f>15.23*'DADOS MACROECONÔMICOS'!$E$60</f>
        <v>17.669881569440943</v>
      </c>
      <c r="F130" s="714">
        <f t="shared" si="78"/>
        <v>0</v>
      </c>
      <c r="G130" s="710">
        <f>17424.25*'DADOS MACROECONÔMICOS'!$E$60</f>
        <v>20215.655544079535</v>
      </c>
      <c r="H130" s="710">
        <f>14026.81*'DADOS MACROECONÔMICOS'!$E$60</f>
        <v>16273.937721408398</v>
      </c>
      <c r="I130" s="715">
        <f>11419.48*'DADOS MACROECONÔMICOS'!$E$60</f>
        <v>13248.907366027541</v>
      </c>
      <c r="J130" s="710">
        <v>0</v>
      </c>
      <c r="K130" s="716">
        <f t="shared" si="81"/>
        <v>0</v>
      </c>
      <c r="L130" s="710">
        <f>17424.25*'DADOS MACROECONÔMICOS'!$E$60</f>
        <v>20215.655544079535</v>
      </c>
      <c r="M130" s="710">
        <v>0</v>
      </c>
      <c r="N130" s="715">
        <v>0</v>
      </c>
      <c r="O130" s="717">
        <f>5*'DADOS MACROECONÔMICOS'!$E$60</f>
        <v>5.801011677426442</v>
      </c>
      <c r="P130" s="693">
        <f t="shared" si="74"/>
        <v>0</v>
      </c>
      <c r="Q130" s="396">
        <f t="shared" si="75"/>
        <v>0</v>
      </c>
      <c r="R130" s="718">
        <f t="shared" si="75"/>
        <v>0</v>
      </c>
      <c r="S130" s="717">
        <f>1*'DADOS MACROECONÔMICOS'!$E$60</f>
        <v>1.1602023354852884</v>
      </c>
      <c r="T130" s="710">
        <f>12.74*'DADOS MACROECONÔMICOS'!$E$60</f>
        <v>14.780977754082574</v>
      </c>
      <c r="U130" s="710">
        <v>1</v>
      </c>
      <c r="V130" s="719">
        <f>'PREMISSAS CUSTO HORA MÁQ.'!$C$9</f>
        <v>1000</v>
      </c>
      <c r="W130" s="719">
        <f>'PREMISSAS CUSTO HORA MÁQ.'!$D$9</f>
        <v>1000</v>
      </c>
      <c r="X130" s="719">
        <f>'PREMISSAS CUSTO HORA MÁQ.'!$E$9</f>
        <v>1000</v>
      </c>
      <c r="Y130" s="719">
        <f>'PREMISSAS CUSTO HORA MÁQ.'!$F$9</f>
        <v>1000</v>
      </c>
      <c r="Z130" s="719">
        <f>'PREMISSAS CUSTO HORA MÁQ.'!$G$9</f>
        <v>1000</v>
      </c>
      <c r="AA130" s="719">
        <f>'PREMISSAS CUSTO HORA MÁQ.'!$H$9</f>
        <v>1000</v>
      </c>
      <c r="AB130" s="719">
        <f>'PREMISSAS CUSTO HORA MÁQ.'!$I$9</f>
        <v>1000</v>
      </c>
      <c r="AC130" s="719">
        <f>'PREMISSAS CUSTO HORA MÁQ.'!$J$9</f>
        <v>1000</v>
      </c>
      <c r="AD130" s="653">
        <f t="shared" si="79"/>
        <v>0</v>
      </c>
      <c r="AE130" s="653">
        <f t="shared" si="80"/>
        <v>0</v>
      </c>
      <c r="AF130" s="653">
        <f t="shared" si="76"/>
        <v>0</v>
      </c>
      <c r="AG130" s="118">
        <f t="shared" si="77"/>
        <v>0</v>
      </c>
    </row>
    <row r="131" spans="1:33">
      <c r="B131" t="s">
        <v>87</v>
      </c>
      <c r="C131">
        <v>10</v>
      </c>
      <c r="D131" s="710">
        <f>29.21*'DADOS MACROECONÔMICOS'!$E$60</f>
        <v>33.889510219525278</v>
      </c>
      <c r="E131" s="710">
        <f>15.23*'DADOS MACROECONÔMICOS'!$E$60</f>
        <v>17.669881569440943</v>
      </c>
      <c r="F131" s="714">
        <f t="shared" si="78"/>
        <v>0</v>
      </c>
      <c r="G131" s="710">
        <f>17424.25*'DADOS MACROECONÔMICOS'!$E$60</f>
        <v>20215.655544079535</v>
      </c>
      <c r="H131" s="710">
        <f>14026.81*'DADOS MACROECONÔMICOS'!$E$60</f>
        <v>16273.937721408398</v>
      </c>
      <c r="I131" s="715">
        <f>11419.48*'DADOS MACROECONÔMICOS'!$E$60</f>
        <v>13248.907366027541</v>
      </c>
      <c r="J131" s="710">
        <v>0</v>
      </c>
      <c r="K131" s="716">
        <f t="shared" si="81"/>
        <v>0</v>
      </c>
      <c r="L131" s="710">
        <f>17424.25*'DADOS MACROECONÔMICOS'!$E$60</f>
        <v>20215.655544079535</v>
      </c>
      <c r="M131" s="710">
        <v>0</v>
      </c>
      <c r="N131" s="715">
        <v>0</v>
      </c>
      <c r="O131" s="717">
        <f>5*'DADOS MACROECONÔMICOS'!$E$60</f>
        <v>5.801011677426442</v>
      </c>
      <c r="P131" s="693">
        <f t="shared" si="74"/>
        <v>0</v>
      </c>
      <c r="Q131" s="396">
        <f t="shared" si="75"/>
        <v>0</v>
      </c>
      <c r="R131" s="718">
        <f t="shared" si="75"/>
        <v>0</v>
      </c>
      <c r="S131" s="717">
        <f>1*'DADOS MACROECONÔMICOS'!$E$60</f>
        <v>1.1602023354852884</v>
      </c>
      <c r="T131" s="710">
        <f>12.74*'DADOS MACROECONÔMICOS'!$E$60</f>
        <v>14.780977754082574</v>
      </c>
      <c r="U131" s="710">
        <v>1</v>
      </c>
      <c r="V131" s="719">
        <f>'PREMISSAS CUSTO HORA MÁQ.'!$C$9</f>
        <v>1000</v>
      </c>
      <c r="W131" s="719">
        <f>'PREMISSAS CUSTO HORA MÁQ.'!$D$9</f>
        <v>1000</v>
      </c>
      <c r="X131" s="719">
        <f>'PREMISSAS CUSTO HORA MÁQ.'!$E$9</f>
        <v>1000</v>
      </c>
      <c r="Y131" s="719">
        <f>'PREMISSAS CUSTO HORA MÁQ.'!$F$9</f>
        <v>1000</v>
      </c>
      <c r="Z131" s="719">
        <f>'PREMISSAS CUSTO HORA MÁQ.'!$G$9</f>
        <v>1000</v>
      </c>
      <c r="AA131" s="719">
        <f>'PREMISSAS CUSTO HORA MÁQ.'!$H$9</f>
        <v>1000</v>
      </c>
      <c r="AB131" s="719">
        <f>'PREMISSAS CUSTO HORA MÁQ.'!$I$9</f>
        <v>1000</v>
      </c>
      <c r="AC131" s="719">
        <f>'PREMISSAS CUSTO HORA MÁQ.'!$J$9</f>
        <v>1000</v>
      </c>
      <c r="AD131" s="653">
        <f t="shared" si="79"/>
        <v>0</v>
      </c>
      <c r="AE131" s="653">
        <f t="shared" si="80"/>
        <v>0</v>
      </c>
      <c r="AF131" s="653">
        <f t="shared" si="76"/>
        <v>0</v>
      </c>
      <c r="AG131" s="118">
        <f t="shared" si="77"/>
        <v>0</v>
      </c>
    </row>
    <row r="133" spans="1:33">
      <c r="B133" s="603" t="s">
        <v>821</v>
      </c>
      <c r="C133" s="603"/>
      <c r="D133" s="599"/>
      <c r="E133" s="599"/>
      <c r="F133" s="603"/>
      <c r="G133" s="603"/>
      <c r="H133" s="603"/>
      <c r="I133" s="603"/>
      <c r="J133" s="603"/>
      <c r="K133" s="603"/>
      <c r="L133" s="603"/>
    </row>
    <row r="134" spans="1:33" ht="43.15">
      <c r="B134" s="616" t="s">
        <v>2</v>
      </c>
      <c r="C134" s="617" t="s">
        <v>3</v>
      </c>
      <c r="D134" s="708" t="s">
        <v>822</v>
      </c>
      <c r="E134" s="708" t="s">
        <v>823</v>
      </c>
      <c r="F134" s="617" t="s">
        <v>824</v>
      </c>
      <c r="G134" s="617" t="s">
        <v>825</v>
      </c>
      <c r="H134" s="617" t="s">
        <v>826</v>
      </c>
      <c r="I134" s="617" t="s">
        <v>827</v>
      </c>
      <c r="J134" s="617" t="s">
        <v>828</v>
      </c>
      <c r="K134" s="617" t="s">
        <v>829</v>
      </c>
      <c r="L134" s="617" t="s">
        <v>830</v>
      </c>
    </row>
    <row r="135" spans="1:33">
      <c r="A135" s="118"/>
      <c r="B135" t="s">
        <v>53</v>
      </c>
      <c r="C135">
        <v>1</v>
      </c>
      <c r="D135" s="597">
        <v>0.5</v>
      </c>
      <c r="E135" s="597">
        <v>0.5</v>
      </c>
      <c r="F135" s="721">
        <v>0</v>
      </c>
      <c r="G135" s="597">
        <v>0</v>
      </c>
      <c r="H135" s="597">
        <v>0</v>
      </c>
      <c r="I135" s="722">
        <f>25%</f>
        <v>0.25</v>
      </c>
      <c r="J135" s="722">
        <f>25%</f>
        <v>0.25</v>
      </c>
      <c r="K135" s="722">
        <f>25%</f>
        <v>0.25</v>
      </c>
      <c r="L135" s="722">
        <f>25%</f>
        <v>0.25</v>
      </c>
    </row>
    <row r="136" spans="1:33">
      <c r="A136" s="118"/>
      <c r="B136" t="s">
        <v>53</v>
      </c>
      <c r="C136">
        <v>2</v>
      </c>
      <c r="D136" s="597">
        <v>0.5</v>
      </c>
      <c r="E136" s="597">
        <v>0.5</v>
      </c>
      <c r="F136" s="721">
        <v>0</v>
      </c>
      <c r="G136" s="597">
        <v>0</v>
      </c>
      <c r="H136" s="597">
        <v>0</v>
      </c>
      <c r="I136" s="722">
        <f>25%</f>
        <v>0.25</v>
      </c>
      <c r="J136" s="722">
        <f>25%</f>
        <v>0.25</v>
      </c>
      <c r="K136" s="722">
        <f>25%</f>
        <v>0.25</v>
      </c>
      <c r="L136" s="722">
        <f>25%</f>
        <v>0.25</v>
      </c>
    </row>
    <row r="137" spans="1:33">
      <c r="A137" s="118"/>
      <c r="B137" t="s">
        <v>53</v>
      </c>
      <c r="C137">
        <v>3</v>
      </c>
      <c r="D137" s="597">
        <v>0.5</v>
      </c>
      <c r="E137" s="597">
        <v>0.5</v>
      </c>
      <c r="F137" s="721">
        <v>0</v>
      </c>
      <c r="G137" s="597">
        <v>0</v>
      </c>
      <c r="H137" s="597">
        <v>0</v>
      </c>
      <c r="I137" s="722">
        <f>25%</f>
        <v>0.25</v>
      </c>
      <c r="J137" s="722">
        <f>25%</f>
        <v>0.25</v>
      </c>
      <c r="K137" s="722">
        <f>25%</f>
        <v>0.25</v>
      </c>
      <c r="L137" s="722">
        <f>25%</f>
        <v>0.25</v>
      </c>
    </row>
    <row r="138" spans="1:33">
      <c r="A138" s="118"/>
      <c r="B138" t="s">
        <v>60</v>
      </c>
      <c r="C138">
        <v>1</v>
      </c>
      <c r="D138" s="597">
        <v>0.5</v>
      </c>
      <c r="E138" s="597">
        <v>0.5</v>
      </c>
      <c r="F138" s="721">
        <v>0</v>
      </c>
      <c r="G138" s="597">
        <v>0</v>
      </c>
      <c r="H138" s="597">
        <v>0</v>
      </c>
      <c r="I138" s="722">
        <f>25%</f>
        <v>0.25</v>
      </c>
      <c r="J138" s="722">
        <f>25%</f>
        <v>0.25</v>
      </c>
      <c r="K138" s="722">
        <f>25%</f>
        <v>0.25</v>
      </c>
      <c r="L138" s="722">
        <f>25%</f>
        <v>0.25</v>
      </c>
    </row>
    <row r="139" spans="1:33">
      <c r="A139" s="118"/>
      <c r="B139" t="s">
        <v>60</v>
      </c>
      <c r="C139">
        <v>2</v>
      </c>
      <c r="D139" s="597">
        <v>0.5</v>
      </c>
      <c r="E139" s="597">
        <v>0.5</v>
      </c>
      <c r="F139" s="721">
        <v>0</v>
      </c>
      <c r="G139" s="597">
        <v>0</v>
      </c>
      <c r="H139" s="597">
        <v>0</v>
      </c>
      <c r="I139" s="722">
        <f>25%</f>
        <v>0.25</v>
      </c>
      <c r="J139" s="722">
        <f>25%</f>
        <v>0.25</v>
      </c>
      <c r="K139" s="722">
        <f>25%</f>
        <v>0.25</v>
      </c>
      <c r="L139" s="722">
        <f>25%</f>
        <v>0.25</v>
      </c>
    </row>
    <row r="140" spans="1:33">
      <c r="A140" s="118"/>
      <c r="B140" t="s">
        <v>60</v>
      </c>
      <c r="C140">
        <v>3</v>
      </c>
      <c r="D140" s="597">
        <v>0.5</v>
      </c>
      <c r="E140" s="597">
        <v>0.5</v>
      </c>
      <c r="F140" s="721">
        <v>0</v>
      </c>
      <c r="G140" s="597">
        <v>0</v>
      </c>
      <c r="H140" s="597">
        <v>0</v>
      </c>
      <c r="I140" s="722">
        <f>25%</f>
        <v>0.25</v>
      </c>
      <c r="J140" s="722">
        <f>25%</f>
        <v>0.25</v>
      </c>
      <c r="K140" s="722">
        <f>25%</f>
        <v>0.25</v>
      </c>
      <c r="L140" s="722">
        <f>25%</f>
        <v>0.25</v>
      </c>
    </row>
    <row r="141" spans="1:33">
      <c r="A141" s="118"/>
      <c r="B141" t="s">
        <v>67</v>
      </c>
      <c r="C141">
        <v>1</v>
      </c>
      <c r="D141" s="597">
        <v>0.5</v>
      </c>
      <c r="E141" s="597">
        <v>0.5</v>
      </c>
      <c r="F141" s="721">
        <v>0</v>
      </c>
      <c r="G141" s="597">
        <v>0</v>
      </c>
      <c r="H141" s="597">
        <v>0</v>
      </c>
      <c r="I141" s="722">
        <f>25%</f>
        <v>0.25</v>
      </c>
      <c r="J141" s="722">
        <f>25%</f>
        <v>0.25</v>
      </c>
      <c r="K141" s="722">
        <f>25%</f>
        <v>0.25</v>
      </c>
      <c r="L141" s="722">
        <f>25%</f>
        <v>0.25</v>
      </c>
      <c r="N141" s="723"/>
    </row>
    <row r="142" spans="1:33">
      <c r="A142" s="118"/>
      <c r="B142" t="s">
        <v>67</v>
      </c>
      <c r="C142">
        <v>2</v>
      </c>
      <c r="D142" s="597">
        <v>0.5</v>
      </c>
      <c r="E142" s="597">
        <v>0.5</v>
      </c>
      <c r="F142" s="721">
        <v>0</v>
      </c>
      <c r="G142" s="597">
        <v>0</v>
      </c>
      <c r="H142" s="597">
        <v>0</v>
      </c>
      <c r="I142" s="722">
        <f>25%</f>
        <v>0.25</v>
      </c>
      <c r="J142" s="722">
        <f>25%</f>
        <v>0.25</v>
      </c>
      <c r="K142" s="722">
        <f>25%</f>
        <v>0.25</v>
      </c>
      <c r="L142" s="722">
        <f>25%</f>
        <v>0.25</v>
      </c>
      <c r="N142" s="723"/>
    </row>
    <row r="143" spans="1:33">
      <c r="A143" s="118"/>
      <c r="B143" t="s">
        <v>67</v>
      </c>
      <c r="C143">
        <v>3</v>
      </c>
      <c r="D143" s="597">
        <v>0.5</v>
      </c>
      <c r="E143" s="597">
        <v>0.5</v>
      </c>
      <c r="F143" s="721">
        <v>0</v>
      </c>
      <c r="G143" s="597">
        <v>0</v>
      </c>
      <c r="H143" s="597">
        <v>0</v>
      </c>
      <c r="I143" s="722">
        <f>25%</f>
        <v>0.25</v>
      </c>
      <c r="J143" s="722">
        <f>25%</f>
        <v>0.25</v>
      </c>
      <c r="K143" s="722">
        <f>25%</f>
        <v>0.25</v>
      </c>
      <c r="L143" s="722">
        <f>25%</f>
        <v>0.25</v>
      </c>
      <c r="N143" s="723"/>
    </row>
    <row r="144" spans="1:33">
      <c r="A144" s="118"/>
      <c r="B144" t="s">
        <v>67</v>
      </c>
      <c r="C144">
        <v>4</v>
      </c>
      <c r="D144" s="597">
        <v>0.5</v>
      </c>
      <c r="E144" s="597">
        <v>0.5</v>
      </c>
      <c r="F144" s="721">
        <v>0</v>
      </c>
      <c r="G144" s="597">
        <v>0</v>
      </c>
      <c r="H144" s="597">
        <v>0</v>
      </c>
      <c r="I144" s="722">
        <f>25%</f>
        <v>0.25</v>
      </c>
      <c r="J144" s="722">
        <f>25%</f>
        <v>0.25</v>
      </c>
      <c r="K144" s="722">
        <f>25%</f>
        <v>0.25</v>
      </c>
      <c r="L144" s="722">
        <f>25%</f>
        <v>0.25</v>
      </c>
      <c r="N144" s="723"/>
    </row>
    <row r="145" spans="1:12">
      <c r="A145" s="118"/>
      <c r="B145" t="s">
        <v>67</v>
      </c>
      <c r="C145">
        <v>5</v>
      </c>
      <c r="D145" s="597">
        <v>0.5</v>
      </c>
      <c r="E145" s="597">
        <v>0.5</v>
      </c>
      <c r="F145" s="721">
        <v>0</v>
      </c>
      <c r="G145" s="597">
        <v>0</v>
      </c>
      <c r="H145" s="597">
        <v>0</v>
      </c>
      <c r="I145" s="722">
        <f>25%</f>
        <v>0.25</v>
      </c>
      <c r="J145" s="722">
        <f>25%</f>
        <v>0.25</v>
      </c>
      <c r="K145" s="722">
        <f>25%</f>
        <v>0.25</v>
      </c>
      <c r="L145" s="722">
        <f>25%</f>
        <v>0.25</v>
      </c>
    </row>
    <row r="146" spans="1:12">
      <c r="A146" s="118"/>
      <c r="B146" t="s">
        <v>67</v>
      </c>
      <c r="C146">
        <v>6</v>
      </c>
      <c r="D146" s="597">
        <v>0.5</v>
      </c>
      <c r="E146" s="597">
        <v>0.5</v>
      </c>
      <c r="F146" s="721">
        <v>0</v>
      </c>
      <c r="G146" s="597">
        <v>0</v>
      </c>
      <c r="H146" s="597">
        <v>0</v>
      </c>
      <c r="I146" s="722">
        <f>25%</f>
        <v>0.25</v>
      </c>
      <c r="J146" s="722">
        <f>25%</f>
        <v>0.25</v>
      </c>
      <c r="K146" s="722">
        <f>25%</f>
        <v>0.25</v>
      </c>
      <c r="L146" s="722">
        <f>25%</f>
        <v>0.25</v>
      </c>
    </row>
    <row r="147" spans="1:12">
      <c r="A147" s="118"/>
      <c r="B147" t="s">
        <v>160</v>
      </c>
      <c r="C147">
        <v>1</v>
      </c>
      <c r="D147" s="597">
        <v>0.5</v>
      </c>
      <c r="E147" s="597">
        <v>0.5</v>
      </c>
      <c r="F147" s="721">
        <v>0</v>
      </c>
      <c r="G147" s="597">
        <v>0</v>
      </c>
      <c r="H147" s="597">
        <v>0</v>
      </c>
      <c r="I147" s="722">
        <f>25%</f>
        <v>0.25</v>
      </c>
      <c r="J147" s="722">
        <f>25%</f>
        <v>0.25</v>
      </c>
      <c r="K147" s="722">
        <f>25%</f>
        <v>0.25</v>
      </c>
      <c r="L147" s="722">
        <f>25%</f>
        <v>0.25</v>
      </c>
    </row>
    <row r="148" spans="1:12">
      <c r="A148" s="118"/>
      <c r="B148" t="s">
        <v>160</v>
      </c>
      <c r="C148">
        <v>2</v>
      </c>
      <c r="D148" s="597">
        <v>0.5</v>
      </c>
      <c r="E148" s="597">
        <v>0.5</v>
      </c>
      <c r="F148" s="721">
        <v>0</v>
      </c>
      <c r="G148" s="597">
        <v>0</v>
      </c>
      <c r="H148" s="597">
        <v>0</v>
      </c>
      <c r="I148" s="722">
        <f>25%</f>
        <v>0.25</v>
      </c>
      <c r="J148" s="722">
        <f>25%</f>
        <v>0.25</v>
      </c>
      <c r="K148" s="722">
        <f>25%</f>
        <v>0.25</v>
      </c>
      <c r="L148" s="722">
        <f>25%</f>
        <v>0.25</v>
      </c>
    </row>
    <row r="149" spans="1:12">
      <c r="A149" s="118"/>
      <c r="B149" t="s">
        <v>160</v>
      </c>
      <c r="C149">
        <v>3</v>
      </c>
      <c r="D149" s="597">
        <v>0.5</v>
      </c>
      <c r="E149" s="597">
        <v>0.5</v>
      </c>
      <c r="F149" s="721">
        <v>0</v>
      </c>
      <c r="G149" s="597">
        <v>0</v>
      </c>
      <c r="H149" s="597">
        <v>0</v>
      </c>
      <c r="I149" s="722">
        <f>25%</f>
        <v>0.25</v>
      </c>
      <c r="J149" s="722">
        <f>25%</f>
        <v>0.25</v>
      </c>
      <c r="K149" s="722">
        <f>25%</f>
        <v>0.25</v>
      </c>
      <c r="L149" s="722">
        <f>25%</f>
        <v>0.25</v>
      </c>
    </row>
    <row r="150" spans="1:12">
      <c r="A150" s="118"/>
      <c r="B150" t="s">
        <v>160</v>
      </c>
      <c r="C150">
        <v>4</v>
      </c>
      <c r="D150" s="597">
        <v>0.5</v>
      </c>
      <c r="E150" s="597">
        <v>0.5</v>
      </c>
      <c r="F150" s="721">
        <v>0</v>
      </c>
      <c r="G150" s="597">
        <v>0</v>
      </c>
      <c r="H150" s="597">
        <v>0</v>
      </c>
      <c r="I150" s="722">
        <f>25%</f>
        <v>0.25</v>
      </c>
      <c r="J150" s="722">
        <f>25%</f>
        <v>0.25</v>
      </c>
      <c r="K150" s="722">
        <f>25%</f>
        <v>0.25</v>
      </c>
      <c r="L150" s="722">
        <f>25%</f>
        <v>0.25</v>
      </c>
    </row>
    <row r="151" spans="1:12">
      <c r="A151" s="118"/>
      <c r="B151" t="s">
        <v>160</v>
      </c>
      <c r="C151">
        <v>5</v>
      </c>
      <c r="D151" s="597">
        <v>0.5</v>
      </c>
      <c r="E151" s="597">
        <v>0.5</v>
      </c>
      <c r="F151" s="721">
        <v>0</v>
      </c>
      <c r="G151" s="597">
        <v>0</v>
      </c>
      <c r="H151" s="597">
        <v>0</v>
      </c>
      <c r="I151" s="722">
        <f>25%</f>
        <v>0.25</v>
      </c>
      <c r="J151" s="722">
        <f>25%</f>
        <v>0.25</v>
      </c>
      <c r="K151" s="722">
        <f>25%</f>
        <v>0.25</v>
      </c>
      <c r="L151" s="722">
        <f>25%</f>
        <v>0.25</v>
      </c>
    </row>
    <row r="152" spans="1:12">
      <c r="A152" s="118"/>
      <c r="B152" t="s">
        <v>160</v>
      </c>
      <c r="C152">
        <v>6</v>
      </c>
      <c r="D152" s="597">
        <v>0.5</v>
      </c>
      <c r="E152" s="597">
        <v>0.5</v>
      </c>
      <c r="F152" s="721">
        <v>0</v>
      </c>
      <c r="G152" s="597">
        <v>0</v>
      </c>
      <c r="H152" s="597">
        <v>0</v>
      </c>
      <c r="I152" s="722">
        <f>25%</f>
        <v>0.25</v>
      </c>
      <c r="J152" s="722">
        <f>25%</f>
        <v>0.25</v>
      </c>
      <c r="K152" s="722">
        <f>25%</f>
        <v>0.25</v>
      </c>
      <c r="L152" s="722">
        <f>25%</f>
        <v>0.25</v>
      </c>
    </row>
    <row r="153" spans="1:12">
      <c r="A153" s="118"/>
      <c r="B153" t="s">
        <v>160</v>
      </c>
      <c r="C153">
        <v>7</v>
      </c>
      <c r="D153" s="597">
        <v>0.5</v>
      </c>
      <c r="E153" s="597">
        <v>0.5</v>
      </c>
      <c r="F153" s="721">
        <v>0</v>
      </c>
      <c r="G153" s="597">
        <v>0</v>
      </c>
      <c r="H153" s="597">
        <v>0</v>
      </c>
      <c r="I153" s="722">
        <f>25%</f>
        <v>0.25</v>
      </c>
      <c r="J153" s="722">
        <f>25%</f>
        <v>0.25</v>
      </c>
      <c r="K153" s="722">
        <f>25%</f>
        <v>0.25</v>
      </c>
      <c r="L153" s="722">
        <f>25%</f>
        <v>0.25</v>
      </c>
    </row>
    <row r="154" spans="1:12">
      <c r="A154" s="118"/>
      <c r="B154" t="s">
        <v>87</v>
      </c>
      <c r="C154">
        <v>1</v>
      </c>
      <c r="D154" s="597">
        <v>0.5</v>
      </c>
      <c r="E154" s="597">
        <v>0.5</v>
      </c>
      <c r="F154" s="721">
        <v>0</v>
      </c>
      <c r="G154" s="597">
        <v>0</v>
      </c>
      <c r="H154" s="597">
        <v>0</v>
      </c>
      <c r="I154" s="722">
        <f>25%</f>
        <v>0.25</v>
      </c>
      <c r="J154" s="722">
        <f>25%</f>
        <v>0.25</v>
      </c>
      <c r="K154" s="722">
        <f>25%</f>
        <v>0.25</v>
      </c>
      <c r="L154" s="722">
        <f>25%</f>
        <v>0.25</v>
      </c>
    </row>
    <row r="155" spans="1:12">
      <c r="A155" s="118"/>
      <c r="B155" t="s">
        <v>87</v>
      </c>
      <c r="C155">
        <v>2</v>
      </c>
      <c r="D155" s="597">
        <v>0.5</v>
      </c>
      <c r="E155" s="597">
        <v>0.5</v>
      </c>
      <c r="F155" s="721">
        <v>0</v>
      </c>
      <c r="G155" s="597">
        <v>0</v>
      </c>
      <c r="H155" s="597">
        <v>0</v>
      </c>
      <c r="I155" s="722">
        <f>25%</f>
        <v>0.25</v>
      </c>
      <c r="J155" s="722">
        <f>25%</f>
        <v>0.25</v>
      </c>
      <c r="K155" s="722">
        <f>25%</f>
        <v>0.25</v>
      </c>
      <c r="L155" s="722">
        <f>25%</f>
        <v>0.25</v>
      </c>
    </row>
    <row r="156" spans="1:12">
      <c r="A156" s="118"/>
      <c r="B156" t="s">
        <v>87</v>
      </c>
      <c r="C156">
        <v>3</v>
      </c>
      <c r="D156" s="597">
        <v>0.5</v>
      </c>
      <c r="E156" s="597">
        <v>0.5</v>
      </c>
      <c r="F156" s="721">
        <v>0</v>
      </c>
      <c r="G156" s="597">
        <v>0</v>
      </c>
      <c r="H156" s="597">
        <v>0</v>
      </c>
      <c r="I156" s="722">
        <f>25%</f>
        <v>0.25</v>
      </c>
      <c r="J156" s="722">
        <f>25%</f>
        <v>0.25</v>
      </c>
      <c r="K156" s="722">
        <f>25%</f>
        <v>0.25</v>
      </c>
      <c r="L156" s="722">
        <f>25%</f>
        <v>0.25</v>
      </c>
    </row>
    <row r="157" spans="1:12">
      <c r="A157" s="118"/>
      <c r="B157" t="s">
        <v>87</v>
      </c>
      <c r="C157">
        <v>4</v>
      </c>
      <c r="D157" s="597">
        <v>0.5</v>
      </c>
      <c r="E157" s="597">
        <v>0.5</v>
      </c>
      <c r="F157" s="721">
        <v>0</v>
      </c>
      <c r="G157" s="597">
        <v>0</v>
      </c>
      <c r="H157" s="597">
        <v>0</v>
      </c>
      <c r="I157" s="722">
        <f>25%</f>
        <v>0.25</v>
      </c>
      <c r="J157" s="722">
        <f>25%</f>
        <v>0.25</v>
      </c>
      <c r="K157" s="722">
        <f>25%</f>
        <v>0.25</v>
      </c>
      <c r="L157" s="722">
        <f>25%</f>
        <v>0.25</v>
      </c>
    </row>
    <row r="158" spans="1:12">
      <c r="A158" s="118"/>
      <c r="B158" t="s">
        <v>87</v>
      </c>
      <c r="C158">
        <v>5</v>
      </c>
      <c r="D158" s="597">
        <v>0.5</v>
      </c>
      <c r="E158" s="597">
        <v>0.5</v>
      </c>
      <c r="F158" s="721">
        <v>0</v>
      </c>
      <c r="G158" s="597">
        <v>0</v>
      </c>
      <c r="H158" s="597">
        <v>0</v>
      </c>
      <c r="I158" s="722">
        <f>25%</f>
        <v>0.25</v>
      </c>
      <c r="J158" s="722">
        <f>25%</f>
        <v>0.25</v>
      </c>
      <c r="K158" s="722">
        <f>25%</f>
        <v>0.25</v>
      </c>
      <c r="L158" s="722">
        <f>25%</f>
        <v>0.25</v>
      </c>
    </row>
    <row r="159" spans="1:12">
      <c r="A159" s="118"/>
      <c r="B159" t="s">
        <v>87</v>
      </c>
      <c r="C159">
        <v>6</v>
      </c>
      <c r="D159" s="597">
        <v>0.5</v>
      </c>
      <c r="E159" s="597">
        <v>0.5</v>
      </c>
      <c r="F159" s="721">
        <v>0</v>
      </c>
      <c r="G159" s="597">
        <v>0</v>
      </c>
      <c r="H159" s="597">
        <v>0</v>
      </c>
      <c r="I159" s="722">
        <f>25%</f>
        <v>0.25</v>
      </c>
      <c r="J159" s="722">
        <f>25%</f>
        <v>0.25</v>
      </c>
      <c r="K159" s="722">
        <f>25%</f>
        <v>0.25</v>
      </c>
      <c r="L159" s="722">
        <f>25%</f>
        <v>0.25</v>
      </c>
    </row>
    <row r="160" spans="1:12">
      <c r="A160" s="118"/>
      <c r="B160" t="s">
        <v>87</v>
      </c>
      <c r="C160">
        <v>7</v>
      </c>
      <c r="D160" s="597">
        <v>0.5</v>
      </c>
      <c r="E160" s="597">
        <v>0.5</v>
      </c>
      <c r="F160" s="721">
        <v>0</v>
      </c>
      <c r="G160" s="597">
        <v>0</v>
      </c>
      <c r="H160" s="597">
        <v>0</v>
      </c>
      <c r="I160" s="722">
        <f>25%</f>
        <v>0.25</v>
      </c>
      <c r="J160" s="722">
        <f>25%</f>
        <v>0.25</v>
      </c>
      <c r="K160" s="722">
        <f>25%</f>
        <v>0.25</v>
      </c>
      <c r="L160" s="722">
        <f>25%</f>
        <v>0.25</v>
      </c>
    </row>
    <row r="161" spans="1:18">
      <c r="A161" s="118"/>
      <c r="B161" t="s">
        <v>87</v>
      </c>
      <c r="C161">
        <v>8</v>
      </c>
      <c r="D161" s="597">
        <v>0.5</v>
      </c>
      <c r="E161" s="597">
        <v>0.5</v>
      </c>
      <c r="F161" s="721">
        <v>0</v>
      </c>
      <c r="G161" s="597">
        <v>0</v>
      </c>
      <c r="H161" s="597">
        <v>0</v>
      </c>
      <c r="I161" s="722">
        <f>25%</f>
        <v>0.25</v>
      </c>
      <c r="J161" s="722">
        <f>25%</f>
        <v>0.25</v>
      </c>
      <c r="K161" s="722">
        <f>25%</f>
        <v>0.25</v>
      </c>
      <c r="L161" s="722">
        <f>25%</f>
        <v>0.25</v>
      </c>
    </row>
    <row r="162" spans="1:18">
      <c r="A162" s="118"/>
      <c r="B162" t="s">
        <v>87</v>
      </c>
      <c r="C162">
        <v>9</v>
      </c>
      <c r="D162" s="597">
        <v>0.5</v>
      </c>
      <c r="E162" s="597">
        <v>0.5</v>
      </c>
      <c r="F162" s="721">
        <v>0</v>
      </c>
      <c r="G162" s="597">
        <v>0</v>
      </c>
      <c r="H162" s="597">
        <v>0</v>
      </c>
      <c r="I162" s="722">
        <f>25%</f>
        <v>0.25</v>
      </c>
      <c r="J162" s="722">
        <f>25%</f>
        <v>0.25</v>
      </c>
      <c r="K162" s="722">
        <f>25%</f>
        <v>0.25</v>
      </c>
      <c r="L162" s="722">
        <f>25%</f>
        <v>0.25</v>
      </c>
    </row>
    <row r="163" spans="1:18">
      <c r="A163" s="118"/>
      <c r="B163" t="s">
        <v>87</v>
      </c>
      <c r="C163">
        <v>10</v>
      </c>
      <c r="D163" s="597">
        <v>0.5</v>
      </c>
      <c r="E163" s="597">
        <v>0.5</v>
      </c>
      <c r="F163" s="721">
        <v>0</v>
      </c>
      <c r="G163" s="597">
        <v>0</v>
      </c>
      <c r="H163" s="597">
        <v>0</v>
      </c>
      <c r="I163" s="722">
        <f>25%</f>
        <v>0.25</v>
      </c>
      <c r="J163" s="722">
        <f>25%</f>
        <v>0.25</v>
      </c>
      <c r="K163" s="722">
        <f>25%</f>
        <v>0.25</v>
      </c>
      <c r="L163" s="722">
        <f>25%</f>
        <v>0.25</v>
      </c>
    </row>
    <row r="165" spans="1:18">
      <c r="B165" s="603" t="s">
        <v>831</v>
      </c>
      <c r="C165" s="603"/>
      <c r="D165" s="603"/>
      <c r="E165" s="603"/>
      <c r="F165" s="603"/>
      <c r="G165" s="603"/>
      <c r="H165" s="603"/>
      <c r="I165" s="603"/>
      <c r="J165" s="603"/>
      <c r="K165" s="603"/>
      <c r="L165" s="603"/>
      <c r="M165" s="603"/>
      <c r="N165" s="603"/>
      <c r="O165" s="603"/>
      <c r="P165" s="603"/>
      <c r="Q165" s="603"/>
      <c r="R165" s="603"/>
    </row>
    <row r="166" spans="1:18" ht="57.6">
      <c r="B166" s="616" t="s">
        <v>2</v>
      </c>
      <c r="C166" s="617" t="s">
        <v>3</v>
      </c>
      <c r="D166" s="617" t="s">
        <v>832</v>
      </c>
      <c r="E166" s="617" t="s">
        <v>833</v>
      </c>
      <c r="F166" s="617" t="s">
        <v>834</v>
      </c>
      <c r="G166" s="617" t="s">
        <v>835</v>
      </c>
      <c r="H166" s="617" t="s">
        <v>836</v>
      </c>
      <c r="I166" s="617" t="s">
        <v>837</v>
      </c>
      <c r="J166" s="617" t="s">
        <v>838</v>
      </c>
      <c r="K166" s="617" t="s">
        <v>839</v>
      </c>
      <c r="L166" s="617" t="s">
        <v>840</v>
      </c>
      <c r="M166" s="617" t="s">
        <v>841</v>
      </c>
      <c r="N166" s="617" t="s">
        <v>612</v>
      </c>
      <c r="O166" s="617" t="s">
        <v>842</v>
      </c>
      <c r="P166" s="617" t="s">
        <v>843</v>
      </c>
      <c r="Q166" s="617" t="s">
        <v>844</v>
      </c>
      <c r="R166" s="617" t="s">
        <v>845</v>
      </c>
    </row>
    <row r="167" spans="1:18">
      <c r="B167" t="s">
        <v>53</v>
      </c>
      <c r="C167">
        <v>1</v>
      </c>
      <c r="D167" s="724">
        <f t="shared" ref="D167:D195" si="82">IF(D6&lt;30000,E167,IF(AND(D6&gt;30000,D6&lt;60000),F167,IF(AND(D6&gt;60000,D6&lt;120000),G167,H167)))*J167+IF(D6&lt;30000,(1-E167),IF(AND(D6&gt;30000,D6&lt;60000),(1-F167),IF(AND(D6&gt;60000,D6&lt;120000),(1-G167),(1-H167))))*I167</f>
        <v>3270</v>
      </c>
      <c r="E167" s="725">
        <v>0.7</v>
      </c>
      <c r="F167" s="725">
        <v>0.5</v>
      </c>
      <c r="G167" s="725">
        <v>0.25</v>
      </c>
      <c r="H167" s="725">
        <v>0</v>
      </c>
      <c r="I167" s="726">
        <f>K167*M167</f>
        <v>6000</v>
      </c>
      <c r="J167" s="726">
        <f>L167*M167</f>
        <v>2100</v>
      </c>
      <c r="K167" s="727">
        <f>10</f>
        <v>10</v>
      </c>
      <c r="L167" s="727">
        <f>3.5</f>
        <v>3.5</v>
      </c>
      <c r="M167" s="728">
        <f>4*5*30</f>
        <v>600</v>
      </c>
      <c r="N167" s="729">
        <f>SUM(O167:R167)</f>
        <v>4</v>
      </c>
      <c r="O167" s="710">
        <v>1</v>
      </c>
      <c r="P167" s="710">
        <v>1</v>
      </c>
      <c r="Q167" s="710">
        <v>1</v>
      </c>
      <c r="R167" s="730">
        <f>IF('PAINEL DE CONTROLE'!$P$68="Terceirização",0,1)</f>
        <v>1</v>
      </c>
    </row>
    <row r="168" spans="1:18">
      <c r="B168" t="s">
        <v>53</v>
      </c>
      <c r="C168">
        <v>2</v>
      </c>
      <c r="D168" s="724">
        <f t="shared" si="82"/>
        <v>4050</v>
      </c>
      <c r="E168" s="725">
        <v>0.7</v>
      </c>
      <c r="F168" s="725">
        <v>0.5</v>
      </c>
      <c r="G168" s="725">
        <v>0.25</v>
      </c>
      <c r="H168" s="725">
        <v>0</v>
      </c>
      <c r="I168" s="726">
        <f t="shared" ref="I168:I195" si="83">K168*M168</f>
        <v>6000</v>
      </c>
      <c r="J168" s="726">
        <f t="shared" ref="J168:J195" si="84">L168*M168</f>
        <v>2100</v>
      </c>
      <c r="K168" s="727">
        <f>10</f>
        <v>10</v>
      </c>
      <c r="L168" s="727">
        <f t="shared" ref="L168:L195" si="85">3.5</f>
        <v>3.5</v>
      </c>
      <c r="M168" s="728">
        <f t="shared" ref="M168:M195" si="86">4*5*30</f>
        <v>600</v>
      </c>
      <c r="N168" s="729">
        <f t="shared" ref="N168:N195" si="87">SUM(O168:R168)</f>
        <v>4</v>
      </c>
      <c r="O168" s="710">
        <v>1</v>
      </c>
      <c r="P168" s="710">
        <v>1</v>
      </c>
      <c r="Q168" s="710">
        <v>1</v>
      </c>
      <c r="R168" s="730">
        <f>IF('PAINEL DE CONTROLE'!$P$68="Terceirização",0,1)</f>
        <v>1</v>
      </c>
    </row>
    <row r="169" spans="1:18">
      <c r="B169" t="s">
        <v>53</v>
      </c>
      <c r="C169">
        <v>3</v>
      </c>
      <c r="D169" s="724">
        <f t="shared" si="82"/>
        <v>3270</v>
      </c>
      <c r="E169" s="725">
        <v>0.7</v>
      </c>
      <c r="F169" s="725">
        <v>0.5</v>
      </c>
      <c r="G169" s="725">
        <v>0.25</v>
      </c>
      <c r="H169" s="725">
        <v>0</v>
      </c>
      <c r="I169" s="726">
        <f t="shared" si="83"/>
        <v>6000</v>
      </c>
      <c r="J169" s="726">
        <f t="shared" si="84"/>
        <v>2100</v>
      </c>
      <c r="K169" s="727">
        <f>10</f>
        <v>10</v>
      </c>
      <c r="L169" s="727">
        <f t="shared" si="85"/>
        <v>3.5</v>
      </c>
      <c r="M169" s="728">
        <f t="shared" si="86"/>
        <v>600</v>
      </c>
      <c r="N169" s="729">
        <f t="shared" si="87"/>
        <v>4</v>
      </c>
      <c r="O169" s="710">
        <v>1</v>
      </c>
      <c r="P169" s="710">
        <v>1</v>
      </c>
      <c r="Q169" s="710">
        <v>1</v>
      </c>
      <c r="R169" s="730">
        <f>IF('PAINEL DE CONTROLE'!$P$68="Terceirização",0,1)</f>
        <v>1</v>
      </c>
    </row>
    <row r="170" spans="1:18">
      <c r="B170" t="s">
        <v>60</v>
      </c>
      <c r="C170">
        <v>1</v>
      </c>
      <c r="D170" s="724">
        <f t="shared" si="82"/>
        <v>4050</v>
      </c>
      <c r="E170" s="725">
        <v>0.7</v>
      </c>
      <c r="F170" s="725">
        <v>0.5</v>
      </c>
      <c r="G170" s="725">
        <v>0.25</v>
      </c>
      <c r="H170" s="725">
        <v>0</v>
      </c>
      <c r="I170" s="726">
        <f t="shared" si="83"/>
        <v>6000</v>
      </c>
      <c r="J170" s="726">
        <f t="shared" si="84"/>
        <v>2100</v>
      </c>
      <c r="K170" s="727">
        <f>10</f>
        <v>10</v>
      </c>
      <c r="L170" s="727">
        <f t="shared" si="85"/>
        <v>3.5</v>
      </c>
      <c r="M170" s="728">
        <f t="shared" si="86"/>
        <v>600</v>
      </c>
      <c r="N170" s="729">
        <f t="shared" si="87"/>
        <v>4</v>
      </c>
      <c r="O170" s="710">
        <v>1</v>
      </c>
      <c r="P170" s="710">
        <v>1</v>
      </c>
      <c r="Q170" s="710">
        <v>1</v>
      </c>
      <c r="R170" s="730">
        <f>IF('PAINEL DE CONTROLE'!$P$68="Terceirização",0,1)</f>
        <v>1</v>
      </c>
    </row>
    <row r="171" spans="1:18">
      <c r="B171" t="s">
        <v>60</v>
      </c>
      <c r="C171">
        <v>2</v>
      </c>
      <c r="D171" s="724">
        <f t="shared" si="82"/>
        <v>5025</v>
      </c>
      <c r="E171" s="725">
        <v>0.7</v>
      </c>
      <c r="F171" s="725">
        <v>0.5</v>
      </c>
      <c r="G171" s="725">
        <v>0.25</v>
      </c>
      <c r="H171" s="725">
        <v>0</v>
      </c>
      <c r="I171" s="726">
        <f t="shared" si="83"/>
        <v>6000</v>
      </c>
      <c r="J171" s="726">
        <f t="shared" si="84"/>
        <v>2100</v>
      </c>
      <c r="K171" s="727">
        <f>10</f>
        <v>10</v>
      </c>
      <c r="L171" s="727">
        <f t="shared" si="85"/>
        <v>3.5</v>
      </c>
      <c r="M171" s="728">
        <f t="shared" si="86"/>
        <v>600</v>
      </c>
      <c r="N171" s="729">
        <f t="shared" si="87"/>
        <v>4</v>
      </c>
      <c r="O171" s="710">
        <v>1</v>
      </c>
      <c r="P171" s="710">
        <v>1</v>
      </c>
      <c r="Q171" s="710">
        <v>1</v>
      </c>
      <c r="R171" s="730">
        <f>IF('PAINEL DE CONTROLE'!$P$68="Terceirização",0,1)</f>
        <v>1</v>
      </c>
    </row>
    <row r="172" spans="1:18">
      <c r="B172" t="s">
        <v>60</v>
      </c>
      <c r="C172">
        <v>3</v>
      </c>
      <c r="D172" s="724">
        <f t="shared" si="82"/>
        <v>5025</v>
      </c>
      <c r="E172" s="725">
        <v>0.7</v>
      </c>
      <c r="F172" s="725">
        <v>0.5</v>
      </c>
      <c r="G172" s="725">
        <v>0.25</v>
      </c>
      <c r="H172" s="725">
        <v>0</v>
      </c>
      <c r="I172" s="726">
        <f t="shared" si="83"/>
        <v>6000</v>
      </c>
      <c r="J172" s="726">
        <f t="shared" si="84"/>
        <v>2100</v>
      </c>
      <c r="K172" s="727">
        <f>10</f>
        <v>10</v>
      </c>
      <c r="L172" s="727">
        <f t="shared" si="85"/>
        <v>3.5</v>
      </c>
      <c r="M172" s="728">
        <f t="shared" si="86"/>
        <v>600</v>
      </c>
      <c r="N172" s="729">
        <f t="shared" si="87"/>
        <v>4</v>
      </c>
      <c r="O172" s="710">
        <v>1</v>
      </c>
      <c r="P172" s="710">
        <v>1</v>
      </c>
      <c r="Q172" s="710">
        <v>1</v>
      </c>
      <c r="R172" s="730">
        <f>IF('PAINEL DE CONTROLE'!$P$68="Terceirização",0,1)</f>
        <v>1</v>
      </c>
    </row>
    <row r="173" spans="1:18">
      <c r="B173" t="s">
        <v>67</v>
      </c>
      <c r="C173">
        <v>1</v>
      </c>
      <c r="D173" s="724">
        <f t="shared" si="82"/>
        <v>6000</v>
      </c>
      <c r="E173" s="725">
        <v>0.7</v>
      </c>
      <c r="F173" s="725">
        <v>0.5</v>
      </c>
      <c r="G173" s="725">
        <v>0.25</v>
      </c>
      <c r="H173" s="725">
        <v>0</v>
      </c>
      <c r="I173" s="726">
        <f t="shared" si="83"/>
        <v>6000</v>
      </c>
      <c r="J173" s="726">
        <f t="shared" si="84"/>
        <v>2100</v>
      </c>
      <c r="K173" s="727">
        <f>10</f>
        <v>10</v>
      </c>
      <c r="L173" s="727">
        <f t="shared" si="85"/>
        <v>3.5</v>
      </c>
      <c r="M173" s="728">
        <f t="shared" si="86"/>
        <v>600</v>
      </c>
      <c r="N173" s="729">
        <f t="shared" si="87"/>
        <v>4</v>
      </c>
      <c r="O173" s="710">
        <v>1</v>
      </c>
      <c r="P173" s="710">
        <v>1</v>
      </c>
      <c r="Q173" s="710">
        <v>1</v>
      </c>
      <c r="R173" s="730">
        <f>IF('PAINEL DE CONTROLE'!$P$68="Terceirização",0,1)</f>
        <v>1</v>
      </c>
    </row>
    <row r="174" spans="1:18">
      <c r="B174" t="s">
        <v>67</v>
      </c>
      <c r="C174">
        <v>2</v>
      </c>
      <c r="D174" s="724">
        <f t="shared" si="82"/>
        <v>6000</v>
      </c>
      <c r="E174" s="725">
        <v>0.7</v>
      </c>
      <c r="F174" s="725">
        <v>0.5</v>
      </c>
      <c r="G174" s="725">
        <v>0.25</v>
      </c>
      <c r="H174" s="725">
        <v>0</v>
      </c>
      <c r="I174" s="726">
        <f t="shared" si="83"/>
        <v>6000</v>
      </c>
      <c r="J174" s="726">
        <f t="shared" si="84"/>
        <v>2100</v>
      </c>
      <c r="K174" s="727">
        <f>10</f>
        <v>10</v>
      </c>
      <c r="L174" s="727">
        <f t="shared" si="85"/>
        <v>3.5</v>
      </c>
      <c r="M174" s="728">
        <f t="shared" si="86"/>
        <v>600</v>
      </c>
      <c r="N174" s="729">
        <f t="shared" si="87"/>
        <v>4</v>
      </c>
      <c r="O174" s="710">
        <v>1</v>
      </c>
      <c r="P174" s="710">
        <v>1</v>
      </c>
      <c r="Q174" s="710">
        <v>1</v>
      </c>
      <c r="R174" s="730">
        <f>IF('PAINEL DE CONTROLE'!$P$68="Terceirização",0,1)</f>
        <v>1</v>
      </c>
    </row>
    <row r="175" spans="1:18">
      <c r="B175" t="s">
        <v>67</v>
      </c>
      <c r="C175">
        <v>3</v>
      </c>
      <c r="D175" s="724">
        <f t="shared" si="82"/>
        <v>4050</v>
      </c>
      <c r="E175" s="725">
        <v>0.7</v>
      </c>
      <c r="F175" s="725">
        <v>0.5</v>
      </c>
      <c r="G175" s="725">
        <v>0.25</v>
      </c>
      <c r="H175" s="725">
        <v>0</v>
      </c>
      <c r="I175" s="726">
        <f t="shared" si="83"/>
        <v>6000</v>
      </c>
      <c r="J175" s="726">
        <f t="shared" si="84"/>
        <v>2100</v>
      </c>
      <c r="K175" s="727">
        <f>10</f>
        <v>10</v>
      </c>
      <c r="L175" s="727">
        <f t="shared" si="85"/>
        <v>3.5</v>
      </c>
      <c r="M175" s="728">
        <f t="shared" si="86"/>
        <v>600</v>
      </c>
      <c r="N175" s="729">
        <f t="shared" si="87"/>
        <v>4</v>
      </c>
      <c r="O175" s="710">
        <v>1</v>
      </c>
      <c r="P175" s="710">
        <v>1</v>
      </c>
      <c r="Q175" s="710">
        <v>1</v>
      </c>
      <c r="R175" s="730">
        <f>IF('PAINEL DE CONTROLE'!$P$68="Terceirização",0,1)</f>
        <v>1</v>
      </c>
    </row>
    <row r="176" spans="1:18">
      <c r="B176" t="s">
        <v>67</v>
      </c>
      <c r="C176">
        <v>4</v>
      </c>
      <c r="D176" s="724">
        <f t="shared" si="82"/>
        <v>4050</v>
      </c>
      <c r="E176" s="725">
        <v>0.7</v>
      </c>
      <c r="F176" s="725">
        <v>0.5</v>
      </c>
      <c r="G176" s="725">
        <v>0.25</v>
      </c>
      <c r="H176" s="725">
        <v>0</v>
      </c>
      <c r="I176" s="726">
        <f t="shared" si="83"/>
        <v>6000</v>
      </c>
      <c r="J176" s="726">
        <f t="shared" si="84"/>
        <v>2100</v>
      </c>
      <c r="K176" s="727">
        <f>10</f>
        <v>10</v>
      </c>
      <c r="L176" s="727">
        <f t="shared" si="85"/>
        <v>3.5</v>
      </c>
      <c r="M176" s="728">
        <f t="shared" si="86"/>
        <v>600</v>
      </c>
      <c r="N176" s="729">
        <f t="shared" si="87"/>
        <v>4</v>
      </c>
      <c r="O176" s="710">
        <v>1</v>
      </c>
      <c r="P176" s="710">
        <v>1</v>
      </c>
      <c r="Q176" s="710">
        <v>1</v>
      </c>
      <c r="R176" s="730">
        <f>IF('PAINEL DE CONTROLE'!$P$68="Terceirização",0,1)</f>
        <v>1</v>
      </c>
    </row>
    <row r="177" spans="1:18">
      <c r="B177" t="s">
        <v>67</v>
      </c>
      <c r="C177">
        <v>5</v>
      </c>
      <c r="D177" s="724">
        <f t="shared" si="82"/>
        <v>3270</v>
      </c>
      <c r="E177" s="725">
        <v>0.7</v>
      </c>
      <c r="F177" s="725">
        <v>0.5</v>
      </c>
      <c r="G177" s="725">
        <v>0.25</v>
      </c>
      <c r="H177" s="725">
        <v>0</v>
      </c>
      <c r="I177" s="726">
        <f t="shared" si="83"/>
        <v>6000</v>
      </c>
      <c r="J177" s="726">
        <f t="shared" si="84"/>
        <v>2100</v>
      </c>
      <c r="K177" s="727">
        <f>10</f>
        <v>10</v>
      </c>
      <c r="L177" s="727">
        <f t="shared" si="85"/>
        <v>3.5</v>
      </c>
      <c r="M177" s="728">
        <f t="shared" si="86"/>
        <v>600</v>
      </c>
      <c r="N177" s="729">
        <f t="shared" si="87"/>
        <v>4</v>
      </c>
      <c r="O177" s="710">
        <v>1</v>
      </c>
      <c r="P177" s="710">
        <v>1</v>
      </c>
      <c r="Q177" s="710">
        <v>1</v>
      </c>
      <c r="R177" s="730">
        <f>IF('PAINEL DE CONTROLE'!$P$68="Terceirização",0,1)</f>
        <v>1</v>
      </c>
    </row>
    <row r="178" spans="1:18">
      <c r="B178" t="s">
        <v>67</v>
      </c>
      <c r="C178">
        <v>6</v>
      </c>
      <c r="D178" s="724">
        <f t="shared" si="82"/>
        <v>3270</v>
      </c>
      <c r="E178" s="725">
        <v>0.7</v>
      </c>
      <c r="F178" s="725">
        <v>0.5</v>
      </c>
      <c r="G178" s="725">
        <v>0.25</v>
      </c>
      <c r="H178" s="725">
        <v>0</v>
      </c>
      <c r="I178" s="726">
        <f t="shared" si="83"/>
        <v>6000</v>
      </c>
      <c r="J178" s="726">
        <f t="shared" si="84"/>
        <v>2100</v>
      </c>
      <c r="K178" s="727">
        <f>10</f>
        <v>10</v>
      </c>
      <c r="L178" s="727">
        <f t="shared" si="85"/>
        <v>3.5</v>
      </c>
      <c r="M178" s="728">
        <f t="shared" si="86"/>
        <v>600</v>
      </c>
      <c r="N178" s="729">
        <f t="shared" si="87"/>
        <v>4</v>
      </c>
      <c r="O178" s="710">
        <v>1</v>
      </c>
      <c r="P178" s="710">
        <v>1</v>
      </c>
      <c r="Q178" s="710">
        <v>1</v>
      </c>
      <c r="R178" s="730">
        <f>IF('PAINEL DE CONTROLE'!$P$68="Terceirização",0,1)</f>
        <v>1</v>
      </c>
    </row>
    <row r="179" spans="1:18">
      <c r="B179" t="s">
        <v>160</v>
      </c>
      <c r="C179">
        <v>1</v>
      </c>
      <c r="D179" s="724">
        <f t="shared" si="82"/>
        <v>5025</v>
      </c>
      <c r="E179" s="725">
        <v>0.7</v>
      </c>
      <c r="F179" s="725">
        <v>0.5</v>
      </c>
      <c r="G179" s="725">
        <v>0.25</v>
      </c>
      <c r="H179" s="725">
        <v>0</v>
      </c>
      <c r="I179" s="726">
        <f t="shared" si="83"/>
        <v>6000</v>
      </c>
      <c r="J179" s="726">
        <f t="shared" si="84"/>
        <v>2100</v>
      </c>
      <c r="K179" s="727">
        <f>10</f>
        <v>10</v>
      </c>
      <c r="L179" s="727">
        <f t="shared" si="85"/>
        <v>3.5</v>
      </c>
      <c r="M179" s="728">
        <f t="shared" si="86"/>
        <v>600</v>
      </c>
      <c r="N179" s="729">
        <f t="shared" si="87"/>
        <v>4</v>
      </c>
      <c r="O179" s="710">
        <v>1</v>
      </c>
      <c r="P179" s="710">
        <v>1</v>
      </c>
      <c r="Q179" s="710">
        <v>1</v>
      </c>
      <c r="R179" s="730">
        <f>IF('PAINEL DE CONTROLE'!$P$68="Terceirização",0,1)</f>
        <v>1</v>
      </c>
    </row>
    <row r="180" spans="1:18">
      <c r="B180" t="s">
        <v>160</v>
      </c>
      <c r="C180">
        <v>2</v>
      </c>
      <c r="D180" s="724">
        <f t="shared" si="82"/>
        <v>4050</v>
      </c>
      <c r="E180" s="725">
        <v>0.7</v>
      </c>
      <c r="F180" s="725">
        <v>0.5</v>
      </c>
      <c r="G180" s="725">
        <v>0.25</v>
      </c>
      <c r="H180" s="725">
        <v>0</v>
      </c>
      <c r="I180" s="726">
        <f t="shared" si="83"/>
        <v>6000</v>
      </c>
      <c r="J180" s="726">
        <f t="shared" si="84"/>
        <v>2100</v>
      </c>
      <c r="K180" s="727">
        <f>10</f>
        <v>10</v>
      </c>
      <c r="L180" s="727">
        <f t="shared" si="85"/>
        <v>3.5</v>
      </c>
      <c r="M180" s="728">
        <f t="shared" si="86"/>
        <v>600</v>
      </c>
      <c r="N180" s="729">
        <f t="shared" si="87"/>
        <v>4</v>
      </c>
      <c r="O180" s="710">
        <v>1</v>
      </c>
      <c r="P180" s="710">
        <v>1</v>
      </c>
      <c r="Q180" s="710">
        <v>1</v>
      </c>
      <c r="R180" s="730">
        <f>IF('PAINEL DE CONTROLE'!$P$68="Terceirização",0,1)</f>
        <v>1</v>
      </c>
    </row>
    <row r="181" spans="1:18">
      <c r="B181" t="s">
        <v>160</v>
      </c>
      <c r="C181">
        <v>3</v>
      </c>
      <c r="D181" s="724">
        <f t="shared" si="82"/>
        <v>6000</v>
      </c>
      <c r="E181" s="725">
        <v>0.7</v>
      </c>
      <c r="F181" s="725">
        <v>0.5</v>
      </c>
      <c r="G181" s="725">
        <v>0.25</v>
      </c>
      <c r="H181" s="725">
        <v>0</v>
      </c>
      <c r="I181" s="726">
        <f t="shared" si="83"/>
        <v>6000</v>
      </c>
      <c r="J181" s="726">
        <f t="shared" si="84"/>
        <v>2100</v>
      </c>
      <c r="K181" s="727">
        <f>10</f>
        <v>10</v>
      </c>
      <c r="L181" s="727">
        <f t="shared" si="85"/>
        <v>3.5</v>
      </c>
      <c r="M181" s="728">
        <f t="shared" si="86"/>
        <v>600</v>
      </c>
      <c r="N181" s="729">
        <f t="shared" si="87"/>
        <v>4</v>
      </c>
      <c r="O181" s="710">
        <v>1</v>
      </c>
      <c r="P181" s="710">
        <v>1</v>
      </c>
      <c r="Q181" s="710">
        <v>1</v>
      </c>
      <c r="R181" s="730">
        <f>IF('PAINEL DE CONTROLE'!$P$68="Terceirização",0,1)</f>
        <v>1</v>
      </c>
    </row>
    <row r="182" spans="1:18">
      <c r="B182" t="s">
        <v>160</v>
      </c>
      <c r="C182">
        <v>4</v>
      </c>
      <c r="D182" s="724">
        <f t="shared" si="82"/>
        <v>3270</v>
      </c>
      <c r="E182" s="725">
        <v>0.7</v>
      </c>
      <c r="F182" s="725">
        <v>0.5</v>
      </c>
      <c r="G182" s="725">
        <v>0.25</v>
      </c>
      <c r="H182" s="725">
        <v>0</v>
      </c>
      <c r="I182" s="726">
        <f t="shared" si="83"/>
        <v>6000</v>
      </c>
      <c r="J182" s="726">
        <f t="shared" si="84"/>
        <v>2100</v>
      </c>
      <c r="K182" s="727">
        <f>10</f>
        <v>10</v>
      </c>
      <c r="L182" s="727">
        <f t="shared" si="85"/>
        <v>3.5</v>
      </c>
      <c r="M182" s="728">
        <f t="shared" si="86"/>
        <v>600</v>
      </c>
      <c r="N182" s="729">
        <f t="shared" si="87"/>
        <v>4</v>
      </c>
      <c r="O182" s="710">
        <v>1</v>
      </c>
      <c r="P182" s="710">
        <v>1</v>
      </c>
      <c r="Q182" s="710">
        <v>1</v>
      </c>
      <c r="R182" s="730">
        <f>IF('PAINEL DE CONTROLE'!$P$68="Terceirização",0,1)</f>
        <v>1</v>
      </c>
    </row>
    <row r="183" spans="1:18">
      <c r="B183" t="s">
        <v>160</v>
      </c>
      <c r="C183">
        <v>5</v>
      </c>
      <c r="D183" s="724">
        <f t="shared" si="82"/>
        <v>3270</v>
      </c>
      <c r="E183" s="725">
        <v>0.7</v>
      </c>
      <c r="F183" s="725">
        <v>0.5</v>
      </c>
      <c r="G183" s="725">
        <v>0.25</v>
      </c>
      <c r="H183" s="725">
        <v>0</v>
      </c>
      <c r="I183" s="726">
        <f t="shared" si="83"/>
        <v>6000</v>
      </c>
      <c r="J183" s="726">
        <f t="shared" si="84"/>
        <v>2100</v>
      </c>
      <c r="K183" s="727">
        <f>10</f>
        <v>10</v>
      </c>
      <c r="L183" s="727">
        <f t="shared" si="85"/>
        <v>3.5</v>
      </c>
      <c r="M183" s="728">
        <f t="shared" si="86"/>
        <v>600</v>
      </c>
      <c r="N183" s="729">
        <f t="shared" si="87"/>
        <v>4</v>
      </c>
      <c r="O183" s="710">
        <v>1</v>
      </c>
      <c r="P183" s="710">
        <v>1</v>
      </c>
      <c r="Q183" s="710">
        <v>1</v>
      </c>
      <c r="R183" s="730">
        <f>IF('PAINEL DE CONTROLE'!$P$68="Terceirização",0,1)</f>
        <v>1</v>
      </c>
    </row>
    <row r="184" spans="1:18">
      <c r="B184" t="s">
        <v>160</v>
      </c>
      <c r="C184">
        <v>6</v>
      </c>
      <c r="D184" s="724">
        <f t="shared" si="82"/>
        <v>3270</v>
      </c>
      <c r="E184" s="725">
        <v>0.7</v>
      </c>
      <c r="F184" s="725">
        <v>0.5</v>
      </c>
      <c r="G184" s="725">
        <v>0.25</v>
      </c>
      <c r="H184" s="725">
        <v>0</v>
      </c>
      <c r="I184" s="726">
        <f t="shared" si="83"/>
        <v>6000</v>
      </c>
      <c r="J184" s="726">
        <f t="shared" si="84"/>
        <v>2100</v>
      </c>
      <c r="K184" s="727">
        <f>10</f>
        <v>10</v>
      </c>
      <c r="L184" s="727">
        <f t="shared" si="85"/>
        <v>3.5</v>
      </c>
      <c r="M184" s="728">
        <f t="shared" si="86"/>
        <v>600</v>
      </c>
      <c r="N184" s="729">
        <f t="shared" si="87"/>
        <v>4</v>
      </c>
      <c r="O184" s="710">
        <v>1</v>
      </c>
      <c r="P184" s="710">
        <v>1</v>
      </c>
      <c r="Q184" s="710">
        <v>1</v>
      </c>
      <c r="R184" s="730">
        <f>IF('PAINEL DE CONTROLE'!$P$68="Terceirização",0,1)</f>
        <v>1</v>
      </c>
    </row>
    <row r="185" spans="1:18">
      <c r="B185" t="s">
        <v>160</v>
      </c>
      <c r="C185">
        <v>7</v>
      </c>
      <c r="D185" s="724">
        <f t="shared" si="82"/>
        <v>3270</v>
      </c>
      <c r="E185" s="725">
        <v>0.7</v>
      </c>
      <c r="F185" s="725">
        <v>0.5</v>
      </c>
      <c r="G185" s="725">
        <v>0.25</v>
      </c>
      <c r="H185" s="725">
        <v>0</v>
      </c>
      <c r="I185" s="726">
        <f t="shared" si="83"/>
        <v>6000</v>
      </c>
      <c r="J185" s="726">
        <f t="shared" si="84"/>
        <v>2100</v>
      </c>
      <c r="K185" s="727">
        <f>10</f>
        <v>10</v>
      </c>
      <c r="L185" s="727">
        <f t="shared" si="85"/>
        <v>3.5</v>
      </c>
      <c r="M185" s="728">
        <f t="shared" si="86"/>
        <v>600</v>
      </c>
      <c r="N185" s="729">
        <f t="shared" si="87"/>
        <v>4</v>
      </c>
      <c r="O185" s="710">
        <v>1</v>
      </c>
      <c r="P185" s="710">
        <v>1</v>
      </c>
      <c r="Q185" s="710">
        <v>1</v>
      </c>
      <c r="R185" s="730">
        <f>IF('PAINEL DE CONTROLE'!$P$68="Terceirização",0,1)</f>
        <v>1</v>
      </c>
    </row>
    <row r="186" spans="1:18">
      <c r="A186" s="118"/>
      <c r="B186" t="s">
        <v>87</v>
      </c>
      <c r="C186">
        <v>1</v>
      </c>
      <c r="D186" s="724">
        <f t="shared" si="82"/>
        <v>4050</v>
      </c>
      <c r="E186" s="725">
        <v>0.7</v>
      </c>
      <c r="F186" s="725">
        <v>0.5</v>
      </c>
      <c r="G186" s="725">
        <v>0.25</v>
      </c>
      <c r="H186" s="725">
        <v>0</v>
      </c>
      <c r="I186" s="726">
        <f t="shared" si="83"/>
        <v>6000</v>
      </c>
      <c r="J186" s="726">
        <f t="shared" si="84"/>
        <v>2100</v>
      </c>
      <c r="K186" s="727">
        <f>10</f>
        <v>10</v>
      </c>
      <c r="L186" s="727">
        <f t="shared" si="85"/>
        <v>3.5</v>
      </c>
      <c r="M186" s="728">
        <f t="shared" si="86"/>
        <v>600</v>
      </c>
      <c r="N186" s="729">
        <f t="shared" si="87"/>
        <v>4</v>
      </c>
      <c r="O186" s="710">
        <v>1</v>
      </c>
      <c r="P186" s="710">
        <v>1</v>
      </c>
      <c r="Q186" s="710">
        <v>1</v>
      </c>
      <c r="R186" s="730">
        <f>IF('PAINEL DE CONTROLE'!$P$68="Terceirização",0,1)</f>
        <v>1</v>
      </c>
    </row>
    <row r="187" spans="1:18">
      <c r="B187" t="s">
        <v>87</v>
      </c>
      <c r="C187">
        <v>2</v>
      </c>
      <c r="D187" s="724">
        <f t="shared" si="82"/>
        <v>5025</v>
      </c>
      <c r="E187" s="725">
        <v>0.7</v>
      </c>
      <c r="F187" s="725">
        <v>0.5</v>
      </c>
      <c r="G187" s="725">
        <v>0.25</v>
      </c>
      <c r="H187" s="725">
        <v>0</v>
      </c>
      <c r="I187" s="726">
        <f t="shared" si="83"/>
        <v>6000</v>
      </c>
      <c r="J187" s="726">
        <f t="shared" si="84"/>
        <v>2100</v>
      </c>
      <c r="K187" s="727">
        <f>10</f>
        <v>10</v>
      </c>
      <c r="L187" s="727">
        <f t="shared" si="85"/>
        <v>3.5</v>
      </c>
      <c r="M187" s="728">
        <f t="shared" si="86"/>
        <v>600</v>
      </c>
      <c r="N187" s="729">
        <f t="shared" si="87"/>
        <v>4</v>
      </c>
      <c r="O187" s="710">
        <v>1</v>
      </c>
      <c r="P187" s="710">
        <v>1</v>
      </c>
      <c r="Q187" s="710">
        <v>1</v>
      </c>
      <c r="R187" s="730">
        <f>IF('PAINEL DE CONTROLE'!$P$68="Terceirização",0,1)</f>
        <v>1</v>
      </c>
    </row>
    <row r="188" spans="1:18">
      <c r="B188" t="s">
        <v>87</v>
      </c>
      <c r="C188">
        <v>3</v>
      </c>
      <c r="D188" s="724">
        <f t="shared" si="82"/>
        <v>4050</v>
      </c>
      <c r="E188" s="725">
        <v>0.7</v>
      </c>
      <c r="F188" s="725">
        <v>0.5</v>
      </c>
      <c r="G188" s="725">
        <v>0.25</v>
      </c>
      <c r="H188" s="725">
        <v>0</v>
      </c>
      <c r="I188" s="726">
        <f t="shared" si="83"/>
        <v>6000</v>
      </c>
      <c r="J188" s="726">
        <f t="shared" si="84"/>
        <v>2100</v>
      </c>
      <c r="K188" s="727">
        <f>10</f>
        <v>10</v>
      </c>
      <c r="L188" s="727">
        <f t="shared" si="85"/>
        <v>3.5</v>
      </c>
      <c r="M188" s="728">
        <f t="shared" si="86"/>
        <v>600</v>
      </c>
      <c r="N188" s="729">
        <f t="shared" si="87"/>
        <v>4</v>
      </c>
      <c r="O188" s="710">
        <v>1</v>
      </c>
      <c r="P188" s="710">
        <v>1</v>
      </c>
      <c r="Q188" s="710">
        <v>1</v>
      </c>
      <c r="R188" s="730">
        <f>IF('PAINEL DE CONTROLE'!$P$68="Terceirização",0,1)</f>
        <v>1</v>
      </c>
    </row>
    <row r="189" spans="1:18">
      <c r="B189" t="s">
        <v>87</v>
      </c>
      <c r="C189">
        <v>4</v>
      </c>
      <c r="D189" s="724">
        <f t="shared" si="82"/>
        <v>6000</v>
      </c>
      <c r="E189" s="725">
        <v>0.7</v>
      </c>
      <c r="F189" s="725">
        <v>0.5</v>
      </c>
      <c r="G189" s="725">
        <v>0.25</v>
      </c>
      <c r="H189" s="725">
        <v>0</v>
      </c>
      <c r="I189" s="726">
        <f t="shared" si="83"/>
        <v>6000</v>
      </c>
      <c r="J189" s="726">
        <f t="shared" si="84"/>
        <v>2100</v>
      </c>
      <c r="K189" s="727">
        <f>10</f>
        <v>10</v>
      </c>
      <c r="L189" s="727">
        <f t="shared" si="85"/>
        <v>3.5</v>
      </c>
      <c r="M189" s="728">
        <f t="shared" si="86"/>
        <v>600</v>
      </c>
      <c r="N189" s="729">
        <f t="shared" si="87"/>
        <v>4</v>
      </c>
      <c r="O189" s="710">
        <v>1</v>
      </c>
      <c r="P189" s="710">
        <v>1</v>
      </c>
      <c r="Q189" s="710">
        <v>1</v>
      </c>
      <c r="R189" s="730">
        <f>IF('PAINEL DE CONTROLE'!$P$68="Terceirização",0,1)</f>
        <v>1</v>
      </c>
    </row>
    <row r="190" spans="1:18">
      <c r="B190" t="s">
        <v>87</v>
      </c>
      <c r="C190">
        <v>5</v>
      </c>
      <c r="D190" s="724">
        <f t="shared" si="82"/>
        <v>6000</v>
      </c>
      <c r="E190" s="725">
        <v>0.7</v>
      </c>
      <c r="F190" s="725">
        <v>0.5</v>
      </c>
      <c r="G190" s="725">
        <v>0.25</v>
      </c>
      <c r="H190" s="725">
        <v>0</v>
      </c>
      <c r="I190" s="726">
        <f t="shared" si="83"/>
        <v>6000</v>
      </c>
      <c r="J190" s="726">
        <f t="shared" si="84"/>
        <v>2100</v>
      </c>
      <c r="K190" s="727">
        <f>10</f>
        <v>10</v>
      </c>
      <c r="L190" s="727">
        <f t="shared" si="85"/>
        <v>3.5</v>
      </c>
      <c r="M190" s="728">
        <f t="shared" si="86"/>
        <v>600</v>
      </c>
      <c r="N190" s="729">
        <f t="shared" si="87"/>
        <v>4</v>
      </c>
      <c r="O190" s="710">
        <v>1</v>
      </c>
      <c r="P190" s="710">
        <v>1</v>
      </c>
      <c r="Q190" s="710">
        <v>1</v>
      </c>
      <c r="R190" s="730">
        <f>IF('PAINEL DE CONTROLE'!$P$68="Terceirização",0,1)</f>
        <v>1</v>
      </c>
    </row>
    <row r="191" spans="1:18">
      <c r="B191" t="s">
        <v>87</v>
      </c>
      <c r="C191">
        <v>6</v>
      </c>
      <c r="D191" s="724">
        <f t="shared" si="82"/>
        <v>3270</v>
      </c>
      <c r="E191" s="725">
        <v>0.7</v>
      </c>
      <c r="F191" s="725">
        <v>0.5</v>
      </c>
      <c r="G191" s="725">
        <v>0.25</v>
      </c>
      <c r="H191" s="725">
        <v>0</v>
      </c>
      <c r="I191" s="726">
        <f t="shared" si="83"/>
        <v>6000</v>
      </c>
      <c r="J191" s="726">
        <f t="shared" si="84"/>
        <v>2100</v>
      </c>
      <c r="K191" s="727">
        <f>10</f>
        <v>10</v>
      </c>
      <c r="L191" s="727">
        <f t="shared" si="85"/>
        <v>3.5</v>
      </c>
      <c r="M191" s="728">
        <f t="shared" si="86"/>
        <v>600</v>
      </c>
      <c r="N191" s="729">
        <f t="shared" si="87"/>
        <v>4</v>
      </c>
      <c r="O191" s="710">
        <v>1</v>
      </c>
      <c r="P191" s="710">
        <v>1</v>
      </c>
      <c r="Q191" s="710">
        <v>1</v>
      </c>
      <c r="R191" s="730">
        <f>IF('PAINEL DE CONTROLE'!$P$68="Terceirização",0,1)</f>
        <v>1</v>
      </c>
    </row>
    <row r="192" spans="1:18">
      <c r="B192" t="s">
        <v>87</v>
      </c>
      <c r="C192">
        <v>7</v>
      </c>
      <c r="D192" s="724">
        <f t="shared" si="82"/>
        <v>3270</v>
      </c>
      <c r="E192" s="725">
        <v>0.7</v>
      </c>
      <c r="F192" s="725">
        <v>0.5</v>
      </c>
      <c r="G192" s="725">
        <v>0.25</v>
      </c>
      <c r="H192" s="725">
        <v>0</v>
      </c>
      <c r="I192" s="726">
        <f t="shared" si="83"/>
        <v>6000</v>
      </c>
      <c r="J192" s="726">
        <f t="shared" si="84"/>
        <v>2100</v>
      </c>
      <c r="K192" s="727">
        <f>10</f>
        <v>10</v>
      </c>
      <c r="L192" s="727">
        <f t="shared" si="85"/>
        <v>3.5</v>
      </c>
      <c r="M192" s="728">
        <f t="shared" si="86"/>
        <v>600</v>
      </c>
      <c r="N192" s="729">
        <f t="shared" si="87"/>
        <v>4</v>
      </c>
      <c r="O192" s="710">
        <v>1</v>
      </c>
      <c r="P192" s="710">
        <v>1</v>
      </c>
      <c r="Q192" s="710">
        <v>1</v>
      </c>
      <c r="R192" s="730">
        <f>IF('PAINEL DE CONTROLE'!$P$68="Terceirização",0,1)</f>
        <v>1</v>
      </c>
    </row>
    <row r="193" spans="2:59">
      <c r="B193" t="s">
        <v>87</v>
      </c>
      <c r="C193">
        <v>8</v>
      </c>
      <c r="D193" s="724">
        <f t="shared" si="82"/>
        <v>3270</v>
      </c>
      <c r="E193" s="725">
        <v>0.7</v>
      </c>
      <c r="F193" s="725">
        <v>0.5</v>
      </c>
      <c r="G193" s="725">
        <v>0.25</v>
      </c>
      <c r="H193" s="725">
        <v>0</v>
      </c>
      <c r="I193" s="726">
        <f t="shared" si="83"/>
        <v>6000</v>
      </c>
      <c r="J193" s="726">
        <f t="shared" si="84"/>
        <v>2100</v>
      </c>
      <c r="K193" s="727">
        <f>10</f>
        <v>10</v>
      </c>
      <c r="L193" s="727">
        <f t="shared" si="85"/>
        <v>3.5</v>
      </c>
      <c r="M193" s="728">
        <f t="shared" si="86"/>
        <v>600</v>
      </c>
      <c r="N193" s="729">
        <f t="shared" si="87"/>
        <v>4</v>
      </c>
      <c r="O193" s="710">
        <v>1</v>
      </c>
      <c r="P193" s="710">
        <v>1</v>
      </c>
      <c r="Q193" s="710">
        <v>1</v>
      </c>
      <c r="R193" s="730">
        <f>IF('PAINEL DE CONTROLE'!$P$68="Terceirização",0,1)</f>
        <v>1</v>
      </c>
    </row>
    <row r="194" spans="2:59">
      <c r="B194" t="s">
        <v>87</v>
      </c>
      <c r="C194">
        <v>9</v>
      </c>
      <c r="D194" s="724">
        <f t="shared" si="82"/>
        <v>3270</v>
      </c>
      <c r="E194" s="725">
        <v>0.7</v>
      </c>
      <c r="F194" s="725">
        <v>0.5</v>
      </c>
      <c r="G194" s="725">
        <v>0.25</v>
      </c>
      <c r="H194" s="725">
        <v>0</v>
      </c>
      <c r="I194" s="726">
        <f t="shared" si="83"/>
        <v>6000</v>
      </c>
      <c r="J194" s="726">
        <f t="shared" si="84"/>
        <v>2100</v>
      </c>
      <c r="K194" s="727">
        <f>10</f>
        <v>10</v>
      </c>
      <c r="L194" s="727">
        <f t="shared" si="85"/>
        <v>3.5</v>
      </c>
      <c r="M194" s="728">
        <f t="shared" si="86"/>
        <v>600</v>
      </c>
      <c r="N194" s="729">
        <f t="shared" si="87"/>
        <v>4</v>
      </c>
      <c r="O194" s="710">
        <v>1</v>
      </c>
      <c r="P194" s="710">
        <v>1</v>
      </c>
      <c r="Q194" s="710">
        <v>1</v>
      </c>
      <c r="R194" s="730">
        <f>IF('PAINEL DE CONTROLE'!$P$68="Terceirização",0,1)</f>
        <v>1</v>
      </c>
    </row>
    <row r="195" spans="2:59">
      <c r="B195" t="s">
        <v>87</v>
      </c>
      <c r="C195">
        <v>10</v>
      </c>
      <c r="D195" s="724">
        <f t="shared" si="82"/>
        <v>3270</v>
      </c>
      <c r="E195" s="725">
        <v>0.7</v>
      </c>
      <c r="F195" s="725">
        <v>0.5</v>
      </c>
      <c r="G195" s="725">
        <v>0.25</v>
      </c>
      <c r="H195" s="725">
        <v>0</v>
      </c>
      <c r="I195" s="726">
        <f t="shared" si="83"/>
        <v>6000</v>
      </c>
      <c r="J195" s="726">
        <f t="shared" si="84"/>
        <v>2100</v>
      </c>
      <c r="K195" s="727">
        <f>10</f>
        <v>10</v>
      </c>
      <c r="L195" s="727">
        <f t="shared" si="85"/>
        <v>3.5</v>
      </c>
      <c r="M195" s="728">
        <f t="shared" si="86"/>
        <v>600</v>
      </c>
      <c r="N195" s="729">
        <f t="shared" si="87"/>
        <v>4</v>
      </c>
      <c r="O195" s="710">
        <v>1</v>
      </c>
      <c r="P195" s="710">
        <v>1</v>
      </c>
      <c r="Q195" s="710">
        <v>1</v>
      </c>
      <c r="R195" s="730">
        <f>IF('PAINEL DE CONTROLE'!$P$68="Terceirização",0,1)</f>
        <v>1</v>
      </c>
    </row>
    <row r="197" spans="2:59">
      <c r="B197" s="603" t="s">
        <v>846</v>
      </c>
      <c r="C197" s="603"/>
      <c r="D197" s="603"/>
      <c r="E197" s="603"/>
      <c r="F197" s="603"/>
      <c r="G197" s="603"/>
      <c r="H197" s="603"/>
      <c r="I197" s="603"/>
      <c r="J197" s="603"/>
      <c r="K197" s="603"/>
      <c r="L197" s="603"/>
      <c r="M197" s="603"/>
      <c r="N197" s="603"/>
      <c r="O197" s="603"/>
      <c r="P197" s="603"/>
      <c r="Q197" s="603"/>
      <c r="R197" s="603"/>
      <c r="S197" s="603"/>
    </row>
    <row r="198" spans="2:59" ht="28.9">
      <c r="B198" s="616" t="s">
        <v>2</v>
      </c>
      <c r="C198" s="617" t="s">
        <v>3</v>
      </c>
      <c r="D198" s="617" t="s">
        <v>847</v>
      </c>
      <c r="E198" s="617" t="s">
        <v>848</v>
      </c>
      <c r="F198" s="617" t="s">
        <v>849</v>
      </c>
      <c r="G198" s="617" t="s">
        <v>850</v>
      </c>
      <c r="H198" s="617" t="s">
        <v>851</v>
      </c>
      <c r="I198" s="617" t="s">
        <v>852</v>
      </c>
      <c r="J198" s="617" t="s">
        <v>853</v>
      </c>
      <c r="K198" s="617" t="s">
        <v>854</v>
      </c>
      <c r="L198" s="617" t="s">
        <v>855</v>
      </c>
      <c r="M198" s="617" t="s">
        <v>856</v>
      </c>
      <c r="N198" s="617" t="s">
        <v>542</v>
      </c>
      <c r="O198" s="617" t="s">
        <v>857</v>
      </c>
      <c r="P198" s="617" t="s">
        <v>817</v>
      </c>
      <c r="Q198" s="617" t="s">
        <v>818</v>
      </c>
      <c r="R198" s="617" t="s">
        <v>819</v>
      </c>
      <c r="S198" s="617" t="s">
        <v>858</v>
      </c>
      <c r="V198" s="68"/>
      <c r="W198" s="68"/>
      <c r="X198" s="68"/>
      <c r="Y198" s="68"/>
      <c r="Z198" s="68"/>
      <c r="AA198" s="68"/>
      <c r="AB198" s="68"/>
      <c r="AC198" s="68"/>
      <c r="AD198" s="68"/>
      <c r="AE198" s="68"/>
      <c r="AF198" s="68"/>
      <c r="AG198" s="68"/>
      <c r="AH198" s="68"/>
      <c r="AI198" s="68"/>
      <c r="AJ198" s="68"/>
      <c r="AK198" s="68"/>
      <c r="AL198" s="68"/>
      <c r="AM198" s="68"/>
      <c r="AN198" s="68"/>
      <c r="AO198" s="68"/>
      <c r="AP198" s="68"/>
      <c r="AQ198" s="68"/>
      <c r="AR198" s="68"/>
      <c r="AS198" s="68"/>
      <c r="AT198" s="68"/>
      <c r="AU198" s="68"/>
      <c r="AV198" s="68"/>
      <c r="AW198" s="68"/>
      <c r="AX198" s="68"/>
      <c r="AY198" s="68"/>
      <c r="AZ198" s="68"/>
      <c r="BA198" s="68"/>
      <c r="BB198" s="68"/>
      <c r="BC198" s="68"/>
      <c r="BD198" s="68"/>
      <c r="BE198" s="68"/>
      <c r="BF198" s="68"/>
      <c r="BG198" s="68"/>
    </row>
    <row r="199" spans="2:59">
      <c r="B199" t="s">
        <v>53</v>
      </c>
      <c r="C199">
        <v>1</v>
      </c>
      <c r="D199" s="693">
        <f t="shared" ref="D199:D227" si="88">ROUNDUP(D6/60000,0)</f>
        <v>0</v>
      </c>
      <c r="E199" s="693">
        <f t="shared" ref="E199:E227" si="89">ROUNDUP(D6/60000,0)</f>
        <v>0</v>
      </c>
      <c r="F199" s="692">
        <v>1</v>
      </c>
      <c r="G199" s="693">
        <f t="shared" ref="G199:G227" si="90">ROUNDUP(D6/60000,0)</f>
        <v>0</v>
      </c>
      <c r="H199" s="693">
        <f t="shared" ref="H199:H227" si="91">IF(ROUNDUP(D6/30000,0)*0.5&lt;1,1,ROUNDUP(D6/30000,0)*0.5)</f>
        <v>1</v>
      </c>
      <c r="I199" s="692">
        <v>1</v>
      </c>
      <c r="J199" s="692">
        <v>1</v>
      </c>
      <c r="K199" s="692">
        <v>1</v>
      </c>
      <c r="L199" s="693">
        <f t="shared" ref="L199:L227" si="92">1+(ROUNDUP(D6/30000,0)*0.2-0.2)</f>
        <v>0.8</v>
      </c>
      <c r="M199" s="711">
        <v>0</v>
      </c>
      <c r="N199" s="711">
        <f>200*'DADOS MACROECONÔMICOS'!$E$60</f>
        <v>232.04046709705767</v>
      </c>
      <c r="O199" s="711">
        <v>0</v>
      </c>
      <c r="P199" s="653">
        <f>IF(S199&gt;21000,21000,S199)+IF(S199&gt;68250,21000,IF(S199&gt;47250,S199-47250,0))+IF(S199&gt;115500,21000,IF(S199&gt;94500,S199-94500,0))</f>
        <v>0</v>
      </c>
      <c r="Q199" s="653">
        <f>IF(S199&gt;=36750,15750,IF(S199&lt;21000,0,(S199-P199)))+IF(S199&gt;=84000,15750,IF(S199&lt;68250,0,(S199-P199-R199-15750)))+IF(S199&gt;=131250,15750,IF(S199&lt;115500,0,(S199-P199-R199-15750-15750)))</f>
        <v>0</v>
      </c>
      <c r="R199" s="653">
        <f t="shared" ref="R199:R227" si="93">IF(S199&gt;47250,10500,IF(S199&lt;36750,0,S199-36750))+IF(S199&gt;94500,10500,IF(S199&lt;84000,0,S199-84000))+IF(S199&gt;141750,10500,IF(S199&lt;131250,0,S199-131250))</f>
        <v>0</v>
      </c>
      <c r="S199" s="118">
        <f t="shared" ref="S199:S227" si="94">D6/7.5</f>
        <v>0</v>
      </c>
      <c r="V199" s="639"/>
      <c r="W199" s="639"/>
      <c r="X199" s="731"/>
      <c r="Y199" s="639"/>
      <c r="Z199" s="639"/>
      <c r="AA199" s="639"/>
      <c r="AB199" s="639"/>
      <c r="AC199" s="639"/>
      <c r="AD199" s="731"/>
      <c r="AE199" s="731"/>
      <c r="AF199" s="641"/>
      <c r="AG199" s="641"/>
      <c r="AH199" s="641"/>
      <c r="AI199" s="731"/>
      <c r="AJ199" s="639"/>
      <c r="AK199" s="639"/>
      <c r="AL199" s="731"/>
      <c r="AM199" s="639"/>
      <c r="AN199" s="639"/>
      <c r="AO199" s="639"/>
      <c r="AP199" s="639"/>
      <c r="AQ199" s="639"/>
      <c r="AR199" s="731"/>
      <c r="AS199" s="731"/>
      <c r="AT199" s="641"/>
      <c r="AU199" s="641"/>
      <c r="AV199" s="641"/>
      <c r="AW199" s="731"/>
      <c r="AX199" s="639"/>
      <c r="AY199" s="639"/>
      <c r="AZ199" s="731"/>
      <c r="BA199" s="639"/>
      <c r="BB199" s="639"/>
      <c r="BC199" s="639"/>
      <c r="BD199" s="639"/>
      <c r="BE199" s="639"/>
      <c r="BF199" s="731"/>
      <c r="BG199" s="731"/>
    </row>
    <row r="200" spans="2:59">
      <c r="B200" t="s">
        <v>53</v>
      </c>
      <c r="C200">
        <v>2</v>
      </c>
      <c r="D200" s="693">
        <f t="shared" si="88"/>
        <v>1</v>
      </c>
      <c r="E200" s="693">
        <f t="shared" si="89"/>
        <v>1</v>
      </c>
      <c r="F200" s="692">
        <v>1</v>
      </c>
      <c r="G200" s="693">
        <f t="shared" si="90"/>
        <v>1</v>
      </c>
      <c r="H200" s="693">
        <f t="shared" si="91"/>
        <v>1</v>
      </c>
      <c r="I200" s="692">
        <v>1</v>
      </c>
      <c r="J200" s="692">
        <v>1</v>
      </c>
      <c r="K200" s="692">
        <v>1</v>
      </c>
      <c r="L200" s="693">
        <f t="shared" si="92"/>
        <v>1.2</v>
      </c>
      <c r="M200" s="711">
        <v>0</v>
      </c>
      <c r="N200" s="711">
        <f>200*'DADOS MACROECONÔMICOS'!$E$60</f>
        <v>232.04046709705767</v>
      </c>
      <c r="O200" s="711">
        <v>0</v>
      </c>
      <c r="P200" s="653">
        <f t="shared" ref="P200:P227" si="95">IF(S200&gt;21000,21000,S200)+IF(S200&gt;68250,21000,IF(S200&gt;47250,S200-47250,0))+IF(S200&gt;115500,21000,IF(S200&gt;94500,S200-94500,0))</f>
        <v>7999.8666666666668</v>
      </c>
      <c r="Q200" s="653">
        <f t="shared" ref="Q200:Q227" si="96">IF(S200&gt;=36750,15750,IF(S200&lt;21000,0,(S200-P200)))+IF(S200&gt;=84000,15750,IF(S200&lt;68250,0,(S200-P200-R200-15750)))+IF(S200&gt;=131250,15750,IF(S200&lt;115500,0,(S200-P200-R200-15750-15750)))</f>
        <v>0</v>
      </c>
      <c r="R200" s="653">
        <f t="shared" si="93"/>
        <v>0</v>
      </c>
      <c r="S200" s="118">
        <f t="shared" si="94"/>
        <v>7999.8666666666668</v>
      </c>
      <c r="V200" s="639"/>
      <c r="W200" s="639"/>
      <c r="X200" s="731"/>
      <c r="Y200" s="639"/>
      <c r="Z200" s="639"/>
      <c r="AA200" s="639"/>
      <c r="AB200" s="639"/>
      <c r="AC200" s="639"/>
      <c r="AD200" s="731"/>
      <c r="AE200" s="731"/>
      <c r="AF200" s="641"/>
      <c r="AG200" s="641"/>
      <c r="AH200" s="641"/>
      <c r="AI200" s="731"/>
      <c r="AJ200" s="639"/>
      <c r="AK200" s="639"/>
      <c r="AL200" s="731"/>
      <c r="AM200" s="639"/>
      <c r="AN200" s="639"/>
      <c r="AO200" s="639"/>
      <c r="AP200" s="639"/>
      <c r="AQ200" s="639"/>
      <c r="AR200" s="731"/>
      <c r="AS200" s="731"/>
      <c r="AT200" s="641"/>
      <c r="AU200" s="641"/>
      <c r="AV200" s="641"/>
      <c r="AW200" s="731"/>
      <c r="AX200" s="639"/>
      <c r="AY200" s="639"/>
      <c r="AZ200" s="731"/>
      <c r="BA200" s="639"/>
      <c r="BB200" s="639"/>
      <c r="BC200" s="639"/>
      <c r="BD200" s="639"/>
      <c r="BE200" s="639"/>
      <c r="BF200" s="731"/>
      <c r="BG200" s="731"/>
    </row>
    <row r="201" spans="2:59">
      <c r="B201" t="s">
        <v>53</v>
      </c>
      <c r="C201">
        <v>3</v>
      </c>
      <c r="D201" s="693">
        <f t="shared" si="88"/>
        <v>0</v>
      </c>
      <c r="E201" s="693">
        <f t="shared" si="89"/>
        <v>0</v>
      </c>
      <c r="F201" s="692">
        <v>1</v>
      </c>
      <c r="G201" s="693">
        <f t="shared" si="90"/>
        <v>0</v>
      </c>
      <c r="H201" s="693">
        <f t="shared" si="91"/>
        <v>1</v>
      </c>
      <c r="I201" s="692">
        <v>1</v>
      </c>
      <c r="J201" s="692">
        <v>1</v>
      </c>
      <c r="K201" s="692">
        <v>1</v>
      </c>
      <c r="L201" s="693">
        <f t="shared" si="92"/>
        <v>0.8</v>
      </c>
      <c r="M201" s="711">
        <v>0</v>
      </c>
      <c r="N201" s="711">
        <f>200*'DADOS MACROECONÔMICOS'!$E$60</f>
        <v>232.04046709705767</v>
      </c>
      <c r="O201" s="711">
        <v>0</v>
      </c>
      <c r="P201" s="653">
        <f t="shared" si="95"/>
        <v>0</v>
      </c>
      <c r="Q201" s="653">
        <f t="shared" si="96"/>
        <v>0</v>
      </c>
      <c r="R201" s="653">
        <f t="shared" si="93"/>
        <v>0</v>
      </c>
      <c r="S201" s="118">
        <f t="shared" si="94"/>
        <v>0</v>
      </c>
      <c r="V201" s="639"/>
      <c r="W201" s="639"/>
      <c r="X201" s="731"/>
      <c r="Y201" s="639"/>
      <c r="Z201" s="639"/>
      <c r="AA201" s="639"/>
      <c r="AB201" s="639"/>
      <c r="AC201" s="639"/>
      <c r="AD201" s="731"/>
      <c r="AE201" s="731"/>
      <c r="AF201" s="641"/>
      <c r="AG201" s="641"/>
      <c r="AH201" s="641"/>
      <c r="AI201" s="731"/>
      <c r="AJ201" s="639"/>
      <c r="AK201" s="639"/>
      <c r="AL201" s="731"/>
      <c r="AM201" s="639"/>
      <c r="AN201" s="639"/>
      <c r="AO201" s="639"/>
      <c r="AP201" s="639"/>
      <c r="AQ201" s="639"/>
      <c r="AR201" s="731"/>
      <c r="AS201" s="731"/>
      <c r="AT201" s="641"/>
      <c r="AU201" s="641"/>
      <c r="AV201" s="641"/>
      <c r="AW201" s="731"/>
      <c r="AX201" s="639"/>
      <c r="AY201" s="639"/>
      <c r="AZ201" s="731"/>
      <c r="BA201" s="639"/>
      <c r="BB201" s="639"/>
      <c r="BC201" s="639"/>
      <c r="BD201" s="639"/>
      <c r="BE201" s="639"/>
      <c r="BF201" s="731"/>
      <c r="BG201" s="731"/>
    </row>
    <row r="202" spans="2:59">
      <c r="B202" t="s">
        <v>60</v>
      </c>
      <c r="C202">
        <v>1</v>
      </c>
      <c r="D202" s="693">
        <f t="shared" si="88"/>
        <v>1</v>
      </c>
      <c r="E202" s="693">
        <f t="shared" si="89"/>
        <v>1</v>
      </c>
      <c r="F202" s="692">
        <v>1</v>
      </c>
      <c r="G202" s="693">
        <f t="shared" si="90"/>
        <v>1</v>
      </c>
      <c r="H202" s="693">
        <f t="shared" si="91"/>
        <v>1</v>
      </c>
      <c r="I202" s="692">
        <v>1</v>
      </c>
      <c r="J202" s="692">
        <v>1</v>
      </c>
      <c r="K202" s="692">
        <v>1</v>
      </c>
      <c r="L202" s="693">
        <f t="shared" si="92"/>
        <v>1.2</v>
      </c>
      <c r="M202" s="711">
        <v>0</v>
      </c>
      <c r="N202" s="711">
        <f>200*'DADOS MACROECONÔMICOS'!$E$60</f>
        <v>232.04046709705767</v>
      </c>
      <c r="O202" s="711">
        <v>0</v>
      </c>
      <c r="P202" s="653">
        <f t="shared" si="95"/>
        <v>5307.5582158266661</v>
      </c>
      <c r="Q202" s="653">
        <f t="shared" si="96"/>
        <v>0</v>
      </c>
      <c r="R202" s="653">
        <f t="shared" si="93"/>
        <v>0</v>
      </c>
      <c r="S202" s="118">
        <f t="shared" si="94"/>
        <v>5307.5582158266661</v>
      </c>
      <c r="V202" s="639"/>
      <c r="W202" s="639"/>
      <c r="X202" s="731"/>
      <c r="Y202" s="639"/>
      <c r="Z202" s="639"/>
      <c r="AA202" s="639"/>
      <c r="AB202" s="639"/>
      <c r="AC202" s="639"/>
      <c r="AD202" s="731"/>
      <c r="AE202" s="731"/>
      <c r="AF202" s="641"/>
      <c r="AG202" s="641"/>
      <c r="AH202" s="641"/>
      <c r="AI202" s="731"/>
      <c r="AJ202" s="639"/>
      <c r="AK202" s="639"/>
      <c r="AL202" s="731"/>
      <c r="AM202" s="639"/>
      <c r="AN202" s="639"/>
      <c r="AO202" s="639"/>
      <c r="AP202" s="639"/>
      <c r="AQ202" s="639"/>
      <c r="AR202" s="731"/>
      <c r="AS202" s="731"/>
      <c r="AT202" s="641"/>
      <c r="AU202" s="641"/>
      <c r="AV202" s="641"/>
      <c r="AW202" s="731"/>
      <c r="AX202" s="639"/>
      <c r="AY202" s="639"/>
      <c r="AZ202" s="731"/>
      <c r="BA202" s="639"/>
      <c r="BB202" s="639"/>
      <c r="BC202" s="639"/>
      <c r="BD202" s="639"/>
      <c r="BE202" s="639"/>
      <c r="BF202" s="731"/>
      <c r="BG202" s="731"/>
    </row>
    <row r="203" spans="2:59">
      <c r="B203" t="s">
        <v>60</v>
      </c>
      <c r="C203">
        <v>2</v>
      </c>
      <c r="D203" s="693">
        <f t="shared" si="88"/>
        <v>2</v>
      </c>
      <c r="E203" s="693">
        <f t="shared" si="89"/>
        <v>2</v>
      </c>
      <c r="F203" s="692">
        <v>1</v>
      </c>
      <c r="G203" s="693">
        <f t="shared" si="90"/>
        <v>2</v>
      </c>
      <c r="H203" s="693">
        <f t="shared" si="91"/>
        <v>2</v>
      </c>
      <c r="I203" s="692">
        <v>1</v>
      </c>
      <c r="J203" s="692">
        <v>1</v>
      </c>
      <c r="K203" s="692">
        <v>1</v>
      </c>
      <c r="L203" s="693">
        <f t="shared" si="92"/>
        <v>1.6</v>
      </c>
      <c r="M203" s="711">
        <v>0</v>
      </c>
      <c r="N203" s="711">
        <f>200*'DADOS MACROECONÔMICOS'!$E$60</f>
        <v>232.04046709705767</v>
      </c>
      <c r="O203" s="711">
        <v>0</v>
      </c>
      <c r="P203" s="653">
        <f t="shared" si="95"/>
        <v>12094.741333333333</v>
      </c>
      <c r="Q203" s="653">
        <f t="shared" si="96"/>
        <v>0</v>
      </c>
      <c r="R203" s="653">
        <f t="shared" si="93"/>
        <v>0</v>
      </c>
      <c r="S203" s="118">
        <f t="shared" si="94"/>
        <v>12094.741333333333</v>
      </c>
      <c r="V203" s="639"/>
      <c r="W203" s="639"/>
      <c r="X203" s="731"/>
      <c r="Y203" s="639"/>
      <c r="Z203" s="639"/>
      <c r="AA203" s="639"/>
      <c r="AB203" s="639"/>
      <c r="AC203" s="639"/>
      <c r="AD203" s="731"/>
      <c r="AE203" s="731"/>
      <c r="AF203" s="641"/>
      <c r="AG203" s="641"/>
      <c r="AH203" s="641"/>
      <c r="AI203" s="731"/>
      <c r="AJ203" s="639"/>
      <c r="AK203" s="639"/>
      <c r="AL203" s="731"/>
      <c r="AM203" s="639"/>
      <c r="AN203" s="639"/>
      <c r="AO203" s="639"/>
      <c r="AP203" s="639"/>
      <c r="AQ203" s="639"/>
      <c r="AR203" s="731"/>
      <c r="AS203" s="731"/>
      <c r="AT203" s="641"/>
      <c r="AU203" s="641"/>
      <c r="AV203" s="641"/>
      <c r="AW203" s="731"/>
      <c r="AX203" s="639"/>
      <c r="AY203" s="639"/>
      <c r="AZ203" s="731"/>
      <c r="BA203" s="639"/>
      <c r="BB203" s="639"/>
      <c r="BC203" s="639"/>
      <c r="BD203" s="639"/>
      <c r="BE203" s="639"/>
      <c r="BF203" s="731"/>
      <c r="BG203" s="731"/>
    </row>
    <row r="204" spans="2:59">
      <c r="B204" t="s">
        <v>60</v>
      </c>
      <c r="C204">
        <v>3</v>
      </c>
      <c r="D204" s="693">
        <f t="shared" si="88"/>
        <v>2</v>
      </c>
      <c r="E204" s="693">
        <f t="shared" si="89"/>
        <v>2</v>
      </c>
      <c r="F204" s="692">
        <v>1</v>
      </c>
      <c r="G204" s="693">
        <f t="shared" si="90"/>
        <v>2</v>
      </c>
      <c r="H204" s="693">
        <f t="shared" si="91"/>
        <v>2</v>
      </c>
      <c r="I204" s="692">
        <v>1</v>
      </c>
      <c r="J204" s="692">
        <v>1</v>
      </c>
      <c r="K204" s="692">
        <v>1</v>
      </c>
      <c r="L204" s="693">
        <f t="shared" si="92"/>
        <v>1.6</v>
      </c>
      <c r="M204" s="711">
        <v>0</v>
      </c>
      <c r="N204" s="711">
        <f>200*'DADOS MACROECONÔMICOS'!$E$60</f>
        <v>232.04046709705767</v>
      </c>
      <c r="O204" s="711">
        <v>0</v>
      </c>
      <c r="P204" s="653">
        <f t="shared" si="95"/>
        <v>15891.817333333334</v>
      </c>
      <c r="Q204" s="653">
        <f t="shared" si="96"/>
        <v>0</v>
      </c>
      <c r="R204" s="653">
        <f t="shared" si="93"/>
        <v>0</v>
      </c>
      <c r="S204" s="118">
        <f t="shared" si="94"/>
        <v>15891.817333333334</v>
      </c>
      <c r="V204" s="639"/>
      <c r="W204" s="639"/>
      <c r="X204" s="731"/>
      <c r="Y204" s="639"/>
      <c r="Z204" s="639"/>
      <c r="AA204" s="639"/>
      <c r="AB204" s="639"/>
      <c r="AC204" s="639"/>
      <c r="AD204" s="731"/>
      <c r="AE204" s="731"/>
      <c r="AF204" s="641"/>
      <c r="AG204" s="641"/>
      <c r="AH204" s="641"/>
      <c r="AI204" s="731"/>
      <c r="AJ204" s="639"/>
      <c r="AK204" s="639"/>
      <c r="AL204" s="731"/>
      <c r="AM204" s="639"/>
      <c r="AN204" s="639"/>
      <c r="AO204" s="639"/>
      <c r="AP204" s="639"/>
      <c r="AQ204" s="639"/>
      <c r="AR204" s="731"/>
      <c r="AS204" s="731"/>
      <c r="AT204" s="641"/>
      <c r="AU204" s="641"/>
      <c r="AV204" s="641"/>
      <c r="AW204" s="731"/>
      <c r="AX204" s="639"/>
      <c r="AY204" s="639"/>
      <c r="AZ204" s="731"/>
      <c r="BA204" s="639"/>
      <c r="BB204" s="639"/>
      <c r="BC204" s="639"/>
      <c r="BD204" s="639"/>
      <c r="BE204" s="639"/>
      <c r="BF204" s="731"/>
      <c r="BG204" s="731"/>
    </row>
    <row r="205" spans="2:59">
      <c r="B205" t="s">
        <v>67</v>
      </c>
      <c r="C205">
        <v>1</v>
      </c>
      <c r="D205" s="693">
        <f t="shared" si="88"/>
        <v>3</v>
      </c>
      <c r="E205" s="693">
        <f t="shared" si="89"/>
        <v>3</v>
      </c>
      <c r="F205" s="692">
        <v>1</v>
      </c>
      <c r="G205" s="693">
        <f t="shared" si="90"/>
        <v>3</v>
      </c>
      <c r="H205" s="693">
        <f t="shared" si="91"/>
        <v>3</v>
      </c>
      <c r="I205" s="692">
        <v>1</v>
      </c>
      <c r="J205" s="692">
        <v>1</v>
      </c>
      <c r="K205" s="692">
        <v>1</v>
      </c>
      <c r="L205" s="693">
        <f t="shared" si="92"/>
        <v>2</v>
      </c>
      <c r="M205" s="711">
        <v>0</v>
      </c>
      <c r="N205" s="711">
        <f>200*'DADOS MACROECONÔMICOS'!$E$60</f>
        <v>232.04046709705767</v>
      </c>
      <c r="O205" s="711">
        <v>0</v>
      </c>
      <c r="P205" s="653">
        <f t="shared" si="95"/>
        <v>21000</v>
      </c>
      <c r="Q205" s="653">
        <f t="shared" si="96"/>
        <v>2468.1306666666678</v>
      </c>
      <c r="R205" s="653">
        <f t="shared" si="93"/>
        <v>0</v>
      </c>
      <c r="S205" s="118">
        <f t="shared" si="94"/>
        <v>23468.130666666668</v>
      </c>
      <c r="V205" s="639"/>
      <c r="W205" s="639"/>
      <c r="X205" s="731"/>
      <c r="Y205" s="639"/>
      <c r="Z205" s="639"/>
      <c r="AA205" s="639"/>
      <c r="AB205" s="639"/>
      <c r="AC205" s="639"/>
      <c r="AD205" s="731"/>
      <c r="AE205" s="731"/>
      <c r="AF205" s="641"/>
      <c r="AG205" s="641"/>
      <c r="AH205" s="641"/>
      <c r="AI205" s="731"/>
      <c r="AJ205" s="639"/>
      <c r="AK205" s="639"/>
      <c r="AL205" s="731"/>
      <c r="AM205" s="639"/>
      <c r="AN205" s="639"/>
      <c r="AO205" s="639"/>
      <c r="AP205" s="639"/>
      <c r="AQ205" s="639"/>
      <c r="AR205" s="731"/>
      <c r="AS205" s="731"/>
      <c r="AT205" s="641"/>
      <c r="AU205" s="641"/>
      <c r="AV205" s="641"/>
      <c r="AW205" s="731"/>
      <c r="AX205" s="639"/>
      <c r="AY205" s="639"/>
      <c r="AZ205" s="731"/>
      <c r="BA205" s="639"/>
      <c r="BB205" s="639"/>
      <c r="BC205" s="639"/>
      <c r="BD205" s="639"/>
      <c r="BE205" s="639"/>
      <c r="BF205" s="731"/>
      <c r="BG205" s="731"/>
    </row>
    <row r="206" spans="2:59">
      <c r="B206" t="s">
        <v>67</v>
      </c>
      <c r="C206">
        <v>2</v>
      </c>
      <c r="D206" s="693">
        <f t="shared" si="88"/>
        <v>4</v>
      </c>
      <c r="E206" s="693">
        <f t="shared" si="89"/>
        <v>4</v>
      </c>
      <c r="F206" s="692">
        <v>1</v>
      </c>
      <c r="G206" s="693">
        <f t="shared" si="90"/>
        <v>4</v>
      </c>
      <c r="H206" s="693">
        <f t="shared" si="91"/>
        <v>3.5</v>
      </c>
      <c r="I206" s="692">
        <v>1</v>
      </c>
      <c r="J206" s="692">
        <v>1</v>
      </c>
      <c r="K206" s="692">
        <v>1</v>
      </c>
      <c r="L206" s="693">
        <f t="shared" si="92"/>
        <v>2.2000000000000002</v>
      </c>
      <c r="M206" s="711">
        <v>0</v>
      </c>
      <c r="N206" s="711">
        <f>200*'DADOS MACROECONÔMICOS'!$E$60</f>
        <v>232.04046709705767</v>
      </c>
      <c r="O206" s="711">
        <v>0</v>
      </c>
      <c r="P206" s="653">
        <f t="shared" si="95"/>
        <v>21000</v>
      </c>
      <c r="Q206" s="653">
        <f t="shared" si="96"/>
        <v>4944.0439999999981</v>
      </c>
      <c r="R206" s="653">
        <f t="shared" si="93"/>
        <v>0</v>
      </c>
      <c r="S206" s="118">
        <f t="shared" si="94"/>
        <v>25944.043999999998</v>
      </c>
      <c r="V206" s="639"/>
      <c r="W206" s="639"/>
      <c r="X206" s="731"/>
      <c r="Y206" s="639"/>
      <c r="Z206" s="639"/>
      <c r="AA206" s="639"/>
      <c r="AB206" s="639"/>
      <c r="AC206" s="639"/>
      <c r="AD206" s="731"/>
      <c r="AE206" s="731"/>
      <c r="AF206" s="641"/>
      <c r="AG206" s="641"/>
      <c r="AH206" s="641"/>
      <c r="AI206" s="731"/>
      <c r="AJ206" s="639"/>
      <c r="AK206" s="639"/>
      <c r="AL206" s="731"/>
      <c r="AM206" s="639"/>
      <c r="AN206" s="639"/>
      <c r="AO206" s="639"/>
      <c r="AP206" s="639"/>
      <c r="AQ206" s="639"/>
      <c r="AR206" s="731"/>
      <c r="AS206" s="731"/>
      <c r="AT206" s="641"/>
      <c r="AU206" s="641"/>
      <c r="AV206" s="641"/>
      <c r="AW206" s="731"/>
      <c r="AX206" s="639"/>
      <c r="AY206" s="639"/>
      <c r="AZ206" s="731"/>
      <c r="BA206" s="639"/>
      <c r="BB206" s="639"/>
      <c r="BC206" s="639"/>
      <c r="BD206" s="639"/>
      <c r="BE206" s="639"/>
      <c r="BF206" s="731"/>
      <c r="BG206" s="731"/>
    </row>
    <row r="207" spans="2:59">
      <c r="B207" t="s">
        <v>67</v>
      </c>
      <c r="C207">
        <v>3</v>
      </c>
      <c r="D207" s="693">
        <f t="shared" si="88"/>
        <v>1</v>
      </c>
      <c r="E207" s="693">
        <f t="shared" si="89"/>
        <v>1</v>
      </c>
      <c r="F207" s="692">
        <v>1</v>
      </c>
      <c r="G207" s="693">
        <f t="shared" si="90"/>
        <v>1</v>
      </c>
      <c r="H207" s="693">
        <f t="shared" si="91"/>
        <v>1</v>
      </c>
      <c r="I207" s="692">
        <v>1</v>
      </c>
      <c r="J207" s="692">
        <v>1</v>
      </c>
      <c r="K207" s="692">
        <v>1</v>
      </c>
      <c r="L207" s="693">
        <f t="shared" si="92"/>
        <v>1.2</v>
      </c>
      <c r="M207" s="711">
        <v>0</v>
      </c>
      <c r="N207" s="711">
        <f>200*'DADOS MACROECONÔMICOS'!$E$60</f>
        <v>232.04046709705767</v>
      </c>
      <c r="O207" s="711">
        <v>0</v>
      </c>
      <c r="P207" s="653">
        <f t="shared" si="95"/>
        <v>5236.757333333333</v>
      </c>
      <c r="Q207" s="653">
        <f t="shared" si="96"/>
        <v>0</v>
      </c>
      <c r="R207" s="653">
        <f t="shared" si="93"/>
        <v>0</v>
      </c>
      <c r="S207" s="118">
        <f t="shared" si="94"/>
        <v>5236.757333333333</v>
      </c>
      <c r="V207" s="639"/>
      <c r="W207" s="639"/>
      <c r="X207" s="731"/>
      <c r="Y207" s="639"/>
      <c r="Z207" s="639"/>
      <c r="AA207" s="639"/>
      <c r="AB207" s="639"/>
      <c r="AC207" s="639"/>
      <c r="AD207" s="731"/>
      <c r="AE207" s="731"/>
      <c r="AF207" s="641"/>
      <c r="AG207" s="641"/>
      <c r="AH207" s="641"/>
      <c r="AI207" s="731"/>
      <c r="AJ207" s="639"/>
      <c r="AK207" s="639"/>
      <c r="AL207" s="731"/>
      <c r="AM207" s="639"/>
      <c r="AN207" s="639"/>
      <c r="AO207" s="639"/>
      <c r="AP207" s="639"/>
      <c r="AQ207" s="639"/>
      <c r="AR207" s="731"/>
      <c r="AS207" s="731"/>
      <c r="AT207" s="641"/>
      <c r="AU207" s="641"/>
      <c r="AV207" s="641"/>
      <c r="AW207" s="731"/>
      <c r="AX207" s="639"/>
      <c r="AY207" s="639"/>
      <c r="AZ207" s="731"/>
      <c r="BA207" s="639"/>
      <c r="BB207" s="639"/>
      <c r="BC207" s="639"/>
      <c r="BD207" s="639"/>
      <c r="BE207" s="639"/>
      <c r="BF207" s="731"/>
      <c r="BG207" s="731"/>
    </row>
    <row r="208" spans="2:59">
      <c r="B208" t="s">
        <v>67</v>
      </c>
      <c r="C208">
        <v>4</v>
      </c>
      <c r="D208" s="693">
        <f t="shared" si="88"/>
        <v>1</v>
      </c>
      <c r="E208" s="693">
        <f t="shared" si="89"/>
        <v>1</v>
      </c>
      <c r="F208" s="692">
        <v>1</v>
      </c>
      <c r="G208" s="693">
        <f t="shared" si="90"/>
        <v>1</v>
      </c>
      <c r="H208" s="693">
        <f t="shared" si="91"/>
        <v>1</v>
      </c>
      <c r="I208" s="692">
        <v>1</v>
      </c>
      <c r="J208" s="692">
        <v>1</v>
      </c>
      <c r="K208" s="692">
        <v>1</v>
      </c>
      <c r="L208" s="693">
        <f t="shared" si="92"/>
        <v>1.2</v>
      </c>
      <c r="M208" s="711">
        <v>0</v>
      </c>
      <c r="N208" s="711">
        <f>200*'DADOS MACROECONÔMICOS'!$E$60</f>
        <v>232.04046709705767</v>
      </c>
      <c r="O208" s="711">
        <v>0</v>
      </c>
      <c r="P208" s="653">
        <f t="shared" si="95"/>
        <v>5804.5493333333334</v>
      </c>
      <c r="Q208" s="653">
        <f t="shared" si="96"/>
        <v>0</v>
      </c>
      <c r="R208" s="653">
        <f t="shared" si="93"/>
        <v>0</v>
      </c>
      <c r="S208" s="118">
        <f t="shared" si="94"/>
        <v>5804.5493333333334</v>
      </c>
      <c r="V208" s="639"/>
      <c r="W208" s="639"/>
      <c r="X208" s="731"/>
      <c r="Y208" s="639"/>
      <c r="Z208" s="639"/>
      <c r="AA208" s="639"/>
      <c r="AB208" s="639"/>
      <c r="AC208" s="639"/>
      <c r="AD208" s="731"/>
      <c r="AE208" s="731"/>
      <c r="AF208" s="641"/>
      <c r="AG208" s="641"/>
      <c r="AH208" s="641"/>
      <c r="AI208" s="731"/>
      <c r="AJ208" s="639"/>
      <c r="AK208" s="639"/>
      <c r="AL208" s="731"/>
      <c r="AM208" s="639"/>
      <c r="AN208" s="639"/>
      <c r="AO208" s="639"/>
      <c r="AP208" s="639"/>
      <c r="AQ208" s="639"/>
      <c r="AR208" s="731"/>
      <c r="AS208" s="731"/>
      <c r="AT208" s="641"/>
      <c r="AU208" s="641"/>
      <c r="AV208" s="641"/>
      <c r="AW208" s="731"/>
      <c r="AX208" s="639"/>
      <c r="AY208" s="639"/>
      <c r="AZ208" s="731"/>
      <c r="BA208" s="639"/>
      <c r="BB208" s="639"/>
      <c r="BC208" s="639"/>
      <c r="BD208" s="639"/>
      <c r="BE208" s="639"/>
      <c r="BF208" s="731"/>
      <c r="BG208" s="731"/>
    </row>
    <row r="209" spans="2:59">
      <c r="B209" t="s">
        <v>67</v>
      </c>
      <c r="C209">
        <v>5</v>
      </c>
      <c r="D209" s="693">
        <f t="shared" si="88"/>
        <v>0</v>
      </c>
      <c r="E209" s="693">
        <f t="shared" si="89"/>
        <v>0</v>
      </c>
      <c r="F209" s="692">
        <v>1</v>
      </c>
      <c r="G209" s="693">
        <f t="shared" si="90"/>
        <v>0</v>
      </c>
      <c r="H209" s="693">
        <f t="shared" si="91"/>
        <v>1</v>
      </c>
      <c r="I209" s="692">
        <v>1</v>
      </c>
      <c r="J209" s="692">
        <v>1</v>
      </c>
      <c r="K209" s="692">
        <v>1</v>
      </c>
      <c r="L209" s="693">
        <f t="shared" si="92"/>
        <v>0.8</v>
      </c>
      <c r="M209" s="711">
        <v>0</v>
      </c>
      <c r="N209" s="711">
        <f>200*'DADOS MACROECONÔMICOS'!$E$60</f>
        <v>232.04046709705767</v>
      </c>
      <c r="O209" s="711">
        <v>0</v>
      </c>
      <c r="P209" s="653">
        <f t="shared" si="95"/>
        <v>0</v>
      </c>
      <c r="Q209" s="653">
        <f t="shared" si="96"/>
        <v>0</v>
      </c>
      <c r="R209" s="653">
        <f t="shared" si="93"/>
        <v>0</v>
      </c>
      <c r="S209" s="118">
        <f t="shared" si="94"/>
        <v>0</v>
      </c>
      <c r="V209" s="639"/>
      <c r="W209" s="639"/>
      <c r="X209" s="731"/>
      <c r="Y209" s="639"/>
      <c r="Z209" s="639"/>
      <c r="AA209" s="639"/>
      <c r="AB209" s="639"/>
      <c r="AC209" s="639"/>
      <c r="AD209" s="731"/>
      <c r="AE209" s="731"/>
      <c r="AF209" s="641"/>
      <c r="AG209" s="641"/>
      <c r="AH209" s="641"/>
      <c r="AI209" s="731"/>
      <c r="AJ209" s="639"/>
      <c r="AK209" s="639"/>
      <c r="AL209" s="731"/>
      <c r="AM209" s="639"/>
      <c r="AN209" s="639"/>
      <c r="AO209" s="639"/>
      <c r="AP209" s="639"/>
      <c r="AQ209" s="639"/>
      <c r="AR209" s="731"/>
      <c r="AS209" s="731"/>
      <c r="AT209" s="641"/>
      <c r="AU209" s="641"/>
      <c r="AV209" s="641"/>
      <c r="AW209" s="731"/>
      <c r="AX209" s="639"/>
      <c r="AY209" s="639"/>
      <c r="AZ209" s="731"/>
      <c r="BA209" s="639"/>
      <c r="BB209" s="639"/>
      <c r="BC209" s="639"/>
      <c r="BD209" s="639"/>
      <c r="BE209" s="639"/>
      <c r="BF209" s="731"/>
      <c r="BG209" s="731"/>
    </row>
    <row r="210" spans="2:59">
      <c r="B210" t="s">
        <v>67</v>
      </c>
      <c r="C210">
        <v>6</v>
      </c>
      <c r="D210" s="693">
        <f t="shared" si="88"/>
        <v>0</v>
      </c>
      <c r="E210" s="693">
        <f t="shared" si="89"/>
        <v>0</v>
      </c>
      <c r="F210" s="692">
        <v>1</v>
      </c>
      <c r="G210" s="693">
        <f t="shared" si="90"/>
        <v>0</v>
      </c>
      <c r="H210" s="693">
        <f t="shared" si="91"/>
        <v>1</v>
      </c>
      <c r="I210" s="692">
        <v>1</v>
      </c>
      <c r="J210" s="692">
        <v>1</v>
      </c>
      <c r="K210" s="692">
        <v>1</v>
      </c>
      <c r="L210" s="693">
        <f t="shared" si="92"/>
        <v>0.8</v>
      </c>
      <c r="M210" s="711">
        <v>0</v>
      </c>
      <c r="N210" s="711">
        <f>200*'DADOS MACROECONÔMICOS'!$E$60</f>
        <v>232.04046709705767</v>
      </c>
      <c r="O210" s="711">
        <v>0</v>
      </c>
      <c r="P210" s="653">
        <f t="shared" si="95"/>
        <v>0</v>
      </c>
      <c r="Q210" s="653">
        <f t="shared" si="96"/>
        <v>0</v>
      </c>
      <c r="R210" s="653">
        <f t="shared" si="93"/>
        <v>0</v>
      </c>
      <c r="S210" s="118">
        <f t="shared" si="94"/>
        <v>0</v>
      </c>
      <c r="V210" s="639"/>
      <c r="W210" s="639"/>
      <c r="X210" s="731"/>
      <c r="Y210" s="639"/>
      <c r="Z210" s="639"/>
      <c r="AA210" s="639"/>
      <c r="AB210" s="639"/>
      <c r="AC210" s="639"/>
      <c r="AD210" s="731"/>
      <c r="AE210" s="731"/>
      <c r="AF210" s="641"/>
      <c r="AG210" s="641"/>
      <c r="AH210" s="641"/>
      <c r="AI210" s="731"/>
      <c r="AJ210" s="639"/>
      <c r="AK210" s="639"/>
      <c r="AL210" s="731"/>
      <c r="AM210" s="639"/>
      <c r="AN210" s="639"/>
      <c r="AO210" s="639"/>
      <c r="AP210" s="639"/>
      <c r="AQ210" s="639"/>
      <c r="AR210" s="731"/>
      <c r="AS210" s="731"/>
      <c r="AT210" s="641"/>
      <c r="AU210" s="641"/>
      <c r="AV210" s="641"/>
      <c r="AW210" s="731"/>
      <c r="AX210" s="639"/>
      <c r="AY210" s="639"/>
      <c r="AZ210" s="731"/>
      <c r="BA210" s="639"/>
      <c r="BB210" s="639"/>
      <c r="BC210" s="639"/>
      <c r="BD210" s="639"/>
      <c r="BE210" s="639"/>
      <c r="BF210" s="731"/>
      <c r="BG210" s="731"/>
    </row>
    <row r="211" spans="2:59">
      <c r="B211" t="s">
        <v>160</v>
      </c>
      <c r="C211">
        <v>1</v>
      </c>
      <c r="D211" s="693">
        <f t="shared" si="88"/>
        <v>2</v>
      </c>
      <c r="E211" s="693">
        <f t="shared" si="89"/>
        <v>2</v>
      </c>
      <c r="F211" s="692">
        <v>1</v>
      </c>
      <c r="G211" s="693">
        <f t="shared" si="90"/>
        <v>2</v>
      </c>
      <c r="H211" s="693">
        <f t="shared" si="91"/>
        <v>1.5</v>
      </c>
      <c r="I211" s="692">
        <v>1</v>
      </c>
      <c r="J211" s="692">
        <v>1</v>
      </c>
      <c r="K211" s="692">
        <v>1</v>
      </c>
      <c r="L211" s="693">
        <f t="shared" si="92"/>
        <v>1.4000000000000001</v>
      </c>
      <c r="M211" s="711">
        <v>0</v>
      </c>
      <c r="N211" s="711">
        <f>200*'DADOS MACROECONÔMICOS'!$E$60</f>
        <v>232.04046709705767</v>
      </c>
      <c r="O211" s="711">
        <v>0</v>
      </c>
      <c r="P211" s="653">
        <f t="shared" si="95"/>
        <v>11187.956695733334</v>
      </c>
      <c r="Q211" s="653">
        <f t="shared" si="96"/>
        <v>0</v>
      </c>
      <c r="R211" s="653">
        <f t="shared" si="93"/>
        <v>0</v>
      </c>
      <c r="S211" s="118">
        <f t="shared" si="94"/>
        <v>11187.956695733334</v>
      </c>
      <c r="V211" s="639"/>
      <c r="W211" s="639"/>
      <c r="X211" s="731"/>
      <c r="Y211" s="639"/>
      <c r="Z211" s="639"/>
      <c r="AA211" s="639"/>
      <c r="AB211" s="639"/>
      <c r="AC211" s="639"/>
      <c r="AD211" s="731"/>
      <c r="AE211" s="731"/>
      <c r="AF211" s="641"/>
      <c r="AG211" s="641"/>
      <c r="AH211" s="641"/>
      <c r="AI211" s="731"/>
      <c r="AJ211" s="639"/>
      <c r="AK211" s="639"/>
      <c r="AL211" s="731"/>
      <c r="AM211" s="639"/>
      <c r="AN211" s="639"/>
      <c r="AO211" s="639"/>
      <c r="AP211" s="639"/>
      <c r="AQ211" s="639"/>
      <c r="AR211" s="731"/>
      <c r="AS211" s="731"/>
      <c r="AT211" s="641"/>
      <c r="AU211" s="641"/>
      <c r="AV211" s="641"/>
      <c r="AW211" s="731"/>
      <c r="AX211" s="639"/>
      <c r="AY211" s="639"/>
      <c r="AZ211" s="731"/>
      <c r="BA211" s="639"/>
      <c r="BB211" s="639"/>
      <c r="BC211" s="639"/>
      <c r="BD211" s="639"/>
      <c r="BE211" s="639"/>
      <c r="BF211" s="731"/>
      <c r="BG211" s="731"/>
    </row>
    <row r="212" spans="2:59">
      <c r="B212" t="s">
        <v>160</v>
      </c>
      <c r="C212">
        <v>2</v>
      </c>
      <c r="D212" s="693">
        <f t="shared" si="88"/>
        <v>1</v>
      </c>
      <c r="E212" s="693">
        <f t="shared" si="89"/>
        <v>1</v>
      </c>
      <c r="F212" s="692">
        <v>1</v>
      </c>
      <c r="G212" s="693">
        <f t="shared" si="90"/>
        <v>1</v>
      </c>
      <c r="H212" s="693">
        <f t="shared" si="91"/>
        <v>1</v>
      </c>
      <c r="I212" s="692">
        <v>1</v>
      </c>
      <c r="J212" s="692">
        <v>1</v>
      </c>
      <c r="K212" s="692">
        <v>1</v>
      </c>
      <c r="L212" s="693">
        <f t="shared" si="92"/>
        <v>1.2</v>
      </c>
      <c r="M212" s="711">
        <v>0</v>
      </c>
      <c r="N212" s="711">
        <f>200*'DADOS MACROECONÔMICOS'!$E$60</f>
        <v>232.04046709705767</v>
      </c>
      <c r="O212" s="711">
        <v>0</v>
      </c>
      <c r="P212" s="653">
        <f t="shared" si="95"/>
        <v>7187.9454083999999</v>
      </c>
      <c r="Q212" s="653">
        <f t="shared" si="96"/>
        <v>0</v>
      </c>
      <c r="R212" s="653">
        <f t="shared" si="93"/>
        <v>0</v>
      </c>
      <c r="S212" s="118">
        <f t="shared" si="94"/>
        <v>7187.9454083999999</v>
      </c>
      <c r="V212" s="639"/>
      <c r="W212" s="639"/>
      <c r="X212" s="731"/>
      <c r="Y212" s="639"/>
      <c r="Z212" s="639"/>
      <c r="AA212" s="639"/>
      <c r="AB212" s="639"/>
      <c r="AC212" s="639"/>
      <c r="AD212" s="731"/>
      <c r="AE212" s="731"/>
      <c r="AF212" s="641"/>
      <c r="AG212" s="641"/>
      <c r="AH212" s="641"/>
      <c r="AI212" s="731"/>
      <c r="AJ212" s="639"/>
      <c r="AK212" s="639"/>
      <c r="AL212" s="731"/>
      <c r="AM212" s="639"/>
      <c r="AN212" s="639"/>
      <c r="AO212" s="639"/>
      <c r="AP212" s="639"/>
      <c r="AQ212" s="639"/>
      <c r="AR212" s="731"/>
      <c r="AS212" s="731"/>
      <c r="AT212" s="641"/>
      <c r="AU212" s="641"/>
      <c r="AV212" s="641"/>
      <c r="AW212" s="731"/>
      <c r="AX212" s="639"/>
      <c r="AY212" s="639"/>
      <c r="AZ212" s="731"/>
      <c r="BA212" s="639"/>
      <c r="BB212" s="639"/>
      <c r="BC212" s="639"/>
      <c r="BD212" s="639"/>
      <c r="BE212" s="639"/>
      <c r="BF212" s="731"/>
      <c r="BG212" s="731"/>
    </row>
    <row r="213" spans="2:59">
      <c r="B213" t="s">
        <v>160</v>
      </c>
      <c r="C213">
        <v>3</v>
      </c>
      <c r="D213" s="693">
        <f t="shared" si="88"/>
        <v>3</v>
      </c>
      <c r="E213" s="693">
        <f t="shared" si="89"/>
        <v>3</v>
      </c>
      <c r="F213" s="692">
        <v>1</v>
      </c>
      <c r="G213" s="693">
        <f t="shared" si="90"/>
        <v>3</v>
      </c>
      <c r="H213" s="693">
        <f t="shared" si="91"/>
        <v>2.5</v>
      </c>
      <c r="I213" s="692">
        <v>1</v>
      </c>
      <c r="J213" s="692">
        <v>1</v>
      </c>
      <c r="K213" s="692">
        <v>1</v>
      </c>
      <c r="L213" s="693">
        <f t="shared" si="92"/>
        <v>1.8</v>
      </c>
      <c r="M213" s="711">
        <v>0</v>
      </c>
      <c r="N213" s="711">
        <f>200*'DADOS MACROECONÔMICOS'!$E$60</f>
        <v>232.04046709705767</v>
      </c>
      <c r="O213" s="711">
        <v>0</v>
      </c>
      <c r="P213" s="653">
        <f t="shared" si="95"/>
        <v>17210.048756666663</v>
      </c>
      <c r="Q213" s="653">
        <f t="shared" si="96"/>
        <v>0</v>
      </c>
      <c r="R213" s="653">
        <f t="shared" si="93"/>
        <v>0</v>
      </c>
      <c r="S213" s="118">
        <f t="shared" si="94"/>
        <v>17210.048756666663</v>
      </c>
      <c r="V213" s="639"/>
      <c r="W213" s="639"/>
      <c r="X213" s="731"/>
      <c r="Y213" s="639"/>
      <c r="Z213" s="639"/>
      <c r="AA213" s="639"/>
      <c r="AB213" s="639"/>
      <c r="AC213" s="639"/>
      <c r="AD213" s="731"/>
      <c r="AE213" s="731"/>
      <c r="AF213" s="641"/>
      <c r="AG213" s="641"/>
      <c r="AH213" s="641"/>
      <c r="AI213" s="731"/>
      <c r="AJ213" s="639"/>
      <c r="AK213" s="639"/>
      <c r="AL213" s="731"/>
      <c r="AM213" s="639"/>
      <c r="AN213" s="639"/>
      <c r="AO213" s="639"/>
      <c r="AP213" s="639"/>
      <c r="AQ213" s="639"/>
      <c r="AR213" s="731"/>
      <c r="AS213" s="731"/>
      <c r="AT213" s="641"/>
      <c r="AU213" s="641"/>
      <c r="AV213" s="641"/>
      <c r="AW213" s="731"/>
      <c r="AX213" s="639"/>
      <c r="AY213" s="639"/>
      <c r="AZ213" s="731"/>
      <c r="BA213" s="639"/>
      <c r="BB213" s="639"/>
      <c r="BC213" s="639"/>
      <c r="BD213" s="639"/>
      <c r="BE213" s="639"/>
      <c r="BF213" s="731"/>
      <c r="BG213" s="731"/>
    </row>
    <row r="214" spans="2:59">
      <c r="B214" t="s">
        <v>160</v>
      </c>
      <c r="C214">
        <v>4</v>
      </c>
      <c r="D214" s="693">
        <f t="shared" si="88"/>
        <v>0</v>
      </c>
      <c r="E214" s="693">
        <f t="shared" si="89"/>
        <v>0</v>
      </c>
      <c r="F214" s="692">
        <v>1</v>
      </c>
      <c r="G214" s="693">
        <f t="shared" si="90"/>
        <v>0</v>
      </c>
      <c r="H214" s="693">
        <f t="shared" si="91"/>
        <v>1</v>
      </c>
      <c r="I214" s="692">
        <v>1</v>
      </c>
      <c r="J214" s="692">
        <v>1</v>
      </c>
      <c r="K214" s="692">
        <v>1</v>
      </c>
      <c r="L214" s="693">
        <f t="shared" si="92"/>
        <v>0.8</v>
      </c>
      <c r="M214" s="711">
        <v>0</v>
      </c>
      <c r="N214" s="711">
        <f>200*'DADOS MACROECONÔMICOS'!$E$60</f>
        <v>232.04046709705767</v>
      </c>
      <c r="O214" s="711">
        <v>0</v>
      </c>
      <c r="P214" s="653">
        <f t="shared" si="95"/>
        <v>0</v>
      </c>
      <c r="Q214" s="653">
        <f t="shared" si="96"/>
        <v>0</v>
      </c>
      <c r="R214" s="653">
        <f t="shared" si="93"/>
        <v>0</v>
      </c>
      <c r="S214" s="118">
        <f t="shared" si="94"/>
        <v>0</v>
      </c>
      <c r="V214" s="639"/>
      <c r="W214" s="639"/>
      <c r="X214" s="731"/>
      <c r="Y214" s="639"/>
      <c r="Z214" s="639"/>
      <c r="AA214" s="639"/>
      <c r="AB214" s="639"/>
      <c r="AC214" s="639"/>
      <c r="AD214" s="731"/>
      <c r="AE214" s="731"/>
      <c r="AF214" s="641"/>
      <c r="AG214" s="641"/>
      <c r="AH214" s="641"/>
      <c r="AI214" s="731"/>
      <c r="AJ214" s="639"/>
      <c r="AK214" s="639"/>
      <c r="AL214" s="731"/>
      <c r="AM214" s="639"/>
      <c r="AN214" s="639"/>
      <c r="AO214" s="639"/>
      <c r="AP214" s="639"/>
      <c r="AQ214" s="639"/>
      <c r="AR214" s="731"/>
      <c r="AS214" s="731"/>
      <c r="AT214" s="641"/>
      <c r="AU214" s="641"/>
      <c r="AV214" s="641"/>
      <c r="AW214" s="731"/>
      <c r="AX214" s="639"/>
      <c r="AY214" s="639"/>
      <c r="AZ214" s="731"/>
      <c r="BA214" s="639"/>
      <c r="BB214" s="639"/>
      <c r="BC214" s="639"/>
      <c r="BD214" s="639"/>
      <c r="BE214" s="639"/>
      <c r="BF214" s="731"/>
      <c r="BG214" s="731"/>
    </row>
    <row r="215" spans="2:59">
      <c r="B215" t="s">
        <v>160</v>
      </c>
      <c r="C215">
        <v>5</v>
      </c>
      <c r="D215" s="693">
        <f t="shared" si="88"/>
        <v>0</v>
      </c>
      <c r="E215" s="693">
        <f t="shared" si="89"/>
        <v>0</v>
      </c>
      <c r="F215" s="692">
        <v>1</v>
      </c>
      <c r="G215" s="693">
        <f t="shared" si="90"/>
        <v>0</v>
      </c>
      <c r="H215" s="693">
        <f t="shared" si="91"/>
        <v>1</v>
      </c>
      <c r="I215" s="692">
        <v>1</v>
      </c>
      <c r="J215" s="692">
        <v>1</v>
      </c>
      <c r="K215" s="692">
        <v>1</v>
      </c>
      <c r="L215" s="693">
        <f t="shared" si="92"/>
        <v>0.8</v>
      </c>
      <c r="M215" s="711">
        <v>0</v>
      </c>
      <c r="N215" s="711">
        <f>200*'DADOS MACROECONÔMICOS'!$E$60</f>
        <v>232.04046709705767</v>
      </c>
      <c r="O215" s="711">
        <v>0</v>
      </c>
      <c r="P215" s="653">
        <f t="shared" si="95"/>
        <v>0</v>
      </c>
      <c r="Q215" s="653">
        <f t="shared" si="96"/>
        <v>0</v>
      </c>
      <c r="R215" s="653">
        <f t="shared" si="93"/>
        <v>0</v>
      </c>
      <c r="S215" s="118">
        <f t="shared" si="94"/>
        <v>0</v>
      </c>
      <c r="V215" s="639"/>
      <c r="W215" s="639"/>
      <c r="X215" s="731"/>
      <c r="Y215" s="639"/>
      <c r="Z215" s="639"/>
      <c r="AA215" s="639"/>
      <c r="AB215" s="639"/>
      <c r="AC215" s="639"/>
      <c r="AD215" s="731"/>
      <c r="AE215" s="731"/>
      <c r="AF215" s="641"/>
      <c r="AG215" s="641"/>
      <c r="AH215" s="641"/>
      <c r="AI215" s="731"/>
      <c r="AJ215" s="639"/>
      <c r="AK215" s="639"/>
      <c r="AL215" s="731"/>
      <c r="AM215" s="639"/>
      <c r="AN215" s="639"/>
      <c r="AO215" s="639"/>
      <c r="AP215" s="639"/>
      <c r="AQ215" s="639"/>
      <c r="AR215" s="731"/>
      <c r="AS215" s="731"/>
      <c r="AT215" s="641"/>
      <c r="AU215" s="641"/>
      <c r="AV215" s="641"/>
      <c r="AW215" s="731"/>
      <c r="AX215" s="639"/>
      <c r="AY215" s="639"/>
      <c r="AZ215" s="731"/>
      <c r="BA215" s="639"/>
      <c r="BB215" s="639"/>
      <c r="BC215" s="639"/>
      <c r="BD215" s="639"/>
      <c r="BE215" s="639"/>
      <c r="BF215" s="731"/>
      <c r="BG215" s="731"/>
    </row>
    <row r="216" spans="2:59">
      <c r="B216" t="s">
        <v>160</v>
      </c>
      <c r="C216">
        <v>6</v>
      </c>
      <c r="D216" s="693">
        <f t="shared" si="88"/>
        <v>0</v>
      </c>
      <c r="E216" s="693">
        <f t="shared" si="89"/>
        <v>0</v>
      </c>
      <c r="F216" s="692">
        <v>1</v>
      </c>
      <c r="G216" s="693">
        <f t="shared" si="90"/>
        <v>0</v>
      </c>
      <c r="H216" s="693">
        <f t="shared" si="91"/>
        <v>1</v>
      </c>
      <c r="I216" s="692">
        <v>1</v>
      </c>
      <c r="J216" s="692">
        <v>1</v>
      </c>
      <c r="K216" s="692">
        <v>1</v>
      </c>
      <c r="L216" s="693">
        <f t="shared" si="92"/>
        <v>0.8</v>
      </c>
      <c r="M216" s="711">
        <v>0</v>
      </c>
      <c r="N216" s="711">
        <f>200*'DADOS MACROECONÔMICOS'!$E$60</f>
        <v>232.04046709705767</v>
      </c>
      <c r="O216" s="711">
        <v>0</v>
      </c>
      <c r="P216" s="653">
        <f t="shared" si="95"/>
        <v>0</v>
      </c>
      <c r="Q216" s="653">
        <f t="shared" si="96"/>
        <v>0</v>
      </c>
      <c r="R216" s="653">
        <f t="shared" si="93"/>
        <v>0</v>
      </c>
      <c r="S216" s="118">
        <f t="shared" si="94"/>
        <v>0</v>
      </c>
      <c r="U216" s="118"/>
      <c r="V216" s="639"/>
      <c r="W216" s="639"/>
      <c r="X216" s="731"/>
      <c r="Y216" s="639"/>
      <c r="Z216" s="639"/>
      <c r="AA216" s="639"/>
      <c r="AB216" s="639"/>
      <c r="AC216" s="639"/>
      <c r="AD216" s="731"/>
      <c r="AE216" s="731"/>
      <c r="AF216" s="641"/>
      <c r="AG216" s="641"/>
      <c r="AH216" s="641"/>
      <c r="AI216" s="731"/>
      <c r="AJ216" s="639"/>
      <c r="AK216" s="639"/>
      <c r="AL216" s="731"/>
      <c r="AM216" s="639"/>
      <c r="AN216" s="639"/>
      <c r="AO216" s="639"/>
      <c r="AP216" s="639"/>
      <c r="AQ216" s="639"/>
      <c r="AR216" s="731"/>
      <c r="AS216" s="731"/>
      <c r="AT216" s="641"/>
      <c r="AU216" s="641"/>
      <c r="AV216" s="641"/>
      <c r="AW216" s="731"/>
      <c r="AX216" s="639"/>
      <c r="AY216" s="639"/>
      <c r="AZ216" s="731"/>
      <c r="BA216" s="639"/>
      <c r="BB216" s="639"/>
      <c r="BC216" s="639"/>
      <c r="BD216" s="639"/>
      <c r="BE216" s="639"/>
      <c r="BF216" s="731"/>
      <c r="BG216" s="731"/>
    </row>
    <row r="217" spans="2:59">
      <c r="B217" t="s">
        <v>160</v>
      </c>
      <c r="C217">
        <v>7</v>
      </c>
      <c r="D217" s="693">
        <f t="shared" si="88"/>
        <v>0</v>
      </c>
      <c r="E217" s="693">
        <f t="shared" si="89"/>
        <v>0</v>
      </c>
      <c r="F217" s="692">
        <v>1</v>
      </c>
      <c r="G217" s="693">
        <f t="shared" si="90"/>
        <v>0</v>
      </c>
      <c r="H217" s="693">
        <f t="shared" si="91"/>
        <v>1</v>
      </c>
      <c r="I217" s="692">
        <v>1</v>
      </c>
      <c r="J217" s="692">
        <v>1</v>
      </c>
      <c r="K217" s="692">
        <v>1</v>
      </c>
      <c r="L217" s="693">
        <f t="shared" si="92"/>
        <v>0.8</v>
      </c>
      <c r="M217" s="170">
        <v>0</v>
      </c>
      <c r="N217" s="711">
        <f>200*'DADOS MACROECONÔMICOS'!$E$60</f>
        <v>232.04046709705767</v>
      </c>
      <c r="O217" s="711">
        <v>0</v>
      </c>
      <c r="P217" s="653">
        <f t="shared" si="95"/>
        <v>0</v>
      </c>
      <c r="Q217" s="653">
        <f t="shared" si="96"/>
        <v>0</v>
      </c>
      <c r="R217" s="653">
        <f t="shared" si="93"/>
        <v>0</v>
      </c>
      <c r="S217" s="118">
        <f t="shared" si="94"/>
        <v>0</v>
      </c>
      <c r="U217" s="118"/>
      <c r="V217" s="639"/>
      <c r="W217" s="639"/>
      <c r="X217" s="731"/>
      <c r="Y217" s="639"/>
      <c r="Z217" s="639"/>
      <c r="AA217" s="639"/>
      <c r="AB217" s="639"/>
      <c r="AC217" s="639"/>
      <c r="AD217" s="731"/>
      <c r="AE217" s="731"/>
      <c r="AF217" s="641"/>
      <c r="AG217" s="641"/>
      <c r="AH217" s="641"/>
      <c r="AI217" s="731"/>
      <c r="AJ217" s="639"/>
      <c r="AK217" s="639"/>
      <c r="AL217" s="731"/>
      <c r="AM217" s="639"/>
      <c r="AN217" s="639"/>
      <c r="AO217" s="639"/>
      <c r="AP217" s="639"/>
      <c r="AQ217" s="639"/>
      <c r="AR217" s="731"/>
      <c r="AS217" s="731"/>
      <c r="AT217" s="641"/>
      <c r="AU217" s="641"/>
      <c r="AV217" s="641"/>
      <c r="AW217" s="731"/>
      <c r="AX217" s="639"/>
      <c r="AY217" s="639"/>
      <c r="AZ217" s="731"/>
      <c r="BA217" s="639"/>
      <c r="BB217" s="639"/>
      <c r="BC217" s="639"/>
      <c r="BD217" s="639"/>
      <c r="BE217" s="639"/>
      <c r="BF217" s="731"/>
      <c r="BG217" s="731"/>
    </row>
    <row r="218" spans="2:59">
      <c r="B218" t="s">
        <v>87</v>
      </c>
      <c r="C218">
        <v>1</v>
      </c>
      <c r="D218" s="693">
        <f t="shared" si="88"/>
        <v>1</v>
      </c>
      <c r="E218" s="693">
        <f t="shared" si="89"/>
        <v>1</v>
      </c>
      <c r="F218" s="692">
        <v>1</v>
      </c>
      <c r="G218" s="693">
        <f t="shared" si="90"/>
        <v>1</v>
      </c>
      <c r="H218" s="693">
        <f t="shared" si="91"/>
        <v>1</v>
      </c>
      <c r="I218" s="692">
        <v>1</v>
      </c>
      <c r="J218" s="692">
        <v>1</v>
      </c>
      <c r="K218" s="692">
        <v>1</v>
      </c>
      <c r="L218" s="693">
        <f t="shared" si="92"/>
        <v>1.2</v>
      </c>
      <c r="M218" s="170">
        <v>24572.78</v>
      </c>
      <c r="N218" s="711">
        <f>200*'DADOS MACROECONÔMICOS'!$E$60</f>
        <v>232.04046709705767</v>
      </c>
      <c r="O218" s="170">
        <v>39.53</v>
      </c>
      <c r="P218" s="653">
        <f t="shared" si="95"/>
        <v>6124.9533333333338</v>
      </c>
      <c r="Q218" s="653">
        <f t="shared" si="96"/>
        <v>0</v>
      </c>
      <c r="R218" s="653">
        <f t="shared" si="93"/>
        <v>0</v>
      </c>
      <c r="S218" s="118">
        <f t="shared" si="94"/>
        <v>6124.9533333333338</v>
      </c>
      <c r="T218" s="379"/>
      <c r="U218" s="659"/>
      <c r="V218" s="639"/>
      <c r="W218" s="639"/>
      <c r="X218" s="731"/>
      <c r="Y218" s="639"/>
      <c r="Z218" s="639"/>
      <c r="AA218" s="639"/>
      <c r="AB218" s="639"/>
      <c r="AC218" s="639"/>
      <c r="AD218" s="731"/>
      <c r="AE218" s="731"/>
      <c r="AF218" s="641"/>
      <c r="AG218" s="641"/>
      <c r="AH218" s="641"/>
      <c r="AI218" s="731"/>
      <c r="AJ218" s="639"/>
      <c r="AK218" s="639"/>
      <c r="AL218" s="731"/>
      <c r="AM218" s="639"/>
      <c r="AN218" s="639"/>
      <c r="AO218" s="639"/>
      <c r="AP218" s="639"/>
      <c r="AQ218" s="639"/>
      <c r="AR218" s="731"/>
      <c r="AS218" s="731"/>
      <c r="AT218" s="641"/>
      <c r="AU218" s="641"/>
      <c r="AV218" s="641"/>
      <c r="AW218" s="731"/>
      <c r="AX218" s="639"/>
      <c r="AY218" s="639"/>
      <c r="AZ218" s="731"/>
      <c r="BA218" s="639"/>
      <c r="BB218" s="639"/>
      <c r="BC218" s="639"/>
      <c r="BD218" s="639"/>
      <c r="BE218" s="639"/>
      <c r="BF218" s="731"/>
      <c r="BG218" s="731"/>
    </row>
    <row r="219" spans="2:59">
      <c r="B219" t="s">
        <v>87</v>
      </c>
      <c r="C219">
        <v>2</v>
      </c>
      <c r="D219" s="693">
        <f t="shared" si="88"/>
        <v>2</v>
      </c>
      <c r="E219" s="693">
        <f t="shared" si="89"/>
        <v>2</v>
      </c>
      <c r="F219" s="692">
        <v>1</v>
      </c>
      <c r="G219" s="693">
        <f t="shared" si="90"/>
        <v>2</v>
      </c>
      <c r="H219" s="693">
        <f t="shared" si="91"/>
        <v>2</v>
      </c>
      <c r="I219" s="692">
        <v>1</v>
      </c>
      <c r="J219" s="692">
        <v>1</v>
      </c>
      <c r="K219" s="692">
        <v>1</v>
      </c>
      <c r="L219" s="693">
        <f t="shared" si="92"/>
        <v>1.6</v>
      </c>
      <c r="M219" s="170">
        <v>43434.06</v>
      </c>
      <c r="N219" s="711">
        <f>200*'DADOS MACROECONÔMICOS'!$E$60</f>
        <v>232.04046709705767</v>
      </c>
      <c r="O219" s="170">
        <v>26.04</v>
      </c>
      <c r="P219" s="653">
        <f t="shared" si="95"/>
        <v>12303.134666666667</v>
      </c>
      <c r="Q219" s="653">
        <f t="shared" si="96"/>
        <v>0</v>
      </c>
      <c r="R219" s="653">
        <f t="shared" si="93"/>
        <v>0</v>
      </c>
      <c r="S219" s="118">
        <f t="shared" si="94"/>
        <v>12303.134666666667</v>
      </c>
      <c r="T219" s="379"/>
      <c r="U219" s="659"/>
      <c r="V219" s="639"/>
      <c r="W219" s="639"/>
      <c r="X219" s="731"/>
      <c r="Y219" s="639"/>
      <c r="Z219" s="639"/>
      <c r="AA219" s="639"/>
      <c r="AB219" s="639"/>
      <c r="AC219" s="639"/>
      <c r="AD219" s="731"/>
      <c r="AE219" s="731"/>
      <c r="AF219" s="641"/>
      <c r="AG219" s="641"/>
      <c r="AH219" s="641"/>
      <c r="AI219" s="731"/>
      <c r="AJ219" s="639"/>
      <c r="AK219" s="639"/>
      <c r="AL219" s="731"/>
      <c r="AM219" s="639"/>
      <c r="AN219" s="639"/>
      <c r="AO219" s="639"/>
      <c r="AP219" s="639"/>
      <c r="AQ219" s="639"/>
      <c r="AR219" s="731"/>
      <c r="AS219" s="731"/>
      <c r="AT219" s="641"/>
      <c r="AU219" s="641"/>
      <c r="AV219" s="641"/>
      <c r="AW219" s="731"/>
      <c r="AX219" s="639"/>
      <c r="AY219" s="639"/>
      <c r="AZ219" s="731"/>
      <c r="BA219" s="639"/>
      <c r="BB219" s="639"/>
      <c r="BC219" s="639"/>
      <c r="BD219" s="639"/>
      <c r="BE219" s="639"/>
      <c r="BF219" s="731"/>
      <c r="BG219" s="731"/>
    </row>
    <row r="220" spans="2:59">
      <c r="B220" t="s">
        <v>87</v>
      </c>
      <c r="C220">
        <v>3</v>
      </c>
      <c r="D220" s="693">
        <f t="shared" si="88"/>
        <v>1</v>
      </c>
      <c r="E220" s="693">
        <f t="shared" si="89"/>
        <v>1</v>
      </c>
      <c r="F220" s="692">
        <v>1</v>
      </c>
      <c r="G220" s="693">
        <f t="shared" si="90"/>
        <v>1</v>
      </c>
      <c r="H220" s="693">
        <f t="shared" si="91"/>
        <v>1</v>
      </c>
      <c r="I220" s="692">
        <v>1</v>
      </c>
      <c r="J220" s="692">
        <v>1</v>
      </c>
      <c r="K220" s="692">
        <v>1</v>
      </c>
      <c r="L220" s="693">
        <f t="shared" si="92"/>
        <v>1.2</v>
      </c>
      <c r="M220" s="170">
        <v>7801.08</v>
      </c>
      <c r="N220" s="711">
        <f>200*'DADOS MACROECONÔMICOS'!$E$60</f>
        <v>232.04046709705767</v>
      </c>
      <c r="O220" s="170">
        <v>15.724399999999999</v>
      </c>
      <c r="P220" s="653">
        <f t="shared" si="95"/>
        <v>4466.9413333333332</v>
      </c>
      <c r="Q220" s="653">
        <f t="shared" si="96"/>
        <v>0</v>
      </c>
      <c r="R220" s="653">
        <f t="shared" si="93"/>
        <v>0</v>
      </c>
      <c r="S220" s="118">
        <f t="shared" si="94"/>
        <v>4466.9413333333332</v>
      </c>
      <c r="T220" s="379"/>
      <c r="U220" s="659"/>
      <c r="V220" s="639"/>
      <c r="W220" s="639"/>
      <c r="X220" s="731"/>
      <c r="Y220" s="639"/>
      <c r="Z220" s="639"/>
      <c r="AA220" s="639"/>
      <c r="AB220" s="639"/>
      <c r="AC220" s="639"/>
      <c r="AD220" s="731"/>
      <c r="AE220" s="731"/>
      <c r="AF220" s="641"/>
      <c r="AG220" s="641"/>
      <c r="AH220" s="641"/>
      <c r="AI220" s="731"/>
      <c r="AJ220" s="639"/>
      <c r="AK220" s="639"/>
      <c r="AL220" s="731"/>
      <c r="AM220" s="639"/>
      <c r="AN220" s="639"/>
      <c r="AO220" s="639"/>
      <c r="AP220" s="639"/>
      <c r="AQ220" s="639"/>
      <c r="AR220" s="731"/>
      <c r="AS220" s="731"/>
      <c r="AT220" s="641"/>
      <c r="AU220" s="641"/>
      <c r="AV220" s="641"/>
      <c r="AW220" s="731"/>
      <c r="AX220" s="639"/>
      <c r="AY220" s="639"/>
      <c r="AZ220" s="731"/>
      <c r="BA220" s="639"/>
      <c r="BB220" s="639"/>
      <c r="BC220" s="639"/>
      <c r="BD220" s="639"/>
      <c r="BE220" s="639"/>
      <c r="BF220" s="731"/>
      <c r="BG220" s="731"/>
    </row>
    <row r="221" spans="2:59">
      <c r="B221" t="s">
        <v>87</v>
      </c>
      <c r="C221">
        <v>4</v>
      </c>
      <c r="D221" s="693">
        <f t="shared" si="88"/>
        <v>4</v>
      </c>
      <c r="E221" s="693">
        <f t="shared" si="89"/>
        <v>4</v>
      </c>
      <c r="F221" s="692">
        <v>1</v>
      </c>
      <c r="G221" s="693">
        <f t="shared" si="90"/>
        <v>4</v>
      </c>
      <c r="H221" s="693">
        <f t="shared" si="91"/>
        <v>3.5</v>
      </c>
      <c r="I221" s="692">
        <v>1</v>
      </c>
      <c r="J221" s="692">
        <v>1</v>
      </c>
      <c r="K221" s="692">
        <v>1</v>
      </c>
      <c r="L221" s="693">
        <f t="shared" si="92"/>
        <v>2.2000000000000002</v>
      </c>
      <c r="M221" s="170">
        <v>577.64</v>
      </c>
      <c r="N221" s="711">
        <f>200*'DADOS MACROECONÔMICOS'!$E$60</f>
        <v>232.04046709705767</v>
      </c>
      <c r="O221" s="170">
        <v>389.33699999999999</v>
      </c>
      <c r="P221" s="653">
        <f t="shared" si="95"/>
        <v>21000</v>
      </c>
      <c r="Q221" s="653">
        <f t="shared" si="96"/>
        <v>5608.4653333333335</v>
      </c>
      <c r="R221" s="653">
        <f t="shared" si="93"/>
        <v>0</v>
      </c>
      <c r="S221" s="118">
        <f t="shared" si="94"/>
        <v>26608.465333333334</v>
      </c>
      <c r="T221" s="379"/>
      <c r="U221" s="659"/>
      <c r="V221" s="639"/>
      <c r="W221" s="639"/>
      <c r="X221" s="731"/>
      <c r="Y221" s="639"/>
      <c r="Z221" s="639"/>
      <c r="AA221" s="639"/>
      <c r="AB221" s="639"/>
      <c r="AC221" s="639"/>
      <c r="AD221" s="731"/>
      <c r="AE221" s="731"/>
      <c r="AF221" s="641"/>
      <c r="AG221" s="641"/>
      <c r="AH221" s="641"/>
      <c r="AI221" s="731"/>
      <c r="AJ221" s="639"/>
      <c r="AK221" s="639"/>
      <c r="AL221" s="731"/>
      <c r="AM221" s="639"/>
      <c r="AN221" s="639"/>
      <c r="AO221" s="639"/>
      <c r="AP221" s="639"/>
      <c r="AQ221" s="639"/>
      <c r="AR221" s="731"/>
      <c r="AS221" s="731"/>
      <c r="AT221" s="641"/>
      <c r="AU221" s="641"/>
      <c r="AV221" s="641"/>
      <c r="AW221" s="731"/>
      <c r="AX221" s="639"/>
      <c r="AY221" s="639"/>
      <c r="AZ221" s="731"/>
      <c r="BA221" s="639"/>
      <c r="BB221" s="639"/>
      <c r="BC221" s="639"/>
      <c r="BD221" s="639"/>
      <c r="BE221" s="639"/>
      <c r="BF221" s="731"/>
      <c r="BG221" s="731"/>
    </row>
    <row r="222" spans="2:59">
      <c r="B222" t="s">
        <v>87</v>
      </c>
      <c r="C222">
        <v>5</v>
      </c>
      <c r="D222" s="693">
        <f t="shared" si="88"/>
        <v>4</v>
      </c>
      <c r="E222" s="693">
        <f t="shared" si="89"/>
        <v>4</v>
      </c>
      <c r="F222" s="692">
        <v>1</v>
      </c>
      <c r="G222" s="693">
        <f t="shared" si="90"/>
        <v>4</v>
      </c>
      <c r="H222" s="693">
        <f t="shared" si="91"/>
        <v>3.5</v>
      </c>
      <c r="I222" s="692">
        <v>1</v>
      </c>
      <c r="J222" s="692">
        <v>1</v>
      </c>
      <c r="K222" s="692">
        <v>1</v>
      </c>
      <c r="L222" s="693">
        <f t="shared" si="92"/>
        <v>2.2000000000000002</v>
      </c>
      <c r="M222" s="170">
        <v>0</v>
      </c>
      <c r="N222" s="711">
        <f>200*'DADOS MACROECONÔMICOS'!$E$60</f>
        <v>232.04046709705767</v>
      </c>
      <c r="O222" s="170">
        <v>12688.1</v>
      </c>
      <c r="P222" s="653">
        <f t="shared" si="95"/>
        <v>21000</v>
      </c>
      <c r="Q222" s="653">
        <f t="shared" si="96"/>
        <v>5331.7373333333344</v>
      </c>
      <c r="R222" s="653">
        <f t="shared" si="93"/>
        <v>0</v>
      </c>
      <c r="S222" s="118">
        <f t="shared" si="94"/>
        <v>26331.737333333334</v>
      </c>
      <c r="T222" s="379"/>
      <c r="U222" s="659"/>
      <c r="V222" s="639"/>
      <c r="W222" s="639"/>
      <c r="X222" s="731"/>
      <c r="Y222" s="639"/>
      <c r="Z222" s="639"/>
      <c r="AA222" s="639"/>
      <c r="AB222" s="639"/>
      <c r="AC222" s="639"/>
      <c r="AD222" s="731"/>
      <c r="AE222" s="731"/>
      <c r="AF222" s="641"/>
      <c r="AG222" s="641"/>
      <c r="AH222" s="641"/>
      <c r="AI222" s="731"/>
      <c r="AJ222" s="639"/>
      <c r="AK222" s="639"/>
      <c r="AL222" s="731"/>
      <c r="AM222" s="639"/>
      <c r="AN222" s="639"/>
      <c r="AO222" s="639"/>
      <c r="AP222" s="639"/>
      <c r="AQ222" s="639"/>
      <c r="AR222" s="731"/>
      <c r="AS222" s="731"/>
      <c r="AT222" s="641"/>
      <c r="AU222" s="641"/>
      <c r="AV222" s="641"/>
      <c r="AW222" s="731"/>
      <c r="AX222" s="639"/>
      <c r="AY222" s="639"/>
      <c r="AZ222" s="731"/>
      <c r="BA222" s="639"/>
      <c r="BB222" s="639"/>
      <c r="BC222" s="639"/>
      <c r="BD222" s="639"/>
      <c r="BE222" s="639"/>
      <c r="BF222" s="731"/>
      <c r="BG222" s="731"/>
    </row>
    <row r="223" spans="2:59">
      <c r="B223" t="s">
        <v>87</v>
      </c>
      <c r="C223">
        <v>6</v>
      </c>
      <c r="D223" s="693">
        <f t="shared" si="88"/>
        <v>0</v>
      </c>
      <c r="E223" s="693">
        <f t="shared" si="89"/>
        <v>0</v>
      </c>
      <c r="F223" s="692">
        <v>1</v>
      </c>
      <c r="G223" s="693">
        <f t="shared" si="90"/>
        <v>0</v>
      </c>
      <c r="H223" s="693">
        <f t="shared" si="91"/>
        <v>1</v>
      </c>
      <c r="I223" s="692">
        <v>1</v>
      </c>
      <c r="J223" s="692">
        <v>1</v>
      </c>
      <c r="K223" s="692">
        <v>1</v>
      </c>
      <c r="L223" s="693">
        <f t="shared" si="92"/>
        <v>0.8</v>
      </c>
      <c r="M223" s="170">
        <v>0</v>
      </c>
      <c r="N223" s="711">
        <f>200*'DADOS MACROECONÔMICOS'!$E$60</f>
        <v>232.04046709705767</v>
      </c>
      <c r="O223" s="170">
        <v>270.00799999999998</v>
      </c>
      <c r="P223" s="653">
        <f t="shared" si="95"/>
        <v>0</v>
      </c>
      <c r="Q223" s="653">
        <f t="shared" si="96"/>
        <v>0</v>
      </c>
      <c r="R223" s="653">
        <f t="shared" si="93"/>
        <v>0</v>
      </c>
      <c r="S223" s="118">
        <f t="shared" si="94"/>
        <v>0</v>
      </c>
      <c r="T223" s="379"/>
      <c r="U223" s="659"/>
      <c r="V223" s="639"/>
      <c r="W223" s="639"/>
      <c r="X223" s="731"/>
      <c r="Y223" s="639"/>
      <c r="Z223" s="639"/>
      <c r="AA223" s="639"/>
      <c r="AB223" s="639"/>
      <c r="AC223" s="639"/>
      <c r="AD223" s="731"/>
      <c r="AE223" s="731"/>
      <c r="AF223" s="641"/>
      <c r="AG223" s="641"/>
      <c r="AH223" s="641"/>
      <c r="AI223" s="731"/>
      <c r="AJ223" s="639"/>
      <c r="AK223" s="639"/>
      <c r="AL223" s="731"/>
      <c r="AM223" s="639"/>
      <c r="AN223" s="639"/>
      <c r="AO223" s="639"/>
      <c r="AP223" s="639"/>
      <c r="AQ223" s="639"/>
      <c r="AR223" s="731"/>
      <c r="AS223" s="731"/>
      <c r="AT223" s="641"/>
      <c r="AU223" s="641"/>
      <c r="AV223" s="641"/>
      <c r="AW223" s="731"/>
      <c r="AX223" s="639"/>
      <c r="AY223" s="639"/>
      <c r="AZ223" s="731"/>
      <c r="BA223" s="639"/>
      <c r="BB223" s="639"/>
      <c r="BC223" s="639"/>
      <c r="BD223" s="639"/>
      <c r="BE223" s="639"/>
      <c r="BF223" s="731"/>
      <c r="BG223" s="731"/>
    </row>
    <row r="224" spans="2:59">
      <c r="B224" t="s">
        <v>87</v>
      </c>
      <c r="C224">
        <v>7</v>
      </c>
      <c r="D224" s="693">
        <f t="shared" si="88"/>
        <v>0</v>
      </c>
      <c r="E224" s="693">
        <f t="shared" si="89"/>
        <v>0</v>
      </c>
      <c r="F224" s="692">
        <v>1</v>
      </c>
      <c r="G224" s="693">
        <f t="shared" si="90"/>
        <v>0</v>
      </c>
      <c r="H224" s="693">
        <f t="shared" si="91"/>
        <v>1</v>
      </c>
      <c r="I224" s="692">
        <v>1</v>
      </c>
      <c r="J224" s="692">
        <v>1</v>
      </c>
      <c r="K224" s="692">
        <v>1</v>
      </c>
      <c r="L224" s="693">
        <f t="shared" si="92"/>
        <v>0.8</v>
      </c>
      <c r="M224" s="711">
        <v>0</v>
      </c>
      <c r="N224" s="711">
        <f>200*'DADOS MACROECONÔMICOS'!$E$60</f>
        <v>232.04046709705767</v>
      </c>
      <c r="O224" s="711">
        <v>7793.11</v>
      </c>
      <c r="P224" s="653">
        <f t="shared" si="95"/>
        <v>0</v>
      </c>
      <c r="Q224" s="653">
        <f t="shared" si="96"/>
        <v>0</v>
      </c>
      <c r="R224" s="653">
        <f t="shared" si="93"/>
        <v>0</v>
      </c>
      <c r="S224" s="118">
        <f t="shared" si="94"/>
        <v>0</v>
      </c>
      <c r="T224" s="379"/>
      <c r="U224" s="659"/>
      <c r="V224" s="639"/>
      <c r="W224" s="639"/>
      <c r="X224" s="731"/>
      <c r="Y224" s="639"/>
      <c r="Z224" s="639"/>
      <c r="AA224" s="639"/>
      <c r="AB224" s="639"/>
      <c r="AC224" s="639"/>
      <c r="AD224" s="731"/>
      <c r="AE224" s="731"/>
      <c r="AF224" s="641"/>
      <c r="AG224" s="641"/>
      <c r="AH224" s="641"/>
      <c r="AI224" s="731"/>
      <c r="AJ224" s="639"/>
      <c r="AK224" s="639"/>
      <c r="AL224" s="731"/>
      <c r="AM224" s="639"/>
      <c r="AN224" s="639"/>
      <c r="AO224" s="639"/>
      <c r="AP224" s="639"/>
      <c r="AQ224" s="639"/>
      <c r="AR224" s="731"/>
      <c r="AS224" s="731"/>
      <c r="AT224" s="641"/>
      <c r="AU224" s="641"/>
      <c r="AV224" s="641"/>
      <c r="AW224" s="731"/>
      <c r="AX224" s="639"/>
      <c r="AY224" s="639"/>
      <c r="AZ224" s="731"/>
      <c r="BA224" s="639"/>
      <c r="BB224" s="639"/>
      <c r="BC224" s="639"/>
      <c r="BD224" s="639"/>
      <c r="BE224" s="639"/>
      <c r="BF224" s="731"/>
      <c r="BG224" s="731"/>
    </row>
    <row r="225" spans="2:59">
      <c r="B225" t="s">
        <v>87</v>
      </c>
      <c r="C225">
        <v>8</v>
      </c>
      <c r="D225" s="693">
        <f t="shared" si="88"/>
        <v>0</v>
      </c>
      <c r="E225" s="693">
        <f t="shared" si="89"/>
        <v>0</v>
      </c>
      <c r="F225" s="692">
        <v>1</v>
      </c>
      <c r="G225" s="693">
        <f t="shared" si="90"/>
        <v>0</v>
      </c>
      <c r="H225" s="693">
        <f t="shared" si="91"/>
        <v>1</v>
      </c>
      <c r="I225" s="692">
        <v>1</v>
      </c>
      <c r="J225" s="692">
        <v>1</v>
      </c>
      <c r="K225" s="692">
        <v>1</v>
      </c>
      <c r="L225" s="693">
        <f t="shared" si="92"/>
        <v>0.8</v>
      </c>
      <c r="M225" s="711">
        <v>0</v>
      </c>
      <c r="N225" s="711">
        <f>200*'DADOS MACROECONÔMICOS'!$E$60</f>
        <v>232.04046709705767</v>
      </c>
      <c r="O225" s="711">
        <v>0</v>
      </c>
      <c r="P225" s="653">
        <f t="shared" si="95"/>
        <v>0</v>
      </c>
      <c r="Q225" s="653">
        <f t="shared" si="96"/>
        <v>0</v>
      </c>
      <c r="R225" s="653">
        <f t="shared" si="93"/>
        <v>0</v>
      </c>
      <c r="S225" s="118">
        <f t="shared" si="94"/>
        <v>0</v>
      </c>
      <c r="T225" s="379"/>
      <c r="U225" s="379"/>
      <c r="V225" s="639"/>
      <c r="W225" s="639"/>
      <c r="X225" s="731"/>
      <c r="Y225" s="639"/>
      <c r="Z225" s="639"/>
      <c r="AA225" s="639"/>
      <c r="AB225" s="639"/>
      <c r="AC225" s="639"/>
      <c r="AD225" s="731"/>
      <c r="AE225" s="731"/>
      <c r="AF225" s="641"/>
      <c r="AG225" s="641"/>
      <c r="AH225" s="641"/>
      <c r="AI225" s="731"/>
      <c r="AJ225" s="639"/>
      <c r="AK225" s="639"/>
      <c r="AL225" s="731"/>
      <c r="AM225" s="639"/>
      <c r="AN225" s="639"/>
      <c r="AO225" s="639"/>
      <c r="AP225" s="639"/>
      <c r="AQ225" s="639"/>
      <c r="AR225" s="731"/>
      <c r="AS225" s="731"/>
      <c r="AT225" s="641"/>
      <c r="AU225" s="641"/>
      <c r="AV225" s="641"/>
      <c r="AW225" s="731"/>
      <c r="AX225" s="639"/>
      <c r="AY225" s="639"/>
      <c r="AZ225" s="731"/>
      <c r="BA225" s="639"/>
      <c r="BB225" s="639"/>
      <c r="BC225" s="639"/>
      <c r="BD225" s="639"/>
      <c r="BE225" s="639"/>
      <c r="BF225" s="731"/>
      <c r="BG225" s="731"/>
    </row>
    <row r="226" spans="2:59">
      <c r="B226" t="s">
        <v>87</v>
      </c>
      <c r="C226">
        <v>9</v>
      </c>
      <c r="D226" s="693">
        <f t="shared" si="88"/>
        <v>0</v>
      </c>
      <c r="E226" s="693">
        <f t="shared" si="89"/>
        <v>0</v>
      </c>
      <c r="F226" s="692">
        <v>1</v>
      </c>
      <c r="G226" s="693">
        <f t="shared" si="90"/>
        <v>0</v>
      </c>
      <c r="H226" s="693">
        <f t="shared" si="91"/>
        <v>1</v>
      </c>
      <c r="I226" s="692">
        <v>1</v>
      </c>
      <c r="J226" s="692">
        <v>1</v>
      </c>
      <c r="K226" s="692">
        <v>1</v>
      </c>
      <c r="L226" s="693">
        <f t="shared" si="92"/>
        <v>0.8</v>
      </c>
      <c r="M226" s="711">
        <v>0</v>
      </c>
      <c r="N226" s="711">
        <f>200*'DADOS MACROECONÔMICOS'!$E$60</f>
        <v>232.04046709705767</v>
      </c>
      <c r="O226" s="711">
        <v>0</v>
      </c>
      <c r="P226" s="653">
        <f t="shared" si="95"/>
        <v>0</v>
      </c>
      <c r="Q226" s="653">
        <f t="shared" si="96"/>
        <v>0</v>
      </c>
      <c r="R226" s="653">
        <f t="shared" si="93"/>
        <v>0</v>
      </c>
      <c r="S226" s="118">
        <f t="shared" si="94"/>
        <v>0</v>
      </c>
      <c r="T226" s="379"/>
      <c r="U226" s="379"/>
      <c r="V226" s="639"/>
      <c r="W226" s="639"/>
      <c r="X226" s="731"/>
      <c r="Y226" s="639"/>
      <c r="Z226" s="639"/>
      <c r="AA226" s="639"/>
      <c r="AB226" s="639"/>
      <c r="AC226" s="639"/>
      <c r="AD226" s="731"/>
      <c r="AE226" s="731"/>
      <c r="AF226" s="641"/>
      <c r="AG226" s="641"/>
      <c r="AH226" s="641"/>
      <c r="AI226" s="731"/>
      <c r="AJ226" s="639"/>
      <c r="AK226" s="639"/>
      <c r="AL226" s="731"/>
      <c r="AM226" s="639"/>
      <c r="AN226" s="639"/>
      <c r="AO226" s="639"/>
      <c r="AP226" s="639"/>
      <c r="AQ226" s="639"/>
      <c r="AR226" s="731"/>
      <c r="AS226" s="731"/>
      <c r="AT226" s="641"/>
      <c r="AU226" s="641"/>
      <c r="AV226" s="641"/>
      <c r="AW226" s="731"/>
      <c r="AX226" s="639"/>
      <c r="AY226" s="639"/>
      <c r="AZ226" s="731"/>
      <c r="BA226" s="639"/>
      <c r="BB226" s="639"/>
      <c r="BC226" s="639"/>
      <c r="BD226" s="639"/>
      <c r="BE226" s="639"/>
      <c r="BF226" s="731"/>
      <c r="BG226" s="731"/>
    </row>
    <row r="227" spans="2:59">
      <c r="B227" t="s">
        <v>87</v>
      </c>
      <c r="C227">
        <v>10</v>
      </c>
      <c r="D227" s="693">
        <f t="shared" si="88"/>
        <v>0</v>
      </c>
      <c r="E227" s="693">
        <f t="shared" si="89"/>
        <v>0</v>
      </c>
      <c r="F227" s="692">
        <v>1</v>
      </c>
      <c r="G227" s="693">
        <f t="shared" si="90"/>
        <v>0</v>
      </c>
      <c r="H227" s="693">
        <f t="shared" si="91"/>
        <v>1</v>
      </c>
      <c r="I227" s="692">
        <v>1</v>
      </c>
      <c r="J227" s="692">
        <v>1</v>
      </c>
      <c r="K227" s="692">
        <v>1</v>
      </c>
      <c r="L227" s="693">
        <f t="shared" si="92"/>
        <v>0.8</v>
      </c>
      <c r="M227" s="711">
        <v>0</v>
      </c>
      <c r="N227" s="711">
        <f>200*'DADOS MACROECONÔMICOS'!$E$60</f>
        <v>232.04046709705767</v>
      </c>
      <c r="O227" s="711">
        <v>0</v>
      </c>
      <c r="P227" s="653">
        <f t="shared" si="95"/>
        <v>0</v>
      </c>
      <c r="Q227" s="653">
        <f t="shared" si="96"/>
        <v>0</v>
      </c>
      <c r="R227" s="653">
        <f t="shared" si="93"/>
        <v>0</v>
      </c>
      <c r="S227" s="118">
        <f t="shared" si="94"/>
        <v>0</v>
      </c>
      <c r="T227" s="379"/>
      <c r="U227" s="379"/>
      <c r="V227" s="639"/>
      <c r="W227" s="639"/>
      <c r="X227" s="731"/>
      <c r="Y227" s="639"/>
      <c r="Z227" s="639"/>
      <c r="AA227" s="639"/>
      <c r="AB227" s="639"/>
      <c r="AC227" s="639"/>
      <c r="AD227" s="731"/>
      <c r="AE227" s="731"/>
      <c r="AF227" s="641"/>
      <c r="AG227" s="641"/>
      <c r="AH227" s="641"/>
      <c r="AI227" s="731"/>
      <c r="AJ227" s="639"/>
      <c r="AK227" s="639"/>
      <c r="AL227" s="731"/>
      <c r="AM227" s="639"/>
      <c r="AN227" s="639"/>
      <c r="AO227" s="639"/>
      <c r="AP227" s="639"/>
      <c r="AQ227" s="639"/>
      <c r="AR227" s="731"/>
      <c r="AS227" s="731"/>
      <c r="AT227" s="641"/>
      <c r="AU227" s="641"/>
      <c r="AV227" s="641"/>
      <c r="AW227" s="731"/>
      <c r="AX227" s="639"/>
      <c r="AY227" s="639"/>
      <c r="AZ227" s="731"/>
      <c r="BA227" s="639"/>
      <c r="BB227" s="639"/>
      <c r="BC227" s="639"/>
      <c r="BD227" s="639"/>
      <c r="BE227" s="639"/>
      <c r="BF227" s="731"/>
      <c r="BG227" s="731"/>
    </row>
    <row r="228" spans="2:59">
      <c r="T228" s="379"/>
    </row>
    <row r="229" spans="2:59">
      <c r="B229" s="603" t="s">
        <v>859</v>
      </c>
      <c r="C229" s="603"/>
      <c r="D229" s="603"/>
      <c r="E229" s="603"/>
      <c r="F229" s="603"/>
      <c r="G229" s="603"/>
      <c r="T229" s="379"/>
    </row>
    <row r="230" spans="2:59" ht="57.6">
      <c r="B230" s="616" t="s">
        <v>2</v>
      </c>
      <c r="C230" s="617" t="s">
        <v>3</v>
      </c>
      <c r="D230" s="617" t="s">
        <v>860</v>
      </c>
      <c r="E230" s="617" t="s">
        <v>861</v>
      </c>
      <c r="F230" s="617" t="s">
        <v>862</v>
      </c>
      <c r="G230" s="617" t="s">
        <v>863</v>
      </c>
      <c r="T230" s="732"/>
    </row>
    <row r="231" spans="2:59">
      <c r="B231" t="s">
        <v>53</v>
      </c>
      <c r="D231" s="710">
        <v>2</v>
      </c>
      <c r="E231" s="710">
        <v>2</v>
      </c>
      <c r="F231" s="710">
        <v>1</v>
      </c>
      <c r="G231" s="710">
        <v>1</v>
      </c>
    </row>
    <row r="232" spans="2:59">
      <c r="B232" t="s">
        <v>60</v>
      </c>
      <c r="D232" s="31">
        <f>D231</f>
        <v>2</v>
      </c>
      <c r="E232" s="31">
        <f t="shared" ref="E232:G235" si="97">E231</f>
        <v>2</v>
      </c>
      <c r="F232" s="31">
        <f t="shared" si="97"/>
        <v>1</v>
      </c>
      <c r="G232" s="31">
        <f t="shared" si="97"/>
        <v>1</v>
      </c>
    </row>
    <row r="233" spans="2:59">
      <c r="B233" t="s">
        <v>67</v>
      </c>
      <c r="D233" s="31">
        <f t="shared" ref="D233:D235" si="98">D232</f>
        <v>2</v>
      </c>
      <c r="E233" s="31">
        <f t="shared" si="97"/>
        <v>2</v>
      </c>
      <c r="F233" s="31">
        <f t="shared" si="97"/>
        <v>1</v>
      </c>
      <c r="G233" s="31">
        <f t="shared" si="97"/>
        <v>1</v>
      </c>
    </row>
    <row r="234" spans="2:59">
      <c r="B234" t="s">
        <v>160</v>
      </c>
      <c r="D234" s="31">
        <f t="shared" si="98"/>
        <v>2</v>
      </c>
      <c r="E234" s="31">
        <f t="shared" si="97"/>
        <v>2</v>
      </c>
      <c r="F234" s="31">
        <f t="shared" si="97"/>
        <v>1</v>
      </c>
      <c r="G234" s="31">
        <f t="shared" si="97"/>
        <v>1</v>
      </c>
    </row>
    <row r="235" spans="2:59">
      <c r="B235" t="s">
        <v>87</v>
      </c>
      <c r="D235" s="31">
        <f t="shared" si="98"/>
        <v>2</v>
      </c>
      <c r="E235" s="31">
        <f t="shared" si="97"/>
        <v>2</v>
      </c>
      <c r="F235" s="31">
        <f t="shared" si="97"/>
        <v>1</v>
      </c>
      <c r="G235" s="31">
        <f t="shared" si="97"/>
        <v>1</v>
      </c>
    </row>
    <row r="237" spans="2:59">
      <c r="B237" s="603" t="s">
        <v>864</v>
      </c>
      <c r="C237" s="603"/>
      <c r="D237" s="603"/>
      <c r="E237" s="603"/>
      <c r="F237" s="603"/>
      <c r="G237" s="603"/>
      <c r="H237" s="603"/>
      <c r="I237" s="603"/>
      <c r="J237" s="603"/>
      <c r="K237" s="603"/>
      <c r="L237" s="603"/>
      <c r="M237" s="603"/>
      <c r="N237" s="603"/>
      <c r="O237" s="603"/>
      <c r="P237" s="603"/>
      <c r="Q237" s="603"/>
      <c r="R237" s="603"/>
      <c r="S237" s="603"/>
      <c r="T237" s="603"/>
      <c r="U237" s="603"/>
      <c r="V237" s="603"/>
      <c r="W237" s="603"/>
      <c r="X237" s="603"/>
      <c r="Y237" s="603"/>
      <c r="Z237" s="603"/>
      <c r="AA237" s="603"/>
      <c r="AB237" s="603"/>
      <c r="AC237" s="603"/>
      <c r="AD237" s="603"/>
      <c r="AE237" s="603"/>
      <c r="AF237" s="603"/>
      <c r="AG237" s="603"/>
      <c r="AH237" s="603"/>
      <c r="AI237" s="603"/>
      <c r="AJ237" s="603"/>
    </row>
    <row r="238" spans="2:59" ht="28.9">
      <c r="B238" s="616" t="s">
        <v>2</v>
      </c>
      <c r="C238" s="617" t="s">
        <v>3</v>
      </c>
      <c r="D238" s="617" t="s">
        <v>576</v>
      </c>
      <c r="E238" s="617" t="s">
        <v>579</v>
      </c>
      <c r="F238" s="617" t="s">
        <v>580</v>
      </c>
      <c r="G238" s="617" t="s">
        <v>581</v>
      </c>
      <c r="H238" s="617" t="s">
        <v>582</v>
      </c>
      <c r="I238" s="617" t="s">
        <v>583</v>
      </c>
      <c r="J238" s="617" t="s">
        <v>584</v>
      </c>
      <c r="K238" s="617" t="s">
        <v>585</v>
      </c>
      <c r="L238" s="617" t="s">
        <v>586</v>
      </c>
      <c r="M238" s="617" t="s">
        <v>587</v>
      </c>
      <c r="N238" s="617" t="s">
        <v>588</v>
      </c>
      <c r="O238" s="617" t="s">
        <v>589</v>
      </c>
      <c r="P238" s="617" t="s">
        <v>590</v>
      </c>
      <c r="Q238" s="617" t="s">
        <v>591</v>
      </c>
      <c r="R238" s="617" t="s">
        <v>592</v>
      </c>
      <c r="S238" s="617" t="s">
        <v>593</v>
      </c>
      <c r="T238" s="617" t="s">
        <v>598</v>
      </c>
      <c r="U238" s="617" t="s">
        <v>599</v>
      </c>
      <c r="V238" s="617" t="s">
        <v>600</v>
      </c>
      <c r="W238" s="617" t="s">
        <v>601</v>
      </c>
      <c r="X238" s="617" t="s">
        <v>602</v>
      </c>
      <c r="Y238" s="617" t="s">
        <v>603</v>
      </c>
      <c r="Z238" s="617" t="s">
        <v>604</v>
      </c>
      <c r="AA238" s="617" t="s">
        <v>605</v>
      </c>
      <c r="AB238" s="617" t="s">
        <v>606</v>
      </c>
      <c r="AC238" s="617" t="s">
        <v>607</v>
      </c>
      <c r="AD238" s="617" t="s">
        <v>608</v>
      </c>
      <c r="AE238" s="617" t="s">
        <v>609</v>
      </c>
      <c r="AF238" s="617" t="s">
        <v>610</v>
      </c>
      <c r="AG238" s="617" t="s">
        <v>611</v>
      </c>
      <c r="AH238" s="617" t="s">
        <v>615</v>
      </c>
      <c r="AI238" s="617" t="s">
        <v>616</v>
      </c>
      <c r="AJ238" s="617" t="s">
        <v>617</v>
      </c>
    </row>
    <row r="239" spans="2:59">
      <c r="B239" t="s">
        <v>53</v>
      </c>
      <c r="C239">
        <v>1</v>
      </c>
      <c r="D239" s="733">
        <f t="shared" ref="D239:K254" si="99">ROUNDUP($AB6/20,0)</f>
        <v>3</v>
      </c>
      <c r="E239" s="733">
        <f t="shared" si="99"/>
        <v>3</v>
      </c>
      <c r="F239" s="733">
        <f t="shared" si="99"/>
        <v>3</v>
      </c>
      <c r="G239" s="733">
        <f t="shared" si="99"/>
        <v>3</v>
      </c>
      <c r="H239" s="733">
        <f t="shared" si="99"/>
        <v>3</v>
      </c>
      <c r="I239" s="733">
        <f t="shared" si="99"/>
        <v>3</v>
      </c>
      <c r="J239" s="733">
        <f t="shared" si="99"/>
        <v>3</v>
      </c>
      <c r="K239" s="733">
        <f t="shared" si="99"/>
        <v>3</v>
      </c>
      <c r="L239" s="594">
        <f t="shared" ref="L239:L267" si="100">ROUNDUP(D6/90000,0)</f>
        <v>0</v>
      </c>
      <c r="M239" s="594">
        <f t="shared" ref="M239:M267" si="101">ROUNDUP(D6/90000,0)</f>
        <v>0</v>
      </c>
      <c r="N239" s="733">
        <f>ROUNDUP($AB6/5,0)</f>
        <v>11</v>
      </c>
      <c r="O239" s="733">
        <f>ROUNDUP($AB6/5,0)</f>
        <v>11</v>
      </c>
      <c r="P239" s="733">
        <f>ROUNDUP($AB6*120%,0)</f>
        <v>63</v>
      </c>
      <c r="Q239" s="733">
        <f>ROUNDUP($AB6*120%,0)</f>
        <v>63</v>
      </c>
      <c r="R239" s="733">
        <f>ROUNDUP($AB6*120%,0)</f>
        <v>63</v>
      </c>
      <c r="S239" s="733">
        <f>ROUNDUP($AB6*120%,0)</f>
        <v>63</v>
      </c>
      <c r="T239" s="710">
        <v>1</v>
      </c>
      <c r="U239" s="710">
        <v>1</v>
      </c>
      <c r="V239" s="710">
        <v>0</v>
      </c>
      <c r="W239" s="710">
        <v>0</v>
      </c>
      <c r="X239" s="710">
        <v>1</v>
      </c>
      <c r="Y239" s="710">
        <v>2</v>
      </c>
      <c r="Z239" s="594">
        <f t="shared" ref="Z239:Z267" si="102">ROUNDUP(D6/60000,0)</f>
        <v>0</v>
      </c>
      <c r="AA239" s="733">
        <f t="shared" ref="AA239:AA267" si="103">D38+E38+F38+D199+E199</f>
        <v>1</v>
      </c>
      <c r="AB239" s="597">
        <v>2</v>
      </c>
      <c r="AC239" s="594">
        <f>AA239</f>
        <v>1</v>
      </c>
      <c r="AD239" s="733">
        <f t="shared" ref="AD239:AD267" si="104">ROUNDUP($AB6/10,0)</f>
        <v>6</v>
      </c>
      <c r="AE239" s="594">
        <f>AA239</f>
        <v>1</v>
      </c>
      <c r="AF239" s="594">
        <f t="shared" ref="AF239:AF267" si="105">ROUNDUP(D6/100000,0)</f>
        <v>0</v>
      </c>
      <c r="AG239" s="597">
        <v>1</v>
      </c>
      <c r="AH239" s="594">
        <f t="shared" ref="AH239:AH267" si="106">ROUNDUP(D6/60000,0)</f>
        <v>0</v>
      </c>
      <c r="AI239" s="594">
        <f t="shared" ref="AI239:AI267" si="107">ROUNDUP(D6/60000,0)</f>
        <v>0</v>
      </c>
      <c r="AJ239" s="594">
        <f t="shared" ref="AJ239:AJ267" si="108">ROUNDUP(D6/10000,0)</f>
        <v>0</v>
      </c>
    </row>
    <row r="240" spans="2:59">
      <c r="B240" t="s">
        <v>53</v>
      </c>
      <c r="C240">
        <v>2</v>
      </c>
      <c r="D240" s="733">
        <f t="shared" si="99"/>
        <v>3</v>
      </c>
      <c r="E240" s="733">
        <f t="shared" si="99"/>
        <v>3</v>
      </c>
      <c r="F240" s="733">
        <f t="shared" si="99"/>
        <v>3</v>
      </c>
      <c r="G240" s="733">
        <f t="shared" si="99"/>
        <v>3</v>
      </c>
      <c r="H240" s="733">
        <f t="shared" si="99"/>
        <v>3</v>
      </c>
      <c r="I240" s="733">
        <f t="shared" si="99"/>
        <v>3</v>
      </c>
      <c r="J240" s="733">
        <f t="shared" si="99"/>
        <v>3</v>
      </c>
      <c r="K240" s="733">
        <f t="shared" si="99"/>
        <v>3</v>
      </c>
      <c r="L240" s="594">
        <f t="shared" si="100"/>
        <v>1</v>
      </c>
      <c r="M240" s="594">
        <f t="shared" si="101"/>
        <v>1</v>
      </c>
      <c r="N240" s="733">
        <f t="shared" ref="N240:O255" si="109">ROUNDUP($AB7/5,0)</f>
        <v>9</v>
      </c>
      <c r="O240" s="733">
        <f t="shared" si="109"/>
        <v>9</v>
      </c>
      <c r="P240" s="733">
        <f t="shared" ref="P240:S255" si="110">ROUNDUP($AB7*120%,0)</f>
        <v>50</v>
      </c>
      <c r="Q240" s="733">
        <f t="shared" si="110"/>
        <v>50</v>
      </c>
      <c r="R240" s="733">
        <f t="shared" si="110"/>
        <v>50</v>
      </c>
      <c r="S240" s="733">
        <f t="shared" si="110"/>
        <v>50</v>
      </c>
      <c r="T240" s="710">
        <v>1</v>
      </c>
      <c r="U240" s="710">
        <v>1</v>
      </c>
      <c r="V240" s="710">
        <v>0</v>
      </c>
      <c r="W240" s="710">
        <v>0</v>
      </c>
      <c r="X240" s="710">
        <v>1</v>
      </c>
      <c r="Y240" s="710">
        <v>2</v>
      </c>
      <c r="Z240" s="594">
        <f t="shared" si="102"/>
        <v>1</v>
      </c>
      <c r="AA240" s="733">
        <f t="shared" si="103"/>
        <v>5</v>
      </c>
      <c r="AB240" s="597">
        <v>2</v>
      </c>
      <c r="AC240" s="594">
        <f t="shared" ref="AC240:AC267" si="111">AA240</f>
        <v>5</v>
      </c>
      <c r="AD240" s="733">
        <f t="shared" si="104"/>
        <v>5</v>
      </c>
      <c r="AE240" s="594">
        <f t="shared" ref="AE240:AE267" si="112">AA240</f>
        <v>5</v>
      </c>
      <c r="AF240" s="594">
        <f t="shared" si="105"/>
        <v>1</v>
      </c>
      <c r="AG240" s="597">
        <v>1</v>
      </c>
      <c r="AH240" s="594">
        <f t="shared" si="106"/>
        <v>1</v>
      </c>
      <c r="AI240" s="594">
        <f t="shared" si="107"/>
        <v>1</v>
      </c>
      <c r="AJ240" s="594">
        <f t="shared" si="108"/>
        <v>6</v>
      </c>
    </row>
    <row r="241" spans="2:36">
      <c r="B241" t="s">
        <v>53</v>
      </c>
      <c r="C241">
        <v>3</v>
      </c>
      <c r="D241" s="733">
        <f t="shared" si="99"/>
        <v>0</v>
      </c>
      <c r="E241" s="733">
        <f t="shared" si="99"/>
        <v>0</v>
      </c>
      <c r="F241" s="733">
        <f t="shared" si="99"/>
        <v>0</v>
      </c>
      <c r="G241" s="733">
        <f t="shared" si="99"/>
        <v>0</v>
      </c>
      <c r="H241" s="733">
        <f t="shared" si="99"/>
        <v>0</v>
      </c>
      <c r="I241" s="733">
        <f t="shared" si="99"/>
        <v>0</v>
      </c>
      <c r="J241" s="733">
        <f t="shared" si="99"/>
        <v>0</v>
      </c>
      <c r="K241" s="733">
        <f t="shared" si="99"/>
        <v>0</v>
      </c>
      <c r="L241" s="594">
        <f t="shared" si="100"/>
        <v>0</v>
      </c>
      <c r="M241" s="594">
        <f t="shared" si="101"/>
        <v>0</v>
      </c>
      <c r="N241" s="733">
        <f t="shared" si="109"/>
        <v>0</v>
      </c>
      <c r="O241" s="733">
        <f t="shared" si="109"/>
        <v>0</v>
      </c>
      <c r="P241" s="733">
        <f t="shared" si="110"/>
        <v>0</v>
      </c>
      <c r="Q241" s="733">
        <f t="shared" si="110"/>
        <v>0</v>
      </c>
      <c r="R241" s="733">
        <f t="shared" si="110"/>
        <v>0</v>
      </c>
      <c r="S241" s="733">
        <f t="shared" si="110"/>
        <v>0</v>
      </c>
      <c r="T241" s="711">
        <v>1</v>
      </c>
      <c r="U241" s="711">
        <v>1</v>
      </c>
      <c r="V241" s="710">
        <v>0</v>
      </c>
      <c r="W241" s="711">
        <v>0</v>
      </c>
      <c r="X241" s="711">
        <v>1</v>
      </c>
      <c r="Y241" s="711">
        <v>2</v>
      </c>
      <c r="Z241" s="594">
        <f t="shared" si="102"/>
        <v>0</v>
      </c>
      <c r="AA241" s="733">
        <f t="shared" si="103"/>
        <v>1</v>
      </c>
      <c r="AB241" s="170">
        <v>2</v>
      </c>
      <c r="AC241" s="594">
        <f t="shared" si="111"/>
        <v>1</v>
      </c>
      <c r="AD241" s="733">
        <f t="shared" si="104"/>
        <v>0</v>
      </c>
      <c r="AE241" s="594">
        <f t="shared" si="112"/>
        <v>1</v>
      </c>
      <c r="AF241" s="594">
        <f t="shared" si="105"/>
        <v>0</v>
      </c>
      <c r="AG241" s="170">
        <v>1</v>
      </c>
      <c r="AH241" s="594">
        <f t="shared" si="106"/>
        <v>0</v>
      </c>
      <c r="AI241" s="594">
        <f t="shared" si="107"/>
        <v>0</v>
      </c>
      <c r="AJ241" s="594">
        <f t="shared" si="108"/>
        <v>0</v>
      </c>
    </row>
    <row r="242" spans="2:36">
      <c r="B242" t="s">
        <v>60</v>
      </c>
      <c r="C242">
        <v>1</v>
      </c>
      <c r="D242" s="733">
        <f t="shared" si="99"/>
        <v>2</v>
      </c>
      <c r="E242" s="733">
        <f t="shared" si="99"/>
        <v>2</v>
      </c>
      <c r="F242" s="733">
        <f t="shared" si="99"/>
        <v>2</v>
      </c>
      <c r="G242" s="733">
        <f t="shared" si="99"/>
        <v>2</v>
      </c>
      <c r="H242" s="733">
        <f t="shared" si="99"/>
        <v>2</v>
      </c>
      <c r="I242" s="733">
        <f t="shared" si="99"/>
        <v>2</v>
      </c>
      <c r="J242" s="733">
        <f t="shared" si="99"/>
        <v>2</v>
      </c>
      <c r="K242" s="733">
        <f t="shared" si="99"/>
        <v>2</v>
      </c>
      <c r="L242" s="594">
        <f t="shared" si="100"/>
        <v>1</v>
      </c>
      <c r="M242" s="594">
        <f t="shared" si="101"/>
        <v>1</v>
      </c>
      <c r="N242" s="733">
        <f t="shared" si="109"/>
        <v>7</v>
      </c>
      <c r="O242" s="733">
        <f t="shared" si="109"/>
        <v>7</v>
      </c>
      <c r="P242" s="733">
        <f t="shared" si="110"/>
        <v>40</v>
      </c>
      <c r="Q242" s="733">
        <f t="shared" si="110"/>
        <v>40</v>
      </c>
      <c r="R242" s="733">
        <f t="shared" si="110"/>
        <v>40</v>
      </c>
      <c r="S242" s="733">
        <f t="shared" si="110"/>
        <v>40</v>
      </c>
      <c r="T242" s="710">
        <v>1</v>
      </c>
      <c r="U242" s="710">
        <v>1</v>
      </c>
      <c r="V242" s="710">
        <v>0</v>
      </c>
      <c r="W242" s="710">
        <v>0</v>
      </c>
      <c r="X242" s="710">
        <v>1</v>
      </c>
      <c r="Y242" s="710">
        <v>2</v>
      </c>
      <c r="Z242" s="594">
        <f t="shared" si="102"/>
        <v>1</v>
      </c>
      <c r="AA242" s="733">
        <f t="shared" si="103"/>
        <v>5</v>
      </c>
      <c r="AB242" s="597">
        <v>2</v>
      </c>
      <c r="AC242" s="594">
        <f t="shared" si="111"/>
        <v>5</v>
      </c>
      <c r="AD242" s="733">
        <f t="shared" si="104"/>
        <v>4</v>
      </c>
      <c r="AE242" s="594">
        <f t="shared" si="112"/>
        <v>5</v>
      </c>
      <c r="AF242" s="594">
        <f t="shared" si="105"/>
        <v>1</v>
      </c>
      <c r="AG242" s="597">
        <v>1</v>
      </c>
      <c r="AH242" s="594">
        <f t="shared" si="106"/>
        <v>1</v>
      </c>
      <c r="AI242" s="594">
        <f t="shared" si="107"/>
        <v>1</v>
      </c>
      <c r="AJ242" s="594">
        <f t="shared" si="108"/>
        <v>4</v>
      </c>
    </row>
    <row r="243" spans="2:36">
      <c r="B243" t="s">
        <v>60</v>
      </c>
      <c r="C243">
        <v>2</v>
      </c>
      <c r="D243" s="733">
        <f t="shared" si="99"/>
        <v>3</v>
      </c>
      <c r="E243" s="733">
        <f t="shared" si="99"/>
        <v>3</v>
      </c>
      <c r="F243" s="733">
        <f t="shared" si="99"/>
        <v>3</v>
      </c>
      <c r="G243" s="733">
        <f t="shared" si="99"/>
        <v>3</v>
      </c>
      <c r="H243" s="733">
        <f t="shared" si="99"/>
        <v>3</v>
      </c>
      <c r="I243" s="733">
        <f t="shared" si="99"/>
        <v>3</v>
      </c>
      <c r="J243" s="733">
        <f t="shared" si="99"/>
        <v>3</v>
      </c>
      <c r="K243" s="733">
        <f t="shared" si="99"/>
        <v>3</v>
      </c>
      <c r="L243" s="594">
        <f t="shared" si="100"/>
        <v>2</v>
      </c>
      <c r="M243" s="594">
        <f t="shared" si="101"/>
        <v>2</v>
      </c>
      <c r="N243" s="733">
        <f t="shared" si="109"/>
        <v>11</v>
      </c>
      <c r="O243" s="733">
        <f t="shared" si="109"/>
        <v>11</v>
      </c>
      <c r="P243" s="733">
        <f t="shared" si="110"/>
        <v>65</v>
      </c>
      <c r="Q243" s="733">
        <f t="shared" si="110"/>
        <v>65</v>
      </c>
      <c r="R243" s="733">
        <f t="shared" si="110"/>
        <v>65</v>
      </c>
      <c r="S243" s="733">
        <f t="shared" si="110"/>
        <v>65</v>
      </c>
      <c r="T243" s="710">
        <v>1</v>
      </c>
      <c r="U243" s="710">
        <v>1</v>
      </c>
      <c r="V243" s="710">
        <v>0</v>
      </c>
      <c r="W243" s="710">
        <v>0</v>
      </c>
      <c r="X243" s="710">
        <v>1</v>
      </c>
      <c r="Y243" s="710">
        <v>2</v>
      </c>
      <c r="Z243" s="594">
        <f t="shared" si="102"/>
        <v>2</v>
      </c>
      <c r="AA243" s="733">
        <f t="shared" si="103"/>
        <v>9</v>
      </c>
      <c r="AB243" s="597">
        <v>2</v>
      </c>
      <c r="AC243" s="594">
        <f t="shared" si="111"/>
        <v>9</v>
      </c>
      <c r="AD243" s="733">
        <f t="shared" si="104"/>
        <v>6</v>
      </c>
      <c r="AE243" s="594">
        <f t="shared" si="112"/>
        <v>9</v>
      </c>
      <c r="AF243" s="594">
        <f t="shared" si="105"/>
        <v>1</v>
      </c>
      <c r="AG243" s="597">
        <v>1</v>
      </c>
      <c r="AH243" s="594">
        <f t="shared" si="106"/>
        <v>2</v>
      </c>
      <c r="AI243" s="594">
        <f t="shared" si="107"/>
        <v>2</v>
      </c>
      <c r="AJ243" s="594">
        <f t="shared" si="108"/>
        <v>10</v>
      </c>
    </row>
    <row r="244" spans="2:36">
      <c r="B244" t="s">
        <v>60</v>
      </c>
      <c r="C244">
        <v>3</v>
      </c>
      <c r="D244" s="733">
        <f t="shared" si="99"/>
        <v>4</v>
      </c>
      <c r="E244" s="733">
        <f t="shared" si="99"/>
        <v>4</v>
      </c>
      <c r="F244" s="733">
        <f t="shared" si="99"/>
        <v>4</v>
      </c>
      <c r="G244" s="733">
        <f t="shared" si="99"/>
        <v>4</v>
      </c>
      <c r="H244" s="733">
        <f t="shared" si="99"/>
        <v>4</v>
      </c>
      <c r="I244" s="733">
        <f t="shared" si="99"/>
        <v>4</v>
      </c>
      <c r="J244" s="733">
        <f t="shared" si="99"/>
        <v>4</v>
      </c>
      <c r="K244" s="733">
        <f t="shared" si="99"/>
        <v>4</v>
      </c>
      <c r="L244" s="594">
        <f t="shared" si="100"/>
        <v>2</v>
      </c>
      <c r="M244" s="594">
        <f t="shared" si="101"/>
        <v>2</v>
      </c>
      <c r="N244" s="733">
        <f t="shared" si="109"/>
        <v>13</v>
      </c>
      <c r="O244" s="733">
        <f t="shared" si="109"/>
        <v>13</v>
      </c>
      <c r="P244" s="733">
        <f t="shared" si="110"/>
        <v>77</v>
      </c>
      <c r="Q244" s="733">
        <f t="shared" si="110"/>
        <v>77</v>
      </c>
      <c r="R244" s="733">
        <f t="shared" si="110"/>
        <v>77</v>
      </c>
      <c r="S244" s="733">
        <f t="shared" si="110"/>
        <v>77</v>
      </c>
      <c r="T244" s="710">
        <v>1</v>
      </c>
      <c r="U244" s="710">
        <v>1</v>
      </c>
      <c r="V244" s="710">
        <v>0</v>
      </c>
      <c r="W244" s="710">
        <v>0</v>
      </c>
      <c r="X244" s="710">
        <v>1</v>
      </c>
      <c r="Y244" s="710">
        <v>2</v>
      </c>
      <c r="Z244" s="594">
        <f t="shared" si="102"/>
        <v>2</v>
      </c>
      <c r="AA244" s="733">
        <f t="shared" si="103"/>
        <v>9</v>
      </c>
      <c r="AB244" s="597">
        <v>2</v>
      </c>
      <c r="AC244" s="594">
        <f t="shared" si="111"/>
        <v>9</v>
      </c>
      <c r="AD244" s="733">
        <f t="shared" si="104"/>
        <v>7</v>
      </c>
      <c r="AE244" s="594">
        <f t="shared" si="112"/>
        <v>9</v>
      </c>
      <c r="AF244" s="594">
        <f t="shared" si="105"/>
        <v>2</v>
      </c>
      <c r="AG244" s="597">
        <v>1</v>
      </c>
      <c r="AH244" s="594">
        <f t="shared" si="106"/>
        <v>2</v>
      </c>
      <c r="AI244" s="594">
        <f t="shared" si="107"/>
        <v>2</v>
      </c>
      <c r="AJ244" s="594">
        <f t="shared" si="108"/>
        <v>12</v>
      </c>
    </row>
    <row r="245" spans="2:36">
      <c r="B245" t="s">
        <v>67</v>
      </c>
      <c r="C245">
        <v>1</v>
      </c>
      <c r="D245" s="733">
        <f t="shared" si="99"/>
        <v>6</v>
      </c>
      <c r="E245" s="733">
        <f t="shared" si="99"/>
        <v>6</v>
      </c>
      <c r="F245" s="733">
        <f t="shared" si="99"/>
        <v>6</v>
      </c>
      <c r="G245" s="733">
        <f t="shared" si="99"/>
        <v>6</v>
      </c>
      <c r="H245" s="733">
        <f t="shared" si="99"/>
        <v>6</v>
      </c>
      <c r="I245" s="733">
        <f t="shared" si="99"/>
        <v>6</v>
      </c>
      <c r="J245" s="733">
        <f t="shared" si="99"/>
        <v>6</v>
      </c>
      <c r="K245" s="733">
        <f t="shared" si="99"/>
        <v>6</v>
      </c>
      <c r="L245" s="594">
        <f t="shared" si="100"/>
        <v>2</v>
      </c>
      <c r="M245" s="594">
        <f t="shared" si="101"/>
        <v>2</v>
      </c>
      <c r="N245" s="733">
        <f t="shared" si="109"/>
        <v>21</v>
      </c>
      <c r="O245" s="733">
        <f t="shared" si="109"/>
        <v>21</v>
      </c>
      <c r="P245" s="733">
        <f t="shared" si="110"/>
        <v>123</v>
      </c>
      <c r="Q245" s="733">
        <f t="shared" si="110"/>
        <v>123</v>
      </c>
      <c r="R245" s="733">
        <f t="shared" si="110"/>
        <v>123</v>
      </c>
      <c r="S245" s="733">
        <f t="shared" si="110"/>
        <v>123</v>
      </c>
      <c r="T245" s="710">
        <v>1</v>
      </c>
      <c r="U245" s="710">
        <v>1</v>
      </c>
      <c r="V245" s="710">
        <v>0</v>
      </c>
      <c r="W245" s="710">
        <v>0</v>
      </c>
      <c r="X245" s="710">
        <v>1</v>
      </c>
      <c r="Y245" s="710">
        <v>2</v>
      </c>
      <c r="Z245" s="594">
        <f t="shared" si="102"/>
        <v>3</v>
      </c>
      <c r="AA245" s="733">
        <f t="shared" si="103"/>
        <v>13</v>
      </c>
      <c r="AB245" s="597">
        <v>2</v>
      </c>
      <c r="AC245" s="594">
        <f t="shared" si="111"/>
        <v>13</v>
      </c>
      <c r="AD245" s="733">
        <f t="shared" si="104"/>
        <v>11</v>
      </c>
      <c r="AE245" s="594">
        <f t="shared" si="112"/>
        <v>13</v>
      </c>
      <c r="AF245" s="594">
        <f t="shared" si="105"/>
        <v>2</v>
      </c>
      <c r="AG245" s="597">
        <v>1</v>
      </c>
      <c r="AH245" s="594">
        <f t="shared" si="106"/>
        <v>3</v>
      </c>
      <c r="AI245" s="594">
        <f t="shared" si="107"/>
        <v>3</v>
      </c>
      <c r="AJ245" s="594">
        <f t="shared" si="108"/>
        <v>18</v>
      </c>
    </row>
    <row r="246" spans="2:36">
      <c r="B246" t="s">
        <v>67</v>
      </c>
      <c r="C246">
        <v>2</v>
      </c>
      <c r="D246" s="733">
        <f t="shared" si="99"/>
        <v>7</v>
      </c>
      <c r="E246" s="733">
        <f t="shared" si="99"/>
        <v>7</v>
      </c>
      <c r="F246" s="733">
        <f t="shared" si="99"/>
        <v>7</v>
      </c>
      <c r="G246" s="733">
        <f t="shared" si="99"/>
        <v>7</v>
      </c>
      <c r="H246" s="733">
        <f t="shared" si="99"/>
        <v>7</v>
      </c>
      <c r="I246" s="733">
        <f t="shared" si="99"/>
        <v>7</v>
      </c>
      <c r="J246" s="733">
        <f t="shared" si="99"/>
        <v>7</v>
      </c>
      <c r="K246" s="733">
        <f t="shared" si="99"/>
        <v>7</v>
      </c>
      <c r="L246" s="594">
        <f t="shared" si="100"/>
        <v>3</v>
      </c>
      <c r="M246" s="594">
        <f t="shared" si="101"/>
        <v>3</v>
      </c>
      <c r="N246" s="733">
        <f t="shared" si="109"/>
        <v>27</v>
      </c>
      <c r="O246" s="733">
        <f t="shared" si="109"/>
        <v>27</v>
      </c>
      <c r="P246" s="733">
        <f t="shared" si="110"/>
        <v>160</v>
      </c>
      <c r="Q246" s="733">
        <f t="shared" si="110"/>
        <v>160</v>
      </c>
      <c r="R246" s="733">
        <f t="shared" si="110"/>
        <v>160</v>
      </c>
      <c r="S246" s="733">
        <f t="shared" si="110"/>
        <v>160</v>
      </c>
      <c r="T246" s="710">
        <v>1</v>
      </c>
      <c r="U246" s="710">
        <v>1</v>
      </c>
      <c r="V246" s="710">
        <v>0</v>
      </c>
      <c r="W246" s="710">
        <v>0</v>
      </c>
      <c r="X246" s="710">
        <v>1</v>
      </c>
      <c r="Y246" s="710">
        <v>2</v>
      </c>
      <c r="Z246" s="594">
        <f t="shared" si="102"/>
        <v>4</v>
      </c>
      <c r="AA246" s="733">
        <f t="shared" si="103"/>
        <v>17</v>
      </c>
      <c r="AB246" s="597">
        <v>2</v>
      </c>
      <c r="AC246" s="594">
        <f t="shared" si="111"/>
        <v>17</v>
      </c>
      <c r="AD246" s="733">
        <f t="shared" si="104"/>
        <v>14</v>
      </c>
      <c r="AE246" s="594">
        <f t="shared" si="112"/>
        <v>17</v>
      </c>
      <c r="AF246" s="594">
        <f t="shared" si="105"/>
        <v>2</v>
      </c>
      <c r="AG246" s="597">
        <v>1</v>
      </c>
      <c r="AH246" s="594">
        <f t="shared" si="106"/>
        <v>4</v>
      </c>
      <c r="AI246" s="594">
        <f t="shared" si="107"/>
        <v>4</v>
      </c>
      <c r="AJ246" s="594">
        <f t="shared" si="108"/>
        <v>20</v>
      </c>
    </row>
    <row r="247" spans="2:36">
      <c r="B247" t="s">
        <v>67</v>
      </c>
      <c r="C247">
        <v>3</v>
      </c>
      <c r="D247" s="733">
        <f t="shared" si="99"/>
        <v>2</v>
      </c>
      <c r="E247" s="733">
        <f t="shared" si="99"/>
        <v>2</v>
      </c>
      <c r="F247" s="733">
        <f t="shared" si="99"/>
        <v>2</v>
      </c>
      <c r="G247" s="733">
        <f t="shared" si="99"/>
        <v>2</v>
      </c>
      <c r="H247" s="733">
        <f t="shared" si="99"/>
        <v>2</v>
      </c>
      <c r="I247" s="733">
        <f t="shared" si="99"/>
        <v>2</v>
      </c>
      <c r="J247" s="733">
        <f t="shared" si="99"/>
        <v>2</v>
      </c>
      <c r="K247" s="733">
        <f t="shared" si="99"/>
        <v>2</v>
      </c>
      <c r="L247" s="594">
        <f t="shared" si="100"/>
        <v>1</v>
      </c>
      <c r="M247" s="594">
        <f t="shared" si="101"/>
        <v>1</v>
      </c>
      <c r="N247" s="733">
        <f t="shared" si="109"/>
        <v>8</v>
      </c>
      <c r="O247" s="733">
        <f t="shared" si="109"/>
        <v>8</v>
      </c>
      <c r="P247" s="733">
        <f t="shared" si="110"/>
        <v>45</v>
      </c>
      <c r="Q247" s="733">
        <f t="shared" si="110"/>
        <v>45</v>
      </c>
      <c r="R247" s="733">
        <f t="shared" si="110"/>
        <v>45</v>
      </c>
      <c r="S247" s="733">
        <f t="shared" si="110"/>
        <v>45</v>
      </c>
      <c r="T247" s="710">
        <v>1</v>
      </c>
      <c r="U247" s="710">
        <v>1</v>
      </c>
      <c r="V247" s="710">
        <v>0</v>
      </c>
      <c r="W247" s="710">
        <v>0</v>
      </c>
      <c r="X247" s="710">
        <v>1</v>
      </c>
      <c r="Y247" s="710">
        <v>2</v>
      </c>
      <c r="Z247" s="594">
        <f t="shared" si="102"/>
        <v>1</v>
      </c>
      <c r="AA247" s="733">
        <f t="shared" si="103"/>
        <v>5</v>
      </c>
      <c r="AB247" s="597">
        <v>2</v>
      </c>
      <c r="AC247" s="594">
        <f t="shared" si="111"/>
        <v>5</v>
      </c>
      <c r="AD247" s="733">
        <f t="shared" si="104"/>
        <v>4</v>
      </c>
      <c r="AE247" s="594">
        <f t="shared" si="112"/>
        <v>5</v>
      </c>
      <c r="AF247" s="594">
        <f t="shared" si="105"/>
        <v>1</v>
      </c>
      <c r="AG247" s="597">
        <v>1</v>
      </c>
      <c r="AH247" s="594">
        <f t="shared" si="106"/>
        <v>1</v>
      </c>
      <c r="AI247" s="594">
        <f t="shared" si="107"/>
        <v>1</v>
      </c>
      <c r="AJ247" s="594">
        <f t="shared" si="108"/>
        <v>4</v>
      </c>
    </row>
    <row r="248" spans="2:36">
      <c r="B248" t="s">
        <v>67</v>
      </c>
      <c r="C248">
        <v>4</v>
      </c>
      <c r="D248" s="733">
        <f t="shared" si="99"/>
        <v>2</v>
      </c>
      <c r="E248" s="733">
        <f t="shared" si="99"/>
        <v>2</v>
      </c>
      <c r="F248" s="733">
        <f t="shared" si="99"/>
        <v>2</v>
      </c>
      <c r="G248" s="733">
        <f t="shared" si="99"/>
        <v>2</v>
      </c>
      <c r="H248" s="733">
        <f t="shared" si="99"/>
        <v>2</v>
      </c>
      <c r="I248" s="733">
        <f t="shared" si="99"/>
        <v>2</v>
      </c>
      <c r="J248" s="733">
        <f t="shared" si="99"/>
        <v>2</v>
      </c>
      <c r="K248" s="733">
        <f t="shared" si="99"/>
        <v>2</v>
      </c>
      <c r="L248" s="594">
        <f t="shared" si="100"/>
        <v>1</v>
      </c>
      <c r="M248" s="594">
        <f t="shared" si="101"/>
        <v>1</v>
      </c>
      <c r="N248" s="733">
        <f t="shared" si="109"/>
        <v>8</v>
      </c>
      <c r="O248" s="733">
        <f t="shared" si="109"/>
        <v>8</v>
      </c>
      <c r="P248" s="733">
        <f t="shared" si="110"/>
        <v>48</v>
      </c>
      <c r="Q248" s="733">
        <f t="shared" si="110"/>
        <v>48</v>
      </c>
      <c r="R248" s="733">
        <f t="shared" si="110"/>
        <v>48</v>
      </c>
      <c r="S248" s="733">
        <f t="shared" si="110"/>
        <v>48</v>
      </c>
      <c r="T248" s="710">
        <v>1</v>
      </c>
      <c r="U248" s="710">
        <v>1</v>
      </c>
      <c r="V248" s="710">
        <v>0</v>
      </c>
      <c r="W248" s="710">
        <v>0</v>
      </c>
      <c r="X248" s="710">
        <v>1</v>
      </c>
      <c r="Y248" s="710">
        <v>2</v>
      </c>
      <c r="Z248" s="594">
        <f t="shared" si="102"/>
        <v>1</v>
      </c>
      <c r="AA248" s="733">
        <f t="shared" si="103"/>
        <v>5</v>
      </c>
      <c r="AB248" s="597">
        <v>2</v>
      </c>
      <c r="AC248" s="594">
        <f t="shared" si="111"/>
        <v>5</v>
      </c>
      <c r="AD248" s="733">
        <f t="shared" si="104"/>
        <v>4</v>
      </c>
      <c r="AE248" s="594">
        <f t="shared" si="112"/>
        <v>5</v>
      </c>
      <c r="AF248" s="594">
        <f t="shared" si="105"/>
        <v>1</v>
      </c>
      <c r="AG248" s="597">
        <v>1</v>
      </c>
      <c r="AH248" s="594">
        <f t="shared" si="106"/>
        <v>1</v>
      </c>
      <c r="AI248" s="594">
        <f t="shared" si="107"/>
        <v>1</v>
      </c>
      <c r="AJ248" s="594">
        <f t="shared" si="108"/>
        <v>5</v>
      </c>
    </row>
    <row r="249" spans="2:36">
      <c r="B249" t="s">
        <v>67</v>
      </c>
      <c r="C249">
        <v>5</v>
      </c>
      <c r="D249" s="733">
        <f t="shared" si="99"/>
        <v>1</v>
      </c>
      <c r="E249" s="733">
        <f t="shared" si="99"/>
        <v>1</v>
      </c>
      <c r="F249" s="733">
        <f t="shared" si="99"/>
        <v>1</v>
      </c>
      <c r="G249" s="733">
        <f t="shared" si="99"/>
        <v>1</v>
      </c>
      <c r="H249" s="733">
        <f t="shared" si="99"/>
        <v>1</v>
      </c>
      <c r="I249" s="733">
        <f t="shared" si="99"/>
        <v>1</v>
      </c>
      <c r="J249" s="733">
        <f t="shared" si="99"/>
        <v>1</v>
      </c>
      <c r="K249" s="733">
        <f t="shared" si="99"/>
        <v>1</v>
      </c>
      <c r="L249" s="594">
        <f t="shared" si="100"/>
        <v>0</v>
      </c>
      <c r="M249" s="594">
        <f t="shared" si="101"/>
        <v>0</v>
      </c>
      <c r="N249" s="733">
        <f t="shared" si="109"/>
        <v>2</v>
      </c>
      <c r="O249" s="733">
        <f t="shared" si="109"/>
        <v>2</v>
      </c>
      <c r="P249" s="733">
        <f t="shared" si="110"/>
        <v>9</v>
      </c>
      <c r="Q249" s="733">
        <f t="shared" si="110"/>
        <v>9</v>
      </c>
      <c r="R249" s="733">
        <f t="shared" si="110"/>
        <v>9</v>
      </c>
      <c r="S249" s="733">
        <f t="shared" si="110"/>
        <v>9</v>
      </c>
      <c r="T249" s="710">
        <v>1</v>
      </c>
      <c r="U249" s="710">
        <v>1</v>
      </c>
      <c r="V249" s="710">
        <v>0</v>
      </c>
      <c r="W249" s="710">
        <v>0</v>
      </c>
      <c r="X249" s="710">
        <v>1</v>
      </c>
      <c r="Y249" s="710">
        <v>2</v>
      </c>
      <c r="Z249" s="594">
        <f t="shared" si="102"/>
        <v>0</v>
      </c>
      <c r="AA249" s="733">
        <f t="shared" si="103"/>
        <v>1</v>
      </c>
      <c r="AB249" s="710">
        <v>2</v>
      </c>
      <c r="AC249" s="594">
        <f t="shared" si="111"/>
        <v>1</v>
      </c>
      <c r="AD249" s="733">
        <f t="shared" si="104"/>
        <v>1</v>
      </c>
      <c r="AE249" s="594">
        <f t="shared" si="112"/>
        <v>1</v>
      </c>
      <c r="AF249" s="594">
        <f t="shared" si="105"/>
        <v>0</v>
      </c>
      <c r="AG249" s="710">
        <v>0</v>
      </c>
      <c r="AH249" s="31">
        <f t="shared" si="106"/>
        <v>0</v>
      </c>
      <c r="AI249" s="31">
        <f t="shared" si="107"/>
        <v>0</v>
      </c>
      <c r="AJ249" s="31">
        <f t="shared" si="108"/>
        <v>0</v>
      </c>
    </row>
    <row r="250" spans="2:36">
      <c r="B250" t="s">
        <v>67</v>
      </c>
      <c r="C250">
        <v>6</v>
      </c>
      <c r="D250" s="733">
        <f t="shared" si="99"/>
        <v>1</v>
      </c>
      <c r="E250" s="733">
        <f t="shared" si="99"/>
        <v>1</v>
      </c>
      <c r="F250" s="733">
        <f t="shared" si="99"/>
        <v>1</v>
      </c>
      <c r="G250" s="733">
        <f t="shared" si="99"/>
        <v>1</v>
      </c>
      <c r="H250" s="733">
        <f t="shared" si="99"/>
        <v>1</v>
      </c>
      <c r="I250" s="733">
        <f t="shared" si="99"/>
        <v>1</v>
      </c>
      <c r="J250" s="733">
        <f t="shared" si="99"/>
        <v>1</v>
      </c>
      <c r="K250" s="733">
        <f t="shared" si="99"/>
        <v>1</v>
      </c>
      <c r="L250" s="594">
        <f t="shared" si="100"/>
        <v>0</v>
      </c>
      <c r="M250" s="594">
        <f t="shared" si="101"/>
        <v>0</v>
      </c>
      <c r="N250" s="733">
        <f t="shared" si="109"/>
        <v>2</v>
      </c>
      <c r="O250" s="733">
        <f t="shared" si="109"/>
        <v>2</v>
      </c>
      <c r="P250" s="733">
        <f t="shared" si="110"/>
        <v>9</v>
      </c>
      <c r="Q250" s="733">
        <f t="shared" si="110"/>
        <v>9</v>
      </c>
      <c r="R250" s="733">
        <f t="shared" si="110"/>
        <v>9</v>
      </c>
      <c r="S250" s="733">
        <f t="shared" si="110"/>
        <v>9</v>
      </c>
      <c r="T250" s="710">
        <v>1</v>
      </c>
      <c r="U250" s="710">
        <v>1</v>
      </c>
      <c r="V250" s="710">
        <v>0</v>
      </c>
      <c r="W250" s="710">
        <v>0</v>
      </c>
      <c r="X250" s="710">
        <v>1</v>
      </c>
      <c r="Y250" s="710">
        <v>2</v>
      </c>
      <c r="Z250" s="594">
        <f t="shared" si="102"/>
        <v>0</v>
      </c>
      <c r="AA250" s="733">
        <f t="shared" si="103"/>
        <v>1</v>
      </c>
      <c r="AB250" s="710">
        <v>2</v>
      </c>
      <c r="AC250" s="594">
        <f t="shared" si="111"/>
        <v>1</v>
      </c>
      <c r="AD250" s="733">
        <f t="shared" si="104"/>
        <v>1</v>
      </c>
      <c r="AE250" s="594">
        <f t="shared" si="112"/>
        <v>1</v>
      </c>
      <c r="AF250" s="594">
        <f t="shared" si="105"/>
        <v>0</v>
      </c>
      <c r="AG250" s="710">
        <v>0</v>
      </c>
      <c r="AH250" s="31">
        <f t="shared" si="106"/>
        <v>0</v>
      </c>
      <c r="AI250" s="31">
        <f t="shared" si="107"/>
        <v>0</v>
      </c>
      <c r="AJ250" s="31">
        <f t="shared" si="108"/>
        <v>0</v>
      </c>
    </row>
    <row r="251" spans="2:36">
      <c r="B251" t="s">
        <v>160</v>
      </c>
      <c r="C251">
        <v>1</v>
      </c>
      <c r="D251" s="733">
        <f t="shared" si="99"/>
        <v>4</v>
      </c>
      <c r="E251" s="733">
        <f t="shared" si="99"/>
        <v>4</v>
      </c>
      <c r="F251" s="733">
        <f t="shared" si="99"/>
        <v>4</v>
      </c>
      <c r="G251" s="733">
        <f t="shared" si="99"/>
        <v>4</v>
      </c>
      <c r="H251" s="733">
        <f t="shared" si="99"/>
        <v>4</v>
      </c>
      <c r="I251" s="733">
        <f t="shared" si="99"/>
        <v>4</v>
      </c>
      <c r="J251" s="733">
        <f t="shared" si="99"/>
        <v>4</v>
      </c>
      <c r="K251" s="733">
        <f t="shared" si="99"/>
        <v>4</v>
      </c>
      <c r="L251" s="594">
        <f t="shared" si="100"/>
        <v>1</v>
      </c>
      <c r="M251" s="594">
        <f t="shared" si="101"/>
        <v>1</v>
      </c>
      <c r="N251" s="733">
        <f t="shared" si="109"/>
        <v>13</v>
      </c>
      <c r="O251" s="733">
        <f t="shared" si="109"/>
        <v>13</v>
      </c>
      <c r="P251" s="733">
        <f t="shared" si="110"/>
        <v>78</v>
      </c>
      <c r="Q251" s="733">
        <f t="shared" si="110"/>
        <v>78</v>
      </c>
      <c r="R251" s="733">
        <f t="shared" si="110"/>
        <v>78</v>
      </c>
      <c r="S251" s="733">
        <f t="shared" si="110"/>
        <v>78</v>
      </c>
      <c r="T251" s="710">
        <v>1</v>
      </c>
      <c r="U251" s="710">
        <v>1</v>
      </c>
      <c r="V251" s="710">
        <v>0</v>
      </c>
      <c r="W251" s="710">
        <v>0</v>
      </c>
      <c r="X251" s="710">
        <v>1</v>
      </c>
      <c r="Y251" s="710">
        <v>2</v>
      </c>
      <c r="Z251" s="31">
        <f t="shared" si="102"/>
        <v>2</v>
      </c>
      <c r="AA251" s="733">
        <f t="shared" si="103"/>
        <v>9</v>
      </c>
      <c r="AB251" s="710">
        <v>2</v>
      </c>
      <c r="AC251" s="594">
        <f t="shared" si="111"/>
        <v>9</v>
      </c>
      <c r="AD251" s="733">
        <f t="shared" si="104"/>
        <v>7</v>
      </c>
      <c r="AE251" s="594">
        <f t="shared" si="112"/>
        <v>9</v>
      </c>
      <c r="AF251" s="594">
        <f t="shared" si="105"/>
        <v>1</v>
      </c>
      <c r="AG251" s="597">
        <v>1</v>
      </c>
      <c r="AH251" s="594">
        <f t="shared" si="106"/>
        <v>2</v>
      </c>
      <c r="AI251" s="594">
        <f t="shared" si="107"/>
        <v>2</v>
      </c>
      <c r="AJ251" s="594">
        <f t="shared" si="108"/>
        <v>9</v>
      </c>
    </row>
    <row r="252" spans="2:36">
      <c r="B252" t="s">
        <v>160</v>
      </c>
      <c r="C252">
        <v>2</v>
      </c>
      <c r="D252" s="733">
        <f t="shared" si="99"/>
        <v>3</v>
      </c>
      <c r="E252" s="733">
        <f t="shared" si="99"/>
        <v>3</v>
      </c>
      <c r="F252" s="733">
        <f t="shared" si="99"/>
        <v>3</v>
      </c>
      <c r="G252" s="733">
        <f t="shared" si="99"/>
        <v>3</v>
      </c>
      <c r="H252" s="733">
        <f t="shared" si="99"/>
        <v>3</v>
      </c>
      <c r="I252" s="733">
        <f t="shared" si="99"/>
        <v>3</v>
      </c>
      <c r="J252" s="733">
        <f t="shared" si="99"/>
        <v>3</v>
      </c>
      <c r="K252" s="733">
        <f t="shared" si="99"/>
        <v>3</v>
      </c>
      <c r="L252" s="594">
        <f t="shared" si="100"/>
        <v>1</v>
      </c>
      <c r="M252" s="594">
        <f t="shared" si="101"/>
        <v>1</v>
      </c>
      <c r="N252" s="733">
        <f t="shared" si="109"/>
        <v>10</v>
      </c>
      <c r="O252" s="733">
        <f t="shared" si="109"/>
        <v>10</v>
      </c>
      <c r="P252" s="733">
        <f t="shared" si="110"/>
        <v>57</v>
      </c>
      <c r="Q252" s="733">
        <f t="shared" si="110"/>
        <v>57</v>
      </c>
      <c r="R252" s="733">
        <f t="shared" si="110"/>
        <v>57</v>
      </c>
      <c r="S252" s="733">
        <f t="shared" si="110"/>
        <v>57</v>
      </c>
      <c r="T252" s="710">
        <v>1</v>
      </c>
      <c r="U252" s="710">
        <v>1</v>
      </c>
      <c r="V252" s="710">
        <v>0</v>
      </c>
      <c r="W252" s="710">
        <v>0</v>
      </c>
      <c r="X252" s="710">
        <v>1</v>
      </c>
      <c r="Y252" s="710">
        <v>2</v>
      </c>
      <c r="Z252" s="31">
        <f t="shared" si="102"/>
        <v>1</v>
      </c>
      <c r="AA252" s="733">
        <f t="shared" si="103"/>
        <v>5</v>
      </c>
      <c r="AB252" s="710">
        <v>2</v>
      </c>
      <c r="AC252" s="594">
        <f t="shared" si="111"/>
        <v>5</v>
      </c>
      <c r="AD252" s="733">
        <f t="shared" si="104"/>
        <v>5</v>
      </c>
      <c r="AE252" s="594">
        <f t="shared" si="112"/>
        <v>5</v>
      </c>
      <c r="AF252" s="594">
        <f t="shared" si="105"/>
        <v>1</v>
      </c>
      <c r="AG252" s="597">
        <v>1</v>
      </c>
      <c r="AH252" s="594">
        <f t="shared" si="106"/>
        <v>1</v>
      </c>
      <c r="AI252" s="594">
        <f t="shared" si="107"/>
        <v>1</v>
      </c>
      <c r="AJ252" s="594">
        <f t="shared" si="108"/>
        <v>6</v>
      </c>
    </row>
    <row r="253" spans="2:36">
      <c r="B253" t="s">
        <v>160</v>
      </c>
      <c r="C253">
        <v>3</v>
      </c>
      <c r="D253" s="733">
        <f t="shared" si="99"/>
        <v>5</v>
      </c>
      <c r="E253" s="733">
        <f t="shared" si="99"/>
        <v>5</v>
      </c>
      <c r="F253" s="733">
        <f t="shared" si="99"/>
        <v>5</v>
      </c>
      <c r="G253" s="733">
        <f t="shared" si="99"/>
        <v>5</v>
      </c>
      <c r="H253" s="733">
        <f t="shared" si="99"/>
        <v>5</v>
      </c>
      <c r="I253" s="733">
        <f t="shared" si="99"/>
        <v>5</v>
      </c>
      <c r="J253" s="733">
        <f t="shared" si="99"/>
        <v>5</v>
      </c>
      <c r="K253" s="733">
        <f t="shared" si="99"/>
        <v>5</v>
      </c>
      <c r="L253" s="594">
        <f t="shared" si="100"/>
        <v>2</v>
      </c>
      <c r="M253" s="594">
        <f t="shared" si="101"/>
        <v>2</v>
      </c>
      <c r="N253" s="733">
        <f t="shared" si="109"/>
        <v>19</v>
      </c>
      <c r="O253" s="733">
        <f t="shared" si="109"/>
        <v>19</v>
      </c>
      <c r="P253" s="733">
        <f t="shared" si="110"/>
        <v>113</v>
      </c>
      <c r="Q253" s="733">
        <f t="shared" si="110"/>
        <v>113</v>
      </c>
      <c r="R253" s="733">
        <f t="shared" si="110"/>
        <v>113</v>
      </c>
      <c r="S253" s="733">
        <f t="shared" si="110"/>
        <v>113</v>
      </c>
      <c r="T253" s="710">
        <v>1</v>
      </c>
      <c r="U253" s="710">
        <v>1</v>
      </c>
      <c r="V253" s="710">
        <v>0</v>
      </c>
      <c r="W253" s="710">
        <v>0</v>
      </c>
      <c r="X253" s="710">
        <v>1</v>
      </c>
      <c r="Y253" s="710">
        <v>2</v>
      </c>
      <c r="Z253" s="31">
        <f t="shared" si="102"/>
        <v>3</v>
      </c>
      <c r="AA253" s="733">
        <f t="shared" si="103"/>
        <v>13</v>
      </c>
      <c r="AB253" s="710">
        <v>2</v>
      </c>
      <c r="AC253" s="594">
        <f t="shared" si="111"/>
        <v>13</v>
      </c>
      <c r="AD253" s="733">
        <f t="shared" si="104"/>
        <v>10</v>
      </c>
      <c r="AE253" s="594">
        <f t="shared" si="112"/>
        <v>13</v>
      </c>
      <c r="AF253" s="594">
        <f t="shared" si="105"/>
        <v>2</v>
      </c>
      <c r="AG253" s="597">
        <v>1</v>
      </c>
      <c r="AH253" s="594">
        <f t="shared" si="106"/>
        <v>3</v>
      </c>
      <c r="AI253" s="594">
        <f t="shared" si="107"/>
        <v>3</v>
      </c>
      <c r="AJ253" s="594">
        <f t="shared" si="108"/>
        <v>13</v>
      </c>
    </row>
    <row r="254" spans="2:36">
      <c r="B254" t="s">
        <v>160</v>
      </c>
      <c r="C254">
        <v>4</v>
      </c>
      <c r="D254" s="733">
        <f t="shared" si="99"/>
        <v>1</v>
      </c>
      <c r="E254" s="733">
        <f t="shared" si="99"/>
        <v>1</v>
      </c>
      <c r="F254" s="733">
        <f t="shared" si="99"/>
        <v>1</v>
      </c>
      <c r="G254" s="733">
        <f t="shared" si="99"/>
        <v>1</v>
      </c>
      <c r="H254" s="733">
        <f t="shared" si="99"/>
        <v>1</v>
      </c>
      <c r="I254" s="733">
        <f t="shared" si="99"/>
        <v>1</v>
      </c>
      <c r="J254" s="733">
        <f t="shared" si="99"/>
        <v>1</v>
      </c>
      <c r="K254" s="733">
        <f t="shared" si="99"/>
        <v>1</v>
      </c>
      <c r="L254" s="594">
        <f t="shared" si="100"/>
        <v>0</v>
      </c>
      <c r="M254" s="594">
        <f t="shared" si="101"/>
        <v>0</v>
      </c>
      <c r="N254" s="733">
        <f t="shared" si="109"/>
        <v>2</v>
      </c>
      <c r="O254" s="733">
        <f t="shared" si="109"/>
        <v>2</v>
      </c>
      <c r="P254" s="733">
        <f t="shared" si="110"/>
        <v>9</v>
      </c>
      <c r="Q254" s="733">
        <f t="shared" si="110"/>
        <v>9</v>
      </c>
      <c r="R254" s="733">
        <f t="shared" si="110"/>
        <v>9</v>
      </c>
      <c r="S254" s="733">
        <f t="shared" si="110"/>
        <v>9</v>
      </c>
      <c r="T254" s="710">
        <v>1</v>
      </c>
      <c r="U254" s="710">
        <v>1</v>
      </c>
      <c r="V254" s="710">
        <v>0</v>
      </c>
      <c r="W254" s="710">
        <v>0</v>
      </c>
      <c r="X254" s="710">
        <v>1</v>
      </c>
      <c r="Y254" s="710">
        <v>2</v>
      </c>
      <c r="Z254" s="31">
        <f t="shared" si="102"/>
        <v>0</v>
      </c>
      <c r="AA254" s="733">
        <f t="shared" si="103"/>
        <v>1</v>
      </c>
      <c r="AB254" s="710">
        <v>2</v>
      </c>
      <c r="AC254" s="594">
        <f t="shared" si="111"/>
        <v>1</v>
      </c>
      <c r="AD254" s="733">
        <f t="shared" si="104"/>
        <v>1</v>
      </c>
      <c r="AE254" s="594">
        <f t="shared" si="112"/>
        <v>1</v>
      </c>
      <c r="AF254" s="594">
        <f t="shared" si="105"/>
        <v>0</v>
      </c>
      <c r="AG254" s="597">
        <v>1</v>
      </c>
      <c r="AH254" s="594">
        <f t="shared" si="106"/>
        <v>0</v>
      </c>
      <c r="AI254" s="594">
        <f t="shared" si="107"/>
        <v>0</v>
      </c>
      <c r="AJ254" s="594">
        <f t="shared" si="108"/>
        <v>0</v>
      </c>
    </row>
    <row r="255" spans="2:36">
      <c r="B255" t="s">
        <v>160</v>
      </c>
      <c r="C255">
        <v>5</v>
      </c>
      <c r="D255" s="733">
        <f t="shared" ref="D255:K267" si="113">ROUNDUP($AB22/20,0)</f>
        <v>1</v>
      </c>
      <c r="E255" s="733">
        <f t="shared" si="113"/>
        <v>1</v>
      </c>
      <c r="F255" s="733">
        <f t="shared" si="113"/>
        <v>1</v>
      </c>
      <c r="G255" s="733">
        <f t="shared" si="113"/>
        <v>1</v>
      </c>
      <c r="H255" s="733">
        <f t="shared" si="113"/>
        <v>1</v>
      </c>
      <c r="I255" s="733">
        <f t="shared" si="113"/>
        <v>1</v>
      </c>
      <c r="J255" s="733">
        <f t="shared" si="113"/>
        <v>1</v>
      </c>
      <c r="K255" s="733">
        <f t="shared" si="113"/>
        <v>1</v>
      </c>
      <c r="L255" s="594">
        <f t="shared" si="100"/>
        <v>0</v>
      </c>
      <c r="M255" s="594">
        <f t="shared" si="101"/>
        <v>0</v>
      </c>
      <c r="N255" s="733">
        <f t="shared" si="109"/>
        <v>2</v>
      </c>
      <c r="O255" s="733">
        <f t="shared" si="109"/>
        <v>2</v>
      </c>
      <c r="P255" s="733">
        <f t="shared" si="110"/>
        <v>9</v>
      </c>
      <c r="Q255" s="733">
        <f t="shared" si="110"/>
        <v>9</v>
      </c>
      <c r="R255" s="733">
        <f t="shared" si="110"/>
        <v>9</v>
      </c>
      <c r="S255" s="733">
        <f t="shared" si="110"/>
        <v>9</v>
      </c>
      <c r="T255" s="710">
        <v>1</v>
      </c>
      <c r="U255" s="710">
        <v>1</v>
      </c>
      <c r="V255" s="710">
        <v>0</v>
      </c>
      <c r="W255" s="710">
        <v>0</v>
      </c>
      <c r="X255" s="710">
        <v>1</v>
      </c>
      <c r="Y255" s="710">
        <v>2</v>
      </c>
      <c r="Z255" s="31">
        <f t="shared" si="102"/>
        <v>0</v>
      </c>
      <c r="AA255" s="733">
        <f t="shared" si="103"/>
        <v>1</v>
      </c>
      <c r="AB255" s="710">
        <v>2</v>
      </c>
      <c r="AC255" s="594">
        <f t="shared" si="111"/>
        <v>1</v>
      </c>
      <c r="AD255" s="733">
        <f t="shared" si="104"/>
        <v>1</v>
      </c>
      <c r="AE255" s="594">
        <f t="shared" si="112"/>
        <v>1</v>
      </c>
      <c r="AF255" s="594">
        <f t="shared" si="105"/>
        <v>0</v>
      </c>
      <c r="AG255" s="597">
        <v>1</v>
      </c>
      <c r="AH255" s="594">
        <f t="shared" si="106"/>
        <v>0</v>
      </c>
      <c r="AI255" s="594">
        <f t="shared" si="107"/>
        <v>0</v>
      </c>
      <c r="AJ255" s="594">
        <f t="shared" si="108"/>
        <v>0</v>
      </c>
    </row>
    <row r="256" spans="2:36">
      <c r="B256" t="s">
        <v>160</v>
      </c>
      <c r="C256">
        <v>6</v>
      </c>
      <c r="D256" s="733">
        <f t="shared" si="113"/>
        <v>1</v>
      </c>
      <c r="E256" s="733">
        <f t="shared" si="113"/>
        <v>1</v>
      </c>
      <c r="F256" s="733">
        <f t="shared" si="113"/>
        <v>1</v>
      </c>
      <c r="G256" s="733">
        <f t="shared" si="113"/>
        <v>1</v>
      </c>
      <c r="H256" s="733">
        <f t="shared" si="113"/>
        <v>1</v>
      </c>
      <c r="I256" s="733">
        <f t="shared" si="113"/>
        <v>1</v>
      </c>
      <c r="J256" s="733">
        <f t="shared" si="113"/>
        <v>1</v>
      </c>
      <c r="K256" s="733">
        <f t="shared" si="113"/>
        <v>1</v>
      </c>
      <c r="L256" s="594">
        <f t="shared" si="100"/>
        <v>0</v>
      </c>
      <c r="M256" s="594">
        <f t="shared" si="101"/>
        <v>0</v>
      </c>
      <c r="N256" s="733">
        <f t="shared" ref="N256:O267" si="114">ROUNDUP($AB23/5,0)</f>
        <v>2</v>
      </c>
      <c r="O256" s="733">
        <f t="shared" si="114"/>
        <v>2</v>
      </c>
      <c r="P256" s="733">
        <f t="shared" ref="P256:S267" si="115">ROUNDUP($AB23*120%,0)</f>
        <v>9</v>
      </c>
      <c r="Q256" s="733">
        <f t="shared" si="115"/>
        <v>9</v>
      </c>
      <c r="R256" s="733">
        <f t="shared" si="115"/>
        <v>9</v>
      </c>
      <c r="S256" s="733">
        <f t="shared" si="115"/>
        <v>9</v>
      </c>
      <c r="T256" s="710">
        <v>1</v>
      </c>
      <c r="U256" s="710">
        <v>1</v>
      </c>
      <c r="V256" s="710">
        <v>0</v>
      </c>
      <c r="W256" s="710">
        <v>0</v>
      </c>
      <c r="X256" s="710">
        <v>1</v>
      </c>
      <c r="Y256" s="710">
        <v>2</v>
      </c>
      <c r="Z256" s="31">
        <f t="shared" si="102"/>
        <v>0</v>
      </c>
      <c r="AA256" s="733">
        <f t="shared" si="103"/>
        <v>1</v>
      </c>
      <c r="AB256" s="710">
        <v>2</v>
      </c>
      <c r="AC256" s="594">
        <f t="shared" si="111"/>
        <v>1</v>
      </c>
      <c r="AD256" s="733">
        <f t="shared" si="104"/>
        <v>1</v>
      </c>
      <c r="AE256" s="594">
        <f t="shared" si="112"/>
        <v>1</v>
      </c>
      <c r="AF256" s="594">
        <f t="shared" si="105"/>
        <v>0</v>
      </c>
      <c r="AG256" s="597">
        <v>1</v>
      </c>
      <c r="AH256" s="594">
        <f t="shared" si="106"/>
        <v>0</v>
      </c>
      <c r="AI256" s="594">
        <f t="shared" si="107"/>
        <v>0</v>
      </c>
      <c r="AJ256" s="594">
        <f t="shared" si="108"/>
        <v>0</v>
      </c>
    </row>
    <row r="257" spans="2:49">
      <c r="B257" t="s">
        <v>160</v>
      </c>
      <c r="C257">
        <v>7</v>
      </c>
      <c r="D257" s="733">
        <f t="shared" si="113"/>
        <v>1</v>
      </c>
      <c r="E257" s="733">
        <f t="shared" si="113"/>
        <v>1</v>
      </c>
      <c r="F257" s="733">
        <f t="shared" si="113"/>
        <v>1</v>
      </c>
      <c r="G257" s="733">
        <f t="shared" si="113"/>
        <v>1</v>
      </c>
      <c r="H257" s="733">
        <f t="shared" si="113"/>
        <v>1</v>
      </c>
      <c r="I257" s="733">
        <f t="shared" si="113"/>
        <v>1</v>
      </c>
      <c r="J257" s="733">
        <f t="shared" si="113"/>
        <v>1</v>
      </c>
      <c r="K257" s="733">
        <f t="shared" si="113"/>
        <v>1</v>
      </c>
      <c r="L257" s="594">
        <f t="shared" si="100"/>
        <v>0</v>
      </c>
      <c r="M257" s="594">
        <f t="shared" si="101"/>
        <v>0</v>
      </c>
      <c r="N257" s="733">
        <f t="shared" si="114"/>
        <v>2</v>
      </c>
      <c r="O257" s="733">
        <f t="shared" si="114"/>
        <v>2</v>
      </c>
      <c r="P257" s="733">
        <f t="shared" si="115"/>
        <v>9</v>
      </c>
      <c r="Q257" s="733">
        <f t="shared" si="115"/>
        <v>9</v>
      </c>
      <c r="R257" s="733">
        <f t="shared" si="115"/>
        <v>9</v>
      </c>
      <c r="S257" s="733">
        <f t="shared" si="115"/>
        <v>9</v>
      </c>
      <c r="T257" s="710">
        <v>1</v>
      </c>
      <c r="U257" s="710">
        <v>1</v>
      </c>
      <c r="V257" s="710">
        <v>0</v>
      </c>
      <c r="W257" s="710">
        <v>0</v>
      </c>
      <c r="X257" s="710">
        <v>1</v>
      </c>
      <c r="Y257" s="710">
        <v>2</v>
      </c>
      <c r="Z257" s="31">
        <f t="shared" si="102"/>
        <v>0</v>
      </c>
      <c r="AA257" s="733">
        <f t="shared" si="103"/>
        <v>1</v>
      </c>
      <c r="AB257" s="710">
        <v>2</v>
      </c>
      <c r="AC257" s="31">
        <f t="shared" si="111"/>
        <v>1</v>
      </c>
      <c r="AD257" s="733">
        <f t="shared" si="104"/>
        <v>1</v>
      </c>
      <c r="AE257" s="31">
        <f t="shared" si="112"/>
        <v>1</v>
      </c>
      <c r="AF257" s="31">
        <f t="shared" si="105"/>
        <v>0</v>
      </c>
      <c r="AG257" s="710">
        <v>0</v>
      </c>
      <c r="AH257" s="594">
        <f t="shared" si="106"/>
        <v>0</v>
      </c>
      <c r="AI257" s="594">
        <f t="shared" si="107"/>
        <v>0</v>
      </c>
      <c r="AJ257" s="594">
        <f t="shared" si="108"/>
        <v>0</v>
      </c>
    </row>
    <row r="258" spans="2:49">
      <c r="B258" t="s">
        <v>87</v>
      </c>
      <c r="C258">
        <v>1</v>
      </c>
      <c r="D258" s="733">
        <f t="shared" si="113"/>
        <v>3</v>
      </c>
      <c r="E258" s="733">
        <f t="shared" si="113"/>
        <v>3</v>
      </c>
      <c r="F258" s="733">
        <f t="shared" si="113"/>
        <v>3</v>
      </c>
      <c r="G258" s="733">
        <f t="shared" si="113"/>
        <v>3</v>
      </c>
      <c r="H258" s="733">
        <f t="shared" si="113"/>
        <v>3</v>
      </c>
      <c r="I258" s="733">
        <f t="shared" si="113"/>
        <v>3</v>
      </c>
      <c r="J258" s="733">
        <f t="shared" si="113"/>
        <v>3</v>
      </c>
      <c r="K258" s="733">
        <f t="shared" si="113"/>
        <v>3</v>
      </c>
      <c r="L258" s="594">
        <f t="shared" si="100"/>
        <v>1</v>
      </c>
      <c r="M258" s="594">
        <f t="shared" si="101"/>
        <v>1</v>
      </c>
      <c r="N258" s="733">
        <f t="shared" si="114"/>
        <v>9</v>
      </c>
      <c r="O258" s="733">
        <f t="shared" si="114"/>
        <v>9</v>
      </c>
      <c r="P258" s="733">
        <f t="shared" si="115"/>
        <v>51</v>
      </c>
      <c r="Q258" s="733">
        <f t="shared" si="115"/>
        <v>51</v>
      </c>
      <c r="R258" s="733">
        <f t="shared" si="115"/>
        <v>51</v>
      </c>
      <c r="S258" s="733">
        <f t="shared" si="115"/>
        <v>51</v>
      </c>
      <c r="T258" s="710">
        <v>1</v>
      </c>
      <c r="U258" s="710">
        <v>1</v>
      </c>
      <c r="V258" s="710">
        <v>0</v>
      </c>
      <c r="W258" s="710">
        <v>0</v>
      </c>
      <c r="X258" s="710">
        <v>1</v>
      </c>
      <c r="Y258" s="710">
        <v>2</v>
      </c>
      <c r="Z258" s="31">
        <f t="shared" si="102"/>
        <v>1</v>
      </c>
      <c r="AA258" s="733">
        <f t="shared" si="103"/>
        <v>5</v>
      </c>
      <c r="AB258" s="710">
        <v>2</v>
      </c>
      <c r="AC258" s="594">
        <f t="shared" si="111"/>
        <v>5</v>
      </c>
      <c r="AD258" s="733">
        <f t="shared" si="104"/>
        <v>5</v>
      </c>
      <c r="AE258" s="594">
        <f t="shared" si="112"/>
        <v>5</v>
      </c>
      <c r="AF258" s="594">
        <f t="shared" si="105"/>
        <v>1</v>
      </c>
      <c r="AG258" s="597">
        <v>1</v>
      </c>
      <c r="AH258" s="594">
        <f t="shared" si="106"/>
        <v>1</v>
      </c>
      <c r="AI258" s="594">
        <f t="shared" si="107"/>
        <v>1</v>
      </c>
      <c r="AJ258" s="594">
        <f t="shared" si="108"/>
        <v>5</v>
      </c>
    </row>
    <row r="259" spans="2:49">
      <c r="B259" t="s">
        <v>87</v>
      </c>
      <c r="C259">
        <v>2</v>
      </c>
      <c r="D259" s="733">
        <f t="shared" si="113"/>
        <v>4</v>
      </c>
      <c r="E259" s="733">
        <f t="shared" si="113"/>
        <v>4</v>
      </c>
      <c r="F259" s="733">
        <f t="shared" si="113"/>
        <v>4</v>
      </c>
      <c r="G259" s="733">
        <f t="shared" si="113"/>
        <v>4</v>
      </c>
      <c r="H259" s="733">
        <f t="shared" si="113"/>
        <v>4</v>
      </c>
      <c r="I259" s="733">
        <f t="shared" si="113"/>
        <v>4</v>
      </c>
      <c r="J259" s="733">
        <f t="shared" si="113"/>
        <v>4</v>
      </c>
      <c r="K259" s="733">
        <f t="shared" si="113"/>
        <v>4</v>
      </c>
      <c r="L259" s="594">
        <f t="shared" si="100"/>
        <v>2</v>
      </c>
      <c r="M259" s="594">
        <f t="shared" si="101"/>
        <v>2</v>
      </c>
      <c r="N259" s="733">
        <f t="shared" si="114"/>
        <v>16</v>
      </c>
      <c r="O259" s="733">
        <f t="shared" si="114"/>
        <v>16</v>
      </c>
      <c r="P259" s="733">
        <f t="shared" si="115"/>
        <v>95</v>
      </c>
      <c r="Q259" s="733">
        <f t="shared" si="115"/>
        <v>95</v>
      </c>
      <c r="R259" s="733">
        <f t="shared" si="115"/>
        <v>95</v>
      </c>
      <c r="S259" s="733">
        <f t="shared" si="115"/>
        <v>95</v>
      </c>
      <c r="T259" s="710">
        <v>1</v>
      </c>
      <c r="U259" s="710">
        <v>1</v>
      </c>
      <c r="V259" s="710">
        <v>0</v>
      </c>
      <c r="W259" s="710">
        <v>0</v>
      </c>
      <c r="X259" s="710">
        <v>1</v>
      </c>
      <c r="Y259" s="710">
        <v>2</v>
      </c>
      <c r="Z259" s="31">
        <f t="shared" si="102"/>
        <v>2</v>
      </c>
      <c r="AA259" s="733">
        <f t="shared" si="103"/>
        <v>9</v>
      </c>
      <c r="AB259" s="710">
        <v>2</v>
      </c>
      <c r="AC259" s="594">
        <f t="shared" si="111"/>
        <v>9</v>
      </c>
      <c r="AD259" s="733">
        <f t="shared" si="104"/>
        <v>8</v>
      </c>
      <c r="AE259" s="594">
        <f t="shared" si="112"/>
        <v>9</v>
      </c>
      <c r="AF259" s="594">
        <f t="shared" si="105"/>
        <v>1</v>
      </c>
      <c r="AG259" s="597">
        <v>1</v>
      </c>
      <c r="AH259" s="594">
        <f t="shared" si="106"/>
        <v>2</v>
      </c>
      <c r="AI259" s="594">
        <f t="shared" si="107"/>
        <v>2</v>
      </c>
      <c r="AJ259" s="594">
        <f t="shared" si="108"/>
        <v>10</v>
      </c>
    </row>
    <row r="260" spans="2:49">
      <c r="B260" t="s">
        <v>87</v>
      </c>
      <c r="C260">
        <v>3</v>
      </c>
      <c r="D260" s="733">
        <f t="shared" si="113"/>
        <v>3</v>
      </c>
      <c r="E260" s="733">
        <f t="shared" si="113"/>
        <v>3</v>
      </c>
      <c r="F260" s="733">
        <f t="shared" si="113"/>
        <v>3</v>
      </c>
      <c r="G260" s="733">
        <f t="shared" si="113"/>
        <v>3</v>
      </c>
      <c r="H260" s="733">
        <f t="shared" si="113"/>
        <v>3</v>
      </c>
      <c r="I260" s="733">
        <f t="shared" si="113"/>
        <v>3</v>
      </c>
      <c r="J260" s="733">
        <f t="shared" si="113"/>
        <v>3</v>
      </c>
      <c r="K260" s="733">
        <f t="shared" si="113"/>
        <v>3</v>
      </c>
      <c r="L260" s="594">
        <f t="shared" si="100"/>
        <v>1</v>
      </c>
      <c r="M260" s="594">
        <f t="shared" si="101"/>
        <v>1</v>
      </c>
      <c r="N260" s="733">
        <f t="shared" si="114"/>
        <v>10</v>
      </c>
      <c r="O260" s="733">
        <f t="shared" si="114"/>
        <v>10</v>
      </c>
      <c r="P260" s="733">
        <f t="shared" si="115"/>
        <v>56</v>
      </c>
      <c r="Q260" s="733">
        <f t="shared" si="115"/>
        <v>56</v>
      </c>
      <c r="R260" s="733">
        <f t="shared" si="115"/>
        <v>56</v>
      </c>
      <c r="S260" s="733">
        <f t="shared" si="115"/>
        <v>56</v>
      </c>
      <c r="T260" s="710">
        <v>1</v>
      </c>
      <c r="U260" s="710">
        <v>1</v>
      </c>
      <c r="V260" s="710">
        <v>0</v>
      </c>
      <c r="W260" s="710">
        <v>0</v>
      </c>
      <c r="X260" s="710">
        <v>1</v>
      </c>
      <c r="Y260" s="710">
        <v>2</v>
      </c>
      <c r="Z260" s="31">
        <f t="shared" si="102"/>
        <v>1</v>
      </c>
      <c r="AA260" s="733">
        <f t="shared" si="103"/>
        <v>5</v>
      </c>
      <c r="AB260" s="710">
        <v>2</v>
      </c>
      <c r="AC260" s="594">
        <f t="shared" si="111"/>
        <v>5</v>
      </c>
      <c r="AD260" s="733">
        <f t="shared" si="104"/>
        <v>5</v>
      </c>
      <c r="AE260" s="594">
        <f t="shared" si="112"/>
        <v>5</v>
      </c>
      <c r="AF260" s="594">
        <f t="shared" si="105"/>
        <v>1</v>
      </c>
      <c r="AG260" s="597">
        <v>1</v>
      </c>
      <c r="AH260" s="594">
        <f t="shared" si="106"/>
        <v>1</v>
      </c>
      <c r="AI260" s="594">
        <f t="shared" si="107"/>
        <v>1</v>
      </c>
      <c r="AJ260" s="594">
        <f t="shared" si="108"/>
        <v>4</v>
      </c>
    </row>
    <row r="261" spans="2:49">
      <c r="B261" t="s">
        <v>87</v>
      </c>
      <c r="C261">
        <v>4</v>
      </c>
      <c r="D261" s="733">
        <f t="shared" si="113"/>
        <v>8</v>
      </c>
      <c r="E261" s="733">
        <f t="shared" si="113"/>
        <v>8</v>
      </c>
      <c r="F261" s="733">
        <f t="shared" si="113"/>
        <v>8</v>
      </c>
      <c r="G261" s="733">
        <f t="shared" si="113"/>
        <v>8</v>
      </c>
      <c r="H261" s="733">
        <f t="shared" si="113"/>
        <v>8</v>
      </c>
      <c r="I261" s="733">
        <f t="shared" si="113"/>
        <v>8</v>
      </c>
      <c r="J261" s="733">
        <f t="shared" si="113"/>
        <v>8</v>
      </c>
      <c r="K261" s="733">
        <f t="shared" si="113"/>
        <v>8</v>
      </c>
      <c r="L261" s="594">
        <f t="shared" si="100"/>
        <v>3</v>
      </c>
      <c r="M261" s="594">
        <f t="shared" si="101"/>
        <v>3</v>
      </c>
      <c r="N261" s="733">
        <f t="shared" si="114"/>
        <v>29</v>
      </c>
      <c r="O261" s="733">
        <f t="shared" si="114"/>
        <v>29</v>
      </c>
      <c r="P261" s="733">
        <f t="shared" si="115"/>
        <v>174</v>
      </c>
      <c r="Q261" s="733">
        <f t="shared" si="115"/>
        <v>174</v>
      </c>
      <c r="R261" s="733">
        <f t="shared" si="115"/>
        <v>174</v>
      </c>
      <c r="S261" s="733">
        <f t="shared" si="115"/>
        <v>174</v>
      </c>
      <c r="T261" s="710">
        <v>1</v>
      </c>
      <c r="U261" s="710">
        <v>1</v>
      </c>
      <c r="V261" s="710">
        <v>0</v>
      </c>
      <c r="W261" s="710">
        <v>0</v>
      </c>
      <c r="X261" s="710">
        <v>1</v>
      </c>
      <c r="Y261" s="710">
        <v>2</v>
      </c>
      <c r="Z261" s="31">
        <f t="shared" si="102"/>
        <v>4</v>
      </c>
      <c r="AA261" s="733">
        <f t="shared" si="103"/>
        <v>17</v>
      </c>
      <c r="AB261" s="710">
        <v>2</v>
      </c>
      <c r="AC261" s="594">
        <f t="shared" si="111"/>
        <v>17</v>
      </c>
      <c r="AD261" s="733">
        <f t="shared" si="104"/>
        <v>15</v>
      </c>
      <c r="AE261" s="594">
        <f t="shared" si="112"/>
        <v>17</v>
      </c>
      <c r="AF261" s="594">
        <f t="shared" si="105"/>
        <v>2</v>
      </c>
      <c r="AG261" s="597">
        <v>1</v>
      </c>
      <c r="AH261" s="594">
        <f t="shared" si="106"/>
        <v>4</v>
      </c>
      <c r="AI261" s="594">
        <f t="shared" si="107"/>
        <v>4</v>
      </c>
      <c r="AJ261" s="594">
        <f t="shared" si="108"/>
        <v>20</v>
      </c>
    </row>
    <row r="262" spans="2:49">
      <c r="B262" t="s">
        <v>87</v>
      </c>
      <c r="C262">
        <v>5</v>
      </c>
      <c r="D262" s="733">
        <f t="shared" si="113"/>
        <v>6</v>
      </c>
      <c r="E262" s="733">
        <f t="shared" si="113"/>
        <v>6</v>
      </c>
      <c r="F262" s="733">
        <f t="shared" si="113"/>
        <v>6</v>
      </c>
      <c r="G262" s="733">
        <f t="shared" si="113"/>
        <v>6</v>
      </c>
      <c r="H262" s="733">
        <f t="shared" si="113"/>
        <v>6</v>
      </c>
      <c r="I262" s="733">
        <f t="shared" si="113"/>
        <v>6</v>
      </c>
      <c r="J262" s="733">
        <f t="shared" si="113"/>
        <v>6</v>
      </c>
      <c r="K262" s="733">
        <f t="shared" si="113"/>
        <v>6</v>
      </c>
      <c r="L262" s="594">
        <f t="shared" si="100"/>
        <v>3</v>
      </c>
      <c r="M262" s="594">
        <f t="shared" si="101"/>
        <v>3</v>
      </c>
      <c r="N262" s="733">
        <f t="shared" si="114"/>
        <v>24</v>
      </c>
      <c r="O262" s="733">
        <f t="shared" si="114"/>
        <v>24</v>
      </c>
      <c r="P262" s="733">
        <f t="shared" si="115"/>
        <v>144</v>
      </c>
      <c r="Q262" s="733">
        <f t="shared" si="115"/>
        <v>144</v>
      </c>
      <c r="R262" s="733">
        <f t="shared" si="115"/>
        <v>144</v>
      </c>
      <c r="S262" s="733">
        <f t="shared" si="115"/>
        <v>144</v>
      </c>
      <c r="T262" s="710">
        <v>1</v>
      </c>
      <c r="U262" s="710">
        <v>1</v>
      </c>
      <c r="V262" s="710">
        <v>0</v>
      </c>
      <c r="W262" s="710">
        <v>0</v>
      </c>
      <c r="X262" s="710">
        <v>1</v>
      </c>
      <c r="Y262" s="710">
        <v>2</v>
      </c>
      <c r="Z262" s="31">
        <f t="shared" si="102"/>
        <v>4</v>
      </c>
      <c r="AA262" s="733">
        <f t="shared" si="103"/>
        <v>17</v>
      </c>
      <c r="AB262" s="710">
        <v>2</v>
      </c>
      <c r="AC262" s="594">
        <f t="shared" si="111"/>
        <v>17</v>
      </c>
      <c r="AD262" s="733">
        <f t="shared" si="104"/>
        <v>12</v>
      </c>
      <c r="AE262" s="594">
        <f t="shared" si="112"/>
        <v>17</v>
      </c>
      <c r="AF262" s="594">
        <f t="shared" si="105"/>
        <v>2</v>
      </c>
      <c r="AG262" s="597">
        <v>1</v>
      </c>
      <c r="AH262" s="594">
        <f t="shared" si="106"/>
        <v>4</v>
      </c>
      <c r="AI262" s="594">
        <f t="shared" si="107"/>
        <v>4</v>
      </c>
      <c r="AJ262" s="594">
        <f t="shared" si="108"/>
        <v>20</v>
      </c>
    </row>
    <row r="263" spans="2:49">
      <c r="B263" t="s">
        <v>87</v>
      </c>
      <c r="C263">
        <v>6</v>
      </c>
      <c r="D263" s="733">
        <f t="shared" si="113"/>
        <v>1</v>
      </c>
      <c r="E263" s="733">
        <f t="shared" si="113"/>
        <v>1</v>
      </c>
      <c r="F263" s="733">
        <f t="shared" si="113"/>
        <v>1</v>
      </c>
      <c r="G263" s="733">
        <f t="shared" si="113"/>
        <v>1</v>
      </c>
      <c r="H263" s="733">
        <f t="shared" si="113"/>
        <v>1</v>
      </c>
      <c r="I263" s="733">
        <f t="shared" si="113"/>
        <v>1</v>
      </c>
      <c r="J263" s="733">
        <f t="shared" si="113"/>
        <v>1</v>
      </c>
      <c r="K263" s="733">
        <f t="shared" si="113"/>
        <v>1</v>
      </c>
      <c r="L263" s="594">
        <f t="shared" si="100"/>
        <v>0</v>
      </c>
      <c r="M263" s="594">
        <f t="shared" si="101"/>
        <v>0</v>
      </c>
      <c r="N263" s="733">
        <f t="shared" si="114"/>
        <v>4</v>
      </c>
      <c r="O263" s="733">
        <f t="shared" si="114"/>
        <v>4</v>
      </c>
      <c r="P263" s="733">
        <f t="shared" si="115"/>
        <v>21</v>
      </c>
      <c r="Q263" s="733">
        <f t="shared" si="115"/>
        <v>21</v>
      </c>
      <c r="R263" s="733">
        <f t="shared" si="115"/>
        <v>21</v>
      </c>
      <c r="S263" s="733">
        <f t="shared" si="115"/>
        <v>21</v>
      </c>
      <c r="T263" s="710">
        <v>1</v>
      </c>
      <c r="U263" s="710">
        <v>1</v>
      </c>
      <c r="V263" s="710">
        <v>0</v>
      </c>
      <c r="W263" s="710">
        <v>0</v>
      </c>
      <c r="X263" s="710">
        <v>1</v>
      </c>
      <c r="Y263" s="710">
        <v>2</v>
      </c>
      <c r="Z263" s="31">
        <f t="shared" si="102"/>
        <v>0</v>
      </c>
      <c r="AA263" s="733">
        <f t="shared" si="103"/>
        <v>1</v>
      </c>
      <c r="AB263" s="710">
        <v>2</v>
      </c>
      <c r="AC263" s="594">
        <f t="shared" si="111"/>
        <v>1</v>
      </c>
      <c r="AD263" s="733">
        <f t="shared" si="104"/>
        <v>2</v>
      </c>
      <c r="AE263" s="594">
        <f t="shared" si="112"/>
        <v>1</v>
      </c>
      <c r="AF263" s="594">
        <f t="shared" si="105"/>
        <v>0</v>
      </c>
      <c r="AG263" s="597">
        <v>1</v>
      </c>
      <c r="AH263" s="594">
        <f t="shared" si="106"/>
        <v>0</v>
      </c>
      <c r="AI263" s="594">
        <f t="shared" si="107"/>
        <v>0</v>
      </c>
      <c r="AJ263" s="594">
        <f t="shared" si="108"/>
        <v>0</v>
      </c>
    </row>
    <row r="264" spans="2:49">
      <c r="B264" t="s">
        <v>87</v>
      </c>
      <c r="C264">
        <v>7</v>
      </c>
      <c r="D264" s="733">
        <f t="shared" si="113"/>
        <v>1</v>
      </c>
      <c r="E264" s="733">
        <f t="shared" si="113"/>
        <v>1</v>
      </c>
      <c r="F264" s="733">
        <f t="shared" si="113"/>
        <v>1</v>
      </c>
      <c r="G264" s="733">
        <f t="shared" si="113"/>
        <v>1</v>
      </c>
      <c r="H264" s="733">
        <f t="shared" si="113"/>
        <v>1</v>
      </c>
      <c r="I264" s="733">
        <f t="shared" si="113"/>
        <v>1</v>
      </c>
      <c r="J264" s="733">
        <f t="shared" si="113"/>
        <v>1</v>
      </c>
      <c r="K264" s="733">
        <f t="shared" si="113"/>
        <v>1</v>
      </c>
      <c r="L264" s="594">
        <f t="shared" si="100"/>
        <v>0</v>
      </c>
      <c r="M264" s="594">
        <f t="shared" si="101"/>
        <v>0</v>
      </c>
      <c r="N264" s="733">
        <f t="shared" si="114"/>
        <v>3</v>
      </c>
      <c r="O264" s="733">
        <f t="shared" si="114"/>
        <v>3</v>
      </c>
      <c r="P264" s="733">
        <f t="shared" si="115"/>
        <v>17</v>
      </c>
      <c r="Q264" s="733">
        <f t="shared" si="115"/>
        <v>17</v>
      </c>
      <c r="R264" s="733">
        <f t="shared" si="115"/>
        <v>17</v>
      </c>
      <c r="S264" s="733">
        <f t="shared" si="115"/>
        <v>17</v>
      </c>
      <c r="T264" s="710">
        <v>1</v>
      </c>
      <c r="U264" s="710">
        <v>1</v>
      </c>
      <c r="V264" s="710">
        <v>0</v>
      </c>
      <c r="W264" s="710">
        <v>0</v>
      </c>
      <c r="X264" s="710">
        <v>1</v>
      </c>
      <c r="Y264" s="710">
        <v>2</v>
      </c>
      <c r="Z264" s="31">
        <f t="shared" si="102"/>
        <v>0</v>
      </c>
      <c r="AA264" s="733">
        <f t="shared" si="103"/>
        <v>1</v>
      </c>
      <c r="AB264" s="710">
        <v>2</v>
      </c>
      <c r="AC264" s="31">
        <f t="shared" si="111"/>
        <v>1</v>
      </c>
      <c r="AD264" s="733">
        <f t="shared" si="104"/>
        <v>2</v>
      </c>
      <c r="AE264" s="31">
        <f t="shared" si="112"/>
        <v>1</v>
      </c>
      <c r="AF264" s="31">
        <f t="shared" si="105"/>
        <v>0</v>
      </c>
      <c r="AG264" s="710">
        <v>1</v>
      </c>
      <c r="AH264" s="594">
        <f t="shared" si="106"/>
        <v>0</v>
      </c>
      <c r="AI264" s="594">
        <f t="shared" si="107"/>
        <v>0</v>
      </c>
      <c r="AJ264" s="594">
        <f t="shared" si="108"/>
        <v>0</v>
      </c>
    </row>
    <row r="265" spans="2:49">
      <c r="B265" t="s">
        <v>87</v>
      </c>
      <c r="C265">
        <v>8</v>
      </c>
      <c r="D265" s="733">
        <f t="shared" si="113"/>
        <v>1</v>
      </c>
      <c r="E265" s="733">
        <f t="shared" si="113"/>
        <v>1</v>
      </c>
      <c r="F265" s="733">
        <f t="shared" si="113"/>
        <v>1</v>
      </c>
      <c r="G265" s="733">
        <f t="shared" si="113"/>
        <v>1</v>
      </c>
      <c r="H265" s="733">
        <f t="shared" si="113"/>
        <v>1</v>
      </c>
      <c r="I265" s="733">
        <f t="shared" si="113"/>
        <v>1</v>
      </c>
      <c r="J265" s="733">
        <f t="shared" si="113"/>
        <v>1</v>
      </c>
      <c r="K265" s="733">
        <f t="shared" si="113"/>
        <v>1</v>
      </c>
      <c r="L265" s="594">
        <f t="shared" si="100"/>
        <v>0</v>
      </c>
      <c r="M265" s="594">
        <f t="shared" si="101"/>
        <v>0</v>
      </c>
      <c r="N265" s="733">
        <f t="shared" si="114"/>
        <v>2</v>
      </c>
      <c r="O265" s="733">
        <f t="shared" si="114"/>
        <v>2</v>
      </c>
      <c r="P265" s="733">
        <f t="shared" si="115"/>
        <v>9</v>
      </c>
      <c r="Q265" s="733">
        <f t="shared" si="115"/>
        <v>9</v>
      </c>
      <c r="R265" s="733">
        <f t="shared" si="115"/>
        <v>9</v>
      </c>
      <c r="S265" s="733">
        <f t="shared" si="115"/>
        <v>9</v>
      </c>
      <c r="T265" s="710">
        <v>1</v>
      </c>
      <c r="U265" s="710">
        <v>1</v>
      </c>
      <c r="V265" s="710">
        <v>0</v>
      </c>
      <c r="W265" s="710">
        <v>0</v>
      </c>
      <c r="X265" s="710">
        <v>1</v>
      </c>
      <c r="Y265" s="710">
        <v>2</v>
      </c>
      <c r="Z265" s="31">
        <f t="shared" si="102"/>
        <v>0</v>
      </c>
      <c r="AA265" s="733">
        <f t="shared" si="103"/>
        <v>1</v>
      </c>
      <c r="AB265" s="710">
        <v>2</v>
      </c>
      <c r="AC265" s="31">
        <f t="shared" si="111"/>
        <v>1</v>
      </c>
      <c r="AD265" s="733">
        <f t="shared" si="104"/>
        <v>1</v>
      </c>
      <c r="AE265" s="31">
        <f t="shared" si="112"/>
        <v>1</v>
      </c>
      <c r="AF265" s="31">
        <f t="shared" si="105"/>
        <v>0</v>
      </c>
      <c r="AG265" s="710">
        <v>0</v>
      </c>
      <c r="AH265" s="594">
        <f t="shared" si="106"/>
        <v>0</v>
      </c>
      <c r="AI265" s="594">
        <f t="shared" si="107"/>
        <v>0</v>
      </c>
      <c r="AJ265" s="594">
        <f t="shared" si="108"/>
        <v>0</v>
      </c>
    </row>
    <row r="266" spans="2:49">
      <c r="B266" t="s">
        <v>87</v>
      </c>
      <c r="C266">
        <v>9</v>
      </c>
      <c r="D266" s="733">
        <f t="shared" si="113"/>
        <v>1</v>
      </c>
      <c r="E266" s="733">
        <f t="shared" si="113"/>
        <v>1</v>
      </c>
      <c r="F266" s="733">
        <f t="shared" si="113"/>
        <v>1</v>
      </c>
      <c r="G266" s="733">
        <f t="shared" si="113"/>
        <v>1</v>
      </c>
      <c r="H266" s="733">
        <f t="shared" si="113"/>
        <v>1</v>
      </c>
      <c r="I266" s="733">
        <f t="shared" si="113"/>
        <v>1</v>
      </c>
      <c r="J266" s="733">
        <f t="shared" si="113"/>
        <v>1</v>
      </c>
      <c r="K266" s="733">
        <f t="shared" si="113"/>
        <v>1</v>
      </c>
      <c r="L266" s="594">
        <f t="shared" si="100"/>
        <v>0</v>
      </c>
      <c r="M266" s="594">
        <f t="shared" si="101"/>
        <v>0</v>
      </c>
      <c r="N266" s="733">
        <f t="shared" si="114"/>
        <v>2</v>
      </c>
      <c r="O266" s="733">
        <f t="shared" si="114"/>
        <v>2</v>
      </c>
      <c r="P266" s="733">
        <f t="shared" si="115"/>
        <v>9</v>
      </c>
      <c r="Q266" s="733">
        <f t="shared" si="115"/>
        <v>9</v>
      </c>
      <c r="R266" s="733">
        <f t="shared" si="115"/>
        <v>9</v>
      </c>
      <c r="S266" s="733">
        <f t="shared" si="115"/>
        <v>9</v>
      </c>
      <c r="T266" s="710">
        <v>1</v>
      </c>
      <c r="U266" s="710">
        <v>1</v>
      </c>
      <c r="V266" s="710">
        <v>0</v>
      </c>
      <c r="W266" s="710">
        <v>0</v>
      </c>
      <c r="X266" s="710">
        <v>1</v>
      </c>
      <c r="Y266" s="710">
        <v>2</v>
      </c>
      <c r="Z266" s="31">
        <f t="shared" si="102"/>
        <v>0</v>
      </c>
      <c r="AA266" s="733">
        <f t="shared" si="103"/>
        <v>1</v>
      </c>
      <c r="AB266" s="710">
        <v>2</v>
      </c>
      <c r="AC266" s="31">
        <f t="shared" si="111"/>
        <v>1</v>
      </c>
      <c r="AD266" s="733">
        <f t="shared" si="104"/>
        <v>1</v>
      </c>
      <c r="AE266" s="31">
        <f t="shared" si="112"/>
        <v>1</v>
      </c>
      <c r="AF266" s="31">
        <f t="shared" si="105"/>
        <v>0</v>
      </c>
      <c r="AG266" s="710">
        <v>0</v>
      </c>
      <c r="AH266" s="594">
        <f t="shared" si="106"/>
        <v>0</v>
      </c>
      <c r="AI266" s="594">
        <f t="shared" si="107"/>
        <v>0</v>
      </c>
      <c r="AJ266" s="594">
        <f t="shared" si="108"/>
        <v>0</v>
      </c>
    </row>
    <row r="267" spans="2:49">
      <c r="B267" t="s">
        <v>87</v>
      </c>
      <c r="C267">
        <v>10</v>
      </c>
      <c r="D267" s="733">
        <f t="shared" si="113"/>
        <v>1</v>
      </c>
      <c r="E267" s="733">
        <f t="shared" si="113"/>
        <v>1</v>
      </c>
      <c r="F267" s="733">
        <f t="shared" si="113"/>
        <v>1</v>
      </c>
      <c r="G267" s="733">
        <f t="shared" si="113"/>
        <v>1</v>
      </c>
      <c r="H267" s="733">
        <f t="shared" si="113"/>
        <v>1</v>
      </c>
      <c r="I267" s="733">
        <f t="shared" si="113"/>
        <v>1</v>
      </c>
      <c r="J267" s="733">
        <f t="shared" si="113"/>
        <v>1</v>
      </c>
      <c r="K267" s="733">
        <f t="shared" si="113"/>
        <v>1</v>
      </c>
      <c r="L267" s="594">
        <f t="shared" si="100"/>
        <v>0</v>
      </c>
      <c r="M267" s="594">
        <f t="shared" si="101"/>
        <v>0</v>
      </c>
      <c r="N267" s="733">
        <f t="shared" si="114"/>
        <v>2</v>
      </c>
      <c r="O267" s="733">
        <f t="shared" si="114"/>
        <v>2</v>
      </c>
      <c r="P267" s="733">
        <f t="shared" si="115"/>
        <v>9</v>
      </c>
      <c r="Q267" s="733">
        <f t="shared" si="115"/>
        <v>9</v>
      </c>
      <c r="R267" s="733">
        <f t="shared" si="115"/>
        <v>9</v>
      </c>
      <c r="S267" s="733">
        <f t="shared" si="115"/>
        <v>9</v>
      </c>
      <c r="T267" s="710">
        <v>1</v>
      </c>
      <c r="U267" s="710">
        <v>1</v>
      </c>
      <c r="V267" s="710">
        <v>0</v>
      </c>
      <c r="W267" s="710">
        <v>0</v>
      </c>
      <c r="X267" s="710">
        <v>1</v>
      </c>
      <c r="Y267" s="710">
        <v>2</v>
      </c>
      <c r="Z267" s="31">
        <f t="shared" si="102"/>
        <v>0</v>
      </c>
      <c r="AA267" s="733">
        <f t="shared" si="103"/>
        <v>1</v>
      </c>
      <c r="AB267" s="710">
        <v>2</v>
      </c>
      <c r="AC267" s="31">
        <f t="shared" si="111"/>
        <v>1</v>
      </c>
      <c r="AD267" s="733">
        <f t="shared" si="104"/>
        <v>1</v>
      </c>
      <c r="AE267" s="31">
        <f t="shared" si="112"/>
        <v>1</v>
      </c>
      <c r="AF267" s="31">
        <f t="shared" si="105"/>
        <v>0</v>
      </c>
      <c r="AG267" s="710">
        <v>0</v>
      </c>
      <c r="AH267" s="594">
        <f t="shared" si="106"/>
        <v>0</v>
      </c>
      <c r="AI267" s="594">
        <f t="shared" si="107"/>
        <v>0</v>
      </c>
      <c r="AJ267" s="594">
        <f t="shared" si="108"/>
        <v>0</v>
      </c>
    </row>
    <row r="268" spans="2:49">
      <c r="K268" s="590"/>
    </row>
    <row r="269" spans="2:49">
      <c r="B269" s="603" t="s">
        <v>865</v>
      </c>
      <c r="C269" s="603"/>
      <c r="D269" s="603"/>
      <c r="E269" s="603"/>
      <c r="F269" s="603"/>
      <c r="G269" s="603"/>
      <c r="H269" s="603"/>
      <c r="I269" s="603"/>
      <c r="J269" s="603"/>
      <c r="K269" s="603"/>
      <c r="L269" s="603"/>
      <c r="M269" s="603"/>
      <c r="N269" s="603"/>
      <c r="O269" s="603"/>
      <c r="P269" s="603"/>
      <c r="Q269" s="603"/>
      <c r="R269" s="603"/>
      <c r="S269" s="603"/>
      <c r="T269" s="603"/>
      <c r="U269" s="603"/>
      <c r="V269" s="603"/>
      <c r="W269" s="603"/>
      <c r="X269" s="603"/>
      <c r="Y269" s="603"/>
      <c r="Z269" s="603"/>
      <c r="AA269" s="603"/>
      <c r="AB269" s="603"/>
      <c r="AC269" s="603"/>
      <c r="AD269" s="606"/>
      <c r="AE269" s="603"/>
      <c r="AF269" s="603"/>
      <c r="AG269" s="603"/>
      <c r="AH269" s="604"/>
      <c r="AI269" s="603"/>
      <c r="AJ269" s="603"/>
      <c r="AK269" s="603"/>
    </row>
    <row r="270" spans="2:49" ht="43.15">
      <c r="B270" s="616" t="s">
        <v>2</v>
      </c>
      <c r="C270" s="617" t="s">
        <v>3</v>
      </c>
      <c r="D270" s="617" t="s">
        <v>618</v>
      </c>
      <c r="E270" s="617" t="s">
        <v>619</v>
      </c>
      <c r="F270" s="617" t="s">
        <v>620</v>
      </c>
      <c r="G270" s="617" t="s">
        <v>866</v>
      </c>
      <c r="H270" s="617" t="s">
        <v>867</v>
      </c>
      <c r="I270" s="617" t="s">
        <v>625</v>
      </c>
      <c r="J270" s="617" t="s">
        <v>868</v>
      </c>
      <c r="K270" s="617" t="s">
        <v>869</v>
      </c>
      <c r="L270" s="617" t="s">
        <v>870</v>
      </c>
      <c r="M270" s="617" t="s">
        <v>871</v>
      </c>
      <c r="N270" s="617" t="s">
        <v>872</v>
      </c>
      <c r="O270" s="617" t="s">
        <v>873</v>
      </c>
      <c r="P270" s="617" t="s">
        <v>874</v>
      </c>
      <c r="Q270" s="617" t="s">
        <v>875</v>
      </c>
      <c r="R270" s="617" t="s">
        <v>876</v>
      </c>
      <c r="S270" s="617" t="s">
        <v>877</v>
      </c>
      <c r="T270" s="617" t="s">
        <v>878</v>
      </c>
      <c r="U270" s="617" t="s">
        <v>879</v>
      </c>
      <c r="V270" s="617" t="s">
        <v>880</v>
      </c>
      <c r="W270" s="617" t="s">
        <v>881</v>
      </c>
      <c r="X270" s="617" t="s">
        <v>630</v>
      </c>
      <c r="Y270" s="617" t="s">
        <v>882</v>
      </c>
      <c r="Z270" s="617" t="s">
        <v>804</v>
      </c>
      <c r="AA270" s="617" t="s">
        <v>805</v>
      </c>
      <c r="AB270" s="617" t="s">
        <v>883</v>
      </c>
      <c r="AC270" s="617" t="s">
        <v>884</v>
      </c>
      <c r="AD270" s="619" t="s">
        <v>885</v>
      </c>
      <c r="AE270" s="617" t="s">
        <v>534</v>
      </c>
      <c r="AF270" s="617" t="s">
        <v>532</v>
      </c>
      <c r="AG270" s="617" t="s">
        <v>533</v>
      </c>
      <c r="AH270" s="618" t="s">
        <v>886</v>
      </c>
      <c r="AI270" s="617" t="s">
        <v>887</v>
      </c>
      <c r="AJ270" s="617" t="s">
        <v>888</v>
      </c>
      <c r="AK270" s="617" t="s">
        <v>889</v>
      </c>
      <c r="AS270" s="68"/>
      <c r="AT270" s="68"/>
      <c r="AU270" s="68"/>
      <c r="AV270" s="68"/>
      <c r="AW270" s="68"/>
    </row>
    <row r="271" spans="2:49">
      <c r="B271" t="s">
        <v>53</v>
      </c>
      <c r="C271">
        <v>1</v>
      </c>
      <c r="D271" s="710">
        <v>0</v>
      </c>
      <c r="E271" s="710">
        <v>0</v>
      </c>
      <c r="F271" s="597">
        <v>6</v>
      </c>
      <c r="G271" s="734">
        <v>0.3</v>
      </c>
      <c r="H271" s="734">
        <v>0</v>
      </c>
      <c r="I271" s="597">
        <v>131.41</v>
      </c>
      <c r="J271" s="735">
        <f>K271*P271+L271*Q271+M271*R271+N271*S271+O271*T271</f>
        <v>11888.00409232106</v>
      </c>
      <c r="K271" s="597">
        <f>10000*'DADOS MACROECONÔMICOS'!$E$60</f>
        <v>11602.023354852883</v>
      </c>
      <c r="L271" s="597">
        <f>11500*'DADOS MACROECONÔMICOS'!$E$60</f>
        <v>13342.326858080816</v>
      </c>
      <c r="M271" s="597">
        <f>12000*'DADOS MACROECONÔMICOS'!$E$60</f>
        <v>13922.428025823461</v>
      </c>
      <c r="N271" s="597">
        <f>13000*'DADOS MACROECONÔMICOS'!$E$60</f>
        <v>15082.630361308749</v>
      </c>
      <c r="O271" s="597">
        <f>13400*'DADOS MACROECONÔMICOS'!$E$60</f>
        <v>15546.711295502864</v>
      </c>
      <c r="P271" s="736">
        <v>0.84195364963530384</v>
      </c>
      <c r="Q271" s="736">
        <v>0.14183822668071891</v>
      </c>
      <c r="R271" s="736">
        <v>1.4909635684639403E-2</v>
      </c>
      <c r="S271" s="736">
        <v>1.2481077324091483E-3</v>
      </c>
      <c r="T271" s="736">
        <v>5.0372512834860263E-5</v>
      </c>
      <c r="U271" s="597">
        <v>0</v>
      </c>
      <c r="V271" s="710">
        <v>1</v>
      </c>
      <c r="W271" s="594">
        <f>IF($G$231=1,21.57+13.75,21.57)</f>
        <v>35.32</v>
      </c>
      <c r="X271" s="737">
        <f t="shared" ref="X271:X299" si="116">Y271*25*4</f>
        <v>128.08870232760248</v>
      </c>
      <c r="Y271" s="73">
        <f>(AB271/(((Z271+AA271)*2)/AC271+AD271))</f>
        <v>1.2808870232760248</v>
      </c>
      <c r="Z271" s="597">
        <v>24.490448350460056</v>
      </c>
      <c r="AA271" s="597">
        <v>45.580449537347256</v>
      </c>
      <c r="AB271" s="72">
        <v>10</v>
      </c>
      <c r="AC271" s="597">
        <v>20</v>
      </c>
      <c r="AD271" s="598">
        <v>0.8</v>
      </c>
      <c r="AE271" s="31">
        <f t="shared" ref="AE271:AE299" si="117">ROUNDUP(P199/21000,0)</f>
        <v>0</v>
      </c>
      <c r="AF271" s="31">
        <f t="shared" ref="AF271:AF299" si="118">ROUNDUP(Q199/15750,0)</f>
        <v>0</v>
      </c>
      <c r="AG271" s="31">
        <f t="shared" ref="AG271:AG299" si="119">ROUNDUP(R199/10500,0)</f>
        <v>0</v>
      </c>
      <c r="AH271" s="738">
        <f t="shared" ref="AH271:AH299" si="120">ROUNDUP(AD103/21000,0)</f>
        <v>0</v>
      </c>
      <c r="AI271" s="639">
        <f t="shared" ref="AI271:AI299" si="121">ROUNDUP(AE103/15750,0)</f>
        <v>0</v>
      </c>
      <c r="AJ271" s="639">
        <f t="shared" ref="AJ271:AJ299" si="122">ROUNDUP(AF103/10500,0)</f>
        <v>0</v>
      </c>
      <c r="AK271" s="692">
        <v>0</v>
      </c>
      <c r="AS271" s="731"/>
      <c r="AT271" s="731"/>
      <c r="AU271" s="731"/>
      <c r="AV271" s="731"/>
      <c r="AW271" s="639"/>
    </row>
    <row r="272" spans="2:49">
      <c r="B272" t="s">
        <v>53</v>
      </c>
      <c r="C272">
        <v>2</v>
      </c>
      <c r="D272" s="710">
        <v>0</v>
      </c>
      <c r="E272" s="710">
        <v>0</v>
      </c>
      <c r="F272" s="597">
        <v>30</v>
      </c>
      <c r="G272" s="734">
        <v>0.3</v>
      </c>
      <c r="H272" s="734">
        <v>0</v>
      </c>
      <c r="I272" s="597">
        <v>125.61</v>
      </c>
      <c r="J272" s="735">
        <f t="shared" ref="J272:J299" si="123">K272*P272+L272*Q272+M272*R272+N272*S272+O272*T272</f>
        <v>11770.457112875449</v>
      </c>
      <c r="K272" s="597">
        <f>10000*'DADOS MACROECONÔMICOS'!$E$60</f>
        <v>11602.023354852883</v>
      </c>
      <c r="L272" s="597">
        <f>11500*'DADOS MACROECONÔMICOS'!$E$60</f>
        <v>13342.326858080816</v>
      </c>
      <c r="M272" s="597">
        <f>12000*'DADOS MACROECONÔMICOS'!$E$60</f>
        <v>13922.428025823461</v>
      </c>
      <c r="N272" s="597">
        <f>13000*'DADOS MACROECONÔMICOS'!$E$60</f>
        <v>15082.630361308749</v>
      </c>
      <c r="O272" s="597">
        <f>13400*'DADOS MACROECONÔMICOS'!$E$60</f>
        <v>15546.711295502864</v>
      </c>
      <c r="P272" s="736">
        <v>0.90687411456857614</v>
      </c>
      <c r="Q272" s="736">
        <v>8.41023982899715E-2</v>
      </c>
      <c r="R272" s="736">
        <v>8.0697918465307758E-3</v>
      </c>
      <c r="S272" s="736">
        <v>8.9876954615910264E-4</v>
      </c>
      <c r="T272" s="736">
        <v>5.4922432040534012E-5</v>
      </c>
      <c r="U272" s="597">
        <v>0</v>
      </c>
      <c r="V272" s="711">
        <v>1</v>
      </c>
      <c r="W272" s="594">
        <f t="shared" ref="W272" si="124">IF($G$231=1,21.57+13.75,21.57)</f>
        <v>35.32</v>
      </c>
      <c r="X272" s="737">
        <f t="shared" si="116"/>
        <v>435.67919296838704</v>
      </c>
      <c r="Y272" s="73">
        <f>(AB272/(((Z272+AA272)*2)/AC272+AD272))</f>
        <v>4.3567919296838706</v>
      </c>
      <c r="Z272" s="597">
        <v>4.4140704561546693</v>
      </c>
      <c r="AA272" s="597">
        <v>10.538597840597342</v>
      </c>
      <c r="AB272" s="72">
        <v>10</v>
      </c>
      <c r="AC272" s="597">
        <v>20</v>
      </c>
      <c r="AD272" s="598">
        <v>0.8</v>
      </c>
      <c r="AE272" s="31">
        <f t="shared" si="117"/>
        <v>1</v>
      </c>
      <c r="AF272" s="31">
        <f t="shared" si="118"/>
        <v>0</v>
      </c>
      <c r="AG272" s="31">
        <f t="shared" si="119"/>
        <v>0</v>
      </c>
      <c r="AH272" s="738">
        <f t="shared" si="120"/>
        <v>1</v>
      </c>
      <c r="AI272" s="639">
        <f t="shared" si="121"/>
        <v>1</v>
      </c>
      <c r="AJ272" s="639">
        <f t="shared" si="122"/>
        <v>0</v>
      </c>
      <c r="AK272" s="692">
        <v>1</v>
      </c>
      <c r="AS272" s="731"/>
      <c r="AT272" s="731"/>
      <c r="AU272" s="731"/>
      <c r="AV272" s="731"/>
      <c r="AW272" s="639"/>
    </row>
    <row r="273" spans="2:49">
      <c r="B273" t="s">
        <v>53</v>
      </c>
      <c r="C273">
        <v>3</v>
      </c>
      <c r="D273" s="711">
        <v>0</v>
      </c>
      <c r="E273" s="711">
        <v>0</v>
      </c>
      <c r="F273" s="170"/>
      <c r="G273" s="739">
        <v>0.3</v>
      </c>
      <c r="H273" s="739">
        <v>0</v>
      </c>
      <c r="I273" s="170"/>
      <c r="J273" s="735">
        <f t="shared" si="123"/>
        <v>0</v>
      </c>
      <c r="K273" s="597">
        <f>10000*'DADOS MACROECONÔMICOS'!$E$60</f>
        <v>11602.023354852883</v>
      </c>
      <c r="L273" s="597">
        <f>11500*'DADOS MACROECONÔMICOS'!$E$60</f>
        <v>13342.326858080816</v>
      </c>
      <c r="M273" s="597">
        <f>12000*'DADOS MACROECONÔMICOS'!$E$60</f>
        <v>13922.428025823461</v>
      </c>
      <c r="N273" s="597">
        <f>13000*'DADOS MACROECONÔMICOS'!$E$60</f>
        <v>15082.630361308749</v>
      </c>
      <c r="O273" s="597">
        <f>13400*'DADOS MACROECONÔMICOS'!$E$60</f>
        <v>15546.711295502864</v>
      </c>
      <c r="P273" s="736"/>
      <c r="Q273" s="736"/>
      <c r="R273" s="736"/>
      <c r="S273" s="736"/>
      <c r="T273" s="736"/>
      <c r="U273" s="597">
        <v>0</v>
      </c>
      <c r="V273" s="711">
        <v>1</v>
      </c>
      <c r="W273" s="594">
        <f>IF($G$231=1,21.57+13.75,21.57)</f>
        <v>35.32</v>
      </c>
      <c r="X273" s="737">
        <f t="shared" si="116"/>
        <v>1250</v>
      </c>
      <c r="Y273" s="73">
        <f>(AB273/(((Z273+AA273)*2)/AC273+AD273))</f>
        <v>12.5</v>
      </c>
      <c r="Z273" s="170"/>
      <c r="AA273" s="170"/>
      <c r="AB273" s="72">
        <v>10</v>
      </c>
      <c r="AC273" s="597">
        <v>20</v>
      </c>
      <c r="AD273" s="598">
        <v>0.8</v>
      </c>
      <c r="AE273" s="31">
        <f t="shared" si="117"/>
        <v>0</v>
      </c>
      <c r="AF273" s="31">
        <f t="shared" si="118"/>
        <v>0</v>
      </c>
      <c r="AG273" s="31">
        <f t="shared" si="119"/>
        <v>0</v>
      </c>
      <c r="AH273" s="738">
        <f t="shared" si="120"/>
        <v>0</v>
      </c>
      <c r="AI273" s="639">
        <f t="shared" si="121"/>
        <v>0</v>
      </c>
      <c r="AJ273" s="639">
        <f t="shared" si="122"/>
        <v>0</v>
      </c>
      <c r="AK273" s="692">
        <v>1</v>
      </c>
      <c r="AS273" s="731"/>
      <c r="AT273" s="731"/>
      <c r="AU273" s="731"/>
      <c r="AV273" s="731"/>
      <c r="AW273" s="639"/>
    </row>
    <row r="274" spans="2:49">
      <c r="B274" t="s">
        <v>60</v>
      </c>
      <c r="C274">
        <v>1</v>
      </c>
      <c r="D274" s="710">
        <v>0</v>
      </c>
      <c r="E274" s="710">
        <v>0</v>
      </c>
      <c r="F274" s="597">
        <v>3</v>
      </c>
      <c r="G274" s="734">
        <v>0</v>
      </c>
      <c r="H274" s="734">
        <v>0.25</v>
      </c>
      <c r="I274" s="597">
        <f>122.66+16*2</f>
        <v>154.66</v>
      </c>
      <c r="J274" s="735">
        <f t="shared" si="123"/>
        <v>12486.66851889789</v>
      </c>
      <c r="K274" s="597">
        <f>10000*'DADOS MACROECONÔMICOS'!$E$60</f>
        <v>11602.023354852883</v>
      </c>
      <c r="L274" s="597">
        <f>11500*'DADOS MACROECONÔMICOS'!$E$60</f>
        <v>13342.326858080816</v>
      </c>
      <c r="M274" s="597">
        <f>12000*'DADOS MACROECONÔMICOS'!$E$60</f>
        <v>13922.428025823461</v>
      </c>
      <c r="N274" s="597">
        <f>13000*'DADOS MACROECONÔMICOS'!$E$60</f>
        <v>15082.630361308749</v>
      </c>
      <c r="O274" s="597">
        <f>13400*'DADOS MACROECONÔMICOS'!$E$60</f>
        <v>15546.711295502864</v>
      </c>
      <c r="P274" s="736">
        <v>0.55071047620105007</v>
      </c>
      <c r="Q274" s="736">
        <v>0.3188083764132893</v>
      </c>
      <c r="R274" s="736">
        <v>0.10816691924227967</v>
      </c>
      <c r="S274" s="736">
        <v>1.9806591748488461E-2</v>
      </c>
      <c r="T274" s="736">
        <v>2.5076363948924635E-3</v>
      </c>
      <c r="U274" s="597">
        <v>0</v>
      </c>
      <c r="V274" s="710">
        <v>6.5</v>
      </c>
      <c r="W274" s="594">
        <f>IF($G$232=1,21.57+13.75,21.57)</f>
        <v>35.32</v>
      </c>
      <c r="X274" s="737">
        <f t="shared" si="116"/>
        <v>384.61538461538458</v>
      </c>
      <c r="Y274" s="73">
        <f t="shared" ref="Y274:Y299" si="125">(AB274/(((Z274+AA274)*2)/AC274+AD274))</f>
        <v>3.8461538461538458</v>
      </c>
      <c r="Z274" s="597">
        <v>18</v>
      </c>
      <c r="AA274" s="597">
        <v>0</v>
      </c>
      <c r="AB274" s="72">
        <v>10</v>
      </c>
      <c r="AC274" s="597">
        <v>20</v>
      </c>
      <c r="AD274" s="598">
        <v>0.8</v>
      </c>
      <c r="AE274" s="31">
        <f t="shared" si="117"/>
        <v>1</v>
      </c>
      <c r="AF274" s="31">
        <f t="shared" si="118"/>
        <v>0</v>
      </c>
      <c r="AG274" s="31">
        <f t="shared" si="119"/>
        <v>0</v>
      </c>
      <c r="AH274" s="738">
        <f t="shared" si="120"/>
        <v>1</v>
      </c>
      <c r="AI274" s="639">
        <f t="shared" si="121"/>
        <v>0</v>
      </c>
      <c r="AJ274" s="639">
        <f t="shared" si="122"/>
        <v>0</v>
      </c>
      <c r="AK274" s="692">
        <v>0</v>
      </c>
      <c r="AS274" s="731"/>
      <c r="AT274" s="731"/>
      <c r="AU274" s="731"/>
      <c r="AV274" s="731"/>
      <c r="AW274" s="639"/>
    </row>
    <row r="275" spans="2:49">
      <c r="B275" t="s">
        <v>60</v>
      </c>
      <c r="C275">
        <v>2</v>
      </c>
      <c r="D275" s="710">
        <v>0</v>
      </c>
      <c r="E275" s="710">
        <v>0</v>
      </c>
      <c r="F275" s="597">
        <v>1</v>
      </c>
      <c r="G275" s="734">
        <v>0</v>
      </c>
      <c r="H275" s="734">
        <v>0.25</v>
      </c>
      <c r="I275" s="597">
        <f>135.81+16*2</f>
        <v>167.81</v>
      </c>
      <c r="J275" s="735">
        <f t="shared" si="123"/>
        <v>12731.71795365151</v>
      </c>
      <c r="K275" s="597">
        <f>10000*'DADOS MACROECONÔMICOS'!$E$60</f>
        <v>11602.023354852883</v>
      </c>
      <c r="L275" s="597">
        <f>11500*'DADOS MACROECONÔMICOS'!$E$60</f>
        <v>13342.326858080816</v>
      </c>
      <c r="M275" s="597">
        <f>12000*'DADOS MACROECONÔMICOS'!$E$60</f>
        <v>13922.428025823461</v>
      </c>
      <c r="N275" s="597">
        <f>13000*'DADOS MACROECONÔMICOS'!$E$60</f>
        <v>15082.630361308749</v>
      </c>
      <c r="O275" s="597">
        <f>13400*'DADOS MACROECONÔMICOS'!$E$60</f>
        <v>15546.711295502864</v>
      </c>
      <c r="P275" s="736">
        <v>0.44806391980816046</v>
      </c>
      <c r="Q275" s="736">
        <v>0.35217273202028199</v>
      </c>
      <c r="R275" s="736">
        <v>0.15586977773229813</v>
      </c>
      <c r="S275" s="736">
        <v>3.8829948500039485E-2</v>
      </c>
      <c r="T275" s="736">
        <v>5.0636219392198147E-3</v>
      </c>
      <c r="U275" s="597">
        <v>0</v>
      </c>
      <c r="V275" s="710">
        <v>6.5</v>
      </c>
      <c r="W275" s="594">
        <f t="shared" ref="W275:W276" si="126">IF($G$232=1,21.57+13.75,21.57)</f>
        <v>35.32</v>
      </c>
      <c r="X275" s="737">
        <f t="shared" si="116"/>
        <v>434.78260869565224</v>
      </c>
      <c r="Y275" s="73">
        <f t="shared" si="125"/>
        <v>4.3478260869565224</v>
      </c>
      <c r="Z275" s="597">
        <v>15</v>
      </c>
      <c r="AA275" s="597">
        <v>0</v>
      </c>
      <c r="AB275" s="72">
        <v>10</v>
      </c>
      <c r="AC275" s="597">
        <v>20</v>
      </c>
      <c r="AD275" s="598">
        <v>0.8</v>
      </c>
      <c r="AE275" s="31">
        <f t="shared" si="117"/>
        <v>1</v>
      </c>
      <c r="AF275" s="31">
        <f t="shared" si="118"/>
        <v>0</v>
      </c>
      <c r="AG275" s="31">
        <f t="shared" si="119"/>
        <v>0</v>
      </c>
      <c r="AH275" s="738">
        <f t="shared" si="120"/>
        <v>1</v>
      </c>
      <c r="AI275" s="639">
        <f t="shared" si="121"/>
        <v>1</v>
      </c>
      <c r="AJ275" s="639">
        <f t="shared" si="122"/>
        <v>0</v>
      </c>
      <c r="AK275" s="692">
        <v>0</v>
      </c>
      <c r="AS275" s="731"/>
      <c r="AT275" s="731"/>
      <c r="AU275" s="731"/>
      <c r="AV275" s="731"/>
      <c r="AW275" s="639"/>
    </row>
    <row r="276" spans="2:49">
      <c r="B276" t="s">
        <v>60</v>
      </c>
      <c r="C276">
        <v>3</v>
      </c>
      <c r="D276" s="710">
        <v>0</v>
      </c>
      <c r="E276" s="710">
        <v>0</v>
      </c>
      <c r="F276" s="597">
        <v>29</v>
      </c>
      <c r="G276" s="734">
        <v>0</v>
      </c>
      <c r="H276" s="734">
        <v>0.25</v>
      </c>
      <c r="I276" s="597">
        <v>360.86</v>
      </c>
      <c r="J276" s="735">
        <f t="shared" si="123"/>
        <v>12600.959555734853</v>
      </c>
      <c r="K276" s="597">
        <f>10000*'DADOS MACROECONÔMICOS'!$E$60</f>
        <v>11602.023354852883</v>
      </c>
      <c r="L276" s="597">
        <f>11500*'DADOS MACROECONÔMICOS'!$E$60</f>
        <v>13342.326858080816</v>
      </c>
      <c r="M276" s="597">
        <f>12000*'DADOS MACROECONÔMICOS'!$E$60</f>
        <v>13922.428025823461</v>
      </c>
      <c r="N276" s="597">
        <f>13000*'DADOS MACROECONÔMICOS'!$E$60</f>
        <v>15082.630361308749</v>
      </c>
      <c r="O276" s="597">
        <f>13400*'DADOS MACROECONÔMICOS'!$E$60</f>
        <v>15546.711295502864</v>
      </c>
      <c r="P276" s="736">
        <v>0.51902566408361284</v>
      </c>
      <c r="Q276" s="736">
        <v>0.29507810278420865</v>
      </c>
      <c r="R276" s="736">
        <v>0.14177703057895083</v>
      </c>
      <c r="S276" s="736">
        <v>3.7936971930039066E-2</v>
      </c>
      <c r="T276" s="736">
        <v>6.1822306231886556E-3</v>
      </c>
      <c r="U276" s="597">
        <v>0</v>
      </c>
      <c r="V276" s="710">
        <v>22</v>
      </c>
      <c r="W276" s="594">
        <f t="shared" si="126"/>
        <v>35.32</v>
      </c>
      <c r="X276" s="737">
        <f t="shared" si="116"/>
        <v>526.31578947368416</v>
      </c>
      <c r="Y276" s="73">
        <f t="shared" si="125"/>
        <v>5.2631578947368416</v>
      </c>
      <c r="Z276" s="597">
        <v>11</v>
      </c>
      <c r="AA276" s="597">
        <v>0</v>
      </c>
      <c r="AB276" s="72">
        <v>10</v>
      </c>
      <c r="AC276" s="597">
        <v>20</v>
      </c>
      <c r="AD276" s="598">
        <v>0.8</v>
      </c>
      <c r="AE276" s="31">
        <f t="shared" si="117"/>
        <v>1</v>
      </c>
      <c r="AF276" s="31">
        <f t="shared" si="118"/>
        <v>0</v>
      </c>
      <c r="AG276" s="31">
        <f t="shared" si="119"/>
        <v>0</v>
      </c>
      <c r="AH276" s="738">
        <f t="shared" si="120"/>
        <v>2</v>
      </c>
      <c r="AI276" s="639">
        <f t="shared" si="121"/>
        <v>1</v>
      </c>
      <c r="AJ276" s="639">
        <f t="shared" si="122"/>
        <v>1</v>
      </c>
      <c r="AK276" s="692">
        <v>0</v>
      </c>
      <c r="AS276" s="731"/>
      <c r="AT276" s="731"/>
      <c r="AU276" s="731"/>
      <c r="AV276" s="731"/>
      <c r="AW276" s="639"/>
    </row>
    <row r="277" spans="2:49">
      <c r="B277" t="s">
        <v>67</v>
      </c>
      <c r="C277">
        <v>1</v>
      </c>
      <c r="D277" s="710">
        <v>0</v>
      </c>
      <c r="E277" s="710">
        <v>0</v>
      </c>
      <c r="F277" s="597">
        <v>8</v>
      </c>
      <c r="G277" s="734">
        <v>0</v>
      </c>
      <c r="H277" s="734">
        <v>0.25</v>
      </c>
      <c r="I277" s="597">
        <v>351.95</v>
      </c>
      <c r="J277" s="735">
        <f t="shared" si="123"/>
        <v>12860.650176125468</v>
      </c>
      <c r="K277" s="597">
        <f>10000*'DADOS MACROECONÔMICOS'!$E$60</f>
        <v>11602.023354852883</v>
      </c>
      <c r="L277" s="597">
        <f>11500*'DADOS MACROECONÔMICOS'!$E$60</f>
        <v>13342.326858080816</v>
      </c>
      <c r="M277" s="597">
        <f>12000*'DADOS MACROECONÔMICOS'!$E$60</f>
        <v>13922.428025823461</v>
      </c>
      <c r="N277" s="597">
        <f>13000*'DADOS MACROECONÔMICOS'!$E$60</f>
        <v>15082.630361308749</v>
      </c>
      <c r="O277" s="597">
        <f>13400*'DADOS MACROECONÔMICOS'!$E$60</f>
        <v>15546.711295502864</v>
      </c>
      <c r="P277" s="736">
        <v>0.39591802637080686</v>
      </c>
      <c r="Q277" s="736">
        <v>0.38331398662444099</v>
      </c>
      <c r="R277" s="736">
        <v>0.15850369662255248</v>
      </c>
      <c r="S277" s="736">
        <v>4.7107657928296243E-2</v>
      </c>
      <c r="T277" s="736">
        <v>1.5156632453903491E-2</v>
      </c>
      <c r="U277" s="597">
        <v>0</v>
      </c>
      <c r="V277" s="710">
        <v>1</v>
      </c>
      <c r="W277" s="594">
        <f>IF($G$233=1,21.57+13.75,21.57)</f>
        <v>35.32</v>
      </c>
      <c r="X277" s="737">
        <f t="shared" si="116"/>
        <v>131.57894736842107</v>
      </c>
      <c r="Y277" s="73">
        <f t="shared" si="125"/>
        <v>1.3157894736842106</v>
      </c>
      <c r="Z277" s="597">
        <v>32</v>
      </c>
      <c r="AA277" s="597">
        <v>36</v>
      </c>
      <c r="AB277" s="72">
        <v>10</v>
      </c>
      <c r="AC277" s="597">
        <v>20</v>
      </c>
      <c r="AD277" s="598">
        <v>0.8</v>
      </c>
      <c r="AE277" s="31">
        <f t="shared" si="117"/>
        <v>1</v>
      </c>
      <c r="AF277" s="31">
        <f t="shared" si="118"/>
        <v>1</v>
      </c>
      <c r="AG277" s="31">
        <f t="shared" si="119"/>
        <v>0</v>
      </c>
      <c r="AH277" s="738">
        <f t="shared" si="120"/>
        <v>2</v>
      </c>
      <c r="AI277" s="639">
        <f t="shared" si="121"/>
        <v>2</v>
      </c>
      <c r="AJ277" s="639">
        <f t="shared" si="122"/>
        <v>1</v>
      </c>
      <c r="AK277" s="692">
        <v>0</v>
      </c>
      <c r="AS277" s="731"/>
      <c r="AT277" s="731"/>
      <c r="AU277" s="731"/>
      <c r="AV277" s="731"/>
      <c r="AW277" s="639"/>
    </row>
    <row r="278" spans="2:49">
      <c r="B278" t="s">
        <v>67</v>
      </c>
      <c r="C278">
        <v>2</v>
      </c>
      <c r="D278" s="710">
        <v>0</v>
      </c>
      <c r="E278" s="710">
        <v>0</v>
      </c>
      <c r="F278" s="597">
        <v>13</v>
      </c>
      <c r="G278" s="734">
        <v>0</v>
      </c>
      <c r="H278" s="734">
        <v>0.25</v>
      </c>
      <c r="I278" s="597">
        <v>398.18</v>
      </c>
      <c r="J278" s="735">
        <f t="shared" si="123"/>
        <v>12840.232277606125</v>
      </c>
      <c r="K278" s="597">
        <f>10000*'DADOS MACROECONÔMICOS'!$E$60</f>
        <v>11602.023354852883</v>
      </c>
      <c r="L278" s="597">
        <f>11500*'DADOS MACROECONÔMICOS'!$E$60</f>
        <v>13342.326858080816</v>
      </c>
      <c r="M278" s="597">
        <f>12000*'DADOS MACROECONÔMICOS'!$E$60</f>
        <v>13922.428025823461</v>
      </c>
      <c r="N278" s="597">
        <f>13000*'DADOS MACROECONÔMICOS'!$E$60</f>
        <v>15082.630361308749</v>
      </c>
      <c r="O278" s="597">
        <f>13400*'DADOS MACROECONÔMICOS'!$E$60</f>
        <v>15546.711295502864</v>
      </c>
      <c r="P278" s="736">
        <v>0.39693527040720394</v>
      </c>
      <c r="Q278" s="736">
        <v>0.39309128782187652</v>
      </c>
      <c r="R278" s="736">
        <v>0.15666563586413368</v>
      </c>
      <c r="S278" s="736">
        <v>4.2448533052705392E-2</v>
      </c>
      <c r="T278" s="736">
        <v>1.085927285408048E-2</v>
      </c>
      <c r="U278" s="597">
        <v>0</v>
      </c>
      <c r="V278" s="710">
        <v>1</v>
      </c>
      <c r="W278" s="594">
        <f t="shared" ref="W278:W282" si="127">IF($G$233=1,21.57+13.75,21.57)</f>
        <v>35.32</v>
      </c>
      <c r="X278" s="737">
        <f t="shared" si="116"/>
        <v>76.923076923076934</v>
      </c>
      <c r="Y278" s="73">
        <f t="shared" si="125"/>
        <v>0.76923076923076927</v>
      </c>
      <c r="Z278" s="597">
        <v>77</v>
      </c>
      <c r="AA278" s="597">
        <v>45</v>
      </c>
      <c r="AB278" s="72">
        <v>10</v>
      </c>
      <c r="AC278" s="597">
        <v>20</v>
      </c>
      <c r="AD278" s="598">
        <v>0.8</v>
      </c>
      <c r="AE278" s="31">
        <f t="shared" si="117"/>
        <v>1</v>
      </c>
      <c r="AF278" s="31">
        <f t="shared" si="118"/>
        <v>1</v>
      </c>
      <c r="AG278" s="31">
        <f t="shared" si="119"/>
        <v>0</v>
      </c>
      <c r="AH278" s="738">
        <f t="shared" si="120"/>
        <v>2</v>
      </c>
      <c r="AI278" s="639">
        <f t="shared" si="121"/>
        <v>2</v>
      </c>
      <c r="AJ278" s="639">
        <f t="shared" si="122"/>
        <v>1</v>
      </c>
      <c r="AK278" s="692">
        <v>0</v>
      </c>
      <c r="AS278" s="731"/>
      <c r="AT278" s="731"/>
      <c r="AU278" s="731"/>
      <c r="AV278" s="731"/>
      <c r="AW278" s="639"/>
    </row>
    <row r="279" spans="2:49">
      <c r="B279" t="s">
        <v>67</v>
      </c>
      <c r="C279">
        <v>3</v>
      </c>
      <c r="D279" s="710">
        <v>0</v>
      </c>
      <c r="E279" s="710">
        <v>0</v>
      </c>
      <c r="F279" s="597">
        <v>2</v>
      </c>
      <c r="G279" s="734">
        <v>0</v>
      </c>
      <c r="H279" s="734">
        <v>0.25</v>
      </c>
      <c r="I279" s="597">
        <v>108.64</v>
      </c>
      <c r="J279" s="735">
        <f t="shared" si="123"/>
        <v>12588.40871873228</v>
      </c>
      <c r="K279" s="597">
        <f>10000*'DADOS MACROECONÔMICOS'!$E$60</f>
        <v>11602.023354852883</v>
      </c>
      <c r="L279" s="597">
        <f>11500*'DADOS MACROECONÔMICOS'!$E$60</f>
        <v>13342.326858080816</v>
      </c>
      <c r="M279" s="597">
        <f>12000*'DADOS MACROECONÔMICOS'!$E$60</f>
        <v>13922.428025823461</v>
      </c>
      <c r="N279" s="597">
        <f>13000*'DADOS MACROECONÔMICOS'!$E$60</f>
        <v>15082.630361308749</v>
      </c>
      <c r="O279" s="597">
        <f>13400*'DADOS MACROECONÔMICOS'!$E$60</f>
        <v>15546.711295502864</v>
      </c>
      <c r="P279" s="736">
        <v>0.48658131988781922</v>
      </c>
      <c r="Q279" s="736">
        <v>0.39080380543625426</v>
      </c>
      <c r="R279" s="736">
        <v>0.10462105767860175</v>
      </c>
      <c r="S279" s="736">
        <v>1.6107215531325488E-2</v>
      </c>
      <c r="T279" s="736">
        <v>1.8866014659992779E-3</v>
      </c>
      <c r="U279" s="597">
        <v>0</v>
      </c>
      <c r="V279" s="710">
        <v>1</v>
      </c>
      <c r="W279" s="594">
        <f t="shared" si="127"/>
        <v>35.32</v>
      </c>
      <c r="X279" s="737">
        <f t="shared" si="116"/>
        <v>107.5268817204301</v>
      </c>
      <c r="Y279" s="73">
        <f t="shared" si="125"/>
        <v>1.075268817204301</v>
      </c>
      <c r="Z279" s="597">
        <v>20</v>
      </c>
      <c r="AA279" s="597">
        <v>65</v>
      </c>
      <c r="AB279" s="72">
        <v>10</v>
      </c>
      <c r="AC279" s="597">
        <v>20</v>
      </c>
      <c r="AD279" s="598">
        <v>0.8</v>
      </c>
      <c r="AE279" s="31">
        <f t="shared" si="117"/>
        <v>1</v>
      </c>
      <c r="AF279" s="31">
        <f t="shared" si="118"/>
        <v>0</v>
      </c>
      <c r="AG279" s="31">
        <f t="shared" si="119"/>
        <v>0</v>
      </c>
      <c r="AH279" s="738">
        <f t="shared" si="120"/>
        <v>1</v>
      </c>
      <c r="AI279" s="639">
        <f t="shared" si="121"/>
        <v>0</v>
      </c>
      <c r="AJ279" s="639">
        <f t="shared" si="122"/>
        <v>0</v>
      </c>
      <c r="AK279" s="692">
        <v>0</v>
      </c>
      <c r="AS279" s="731"/>
      <c r="AT279" s="731"/>
      <c r="AU279" s="731"/>
      <c r="AV279" s="731"/>
      <c r="AW279" s="639"/>
    </row>
    <row r="280" spans="2:49">
      <c r="B280" t="s">
        <v>67</v>
      </c>
      <c r="C280">
        <v>4</v>
      </c>
      <c r="D280" s="710">
        <v>0</v>
      </c>
      <c r="E280" s="710">
        <v>0</v>
      </c>
      <c r="F280" s="597">
        <v>6</v>
      </c>
      <c r="G280" s="734">
        <v>0</v>
      </c>
      <c r="H280" s="734">
        <v>0.25</v>
      </c>
      <c r="I280" s="597">
        <v>147.91</v>
      </c>
      <c r="J280" s="735">
        <f t="shared" si="123"/>
        <v>12103.245989580724</v>
      </c>
      <c r="K280" s="597">
        <f>10000*'DADOS MACROECONÔMICOS'!$E$60</f>
        <v>11602.023354852883</v>
      </c>
      <c r="L280" s="597">
        <f>11500*'DADOS MACROECONÔMICOS'!$E$60</f>
        <v>13342.326858080816</v>
      </c>
      <c r="M280" s="597">
        <f>12000*'DADOS MACROECONÔMICOS'!$E$60</f>
        <v>13922.428025823461</v>
      </c>
      <c r="N280" s="597">
        <f>13000*'DADOS MACROECONÔMICOS'!$E$60</f>
        <v>15082.630361308749</v>
      </c>
      <c r="O280" s="597">
        <f>13400*'DADOS MACROECONÔMICOS'!$E$60</f>
        <v>15546.711295502864</v>
      </c>
      <c r="P280" s="736">
        <v>0.73207439750083292</v>
      </c>
      <c r="Q280" s="736">
        <v>0.22642319803152877</v>
      </c>
      <c r="R280" s="736">
        <v>3.2961833213567715E-2</v>
      </c>
      <c r="S280" s="736">
        <v>6.4582058481126858E-3</v>
      </c>
      <c r="T280" s="736">
        <v>2.08236540595798E-3</v>
      </c>
      <c r="U280" s="597">
        <v>0</v>
      </c>
      <c r="V280" s="710">
        <v>1</v>
      </c>
      <c r="W280" s="594">
        <f t="shared" si="127"/>
        <v>35.32</v>
      </c>
      <c r="X280" s="737">
        <f t="shared" si="116"/>
        <v>92.592592592592581</v>
      </c>
      <c r="Y280" s="73">
        <f t="shared" si="125"/>
        <v>0.92592592592592582</v>
      </c>
      <c r="Z280" s="597">
        <v>35</v>
      </c>
      <c r="AA280" s="597">
        <v>65</v>
      </c>
      <c r="AB280" s="72">
        <v>10</v>
      </c>
      <c r="AC280" s="597">
        <v>20</v>
      </c>
      <c r="AD280" s="598">
        <v>0.8</v>
      </c>
      <c r="AE280" s="31">
        <f t="shared" si="117"/>
        <v>1</v>
      </c>
      <c r="AF280" s="31">
        <f t="shared" si="118"/>
        <v>0</v>
      </c>
      <c r="AG280" s="31">
        <f t="shared" si="119"/>
        <v>0</v>
      </c>
      <c r="AH280" s="738">
        <f t="shared" si="120"/>
        <v>1</v>
      </c>
      <c r="AI280" s="639">
        <f t="shared" si="121"/>
        <v>0</v>
      </c>
      <c r="AJ280" s="639">
        <f t="shared" si="122"/>
        <v>0</v>
      </c>
      <c r="AK280" s="692">
        <v>0</v>
      </c>
      <c r="AS280" s="731"/>
      <c r="AT280" s="731"/>
      <c r="AU280" s="731"/>
      <c r="AV280" s="731"/>
      <c r="AW280" s="639"/>
    </row>
    <row r="281" spans="2:49">
      <c r="B281" t="s">
        <v>67</v>
      </c>
      <c r="C281">
        <v>5</v>
      </c>
      <c r="D281" s="710">
        <v>0</v>
      </c>
      <c r="E281" s="710">
        <v>0</v>
      </c>
      <c r="F281" s="597">
        <v>0</v>
      </c>
      <c r="G281" s="734">
        <v>0</v>
      </c>
      <c r="H281" s="734">
        <v>0.25</v>
      </c>
      <c r="I281" s="597">
        <v>0</v>
      </c>
      <c r="J281" s="735">
        <f t="shared" si="123"/>
        <v>11602.023354852883</v>
      </c>
      <c r="K281" s="597">
        <f>10000*'DADOS MACROECONÔMICOS'!$E$60</f>
        <v>11602.023354852883</v>
      </c>
      <c r="L281" s="597">
        <f>11500*'DADOS MACROECONÔMICOS'!$E$60</f>
        <v>13342.326858080816</v>
      </c>
      <c r="M281" s="597">
        <f>12000*'DADOS MACROECONÔMICOS'!$E$60</f>
        <v>13922.428025823461</v>
      </c>
      <c r="N281" s="597">
        <f>13000*'DADOS MACROECONÔMICOS'!$E$60</f>
        <v>15082.630361308749</v>
      </c>
      <c r="O281" s="597">
        <f>13400*'DADOS MACROECONÔMICOS'!$E$60</f>
        <v>15546.711295502864</v>
      </c>
      <c r="P281" s="736">
        <v>1</v>
      </c>
      <c r="Q281" s="736">
        <v>0</v>
      </c>
      <c r="R281" s="736">
        <v>0</v>
      </c>
      <c r="S281" s="736">
        <v>0</v>
      </c>
      <c r="T281" s="736">
        <v>0</v>
      </c>
      <c r="U281" s="597">
        <v>0</v>
      </c>
      <c r="V281" s="710">
        <v>0</v>
      </c>
      <c r="W281" s="594">
        <f t="shared" si="127"/>
        <v>35.32</v>
      </c>
      <c r="X281" s="737">
        <f t="shared" si="116"/>
        <v>1250</v>
      </c>
      <c r="Y281" s="73">
        <f t="shared" si="125"/>
        <v>12.5</v>
      </c>
      <c r="Z281" s="597">
        <v>0</v>
      </c>
      <c r="AA281" s="597">
        <v>0</v>
      </c>
      <c r="AB281" s="72">
        <v>10</v>
      </c>
      <c r="AC281" s="597">
        <v>20</v>
      </c>
      <c r="AD281" s="598">
        <v>0.8</v>
      </c>
      <c r="AE281" s="31">
        <f t="shared" si="117"/>
        <v>0</v>
      </c>
      <c r="AF281" s="31">
        <f t="shared" si="118"/>
        <v>0</v>
      </c>
      <c r="AG281" s="31">
        <f t="shared" si="119"/>
        <v>0</v>
      </c>
      <c r="AH281" s="738">
        <f t="shared" si="120"/>
        <v>0</v>
      </c>
      <c r="AI281" s="639">
        <f t="shared" si="121"/>
        <v>0</v>
      </c>
      <c r="AJ281" s="639">
        <f t="shared" si="122"/>
        <v>0</v>
      </c>
      <c r="AK281" s="692">
        <v>0</v>
      </c>
      <c r="AS281" s="731"/>
      <c r="AT281" s="731"/>
      <c r="AU281" s="731"/>
      <c r="AV281" s="731"/>
      <c r="AW281" s="639"/>
    </row>
    <row r="282" spans="2:49">
      <c r="B282" t="s">
        <v>67</v>
      </c>
      <c r="C282">
        <v>6</v>
      </c>
      <c r="D282" s="710">
        <v>0</v>
      </c>
      <c r="E282" s="710">
        <v>0</v>
      </c>
      <c r="F282" s="597">
        <v>0</v>
      </c>
      <c r="G282" s="734">
        <v>0</v>
      </c>
      <c r="H282" s="734">
        <v>0.25</v>
      </c>
      <c r="I282" s="597">
        <v>0</v>
      </c>
      <c r="J282" s="735">
        <f t="shared" si="123"/>
        <v>11602.023354852883</v>
      </c>
      <c r="K282" s="597">
        <f>10000*'DADOS MACROECONÔMICOS'!$E$60</f>
        <v>11602.023354852883</v>
      </c>
      <c r="L282" s="597">
        <f>11500*'DADOS MACROECONÔMICOS'!$E$60</f>
        <v>13342.326858080816</v>
      </c>
      <c r="M282" s="597">
        <f>12000*'DADOS MACROECONÔMICOS'!$E$60</f>
        <v>13922.428025823461</v>
      </c>
      <c r="N282" s="597">
        <f>13000*'DADOS MACROECONÔMICOS'!$E$60</f>
        <v>15082.630361308749</v>
      </c>
      <c r="O282" s="597">
        <f>13400*'DADOS MACROECONÔMICOS'!$E$60</f>
        <v>15546.711295502864</v>
      </c>
      <c r="P282" s="736">
        <v>1</v>
      </c>
      <c r="Q282" s="736">
        <v>0</v>
      </c>
      <c r="R282" s="736">
        <v>0</v>
      </c>
      <c r="S282" s="736">
        <v>0</v>
      </c>
      <c r="T282" s="736">
        <v>0</v>
      </c>
      <c r="U282" s="597">
        <v>0</v>
      </c>
      <c r="V282" s="710">
        <v>0</v>
      </c>
      <c r="W282" s="594">
        <f t="shared" si="127"/>
        <v>35.32</v>
      </c>
      <c r="X282" s="737">
        <f t="shared" si="116"/>
        <v>1250</v>
      </c>
      <c r="Y282" s="73">
        <f t="shared" si="125"/>
        <v>12.5</v>
      </c>
      <c r="Z282" s="597">
        <v>0</v>
      </c>
      <c r="AA282" s="597">
        <v>0</v>
      </c>
      <c r="AB282" s="72">
        <v>10</v>
      </c>
      <c r="AC282" s="597">
        <v>20</v>
      </c>
      <c r="AD282" s="598">
        <v>0.8</v>
      </c>
      <c r="AE282" s="31">
        <f t="shared" si="117"/>
        <v>0</v>
      </c>
      <c r="AF282" s="31">
        <f t="shared" si="118"/>
        <v>0</v>
      </c>
      <c r="AG282" s="31">
        <f t="shared" si="119"/>
        <v>0</v>
      </c>
      <c r="AH282" s="738">
        <f t="shared" si="120"/>
        <v>0</v>
      </c>
      <c r="AI282" s="639">
        <f t="shared" si="121"/>
        <v>0</v>
      </c>
      <c r="AJ282" s="639">
        <f t="shared" si="122"/>
        <v>0</v>
      </c>
      <c r="AK282" s="692">
        <v>0</v>
      </c>
      <c r="AS282" s="731"/>
      <c r="AT282" s="731"/>
      <c r="AU282" s="731"/>
      <c r="AV282" s="731"/>
      <c r="AW282" s="639"/>
    </row>
    <row r="283" spans="2:49">
      <c r="B283" t="s">
        <v>160</v>
      </c>
      <c r="C283">
        <v>1</v>
      </c>
      <c r="D283" s="710">
        <v>0</v>
      </c>
      <c r="E283" s="710">
        <v>0</v>
      </c>
      <c r="F283" s="597">
        <v>2</v>
      </c>
      <c r="G283" s="734">
        <v>0.1</v>
      </c>
      <c r="H283" s="734">
        <v>0</v>
      </c>
      <c r="I283" s="597">
        <v>159.75766963376901</v>
      </c>
      <c r="J283" s="735">
        <f t="shared" si="123"/>
        <v>11701.748229742951</v>
      </c>
      <c r="K283" s="597">
        <f>10000*'DADOS MACROECONÔMICOS'!$E$60</f>
        <v>11602.023354852883</v>
      </c>
      <c r="L283" s="597">
        <f>11500*'DADOS MACROECONÔMICOS'!$E$60</f>
        <v>13342.326858080816</v>
      </c>
      <c r="M283" s="597">
        <f>12000*'DADOS MACROECONÔMICOS'!$E$60</f>
        <v>13922.428025823461</v>
      </c>
      <c r="N283" s="597">
        <f>13000*'DADOS MACROECONÔMICOS'!$E$60</f>
        <v>15082.630361308749</v>
      </c>
      <c r="O283" s="597">
        <f>13400*'DADOS MACROECONÔMICOS'!$E$60</f>
        <v>15546.711295502864</v>
      </c>
      <c r="P283" s="736">
        <v>0.94410661560105447</v>
      </c>
      <c r="Q283" s="736">
        <v>5.2310675931725704E-2</v>
      </c>
      <c r="R283" s="736">
        <v>3.2619450539162821E-3</v>
      </c>
      <c r="S283" s="736">
        <v>3.1443178807782207E-4</v>
      </c>
      <c r="T283" s="736">
        <v>6.3316252255673909E-6</v>
      </c>
      <c r="U283" s="597">
        <v>9</v>
      </c>
      <c r="V283" s="597">
        <v>1</v>
      </c>
      <c r="W283" s="594">
        <f>IF($G$234=1,21.57+13.75,21.57)</f>
        <v>35.32</v>
      </c>
      <c r="X283" s="737">
        <f t="shared" si="116"/>
        <v>116.27906976744187</v>
      </c>
      <c r="Y283" s="73">
        <f t="shared" si="125"/>
        <v>1.1627906976744187</v>
      </c>
      <c r="Z283" s="597">
        <v>28</v>
      </c>
      <c r="AA283" s="597">
        <v>50</v>
      </c>
      <c r="AB283" s="72">
        <v>10</v>
      </c>
      <c r="AC283" s="597">
        <v>20</v>
      </c>
      <c r="AD283" s="598">
        <v>0.8</v>
      </c>
      <c r="AE283" s="31">
        <f t="shared" si="117"/>
        <v>1</v>
      </c>
      <c r="AF283" s="31">
        <f t="shared" si="118"/>
        <v>0</v>
      </c>
      <c r="AG283" s="31">
        <f t="shared" si="119"/>
        <v>0</v>
      </c>
      <c r="AH283" s="738">
        <f t="shared" si="120"/>
        <v>1</v>
      </c>
      <c r="AI283" s="639">
        <f t="shared" si="121"/>
        <v>1</v>
      </c>
      <c r="AJ283" s="639">
        <f t="shared" si="122"/>
        <v>0</v>
      </c>
      <c r="AK283" s="692">
        <v>0</v>
      </c>
      <c r="AS283" s="731"/>
      <c r="AT283" s="731"/>
      <c r="AU283" s="731"/>
      <c r="AV283" s="731"/>
      <c r="AW283" s="639"/>
    </row>
    <row r="284" spans="2:49">
      <c r="B284" t="s">
        <v>160</v>
      </c>
      <c r="C284">
        <v>2</v>
      </c>
      <c r="D284" s="710">
        <v>0</v>
      </c>
      <c r="E284" s="710">
        <v>0</v>
      </c>
      <c r="F284" s="597">
        <v>6</v>
      </c>
      <c r="G284" s="734">
        <v>0.1</v>
      </c>
      <c r="H284" s="734">
        <v>0</v>
      </c>
      <c r="I284" s="597">
        <v>111.98631480178</v>
      </c>
      <c r="J284" s="735">
        <f t="shared" si="123"/>
        <v>11695.568873937584</v>
      </c>
      <c r="K284" s="597">
        <f>10000*'DADOS MACROECONÔMICOS'!$E$60</f>
        <v>11602.023354852883</v>
      </c>
      <c r="L284" s="597">
        <f>11500*'DADOS MACROECONÔMICOS'!$E$60</f>
        <v>13342.326858080816</v>
      </c>
      <c r="M284" s="597">
        <f>12000*'DADOS MACROECONÔMICOS'!$E$60</f>
        <v>13922.428025823461</v>
      </c>
      <c r="N284" s="597">
        <f>13000*'DADOS MACROECONÔMICOS'!$E$60</f>
        <v>15082.630361308749</v>
      </c>
      <c r="O284" s="597">
        <f>13400*'DADOS MACROECONÔMICOS'!$E$60</f>
        <v>15546.711295502864</v>
      </c>
      <c r="P284" s="736">
        <v>0.94755649429806021</v>
      </c>
      <c r="Q284" s="736">
        <v>4.9281860566755646E-2</v>
      </c>
      <c r="R284" s="736">
        <v>2.7954521865175938E-3</v>
      </c>
      <c r="S284" s="736">
        <v>3.253155079501056E-4</v>
      </c>
      <c r="T284" s="736">
        <v>4.0877440716355007E-5</v>
      </c>
      <c r="U284" s="597">
        <v>2</v>
      </c>
      <c r="V284" s="597">
        <v>1</v>
      </c>
      <c r="W284" s="594">
        <f t="shared" ref="W284:W289" si="128">IF($G$234=1,21.57+13.75,21.57)</f>
        <v>35.32</v>
      </c>
      <c r="X284" s="737">
        <f t="shared" si="116"/>
        <v>99.009900990098998</v>
      </c>
      <c r="Y284" s="73">
        <f t="shared" si="125"/>
        <v>0.99009900990098998</v>
      </c>
      <c r="Z284" s="597">
        <v>16</v>
      </c>
      <c r="AA284" s="597">
        <v>77</v>
      </c>
      <c r="AB284" s="72">
        <v>10</v>
      </c>
      <c r="AC284" s="597">
        <v>20</v>
      </c>
      <c r="AD284" s="598">
        <v>0.8</v>
      </c>
      <c r="AE284" s="31">
        <f t="shared" si="117"/>
        <v>1</v>
      </c>
      <c r="AF284" s="31">
        <f t="shared" si="118"/>
        <v>0</v>
      </c>
      <c r="AG284" s="31">
        <f t="shared" si="119"/>
        <v>0</v>
      </c>
      <c r="AH284" s="738">
        <f t="shared" si="120"/>
        <v>1</v>
      </c>
      <c r="AI284" s="639">
        <f t="shared" si="121"/>
        <v>1</v>
      </c>
      <c r="AJ284" s="639">
        <f t="shared" si="122"/>
        <v>0</v>
      </c>
      <c r="AK284" s="692">
        <v>0</v>
      </c>
      <c r="AS284" s="731"/>
      <c r="AT284" s="731"/>
      <c r="AU284" s="731"/>
      <c r="AV284" s="731"/>
      <c r="AW284" s="639"/>
    </row>
    <row r="285" spans="2:49">
      <c r="B285" t="s">
        <v>160</v>
      </c>
      <c r="C285">
        <v>3</v>
      </c>
      <c r="D285" s="710">
        <v>0</v>
      </c>
      <c r="E285" s="710">
        <v>0</v>
      </c>
      <c r="F285" s="597">
        <v>20</v>
      </c>
      <c r="G285" s="734">
        <v>0.1</v>
      </c>
      <c r="H285" s="734">
        <v>0</v>
      </c>
      <c r="I285" s="597">
        <v>193.466949671696</v>
      </c>
      <c r="J285" s="735">
        <f t="shared" si="123"/>
        <v>12565.161848294158</v>
      </c>
      <c r="K285" s="597">
        <f>10000*'DADOS MACROECONÔMICOS'!$E$60</f>
        <v>11602.023354852883</v>
      </c>
      <c r="L285" s="597">
        <f>11500*'DADOS MACROECONÔMICOS'!$E$60</f>
        <v>13342.326858080816</v>
      </c>
      <c r="M285" s="597">
        <f>12000*'DADOS MACROECONÔMICOS'!$E$60</f>
        <v>13922.428025823461</v>
      </c>
      <c r="N285" s="597">
        <f>13000*'DADOS MACROECONÔMICOS'!$E$60</f>
        <v>15082.630361308749</v>
      </c>
      <c r="O285" s="597">
        <f>13400*'DADOS MACROECONÔMICOS'!$E$60</f>
        <v>15546.711295502864</v>
      </c>
      <c r="P285" s="736">
        <v>0.5101377242545776</v>
      </c>
      <c r="Q285" s="736">
        <v>0.36809872227236345</v>
      </c>
      <c r="R285" s="736">
        <v>9.1019151924324471E-2</v>
      </c>
      <c r="S285" s="736">
        <v>2.1425870004957191E-2</v>
      </c>
      <c r="T285" s="736">
        <v>9.3185315437772295E-3</v>
      </c>
      <c r="U285" s="597">
        <v>12</v>
      </c>
      <c r="V285" s="597">
        <v>1</v>
      </c>
      <c r="W285" s="594">
        <f t="shared" si="128"/>
        <v>35.32</v>
      </c>
      <c r="X285" s="737">
        <f t="shared" si="116"/>
        <v>96.153846153846146</v>
      </c>
      <c r="Y285" s="73">
        <f t="shared" si="125"/>
        <v>0.96153846153846145</v>
      </c>
      <c r="Z285" s="597">
        <v>39</v>
      </c>
      <c r="AA285" s="597">
        <v>57</v>
      </c>
      <c r="AB285" s="72">
        <v>10</v>
      </c>
      <c r="AC285" s="597">
        <v>20</v>
      </c>
      <c r="AD285" s="598">
        <v>0.8</v>
      </c>
      <c r="AE285" s="31">
        <f t="shared" si="117"/>
        <v>1</v>
      </c>
      <c r="AF285" s="31">
        <f t="shared" si="118"/>
        <v>0</v>
      </c>
      <c r="AG285" s="31">
        <f t="shared" si="119"/>
        <v>0</v>
      </c>
      <c r="AH285" s="738">
        <f t="shared" si="120"/>
        <v>2</v>
      </c>
      <c r="AI285" s="639">
        <f t="shared" si="121"/>
        <v>1</v>
      </c>
      <c r="AJ285" s="639">
        <f t="shared" si="122"/>
        <v>1</v>
      </c>
      <c r="AK285" s="692">
        <v>0</v>
      </c>
      <c r="AS285" s="731"/>
      <c r="AT285" s="731"/>
      <c r="AU285" s="731"/>
      <c r="AV285" s="731"/>
      <c r="AW285" s="639"/>
    </row>
    <row r="286" spans="2:49">
      <c r="B286" t="s">
        <v>160</v>
      </c>
      <c r="C286">
        <v>4</v>
      </c>
      <c r="D286" s="710">
        <v>0</v>
      </c>
      <c r="E286" s="710">
        <v>0</v>
      </c>
      <c r="F286" s="597">
        <v>0</v>
      </c>
      <c r="G286" s="734">
        <v>0.1</v>
      </c>
      <c r="H286" s="734">
        <v>0</v>
      </c>
      <c r="I286" s="597"/>
      <c r="J286" s="735">
        <f t="shared" si="123"/>
        <v>11602.023354852883</v>
      </c>
      <c r="K286" s="597">
        <f>10000*'DADOS MACROECONÔMICOS'!$E$60</f>
        <v>11602.023354852883</v>
      </c>
      <c r="L286" s="597">
        <f>11500*'DADOS MACROECONÔMICOS'!$E$60</f>
        <v>13342.326858080816</v>
      </c>
      <c r="M286" s="597">
        <f>12000*'DADOS MACROECONÔMICOS'!$E$60</f>
        <v>13922.428025823461</v>
      </c>
      <c r="N286" s="597">
        <f>13000*'DADOS MACROECONÔMICOS'!$E$60</f>
        <v>15082.630361308749</v>
      </c>
      <c r="O286" s="597">
        <f>13400*'DADOS MACROECONÔMICOS'!$E$60</f>
        <v>15546.711295502864</v>
      </c>
      <c r="P286" s="736">
        <v>1</v>
      </c>
      <c r="Q286" s="736">
        <v>0</v>
      </c>
      <c r="R286" s="736">
        <v>0</v>
      </c>
      <c r="S286" s="736">
        <v>0</v>
      </c>
      <c r="T286" s="736">
        <v>0</v>
      </c>
      <c r="U286" s="597">
        <v>0</v>
      </c>
      <c r="V286" s="597">
        <v>1</v>
      </c>
      <c r="W286" s="594">
        <f t="shared" si="128"/>
        <v>35.32</v>
      </c>
      <c r="X286" s="737">
        <f t="shared" si="116"/>
        <v>1250</v>
      </c>
      <c r="Y286" s="73">
        <f t="shared" si="125"/>
        <v>12.5</v>
      </c>
      <c r="Z286" s="597"/>
      <c r="AA286" s="597"/>
      <c r="AB286" s="72">
        <v>10</v>
      </c>
      <c r="AC286" s="597">
        <v>20</v>
      </c>
      <c r="AD286" s="598">
        <v>0.8</v>
      </c>
      <c r="AE286" s="31">
        <f t="shared" si="117"/>
        <v>0</v>
      </c>
      <c r="AF286" s="31">
        <f t="shared" si="118"/>
        <v>0</v>
      </c>
      <c r="AG286" s="31">
        <f t="shared" si="119"/>
        <v>0</v>
      </c>
      <c r="AH286" s="738">
        <f t="shared" si="120"/>
        <v>0</v>
      </c>
      <c r="AI286" s="639">
        <f t="shared" si="121"/>
        <v>0</v>
      </c>
      <c r="AJ286" s="639">
        <f t="shared" si="122"/>
        <v>0</v>
      </c>
      <c r="AK286" s="692">
        <v>0</v>
      </c>
      <c r="AS286" s="731"/>
      <c r="AT286" s="731"/>
      <c r="AU286" s="731"/>
      <c r="AV286" s="731"/>
      <c r="AW286" s="639"/>
    </row>
    <row r="287" spans="2:49">
      <c r="B287" t="s">
        <v>160</v>
      </c>
      <c r="C287">
        <v>5</v>
      </c>
      <c r="D287" s="710">
        <v>0</v>
      </c>
      <c r="E287" s="710">
        <v>0</v>
      </c>
      <c r="F287" s="597">
        <v>0</v>
      </c>
      <c r="G287" s="734">
        <v>0.1</v>
      </c>
      <c r="H287" s="734">
        <v>0</v>
      </c>
      <c r="I287" s="597"/>
      <c r="J287" s="735">
        <f t="shared" si="123"/>
        <v>11602.023354852883</v>
      </c>
      <c r="K287" s="597">
        <f>10000*'DADOS MACROECONÔMICOS'!$E$60</f>
        <v>11602.023354852883</v>
      </c>
      <c r="L287" s="597">
        <f>11500*'DADOS MACROECONÔMICOS'!$E$60</f>
        <v>13342.326858080816</v>
      </c>
      <c r="M287" s="597">
        <f>12000*'DADOS MACROECONÔMICOS'!$E$60</f>
        <v>13922.428025823461</v>
      </c>
      <c r="N287" s="597">
        <f>13000*'DADOS MACROECONÔMICOS'!$E$60</f>
        <v>15082.630361308749</v>
      </c>
      <c r="O287" s="597">
        <f>13400*'DADOS MACROECONÔMICOS'!$E$60</f>
        <v>15546.711295502864</v>
      </c>
      <c r="P287" s="736">
        <v>1</v>
      </c>
      <c r="Q287" s="736">
        <v>0</v>
      </c>
      <c r="R287" s="736">
        <v>0</v>
      </c>
      <c r="S287" s="736">
        <v>0</v>
      </c>
      <c r="T287" s="736">
        <v>0</v>
      </c>
      <c r="U287" s="597">
        <v>0</v>
      </c>
      <c r="V287" s="597">
        <v>1</v>
      </c>
      <c r="W287" s="594">
        <f t="shared" si="128"/>
        <v>35.32</v>
      </c>
      <c r="X287" s="737">
        <f t="shared" si="116"/>
        <v>1250</v>
      </c>
      <c r="Y287" s="73">
        <f t="shared" si="125"/>
        <v>12.5</v>
      </c>
      <c r="Z287" s="597"/>
      <c r="AA287" s="597"/>
      <c r="AB287" s="72">
        <v>10</v>
      </c>
      <c r="AC287" s="597">
        <v>20</v>
      </c>
      <c r="AD287" s="598">
        <v>0.8</v>
      </c>
      <c r="AE287" s="31">
        <f t="shared" si="117"/>
        <v>0</v>
      </c>
      <c r="AF287" s="31">
        <f t="shared" si="118"/>
        <v>0</v>
      </c>
      <c r="AG287" s="31">
        <f t="shared" si="119"/>
        <v>0</v>
      </c>
      <c r="AH287" s="738">
        <f t="shared" si="120"/>
        <v>0</v>
      </c>
      <c r="AI287" s="639">
        <f t="shared" si="121"/>
        <v>0</v>
      </c>
      <c r="AJ287" s="639">
        <f t="shared" si="122"/>
        <v>0</v>
      </c>
      <c r="AK287" s="692">
        <v>0</v>
      </c>
      <c r="AS287" s="731"/>
      <c r="AT287" s="731"/>
      <c r="AU287" s="731"/>
      <c r="AV287" s="731"/>
      <c r="AW287" s="639"/>
    </row>
    <row r="288" spans="2:49">
      <c r="B288" t="s">
        <v>160</v>
      </c>
      <c r="C288">
        <v>6</v>
      </c>
      <c r="D288" s="710">
        <v>0</v>
      </c>
      <c r="E288" s="710">
        <v>0</v>
      </c>
      <c r="F288" s="597">
        <v>0</v>
      </c>
      <c r="G288" s="734">
        <v>0.1</v>
      </c>
      <c r="H288" s="734">
        <v>0</v>
      </c>
      <c r="I288" s="597"/>
      <c r="J288" s="735">
        <f t="shared" si="123"/>
        <v>11602.023354852883</v>
      </c>
      <c r="K288" s="597">
        <f>10000*'DADOS MACROECONÔMICOS'!$E$60</f>
        <v>11602.023354852883</v>
      </c>
      <c r="L288" s="597">
        <f>11500*'DADOS MACROECONÔMICOS'!$E$60</f>
        <v>13342.326858080816</v>
      </c>
      <c r="M288" s="597">
        <f>12000*'DADOS MACROECONÔMICOS'!$E$60</f>
        <v>13922.428025823461</v>
      </c>
      <c r="N288" s="597">
        <f>13000*'DADOS MACROECONÔMICOS'!$E$60</f>
        <v>15082.630361308749</v>
      </c>
      <c r="O288" s="597">
        <f>13400*'DADOS MACROECONÔMICOS'!$E$60</f>
        <v>15546.711295502864</v>
      </c>
      <c r="P288" s="736">
        <v>1</v>
      </c>
      <c r="Q288" s="736">
        <v>0</v>
      </c>
      <c r="R288" s="736">
        <v>0</v>
      </c>
      <c r="S288" s="736">
        <v>0</v>
      </c>
      <c r="T288" s="736">
        <v>0</v>
      </c>
      <c r="U288" s="597">
        <v>0</v>
      </c>
      <c r="V288" s="597">
        <v>1</v>
      </c>
      <c r="W288" s="594">
        <f t="shared" si="128"/>
        <v>35.32</v>
      </c>
      <c r="X288" s="737">
        <f t="shared" si="116"/>
        <v>1250</v>
      </c>
      <c r="Y288" s="73">
        <f t="shared" si="125"/>
        <v>12.5</v>
      </c>
      <c r="Z288" s="597"/>
      <c r="AA288" s="597"/>
      <c r="AB288" s="72">
        <v>10</v>
      </c>
      <c r="AC288" s="597">
        <v>20</v>
      </c>
      <c r="AD288" s="598">
        <v>0.8</v>
      </c>
      <c r="AE288" s="31">
        <f t="shared" si="117"/>
        <v>0</v>
      </c>
      <c r="AF288" s="31">
        <f t="shared" si="118"/>
        <v>0</v>
      </c>
      <c r="AG288" s="31">
        <f t="shared" si="119"/>
        <v>0</v>
      </c>
      <c r="AH288" s="738">
        <f t="shared" si="120"/>
        <v>0</v>
      </c>
      <c r="AI288" s="639">
        <f t="shared" si="121"/>
        <v>0</v>
      </c>
      <c r="AJ288" s="639">
        <f t="shared" si="122"/>
        <v>0</v>
      </c>
      <c r="AK288" s="692">
        <v>0</v>
      </c>
      <c r="AS288" s="731"/>
      <c r="AT288" s="731"/>
      <c r="AU288" s="731"/>
      <c r="AV288" s="731"/>
      <c r="AW288" s="639"/>
    </row>
    <row r="289" spans="2:49">
      <c r="B289" t="s">
        <v>160</v>
      </c>
      <c r="C289">
        <v>7</v>
      </c>
      <c r="D289" s="710">
        <v>0</v>
      </c>
      <c r="E289" s="710">
        <v>0</v>
      </c>
      <c r="F289" s="597">
        <v>0</v>
      </c>
      <c r="G289" s="734">
        <v>0.1</v>
      </c>
      <c r="H289" s="734">
        <v>0</v>
      </c>
      <c r="I289" s="597">
        <v>0</v>
      </c>
      <c r="J289" s="735">
        <f t="shared" si="123"/>
        <v>11602.023354852883</v>
      </c>
      <c r="K289" s="597">
        <f>10000*'DADOS MACROECONÔMICOS'!$E$60</f>
        <v>11602.023354852883</v>
      </c>
      <c r="L289" s="597">
        <f>11500*'DADOS MACROECONÔMICOS'!$E$60</f>
        <v>13342.326858080816</v>
      </c>
      <c r="M289" s="597">
        <f>12000*'DADOS MACROECONÔMICOS'!$E$60</f>
        <v>13922.428025823461</v>
      </c>
      <c r="N289" s="597">
        <f>13000*'DADOS MACROECONÔMICOS'!$E$60</f>
        <v>15082.630361308749</v>
      </c>
      <c r="O289" s="597">
        <f>13400*'DADOS MACROECONÔMICOS'!$E$60</f>
        <v>15546.711295502864</v>
      </c>
      <c r="P289" s="736">
        <v>1</v>
      </c>
      <c r="Q289" s="736">
        <v>0</v>
      </c>
      <c r="R289" s="736">
        <v>0</v>
      </c>
      <c r="S289" s="736">
        <v>0</v>
      </c>
      <c r="T289" s="736">
        <v>0</v>
      </c>
      <c r="U289" s="597">
        <v>0</v>
      </c>
      <c r="V289" s="597">
        <v>0</v>
      </c>
      <c r="W289" s="594">
        <f t="shared" si="128"/>
        <v>35.32</v>
      </c>
      <c r="X289" s="737">
        <f t="shared" si="116"/>
        <v>1250</v>
      </c>
      <c r="Y289" s="73">
        <f t="shared" si="125"/>
        <v>12.5</v>
      </c>
      <c r="Z289" s="597">
        <v>0</v>
      </c>
      <c r="AA289" s="597">
        <v>0</v>
      </c>
      <c r="AB289" s="72">
        <v>10</v>
      </c>
      <c r="AC289" s="597">
        <v>20</v>
      </c>
      <c r="AD289" s="598">
        <v>0.8</v>
      </c>
      <c r="AE289" s="31">
        <f t="shared" si="117"/>
        <v>0</v>
      </c>
      <c r="AF289" s="31">
        <f t="shared" si="118"/>
        <v>0</v>
      </c>
      <c r="AG289" s="31">
        <f t="shared" si="119"/>
        <v>0</v>
      </c>
      <c r="AH289" s="738">
        <f t="shared" si="120"/>
        <v>0</v>
      </c>
      <c r="AI289" s="639">
        <f t="shared" si="121"/>
        <v>0</v>
      </c>
      <c r="AJ289" s="639">
        <f t="shared" si="122"/>
        <v>0</v>
      </c>
      <c r="AK289" s="692">
        <v>0</v>
      </c>
      <c r="AS289" s="731"/>
      <c r="AT289" s="731"/>
      <c r="AU289" s="731"/>
      <c r="AV289" s="731"/>
      <c r="AW289" s="639"/>
    </row>
    <row r="290" spans="2:49">
      <c r="B290" t="s">
        <v>87</v>
      </c>
      <c r="C290">
        <v>1</v>
      </c>
      <c r="D290" s="710">
        <v>0</v>
      </c>
      <c r="E290" s="710">
        <v>0</v>
      </c>
      <c r="F290" s="170">
        <v>4</v>
      </c>
      <c r="G290" s="734">
        <v>0.1</v>
      </c>
      <c r="H290" s="734">
        <v>0</v>
      </c>
      <c r="I290" s="597">
        <v>92.667286000000004</v>
      </c>
      <c r="J290" s="735">
        <f t="shared" si="123"/>
        <v>11940.686416581038</v>
      </c>
      <c r="K290" s="597">
        <f>10000*'DADOS MACROECONÔMICOS'!$E$60</f>
        <v>11602.023354852883</v>
      </c>
      <c r="L290" s="597">
        <f>11500*'DADOS MACROECONÔMICOS'!$E$60</f>
        <v>13342.326858080816</v>
      </c>
      <c r="M290" s="597">
        <f>12000*'DADOS MACROECONÔMICOS'!$E$60</f>
        <v>13922.428025823461</v>
      </c>
      <c r="N290" s="597">
        <f>13000*'DADOS MACROECONÔMICOS'!$E$60</f>
        <v>15082.630361308749</v>
      </c>
      <c r="O290" s="597">
        <f>13400*'DADOS MACROECONÔMICOS'!$E$60</f>
        <v>15546.711295502864</v>
      </c>
      <c r="P290" s="736">
        <v>0.83199999999999996</v>
      </c>
      <c r="Q290" s="736">
        <v>0.1106</v>
      </c>
      <c r="R290" s="736">
        <v>4.6600000000000003E-2</v>
      </c>
      <c r="S290" s="736">
        <v>9.7999999999999997E-3</v>
      </c>
      <c r="T290" s="736">
        <v>1E-3</v>
      </c>
      <c r="U290" s="597">
        <v>0</v>
      </c>
      <c r="V290" s="597">
        <v>2</v>
      </c>
      <c r="W290" s="594">
        <f>IF($G$235=1,21.57+13.75,21.57)</f>
        <v>35.32</v>
      </c>
      <c r="X290" s="737">
        <f t="shared" si="116"/>
        <v>80</v>
      </c>
      <c r="Y290" s="73">
        <f t="shared" si="125"/>
        <v>0.8</v>
      </c>
      <c r="Z290" s="597">
        <v>32</v>
      </c>
      <c r="AA290" s="692">
        <v>85</v>
      </c>
      <c r="AB290" s="72">
        <v>10</v>
      </c>
      <c r="AC290" s="597">
        <v>20</v>
      </c>
      <c r="AD290" s="598">
        <v>0.8</v>
      </c>
      <c r="AE290" s="31">
        <f t="shared" si="117"/>
        <v>1</v>
      </c>
      <c r="AF290" s="31">
        <f t="shared" si="118"/>
        <v>0</v>
      </c>
      <c r="AG290" s="31">
        <f t="shared" si="119"/>
        <v>0</v>
      </c>
      <c r="AH290" s="738">
        <f t="shared" si="120"/>
        <v>1</v>
      </c>
      <c r="AI290" s="639">
        <f t="shared" si="121"/>
        <v>0</v>
      </c>
      <c r="AJ290" s="639">
        <f t="shared" si="122"/>
        <v>0</v>
      </c>
      <c r="AK290" s="692">
        <v>0</v>
      </c>
      <c r="AS290" s="731"/>
      <c r="AT290" s="731"/>
      <c r="AU290" s="731"/>
      <c r="AV290" s="731"/>
      <c r="AW290" s="639"/>
    </row>
    <row r="291" spans="2:49">
      <c r="B291" t="s">
        <v>87</v>
      </c>
      <c r="C291">
        <v>2</v>
      </c>
      <c r="D291" s="710">
        <v>0</v>
      </c>
      <c r="E291" s="710">
        <v>0</v>
      </c>
      <c r="F291" s="170">
        <v>9</v>
      </c>
      <c r="G291" s="734">
        <v>0.1</v>
      </c>
      <c r="H291" s="734">
        <v>0</v>
      </c>
      <c r="I291" s="597">
        <v>200.220868</v>
      </c>
      <c r="J291" s="735">
        <f t="shared" si="123"/>
        <v>11788.050197324594</v>
      </c>
      <c r="K291" s="597">
        <f>10000*'DADOS MACROECONÔMICOS'!$E$60</f>
        <v>11602.023354852883</v>
      </c>
      <c r="L291" s="597">
        <f>11500*'DADOS MACROECONÔMICOS'!$E$60</f>
        <v>13342.326858080816</v>
      </c>
      <c r="M291" s="597">
        <f>12000*'DADOS MACROECONÔMICOS'!$E$60</f>
        <v>13922.428025823461</v>
      </c>
      <c r="N291" s="597">
        <f>13000*'DADOS MACROECONÔMICOS'!$E$60</f>
        <v>15082.630361308749</v>
      </c>
      <c r="O291" s="597">
        <f>13400*'DADOS MACROECONÔMICOS'!$E$60</f>
        <v>15546.711295502864</v>
      </c>
      <c r="P291" s="736">
        <v>0.89600000000000002</v>
      </c>
      <c r="Q291" s="736">
        <v>9.7600000000000006E-2</v>
      </c>
      <c r="R291" s="736">
        <v>5.3E-3</v>
      </c>
      <c r="S291" s="736">
        <v>1E-3</v>
      </c>
      <c r="T291" s="736">
        <v>1E-4</v>
      </c>
      <c r="U291" s="597">
        <v>0</v>
      </c>
      <c r="V291" s="597">
        <v>2</v>
      </c>
      <c r="W291" s="594">
        <f t="shared" ref="W291:W299" si="129">IF($G$235=1,21.57+13.75,21.57)</f>
        <v>35.32</v>
      </c>
      <c r="X291" s="737">
        <f t="shared" si="116"/>
        <v>75.187969924812023</v>
      </c>
      <c r="Y291" s="73">
        <f t="shared" si="125"/>
        <v>0.75187969924812026</v>
      </c>
      <c r="Z291" s="597">
        <v>35</v>
      </c>
      <c r="AA291" s="692">
        <v>90</v>
      </c>
      <c r="AB291" s="72">
        <v>10</v>
      </c>
      <c r="AC291" s="597">
        <v>20</v>
      </c>
      <c r="AD291" s="598">
        <v>0.8</v>
      </c>
      <c r="AE291" s="31">
        <f t="shared" si="117"/>
        <v>1</v>
      </c>
      <c r="AF291" s="31">
        <f t="shared" si="118"/>
        <v>0</v>
      </c>
      <c r="AG291" s="31">
        <f t="shared" si="119"/>
        <v>0</v>
      </c>
      <c r="AH291" s="738">
        <f t="shared" si="120"/>
        <v>1</v>
      </c>
      <c r="AI291" s="639">
        <f t="shared" si="121"/>
        <v>1</v>
      </c>
      <c r="AJ291" s="639">
        <f t="shared" si="122"/>
        <v>1</v>
      </c>
      <c r="AK291" s="692">
        <v>0</v>
      </c>
      <c r="AS291" s="731"/>
      <c r="AT291" s="731"/>
      <c r="AU291" s="731"/>
      <c r="AV291" s="731"/>
      <c r="AW291" s="639"/>
    </row>
    <row r="292" spans="2:49">
      <c r="B292" t="s">
        <v>87</v>
      </c>
      <c r="C292">
        <v>3</v>
      </c>
      <c r="D292" s="710">
        <v>0</v>
      </c>
      <c r="E292" s="710">
        <v>0</v>
      </c>
      <c r="F292" s="170">
        <v>0</v>
      </c>
      <c r="G292" s="734">
        <v>0.1</v>
      </c>
      <c r="H292" s="734">
        <v>0</v>
      </c>
      <c r="I292" s="597">
        <v>70.634814000000006</v>
      </c>
      <c r="J292" s="735">
        <f t="shared" si="123"/>
        <v>11845.415175654061</v>
      </c>
      <c r="K292" s="597">
        <f>10000*'DADOS MACROECONÔMICOS'!$E$60</f>
        <v>11602.023354852883</v>
      </c>
      <c r="L292" s="597">
        <f>11500*'DADOS MACROECONÔMICOS'!$E$60</f>
        <v>13342.326858080816</v>
      </c>
      <c r="M292" s="597">
        <f>12000*'DADOS MACROECONÔMICOS'!$E$60</f>
        <v>13922.428025823461</v>
      </c>
      <c r="N292" s="597">
        <f>13000*'DADOS MACROECONÔMICOS'!$E$60</f>
        <v>15082.630361308749</v>
      </c>
      <c r="O292" s="597">
        <f>13400*'DADOS MACROECONÔMICOS'!$E$60</f>
        <v>15546.711295502864</v>
      </c>
      <c r="P292" s="736">
        <v>0.86149549720020213</v>
      </c>
      <c r="Q292" s="736">
        <v>0.13460602281513337</v>
      </c>
      <c r="R292" s="736">
        <v>3.820886771522708E-3</v>
      </c>
      <c r="S292" s="736">
        <v>7.6703826857190356E-5</v>
      </c>
      <c r="T292" s="736">
        <v>8.893862845476245E-7</v>
      </c>
      <c r="U292" s="597">
        <v>0</v>
      </c>
      <c r="V292" s="597">
        <v>2</v>
      </c>
      <c r="W292" s="594">
        <f t="shared" si="129"/>
        <v>35.32</v>
      </c>
      <c r="X292" s="737">
        <f t="shared" si="116"/>
        <v>104.16666666666666</v>
      </c>
      <c r="Y292" s="73">
        <f t="shared" si="125"/>
        <v>1.0416666666666665</v>
      </c>
      <c r="Z292" s="597">
        <v>18</v>
      </c>
      <c r="AA292" s="692">
        <f>70</f>
        <v>70</v>
      </c>
      <c r="AB292" s="72">
        <v>10</v>
      </c>
      <c r="AC292" s="597">
        <v>20</v>
      </c>
      <c r="AD292" s="598">
        <v>0.8</v>
      </c>
      <c r="AE292" s="31">
        <f t="shared" si="117"/>
        <v>1</v>
      </c>
      <c r="AF292" s="31">
        <f t="shared" si="118"/>
        <v>0</v>
      </c>
      <c r="AG292" s="31">
        <f t="shared" si="119"/>
        <v>0</v>
      </c>
      <c r="AH292" s="738">
        <f t="shared" si="120"/>
        <v>1</v>
      </c>
      <c r="AI292" s="639">
        <f t="shared" si="121"/>
        <v>0</v>
      </c>
      <c r="AJ292" s="639">
        <f t="shared" si="122"/>
        <v>0</v>
      </c>
      <c r="AK292" s="692">
        <v>0</v>
      </c>
      <c r="AS292" s="731"/>
      <c r="AT292" s="731"/>
      <c r="AU292" s="731"/>
      <c r="AV292" s="731"/>
      <c r="AW292" s="639"/>
    </row>
    <row r="293" spans="2:49">
      <c r="B293" t="s">
        <v>87</v>
      </c>
      <c r="C293">
        <v>4</v>
      </c>
      <c r="D293" s="710">
        <v>0</v>
      </c>
      <c r="E293" s="710">
        <v>0</v>
      </c>
      <c r="F293" s="170">
        <v>4</v>
      </c>
      <c r="G293" s="734">
        <v>0.1</v>
      </c>
      <c r="H293" s="734">
        <v>0</v>
      </c>
      <c r="I293" s="597">
        <v>338.73747500000002</v>
      </c>
      <c r="J293" s="735">
        <f t="shared" si="123"/>
        <v>11905.590295932609</v>
      </c>
      <c r="K293" s="597">
        <f>10000*'DADOS MACROECONÔMICOS'!$E$60</f>
        <v>11602.023354852883</v>
      </c>
      <c r="L293" s="597">
        <f>11500*'DADOS MACROECONÔMICOS'!$E$60</f>
        <v>13342.326858080816</v>
      </c>
      <c r="M293" s="597">
        <f>12000*'DADOS MACROECONÔMICOS'!$E$60</f>
        <v>13922.428025823461</v>
      </c>
      <c r="N293" s="597">
        <f>13000*'DADOS MACROECONÔMICOS'!$E$60</f>
        <v>15082.630361308749</v>
      </c>
      <c r="O293" s="597">
        <f>13400*'DADOS MACROECONÔMICOS'!$E$60</f>
        <v>15546.711295502864</v>
      </c>
      <c r="P293" s="736">
        <v>0.84740000000000004</v>
      </c>
      <c r="Q293" s="736">
        <v>0.1095</v>
      </c>
      <c r="R293" s="736">
        <v>3.3099999999999997E-2</v>
      </c>
      <c r="S293" s="736">
        <v>7.0000000000000001E-3</v>
      </c>
      <c r="T293" s="736">
        <v>3.0000000000000001E-3</v>
      </c>
      <c r="U293" s="597">
        <v>0</v>
      </c>
      <c r="V293" s="597">
        <v>2</v>
      </c>
      <c r="W293" s="594">
        <f t="shared" si="129"/>
        <v>35.32</v>
      </c>
      <c r="X293" s="737">
        <f t="shared" si="116"/>
        <v>62.5</v>
      </c>
      <c r="Y293" s="73">
        <f t="shared" si="125"/>
        <v>0.625</v>
      </c>
      <c r="Z293" s="597">
        <f>(13+40+55)/3</f>
        <v>36</v>
      </c>
      <c r="AA293" s="692">
        <v>116</v>
      </c>
      <c r="AB293" s="72">
        <v>10</v>
      </c>
      <c r="AC293" s="597">
        <v>20</v>
      </c>
      <c r="AD293" s="598">
        <v>0.8</v>
      </c>
      <c r="AE293" s="31">
        <f t="shared" si="117"/>
        <v>1</v>
      </c>
      <c r="AF293" s="31">
        <f t="shared" si="118"/>
        <v>1</v>
      </c>
      <c r="AG293" s="31">
        <f t="shared" si="119"/>
        <v>0</v>
      </c>
      <c r="AH293" s="738">
        <f t="shared" si="120"/>
        <v>2</v>
      </c>
      <c r="AI293" s="639">
        <f t="shared" si="121"/>
        <v>2</v>
      </c>
      <c r="AJ293" s="639">
        <f t="shared" si="122"/>
        <v>1</v>
      </c>
      <c r="AK293" s="692">
        <v>0</v>
      </c>
      <c r="AS293" s="731"/>
      <c r="AT293" s="731"/>
      <c r="AU293" s="731"/>
      <c r="AV293" s="731"/>
      <c r="AW293" s="639"/>
    </row>
    <row r="294" spans="2:49">
      <c r="B294" t="s">
        <v>87</v>
      </c>
      <c r="C294">
        <v>5</v>
      </c>
      <c r="D294" s="710">
        <v>0</v>
      </c>
      <c r="E294" s="710">
        <v>0</v>
      </c>
      <c r="F294" s="170">
        <v>10</v>
      </c>
      <c r="G294" s="734">
        <v>0.1</v>
      </c>
      <c r="H294" s="734">
        <v>0</v>
      </c>
      <c r="I294" s="597">
        <v>334.18223999999998</v>
      </c>
      <c r="J294" s="735">
        <f t="shared" si="123"/>
        <v>11748.962980642096</v>
      </c>
      <c r="K294" s="597">
        <f>10000*'DADOS MACROECONÔMICOS'!$E$60</f>
        <v>11602.023354852883</v>
      </c>
      <c r="L294" s="597">
        <f>11500*'DADOS MACROECONÔMICOS'!$E$60</f>
        <v>13342.326858080816</v>
      </c>
      <c r="M294" s="597">
        <f>12000*'DADOS MACROECONÔMICOS'!$E$60</f>
        <v>13922.428025823461</v>
      </c>
      <c r="N294" s="597">
        <f>13000*'DADOS MACROECONÔMICOS'!$E$60</f>
        <v>15082.630361308749</v>
      </c>
      <c r="O294" s="597">
        <f>13400*'DADOS MACROECONÔMICOS'!$E$60</f>
        <v>15546.711295502864</v>
      </c>
      <c r="P294" s="736">
        <v>0.92479999999999996</v>
      </c>
      <c r="Q294" s="736">
        <v>6.3700000000000007E-2</v>
      </c>
      <c r="R294" s="736">
        <v>3.3999999999999998E-3</v>
      </c>
      <c r="S294" s="736">
        <v>8.0999999999999996E-3</v>
      </c>
      <c r="T294" s="736">
        <v>0</v>
      </c>
      <c r="U294" s="597">
        <v>0</v>
      </c>
      <c r="V294" s="597">
        <v>1</v>
      </c>
      <c r="W294" s="594">
        <f t="shared" si="129"/>
        <v>35.32</v>
      </c>
      <c r="X294" s="737">
        <f t="shared" si="116"/>
        <v>83.333333333333343</v>
      </c>
      <c r="Y294" s="73">
        <f t="shared" si="125"/>
        <v>0.83333333333333337</v>
      </c>
      <c r="Z294" s="597">
        <f>95+17</f>
        <v>112</v>
      </c>
      <c r="AA294" s="692">
        <v>0</v>
      </c>
      <c r="AB294" s="72">
        <v>10</v>
      </c>
      <c r="AC294" s="597">
        <v>20</v>
      </c>
      <c r="AD294" s="598">
        <v>0.8</v>
      </c>
      <c r="AE294" s="31">
        <f t="shared" si="117"/>
        <v>1</v>
      </c>
      <c r="AF294" s="31">
        <f t="shared" si="118"/>
        <v>1</v>
      </c>
      <c r="AG294" s="31">
        <f t="shared" si="119"/>
        <v>0</v>
      </c>
      <c r="AH294" s="738">
        <f t="shared" si="120"/>
        <v>2</v>
      </c>
      <c r="AI294" s="639">
        <f t="shared" si="121"/>
        <v>2</v>
      </c>
      <c r="AJ294" s="639">
        <f t="shared" si="122"/>
        <v>1</v>
      </c>
      <c r="AK294" s="692">
        <v>1</v>
      </c>
      <c r="AS294" s="731"/>
      <c r="AT294" s="731"/>
      <c r="AU294" s="731"/>
      <c r="AV294" s="731"/>
      <c r="AW294" s="639"/>
    </row>
    <row r="295" spans="2:49">
      <c r="B295" t="s">
        <v>87</v>
      </c>
      <c r="C295">
        <v>6</v>
      </c>
      <c r="D295" s="710">
        <v>0</v>
      </c>
      <c r="E295" s="710">
        <v>0</v>
      </c>
      <c r="F295" s="170">
        <v>0</v>
      </c>
      <c r="G295" s="734">
        <v>0.1</v>
      </c>
      <c r="H295" s="734">
        <v>0</v>
      </c>
      <c r="I295" s="597">
        <v>0</v>
      </c>
      <c r="J295" s="735">
        <f t="shared" si="123"/>
        <v>11602.023354852883</v>
      </c>
      <c r="K295" s="597">
        <f>10000*'DADOS MACROECONÔMICOS'!$E$60</f>
        <v>11602.023354852883</v>
      </c>
      <c r="L295" s="597">
        <f>11500*'DADOS MACROECONÔMICOS'!$E$60</f>
        <v>13342.326858080816</v>
      </c>
      <c r="M295" s="597">
        <f>12000*'DADOS MACROECONÔMICOS'!$E$60</f>
        <v>13922.428025823461</v>
      </c>
      <c r="N295" s="597">
        <f>13000*'DADOS MACROECONÔMICOS'!$E$60</f>
        <v>15082.630361308749</v>
      </c>
      <c r="O295" s="597">
        <f>13400*'DADOS MACROECONÔMICOS'!$E$60</f>
        <v>15546.711295502864</v>
      </c>
      <c r="P295" s="736">
        <v>1</v>
      </c>
      <c r="Q295" s="736">
        <v>0</v>
      </c>
      <c r="R295" s="736">
        <v>0</v>
      </c>
      <c r="S295" s="736">
        <v>0</v>
      </c>
      <c r="T295" s="736">
        <v>0</v>
      </c>
      <c r="U295" s="597">
        <v>0</v>
      </c>
      <c r="V295" s="597">
        <v>0</v>
      </c>
      <c r="W295" s="594">
        <f t="shared" si="129"/>
        <v>35.32</v>
      </c>
      <c r="X295" s="737">
        <f t="shared" si="116"/>
        <v>1250</v>
      </c>
      <c r="Y295" s="73">
        <f t="shared" si="125"/>
        <v>12.5</v>
      </c>
      <c r="Z295" s="597">
        <v>0</v>
      </c>
      <c r="AA295" s="692">
        <v>0</v>
      </c>
      <c r="AB295" s="72">
        <v>10</v>
      </c>
      <c r="AC295" s="597">
        <v>20</v>
      </c>
      <c r="AD295" s="598">
        <v>0.8</v>
      </c>
      <c r="AE295" s="31">
        <f t="shared" si="117"/>
        <v>0</v>
      </c>
      <c r="AF295" s="31">
        <f t="shared" si="118"/>
        <v>0</v>
      </c>
      <c r="AG295" s="31">
        <f t="shared" si="119"/>
        <v>0</v>
      </c>
      <c r="AH295" s="738">
        <f t="shared" si="120"/>
        <v>0</v>
      </c>
      <c r="AI295" s="639">
        <f t="shared" si="121"/>
        <v>0</v>
      </c>
      <c r="AJ295" s="639">
        <f t="shared" si="122"/>
        <v>0</v>
      </c>
      <c r="AK295" s="692">
        <v>0</v>
      </c>
      <c r="AS295" s="731"/>
      <c r="AT295" s="731"/>
      <c r="AU295" s="731"/>
      <c r="AV295" s="731"/>
      <c r="AW295" s="639"/>
    </row>
    <row r="296" spans="2:49">
      <c r="B296" t="s">
        <v>87</v>
      </c>
      <c r="C296">
        <v>7</v>
      </c>
      <c r="D296" s="710">
        <v>0</v>
      </c>
      <c r="E296" s="710">
        <v>0</v>
      </c>
      <c r="F296" s="170">
        <v>0</v>
      </c>
      <c r="G296" s="734">
        <v>0.1</v>
      </c>
      <c r="H296" s="734">
        <v>0</v>
      </c>
      <c r="I296" s="597">
        <v>0</v>
      </c>
      <c r="J296" s="735">
        <f t="shared" si="123"/>
        <v>11602.023354852883</v>
      </c>
      <c r="K296" s="597">
        <f>10000*'DADOS MACROECONÔMICOS'!$E$60</f>
        <v>11602.023354852883</v>
      </c>
      <c r="L296" s="597">
        <f>11500*'DADOS MACROECONÔMICOS'!$E$60</f>
        <v>13342.326858080816</v>
      </c>
      <c r="M296" s="597">
        <f>12000*'DADOS MACROECONÔMICOS'!$E$60</f>
        <v>13922.428025823461</v>
      </c>
      <c r="N296" s="597">
        <f>13000*'DADOS MACROECONÔMICOS'!$E$60</f>
        <v>15082.630361308749</v>
      </c>
      <c r="O296" s="597">
        <f>13400*'DADOS MACROECONÔMICOS'!$E$60</f>
        <v>15546.711295502864</v>
      </c>
      <c r="P296" s="736">
        <v>1</v>
      </c>
      <c r="Q296" s="736">
        <v>0</v>
      </c>
      <c r="R296" s="736">
        <v>0</v>
      </c>
      <c r="S296" s="736">
        <v>0</v>
      </c>
      <c r="T296" s="736">
        <v>0</v>
      </c>
      <c r="U296" s="597">
        <v>0</v>
      </c>
      <c r="V296" s="597">
        <v>0</v>
      </c>
      <c r="W296" s="594">
        <f t="shared" si="129"/>
        <v>35.32</v>
      </c>
      <c r="X296" s="737">
        <f t="shared" si="116"/>
        <v>1250</v>
      </c>
      <c r="Y296" s="73">
        <f t="shared" si="125"/>
        <v>12.5</v>
      </c>
      <c r="Z296" s="710">
        <v>0</v>
      </c>
      <c r="AA296" s="740">
        <v>0</v>
      </c>
      <c r="AB296" s="72">
        <v>10</v>
      </c>
      <c r="AC296" s="597">
        <v>20</v>
      </c>
      <c r="AD296" s="598">
        <v>0.8</v>
      </c>
      <c r="AE296" s="31">
        <f t="shared" si="117"/>
        <v>0</v>
      </c>
      <c r="AF296" s="31">
        <f t="shared" si="118"/>
        <v>0</v>
      </c>
      <c r="AG296" s="31">
        <f t="shared" si="119"/>
        <v>0</v>
      </c>
      <c r="AH296" s="738">
        <f t="shared" si="120"/>
        <v>0</v>
      </c>
      <c r="AI296" s="639">
        <f t="shared" si="121"/>
        <v>0</v>
      </c>
      <c r="AJ296" s="639">
        <f t="shared" si="122"/>
        <v>0</v>
      </c>
      <c r="AK296" s="692">
        <v>0</v>
      </c>
      <c r="AS296" s="731"/>
      <c r="AT296" s="731"/>
      <c r="AU296" s="731"/>
      <c r="AV296" s="731"/>
      <c r="AW296" s="639"/>
    </row>
    <row r="297" spans="2:49">
      <c r="B297" t="s">
        <v>87</v>
      </c>
      <c r="C297">
        <v>8</v>
      </c>
      <c r="D297" s="710">
        <v>0</v>
      </c>
      <c r="E297" s="710">
        <v>0</v>
      </c>
      <c r="F297" s="170">
        <v>0</v>
      </c>
      <c r="G297" s="734">
        <v>0.1</v>
      </c>
      <c r="H297" s="734">
        <v>0</v>
      </c>
      <c r="I297" s="597">
        <v>0</v>
      </c>
      <c r="J297" s="735">
        <f t="shared" si="123"/>
        <v>11602.023354852883</v>
      </c>
      <c r="K297" s="597">
        <f>10000*'DADOS MACROECONÔMICOS'!$E$60</f>
        <v>11602.023354852883</v>
      </c>
      <c r="L297" s="597">
        <f>11500*'DADOS MACROECONÔMICOS'!$E$60</f>
        <v>13342.326858080816</v>
      </c>
      <c r="M297" s="597">
        <f>12000*'DADOS MACROECONÔMICOS'!$E$60</f>
        <v>13922.428025823461</v>
      </c>
      <c r="N297" s="597">
        <f>13000*'DADOS MACROECONÔMICOS'!$E$60</f>
        <v>15082.630361308749</v>
      </c>
      <c r="O297" s="597">
        <f>13400*'DADOS MACROECONÔMICOS'!$E$60</f>
        <v>15546.711295502864</v>
      </c>
      <c r="P297" s="736">
        <v>1</v>
      </c>
      <c r="Q297" s="736">
        <v>0</v>
      </c>
      <c r="R297" s="736">
        <v>0</v>
      </c>
      <c r="S297" s="736">
        <v>0</v>
      </c>
      <c r="T297" s="736">
        <v>0</v>
      </c>
      <c r="U297" s="597">
        <v>0</v>
      </c>
      <c r="V297" s="597">
        <v>0</v>
      </c>
      <c r="W297" s="594">
        <f t="shared" si="129"/>
        <v>35.32</v>
      </c>
      <c r="X297" s="737">
        <f t="shared" si="116"/>
        <v>1250</v>
      </c>
      <c r="Y297" s="73">
        <f t="shared" si="125"/>
        <v>12.5</v>
      </c>
      <c r="Z297" s="710">
        <v>0</v>
      </c>
      <c r="AA297" s="740">
        <v>0</v>
      </c>
      <c r="AB297" s="72">
        <v>10</v>
      </c>
      <c r="AC297" s="597">
        <v>20</v>
      </c>
      <c r="AD297" s="598">
        <v>0.8</v>
      </c>
      <c r="AE297" s="31">
        <f t="shared" si="117"/>
        <v>0</v>
      </c>
      <c r="AF297" s="31">
        <f t="shared" si="118"/>
        <v>0</v>
      </c>
      <c r="AG297" s="31">
        <f t="shared" si="119"/>
        <v>0</v>
      </c>
      <c r="AH297" s="738">
        <f t="shared" si="120"/>
        <v>0</v>
      </c>
      <c r="AI297" s="639">
        <f t="shared" si="121"/>
        <v>0</v>
      </c>
      <c r="AJ297" s="639">
        <f t="shared" si="122"/>
        <v>0</v>
      </c>
      <c r="AK297" s="692">
        <v>0</v>
      </c>
      <c r="AS297" s="731"/>
      <c r="AT297" s="731"/>
      <c r="AU297" s="731"/>
      <c r="AV297" s="731"/>
      <c r="AW297" s="639"/>
    </row>
    <row r="298" spans="2:49">
      <c r="B298" t="s">
        <v>87</v>
      </c>
      <c r="C298">
        <v>9</v>
      </c>
      <c r="D298" s="710">
        <v>0</v>
      </c>
      <c r="E298" s="710">
        <v>0</v>
      </c>
      <c r="F298" s="170">
        <v>0</v>
      </c>
      <c r="G298" s="734">
        <v>0.1</v>
      </c>
      <c r="H298" s="734">
        <v>0</v>
      </c>
      <c r="I298" s="597">
        <v>0</v>
      </c>
      <c r="J298" s="735">
        <f t="shared" si="123"/>
        <v>11602.023354852883</v>
      </c>
      <c r="K298" s="597">
        <f>10000*'DADOS MACROECONÔMICOS'!$E$60</f>
        <v>11602.023354852883</v>
      </c>
      <c r="L298" s="597">
        <f>11500*'DADOS MACROECONÔMICOS'!$E$60</f>
        <v>13342.326858080816</v>
      </c>
      <c r="M298" s="597">
        <f>12000*'DADOS MACROECONÔMICOS'!$E$60</f>
        <v>13922.428025823461</v>
      </c>
      <c r="N298" s="597">
        <f>13000*'DADOS MACROECONÔMICOS'!$E$60</f>
        <v>15082.630361308749</v>
      </c>
      <c r="O298" s="597">
        <f>13400*'DADOS MACROECONÔMICOS'!$E$60</f>
        <v>15546.711295502864</v>
      </c>
      <c r="P298" s="736">
        <v>1</v>
      </c>
      <c r="Q298" s="736">
        <v>0</v>
      </c>
      <c r="R298" s="736">
        <v>0</v>
      </c>
      <c r="S298" s="736">
        <v>0</v>
      </c>
      <c r="T298" s="736">
        <v>0</v>
      </c>
      <c r="U298" s="597">
        <v>0</v>
      </c>
      <c r="V298" s="597">
        <v>0</v>
      </c>
      <c r="W298" s="594">
        <f t="shared" si="129"/>
        <v>35.32</v>
      </c>
      <c r="X298" s="737">
        <f t="shared" si="116"/>
        <v>1250</v>
      </c>
      <c r="Y298" s="73">
        <f t="shared" si="125"/>
        <v>12.5</v>
      </c>
      <c r="Z298" s="710">
        <v>0</v>
      </c>
      <c r="AA298" s="740">
        <v>0</v>
      </c>
      <c r="AB298" s="72">
        <v>10</v>
      </c>
      <c r="AC298" s="597">
        <v>20</v>
      </c>
      <c r="AD298" s="598">
        <v>0.8</v>
      </c>
      <c r="AE298" s="31">
        <f t="shared" si="117"/>
        <v>0</v>
      </c>
      <c r="AF298" s="31">
        <f t="shared" si="118"/>
        <v>0</v>
      </c>
      <c r="AG298" s="31">
        <f t="shared" si="119"/>
        <v>0</v>
      </c>
      <c r="AH298" s="738">
        <f t="shared" si="120"/>
        <v>0</v>
      </c>
      <c r="AI298" s="639">
        <f t="shared" si="121"/>
        <v>0</v>
      </c>
      <c r="AJ298" s="639">
        <f t="shared" si="122"/>
        <v>0</v>
      </c>
      <c r="AK298" s="692">
        <v>0</v>
      </c>
      <c r="AS298" s="731"/>
      <c r="AT298" s="731"/>
      <c r="AU298" s="731"/>
      <c r="AV298" s="731"/>
      <c r="AW298" s="639"/>
    </row>
    <row r="299" spans="2:49">
      <c r="B299" t="s">
        <v>87</v>
      </c>
      <c r="C299">
        <v>10</v>
      </c>
      <c r="D299" s="710">
        <v>0</v>
      </c>
      <c r="E299" s="710">
        <v>0</v>
      </c>
      <c r="F299" s="170">
        <v>0</v>
      </c>
      <c r="G299" s="734">
        <v>0.1</v>
      </c>
      <c r="H299" s="734">
        <v>0</v>
      </c>
      <c r="I299" s="597">
        <v>0</v>
      </c>
      <c r="J299" s="735">
        <f t="shared" si="123"/>
        <v>11602.023354852883</v>
      </c>
      <c r="K299" s="597">
        <f>10000*'DADOS MACROECONÔMICOS'!$E$60</f>
        <v>11602.023354852883</v>
      </c>
      <c r="L299" s="597">
        <f>11500*'DADOS MACROECONÔMICOS'!$E$60</f>
        <v>13342.326858080816</v>
      </c>
      <c r="M299" s="597">
        <f>12000*'DADOS MACROECONÔMICOS'!$E$60</f>
        <v>13922.428025823461</v>
      </c>
      <c r="N299" s="597">
        <f>13000*'DADOS MACROECONÔMICOS'!$E$60</f>
        <v>15082.630361308749</v>
      </c>
      <c r="O299" s="597">
        <f>13400*'DADOS MACROECONÔMICOS'!$E$60</f>
        <v>15546.711295502864</v>
      </c>
      <c r="P299" s="736">
        <v>1</v>
      </c>
      <c r="Q299" s="736">
        <v>0</v>
      </c>
      <c r="R299" s="736">
        <v>0</v>
      </c>
      <c r="S299" s="736">
        <v>0</v>
      </c>
      <c r="T299" s="736">
        <v>0</v>
      </c>
      <c r="U299" s="597">
        <v>0</v>
      </c>
      <c r="V299" s="597">
        <v>0</v>
      </c>
      <c r="W299" s="594">
        <f t="shared" si="129"/>
        <v>35.32</v>
      </c>
      <c r="X299" s="737">
        <f t="shared" si="116"/>
        <v>1250</v>
      </c>
      <c r="Y299" s="73">
        <f t="shared" si="125"/>
        <v>12.5</v>
      </c>
      <c r="Z299" s="710">
        <v>0</v>
      </c>
      <c r="AA299" s="740">
        <v>0</v>
      </c>
      <c r="AB299" s="72">
        <v>10</v>
      </c>
      <c r="AC299" s="597">
        <v>20</v>
      </c>
      <c r="AD299" s="598">
        <v>0.8</v>
      </c>
      <c r="AE299" s="31">
        <f t="shared" si="117"/>
        <v>0</v>
      </c>
      <c r="AF299" s="31">
        <f t="shared" si="118"/>
        <v>0</v>
      </c>
      <c r="AG299" s="31">
        <f t="shared" si="119"/>
        <v>0</v>
      </c>
      <c r="AH299" s="738">
        <f t="shared" si="120"/>
        <v>0</v>
      </c>
      <c r="AI299" s="639">
        <f t="shared" si="121"/>
        <v>0</v>
      </c>
      <c r="AJ299" s="639">
        <f t="shared" si="122"/>
        <v>0</v>
      </c>
      <c r="AK299" s="692">
        <v>0</v>
      </c>
      <c r="AS299" s="731"/>
      <c r="AT299" s="731"/>
      <c r="AU299" s="731"/>
      <c r="AV299" s="731"/>
      <c r="AW299" s="639"/>
    </row>
    <row r="301" spans="2:49">
      <c r="B301" s="603" t="s">
        <v>890</v>
      </c>
      <c r="C301" s="603"/>
      <c r="D301" s="603"/>
      <c r="E301" s="603"/>
      <c r="F301" s="603"/>
      <c r="G301" s="603"/>
      <c r="H301" s="615"/>
      <c r="I301" s="613"/>
      <c r="J301" s="603"/>
      <c r="K301" s="603"/>
      <c r="L301" s="603"/>
      <c r="M301" s="615"/>
      <c r="N301" s="613"/>
      <c r="P301" s="614" t="s">
        <v>891</v>
      </c>
      <c r="Q301" s="614" t="s">
        <v>891</v>
      </c>
      <c r="R301" s="614" t="s">
        <v>891</v>
      </c>
      <c r="S301" s="614" t="s">
        <v>891</v>
      </c>
    </row>
    <row r="302" spans="2:49" ht="43.15">
      <c r="B302" s="616" t="s">
        <v>2</v>
      </c>
      <c r="C302" s="617" t="s">
        <v>3</v>
      </c>
      <c r="D302" s="617" t="s">
        <v>892</v>
      </c>
      <c r="E302" s="617" t="s">
        <v>893</v>
      </c>
      <c r="F302" s="617" t="s">
        <v>894</v>
      </c>
      <c r="G302" s="617" t="s">
        <v>895</v>
      </c>
      <c r="H302" s="625" t="s">
        <v>896</v>
      </c>
      <c r="I302" s="626" t="s">
        <v>897</v>
      </c>
      <c r="J302" s="617" t="s">
        <v>898</v>
      </c>
      <c r="K302" s="617" t="s">
        <v>899</v>
      </c>
      <c r="L302" s="617" t="s">
        <v>900</v>
      </c>
      <c r="M302" s="625" t="s">
        <v>901</v>
      </c>
      <c r="N302" s="626" t="s">
        <v>897</v>
      </c>
      <c r="P302" s="617" t="s">
        <v>902</v>
      </c>
      <c r="Q302" s="617" t="s">
        <v>903</v>
      </c>
      <c r="R302" s="617" t="s">
        <v>904</v>
      </c>
      <c r="S302" s="617" t="s">
        <v>905</v>
      </c>
    </row>
    <row r="303" spans="2:49">
      <c r="B303" t="s">
        <v>53</v>
      </c>
      <c r="C303">
        <v>1</v>
      </c>
      <c r="D303" s="735">
        <f>SUM(E303:G303)</f>
        <v>901.83</v>
      </c>
      <c r="E303" s="735">
        <f t="shared" ref="E303:E331" si="130">I271</f>
        <v>131.41</v>
      </c>
      <c r="F303" s="597">
        <v>140.56</v>
      </c>
      <c r="G303" s="597">
        <v>629.86</v>
      </c>
      <c r="H303" s="716">
        <f>(E303+F303+G303)/(I303*J303*K303*L303)</f>
        <v>0.29091290322580649</v>
      </c>
      <c r="I303" s="741">
        <v>1</v>
      </c>
      <c r="J303" s="631">
        <f>'PAINEL DE CONTROLE'!$L$1933</f>
        <v>25</v>
      </c>
      <c r="K303" s="631">
        <f>'PAINEL DE CONTROLE'!$M$1933</f>
        <v>4</v>
      </c>
      <c r="L303" s="631">
        <f>'PAINEL DE CONTROLE'!$D$6</f>
        <v>31</v>
      </c>
      <c r="M303" s="716">
        <f>(E303+F303)/(N303*K303*J303*L303)</f>
        <v>8.7732258064516136E-2</v>
      </c>
      <c r="N303" s="741">
        <v>1</v>
      </c>
      <c r="P303" s="735">
        <f>IFERROR(E303/$D6,0)*1000</f>
        <v>0</v>
      </c>
      <c r="Q303" s="735">
        <f t="shared" ref="Q303:R318" si="131">IFERROR(F303/$D6,0)*1000</f>
        <v>0</v>
      </c>
      <c r="R303" s="735">
        <f t="shared" si="131"/>
        <v>0</v>
      </c>
      <c r="S303" s="73">
        <f>SUM(P303:R303)</f>
        <v>0</v>
      </c>
    </row>
    <row r="304" spans="2:49">
      <c r="B304" t="s">
        <v>53</v>
      </c>
      <c r="C304">
        <v>2</v>
      </c>
      <c r="D304" s="735">
        <f t="shared" ref="D304:D331" si="132">SUM(E304:G304)</f>
        <v>1148.4100000000001</v>
      </c>
      <c r="E304" s="735">
        <f t="shared" si="130"/>
        <v>125.61</v>
      </c>
      <c r="F304" s="597">
        <v>204.8</v>
      </c>
      <c r="G304" s="597">
        <v>818</v>
      </c>
      <c r="H304" s="716">
        <f t="shared" ref="H304:H331" si="133">(E304+F304+G304)/(I304*J304*K304*L304)</f>
        <v>0.37045483870967744</v>
      </c>
      <c r="I304" s="741">
        <v>1</v>
      </c>
      <c r="J304" s="631">
        <f>'PAINEL DE CONTROLE'!$L$1933</f>
        <v>25</v>
      </c>
      <c r="K304" s="631">
        <f>'PAINEL DE CONTROLE'!$M$1933</f>
        <v>4</v>
      </c>
      <c r="L304" s="631">
        <f>'PAINEL DE CONTROLE'!$D$6</f>
        <v>31</v>
      </c>
      <c r="M304" s="716">
        <f t="shared" ref="M304:M331" si="134">(E304+F304)/(N304*K304*J304*L304)</f>
        <v>0.10658387096774194</v>
      </c>
      <c r="N304" s="741">
        <v>1</v>
      </c>
      <c r="P304" s="735">
        <f t="shared" ref="P304:R319" si="135">IFERROR(E304/$D7,0)*1000</f>
        <v>2.0935348922482042</v>
      </c>
      <c r="Q304" s="735">
        <f t="shared" si="131"/>
        <v>3.4133902231703863</v>
      </c>
      <c r="R304" s="735">
        <f t="shared" si="131"/>
        <v>13.633560559342655</v>
      </c>
      <c r="S304" s="73">
        <f t="shared" ref="S304:S331" si="136">SUM(P304:R304)</f>
        <v>19.140485674761244</v>
      </c>
    </row>
    <row r="305" spans="1:19">
      <c r="B305" t="s">
        <v>53</v>
      </c>
      <c r="C305">
        <v>3</v>
      </c>
      <c r="D305" s="735">
        <f t="shared" si="132"/>
        <v>0</v>
      </c>
      <c r="E305" s="735">
        <f t="shared" si="130"/>
        <v>0</v>
      </c>
      <c r="F305" s="597"/>
      <c r="G305" s="597"/>
      <c r="H305" s="716">
        <f t="shared" si="133"/>
        <v>0</v>
      </c>
      <c r="I305" s="741">
        <v>1</v>
      </c>
      <c r="J305" s="631">
        <f>'PAINEL DE CONTROLE'!$L$1933</f>
        <v>25</v>
      </c>
      <c r="K305" s="631">
        <f>'PAINEL DE CONTROLE'!$M$1933</f>
        <v>4</v>
      </c>
      <c r="L305" s="631">
        <f>'PAINEL DE CONTROLE'!$D$6</f>
        <v>31</v>
      </c>
      <c r="M305" s="716">
        <f t="shared" si="134"/>
        <v>0</v>
      </c>
      <c r="N305" s="741">
        <v>1</v>
      </c>
      <c r="P305" s="735">
        <f t="shared" si="135"/>
        <v>0</v>
      </c>
      <c r="Q305" s="735">
        <f t="shared" si="131"/>
        <v>0</v>
      </c>
      <c r="R305" s="735">
        <f t="shared" si="131"/>
        <v>0</v>
      </c>
      <c r="S305" s="73">
        <f t="shared" si="136"/>
        <v>0</v>
      </c>
    </row>
    <row r="306" spans="1:19">
      <c r="B306" t="s">
        <v>60</v>
      </c>
      <c r="C306">
        <v>1</v>
      </c>
      <c r="D306" s="735">
        <f t="shared" si="132"/>
        <v>1041.1399999999999</v>
      </c>
      <c r="E306" s="735">
        <f t="shared" si="130"/>
        <v>154.66</v>
      </c>
      <c r="F306" s="597">
        <v>164.92</v>
      </c>
      <c r="G306" s="597">
        <v>721.56</v>
      </c>
      <c r="H306" s="716">
        <f t="shared" si="133"/>
        <v>0.33585161290322574</v>
      </c>
      <c r="I306" s="741">
        <v>1</v>
      </c>
      <c r="J306" s="631">
        <f>'PAINEL DE CONTROLE'!$L$1933</f>
        <v>25</v>
      </c>
      <c r="K306" s="631">
        <f>'PAINEL DE CONTROLE'!$M$1933</f>
        <v>4</v>
      </c>
      <c r="L306" s="631">
        <f>'PAINEL DE CONTROLE'!$D$6</f>
        <v>31</v>
      </c>
      <c r="M306" s="716">
        <f t="shared" si="134"/>
        <v>0.10309032258064516</v>
      </c>
      <c r="N306" s="741">
        <v>1</v>
      </c>
      <c r="P306" s="735">
        <f t="shared" si="135"/>
        <v>3.8852769003724448</v>
      </c>
      <c r="Q306" s="735">
        <f t="shared" si="131"/>
        <v>4.1430225424118934</v>
      </c>
      <c r="R306" s="735">
        <f t="shared" si="131"/>
        <v>18.126602872318255</v>
      </c>
      <c r="S306" s="73">
        <f t="shared" si="136"/>
        <v>26.154902315102593</v>
      </c>
    </row>
    <row r="307" spans="1:19">
      <c r="B307" t="s">
        <v>60</v>
      </c>
      <c r="C307">
        <v>2</v>
      </c>
      <c r="D307" s="735">
        <f t="shared" si="132"/>
        <v>2002.8</v>
      </c>
      <c r="E307" s="735">
        <f t="shared" si="130"/>
        <v>167.81</v>
      </c>
      <c r="F307" s="597">
        <v>515.37</v>
      </c>
      <c r="G307" s="597">
        <v>1319.62</v>
      </c>
      <c r="H307" s="716">
        <f t="shared" si="133"/>
        <v>0.64606451612903226</v>
      </c>
      <c r="I307" s="741">
        <v>1</v>
      </c>
      <c r="J307" s="631">
        <f>'PAINEL DE CONTROLE'!$L$1933</f>
        <v>25</v>
      </c>
      <c r="K307" s="631">
        <f>'PAINEL DE CONTROLE'!$M$1933</f>
        <v>4</v>
      </c>
      <c r="L307" s="631">
        <f>'PAINEL DE CONTROLE'!$D$6</f>
        <v>31</v>
      </c>
      <c r="M307" s="716">
        <f t="shared" si="134"/>
        <v>0.22038064516129036</v>
      </c>
      <c r="N307" s="741">
        <v>1</v>
      </c>
      <c r="P307" s="735">
        <f t="shared" si="135"/>
        <v>1.8499499947966369</v>
      </c>
      <c r="Q307" s="735">
        <f t="shared" si="131"/>
        <v>5.6814774376875201</v>
      </c>
      <c r="R307" s="735">
        <f t="shared" si="131"/>
        <v>14.54758960808973</v>
      </c>
      <c r="S307" s="73">
        <f t="shared" si="136"/>
        <v>22.079017040573888</v>
      </c>
    </row>
    <row r="308" spans="1:19">
      <c r="B308" t="s">
        <v>60</v>
      </c>
      <c r="C308">
        <v>3</v>
      </c>
      <c r="D308" s="735">
        <f t="shared" si="132"/>
        <v>3059.49</v>
      </c>
      <c r="E308" s="735">
        <f t="shared" si="130"/>
        <v>360.86</v>
      </c>
      <c r="F308" s="597">
        <v>662.52</v>
      </c>
      <c r="G308" s="597">
        <v>2036.11</v>
      </c>
      <c r="H308" s="716">
        <f t="shared" si="133"/>
        <v>0.98693225806451601</v>
      </c>
      <c r="I308" s="741">
        <v>1</v>
      </c>
      <c r="J308" s="631">
        <f>'PAINEL DE CONTROLE'!$L$1933</f>
        <v>25</v>
      </c>
      <c r="K308" s="631">
        <f>'PAINEL DE CONTROLE'!$M$1933</f>
        <v>4</v>
      </c>
      <c r="L308" s="631">
        <f>'PAINEL DE CONTROLE'!$D$6</f>
        <v>31</v>
      </c>
      <c r="M308" s="716">
        <f t="shared" si="134"/>
        <v>0.33012258064516131</v>
      </c>
      <c r="N308" s="741">
        <v>1</v>
      </c>
      <c r="P308" s="735">
        <f t="shared" si="135"/>
        <v>3.0276377872620901</v>
      </c>
      <c r="Q308" s="735">
        <f t="shared" si="131"/>
        <v>5.5585839018369452</v>
      </c>
      <c r="R308" s="735">
        <f t="shared" si="131"/>
        <v>17.083089217486602</v>
      </c>
      <c r="S308" s="73">
        <f t="shared" si="136"/>
        <v>25.669310906585636</v>
      </c>
    </row>
    <row r="309" spans="1:19">
      <c r="A309" s="73"/>
      <c r="B309" t="s">
        <v>67</v>
      </c>
      <c r="C309">
        <v>1</v>
      </c>
      <c r="D309" s="735">
        <f t="shared" si="132"/>
        <v>2215.66</v>
      </c>
      <c r="E309" s="735">
        <f t="shared" si="130"/>
        <v>351.95</v>
      </c>
      <c r="F309" s="597">
        <v>700.39</v>
      </c>
      <c r="G309" s="597">
        <v>1163.32</v>
      </c>
      <c r="H309" s="716">
        <f t="shared" si="133"/>
        <v>0.7147290322580645</v>
      </c>
      <c r="I309" s="741">
        <v>1</v>
      </c>
      <c r="J309" s="631">
        <f>'PAINEL DE CONTROLE'!$L$1933</f>
        <v>25</v>
      </c>
      <c r="K309" s="631">
        <f>'PAINEL DE CONTROLE'!$M$1933</f>
        <v>4</v>
      </c>
      <c r="L309" s="631">
        <f>'PAINEL DE CONTROLE'!$D$6</f>
        <v>31</v>
      </c>
      <c r="M309" s="716">
        <f t="shared" si="134"/>
        <v>0.33946451612903222</v>
      </c>
      <c r="N309" s="741">
        <v>1</v>
      </c>
      <c r="P309" s="735">
        <f t="shared" si="135"/>
        <v>1.9995911618695605</v>
      </c>
      <c r="Q309" s="735">
        <f t="shared" si="131"/>
        <v>3.9792403860259173</v>
      </c>
      <c r="R309" s="735">
        <f t="shared" si="131"/>
        <v>6.6093603933118255</v>
      </c>
      <c r="S309" s="73">
        <f t="shared" si="136"/>
        <v>12.588191941207302</v>
      </c>
    </row>
    <row r="310" spans="1:19">
      <c r="B310" t="s">
        <v>67</v>
      </c>
      <c r="C310">
        <v>2</v>
      </c>
      <c r="D310" s="735">
        <f t="shared" si="132"/>
        <v>2491.9300000000003</v>
      </c>
      <c r="E310" s="735">
        <f t="shared" si="130"/>
        <v>398.18</v>
      </c>
      <c r="F310" s="597">
        <v>821.71</v>
      </c>
      <c r="G310" s="597">
        <v>1272.04</v>
      </c>
      <c r="H310" s="716">
        <f t="shared" si="133"/>
        <v>0.80384838709677431</v>
      </c>
      <c r="I310" s="741">
        <v>1</v>
      </c>
      <c r="J310" s="631">
        <f>'PAINEL DE CONTROLE'!$L$1933</f>
        <v>25</v>
      </c>
      <c r="K310" s="631">
        <f>'PAINEL DE CONTROLE'!$M$1933</f>
        <v>4</v>
      </c>
      <c r="L310" s="631">
        <f>'PAINEL DE CONTROLE'!$D$6</f>
        <v>31</v>
      </c>
      <c r="M310" s="716">
        <f t="shared" si="134"/>
        <v>0.39351290322580651</v>
      </c>
      <c r="N310" s="741">
        <v>1</v>
      </c>
      <c r="P310" s="735">
        <f t="shared" si="135"/>
        <v>2.0463527839633122</v>
      </c>
      <c r="Q310" s="735">
        <f t="shared" si="131"/>
        <v>4.2229859513548984</v>
      </c>
      <c r="R310" s="735">
        <f t="shared" si="131"/>
        <v>6.5373514373215418</v>
      </c>
      <c r="S310" s="73">
        <f t="shared" si="136"/>
        <v>12.806690172639753</v>
      </c>
    </row>
    <row r="311" spans="1:19">
      <c r="B311" t="s">
        <v>67</v>
      </c>
      <c r="C311">
        <v>3</v>
      </c>
      <c r="D311" s="735">
        <f t="shared" si="132"/>
        <v>539.55999999999995</v>
      </c>
      <c r="E311" s="735">
        <f t="shared" si="130"/>
        <v>108.64</v>
      </c>
      <c r="F311" s="597">
        <v>165.22</v>
      </c>
      <c r="G311" s="597">
        <v>265.7</v>
      </c>
      <c r="H311" s="716">
        <f t="shared" si="133"/>
        <v>0.17405161290322579</v>
      </c>
      <c r="I311" s="741">
        <v>1</v>
      </c>
      <c r="J311" s="631">
        <f>'PAINEL DE CONTROLE'!$L$1933</f>
        <v>25</v>
      </c>
      <c r="K311" s="631">
        <f>'PAINEL DE CONTROLE'!$M$1933</f>
        <v>4</v>
      </c>
      <c r="L311" s="631">
        <f>'PAINEL DE CONTROLE'!$D$6</f>
        <v>31</v>
      </c>
      <c r="M311" s="716">
        <f t="shared" si="134"/>
        <v>8.8341935483870968E-2</v>
      </c>
      <c r="N311" s="741">
        <v>1</v>
      </c>
      <c r="P311" s="735">
        <f t="shared" si="135"/>
        <v>2.7660883274331596</v>
      </c>
      <c r="Q311" s="735">
        <f t="shared" si="131"/>
        <v>4.2066744611423665</v>
      </c>
      <c r="R311" s="735">
        <f t="shared" si="131"/>
        <v>6.765000631434007</v>
      </c>
      <c r="S311" s="73">
        <f t="shared" si="136"/>
        <v>13.737763420009532</v>
      </c>
    </row>
    <row r="312" spans="1:19">
      <c r="B312" t="s">
        <v>67</v>
      </c>
      <c r="C312">
        <v>4</v>
      </c>
      <c r="D312" s="735">
        <f t="shared" si="132"/>
        <v>590.30999999999995</v>
      </c>
      <c r="E312" s="735">
        <f t="shared" si="130"/>
        <v>147.91</v>
      </c>
      <c r="F312" s="597">
        <v>176.63</v>
      </c>
      <c r="G312" s="597">
        <v>265.77</v>
      </c>
      <c r="H312" s="716">
        <f t="shared" si="133"/>
        <v>0.19042258064516127</v>
      </c>
      <c r="I312" s="741">
        <v>1</v>
      </c>
      <c r="J312" s="631">
        <f>'PAINEL DE CONTROLE'!$L$1933</f>
        <v>25</v>
      </c>
      <c r="K312" s="631">
        <f>'PAINEL DE CONTROLE'!$M$1933</f>
        <v>4</v>
      </c>
      <c r="L312" s="631">
        <f>'PAINEL DE CONTROLE'!$D$6</f>
        <v>31</v>
      </c>
      <c r="M312" s="716">
        <f t="shared" si="134"/>
        <v>0.10469032258064515</v>
      </c>
      <c r="N312" s="741">
        <v>1</v>
      </c>
      <c r="P312" s="735">
        <f t="shared" si="135"/>
        <v>3.3975649444619527</v>
      </c>
      <c r="Q312" s="735">
        <f t="shared" si="131"/>
        <v>4.0572773723231341</v>
      </c>
      <c r="R312" s="735">
        <f t="shared" si="131"/>
        <v>6.1048667114438047</v>
      </c>
      <c r="S312" s="73">
        <f t="shared" si="136"/>
        <v>13.559709028228891</v>
      </c>
    </row>
    <row r="313" spans="1:19">
      <c r="B313" t="s">
        <v>67</v>
      </c>
      <c r="C313">
        <v>5</v>
      </c>
      <c r="D313" s="735">
        <f t="shared" si="132"/>
        <v>0</v>
      </c>
      <c r="E313" s="735">
        <f t="shared" si="130"/>
        <v>0</v>
      </c>
      <c r="F313" s="597">
        <v>0</v>
      </c>
      <c r="G313" s="597">
        <v>0</v>
      </c>
      <c r="H313" s="716">
        <f t="shared" si="133"/>
        <v>0</v>
      </c>
      <c r="I313" s="741">
        <v>1</v>
      </c>
      <c r="J313" s="631">
        <f>'PAINEL DE CONTROLE'!$L$1933</f>
        <v>25</v>
      </c>
      <c r="K313" s="631">
        <f>'PAINEL DE CONTROLE'!$M$1933</f>
        <v>4</v>
      </c>
      <c r="L313" s="631">
        <f>'PAINEL DE CONTROLE'!$D$6</f>
        <v>31</v>
      </c>
      <c r="M313" s="716">
        <f t="shared" si="134"/>
        <v>0</v>
      </c>
      <c r="N313" s="741">
        <v>1</v>
      </c>
      <c r="P313" s="735">
        <f t="shared" si="135"/>
        <v>0</v>
      </c>
      <c r="Q313" s="735">
        <f t="shared" si="131"/>
        <v>0</v>
      </c>
      <c r="R313" s="735">
        <f t="shared" si="131"/>
        <v>0</v>
      </c>
      <c r="S313" s="73">
        <f t="shared" si="136"/>
        <v>0</v>
      </c>
    </row>
    <row r="314" spans="1:19">
      <c r="B314" t="s">
        <v>67</v>
      </c>
      <c r="C314">
        <v>6</v>
      </c>
      <c r="D314" s="735">
        <f t="shared" si="132"/>
        <v>0</v>
      </c>
      <c r="E314" s="735">
        <f t="shared" si="130"/>
        <v>0</v>
      </c>
      <c r="F314" s="597">
        <v>0</v>
      </c>
      <c r="G314" s="597">
        <v>0</v>
      </c>
      <c r="H314" s="716">
        <f t="shared" si="133"/>
        <v>0</v>
      </c>
      <c r="I314" s="741">
        <v>1</v>
      </c>
      <c r="J314" s="631">
        <f>'PAINEL DE CONTROLE'!$L$1933</f>
        <v>25</v>
      </c>
      <c r="K314" s="631">
        <f>'PAINEL DE CONTROLE'!$M$1933</f>
        <v>4</v>
      </c>
      <c r="L314" s="631">
        <f>'PAINEL DE CONTROLE'!$D$6</f>
        <v>31</v>
      </c>
      <c r="M314" s="716">
        <f t="shared" si="134"/>
        <v>0</v>
      </c>
      <c r="N314" s="741">
        <v>1</v>
      </c>
      <c r="P314" s="735">
        <f t="shared" si="135"/>
        <v>0</v>
      </c>
      <c r="Q314" s="735">
        <f t="shared" si="131"/>
        <v>0</v>
      </c>
      <c r="R314" s="735">
        <f t="shared" si="131"/>
        <v>0</v>
      </c>
      <c r="S314" s="73">
        <f t="shared" si="136"/>
        <v>0</v>
      </c>
    </row>
    <row r="315" spans="1:19">
      <c r="B315" t="s">
        <v>160</v>
      </c>
      <c r="C315">
        <v>1</v>
      </c>
      <c r="D315" s="735">
        <f t="shared" si="132"/>
        <v>1464.822762074908</v>
      </c>
      <c r="E315" s="735">
        <f t="shared" si="130"/>
        <v>159.75766963376901</v>
      </c>
      <c r="F315" s="597">
        <v>244.341741468159</v>
      </c>
      <c r="G315" s="597">
        <v>1060.7233509729799</v>
      </c>
      <c r="H315" s="716">
        <f t="shared" si="133"/>
        <v>0.47252347163706709</v>
      </c>
      <c r="I315" s="741">
        <v>1</v>
      </c>
      <c r="J315" s="631">
        <f>'PAINEL DE CONTROLE'!$L$1933</f>
        <v>25</v>
      </c>
      <c r="K315" s="631">
        <f>'PAINEL DE CONTROLE'!$M$1933</f>
        <v>4</v>
      </c>
      <c r="L315" s="631">
        <f>'PAINEL DE CONTROLE'!$D$6</f>
        <v>31</v>
      </c>
      <c r="M315" s="716">
        <f t="shared" si="134"/>
        <v>0.13035464874255742</v>
      </c>
      <c r="N315" s="741">
        <v>1</v>
      </c>
      <c r="P315" s="735">
        <f t="shared" si="135"/>
        <v>1.9039242997748889</v>
      </c>
      <c r="Q315" s="735">
        <f t="shared" si="131"/>
        <v>2.9119614732550372</v>
      </c>
      <c r="R315" s="735">
        <f t="shared" si="131"/>
        <v>12.641252015541557</v>
      </c>
      <c r="S315" s="73">
        <f t="shared" si="136"/>
        <v>17.457137788571483</v>
      </c>
    </row>
    <row r="316" spans="1:19">
      <c r="B316" t="s">
        <v>160</v>
      </c>
      <c r="C316">
        <v>2</v>
      </c>
      <c r="D316" s="735">
        <f t="shared" si="132"/>
        <v>1018.090900388735</v>
      </c>
      <c r="E316" s="735">
        <f t="shared" si="130"/>
        <v>111.98631480178</v>
      </c>
      <c r="F316" s="597">
        <v>204.23437330988199</v>
      </c>
      <c r="G316" s="597">
        <v>701.87021227707305</v>
      </c>
      <c r="H316" s="716">
        <f t="shared" si="133"/>
        <v>0.32841641948023709</v>
      </c>
      <c r="I316" s="741">
        <v>1</v>
      </c>
      <c r="J316" s="631">
        <f>'PAINEL DE CONTROLE'!$L$1933</f>
        <v>25</v>
      </c>
      <c r="K316" s="631">
        <f>'PAINEL DE CONTROLE'!$M$1933</f>
        <v>4</v>
      </c>
      <c r="L316" s="631">
        <f>'PAINEL DE CONTROLE'!$D$6</f>
        <v>31</v>
      </c>
      <c r="M316" s="716">
        <f t="shared" si="134"/>
        <v>0.10200667358440708</v>
      </c>
      <c r="N316" s="741">
        <v>1</v>
      </c>
      <c r="P316" s="735">
        <f t="shared" si="135"/>
        <v>2.0772985591665774</v>
      </c>
      <c r="Q316" s="735">
        <f t="shared" si="131"/>
        <v>3.788460850416012</v>
      </c>
      <c r="R316" s="735">
        <f t="shared" si="131"/>
        <v>13.019394229248528</v>
      </c>
      <c r="S316" s="73">
        <f t="shared" si="136"/>
        <v>18.885153638831117</v>
      </c>
    </row>
    <row r="317" spans="1:19">
      <c r="B317" t="s">
        <v>160</v>
      </c>
      <c r="C317">
        <v>3</v>
      </c>
      <c r="D317" s="735">
        <f t="shared" si="132"/>
        <v>2238.6243742306733</v>
      </c>
      <c r="E317" s="735">
        <f t="shared" si="130"/>
        <v>193.466949671696</v>
      </c>
      <c r="F317" s="597">
        <v>496.15921704625703</v>
      </c>
      <c r="G317" s="597">
        <v>1548.99820751272</v>
      </c>
      <c r="H317" s="716">
        <f t="shared" si="133"/>
        <v>0.72213689491312039</v>
      </c>
      <c r="I317" s="741">
        <v>1</v>
      </c>
      <c r="J317" s="631">
        <f>'PAINEL DE CONTROLE'!$L$1933</f>
        <v>25</v>
      </c>
      <c r="K317" s="631">
        <f>'PAINEL DE CONTROLE'!$M$1933</f>
        <v>4</v>
      </c>
      <c r="L317" s="631">
        <f>'PAINEL DE CONTROLE'!$D$6</f>
        <v>31</v>
      </c>
      <c r="M317" s="716">
        <f t="shared" si="134"/>
        <v>0.22246005377998487</v>
      </c>
      <c r="N317" s="741">
        <v>1</v>
      </c>
      <c r="P317" s="735">
        <f t="shared" si="135"/>
        <v>1.4988681121293754</v>
      </c>
      <c r="Q317" s="735">
        <f t="shared" si="131"/>
        <v>3.8439497300789429</v>
      </c>
      <c r="R317" s="735">
        <f t="shared" si="131"/>
        <v>12.000726857617096</v>
      </c>
      <c r="S317" s="73">
        <f t="shared" si="136"/>
        <v>17.343544699825415</v>
      </c>
    </row>
    <row r="318" spans="1:19">
      <c r="B318" t="s">
        <v>160</v>
      </c>
      <c r="C318">
        <v>4</v>
      </c>
      <c r="D318" s="735">
        <f t="shared" si="132"/>
        <v>0</v>
      </c>
      <c r="E318" s="735">
        <f t="shared" si="130"/>
        <v>0</v>
      </c>
      <c r="F318" s="597"/>
      <c r="G318" s="597"/>
      <c r="H318" s="716">
        <f t="shared" si="133"/>
        <v>0</v>
      </c>
      <c r="I318" s="741">
        <v>1</v>
      </c>
      <c r="J318" s="631">
        <f>'PAINEL DE CONTROLE'!$L$1933</f>
        <v>25</v>
      </c>
      <c r="K318" s="631">
        <f>'PAINEL DE CONTROLE'!$M$1933</f>
        <v>4</v>
      </c>
      <c r="L318" s="631">
        <f>'PAINEL DE CONTROLE'!$D$6</f>
        <v>31</v>
      </c>
      <c r="M318" s="716">
        <f t="shared" si="134"/>
        <v>0</v>
      </c>
      <c r="N318" s="741">
        <v>1</v>
      </c>
      <c r="P318" s="735">
        <f t="shared" si="135"/>
        <v>0</v>
      </c>
      <c r="Q318" s="735">
        <f t="shared" si="131"/>
        <v>0</v>
      </c>
      <c r="R318" s="735">
        <f t="shared" si="131"/>
        <v>0</v>
      </c>
      <c r="S318" s="73">
        <f t="shared" si="136"/>
        <v>0</v>
      </c>
    </row>
    <row r="319" spans="1:19">
      <c r="B319" t="s">
        <v>160</v>
      </c>
      <c r="C319">
        <v>5</v>
      </c>
      <c r="D319" s="735">
        <f t="shared" si="132"/>
        <v>0</v>
      </c>
      <c r="E319" s="735">
        <f t="shared" si="130"/>
        <v>0</v>
      </c>
      <c r="F319" s="597"/>
      <c r="G319" s="597"/>
      <c r="H319" s="716">
        <f t="shared" si="133"/>
        <v>0</v>
      </c>
      <c r="I319" s="741">
        <v>1</v>
      </c>
      <c r="J319" s="631">
        <f>'PAINEL DE CONTROLE'!$L$1933</f>
        <v>25</v>
      </c>
      <c r="K319" s="631">
        <f>'PAINEL DE CONTROLE'!$M$1933</f>
        <v>4</v>
      </c>
      <c r="L319" s="631">
        <f>'PAINEL DE CONTROLE'!$D$6</f>
        <v>31</v>
      </c>
      <c r="M319" s="716">
        <f t="shared" si="134"/>
        <v>0</v>
      </c>
      <c r="N319" s="741">
        <v>1</v>
      </c>
      <c r="P319" s="735">
        <f t="shared" si="135"/>
        <v>0</v>
      </c>
      <c r="Q319" s="735">
        <f t="shared" si="135"/>
        <v>0</v>
      </c>
      <c r="R319" s="735">
        <f t="shared" si="135"/>
        <v>0</v>
      </c>
      <c r="S319" s="73">
        <f t="shared" si="136"/>
        <v>0</v>
      </c>
    </row>
    <row r="320" spans="1:19">
      <c r="B320" t="s">
        <v>160</v>
      </c>
      <c r="C320">
        <v>6</v>
      </c>
      <c r="D320" s="735">
        <f t="shared" si="132"/>
        <v>0</v>
      </c>
      <c r="E320" s="735">
        <f t="shared" si="130"/>
        <v>0</v>
      </c>
      <c r="F320" s="597"/>
      <c r="G320" s="597"/>
      <c r="H320" s="716">
        <f t="shared" si="133"/>
        <v>0</v>
      </c>
      <c r="I320" s="741">
        <v>1</v>
      </c>
      <c r="J320" s="631">
        <f>'PAINEL DE CONTROLE'!$L$1933</f>
        <v>25</v>
      </c>
      <c r="K320" s="631">
        <f>'PAINEL DE CONTROLE'!$M$1933</f>
        <v>4</v>
      </c>
      <c r="L320" s="631">
        <f>'PAINEL DE CONTROLE'!$D$6</f>
        <v>31</v>
      </c>
      <c r="M320" s="716">
        <f t="shared" si="134"/>
        <v>0</v>
      </c>
      <c r="N320" s="741">
        <v>1</v>
      </c>
      <c r="P320" s="735">
        <f t="shared" ref="P320:R331" si="137">IFERROR(E320/$D23,0)*1000</f>
        <v>0</v>
      </c>
      <c r="Q320" s="735">
        <f t="shared" si="137"/>
        <v>0</v>
      </c>
      <c r="R320" s="735">
        <f t="shared" si="137"/>
        <v>0</v>
      </c>
      <c r="S320" s="73">
        <f t="shared" si="136"/>
        <v>0</v>
      </c>
    </row>
    <row r="321" spans="2:36">
      <c r="B321" t="s">
        <v>160</v>
      </c>
      <c r="C321">
        <v>7</v>
      </c>
      <c r="D321" s="735">
        <f t="shared" si="132"/>
        <v>0</v>
      </c>
      <c r="E321" s="735">
        <f t="shared" si="130"/>
        <v>0</v>
      </c>
      <c r="F321" s="597">
        <v>0</v>
      </c>
      <c r="G321" s="597">
        <v>0</v>
      </c>
      <c r="H321" s="716">
        <f t="shared" si="133"/>
        <v>0</v>
      </c>
      <c r="I321" s="741">
        <v>1</v>
      </c>
      <c r="J321" s="631">
        <f>'PAINEL DE CONTROLE'!$L$1933</f>
        <v>25</v>
      </c>
      <c r="K321" s="631">
        <f>'PAINEL DE CONTROLE'!$M$1933</f>
        <v>4</v>
      </c>
      <c r="L321" s="631">
        <f>'PAINEL DE CONTROLE'!$D$6</f>
        <v>31</v>
      </c>
      <c r="M321" s="716">
        <f t="shared" si="134"/>
        <v>0</v>
      </c>
      <c r="N321" s="741">
        <v>1</v>
      </c>
      <c r="P321" s="735">
        <f t="shared" si="137"/>
        <v>0</v>
      </c>
      <c r="Q321" s="735">
        <f t="shared" si="137"/>
        <v>0</v>
      </c>
      <c r="R321" s="735">
        <f t="shared" si="137"/>
        <v>0</v>
      </c>
      <c r="S321" s="73">
        <f t="shared" si="136"/>
        <v>0</v>
      </c>
    </row>
    <row r="322" spans="2:36">
      <c r="B322" t="s">
        <v>87</v>
      </c>
      <c r="C322">
        <v>1</v>
      </c>
      <c r="D322" s="735">
        <f t="shared" si="132"/>
        <v>773.54031699999996</v>
      </c>
      <c r="E322" s="735">
        <f t="shared" si="130"/>
        <v>92.667286000000004</v>
      </c>
      <c r="F322" s="597">
        <v>173.604772</v>
      </c>
      <c r="G322" s="597">
        <v>507.268259</v>
      </c>
      <c r="H322" s="716">
        <f t="shared" si="133"/>
        <v>0.24952913451612901</v>
      </c>
      <c r="I322" s="741">
        <v>1</v>
      </c>
      <c r="J322" s="631">
        <f>'PAINEL DE CONTROLE'!$L$1933</f>
        <v>25</v>
      </c>
      <c r="K322" s="631">
        <f>'PAINEL DE CONTROLE'!$M$1933</f>
        <v>4</v>
      </c>
      <c r="L322" s="631">
        <f>'PAINEL DE CONTROLE'!$D$6</f>
        <v>31</v>
      </c>
      <c r="M322" s="716">
        <f t="shared" si="134"/>
        <v>8.5894212258064526E-2</v>
      </c>
      <c r="N322" s="741">
        <v>1</v>
      </c>
      <c r="P322" s="735">
        <f t="shared" si="137"/>
        <v>2.0172624117952465</v>
      </c>
      <c r="Q322" s="735">
        <f t="shared" si="137"/>
        <v>3.7791802930743419</v>
      </c>
      <c r="R322" s="735">
        <f t="shared" si="137"/>
        <v>11.042658480119032</v>
      </c>
      <c r="S322" s="73">
        <f t="shared" si="136"/>
        <v>16.839101184988621</v>
      </c>
    </row>
    <row r="323" spans="2:36">
      <c r="B323" t="s">
        <v>87</v>
      </c>
      <c r="C323">
        <v>2</v>
      </c>
      <c r="D323" s="735">
        <f t="shared" si="132"/>
        <v>1462.757124</v>
      </c>
      <c r="E323" s="735">
        <f t="shared" si="130"/>
        <v>200.220868</v>
      </c>
      <c r="F323" s="597">
        <v>283.05836599999998</v>
      </c>
      <c r="G323" s="597">
        <v>979.47789</v>
      </c>
      <c r="H323" s="716">
        <f t="shared" si="133"/>
        <v>0.47185713677419355</v>
      </c>
      <c r="I323" s="741">
        <v>1</v>
      </c>
      <c r="J323" s="631">
        <f>'PAINEL DE CONTROLE'!$L$1933</f>
        <v>25</v>
      </c>
      <c r="K323" s="631">
        <f>'PAINEL DE CONTROLE'!$M$1933</f>
        <v>4</v>
      </c>
      <c r="L323" s="631">
        <f>'PAINEL DE CONTROLE'!$D$6</f>
        <v>31</v>
      </c>
      <c r="M323" s="716">
        <f t="shared" si="134"/>
        <v>0.15589652709677418</v>
      </c>
      <c r="N323" s="741">
        <v>1</v>
      </c>
      <c r="P323" s="735">
        <f t="shared" si="137"/>
        <v>2.1698629216554135</v>
      </c>
      <c r="Q323" s="735">
        <f t="shared" si="137"/>
        <v>3.0676015900988265</v>
      </c>
      <c r="R323" s="735">
        <f t="shared" si="137"/>
        <v>10.614941276212425</v>
      </c>
      <c r="S323" s="73">
        <f t="shared" si="136"/>
        <v>15.852405787966665</v>
      </c>
    </row>
    <row r="324" spans="2:36">
      <c r="B324" t="s">
        <v>87</v>
      </c>
      <c r="C324">
        <v>3</v>
      </c>
      <c r="D324" s="735">
        <f t="shared" si="132"/>
        <v>527.26455599999997</v>
      </c>
      <c r="E324" s="735">
        <f t="shared" si="130"/>
        <v>70.634814000000006</v>
      </c>
      <c r="F324" s="597">
        <v>160.345043</v>
      </c>
      <c r="G324" s="597">
        <v>296.28469899999999</v>
      </c>
      <c r="H324" s="716">
        <f t="shared" si="133"/>
        <v>0.17008534064516129</v>
      </c>
      <c r="I324" s="741">
        <v>1</v>
      </c>
      <c r="J324" s="631">
        <f>'PAINEL DE CONTROLE'!$L$1933</f>
        <v>25</v>
      </c>
      <c r="K324" s="631">
        <f>'PAINEL DE CONTROLE'!$M$1933</f>
        <v>4</v>
      </c>
      <c r="L324" s="631">
        <f>'PAINEL DE CONTROLE'!$D$6</f>
        <v>31</v>
      </c>
      <c r="M324" s="716">
        <f t="shared" si="134"/>
        <v>7.4509631290322578E-2</v>
      </c>
      <c r="N324" s="741">
        <v>1</v>
      </c>
      <c r="P324" s="735">
        <f t="shared" si="137"/>
        <v>2.1083722612878137</v>
      </c>
      <c r="Q324" s="735">
        <f t="shared" si="137"/>
        <v>4.7861248830668925</v>
      </c>
      <c r="R324" s="735">
        <f t="shared" si="137"/>
        <v>8.8437755469365165</v>
      </c>
      <c r="S324" s="73">
        <f t="shared" si="136"/>
        <v>15.738272691291222</v>
      </c>
    </row>
    <row r="325" spans="2:36">
      <c r="B325" t="s">
        <v>87</v>
      </c>
      <c r="C325">
        <v>4</v>
      </c>
      <c r="D325" s="735">
        <f t="shared" si="132"/>
        <v>3214.4044640000002</v>
      </c>
      <c r="E325" s="735">
        <f t="shared" si="130"/>
        <v>338.73747500000002</v>
      </c>
      <c r="F325" s="597">
        <v>636.03232300000002</v>
      </c>
      <c r="G325" s="597">
        <v>2239.6346659999999</v>
      </c>
      <c r="H325" s="716">
        <f t="shared" si="133"/>
        <v>1.0369046658064516</v>
      </c>
      <c r="I325" s="741">
        <v>1</v>
      </c>
      <c r="J325" s="631">
        <f>'PAINEL DE CONTROLE'!$L$1933</f>
        <v>25</v>
      </c>
      <c r="K325" s="631">
        <f>'PAINEL DE CONTROLE'!$M$1933</f>
        <v>4</v>
      </c>
      <c r="L325" s="631">
        <f>'PAINEL DE CONTROLE'!$D$6</f>
        <v>31</v>
      </c>
      <c r="M325" s="716">
        <f t="shared" si="134"/>
        <v>0.31444187032258064</v>
      </c>
      <c r="N325" s="741">
        <v>1</v>
      </c>
      <c r="P325" s="735">
        <f t="shared" si="137"/>
        <v>1.6973920179487743</v>
      </c>
      <c r="Q325" s="735">
        <f t="shared" si="137"/>
        <v>3.187117658645878</v>
      </c>
      <c r="R325" s="735">
        <f t="shared" si="137"/>
        <v>11.222667362652356</v>
      </c>
      <c r="S325" s="73">
        <f t="shared" si="136"/>
        <v>16.107177039247006</v>
      </c>
    </row>
    <row r="326" spans="2:36">
      <c r="B326" t="s">
        <v>87</v>
      </c>
      <c r="C326">
        <v>5</v>
      </c>
      <c r="D326" s="735">
        <f t="shared" si="132"/>
        <v>2972.3666680000001</v>
      </c>
      <c r="E326" s="735">
        <f t="shared" si="130"/>
        <v>334.18223999999998</v>
      </c>
      <c r="F326" s="597">
        <v>664.130402</v>
      </c>
      <c r="G326" s="597">
        <v>1974.054026</v>
      </c>
      <c r="H326" s="716">
        <f t="shared" si="133"/>
        <v>0.95882795741935489</v>
      </c>
      <c r="I326" s="741">
        <v>1</v>
      </c>
      <c r="J326" s="631">
        <f>'PAINEL DE CONTROLE'!$L$1933</f>
        <v>25</v>
      </c>
      <c r="K326" s="631">
        <f>'PAINEL DE CONTROLE'!$M$1933</f>
        <v>4</v>
      </c>
      <c r="L326" s="631">
        <f>'PAINEL DE CONTROLE'!$D$6</f>
        <v>31</v>
      </c>
      <c r="M326" s="716">
        <f t="shared" si="134"/>
        <v>0.32203633612903226</v>
      </c>
      <c r="N326" s="741">
        <v>1</v>
      </c>
      <c r="P326" s="735">
        <f t="shared" si="137"/>
        <v>1.6921645327061088</v>
      </c>
      <c r="Q326" s="735">
        <f t="shared" si="137"/>
        <v>3.3628893963851887</v>
      </c>
      <c r="R326" s="735">
        <f t="shared" si="137"/>
        <v>9.9958160805999245</v>
      </c>
      <c r="S326" s="73">
        <f t="shared" si="136"/>
        <v>15.050870009691222</v>
      </c>
    </row>
    <row r="327" spans="2:36">
      <c r="B327" t="s">
        <v>87</v>
      </c>
      <c r="C327">
        <v>6</v>
      </c>
      <c r="D327" s="735">
        <f t="shared" si="132"/>
        <v>0</v>
      </c>
      <c r="E327" s="735">
        <f t="shared" si="130"/>
        <v>0</v>
      </c>
      <c r="F327" s="597">
        <v>0</v>
      </c>
      <c r="G327" s="597">
        <v>0</v>
      </c>
      <c r="H327" s="716">
        <f t="shared" si="133"/>
        <v>0</v>
      </c>
      <c r="I327" s="741">
        <v>1</v>
      </c>
      <c r="J327" s="631">
        <f>'PAINEL DE CONTROLE'!$L$1933</f>
        <v>25</v>
      </c>
      <c r="K327" s="631">
        <f>'PAINEL DE CONTROLE'!$M$1933</f>
        <v>4</v>
      </c>
      <c r="L327" s="631">
        <f>'PAINEL DE CONTROLE'!$D$6</f>
        <v>31</v>
      </c>
      <c r="M327" s="716">
        <f t="shared" si="134"/>
        <v>0</v>
      </c>
      <c r="N327" s="741">
        <v>1</v>
      </c>
      <c r="P327" s="735">
        <f t="shared" si="137"/>
        <v>0</v>
      </c>
      <c r="Q327" s="735">
        <f t="shared" si="137"/>
        <v>0</v>
      </c>
      <c r="R327" s="735">
        <f t="shared" si="137"/>
        <v>0</v>
      </c>
      <c r="S327" s="73">
        <f t="shared" si="136"/>
        <v>0</v>
      </c>
    </row>
    <row r="328" spans="2:36">
      <c r="B328" t="s">
        <v>87</v>
      </c>
      <c r="C328">
        <v>7</v>
      </c>
      <c r="D328" s="735">
        <f t="shared" si="132"/>
        <v>0</v>
      </c>
      <c r="E328" s="735">
        <f t="shared" si="130"/>
        <v>0</v>
      </c>
      <c r="F328" s="597">
        <v>0</v>
      </c>
      <c r="G328" s="597">
        <v>0</v>
      </c>
      <c r="H328" s="716">
        <f t="shared" si="133"/>
        <v>0</v>
      </c>
      <c r="I328" s="741">
        <v>1</v>
      </c>
      <c r="J328" s="631">
        <f>'PAINEL DE CONTROLE'!$L$1933</f>
        <v>25</v>
      </c>
      <c r="K328" s="631">
        <f>'PAINEL DE CONTROLE'!$M$1933</f>
        <v>4</v>
      </c>
      <c r="L328" s="631">
        <f>'PAINEL DE CONTROLE'!$D$6</f>
        <v>31</v>
      </c>
      <c r="M328" s="716">
        <f t="shared" si="134"/>
        <v>0</v>
      </c>
      <c r="N328" s="741">
        <v>1</v>
      </c>
      <c r="P328" s="735">
        <f t="shared" si="137"/>
        <v>0</v>
      </c>
      <c r="Q328" s="735">
        <f t="shared" si="137"/>
        <v>0</v>
      </c>
      <c r="R328" s="735">
        <f t="shared" si="137"/>
        <v>0</v>
      </c>
      <c r="S328" s="73">
        <f t="shared" si="136"/>
        <v>0</v>
      </c>
    </row>
    <row r="329" spans="2:36">
      <c r="B329" t="s">
        <v>87</v>
      </c>
      <c r="C329">
        <v>8</v>
      </c>
      <c r="D329" s="735">
        <f t="shared" si="132"/>
        <v>0</v>
      </c>
      <c r="E329" s="735">
        <f t="shared" si="130"/>
        <v>0</v>
      </c>
      <c r="F329" s="597">
        <v>0</v>
      </c>
      <c r="G329" s="597">
        <v>0</v>
      </c>
      <c r="H329" s="716">
        <f t="shared" si="133"/>
        <v>0</v>
      </c>
      <c r="I329" s="741">
        <v>1</v>
      </c>
      <c r="J329" s="631">
        <f>'PAINEL DE CONTROLE'!$L$1933</f>
        <v>25</v>
      </c>
      <c r="K329" s="631">
        <f>'PAINEL DE CONTROLE'!$M$1933</f>
        <v>4</v>
      </c>
      <c r="L329" s="631">
        <f>'PAINEL DE CONTROLE'!$D$6</f>
        <v>31</v>
      </c>
      <c r="M329" s="716">
        <f t="shared" si="134"/>
        <v>0</v>
      </c>
      <c r="N329" s="741">
        <v>1</v>
      </c>
      <c r="P329" s="735">
        <f t="shared" si="137"/>
        <v>0</v>
      </c>
      <c r="Q329" s="735">
        <f t="shared" si="137"/>
        <v>0</v>
      </c>
      <c r="R329" s="735">
        <f t="shared" si="137"/>
        <v>0</v>
      </c>
      <c r="S329" s="73">
        <f t="shared" si="136"/>
        <v>0</v>
      </c>
    </row>
    <row r="330" spans="2:36">
      <c r="B330" t="s">
        <v>87</v>
      </c>
      <c r="C330">
        <v>9</v>
      </c>
      <c r="D330" s="735">
        <f t="shared" si="132"/>
        <v>0</v>
      </c>
      <c r="E330" s="735">
        <f t="shared" si="130"/>
        <v>0</v>
      </c>
      <c r="F330" s="597">
        <v>0</v>
      </c>
      <c r="G330" s="597">
        <v>0</v>
      </c>
      <c r="H330" s="716">
        <f t="shared" si="133"/>
        <v>0</v>
      </c>
      <c r="I330" s="741">
        <v>1</v>
      </c>
      <c r="J330" s="631">
        <f>'PAINEL DE CONTROLE'!$L$1933</f>
        <v>25</v>
      </c>
      <c r="K330" s="631">
        <f>'PAINEL DE CONTROLE'!$M$1933</f>
        <v>4</v>
      </c>
      <c r="L330" s="631">
        <f>'PAINEL DE CONTROLE'!$D$6</f>
        <v>31</v>
      </c>
      <c r="M330" s="716">
        <f t="shared" si="134"/>
        <v>0</v>
      </c>
      <c r="N330" s="741">
        <v>1</v>
      </c>
      <c r="P330" s="735">
        <f t="shared" si="137"/>
        <v>0</v>
      </c>
      <c r="Q330" s="735">
        <f t="shared" si="137"/>
        <v>0</v>
      </c>
      <c r="R330" s="735">
        <f t="shared" si="137"/>
        <v>0</v>
      </c>
      <c r="S330" s="73">
        <f t="shared" si="136"/>
        <v>0</v>
      </c>
    </row>
    <row r="331" spans="2:36">
      <c r="B331" t="s">
        <v>87</v>
      </c>
      <c r="C331">
        <v>10</v>
      </c>
      <c r="D331" s="735">
        <f t="shared" si="132"/>
        <v>0</v>
      </c>
      <c r="E331" s="735">
        <f t="shared" si="130"/>
        <v>0</v>
      </c>
      <c r="F331" s="597">
        <v>0</v>
      </c>
      <c r="G331" s="597">
        <v>0</v>
      </c>
      <c r="H331" s="716">
        <f t="shared" si="133"/>
        <v>0</v>
      </c>
      <c r="I331" s="741">
        <v>1</v>
      </c>
      <c r="J331" s="631">
        <f>'PAINEL DE CONTROLE'!$L$1933</f>
        <v>25</v>
      </c>
      <c r="K331" s="631">
        <f>'PAINEL DE CONTROLE'!$M$1933</f>
        <v>4</v>
      </c>
      <c r="L331" s="631">
        <f>'PAINEL DE CONTROLE'!$D$6</f>
        <v>31</v>
      </c>
      <c r="M331" s="716">
        <f t="shared" si="134"/>
        <v>0</v>
      </c>
      <c r="N331" s="741">
        <v>1</v>
      </c>
      <c r="P331" s="735">
        <f t="shared" si="137"/>
        <v>0</v>
      </c>
      <c r="Q331" s="735">
        <f t="shared" si="137"/>
        <v>0</v>
      </c>
      <c r="R331" s="735">
        <f t="shared" si="137"/>
        <v>0</v>
      </c>
      <c r="S331" s="73">
        <f t="shared" si="136"/>
        <v>0</v>
      </c>
    </row>
    <row r="333" spans="2:36">
      <c r="B333" s="603" t="s">
        <v>906</v>
      </c>
      <c r="C333" s="603"/>
      <c r="D333" s="603"/>
      <c r="E333" s="603"/>
      <c r="F333" s="603"/>
      <c r="G333" s="603"/>
      <c r="H333" s="603" t="s">
        <v>907</v>
      </c>
    </row>
    <row r="334" spans="2:36">
      <c r="B334" s="616" t="s">
        <v>2</v>
      </c>
      <c r="C334" s="617" t="s">
        <v>3</v>
      </c>
      <c r="D334" s="617" t="s">
        <v>908</v>
      </c>
      <c r="E334" s="617" t="s">
        <v>909</v>
      </c>
      <c r="F334" s="617" t="s">
        <v>370</v>
      </c>
      <c r="G334" s="617" t="s">
        <v>910</v>
      </c>
      <c r="H334" s="742">
        <f>'PAINEL DE CONTROLE'!E28</f>
        <v>0</v>
      </c>
      <c r="I334" s="68"/>
      <c r="J334" s="68"/>
      <c r="K334" s="68"/>
      <c r="L334" s="68"/>
      <c r="M334" s="68"/>
      <c r="N334" s="68"/>
      <c r="O334" s="68"/>
      <c r="P334" s="68"/>
      <c r="Q334" s="68"/>
      <c r="R334" s="68"/>
      <c r="S334" s="68"/>
      <c r="T334" s="68"/>
      <c r="U334" s="68"/>
      <c r="V334" s="68"/>
      <c r="W334" s="68"/>
      <c r="X334" s="68"/>
      <c r="Y334" s="68"/>
      <c r="Z334" s="68"/>
      <c r="AA334" s="68"/>
      <c r="AB334" s="68"/>
      <c r="AC334" s="68"/>
      <c r="AD334" s="68"/>
      <c r="AE334" s="68"/>
      <c r="AF334" s="68"/>
      <c r="AG334" s="68"/>
      <c r="AH334" s="68"/>
      <c r="AI334" s="68"/>
      <c r="AJ334" s="68"/>
    </row>
    <row r="335" spans="2:36">
      <c r="B335" t="s">
        <v>53</v>
      </c>
      <c r="C335">
        <v>1</v>
      </c>
      <c r="D335" s="743">
        <f>IF('PAINEL DE CONTROLE'!$D$26="m3",G335,IF('PAINEL DE CONTROLE'!$M$68="Não",E335,F335))</f>
        <v>0</v>
      </c>
      <c r="E335" s="744">
        <f>H334</f>
        <v>0</v>
      </c>
      <c r="F335" s="744">
        <f>H334</f>
        <v>0</v>
      </c>
      <c r="G335" s="744">
        <v>0</v>
      </c>
      <c r="I335" s="639"/>
      <c r="J335" s="639"/>
      <c r="K335" s="639"/>
      <c r="L335" s="639"/>
      <c r="M335" s="639"/>
      <c r="N335" s="639"/>
      <c r="O335" s="639"/>
      <c r="P335" s="731"/>
      <c r="Q335" s="731"/>
      <c r="R335" s="731"/>
      <c r="S335" s="731"/>
      <c r="T335" s="731"/>
      <c r="U335" s="731"/>
      <c r="V335" s="731"/>
      <c r="W335" s="731"/>
      <c r="X335" s="731"/>
      <c r="Y335" s="731"/>
      <c r="Z335" s="731"/>
      <c r="AA335" s="731"/>
      <c r="AB335" s="731"/>
      <c r="AC335" s="731"/>
      <c r="AD335" s="731"/>
      <c r="AE335" s="731"/>
      <c r="AF335" s="731"/>
      <c r="AG335" s="731"/>
      <c r="AH335" s="731"/>
      <c r="AI335" s="731"/>
      <c r="AJ335" s="731"/>
    </row>
    <row r="336" spans="2:36">
      <c r="B336" t="s">
        <v>53</v>
      </c>
      <c r="C336">
        <v>2</v>
      </c>
      <c r="D336" s="743">
        <f>IF('PAINEL DE CONTROLE'!$D$26="m3",G336,IF('PAINEL DE CONTROLE'!$M$68="Não",E336,F336))</f>
        <v>0</v>
      </c>
      <c r="E336" s="744">
        <f>E335</f>
        <v>0</v>
      </c>
      <c r="F336" s="744">
        <f>F335</f>
        <v>0</v>
      </c>
      <c r="G336" s="744">
        <v>0</v>
      </c>
      <c r="I336" s="639"/>
      <c r="J336" s="639"/>
      <c r="K336" s="639"/>
      <c r="L336" s="639"/>
      <c r="M336" s="639"/>
      <c r="N336" s="639"/>
      <c r="O336" s="639"/>
      <c r="P336" s="731"/>
      <c r="Q336" s="731"/>
      <c r="R336" s="731"/>
      <c r="S336" s="731"/>
      <c r="T336" s="731"/>
      <c r="U336" s="731"/>
      <c r="V336" s="731"/>
      <c r="W336" s="731"/>
      <c r="X336" s="731"/>
      <c r="Y336" s="731"/>
      <c r="Z336" s="731"/>
      <c r="AA336" s="731"/>
      <c r="AB336" s="731"/>
      <c r="AC336" s="731"/>
      <c r="AD336" s="731"/>
      <c r="AE336" s="731"/>
      <c r="AF336" s="731"/>
      <c r="AG336" s="731"/>
      <c r="AH336" s="731"/>
      <c r="AI336" s="731"/>
      <c r="AJ336" s="731"/>
    </row>
    <row r="337" spans="2:36">
      <c r="B337" t="s">
        <v>53</v>
      </c>
      <c r="C337">
        <v>3</v>
      </c>
      <c r="D337" s="743">
        <f>IF('PAINEL DE CONTROLE'!$D$26="m3",G337,IF('PAINEL DE CONTROLE'!$M$68="Não",E337,F337))</f>
        <v>0</v>
      </c>
      <c r="E337" s="744">
        <f t="shared" ref="E337:F352" si="138">E336</f>
        <v>0</v>
      </c>
      <c r="F337" s="744">
        <f t="shared" si="138"/>
        <v>0</v>
      </c>
      <c r="G337" s="745">
        <v>0</v>
      </c>
      <c r="I337" s="639"/>
      <c r="J337" s="639"/>
      <c r="K337" s="639"/>
      <c r="L337" s="639"/>
      <c r="M337" s="639"/>
      <c r="N337" s="639"/>
      <c r="O337" s="639"/>
      <c r="P337" s="731"/>
      <c r="Q337" s="731"/>
      <c r="R337" s="731"/>
      <c r="S337" s="731"/>
      <c r="T337" s="731"/>
      <c r="U337" s="731"/>
      <c r="V337" s="731"/>
      <c r="W337" s="731"/>
      <c r="X337" s="731"/>
      <c r="Y337" s="731"/>
      <c r="Z337" s="731"/>
      <c r="AA337" s="731"/>
      <c r="AB337" s="731"/>
      <c r="AC337" s="731"/>
      <c r="AD337" s="731"/>
      <c r="AE337" s="731"/>
      <c r="AF337" s="731"/>
      <c r="AG337" s="731"/>
      <c r="AH337" s="731"/>
      <c r="AI337" s="731"/>
      <c r="AJ337" s="731"/>
    </row>
    <row r="338" spans="2:36">
      <c r="B338" t="s">
        <v>60</v>
      </c>
      <c r="C338">
        <v>1</v>
      </c>
      <c r="D338" s="743">
        <f>IF('PAINEL DE CONTROLE'!$D$26="m3",G338,IF('PAINEL DE CONTROLE'!$M$68="Não",E338,F338))</f>
        <v>0</v>
      </c>
      <c r="E338" s="744">
        <f t="shared" si="138"/>
        <v>0</v>
      </c>
      <c r="F338" s="744">
        <f t="shared" si="138"/>
        <v>0</v>
      </c>
      <c r="G338" s="744">
        <v>0</v>
      </c>
      <c r="I338" s="639"/>
      <c r="J338" s="639"/>
      <c r="K338" s="639"/>
      <c r="L338" s="639"/>
      <c r="M338" s="639"/>
      <c r="N338" s="639"/>
      <c r="O338" s="639"/>
      <c r="P338" s="731"/>
      <c r="Q338" s="731"/>
      <c r="R338" s="731"/>
      <c r="S338" s="731"/>
      <c r="T338" s="731"/>
      <c r="U338" s="731"/>
      <c r="V338" s="731"/>
      <c r="W338" s="731"/>
      <c r="X338" s="731"/>
      <c r="Y338" s="731"/>
      <c r="Z338" s="731"/>
      <c r="AA338" s="731"/>
      <c r="AB338" s="731"/>
      <c r="AC338" s="731"/>
      <c r="AD338" s="731"/>
      <c r="AE338" s="731"/>
      <c r="AF338" s="731"/>
      <c r="AG338" s="731"/>
      <c r="AH338" s="731"/>
      <c r="AI338" s="731"/>
      <c r="AJ338" s="731"/>
    </row>
    <row r="339" spans="2:36">
      <c r="B339" t="s">
        <v>60</v>
      </c>
      <c r="C339">
        <v>2</v>
      </c>
      <c r="D339" s="743">
        <f>IF('PAINEL DE CONTROLE'!$D$26="m3",G339,IF('PAINEL DE CONTROLE'!$M$68="Não",E339,F339))</f>
        <v>0</v>
      </c>
      <c r="E339" s="744">
        <f t="shared" si="138"/>
        <v>0</v>
      </c>
      <c r="F339" s="744">
        <f t="shared" si="138"/>
        <v>0</v>
      </c>
      <c r="G339" s="744">
        <v>0</v>
      </c>
      <c r="I339" s="639"/>
      <c r="J339" s="639"/>
      <c r="K339" s="639"/>
      <c r="L339" s="639"/>
      <c r="M339" s="639"/>
      <c r="N339" s="639"/>
      <c r="O339" s="639"/>
      <c r="P339" s="731"/>
      <c r="Q339" s="731"/>
      <c r="R339" s="731"/>
      <c r="S339" s="731"/>
      <c r="T339" s="731"/>
      <c r="U339" s="731"/>
      <c r="V339" s="731"/>
      <c r="W339" s="731"/>
      <c r="X339" s="731"/>
      <c r="Y339" s="731"/>
      <c r="Z339" s="731"/>
      <c r="AA339" s="731"/>
      <c r="AB339" s="731"/>
      <c r="AC339" s="731"/>
      <c r="AD339" s="731"/>
      <c r="AE339" s="731"/>
      <c r="AF339" s="731"/>
      <c r="AG339" s="731"/>
      <c r="AH339" s="731"/>
      <c r="AI339" s="731"/>
      <c r="AJ339" s="731"/>
    </row>
    <row r="340" spans="2:36">
      <c r="B340" t="s">
        <v>60</v>
      </c>
      <c r="C340">
        <v>3</v>
      </c>
      <c r="D340" s="743">
        <f>IF('PAINEL DE CONTROLE'!$D$26="m3",G340,IF('PAINEL DE CONTROLE'!$M$68="Não",E340,F340))</f>
        <v>0</v>
      </c>
      <c r="E340" s="744">
        <f t="shared" si="138"/>
        <v>0</v>
      </c>
      <c r="F340" s="744">
        <f t="shared" si="138"/>
        <v>0</v>
      </c>
      <c r="G340" s="744">
        <v>0</v>
      </c>
      <c r="I340" s="639"/>
      <c r="J340" s="639"/>
      <c r="K340" s="639"/>
      <c r="L340" s="639"/>
      <c r="M340" s="639"/>
      <c r="N340" s="639"/>
      <c r="O340" s="639"/>
      <c r="P340" s="731"/>
      <c r="Q340" s="731"/>
      <c r="R340" s="731"/>
      <c r="S340" s="731"/>
      <c r="T340" s="731"/>
      <c r="U340" s="731"/>
      <c r="V340" s="731"/>
      <c r="W340" s="731"/>
      <c r="X340" s="731"/>
      <c r="Y340" s="731"/>
      <c r="Z340" s="731"/>
      <c r="AA340" s="731"/>
      <c r="AB340" s="731"/>
      <c r="AC340" s="731"/>
      <c r="AD340" s="731"/>
      <c r="AE340" s="731"/>
      <c r="AF340" s="731"/>
      <c r="AG340" s="731"/>
      <c r="AH340" s="731"/>
      <c r="AI340" s="731"/>
      <c r="AJ340" s="731"/>
    </row>
    <row r="341" spans="2:36">
      <c r="B341" t="s">
        <v>67</v>
      </c>
      <c r="C341">
        <v>1</v>
      </c>
      <c r="D341" s="743">
        <f>IF('PAINEL DE CONTROLE'!$D$26="m3",G341,IF('PAINEL DE CONTROLE'!$M$68="Não",E341,F341))</f>
        <v>0</v>
      </c>
      <c r="E341" s="744">
        <f t="shared" si="138"/>
        <v>0</v>
      </c>
      <c r="F341" s="744">
        <f t="shared" si="138"/>
        <v>0</v>
      </c>
      <c r="G341" s="744">
        <v>0</v>
      </c>
      <c r="I341" s="639"/>
      <c r="J341" s="639"/>
      <c r="K341" s="639"/>
      <c r="L341" s="639"/>
      <c r="M341" s="639"/>
      <c r="N341" s="639"/>
      <c r="O341" s="639"/>
      <c r="P341" s="731"/>
      <c r="Q341" s="731"/>
      <c r="R341" s="731"/>
      <c r="S341" s="731"/>
      <c r="T341" s="731"/>
      <c r="U341" s="731"/>
      <c r="V341" s="731"/>
      <c r="W341" s="731"/>
      <c r="X341" s="731"/>
      <c r="Y341" s="731"/>
      <c r="Z341" s="731"/>
      <c r="AA341" s="731"/>
      <c r="AB341" s="731"/>
      <c r="AC341" s="731"/>
      <c r="AD341" s="731"/>
      <c r="AE341" s="731"/>
      <c r="AF341" s="731"/>
      <c r="AG341" s="731"/>
      <c r="AH341" s="731"/>
      <c r="AI341" s="731"/>
      <c r="AJ341" s="731"/>
    </row>
    <row r="342" spans="2:36">
      <c r="B342" t="s">
        <v>67</v>
      </c>
      <c r="C342">
        <v>2</v>
      </c>
      <c r="D342" s="743">
        <f>IF('PAINEL DE CONTROLE'!$D$26="m3",G342,IF('PAINEL DE CONTROLE'!$M$68="Não",E342,F342))</f>
        <v>0</v>
      </c>
      <c r="E342" s="744">
        <f t="shared" si="138"/>
        <v>0</v>
      </c>
      <c r="F342" s="744">
        <f t="shared" si="138"/>
        <v>0</v>
      </c>
      <c r="G342" s="744">
        <v>0</v>
      </c>
      <c r="I342" s="639"/>
      <c r="J342" s="639"/>
      <c r="K342" s="639"/>
      <c r="L342" s="639"/>
      <c r="M342" s="639"/>
      <c r="N342" s="639"/>
      <c r="O342" s="639"/>
      <c r="P342" s="731"/>
      <c r="Q342" s="731"/>
      <c r="R342" s="731"/>
      <c r="S342" s="731"/>
      <c r="T342" s="731"/>
      <c r="U342" s="731"/>
      <c r="V342" s="731"/>
      <c r="W342" s="731"/>
      <c r="X342" s="731"/>
      <c r="Y342" s="731"/>
      <c r="Z342" s="731"/>
      <c r="AA342" s="731"/>
      <c r="AB342" s="731"/>
      <c r="AC342" s="731"/>
      <c r="AD342" s="731"/>
      <c r="AE342" s="731"/>
      <c r="AF342" s="731"/>
      <c r="AG342" s="731"/>
      <c r="AH342" s="731"/>
      <c r="AI342" s="731"/>
      <c r="AJ342" s="731"/>
    </row>
    <row r="343" spans="2:36">
      <c r="B343" t="s">
        <v>67</v>
      </c>
      <c r="C343">
        <v>3</v>
      </c>
      <c r="D343" s="743">
        <f>IF('PAINEL DE CONTROLE'!$D$26="m3",G343,IF('PAINEL DE CONTROLE'!$M$68="Não",E343,F343))</f>
        <v>0</v>
      </c>
      <c r="E343" s="744">
        <f t="shared" si="138"/>
        <v>0</v>
      </c>
      <c r="F343" s="744">
        <f t="shared" si="138"/>
        <v>0</v>
      </c>
      <c r="G343" s="744">
        <v>0</v>
      </c>
      <c r="I343" s="639"/>
      <c r="J343" s="639"/>
      <c r="K343" s="639"/>
      <c r="L343" s="639"/>
      <c r="M343" s="639"/>
      <c r="N343" s="639"/>
      <c r="O343" s="639"/>
      <c r="P343" s="731"/>
      <c r="Q343" s="731"/>
      <c r="R343" s="731"/>
      <c r="S343" s="731"/>
      <c r="T343" s="731"/>
      <c r="U343" s="731"/>
      <c r="V343" s="731"/>
      <c r="W343" s="731"/>
      <c r="X343" s="731"/>
      <c r="Y343" s="731"/>
      <c r="Z343" s="731"/>
      <c r="AA343" s="731"/>
      <c r="AB343" s="731"/>
      <c r="AC343" s="731"/>
      <c r="AD343" s="731"/>
      <c r="AE343" s="731"/>
      <c r="AF343" s="731"/>
      <c r="AG343" s="731"/>
      <c r="AH343" s="731"/>
      <c r="AI343" s="731"/>
      <c r="AJ343" s="731"/>
    </row>
    <row r="344" spans="2:36">
      <c r="B344" t="s">
        <v>67</v>
      </c>
      <c r="C344">
        <v>4</v>
      </c>
      <c r="D344" s="743">
        <f>IF('PAINEL DE CONTROLE'!$D$26="m3",G344,IF('PAINEL DE CONTROLE'!$M$68="Não",E344,F344))</f>
        <v>0</v>
      </c>
      <c r="E344" s="744">
        <f t="shared" si="138"/>
        <v>0</v>
      </c>
      <c r="F344" s="744">
        <f t="shared" si="138"/>
        <v>0</v>
      </c>
      <c r="G344" s="744">
        <v>0</v>
      </c>
      <c r="I344" s="639"/>
      <c r="J344" s="639"/>
      <c r="K344" s="639"/>
      <c r="L344" s="639"/>
      <c r="M344" s="639"/>
      <c r="N344" s="639"/>
      <c r="O344" s="639"/>
      <c r="P344" s="731"/>
      <c r="Q344" s="731"/>
      <c r="R344" s="731"/>
      <c r="S344" s="731"/>
      <c r="T344" s="731"/>
      <c r="U344" s="731"/>
      <c r="V344" s="731"/>
      <c r="W344" s="731"/>
      <c r="X344" s="731"/>
      <c r="Y344" s="731"/>
      <c r="Z344" s="731"/>
      <c r="AA344" s="731"/>
      <c r="AB344" s="731"/>
      <c r="AC344" s="731"/>
      <c r="AD344" s="731"/>
      <c r="AE344" s="731"/>
      <c r="AF344" s="731"/>
      <c r="AG344" s="731"/>
      <c r="AH344" s="731"/>
      <c r="AI344" s="731"/>
      <c r="AJ344" s="731"/>
    </row>
    <row r="345" spans="2:36">
      <c r="B345" t="s">
        <v>67</v>
      </c>
      <c r="C345">
        <v>5</v>
      </c>
      <c r="D345" s="743">
        <f>IF('PAINEL DE CONTROLE'!$D$26="m3",G345,IF('PAINEL DE CONTROLE'!$M$68="Não",E345,F345))</f>
        <v>0</v>
      </c>
      <c r="E345" s="744">
        <f t="shared" si="138"/>
        <v>0</v>
      </c>
      <c r="F345" s="744">
        <f t="shared" si="138"/>
        <v>0</v>
      </c>
      <c r="G345" s="744">
        <v>0</v>
      </c>
      <c r="I345" s="639"/>
      <c r="J345" s="639"/>
      <c r="K345" s="639"/>
      <c r="L345" s="639"/>
      <c r="M345" s="639"/>
      <c r="N345" s="639"/>
      <c r="O345" s="639"/>
      <c r="P345" s="731"/>
      <c r="Q345" s="731"/>
      <c r="R345" s="731"/>
      <c r="S345" s="731"/>
      <c r="T345" s="731"/>
      <c r="U345" s="731"/>
      <c r="V345" s="731"/>
      <c r="W345" s="731"/>
      <c r="X345" s="731"/>
      <c r="Y345" s="731"/>
      <c r="Z345" s="731"/>
      <c r="AA345" s="731"/>
      <c r="AB345" s="731"/>
      <c r="AC345" s="731"/>
      <c r="AD345" s="731"/>
      <c r="AE345" s="731"/>
      <c r="AF345" s="731"/>
      <c r="AG345" s="731"/>
      <c r="AH345" s="731"/>
      <c r="AI345" s="731"/>
      <c r="AJ345" s="731"/>
    </row>
    <row r="346" spans="2:36">
      <c r="B346" t="s">
        <v>67</v>
      </c>
      <c r="C346">
        <v>6</v>
      </c>
      <c r="D346" s="743">
        <f>IF('PAINEL DE CONTROLE'!$D$26="m3",G346,IF('PAINEL DE CONTROLE'!$M$68="Não",E346,F346))</f>
        <v>0</v>
      </c>
      <c r="E346" s="744">
        <f t="shared" si="138"/>
        <v>0</v>
      </c>
      <c r="F346" s="744">
        <f t="shared" si="138"/>
        <v>0</v>
      </c>
      <c r="G346" s="744">
        <v>0</v>
      </c>
      <c r="I346" s="639"/>
      <c r="J346" s="639"/>
      <c r="K346" s="639"/>
      <c r="L346" s="639"/>
      <c r="M346" s="639"/>
      <c r="N346" s="639"/>
      <c r="O346" s="639"/>
      <c r="P346" s="731"/>
      <c r="Q346" s="731"/>
      <c r="R346" s="731"/>
      <c r="S346" s="731"/>
      <c r="T346" s="731"/>
      <c r="U346" s="731"/>
      <c r="V346" s="731"/>
      <c r="W346" s="731"/>
      <c r="X346" s="731"/>
      <c r="Y346" s="731"/>
      <c r="Z346" s="731"/>
      <c r="AA346" s="731"/>
      <c r="AB346" s="731"/>
      <c r="AC346" s="731"/>
      <c r="AD346" s="731"/>
      <c r="AE346" s="731"/>
      <c r="AF346" s="731"/>
      <c r="AG346" s="731"/>
      <c r="AH346" s="731"/>
      <c r="AI346" s="731"/>
      <c r="AJ346" s="731"/>
    </row>
    <row r="347" spans="2:36">
      <c r="B347" t="s">
        <v>160</v>
      </c>
      <c r="C347">
        <v>1</v>
      </c>
      <c r="D347" s="743">
        <f>IF('PAINEL DE CONTROLE'!$D$26="m3",G347,IF('PAINEL DE CONTROLE'!$M$68="Não",E347,F347))</f>
        <v>0</v>
      </c>
      <c r="E347" s="744">
        <f t="shared" si="138"/>
        <v>0</v>
      </c>
      <c r="F347" s="744">
        <f t="shared" si="138"/>
        <v>0</v>
      </c>
      <c r="G347" s="744">
        <v>0</v>
      </c>
      <c r="I347" s="639"/>
      <c r="J347" s="639"/>
      <c r="K347" s="639"/>
      <c r="L347" s="639"/>
      <c r="M347" s="639"/>
      <c r="N347" s="639"/>
      <c r="O347" s="639"/>
      <c r="P347" s="731"/>
      <c r="Q347" s="731"/>
      <c r="R347" s="731"/>
      <c r="S347" s="731"/>
      <c r="T347" s="731"/>
      <c r="U347" s="731"/>
      <c r="V347" s="731"/>
      <c r="W347" s="731"/>
      <c r="X347" s="731"/>
      <c r="Y347" s="731"/>
      <c r="Z347" s="731"/>
      <c r="AA347" s="731"/>
      <c r="AB347" s="731"/>
      <c r="AC347" s="731"/>
      <c r="AD347" s="731"/>
      <c r="AE347" s="731"/>
      <c r="AF347" s="731"/>
      <c r="AG347" s="731"/>
      <c r="AH347" s="731"/>
      <c r="AI347" s="731"/>
      <c r="AJ347" s="731"/>
    </row>
    <row r="348" spans="2:36">
      <c r="B348" t="s">
        <v>160</v>
      </c>
      <c r="C348">
        <v>2</v>
      </c>
      <c r="D348" s="743">
        <f>IF('PAINEL DE CONTROLE'!$D$26="m3",G348,IF('PAINEL DE CONTROLE'!$M$68="Não",E348,F348))</f>
        <v>0</v>
      </c>
      <c r="E348" s="744">
        <f t="shared" si="138"/>
        <v>0</v>
      </c>
      <c r="F348" s="744">
        <f t="shared" si="138"/>
        <v>0</v>
      </c>
      <c r="G348" s="744">
        <v>0</v>
      </c>
      <c r="I348" s="639"/>
      <c r="J348" s="639"/>
      <c r="K348" s="639"/>
      <c r="L348" s="639"/>
      <c r="M348" s="639"/>
      <c r="N348" s="639"/>
      <c r="O348" s="639"/>
      <c r="P348" s="731"/>
      <c r="Q348" s="731"/>
      <c r="R348" s="731"/>
      <c r="S348" s="731"/>
      <c r="T348" s="731"/>
      <c r="U348" s="731"/>
      <c r="V348" s="731"/>
      <c r="W348" s="731"/>
      <c r="X348" s="731"/>
      <c r="Y348" s="731"/>
      <c r="Z348" s="731"/>
      <c r="AA348" s="731"/>
      <c r="AB348" s="731"/>
      <c r="AC348" s="731"/>
      <c r="AD348" s="731"/>
      <c r="AE348" s="731"/>
      <c r="AF348" s="731"/>
      <c r="AG348" s="731"/>
      <c r="AH348" s="731"/>
      <c r="AI348" s="731"/>
      <c r="AJ348" s="731"/>
    </row>
    <row r="349" spans="2:36">
      <c r="B349" t="s">
        <v>160</v>
      </c>
      <c r="C349">
        <v>3</v>
      </c>
      <c r="D349" s="743">
        <f>IF('PAINEL DE CONTROLE'!$D$26="m3",G349,IF('PAINEL DE CONTROLE'!$M$68="Não",E349,F349))</f>
        <v>0</v>
      </c>
      <c r="E349" s="744">
        <f t="shared" si="138"/>
        <v>0</v>
      </c>
      <c r="F349" s="744">
        <f t="shared" si="138"/>
        <v>0</v>
      </c>
      <c r="G349" s="744">
        <v>0</v>
      </c>
      <c r="I349" s="639"/>
      <c r="J349" s="639"/>
      <c r="K349" s="639"/>
      <c r="L349" s="639"/>
      <c r="M349" s="639"/>
      <c r="N349" s="639"/>
      <c r="O349" s="639"/>
      <c r="P349" s="731"/>
      <c r="Q349" s="731"/>
      <c r="R349" s="731"/>
      <c r="S349" s="731"/>
      <c r="T349" s="731"/>
      <c r="U349" s="731"/>
      <c r="V349" s="731"/>
      <c r="W349" s="731"/>
      <c r="X349" s="731"/>
      <c r="Y349" s="731"/>
      <c r="Z349" s="731"/>
      <c r="AA349" s="731"/>
      <c r="AB349" s="731"/>
      <c r="AC349" s="731"/>
      <c r="AD349" s="731"/>
      <c r="AE349" s="731"/>
      <c r="AF349" s="731"/>
      <c r="AG349" s="731"/>
      <c r="AH349" s="731"/>
      <c r="AI349" s="731"/>
      <c r="AJ349" s="731"/>
    </row>
    <row r="350" spans="2:36">
      <c r="B350" t="s">
        <v>160</v>
      </c>
      <c r="C350">
        <v>4</v>
      </c>
      <c r="D350" s="743">
        <f>IF('PAINEL DE CONTROLE'!$D$26="m3",G350,IF('PAINEL DE CONTROLE'!$M$68="Não",E350,F350))</f>
        <v>0</v>
      </c>
      <c r="E350" s="744">
        <f t="shared" si="138"/>
        <v>0</v>
      </c>
      <c r="F350" s="744">
        <f t="shared" si="138"/>
        <v>0</v>
      </c>
      <c r="G350" s="744">
        <v>0</v>
      </c>
      <c r="I350" s="639"/>
      <c r="J350" s="639"/>
      <c r="K350" s="639"/>
      <c r="L350" s="639"/>
      <c r="M350" s="639"/>
      <c r="N350" s="639"/>
      <c r="O350" s="639"/>
      <c r="P350" s="731"/>
      <c r="Q350" s="731"/>
      <c r="R350" s="731"/>
      <c r="S350" s="731"/>
      <c r="T350" s="731"/>
      <c r="U350" s="731"/>
      <c r="V350" s="731"/>
      <c r="W350" s="731"/>
      <c r="X350" s="731"/>
      <c r="Y350" s="731"/>
      <c r="Z350" s="731"/>
      <c r="AA350" s="731"/>
      <c r="AB350" s="731"/>
      <c r="AC350" s="731"/>
      <c r="AD350" s="731"/>
      <c r="AE350" s="731"/>
      <c r="AF350" s="731"/>
      <c r="AG350" s="731"/>
      <c r="AH350" s="731"/>
      <c r="AI350" s="731"/>
      <c r="AJ350" s="731"/>
    </row>
    <row r="351" spans="2:36">
      <c r="B351" t="s">
        <v>160</v>
      </c>
      <c r="C351">
        <v>5</v>
      </c>
      <c r="D351" s="743">
        <f>IF('PAINEL DE CONTROLE'!$D$26="m3",G351,IF('PAINEL DE CONTROLE'!$M$68="Não",E351,F351))</f>
        <v>0</v>
      </c>
      <c r="E351" s="744">
        <f t="shared" si="138"/>
        <v>0</v>
      </c>
      <c r="F351" s="744">
        <f t="shared" si="138"/>
        <v>0</v>
      </c>
      <c r="G351" s="744">
        <v>0</v>
      </c>
      <c r="I351" s="639"/>
      <c r="J351" s="639"/>
      <c r="K351" s="639"/>
      <c r="L351" s="639"/>
      <c r="M351" s="639"/>
      <c r="N351" s="639"/>
      <c r="O351" s="639"/>
      <c r="P351" s="731"/>
      <c r="Q351" s="731"/>
      <c r="R351" s="731"/>
      <c r="S351" s="731"/>
      <c r="T351" s="731"/>
      <c r="U351" s="731"/>
      <c r="V351" s="731"/>
      <c r="W351" s="731"/>
      <c r="X351" s="731"/>
      <c r="Y351" s="731"/>
      <c r="Z351" s="731"/>
      <c r="AA351" s="731"/>
      <c r="AB351" s="731"/>
      <c r="AC351" s="731"/>
      <c r="AD351" s="731"/>
      <c r="AE351" s="731"/>
      <c r="AF351" s="731"/>
      <c r="AG351" s="731"/>
      <c r="AH351" s="731"/>
      <c r="AI351" s="731"/>
      <c r="AJ351" s="731"/>
    </row>
    <row r="352" spans="2:36">
      <c r="B352" t="s">
        <v>160</v>
      </c>
      <c r="C352">
        <v>6</v>
      </c>
      <c r="D352" s="743">
        <f>IF('PAINEL DE CONTROLE'!$D$26="m3",G352,IF('PAINEL DE CONTROLE'!$M$68="Não",E352,F352))</f>
        <v>0</v>
      </c>
      <c r="E352" s="744">
        <f t="shared" si="138"/>
        <v>0</v>
      </c>
      <c r="F352" s="744">
        <f t="shared" si="138"/>
        <v>0</v>
      </c>
      <c r="G352" s="744">
        <v>0</v>
      </c>
      <c r="I352" s="639"/>
      <c r="J352" s="639"/>
      <c r="K352" s="639"/>
      <c r="L352" s="639"/>
      <c r="M352" s="639"/>
      <c r="N352" s="639"/>
      <c r="O352" s="639"/>
      <c r="P352" s="731"/>
      <c r="Q352" s="731"/>
      <c r="R352" s="731"/>
      <c r="S352" s="731"/>
      <c r="T352" s="731"/>
      <c r="U352" s="731"/>
      <c r="V352" s="731"/>
      <c r="W352" s="731"/>
      <c r="X352" s="731"/>
      <c r="Y352" s="731"/>
      <c r="Z352" s="731"/>
      <c r="AA352" s="731"/>
      <c r="AB352" s="731"/>
      <c r="AC352" s="731"/>
      <c r="AD352" s="731"/>
      <c r="AE352" s="731"/>
      <c r="AF352" s="731"/>
      <c r="AG352" s="731"/>
      <c r="AH352" s="731"/>
      <c r="AI352" s="731"/>
      <c r="AJ352" s="731"/>
    </row>
    <row r="353" spans="2:36">
      <c r="B353" t="s">
        <v>160</v>
      </c>
      <c r="C353">
        <v>7</v>
      </c>
      <c r="D353" s="743">
        <f>IF('PAINEL DE CONTROLE'!$D$26="m3",G353,IF('PAINEL DE CONTROLE'!$M$68="Não",E353,F353))</f>
        <v>0</v>
      </c>
      <c r="E353" s="744">
        <f t="shared" ref="E353:F363" si="139">E352</f>
        <v>0</v>
      </c>
      <c r="F353" s="744">
        <f t="shared" si="139"/>
        <v>0</v>
      </c>
      <c r="G353" s="744">
        <v>0</v>
      </c>
      <c r="I353" s="639"/>
      <c r="J353" s="639"/>
      <c r="K353" s="639"/>
      <c r="L353" s="639"/>
      <c r="M353" s="639"/>
      <c r="N353" s="639"/>
      <c r="O353" s="639"/>
      <c r="P353" s="731"/>
      <c r="Q353" s="731"/>
      <c r="R353" s="731"/>
      <c r="S353" s="731"/>
      <c r="T353" s="731"/>
      <c r="U353" s="731"/>
      <c r="V353" s="731"/>
      <c r="W353" s="731"/>
      <c r="X353" s="731"/>
      <c r="Y353" s="731"/>
      <c r="Z353" s="731"/>
      <c r="AA353" s="731"/>
      <c r="AB353" s="731"/>
      <c r="AC353" s="731"/>
      <c r="AD353" s="731"/>
      <c r="AE353" s="731"/>
      <c r="AF353" s="731"/>
      <c r="AG353" s="731"/>
      <c r="AH353" s="731"/>
      <c r="AI353" s="731"/>
      <c r="AJ353" s="731"/>
    </row>
    <row r="354" spans="2:36">
      <c r="B354" t="s">
        <v>87</v>
      </c>
      <c r="C354">
        <v>1</v>
      </c>
      <c r="D354" s="743">
        <f>IF('PAINEL DE CONTROLE'!$D$26="m3",G354,IF('PAINEL DE CONTROLE'!$M$68="Não",E354,F354))</f>
        <v>0</v>
      </c>
      <c r="E354" s="744">
        <f t="shared" si="139"/>
        <v>0</v>
      </c>
      <c r="F354" s="744">
        <f t="shared" si="139"/>
        <v>0</v>
      </c>
      <c r="G354" s="744">
        <v>0</v>
      </c>
      <c r="I354" s="639"/>
      <c r="J354" s="639"/>
      <c r="K354" s="639"/>
      <c r="L354" s="639"/>
      <c r="M354" s="639"/>
      <c r="N354" s="639"/>
      <c r="O354" s="639"/>
      <c r="P354" s="731"/>
      <c r="Q354" s="731"/>
      <c r="R354" s="731"/>
      <c r="S354" s="731"/>
      <c r="T354" s="731"/>
      <c r="U354" s="731"/>
      <c r="V354" s="731"/>
      <c r="W354" s="731"/>
      <c r="X354" s="731"/>
      <c r="Y354" s="731"/>
      <c r="Z354" s="731"/>
      <c r="AA354" s="731"/>
      <c r="AB354" s="731"/>
      <c r="AC354" s="731"/>
      <c r="AD354" s="731"/>
      <c r="AE354" s="731"/>
      <c r="AF354" s="731"/>
      <c r="AG354" s="731"/>
      <c r="AH354" s="731"/>
      <c r="AI354" s="731"/>
      <c r="AJ354" s="731"/>
    </row>
    <row r="355" spans="2:36">
      <c r="B355" t="s">
        <v>87</v>
      </c>
      <c r="C355">
        <v>2</v>
      </c>
      <c r="D355" s="743">
        <f>IF('PAINEL DE CONTROLE'!$D$26="m3",G355,IF('PAINEL DE CONTROLE'!$M$68="Não",E355,F355))</f>
        <v>0</v>
      </c>
      <c r="E355" s="744">
        <f t="shared" si="139"/>
        <v>0</v>
      </c>
      <c r="F355" s="744">
        <f t="shared" si="139"/>
        <v>0</v>
      </c>
      <c r="G355" s="744">
        <v>0</v>
      </c>
      <c r="I355" s="639"/>
      <c r="J355" s="639"/>
      <c r="K355" s="639"/>
      <c r="L355" s="639"/>
      <c r="M355" s="639"/>
      <c r="N355" s="639"/>
      <c r="O355" s="639"/>
      <c r="P355" s="731"/>
      <c r="Q355" s="731"/>
      <c r="R355" s="731"/>
      <c r="S355" s="731"/>
      <c r="T355" s="731"/>
      <c r="U355" s="731"/>
      <c r="V355" s="731"/>
      <c r="W355" s="731"/>
      <c r="X355" s="731"/>
      <c r="Y355" s="731"/>
      <c r="Z355" s="731"/>
      <c r="AA355" s="731"/>
      <c r="AB355" s="731"/>
      <c r="AC355" s="731"/>
      <c r="AD355" s="731"/>
      <c r="AE355" s="731"/>
      <c r="AF355" s="731"/>
      <c r="AG355" s="731"/>
      <c r="AH355" s="731"/>
      <c r="AI355" s="731"/>
      <c r="AJ355" s="731"/>
    </row>
    <row r="356" spans="2:36">
      <c r="B356" t="s">
        <v>87</v>
      </c>
      <c r="C356">
        <v>3</v>
      </c>
      <c r="D356" s="743">
        <f>IF('PAINEL DE CONTROLE'!$D$26="m3",G356,IF('PAINEL DE CONTROLE'!$M$68="Não",E356,F356))</f>
        <v>0</v>
      </c>
      <c r="E356" s="744">
        <f t="shared" si="139"/>
        <v>0</v>
      </c>
      <c r="F356" s="744">
        <f t="shared" si="139"/>
        <v>0</v>
      </c>
      <c r="G356" s="744">
        <v>0</v>
      </c>
      <c r="I356" s="639"/>
      <c r="J356" s="639"/>
      <c r="K356" s="639"/>
      <c r="L356" s="639"/>
      <c r="M356" s="639"/>
      <c r="N356" s="639"/>
      <c r="O356" s="639"/>
      <c r="P356" s="731"/>
      <c r="Q356" s="731"/>
      <c r="R356" s="731"/>
      <c r="S356" s="731"/>
      <c r="T356" s="731"/>
      <c r="U356" s="731"/>
      <c r="V356" s="731"/>
      <c r="W356" s="731"/>
      <c r="X356" s="731"/>
      <c r="Y356" s="731"/>
      <c r="Z356" s="731"/>
      <c r="AA356" s="731"/>
      <c r="AB356" s="731"/>
      <c r="AC356" s="731"/>
      <c r="AD356" s="731"/>
      <c r="AE356" s="731"/>
      <c r="AF356" s="731"/>
      <c r="AG356" s="731"/>
      <c r="AH356" s="731"/>
      <c r="AI356" s="731"/>
      <c r="AJ356" s="731"/>
    </row>
    <row r="357" spans="2:36">
      <c r="B357" t="s">
        <v>87</v>
      </c>
      <c r="C357">
        <v>4</v>
      </c>
      <c r="D357" s="743">
        <f>IF('PAINEL DE CONTROLE'!$D$26="m3",G357,IF('PAINEL DE CONTROLE'!$M$68="Não",E357,F357))</f>
        <v>0</v>
      </c>
      <c r="E357" s="744">
        <f t="shared" si="139"/>
        <v>0</v>
      </c>
      <c r="F357" s="744">
        <f t="shared" si="139"/>
        <v>0</v>
      </c>
      <c r="G357" s="744">
        <v>0</v>
      </c>
      <c r="I357" s="639"/>
      <c r="J357" s="639"/>
      <c r="K357" s="639"/>
      <c r="L357" s="639"/>
      <c r="M357" s="639"/>
      <c r="N357" s="639"/>
      <c r="O357" s="639"/>
      <c r="P357" s="731"/>
      <c r="Q357" s="731"/>
      <c r="R357" s="731"/>
      <c r="S357" s="731"/>
      <c r="T357" s="731"/>
      <c r="U357" s="731"/>
      <c r="V357" s="731"/>
      <c r="W357" s="731"/>
      <c r="X357" s="731"/>
      <c r="Y357" s="731"/>
      <c r="Z357" s="731"/>
      <c r="AA357" s="731"/>
      <c r="AB357" s="731"/>
      <c r="AC357" s="731"/>
      <c r="AD357" s="731"/>
      <c r="AE357" s="731"/>
      <c r="AF357" s="731"/>
      <c r="AG357" s="731"/>
      <c r="AH357" s="731"/>
      <c r="AI357" s="731"/>
      <c r="AJ357" s="731"/>
    </row>
    <row r="358" spans="2:36">
      <c r="B358" t="s">
        <v>87</v>
      </c>
      <c r="C358">
        <v>5</v>
      </c>
      <c r="D358" s="743">
        <f>IF('PAINEL DE CONTROLE'!$D$26="m3",G358,IF('PAINEL DE CONTROLE'!$M$68="Não",E358,F358))</f>
        <v>0</v>
      </c>
      <c r="E358" s="744">
        <f t="shared" si="139"/>
        <v>0</v>
      </c>
      <c r="F358" s="744">
        <f t="shared" si="139"/>
        <v>0</v>
      </c>
      <c r="G358" s="744">
        <v>0</v>
      </c>
      <c r="I358" s="639"/>
      <c r="J358" s="639"/>
      <c r="K358" s="639"/>
      <c r="L358" s="639"/>
      <c r="M358" s="639"/>
      <c r="N358" s="639"/>
      <c r="O358" s="639"/>
      <c r="P358" s="731"/>
      <c r="Q358" s="731"/>
      <c r="R358" s="731"/>
      <c r="S358" s="731"/>
      <c r="T358" s="731"/>
      <c r="U358" s="731"/>
      <c r="V358" s="731"/>
      <c r="W358" s="731"/>
      <c r="X358" s="731"/>
      <c r="Y358" s="731"/>
      <c r="Z358" s="731"/>
      <c r="AA358" s="731"/>
      <c r="AB358" s="731"/>
      <c r="AC358" s="731"/>
      <c r="AD358" s="731"/>
      <c r="AE358" s="731"/>
      <c r="AF358" s="731"/>
      <c r="AG358" s="731"/>
      <c r="AH358" s="731"/>
      <c r="AI358" s="731"/>
      <c r="AJ358" s="731"/>
    </row>
    <row r="359" spans="2:36">
      <c r="B359" t="s">
        <v>87</v>
      </c>
      <c r="C359">
        <v>6</v>
      </c>
      <c r="D359" s="743">
        <f>IF('PAINEL DE CONTROLE'!$D$26="m3",G359,IF('PAINEL DE CONTROLE'!$M$68="Não",E359,F359))</f>
        <v>0</v>
      </c>
      <c r="E359" s="744">
        <f t="shared" si="139"/>
        <v>0</v>
      </c>
      <c r="F359" s="744">
        <f t="shared" si="139"/>
        <v>0</v>
      </c>
      <c r="G359" s="744">
        <v>0</v>
      </c>
      <c r="I359" s="639"/>
      <c r="J359" s="639"/>
      <c r="K359" s="639"/>
      <c r="L359" s="639"/>
      <c r="M359" s="639"/>
      <c r="N359" s="639"/>
      <c r="O359" s="639"/>
      <c r="P359" s="731"/>
      <c r="Q359" s="731"/>
      <c r="R359" s="731"/>
      <c r="S359" s="731"/>
      <c r="T359" s="731"/>
      <c r="U359" s="731"/>
      <c r="V359" s="731"/>
      <c r="W359" s="731"/>
      <c r="X359" s="731"/>
      <c r="Y359" s="731"/>
      <c r="Z359" s="731"/>
      <c r="AA359" s="731"/>
      <c r="AB359" s="731"/>
      <c r="AC359" s="731"/>
      <c r="AD359" s="731"/>
      <c r="AE359" s="731"/>
      <c r="AF359" s="731"/>
      <c r="AG359" s="731"/>
      <c r="AH359" s="731"/>
      <c r="AI359" s="731"/>
      <c r="AJ359" s="731"/>
    </row>
    <row r="360" spans="2:36">
      <c r="B360" t="s">
        <v>87</v>
      </c>
      <c r="C360">
        <v>7</v>
      </c>
      <c r="D360" s="743">
        <f>IF('PAINEL DE CONTROLE'!$D$26="m3",G360,IF('PAINEL DE CONTROLE'!$M$68="Não",E360,F360))</f>
        <v>0</v>
      </c>
      <c r="E360" s="744">
        <f t="shared" si="139"/>
        <v>0</v>
      </c>
      <c r="F360" s="744">
        <f t="shared" si="139"/>
        <v>0</v>
      </c>
      <c r="G360" s="744">
        <v>0</v>
      </c>
      <c r="I360" s="639"/>
      <c r="J360" s="639"/>
      <c r="K360" s="639"/>
      <c r="L360" s="639"/>
      <c r="M360" s="639"/>
      <c r="N360" s="639"/>
      <c r="O360" s="639"/>
      <c r="P360" s="731"/>
      <c r="Q360" s="731"/>
      <c r="R360" s="731"/>
      <c r="S360" s="731"/>
      <c r="T360" s="731"/>
      <c r="U360" s="731"/>
      <c r="V360" s="731"/>
      <c r="W360" s="731"/>
      <c r="X360" s="731"/>
      <c r="Y360" s="731"/>
      <c r="Z360" s="731"/>
      <c r="AA360" s="731"/>
      <c r="AB360" s="731"/>
      <c r="AC360" s="731"/>
      <c r="AD360" s="731"/>
      <c r="AE360" s="731"/>
      <c r="AF360" s="731"/>
      <c r="AG360" s="731"/>
      <c r="AH360" s="731"/>
      <c r="AI360" s="731"/>
      <c r="AJ360" s="731"/>
    </row>
    <row r="361" spans="2:36">
      <c r="B361" t="s">
        <v>87</v>
      </c>
      <c r="C361">
        <v>8</v>
      </c>
      <c r="D361" s="743">
        <f>IF('PAINEL DE CONTROLE'!$D$26="m3",G361,IF('PAINEL DE CONTROLE'!$M$68="Não",E361,F361))</f>
        <v>0</v>
      </c>
      <c r="E361" s="744">
        <f t="shared" si="139"/>
        <v>0</v>
      </c>
      <c r="F361" s="744">
        <f t="shared" si="139"/>
        <v>0</v>
      </c>
      <c r="G361" s="744">
        <v>0</v>
      </c>
      <c r="I361" s="639"/>
      <c r="J361" s="639"/>
      <c r="K361" s="639"/>
      <c r="L361" s="639"/>
      <c r="M361" s="639"/>
      <c r="N361" s="639"/>
      <c r="O361" s="639"/>
      <c r="P361" s="731"/>
      <c r="Q361" s="731"/>
      <c r="R361" s="731"/>
      <c r="S361" s="731"/>
      <c r="T361" s="731"/>
      <c r="U361" s="731"/>
      <c r="V361" s="731"/>
      <c r="W361" s="731"/>
      <c r="X361" s="731"/>
      <c r="Y361" s="731"/>
      <c r="Z361" s="731"/>
      <c r="AA361" s="731"/>
      <c r="AB361" s="731"/>
      <c r="AC361" s="731"/>
      <c r="AD361" s="731"/>
      <c r="AE361" s="731"/>
      <c r="AF361" s="731"/>
      <c r="AG361" s="731"/>
      <c r="AH361" s="731"/>
      <c r="AI361" s="731"/>
      <c r="AJ361" s="731"/>
    </row>
    <row r="362" spans="2:36">
      <c r="B362" t="s">
        <v>87</v>
      </c>
      <c r="C362">
        <v>9</v>
      </c>
      <c r="D362" s="743">
        <f>IF('PAINEL DE CONTROLE'!$D$26="m3",G362,IF('PAINEL DE CONTROLE'!$M$68="Não",E362,F362))</f>
        <v>0</v>
      </c>
      <c r="E362" s="744">
        <f t="shared" si="139"/>
        <v>0</v>
      </c>
      <c r="F362" s="744">
        <f t="shared" si="139"/>
        <v>0</v>
      </c>
      <c r="G362" s="744">
        <v>0</v>
      </c>
      <c r="I362" s="639"/>
      <c r="J362" s="639"/>
      <c r="K362" s="639"/>
      <c r="L362" s="639"/>
      <c r="M362" s="639"/>
      <c r="N362" s="639"/>
      <c r="O362" s="639"/>
      <c r="P362" s="731"/>
      <c r="Q362" s="731"/>
      <c r="R362" s="731"/>
      <c r="S362" s="731"/>
      <c r="T362" s="731"/>
      <c r="U362" s="731"/>
      <c r="V362" s="731"/>
      <c r="W362" s="731"/>
      <c r="X362" s="731"/>
      <c r="Y362" s="731"/>
      <c r="Z362" s="731"/>
      <c r="AA362" s="731"/>
      <c r="AB362" s="731"/>
      <c r="AC362" s="731"/>
      <c r="AD362" s="731"/>
      <c r="AE362" s="731"/>
      <c r="AF362" s="731"/>
      <c r="AG362" s="731"/>
      <c r="AH362" s="731"/>
      <c r="AI362" s="731"/>
      <c r="AJ362" s="731"/>
    </row>
    <row r="363" spans="2:36">
      <c r="B363" t="s">
        <v>87</v>
      </c>
      <c r="C363">
        <v>10</v>
      </c>
      <c r="D363" s="743">
        <f>IF('PAINEL DE CONTROLE'!$D$26="m3",G363,IF('PAINEL DE CONTROLE'!$M$68="Não",E363,F363))</f>
        <v>0</v>
      </c>
      <c r="E363" s="744">
        <f t="shared" si="139"/>
        <v>0</v>
      </c>
      <c r="F363" s="744">
        <f t="shared" si="139"/>
        <v>0</v>
      </c>
      <c r="G363" s="744">
        <v>0</v>
      </c>
      <c r="I363" s="639"/>
      <c r="J363" s="639"/>
      <c r="K363" s="639"/>
      <c r="L363" s="639"/>
      <c r="M363" s="639"/>
      <c r="N363" s="639"/>
      <c r="O363" s="639"/>
      <c r="P363" s="731"/>
      <c r="Q363" s="731"/>
      <c r="R363" s="731"/>
      <c r="S363" s="731"/>
      <c r="T363" s="731"/>
      <c r="U363" s="731"/>
      <c r="V363" s="731"/>
      <c r="W363" s="731"/>
      <c r="X363" s="731"/>
      <c r="Y363" s="731"/>
      <c r="Z363" s="731"/>
      <c r="AA363" s="731"/>
      <c r="AB363" s="731"/>
      <c r="AC363" s="731"/>
      <c r="AD363" s="731"/>
      <c r="AE363" s="731"/>
      <c r="AF363" s="731"/>
      <c r="AG363" s="731"/>
      <c r="AH363" s="731"/>
      <c r="AI363" s="731"/>
      <c r="AJ363" s="731"/>
    </row>
    <row r="366" spans="2:36">
      <c r="B366" s="67"/>
      <c r="C366" s="68"/>
      <c r="D366" s="68"/>
      <c r="E366" s="68"/>
      <c r="F366" s="68"/>
      <c r="G366" s="68"/>
      <c r="H366" s="68"/>
      <c r="I366" s="68"/>
      <c r="J366" s="68"/>
      <c r="K366" s="68"/>
      <c r="L366" s="68"/>
      <c r="M366" s="68"/>
      <c r="N366" s="68"/>
      <c r="O366" s="68"/>
      <c r="P366" s="68"/>
      <c r="Q366" s="68"/>
      <c r="R366" s="68"/>
      <c r="S366" s="68"/>
      <c r="T366" s="68"/>
      <c r="U366" s="68"/>
      <c r="V366" s="68"/>
      <c r="W366" s="68"/>
      <c r="X366" s="68"/>
      <c r="Y366" s="68"/>
      <c r="Z366" s="68"/>
      <c r="AA366" s="68"/>
      <c r="AB366" s="68"/>
      <c r="AC366" s="68"/>
      <c r="AD366" s="68"/>
      <c r="AE366" s="68"/>
      <c r="AF366" s="68"/>
      <c r="AG366" s="68"/>
      <c r="AH366" s="68"/>
      <c r="AI366" s="68"/>
      <c r="AJ366" s="68"/>
    </row>
    <row r="367" spans="2:36">
      <c r="D367" s="639"/>
      <c r="E367" s="639"/>
      <c r="F367" s="639"/>
      <c r="G367" s="639"/>
      <c r="H367" s="639"/>
      <c r="I367" s="639"/>
      <c r="J367" s="639"/>
      <c r="K367" s="639"/>
      <c r="L367" s="639"/>
      <c r="M367" s="639"/>
      <c r="N367" s="639"/>
      <c r="O367" s="639"/>
      <c r="P367" s="731"/>
      <c r="Q367" s="731"/>
      <c r="R367" s="731"/>
      <c r="S367" s="731"/>
      <c r="T367" s="731"/>
      <c r="U367" s="731"/>
      <c r="V367" s="731"/>
      <c r="W367" s="731"/>
      <c r="X367" s="731"/>
      <c r="Y367" s="731"/>
      <c r="Z367" s="731"/>
      <c r="AA367" s="731"/>
      <c r="AB367" s="731"/>
      <c r="AC367" s="731"/>
      <c r="AD367" s="731"/>
      <c r="AE367" s="731"/>
      <c r="AF367" s="731"/>
      <c r="AG367" s="731"/>
      <c r="AH367" s="731"/>
      <c r="AI367" s="731"/>
      <c r="AJ367" s="731"/>
    </row>
    <row r="368" spans="2:36" ht="15.6">
      <c r="B368" s="746"/>
      <c r="C368" s="34"/>
      <c r="D368" s="34"/>
      <c r="E368" s="34"/>
      <c r="F368" s="747"/>
      <c r="G368" s="639"/>
      <c r="H368" s="639"/>
      <c r="I368" s="639"/>
      <c r="J368" s="639"/>
      <c r="K368" s="639"/>
      <c r="L368" s="639"/>
      <c r="M368" s="639"/>
      <c r="N368" s="639"/>
      <c r="O368" s="639"/>
      <c r="P368" s="731"/>
      <c r="Q368" s="731"/>
      <c r="R368" s="731"/>
      <c r="S368" s="731"/>
      <c r="T368" s="731"/>
      <c r="U368" s="731"/>
      <c r="V368" s="731"/>
      <c r="W368" s="731"/>
      <c r="X368" s="731"/>
      <c r="Y368" s="731"/>
      <c r="Z368" s="731"/>
      <c r="AA368" s="731"/>
      <c r="AB368" s="731"/>
      <c r="AC368" s="731"/>
      <c r="AD368" s="731"/>
      <c r="AE368" s="731"/>
      <c r="AF368" s="731"/>
      <c r="AG368" s="731"/>
      <c r="AH368" s="731"/>
      <c r="AI368" s="731"/>
      <c r="AJ368" s="731"/>
    </row>
    <row r="369" spans="2:36" ht="15.6">
      <c r="B369" s="34"/>
      <c r="C369" s="34"/>
      <c r="D369" s="748"/>
      <c r="E369" s="749"/>
      <c r="F369" s="34"/>
      <c r="G369" s="639"/>
      <c r="H369" s="639"/>
      <c r="I369" s="639"/>
      <c r="J369" s="639"/>
      <c r="K369" s="639"/>
      <c r="L369" s="639"/>
      <c r="M369" s="639"/>
      <c r="N369" s="639"/>
      <c r="O369" s="639"/>
      <c r="P369" s="731"/>
      <c r="Q369" s="731"/>
      <c r="R369" s="731"/>
      <c r="S369" s="731"/>
      <c r="T369" s="731"/>
      <c r="U369" s="731"/>
      <c r="V369" s="731"/>
      <c r="W369" s="731"/>
      <c r="X369" s="731"/>
      <c r="Y369" s="731"/>
      <c r="Z369" s="731"/>
      <c r="AA369" s="731"/>
      <c r="AB369" s="731"/>
      <c r="AC369" s="731"/>
      <c r="AD369" s="731"/>
      <c r="AE369" s="731"/>
      <c r="AF369" s="731"/>
      <c r="AG369" s="731"/>
      <c r="AH369" s="731"/>
      <c r="AI369" s="731"/>
      <c r="AJ369" s="731"/>
    </row>
    <row r="370" spans="2:36">
      <c r="E370" s="73"/>
      <c r="F370" s="73"/>
      <c r="G370" s="639"/>
      <c r="H370" s="639"/>
      <c r="I370" s="639"/>
      <c r="J370" s="639"/>
      <c r="K370" s="639"/>
      <c r="L370" s="639"/>
      <c r="M370" s="639"/>
      <c r="N370" s="639"/>
      <c r="O370" s="639"/>
      <c r="P370" s="731"/>
      <c r="Q370" s="731"/>
      <c r="R370" s="731"/>
      <c r="S370" s="731"/>
      <c r="T370" s="731"/>
      <c r="U370" s="731"/>
      <c r="V370" s="731"/>
      <c r="W370" s="731"/>
      <c r="X370" s="731"/>
      <c r="Y370" s="731"/>
      <c r="Z370" s="731"/>
      <c r="AA370" s="731"/>
      <c r="AB370" s="731"/>
      <c r="AC370" s="731"/>
      <c r="AD370" s="731"/>
      <c r="AE370" s="731"/>
      <c r="AF370" s="731"/>
      <c r="AG370" s="731"/>
      <c r="AH370" s="731"/>
      <c r="AI370" s="731"/>
      <c r="AJ370" s="731"/>
    </row>
    <row r="371" spans="2:36">
      <c r="G371" s="639"/>
      <c r="H371" s="639"/>
      <c r="I371" s="639"/>
      <c r="J371" s="639"/>
      <c r="K371" s="639"/>
      <c r="L371" s="639"/>
      <c r="M371" s="639"/>
      <c r="N371" s="639"/>
      <c r="O371" s="639"/>
      <c r="P371" s="731"/>
      <c r="Q371" s="731"/>
      <c r="R371" s="731"/>
      <c r="S371" s="731"/>
      <c r="T371" s="731"/>
      <c r="U371" s="731"/>
      <c r="V371" s="731"/>
      <c r="W371" s="731"/>
      <c r="X371" s="731"/>
      <c r="Y371" s="731"/>
      <c r="Z371" s="731"/>
      <c r="AA371" s="731"/>
      <c r="AB371" s="731"/>
      <c r="AC371" s="731"/>
      <c r="AD371" s="731"/>
      <c r="AE371" s="731"/>
      <c r="AF371" s="731"/>
      <c r="AG371" s="731"/>
      <c r="AH371" s="731"/>
      <c r="AI371" s="731"/>
      <c r="AJ371" s="731"/>
    </row>
    <row r="372" spans="2:36">
      <c r="B372" s="945"/>
      <c r="C372" s="945"/>
      <c r="D372" s="68"/>
      <c r="E372" s="68"/>
      <c r="F372" s="68"/>
      <c r="G372" s="639"/>
      <c r="H372" s="639"/>
      <c r="I372" s="639"/>
      <c r="J372" s="639"/>
      <c r="K372" s="639"/>
      <c r="L372" s="639"/>
      <c r="M372" s="639"/>
      <c r="N372" s="639"/>
      <c r="O372" s="639"/>
      <c r="P372" s="731"/>
      <c r="Q372" s="731"/>
      <c r="R372" s="731"/>
      <c r="S372" s="731"/>
      <c r="T372" s="731"/>
      <c r="U372" s="731"/>
      <c r="V372" s="731"/>
      <c r="W372" s="731"/>
      <c r="X372" s="731"/>
      <c r="Y372" s="731"/>
      <c r="Z372" s="731"/>
      <c r="AA372" s="731"/>
      <c r="AB372" s="731"/>
      <c r="AC372" s="731"/>
      <c r="AD372" s="731"/>
      <c r="AE372" s="731"/>
      <c r="AF372" s="731"/>
      <c r="AG372" s="731"/>
      <c r="AH372" s="731"/>
      <c r="AI372" s="731"/>
      <c r="AJ372" s="731"/>
    </row>
    <row r="373" spans="2:36">
      <c r="E373" s="72"/>
      <c r="F373" s="72"/>
      <c r="G373" s="639"/>
      <c r="H373" s="639"/>
      <c r="I373" s="639"/>
      <c r="J373" s="639"/>
      <c r="K373" s="639"/>
      <c r="L373" s="639"/>
      <c r="M373" s="639"/>
      <c r="N373" s="639"/>
      <c r="O373" s="639"/>
      <c r="P373" s="731"/>
      <c r="Q373" s="731"/>
      <c r="R373" s="731"/>
      <c r="S373" s="731"/>
      <c r="T373" s="731"/>
      <c r="U373" s="731"/>
      <c r="V373" s="731"/>
      <c r="W373" s="731"/>
      <c r="X373" s="731"/>
      <c r="Y373" s="731"/>
      <c r="Z373" s="731"/>
      <c r="AA373" s="731"/>
      <c r="AB373" s="731"/>
      <c r="AC373" s="731"/>
      <c r="AD373" s="731"/>
      <c r="AE373" s="731"/>
      <c r="AF373" s="731"/>
      <c r="AG373" s="731"/>
      <c r="AH373" s="731"/>
      <c r="AI373" s="731"/>
      <c r="AJ373" s="731"/>
    </row>
    <row r="374" spans="2:36">
      <c r="E374" s="72"/>
      <c r="F374" s="72"/>
      <c r="G374" s="639"/>
      <c r="H374" s="639"/>
      <c r="I374" s="639"/>
      <c r="J374" s="639"/>
      <c r="K374" s="639"/>
      <c r="L374" s="639"/>
      <c r="M374" s="639"/>
      <c r="N374" s="639"/>
      <c r="O374" s="639"/>
      <c r="P374" s="731"/>
      <c r="Q374" s="731"/>
      <c r="R374" s="731"/>
      <c r="S374" s="731"/>
      <c r="T374" s="731"/>
      <c r="U374" s="731"/>
      <c r="V374" s="731"/>
      <c r="W374" s="731"/>
      <c r="X374" s="731"/>
      <c r="Y374" s="731"/>
      <c r="Z374" s="731"/>
      <c r="AA374" s="731"/>
      <c r="AB374" s="731"/>
      <c r="AC374" s="731"/>
      <c r="AD374" s="731"/>
      <c r="AE374" s="731"/>
      <c r="AF374" s="731"/>
      <c r="AG374" s="731"/>
      <c r="AH374" s="731"/>
      <c r="AI374" s="731"/>
      <c r="AJ374" s="731"/>
    </row>
    <row r="375" spans="2:36">
      <c r="D375" s="639"/>
      <c r="E375" s="72"/>
      <c r="F375" s="72"/>
      <c r="G375" s="639"/>
      <c r="H375" s="639"/>
      <c r="I375" s="639"/>
      <c r="J375" s="639"/>
      <c r="K375" s="639"/>
      <c r="L375" s="639"/>
      <c r="M375" s="639"/>
      <c r="N375" s="639"/>
      <c r="O375" s="639"/>
      <c r="P375" s="731"/>
      <c r="Q375" s="731"/>
      <c r="R375" s="731"/>
      <c r="S375" s="731"/>
      <c r="T375" s="731"/>
      <c r="U375" s="731"/>
      <c r="V375" s="731"/>
      <c r="W375" s="731"/>
      <c r="X375" s="731"/>
      <c r="Y375" s="731"/>
      <c r="Z375" s="731"/>
      <c r="AA375" s="731"/>
      <c r="AB375" s="731"/>
      <c r="AC375" s="731"/>
      <c r="AD375" s="731"/>
      <c r="AE375" s="731"/>
      <c r="AF375" s="731"/>
      <c r="AG375" s="731"/>
      <c r="AH375" s="731"/>
      <c r="AI375" s="731"/>
      <c r="AJ375" s="731"/>
    </row>
    <row r="376" spans="2:36">
      <c r="D376" s="639"/>
      <c r="E376" s="72"/>
      <c r="F376" s="72"/>
      <c r="G376" s="639"/>
      <c r="H376" s="639"/>
      <c r="I376" s="639"/>
      <c r="J376" s="639"/>
      <c r="K376" s="639"/>
      <c r="L376" s="639"/>
      <c r="M376" s="639"/>
      <c r="N376" s="639"/>
      <c r="O376" s="639"/>
      <c r="P376" s="731"/>
      <c r="Q376" s="731"/>
      <c r="R376" s="731"/>
      <c r="S376" s="731"/>
      <c r="T376" s="731"/>
      <c r="U376" s="731"/>
      <c r="V376" s="731"/>
      <c r="W376" s="731"/>
      <c r="X376" s="731"/>
      <c r="Y376" s="731"/>
      <c r="Z376" s="731"/>
      <c r="AA376" s="731"/>
      <c r="AB376" s="731"/>
      <c r="AC376" s="731"/>
      <c r="AD376" s="731"/>
      <c r="AE376" s="731"/>
      <c r="AF376" s="731"/>
      <c r="AG376" s="731"/>
      <c r="AH376" s="731"/>
      <c r="AI376" s="731"/>
      <c r="AJ376" s="731"/>
    </row>
    <row r="377" spans="2:36">
      <c r="D377" s="639"/>
      <c r="E377" s="72"/>
      <c r="F377" s="72"/>
      <c r="G377" s="639"/>
      <c r="H377" s="639"/>
      <c r="I377" s="639"/>
      <c r="J377" s="639"/>
      <c r="K377" s="639"/>
      <c r="L377" s="639"/>
      <c r="M377" s="639"/>
      <c r="N377" s="639"/>
      <c r="O377" s="639"/>
      <c r="P377" s="731"/>
      <c r="Q377" s="731"/>
      <c r="R377" s="731"/>
      <c r="S377" s="731"/>
      <c r="T377" s="731"/>
      <c r="U377" s="731"/>
      <c r="V377" s="731"/>
      <c r="W377" s="731"/>
      <c r="X377" s="731"/>
      <c r="Y377" s="731"/>
      <c r="Z377" s="731"/>
      <c r="AA377" s="731"/>
      <c r="AB377" s="731"/>
      <c r="AC377" s="731"/>
      <c r="AD377" s="731"/>
      <c r="AE377" s="731"/>
      <c r="AF377" s="731"/>
      <c r="AG377" s="731"/>
      <c r="AH377" s="731"/>
      <c r="AI377" s="731"/>
      <c r="AJ377" s="731"/>
    </row>
    <row r="378" spans="2:36">
      <c r="D378" s="639"/>
      <c r="E378" s="72"/>
      <c r="F378" s="72"/>
      <c r="G378" s="639"/>
      <c r="H378" s="639"/>
      <c r="I378" s="639"/>
      <c r="J378" s="639"/>
      <c r="K378" s="639"/>
      <c r="L378" s="639"/>
      <c r="M378" s="639"/>
      <c r="N378" s="639"/>
      <c r="O378" s="639"/>
      <c r="P378" s="731"/>
      <c r="Q378" s="731"/>
      <c r="R378" s="731"/>
      <c r="S378" s="731"/>
      <c r="T378" s="731"/>
      <c r="U378" s="731"/>
      <c r="V378" s="731"/>
      <c r="W378" s="731"/>
      <c r="X378" s="731"/>
      <c r="Y378" s="731"/>
      <c r="Z378" s="731"/>
      <c r="AA378" s="731"/>
      <c r="AB378" s="731"/>
      <c r="AC378" s="731"/>
      <c r="AD378" s="731"/>
      <c r="AE378" s="731"/>
      <c r="AF378" s="731"/>
      <c r="AG378" s="731"/>
      <c r="AH378" s="731"/>
      <c r="AI378" s="731"/>
      <c r="AJ378" s="731"/>
    </row>
    <row r="379" spans="2:36">
      <c r="D379" s="639"/>
      <c r="E379" s="72"/>
      <c r="F379" s="72"/>
      <c r="G379" s="639"/>
      <c r="H379" s="639"/>
      <c r="I379" s="639"/>
      <c r="J379" s="639"/>
      <c r="K379" s="639"/>
      <c r="L379" s="639"/>
      <c r="M379" s="639"/>
      <c r="N379" s="639"/>
      <c r="O379" s="639"/>
      <c r="P379" s="731"/>
      <c r="Q379" s="731"/>
      <c r="R379" s="731"/>
      <c r="S379" s="731"/>
      <c r="T379" s="731"/>
      <c r="U379" s="731"/>
      <c r="V379" s="731"/>
      <c r="W379" s="731"/>
      <c r="X379" s="731"/>
      <c r="Y379" s="731"/>
      <c r="Z379" s="731"/>
      <c r="AA379" s="731"/>
      <c r="AB379" s="731"/>
      <c r="AC379" s="731"/>
      <c r="AD379" s="731"/>
      <c r="AE379" s="731"/>
      <c r="AF379" s="731"/>
      <c r="AG379" s="731"/>
      <c r="AH379" s="731"/>
      <c r="AI379" s="731"/>
      <c r="AJ379" s="731"/>
    </row>
    <row r="380" spans="2:36">
      <c r="D380" s="639"/>
      <c r="E380" s="72"/>
      <c r="F380" s="72"/>
      <c r="G380" s="639"/>
      <c r="H380" s="639"/>
      <c r="I380" s="639"/>
      <c r="J380" s="639"/>
      <c r="K380" s="639"/>
      <c r="L380" s="639"/>
      <c r="M380" s="639"/>
      <c r="N380" s="639"/>
      <c r="O380" s="639"/>
      <c r="P380" s="731"/>
      <c r="Q380" s="731"/>
      <c r="R380" s="731"/>
      <c r="S380" s="731"/>
      <c r="T380" s="731"/>
      <c r="U380" s="731"/>
      <c r="V380" s="731"/>
      <c r="W380" s="731"/>
      <c r="X380" s="731"/>
      <c r="Y380" s="731"/>
      <c r="Z380" s="731"/>
      <c r="AA380" s="731"/>
      <c r="AB380" s="731"/>
      <c r="AC380" s="731"/>
      <c r="AD380" s="731"/>
      <c r="AE380" s="731"/>
      <c r="AF380" s="731"/>
      <c r="AG380" s="731"/>
      <c r="AH380" s="731"/>
      <c r="AI380" s="731"/>
      <c r="AJ380" s="731"/>
    </row>
    <row r="381" spans="2:36">
      <c r="D381" s="639"/>
      <c r="E381" s="72"/>
      <c r="F381" s="72"/>
      <c r="G381" s="639"/>
      <c r="H381" s="639"/>
      <c r="I381" s="639"/>
      <c r="J381" s="639"/>
      <c r="K381" s="639"/>
      <c r="L381" s="639"/>
      <c r="M381" s="639"/>
      <c r="N381" s="639"/>
      <c r="O381" s="639"/>
      <c r="P381" s="731"/>
      <c r="Q381" s="731"/>
      <c r="R381" s="731"/>
      <c r="S381" s="731"/>
      <c r="T381" s="731"/>
      <c r="U381" s="731"/>
      <c r="V381" s="731"/>
      <c r="W381" s="731"/>
      <c r="X381" s="731"/>
      <c r="Y381" s="731"/>
      <c r="Z381" s="731"/>
      <c r="AA381" s="731"/>
      <c r="AB381" s="731"/>
      <c r="AC381" s="731"/>
      <c r="AD381" s="731"/>
      <c r="AE381" s="731"/>
      <c r="AF381" s="731"/>
      <c r="AG381" s="731"/>
      <c r="AH381" s="731"/>
      <c r="AI381" s="731"/>
      <c r="AJ381" s="731"/>
    </row>
    <row r="382" spans="2:36">
      <c r="D382" s="639"/>
      <c r="E382" s="72"/>
      <c r="F382" s="72"/>
      <c r="G382" s="639"/>
      <c r="H382" s="639"/>
      <c r="I382" s="639"/>
      <c r="J382" s="639"/>
      <c r="K382" s="639"/>
      <c r="L382" s="639"/>
      <c r="M382" s="639"/>
      <c r="N382" s="639"/>
      <c r="O382" s="639"/>
      <c r="P382" s="731"/>
      <c r="Q382" s="731"/>
      <c r="R382" s="731"/>
      <c r="S382" s="731"/>
      <c r="T382" s="731"/>
      <c r="U382" s="731"/>
      <c r="V382" s="731"/>
      <c r="W382" s="731"/>
      <c r="X382" s="731"/>
      <c r="Y382" s="731"/>
      <c r="Z382" s="731"/>
      <c r="AA382" s="731"/>
      <c r="AB382" s="731"/>
      <c r="AC382" s="731"/>
      <c r="AD382" s="731"/>
      <c r="AE382" s="731"/>
      <c r="AF382" s="731"/>
      <c r="AG382" s="731"/>
      <c r="AH382" s="731"/>
      <c r="AI382" s="731"/>
      <c r="AJ382" s="731"/>
    </row>
    <row r="383" spans="2:36">
      <c r="E383" s="72"/>
      <c r="F383" s="72"/>
      <c r="G383" s="639"/>
      <c r="H383" s="639"/>
      <c r="I383" s="639"/>
      <c r="J383" s="639"/>
      <c r="K383" s="639"/>
      <c r="L383" s="639"/>
      <c r="M383" s="639"/>
      <c r="N383" s="639"/>
      <c r="O383" s="639"/>
      <c r="P383" s="731"/>
      <c r="Q383" s="731"/>
      <c r="R383" s="731"/>
      <c r="S383" s="731"/>
      <c r="T383" s="731"/>
      <c r="U383" s="731"/>
      <c r="V383" s="731"/>
      <c r="W383" s="731"/>
      <c r="X383" s="731"/>
      <c r="Y383" s="731"/>
      <c r="Z383" s="731"/>
      <c r="AA383" s="731"/>
      <c r="AB383" s="731"/>
      <c r="AC383" s="731"/>
      <c r="AD383" s="731"/>
      <c r="AE383" s="731"/>
      <c r="AF383" s="731"/>
      <c r="AG383" s="731"/>
      <c r="AH383" s="731"/>
      <c r="AI383" s="731"/>
      <c r="AJ383" s="731"/>
    </row>
    <row r="384" spans="2:36">
      <c r="B384" s="750"/>
      <c r="C384" s="750"/>
      <c r="D384" s="750"/>
      <c r="E384" s="246"/>
      <c r="F384" s="246"/>
      <c r="G384" s="639"/>
      <c r="H384" s="639"/>
      <c r="I384" s="639"/>
      <c r="J384" s="639"/>
      <c r="K384" s="639"/>
      <c r="L384" s="639"/>
      <c r="M384" s="639"/>
      <c r="N384" s="639"/>
      <c r="O384" s="639"/>
      <c r="P384" s="731"/>
      <c r="Q384" s="731"/>
      <c r="R384" s="731"/>
      <c r="S384" s="731"/>
      <c r="T384" s="731"/>
      <c r="U384" s="731"/>
      <c r="V384" s="731"/>
      <c r="W384" s="731"/>
      <c r="X384" s="731"/>
      <c r="Y384" s="731"/>
      <c r="Z384" s="731"/>
      <c r="AA384" s="731"/>
      <c r="AB384" s="731"/>
      <c r="AC384" s="731"/>
      <c r="AD384" s="731"/>
      <c r="AE384" s="731"/>
      <c r="AF384" s="731"/>
      <c r="AG384" s="731"/>
      <c r="AH384" s="731"/>
      <c r="AI384" s="731"/>
      <c r="AJ384" s="731"/>
    </row>
    <row r="385" spans="2:36">
      <c r="G385" s="639"/>
      <c r="H385" s="639"/>
      <c r="I385" s="639"/>
      <c r="J385" s="639"/>
      <c r="K385" s="639"/>
      <c r="L385" s="639"/>
      <c r="M385" s="639"/>
      <c r="N385" s="639"/>
      <c r="O385" s="639"/>
      <c r="P385" s="731"/>
      <c r="Q385" s="731"/>
      <c r="R385" s="731"/>
      <c r="S385" s="731"/>
      <c r="T385" s="731"/>
      <c r="U385" s="731"/>
      <c r="V385" s="731"/>
      <c r="W385" s="731"/>
      <c r="X385" s="731"/>
      <c r="Y385" s="731"/>
      <c r="Z385" s="731"/>
      <c r="AA385" s="731"/>
      <c r="AB385" s="731"/>
      <c r="AC385" s="731"/>
      <c r="AD385" s="731"/>
      <c r="AE385" s="731"/>
      <c r="AF385" s="731"/>
      <c r="AG385" s="731"/>
      <c r="AH385" s="731"/>
      <c r="AI385" s="731"/>
      <c r="AJ385" s="731"/>
    </row>
    <row r="386" spans="2:36" ht="15.6">
      <c r="B386" s="746"/>
      <c r="C386" s="34"/>
      <c r="D386" s="34"/>
      <c r="E386" s="34"/>
      <c r="F386" s="747"/>
      <c r="G386" s="639"/>
      <c r="H386" s="639"/>
      <c r="I386" s="639"/>
      <c r="J386" s="639"/>
      <c r="K386" s="639"/>
      <c r="L386" s="639"/>
      <c r="M386" s="639"/>
      <c r="N386" s="639"/>
      <c r="O386" s="639"/>
      <c r="P386" s="731"/>
      <c r="Q386" s="731"/>
      <c r="R386" s="731"/>
      <c r="S386" s="731"/>
      <c r="T386" s="731"/>
      <c r="U386" s="731"/>
      <c r="V386" s="731"/>
      <c r="W386" s="731"/>
      <c r="X386" s="731"/>
      <c r="Y386" s="731"/>
      <c r="Z386" s="731"/>
      <c r="AA386" s="731"/>
      <c r="AB386" s="731"/>
      <c r="AC386" s="731"/>
      <c r="AD386" s="731"/>
      <c r="AE386" s="731"/>
      <c r="AF386" s="731"/>
      <c r="AG386" s="731"/>
      <c r="AH386" s="731"/>
      <c r="AI386" s="731"/>
      <c r="AJ386" s="731"/>
    </row>
    <row r="387" spans="2:36" ht="14.45" customHeight="1">
      <c r="B387" s="34"/>
      <c r="C387" s="34"/>
      <c r="D387" s="748"/>
      <c r="E387" s="749"/>
      <c r="F387" s="34"/>
      <c r="G387" s="639"/>
      <c r="H387" s="639"/>
      <c r="I387" s="639"/>
      <c r="J387" s="639"/>
      <c r="K387" s="639"/>
      <c r="L387" s="639"/>
      <c r="M387" s="639"/>
      <c r="N387" s="639"/>
      <c r="O387" s="639"/>
      <c r="P387" s="731"/>
      <c r="Q387" s="731"/>
      <c r="R387" s="731"/>
      <c r="S387" s="731"/>
      <c r="T387" s="731"/>
      <c r="U387" s="731"/>
      <c r="V387" s="731"/>
      <c r="W387" s="731"/>
      <c r="X387" s="731"/>
      <c r="Y387" s="731"/>
      <c r="Z387" s="731"/>
      <c r="AA387" s="731"/>
      <c r="AB387" s="731"/>
      <c r="AC387" s="731"/>
      <c r="AD387" s="731"/>
      <c r="AE387" s="731"/>
      <c r="AF387" s="731"/>
      <c r="AG387" s="731"/>
      <c r="AH387" s="731"/>
      <c r="AI387" s="731"/>
      <c r="AJ387" s="731"/>
    </row>
    <row r="388" spans="2:36">
      <c r="E388" s="73"/>
      <c r="F388" s="73"/>
      <c r="G388" s="639"/>
      <c r="H388" s="639"/>
      <c r="I388" s="639"/>
      <c r="J388" s="639"/>
      <c r="K388" s="639"/>
      <c r="L388" s="639"/>
      <c r="M388" s="639"/>
      <c r="N388" s="639"/>
      <c r="O388" s="639"/>
      <c r="P388" s="731"/>
      <c r="Q388" s="731"/>
      <c r="R388" s="731"/>
      <c r="S388" s="731"/>
      <c r="T388" s="731"/>
      <c r="U388" s="731"/>
      <c r="V388" s="731"/>
      <c r="W388" s="731"/>
      <c r="X388" s="731"/>
      <c r="Y388" s="731"/>
      <c r="Z388" s="731"/>
      <c r="AA388" s="731"/>
      <c r="AB388" s="731"/>
      <c r="AC388" s="731"/>
      <c r="AD388" s="731"/>
      <c r="AE388" s="731"/>
      <c r="AF388" s="731"/>
      <c r="AG388" s="731"/>
      <c r="AH388" s="731"/>
      <c r="AI388" s="731"/>
      <c r="AJ388" s="731"/>
    </row>
    <row r="389" spans="2:36">
      <c r="G389" s="639"/>
      <c r="H389" s="639"/>
      <c r="I389" s="639"/>
      <c r="J389" s="639"/>
      <c r="K389" s="639"/>
      <c r="L389" s="639"/>
      <c r="M389" s="639"/>
      <c r="N389" s="639"/>
      <c r="O389" s="639"/>
      <c r="P389" s="731"/>
      <c r="Q389" s="731"/>
      <c r="R389" s="731"/>
      <c r="S389" s="731"/>
      <c r="T389" s="731"/>
      <c r="U389" s="731"/>
      <c r="V389" s="731"/>
      <c r="W389" s="731"/>
      <c r="X389" s="731"/>
      <c r="Y389" s="731"/>
      <c r="Z389" s="731"/>
      <c r="AA389" s="731"/>
      <c r="AB389" s="731"/>
      <c r="AC389" s="731"/>
      <c r="AD389" s="731"/>
      <c r="AE389" s="731"/>
      <c r="AF389" s="731"/>
      <c r="AG389" s="731"/>
      <c r="AH389" s="731"/>
      <c r="AI389" s="731"/>
      <c r="AJ389" s="731"/>
    </row>
    <row r="390" spans="2:36">
      <c r="B390" s="945"/>
      <c r="C390" s="945"/>
      <c r="D390" s="68"/>
      <c r="E390" s="68"/>
      <c r="F390" s="68"/>
      <c r="G390" s="639"/>
      <c r="H390" s="639"/>
      <c r="I390" s="639"/>
      <c r="J390" s="639"/>
      <c r="K390" s="639"/>
      <c r="L390" s="639"/>
      <c r="M390" s="639"/>
      <c r="N390" s="639"/>
      <c r="O390" s="639"/>
      <c r="P390" s="731"/>
      <c r="Q390" s="731"/>
      <c r="R390" s="731"/>
      <c r="S390" s="731"/>
      <c r="T390" s="731"/>
      <c r="U390" s="731"/>
      <c r="V390" s="731"/>
      <c r="W390" s="731"/>
      <c r="X390" s="731"/>
      <c r="Y390" s="731"/>
      <c r="Z390" s="731"/>
      <c r="AA390" s="731"/>
      <c r="AB390" s="731"/>
      <c r="AC390" s="731"/>
      <c r="AD390" s="731"/>
      <c r="AE390" s="731"/>
      <c r="AF390" s="731"/>
      <c r="AG390" s="731"/>
      <c r="AH390" s="731"/>
      <c r="AI390" s="731"/>
      <c r="AJ390" s="731"/>
    </row>
    <row r="391" spans="2:36">
      <c r="B391" s="944"/>
      <c r="C391" s="944"/>
      <c r="D391" s="944"/>
      <c r="E391" s="72"/>
      <c r="F391" s="72"/>
      <c r="G391" s="639"/>
      <c r="H391" s="639"/>
      <c r="I391" s="639"/>
      <c r="J391" s="639"/>
      <c r="K391" s="639"/>
      <c r="L391" s="639"/>
      <c r="M391" s="639"/>
      <c r="N391" s="639"/>
      <c r="O391" s="639"/>
      <c r="P391" s="731"/>
      <c r="Q391" s="731"/>
      <c r="R391" s="731"/>
      <c r="S391" s="731"/>
      <c r="T391" s="731"/>
      <c r="U391" s="731"/>
      <c r="V391" s="731"/>
      <c r="W391" s="731"/>
      <c r="X391" s="731"/>
      <c r="Y391" s="731"/>
      <c r="Z391" s="731"/>
      <c r="AA391" s="731"/>
      <c r="AB391" s="731"/>
      <c r="AC391" s="731"/>
      <c r="AD391" s="731"/>
      <c r="AE391" s="731"/>
      <c r="AF391" s="731"/>
      <c r="AG391" s="731"/>
      <c r="AH391" s="731"/>
      <c r="AI391" s="731"/>
      <c r="AJ391" s="731"/>
    </row>
    <row r="392" spans="2:36">
      <c r="B392" s="944"/>
      <c r="C392" s="944"/>
      <c r="D392" s="944"/>
      <c r="E392" s="72"/>
      <c r="F392" s="72"/>
      <c r="G392" s="639"/>
      <c r="H392" s="639"/>
      <c r="I392" s="639"/>
      <c r="J392" s="639"/>
      <c r="K392" s="639"/>
      <c r="L392" s="639"/>
      <c r="M392" s="639"/>
      <c r="N392" s="639"/>
      <c r="O392" s="639"/>
      <c r="P392" s="731"/>
      <c r="Q392" s="731"/>
      <c r="R392" s="731"/>
      <c r="S392" s="731"/>
      <c r="T392" s="731"/>
      <c r="U392" s="731"/>
      <c r="V392" s="731"/>
      <c r="W392" s="731"/>
      <c r="X392" s="731"/>
      <c r="Y392" s="731"/>
      <c r="Z392" s="731"/>
      <c r="AA392" s="731"/>
      <c r="AB392" s="731"/>
      <c r="AC392" s="731"/>
      <c r="AD392" s="731"/>
      <c r="AE392" s="731"/>
      <c r="AF392" s="731"/>
      <c r="AG392" s="731"/>
      <c r="AH392" s="731"/>
      <c r="AI392" s="731"/>
      <c r="AJ392" s="731"/>
    </row>
    <row r="393" spans="2:36">
      <c r="B393" s="944"/>
      <c r="C393" s="944"/>
      <c r="D393" s="944"/>
      <c r="E393" s="72"/>
      <c r="F393" s="72"/>
      <c r="G393" s="639"/>
      <c r="H393" s="639"/>
      <c r="I393" s="639"/>
      <c r="J393" s="639"/>
      <c r="K393" s="639"/>
      <c r="L393" s="639"/>
      <c r="M393" s="639"/>
      <c r="N393" s="639"/>
      <c r="O393" s="639"/>
      <c r="P393" s="731"/>
      <c r="Q393" s="731"/>
      <c r="R393" s="731"/>
      <c r="S393" s="731"/>
      <c r="T393" s="731"/>
      <c r="U393" s="731"/>
      <c r="V393" s="731"/>
      <c r="W393" s="731"/>
      <c r="X393" s="731"/>
      <c r="Y393" s="731"/>
      <c r="Z393" s="731"/>
      <c r="AA393" s="731"/>
      <c r="AB393" s="731"/>
      <c r="AC393" s="731"/>
      <c r="AD393" s="731"/>
      <c r="AE393" s="731"/>
      <c r="AF393" s="731"/>
      <c r="AG393" s="731"/>
      <c r="AH393" s="731"/>
      <c r="AI393" s="731"/>
      <c r="AJ393" s="731"/>
    </row>
    <row r="394" spans="2:36">
      <c r="B394" s="944"/>
      <c r="C394" s="944"/>
      <c r="D394" s="944"/>
      <c r="E394" s="72"/>
      <c r="F394" s="72"/>
      <c r="G394" s="639"/>
      <c r="H394" s="639"/>
      <c r="I394" s="639"/>
      <c r="J394" s="639"/>
      <c r="K394" s="639"/>
      <c r="L394" s="639"/>
      <c r="M394" s="639"/>
      <c r="N394" s="639"/>
      <c r="O394" s="639"/>
      <c r="P394" s="731"/>
      <c r="Q394" s="731"/>
      <c r="R394" s="731"/>
      <c r="S394" s="731"/>
      <c r="T394" s="731"/>
      <c r="U394" s="731"/>
      <c r="V394" s="731"/>
      <c r="W394" s="731"/>
      <c r="X394" s="731"/>
      <c r="Y394" s="731"/>
      <c r="Z394" s="731"/>
      <c r="AA394" s="731"/>
      <c r="AB394" s="731"/>
      <c r="AC394" s="731"/>
      <c r="AD394" s="731"/>
      <c r="AE394" s="731"/>
      <c r="AF394" s="731"/>
      <c r="AG394" s="731"/>
      <c r="AH394" s="731"/>
      <c r="AI394" s="731"/>
      <c r="AJ394" s="731"/>
    </row>
    <row r="395" spans="2:36">
      <c r="B395" s="944"/>
      <c r="C395" s="944"/>
      <c r="D395" s="944"/>
      <c r="E395" s="72"/>
      <c r="F395" s="72"/>
      <c r="G395" s="639"/>
      <c r="H395" s="639"/>
      <c r="I395" s="639"/>
      <c r="J395" s="639"/>
      <c r="K395" s="639"/>
      <c r="L395" s="639"/>
      <c r="M395" s="639"/>
      <c r="N395" s="639"/>
      <c r="O395" s="639"/>
      <c r="P395" s="731"/>
      <c r="Q395" s="731"/>
      <c r="R395" s="731"/>
      <c r="S395" s="731"/>
      <c r="T395" s="731"/>
      <c r="U395" s="731"/>
      <c r="V395" s="731"/>
      <c r="W395" s="731"/>
      <c r="X395" s="731"/>
      <c r="Y395" s="731"/>
      <c r="Z395" s="731"/>
      <c r="AA395" s="731"/>
      <c r="AB395" s="731"/>
      <c r="AC395" s="731"/>
      <c r="AD395" s="731"/>
      <c r="AE395" s="731"/>
      <c r="AF395" s="731"/>
      <c r="AG395" s="731"/>
      <c r="AH395" s="731"/>
      <c r="AI395" s="731"/>
      <c r="AJ395" s="731"/>
    </row>
    <row r="396" spans="2:36">
      <c r="B396" s="944"/>
      <c r="C396" s="944"/>
      <c r="D396" s="944"/>
      <c r="E396" s="72"/>
      <c r="F396" s="72"/>
    </row>
    <row r="397" spans="2:36">
      <c r="B397" s="944"/>
      <c r="C397" s="944"/>
      <c r="D397" s="944"/>
      <c r="E397" s="72"/>
      <c r="F397" s="72"/>
    </row>
    <row r="398" spans="2:36">
      <c r="B398" s="944"/>
      <c r="C398" s="944"/>
      <c r="D398" s="944"/>
      <c r="E398" s="72"/>
      <c r="F398" s="72"/>
    </row>
    <row r="399" spans="2:36">
      <c r="B399" s="944"/>
      <c r="C399" s="944"/>
      <c r="D399" s="944"/>
      <c r="E399" s="72"/>
      <c r="F399" s="72"/>
    </row>
    <row r="400" spans="2:36">
      <c r="C400" s="312"/>
      <c r="D400" s="312"/>
      <c r="E400" s="72"/>
      <c r="F400" s="72"/>
    </row>
    <row r="401" spans="2:6">
      <c r="E401" s="72"/>
      <c r="F401" s="72"/>
    </row>
    <row r="402" spans="2:6">
      <c r="B402" s="750"/>
      <c r="C402" s="750"/>
      <c r="D402" s="750"/>
      <c r="E402" s="246"/>
      <c r="F402" s="246"/>
    </row>
    <row r="404" spans="2:6" ht="15.6">
      <c r="B404" s="746"/>
      <c r="C404" s="34"/>
      <c r="D404" s="34"/>
      <c r="E404" s="34"/>
      <c r="F404" s="747"/>
    </row>
    <row r="405" spans="2:6" ht="15.6">
      <c r="B405" s="34"/>
      <c r="C405" s="34"/>
      <c r="D405" s="748"/>
      <c r="E405" s="749"/>
      <c r="F405" s="34"/>
    </row>
    <row r="406" spans="2:6">
      <c r="E406" s="73"/>
      <c r="F406" s="73"/>
    </row>
    <row r="408" spans="2:6">
      <c r="B408" s="945"/>
      <c r="C408" s="945"/>
      <c r="D408" s="68"/>
      <c r="E408" s="68"/>
      <c r="F408" s="68"/>
    </row>
    <row r="409" spans="2:6">
      <c r="B409" s="944"/>
      <c r="C409" s="944"/>
      <c r="D409" s="944"/>
      <c r="E409" s="72"/>
      <c r="F409" s="72"/>
    </row>
    <row r="410" spans="2:6">
      <c r="B410" s="944"/>
      <c r="C410" s="944"/>
      <c r="D410" s="944"/>
      <c r="E410" s="72"/>
      <c r="F410" s="72"/>
    </row>
    <row r="411" spans="2:6">
      <c r="B411" s="944"/>
      <c r="C411" s="944"/>
      <c r="D411" s="944"/>
      <c r="E411" s="72"/>
      <c r="F411" s="72"/>
    </row>
    <row r="412" spans="2:6">
      <c r="B412" s="944"/>
      <c r="C412" s="944"/>
      <c r="D412" s="944"/>
      <c r="E412" s="72"/>
      <c r="F412" s="72"/>
    </row>
    <row r="413" spans="2:6">
      <c r="B413" s="944"/>
      <c r="C413" s="944"/>
      <c r="D413" s="944"/>
      <c r="E413" s="72"/>
      <c r="F413" s="72"/>
    </row>
    <row r="414" spans="2:6">
      <c r="B414" s="944"/>
      <c r="C414" s="944"/>
      <c r="D414" s="944"/>
      <c r="E414" s="72"/>
      <c r="F414" s="72"/>
    </row>
    <row r="415" spans="2:6">
      <c r="B415" s="944"/>
      <c r="C415" s="944"/>
      <c r="D415" s="944"/>
      <c r="E415" s="72"/>
      <c r="F415" s="72"/>
    </row>
    <row r="416" spans="2:6">
      <c r="B416" s="944"/>
      <c r="C416" s="944"/>
      <c r="D416" s="944"/>
      <c r="E416" s="72"/>
      <c r="F416" s="72"/>
    </row>
    <row r="417" spans="2:16">
      <c r="B417" s="944"/>
      <c r="C417" s="944"/>
      <c r="D417" s="944"/>
      <c r="E417" s="72"/>
      <c r="F417" s="72"/>
    </row>
    <row r="418" spans="2:16">
      <c r="C418" s="312"/>
      <c r="D418" s="312"/>
      <c r="E418" s="72"/>
      <c r="F418" s="72"/>
    </row>
    <row r="419" spans="2:16">
      <c r="E419" s="72"/>
      <c r="F419" s="72"/>
    </row>
    <row r="420" spans="2:16">
      <c r="B420" s="750"/>
      <c r="C420" s="750"/>
      <c r="D420" s="750"/>
      <c r="E420" s="246"/>
      <c r="F420" s="246"/>
    </row>
    <row r="422" spans="2:16" ht="15.6">
      <c r="B422" s="746"/>
      <c r="C422" s="34"/>
      <c r="D422" s="34"/>
      <c r="E422" s="34"/>
      <c r="F422" s="747"/>
    </row>
    <row r="423" spans="2:16" ht="15.6">
      <c r="B423" s="34"/>
      <c r="C423" s="34"/>
      <c r="D423" s="748"/>
      <c r="E423" s="749"/>
      <c r="F423" s="34"/>
    </row>
    <row r="424" spans="2:16">
      <c r="E424" s="73"/>
      <c r="F424" s="73"/>
    </row>
    <row r="426" spans="2:16">
      <c r="B426" s="945"/>
      <c r="C426" s="945"/>
      <c r="D426" s="68"/>
      <c r="E426" s="68"/>
      <c r="F426" s="68"/>
    </row>
    <row r="427" spans="2:16">
      <c r="B427" s="944"/>
      <c r="C427" s="944"/>
      <c r="D427" s="944"/>
      <c r="E427" s="72"/>
      <c r="F427" s="72"/>
    </row>
    <row r="428" spans="2:16">
      <c r="B428" s="944"/>
      <c r="C428" s="944"/>
      <c r="D428" s="944"/>
      <c r="E428" s="72"/>
      <c r="F428" s="72"/>
    </row>
    <row r="429" spans="2:16">
      <c r="B429" s="944"/>
      <c r="C429" s="944"/>
      <c r="D429" s="944"/>
      <c r="E429" s="72"/>
      <c r="F429" s="72"/>
    </row>
    <row r="430" spans="2:16">
      <c r="B430" s="944"/>
      <c r="C430" s="944"/>
      <c r="D430" s="944"/>
      <c r="E430" s="72"/>
      <c r="F430" s="72"/>
    </row>
    <row r="431" spans="2:16">
      <c r="B431" s="944"/>
      <c r="C431" s="944"/>
      <c r="D431" s="944"/>
      <c r="E431" s="72"/>
      <c r="F431" s="72"/>
      <c r="N431" s="68"/>
      <c r="O431" s="68"/>
      <c r="P431" s="68"/>
    </row>
    <row r="432" spans="2:16">
      <c r="B432" s="944"/>
      <c r="C432" s="944"/>
      <c r="D432" s="944"/>
      <c r="E432" s="72"/>
      <c r="F432" s="72"/>
      <c r="N432" s="59"/>
      <c r="O432" s="56"/>
      <c r="P432" s="56"/>
    </row>
    <row r="433" spans="2:16">
      <c r="B433" s="944"/>
      <c r="C433" s="944"/>
      <c r="D433" s="944"/>
      <c r="E433" s="72"/>
      <c r="F433" s="72"/>
      <c r="N433" s="59"/>
      <c r="O433" s="56"/>
      <c r="P433" s="56"/>
    </row>
    <row r="434" spans="2:16">
      <c r="B434" s="944"/>
      <c r="C434" s="944"/>
      <c r="D434" s="944"/>
      <c r="E434" s="72"/>
      <c r="F434" s="72"/>
      <c r="N434" s="59"/>
      <c r="O434" s="56"/>
      <c r="P434" s="56"/>
    </row>
    <row r="435" spans="2:16">
      <c r="B435" s="944"/>
      <c r="C435" s="944"/>
      <c r="D435" s="944"/>
      <c r="E435" s="72"/>
      <c r="F435" s="72"/>
      <c r="N435" s="59"/>
      <c r="O435" s="56"/>
      <c r="P435" s="56"/>
    </row>
    <row r="436" spans="2:16">
      <c r="C436" s="312"/>
      <c r="D436" s="312"/>
      <c r="E436" s="72"/>
      <c r="F436" s="72"/>
      <c r="N436" s="59"/>
      <c r="O436" s="56"/>
      <c r="P436" s="56"/>
    </row>
    <row r="437" spans="2:16">
      <c r="E437" s="72"/>
      <c r="F437" s="72"/>
      <c r="N437" s="59"/>
      <c r="O437" s="56"/>
      <c r="P437" s="56"/>
    </row>
    <row r="438" spans="2:16">
      <c r="B438" s="750"/>
      <c r="C438" s="750"/>
      <c r="D438" s="750"/>
      <c r="E438" s="246"/>
      <c r="F438" s="246"/>
      <c r="N438" s="659"/>
      <c r="O438" s="659"/>
      <c r="P438" s="659"/>
    </row>
    <row r="439" spans="2:16">
      <c r="N439" s="659"/>
      <c r="O439" s="659"/>
      <c r="P439" s="659"/>
    </row>
    <row r="440" spans="2:16" ht="15.6">
      <c r="B440" s="746"/>
      <c r="C440" s="34"/>
      <c r="D440" s="34"/>
      <c r="E440" s="34"/>
      <c r="F440" s="747"/>
      <c r="N440" s="659"/>
      <c r="O440" s="659"/>
      <c r="P440" s="659"/>
    </row>
    <row r="441" spans="2:16" ht="15.6">
      <c r="B441" s="34"/>
      <c r="C441" s="34"/>
      <c r="D441" s="748"/>
      <c r="E441" s="749"/>
      <c r="F441" s="34"/>
      <c r="N441" s="659"/>
      <c r="O441" s="659"/>
      <c r="P441" s="659"/>
    </row>
    <row r="442" spans="2:16">
      <c r="E442" s="73"/>
      <c r="F442" s="73"/>
      <c r="N442" s="659"/>
      <c r="O442" s="659"/>
      <c r="P442" s="659"/>
    </row>
    <row r="443" spans="2:16">
      <c r="N443" s="659"/>
      <c r="O443" s="659"/>
      <c r="P443" s="659"/>
    </row>
    <row r="444" spans="2:16">
      <c r="B444" s="945"/>
      <c r="C444" s="945"/>
      <c r="D444" s="68"/>
      <c r="E444" s="68"/>
      <c r="F444" s="68"/>
      <c r="N444" s="659"/>
      <c r="O444" s="659"/>
      <c r="P444" s="659"/>
    </row>
    <row r="445" spans="2:16">
      <c r="E445" s="72"/>
      <c r="F445" s="72"/>
      <c r="N445" s="659"/>
      <c r="O445" s="659"/>
      <c r="P445" s="659"/>
    </row>
    <row r="446" spans="2:16">
      <c r="N446" s="659"/>
      <c r="O446" s="659"/>
      <c r="P446" s="659"/>
    </row>
    <row r="447" spans="2:16" ht="15.6">
      <c r="B447" s="746"/>
      <c r="C447" s="34"/>
      <c r="D447" s="34"/>
      <c r="E447" s="34"/>
      <c r="F447" s="747"/>
      <c r="N447" s="659"/>
      <c r="O447" s="659"/>
      <c r="P447" s="659"/>
    </row>
    <row r="448" spans="2:16" ht="15.6">
      <c r="B448" s="34"/>
      <c r="C448" s="34"/>
      <c r="D448" s="748"/>
      <c r="E448" s="749"/>
      <c r="F448" s="34"/>
      <c r="N448" s="659"/>
      <c r="O448" s="659"/>
      <c r="P448" s="659"/>
    </row>
    <row r="449" spans="2:16">
      <c r="E449" s="73"/>
      <c r="F449" s="73"/>
      <c r="N449" s="659"/>
      <c r="O449" s="659"/>
      <c r="P449" s="659"/>
    </row>
    <row r="450" spans="2:16">
      <c r="N450" s="659"/>
      <c r="O450" s="659"/>
      <c r="P450" s="659"/>
    </row>
    <row r="451" spans="2:16">
      <c r="B451" s="945"/>
      <c r="C451" s="945"/>
      <c r="D451" s="68"/>
      <c r="E451" s="68"/>
      <c r="F451" s="68"/>
      <c r="N451" s="659"/>
      <c r="O451" s="659"/>
      <c r="P451" s="659"/>
    </row>
    <row r="452" spans="2:16">
      <c r="E452" s="72"/>
      <c r="F452" s="72"/>
      <c r="N452" s="659"/>
      <c r="O452" s="659"/>
      <c r="P452" s="659"/>
    </row>
    <row r="453" spans="2:16">
      <c r="N453" s="659"/>
      <c r="O453" s="659"/>
      <c r="P453" s="659"/>
    </row>
    <row r="454" spans="2:16" ht="15.6">
      <c r="B454" s="746"/>
      <c r="C454" s="34"/>
      <c r="D454" s="34"/>
      <c r="E454" s="34"/>
      <c r="F454" s="747"/>
      <c r="N454" s="659"/>
      <c r="O454" s="659"/>
      <c r="P454" s="659"/>
    </row>
    <row r="455" spans="2:16" ht="15.6">
      <c r="B455" s="34"/>
      <c r="C455" s="34"/>
      <c r="D455" s="748"/>
      <c r="E455" s="749"/>
      <c r="F455" s="34"/>
      <c r="N455" s="659"/>
      <c r="O455" s="659"/>
      <c r="P455" s="659"/>
    </row>
    <row r="456" spans="2:16">
      <c r="E456" s="73"/>
      <c r="F456" s="73"/>
      <c r="N456" s="659"/>
      <c r="O456" s="659"/>
      <c r="P456" s="659"/>
    </row>
    <row r="457" spans="2:16">
      <c r="N457" s="659"/>
      <c r="O457" s="659"/>
      <c r="P457" s="659"/>
    </row>
    <row r="458" spans="2:16">
      <c r="B458" s="945"/>
      <c r="C458" s="945"/>
      <c r="D458" s="68"/>
      <c r="E458" s="68"/>
      <c r="F458" s="68"/>
      <c r="N458" s="659"/>
      <c r="O458" s="659"/>
      <c r="P458" s="659"/>
    </row>
    <row r="459" spans="2:16">
      <c r="E459" s="72"/>
      <c r="F459" s="72"/>
      <c r="N459" s="659"/>
      <c r="O459" s="659"/>
      <c r="P459" s="659"/>
    </row>
    <row r="460" spans="2:16">
      <c r="N460" s="659"/>
      <c r="O460" s="659"/>
      <c r="P460" s="659"/>
    </row>
    <row r="461" spans="2:16" ht="15.6">
      <c r="B461" s="746"/>
      <c r="C461" s="34"/>
      <c r="D461" s="34"/>
      <c r="E461" s="34"/>
      <c r="F461" s="747"/>
      <c r="M461" s="59"/>
      <c r="N461" s="659"/>
      <c r="O461" s="659"/>
      <c r="P461" s="659"/>
    </row>
    <row r="462" spans="2:16" ht="15.6">
      <c r="B462" s="34"/>
      <c r="C462" s="34"/>
      <c r="D462" s="748"/>
      <c r="E462" s="749"/>
      <c r="F462" s="34"/>
      <c r="M462" s="684"/>
      <c r="N462" s="684"/>
    </row>
    <row r="463" spans="2:16">
      <c r="E463" s="73"/>
      <c r="F463" s="73"/>
      <c r="M463" s="684"/>
      <c r="N463" s="684"/>
    </row>
    <row r="464" spans="2:16">
      <c r="M464" s="684"/>
      <c r="N464" s="684"/>
    </row>
    <row r="465" spans="2:14">
      <c r="B465" s="945"/>
      <c r="C465" s="945"/>
      <c r="D465" s="68"/>
      <c r="E465" s="68"/>
      <c r="F465" s="68"/>
      <c r="M465" s="684"/>
      <c r="N465" s="684"/>
    </row>
    <row r="466" spans="2:14">
      <c r="E466" s="72"/>
      <c r="F466" s="72"/>
      <c r="M466" s="684"/>
      <c r="N466" s="684"/>
    </row>
    <row r="467" spans="2:14">
      <c r="M467" s="684"/>
      <c r="N467" s="684"/>
    </row>
    <row r="500" spans="4:38">
      <c r="D500" s="751"/>
      <c r="E500" s="751"/>
      <c r="F500" s="751"/>
      <c r="G500" s="751"/>
      <c r="H500" s="751"/>
      <c r="I500" s="751"/>
      <c r="J500" s="751"/>
      <c r="K500" s="751"/>
    </row>
    <row r="501" spans="4:38">
      <c r="AI501" s="68"/>
      <c r="AJ501" s="68"/>
      <c r="AK501" s="68"/>
      <c r="AL501" s="68"/>
    </row>
    <row r="502" spans="4:38">
      <c r="AI502" s="733"/>
      <c r="AJ502" s="733"/>
      <c r="AK502" s="733"/>
      <c r="AL502" s="639"/>
    </row>
    <row r="503" spans="4:38">
      <c r="AI503" s="733"/>
      <c r="AJ503" s="733"/>
      <c r="AK503" s="733"/>
      <c r="AL503" s="639"/>
    </row>
    <row r="504" spans="4:38">
      <c r="AI504" s="733"/>
      <c r="AJ504" s="733"/>
      <c r="AK504" s="733"/>
      <c r="AL504" s="733"/>
    </row>
    <row r="505" spans="4:38">
      <c r="AI505" s="733"/>
      <c r="AJ505" s="733"/>
      <c r="AK505" s="733"/>
      <c r="AL505" s="733"/>
    </row>
    <row r="506" spans="4:38">
      <c r="D506" s="68"/>
      <c r="E506" s="68"/>
      <c r="F506" s="68"/>
      <c r="G506" s="68"/>
      <c r="H506" s="68"/>
      <c r="I506" s="68"/>
      <c r="J506" s="68"/>
      <c r="K506" s="68"/>
      <c r="L506" s="68"/>
      <c r="M506" s="68"/>
      <c r="N506" s="68"/>
      <c r="O506" s="68"/>
      <c r="P506" s="68"/>
      <c r="Q506" s="68"/>
      <c r="R506" s="68"/>
      <c r="S506" s="68"/>
      <c r="AI506" s="733"/>
      <c r="AJ506" s="733"/>
      <c r="AK506" s="733"/>
      <c r="AL506" s="733"/>
    </row>
    <row r="507" spans="4:38">
      <c r="D507" s="731"/>
      <c r="E507" s="731"/>
      <c r="F507" s="731"/>
      <c r="G507" s="731"/>
      <c r="H507" s="639"/>
      <c r="I507" s="639"/>
      <c r="J507" s="639"/>
      <c r="K507" s="639"/>
      <c r="L507" s="639"/>
      <c r="M507" s="639"/>
      <c r="N507" s="639"/>
      <c r="O507" s="639"/>
      <c r="P507" s="639"/>
      <c r="Q507" s="639"/>
      <c r="R507" s="639"/>
      <c r="S507" s="639"/>
      <c r="AI507" s="733"/>
      <c r="AJ507" s="733"/>
      <c r="AK507" s="733"/>
      <c r="AL507" s="733"/>
    </row>
    <row r="508" spans="4:38">
      <c r="D508" s="731"/>
      <c r="E508" s="731"/>
      <c r="F508" s="731"/>
      <c r="G508" s="731"/>
      <c r="H508" s="639"/>
      <c r="I508" s="639"/>
      <c r="J508" s="639"/>
      <c r="K508" s="639"/>
      <c r="L508" s="639"/>
      <c r="M508" s="639"/>
      <c r="N508" s="639"/>
      <c r="O508" s="639"/>
      <c r="P508" s="639"/>
      <c r="Q508" s="639"/>
      <c r="R508" s="639"/>
      <c r="S508" s="639"/>
      <c r="T508" s="639"/>
      <c r="U508" s="639"/>
      <c r="V508" s="639"/>
      <c r="W508" s="639"/>
      <c r="X508" s="639"/>
      <c r="Y508" s="639"/>
      <c r="Z508" s="639"/>
      <c r="AI508" s="733"/>
      <c r="AJ508" s="733"/>
      <c r="AK508" s="733"/>
      <c r="AL508" s="733"/>
    </row>
    <row r="509" spans="4:38">
      <c r="D509" s="731"/>
      <c r="E509" s="731"/>
      <c r="F509" s="731"/>
      <c r="G509" s="731"/>
      <c r="H509" s="639"/>
      <c r="I509" s="639"/>
      <c r="J509" s="639"/>
      <c r="K509" s="639"/>
      <c r="L509" s="639"/>
      <c r="M509" s="639"/>
      <c r="N509" s="639"/>
      <c r="O509" s="639"/>
      <c r="P509" s="639"/>
      <c r="Q509" s="639"/>
      <c r="R509" s="639"/>
      <c r="S509" s="639"/>
      <c r="T509" s="639"/>
      <c r="U509" s="639"/>
      <c r="V509" s="639"/>
      <c r="W509" s="73"/>
      <c r="X509" s="73"/>
      <c r="Y509" s="73"/>
      <c r="Z509" s="73"/>
      <c r="AI509" s="733"/>
      <c r="AJ509" s="733"/>
      <c r="AK509" s="733"/>
      <c r="AL509" s="733"/>
    </row>
    <row r="510" spans="4:38">
      <c r="D510" s="731"/>
      <c r="E510" s="731"/>
      <c r="F510" s="731"/>
      <c r="G510" s="731"/>
      <c r="H510" s="639"/>
      <c r="I510" s="639"/>
      <c r="J510" s="639"/>
      <c r="K510" s="639"/>
      <c r="L510" s="639"/>
      <c r="M510" s="639"/>
      <c r="N510" s="639"/>
      <c r="O510" s="639"/>
      <c r="P510" s="639"/>
      <c r="Q510" s="639"/>
      <c r="R510" s="639"/>
      <c r="S510" s="639"/>
      <c r="T510" s="639"/>
      <c r="U510" s="639"/>
      <c r="V510" s="639"/>
      <c r="W510" s="73"/>
      <c r="X510" s="73"/>
      <c r="Y510" s="73"/>
      <c r="Z510" s="73"/>
      <c r="AI510" s="733"/>
      <c r="AJ510" s="733"/>
      <c r="AK510" s="733"/>
      <c r="AL510" s="733"/>
    </row>
    <row r="511" spans="4:38">
      <c r="D511" s="731"/>
      <c r="E511" s="731"/>
      <c r="F511" s="731"/>
      <c r="G511" s="731"/>
      <c r="H511" s="639"/>
      <c r="I511" s="639"/>
      <c r="J511" s="639"/>
      <c r="K511" s="639"/>
      <c r="L511" s="639"/>
      <c r="M511" s="639"/>
      <c r="N511" s="639"/>
      <c r="O511" s="639"/>
      <c r="P511" s="639"/>
      <c r="Q511" s="639"/>
      <c r="R511" s="639"/>
      <c r="S511" s="639"/>
      <c r="T511" s="639"/>
      <c r="U511" s="639"/>
      <c r="V511" s="639"/>
      <c r="W511" s="73"/>
      <c r="X511" s="73"/>
      <c r="Y511" s="73"/>
      <c r="Z511" s="73"/>
      <c r="AI511" s="733"/>
      <c r="AJ511" s="733"/>
      <c r="AK511" s="733"/>
      <c r="AL511" s="733"/>
    </row>
    <row r="512" spans="4:38">
      <c r="D512" s="731"/>
      <c r="E512" s="731"/>
      <c r="F512" s="731"/>
      <c r="G512" s="731"/>
      <c r="H512" s="639"/>
      <c r="I512" s="639"/>
      <c r="J512" s="639"/>
      <c r="K512" s="639"/>
      <c r="L512" s="639"/>
      <c r="M512" s="639"/>
      <c r="N512" s="639"/>
      <c r="O512" s="639"/>
      <c r="P512" s="639"/>
      <c r="Q512" s="639"/>
      <c r="R512" s="639"/>
      <c r="S512" s="639"/>
      <c r="T512" s="639"/>
      <c r="U512" s="639"/>
      <c r="V512" s="639"/>
      <c r="W512" s="73"/>
      <c r="X512" s="73"/>
      <c r="Y512" s="73"/>
      <c r="Z512" s="73"/>
      <c r="AI512" s="733"/>
      <c r="AJ512" s="733"/>
      <c r="AK512" s="733"/>
      <c r="AL512" s="733"/>
    </row>
    <row r="513" spans="4:38">
      <c r="D513" s="731"/>
      <c r="E513" s="731"/>
      <c r="F513" s="731"/>
      <c r="G513" s="731"/>
      <c r="H513" s="639"/>
      <c r="I513" s="639"/>
      <c r="J513" s="639"/>
      <c r="K513" s="639"/>
      <c r="L513" s="639"/>
      <c r="M513" s="639"/>
      <c r="N513" s="639"/>
      <c r="O513" s="639"/>
      <c r="P513" s="639"/>
      <c r="Q513" s="639"/>
      <c r="R513" s="639"/>
      <c r="S513" s="639"/>
      <c r="T513" s="639"/>
      <c r="U513" s="639"/>
      <c r="V513" s="639"/>
      <c r="W513" s="73"/>
      <c r="X513" s="73"/>
      <c r="Y513" s="73"/>
      <c r="Z513" s="73"/>
      <c r="AI513" s="733"/>
      <c r="AJ513" s="733"/>
      <c r="AK513" s="733"/>
      <c r="AL513" s="733"/>
    </row>
    <row r="514" spans="4:38">
      <c r="D514" s="731"/>
      <c r="E514" s="731"/>
      <c r="F514" s="731"/>
      <c r="G514" s="731"/>
      <c r="H514" s="639"/>
      <c r="I514" s="639"/>
      <c r="J514" s="639"/>
      <c r="K514" s="639"/>
      <c r="L514" s="639"/>
      <c r="M514" s="639"/>
      <c r="N514" s="639"/>
      <c r="O514" s="639"/>
      <c r="P514" s="639"/>
      <c r="Q514" s="639"/>
      <c r="R514" s="639"/>
      <c r="S514" s="639"/>
      <c r="T514" s="639"/>
      <c r="U514" s="639"/>
      <c r="V514" s="639"/>
      <c r="W514" s="73"/>
      <c r="X514" s="73"/>
      <c r="Y514" s="73"/>
      <c r="Z514" s="73"/>
    </row>
    <row r="515" spans="4:38">
      <c r="D515" s="731"/>
      <c r="E515" s="731"/>
      <c r="F515" s="731"/>
      <c r="G515" s="731"/>
      <c r="H515" s="639"/>
      <c r="I515" s="639"/>
      <c r="J515" s="639"/>
      <c r="K515" s="639"/>
      <c r="L515" s="639"/>
      <c r="M515" s="639"/>
      <c r="N515" s="639"/>
      <c r="O515" s="639"/>
      <c r="P515" s="639"/>
      <c r="Q515" s="639"/>
      <c r="R515" s="639"/>
      <c r="S515" s="639"/>
      <c r="T515" s="639"/>
      <c r="U515" s="639"/>
      <c r="V515" s="639"/>
      <c r="W515" s="73"/>
      <c r="X515" s="73"/>
      <c r="Y515" s="73"/>
      <c r="Z515" s="73"/>
    </row>
    <row r="516" spans="4:38">
      <c r="D516" s="731"/>
      <c r="E516" s="731"/>
      <c r="F516" s="731"/>
      <c r="G516" s="731"/>
      <c r="H516" s="639"/>
      <c r="I516" s="639"/>
      <c r="J516" s="639"/>
      <c r="K516" s="639"/>
      <c r="L516" s="639"/>
      <c r="M516" s="639"/>
      <c r="N516" s="639"/>
      <c r="O516" s="639"/>
      <c r="P516" s="639"/>
      <c r="Q516" s="639"/>
      <c r="R516" s="639"/>
      <c r="S516" s="639"/>
      <c r="T516" s="639"/>
      <c r="U516" s="639"/>
      <c r="V516" s="639"/>
      <c r="W516" s="73"/>
      <c r="X516" s="73"/>
      <c r="Y516" s="73"/>
      <c r="Z516" s="73"/>
    </row>
    <row r="517" spans="4:38">
      <c r="D517" s="731"/>
      <c r="E517" s="731"/>
      <c r="F517" s="731"/>
      <c r="G517" s="731"/>
      <c r="H517" s="639"/>
      <c r="I517" s="639"/>
      <c r="J517" s="639"/>
      <c r="K517" s="639"/>
      <c r="L517" s="639"/>
      <c r="M517" s="639"/>
      <c r="N517" s="639"/>
      <c r="O517" s="639"/>
      <c r="P517" s="639"/>
      <c r="Q517" s="639"/>
      <c r="R517" s="639"/>
      <c r="S517" s="639"/>
      <c r="T517" s="639"/>
      <c r="U517" s="639"/>
      <c r="V517" s="639"/>
      <c r="W517" s="73"/>
      <c r="X517" s="73"/>
      <c r="Y517" s="73"/>
      <c r="Z517" s="73"/>
    </row>
    <row r="518" spans="4:38">
      <c r="D518" s="731"/>
      <c r="E518" s="731"/>
      <c r="F518" s="731"/>
      <c r="G518" s="731"/>
      <c r="H518" s="639"/>
      <c r="I518" s="639"/>
      <c r="J518" s="639"/>
      <c r="K518" s="639"/>
      <c r="L518" s="639"/>
      <c r="M518" s="639"/>
      <c r="N518" s="639"/>
      <c r="O518" s="639"/>
      <c r="P518" s="639"/>
      <c r="Q518" s="639"/>
      <c r="R518" s="639"/>
      <c r="S518" s="639"/>
      <c r="T518" s="639"/>
      <c r="U518" s="639"/>
      <c r="V518" s="639"/>
      <c r="W518" s="73"/>
      <c r="X518" s="73"/>
      <c r="Y518" s="73"/>
      <c r="Z518" s="73"/>
    </row>
    <row r="519" spans="4:38">
      <c r="S519" s="639"/>
      <c r="T519" s="639"/>
      <c r="U519" s="639"/>
      <c r="V519" s="639"/>
      <c r="W519" s="73"/>
      <c r="X519" s="73"/>
      <c r="Y519" s="73"/>
      <c r="Z519" s="73"/>
    </row>
    <row r="520" spans="4:38">
      <c r="S520" s="639"/>
      <c r="T520" s="639"/>
      <c r="U520" s="639"/>
      <c r="V520" s="639"/>
      <c r="W520" s="73"/>
      <c r="X520" s="73"/>
      <c r="Y520" s="73"/>
      <c r="Z520" s="73"/>
    </row>
    <row r="521" spans="4:38">
      <c r="D521" s="68"/>
      <c r="E521" s="68"/>
      <c r="F521" s="68"/>
      <c r="G521" s="68"/>
      <c r="L521" s="230"/>
      <c r="S521" s="639"/>
      <c r="T521" s="639"/>
      <c r="U521" s="639"/>
      <c r="V521" s="639"/>
      <c r="W521" s="73"/>
      <c r="X521" s="73"/>
      <c r="Y521" s="73"/>
      <c r="Z521" s="73"/>
    </row>
    <row r="522" spans="4:38">
      <c r="D522" s="639"/>
      <c r="E522" s="639"/>
      <c r="F522" s="639"/>
      <c r="G522" s="639"/>
      <c r="L522" s="230"/>
      <c r="S522" s="639"/>
      <c r="T522" s="639"/>
      <c r="U522" s="639"/>
      <c r="V522" s="639"/>
      <c r="W522" s="73"/>
      <c r="X522" s="73"/>
      <c r="Y522" s="73"/>
      <c r="Z522" s="73"/>
    </row>
    <row r="523" spans="4:38">
      <c r="D523" s="639"/>
      <c r="E523" s="639"/>
      <c r="F523" s="639"/>
      <c r="G523" s="639"/>
      <c r="L523" s="230"/>
      <c r="S523" s="639"/>
      <c r="T523" s="639"/>
      <c r="U523" s="639"/>
      <c r="V523" s="639"/>
      <c r="W523" s="73"/>
      <c r="X523" s="73"/>
      <c r="Y523" s="73"/>
      <c r="Z523" s="73"/>
    </row>
    <row r="524" spans="4:38">
      <c r="D524" s="639"/>
      <c r="E524" s="639"/>
      <c r="F524" s="639"/>
      <c r="G524" s="639"/>
      <c r="L524" s="230"/>
      <c r="S524" s="639"/>
      <c r="T524" s="639"/>
      <c r="U524" s="639"/>
      <c r="V524" s="639"/>
      <c r="W524" s="73"/>
      <c r="X524" s="73"/>
      <c r="Y524" s="73"/>
      <c r="Z524" s="73"/>
    </row>
    <row r="525" spans="4:38">
      <c r="D525" s="639"/>
      <c r="E525" s="639"/>
      <c r="F525" s="639"/>
      <c r="G525" s="639"/>
      <c r="S525" s="639"/>
      <c r="T525" s="639"/>
      <c r="U525" s="639"/>
      <c r="V525" s="639"/>
      <c r="W525" s="73"/>
      <c r="X525" s="73"/>
      <c r="Y525" s="73"/>
      <c r="Z525" s="73"/>
    </row>
    <row r="526" spans="4:38">
      <c r="D526" s="639"/>
      <c r="E526" s="639"/>
      <c r="F526" s="639"/>
      <c r="G526" s="639"/>
      <c r="S526" s="639"/>
      <c r="T526" s="639"/>
      <c r="U526" s="639"/>
      <c r="V526" s="639"/>
      <c r="W526" s="73"/>
      <c r="X526" s="73"/>
      <c r="Y526" s="73"/>
      <c r="Z526" s="73"/>
    </row>
    <row r="527" spans="4:38">
      <c r="D527" s="639"/>
      <c r="E527" s="639"/>
      <c r="F527" s="639"/>
      <c r="G527" s="639"/>
      <c r="S527" s="639"/>
      <c r="T527" s="639"/>
      <c r="U527" s="639"/>
      <c r="V527" s="639"/>
      <c r="W527" s="73"/>
      <c r="X527" s="73"/>
      <c r="Y527" s="73"/>
      <c r="Z527" s="73"/>
    </row>
    <row r="528" spans="4:38">
      <c r="D528" s="639"/>
      <c r="E528" s="639"/>
      <c r="F528" s="639"/>
      <c r="G528" s="639"/>
      <c r="S528" s="639"/>
      <c r="T528" s="639"/>
      <c r="U528" s="639"/>
      <c r="V528" s="639"/>
      <c r="W528" s="73"/>
      <c r="X528" s="73"/>
      <c r="Y528" s="73"/>
      <c r="Z528" s="73"/>
    </row>
    <row r="529" spans="4:26">
      <c r="D529" s="639"/>
      <c r="E529" s="639"/>
      <c r="F529" s="639"/>
      <c r="G529" s="639"/>
      <c r="S529" s="639"/>
      <c r="T529" s="639"/>
      <c r="U529" s="639"/>
      <c r="V529" s="639"/>
      <c r="W529" s="73"/>
      <c r="X529" s="73"/>
      <c r="Y529" s="73"/>
      <c r="Z529" s="73"/>
    </row>
    <row r="530" spans="4:26">
      <c r="D530" s="639"/>
      <c r="E530" s="639"/>
      <c r="F530" s="639"/>
      <c r="G530" s="639"/>
      <c r="S530" s="639"/>
      <c r="T530" s="639"/>
      <c r="U530" s="639"/>
      <c r="V530" s="639"/>
      <c r="W530" s="73"/>
      <c r="X530" s="73"/>
      <c r="Y530" s="73"/>
      <c r="Z530" s="73"/>
    </row>
    <row r="531" spans="4:26">
      <c r="D531" s="639"/>
      <c r="E531" s="639"/>
      <c r="F531" s="639"/>
      <c r="G531" s="639"/>
      <c r="S531" s="639"/>
      <c r="T531" s="639"/>
      <c r="U531" s="639"/>
      <c r="V531" s="639"/>
      <c r="W531" s="73"/>
      <c r="X531" s="73"/>
      <c r="Y531" s="73"/>
      <c r="Z531" s="73"/>
    </row>
    <row r="532" spans="4:26">
      <c r="D532" s="639"/>
      <c r="E532" s="639"/>
      <c r="F532" s="639"/>
      <c r="G532" s="639"/>
      <c r="S532" s="639"/>
      <c r="T532" s="639"/>
      <c r="U532" s="639"/>
      <c r="V532" s="639"/>
      <c r="W532" s="73"/>
      <c r="X532" s="73"/>
      <c r="Y532" s="73"/>
      <c r="Z532" s="73"/>
    </row>
    <row r="533" spans="4:26">
      <c r="D533" s="594"/>
      <c r="E533" s="594"/>
      <c r="F533" s="594"/>
      <c r="G533" s="594"/>
      <c r="S533" s="639"/>
      <c r="T533" s="639"/>
      <c r="U533" s="639"/>
      <c r="V533" s="639"/>
      <c r="W533" s="73"/>
      <c r="X533" s="73"/>
      <c r="Y533" s="73"/>
      <c r="Z533" s="73"/>
    </row>
    <row r="534" spans="4:26">
      <c r="S534" s="639"/>
      <c r="T534" s="639"/>
      <c r="U534" s="639"/>
      <c r="V534" s="639"/>
      <c r="W534" s="73"/>
      <c r="X534" s="73"/>
      <c r="Y534" s="73"/>
      <c r="Z534" s="73"/>
    </row>
    <row r="535" spans="4:26">
      <c r="S535" s="639"/>
      <c r="T535" s="639"/>
      <c r="U535" s="639"/>
      <c r="V535" s="639"/>
      <c r="W535" s="73"/>
      <c r="X535" s="73"/>
      <c r="Y535" s="73"/>
      <c r="Z535" s="73"/>
    </row>
    <row r="536" spans="4:26">
      <c r="S536" s="639"/>
      <c r="T536" s="639"/>
      <c r="U536" s="639"/>
      <c r="V536" s="639"/>
      <c r="W536" s="73"/>
      <c r="X536" s="73"/>
      <c r="Y536" s="73"/>
      <c r="Z536" s="73"/>
    </row>
    <row r="537" spans="4:26">
      <c r="S537" s="639"/>
      <c r="T537" s="639"/>
      <c r="U537" s="639"/>
      <c r="V537" s="639"/>
      <c r="W537" s="73"/>
      <c r="X537" s="73"/>
      <c r="Y537" s="73"/>
      <c r="Z537" s="73"/>
    </row>
  </sheetData>
  <sheetProtection algorithmName="SHA-512" hashValue="8y6eVsjcSTGts1BkRAbDA38YZnNE8ghjOom4eZTlWyMgw2kdXZiOJq3CTR5W8ZKDF6klfvl5l549sF+HpPD5Kw==" saltValue="T4H5qgg3e1IUtFt25kGQ1w==" spinCount="100000" sheet="1" objects="1" scenarios="1"/>
  <mergeCells count="35">
    <mergeCell ref="B394:D394"/>
    <mergeCell ref="B372:C372"/>
    <mergeCell ref="B390:C390"/>
    <mergeCell ref="B391:D391"/>
    <mergeCell ref="B392:D392"/>
    <mergeCell ref="B393:D393"/>
    <mergeCell ref="B414:D414"/>
    <mergeCell ref="B395:D395"/>
    <mergeCell ref="B396:D396"/>
    <mergeCell ref="B397:D397"/>
    <mergeCell ref="B398:D398"/>
    <mergeCell ref="B399:D399"/>
    <mergeCell ref="B408:C408"/>
    <mergeCell ref="B409:D409"/>
    <mergeCell ref="B410:D410"/>
    <mergeCell ref="B411:D411"/>
    <mergeCell ref="B412:D412"/>
    <mergeCell ref="B413:D413"/>
    <mergeCell ref="B434:D434"/>
    <mergeCell ref="B415:D415"/>
    <mergeCell ref="B416:D416"/>
    <mergeCell ref="B417:D417"/>
    <mergeCell ref="B426:C426"/>
    <mergeCell ref="B427:D427"/>
    <mergeCell ref="B428:D428"/>
    <mergeCell ref="B429:D429"/>
    <mergeCell ref="B430:D430"/>
    <mergeCell ref="B431:D431"/>
    <mergeCell ref="B432:D432"/>
    <mergeCell ref="B433:D433"/>
    <mergeCell ref="B435:D435"/>
    <mergeCell ref="B444:C444"/>
    <mergeCell ref="B451:C451"/>
    <mergeCell ref="B458:C458"/>
    <mergeCell ref="B465:C465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A84532-8DAB-4BD0-AFC0-0297A7CB3272}">
  <sheetPr codeName="Sheet54">
    <tabColor rgb="FF4472C4"/>
  </sheetPr>
  <dimension ref="A1:Y51"/>
  <sheetViews>
    <sheetView showGridLines="0" zoomScale="60" zoomScaleNormal="60" workbookViewId="0">
      <pane xSplit="2" ySplit="5" topLeftCell="C6" activePane="bottomRight" state="frozen"/>
      <selection pane="bottomRight" activeCell="I49" sqref="I49"/>
      <selection pane="bottomLeft" activeCell="F18" sqref="F18"/>
      <selection pane="topRight" activeCell="F18" sqref="F18"/>
    </sheetView>
  </sheetViews>
  <sheetFormatPr defaultColWidth="9.140625" defaultRowHeight="14.45"/>
  <cols>
    <col min="1" max="1" width="3.85546875" customWidth="1"/>
    <col min="2" max="2" width="53.85546875" customWidth="1"/>
    <col min="3" max="11" width="17.28515625" customWidth="1"/>
    <col min="12" max="12" width="8.42578125" customWidth="1"/>
    <col min="13" max="13" width="17.28515625" customWidth="1"/>
    <col min="14" max="14" width="6.5703125" customWidth="1"/>
    <col min="15" max="17" width="17.28515625" customWidth="1"/>
    <col min="18" max="34" width="9" customWidth="1"/>
  </cols>
  <sheetData>
    <row r="1" spans="1:25" ht="15.6">
      <c r="A1" s="1" t="str">
        <f>'PAINEL DE CONTROLE'!$A$1</f>
        <v>FLONAS Norte</v>
      </c>
      <c r="B1" s="2"/>
      <c r="C1" s="2"/>
      <c r="D1" s="2"/>
      <c r="E1" s="2"/>
      <c r="F1" s="2"/>
    </row>
    <row r="2" spans="1:25" ht="15.6">
      <c r="A2" s="2" t="s">
        <v>911</v>
      </c>
      <c r="B2" s="2"/>
      <c r="C2" s="2"/>
      <c r="D2" s="2"/>
      <c r="E2" s="2"/>
      <c r="F2" s="2"/>
    </row>
    <row r="4" spans="1:25">
      <c r="B4" t="s">
        <v>912</v>
      </c>
    </row>
    <row r="5" spans="1:25" ht="43.15">
      <c r="B5" s="3" t="s">
        <v>913</v>
      </c>
      <c r="C5" s="4" t="s">
        <v>331</v>
      </c>
      <c r="D5" s="4" t="s">
        <v>914</v>
      </c>
      <c r="E5" s="4" t="s">
        <v>915</v>
      </c>
      <c r="F5" s="4" t="s">
        <v>916</v>
      </c>
      <c r="G5" s="4" t="s">
        <v>917</v>
      </c>
      <c r="H5" s="4" t="s">
        <v>918</v>
      </c>
      <c r="I5" s="4" t="s">
        <v>919</v>
      </c>
      <c r="J5" s="4" t="s">
        <v>336</v>
      </c>
      <c r="K5" s="4" t="s">
        <v>920</v>
      </c>
      <c r="L5" s="168"/>
      <c r="M5" s="4" t="s">
        <v>921</v>
      </c>
      <c r="N5" s="168"/>
      <c r="O5" s="4" t="s">
        <v>922</v>
      </c>
      <c r="P5" s="4" t="s">
        <v>923</v>
      </c>
      <c r="Q5" s="4" t="s">
        <v>924</v>
      </c>
      <c r="R5" s="6"/>
      <c r="S5" s="6"/>
      <c r="T5" s="6"/>
      <c r="U5" s="6"/>
      <c r="V5" s="6"/>
      <c r="W5" s="6"/>
      <c r="X5" s="6"/>
      <c r="Y5" s="6"/>
    </row>
    <row r="6" spans="1:25">
      <c r="B6" t="s">
        <v>925</v>
      </c>
      <c r="C6" s="752">
        <f>'PAINEL DE CONTROLE'!R1990</f>
        <v>1485058.989421169</v>
      </c>
      <c r="D6" s="752">
        <f>'PAINEL DE CONTROLE'!R1991</f>
        <v>1160202.3354852884</v>
      </c>
      <c r="E6" s="752">
        <f>'PAINEL DE CONTROLE'!R1986</f>
        <v>1485058.989421169</v>
      </c>
      <c r="F6" s="752">
        <f>'PAINEL DE CONTROLE'!R1989</f>
        <v>725126.4596783052</v>
      </c>
      <c r="G6" s="752">
        <f>'PAINEL DE CONTROLE'!R1987</f>
        <v>1105672.8257174799</v>
      </c>
      <c r="H6" s="752">
        <f>'PAINEL DE CONTROLE'!R1988</f>
        <v>588222.58409104124</v>
      </c>
      <c r="I6" s="752">
        <f>'PAINEL DE CONTROLE'!R1992</f>
        <v>603305.21445234993</v>
      </c>
      <c r="J6" s="752">
        <f>'PAINEL DE CONTROLE'!R2013</f>
        <v>614907.23780720285</v>
      </c>
      <c r="K6" s="752">
        <f>'PAINEL DE CONTROLE'!R2014</f>
        <v>174030.35032279327</v>
      </c>
      <c r="L6" s="175"/>
      <c r="M6" s="752">
        <f>'PAINEL DE CONTROLE'!R1994</f>
        <v>4640.8093419411534</v>
      </c>
      <c r="N6" s="175"/>
      <c r="O6" s="752">
        <f>'PAINEL DE CONTROLE'!R2009</f>
        <v>208836.42038735191</v>
      </c>
      <c r="P6" s="752">
        <f>'PAINEL DE CONTROLE'!R2010</f>
        <v>104418.21019367596</v>
      </c>
      <c r="Q6" s="752">
        <f>'PAINEL DE CONTROLE'!R2011</f>
        <v>58010.116774264417</v>
      </c>
      <c r="R6" s="6"/>
      <c r="S6" s="6"/>
      <c r="T6" s="6"/>
      <c r="U6" s="6"/>
      <c r="V6" s="6"/>
      <c r="W6" s="6"/>
      <c r="X6" s="6"/>
      <c r="Y6" s="6"/>
    </row>
    <row r="7" spans="1:25">
      <c r="C7" s="753"/>
      <c r="D7" s="753"/>
      <c r="E7" s="753"/>
      <c r="F7" s="753"/>
      <c r="G7" s="753"/>
      <c r="H7" s="753"/>
      <c r="I7" s="753"/>
      <c r="J7" s="753"/>
      <c r="K7" s="753"/>
      <c r="L7" s="175"/>
      <c r="M7" s="753"/>
      <c r="N7" s="175"/>
      <c r="O7" s="753"/>
      <c r="P7" s="753"/>
      <c r="Q7" s="753"/>
      <c r="R7" s="6"/>
      <c r="S7" s="6"/>
      <c r="T7" s="6"/>
      <c r="U7" s="6"/>
      <c r="V7" s="6"/>
      <c r="W7" s="6"/>
      <c r="X7" s="6"/>
      <c r="Y7" s="6"/>
    </row>
    <row r="8" spans="1:25">
      <c r="B8" t="s">
        <v>926</v>
      </c>
      <c r="C8" s="754">
        <f>C9*'PAINEL DE CONTROLE'!$F$100</f>
        <v>10000</v>
      </c>
      <c r="D8" s="754">
        <f>D9*'PAINEL DE CONTROLE'!$F$100</f>
        <v>10000</v>
      </c>
      <c r="E8" s="754">
        <f>E9*'PAINEL DE CONTROLE'!$F$100</f>
        <v>10000</v>
      </c>
      <c r="F8" s="754">
        <f>F9*'PAINEL DE CONTROLE'!$F$100</f>
        <v>10000</v>
      </c>
      <c r="G8" s="754">
        <f>G9*'PAINEL DE CONTROLE'!$F$100</f>
        <v>10000</v>
      </c>
      <c r="H8" s="754">
        <f>H9*'PAINEL DE CONTROLE'!$F$100</f>
        <v>10000</v>
      </c>
      <c r="I8" s="754">
        <f>I9*'PAINEL DE CONTROLE'!$F$100</f>
        <v>10000</v>
      </c>
      <c r="J8" s="754">
        <f>J9*'PAINEL DE CONTROLE'!$F$104</f>
        <v>14000</v>
      </c>
      <c r="K8" s="754">
        <f>K9*'PAINEL DE CONTROLE'!$F$104</f>
        <v>14000</v>
      </c>
      <c r="L8" s="755"/>
      <c r="M8" s="754">
        <f>M11*'PAINEL DE CONTROLE'!$F$101</f>
        <v>14700</v>
      </c>
      <c r="N8" s="755"/>
      <c r="O8" s="754">
        <f>O12*'PAINEL DE CONTROLE'!$F$103</f>
        <v>78750</v>
      </c>
      <c r="P8" s="754">
        <f>P12*'PAINEL DE CONTROLE'!$F$103</f>
        <v>52500</v>
      </c>
      <c r="Q8" s="754">
        <f>Q12*'PAINEL DE CONTROLE'!$F$103</f>
        <v>105000</v>
      </c>
      <c r="R8" s="6"/>
      <c r="S8" s="6"/>
      <c r="T8" s="6"/>
      <c r="U8" s="6"/>
      <c r="V8" s="6"/>
      <c r="W8" s="6"/>
      <c r="X8" s="6"/>
      <c r="Y8" s="6"/>
    </row>
    <row r="9" spans="1:25">
      <c r="B9" t="s">
        <v>927</v>
      </c>
      <c r="C9" s="752">
        <f>'PAINEL DE CONTROLE'!$L$1933*'PAINEL DE CONTROLE'!$M$1933*C10</f>
        <v>1000</v>
      </c>
      <c r="D9" s="752">
        <f>'PAINEL DE CONTROLE'!$L$1933*'PAINEL DE CONTROLE'!$M$1933*D10</f>
        <v>1000</v>
      </c>
      <c r="E9" s="752">
        <f>'PAINEL DE CONTROLE'!$L$1933*'PAINEL DE CONTROLE'!$M$1933*E10</f>
        <v>1000</v>
      </c>
      <c r="F9" s="752">
        <f>'PAINEL DE CONTROLE'!$L$1933*'PAINEL DE CONTROLE'!$M$1933*F10</f>
        <v>1000</v>
      </c>
      <c r="G9" s="752">
        <f>'PAINEL DE CONTROLE'!$L$1933*'PAINEL DE CONTROLE'!$M$1933*G10</f>
        <v>1000</v>
      </c>
      <c r="H9" s="752">
        <f>'PAINEL DE CONTROLE'!$L$1933*'PAINEL DE CONTROLE'!$M$1933*H10</f>
        <v>1000</v>
      </c>
      <c r="I9" s="752">
        <f>'PAINEL DE CONTROLE'!$L$1933*'PAINEL DE CONTROLE'!$M$1933*I10</f>
        <v>1000</v>
      </c>
      <c r="J9" s="752">
        <f>'PAINEL DE CONTROLE'!$L$1933*'PAINEL DE CONTROLE'!$M$1933*J10</f>
        <v>1000</v>
      </c>
      <c r="K9" s="752">
        <f>'PAINEL DE CONTROLE'!$L$1933*'PAINEL DE CONTROLE'!$M$1933*K10</f>
        <v>1000</v>
      </c>
      <c r="L9" s="756"/>
      <c r="M9" s="757" t="s">
        <v>447</v>
      </c>
      <c r="N9" s="756"/>
      <c r="O9" s="757" t="s">
        <v>447</v>
      </c>
      <c r="P9" s="757" t="s">
        <v>447</v>
      </c>
      <c r="Q9" s="757" t="s">
        <v>447</v>
      </c>
    </row>
    <row r="10" spans="1:25">
      <c r="B10" t="s">
        <v>928</v>
      </c>
      <c r="C10" s="753">
        <v>10</v>
      </c>
      <c r="D10" s="753">
        <v>10</v>
      </c>
      <c r="E10" s="753">
        <v>10</v>
      </c>
      <c r="F10" s="753">
        <v>10</v>
      </c>
      <c r="G10" s="753">
        <v>10</v>
      </c>
      <c r="H10" s="753">
        <v>10</v>
      </c>
      <c r="I10" s="753">
        <v>10</v>
      </c>
      <c r="J10" s="753">
        <v>10</v>
      </c>
      <c r="K10" s="753">
        <v>10</v>
      </c>
      <c r="L10" s="756"/>
      <c r="M10" s="757"/>
      <c r="N10" s="756"/>
      <c r="O10" s="757"/>
      <c r="P10" s="757"/>
      <c r="Q10" s="757"/>
    </row>
    <row r="11" spans="1:25">
      <c r="B11" t="s">
        <v>929</v>
      </c>
      <c r="C11" s="757" t="s">
        <v>447</v>
      </c>
      <c r="D11" s="757" t="s">
        <v>447</v>
      </c>
      <c r="E11" s="757" t="s">
        <v>447</v>
      </c>
      <c r="F11" s="757" t="s">
        <v>447</v>
      </c>
      <c r="G11" s="757" t="s">
        <v>447</v>
      </c>
      <c r="H11" s="757" t="s">
        <v>447</v>
      </c>
      <c r="I11" s="757" t="s">
        <v>447</v>
      </c>
      <c r="J11" s="757" t="s">
        <v>447</v>
      </c>
      <c r="K11" s="757" t="s">
        <v>447</v>
      </c>
      <c r="L11" s="758"/>
      <c r="M11" s="759">
        <f>'PAINEL DE CONTROLE'!O1940</f>
        <v>7350</v>
      </c>
      <c r="N11" s="758"/>
      <c r="O11" s="757" t="s">
        <v>447</v>
      </c>
      <c r="P11" s="757" t="s">
        <v>447</v>
      </c>
      <c r="Q11" s="757" t="s">
        <v>447</v>
      </c>
    </row>
    <row r="12" spans="1:25">
      <c r="B12" t="s">
        <v>930</v>
      </c>
      <c r="C12" s="757" t="s">
        <v>447</v>
      </c>
      <c r="D12" s="757" t="s">
        <v>447</v>
      </c>
      <c r="E12" s="757" t="s">
        <v>447</v>
      </c>
      <c r="F12" s="757" t="s">
        <v>447</v>
      </c>
      <c r="G12" s="757" t="s">
        <v>447</v>
      </c>
      <c r="H12" s="757" t="s">
        <v>447</v>
      </c>
      <c r="I12" s="757" t="s">
        <v>447</v>
      </c>
      <c r="J12" s="757" t="s">
        <v>447</v>
      </c>
      <c r="K12" s="757" t="s">
        <v>447</v>
      </c>
      <c r="L12" s="758"/>
      <c r="M12" s="757" t="s">
        <v>447</v>
      </c>
      <c r="N12" s="758"/>
      <c r="O12" s="757">
        <v>15750</v>
      </c>
      <c r="P12" s="757">
        <v>10500</v>
      </c>
      <c r="Q12" s="757">
        <v>21000</v>
      </c>
    </row>
    <row r="13" spans="1:25">
      <c r="C13" s="757"/>
      <c r="D13" s="757"/>
      <c r="E13" s="757"/>
      <c r="F13" s="757"/>
      <c r="G13" s="757"/>
      <c r="H13" s="757"/>
      <c r="I13" s="757"/>
      <c r="J13" s="757"/>
      <c r="K13" s="757"/>
      <c r="L13" s="758"/>
      <c r="M13" s="759"/>
      <c r="N13" s="758"/>
      <c r="O13" s="757"/>
      <c r="P13" s="757"/>
      <c r="Q13" s="757"/>
    </row>
    <row r="14" spans="1:25">
      <c r="B14" t="s">
        <v>931</v>
      </c>
      <c r="C14" s="760">
        <v>0.01</v>
      </c>
      <c r="D14" s="760">
        <v>0.01</v>
      </c>
      <c r="E14" s="760">
        <v>0.01</v>
      </c>
      <c r="F14" s="760">
        <v>0.01</v>
      </c>
      <c r="G14" s="760">
        <v>0.01</v>
      </c>
      <c r="H14" s="760">
        <v>0.01</v>
      </c>
      <c r="I14" s="760">
        <v>0.03</v>
      </c>
      <c r="J14" s="760">
        <v>0.03</v>
      </c>
      <c r="K14" s="760">
        <v>0.01</v>
      </c>
      <c r="L14" s="761"/>
      <c r="M14" s="760">
        <v>0.03</v>
      </c>
      <c r="N14" s="761"/>
      <c r="O14" s="760">
        <v>0.03</v>
      </c>
      <c r="P14" s="760">
        <v>0.03</v>
      </c>
      <c r="Q14" s="760">
        <v>0.03</v>
      </c>
    </row>
    <row r="15" spans="1:25">
      <c r="B15" t="s">
        <v>932</v>
      </c>
      <c r="C15" s="760">
        <v>0</v>
      </c>
      <c r="D15" s="760">
        <v>0</v>
      </c>
      <c r="E15" s="760">
        <v>0</v>
      </c>
      <c r="F15" s="760">
        <v>0</v>
      </c>
      <c r="G15" s="760">
        <v>0</v>
      </c>
      <c r="H15" s="760">
        <v>0</v>
      </c>
      <c r="I15" s="760">
        <v>1.4999999999999999E-2</v>
      </c>
      <c r="J15" s="760">
        <v>1.4999999999999999E-2</v>
      </c>
      <c r="K15" s="760">
        <v>0</v>
      </c>
      <c r="L15" s="761"/>
      <c r="M15" s="760">
        <v>0</v>
      </c>
      <c r="N15" s="761"/>
      <c r="O15" s="760">
        <v>1.4999999999999999E-2</v>
      </c>
      <c r="P15" s="760">
        <v>1.4999999999999999E-2</v>
      </c>
      <c r="Q15" s="760">
        <v>1.4999999999999999E-2</v>
      </c>
    </row>
    <row r="16" spans="1:25">
      <c r="B16" t="s">
        <v>933</v>
      </c>
      <c r="C16" s="753">
        <v>0</v>
      </c>
      <c r="D16" s="753">
        <v>0</v>
      </c>
      <c r="E16" s="753">
        <v>0</v>
      </c>
      <c r="F16" s="753">
        <v>0</v>
      </c>
      <c r="G16" s="753">
        <v>0</v>
      </c>
      <c r="H16" s="753">
        <v>0</v>
      </c>
      <c r="I16" s="597">
        <v>5.78</v>
      </c>
      <c r="J16" s="597">
        <v>5.78</v>
      </c>
      <c r="K16" s="597">
        <v>5.78</v>
      </c>
      <c r="L16" s="175"/>
      <c r="M16" s="753">
        <v>0</v>
      </c>
      <c r="N16" s="175"/>
      <c r="O16" s="597">
        <v>5.78</v>
      </c>
      <c r="P16" s="597">
        <v>5.78</v>
      </c>
      <c r="Q16" s="597">
        <v>5.78</v>
      </c>
    </row>
    <row r="17" spans="2:17">
      <c r="C17" s="753"/>
      <c r="D17" s="753"/>
      <c r="E17" s="753"/>
      <c r="F17" s="753"/>
      <c r="G17" s="753"/>
      <c r="H17" s="753"/>
      <c r="I17" s="753"/>
      <c r="J17" s="753"/>
      <c r="K17" s="753"/>
      <c r="L17" s="756"/>
      <c r="M17" s="757"/>
      <c r="N17" s="756"/>
      <c r="O17" s="753"/>
      <c r="P17" s="753"/>
      <c r="Q17" s="753"/>
    </row>
    <row r="18" spans="2:17">
      <c r="B18" s="750" t="s">
        <v>934</v>
      </c>
      <c r="C18" s="246">
        <f t="shared" ref="C18:K18" si="0">C19+C23</f>
        <v>132.7967593196461</v>
      </c>
      <c r="D18" s="246">
        <f t="shared" si="0"/>
        <v>88.453826057398388</v>
      </c>
      <c r="E18" s="246">
        <f t="shared" si="0"/>
        <v>132.7967593196461</v>
      </c>
      <c r="F18" s="246">
        <f t="shared" si="0"/>
        <v>71.242224410474137</v>
      </c>
      <c r="G18" s="246">
        <f t="shared" si="0"/>
        <v>88.117367380107652</v>
      </c>
      <c r="H18" s="246">
        <f t="shared" si="0"/>
        <v>67.755816392340847</v>
      </c>
      <c r="I18" s="246">
        <f t="shared" si="0"/>
        <v>48.148396922639463</v>
      </c>
      <c r="J18" s="246">
        <f t="shared" si="0"/>
        <v>43.661728748127075</v>
      </c>
      <c r="K18" s="246">
        <f t="shared" si="0"/>
        <v>8.0020812510328181</v>
      </c>
      <c r="L18" s="246"/>
      <c r="M18" s="246">
        <f>M19+M23</f>
        <v>0.15039379281047122</v>
      </c>
      <c r="N18" s="246"/>
      <c r="O18" s="246">
        <f>O19+O23</f>
        <v>2.1878101183436867</v>
      </c>
      <c r="P18" s="246">
        <f>P19+P23</f>
        <v>0.77567813286730702</v>
      </c>
      <c r="Q18" s="246">
        <f>Q19+Q23</f>
        <v>0.82319118089194276</v>
      </c>
    </row>
    <row r="19" spans="2:17">
      <c r="B19" s="762" t="s">
        <v>935</v>
      </c>
      <c r="C19" s="735">
        <f>C20*C21+C20*C21</f>
        <v>12.506981176531408</v>
      </c>
      <c r="D19" s="735">
        <f t="shared" ref="D19:Q19" si="1">D20*D21+D20*D21</f>
        <v>10.720269579884064</v>
      </c>
      <c r="E19" s="735">
        <f t="shared" si="1"/>
        <v>12.506981176531408</v>
      </c>
      <c r="F19" s="735">
        <f t="shared" si="1"/>
        <v>12.506981176531408</v>
      </c>
      <c r="G19" s="735">
        <f t="shared" si="1"/>
        <v>10.720269579884064</v>
      </c>
      <c r="H19" s="735">
        <f t="shared" si="1"/>
        <v>8.9335579832367209</v>
      </c>
      <c r="I19" s="735">
        <f t="shared" si="1"/>
        <v>8.9335579832367209</v>
      </c>
      <c r="J19" s="735">
        <f t="shared" si="1"/>
        <v>10.720269579884064</v>
      </c>
      <c r="K19" s="735">
        <f t="shared" si="1"/>
        <v>1.7867115966473444</v>
      </c>
      <c r="L19" s="657"/>
      <c r="M19" s="735">
        <f t="shared" si="1"/>
        <v>7.1468463865893769E-2</v>
      </c>
      <c r="N19" s="657"/>
      <c r="O19" s="735">
        <f t="shared" si="1"/>
        <v>0.46408093419411539</v>
      </c>
      <c r="P19" s="735">
        <f t="shared" si="1"/>
        <v>0.27844856051646921</v>
      </c>
      <c r="Q19" s="735">
        <f t="shared" si="1"/>
        <v>0.46408093419411539</v>
      </c>
    </row>
    <row r="20" spans="2:17">
      <c r="B20" s="763" t="s">
        <v>936</v>
      </c>
      <c r="C20" s="597">
        <v>0.35</v>
      </c>
      <c r="D20" s="597">
        <v>0.3</v>
      </c>
      <c r="E20" s="597">
        <v>0.35</v>
      </c>
      <c r="F20" s="597">
        <v>0.35</v>
      </c>
      <c r="G20" s="597">
        <v>0.3</v>
      </c>
      <c r="H20" s="597">
        <v>0.25</v>
      </c>
      <c r="I20" s="597">
        <v>0.25</v>
      </c>
      <c r="J20" s="597">
        <v>0.3</v>
      </c>
      <c r="K20" s="597">
        <v>0.05</v>
      </c>
      <c r="L20" s="170"/>
      <c r="M20" s="597">
        <v>2E-3</v>
      </c>
      <c r="N20" s="170"/>
      <c r="O20" s="597">
        <v>0.25</v>
      </c>
      <c r="P20" s="597">
        <v>0.15</v>
      </c>
      <c r="Q20" s="597">
        <v>0.25</v>
      </c>
    </row>
    <row r="21" spans="2:17">
      <c r="B21" s="763" t="s">
        <v>937</v>
      </c>
      <c r="C21" s="597">
        <f>15.4*'DADOS MACROECONÔMICOS'!$E$60</f>
        <v>17.867115966473442</v>
      </c>
      <c r="D21" s="597">
        <f>15.4*'DADOS MACROECONÔMICOS'!$E$60</f>
        <v>17.867115966473442</v>
      </c>
      <c r="E21" s="597">
        <f>15.4*'DADOS MACROECONÔMICOS'!$E$60</f>
        <v>17.867115966473442</v>
      </c>
      <c r="F21" s="597">
        <f>15.4*'DADOS MACROECONÔMICOS'!$E$60</f>
        <v>17.867115966473442</v>
      </c>
      <c r="G21" s="597">
        <f>15.4*'DADOS MACROECONÔMICOS'!$E$60</f>
        <v>17.867115966473442</v>
      </c>
      <c r="H21" s="597">
        <f>15.4*'DADOS MACROECONÔMICOS'!$E$60</f>
        <v>17.867115966473442</v>
      </c>
      <c r="I21" s="597">
        <f>15.4*'DADOS MACROECONÔMICOS'!$E$60</f>
        <v>17.867115966473442</v>
      </c>
      <c r="J21" s="597">
        <f>15.4*'DADOS MACROECONÔMICOS'!$E$60</f>
        <v>17.867115966473442</v>
      </c>
      <c r="K21" s="597">
        <f>15.4*'DADOS MACROECONÔMICOS'!$E$60</f>
        <v>17.867115966473442</v>
      </c>
      <c r="L21" s="170"/>
      <c r="M21" s="597">
        <f>15.4*'DADOS MACROECONÔMICOS'!$E$60</f>
        <v>17.867115966473442</v>
      </c>
      <c r="N21" s="170"/>
      <c r="O21" s="597">
        <f>0.8*'DADOS MACROECONÔMICOS'!$E$60</f>
        <v>0.92816186838823078</v>
      </c>
      <c r="P21" s="597">
        <f>0.8*'DADOS MACROECONÔMICOS'!$E$60</f>
        <v>0.92816186838823078</v>
      </c>
      <c r="Q21" s="597">
        <f>0.8*'DADOS MACROECONÔMICOS'!$E$60</f>
        <v>0.92816186838823078</v>
      </c>
    </row>
    <row r="22" spans="2:17">
      <c r="C22" s="753"/>
      <c r="D22" s="753"/>
      <c r="E22" s="753"/>
      <c r="F22" s="753"/>
      <c r="G22" s="753"/>
      <c r="H22" s="753"/>
      <c r="I22" s="753"/>
      <c r="J22" s="753"/>
      <c r="K22" s="753"/>
      <c r="L22" s="756"/>
      <c r="M22" s="757"/>
      <c r="N22" s="756"/>
      <c r="O22" s="753"/>
      <c r="P22" s="753"/>
      <c r="Q22" s="753"/>
    </row>
    <row r="23" spans="2:17">
      <c r="B23" s="762" t="s">
        <v>938</v>
      </c>
      <c r="C23" s="735">
        <f>C24*C25</f>
        <v>120.2897781431147</v>
      </c>
      <c r="D23" s="735">
        <f t="shared" ref="D23:M23" si="2">D24*D25</f>
        <v>77.733556477514327</v>
      </c>
      <c r="E23" s="735">
        <f t="shared" si="2"/>
        <v>120.2897781431147</v>
      </c>
      <c r="F23" s="735">
        <f t="shared" si="2"/>
        <v>58.735243233942725</v>
      </c>
      <c r="G23" s="735">
        <f t="shared" si="2"/>
        <v>77.397097800223591</v>
      </c>
      <c r="H23" s="735">
        <f t="shared" si="2"/>
        <v>58.822258409104123</v>
      </c>
      <c r="I23" s="735">
        <f t="shared" si="2"/>
        <v>39.214838939402746</v>
      </c>
      <c r="J23" s="735">
        <f t="shared" si="2"/>
        <v>32.941459168243007</v>
      </c>
      <c r="K23" s="735">
        <f t="shared" si="2"/>
        <v>6.2153696543854737</v>
      </c>
      <c r="L23" s="657"/>
      <c r="M23" s="735">
        <f t="shared" si="2"/>
        <v>7.8925328944577433E-2</v>
      </c>
      <c r="N23" s="657"/>
      <c r="O23" s="735">
        <f t="shared" ref="O23:Q23" si="3">O24*O25</f>
        <v>1.7237291841495714</v>
      </c>
      <c r="P23" s="735">
        <f t="shared" si="3"/>
        <v>0.49722957235083787</v>
      </c>
      <c r="Q23" s="735">
        <f t="shared" si="3"/>
        <v>0.35911024669782737</v>
      </c>
    </row>
    <row r="24" spans="2:17">
      <c r="B24" s="763" t="s">
        <v>939</v>
      </c>
      <c r="C24" s="597">
        <v>0.81</v>
      </c>
      <c r="D24" s="597">
        <v>0.67</v>
      </c>
      <c r="E24" s="597">
        <v>0.81</v>
      </c>
      <c r="F24" s="597">
        <v>0.81</v>
      </c>
      <c r="G24" s="597">
        <v>0.7</v>
      </c>
      <c r="H24" s="597">
        <v>1</v>
      </c>
      <c r="I24" s="597">
        <v>0.65</v>
      </c>
      <c r="J24" s="597">
        <v>0.75</v>
      </c>
      <c r="K24" s="597">
        <v>0.5</v>
      </c>
      <c r="L24" s="170"/>
      <c r="M24" s="597">
        <v>0.25</v>
      </c>
      <c r="N24" s="170"/>
      <c r="O24" s="597">
        <v>0.65</v>
      </c>
      <c r="P24" s="597">
        <v>0.25</v>
      </c>
      <c r="Q24" s="597">
        <v>0.65</v>
      </c>
    </row>
    <row r="25" spans="2:17">
      <c r="B25" s="763" t="s">
        <v>940</v>
      </c>
      <c r="C25" s="735">
        <f t="shared" ref="C25:K25" si="4">C6/C8</f>
        <v>148.50589894211691</v>
      </c>
      <c r="D25" s="735">
        <f t="shared" si="4"/>
        <v>116.02023354852884</v>
      </c>
      <c r="E25" s="735">
        <f t="shared" si="4"/>
        <v>148.50589894211691</v>
      </c>
      <c r="F25" s="735">
        <f t="shared" si="4"/>
        <v>72.512645967830522</v>
      </c>
      <c r="G25" s="735">
        <f t="shared" si="4"/>
        <v>110.567282571748</v>
      </c>
      <c r="H25" s="735">
        <f t="shared" si="4"/>
        <v>58.822258409104123</v>
      </c>
      <c r="I25" s="735">
        <f t="shared" si="4"/>
        <v>60.330521445234993</v>
      </c>
      <c r="J25" s="735">
        <f t="shared" si="4"/>
        <v>43.921945557657345</v>
      </c>
      <c r="K25" s="735">
        <f t="shared" si="4"/>
        <v>12.430739308770947</v>
      </c>
      <c r="L25" s="657"/>
      <c r="M25" s="735">
        <f>M6/M8</f>
        <v>0.31570131577830973</v>
      </c>
      <c r="N25" s="657"/>
      <c r="O25" s="735">
        <f>O6/O8</f>
        <v>2.6518910525378021</v>
      </c>
      <c r="P25" s="735">
        <f>P6/P8</f>
        <v>1.9889182894033515</v>
      </c>
      <c r="Q25" s="735">
        <f>Q6/Q8</f>
        <v>0.55247730261204209</v>
      </c>
    </row>
    <row r="26" spans="2:17">
      <c r="C26" s="753"/>
      <c r="D26" s="753"/>
      <c r="E26" s="753"/>
      <c r="F26" s="753"/>
      <c r="G26" s="753"/>
      <c r="H26" s="753"/>
      <c r="I26" s="753"/>
      <c r="J26" s="753"/>
      <c r="K26" s="753"/>
      <c r="L26" s="756"/>
      <c r="M26" s="757"/>
      <c r="N26" s="756"/>
      <c r="O26" s="753"/>
      <c r="P26" s="753"/>
      <c r="Q26" s="753"/>
    </row>
    <row r="27" spans="2:17">
      <c r="B27" s="750" t="s">
        <v>941</v>
      </c>
      <c r="C27" s="246">
        <f>C28*C23</f>
        <v>21.652160065760647</v>
      </c>
      <c r="D27" s="246">
        <f t="shared" ref="D27:M27" si="5">D28*D23</f>
        <v>13.992040165952579</v>
      </c>
      <c r="E27" s="246">
        <f t="shared" si="5"/>
        <v>21.652160065760647</v>
      </c>
      <c r="F27" s="246">
        <f t="shared" si="5"/>
        <v>10.572343782109691</v>
      </c>
      <c r="G27" s="246">
        <f t="shared" si="5"/>
        <v>13.931477604040246</v>
      </c>
      <c r="H27" s="246">
        <f t="shared" si="5"/>
        <v>10.588006513638742</v>
      </c>
      <c r="I27" s="246">
        <f t="shared" si="5"/>
        <v>7.0586710090924942</v>
      </c>
      <c r="J27" s="246">
        <f t="shared" si="5"/>
        <v>5.9294626502837406</v>
      </c>
      <c r="K27" s="246">
        <f t="shared" si="5"/>
        <v>1.1187665377893852</v>
      </c>
      <c r="L27" s="246"/>
      <c r="M27" s="246">
        <f t="shared" si="5"/>
        <v>1.4206559210023938E-2</v>
      </c>
      <c r="N27" s="246"/>
      <c r="O27" s="246">
        <f t="shared" ref="O27:Q27" si="6">O28*O23</f>
        <v>0.31027125314692283</v>
      </c>
      <c r="P27" s="246">
        <f t="shared" si="6"/>
        <v>8.9501323023150808E-2</v>
      </c>
      <c r="Q27" s="246">
        <f t="shared" si="6"/>
        <v>6.4639844405608923E-2</v>
      </c>
    </row>
    <row r="28" spans="2:17">
      <c r="B28" s="763" t="s">
        <v>942</v>
      </c>
      <c r="C28" s="597">
        <v>0.18</v>
      </c>
      <c r="D28" s="735">
        <f>$C$28</f>
        <v>0.18</v>
      </c>
      <c r="E28" s="735">
        <f t="shared" ref="E28:Q28" si="7">$C$28</f>
        <v>0.18</v>
      </c>
      <c r="F28" s="735">
        <f t="shared" si="7"/>
        <v>0.18</v>
      </c>
      <c r="G28" s="735">
        <f t="shared" si="7"/>
        <v>0.18</v>
      </c>
      <c r="H28" s="735">
        <f t="shared" si="7"/>
        <v>0.18</v>
      </c>
      <c r="I28" s="735">
        <f t="shared" si="7"/>
        <v>0.18</v>
      </c>
      <c r="J28" s="735">
        <f t="shared" si="7"/>
        <v>0.18</v>
      </c>
      <c r="K28" s="735">
        <f t="shared" si="7"/>
        <v>0.18</v>
      </c>
      <c r="L28" s="657"/>
      <c r="M28" s="735">
        <f t="shared" si="7"/>
        <v>0.18</v>
      </c>
      <c r="N28" s="657"/>
      <c r="O28" s="735">
        <f t="shared" si="7"/>
        <v>0.18</v>
      </c>
      <c r="P28" s="735">
        <f t="shared" si="7"/>
        <v>0.18</v>
      </c>
      <c r="Q28" s="735">
        <f t="shared" si="7"/>
        <v>0.18</v>
      </c>
    </row>
    <row r="29" spans="2:17">
      <c r="C29" s="753"/>
      <c r="D29" s="753"/>
      <c r="E29" s="753"/>
      <c r="F29" s="753"/>
      <c r="G29" s="753"/>
      <c r="H29" s="753"/>
      <c r="I29" s="753"/>
      <c r="J29" s="753"/>
      <c r="K29" s="753"/>
      <c r="L29" s="756"/>
      <c r="M29" s="757"/>
      <c r="N29" s="756"/>
      <c r="O29" s="753"/>
      <c r="P29" s="753"/>
      <c r="Q29" s="753"/>
    </row>
    <row r="30" spans="2:17">
      <c r="B30" s="750" t="s">
        <v>943</v>
      </c>
      <c r="C30" s="246">
        <f>C31*C32+C32*C34*C35</f>
        <v>170.04215479456261</v>
      </c>
      <c r="D30" s="246">
        <f t="shared" ref="D30:Q30" si="8">D31*D32+D32*D34*D35</f>
        <v>141.51567987081808</v>
      </c>
      <c r="E30" s="246">
        <f t="shared" si="8"/>
        <v>170.04215479456261</v>
      </c>
      <c r="F30" s="246">
        <f t="shared" si="8"/>
        <v>88.827991310592409</v>
      </c>
      <c r="G30" s="246">
        <f t="shared" si="8"/>
        <v>127.30320126112326</v>
      </c>
      <c r="H30" s="246">
        <f t="shared" si="8"/>
        <v>108.92849677287502</v>
      </c>
      <c r="I30" s="246">
        <f t="shared" si="8"/>
        <v>89.132544423657279</v>
      </c>
      <c r="J30" s="246">
        <f t="shared" si="8"/>
        <v>122.93793997385987</v>
      </c>
      <c r="K30" s="246">
        <f t="shared" si="8"/>
        <v>0</v>
      </c>
      <c r="L30" s="246"/>
      <c r="M30" s="246">
        <f t="shared" si="8"/>
        <v>0.66349071060564935</v>
      </c>
      <c r="N30" s="246"/>
      <c r="O30" s="246">
        <f t="shared" si="8"/>
        <v>0.84114669322683422</v>
      </c>
      <c r="P30" s="246">
        <f t="shared" si="8"/>
        <v>0.84114669322683422</v>
      </c>
      <c r="Q30" s="246">
        <f t="shared" si="8"/>
        <v>0.84114669322683422</v>
      </c>
    </row>
    <row r="31" spans="2:17">
      <c r="B31" s="763" t="s">
        <v>944</v>
      </c>
      <c r="C31" s="597">
        <f>7*'DADOS MACROECONÔMICOS'!$E$60</f>
        <v>8.1214163483970196</v>
      </c>
      <c r="D31" s="735">
        <f t="shared" ref="D31:K31" si="9">$C$31</f>
        <v>8.1214163483970196</v>
      </c>
      <c r="E31" s="735">
        <f t="shared" si="9"/>
        <v>8.1214163483970196</v>
      </c>
      <c r="F31" s="735">
        <f t="shared" si="9"/>
        <v>8.1214163483970196</v>
      </c>
      <c r="G31" s="735">
        <f t="shared" si="9"/>
        <v>8.1214163483970196</v>
      </c>
      <c r="H31" s="735">
        <f t="shared" si="9"/>
        <v>8.1214163483970196</v>
      </c>
      <c r="I31" s="735">
        <f t="shared" si="9"/>
        <v>8.1214163483970196</v>
      </c>
      <c r="J31" s="735">
        <f t="shared" si="9"/>
        <v>8.1214163483970196</v>
      </c>
      <c r="K31" s="735">
        <f t="shared" si="9"/>
        <v>8.1214163483970196</v>
      </c>
      <c r="L31" s="657"/>
      <c r="M31" s="735">
        <f>$C$31</f>
        <v>8.1214163483970196</v>
      </c>
      <c r="N31" s="657"/>
      <c r="O31" s="735">
        <f>$C$31</f>
        <v>8.1214163483970196</v>
      </c>
      <c r="P31" s="735">
        <f>$C$31</f>
        <v>8.1214163483970196</v>
      </c>
      <c r="Q31" s="735">
        <f>$C$31</f>
        <v>8.1214163483970196</v>
      </c>
    </row>
    <row r="32" spans="2:17">
      <c r="B32" s="763" t="s">
        <v>945</v>
      </c>
      <c r="C32" s="597">
        <v>16.75</v>
      </c>
      <c r="D32" s="597">
        <v>13.94</v>
      </c>
      <c r="E32" s="597">
        <v>16.75</v>
      </c>
      <c r="F32" s="597">
        <v>8.75</v>
      </c>
      <c r="G32" s="597">
        <v>12.54</v>
      </c>
      <c r="H32" s="597">
        <v>10.73</v>
      </c>
      <c r="I32" s="597">
        <v>8.7799999999999994</v>
      </c>
      <c r="J32" s="597">
        <v>12.11</v>
      </c>
      <c r="K32" s="597">
        <v>0</v>
      </c>
      <c r="L32" s="170"/>
      <c r="M32" s="760">
        <v>7.4999999999999997E-2</v>
      </c>
      <c r="N32" s="170"/>
      <c r="O32" s="736">
        <v>0.1</v>
      </c>
      <c r="P32" s="736">
        <v>0.1</v>
      </c>
      <c r="Q32" s="736">
        <v>0.1</v>
      </c>
    </row>
    <row r="33" spans="2:17">
      <c r="C33" s="753"/>
      <c r="D33" s="753"/>
      <c r="E33" s="753"/>
      <c r="F33" s="753"/>
      <c r="G33" s="753"/>
      <c r="H33" s="753"/>
      <c r="I33" s="753"/>
      <c r="J33" s="753"/>
      <c r="K33" s="753"/>
      <c r="L33" s="756"/>
      <c r="M33" s="757"/>
      <c r="N33" s="756"/>
      <c r="O33" s="753"/>
      <c r="P33" s="753"/>
      <c r="Q33" s="753"/>
    </row>
    <row r="34" spans="2:17">
      <c r="B34" s="763" t="s">
        <v>946</v>
      </c>
      <c r="C34" s="597">
        <v>7.0000000000000007E-2</v>
      </c>
      <c r="D34" s="597">
        <v>7.0000000000000007E-2</v>
      </c>
      <c r="E34" s="597">
        <v>7.0000000000000007E-2</v>
      </c>
      <c r="F34" s="597">
        <v>7.0000000000000007E-2</v>
      </c>
      <c r="G34" s="597">
        <v>7.0000000000000007E-2</v>
      </c>
      <c r="H34" s="597">
        <v>7.0000000000000007E-2</v>
      </c>
      <c r="I34" s="597">
        <v>7.0000000000000007E-2</v>
      </c>
      <c r="J34" s="597">
        <v>7.0000000000000007E-2</v>
      </c>
      <c r="K34" s="597">
        <v>0</v>
      </c>
      <c r="L34" s="170"/>
      <c r="M34" s="597">
        <v>2.5000000000000001E-2</v>
      </c>
      <c r="N34" s="170"/>
      <c r="O34" s="597">
        <v>0.01</v>
      </c>
      <c r="P34" s="597">
        <v>0.01</v>
      </c>
      <c r="Q34" s="597">
        <v>0.01</v>
      </c>
    </row>
    <row r="35" spans="2:17">
      <c r="B35" s="763" t="s">
        <v>947</v>
      </c>
      <c r="C35" s="597">
        <f>25*'DADOS MACROECONÔMICOS'!$E$60</f>
        <v>29.005058387132209</v>
      </c>
      <c r="D35" s="735">
        <f>$C$35</f>
        <v>29.005058387132209</v>
      </c>
      <c r="E35" s="735">
        <f t="shared" ref="E35:Q35" si="10">$C$35</f>
        <v>29.005058387132209</v>
      </c>
      <c r="F35" s="735">
        <f t="shared" si="10"/>
        <v>29.005058387132209</v>
      </c>
      <c r="G35" s="735">
        <f t="shared" si="10"/>
        <v>29.005058387132209</v>
      </c>
      <c r="H35" s="735">
        <f t="shared" si="10"/>
        <v>29.005058387132209</v>
      </c>
      <c r="I35" s="735">
        <f t="shared" si="10"/>
        <v>29.005058387132209</v>
      </c>
      <c r="J35" s="735">
        <f t="shared" si="10"/>
        <v>29.005058387132209</v>
      </c>
      <c r="K35" s="735">
        <f t="shared" si="10"/>
        <v>29.005058387132209</v>
      </c>
      <c r="L35" s="657"/>
      <c r="M35" s="735">
        <f t="shared" si="10"/>
        <v>29.005058387132209</v>
      </c>
      <c r="N35" s="657"/>
      <c r="O35" s="735">
        <f t="shared" si="10"/>
        <v>29.005058387132209</v>
      </c>
      <c r="P35" s="735">
        <f t="shared" si="10"/>
        <v>29.005058387132209</v>
      </c>
      <c r="Q35" s="735">
        <f t="shared" si="10"/>
        <v>29.005058387132209</v>
      </c>
    </row>
    <row r="36" spans="2:17">
      <c r="C36" s="753"/>
      <c r="D36" s="753"/>
      <c r="E36" s="753"/>
      <c r="F36" s="753"/>
      <c r="G36" s="753"/>
      <c r="H36" s="753"/>
      <c r="I36" s="753"/>
      <c r="J36" s="753"/>
      <c r="K36" s="753"/>
      <c r="L36" s="756"/>
      <c r="M36" s="757"/>
      <c r="N36" s="756"/>
      <c r="O36" s="753"/>
      <c r="P36" s="753"/>
      <c r="Q36" s="753"/>
    </row>
    <row r="37" spans="2:17">
      <c r="B37" s="750" t="s">
        <v>948</v>
      </c>
      <c r="C37" s="246">
        <f>C38*C39</f>
        <v>24.057955628622942</v>
      </c>
      <c r="D37" s="246">
        <f t="shared" ref="D37:Q37" si="11">D38*D39</f>
        <v>15.546711295502867</v>
      </c>
      <c r="E37" s="246">
        <f t="shared" si="11"/>
        <v>24.057955628622942</v>
      </c>
      <c r="F37" s="246">
        <f t="shared" si="11"/>
        <v>11.747048646788546</v>
      </c>
      <c r="G37" s="246">
        <f t="shared" si="11"/>
        <v>15.479419560044718</v>
      </c>
      <c r="H37" s="246">
        <f t="shared" si="11"/>
        <v>11.764451681820825</v>
      </c>
      <c r="I37" s="246">
        <f t="shared" si="11"/>
        <v>7.8429677878805499</v>
      </c>
      <c r="J37" s="246">
        <f t="shared" si="11"/>
        <v>0</v>
      </c>
      <c r="K37" s="246">
        <f t="shared" si="11"/>
        <v>0</v>
      </c>
      <c r="L37" s="246"/>
      <c r="M37" s="246">
        <f t="shared" si="11"/>
        <v>7.8925328944577433E-2</v>
      </c>
      <c r="N37" s="246"/>
      <c r="O37" s="246">
        <f t="shared" si="11"/>
        <v>0.34474583682991433</v>
      </c>
      <c r="P37" s="246">
        <f t="shared" si="11"/>
        <v>9.9445914470167582E-2</v>
      </c>
      <c r="Q37" s="246">
        <f t="shared" si="11"/>
        <v>7.1822049339565472E-2</v>
      </c>
    </row>
    <row r="38" spans="2:17">
      <c r="B38" s="763" t="s">
        <v>949</v>
      </c>
      <c r="C38" s="597">
        <v>0.2</v>
      </c>
      <c r="D38" s="597">
        <v>0.2</v>
      </c>
      <c r="E38" s="597">
        <v>0.2</v>
      </c>
      <c r="F38" s="597">
        <v>0.2</v>
      </c>
      <c r="G38" s="597">
        <v>0.2</v>
      </c>
      <c r="H38" s="597">
        <v>0.2</v>
      </c>
      <c r="I38" s="597">
        <v>0.2</v>
      </c>
      <c r="J38" s="597">
        <v>0</v>
      </c>
      <c r="K38" s="597">
        <v>0</v>
      </c>
      <c r="L38" s="170"/>
      <c r="M38" s="597">
        <v>1</v>
      </c>
      <c r="N38" s="170"/>
      <c r="O38" s="597">
        <v>0.2</v>
      </c>
      <c r="P38" s="597">
        <v>0.2</v>
      </c>
      <c r="Q38" s="597">
        <v>0.2</v>
      </c>
    </row>
    <row r="39" spans="2:17">
      <c r="B39" s="763" t="s">
        <v>938</v>
      </c>
      <c r="C39" s="735">
        <f>C23</f>
        <v>120.2897781431147</v>
      </c>
      <c r="D39" s="735">
        <f t="shared" ref="D39:M39" si="12">D23</f>
        <v>77.733556477514327</v>
      </c>
      <c r="E39" s="735">
        <f t="shared" si="12"/>
        <v>120.2897781431147</v>
      </c>
      <c r="F39" s="735">
        <f t="shared" si="12"/>
        <v>58.735243233942725</v>
      </c>
      <c r="G39" s="735">
        <f t="shared" si="12"/>
        <v>77.397097800223591</v>
      </c>
      <c r="H39" s="735">
        <f t="shared" si="12"/>
        <v>58.822258409104123</v>
      </c>
      <c r="I39" s="735">
        <f t="shared" si="12"/>
        <v>39.214838939402746</v>
      </c>
      <c r="J39" s="735">
        <f t="shared" si="12"/>
        <v>32.941459168243007</v>
      </c>
      <c r="K39" s="735">
        <f t="shared" si="12"/>
        <v>6.2153696543854737</v>
      </c>
      <c r="L39" s="657"/>
      <c r="M39" s="735">
        <f t="shared" si="12"/>
        <v>7.8925328944577433E-2</v>
      </c>
      <c r="N39" s="657"/>
      <c r="O39" s="735">
        <f t="shared" ref="O39:Q39" si="13">O23</f>
        <v>1.7237291841495714</v>
      </c>
      <c r="P39" s="735">
        <f t="shared" si="13"/>
        <v>0.49722957235083787</v>
      </c>
      <c r="Q39" s="735">
        <f t="shared" si="13"/>
        <v>0.35911024669782737</v>
      </c>
    </row>
    <row r="40" spans="2:17">
      <c r="C40" s="753"/>
      <c r="D40" s="753"/>
      <c r="E40" s="753"/>
      <c r="F40" s="753"/>
      <c r="G40" s="753"/>
      <c r="H40" s="753"/>
      <c r="I40" s="753"/>
      <c r="J40" s="753"/>
      <c r="K40" s="753"/>
      <c r="L40" s="756"/>
      <c r="M40" s="757"/>
      <c r="N40" s="756"/>
      <c r="O40" s="753"/>
      <c r="P40" s="753"/>
      <c r="Q40" s="753"/>
    </row>
    <row r="41" spans="2:17">
      <c r="B41" s="102" t="s">
        <v>950</v>
      </c>
      <c r="C41" s="764">
        <f>C18+C27+C30+C37</f>
        <v>348.54902980859231</v>
      </c>
      <c r="D41" s="764">
        <f t="shared" ref="D41:Q41" si="14">D18+D27+D30+D37</f>
        <v>259.50825738967188</v>
      </c>
      <c r="E41" s="764">
        <f t="shared" si="14"/>
        <v>348.54902980859231</v>
      </c>
      <c r="F41" s="764">
        <f t="shared" si="14"/>
        <v>182.3896081499648</v>
      </c>
      <c r="G41" s="764">
        <f t="shared" si="14"/>
        <v>244.83146580531587</v>
      </c>
      <c r="H41" s="764">
        <f t="shared" si="14"/>
        <v>199.03677136067543</v>
      </c>
      <c r="I41" s="764">
        <f t="shared" si="14"/>
        <v>152.1825801432698</v>
      </c>
      <c r="J41" s="764">
        <f t="shared" si="14"/>
        <v>172.52913137227068</v>
      </c>
      <c r="K41" s="764">
        <f t="shared" si="14"/>
        <v>9.1208477888222035</v>
      </c>
      <c r="L41" s="246"/>
      <c r="M41" s="764">
        <f t="shared" si="14"/>
        <v>0.90701639157072189</v>
      </c>
      <c r="N41" s="246"/>
      <c r="O41" s="764">
        <f t="shared" si="14"/>
        <v>3.683973901547358</v>
      </c>
      <c r="P41" s="764">
        <f t="shared" si="14"/>
        <v>1.8057720635874597</v>
      </c>
      <c r="Q41" s="764">
        <f t="shared" si="14"/>
        <v>1.8007997678639511</v>
      </c>
    </row>
    <row r="42" spans="2:17">
      <c r="C42" s="753"/>
      <c r="D42" s="753"/>
      <c r="E42" s="753"/>
      <c r="F42" s="753"/>
      <c r="G42" s="753"/>
      <c r="H42" s="753"/>
      <c r="I42" s="753"/>
      <c r="J42" s="753"/>
      <c r="K42" s="753"/>
      <c r="L42" s="756"/>
      <c r="M42" s="757"/>
      <c r="N42" s="756"/>
      <c r="O42" s="653"/>
      <c r="P42" s="653"/>
      <c r="Q42" s="653"/>
    </row>
    <row r="43" spans="2:17">
      <c r="B43" s="102" t="s">
        <v>951</v>
      </c>
      <c r="C43" s="765" t="s">
        <v>952</v>
      </c>
      <c r="D43" s="765" t="s">
        <v>952</v>
      </c>
      <c r="E43" s="765" t="s">
        <v>952</v>
      </c>
      <c r="F43" s="765" t="s">
        <v>952</v>
      </c>
      <c r="G43" s="765" t="s">
        <v>952</v>
      </c>
      <c r="H43" s="765" t="s">
        <v>952</v>
      </c>
      <c r="I43" s="765" t="s">
        <v>952</v>
      </c>
      <c r="J43" s="765" t="s">
        <v>952</v>
      </c>
      <c r="K43" s="765" t="s">
        <v>952</v>
      </c>
      <c r="L43" s="246"/>
      <c r="M43" s="765" t="s">
        <v>400</v>
      </c>
      <c r="N43" s="246"/>
      <c r="O43" s="765" t="s">
        <v>953</v>
      </c>
      <c r="P43" s="765" t="s">
        <v>953</v>
      </c>
      <c r="Q43" s="765" t="s">
        <v>953</v>
      </c>
    </row>
    <row r="44" spans="2:17">
      <c r="C44" s="753"/>
      <c r="D44" s="753"/>
      <c r="E44" s="753"/>
      <c r="F44" s="753"/>
      <c r="G44" s="753"/>
      <c r="H44" s="753"/>
      <c r="I44" s="753"/>
      <c r="J44" s="753"/>
      <c r="K44" s="753"/>
      <c r="L44" s="766"/>
      <c r="M44" s="653"/>
      <c r="N44" s="766"/>
      <c r="O44" s="653"/>
      <c r="P44" s="653"/>
      <c r="Q44" s="653"/>
    </row>
    <row r="45" spans="2:17">
      <c r="C45" s="753"/>
      <c r="D45" s="753"/>
      <c r="E45" s="753"/>
      <c r="F45" s="753"/>
      <c r="G45" s="753"/>
      <c r="H45" s="753"/>
      <c r="I45" s="753"/>
      <c r="J45" s="753"/>
      <c r="K45" s="753"/>
      <c r="L45" s="766"/>
      <c r="M45" s="653"/>
      <c r="N45" s="766"/>
      <c r="O45" s="653"/>
      <c r="P45" s="653"/>
      <c r="Q45" s="653"/>
    </row>
    <row r="46" spans="2:17">
      <c r="C46" s="753"/>
      <c r="D46" s="753"/>
      <c r="E46" s="753"/>
      <c r="F46" s="753"/>
      <c r="G46" s="753"/>
      <c r="H46" s="753"/>
      <c r="I46" s="753"/>
      <c r="J46" s="753"/>
      <c r="K46" s="753"/>
      <c r="L46" s="766"/>
      <c r="M46" s="653"/>
      <c r="N46" s="766"/>
      <c r="O46" s="653"/>
      <c r="P46" s="653"/>
      <c r="Q46" s="653"/>
    </row>
    <row r="47" spans="2:17">
      <c r="C47" s="753"/>
      <c r="D47" s="753"/>
      <c r="E47" s="753"/>
      <c r="F47" s="753"/>
      <c r="G47" s="753"/>
      <c r="H47" s="753"/>
      <c r="I47" s="753"/>
      <c r="J47" s="753"/>
      <c r="K47" s="753"/>
      <c r="L47" s="766"/>
      <c r="M47" s="653"/>
      <c r="N47" s="766"/>
      <c r="O47" s="653"/>
      <c r="P47" s="653"/>
      <c r="Q47" s="653"/>
    </row>
    <row r="48" spans="2:17">
      <c r="C48" s="653"/>
      <c r="D48" s="653"/>
      <c r="E48" s="653"/>
      <c r="F48" s="653"/>
      <c r="G48" s="653"/>
      <c r="H48" s="653"/>
      <c r="I48" s="653"/>
      <c r="J48" s="653"/>
      <c r="K48" s="653"/>
      <c r="L48" s="766"/>
      <c r="M48" s="653"/>
      <c r="N48" s="766"/>
      <c r="O48" s="653"/>
      <c r="P48" s="653"/>
      <c r="Q48" s="653"/>
    </row>
    <row r="49" spans="3:17">
      <c r="C49" s="653"/>
      <c r="D49" s="653"/>
      <c r="E49" s="653"/>
      <c r="F49" s="653"/>
      <c r="G49" s="653"/>
      <c r="H49" s="653"/>
      <c r="I49" s="653"/>
      <c r="J49" s="653"/>
      <c r="K49" s="653"/>
      <c r="L49" s="766"/>
      <c r="M49" s="653"/>
      <c r="N49" s="766"/>
      <c r="O49" s="653"/>
      <c r="P49" s="653"/>
      <c r="Q49" s="653"/>
    </row>
    <row r="50" spans="3:17">
      <c r="C50" s="653"/>
      <c r="D50" s="653"/>
      <c r="E50" s="653"/>
      <c r="F50" s="653"/>
      <c r="G50" s="653"/>
      <c r="H50" s="653"/>
      <c r="I50" s="653"/>
      <c r="J50" s="653"/>
      <c r="K50" s="653"/>
      <c r="L50" s="766"/>
      <c r="M50" s="653"/>
      <c r="N50" s="766"/>
      <c r="O50" s="653"/>
      <c r="P50" s="653"/>
      <c r="Q50" s="653"/>
    </row>
    <row r="51" spans="3:17">
      <c r="C51" s="653"/>
      <c r="D51" s="653"/>
      <c r="E51" s="653"/>
      <c r="F51" s="653"/>
      <c r="G51" s="653"/>
      <c r="H51" s="653"/>
      <c r="I51" s="653"/>
      <c r="J51" s="653"/>
      <c r="K51" s="653"/>
      <c r="L51" s="766"/>
      <c r="M51" s="653"/>
      <c r="N51" s="766"/>
      <c r="O51" s="653"/>
      <c r="P51" s="653"/>
      <c r="Q51" s="653"/>
    </row>
  </sheetData>
  <sheetProtection algorithmName="SHA-512" hashValue="YnzvX+lti7KovEXVdGnpW3moVWw+IEy0psngXDbKi4KufySK9hiieM+1Sqma+yyVBE16zRBBwGMg7PB+N2AHOQ==" saltValue="RgHDbATupiAccWNnEJS6hQ==" spinCount="100000" sheet="1" objects="1" scenarios="1"/>
  <pageMargins left="0.7" right="0.7" top="0.75" bottom="0.75" header="0.3" footer="0.3"/>
  <pageSetup paperSize="9" orientation="portrait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945D75-E9A8-4F17-970D-0E6ED7A06742}">
  <sheetPr codeName="Sheet8">
    <tabColor rgb="FF4472C4"/>
  </sheetPr>
  <dimension ref="A1:AU155"/>
  <sheetViews>
    <sheetView showGridLines="0" zoomScale="60" zoomScaleNormal="60" workbookViewId="0"/>
  </sheetViews>
  <sheetFormatPr defaultRowHeight="14.45"/>
  <cols>
    <col min="1" max="1" width="3.85546875" customWidth="1"/>
    <col min="2" max="2" width="31.140625" bestFit="1" customWidth="1"/>
    <col min="3" max="3" width="36.85546875" bestFit="1" customWidth="1"/>
    <col min="4" max="4" width="47.85546875" bestFit="1" customWidth="1"/>
    <col min="37" max="38" width="9.7109375" bestFit="1" customWidth="1"/>
    <col min="40" max="41" width="9.7109375" bestFit="1" customWidth="1"/>
    <col min="42" max="46" width="9.7109375" customWidth="1"/>
    <col min="47" max="47" width="9.7109375" bestFit="1" customWidth="1"/>
  </cols>
  <sheetData>
    <row r="1" spans="1:47" ht="15.6">
      <c r="A1" s="1" t="str">
        <f>'PAINEL DE CONTROLE'!$A$1</f>
        <v>FLONAS Norte</v>
      </c>
      <c r="B1" s="2"/>
      <c r="C1" s="2"/>
      <c r="D1" s="2"/>
      <c r="E1" s="2"/>
      <c r="F1" s="2"/>
    </row>
    <row r="2" spans="1:47" ht="15.6">
      <c r="A2" s="2" t="s">
        <v>954</v>
      </c>
      <c r="B2" s="2"/>
      <c r="C2" s="2"/>
      <c r="D2" s="2"/>
      <c r="E2" s="2"/>
      <c r="F2" s="2"/>
    </row>
    <row r="4" spans="1:47">
      <c r="B4" s="767" t="s">
        <v>955</v>
      </c>
      <c r="C4" s="768"/>
      <c r="D4" s="768"/>
      <c r="E4" s="768"/>
      <c r="F4" s="768"/>
      <c r="G4" s="768">
        <v>0</v>
      </c>
      <c r="H4" s="768">
        <f t="shared" ref="H4:AU4" si="0">G4+1</f>
        <v>1</v>
      </c>
      <c r="I4" s="768">
        <f t="shared" si="0"/>
        <v>2</v>
      </c>
      <c r="J4" s="768">
        <f t="shared" si="0"/>
        <v>3</v>
      </c>
      <c r="K4" s="768">
        <f t="shared" si="0"/>
        <v>4</v>
      </c>
      <c r="L4" s="768">
        <f t="shared" si="0"/>
        <v>5</v>
      </c>
      <c r="M4" s="768">
        <f t="shared" si="0"/>
        <v>6</v>
      </c>
      <c r="N4" s="768">
        <f t="shared" si="0"/>
        <v>7</v>
      </c>
      <c r="O4" s="768">
        <f t="shared" si="0"/>
        <v>8</v>
      </c>
      <c r="P4" s="768">
        <f t="shared" si="0"/>
        <v>9</v>
      </c>
      <c r="Q4" s="768">
        <f t="shared" si="0"/>
        <v>10</v>
      </c>
      <c r="R4" s="768">
        <f t="shared" si="0"/>
        <v>11</v>
      </c>
      <c r="S4" s="768">
        <f t="shared" si="0"/>
        <v>12</v>
      </c>
      <c r="T4" s="768">
        <f t="shared" si="0"/>
        <v>13</v>
      </c>
      <c r="U4" s="768">
        <f t="shared" si="0"/>
        <v>14</v>
      </c>
      <c r="V4" s="768">
        <f t="shared" si="0"/>
        <v>15</v>
      </c>
      <c r="W4" s="768">
        <f t="shared" si="0"/>
        <v>16</v>
      </c>
      <c r="X4" s="768">
        <f t="shared" si="0"/>
        <v>17</v>
      </c>
      <c r="Y4" s="768">
        <f t="shared" si="0"/>
        <v>18</v>
      </c>
      <c r="Z4" s="768">
        <f t="shared" si="0"/>
        <v>19</v>
      </c>
      <c r="AA4" s="768">
        <f t="shared" si="0"/>
        <v>20</v>
      </c>
      <c r="AB4" s="768">
        <f t="shared" si="0"/>
        <v>21</v>
      </c>
      <c r="AC4" s="768">
        <f t="shared" si="0"/>
        <v>22</v>
      </c>
      <c r="AD4" s="768">
        <f t="shared" si="0"/>
        <v>23</v>
      </c>
      <c r="AE4" s="768">
        <f t="shared" si="0"/>
        <v>24</v>
      </c>
      <c r="AF4" s="768">
        <f t="shared" si="0"/>
        <v>25</v>
      </c>
      <c r="AG4" s="768">
        <f t="shared" si="0"/>
        <v>26</v>
      </c>
      <c r="AH4" s="768">
        <f t="shared" si="0"/>
        <v>27</v>
      </c>
      <c r="AI4" s="768">
        <f t="shared" si="0"/>
        <v>28</v>
      </c>
      <c r="AJ4" s="768">
        <f t="shared" si="0"/>
        <v>29</v>
      </c>
      <c r="AK4" s="768">
        <f t="shared" si="0"/>
        <v>30</v>
      </c>
      <c r="AL4" s="768">
        <f t="shared" si="0"/>
        <v>31</v>
      </c>
      <c r="AM4" s="768">
        <f t="shared" si="0"/>
        <v>32</v>
      </c>
      <c r="AN4" s="768">
        <f t="shared" si="0"/>
        <v>33</v>
      </c>
      <c r="AO4" s="768">
        <f t="shared" si="0"/>
        <v>34</v>
      </c>
      <c r="AP4" s="768">
        <f t="shared" si="0"/>
        <v>35</v>
      </c>
      <c r="AQ4" s="768">
        <f t="shared" si="0"/>
        <v>36</v>
      </c>
      <c r="AR4" s="768">
        <f t="shared" si="0"/>
        <v>37</v>
      </c>
      <c r="AS4" s="768">
        <f t="shared" si="0"/>
        <v>38</v>
      </c>
      <c r="AT4" s="768">
        <f t="shared" si="0"/>
        <v>39</v>
      </c>
      <c r="AU4" s="768">
        <f t="shared" si="0"/>
        <v>40</v>
      </c>
    </row>
    <row r="6" spans="1:47">
      <c r="G6">
        <v>2025</v>
      </c>
      <c r="H6">
        <v>2026</v>
      </c>
      <c r="I6">
        <v>2027</v>
      </c>
      <c r="J6">
        <v>2028</v>
      </c>
      <c r="K6">
        <v>2029</v>
      </c>
    </row>
    <row r="7" spans="1:47">
      <c r="B7" t="s">
        <v>956</v>
      </c>
      <c r="D7" s="769"/>
      <c r="G7" s="770">
        <v>4.8937999999999995E-2</v>
      </c>
      <c r="H7" s="770">
        <v>4.9943999999999995E-2</v>
      </c>
      <c r="I7" s="770">
        <v>4.0160999999999995E-2</v>
      </c>
      <c r="J7" s="770">
        <v>3.8900000000000004E-2</v>
      </c>
      <c r="K7" s="770">
        <v>3.5001000000000004E-2</v>
      </c>
      <c r="L7" s="96">
        <f>K7</f>
        <v>3.5001000000000004E-2</v>
      </c>
      <c r="M7" s="96">
        <f t="shared" ref="M7:AU7" si="1">L7</f>
        <v>3.5001000000000004E-2</v>
      </c>
      <c r="N7" s="96">
        <f t="shared" si="1"/>
        <v>3.5001000000000004E-2</v>
      </c>
      <c r="O7" s="96">
        <f t="shared" si="1"/>
        <v>3.5001000000000004E-2</v>
      </c>
      <c r="P7" s="96">
        <f t="shared" si="1"/>
        <v>3.5001000000000004E-2</v>
      </c>
      <c r="Q7" s="96">
        <f t="shared" si="1"/>
        <v>3.5001000000000004E-2</v>
      </c>
      <c r="R7" s="96">
        <f t="shared" si="1"/>
        <v>3.5001000000000004E-2</v>
      </c>
      <c r="S7" s="96">
        <f t="shared" si="1"/>
        <v>3.5001000000000004E-2</v>
      </c>
      <c r="T7" s="96">
        <f t="shared" si="1"/>
        <v>3.5001000000000004E-2</v>
      </c>
      <c r="U7" s="96">
        <f t="shared" si="1"/>
        <v>3.5001000000000004E-2</v>
      </c>
      <c r="V7" s="96">
        <f t="shared" si="1"/>
        <v>3.5001000000000004E-2</v>
      </c>
      <c r="W7" s="96">
        <f t="shared" si="1"/>
        <v>3.5001000000000004E-2</v>
      </c>
      <c r="X7" s="96">
        <f t="shared" si="1"/>
        <v>3.5001000000000004E-2</v>
      </c>
      <c r="Y7" s="96">
        <f t="shared" si="1"/>
        <v>3.5001000000000004E-2</v>
      </c>
      <c r="Z7" s="96">
        <f t="shared" si="1"/>
        <v>3.5001000000000004E-2</v>
      </c>
      <c r="AA7" s="96">
        <f t="shared" si="1"/>
        <v>3.5001000000000004E-2</v>
      </c>
      <c r="AB7" s="96">
        <f t="shared" si="1"/>
        <v>3.5001000000000004E-2</v>
      </c>
      <c r="AC7" s="96">
        <f t="shared" si="1"/>
        <v>3.5001000000000004E-2</v>
      </c>
      <c r="AD7" s="96">
        <f t="shared" si="1"/>
        <v>3.5001000000000004E-2</v>
      </c>
      <c r="AE7" s="96">
        <f t="shared" si="1"/>
        <v>3.5001000000000004E-2</v>
      </c>
      <c r="AF7" s="96">
        <f t="shared" si="1"/>
        <v>3.5001000000000004E-2</v>
      </c>
      <c r="AG7" s="96">
        <f t="shared" si="1"/>
        <v>3.5001000000000004E-2</v>
      </c>
      <c r="AH7" s="96">
        <f t="shared" si="1"/>
        <v>3.5001000000000004E-2</v>
      </c>
      <c r="AI7" s="96">
        <f t="shared" si="1"/>
        <v>3.5001000000000004E-2</v>
      </c>
      <c r="AJ7" s="96">
        <f t="shared" si="1"/>
        <v>3.5001000000000004E-2</v>
      </c>
      <c r="AK7" s="96">
        <f t="shared" si="1"/>
        <v>3.5001000000000004E-2</v>
      </c>
      <c r="AL7" s="96">
        <f t="shared" si="1"/>
        <v>3.5001000000000004E-2</v>
      </c>
      <c r="AM7" s="96">
        <f t="shared" si="1"/>
        <v>3.5001000000000004E-2</v>
      </c>
      <c r="AN7" s="96">
        <f t="shared" si="1"/>
        <v>3.5001000000000004E-2</v>
      </c>
      <c r="AO7" s="96">
        <f t="shared" si="1"/>
        <v>3.5001000000000004E-2</v>
      </c>
      <c r="AP7" s="96">
        <f t="shared" si="1"/>
        <v>3.5001000000000004E-2</v>
      </c>
      <c r="AQ7" s="96">
        <f t="shared" si="1"/>
        <v>3.5001000000000004E-2</v>
      </c>
      <c r="AR7" s="96">
        <f t="shared" si="1"/>
        <v>3.5001000000000004E-2</v>
      </c>
      <c r="AS7" s="96">
        <f t="shared" si="1"/>
        <v>3.5001000000000004E-2</v>
      </c>
      <c r="AT7" s="96">
        <f t="shared" si="1"/>
        <v>3.5001000000000004E-2</v>
      </c>
      <c r="AU7" s="96">
        <f t="shared" si="1"/>
        <v>3.5001000000000004E-2</v>
      </c>
    </row>
    <row r="8" spans="1:47">
      <c r="B8" t="s">
        <v>957</v>
      </c>
      <c r="G8" s="96">
        <f>G7</f>
        <v>4.8937999999999995E-2</v>
      </c>
      <c r="H8" s="100">
        <f>(1+G8)*(1+H7)-1</f>
        <v>0.10132615947199985</v>
      </c>
      <c r="I8" s="100">
        <f t="shared" ref="I8:AU8" si="2">(1+H8)*(1+I7)-1</f>
        <v>0.14555651936255476</v>
      </c>
      <c r="J8" s="100">
        <f t="shared" si="2"/>
        <v>0.19011866796575805</v>
      </c>
      <c r="K8" s="100">
        <f t="shared" si="2"/>
        <v>0.23177401146322762</v>
      </c>
      <c r="L8" s="100">
        <f t="shared" si="2"/>
        <v>0.27488733363845208</v>
      </c>
      <c r="M8" s="100">
        <f t="shared" si="2"/>
        <v>0.31950966520313151</v>
      </c>
      <c r="N8" s="100">
        <f t="shared" si="2"/>
        <v>0.36569382299490649</v>
      </c>
      <c r="O8" s="100">
        <f t="shared" si="2"/>
        <v>0.4134944724935512</v>
      </c>
      <c r="P8" s="100">
        <f t="shared" si="2"/>
        <v>0.46296819252529797</v>
      </c>
      <c r="Q8" s="100">
        <f t="shared" si="2"/>
        <v>0.51417354223187606</v>
      </c>
      <c r="R8" s="100">
        <f t="shared" si="2"/>
        <v>0.56717113038353406</v>
      </c>
      <c r="S8" s="100">
        <f t="shared" si="2"/>
        <v>0.6220236871180882</v>
      </c>
      <c r="T8" s="100">
        <f t="shared" si="2"/>
        <v>0.67879613819090845</v>
      </c>
      <c r="U8" s="100">
        <f t="shared" si="2"/>
        <v>0.73755568182372855</v>
      </c>
      <c r="V8" s="100">
        <f t="shared" si="2"/>
        <v>0.79837186824324102</v>
      </c>
      <c r="W8" s="100">
        <f t="shared" si="2"/>
        <v>0.86131668200362288</v>
      </c>
      <c r="X8" s="100">
        <f t="shared" si="2"/>
        <v>0.92646462719043177</v>
      </c>
      <c r="Y8" s="100">
        <f t="shared" si="2"/>
        <v>0.99389281560672416</v>
      </c>
      <c r="Z8" s="100">
        <f t="shared" si="2"/>
        <v>1.0636810580457752</v>
      </c>
      <c r="AA8" s="100">
        <f t="shared" si="2"/>
        <v>1.1359119587584354</v>
      </c>
      <c r="AB8" s="100">
        <f t="shared" si="2"/>
        <v>1.2106710132269396</v>
      </c>
      <c r="AC8" s="100">
        <f t="shared" si="2"/>
        <v>1.2880467093608958</v>
      </c>
      <c r="AD8" s="100">
        <f t="shared" si="2"/>
        <v>1.3681306322352369</v>
      </c>
      <c r="AE8" s="100">
        <f t="shared" si="2"/>
        <v>1.4510175724941026</v>
      </c>
      <c r="AF8" s="100">
        <f t="shared" si="2"/>
        <v>1.536805638548969</v>
      </c>
      <c r="AG8" s="100">
        <f t="shared" si="2"/>
        <v>1.6255963727038218</v>
      </c>
      <c r="AH8" s="100">
        <f t="shared" si="2"/>
        <v>1.7174948713448286</v>
      </c>
      <c r="AI8" s="100">
        <f t="shared" si="2"/>
        <v>1.8126099093367691</v>
      </c>
      <c r="AJ8" s="100">
        <f t="shared" si="2"/>
        <v>1.9110540687734656</v>
      </c>
      <c r="AK8" s="100">
        <f t="shared" si="2"/>
        <v>2.0129438722346058</v>
      </c>
      <c r="AL8" s="100">
        <f t="shared" si="2"/>
        <v>2.1183999207066893</v>
      </c>
      <c r="AM8" s="100">
        <f t="shared" si="2"/>
        <v>2.2275470363313441</v>
      </c>
      <c r="AN8" s="100">
        <f t="shared" si="2"/>
        <v>2.3405144101499777</v>
      </c>
      <c r="AO8" s="100">
        <f t="shared" si="2"/>
        <v>2.4574357550196373</v>
      </c>
      <c r="AP8" s="100">
        <f t="shared" si="2"/>
        <v>2.5784494638810798</v>
      </c>
      <c r="AQ8" s="100">
        <f t="shared" si="2"/>
        <v>2.7036987735663818</v>
      </c>
      <c r="AR8" s="100">
        <f t="shared" si="2"/>
        <v>2.833331934339979</v>
      </c>
      <c r="AS8" s="100">
        <f t="shared" si="2"/>
        <v>2.9675023853738129</v>
      </c>
      <c r="AT8" s="100">
        <f t="shared" si="2"/>
        <v>3.1063689363642819</v>
      </c>
      <c r="AU8" s="100">
        <f t="shared" si="2"/>
        <v>3.2500959555059685</v>
      </c>
    </row>
    <row r="9" spans="1:47">
      <c r="B9" t="s">
        <v>958</v>
      </c>
      <c r="E9" s="771">
        <v>1</v>
      </c>
      <c r="F9" s="771"/>
      <c r="G9" s="771">
        <f>E9*(1+G7)</f>
        <v>1.0489379999999999</v>
      </c>
      <c r="H9" s="771">
        <f t="shared" ref="H9:AU9" si="3">G9*(1+H7)</f>
        <v>1.1013261594719999</v>
      </c>
      <c r="I9" s="771">
        <f t="shared" si="3"/>
        <v>1.1455565193625548</v>
      </c>
      <c r="J9" s="771">
        <f t="shared" si="3"/>
        <v>1.190118667965758</v>
      </c>
      <c r="K9" s="771">
        <f t="shared" si="3"/>
        <v>1.2317740114632276</v>
      </c>
      <c r="L9" s="771">
        <f t="shared" si="3"/>
        <v>1.2748873336384521</v>
      </c>
      <c r="M9" s="771">
        <f t="shared" si="3"/>
        <v>1.3195096652031315</v>
      </c>
      <c r="N9" s="771">
        <f t="shared" si="3"/>
        <v>1.3656938229949065</v>
      </c>
      <c r="O9" s="771">
        <f t="shared" si="3"/>
        <v>1.4134944724935512</v>
      </c>
      <c r="P9" s="771">
        <f t="shared" si="3"/>
        <v>1.462968192525298</v>
      </c>
      <c r="Q9" s="771">
        <f t="shared" si="3"/>
        <v>1.5141735422318761</v>
      </c>
      <c r="R9" s="771">
        <f t="shared" si="3"/>
        <v>1.5671711303835341</v>
      </c>
      <c r="S9" s="771">
        <f t="shared" si="3"/>
        <v>1.6220236871180882</v>
      </c>
      <c r="T9" s="771">
        <f t="shared" si="3"/>
        <v>1.6787961381909084</v>
      </c>
      <c r="U9" s="771">
        <f t="shared" si="3"/>
        <v>1.7375556818237285</v>
      </c>
      <c r="V9" s="771">
        <f t="shared" si="3"/>
        <v>1.798371868243241</v>
      </c>
      <c r="W9" s="771">
        <f t="shared" si="3"/>
        <v>1.8613166820036229</v>
      </c>
      <c r="X9" s="771">
        <f t="shared" si="3"/>
        <v>1.9264646271904318</v>
      </c>
      <c r="Y9" s="771">
        <f t="shared" si="3"/>
        <v>1.9938928156067242</v>
      </c>
      <c r="Z9" s="771">
        <f t="shared" si="3"/>
        <v>2.0636810580457752</v>
      </c>
      <c r="AA9" s="771">
        <f t="shared" si="3"/>
        <v>2.1359119587584354</v>
      </c>
      <c r="AB9" s="771">
        <f t="shared" si="3"/>
        <v>2.2106710132269396</v>
      </c>
      <c r="AC9" s="771">
        <f t="shared" si="3"/>
        <v>2.2880467093608958</v>
      </c>
      <c r="AD9" s="771">
        <f t="shared" si="3"/>
        <v>2.3681306322352369</v>
      </c>
      <c r="AE9" s="771">
        <f t="shared" si="3"/>
        <v>2.4510175724941026</v>
      </c>
      <c r="AF9" s="771">
        <f t="shared" si="3"/>
        <v>2.536805638548969</v>
      </c>
      <c r="AG9" s="771">
        <f t="shared" si="3"/>
        <v>2.6255963727038218</v>
      </c>
      <c r="AH9" s="771">
        <f t="shared" si="3"/>
        <v>2.7174948713448286</v>
      </c>
      <c r="AI9" s="771">
        <f t="shared" si="3"/>
        <v>2.8126099093367691</v>
      </c>
      <c r="AJ9" s="771">
        <f t="shared" si="3"/>
        <v>2.9110540687734656</v>
      </c>
      <c r="AK9" s="771">
        <f t="shared" si="3"/>
        <v>3.0129438722346058</v>
      </c>
      <c r="AL9" s="771">
        <f t="shared" si="3"/>
        <v>3.1183999207066893</v>
      </c>
      <c r="AM9" s="771">
        <f t="shared" si="3"/>
        <v>3.2275470363313441</v>
      </c>
      <c r="AN9" s="771">
        <f t="shared" si="3"/>
        <v>3.3405144101499777</v>
      </c>
      <c r="AO9" s="771">
        <f t="shared" si="3"/>
        <v>3.4574357550196373</v>
      </c>
      <c r="AP9" s="771">
        <f t="shared" si="3"/>
        <v>3.5784494638810798</v>
      </c>
      <c r="AQ9" s="771">
        <f t="shared" si="3"/>
        <v>3.7036987735663818</v>
      </c>
      <c r="AR9" s="771">
        <f t="shared" si="3"/>
        <v>3.833331934339979</v>
      </c>
      <c r="AS9" s="771">
        <f t="shared" si="3"/>
        <v>3.9675023853738129</v>
      </c>
      <c r="AT9" s="771">
        <f t="shared" si="3"/>
        <v>4.1063689363642819</v>
      </c>
      <c r="AU9" s="771">
        <f t="shared" si="3"/>
        <v>4.2500959555059685</v>
      </c>
    </row>
    <row r="10" spans="1:47">
      <c r="B10" t="s">
        <v>959</v>
      </c>
      <c r="E10" s="771"/>
      <c r="F10" s="771"/>
      <c r="G10" s="100">
        <f>(1+(6.66%))*(1+AVERAGE($K$7))*(1+0.9%)*(1+2.4975%)-1</f>
        <v>0.14168629489300488</v>
      </c>
      <c r="H10" s="771"/>
      <c r="I10" s="771"/>
      <c r="J10" s="771"/>
      <c r="K10" s="771"/>
      <c r="L10" s="771"/>
      <c r="M10" s="771"/>
      <c r="N10" s="771"/>
      <c r="O10" s="771"/>
      <c r="P10" s="771"/>
      <c r="Q10" s="771"/>
      <c r="R10" s="771"/>
      <c r="S10" s="771"/>
      <c r="T10" s="771"/>
      <c r="U10" s="771"/>
      <c r="V10" s="771"/>
      <c r="W10" s="771"/>
      <c r="X10" s="771"/>
      <c r="Y10" s="771"/>
      <c r="Z10" s="771"/>
      <c r="AA10" s="771"/>
      <c r="AB10" s="771"/>
      <c r="AC10" s="771"/>
      <c r="AD10" s="771"/>
      <c r="AE10" s="771"/>
      <c r="AF10" s="771"/>
      <c r="AG10" s="771"/>
      <c r="AH10" s="771"/>
      <c r="AI10" s="771"/>
      <c r="AJ10" s="771"/>
      <c r="AK10" s="771"/>
      <c r="AL10" s="771"/>
      <c r="AM10" s="771"/>
      <c r="AN10" s="771"/>
      <c r="AO10" s="771"/>
      <c r="AP10" s="771"/>
      <c r="AQ10" s="771"/>
      <c r="AR10" s="771"/>
      <c r="AS10" s="771"/>
      <c r="AT10" s="771"/>
      <c r="AU10" s="771"/>
    </row>
    <row r="11" spans="1:47">
      <c r="B11" t="s">
        <v>960</v>
      </c>
      <c r="E11" s="771"/>
      <c r="F11" s="771"/>
      <c r="G11" s="100">
        <f>(1+(4.1%))*(1+AVERAGE($K$7))*(1+1.15%)*(1+3.5%)-1</f>
        <v>0.12797048491300234</v>
      </c>
      <c r="H11" s="771"/>
      <c r="I11" s="771"/>
      <c r="J11" s="771"/>
      <c r="K11" s="771"/>
      <c r="L11" s="771"/>
      <c r="M11" s="771"/>
      <c r="N11" s="771"/>
      <c r="O11" s="771"/>
      <c r="P11" s="771"/>
      <c r="Q11" s="771"/>
      <c r="R11" s="771"/>
      <c r="S11" s="771"/>
      <c r="T11" s="771"/>
      <c r="U11" s="771"/>
      <c r="V11" s="771"/>
      <c r="W11" s="771"/>
      <c r="X11" s="771"/>
      <c r="Y11" s="771"/>
      <c r="Z11" s="771"/>
      <c r="AA11" s="771"/>
      <c r="AB11" s="771"/>
      <c r="AC11" s="771"/>
      <c r="AD11" s="771"/>
      <c r="AE11" s="771"/>
      <c r="AF11" s="771"/>
      <c r="AG11" s="771"/>
      <c r="AH11" s="771"/>
      <c r="AI11" s="771"/>
      <c r="AJ11" s="771"/>
      <c r="AK11" s="771"/>
      <c r="AL11" s="771"/>
      <c r="AM11" s="771"/>
      <c r="AN11" s="771"/>
      <c r="AO11" s="771"/>
      <c r="AP11" s="771"/>
      <c r="AQ11" s="771"/>
      <c r="AR11" s="771"/>
      <c r="AS11" s="771"/>
      <c r="AT11" s="771"/>
      <c r="AU11" s="771"/>
    </row>
    <row r="12" spans="1:47">
      <c r="G12" s="96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U12" s="100"/>
      <c r="V12" s="100"/>
      <c r="W12" s="100"/>
      <c r="X12" s="100"/>
      <c r="Y12" s="100"/>
      <c r="Z12" s="100"/>
      <c r="AA12" s="100"/>
      <c r="AB12" s="100"/>
      <c r="AC12" s="100"/>
      <c r="AD12" s="100"/>
      <c r="AE12" s="100"/>
      <c r="AF12" s="100"/>
      <c r="AG12" s="100"/>
      <c r="AH12" s="100"/>
      <c r="AI12" s="100"/>
      <c r="AJ12" s="100"/>
      <c r="AK12" s="100"/>
      <c r="AL12" s="100"/>
      <c r="AM12" s="100"/>
      <c r="AN12" s="100"/>
      <c r="AO12" s="100"/>
      <c r="AP12" s="100"/>
      <c r="AQ12" s="100"/>
      <c r="AR12" s="100"/>
      <c r="AS12" s="100"/>
      <c r="AT12" s="100"/>
      <c r="AU12" s="100"/>
    </row>
    <row r="13" spans="1:47">
      <c r="B13" t="s">
        <v>961</v>
      </c>
      <c r="G13" s="96"/>
      <c r="H13" s="100"/>
      <c r="I13" s="100"/>
      <c r="J13" s="100"/>
      <c r="K13" s="100"/>
      <c r="L13" s="100"/>
      <c r="M13" s="100"/>
      <c r="N13" s="100"/>
      <c r="O13" s="100"/>
      <c r="P13" s="100"/>
      <c r="Q13" s="100"/>
      <c r="R13" s="100"/>
      <c r="S13" s="100"/>
      <c r="T13" s="100"/>
      <c r="U13" s="100"/>
      <c r="V13" s="100"/>
      <c r="W13" s="100"/>
      <c r="X13" s="100"/>
      <c r="Y13" s="100"/>
      <c r="Z13" s="100"/>
      <c r="AA13" s="100"/>
      <c r="AB13" s="100"/>
      <c r="AC13" s="100"/>
      <c r="AD13" s="100"/>
      <c r="AE13" s="100"/>
      <c r="AF13" s="100"/>
      <c r="AG13" s="100"/>
      <c r="AH13" s="100"/>
      <c r="AI13" s="100"/>
      <c r="AJ13" s="100"/>
      <c r="AK13" s="100"/>
      <c r="AL13" s="100"/>
      <c r="AM13" s="100"/>
      <c r="AN13" s="100"/>
      <c r="AO13" s="100"/>
      <c r="AP13" s="100"/>
      <c r="AQ13" s="100"/>
      <c r="AR13" s="100"/>
      <c r="AS13" s="100"/>
      <c r="AT13" s="100"/>
      <c r="AU13" s="100"/>
    </row>
    <row r="14" spans="1:47">
      <c r="G14" s="96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100"/>
      <c r="S14" s="100"/>
      <c r="T14" s="100"/>
      <c r="U14" s="100"/>
      <c r="V14" s="100"/>
      <c r="W14" s="100"/>
      <c r="X14" s="100"/>
      <c r="Y14" s="100"/>
      <c r="Z14" s="100"/>
      <c r="AA14" s="100"/>
      <c r="AB14" s="100"/>
      <c r="AC14" s="100"/>
      <c r="AD14" s="100"/>
      <c r="AE14" s="100"/>
      <c r="AF14" s="100"/>
      <c r="AG14" s="100"/>
      <c r="AH14" s="100"/>
      <c r="AI14" s="100"/>
      <c r="AJ14" s="100"/>
      <c r="AK14" s="100"/>
      <c r="AL14" s="100"/>
      <c r="AM14" s="100"/>
      <c r="AN14" s="100"/>
      <c r="AO14" s="100"/>
      <c r="AP14" s="100"/>
      <c r="AQ14" s="100"/>
      <c r="AR14" s="100"/>
      <c r="AS14" s="100"/>
      <c r="AT14" s="100"/>
      <c r="AU14" s="100"/>
    </row>
    <row r="15" spans="1:47">
      <c r="B15" s="312">
        <v>1</v>
      </c>
      <c r="C15" s="100"/>
      <c r="G15" s="96">
        <f>IF(G$4&lt;$B15,0,(1+E15)*(1+G$7)-1)</f>
        <v>0</v>
      </c>
      <c r="H15" s="96">
        <f>IF(H$4&lt;$B15,0,(1+G15)*(1+H$7)-1)</f>
        <v>4.9943999999999988E-2</v>
      </c>
      <c r="I15" s="96">
        <f>IF(I$4&lt;$B15,0,(1+H15)*(1+I$7)-1)</f>
        <v>9.211080098399993E-2</v>
      </c>
      <c r="J15" s="96">
        <f>IF(J$4&lt;$B15,0,(1+I15)*(1+J$7)-1)</f>
        <v>0.13459391114227737</v>
      </c>
      <c r="K15" s="96">
        <f>IF(K$4&lt;$B15,0,(1+J15)*(1+K$7)-1)</f>
        <v>0.17430583262616839</v>
      </c>
      <c r="L15" s="96">
        <f>IF(L$4&lt;$B15,0,(1+K15)*(1+L$7)-1)</f>
        <v>0.21540771107391699</v>
      </c>
      <c r="M15" s="96">
        <f t="shared" ref="M15:AU23" si="4">IF(M$4&lt;$B15,0,(1+L15)*(1+M$7)-1)</f>
        <v>0.25794819636921518</v>
      </c>
      <c r="N15" s="96">
        <f t="shared" si="4"/>
        <v>0.3019776411903341</v>
      </c>
      <c r="O15" s="96">
        <f t="shared" si="4"/>
        <v>0.34754816060963711</v>
      </c>
      <c r="P15" s="96">
        <f t="shared" si="4"/>
        <v>0.39471369377913512</v>
      </c>
      <c r="Q15" s="96">
        <f t="shared" si="4"/>
        <v>0.44353006777509862</v>
      </c>
      <c r="R15" s="96">
        <f t="shared" si="4"/>
        <v>0.4940550636772949</v>
      </c>
      <c r="S15" s="96">
        <f t="shared" si="4"/>
        <v>0.54634848496106403</v>
      </c>
      <c r="T15" s="96">
        <f t="shared" si="4"/>
        <v>0.60047222828318625</v>
      </c>
      <c r="U15" s="96">
        <f t="shared" si="4"/>
        <v>0.65649035674532619</v>
      </c>
      <c r="V15" s="96">
        <f t="shared" si="4"/>
        <v>0.71446917572176938</v>
      </c>
      <c r="W15" s="96">
        <f t="shared" si="4"/>
        <v>0.77447731134120712</v>
      </c>
      <c r="X15" s="96">
        <f t="shared" si="4"/>
        <v>0.83658579171546088</v>
      </c>
      <c r="Y15" s="96">
        <f t="shared" si="4"/>
        <v>0.90086813101129382</v>
      </c>
      <c r="Z15" s="96">
        <f t="shared" si="4"/>
        <v>0.96740041646482022</v>
      </c>
      <c r="AA15" s="96">
        <f t="shared" si="4"/>
        <v>1.0362613984415057</v>
      </c>
      <c r="AB15" s="96">
        <f t="shared" si="4"/>
        <v>1.1075325836483567</v>
      </c>
      <c r="AC15" s="96">
        <f t="shared" si="4"/>
        <v>1.181298331608633</v>
      </c>
      <c r="AD15" s="96">
        <f t="shared" si="4"/>
        <v>1.2576459545132668</v>
      </c>
      <c r="AE15" s="96">
        <f t="shared" si="4"/>
        <v>1.3366658205671857</v>
      </c>
      <c r="AF15" s="96">
        <f t="shared" si="4"/>
        <v>1.4184514609528578</v>
      </c>
      <c r="AG15" s="96">
        <f t="shared" si="4"/>
        <v>1.5030996805376691</v>
      </c>
      <c r="AH15" s="96">
        <f t="shared" si="4"/>
        <v>1.5907106724561682</v>
      </c>
      <c r="AI15" s="96">
        <f t="shared" si="4"/>
        <v>1.6813881367028065</v>
      </c>
      <c r="AJ15" s="96">
        <f t="shared" si="4"/>
        <v>1.7752394028755414</v>
      </c>
      <c r="AK15" s="96">
        <f t="shared" si="4"/>
        <v>1.8723755572155882</v>
      </c>
      <c r="AL15" s="96">
        <f t="shared" si="4"/>
        <v>1.9729115740936911</v>
      </c>
      <c r="AM15" s="96">
        <f t="shared" si="4"/>
        <v>2.0769664520985445</v>
      </c>
      <c r="AN15" s="96">
        <f t="shared" si="4"/>
        <v>2.1846633548884458</v>
      </c>
      <c r="AO15" s="96">
        <f t="shared" si="4"/>
        <v>2.2961297569728965</v>
      </c>
      <c r="AP15" s="96">
        <f t="shared" si="4"/>
        <v>2.411497594596705</v>
      </c>
      <c r="AQ15" s="96">
        <f t="shared" si="4"/>
        <v>2.5309034219051845</v>
      </c>
      <c r="AR15" s="96">
        <f t="shared" si="4"/>
        <v>2.6544885725752883</v>
      </c>
      <c r="AS15" s="96">
        <f t="shared" si="4"/>
        <v>2.7823993271039962</v>
      </c>
      <c r="AT15" s="96">
        <f t="shared" si="4"/>
        <v>2.9147870859519633</v>
      </c>
      <c r="AU15" s="96">
        <f t="shared" si="4"/>
        <v>3.0518085487473678</v>
      </c>
    </row>
    <row r="16" spans="1:47">
      <c r="B16" s="312">
        <f>B15+1</f>
        <v>2</v>
      </c>
      <c r="C16" s="100"/>
      <c r="G16" s="96">
        <f t="shared" ref="G16:G54" si="5">IF(G$4&lt;$B16,0,(1+E16)*(1+G$7)-1)</f>
        <v>0</v>
      </c>
      <c r="H16" s="96">
        <f t="shared" ref="H16:W31" si="6">IF(H$4&lt;$B16,0,(1+G16)*(1+H$7)-1)</f>
        <v>0</v>
      </c>
      <c r="I16" s="96">
        <f t="shared" si="6"/>
        <v>4.0160999999999891E-2</v>
      </c>
      <c r="J16" s="96">
        <f t="shared" si="6"/>
        <v>8.0623262899999881E-2</v>
      </c>
      <c r="K16" s="96">
        <f t="shared" si="6"/>
        <v>0.11844615772476286</v>
      </c>
      <c r="L16" s="96">
        <f t="shared" si="6"/>
        <v>0.15759289169128743</v>
      </c>
      <c r="M16" s="96">
        <f t="shared" si="6"/>
        <v>0.19810980049337434</v>
      </c>
      <c r="N16" s="96">
        <f t="shared" si="6"/>
        <v>0.24004484162044304</v>
      </c>
      <c r="O16" s="96">
        <f t="shared" si="6"/>
        <v>0.28344765112200032</v>
      </c>
      <c r="P16" s="96">
        <f t="shared" si="6"/>
        <v>0.32836960235892154</v>
      </c>
      <c r="Q16" s="96">
        <f t="shared" si="6"/>
        <v>0.37486386681108619</v>
      </c>
      <c r="R16" s="96">
        <f t="shared" si="6"/>
        <v>0.42298547701334099</v>
      </c>
      <c r="S16" s="96">
        <f t="shared" si="6"/>
        <v>0.47279139169428497</v>
      </c>
      <c r="T16" s="96">
        <f t="shared" si="4"/>
        <v>0.52434056319497668</v>
      </c>
      <c r="U16" s="96">
        <f t="shared" si="4"/>
        <v>0.57769400724736419</v>
      </c>
      <c r="V16" s="96">
        <f t="shared" si="4"/>
        <v>0.63291487519502931</v>
      </c>
      <c r="W16" s="96">
        <f t="shared" si="4"/>
        <v>0.69006852874173052</v>
      </c>
      <c r="X16" s="96">
        <f t="shared" si="4"/>
        <v>0.74922261731621997</v>
      </c>
      <c r="Y16" s="96">
        <f t="shared" si="4"/>
        <v>0.81044715814490509</v>
      </c>
      <c r="Z16" s="96">
        <f t="shared" si="4"/>
        <v>0.87381461912713498</v>
      </c>
      <c r="AA16" s="96">
        <f t="shared" si="4"/>
        <v>0.93940000461120388</v>
      </c>
      <c r="AB16" s="96">
        <f t="shared" si="4"/>
        <v>1.0072809441726007</v>
      </c>
      <c r="AC16" s="96">
        <f t="shared" si="4"/>
        <v>1.0775377844995861</v>
      </c>
      <c r="AD16" s="96">
        <f t="shared" si="4"/>
        <v>1.1502536844948561</v>
      </c>
      <c r="AE16" s="96">
        <f t="shared" si="4"/>
        <v>1.2255147137058606</v>
      </c>
      <c r="AF16" s="96">
        <f t="shared" si="4"/>
        <v>1.3034099542002795</v>
      </c>
      <c r="AG16" s="96">
        <f t="shared" si="4"/>
        <v>1.3840316060072437</v>
      </c>
      <c r="AH16" s="96">
        <f t="shared" si="4"/>
        <v>1.4674750962491032</v>
      </c>
      <c r="AI16" s="96">
        <f t="shared" si="4"/>
        <v>1.5538391920929184</v>
      </c>
      <c r="AJ16" s="96">
        <f t="shared" si="4"/>
        <v>1.6432261176553626</v>
      </c>
      <c r="AK16" s="96">
        <f t="shared" si="4"/>
        <v>1.7357416749994181</v>
      </c>
      <c r="AL16" s="96">
        <f t="shared" si="4"/>
        <v>1.8314953693660727</v>
      </c>
      <c r="AM16" s="96">
        <f t="shared" si="4"/>
        <v>1.9306005387892546</v>
      </c>
      <c r="AN16" s="96">
        <f t="shared" si="4"/>
        <v>2.0331744882474174</v>
      </c>
      <c r="AO16" s="96">
        <f t="shared" si="4"/>
        <v>2.1393386285105653</v>
      </c>
      <c r="AP16" s="96">
        <f t="shared" si="4"/>
        <v>2.2492186198470638</v>
      </c>
      <c r="AQ16" s="96">
        <f t="shared" si="4"/>
        <v>2.362944520760331</v>
      </c>
      <c r="AR16" s="96">
        <f t="shared" si="4"/>
        <v>2.4806509419314637</v>
      </c>
      <c r="AS16" s="96">
        <f t="shared" si="4"/>
        <v>2.6024772055500072</v>
      </c>
      <c r="AT16" s="96">
        <f t="shared" si="4"/>
        <v>2.7285675102214633</v>
      </c>
      <c r="AU16" s="96">
        <f t="shared" si="4"/>
        <v>2.859071101646725</v>
      </c>
    </row>
    <row r="17" spans="2:47">
      <c r="B17" s="312">
        <f t="shared" ref="B17:B54" si="7">B16+1</f>
        <v>3</v>
      </c>
      <c r="C17" s="100"/>
      <c r="G17" s="96">
        <f t="shared" si="5"/>
        <v>0</v>
      </c>
      <c r="H17" s="96">
        <f t="shared" si="6"/>
        <v>0</v>
      </c>
      <c r="I17" s="96">
        <f t="shared" si="6"/>
        <v>0</v>
      </c>
      <c r="J17" s="96">
        <f t="shared" si="6"/>
        <v>3.8899999999999935E-2</v>
      </c>
      <c r="K17" s="96">
        <f t="shared" si="6"/>
        <v>7.5262538899999898E-2</v>
      </c>
      <c r="L17" s="96">
        <f t="shared" si="6"/>
        <v>0.11289780302403885</v>
      </c>
      <c r="M17" s="96">
        <f t="shared" si="6"/>
        <v>0.1518503390276833</v>
      </c>
      <c r="N17" s="96">
        <f t="shared" si="6"/>
        <v>0.19216625274399135</v>
      </c>
      <c r="O17" s="96">
        <f t="shared" si="6"/>
        <v>0.23389326375628383</v>
      </c>
      <c r="P17" s="96">
        <f t="shared" si="6"/>
        <v>0.2770807618810176</v>
      </c>
      <c r="Q17" s="96">
        <f t="shared" si="6"/>
        <v>0.32177986562761518</v>
      </c>
      <c r="R17" s="96">
        <f t="shared" si="6"/>
        <v>0.36804348270444742</v>
      </c>
      <c r="S17" s="96">
        <f t="shared" si="6"/>
        <v>0.41592637264258592</v>
      </c>
      <c r="T17" s="96">
        <f t="shared" si="4"/>
        <v>0.46548521161144918</v>
      </c>
      <c r="U17" s="96">
        <f t="shared" si="4"/>
        <v>0.51677865950306168</v>
      </c>
      <c r="V17" s="96">
        <f t="shared" si="4"/>
        <v>0.56986742936432844</v>
      </c>
      <c r="W17" s="96">
        <f t="shared" si="4"/>
        <v>0.62481435925950946</v>
      </c>
      <c r="X17" s="96">
        <f t="shared" si="4"/>
        <v>0.68168448664795167</v>
      </c>
      <c r="Y17" s="96">
        <f t="shared" si="4"/>
        <v>0.74054512536511674</v>
      </c>
      <c r="Z17" s="96">
        <f t="shared" si="4"/>
        <v>0.80146594529802129</v>
      </c>
      <c r="AA17" s="96">
        <f t="shared" si="4"/>
        <v>0.86451905484939751</v>
      </c>
      <c r="AB17" s="96">
        <f t="shared" si="4"/>
        <v>0.9297790862881814</v>
      </c>
      <c r="AC17" s="96">
        <f t="shared" si="4"/>
        <v>0.99732328408735405</v>
      </c>
      <c r="AD17" s="96">
        <f t="shared" si="4"/>
        <v>1.0672315963536958</v>
      </c>
      <c r="AE17" s="96">
        <f t="shared" si="4"/>
        <v>1.1395867694576718</v>
      </c>
      <c r="AF17" s="96">
        <f t="shared" si="4"/>
        <v>1.2144744459754597</v>
      </c>
      <c r="AG17" s="96">
        <f t="shared" si="4"/>
        <v>1.2919832660590469</v>
      </c>
      <c r="AH17" s="96">
        <f t="shared" si="4"/>
        <v>1.3722049723543797</v>
      </c>
      <c r="AI17" s="96">
        <f t="shared" si="4"/>
        <v>1.4552345185917552</v>
      </c>
      <c r="AJ17" s="96">
        <f t="shared" si="4"/>
        <v>1.5411701819769852</v>
      </c>
      <c r="AK17" s="96">
        <f t="shared" si="4"/>
        <v>1.630113679516362</v>
      </c>
      <c r="AL17" s="96">
        <f t="shared" si="4"/>
        <v>1.7221702884131145</v>
      </c>
      <c r="AM17" s="96">
        <f t="shared" si="4"/>
        <v>1.8174489706778623</v>
      </c>
      <c r="AN17" s="96">
        <f t="shared" si="4"/>
        <v>1.9160625021005582</v>
      </c>
      <c r="AO17" s="96">
        <f t="shared" si="4"/>
        <v>2.0181276057365798</v>
      </c>
      <c r="AP17" s="96">
        <f t="shared" si="4"/>
        <v>2.1237650900649658</v>
      </c>
      <c r="AQ17" s="96">
        <f t="shared" si="4"/>
        <v>2.2330999919823298</v>
      </c>
      <c r="AR17" s="96">
        <f t="shared" si="4"/>
        <v>2.3462617248017037</v>
      </c>
      <c r="AS17" s="96">
        <f t="shared" si="4"/>
        <v>2.4633842314314882</v>
      </c>
      <c r="AT17" s="96">
        <f t="shared" si="4"/>
        <v>2.5846061429158218</v>
      </c>
      <c r="AU17" s="96">
        <f t="shared" si="4"/>
        <v>2.7100709425240188</v>
      </c>
    </row>
    <row r="18" spans="2:47">
      <c r="B18" s="312">
        <f t="shared" si="7"/>
        <v>4</v>
      </c>
      <c r="C18" s="100"/>
      <c r="G18" s="96">
        <f t="shared" si="5"/>
        <v>0</v>
      </c>
      <c r="H18" s="96">
        <f t="shared" si="6"/>
        <v>0</v>
      </c>
      <c r="I18" s="96">
        <f t="shared" si="6"/>
        <v>0</v>
      </c>
      <c r="J18" s="96">
        <f t="shared" si="6"/>
        <v>0</v>
      </c>
      <c r="K18" s="96">
        <f t="shared" si="6"/>
        <v>3.500100000000006E-2</v>
      </c>
      <c r="L18" s="96">
        <f t="shared" si="6"/>
        <v>7.1227070001000037E-2</v>
      </c>
      <c r="M18" s="96">
        <f t="shared" si="6"/>
        <v>0.10872108867810515</v>
      </c>
      <c r="N18" s="96">
        <f t="shared" si="6"/>
        <v>0.14752743550292768</v>
      </c>
      <c r="O18" s="96">
        <f t="shared" si="6"/>
        <v>0.18769204327296563</v>
      </c>
      <c r="P18" s="96">
        <f t="shared" si="6"/>
        <v>0.22926245247956278</v>
      </c>
      <c r="Q18" s="96">
        <f t="shared" si="6"/>
        <v>0.27228786757880008</v>
      </c>
      <c r="R18" s="96">
        <f t="shared" si="6"/>
        <v>0.3168192152319258</v>
      </c>
      <c r="S18" s="96">
        <f t="shared" si="6"/>
        <v>0.36290920458425857</v>
      </c>
      <c r="T18" s="96">
        <f t="shared" si="4"/>
        <v>0.41061238965391222</v>
      </c>
      <c r="U18" s="96">
        <f t="shared" si="4"/>
        <v>0.45998523390418899</v>
      </c>
      <c r="V18" s="96">
        <f t="shared" si="4"/>
        <v>0.51108617707606951</v>
      </c>
      <c r="W18" s="96">
        <f t="shared" si="4"/>
        <v>0.56397570435990918</v>
      </c>
      <c r="X18" s="96">
        <f t="shared" si="4"/>
        <v>0.61871641798821053</v>
      </c>
      <c r="Y18" s="96">
        <f t="shared" si="4"/>
        <v>0.67537311133421607</v>
      </c>
      <c r="Z18" s="96">
        <f t="shared" si="4"/>
        <v>0.73401284560402513</v>
      </c>
      <c r="AA18" s="96">
        <f t="shared" si="4"/>
        <v>0.79470502921301178</v>
      </c>
      <c r="AB18" s="96">
        <f t="shared" si="4"/>
        <v>0.85752149994049653</v>
      </c>
      <c r="AC18" s="96">
        <f t="shared" si="4"/>
        <v>0.92253660995991393</v>
      </c>
      <c r="AD18" s="96">
        <f t="shared" si="4"/>
        <v>0.98982731384512102</v>
      </c>
      <c r="AE18" s="96">
        <f t="shared" si="4"/>
        <v>1.0594732596570142</v>
      </c>
      <c r="AF18" s="96">
        <f t="shared" si="4"/>
        <v>1.1315568832182694</v>
      </c>
      <c r="AG18" s="96">
        <f t="shared" si="4"/>
        <v>1.2061635056877922</v>
      </c>
      <c r="AH18" s="96">
        <f t="shared" si="4"/>
        <v>1.2833814345503707</v>
      </c>
      <c r="AI18" s="96">
        <f t="shared" si="4"/>
        <v>1.3633020681410684</v>
      </c>
      <c r="AJ18" s="96">
        <f t="shared" si="4"/>
        <v>1.4460200038280742</v>
      </c>
      <c r="AK18" s="96">
        <f t="shared" si="4"/>
        <v>1.5316331499820608</v>
      </c>
      <c r="AL18" s="96">
        <f t="shared" si="4"/>
        <v>1.6202428418645831</v>
      </c>
      <c r="AM18" s="96">
        <f t="shared" si="4"/>
        <v>1.7119539615726858</v>
      </c>
      <c r="AN18" s="96">
        <f t="shared" si="4"/>
        <v>1.8068750621816916</v>
      </c>
      <c r="AO18" s="96">
        <f t="shared" si="4"/>
        <v>1.9051184962331131</v>
      </c>
      <c r="AP18" s="96">
        <f t="shared" si="4"/>
        <v>2.0068005487197684</v>
      </c>
      <c r="AQ18" s="96">
        <f t="shared" si="4"/>
        <v>2.112041574725509</v>
      </c>
      <c r="AR18" s="96">
        <f t="shared" si="4"/>
        <v>2.2209661418824767</v>
      </c>
      <c r="AS18" s="96">
        <f t="shared" si="4"/>
        <v>2.3337031778145052</v>
      </c>
      <c r="AT18" s="96">
        <f t="shared" si="4"/>
        <v>2.4503861227411909</v>
      </c>
      <c r="AU18" s="96">
        <f t="shared" si="4"/>
        <v>2.5711530874232555</v>
      </c>
    </row>
    <row r="19" spans="2:47">
      <c r="B19" s="312">
        <f t="shared" si="7"/>
        <v>5</v>
      </c>
      <c r="C19" s="100"/>
      <c r="G19" s="96">
        <f t="shared" si="5"/>
        <v>0</v>
      </c>
      <c r="H19" s="96">
        <f t="shared" si="6"/>
        <v>0</v>
      </c>
      <c r="I19" s="96">
        <f t="shared" si="6"/>
        <v>0</v>
      </c>
      <c r="J19" s="96">
        <f t="shared" si="6"/>
        <v>0</v>
      </c>
      <c r="K19" s="96">
        <f t="shared" si="6"/>
        <v>0</v>
      </c>
      <c r="L19" s="96">
        <f t="shared" si="6"/>
        <v>3.500100000000006E-2</v>
      </c>
      <c r="M19" s="96">
        <f t="shared" si="6"/>
        <v>7.1227070001000037E-2</v>
      </c>
      <c r="N19" s="96">
        <f t="shared" si="6"/>
        <v>0.10872108867810515</v>
      </c>
      <c r="O19" s="96">
        <f t="shared" si="6"/>
        <v>0.14752743550292768</v>
      </c>
      <c r="P19" s="96">
        <f t="shared" si="6"/>
        <v>0.18769204327296563</v>
      </c>
      <c r="Q19" s="96">
        <f t="shared" si="6"/>
        <v>0.22926245247956278</v>
      </c>
      <c r="R19" s="96">
        <f t="shared" si="6"/>
        <v>0.27228786757880008</v>
      </c>
      <c r="S19" s="96">
        <f t="shared" si="6"/>
        <v>0.3168192152319258</v>
      </c>
      <c r="T19" s="96">
        <f t="shared" si="4"/>
        <v>0.36290920458425857</v>
      </c>
      <c r="U19" s="96">
        <f t="shared" si="4"/>
        <v>0.41061238965391222</v>
      </c>
      <c r="V19" s="96">
        <f t="shared" si="4"/>
        <v>0.45998523390418899</v>
      </c>
      <c r="W19" s="96">
        <f t="shared" si="4"/>
        <v>0.51108617707606951</v>
      </c>
      <c r="X19" s="96">
        <f t="shared" si="4"/>
        <v>0.56397570435990918</v>
      </c>
      <c r="Y19" s="96">
        <f t="shared" si="4"/>
        <v>0.61871641798821053</v>
      </c>
      <c r="Z19" s="96">
        <f t="shared" si="4"/>
        <v>0.67537311133421607</v>
      </c>
      <c r="AA19" s="96">
        <f t="shared" si="4"/>
        <v>0.73401284560402513</v>
      </c>
      <c r="AB19" s="96">
        <f t="shared" si="4"/>
        <v>0.79470502921301178</v>
      </c>
      <c r="AC19" s="96">
        <f t="shared" si="4"/>
        <v>0.85752149994049653</v>
      </c>
      <c r="AD19" s="96">
        <f t="shared" si="4"/>
        <v>0.92253660995991393</v>
      </c>
      <c r="AE19" s="96">
        <f t="shared" si="4"/>
        <v>0.98982731384512102</v>
      </c>
      <c r="AF19" s="96">
        <f t="shared" si="4"/>
        <v>1.0594732596570142</v>
      </c>
      <c r="AG19" s="96">
        <f t="shared" si="4"/>
        <v>1.1315568832182694</v>
      </c>
      <c r="AH19" s="96">
        <f t="shared" si="4"/>
        <v>1.2061635056877922</v>
      </c>
      <c r="AI19" s="96">
        <f t="shared" si="4"/>
        <v>1.2833814345503707</v>
      </c>
      <c r="AJ19" s="96">
        <f t="shared" si="4"/>
        <v>1.3633020681410684</v>
      </c>
      <c r="AK19" s="96">
        <f t="shared" si="4"/>
        <v>1.4460200038280742</v>
      </c>
      <c r="AL19" s="96">
        <f t="shared" si="4"/>
        <v>1.5316331499820608</v>
      </c>
      <c r="AM19" s="96">
        <f t="shared" si="4"/>
        <v>1.6202428418645831</v>
      </c>
      <c r="AN19" s="96">
        <f t="shared" si="4"/>
        <v>1.7119539615726858</v>
      </c>
      <c r="AO19" s="96">
        <f t="shared" si="4"/>
        <v>1.8068750621816916</v>
      </c>
      <c r="AP19" s="96">
        <f t="shared" si="4"/>
        <v>1.9051184962331131</v>
      </c>
      <c r="AQ19" s="96">
        <f t="shared" si="4"/>
        <v>2.0068005487197684</v>
      </c>
      <c r="AR19" s="96">
        <f t="shared" si="4"/>
        <v>2.112041574725509</v>
      </c>
      <c r="AS19" s="96">
        <f t="shared" si="4"/>
        <v>2.2209661418824767</v>
      </c>
      <c r="AT19" s="96">
        <f t="shared" si="4"/>
        <v>2.3337031778145052</v>
      </c>
      <c r="AU19" s="96">
        <f t="shared" si="4"/>
        <v>2.4503861227411909</v>
      </c>
    </row>
    <row r="20" spans="2:47">
      <c r="B20" s="312">
        <f t="shared" si="7"/>
        <v>6</v>
      </c>
      <c r="C20" s="100"/>
      <c r="G20" s="96">
        <f t="shared" si="5"/>
        <v>0</v>
      </c>
      <c r="H20" s="96">
        <f t="shared" si="6"/>
        <v>0</v>
      </c>
      <c r="I20" s="96">
        <f t="shared" si="6"/>
        <v>0</v>
      </c>
      <c r="J20" s="96">
        <f t="shared" si="6"/>
        <v>0</v>
      </c>
      <c r="K20" s="96">
        <f t="shared" si="6"/>
        <v>0</v>
      </c>
      <c r="L20" s="96">
        <f t="shared" si="6"/>
        <v>0</v>
      </c>
      <c r="M20" s="96">
        <f t="shared" si="6"/>
        <v>3.500100000000006E-2</v>
      </c>
      <c r="N20" s="96">
        <f t="shared" si="6"/>
        <v>7.1227070001000037E-2</v>
      </c>
      <c r="O20" s="96">
        <f t="shared" si="6"/>
        <v>0.10872108867810515</v>
      </c>
      <c r="P20" s="96">
        <f t="shared" si="6"/>
        <v>0.14752743550292768</v>
      </c>
      <c r="Q20" s="96">
        <f t="shared" si="6"/>
        <v>0.18769204327296563</v>
      </c>
      <c r="R20" s="96">
        <f t="shared" si="6"/>
        <v>0.22926245247956278</v>
      </c>
      <c r="S20" s="96">
        <f t="shared" si="6"/>
        <v>0.27228786757880008</v>
      </c>
      <c r="T20" s="96">
        <f t="shared" si="4"/>
        <v>0.3168192152319258</v>
      </c>
      <c r="U20" s="96">
        <f t="shared" si="4"/>
        <v>0.36290920458425857</v>
      </c>
      <c r="V20" s="96">
        <f t="shared" si="4"/>
        <v>0.41061238965391222</v>
      </c>
      <c r="W20" s="96">
        <f t="shared" si="4"/>
        <v>0.45998523390418899</v>
      </c>
      <c r="X20" s="96">
        <f t="shared" si="4"/>
        <v>0.51108617707606951</v>
      </c>
      <c r="Y20" s="96">
        <f t="shared" si="4"/>
        <v>0.56397570435990918</v>
      </c>
      <c r="Z20" s="96">
        <f t="shared" si="4"/>
        <v>0.61871641798821053</v>
      </c>
      <c r="AA20" s="96">
        <f t="shared" si="4"/>
        <v>0.67537311133421607</v>
      </c>
      <c r="AB20" s="96">
        <f t="shared" si="4"/>
        <v>0.73401284560402513</v>
      </c>
      <c r="AC20" s="96">
        <f t="shared" si="4"/>
        <v>0.79470502921301178</v>
      </c>
      <c r="AD20" s="96">
        <f t="shared" si="4"/>
        <v>0.85752149994049653</v>
      </c>
      <c r="AE20" s="96">
        <f t="shared" si="4"/>
        <v>0.92253660995991393</v>
      </c>
      <c r="AF20" s="96">
        <f t="shared" si="4"/>
        <v>0.98982731384512102</v>
      </c>
      <c r="AG20" s="96">
        <f t="shared" si="4"/>
        <v>1.0594732596570142</v>
      </c>
      <c r="AH20" s="96">
        <f t="shared" si="4"/>
        <v>1.1315568832182694</v>
      </c>
      <c r="AI20" s="96">
        <f t="shared" si="4"/>
        <v>1.2061635056877922</v>
      </c>
      <c r="AJ20" s="96">
        <f t="shared" si="4"/>
        <v>1.2833814345503707</v>
      </c>
      <c r="AK20" s="96">
        <f t="shared" si="4"/>
        <v>1.3633020681410684</v>
      </c>
      <c r="AL20" s="96">
        <f t="shared" si="4"/>
        <v>1.4460200038280742</v>
      </c>
      <c r="AM20" s="96">
        <f t="shared" si="4"/>
        <v>1.5316331499820608</v>
      </c>
      <c r="AN20" s="96">
        <f t="shared" si="4"/>
        <v>1.6202428418645831</v>
      </c>
      <c r="AO20" s="96">
        <f t="shared" si="4"/>
        <v>1.7119539615726858</v>
      </c>
      <c r="AP20" s="96">
        <f t="shared" si="4"/>
        <v>1.8068750621816916</v>
      </c>
      <c r="AQ20" s="96">
        <f t="shared" si="4"/>
        <v>1.9051184962331131</v>
      </c>
      <c r="AR20" s="96">
        <f t="shared" si="4"/>
        <v>2.0068005487197684</v>
      </c>
      <c r="AS20" s="96">
        <f t="shared" si="4"/>
        <v>2.112041574725509</v>
      </c>
      <c r="AT20" s="96">
        <f t="shared" si="4"/>
        <v>2.2209661418824767</v>
      </c>
      <c r="AU20" s="96">
        <f t="shared" si="4"/>
        <v>2.3337031778145052</v>
      </c>
    </row>
    <row r="21" spans="2:47">
      <c r="B21" s="312">
        <f t="shared" si="7"/>
        <v>7</v>
      </c>
      <c r="C21" s="100"/>
      <c r="G21" s="96">
        <f t="shared" si="5"/>
        <v>0</v>
      </c>
      <c r="H21" s="96">
        <f t="shared" si="6"/>
        <v>0</v>
      </c>
      <c r="I21" s="96">
        <f t="shared" si="6"/>
        <v>0</v>
      </c>
      <c r="J21" s="96">
        <f t="shared" si="6"/>
        <v>0</v>
      </c>
      <c r="K21" s="96">
        <f t="shared" si="6"/>
        <v>0</v>
      </c>
      <c r="L21" s="96">
        <f t="shared" si="6"/>
        <v>0</v>
      </c>
      <c r="M21" s="96">
        <f t="shared" si="6"/>
        <v>0</v>
      </c>
      <c r="N21" s="96">
        <f t="shared" si="6"/>
        <v>3.500100000000006E-2</v>
      </c>
      <c r="O21" s="96">
        <f t="shared" si="6"/>
        <v>7.1227070001000037E-2</v>
      </c>
      <c r="P21" s="96">
        <f t="shared" si="6"/>
        <v>0.10872108867810515</v>
      </c>
      <c r="Q21" s="96">
        <f t="shared" si="6"/>
        <v>0.14752743550292768</v>
      </c>
      <c r="R21" s="96">
        <f t="shared" si="6"/>
        <v>0.18769204327296563</v>
      </c>
      <c r="S21" s="96">
        <f t="shared" si="6"/>
        <v>0.22926245247956278</v>
      </c>
      <c r="T21" s="96">
        <f t="shared" si="4"/>
        <v>0.27228786757880008</v>
      </c>
      <c r="U21" s="96">
        <f t="shared" si="4"/>
        <v>0.3168192152319258</v>
      </c>
      <c r="V21" s="96">
        <f t="shared" si="4"/>
        <v>0.36290920458425857</v>
      </c>
      <c r="W21" s="96">
        <f t="shared" si="4"/>
        <v>0.41061238965391222</v>
      </c>
      <c r="X21" s="96">
        <f t="shared" si="4"/>
        <v>0.45998523390418899</v>
      </c>
      <c r="Y21" s="96">
        <f t="shared" si="4"/>
        <v>0.51108617707606951</v>
      </c>
      <c r="Z21" s="96">
        <f t="shared" si="4"/>
        <v>0.56397570435990918</v>
      </c>
      <c r="AA21" s="96">
        <f t="shared" si="4"/>
        <v>0.61871641798821053</v>
      </c>
      <c r="AB21" s="96">
        <f t="shared" si="4"/>
        <v>0.67537311133421607</v>
      </c>
      <c r="AC21" s="96">
        <f t="shared" si="4"/>
        <v>0.73401284560402513</v>
      </c>
      <c r="AD21" s="96">
        <f t="shared" si="4"/>
        <v>0.79470502921301178</v>
      </c>
      <c r="AE21" s="96">
        <f t="shared" si="4"/>
        <v>0.85752149994049653</v>
      </c>
      <c r="AF21" s="96">
        <f t="shared" si="4"/>
        <v>0.92253660995991393</v>
      </c>
      <c r="AG21" s="96">
        <f t="shared" si="4"/>
        <v>0.98982731384512102</v>
      </c>
      <c r="AH21" s="96">
        <f t="shared" si="4"/>
        <v>1.0594732596570142</v>
      </c>
      <c r="AI21" s="96">
        <f t="shared" si="4"/>
        <v>1.1315568832182694</v>
      </c>
      <c r="AJ21" s="96">
        <f t="shared" si="4"/>
        <v>1.2061635056877922</v>
      </c>
      <c r="AK21" s="96">
        <f t="shared" si="4"/>
        <v>1.2833814345503707</v>
      </c>
      <c r="AL21" s="96">
        <f t="shared" si="4"/>
        <v>1.3633020681410684</v>
      </c>
      <c r="AM21" s="96">
        <f t="shared" si="4"/>
        <v>1.4460200038280742</v>
      </c>
      <c r="AN21" s="96">
        <f t="shared" si="4"/>
        <v>1.5316331499820608</v>
      </c>
      <c r="AO21" s="96">
        <f t="shared" si="4"/>
        <v>1.6202428418645831</v>
      </c>
      <c r="AP21" s="96">
        <f t="shared" si="4"/>
        <v>1.7119539615726858</v>
      </c>
      <c r="AQ21" s="96">
        <f t="shared" si="4"/>
        <v>1.8068750621816916</v>
      </c>
      <c r="AR21" s="96">
        <f t="shared" si="4"/>
        <v>1.9051184962331131</v>
      </c>
      <c r="AS21" s="96">
        <f t="shared" si="4"/>
        <v>2.0068005487197684</v>
      </c>
      <c r="AT21" s="96">
        <f t="shared" si="4"/>
        <v>2.112041574725509</v>
      </c>
      <c r="AU21" s="96">
        <f t="shared" si="4"/>
        <v>2.2209661418824767</v>
      </c>
    </row>
    <row r="22" spans="2:47">
      <c r="B22" s="312">
        <f t="shared" si="7"/>
        <v>8</v>
      </c>
      <c r="C22" s="100"/>
      <c r="G22" s="96">
        <f t="shared" si="5"/>
        <v>0</v>
      </c>
      <c r="H22" s="96">
        <f t="shared" si="6"/>
        <v>0</v>
      </c>
      <c r="I22" s="96">
        <f t="shared" si="6"/>
        <v>0</v>
      </c>
      <c r="J22" s="96">
        <f t="shared" si="6"/>
        <v>0</v>
      </c>
      <c r="K22" s="96">
        <f t="shared" si="6"/>
        <v>0</v>
      </c>
      <c r="L22" s="96">
        <f t="shared" si="6"/>
        <v>0</v>
      </c>
      <c r="M22" s="96">
        <f t="shared" si="6"/>
        <v>0</v>
      </c>
      <c r="N22" s="96">
        <f t="shared" si="6"/>
        <v>0</v>
      </c>
      <c r="O22" s="96">
        <f t="shared" si="6"/>
        <v>3.500100000000006E-2</v>
      </c>
      <c r="P22" s="96">
        <f t="shared" si="6"/>
        <v>7.1227070001000037E-2</v>
      </c>
      <c r="Q22" s="96">
        <f t="shared" si="6"/>
        <v>0.10872108867810515</v>
      </c>
      <c r="R22" s="96">
        <f t="shared" si="6"/>
        <v>0.14752743550292768</v>
      </c>
      <c r="S22" s="96">
        <f t="shared" si="6"/>
        <v>0.18769204327296563</v>
      </c>
      <c r="T22" s="96">
        <f t="shared" si="4"/>
        <v>0.22926245247956278</v>
      </c>
      <c r="U22" s="96">
        <f t="shared" si="4"/>
        <v>0.27228786757880008</v>
      </c>
      <c r="V22" s="96">
        <f t="shared" si="4"/>
        <v>0.3168192152319258</v>
      </c>
      <c r="W22" s="96">
        <f t="shared" si="4"/>
        <v>0.36290920458425857</v>
      </c>
      <c r="X22" s="96">
        <f t="shared" si="4"/>
        <v>0.41061238965391222</v>
      </c>
      <c r="Y22" s="96">
        <f t="shared" si="4"/>
        <v>0.45998523390418899</v>
      </c>
      <c r="Z22" s="96">
        <f t="shared" si="4"/>
        <v>0.51108617707606951</v>
      </c>
      <c r="AA22" s="96">
        <f t="shared" si="4"/>
        <v>0.56397570435990918</v>
      </c>
      <c r="AB22" s="96">
        <f t="shared" si="4"/>
        <v>0.61871641798821053</v>
      </c>
      <c r="AC22" s="96">
        <f t="shared" si="4"/>
        <v>0.67537311133421607</v>
      </c>
      <c r="AD22" s="96">
        <f t="shared" si="4"/>
        <v>0.73401284560402513</v>
      </c>
      <c r="AE22" s="96">
        <f t="shared" si="4"/>
        <v>0.79470502921301178</v>
      </c>
      <c r="AF22" s="96">
        <f t="shared" si="4"/>
        <v>0.85752149994049653</v>
      </c>
      <c r="AG22" s="96">
        <f t="shared" si="4"/>
        <v>0.92253660995991393</v>
      </c>
      <c r="AH22" s="96">
        <f t="shared" si="4"/>
        <v>0.98982731384512102</v>
      </c>
      <c r="AI22" s="96">
        <f t="shared" si="4"/>
        <v>1.0594732596570142</v>
      </c>
      <c r="AJ22" s="96">
        <f t="shared" si="4"/>
        <v>1.1315568832182694</v>
      </c>
      <c r="AK22" s="96">
        <f t="shared" si="4"/>
        <v>1.2061635056877922</v>
      </c>
      <c r="AL22" s="96">
        <f t="shared" si="4"/>
        <v>1.2833814345503707</v>
      </c>
      <c r="AM22" s="96">
        <f t="shared" si="4"/>
        <v>1.3633020681410684</v>
      </c>
      <c r="AN22" s="96">
        <f t="shared" si="4"/>
        <v>1.4460200038280742</v>
      </c>
      <c r="AO22" s="96">
        <f t="shared" si="4"/>
        <v>1.5316331499820608</v>
      </c>
      <c r="AP22" s="96">
        <f t="shared" si="4"/>
        <v>1.6202428418645831</v>
      </c>
      <c r="AQ22" s="96">
        <f t="shared" si="4"/>
        <v>1.7119539615726858</v>
      </c>
      <c r="AR22" s="96">
        <f t="shared" si="4"/>
        <v>1.8068750621816916</v>
      </c>
      <c r="AS22" s="96">
        <f t="shared" si="4"/>
        <v>1.9051184962331131</v>
      </c>
      <c r="AT22" s="96">
        <f t="shared" si="4"/>
        <v>2.0068005487197684</v>
      </c>
      <c r="AU22" s="96">
        <f t="shared" si="4"/>
        <v>2.112041574725509</v>
      </c>
    </row>
    <row r="23" spans="2:47">
      <c r="B23" s="312">
        <f t="shared" si="7"/>
        <v>9</v>
      </c>
      <c r="C23" s="100"/>
      <c r="G23" s="96">
        <f t="shared" si="5"/>
        <v>0</v>
      </c>
      <c r="H23" s="96">
        <f t="shared" si="6"/>
        <v>0</v>
      </c>
      <c r="I23" s="96">
        <f t="shared" si="6"/>
        <v>0</v>
      </c>
      <c r="J23" s="96">
        <f t="shared" si="6"/>
        <v>0</v>
      </c>
      <c r="K23" s="96">
        <f t="shared" si="6"/>
        <v>0</v>
      </c>
      <c r="L23" s="96">
        <f t="shared" si="6"/>
        <v>0</v>
      </c>
      <c r="M23" s="96">
        <f t="shared" si="6"/>
        <v>0</v>
      </c>
      <c r="N23" s="96">
        <f t="shared" si="6"/>
        <v>0</v>
      </c>
      <c r="O23" s="96">
        <f t="shared" si="6"/>
        <v>0</v>
      </c>
      <c r="P23" s="96">
        <f t="shared" si="6"/>
        <v>3.500100000000006E-2</v>
      </c>
      <c r="Q23" s="96">
        <f t="shared" si="6"/>
        <v>7.1227070001000037E-2</v>
      </c>
      <c r="R23" s="96">
        <f t="shared" si="6"/>
        <v>0.10872108867810515</v>
      </c>
      <c r="S23" s="96">
        <f t="shared" si="6"/>
        <v>0.14752743550292768</v>
      </c>
      <c r="T23" s="96">
        <f t="shared" si="4"/>
        <v>0.18769204327296563</v>
      </c>
      <c r="U23" s="96">
        <f t="shared" si="4"/>
        <v>0.22926245247956278</v>
      </c>
      <c r="V23" s="96">
        <f t="shared" si="4"/>
        <v>0.27228786757880008</v>
      </c>
      <c r="W23" s="96">
        <f t="shared" si="4"/>
        <v>0.3168192152319258</v>
      </c>
      <c r="X23" s="96">
        <f t="shared" si="4"/>
        <v>0.36290920458425857</v>
      </c>
      <c r="Y23" s="96">
        <f t="shared" si="4"/>
        <v>0.41061238965391222</v>
      </c>
      <c r="Z23" s="96">
        <f t="shared" si="4"/>
        <v>0.45998523390418899</v>
      </c>
      <c r="AA23" s="96">
        <f t="shared" si="4"/>
        <v>0.51108617707606951</v>
      </c>
      <c r="AB23" s="96">
        <f t="shared" si="4"/>
        <v>0.56397570435990918</v>
      </c>
      <c r="AC23" s="96">
        <f t="shared" si="4"/>
        <v>0.61871641798821053</v>
      </c>
      <c r="AD23" s="96">
        <f t="shared" si="4"/>
        <v>0.67537311133421607</v>
      </c>
      <c r="AE23" s="96">
        <f t="shared" si="4"/>
        <v>0.73401284560402513</v>
      </c>
      <c r="AF23" s="96">
        <f t="shared" si="4"/>
        <v>0.79470502921301178</v>
      </c>
      <c r="AG23" s="96">
        <f t="shared" si="4"/>
        <v>0.85752149994049653</v>
      </c>
      <c r="AH23" s="96">
        <f t="shared" si="4"/>
        <v>0.92253660995991393</v>
      </c>
      <c r="AI23" s="96">
        <f t="shared" si="4"/>
        <v>0.98982731384512102</v>
      </c>
      <c r="AJ23" s="96">
        <f t="shared" si="4"/>
        <v>1.0594732596570142</v>
      </c>
      <c r="AK23" s="96">
        <f t="shared" si="4"/>
        <v>1.1315568832182694</v>
      </c>
      <c r="AL23" s="96">
        <f t="shared" si="4"/>
        <v>1.2061635056877922</v>
      </c>
      <c r="AM23" s="96">
        <f t="shared" si="4"/>
        <v>1.2833814345503707</v>
      </c>
      <c r="AN23" s="96">
        <f t="shared" si="4"/>
        <v>1.3633020681410684</v>
      </c>
      <c r="AO23" s="96">
        <f t="shared" si="4"/>
        <v>1.4460200038280742</v>
      </c>
      <c r="AP23" s="96">
        <f t="shared" si="4"/>
        <v>1.5316331499820608</v>
      </c>
      <c r="AQ23" s="96">
        <f t="shared" si="4"/>
        <v>1.6202428418645831</v>
      </c>
      <c r="AR23" s="96">
        <f t="shared" ref="AR23:AU62" si="8">IF(AR$4&lt;$B23,0,(1+AQ23)*(1+AR$7)-1)</f>
        <v>1.7119539615726858</v>
      </c>
      <c r="AS23" s="96">
        <f t="shared" si="8"/>
        <v>1.8068750621816916</v>
      </c>
      <c r="AT23" s="96">
        <f t="shared" si="8"/>
        <v>1.9051184962331131</v>
      </c>
      <c r="AU23" s="96">
        <f t="shared" si="8"/>
        <v>2.0068005487197684</v>
      </c>
    </row>
    <row r="24" spans="2:47">
      <c r="B24" s="312">
        <f t="shared" si="7"/>
        <v>10</v>
      </c>
      <c r="C24" s="100"/>
      <c r="G24" s="96">
        <f t="shared" si="5"/>
        <v>0</v>
      </c>
      <c r="H24" s="96">
        <f t="shared" si="6"/>
        <v>0</v>
      </c>
      <c r="I24" s="96">
        <f t="shared" si="6"/>
        <v>0</v>
      </c>
      <c r="J24" s="96">
        <f t="shared" si="6"/>
        <v>0</v>
      </c>
      <c r="K24" s="96">
        <f t="shared" si="6"/>
        <v>0</v>
      </c>
      <c r="L24" s="96">
        <f t="shared" si="6"/>
        <v>0</v>
      </c>
      <c r="M24" s="96">
        <f t="shared" si="6"/>
        <v>0</v>
      </c>
      <c r="N24" s="96">
        <f t="shared" si="6"/>
        <v>0</v>
      </c>
      <c r="O24" s="96">
        <f t="shared" si="6"/>
        <v>0</v>
      </c>
      <c r="P24" s="96">
        <f t="shared" si="6"/>
        <v>0</v>
      </c>
      <c r="Q24" s="96">
        <f t="shared" si="6"/>
        <v>3.500100000000006E-2</v>
      </c>
      <c r="R24" s="96">
        <f t="shared" si="6"/>
        <v>7.1227070001000037E-2</v>
      </c>
      <c r="S24" s="96">
        <f t="shared" si="6"/>
        <v>0.10872108867810515</v>
      </c>
      <c r="T24" s="96">
        <f t="shared" si="6"/>
        <v>0.14752743550292768</v>
      </c>
      <c r="U24" s="96">
        <f t="shared" si="6"/>
        <v>0.18769204327296563</v>
      </c>
      <c r="V24" s="96">
        <f t="shared" si="6"/>
        <v>0.22926245247956278</v>
      </c>
      <c r="W24" s="96">
        <f t="shared" si="6"/>
        <v>0.27228786757880008</v>
      </c>
      <c r="X24" s="96">
        <f t="shared" ref="X24:AM63" si="9">IF(X$4&lt;$B24,0,(1+W24)*(1+X$7)-1)</f>
        <v>0.3168192152319258</v>
      </c>
      <c r="Y24" s="96">
        <f t="shared" si="9"/>
        <v>0.36290920458425857</v>
      </c>
      <c r="Z24" s="96">
        <f t="shared" si="9"/>
        <v>0.41061238965391222</v>
      </c>
      <c r="AA24" s="96">
        <f t="shared" si="9"/>
        <v>0.45998523390418899</v>
      </c>
      <c r="AB24" s="96">
        <f t="shared" si="9"/>
        <v>0.51108617707606951</v>
      </c>
      <c r="AC24" s="96">
        <f t="shared" si="9"/>
        <v>0.56397570435990918</v>
      </c>
      <c r="AD24" s="96">
        <f t="shared" si="9"/>
        <v>0.61871641798821053</v>
      </c>
      <c r="AE24" s="96">
        <f t="shared" si="9"/>
        <v>0.67537311133421607</v>
      </c>
      <c r="AF24" s="96">
        <f t="shared" si="9"/>
        <v>0.73401284560402513</v>
      </c>
      <c r="AG24" s="96">
        <f t="shared" si="9"/>
        <v>0.79470502921301178</v>
      </c>
      <c r="AH24" s="96">
        <f t="shared" si="9"/>
        <v>0.85752149994049653</v>
      </c>
      <c r="AI24" s="96">
        <f t="shared" si="9"/>
        <v>0.92253660995991393</v>
      </c>
      <c r="AJ24" s="96">
        <f t="shared" si="9"/>
        <v>0.98982731384512102</v>
      </c>
      <c r="AK24" s="96">
        <f t="shared" si="9"/>
        <v>1.0594732596570142</v>
      </c>
      <c r="AL24" s="96">
        <f t="shared" si="9"/>
        <v>1.1315568832182694</v>
      </c>
      <c r="AM24" s="96">
        <f t="shared" si="9"/>
        <v>1.2061635056877922</v>
      </c>
      <c r="AN24" s="96">
        <f t="shared" ref="AN24:AQ63" si="10">IF(AN$4&lt;$B24,0,(1+AM24)*(1+AN$7)-1)</f>
        <v>1.2833814345503707</v>
      </c>
      <c r="AO24" s="96">
        <f t="shared" si="10"/>
        <v>1.3633020681410684</v>
      </c>
      <c r="AP24" s="96">
        <f t="shared" si="10"/>
        <v>1.4460200038280742</v>
      </c>
      <c r="AQ24" s="96">
        <f t="shared" si="10"/>
        <v>1.5316331499820608</v>
      </c>
      <c r="AR24" s="96">
        <f t="shared" si="8"/>
        <v>1.6202428418645831</v>
      </c>
      <c r="AS24" s="96">
        <f t="shared" si="8"/>
        <v>1.7119539615726858</v>
      </c>
      <c r="AT24" s="96">
        <f t="shared" si="8"/>
        <v>1.8068750621816916</v>
      </c>
      <c r="AU24" s="96">
        <f t="shared" si="8"/>
        <v>1.9051184962331131</v>
      </c>
    </row>
    <row r="25" spans="2:47">
      <c r="B25" s="312">
        <f t="shared" si="7"/>
        <v>11</v>
      </c>
      <c r="C25" s="100"/>
      <c r="G25" s="96">
        <f t="shared" si="5"/>
        <v>0</v>
      </c>
      <c r="H25" s="96">
        <f t="shared" si="6"/>
        <v>0</v>
      </c>
      <c r="I25" s="96">
        <f t="shared" si="6"/>
        <v>0</v>
      </c>
      <c r="J25" s="96">
        <f t="shared" si="6"/>
        <v>0</v>
      </c>
      <c r="K25" s="96">
        <f t="shared" si="6"/>
        <v>0</v>
      </c>
      <c r="L25" s="96">
        <f t="shared" si="6"/>
        <v>0</v>
      </c>
      <c r="M25" s="96">
        <f t="shared" si="6"/>
        <v>0</v>
      </c>
      <c r="N25" s="96">
        <f t="shared" si="6"/>
        <v>0</v>
      </c>
      <c r="O25" s="96">
        <f t="shared" si="6"/>
        <v>0</v>
      </c>
      <c r="P25" s="96">
        <f t="shared" si="6"/>
        <v>0</v>
      </c>
      <c r="Q25" s="96">
        <f t="shared" si="6"/>
        <v>0</v>
      </c>
      <c r="R25" s="96">
        <f t="shared" si="6"/>
        <v>3.500100000000006E-2</v>
      </c>
      <c r="S25" s="96">
        <f t="shared" si="6"/>
        <v>7.1227070001000037E-2</v>
      </c>
      <c r="T25" s="96">
        <f t="shared" si="6"/>
        <v>0.10872108867810515</v>
      </c>
      <c r="U25" s="96">
        <f t="shared" si="6"/>
        <v>0.14752743550292768</v>
      </c>
      <c r="V25" s="96">
        <f t="shared" si="6"/>
        <v>0.18769204327296563</v>
      </c>
      <c r="W25" s="96">
        <f t="shared" si="6"/>
        <v>0.22926245247956278</v>
      </c>
      <c r="X25" s="96">
        <f t="shared" si="9"/>
        <v>0.27228786757880008</v>
      </c>
      <c r="Y25" s="96">
        <f t="shared" si="9"/>
        <v>0.3168192152319258</v>
      </c>
      <c r="Z25" s="96">
        <f t="shared" si="9"/>
        <v>0.36290920458425857</v>
      </c>
      <c r="AA25" s="96">
        <f t="shared" si="9"/>
        <v>0.41061238965391222</v>
      </c>
      <c r="AB25" s="96">
        <f t="shared" si="9"/>
        <v>0.45998523390418899</v>
      </c>
      <c r="AC25" s="96">
        <f t="shared" si="9"/>
        <v>0.51108617707606951</v>
      </c>
      <c r="AD25" s="96">
        <f t="shared" si="9"/>
        <v>0.56397570435990918</v>
      </c>
      <c r="AE25" s="96">
        <f t="shared" si="9"/>
        <v>0.61871641798821053</v>
      </c>
      <c r="AF25" s="96">
        <f t="shared" si="9"/>
        <v>0.67537311133421607</v>
      </c>
      <c r="AG25" s="96">
        <f t="shared" si="9"/>
        <v>0.73401284560402513</v>
      </c>
      <c r="AH25" s="96">
        <f t="shared" si="9"/>
        <v>0.79470502921301178</v>
      </c>
      <c r="AI25" s="96">
        <f t="shared" si="9"/>
        <v>0.85752149994049653</v>
      </c>
      <c r="AJ25" s="96">
        <f t="shared" si="9"/>
        <v>0.92253660995991393</v>
      </c>
      <c r="AK25" s="96">
        <f t="shared" si="9"/>
        <v>0.98982731384512102</v>
      </c>
      <c r="AL25" s="96">
        <f t="shared" si="9"/>
        <v>1.0594732596570142</v>
      </c>
      <c r="AM25" s="96">
        <f t="shared" si="9"/>
        <v>1.1315568832182694</v>
      </c>
      <c r="AN25" s="96">
        <f t="shared" si="10"/>
        <v>1.2061635056877922</v>
      </c>
      <c r="AO25" s="96">
        <f t="shared" si="10"/>
        <v>1.2833814345503707</v>
      </c>
      <c r="AP25" s="96">
        <f t="shared" si="10"/>
        <v>1.3633020681410684</v>
      </c>
      <c r="AQ25" s="96">
        <f t="shared" si="10"/>
        <v>1.4460200038280742</v>
      </c>
      <c r="AR25" s="96">
        <f t="shared" si="8"/>
        <v>1.5316331499820608</v>
      </c>
      <c r="AS25" s="96">
        <f t="shared" si="8"/>
        <v>1.6202428418645831</v>
      </c>
      <c r="AT25" s="96">
        <f t="shared" si="8"/>
        <v>1.7119539615726858</v>
      </c>
      <c r="AU25" s="96">
        <f t="shared" si="8"/>
        <v>1.8068750621816916</v>
      </c>
    </row>
    <row r="26" spans="2:47">
      <c r="B26" s="312">
        <f t="shared" si="7"/>
        <v>12</v>
      </c>
      <c r="C26" s="100"/>
      <c r="G26" s="96">
        <f t="shared" si="5"/>
        <v>0</v>
      </c>
      <c r="H26" s="96">
        <f t="shared" si="6"/>
        <v>0</v>
      </c>
      <c r="I26" s="96">
        <f t="shared" si="6"/>
        <v>0</v>
      </c>
      <c r="J26" s="96">
        <f t="shared" si="6"/>
        <v>0</v>
      </c>
      <c r="K26" s="96">
        <f t="shared" si="6"/>
        <v>0</v>
      </c>
      <c r="L26" s="96">
        <f t="shared" si="6"/>
        <v>0</v>
      </c>
      <c r="M26" s="96">
        <f t="shared" si="6"/>
        <v>0</v>
      </c>
      <c r="N26" s="96">
        <f t="shared" si="6"/>
        <v>0</v>
      </c>
      <c r="O26" s="96">
        <f t="shared" si="6"/>
        <v>0</v>
      </c>
      <c r="P26" s="96">
        <f t="shared" si="6"/>
        <v>0</v>
      </c>
      <c r="Q26" s="96">
        <f t="shared" si="6"/>
        <v>0</v>
      </c>
      <c r="R26" s="96">
        <f t="shared" si="6"/>
        <v>0</v>
      </c>
      <c r="S26" s="96">
        <f t="shared" si="6"/>
        <v>3.500100000000006E-2</v>
      </c>
      <c r="T26" s="96">
        <f t="shared" si="6"/>
        <v>7.1227070001000037E-2</v>
      </c>
      <c r="U26" s="96">
        <f t="shared" si="6"/>
        <v>0.10872108867810515</v>
      </c>
      <c r="V26" s="96">
        <f t="shared" si="6"/>
        <v>0.14752743550292768</v>
      </c>
      <c r="W26" s="96">
        <f t="shared" si="6"/>
        <v>0.18769204327296563</v>
      </c>
      <c r="X26" s="96">
        <f t="shared" si="9"/>
        <v>0.22926245247956278</v>
      </c>
      <c r="Y26" s="96">
        <f t="shared" si="9"/>
        <v>0.27228786757880008</v>
      </c>
      <c r="Z26" s="96">
        <f t="shared" si="9"/>
        <v>0.3168192152319258</v>
      </c>
      <c r="AA26" s="96">
        <f t="shared" si="9"/>
        <v>0.36290920458425857</v>
      </c>
      <c r="AB26" s="96">
        <f t="shared" si="9"/>
        <v>0.41061238965391222</v>
      </c>
      <c r="AC26" s="96">
        <f t="shared" si="9"/>
        <v>0.45998523390418899</v>
      </c>
      <c r="AD26" s="96">
        <f t="shared" si="9"/>
        <v>0.51108617707606951</v>
      </c>
      <c r="AE26" s="96">
        <f t="shared" si="9"/>
        <v>0.56397570435990918</v>
      </c>
      <c r="AF26" s="96">
        <f t="shared" si="9"/>
        <v>0.61871641798821053</v>
      </c>
      <c r="AG26" s="96">
        <f t="shared" si="9"/>
        <v>0.67537311133421607</v>
      </c>
      <c r="AH26" s="96">
        <f t="shared" si="9"/>
        <v>0.73401284560402513</v>
      </c>
      <c r="AI26" s="96">
        <f t="shared" si="9"/>
        <v>0.79470502921301178</v>
      </c>
      <c r="AJ26" s="96">
        <f t="shared" si="9"/>
        <v>0.85752149994049653</v>
      </c>
      <c r="AK26" s="96">
        <f t="shared" si="9"/>
        <v>0.92253660995991393</v>
      </c>
      <c r="AL26" s="96">
        <f t="shared" si="9"/>
        <v>0.98982731384512102</v>
      </c>
      <c r="AM26" s="96">
        <f t="shared" si="9"/>
        <v>1.0594732596570142</v>
      </c>
      <c r="AN26" s="96">
        <f t="shared" si="10"/>
        <v>1.1315568832182694</v>
      </c>
      <c r="AO26" s="96">
        <f t="shared" si="10"/>
        <v>1.2061635056877922</v>
      </c>
      <c r="AP26" s="96">
        <f t="shared" si="10"/>
        <v>1.2833814345503707</v>
      </c>
      <c r="AQ26" s="96">
        <f t="shared" si="10"/>
        <v>1.3633020681410684</v>
      </c>
      <c r="AR26" s="96">
        <f t="shared" si="8"/>
        <v>1.4460200038280742</v>
      </c>
      <c r="AS26" s="96">
        <f t="shared" si="8"/>
        <v>1.5316331499820608</v>
      </c>
      <c r="AT26" s="96">
        <f t="shared" si="8"/>
        <v>1.6202428418645831</v>
      </c>
      <c r="AU26" s="96">
        <f t="shared" si="8"/>
        <v>1.7119539615726858</v>
      </c>
    </row>
    <row r="27" spans="2:47">
      <c r="B27" s="312">
        <f t="shared" si="7"/>
        <v>13</v>
      </c>
      <c r="C27" s="100"/>
      <c r="G27" s="96">
        <f t="shared" si="5"/>
        <v>0</v>
      </c>
      <c r="H27" s="96">
        <f t="shared" si="6"/>
        <v>0</v>
      </c>
      <c r="I27" s="96">
        <f t="shared" si="6"/>
        <v>0</v>
      </c>
      <c r="J27" s="96">
        <f t="shared" si="6"/>
        <v>0</v>
      </c>
      <c r="K27" s="96">
        <f t="shared" si="6"/>
        <v>0</v>
      </c>
      <c r="L27" s="96">
        <f t="shared" si="6"/>
        <v>0</v>
      </c>
      <c r="M27" s="96">
        <f t="shared" si="6"/>
        <v>0</v>
      </c>
      <c r="N27" s="96">
        <f t="shared" si="6"/>
        <v>0</v>
      </c>
      <c r="O27" s="96">
        <f t="shared" si="6"/>
        <v>0</v>
      </c>
      <c r="P27" s="96">
        <f t="shared" si="6"/>
        <v>0</v>
      </c>
      <c r="Q27" s="96">
        <f t="shared" si="6"/>
        <v>0</v>
      </c>
      <c r="R27" s="96">
        <f t="shared" si="6"/>
        <v>0</v>
      </c>
      <c r="S27" s="96">
        <f t="shared" si="6"/>
        <v>0</v>
      </c>
      <c r="T27" s="96">
        <f t="shared" si="6"/>
        <v>3.500100000000006E-2</v>
      </c>
      <c r="U27" s="96">
        <f t="shared" si="6"/>
        <v>7.1227070001000037E-2</v>
      </c>
      <c r="V27" s="96">
        <f t="shared" si="6"/>
        <v>0.10872108867810515</v>
      </c>
      <c r="W27" s="96">
        <f t="shared" si="6"/>
        <v>0.14752743550292768</v>
      </c>
      <c r="X27" s="96">
        <f t="shared" si="9"/>
        <v>0.18769204327296563</v>
      </c>
      <c r="Y27" s="96">
        <f t="shared" si="9"/>
        <v>0.22926245247956278</v>
      </c>
      <c r="Z27" s="96">
        <f t="shared" si="9"/>
        <v>0.27228786757880008</v>
      </c>
      <c r="AA27" s="96">
        <f t="shared" si="9"/>
        <v>0.3168192152319258</v>
      </c>
      <c r="AB27" s="96">
        <f t="shared" si="9"/>
        <v>0.36290920458425857</v>
      </c>
      <c r="AC27" s="96">
        <f t="shared" si="9"/>
        <v>0.41061238965391222</v>
      </c>
      <c r="AD27" s="96">
        <f t="shared" si="9"/>
        <v>0.45998523390418899</v>
      </c>
      <c r="AE27" s="96">
        <f t="shared" si="9"/>
        <v>0.51108617707606951</v>
      </c>
      <c r="AF27" s="96">
        <f t="shared" si="9"/>
        <v>0.56397570435990918</v>
      </c>
      <c r="AG27" s="96">
        <f t="shared" si="9"/>
        <v>0.61871641798821053</v>
      </c>
      <c r="AH27" s="96">
        <f t="shared" si="9"/>
        <v>0.67537311133421607</v>
      </c>
      <c r="AI27" s="96">
        <f t="shared" si="9"/>
        <v>0.73401284560402513</v>
      </c>
      <c r="AJ27" s="96">
        <f t="shared" si="9"/>
        <v>0.79470502921301178</v>
      </c>
      <c r="AK27" s="96">
        <f t="shared" si="9"/>
        <v>0.85752149994049653</v>
      </c>
      <c r="AL27" s="96">
        <f t="shared" si="9"/>
        <v>0.92253660995991393</v>
      </c>
      <c r="AM27" s="96">
        <f t="shared" si="9"/>
        <v>0.98982731384512102</v>
      </c>
      <c r="AN27" s="96">
        <f t="shared" si="10"/>
        <v>1.0594732596570142</v>
      </c>
      <c r="AO27" s="96">
        <f t="shared" si="10"/>
        <v>1.1315568832182694</v>
      </c>
      <c r="AP27" s="96">
        <f t="shared" si="10"/>
        <v>1.2061635056877922</v>
      </c>
      <c r="AQ27" s="96">
        <f t="shared" si="10"/>
        <v>1.2833814345503707</v>
      </c>
      <c r="AR27" s="96">
        <f t="shared" si="8"/>
        <v>1.3633020681410684</v>
      </c>
      <c r="AS27" s="96">
        <f t="shared" si="8"/>
        <v>1.4460200038280742</v>
      </c>
      <c r="AT27" s="96">
        <f t="shared" si="8"/>
        <v>1.5316331499820608</v>
      </c>
      <c r="AU27" s="96">
        <f t="shared" si="8"/>
        <v>1.6202428418645831</v>
      </c>
    </row>
    <row r="28" spans="2:47">
      <c r="B28" s="312">
        <f t="shared" si="7"/>
        <v>14</v>
      </c>
      <c r="C28" s="100"/>
      <c r="G28" s="96">
        <f t="shared" si="5"/>
        <v>0</v>
      </c>
      <c r="H28" s="96">
        <f t="shared" si="6"/>
        <v>0</v>
      </c>
      <c r="I28" s="96">
        <f t="shared" si="6"/>
        <v>0</v>
      </c>
      <c r="J28" s="96">
        <f t="shared" si="6"/>
        <v>0</v>
      </c>
      <c r="K28" s="96">
        <f t="shared" si="6"/>
        <v>0</v>
      </c>
      <c r="L28" s="96">
        <f t="shared" si="6"/>
        <v>0</v>
      </c>
      <c r="M28" s="96">
        <f t="shared" si="6"/>
        <v>0</v>
      </c>
      <c r="N28" s="96">
        <f t="shared" si="6"/>
        <v>0</v>
      </c>
      <c r="O28" s="96">
        <f t="shared" si="6"/>
        <v>0</v>
      </c>
      <c r="P28" s="96">
        <f t="shared" si="6"/>
        <v>0</v>
      </c>
      <c r="Q28" s="96">
        <f t="shared" si="6"/>
        <v>0</v>
      </c>
      <c r="R28" s="96">
        <f t="shared" si="6"/>
        <v>0</v>
      </c>
      <c r="S28" s="96">
        <f t="shared" si="6"/>
        <v>0</v>
      </c>
      <c r="T28" s="96">
        <f t="shared" si="6"/>
        <v>0</v>
      </c>
      <c r="U28" s="96">
        <f t="shared" si="6"/>
        <v>3.500100000000006E-2</v>
      </c>
      <c r="V28" s="96">
        <f t="shared" si="6"/>
        <v>7.1227070001000037E-2</v>
      </c>
      <c r="W28" s="96">
        <f t="shared" si="6"/>
        <v>0.10872108867810515</v>
      </c>
      <c r="X28" s="96">
        <f t="shared" si="9"/>
        <v>0.14752743550292768</v>
      </c>
      <c r="Y28" s="96">
        <f t="shared" si="9"/>
        <v>0.18769204327296563</v>
      </c>
      <c r="Z28" s="96">
        <f t="shared" si="9"/>
        <v>0.22926245247956278</v>
      </c>
      <c r="AA28" s="96">
        <f t="shared" si="9"/>
        <v>0.27228786757880008</v>
      </c>
      <c r="AB28" s="96">
        <f t="shared" si="9"/>
        <v>0.3168192152319258</v>
      </c>
      <c r="AC28" s="96">
        <f t="shared" si="9"/>
        <v>0.36290920458425857</v>
      </c>
      <c r="AD28" s="96">
        <f t="shared" si="9"/>
        <v>0.41061238965391222</v>
      </c>
      <c r="AE28" s="96">
        <f t="shared" si="9"/>
        <v>0.45998523390418899</v>
      </c>
      <c r="AF28" s="96">
        <f t="shared" si="9"/>
        <v>0.51108617707606951</v>
      </c>
      <c r="AG28" s="96">
        <f t="shared" si="9"/>
        <v>0.56397570435990918</v>
      </c>
      <c r="AH28" s="96">
        <f t="shared" si="9"/>
        <v>0.61871641798821053</v>
      </c>
      <c r="AI28" s="96">
        <f t="shared" si="9"/>
        <v>0.67537311133421607</v>
      </c>
      <c r="AJ28" s="96">
        <f t="shared" si="9"/>
        <v>0.73401284560402513</v>
      </c>
      <c r="AK28" s="96">
        <f t="shared" si="9"/>
        <v>0.79470502921301178</v>
      </c>
      <c r="AL28" s="96">
        <f t="shared" si="9"/>
        <v>0.85752149994049653</v>
      </c>
      <c r="AM28" s="96">
        <f t="shared" si="9"/>
        <v>0.92253660995991393</v>
      </c>
      <c r="AN28" s="96">
        <f t="shared" si="10"/>
        <v>0.98982731384512102</v>
      </c>
      <c r="AO28" s="96">
        <f t="shared" si="10"/>
        <v>1.0594732596570142</v>
      </c>
      <c r="AP28" s="96">
        <f t="shared" si="10"/>
        <v>1.1315568832182694</v>
      </c>
      <c r="AQ28" s="96">
        <f t="shared" si="10"/>
        <v>1.2061635056877922</v>
      </c>
      <c r="AR28" s="96">
        <f t="shared" si="8"/>
        <v>1.2833814345503707</v>
      </c>
      <c r="AS28" s="96">
        <f t="shared" si="8"/>
        <v>1.3633020681410684</v>
      </c>
      <c r="AT28" s="96">
        <f t="shared" si="8"/>
        <v>1.4460200038280742</v>
      </c>
      <c r="AU28" s="96">
        <f t="shared" si="8"/>
        <v>1.5316331499820608</v>
      </c>
    </row>
    <row r="29" spans="2:47">
      <c r="B29" s="312">
        <f t="shared" si="7"/>
        <v>15</v>
      </c>
      <c r="C29" s="100"/>
      <c r="G29" s="96">
        <f t="shared" si="5"/>
        <v>0</v>
      </c>
      <c r="H29" s="96">
        <f t="shared" si="6"/>
        <v>0</v>
      </c>
      <c r="I29" s="96">
        <f t="shared" si="6"/>
        <v>0</v>
      </c>
      <c r="J29" s="96">
        <f t="shared" si="6"/>
        <v>0</v>
      </c>
      <c r="K29" s="96">
        <f t="shared" si="6"/>
        <v>0</v>
      </c>
      <c r="L29" s="96">
        <f t="shared" si="6"/>
        <v>0</v>
      </c>
      <c r="M29" s="96">
        <f t="shared" si="6"/>
        <v>0</v>
      </c>
      <c r="N29" s="96">
        <f t="shared" si="6"/>
        <v>0</v>
      </c>
      <c r="O29" s="96">
        <f t="shared" si="6"/>
        <v>0</v>
      </c>
      <c r="P29" s="96">
        <f t="shared" si="6"/>
        <v>0</v>
      </c>
      <c r="Q29" s="96">
        <f t="shared" si="6"/>
        <v>0</v>
      </c>
      <c r="R29" s="96">
        <f t="shared" si="6"/>
        <v>0</v>
      </c>
      <c r="S29" s="96">
        <f t="shared" si="6"/>
        <v>0</v>
      </c>
      <c r="T29" s="96">
        <f t="shared" si="6"/>
        <v>0</v>
      </c>
      <c r="U29" s="96">
        <f t="shared" si="6"/>
        <v>0</v>
      </c>
      <c r="V29" s="96">
        <f t="shared" si="6"/>
        <v>3.500100000000006E-2</v>
      </c>
      <c r="W29" s="96">
        <f t="shared" si="6"/>
        <v>7.1227070001000037E-2</v>
      </c>
      <c r="X29" s="96">
        <f t="shared" si="9"/>
        <v>0.10872108867810515</v>
      </c>
      <c r="Y29" s="96">
        <f t="shared" si="9"/>
        <v>0.14752743550292768</v>
      </c>
      <c r="Z29" s="96">
        <f t="shared" si="9"/>
        <v>0.18769204327296563</v>
      </c>
      <c r="AA29" s="96">
        <f t="shared" si="9"/>
        <v>0.22926245247956278</v>
      </c>
      <c r="AB29" s="96">
        <f t="shared" si="9"/>
        <v>0.27228786757880008</v>
      </c>
      <c r="AC29" s="96">
        <f t="shared" si="9"/>
        <v>0.3168192152319258</v>
      </c>
      <c r="AD29" s="96">
        <f t="shared" si="9"/>
        <v>0.36290920458425857</v>
      </c>
      <c r="AE29" s="96">
        <f t="shared" si="9"/>
        <v>0.41061238965391222</v>
      </c>
      <c r="AF29" s="96">
        <f t="shared" si="9"/>
        <v>0.45998523390418899</v>
      </c>
      <c r="AG29" s="96">
        <f t="shared" si="9"/>
        <v>0.51108617707606951</v>
      </c>
      <c r="AH29" s="96">
        <f t="shared" si="9"/>
        <v>0.56397570435990918</v>
      </c>
      <c r="AI29" s="96">
        <f t="shared" si="9"/>
        <v>0.61871641798821053</v>
      </c>
      <c r="AJ29" s="96">
        <f t="shared" si="9"/>
        <v>0.67537311133421607</v>
      </c>
      <c r="AK29" s="96">
        <f t="shared" si="9"/>
        <v>0.73401284560402513</v>
      </c>
      <c r="AL29" s="96">
        <f t="shared" si="9"/>
        <v>0.79470502921301178</v>
      </c>
      <c r="AM29" s="96">
        <f t="shared" si="9"/>
        <v>0.85752149994049653</v>
      </c>
      <c r="AN29" s="96">
        <f t="shared" si="10"/>
        <v>0.92253660995991393</v>
      </c>
      <c r="AO29" s="96">
        <f t="shared" si="10"/>
        <v>0.98982731384512102</v>
      </c>
      <c r="AP29" s="96">
        <f t="shared" si="10"/>
        <v>1.0594732596570142</v>
      </c>
      <c r="AQ29" s="96">
        <f t="shared" si="10"/>
        <v>1.1315568832182694</v>
      </c>
      <c r="AR29" s="96">
        <f t="shared" si="8"/>
        <v>1.2061635056877922</v>
      </c>
      <c r="AS29" s="96">
        <f t="shared" si="8"/>
        <v>1.2833814345503707</v>
      </c>
      <c r="AT29" s="96">
        <f t="shared" si="8"/>
        <v>1.3633020681410684</v>
      </c>
      <c r="AU29" s="96">
        <f t="shared" si="8"/>
        <v>1.4460200038280742</v>
      </c>
    </row>
    <row r="30" spans="2:47">
      <c r="B30" s="312">
        <f t="shared" si="7"/>
        <v>16</v>
      </c>
      <c r="C30" s="100"/>
      <c r="G30" s="96">
        <f t="shared" si="5"/>
        <v>0</v>
      </c>
      <c r="H30" s="96">
        <f t="shared" si="6"/>
        <v>0</v>
      </c>
      <c r="I30" s="96">
        <f t="shared" si="6"/>
        <v>0</v>
      </c>
      <c r="J30" s="96">
        <f t="shared" si="6"/>
        <v>0</v>
      </c>
      <c r="K30" s="96">
        <f t="shared" si="6"/>
        <v>0</v>
      </c>
      <c r="L30" s="96">
        <f t="shared" si="6"/>
        <v>0</v>
      </c>
      <c r="M30" s="96">
        <f t="shared" si="6"/>
        <v>0</v>
      </c>
      <c r="N30" s="96">
        <f t="shared" si="6"/>
        <v>0</v>
      </c>
      <c r="O30" s="96">
        <f t="shared" si="6"/>
        <v>0</v>
      </c>
      <c r="P30" s="96">
        <f t="shared" si="6"/>
        <v>0</v>
      </c>
      <c r="Q30" s="96">
        <f t="shared" si="6"/>
        <v>0</v>
      </c>
      <c r="R30" s="96">
        <f t="shared" si="6"/>
        <v>0</v>
      </c>
      <c r="S30" s="96">
        <f t="shared" si="6"/>
        <v>0</v>
      </c>
      <c r="T30" s="96">
        <f t="shared" si="6"/>
        <v>0</v>
      </c>
      <c r="U30" s="96">
        <f t="shared" si="6"/>
        <v>0</v>
      </c>
      <c r="V30" s="96">
        <f t="shared" si="6"/>
        <v>0</v>
      </c>
      <c r="W30" s="96">
        <f t="shared" si="6"/>
        <v>3.500100000000006E-2</v>
      </c>
      <c r="X30" s="96">
        <f t="shared" si="9"/>
        <v>7.1227070001000037E-2</v>
      </c>
      <c r="Y30" s="96">
        <f t="shared" si="9"/>
        <v>0.10872108867810515</v>
      </c>
      <c r="Z30" s="96">
        <f t="shared" si="9"/>
        <v>0.14752743550292768</v>
      </c>
      <c r="AA30" s="96">
        <f t="shared" si="9"/>
        <v>0.18769204327296563</v>
      </c>
      <c r="AB30" s="96">
        <f t="shared" si="9"/>
        <v>0.22926245247956278</v>
      </c>
      <c r="AC30" s="96">
        <f t="shared" si="9"/>
        <v>0.27228786757880008</v>
      </c>
      <c r="AD30" s="96">
        <f t="shared" si="9"/>
        <v>0.3168192152319258</v>
      </c>
      <c r="AE30" s="96">
        <f t="shared" si="9"/>
        <v>0.36290920458425857</v>
      </c>
      <c r="AF30" s="96">
        <f t="shared" si="9"/>
        <v>0.41061238965391222</v>
      </c>
      <c r="AG30" s="96">
        <f t="shared" si="9"/>
        <v>0.45998523390418899</v>
      </c>
      <c r="AH30" s="96">
        <f t="shared" si="9"/>
        <v>0.51108617707606951</v>
      </c>
      <c r="AI30" s="96">
        <f t="shared" si="9"/>
        <v>0.56397570435990918</v>
      </c>
      <c r="AJ30" s="96">
        <f t="shared" si="9"/>
        <v>0.61871641798821053</v>
      </c>
      <c r="AK30" s="96">
        <f t="shared" si="9"/>
        <v>0.67537311133421607</v>
      </c>
      <c r="AL30" s="96">
        <f t="shared" si="9"/>
        <v>0.73401284560402513</v>
      </c>
      <c r="AM30" s="96">
        <f t="shared" si="9"/>
        <v>0.79470502921301178</v>
      </c>
      <c r="AN30" s="96">
        <f t="shared" si="10"/>
        <v>0.85752149994049653</v>
      </c>
      <c r="AO30" s="96">
        <f t="shared" si="10"/>
        <v>0.92253660995991393</v>
      </c>
      <c r="AP30" s="96">
        <f t="shared" si="10"/>
        <v>0.98982731384512102</v>
      </c>
      <c r="AQ30" s="96">
        <f t="shared" si="10"/>
        <v>1.0594732596570142</v>
      </c>
      <c r="AR30" s="96">
        <f t="shared" si="8"/>
        <v>1.1315568832182694</v>
      </c>
      <c r="AS30" s="96">
        <f t="shared" si="8"/>
        <v>1.2061635056877922</v>
      </c>
      <c r="AT30" s="96">
        <f t="shared" si="8"/>
        <v>1.2833814345503707</v>
      </c>
      <c r="AU30" s="96">
        <f t="shared" si="8"/>
        <v>1.3633020681410684</v>
      </c>
    </row>
    <row r="31" spans="2:47">
      <c r="B31" s="312">
        <f t="shared" si="7"/>
        <v>17</v>
      </c>
      <c r="C31" s="100"/>
      <c r="G31" s="96">
        <f t="shared" si="5"/>
        <v>0</v>
      </c>
      <c r="H31" s="96">
        <f t="shared" si="6"/>
        <v>0</v>
      </c>
      <c r="I31" s="96">
        <f t="shared" si="6"/>
        <v>0</v>
      </c>
      <c r="J31" s="96">
        <f t="shared" si="6"/>
        <v>0</v>
      </c>
      <c r="K31" s="96">
        <f t="shared" si="6"/>
        <v>0</v>
      </c>
      <c r="L31" s="96">
        <f t="shared" si="6"/>
        <v>0</v>
      </c>
      <c r="M31" s="96">
        <f t="shared" si="6"/>
        <v>0</v>
      </c>
      <c r="N31" s="96">
        <f t="shared" si="6"/>
        <v>0</v>
      </c>
      <c r="O31" s="96">
        <f t="shared" si="6"/>
        <v>0</v>
      </c>
      <c r="P31" s="96">
        <f t="shared" si="6"/>
        <v>0</v>
      </c>
      <c r="Q31" s="96">
        <f t="shared" si="6"/>
        <v>0</v>
      </c>
      <c r="R31" s="96">
        <f t="shared" si="6"/>
        <v>0</v>
      </c>
      <c r="S31" s="96">
        <f t="shared" si="6"/>
        <v>0</v>
      </c>
      <c r="T31" s="96">
        <f t="shared" si="6"/>
        <v>0</v>
      </c>
      <c r="U31" s="96">
        <f t="shared" si="6"/>
        <v>0</v>
      </c>
      <c r="V31" s="96">
        <f t="shared" si="6"/>
        <v>0</v>
      </c>
      <c r="W31" s="96">
        <f t="shared" si="6"/>
        <v>0</v>
      </c>
      <c r="X31" s="96">
        <f t="shared" si="9"/>
        <v>3.500100000000006E-2</v>
      </c>
      <c r="Y31" s="96">
        <f t="shared" si="9"/>
        <v>7.1227070001000037E-2</v>
      </c>
      <c r="Z31" s="96">
        <f t="shared" si="9"/>
        <v>0.10872108867810515</v>
      </c>
      <c r="AA31" s="96">
        <f t="shared" si="9"/>
        <v>0.14752743550292768</v>
      </c>
      <c r="AB31" s="96">
        <f t="shared" si="9"/>
        <v>0.18769204327296563</v>
      </c>
      <c r="AC31" s="96">
        <f t="shared" si="9"/>
        <v>0.22926245247956278</v>
      </c>
      <c r="AD31" s="96">
        <f t="shared" si="9"/>
        <v>0.27228786757880008</v>
      </c>
      <c r="AE31" s="96">
        <f t="shared" si="9"/>
        <v>0.3168192152319258</v>
      </c>
      <c r="AF31" s="96">
        <f t="shared" si="9"/>
        <v>0.36290920458425857</v>
      </c>
      <c r="AG31" s="96">
        <f t="shared" si="9"/>
        <v>0.41061238965391222</v>
      </c>
      <c r="AH31" s="96">
        <f t="shared" si="9"/>
        <v>0.45998523390418899</v>
      </c>
      <c r="AI31" s="96">
        <f t="shared" si="9"/>
        <v>0.51108617707606951</v>
      </c>
      <c r="AJ31" s="96">
        <f t="shared" si="9"/>
        <v>0.56397570435990918</v>
      </c>
      <c r="AK31" s="96">
        <f t="shared" si="9"/>
        <v>0.61871641798821053</v>
      </c>
      <c r="AL31" s="96">
        <f t="shared" si="9"/>
        <v>0.67537311133421607</v>
      </c>
      <c r="AM31" s="96">
        <f t="shared" si="9"/>
        <v>0.73401284560402513</v>
      </c>
      <c r="AN31" s="96">
        <f t="shared" si="10"/>
        <v>0.79470502921301178</v>
      </c>
      <c r="AO31" s="96">
        <f t="shared" si="10"/>
        <v>0.85752149994049653</v>
      </c>
      <c r="AP31" s="96">
        <f t="shared" si="10"/>
        <v>0.92253660995991393</v>
      </c>
      <c r="AQ31" s="96">
        <f t="shared" si="10"/>
        <v>0.98982731384512102</v>
      </c>
      <c r="AR31" s="96">
        <f t="shared" si="8"/>
        <v>1.0594732596570142</v>
      </c>
      <c r="AS31" s="96">
        <f t="shared" si="8"/>
        <v>1.1315568832182694</v>
      </c>
      <c r="AT31" s="96">
        <f t="shared" si="8"/>
        <v>1.2061635056877922</v>
      </c>
      <c r="AU31" s="96">
        <f t="shared" si="8"/>
        <v>1.2833814345503707</v>
      </c>
    </row>
    <row r="32" spans="2:47">
      <c r="B32" s="312">
        <f t="shared" si="7"/>
        <v>18</v>
      </c>
      <c r="C32" s="100"/>
      <c r="G32" s="96">
        <f t="shared" si="5"/>
        <v>0</v>
      </c>
      <c r="H32" s="96">
        <f t="shared" ref="H32:W47" si="11">IF(H$4&lt;$B32,0,(1+G32)*(1+H$7)-1)</f>
        <v>0</v>
      </c>
      <c r="I32" s="96">
        <f t="shared" si="11"/>
        <v>0</v>
      </c>
      <c r="J32" s="96">
        <f t="shared" si="11"/>
        <v>0</v>
      </c>
      <c r="K32" s="96">
        <f t="shared" si="11"/>
        <v>0</v>
      </c>
      <c r="L32" s="96">
        <f t="shared" si="11"/>
        <v>0</v>
      </c>
      <c r="M32" s="96">
        <f t="shared" si="11"/>
        <v>0</v>
      </c>
      <c r="N32" s="96">
        <f t="shared" si="11"/>
        <v>0</v>
      </c>
      <c r="O32" s="96">
        <f t="shared" si="11"/>
        <v>0</v>
      </c>
      <c r="P32" s="96">
        <f t="shared" si="11"/>
        <v>0</v>
      </c>
      <c r="Q32" s="96">
        <f t="shared" si="11"/>
        <v>0</v>
      </c>
      <c r="R32" s="96">
        <f t="shared" si="11"/>
        <v>0</v>
      </c>
      <c r="S32" s="96">
        <f t="shared" si="11"/>
        <v>0</v>
      </c>
      <c r="T32" s="96">
        <f t="shared" si="11"/>
        <v>0</v>
      </c>
      <c r="U32" s="96">
        <f t="shared" si="11"/>
        <v>0</v>
      </c>
      <c r="V32" s="96">
        <f t="shared" si="11"/>
        <v>0</v>
      </c>
      <c r="W32" s="96">
        <f t="shared" si="11"/>
        <v>0</v>
      </c>
      <c r="X32" s="96">
        <f t="shared" si="9"/>
        <v>0</v>
      </c>
      <c r="Y32" s="96">
        <f t="shared" si="9"/>
        <v>3.500100000000006E-2</v>
      </c>
      <c r="Z32" s="96">
        <f t="shared" si="9"/>
        <v>7.1227070001000037E-2</v>
      </c>
      <c r="AA32" s="96">
        <f t="shared" si="9"/>
        <v>0.10872108867810515</v>
      </c>
      <c r="AB32" s="96">
        <f t="shared" si="9"/>
        <v>0.14752743550292768</v>
      </c>
      <c r="AC32" s="96">
        <f t="shared" si="9"/>
        <v>0.18769204327296563</v>
      </c>
      <c r="AD32" s="96">
        <f t="shared" si="9"/>
        <v>0.22926245247956278</v>
      </c>
      <c r="AE32" s="96">
        <f t="shared" si="9"/>
        <v>0.27228786757880008</v>
      </c>
      <c r="AF32" s="96">
        <f t="shared" si="9"/>
        <v>0.3168192152319258</v>
      </c>
      <c r="AG32" s="96">
        <f t="shared" si="9"/>
        <v>0.36290920458425857</v>
      </c>
      <c r="AH32" s="96">
        <f t="shared" si="9"/>
        <v>0.41061238965391222</v>
      </c>
      <c r="AI32" s="96">
        <f t="shared" si="9"/>
        <v>0.45998523390418899</v>
      </c>
      <c r="AJ32" s="96">
        <f t="shared" si="9"/>
        <v>0.51108617707606951</v>
      </c>
      <c r="AK32" s="96">
        <f t="shared" si="9"/>
        <v>0.56397570435990918</v>
      </c>
      <c r="AL32" s="96">
        <f t="shared" si="9"/>
        <v>0.61871641798821053</v>
      </c>
      <c r="AM32" s="96">
        <f t="shared" si="9"/>
        <v>0.67537311133421607</v>
      </c>
      <c r="AN32" s="96">
        <f t="shared" si="10"/>
        <v>0.73401284560402513</v>
      </c>
      <c r="AO32" s="96">
        <f t="shared" si="10"/>
        <v>0.79470502921301178</v>
      </c>
      <c r="AP32" s="96">
        <f t="shared" si="10"/>
        <v>0.85752149994049653</v>
      </c>
      <c r="AQ32" s="96">
        <f t="shared" si="10"/>
        <v>0.92253660995991393</v>
      </c>
      <c r="AR32" s="96">
        <f t="shared" si="8"/>
        <v>0.98982731384512102</v>
      </c>
      <c r="AS32" s="96">
        <f t="shared" si="8"/>
        <v>1.0594732596570142</v>
      </c>
      <c r="AT32" s="96">
        <f t="shared" si="8"/>
        <v>1.1315568832182694</v>
      </c>
      <c r="AU32" s="96">
        <f t="shared" si="8"/>
        <v>1.2061635056877922</v>
      </c>
    </row>
    <row r="33" spans="2:47">
      <c r="B33" s="312">
        <f t="shared" si="7"/>
        <v>19</v>
      </c>
      <c r="C33" s="100"/>
      <c r="G33" s="96">
        <f t="shared" si="5"/>
        <v>0</v>
      </c>
      <c r="H33" s="96">
        <f t="shared" si="11"/>
        <v>0</v>
      </c>
      <c r="I33" s="96">
        <f t="shared" si="11"/>
        <v>0</v>
      </c>
      <c r="J33" s="96">
        <f t="shared" si="11"/>
        <v>0</v>
      </c>
      <c r="K33" s="96">
        <f t="shared" si="11"/>
        <v>0</v>
      </c>
      <c r="L33" s="96">
        <f t="shared" si="11"/>
        <v>0</v>
      </c>
      <c r="M33" s="96">
        <f t="shared" si="11"/>
        <v>0</v>
      </c>
      <c r="N33" s="96">
        <f t="shared" si="11"/>
        <v>0</v>
      </c>
      <c r="O33" s="96">
        <f t="shared" si="11"/>
        <v>0</v>
      </c>
      <c r="P33" s="96">
        <f t="shared" si="11"/>
        <v>0</v>
      </c>
      <c r="Q33" s="96">
        <f t="shared" si="11"/>
        <v>0</v>
      </c>
      <c r="R33" s="96">
        <f t="shared" si="11"/>
        <v>0</v>
      </c>
      <c r="S33" s="96">
        <f t="shared" si="11"/>
        <v>0</v>
      </c>
      <c r="T33" s="96">
        <f t="shared" si="11"/>
        <v>0</v>
      </c>
      <c r="U33" s="96">
        <f t="shared" si="11"/>
        <v>0</v>
      </c>
      <c r="V33" s="96">
        <f t="shared" si="11"/>
        <v>0</v>
      </c>
      <c r="W33" s="96">
        <f t="shared" si="11"/>
        <v>0</v>
      </c>
      <c r="X33" s="96">
        <f t="shared" si="9"/>
        <v>0</v>
      </c>
      <c r="Y33" s="96">
        <f t="shared" si="9"/>
        <v>0</v>
      </c>
      <c r="Z33" s="96">
        <f t="shared" si="9"/>
        <v>3.500100000000006E-2</v>
      </c>
      <c r="AA33" s="96">
        <f t="shared" si="9"/>
        <v>7.1227070001000037E-2</v>
      </c>
      <c r="AB33" s="96">
        <f t="shared" si="9"/>
        <v>0.10872108867810515</v>
      </c>
      <c r="AC33" s="96">
        <f t="shared" si="9"/>
        <v>0.14752743550292768</v>
      </c>
      <c r="AD33" s="96">
        <f t="shared" si="9"/>
        <v>0.18769204327296563</v>
      </c>
      <c r="AE33" s="96">
        <f t="shared" si="9"/>
        <v>0.22926245247956278</v>
      </c>
      <c r="AF33" s="96">
        <f t="shared" si="9"/>
        <v>0.27228786757880008</v>
      </c>
      <c r="AG33" s="96">
        <f t="shared" si="9"/>
        <v>0.3168192152319258</v>
      </c>
      <c r="AH33" s="96">
        <f t="shared" si="9"/>
        <v>0.36290920458425857</v>
      </c>
      <c r="AI33" s="96">
        <f t="shared" si="9"/>
        <v>0.41061238965391222</v>
      </c>
      <c r="AJ33" s="96">
        <f t="shared" si="9"/>
        <v>0.45998523390418899</v>
      </c>
      <c r="AK33" s="96">
        <f t="shared" si="9"/>
        <v>0.51108617707606951</v>
      </c>
      <c r="AL33" s="96">
        <f t="shared" si="9"/>
        <v>0.56397570435990918</v>
      </c>
      <c r="AM33" s="96">
        <f t="shared" si="9"/>
        <v>0.61871641798821053</v>
      </c>
      <c r="AN33" s="96">
        <f t="shared" si="10"/>
        <v>0.67537311133421607</v>
      </c>
      <c r="AO33" s="96">
        <f t="shared" si="10"/>
        <v>0.73401284560402513</v>
      </c>
      <c r="AP33" s="96">
        <f t="shared" si="10"/>
        <v>0.79470502921301178</v>
      </c>
      <c r="AQ33" s="96">
        <f t="shared" si="10"/>
        <v>0.85752149994049653</v>
      </c>
      <c r="AR33" s="96">
        <f t="shared" si="8"/>
        <v>0.92253660995991393</v>
      </c>
      <c r="AS33" s="96">
        <f t="shared" si="8"/>
        <v>0.98982731384512102</v>
      </c>
      <c r="AT33" s="96">
        <f t="shared" si="8"/>
        <v>1.0594732596570142</v>
      </c>
      <c r="AU33" s="96">
        <f t="shared" si="8"/>
        <v>1.1315568832182694</v>
      </c>
    </row>
    <row r="34" spans="2:47">
      <c r="B34" s="312">
        <f t="shared" si="7"/>
        <v>20</v>
      </c>
      <c r="C34" s="100"/>
      <c r="G34" s="96">
        <f t="shared" si="5"/>
        <v>0</v>
      </c>
      <c r="H34" s="96">
        <f t="shared" si="11"/>
        <v>0</v>
      </c>
      <c r="I34" s="96">
        <f t="shared" si="11"/>
        <v>0</v>
      </c>
      <c r="J34" s="96">
        <f t="shared" si="11"/>
        <v>0</v>
      </c>
      <c r="K34" s="96">
        <f t="shared" si="11"/>
        <v>0</v>
      </c>
      <c r="L34" s="96">
        <f t="shared" si="11"/>
        <v>0</v>
      </c>
      <c r="M34" s="96">
        <f t="shared" si="11"/>
        <v>0</v>
      </c>
      <c r="N34" s="96">
        <f t="shared" si="11"/>
        <v>0</v>
      </c>
      <c r="O34" s="96">
        <f t="shared" si="11"/>
        <v>0</v>
      </c>
      <c r="P34" s="96">
        <f t="shared" si="11"/>
        <v>0</v>
      </c>
      <c r="Q34" s="96">
        <f t="shared" si="11"/>
        <v>0</v>
      </c>
      <c r="R34" s="96">
        <f t="shared" si="11"/>
        <v>0</v>
      </c>
      <c r="S34" s="96">
        <f t="shared" si="11"/>
        <v>0</v>
      </c>
      <c r="T34" s="96">
        <f t="shared" si="11"/>
        <v>0</v>
      </c>
      <c r="U34" s="96">
        <f t="shared" si="11"/>
        <v>0</v>
      </c>
      <c r="V34" s="96">
        <f t="shared" si="11"/>
        <v>0</v>
      </c>
      <c r="W34" s="96">
        <f t="shared" si="11"/>
        <v>0</v>
      </c>
      <c r="X34" s="96">
        <f t="shared" si="9"/>
        <v>0</v>
      </c>
      <c r="Y34" s="96">
        <f t="shared" si="9"/>
        <v>0</v>
      </c>
      <c r="Z34" s="96">
        <f t="shared" si="9"/>
        <v>0</v>
      </c>
      <c r="AA34" s="96">
        <f t="shared" si="9"/>
        <v>3.500100000000006E-2</v>
      </c>
      <c r="AB34" s="96">
        <f t="shared" si="9"/>
        <v>7.1227070001000037E-2</v>
      </c>
      <c r="AC34" s="96">
        <f t="shared" si="9"/>
        <v>0.10872108867810515</v>
      </c>
      <c r="AD34" s="96">
        <f t="shared" si="9"/>
        <v>0.14752743550292768</v>
      </c>
      <c r="AE34" s="96">
        <f t="shared" si="9"/>
        <v>0.18769204327296563</v>
      </c>
      <c r="AF34" s="96">
        <f t="shared" si="9"/>
        <v>0.22926245247956278</v>
      </c>
      <c r="AG34" s="96">
        <f t="shared" si="9"/>
        <v>0.27228786757880008</v>
      </c>
      <c r="AH34" s="96">
        <f t="shared" si="9"/>
        <v>0.3168192152319258</v>
      </c>
      <c r="AI34" s="96">
        <f t="shared" si="9"/>
        <v>0.36290920458425857</v>
      </c>
      <c r="AJ34" s="96">
        <f t="shared" si="9"/>
        <v>0.41061238965391222</v>
      </c>
      <c r="AK34" s="96">
        <f t="shared" si="9"/>
        <v>0.45998523390418899</v>
      </c>
      <c r="AL34" s="96">
        <f t="shared" si="9"/>
        <v>0.51108617707606951</v>
      </c>
      <c r="AM34" s="96">
        <f t="shared" si="9"/>
        <v>0.56397570435990918</v>
      </c>
      <c r="AN34" s="96">
        <f t="shared" si="10"/>
        <v>0.61871641798821053</v>
      </c>
      <c r="AO34" s="96">
        <f t="shared" si="10"/>
        <v>0.67537311133421607</v>
      </c>
      <c r="AP34" s="96">
        <f t="shared" si="10"/>
        <v>0.73401284560402513</v>
      </c>
      <c r="AQ34" s="96">
        <f t="shared" si="10"/>
        <v>0.79470502921301178</v>
      </c>
      <c r="AR34" s="96">
        <f t="shared" si="8"/>
        <v>0.85752149994049653</v>
      </c>
      <c r="AS34" s="96">
        <f t="shared" si="8"/>
        <v>0.92253660995991393</v>
      </c>
      <c r="AT34" s="96">
        <f t="shared" si="8"/>
        <v>0.98982731384512102</v>
      </c>
      <c r="AU34" s="96">
        <f t="shared" si="8"/>
        <v>1.0594732596570142</v>
      </c>
    </row>
    <row r="35" spans="2:47">
      <c r="B35" s="312">
        <f t="shared" si="7"/>
        <v>21</v>
      </c>
      <c r="C35" s="100"/>
      <c r="G35" s="96">
        <f t="shared" si="5"/>
        <v>0</v>
      </c>
      <c r="H35" s="96">
        <f t="shared" si="11"/>
        <v>0</v>
      </c>
      <c r="I35" s="96">
        <f t="shared" si="11"/>
        <v>0</v>
      </c>
      <c r="J35" s="96">
        <f t="shared" si="11"/>
        <v>0</v>
      </c>
      <c r="K35" s="96">
        <f t="shared" si="11"/>
        <v>0</v>
      </c>
      <c r="L35" s="96">
        <f t="shared" si="11"/>
        <v>0</v>
      </c>
      <c r="M35" s="96">
        <f t="shared" si="11"/>
        <v>0</v>
      </c>
      <c r="N35" s="96">
        <f t="shared" si="11"/>
        <v>0</v>
      </c>
      <c r="O35" s="96">
        <f t="shared" si="11"/>
        <v>0</v>
      </c>
      <c r="P35" s="96">
        <f t="shared" si="11"/>
        <v>0</v>
      </c>
      <c r="Q35" s="96">
        <f t="shared" si="11"/>
        <v>0</v>
      </c>
      <c r="R35" s="96">
        <f t="shared" si="11"/>
        <v>0</v>
      </c>
      <c r="S35" s="96">
        <f t="shared" si="11"/>
        <v>0</v>
      </c>
      <c r="T35" s="96">
        <f t="shared" si="11"/>
        <v>0</v>
      </c>
      <c r="U35" s="96">
        <f t="shared" si="11"/>
        <v>0</v>
      </c>
      <c r="V35" s="96">
        <f t="shared" si="11"/>
        <v>0</v>
      </c>
      <c r="W35" s="96">
        <f t="shared" si="11"/>
        <v>0</v>
      </c>
      <c r="X35" s="96">
        <f t="shared" si="9"/>
        <v>0</v>
      </c>
      <c r="Y35" s="96">
        <f t="shared" si="9"/>
        <v>0</v>
      </c>
      <c r="Z35" s="96">
        <f t="shared" si="9"/>
        <v>0</v>
      </c>
      <c r="AA35" s="96">
        <f t="shared" si="9"/>
        <v>0</v>
      </c>
      <c r="AB35" s="96">
        <f t="shared" si="9"/>
        <v>3.500100000000006E-2</v>
      </c>
      <c r="AC35" s="96">
        <f t="shared" si="9"/>
        <v>7.1227070001000037E-2</v>
      </c>
      <c r="AD35" s="96">
        <f t="shared" si="9"/>
        <v>0.10872108867810515</v>
      </c>
      <c r="AE35" s="96">
        <f t="shared" si="9"/>
        <v>0.14752743550292768</v>
      </c>
      <c r="AF35" s="96">
        <f t="shared" si="9"/>
        <v>0.18769204327296563</v>
      </c>
      <c r="AG35" s="96">
        <f t="shared" si="9"/>
        <v>0.22926245247956278</v>
      </c>
      <c r="AH35" s="96">
        <f t="shared" si="9"/>
        <v>0.27228786757880008</v>
      </c>
      <c r="AI35" s="96">
        <f t="shared" si="9"/>
        <v>0.3168192152319258</v>
      </c>
      <c r="AJ35" s="96">
        <f t="shared" si="9"/>
        <v>0.36290920458425857</v>
      </c>
      <c r="AK35" s="96">
        <f t="shared" si="9"/>
        <v>0.41061238965391222</v>
      </c>
      <c r="AL35" s="96">
        <f t="shared" si="9"/>
        <v>0.45998523390418899</v>
      </c>
      <c r="AM35" s="96">
        <f t="shared" si="9"/>
        <v>0.51108617707606951</v>
      </c>
      <c r="AN35" s="96">
        <f t="shared" si="10"/>
        <v>0.56397570435990918</v>
      </c>
      <c r="AO35" s="96">
        <f t="shared" si="10"/>
        <v>0.61871641798821053</v>
      </c>
      <c r="AP35" s="96">
        <f t="shared" si="10"/>
        <v>0.67537311133421607</v>
      </c>
      <c r="AQ35" s="96">
        <f t="shared" si="10"/>
        <v>0.73401284560402513</v>
      </c>
      <c r="AR35" s="96">
        <f t="shared" si="8"/>
        <v>0.79470502921301178</v>
      </c>
      <c r="AS35" s="96">
        <f t="shared" si="8"/>
        <v>0.85752149994049653</v>
      </c>
      <c r="AT35" s="96">
        <f t="shared" si="8"/>
        <v>0.92253660995991393</v>
      </c>
      <c r="AU35" s="96">
        <f t="shared" si="8"/>
        <v>0.98982731384512102</v>
      </c>
    </row>
    <row r="36" spans="2:47">
      <c r="B36" s="312">
        <f t="shared" si="7"/>
        <v>22</v>
      </c>
      <c r="C36" s="100"/>
      <c r="G36" s="96">
        <f t="shared" si="5"/>
        <v>0</v>
      </c>
      <c r="H36" s="96">
        <f t="shared" si="11"/>
        <v>0</v>
      </c>
      <c r="I36" s="96">
        <f t="shared" si="11"/>
        <v>0</v>
      </c>
      <c r="J36" s="96">
        <f t="shared" si="11"/>
        <v>0</v>
      </c>
      <c r="K36" s="96">
        <f t="shared" si="11"/>
        <v>0</v>
      </c>
      <c r="L36" s="96">
        <f t="shared" si="11"/>
        <v>0</v>
      </c>
      <c r="M36" s="96">
        <f t="shared" si="11"/>
        <v>0</v>
      </c>
      <c r="N36" s="96">
        <f t="shared" si="11"/>
        <v>0</v>
      </c>
      <c r="O36" s="96">
        <f t="shared" si="11"/>
        <v>0</v>
      </c>
      <c r="P36" s="96">
        <f t="shared" si="11"/>
        <v>0</v>
      </c>
      <c r="Q36" s="96">
        <f t="shared" si="11"/>
        <v>0</v>
      </c>
      <c r="R36" s="96">
        <f t="shared" si="11"/>
        <v>0</v>
      </c>
      <c r="S36" s="96">
        <f t="shared" si="11"/>
        <v>0</v>
      </c>
      <c r="T36" s="96">
        <f t="shared" si="11"/>
        <v>0</v>
      </c>
      <c r="U36" s="96">
        <f t="shared" si="11"/>
        <v>0</v>
      </c>
      <c r="V36" s="96">
        <f t="shared" si="11"/>
        <v>0</v>
      </c>
      <c r="W36" s="96">
        <f t="shared" si="11"/>
        <v>0</v>
      </c>
      <c r="X36" s="96">
        <f t="shared" si="9"/>
        <v>0</v>
      </c>
      <c r="Y36" s="96">
        <f t="shared" si="9"/>
        <v>0</v>
      </c>
      <c r="Z36" s="96">
        <f t="shared" si="9"/>
        <v>0</v>
      </c>
      <c r="AA36" s="96">
        <f t="shared" si="9"/>
        <v>0</v>
      </c>
      <c r="AB36" s="96">
        <f t="shared" si="9"/>
        <v>0</v>
      </c>
      <c r="AC36" s="96">
        <f t="shared" si="9"/>
        <v>3.500100000000006E-2</v>
      </c>
      <c r="AD36" s="96">
        <f t="shared" si="9"/>
        <v>7.1227070001000037E-2</v>
      </c>
      <c r="AE36" s="96">
        <f t="shared" si="9"/>
        <v>0.10872108867810515</v>
      </c>
      <c r="AF36" s="96">
        <f t="shared" si="9"/>
        <v>0.14752743550292768</v>
      </c>
      <c r="AG36" s="96">
        <f t="shared" si="9"/>
        <v>0.18769204327296563</v>
      </c>
      <c r="AH36" s="96">
        <f t="shared" si="9"/>
        <v>0.22926245247956278</v>
      </c>
      <c r="AI36" s="96">
        <f t="shared" si="9"/>
        <v>0.27228786757880008</v>
      </c>
      <c r="AJ36" s="96">
        <f t="shared" si="9"/>
        <v>0.3168192152319258</v>
      </c>
      <c r="AK36" s="96">
        <f t="shared" si="9"/>
        <v>0.36290920458425857</v>
      </c>
      <c r="AL36" s="96">
        <f t="shared" si="9"/>
        <v>0.41061238965391222</v>
      </c>
      <c r="AM36" s="96">
        <f t="shared" si="9"/>
        <v>0.45998523390418899</v>
      </c>
      <c r="AN36" s="96">
        <f t="shared" si="10"/>
        <v>0.51108617707606951</v>
      </c>
      <c r="AO36" s="96">
        <f t="shared" si="10"/>
        <v>0.56397570435990918</v>
      </c>
      <c r="AP36" s="96">
        <f t="shared" si="10"/>
        <v>0.61871641798821053</v>
      </c>
      <c r="AQ36" s="96">
        <f t="shared" si="10"/>
        <v>0.67537311133421607</v>
      </c>
      <c r="AR36" s="96">
        <f t="shared" si="8"/>
        <v>0.73401284560402513</v>
      </c>
      <c r="AS36" s="96">
        <f t="shared" si="8"/>
        <v>0.79470502921301178</v>
      </c>
      <c r="AT36" s="96">
        <f t="shared" si="8"/>
        <v>0.85752149994049653</v>
      </c>
      <c r="AU36" s="96">
        <f t="shared" si="8"/>
        <v>0.92253660995991393</v>
      </c>
    </row>
    <row r="37" spans="2:47">
      <c r="B37" s="312">
        <f t="shared" si="7"/>
        <v>23</v>
      </c>
      <c r="C37" s="100"/>
      <c r="G37" s="96">
        <f t="shared" si="5"/>
        <v>0</v>
      </c>
      <c r="H37" s="96">
        <f t="shared" si="11"/>
        <v>0</v>
      </c>
      <c r="I37" s="96">
        <f t="shared" si="11"/>
        <v>0</v>
      </c>
      <c r="J37" s="96">
        <f t="shared" si="11"/>
        <v>0</v>
      </c>
      <c r="K37" s="96">
        <f t="shared" si="11"/>
        <v>0</v>
      </c>
      <c r="L37" s="96">
        <f t="shared" si="11"/>
        <v>0</v>
      </c>
      <c r="M37" s="96">
        <f t="shared" si="11"/>
        <v>0</v>
      </c>
      <c r="N37" s="96">
        <f t="shared" si="11"/>
        <v>0</v>
      </c>
      <c r="O37" s="96">
        <f t="shared" si="11"/>
        <v>0</v>
      </c>
      <c r="P37" s="96">
        <f t="shared" si="11"/>
        <v>0</v>
      </c>
      <c r="Q37" s="96">
        <f t="shared" si="11"/>
        <v>0</v>
      </c>
      <c r="R37" s="96">
        <f t="shared" si="11"/>
        <v>0</v>
      </c>
      <c r="S37" s="96">
        <f t="shared" si="11"/>
        <v>0</v>
      </c>
      <c r="T37" s="96">
        <f t="shared" si="11"/>
        <v>0</v>
      </c>
      <c r="U37" s="96">
        <f t="shared" si="11"/>
        <v>0</v>
      </c>
      <c r="V37" s="96">
        <f t="shared" si="11"/>
        <v>0</v>
      </c>
      <c r="W37" s="96">
        <f t="shared" si="11"/>
        <v>0</v>
      </c>
      <c r="X37" s="96">
        <f t="shared" si="9"/>
        <v>0</v>
      </c>
      <c r="Y37" s="96">
        <f t="shared" si="9"/>
        <v>0</v>
      </c>
      <c r="Z37" s="96">
        <f t="shared" si="9"/>
        <v>0</v>
      </c>
      <c r="AA37" s="96">
        <f t="shared" si="9"/>
        <v>0</v>
      </c>
      <c r="AB37" s="96">
        <f t="shared" si="9"/>
        <v>0</v>
      </c>
      <c r="AC37" s="96">
        <f t="shared" si="9"/>
        <v>0</v>
      </c>
      <c r="AD37" s="96">
        <f t="shared" si="9"/>
        <v>3.500100000000006E-2</v>
      </c>
      <c r="AE37" s="96">
        <f t="shared" si="9"/>
        <v>7.1227070001000037E-2</v>
      </c>
      <c r="AF37" s="96">
        <f t="shared" si="9"/>
        <v>0.10872108867810515</v>
      </c>
      <c r="AG37" s="96">
        <f t="shared" si="9"/>
        <v>0.14752743550292768</v>
      </c>
      <c r="AH37" s="96">
        <f t="shared" si="9"/>
        <v>0.18769204327296563</v>
      </c>
      <c r="AI37" s="96">
        <f t="shared" si="9"/>
        <v>0.22926245247956278</v>
      </c>
      <c r="AJ37" s="96">
        <f t="shared" si="9"/>
        <v>0.27228786757880008</v>
      </c>
      <c r="AK37" s="96">
        <f t="shared" si="9"/>
        <v>0.3168192152319258</v>
      </c>
      <c r="AL37" s="96">
        <f t="shared" si="9"/>
        <v>0.36290920458425857</v>
      </c>
      <c r="AM37" s="96">
        <f t="shared" si="9"/>
        <v>0.41061238965391222</v>
      </c>
      <c r="AN37" s="96">
        <f t="shared" si="10"/>
        <v>0.45998523390418899</v>
      </c>
      <c r="AO37" s="96">
        <f t="shared" si="10"/>
        <v>0.51108617707606951</v>
      </c>
      <c r="AP37" s="96">
        <f t="shared" si="10"/>
        <v>0.56397570435990918</v>
      </c>
      <c r="AQ37" s="96">
        <f t="shared" si="10"/>
        <v>0.61871641798821053</v>
      </c>
      <c r="AR37" s="96">
        <f t="shared" si="8"/>
        <v>0.67537311133421607</v>
      </c>
      <c r="AS37" s="96">
        <f t="shared" si="8"/>
        <v>0.73401284560402513</v>
      </c>
      <c r="AT37" s="96">
        <f t="shared" si="8"/>
        <v>0.79470502921301178</v>
      </c>
      <c r="AU37" s="96">
        <f t="shared" si="8"/>
        <v>0.85752149994049653</v>
      </c>
    </row>
    <row r="38" spans="2:47">
      <c r="B38" s="312">
        <f t="shared" si="7"/>
        <v>24</v>
      </c>
      <c r="C38" s="100"/>
      <c r="G38" s="96">
        <f t="shared" si="5"/>
        <v>0</v>
      </c>
      <c r="H38" s="96">
        <f t="shared" si="11"/>
        <v>0</v>
      </c>
      <c r="I38" s="96">
        <f t="shared" si="11"/>
        <v>0</v>
      </c>
      <c r="J38" s="96">
        <f t="shared" si="11"/>
        <v>0</v>
      </c>
      <c r="K38" s="96">
        <f t="shared" si="11"/>
        <v>0</v>
      </c>
      <c r="L38" s="96">
        <f t="shared" si="11"/>
        <v>0</v>
      </c>
      <c r="M38" s="96">
        <f t="shared" si="11"/>
        <v>0</v>
      </c>
      <c r="N38" s="96">
        <f t="shared" si="11"/>
        <v>0</v>
      </c>
      <c r="O38" s="96">
        <f t="shared" si="11"/>
        <v>0</v>
      </c>
      <c r="P38" s="96">
        <f t="shared" si="11"/>
        <v>0</v>
      </c>
      <c r="Q38" s="96">
        <f t="shared" si="11"/>
        <v>0</v>
      </c>
      <c r="R38" s="96">
        <f t="shared" si="11"/>
        <v>0</v>
      </c>
      <c r="S38" s="96">
        <f t="shared" si="11"/>
        <v>0</v>
      </c>
      <c r="T38" s="96">
        <f t="shared" si="11"/>
        <v>0</v>
      </c>
      <c r="U38" s="96">
        <f t="shared" si="11"/>
        <v>0</v>
      </c>
      <c r="V38" s="96">
        <f t="shared" si="11"/>
        <v>0</v>
      </c>
      <c r="W38" s="96">
        <f t="shared" si="11"/>
        <v>0</v>
      </c>
      <c r="X38" s="96">
        <f t="shared" si="9"/>
        <v>0</v>
      </c>
      <c r="Y38" s="96">
        <f t="shared" si="9"/>
        <v>0</v>
      </c>
      <c r="Z38" s="96">
        <f t="shared" si="9"/>
        <v>0</v>
      </c>
      <c r="AA38" s="96">
        <f t="shared" si="9"/>
        <v>0</v>
      </c>
      <c r="AB38" s="96">
        <f t="shared" si="9"/>
        <v>0</v>
      </c>
      <c r="AC38" s="96">
        <f t="shared" si="9"/>
        <v>0</v>
      </c>
      <c r="AD38" s="96">
        <f t="shared" si="9"/>
        <v>0</v>
      </c>
      <c r="AE38" s="96">
        <f t="shared" si="9"/>
        <v>3.500100000000006E-2</v>
      </c>
      <c r="AF38" s="96">
        <f t="shared" si="9"/>
        <v>7.1227070001000037E-2</v>
      </c>
      <c r="AG38" s="96">
        <f t="shared" si="9"/>
        <v>0.10872108867810515</v>
      </c>
      <c r="AH38" s="96">
        <f t="shared" si="9"/>
        <v>0.14752743550292768</v>
      </c>
      <c r="AI38" s="96">
        <f t="shared" si="9"/>
        <v>0.18769204327296563</v>
      </c>
      <c r="AJ38" s="96">
        <f t="shared" si="9"/>
        <v>0.22926245247956278</v>
      </c>
      <c r="AK38" s="96">
        <f t="shared" si="9"/>
        <v>0.27228786757880008</v>
      </c>
      <c r="AL38" s="96">
        <f t="shared" si="9"/>
        <v>0.3168192152319258</v>
      </c>
      <c r="AM38" s="96">
        <f t="shared" si="9"/>
        <v>0.36290920458425857</v>
      </c>
      <c r="AN38" s="96">
        <f t="shared" si="10"/>
        <v>0.41061238965391222</v>
      </c>
      <c r="AO38" s="96">
        <f t="shared" si="10"/>
        <v>0.45998523390418899</v>
      </c>
      <c r="AP38" s="96">
        <f t="shared" si="10"/>
        <v>0.51108617707606951</v>
      </c>
      <c r="AQ38" s="96">
        <f t="shared" si="10"/>
        <v>0.56397570435990918</v>
      </c>
      <c r="AR38" s="96">
        <f t="shared" si="8"/>
        <v>0.61871641798821053</v>
      </c>
      <c r="AS38" s="96">
        <f t="shared" si="8"/>
        <v>0.67537311133421607</v>
      </c>
      <c r="AT38" s="96">
        <f t="shared" si="8"/>
        <v>0.73401284560402513</v>
      </c>
      <c r="AU38" s="96">
        <f t="shared" si="8"/>
        <v>0.79470502921301178</v>
      </c>
    </row>
    <row r="39" spans="2:47">
      <c r="B39" s="312">
        <f t="shared" si="7"/>
        <v>25</v>
      </c>
      <c r="C39" s="100"/>
      <c r="G39" s="96">
        <f t="shared" si="5"/>
        <v>0</v>
      </c>
      <c r="H39" s="96">
        <f t="shared" si="11"/>
        <v>0</v>
      </c>
      <c r="I39" s="96">
        <f t="shared" si="11"/>
        <v>0</v>
      </c>
      <c r="J39" s="96">
        <f t="shared" si="11"/>
        <v>0</v>
      </c>
      <c r="K39" s="96">
        <f t="shared" si="11"/>
        <v>0</v>
      </c>
      <c r="L39" s="96">
        <f t="shared" si="11"/>
        <v>0</v>
      </c>
      <c r="M39" s="96">
        <f t="shared" si="11"/>
        <v>0</v>
      </c>
      <c r="N39" s="96">
        <f t="shared" si="11"/>
        <v>0</v>
      </c>
      <c r="O39" s="96">
        <f t="shared" si="11"/>
        <v>0</v>
      </c>
      <c r="P39" s="96">
        <f t="shared" si="11"/>
        <v>0</v>
      </c>
      <c r="Q39" s="96">
        <f t="shared" si="11"/>
        <v>0</v>
      </c>
      <c r="R39" s="96">
        <f t="shared" si="11"/>
        <v>0</v>
      </c>
      <c r="S39" s="96">
        <f t="shared" si="11"/>
        <v>0</v>
      </c>
      <c r="T39" s="96">
        <f t="shared" si="11"/>
        <v>0</v>
      </c>
      <c r="U39" s="96">
        <f t="shared" si="11"/>
        <v>0</v>
      </c>
      <c r="V39" s="96">
        <f t="shared" si="11"/>
        <v>0</v>
      </c>
      <c r="W39" s="96">
        <f t="shared" si="11"/>
        <v>0</v>
      </c>
      <c r="X39" s="96">
        <f t="shared" si="9"/>
        <v>0</v>
      </c>
      <c r="Y39" s="96">
        <f t="shared" si="9"/>
        <v>0</v>
      </c>
      <c r="Z39" s="96">
        <f t="shared" si="9"/>
        <v>0</v>
      </c>
      <c r="AA39" s="96">
        <f t="shared" si="9"/>
        <v>0</v>
      </c>
      <c r="AB39" s="96">
        <f t="shared" si="9"/>
        <v>0</v>
      </c>
      <c r="AC39" s="96">
        <f t="shared" si="9"/>
        <v>0</v>
      </c>
      <c r="AD39" s="96">
        <f t="shared" si="9"/>
        <v>0</v>
      </c>
      <c r="AE39" s="96">
        <f t="shared" si="9"/>
        <v>0</v>
      </c>
      <c r="AF39" s="96">
        <f t="shared" si="9"/>
        <v>3.500100000000006E-2</v>
      </c>
      <c r="AG39" s="96">
        <f t="shared" si="9"/>
        <v>7.1227070001000037E-2</v>
      </c>
      <c r="AH39" s="96">
        <f t="shared" si="9"/>
        <v>0.10872108867810515</v>
      </c>
      <c r="AI39" s="96">
        <f t="shared" si="9"/>
        <v>0.14752743550292768</v>
      </c>
      <c r="AJ39" s="96">
        <f t="shared" si="9"/>
        <v>0.18769204327296563</v>
      </c>
      <c r="AK39" s="96">
        <f t="shared" si="9"/>
        <v>0.22926245247956278</v>
      </c>
      <c r="AL39" s="96">
        <f t="shared" si="9"/>
        <v>0.27228786757880008</v>
      </c>
      <c r="AM39" s="96">
        <f t="shared" ref="AM39:AM78" si="12">IF(AM$4&lt;$B39,0,(1+AL39)*(1+AM$7)-1)</f>
        <v>0.3168192152319258</v>
      </c>
      <c r="AN39" s="96">
        <f t="shared" si="10"/>
        <v>0.36290920458425857</v>
      </c>
      <c r="AO39" s="96">
        <f t="shared" si="10"/>
        <v>0.41061238965391222</v>
      </c>
      <c r="AP39" s="96">
        <f t="shared" si="10"/>
        <v>0.45998523390418899</v>
      </c>
      <c r="AQ39" s="96">
        <f t="shared" si="10"/>
        <v>0.51108617707606951</v>
      </c>
      <c r="AR39" s="96">
        <f t="shared" si="8"/>
        <v>0.56397570435990918</v>
      </c>
      <c r="AS39" s="96">
        <f t="shared" si="8"/>
        <v>0.61871641798821053</v>
      </c>
      <c r="AT39" s="96">
        <f t="shared" si="8"/>
        <v>0.67537311133421607</v>
      </c>
      <c r="AU39" s="96">
        <f t="shared" si="8"/>
        <v>0.73401284560402513</v>
      </c>
    </row>
    <row r="40" spans="2:47">
      <c r="B40" s="312">
        <f t="shared" si="7"/>
        <v>26</v>
      </c>
      <c r="C40" s="100"/>
      <c r="G40" s="96">
        <f t="shared" si="5"/>
        <v>0</v>
      </c>
      <c r="H40" s="96">
        <f t="shared" si="11"/>
        <v>0</v>
      </c>
      <c r="I40" s="96">
        <f t="shared" si="11"/>
        <v>0</v>
      </c>
      <c r="J40" s="96">
        <f t="shared" si="11"/>
        <v>0</v>
      </c>
      <c r="K40" s="96">
        <f t="shared" si="11"/>
        <v>0</v>
      </c>
      <c r="L40" s="96">
        <f t="shared" si="11"/>
        <v>0</v>
      </c>
      <c r="M40" s="96">
        <f t="shared" si="11"/>
        <v>0</v>
      </c>
      <c r="N40" s="96">
        <f t="shared" si="11"/>
        <v>0</v>
      </c>
      <c r="O40" s="96">
        <f t="shared" si="11"/>
        <v>0</v>
      </c>
      <c r="P40" s="96">
        <f t="shared" si="11"/>
        <v>0</v>
      </c>
      <c r="Q40" s="96">
        <f t="shared" si="11"/>
        <v>0</v>
      </c>
      <c r="R40" s="96">
        <f t="shared" si="11"/>
        <v>0</v>
      </c>
      <c r="S40" s="96">
        <f t="shared" si="11"/>
        <v>0</v>
      </c>
      <c r="T40" s="96">
        <f t="shared" si="11"/>
        <v>0</v>
      </c>
      <c r="U40" s="96">
        <f t="shared" si="11"/>
        <v>0</v>
      </c>
      <c r="V40" s="96">
        <f t="shared" si="11"/>
        <v>0</v>
      </c>
      <c r="W40" s="96">
        <f t="shared" si="11"/>
        <v>0</v>
      </c>
      <c r="X40" s="96">
        <f t="shared" ref="X40:AL79" si="13">IF(X$4&lt;$B40,0,(1+W40)*(1+X$7)-1)</f>
        <v>0</v>
      </c>
      <c r="Y40" s="96">
        <f t="shared" si="13"/>
        <v>0</v>
      </c>
      <c r="Z40" s="96">
        <f t="shared" si="13"/>
        <v>0</v>
      </c>
      <c r="AA40" s="96">
        <f t="shared" si="13"/>
        <v>0</v>
      </c>
      <c r="AB40" s="96">
        <f t="shared" si="13"/>
        <v>0</v>
      </c>
      <c r="AC40" s="96">
        <f t="shared" si="13"/>
        <v>0</v>
      </c>
      <c r="AD40" s="96">
        <f t="shared" si="13"/>
        <v>0</v>
      </c>
      <c r="AE40" s="96">
        <f t="shared" si="13"/>
        <v>0</v>
      </c>
      <c r="AF40" s="96">
        <f t="shared" si="13"/>
        <v>0</v>
      </c>
      <c r="AG40" s="96">
        <f t="shared" si="13"/>
        <v>3.500100000000006E-2</v>
      </c>
      <c r="AH40" s="96">
        <f t="shared" si="13"/>
        <v>7.1227070001000037E-2</v>
      </c>
      <c r="AI40" s="96">
        <f t="shared" si="13"/>
        <v>0.10872108867810515</v>
      </c>
      <c r="AJ40" s="96">
        <f t="shared" si="13"/>
        <v>0.14752743550292768</v>
      </c>
      <c r="AK40" s="96">
        <f t="shared" si="13"/>
        <v>0.18769204327296563</v>
      </c>
      <c r="AL40" s="96">
        <f t="shared" si="13"/>
        <v>0.22926245247956278</v>
      </c>
      <c r="AM40" s="96">
        <f t="shared" si="12"/>
        <v>0.27228786757880008</v>
      </c>
      <c r="AN40" s="96">
        <f t="shared" si="10"/>
        <v>0.3168192152319258</v>
      </c>
      <c r="AO40" s="96">
        <f t="shared" si="10"/>
        <v>0.36290920458425857</v>
      </c>
      <c r="AP40" s="96">
        <f t="shared" si="10"/>
        <v>0.41061238965391222</v>
      </c>
      <c r="AQ40" s="96">
        <f t="shared" si="10"/>
        <v>0.45998523390418899</v>
      </c>
      <c r="AR40" s="96">
        <f t="shared" si="8"/>
        <v>0.51108617707606951</v>
      </c>
      <c r="AS40" s="96">
        <f t="shared" si="8"/>
        <v>0.56397570435990918</v>
      </c>
      <c r="AT40" s="96">
        <f t="shared" si="8"/>
        <v>0.61871641798821053</v>
      </c>
      <c r="AU40" s="96">
        <f t="shared" si="8"/>
        <v>0.67537311133421607</v>
      </c>
    </row>
    <row r="41" spans="2:47">
      <c r="B41" s="312">
        <f t="shared" si="7"/>
        <v>27</v>
      </c>
      <c r="C41" s="100"/>
      <c r="G41" s="96">
        <f t="shared" si="5"/>
        <v>0</v>
      </c>
      <c r="H41" s="96">
        <f t="shared" si="11"/>
        <v>0</v>
      </c>
      <c r="I41" s="96">
        <f t="shared" si="11"/>
        <v>0</v>
      </c>
      <c r="J41" s="96">
        <f t="shared" si="11"/>
        <v>0</v>
      </c>
      <c r="K41" s="96">
        <f t="shared" si="11"/>
        <v>0</v>
      </c>
      <c r="L41" s="96">
        <f t="shared" si="11"/>
        <v>0</v>
      </c>
      <c r="M41" s="96">
        <f t="shared" si="11"/>
        <v>0</v>
      </c>
      <c r="N41" s="96">
        <f t="shared" si="11"/>
        <v>0</v>
      </c>
      <c r="O41" s="96">
        <f t="shared" si="11"/>
        <v>0</v>
      </c>
      <c r="P41" s="96">
        <f t="shared" si="11"/>
        <v>0</v>
      </c>
      <c r="Q41" s="96">
        <f t="shared" si="11"/>
        <v>0</v>
      </c>
      <c r="R41" s="96">
        <f t="shared" si="11"/>
        <v>0</v>
      </c>
      <c r="S41" s="96">
        <f t="shared" si="11"/>
        <v>0</v>
      </c>
      <c r="T41" s="96">
        <f t="shared" si="11"/>
        <v>0</v>
      </c>
      <c r="U41" s="96">
        <f t="shared" si="11"/>
        <v>0</v>
      </c>
      <c r="V41" s="96">
        <f t="shared" si="11"/>
        <v>0</v>
      </c>
      <c r="W41" s="96">
        <f t="shared" si="11"/>
        <v>0</v>
      </c>
      <c r="X41" s="96">
        <f t="shared" si="13"/>
        <v>0</v>
      </c>
      <c r="Y41" s="96">
        <f t="shared" si="13"/>
        <v>0</v>
      </c>
      <c r="Z41" s="96">
        <f t="shared" si="13"/>
        <v>0</v>
      </c>
      <c r="AA41" s="96">
        <f t="shared" si="13"/>
        <v>0</v>
      </c>
      <c r="AB41" s="96">
        <f t="shared" si="13"/>
        <v>0</v>
      </c>
      <c r="AC41" s="96">
        <f t="shared" si="13"/>
        <v>0</v>
      </c>
      <c r="AD41" s="96">
        <f t="shared" si="13"/>
        <v>0</v>
      </c>
      <c r="AE41" s="96">
        <f t="shared" si="13"/>
        <v>0</v>
      </c>
      <c r="AF41" s="96">
        <f t="shared" si="13"/>
        <v>0</v>
      </c>
      <c r="AG41" s="96">
        <f t="shared" si="13"/>
        <v>0</v>
      </c>
      <c r="AH41" s="96">
        <f t="shared" si="13"/>
        <v>3.500100000000006E-2</v>
      </c>
      <c r="AI41" s="96">
        <f t="shared" si="13"/>
        <v>7.1227070001000037E-2</v>
      </c>
      <c r="AJ41" s="96">
        <f t="shared" si="13"/>
        <v>0.10872108867810515</v>
      </c>
      <c r="AK41" s="96">
        <f t="shared" si="13"/>
        <v>0.14752743550292768</v>
      </c>
      <c r="AL41" s="96">
        <f t="shared" si="13"/>
        <v>0.18769204327296563</v>
      </c>
      <c r="AM41" s="96">
        <f t="shared" si="12"/>
        <v>0.22926245247956278</v>
      </c>
      <c r="AN41" s="96">
        <f t="shared" si="10"/>
        <v>0.27228786757880008</v>
      </c>
      <c r="AO41" s="96">
        <f t="shared" si="10"/>
        <v>0.3168192152319258</v>
      </c>
      <c r="AP41" s="96">
        <f t="shared" si="10"/>
        <v>0.36290920458425857</v>
      </c>
      <c r="AQ41" s="96">
        <f t="shared" si="10"/>
        <v>0.41061238965391222</v>
      </c>
      <c r="AR41" s="96">
        <f t="shared" si="8"/>
        <v>0.45998523390418899</v>
      </c>
      <c r="AS41" s="96">
        <f t="shared" si="8"/>
        <v>0.51108617707606951</v>
      </c>
      <c r="AT41" s="96">
        <f t="shared" si="8"/>
        <v>0.56397570435990918</v>
      </c>
      <c r="AU41" s="96">
        <f t="shared" si="8"/>
        <v>0.61871641798821053</v>
      </c>
    </row>
    <row r="42" spans="2:47">
      <c r="B42" s="312">
        <f t="shared" si="7"/>
        <v>28</v>
      </c>
      <c r="C42" s="100"/>
      <c r="G42" s="96">
        <f t="shared" si="5"/>
        <v>0</v>
      </c>
      <c r="H42" s="96">
        <f t="shared" si="11"/>
        <v>0</v>
      </c>
      <c r="I42" s="96">
        <f t="shared" si="11"/>
        <v>0</v>
      </c>
      <c r="J42" s="96">
        <f t="shared" si="11"/>
        <v>0</v>
      </c>
      <c r="K42" s="96">
        <f t="shared" si="11"/>
        <v>0</v>
      </c>
      <c r="L42" s="96">
        <f t="shared" si="11"/>
        <v>0</v>
      </c>
      <c r="M42" s="96">
        <f t="shared" si="11"/>
        <v>0</v>
      </c>
      <c r="N42" s="96">
        <f t="shared" si="11"/>
        <v>0</v>
      </c>
      <c r="O42" s="96">
        <f t="shared" si="11"/>
        <v>0</v>
      </c>
      <c r="P42" s="96">
        <f t="shared" si="11"/>
        <v>0</v>
      </c>
      <c r="Q42" s="96">
        <f t="shared" si="11"/>
        <v>0</v>
      </c>
      <c r="R42" s="96">
        <f t="shared" si="11"/>
        <v>0</v>
      </c>
      <c r="S42" s="96">
        <f t="shared" si="11"/>
        <v>0</v>
      </c>
      <c r="T42" s="96">
        <f t="shared" si="11"/>
        <v>0</v>
      </c>
      <c r="U42" s="96">
        <f t="shared" si="11"/>
        <v>0</v>
      </c>
      <c r="V42" s="96">
        <f t="shared" si="11"/>
        <v>0</v>
      </c>
      <c r="W42" s="96">
        <f t="shared" si="11"/>
        <v>0</v>
      </c>
      <c r="X42" s="96">
        <f t="shared" si="13"/>
        <v>0</v>
      </c>
      <c r="Y42" s="96">
        <f t="shared" si="13"/>
        <v>0</v>
      </c>
      <c r="Z42" s="96">
        <f t="shared" si="13"/>
        <v>0</v>
      </c>
      <c r="AA42" s="96">
        <f t="shared" si="13"/>
        <v>0</v>
      </c>
      <c r="AB42" s="96">
        <f t="shared" si="13"/>
        <v>0</v>
      </c>
      <c r="AC42" s="96">
        <f t="shared" si="13"/>
        <v>0</v>
      </c>
      <c r="AD42" s="96">
        <f t="shared" si="13"/>
        <v>0</v>
      </c>
      <c r="AE42" s="96">
        <f t="shared" si="13"/>
        <v>0</v>
      </c>
      <c r="AF42" s="96">
        <f t="shared" si="13"/>
        <v>0</v>
      </c>
      <c r="AG42" s="96">
        <f t="shared" si="13"/>
        <v>0</v>
      </c>
      <c r="AH42" s="96">
        <f t="shared" si="13"/>
        <v>0</v>
      </c>
      <c r="AI42" s="96">
        <f t="shared" si="13"/>
        <v>3.500100000000006E-2</v>
      </c>
      <c r="AJ42" s="96">
        <f t="shared" si="13"/>
        <v>7.1227070001000037E-2</v>
      </c>
      <c r="AK42" s="96">
        <f t="shared" si="13"/>
        <v>0.10872108867810515</v>
      </c>
      <c r="AL42" s="96">
        <f t="shared" si="13"/>
        <v>0.14752743550292768</v>
      </c>
      <c r="AM42" s="96">
        <f t="shared" si="12"/>
        <v>0.18769204327296563</v>
      </c>
      <c r="AN42" s="96">
        <f t="shared" si="10"/>
        <v>0.22926245247956278</v>
      </c>
      <c r="AO42" s="96">
        <f t="shared" si="10"/>
        <v>0.27228786757880008</v>
      </c>
      <c r="AP42" s="96">
        <f t="shared" si="10"/>
        <v>0.3168192152319258</v>
      </c>
      <c r="AQ42" s="96">
        <f t="shared" si="10"/>
        <v>0.36290920458425857</v>
      </c>
      <c r="AR42" s="96">
        <f t="shared" si="8"/>
        <v>0.41061238965391222</v>
      </c>
      <c r="AS42" s="96">
        <f t="shared" si="8"/>
        <v>0.45998523390418899</v>
      </c>
      <c r="AT42" s="96">
        <f t="shared" si="8"/>
        <v>0.51108617707606951</v>
      </c>
      <c r="AU42" s="96">
        <f t="shared" si="8"/>
        <v>0.56397570435990918</v>
      </c>
    </row>
    <row r="43" spans="2:47">
      <c r="B43" s="312">
        <f t="shared" si="7"/>
        <v>29</v>
      </c>
      <c r="C43" s="100"/>
      <c r="G43" s="96">
        <f t="shared" si="5"/>
        <v>0</v>
      </c>
      <c r="H43" s="96">
        <f t="shared" si="11"/>
        <v>0</v>
      </c>
      <c r="I43" s="96">
        <f t="shared" si="11"/>
        <v>0</v>
      </c>
      <c r="J43" s="96">
        <f t="shared" si="11"/>
        <v>0</v>
      </c>
      <c r="K43" s="96">
        <f t="shared" si="11"/>
        <v>0</v>
      </c>
      <c r="L43" s="96">
        <f t="shared" si="11"/>
        <v>0</v>
      </c>
      <c r="M43" s="96">
        <f t="shared" si="11"/>
        <v>0</v>
      </c>
      <c r="N43" s="96">
        <f t="shared" si="11"/>
        <v>0</v>
      </c>
      <c r="O43" s="96">
        <f t="shared" si="11"/>
        <v>0</v>
      </c>
      <c r="P43" s="96">
        <f t="shared" si="11"/>
        <v>0</v>
      </c>
      <c r="Q43" s="96">
        <f t="shared" si="11"/>
        <v>0</v>
      </c>
      <c r="R43" s="96">
        <f t="shared" si="11"/>
        <v>0</v>
      </c>
      <c r="S43" s="96">
        <f t="shared" si="11"/>
        <v>0</v>
      </c>
      <c r="T43" s="96">
        <f t="shared" si="11"/>
        <v>0</v>
      </c>
      <c r="U43" s="96">
        <f t="shared" si="11"/>
        <v>0</v>
      </c>
      <c r="V43" s="96">
        <f t="shared" si="11"/>
        <v>0</v>
      </c>
      <c r="W43" s="96">
        <f t="shared" si="11"/>
        <v>0</v>
      </c>
      <c r="X43" s="96">
        <f t="shared" si="13"/>
        <v>0</v>
      </c>
      <c r="Y43" s="96">
        <f t="shared" si="13"/>
        <v>0</v>
      </c>
      <c r="Z43" s="96">
        <f t="shared" si="13"/>
        <v>0</v>
      </c>
      <c r="AA43" s="96">
        <f t="shared" si="13"/>
        <v>0</v>
      </c>
      <c r="AB43" s="96">
        <f t="shared" si="13"/>
        <v>0</v>
      </c>
      <c r="AC43" s="96">
        <f t="shared" si="13"/>
        <v>0</v>
      </c>
      <c r="AD43" s="96">
        <f t="shared" si="13"/>
        <v>0</v>
      </c>
      <c r="AE43" s="96">
        <f t="shared" si="13"/>
        <v>0</v>
      </c>
      <c r="AF43" s="96">
        <f t="shared" si="13"/>
        <v>0</v>
      </c>
      <c r="AG43" s="96">
        <f t="shared" si="13"/>
        <v>0</v>
      </c>
      <c r="AH43" s="96">
        <f t="shared" si="13"/>
        <v>0</v>
      </c>
      <c r="AI43" s="96">
        <f t="shared" si="13"/>
        <v>0</v>
      </c>
      <c r="AJ43" s="96">
        <f t="shared" si="13"/>
        <v>3.500100000000006E-2</v>
      </c>
      <c r="AK43" s="96">
        <f t="shared" si="13"/>
        <v>7.1227070001000037E-2</v>
      </c>
      <c r="AL43" s="96">
        <f t="shared" si="13"/>
        <v>0.10872108867810515</v>
      </c>
      <c r="AM43" s="96">
        <f t="shared" si="12"/>
        <v>0.14752743550292768</v>
      </c>
      <c r="AN43" s="96">
        <f t="shared" si="10"/>
        <v>0.18769204327296563</v>
      </c>
      <c r="AO43" s="96">
        <f t="shared" si="10"/>
        <v>0.22926245247956278</v>
      </c>
      <c r="AP43" s="96">
        <f t="shared" si="10"/>
        <v>0.27228786757880008</v>
      </c>
      <c r="AQ43" s="96">
        <f t="shared" si="10"/>
        <v>0.3168192152319258</v>
      </c>
      <c r="AR43" s="96">
        <f t="shared" si="8"/>
        <v>0.36290920458425857</v>
      </c>
      <c r="AS43" s="96">
        <f t="shared" si="8"/>
        <v>0.41061238965391222</v>
      </c>
      <c r="AT43" s="96">
        <f t="shared" si="8"/>
        <v>0.45998523390418899</v>
      </c>
      <c r="AU43" s="96">
        <f t="shared" si="8"/>
        <v>0.51108617707606951</v>
      </c>
    </row>
    <row r="44" spans="2:47">
      <c r="B44" s="312">
        <f t="shared" si="7"/>
        <v>30</v>
      </c>
      <c r="C44" s="100"/>
      <c r="G44" s="96">
        <f t="shared" si="5"/>
        <v>0</v>
      </c>
      <c r="H44" s="96">
        <f t="shared" si="11"/>
        <v>0</v>
      </c>
      <c r="I44" s="96">
        <f t="shared" si="11"/>
        <v>0</v>
      </c>
      <c r="J44" s="96">
        <f t="shared" si="11"/>
        <v>0</v>
      </c>
      <c r="K44" s="96">
        <f t="shared" si="11"/>
        <v>0</v>
      </c>
      <c r="L44" s="96">
        <f t="shared" si="11"/>
        <v>0</v>
      </c>
      <c r="M44" s="96">
        <f t="shared" si="11"/>
        <v>0</v>
      </c>
      <c r="N44" s="96">
        <f t="shared" si="11"/>
        <v>0</v>
      </c>
      <c r="O44" s="96">
        <f t="shared" si="11"/>
        <v>0</v>
      </c>
      <c r="P44" s="96">
        <f t="shared" si="11"/>
        <v>0</v>
      </c>
      <c r="Q44" s="96">
        <f t="shared" si="11"/>
        <v>0</v>
      </c>
      <c r="R44" s="96">
        <f t="shared" si="11"/>
        <v>0</v>
      </c>
      <c r="S44" s="96">
        <f t="shared" si="11"/>
        <v>0</v>
      </c>
      <c r="T44" s="96">
        <f t="shared" si="11"/>
        <v>0</v>
      </c>
      <c r="U44" s="96">
        <f t="shared" si="11"/>
        <v>0</v>
      </c>
      <c r="V44" s="96">
        <f t="shared" si="11"/>
        <v>0</v>
      </c>
      <c r="W44" s="96">
        <f t="shared" si="11"/>
        <v>0</v>
      </c>
      <c r="X44" s="96">
        <f t="shared" si="13"/>
        <v>0</v>
      </c>
      <c r="Y44" s="96">
        <f t="shared" si="13"/>
        <v>0</v>
      </c>
      <c r="Z44" s="96">
        <f t="shared" si="13"/>
        <v>0</v>
      </c>
      <c r="AA44" s="96">
        <f t="shared" si="13"/>
        <v>0</v>
      </c>
      <c r="AB44" s="96">
        <f t="shared" si="13"/>
        <v>0</v>
      </c>
      <c r="AC44" s="96">
        <f t="shared" si="13"/>
        <v>0</v>
      </c>
      <c r="AD44" s="96">
        <f t="shared" si="13"/>
        <v>0</v>
      </c>
      <c r="AE44" s="96">
        <f t="shared" si="13"/>
        <v>0</v>
      </c>
      <c r="AF44" s="96">
        <f t="shared" si="13"/>
        <v>0</v>
      </c>
      <c r="AG44" s="96">
        <f t="shared" si="13"/>
        <v>0</v>
      </c>
      <c r="AH44" s="96">
        <f t="shared" si="13"/>
        <v>0</v>
      </c>
      <c r="AI44" s="96">
        <f t="shared" si="13"/>
        <v>0</v>
      </c>
      <c r="AJ44" s="96">
        <f t="shared" si="13"/>
        <v>0</v>
      </c>
      <c r="AK44" s="96">
        <f t="shared" si="13"/>
        <v>3.500100000000006E-2</v>
      </c>
      <c r="AL44" s="96">
        <f t="shared" si="13"/>
        <v>7.1227070001000037E-2</v>
      </c>
      <c r="AM44" s="96">
        <f t="shared" si="12"/>
        <v>0.10872108867810515</v>
      </c>
      <c r="AN44" s="96">
        <f t="shared" si="10"/>
        <v>0.14752743550292768</v>
      </c>
      <c r="AO44" s="96">
        <f t="shared" si="10"/>
        <v>0.18769204327296563</v>
      </c>
      <c r="AP44" s="96">
        <f t="shared" si="10"/>
        <v>0.22926245247956278</v>
      </c>
      <c r="AQ44" s="96">
        <f t="shared" si="10"/>
        <v>0.27228786757880008</v>
      </c>
      <c r="AR44" s="96">
        <f t="shared" si="8"/>
        <v>0.3168192152319258</v>
      </c>
      <c r="AS44" s="96">
        <f t="shared" si="8"/>
        <v>0.36290920458425857</v>
      </c>
      <c r="AT44" s="96">
        <f t="shared" si="8"/>
        <v>0.41061238965391222</v>
      </c>
      <c r="AU44" s="96">
        <f t="shared" si="8"/>
        <v>0.45998523390418899</v>
      </c>
    </row>
    <row r="45" spans="2:47">
      <c r="B45" s="312">
        <f t="shared" si="7"/>
        <v>31</v>
      </c>
      <c r="G45" s="96">
        <f t="shared" si="5"/>
        <v>0</v>
      </c>
      <c r="H45" s="96">
        <f t="shared" si="11"/>
        <v>0</v>
      </c>
      <c r="I45" s="96">
        <f t="shared" si="11"/>
        <v>0</v>
      </c>
      <c r="J45" s="96">
        <f t="shared" si="11"/>
        <v>0</v>
      </c>
      <c r="K45" s="96">
        <f t="shared" si="11"/>
        <v>0</v>
      </c>
      <c r="L45" s="96">
        <f t="shared" si="11"/>
        <v>0</v>
      </c>
      <c r="M45" s="96">
        <f t="shared" si="11"/>
        <v>0</v>
      </c>
      <c r="N45" s="96">
        <f t="shared" si="11"/>
        <v>0</v>
      </c>
      <c r="O45" s="96">
        <f t="shared" si="11"/>
        <v>0</v>
      </c>
      <c r="P45" s="96">
        <f t="shared" si="11"/>
        <v>0</v>
      </c>
      <c r="Q45" s="96">
        <f t="shared" si="11"/>
        <v>0</v>
      </c>
      <c r="R45" s="96">
        <f t="shared" si="11"/>
        <v>0</v>
      </c>
      <c r="S45" s="96">
        <f t="shared" si="11"/>
        <v>0</v>
      </c>
      <c r="T45" s="96">
        <f t="shared" si="11"/>
        <v>0</v>
      </c>
      <c r="U45" s="96">
        <f t="shared" si="11"/>
        <v>0</v>
      </c>
      <c r="V45" s="96">
        <f t="shared" si="11"/>
        <v>0</v>
      </c>
      <c r="W45" s="96">
        <f t="shared" si="11"/>
        <v>0</v>
      </c>
      <c r="X45" s="96">
        <f t="shared" si="13"/>
        <v>0</v>
      </c>
      <c r="Y45" s="96">
        <f t="shared" si="13"/>
        <v>0</v>
      </c>
      <c r="Z45" s="96">
        <f t="shared" si="13"/>
        <v>0</v>
      </c>
      <c r="AA45" s="96">
        <f t="shared" si="13"/>
        <v>0</v>
      </c>
      <c r="AB45" s="96">
        <f t="shared" si="13"/>
        <v>0</v>
      </c>
      <c r="AC45" s="96">
        <f t="shared" si="13"/>
        <v>0</v>
      </c>
      <c r="AD45" s="96">
        <f t="shared" si="13"/>
        <v>0</v>
      </c>
      <c r="AE45" s="96">
        <f t="shared" si="13"/>
        <v>0</v>
      </c>
      <c r="AF45" s="96">
        <f t="shared" si="13"/>
        <v>0</v>
      </c>
      <c r="AG45" s="96">
        <f t="shared" si="13"/>
        <v>0</v>
      </c>
      <c r="AH45" s="96">
        <f t="shared" si="13"/>
        <v>0</v>
      </c>
      <c r="AI45" s="96">
        <f t="shared" si="13"/>
        <v>0</v>
      </c>
      <c r="AJ45" s="96">
        <f t="shared" si="13"/>
        <v>0</v>
      </c>
      <c r="AK45" s="96">
        <f t="shared" si="13"/>
        <v>0</v>
      </c>
      <c r="AL45" s="96">
        <f t="shared" si="13"/>
        <v>3.500100000000006E-2</v>
      </c>
      <c r="AM45" s="96">
        <f t="shared" si="12"/>
        <v>7.1227070001000037E-2</v>
      </c>
      <c r="AN45" s="96">
        <f t="shared" si="10"/>
        <v>0.10872108867810515</v>
      </c>
      <c r="AO45" s="96">
        <f t="shared" si="10"/>
        <v>0.14752743550292768</v>
      </c>
      <c r="AP45" s="96">
        <f t="shared" si="10"/>
        <v>0.18769204327296563</v>
      </c>
      <c r="AQ45" s="96">
        <f t="shared" si="10"/>
        <v>0.22926245247956278</v>
      </c>
      <c r="AR45" s="96">
        <f t="shared" si="8"/>
        <v>0.27228786757880008</v>
      </c>
      <c r="AS45" s="96">
        <f t="shared" si="8"/>
        <v>0.3168192152319258</v>
      </c>
      <c r="AT45" s="96">
        <f t="shared" si="8"/>
        <v>0.36290920458425857</v>
      </c>
      <c r="AU45" s="96">
        <f t="shared" si="8"/>
        <v>0.41061238965391222</v>
      </c>
    </row>
    <row r="46" spans="2:47">
      <c r="B46" s="312">
        <f t="shared" si="7"/>
        <v>32</v>
      </c>
      <c r="G46" s="96">
        <f t="shared" si="5"/>
        <v>0</v>
      </c>
      <c r="H46" s="96">
        <f t="shared" si="11"/>
        <v>0</v>
      </c>
      <c r="I46" s="96">
        <f t="shared" si="11"/>
        <v>0</v>
      </c>
      <c r="J46" s="96">
        <f t="shared" si="11"/>
        <v>0</v>
      </c>
      <c r="K46" s="96">
        <f t="shared" si="11"/>
        <v>0</v>
      </c>
      <c r="L46" s="96">
        <f t="shared" si="11"/>
        <v>0</v>
      </c>
      <c r="M46" s="96">
        <f t="shared" si="11"/>
        <v>0</v>
      </c>
      <c r="N46" s="96">
        <f t="shared" si="11"/>
        <v>0</v>
      </c>
      <c r="O46" s="96">
        <f t="shared" si="11"/>
        <v>0</v>
      </c>
      <c r="P46" s="96">
        <f t="shared" si="11"/>
        <v>0</v>
      </c>
      <c r="Q46" s="96">
        <f t="shared" si="11"/>
        <v>0</v>
      </c>
      <c r="R46" s="96">
        <f t="shared" si="11"/>
        <v>0</v>
      </c>
      <c r="S46" s="96">
        <f t="shared" si="11"/>
        <v>0</v>
      </c>
      <c r="T46" s="96">
        <f t="shared" si="11"/>
        <v>0</v>
      </c>
      <c r="U46" s="96">
        <f t="shared" si="11"/>
        <v>0</v>
      </c>
      <c r="V46" s="96">
        <f t="shared" si="11"/>
        <v>0</v>
      </c>
      <c r="W46" s="96">
        <f t="shared" si="11"/>
        <v>0</v>
      </c>
      <c r="X46" s="96">
        <f t="shared" si="13"/>
        <v>0</v>
      </c>
      <c r="Y46" s="96">
        <f t="shared" si="13"/>
        <v>0</v>
      </c>
      <c r="Z46" s="96">
        <f t="shared" si="13"/>
        <v>0</v>
      </c>
      <c r="AA46" s="96">
        <f t="shared" si="13"/>
        <v>0</v>
      </c>
      <c r="AB46" s="96">
        <f t="shared" si="13"/>
        <v>0</v>
      </c>
      <c r="AC46" s="96">
        <f t="shared" si="13"/>
        <v>0</v>
      </c>
      <c r="AD46" s="96">
        <f t="shared" si="13"/>
        <v>0</v>
      </c>
      <c r="AE46" s="96">
        <f t="shared" si="13"/>
        <v>0</v>
      </c>
      <c r="AF46" s="96">
        <f t="shared" si="13"/>
        <v>0</v>
      </c>
      <c r="AG46" s="96">
        <f t="shared" si="13"/>
        <v>0</v>
      </c>
      <c r="AH46" s="96">
        <f t="shared" si="13"/>
        <v>0</v>
      </c>
      <c r="AI46" s="96">
        <f t="shared" si="13"/>
        <v>0</v>
      </c>
      <c r="AJ46" s="96">
        <f t="shared" si="13"/>
        <v>0</v>
      </c>
      <c r="AK46" s="96">
        <f t="shared" si="13"/>
        <v>0</v>
      </c>
      <c r="AL46" s="96">
        <f t="shared" si="13"/>
        <v>0</v>
      </c>
      <c r="AM46" s="96">
        <f t="shared" si="12"/>
        <v>3.500100000000006E-2</v>
      </c>
      <c r="AN46" s="96">
        <f t="shared" si="10"/>
        <v>7.1227070001000037E-2</v>
      </c>
      <c r="AO46" s="96">
        <f t="shared" si="10"/>
        <v>0.10872108867810515</v>
      </c>
      <c r="AP46" s="96">
        <f t="shared" si="10"/>
        <v>0.14752743550292768</v>
      </c>
      <c r="AQ46" s="96">
        <f t="shared" si="10"/>
        <v>0.18769204327296563</v>
      </c>
      <c r="AR46" s="96">
        <f t="shared" si="8"/>
        <v>0.22926245247956278</v>
      </c>
      <c r="AS46" s="96">
        <f t="shared" si="8"/>
        <v>0.27228786757880008</v>
      </c>
      <c r="AT46" s="96">
        <f t="shared" si="8"/>
        <v>0.3168192152319258</v>
      </c>
      <c r="AU46" s="96">
        <f t="shared" si="8"/>
        <v>0.36290920458425857</v>
      </c>
    </row>
    <row r="47" spans="2:47">
      <c r="B47" s="312">
        <f t="shared" si="7"/>
        <v>33</v>
      </c>
      <c r="G47" s="96">
        <f t="shared" si="5"/>
        <v>0</v>
      </c>
      <c r="H47" s="96">
        <f t="shared" si="11"/>
        <v>0</v>
      </c>
      <c r="I47" s="96">
        <f t="shared" si="11"/>
        <v>0</v>
      </c>
      <c r="J47" s="96">
        <f t="shared" si="11"/>
        <v>0</v>
      </c>
      <c r="K47" s="96">
        <f t="shared" si="11"/>
        <v>0</v>
      </c>
      <c r="L47" s="96">
        <f t="shared" si="11"/>
        <v>0</v>
      </c>
      <c r="M47" s="96">
        <f t="shared" si="11"/>
        <v>0</v>
      </c>
      <c r="N47" s="96">
        <f t="shared" si="11"/>
        <v>0</v>
      </c>
      <c r="O47" s="96">
        <f t="shared" si="11"/>
        <v>0</v>
      </c>
      <c r="P47" s="96">
        <f t="shared" si="11"/>
        <v>0</v>
      </c>
      <c r="Q47" s="96">
        <f t="shared" si="11"/>
        <v>0</v>
      </c>
      <c r="R47" s="96">
        <f t="shared" si="11"/>
        <v>0</v>
      </c>
      <c r="S47" s="96">
        <f t="shared" si="11"/>
        <v>0</v>
      </c>
      <c r="T47" s="96">
        <f t="shared" si="11"/>
        <v>0</v>
      </c>
      <c r="U47" s="96">
        <f t="shared" si="11"/>
        <v>0</v>
      </c>
      <c r="V47" s="96">
        <f t="shared" si="11"/>
        <v>0</v>
      </c>
      <c r="W47" s="96">
        <f t="shared" ref="W47:W86" si="14">IF(W$4&lt;$B47,0,(1+V47)*(1+W$7)-1)</f>
        <v>0</v>
      </c>
      <c r="X47" s="96">
        <f t="shared" si="13"/>
        <v>0</v>
      </c>
      <c r="Y47" s="96">
        <f t="shared" si="13"/>
        <v>0</v>
      </c>
      <c r="Z47" s="96">
        <f t="shared" si="13"/>
        <v>0</v>
      </c>
      <c r="AA47" s="96">
        <f t="shared" si="13"/>
        <v>0</v>
      </c>
      <c r="AB47" s="96">
        <f t="shared" si="13"/>
        <v>0</v>
      </c>
      <c r="AC47" s="96">
        <f t="shared" si="13"/>
        <v>0</v>
      </c>
      <c r="AD47" s="96">
        <f t="shared" si="13"/>
        <v>0</v>
      </c>
      <c r="AE47" s="96">
        <f t="shared" si="13"/>
        <v>0</v>
      </c>
      <c r="AF47" s="96">
        <f t="shared" si="13"/>
        <v>0</v>
      </c>
      <c r="AG47" s="96">
        <f t="shared" si="13"/>
        <v>0</v>
      </c>
      <c r="AH47" s="96">
        <f t="shared" si="13"/>
        <v>0</v>
      </c>
      <c r="AI47" s="96">
        <f t="shared" si="13"/>
        <v>0</v>
      </c>
      <c r="AJ47" s="96">
        <f t="shared" si="13"/>
        <v>0</v>
      </c>
      <c r="AK47" s="96">
        <f t="shared" si="13"/>
        <v>0</v>
      </c>
      <c r="AL47" s="96">
        <f t="shared" si="13"/>
        <v>0</v>
      </c>
      <c r="AM47" s="96">
        <f t="shared" si="12"/>
        <v>0</v>
      </c>
      <c r="AN47" s="96">
        <f t="shared" si="10"/>
        <v>3.500100000000006E-2</v>
      </c>
      <c r="AO47" s="96">
        <f t="shared" si="10"/>
        <v>7.1227070001000037E-2</v>
      </c>
      <c r="AP47" s="96">
        <f t="shared" si="10"/>
        <v>0.10872108867810515</v>
      </c>
      <c r="AQ47" s="96">
        <f t="shared" si="10"/>
        <v>0.14752743550292768</v>
      </c>
      <c r="AR47" s="96">
        <f t="shared" si="8"/>
        <v>0.18769204327296563</v>
      </c>
      <c r="AS47" s="96">
        <f t="shared" si="8"/>
        <v>0.22926245247956278</v>
      </c>
      <c r="AT47" s="96">
        <f t="shared" si="8"/>
        <v>0.27228786757880008</v>
      </c>
      <c r="AU47" s="96">
        <f t="shared" si="8"/>
        <v>0.3168192152319258</v>
      </c>
    </row>
    <row r="48" spans="2:47">
      <c r="B48" s="312">
        <f t="shared" si="7"/>
        <v>34</v>
      </c>
      <c r="C48" s="772" t="s">
        <v>962</v>
      </c>
      <c r="G48" s="96">
        <f t="shared" si="5"/>
        <v>0</v>
      </c>
      <c r="H48" s="96">
        <f t="shared" ref="H48:V54" si="15">IF(H$4&lt;$B48,0,(1+G48)*(1+H$7)-1)</f>
        <v>0</v>
      </c>
      <c r="I48" s="96">
        <f t="shared" si="15"/>
        <v>0</v>
      </c>
      <c r="J48" s="96">
        <f t="shared" si="15"/>
        <v>0</v>
      </c>
      <c r="K48" s="96">
        <f t="shared" si="15"/>
        <v>0</v>
      </c>
      <c r="L48" s="96">
        <f t="shared" si="15"/>
        <v>0</v>
      </c>
      <c r="M48" s="96">
        <f t="shared" si="15"/>
        <v>0</v>
      </c>
      <c r="N48" s="96">
        <f t="shared" si="15"/>
        <v>0</v>
      </c>
      <c r="O48" s="96">
        <f t="shared" si="15"/>
        <v>0</v>
      </c>
      <c r="P48" s="96">
        <f t="shared" si="15"/>
        <v>0</v>
      </c>
      <c r="Q48" s="96">
        <f t="shared" si="15"/>
        <v>0</v>
      </c>
      <c r="R48" s="96">
        <f t="shared" si="15"/>
        <v>0</v>
      </c>
      <c r="S48" s="96">
        <f t="shared" si="15"/>
        <v>0</v>
      </c>
      <c r="T48" s="96">
        <f t="shared" si="15"/>
        <v>0</v>
      </c>
      <c r="U48" s="96">
        <f t="shared" si="15"/>
        <v>0</v>
      </c>
      <c r="V48" s="96">
        <f t="shared" si="15"/>
        <v>0</v>
      </c>
      <c r="W48" s="96">
        <f t="shared" si="14"/>
        <v>0</v>
      </c>
      <c r="X48" s="96">
        <f t="shared" si="13"/>
        <v>0</v>
      </c>
      <c r="Y48" s="96">
        <f t="shared" si="13"/>
        <v>0</v>
      </c>
      <c r="Z48" s="96">
        <f t="shared" si="13"/>
        <v>0</v>
      </c>
      <c r="AA48" s="96">
        <f t="shared" si="13"/>
        <v>0</v>
      </c>
      <c r="AB48" s="96">
        <f t="shared" si="13"/>
        <v>0</v>
      </c>
      <c r="AC48" s="96">
        <f t="shared" si="13"/>
        <v>0</v>
      </c>
      <c r="AD48" s="96">
        <f t="shared" si="13"/>
        <v>0</v>
      </c>
      <c r="AE48" s="96">
        <f t="shared" si="13"/>
        <v>0</v>
      </c>
      <c r="AF48" s="96">
        <f t="shared" si="13"/>
        <v>0</v>
      </c>
      <c r="AG48" s="96">
        <f t="shared" si="13"/>
        <v>0</v>
      </c>
      <c r="AH48" s="96">
        <f t="shared" si="13"/>
        <v>0</v>
      </c>
      <c r="AI48" s="96">
        <f t="shared" si="13"/>
        <v>0</v>
      </c>
      <c r="AJ48" s="96">
        <f t="shared" si="13"/>
        <v>0</v>
      </c>
      <c r="AK48" s="96">
        <f t="shared" si="13"/>
        <v>0</v>
      </c>
      <c r="AL48" s="96">
        <f t="shared" si="13"/>
        <v>0</v>
      </c>
      <c r="AM48" s="96">
        <f t="shared" si="12"/>
        <v>0</v>
      </c>
      <c r="AN48" s="96">
        <f t="shared" si="10"/>
        <v>0</v>
      </c>
      <c r="AO48" s="96">
        <f t="shared" si="10"/>
        <v>3.500100000000006E-2</v>
      </c>
      <c r="AP48" s="96">
        <f t="shared" si="10"/>
        <v>7.1227070001000037E-2</v>
      </c>
      <c r="AQ48" s="96">
        <f t="shared" si="10"/>
        <v>0.10872108867810515</v>
      </c>
      <c r="AR48" s="96">
        <f t="shared" si="8"/>
        <v>0.14752743550292768</v>
      </c>
      <c r="AS48" s="96">
        <f t="shared" si="8"/>
        <v>0.18769204327296563</v>
      </c>
      <c r="AT48" s="96">
        <f t="shared" si="8"/>
        <v>0.22926245247956278</v>
      </c>
      <c r="AU48" s="96">
        <f t="shared" si="8"/>
        <v>0.27228786757880008</v>
      </c>
    </row>
    <row r="49" spans="2:47">
      <c r="B49" s="312">
        <f t="shared" si="7"/>
        <v>35</v>
      </c>
      <c r="G49" s="96">
        <f t="shared" si="5"/>
        <v>0</v>
      </c>
      <c r="H49" s="96">
        <f t="shared" si="15"/>
        <v>0</v>
      </c>
      <c r="I49" s="96">
        <f t="shared" si="15"/>
        <v>0</v>
      </c>
      <c r="J49" s="96">
        <f t="shared" si="15"/>
        <v>0</v>
      </c>
      <c r="K49" s="96">
        <f t="shared" si="15"/>
        <v>0</v>
      </c>
      <c r="L49" s="96">
        <f t="shared" si="15"/>
        <v>0</v>
      </c>
      <c r="M49" s="96">
        <f t="shared" si="15"/>
        <v>0</v>
      </c>
      <c r="N49" s="96">
        <f t="shared" si="15"/>
        <v>0</v>
      </c>
      <c r="O49" s="96">
        <f t="shared" si="15"/>
        <v>0</v>
      </c>
      <c r="P49" s="96">
        <f t="shared" si="15"/>
        <v>0</v>
      </c>
      <c r="Q49" s="96">
        <f t="shared" si="15"/>
        <v>0</v>
      </c>
      <c r="R49" s="96">
        <f t="shared" si="15"/>
        <v>0</v>
      </c>
      <c r="S49" s="96">
        <f t="shared" si="15"/>
        <v>0</v>
      </c>
      <c r="T49" s="96">
        <f t="shared" si="15"/>
        <v>0</v>
      </c>
      <c r="U49" s="96">
        <f t="shared" si="15"/>
        <v>0</v>
      </c>
      <c r="V49" s="96">
        <f t="shared" si="15"/>
        <v>0</v>
      </c>
      <c r="W49" s="96">
        <f t="shared" si="14"/>
        <v>0</v>
      </c>
      <c r="X49" s="96">
        <f t="shared" si="13"/>
        <v>0</v>
      </c>
      <c r="Y49" s="96">
        <f t="shared" si="13"/>
        <v>0</v>
      </c>
      <c r="Z49" s="96">
        <f t="shared" si="13"/>
        <v>0</v>
      </c>
      <c r="AA49" s="96">
        <f t="shared" si="13"/>
        <v>0</v>
      </c>
      <c r="AB49" s="96">
        <f t="shared" si="13"/>
        <v>0</v>
      </c>
      <c r="AC49" s="96">
        <f t="shared" si="13"/>
        <v>0</v>
      </c>
      <c r="AD49" s="96">
        <f t="shared" si="13"/>
        <v>0</v>
      </c>
      <c r="AE49" s="96">
        <f t="shared" si="13"/>
        <v>0</v>
      </c>
      <c r="AF49" s="96">
        <f t="shared" si="13"/>
        <v>0</v>
      </c>
      <c r="AG49" s="96">
        <f t="shared" si="13"/>
        <v>0</v>
      </c>
      <c r="AH49" s="96">
        <f t="shared" si="13"/>
        <v>0</v>
      </c>
      <c r="AI49" s="96">
        <f t="shared" si="13"/>
        <v>0</v>
      </c>
      <c r="AJ49" s="96">
        <f t="shared" si="13"/>
        <v>0</v>
      </c>
      <c r="AK49" s="96">
        <f t="shared" si="13"/>
        <v>0</v>
      </c>
      <c r="AL49" s="96">
        <f t="shared" si="13"/>
        <v>0</v>
      </c>
      <c r="AM49" s="96">
        <f t="shared" si="12"/>
        <v>0</v>
      </c>
      <c r="AN49" s="96">
        <f t="shared" si="10"/>
        <v>0</v>
      </c>
      <c r="AO49" s="96">
        <f t="shared" si="10"/>
        <v>0</v>
      </c>
      <c r="AP49" s="96">
        <f t="shared" si="10"/>
        <v>3.500100000000006E-2</v>
      </c>
      <c r="AQ49" s="96">
        <f t="shared" si="10"/>
        <v>7.1227070001000037E-2</v>
      </c>
      <c r="AR49" s="96">
        <f t="shared" si="8"/>
        <v>0.10872108867810515</v>
      </c>
      <c r="AS49" s="96">
        <f t="shared" si="8"/>
        <v>0.14752743550292768</v>
      </c>
      <c r="AT49" s="96">
        <f t="shared" si="8"/>
        <v>0.18769204327296563</v>
      </c>
      <c r="AU49" s="96">
        <f t="shared" si="8"/>
        <v>0.22926245247956278</v>
      </c>
    </row>
    <row r="50" spans="2:47">
      <c r="B50" s="312">
        <f t="shared" si="7"/>
        <v>36</v>
      </c>
      <c r="G50" s="96">
        <f t="shared" si="5"/>
        <v>0</v>
      </c>
      <c r="H50" s="96">
        <f t="shared" si="15"/>
        <v>0</v>
      </c>
      <c r="I50" s="96">
        <f t="shared" si="15"/>
        <v>0</v>
      </c>
      <c r="J50" s="96">
        <f t="shared" si="15"/>
        <v>0</v>
      </c>
      <c r="K50" s="96">
        <f t="shared" si="15"/>
        <v>0</v>
      </c>
      <c r="L50" s="96">
        <f t="shared" si="15"/>
        <v>0</v>
      </c>
      <c r="M50" s="96">
        <f t="shared" si="15"/>
        <v>0</v>
      </c>
      <c r="N50" s="96">
        <f t="shared" si="15"/>
        <v>0</v>
      </c>
      <c r="O50" s="96">
        <f t="shared" si="15"/>
        <v>0</v>
      </c>
      <c r="P50" s="96">
        <f t="shared" si="15"/>
        <v>0</v>
      </c>
      <c r="Q50" s="96">
        <f t="shared" si="15"/>
        <v>0</v>
      </c>
      <c r="R50" s="96">
        <f t="shared" si="15"/>
        <v>0</v>
      </c>
      <c r="S50" s="96">
        <f t="shared" si="15"/>
        <v>0</v>
      </c>
      <c r="T50" s="96">
        <f t="shared" si="15"/>
        <v>0</v>
      </c>
      <c r="U50" s="96">
        <f t="shared" si="15"/>
        <v>0</v>
      </c>
      <c r="V50" s="96">
        <f t="shared" si="15"/>
        <v>0</v>
      </c>
      <c r="W50" s="96">
        <f t="shared" si="14"/>
        <v>0</v>
      </c>
      <c r="X50" s="96">
        <f t="shared" si="13"/>
        <v>0</v>
      </c>
      <c r="Y50" s="96">
        <f t="shared" si="13"/>
        <v>0</v>
      </c>
      <c r="Z50" s="96">
        <f t="shared" si="13"/>
        <v>0</v>
      </c>
      <c r="AA50" s="96">
        <f t="shared" si="13"/>
        <v>0</v>
      </c>
      <c r="AB50" s="96">
        <f t="shared" si="13"/>
        <v>0</v>
      </c>
      <c r="AC50" s="96">
        <f t="shared" si="13"/>
        <v>0</v>
      </c>
      <c r="AD50" s="96">
        <f t="shared" si="13"/>
        <v>0</v>
      </c>
      <c r="AE50" s="96">
        <f t="shared" si="13"/>
        <v>0</v>
      </c>
      <c r="AF50" s="96">
        <f t="shared" si="13"/>
        <v>0</v>
      </c>
      <c r="AG50" s="96">
        <f t="shared" si="13"/>
        <v>0</v>
      </c>
      <c r="AH50" s="96">
        <f t="shared" si="13"/>
        <v>0</v>
      </c>
      <c r="AI50" s="96">
        <f t="shared" si="13"/>
        <v>0</v>
      </c>
      <c r="AJ50" s="96">
        <f t="shared" si="13"/>
        <v>0</v>
      </c>
      <c r="AK50" s="96">
        <f t="shared" si="13"/>
        <v>0</v>
      </c>
      <c r="AL50" s="96">
        <f t="shared" si="13"/>
        <v>0</v>
      </c>
      <c r="AM50" s="96">
        <f t="shared" si="12"/>
        <v>0</v>
      </c>
      <c r="AN50" s="96">
        <f t="shared" si="10"/>
        <v>0</v>
      </c>
      <c r="AO50" s="96">
        <f t="shared" si="10"/>
        <v>0</v>
      </c>
      <c r="AP50" s="96">
        <f t="shared" si="10"/>
        <v>0</v>
      </c>
      <c r="AQ50" s="96">
        <f t="shared" si="10"/>
        <v>3.500100000000006E-2</v>
      </c>
      <c r="AR50" s="96">
        <f t="shared" si="8"/>
        <v>7.1227070001000037E-2</v>
      </c>
      <c r="AS50" s="96">
        <f t="shared" si="8"/>
        <v>0.10872108867810515</v>
      </c>
      <c r="AT50" s="96">
        <f t="shared" si="8"/>
        <v>0.14752743550292768</v>
      </c>
      <c r="AU50" s="96">
        <f t="shared" si="8"/>
        <v>0.18769204327296563</v>
      </c>
    </row>
    <row r="51" spans="2:47">
      <c r="B51" s="312">
        <f t="shared" si="7"/>
        <v>37</v>
      </c>
      <c r="G51" s="96">
        <f t="shared" si="5"/>
        <v>0</v>
      </c>
      <c r="H51" s="96">
        <f t="shared" si="15"/>
        <v>0</v>
      </c>
      <c r="I51" s="96">
        <f t="shared" si="15"/>
        <v>0</v>
      </c>
      <c r="J51" s="96">
        <f t="shared" si="15"/>
        <v>0</v>
      </c>
      <c r="K51" s="96">
        <f t="shared" si="15"/>
        <v>0</v>
      </c>
      <c r="L51" s="96">
        <f t="shared" si="15"/>
        <v>0</v>
      </c>
      <c r="M51" s="96">
        <f t="shared" si="15"/>
        <v>0</v>
      </c>
      <c r="N51" s="96">
        <f t="shared" si="15"/>
        <v>0</v>
      </c>
      <c r="O51" s="96">
        <f t="shared" si="15"/>
        <v>0</v>
      </c>
      <c r="P51" s="96">
        <f t="shared" si="15"/>
        <v>0</v>
      </c>
      <c r="Q51" s="96">
        <f t="shared" si="15"/>
        <v>0</v>
      </c>
      <c r="R51" s="96">
        <f t="shared" si="15"/>
        <v>0</v>
      </c>
      <c r="S51" s="96">
        <f t="shared" si="15"/>
        <v>0</v>
      </c>
      <c r="T51" s="96">
        <f t="shared" si="15"/>
        <v>0</v>
      </c>
      <c r="U51" s="96">
        <f t="shared" si="15"/>
        <v>0</v>
      </c>
      <c r="V51" s="96">
        <f t="shared" si="15"/>
        <v>0</v>
      </c>
      <c r="W51" s="96">
        <f t="shared" si="14"/>
        <v>0</v>
      </c>
      <c r="X51" s="96">
        <f t="shared" si="13"/>
        <v>0</v>
      </c>
      <c r="Y51" s="96">
        <f t="shared" si="13"/>
        <v>0</v>
      </c>
      <c r="Z51" s="96">
        <f t="shared" si="13"/>
        <v>0</v>
      </c>
      <c r="AA51" s="96">
        <f t="shared" si="13"/>
        <v>0</v>
      </c>
      <c r="AB51" s="96">
        <f t="shared" si="13"/>
        <v>0</v>
      </c>
      <c r="AC51" s="96">
        <f t="shared" si="13"/>
        <v>0</v>
      </c>
      <c r="AD51" s="96">
        <f t="shared" si="13"/>
        <v>0</v>
      </c>
      <c r="AE51" s="96">
        <f t="shared" si="13"/>
        <v>0</v>
      </c>
      <c r="AF51" s="96">
        <f t="shared" si="13"/>
        <v>0</v>
      </c>
      <c r="AG51" s="96">
        <f t="shared" si="13"/>
        <v>0</v>
      </c>
      <c r="AH51" s="96">
        <f t="shared" si="13"/>
        <v>0</v>
      </c>
      <c r="AI51" s="96">
        <f t="shared" si="13"/>
        <v>0</v>
      </c>
      <c r="AJ51" s="96">
        <f t="shared" si="13"/>
        <v>0</v>
      </c>
      <c r="AK51" s="96">
        <f t="shared" si="13"/>
        <v>0</v>
      </c>
      <c r="AL51" s="96">
        <f t="shared" si="13"/>
        <v>0</v>
      </c>
      <c r="AM51" s="96">
        <f t="shared" si="12"/>
        <v>0</v>
      </c>
      <c r="AN51" s="96">
        <f t="shared" si="10"/>
        <v>0</v>
      </c>
      <c r="AO51" s="96">
        <f t="shared" si="10"/>
        <v>0</v>
      </c>
      <c r="AP51" s="96">
        <f t="shared" si="10"/>
        <v>0</v>
      </c>
      <c r="AQ51" s="96">
        <f t="shared" si="10"/>
        <v>0</v>
      </c>
      <c r="AR51" s="96">
        <f t="shared" si="8"/>
        <v>3.500100000000006E-2</v>
      </c>
      <c r="AS51" s="96">
        <f t="shared" si="8"/>
        <v>7.1227070001000037E-2</v>
      </c>
      <c r="AT51" s="96">
        <f t="shared" si="8"/>
        <v>0.10872108867810515</v>
      </c>
      <c r="AU51" s="96">
        <f t="shared" si="8"/>
        <v>0.14752743550292768</v>
      </c>
    </row>
    <row r="52" spans="2:47">
      <c r="B52" s="312">
        <f t="shared" si="7"/>
        <v>38</v>
      </c>
      <c r="G52" s="96">
        <f t="shared" si="5"/>
        <v>0</v>
      </c>
      <c r="H52" s="96">
        <f t="shared" si="15"/>
        <v>0</v>
      </c>
      <c r="I52" s="96">
        <f t="shared" si="15"/>
        <v>0</v>
      </c>
      <c r="J52" s="96">
        <f t="shared" si="15"/>
        <v>0</v>
      </c>
      <c r="K52" s="96">
        <f t="shared" si="15"/>
        <v>0</v>
      </c>
      <c r="L52" s="96">
        <f t="shared" si="15"/>
        <v>0</v>
      </c>
      <c r="M52" s="96">
        <f t="shared" si="15"/>
        <v>0</v>
      </c>
      <c r="N52" s="96">
        <f t="shared" si="15"/>
        <v>0</v>
      </c>
      <c r="O52" s="96">
        <f t="shared" si="15"/>
        <v>0</v>
      </c>
      <c r="P52" s="96">
        <f t="shared" si="15"/>
        <v>0</v>
      </c>
      <c r="Q52" s="96">
        <f t="shared" si="15"/>
        <v>0</v>
      </c>
      <c r="R52" s="96">
        <f t="shared" si="15"/>
        <v>0</v>
      </c>
      <c r="S52" s="96">
        <f t="shared" si="15"/>
        <v>0</v>
      </c>
      <c r="T52" s="96">
        <f t="shared" si="15"/>
        <v>0</v>
      </c>
      <c r="U52" s="96">
        <f t="shared" si="15"/>
        <v>0</v>
      </c>
      <c r="V52" s="96">
        <f t="shared" si="15"/>
        <v>0</v>
      </c>
      <c r="W52" s="96">
        <f t="shared" si="14"/>
        <v>0</v>
      </c>
      <c r="X52" s="96">
        <f t="shared" si="13"/>
        <v>0</v>
      </c>
      <c r="Y52" s="96">
        <f t="shared" si="13"/>
        <v>0</v>
      </c>
      <c r="Z52" s="96">
        <f t="shared" si="13"/>
        <v>0</v>
      </c>
      <c r="AA52" s="96">
        <f t="shared" si="13"/>
        <v>0</v>
      </c>
      <c r="AB52" s="96">
        <f t="shared" si="13"/>
        <v>0</v>
      </c>
      <c r="AC52" s="96">
        <f t="shared" si="13"/>
        <v>0</v>
      </c>
      <c r="AD52" s="96">
        <f t="shared" si="13"/>
        <v>0</v>
      </c>
      <c r="AE52" s="96">
        <f t="shared" si="13"/>
        <v>0</v>
      </c>
      <c r="AF52" s="96">
        <f t="shared" si="13"/>
        <v>0</v>
      </c>
      <c r="AG52" s="96">
        <f t="shared" si="13"/>
        <v>0</v>
      </c>
      <c r="AH52" s="96">
        <f t="shared" si="13"/>
        <v>0</v>
      </c>
      <c r="AI52" s="96">
        <f t="shared" si="13"/>
        <v>0</v>
      </c>
      <c r="AJ52" s="96">
        <f t="shared" si="13"/>
        <v>0</v>
      </c>
      <c r="AK52" s="96">
        <f t="shared" si="13"/>
        <v>0</v>
      </c>
      <c r="AL52" s="96">
        <f t="shared" si="13"/>
        <v>0</v>
      </c>
      <c r="AM52" s="96">
        <f t="shared" si="12"/>
        <v>0</v>
      </c>
      <c r="AN52" s="96">
        <f t="shared" si="10"/>
        <v>0</v>
      </c>
      <c r="AO52" s="96">
        <f t="shared" si="10"/>
        <v>0</v>
      </c>
      <c r="AP52" s="96">
        <f t="shared" si="10"/>
        <v>0</v>
      </c>
      <c r="AQ52" s="96">
        <f t="shared" si="10"/>
        <v>0</v>
      </c>
      <c r="AR52" s="96">
        <f t="shared" si="8"/>
        <v>0</v>
      </c>
      <c r="AS52" s="96">
        <f t="shared" si="8"/>
        <v>3.500100000000006E-2</v>
      </c>
      <c r="AT52" s="96">
        <f t="shared" si="8"/>
        <v>7.1227070001000037E-2</v>
      </c>
      <c r="AU52" s="96">
        <f t="shared" si="8"/>
        <v>0.10872108867810515</v>
      </c>
    </row>
    <row r="53" spans="2:47">
      <c r="B53" s="312">
        <f t="shared" si="7"/>
        <v>39</v>
      </c>
      <c r="G53" s="96">
        <f t="shared" si="5"/>
        <v>0</v>
      </c>
      <c r="H53" s="96">
        <f t="shared" si="15"/>
        <v>0</v>
      </c>
      <c r="I53" s="96">
        <f t="shared" si="15"/>
        <v>0</v>
      </c>
      <c r="J53" s="96">
        <f t="shared" si="15"/>
        <v>0</v>
      </c>
      <c r="K53" s="96">
        <f t="shared" si="15"/>
        <v>0</v>
      </c>
      <c r="L53" s="96">
        <f t="shared" si="15"/>
        <v>0</v>
      </c>
      <c r="M53" s="96">
        <f t="shared" si="15"/>
        <v>0</v>
      </c>
      <c r="N53" s="96">
        <f t="shared" si="15"/>
        <v>0</v>
      </c>
      <c r="O53" s="96">
        <f t="shared" si="15"/>
        <v>0</v>
      </c>
      <c r="P53" s="96">
        <f t="shared" si="15"/>
        <v>0</v>
      </c>
      <c r="Q53" s="96">
        <f t="shared" si="15"/>
        <v>0</v>
      </c>
      <c r="R53" s="96">
        <f t="shared" si="15"/>
        <v>0</v>
      </c>
      <c r="S53" s="96">
        <f t="shared" si="15"/>
        <v>0</v>
      </c>
      <c r="T53" s="96">
        <f t="shared" si="15"/>
        <v>0</v>
      </c>
      <c r="U53" s="96">
        <f t="shared" si="15"/>
        <v>0</v>
      </c>
      <c r="V53" s="96">
        <f t="shared" si="15"/>
        <v>0</v>
      </c>
      <c r="W53" s="96">
        <f t="shared" si="14"/>
        <v>0</v>
      </c>
      <c r="X53" s="96">
        <f t="shared" si="13"/>
        <v>0</v>
      </c>
      <c r="Y53" s="96">
        <f t="shared" si="13"/>
        <v>0</v>
      </c>
      <c r="Z53" s="96">
        <f t="shared" si="13"/>
        <v>0</v>
      </c>
      <c r="AA53" s="96">
        <f t="shared" si="13"/>
        <v>0</v>
      </c>
      <c r="AB53" s="96">
        <f t="shared" si="13"/>
        <v>0</v>
      </c>
      <c r="AC53" s="96">
        <f t="shared" si="13"/>
        <v>0</v>
      </c>
      <c r="AD53" s="96">
        <f t="shared" si="13"/>
        <v>0</v>
      </c>
      <c r="AE53" s="96">
        <f t="shared" si="13"/>
        <v>0</v>
      </c>
      <c r="AF53" s="96">
        <f t="shared" si="13"/>
        <v>0</v>
      </c>
      <c r="AG53" s="96">
        <f t="shared" si="13"/>
        <v>0</v>
      </c>
      <c r="AH53" s="96">
        <f t="shared" si="13"/>
        <v>0</v>
      </c>
      <c r="AI53" s="96">
        <f t="shared" si="13"/>
        <v>0</v>
      </c>
      <c r="AJ53" s="96">
        <f t="shared" si="13"/>
        <v>0</v>
      </c>
      <c r="AK53" s="96">
        <f t="shared" si="13"/>
        <v>0</v>
      </c>
      <c r="AL53" s="96">
        <f t="shared" si="13"/>
        <v>0</v>
      </c>
      <c r="AM53" s="96">
        <f t="shared" si="12"/>
        <v>0</v>
      </c>
      <c r="AN53" s="96">
        <f t="shared" si="10"/>
        <v>0</v>
      </c>
      <c r="AO53" s="96">
        <f t="shared" si="10"/>
        <v>0</v>
      </c>
      <c r="AP53" s="96">
        <f t="shared" si="10"/>
        <v>0</v>
      </c>
      <c r="AQ53" s="96">
        <f t="shared" si="10"/>
        <v>0</v>
      </c>
      <c r="AR53" s="96">
        <f t="shared" si="8"/>
        <v>0</v>
      </c>
      <c r="AS53" s="96">
        <f t="shared" si="8"/>
        <v>0</v>
      </c>
      <c r="AT53" s="96">
        <f t="shared" si="8"/>
        <v>3.500100000000006E-2</v>
      </c>
      <c r="AU53" s="96">
        <f t="shared" si="8"/>
        <v>7.1227070001000037E-2</v>
      </c>
    </row>
    <row r="54" spans="2:47">
      <c r="B54" s="312">
        <f t="shared" si="7"/>
        <v>40</v>
      </c>
      <c r="G54" s="96">
        <f t="shared" si="5"/>
        <v>0</v>
      </c>
      <c r="H54" s="96">
        <f t="shared" si="15"/>
        <v>0</v>
      </c>
      <c r="I54" s="96">
        <f t="shared" si="15"/>
        <v>0</v>
      </c>
      <c r="J54" s="96">
        <f t="shared" si="15"/>
        <v>0</v>
      </c>
      <c r="K54" s="96">
        <f t="shared" si="15"/>
        <v>0</v>
      </c>
      <c r="L54" s="96">
        <f t="shared" si="15"/>
        <v>0</v>
      </c>
      <c r="M54" s="96">
        <f t="shared" si="15"/>
        <v>0</v>
      </c>
      <c r="N54" s="96">
        <f t="shared" si="15"/>
        <v>0</v>
      </c>
      <c r="O54" s="96">
        <f t="shared" si="15"/>
        <v>0</v>
      </c>
      <c r="P54" s="96">
        <f t="shared" si="15"/>
        <v>0</v>
      </c>
      <c r="Q54" s="96">
        <f t="shared" si="15"/>
        <v>0</v>
      </c>
      <c r="R54" s="96">
        <f t="shared" si="15"/>
        <v>0</v>
      </c>
      <c r="S54" s="96">
        <f t="shared" si="15"/>
        <v>0</v>
      </c>
      <c r="T54" s="96">
        <f t="shared" si="15"/>
        <v>0</v>
      </c>
      <c r="U54" s="96">
        <f t="shared" si="15"/>
        <v>0</v>
      </c>
      <c r="V54" s="96">
        <f t="shared" si="15"/>
        <v>0</v>
      </c>
      <c r="W54" s="96">
        <f t="shared" si="14"/>
        <v>0</v>
      </c>
      <c r="X54" s="96">
        <f t="shared" si="13"/>
        <v>0</v>
      </c>
      <c r="Y54" s="96">
        <f t="shared" si="13"/>
        <v>0</v>
      </c>
      <c r="Z54" s="96">
        <f t="shared" si="13"/>
        <v>0</v>
      </c>
      <c r="AA54" s="96">
        <f t="shared" si="13"/>
        <v>0</v>
      </c>
      <c r="AB54" s="96">
        <f t="shared" si="13"/>
        <v>0</v>
      </c>
      <c r="AC54" s="96">
        <f t="shared" si="13"/>
        <v>0</v>
      </c>
      <c r="AD54" s="96">
        <f t="shared" si="13"/>
        <v>0</v>
      </c>
      <c r="AE54" s="96">
        <f t="shared" si="13"/>
        <v>0</v>
      </c>
      <c r="AF54" s="96">
        <f t="shared" si="13"/>
        <v>0</v>
      </c>
      <c r="AG54" s="96">
        <f t="shared" si="13"/>
        <v>0</v>
      </c>
      <c r="AH54" s="96">
        <f t="shared" si="13"/>
        <v>0</v>
      </c>
      <c r="AI54" s="96">
        <f t="shared" si="13"/>
        <v>0</v>
      </c>
      <c r="AJ54" s="96">
        <f t="shared" si="13"/>
        <v>0</v>
      </c>
      <c r="AK54" s="96">
        <f t="shared" si="13"/>
        <v>0</v>
      </c>
      <c r="AL54" s="96">
        <f t="shared" si="13"/>
        <v>0</v>
      </c>
      <c r="AM54" s="96">
        <f t="shared" si="12"/>
        <v>0</v>
      </c>
      <c r="AN54" s="96">
        <f t="shared" si="10"/>
        <v>0</v>
      </c>
      <c r="AO54" s="96">
        <f t="shared" si="10"/>
        <v>0</v>
      </c>
      <c r="AP54" s="96">
        <f t="shared" si="10"/>
        <v>0</v>
      </c>
      <c r="AQ54" s="96">
        <f t="shared" si="10"/>
        <v>0</v>
      </c>
      <c r="AR54" s="96">
        <f t="shared" si="8"/>
        <v>0</v>
      </c>
      <c r="AS54" s="96">
        <f t="shared" si="8"/>
        <v>0</v>
      </c>
      <c r="AT54" s="96">
        <f t="shared" si="8"/>
        <v>0</v>
      </c>
      <c r="AU54" s="96">
        <f t="shared" si="8"/>
        <v>3.500100000000006E-2</v>
      </c>
    </row>
    <row r="57" spans="2:47" ht="15" thickBot="1"/>
    <row r="58" spans="2:47">
      <c r="E58" s="773" t="s">
        <v>963</v>
      </c>
      <c r="G58" s="774" t="s">
        <v>964</v>
      </c>
      <c r="H58" s="774">
        <v>433</v>
      </c>
      <c r="I58" t="s">
        <v>965</v>
      </c>
    </row>
    <row r="59" spans="2:47" ht="22.9">
      <c r="E59" s="775" t="s">
        <v>966</v>
      </c>
      <c r="G59" s="774" t="s">
        <v>967</v>
      </c>
      <c r="H59" s="774" t="s">
        <v>968</v>
      </c>
      <c r="I59" s="776"/>
      <c r="J59" s="776" t="s">
        <v>969</v>
      </c>
      <c r="K59" s="777">
        <v>44562</v>
      </c>
      <c r="L59" s="778">
        <v>44593</v>
      </c>
      <c r="M59" s="777">
        <v>44621</v>
      </c>
      <c r="N59" s="778">
        <v>44652</v>
      </c>
      <c r="O59" s="777">
        <v>44682</v>
      </c>
      <c r="P59" s="778">
        <v>44713</v>
      </c>
      <c r="Q59" s="777">
        <v>44743</v>
      </c>
      <c r="R59" s="778">
        <v>44774</v>
      </c>
      <c r="S59" s="777">
        <v>44805</v>
      </c>
      <c r="T59" s="778">
        <v>44835</v>
      </c>
      <c r="U59" s="777">
        <v>44866</v>
      </c>
      <c r="V59" s="778">
        <v>44896</v>
      </c>
      <c r="W59" s="777">
        <v>44927</v>
      </c>
      <c r="X59" s="778">
        <v>44958</v>
      </c>
      <c r="Y59" s="777">
        <v>44986</v>
      </c>
      <c r="Z59" s="778">
        <v>45017</v>
      </c>
      <c r="AA59" s="777">
        <v>45047</v>
      </c>
      <c r="AB59" s="778">
        <v>45078</v>
      </c>
      <c r="AC59" s="777">
        <v>45108</v>
      </c>
      <c r="AD59" s="778">
        <v>45139</v>
      </c>
      <c r="AE59" s="777">
        <v>45170</v>
      </c>
      <c r="AF59" s="778">
        <v>45200</v>
      </c>
      <c r="AG59" s="777">
        <v>45231</v>
      </c>
      <c r="AH59" s="778">
        <v>45261</v>
      </c>
      <c r="AI59" s="777">
        <v>45292</v>
      </c>
      <c r="AJ59" s="778">
        <v>45323</v>
      </c>
      <c r="AK59" s="777">
        <v>45352</v>
      </c>
      <c r="AL59" s="778">
        <v>45383</v>
      </c>
      <c r="AM59" s="777">
        <v>45413</v>
      </c>
      <c r="AN59" s="778">
        <v>45444</v>
      </c>
      <c r="AO59" s="777">
        <v>45474</v>
      </c>
      <c r="AP59" s="778">
        <v>45505</v>
      </c>
      <c r="AQ59" s="777">
        <v>45536</v>
      </c>
      <c r="AR59" s="778">
        <v>45566</v>
      </c>
      <c r="AS59" s="777">
        <v>45597</v>
      </c>
      <c r="AT59" s="778">
        <v>45627</v>
      </c>
    </row>
    <row r="60" spans="2:47" ht="15" thickBot="1">
      <c r="E60" s="779">
        <f>AT60</f>
        <v>1.1602023354852884</v>
      </c>
      <c r="G60" s="777">
        <v>44562</v>
      </c>
      <c r="H60" s="780">
        <v>0.54</v>
      </c>
      <c r="I60" s="781">
        <f t="shared" ref="I60:I102" si="16">H60/100</f>
        <v>5.4000000000000003E-3</v>
      </c>
      <c r="J60">
        <v>1</v>
      </c>
      <c r="K60" s="782">
        <f>(1+SUMIF($G$60:$G$120,K$59,$I$60:$I$120))*J60</f>
        <v>1.0054000000000001</v>
      </c>
      <c r="L60" s="782">
        <f t="shared" ref="L60:AT68" si="17">(1+SUMIF($G$60:$G$120,L$59,$I$60:$I$120))*K60</f>
        <v>1.0155545400000001</v>
      </c>
      <c r="M60" s="782">
        <f t="shared" si="17"/>
        <v>1.032006523548</v>
      </c>
      <c r="N60" s="782">
        <f t="shared" si="17"/>
        <v>1.0429457926976087</v>
      </c>
      <c r="O60" s="782">
        <f t="shared" si="17"/>
        <v>1.0478476379232873</v>
      </c>
      <c r="P60" s="782">
        <f t="shared" si="17"/>
        <v>1.0548682170973733</v>
      </c>
      <c r="Q60" s="782">
        <f t="shared" si="17"/>
        <v>1.0476951132211112</v>
      </c>
      <c r="R60" s="782">
        <f t="shared" si="17"/>
        <v>1.0439234108135151</v>
      </c>
      <c r="S60" s="782">
        <f t="shared" si="17"/>
        <v>1.0408960329221559</v>
      </c>
      <c r="T60" s="782">
        <f t="shared" si="17"/>
        <v>1.0470373195163967</v>
      </c>
      <c r="U60" s="782">
        <f t="shared" si="17"/>
        <v>1.0513301725264139</v>
      </c>
      <c r="V60" s="782">
        <f t="shared" si="17"/>
        <v>1.0578484195960776</v>
      </c>
      <c r="W60" s="782">
        <f t="shared" si="17"/>
        <v>1.0634550162199368</v>
      </c>
      <c r="X60" s="782">
        <f t="shared" si="17"/>
        <v>1.0723880383561841</v>
      </c>
      <c r="Y60" s="782">
        <f t="shared" si="17"/>
        <v>1.0800019934285132</v>
      </c>
      <c r="Z60" s="782">
        <f t="shared" si="17"/>
        <v>1.0865900055884272</v>
      </c>
      <c r="AA60" s="782">
        <f t="shared" si="17"/>
        <v>1.0890891626012806</v>
      </c>
      <c r="AB60" s="782">
        <f t="shared" si="17"/>
        <v>1.0882178912711995</v>
      </c>
      <c r="AC60" s="782">
        <f t="shared" si="17"/>
        <v>1.0895237527407251</v>
      </c>
      <c r="AD60" s="782">
        <f t="shared" si="17"/>
        <v>1.0920296573720287</v>
      </c>
      <c r="AE60" s="782">
        <f t="shared" si="17"/>
        <v>1.0948689344811959</v>
      </c>
      <c r="AF60" s="782">
        <f t="shared" si="17"/>
        <v>1.0974966199239509</v>
      </c>
      <c r="AG60" s="782">
        <f t="shared" si="17"/>
        <v>1.1005696104597378</v>
      </c>
      <c r="AH60" s="782">
        <f t="shared" si="17"/>
        <v>1.1067328002783123</v>
      </c>
      <c r="AI60" s="782">
        <f t="shared" si="17"/>
        <v>1.1113810780394813</v>
      </c>
      <c r="AJ60" s="782">
        <f t="shared" si="17"/>
        <v>1.1206055409872089</v>
      </c>
      <c r="AK60" s="782">
        <f t="shared" si="17"/>
        <v>1.1223985098527884</v>
      </c>
      <c r="AL60" s="782">
        <f t="shared" si="17"/>
        <v>1.126663624190229</v>
      </c>
      <c r="AM60" s="782">
        <f t="shared" si="17"/>
        <v>1.1318462768615041</v>
      </c>
      <c r="AN60" s="782">
        <f t="shared" si="17"/>
        <v>1.1342231540429133</v>
      </c>
      <c r="AO60" s="782">
        <f t="shared" si="17"/>
        <v>1.1385332020282763</v>
      </c>
      <c r="AP60" s="782">
        <f t="shared" si="17"/>
        <v>1.1383054953878706</v>
      </c>
      <c r="AQ60" s="782">
        <f t="shared" si="17"/>
        <v>1.1433140395675772</v>
      </c>
      <c r="AR60" s="782">
        <f t="shared" si="17"/>
        <v>1.1497165981891557</v>
      </c>
      <c r="AS60" s="782">
        <f t="shared" si="17"/>
        <v>1.1542004929220935</v>
      </c>
      <c r="AT60" s="783">
        <f t="shared" si="17"/>
        <v>1.1602023354852884</v>
      </c>
    </row>
    <row r="61" spans="2:47" ht="15" thickBot="1">
      <c r="G61" s="778">
        <v>44593</v>
      </c>
      <c r="H61" s="784">
        <v>1.01</v>
      </c>
      <c r="I61" s="785">
        <f>H61/100</f>
        <v>1.01E-2</v>
      </c>
      <c r="K61">
        <v>1</v>
      </c>
      <c r="L61" s="782">
        <f>(1+SUMIF($G$60:$G$120,L$59,$I$60:$I$120))*K61</f>
        <v>1.0101</v>
      </c>
      <c r="M61" s="782">
        <f t="shared" si="17"/>
        <v>1.0264636199999999</v>
      </c>
      <c r="N61" s="782">
        <f t="shared" si="17"/>
        <v>1.0373441343719998</v>
      </c>
      <c r="O61" s="782">
        <f t="shared" si="17"/>
        <v>1.042219651803548</v>
      </c>
      <c r="P61" s="782">
        <f t="shared" si="17"/>
        <v>1.0492025234706317</v>
      </c>
      <c r="Q61" s="782">
        <f t="shared" si="17"/>
        <v>1.0420679463110314</v>
      </c>
      <c r="R61" s="782">
        <f t="shared" si="17"/>
        <v>1.0383165017043117</v>
      </c>
      <c r="S61" s="782">
        <f t="shared" si="17"/>
        <v>1.0353053838493691</v>
      </c>
      <c r="T61" s="782">
        <f t="shared" si="17"/>
        <v>1.0414136856140803</v>
      </c>
      <c r="U61" s="782">
        <f t="shared" si="17"/>
        <v>1.045683481725098</v>
      </c>
      <c r="V61" s="782">
        <f t="shared" si="17"/>
        <v>1.0521667193117936</v>
      </c>
      <c r="W61" s="782">
        <f t="shared" si="17"/>
        <v>1.0577432029241463</v>
      </c>
      <c r="X61" s="782">
        <f t="shared" si="17"/>
        <v>1.0666282458287091</v>
      </c>
      <c r="Y61" s="782">
        <f t="shared" si="17"/>
        <v>1.0742013063740929</v>
      </c>
      <c r="Z61" s="782">
        <f t="shared" si="17"/>
        <v>1.0807539343429748</v>
      </c>
      <c r="AA61" s="782">
        <f t="shared" si="17"/>
        <v>1.0832396683919636</v>
      </c>
      <c r="AB61" s="782">
        <f t="shared" si="17"/>
        <v>1.0823730766572499</v>
      </c>
      <c r="AC61" s="782">
        <f t="shared" si="17"/>
        <v>1.0836719243492388</v>
      </c>
      <c r="AD61" s="782">
        <f t="shared" si="17"/>
        <v>1.0861643697752419</v>
      </c>
      <c r="AE61" s="782">
        <f t="shared" si="17"/>
        <v>1.0889883971366574</v>
      </c>
      <c r="AF61" s="782">
        <f t="shared" si="17"/>
        <v>1.0916019692897854</v>
      </c>
      <c r="AG61" s="782">
        <f t="shared" si="17"/>
        <v>1.0946584548037968</v>
      </c>
      <c r="AH61" s="782">
        <f t="shared" si="17"/>
        <v>1.100788542150698</v>
      </c>
      <c r="AI61" s="782">
        <f t="shared" si="17"/>
        <v>1.1054118540277309</v>
      </c>
      <c r="AJ61" s="782">
        <f t="shared" si="17"/>
        <v>1.1145867724161611</v>
      </c>
      <c r="AK61" s="782">
        <f t="shared" si="17"/>
        <v>1.116370111252027</v>
      </c>
      <c r="AL61" s="782">
        <f t="shared" si="17"/>
        <v>1.1206123176747846</v>
      </c>
      <c r="AM61" s="782">
        <f t="shared" si="17"/>
        <v>1.1257671343360887</v>
      </c>
      <c r="AN61" s="782">
        <f t="shared" si="17"/>
        <v>1.1281312453181944</v>
      </c>
      <c r="AO61" s="782">
        <f t="shared" si="17"/>
        <v>1.1324181440504035</v>
      </c>
      <c r="AP61" s="782">
        <f t="shared" si="17"/>
        <v>1.1321916604215936</v>
      </c>
      <c r="AQ61" s="782">
        <f t="shared" si="17"/>
        <v>1.1371733037274485</v>
      </c>
      <c r="AR61" s="782">
        <f t="shared" si="17"/>
        <v>1.1435414742283223</v>
      </c>
      <c r="AS61" s="782">
        <f t="shared" si="17"/>
        <v>1.1480012859778128</v>
      </c>
      <c r="AT61" s="782">
        <f t="shared" si="17"/>
        <v>1.1539708926648975</v>
      </c>
    </row>
    <row r="62" spans="2:47">
      <c r="E62" s="773" t="s">
        <v>963</v>
      </c>
      <c r="G62" s="777">
        <v>44621</v>
      </c>
      <c r="H62" s="780">
        <v>1.62</v>
      </c>
      <c r="I62" s="781">
        <f t="shared" si="16"/>
        <v>1.6200000000000003E-2</v>
      </c>
      <c r="L62">
        <v>1</v>
      </c>
      <c r="M62" s="782">
        <f>(1+SUMIF($G$60:$G$120,M$59,$I$60:$I$120))*L62</f>
        <v>1.0162</v>
      </c>
      <c r="N62" s="782">
        <f t="shared" si="17"/>
        <v>1.0269717199999999</v>
      </c>
      <c r="O62" s="782">
        <f t="shared" si="17"/>
        <v>1.0317984870839998</v>
      </c>
      <c r="P62" s="782">
        <f t="shared" si="17"/>
        <v>1.0387115369474624</v>
      </c>
      <c r="Q62" s="782">
        <f t="shared" si="17"/>
        <v>1.0316482984962196</v>
      </c>
      <c r="R62" s="782">
        <f t="shared" si="17"/>
        <v>1.0279343646216332</v>
      </c>
      <c r="S62" s="782">
        <f t="shared" si="17"/>
        <v>1.0249533549642305</v>
      </c>
      <c r="T62" s="782">
        <f t="shared" si="17"/>
        <v>1.0310005797585193</v>
      </c>
      <c r="U62" s="782">
        <f t="shared" si="17"/>
        <v>1.0352276821355293</v>
      </c>
      <c r="V62" s="782">
        <f t="shared" si="17"/>
        <v>1.0416460937647696</v>
      </c>
      <c r="W62" s="782">
        <f t="shared" si="17"/>
        <v>1.0471668180617228</v>
      </c>
      <c r="X62" s="782">
        <f t="shared" si="17"/>
        <v>1.0559630193334413</v>
      </c>
      <c r="Y62" s="782">
        <f t="shared" si="17"/>
        <v>1.0634603567707088</v>
      </c>
      <c r="Z62" s="782">
        <f t="shared" si="17"/>
        <v>1.0699474649470102</v>
      </c>
      <c r="AA62" s="782">
        <f t="shared" si="17"/>
        <v>1.0724083441163883</v>
      </c>
      <c r="AB62" s="782">
        <f t="shared" si="17"/>
        <v>1.0715504174410952</v>
      </c>
      <c r="AC62" s="782">
        <f t="shared" si="17"/>
        <v>1.0728362779420246</v>
      </c>
      <c r="AD62" s="782">
        <f t="shared" si="17"/>
        <v>1.0753038013812912</v>
      </c>
      <c r="AE62" s="782">
        <f t="shared" si="17"/>
        <v>1.0780995912648825</v>
      </c>
      <c r="AF62" s="782">
        <f t="shared" si="17"/>
        <v>1.0806870302839182</v>
      </c>
      <c r="AG62" s="782">
        <f t="shared" si="17"/>
        <v>1.0837129539687131</v>
      </c>
      <c r="AH62" s="782">
        <f t="shared" si="17"/>
        <v>1.0897817465109381</v>
      </c>
      <c r="AI62" s="782">
        <f t="shared" si="17"/>
        <v>1.0943588298462841</v>
      </c>
      <c r="AJ62" s="782">
        <f t="shared" si="17"/>
        <v>1.1034420081340082</v>
      </c>
      <c r="AK62" s="782">
        <f t="shared" si="17"/>
        <v>1.1052075153470227</v>
      </c>
      <c r="AL62" s="782">
        <f t="shared" si="17"/>
        <v>1.1094073039053414</v>
      </c>
      <c r="AM62" s="782">
        <f t="shared" si="17"/>
        <v>1.114510577503306</v>
      </c>
      <c r="AN62" s="782">
        <f t="shared" si="17"/>
        <v>1.1168510497160629</v>
      </c>
      <c r="AO62" s="782">
        <f t="shared" si="17"/>
        <v>1.121095083704984</v>
      </c>
      <c r="AP62" s="782">
        <f t="shared" si="17"/>
        <v>1.120870864688243</v>
      </c>
      <c r="AQ62" s="782">
        <f t="shared" si="17"/>
        <v>1.1258026964928713</v>
      </c>
      <c r="AR62" s="782">
        <f t="shared" si="17"/>
        <v>1.1321071915932315</v>
      </c>
      <c r="AS62" s="782">
        <f t="shared" si="17"/>
        <v>1.1365224096404452</v>
      </c>
      <c r="AT62" s="782">
        <f t="shared" si="17"/>
        <v>1.1424323261705756</v>
      </c>
    </row>
    <row r="63" spans="2:47">
      <c r="E63" s="775" t="s">
        <v>970</v>
      </c>
      <c r="G63" s="778">
        <v>44652</v>
      </c>
      <c r="H63" s="784">
        <v>1.06</v>
      </c>
      <c r="I63" s="785">
        <f t="shared" si="16"/>
        <v>1.06E-2</v>
      </c>
      <c r="M63">
        <v>1</v>
      </c>
      <c r="N63" s="782">
        <f>(1+SUMIF($G$60:$G$120,N$59,$I$60:$I$120))*M63</f>
        <v>1.0105999999999999</v>
      </c>
      <c r="O63" s="782">
        <f t="shared" si="17"/>
        <v>1.01534982</v>
      </c>
      <c r="P63" s="782">
        <f t="shared" si="17"/>
        <v>1.0221526637939999</v>
      </c>
      <c r="Q63" s="782">
        <f t="shared" si="17"/>
        <v>1.0152020256802008</v>
      </c>
      <c r="R63" s="782">
        <f t="shared" si="17"/>
        <v>1.011547298387752</v>
      </c>
      <c r="S63" s="782">
        <f t="shared" si="17"/>
        <v>1.0086138112224274</v>
      </c>
      <c r="T63" s="782">
        <f t="shared" si="17"/>
        <v>1.0145646327086397</v>
      </c>
      <c r="U63" s="782">
        <f t="shared" si="17"/>
        <v>1.0187243477027452</v>
      </c>
      <c r="V63" s="782">
        <f t="shared" si="17"/>
        <v>1.0250404386585021</v>
      </c>
      <c r="W63" s="782">
        <f t="shared" si="17"/>
        <v>1.0304731529833924</v>
      </c>
      <c r="X63" s="782">
        <f t="shared" si="17"/>
        <v>1.0391291274684529</v>
      </c>
      <c r="Y63" s="782">
        <f t="shared" si="17"/>
        <v>1.0465069442734789</v>
      </c>
      <c r="Z63" s="782">
        <f t="shared" si="17"/>
        <v>1.0528906366335471</v>
      </c>
      <c r="AA63" s="782">
        <f t="shared" si="17"/>
        <v>1.0553122850978043</v>
      </c>
      <c r="AB63" s="782">
        <f t="shared" si="17"/>
        <v>1.054468035269726</v>
      </c>
      <c r="AC63" s="782">
        <f t="shared" si="17"/>
        <v>1.0557333969120497</v>
      </c>
      <c r="AD63" s="782">
        <f t="shared" si="17"/>
        <v>1.0581615837249474</v>
      </c>
      <c r="AE63" s="782">
        <f t="shared" si="17"/>
        <v>1.0609128038426321</v>
      </c>
      <c r="AF63" s="782">
        <f t="shared" si="17"/>
        <v>1.0634589945718544</v>
      </c>
      <c r="AG63" s="782">
        <f t="shared" si="17"/>
        <v>1.0664366797566556</v>
      </c>
      <c r="AH63" s="782">
        <f t="shared" si="17"/>
        <v>1.072408725163293</v>
      </c>
      <c r="AI63" s="782">
        <f t="shared" si="17"/>
        <v>1.0769128418089788</v>
      </c>
      <c r="AJ63" s="782">
        <f t="shared" si="17"/>
        <v>1.0858512183959934</v>
      </c>
      <c r="AK63" s="782">
        <f t="shared" si="17"/>
        <v>1.087588580345427</v>
      </c>
      <c r="AL63" s="782">
        <f t="shared" si="17"/>
        <v>1.0917214169507397</v>
      </c>
      <c r="AM63" s="782">
        <f t="shared" si="17"/>
        <v>1.0967433354687131</v>
      </c>
      <c r="AN63" s="782">
        <f t="shared" si="17"/>
        <v>1.0990464964731974</v>
      </c>
      <c r="AO63" s="782">
        <f t="shared" si="17"/>
        <v>1.1032228731597955</v>
      </c>
      <c r="AP63" s="782">
        <f t="shared" si="17"/>
        <v>1.1030022285851635</v>
      </c>
      <c r="AQ63" s="782">
        <f t="shared" si="17"/>
        <v>1.1078554383909383</v>
      </c>
      <c r="AR63" s="782">
        <f t="shared" si="17"/>
        <v>1.1140594288459276</v>
      </c>
      <c r="AS63" s="782">
        <f t="shared" si="17"/>
        <v>1.1184042606184268</v>
      </c>
      <c r="AT63" s="782">
        <f t="shared" si="17"/>
        <v>1.1242199627736427</v>
      </c>
    </row>
    <row r="64" spans="2:47" ht="15" thickBot="1">
      <c r="E64" s="779">
        <f>AT84</f>
        <v>1.0483129579185959</v>
      </c>
      <c r="G64" s="777">
        <v>44682</v>
      </c>
      <c r="H64" s="780">
        <v>0.47</v>
      </c>
      <c r="I64" s="781">
        <f t="shared" si="16"/>
        <v>4.6999999999999993E-3</v>
      </c>
      <c r="N64">
        <v>1</v>
      </c>
      <c r="O64" s="782">
        <f>(1+SUMIF($G$60:$G$120,O$59,$I$60:$I$120))*N64</f>
        <v>1.0046999999999999</v>
      </c>
      <c r="P64" s="782">
        <f t="shared" si="17"/>
        <v>1.0114314899999999</v>
      </c>
      <c r="Q64" s="782">
        <f t="shared" si="17"/>
        <v>1.0045537558679998</v>
      </c>
      <c r="R64" s="782">
        <f t="shared" si="17"/>
        <v>1.0009373623468749</v>
      </c>
      <c r="S64" s="782">
        <f t="shared" si="17"/>
        <v>0.998034643996069</v>
      </c>
      <c r="T64" s="782">
        <f t="shared" si="17"/>
        <v>1.0039230483956458</v>
      </c>
      <c r="U64" s="782">
        <f t="shared" si="17"/>
        <v>1.0080391328940679</v>
      </c>
      <c r="V64" s="782">
        <f t="shared" si="17"/>
        <v>1.0142889755180111</v>
      </c>
      <c r="W64" s="782">
        <f t="shared" si="17"/>
        <v>1.0196647070882567</v>
      </c>
      <c r="X64" s="782">
        <f t="shared" si="17"/>
        <v>1.028229890627798</v>
      </c>
      <c r="Y64" s="782">
        <f t="shared" si="17"/>
        <v>1.0355303228512556</v>
      </c>
      <c r="Z64" s="782">
        <f t="shared" si="17"/>
        <v>1.0418470578206482</v>
      </c>
      <c r="AA64" s="782">
        <f t="shared" si="17"/>
        <v>1.0442433060536358</v>
      </c>
      <c r="AB64" s="782">
        <f t="shared" si="17"/>
        <v>1.0434079114087929</v>
      </c>
      <c r="AC64" s="782">
        <f t="shared" si="17"/>
        <v>1.0446600009024836</v>
      </c>
      <c r="AD64" s="782">
        <f t="shared" si="17"/>
        <v>1.0470627189045592</v>
      </c>
      <c r="AE64" s="782">
        <f t="shared" si="17"/>
        <v>1.0497850819737109</v>
      </c>
      <c r="AF64" s="782">
        <f t="shared" si="17"/>
        <v>1.0523045661704478</v>
      </c>
      <c r="AG64" s="782">
        <f t="shared" si="17"/>
        <v>1.0552510189557249</v>
      </c>
      <c r="AH64" s="782">
        <f t="shared" si="17"/>
        <v>1.0611604246618771</v>
      </c>
      <c r="AI64" s="782">
        <f t="shared" si="17"/>
        <v>1.0656172984454571</v>
      </c>
      <c r="AJ64" s="782">
        <f t="shared" si="17"/>
        <v>1.0744619220225544</v>
      </c>
      <c r="AK64" s="782">
        <f t="shared" si="17"/>
        <v>1.0761810610977907</v>
      </c>
      <c r="AL64" s="782">
        <f t="shared" si="17"/>
        <v>1.0802705491299622</v>
      </c>
      <c r="AM64" s="782">
        <f t="shared" si="17"/>
        <v>1.0852397936559599</v>
      </c>
      <c r="AN64" s="782">
        <f t="shared" si="17"/>
        <v>1.0875187972226374</v>
      </c>
      <c r="AO64" s="782">
        <f t="shared" si="17"/>
        <v>1.0916513686520835</v>
      </c>
      <c r="AP64" s="782">
        <f t="shared" si="17"/>
        <v>1.091433038378353</v>
      </c>
      <c r="AQ64" s="782">
        <f t="shared" si="17"/>
        <v>1.0962353437472176</v>
      </c>
      <c r="AR64" s="782">
        <f t="shared" si="17"/>
        <v>1.1023742616722021</v>
      </c>
      <c r="AS64" s="782">
        <f t="shared" si="17"/>
        <v>1.1066735212927237</v>
      </c>
      <c r="AT64" s="782">
        <f t="shared" si="17"/>
        <v>1.112428223603446</v>
      </c>
    </row>
    <row r="65" spans="7:46">
      <c r="G65" s="778">
        <v>44713</v>
      </c>
      <c r="H65" s="784">
        <v>0.67</v>
      </c>
      <c r="I65" s="785">
        <f t="shared" si="16"/>
        <v>6.7000000000000002E-3</v>
      </c>
      <c r="O65">
        <v>1</v>
      </c>
      <c r="P65" s="782">
        <f>(1+SUMIF($G$60:$G$120,P$59,$I$60:$I$120))*O65</f>
        <v>1.0066999999999999</v>
      </c>
      <c r="Q65" s="782">
        <f t="shared" si="17"/>
        <v>0.9998544399999999</v>
      </c>
      <c r="R65" s="782">
        <f t="shared" si="17"/>
        <v>0.99625496401599989</v>
      </c>
      <c r="S65" s="782">
        <f t="shared" si="17"/>
        <v>0.9933658246203535</v>
      </c>
      <c r="T65" s="782">
        <f t="shared" si="17"/>
        <v>0.99922668298561357</v>
      </c>
      <c r="U65" s="782">
        <f t="shared" si="17"/>
        <v>1.0033235123858546</v>
      </c>
      <c r="V65" s="782">
        <f t="shared" si="17"/>
        <v>1.0095441181626468</v>
      </c>
      <c r="W65" s="782">
        <f t="shared" si="17"/>
        <v>1.014894701988909</v>
      </c>
      <c r="X65" s="782">
        <f t="shared" si="17"/>
        <v>1.0234198174856157</v>
      </c>
      <c r="Y65" s="782">
        <f t="shared" si="17"/>
        <v>1.0306860981897636</v>
      </c>
      <c r="Z65" s="782">
        <f t="shared" si="17"/>
        <v>1.0369732833887213</v>
      </c>
      <c r="AA65" s="782">
        <f t="shared" si="17"/>
        <v>1.0393583219405154</v>
      </c>
      <c r="AB65" s="782">
        <f t="shared" si="17"/>
        <v>1.0385268352829629</v>
      </c>
      <c r="AC65" s="782">
        <f t="shared" si="17"/>
        <v>1.0397730674853025</v>
      </c>
      <c r="AD65" s="782">
        <f t="shared" si="17"/>
        <v>1.0421645455405186</v>
      </c>
      <c r="AE65" s="782">
        <f t="shared" si="17"/>
        <v>1.044874173358924</v>
      </c>
      <c r="AF65" s="782">
        <f t="shared" si="17"/>
        <v>1.0473818713749854</v>
      </c>
      <c r="AG65" s="782">
        <f t="shared" si="17"/>
        <v>1.0503145406148353</v>
      </c>
      <c r="AH65" s="782">
        <f t="shared" si="17"/>
        <v>1.0561963020422784</v>
      </c>
      <c r="AI65" s="782">
        <f t="shared" si="17"/>
        <v>1.0606323265108559</v>
      </c>
      <c r="AJ65" s="782">
        <f t="shared" si="17"/>
        <v>1.0694355748208959</v>
      </c>
      <c r="AK65" s="782">
        <f t="shared" si="17"/>
        <v>1.0711466717406093</v>
      </c>
      <c r="AL65" s="782">
        <f t="shared" si="17"/>
        <v>1.0752170290932237</v>
      </c>
      <c r="AM65" s="782">
        <f t="shared" si="17"/>
        <v>1.0801630274270524</v>
      </c>
      <c r="AN65" s="782">
        <f t="shared" si="17"/>
        <v>1.0824313697846493</v>
      </c>
      <c r="AO65" s="782">
        <f t="shared" si="17"/>
        <v>1.086544608989831</v>
      </c>
      <c r="AP65" s="782">
        <f t="shared" si="17"/>
        <v>1.0863273000680331</v>
      </c>
      <c r="AQ65" s="782">
        <f t="shared" si="17"/>
        <v>1.0911071401883323</v>
      </c>
      <c r="AR65" s="782">
        <f t="shared" si="17"/>
        <v>1.0972173401733871</v>
      </c>
      <c r="AS65" s="782">
        <f t="shared" si="17"/>
        <v>1.1014964878000633</v>
      </c>
      <c r="AT65" s="782">
        <f t="shared" si="17"/>
        <v>1.1072242695366237</v>
      </c>
    </row>
    <row r="66" spans="7:46">
      <c r="G66" s="777">
        <v>44743</v>
      </c>
      <c r="H66" s="780">
        <v>-0.68</v>
      </c>
      <c r="I66" s="781">
        <f t="shared" si="16"/>
        <v>-6.8000000000000005E-3</v>
      </c>
      <c r="P66">
        <v>1</v>
      </c>
      <c r="Q66" s="782">
        <f>(1+SUMIF($G$60:$G$120,Q$59,$I$60:$I$120))*P66</f>
        <v>0.99319999999999997</v>
      </c>
      <c r="R66" s="782">
        <f t="shared" si="17"/>
        <v>0.98962447999999992</v>
      </c>
      <c r="S66" s="782">
        <f t="shared" si="17"/>
        <v>0.98675456900799985</v>
      </c>
      <c r="T66" s="782">
        <f t="shared" si="17"/>
        <v>0.99257642096514709</v>
      </c>
      <c r="U66" s="782">
        <f t="shared" si="17"/>
        <v>0.99664598429110418</v>
      </c>
      <c r="V66" s="782">
        <f t="shared" si="17"/>
        <v>1.002825189393709</v>
      </c>
      <c r="W66" s="782">
        <f t="shared" si="17"/>
        <v>1.0081401628974958</v>
      </c>
      <c r="X66" s="782">
        <f t="shared" si="17"/>
        <v>1.0166085402658347</v>
      </c>
      <c r="Y66" s="782">
        <f t="shared" si="17"/>
        <v>1.0238264609017222</v>
      </c>
      <c r="Z66" s="782">
        <f t="shared" si="17"/>
        <v>1.0300718023132227</v>
      </c>
      <c r="AA66" s="782">
        <f t="shared" si="17"/>
        <v>1.0324409674585431</v>
      </c>
      <c r="AB66" s="782">
        <f t="shared" si="17"/>
        <v>1.0316150146845762</v>
      </c>
      <c r="AC66" s="782">
        <f t="shared" si="17"/>
        <v>1.0328529527021977</v>
      </c>
      <c r="AD66" s="782">
        <f t="shared" si="17"/>
        <v>1.0352285144934128</v>
      </c>
      <c r="AE66" s="782">
        <f t="shared" si="17"/>
        <v>1.0379201086310956</v>
      </c>
      <c r="AF66" s="782">
        <f t="shared" si="17"/>
        <v>1.0404111168918102</v>
      </c>
      <c r="AG66" s="782">
        <f t="shared" si="17"/>
        <v>1.0433242680191073</v>
      </c>
      <c r="AH66" s="782">
        <f t="shared" si="17"/>
        <v>1.0491668839200143</v>
      </c>
      <c r="AI66" s="782">
        <f t="shared" si="17"/>
        <v>1.0535733848324784</v>
      </c>
      <c r="AJ66" s="782">
        <f t="shared" si="17"/>
        <v>1.062318043926588</v>
      </c>
      <c r="AK66" s="782">
        <f t="shared" si="17"/>
        <v>1.0640177527968706</v>
      </c>
      <c r="AL66" s="782">
        <f t="shared" si="17"/>
        <v>1.0680610202574987</v>
      </c>
      <c r="AM66" s="782">
        <f t="shared" si="17"/>
        <v>1.0729741009506832</v>
      </c>
      <c r="AN66" s="782">
        <f t="shared" si="17"/>
        <v>1.0752273465626796</v>
      </c>
      <c r="AO66" s="782">
        <f t="shared" si="17"/>
        <v>1.0793132104796177</v>
      </c>
      <c r="AP66" s="782">
        <f t="shared" si="17"/>
        <v>1.0790973478375219</v>
      </c>
      <c r="AQ66" s="782">
        <f t="shared" si="17"/>
        <v>1.0838453761680069</v>
      </c>
      <c r="AR66" s="782">
        <f t="shared" si="17"/>
        <v>1.0899149102745478</v>
      </c>
      <c r="AS66" s="782">
        <f t="shared" si="17"/>
        <v>1.0941655784246185</v>
      </c>
      <c r="AT66" s="782">
        <f t="shared" si="17"/>
        <v>1.0998552394324266</v>
      </c>
    </row>
    <row r="67" spans="7:46">
      <c r="G67" s="778">
        <v>44774</v>
      </c>
      <c r="H67" s="784">
        <v>-0.36</v>
      </c>
      <c r="I67" s="785">
        <f t="shared" si="16"/>
        <v>-3.5999999999999999E-3</v>
      </c>
      <c r="Q67">
        <v>1</v>
      </c>
      <c r="R67" s="782">
        <f>(1+SUMIF($G$60:$G$120,R$59,$I$60:$I$120))*Q67</f>
        <v>0.99639999999999995</v>
      </c>
      <c r="S67" s="782">
        <f t="shared" si="17"/>
        <v>0.99351043999999988</v>
      </c>
      <c r="T67" s="782">
        <f t="shared" si="17"/>
        <v>0.9993721515959999</v>
      </c>
      <c r="U67" s="782">
        <f t="shared" si="17"/>
        <v>1.0034695774175435</v>
      </c>
      <c r="V67" s="782">
        <f t="shared" si="17"/>
        <v>1.0096910887975323</v>
      </c>
      <c r="W67" s="782">
        <f t="shared" si="17"/>
        <v>1.0150424515681593</v>
      </c>
      <c r="X67" s="782">
        <f t="shared" si="17"/>
        <v>1.0235688081613319</v>
      </c>
      <c r="Y67" s="782">
        <f t="shared" si="17"/>
        <v>1.0308361466992775</v>
      </c>
      <c r="Z67" s="782">
        <f t="shared" si="17"/>
        <v>1.0371242471941431</v>
      </c>
      <c r="AA67" s="782">
        <f t="shared" si="17"/>
        <v>1.0395096329626896</v>
      </c>
      <c r="AB67" s="782">
        <f t="shared" si="17"/>
        <v>1.0386780252563195</v>
      </c>
      <c r="AC67" s="782">
        <f t="shared" si="17"/>
        <v>1.0399244388866271</v>
      </c>
      <c r="AD67" s="782">
        <f t="shared" si="17"/>
        <v>1.0423162650960662</v>
      </c>
      <c r="AE67" s="782">
        <f t="shared" si="17"/>
        <v>1.045026287385316</v>
      </c>
      <c r="AF67" s="782">
        <f t="shared" si="17"/>
        <v>1.0475343504750407</v>
      </c>
      <c r="AG67" s="782">
        <f t="shared" si="17"/>
        <v>1.0504674466563708</v>
      </c>
      <c r="AH67" s="782">
        <f t="shared" si="17"/>
        <v>1.0563500643576464</v>
      </c>
      <c r="AI67" s="782">
        <f t="shared" si="17"/>
        <v>1.0607867346279485</v>
      </c>
      <c r="AJ67" s="782">
        <f t="shared" si="17"/>
        <v>1.0695912645253605</v>
      </c>
      <c r="AK67" s="782">
        <f t="shared" si="17"/>
        <v>1.071302610548601</v>
      </c>
      <c r="AL67" s="782">
        <f t="shared" si="17"/>
        <v>1.0753735604686856</v>
      </c>
      <c r="AM67" s="782">
        <f t="shared" si="17"/>
        <v>1.0803202788468416</v>
      </c>
      <c r="AN67" s="782">
        <f t="shared" si="17"/>
        <v>1.0825889514324198</v>
      </c>
      <c r="AO67" s="782">
        <f t="shared" si="17"/>
        <v>1.0867027894478631</v>
      </c>
      <c r="AP67" s="782">
        <f t="shared" si="17"/>
        <v>1.0864854488899736</v>
      </c>
      <c r="AQ67" s="782">
        <f t="shared" si="17"/>
        <v>1.0912659848650894</v>
      </c>
      <c r="AR67" s="782">
        <f t="shared" si="17"/>
        <v>1.0973770743803339</v>
      </c>
      <c r="AS67" s="782">
        <f t="shared" si="17"/>
        <v>1.1016568449704172</v>
      </c>
      <c r="AT67" s="782">
        <f t="shared" si="17"/>
        <v>1.1073854605642635</v>
      </c>
    </row>
    <row r="68" spans="7:46">
      <c r="G68" s="777">
        <v>44805</v>
      </c>
      <c r="H68" s="780">
        <v>-0.28999999999999998</v>
      </c>
      <c r="I68" s="781">
        <f t="shared" si="16"/>
        <v>-2.8999999999999998E-3</v>
      </c>
      <c r="R68">
        <v>1</v>
      </c>
      <c r="S68" s="782">
        <f>(1+SUMIF($G$60:$G$120,S$59,$I$60:$I$120))*R68</f>
        <v>0.99709999999999999</v>
      </c>
      <c r="T68" s="782">
        <f t="shared" si="17"/>
        <v>1.00298289</v>
      </c>
      <c r="U68" s="782">
        <f t="shared" si="17"/>
        <v>1.0070951198489999</v>
      </c>
      <c r="V68" s="782">
        <f t="shared" si="17"/>
        <v>1.0133391095920636</v>
      </c>
      <c r="W68" s="782">
        <f t="shared" ref="W68:AT68" si="18">(1+SUMIF($G$60:$G$120,W$59,$I$60:$I$120))*V68</f>
        <v>1.0187098068729017</v>
      </c>
      <c r="X68" s="782">
        <f t="shared" si="18"/>
        <v>1.027266969250634</v>
      </c>
      <c r="Y68" s="782">
        <f t="shared" si="18"/>
        <v>1.0345605647323135</v>
      </c>
      <c r="Z68" s="782">
        <f t="shared" si="18"/>
        <v>1.0408713841771806</v>
      </c>
      <c r="AA68" s="782">
        <f t="shared" si="18"/>
        <v>1.0432653883607881</v>
      </c>
      <c r="AB68" s="782">
        <f t="shared" si="18"/>
        <v>1.0424307760500995</v>
      </c>
      <c r="AC68" s="782">
        <f t="shared" si="18"/>
        <v>1.0436816929813597</v>
      </c>
      <c r="AD68" s="782">
        <f t="shared" si="18"/>
        <v>1.0460821608752169</v>
      </c>
      <c r="AE68" s="782">
        <f t="shared" si="18"/>
        <v>1.0488019744934924</v>
      </c>
      <c r="AF68" s="782">
        <f t="shared" si="18"/>
        <v>1.0513190992322767</v>
      </c>
      <c r="AG68" s="782">
        <f t="shared" si="18"/>
        <v>1.0542627927101269</v>
      </c>
      <c r="AH68" s="782">
        <f t="shared" si="18"/>
        <v>1.0601666643493037</v>
      </c>
      <c r="AI68" s="782">
        <f t="shared" si="18"/>
        <v>1.0646193643395707</v>
      </c>
      <c r="AJ68" s="782">
        <f t="shared" si="18"/>
        <v>1.0734557050635891</v>
      </c>
      <c r="AK68" s="782">
        <f t="shared" si="18"/>
        <v>1.0751732341916909</v>
      </c>
      <c r="AL68" s="782">
        <f t="shared" si="18"/>
        <v>1.0792588924816193</v>
      </c>
      <c r="AM68" s="782">
        <f t="shared" si="18"/>
        <v>1.0842234833870348</v>
      </c>
      <c r="AN68" s="782">
        <f t="shared" si="18"/>
        <v>1.0865003527021475</v>
      </c>
      <c r="AO68" s="782">
        <f t="shared" si="18"/>
        <v>1.0906290540424157</v>
      </c>
      <c r="AP68" s="782">
        <f t="shared" si="18"/>
        <v>1.0904109282316072</v>
      </c>
      <c r="AQ68" s="782">
        <f t="shared" si="18"/>
        <v>1.0952087363158263</v>
      </c>
      <c r="AR68" s="782">
        <f t="shared" si="18"/>
        <v>1.1013419052391948</v>
      </c>
      <c r="AS68" s="782">
        <f t="shared" si="18"/>
        <v>1.1056371386696278</v>
      </c>
      <c r="AT68" s="782">
        <f t="shared" si="18"/>
        <v>1.1113864517907099</v>
      </c>
    </row>
    <row r="69" spans="7:46">
      <c r="G69" s="778">
        <v>44835</v>
      </c>
      <c r="H69" s="784">
        <v>0.59</v>
      </c>
      <c r="I69" s="785">
        <f t="shared" si="16"/>
        <v>5.8999999999999999E-3</v>
      </c>
      <c r="S69">
        <v>1</v>
      </c>
      <c r="T69" s="782">
        <f>(1+SUMIF($G$60:$G$120,T$59,$I$60:$I$120))*S69</f>
        <v>1.0059</v>
      </c>
      <c r="U69" s="782">
        <f t="shared" ref="U69:AT81" si="19">(1+SUMIF($G$60:$G$120,U$59,$I$60:$I$120))*T69</f>
        <v>1.01002419</v>
      </c>
      <c r="V69" s="782">
        <f t="shared" si="19"/>
        <v>1.016286339978</v>
      </c>
      <c r="W69" s="782">
        <f t="shared" si="19"/>
        <v>1.0216726575798836</v>
      </c>
      <c r="X69" s="782">
        <f t="shared" si="19"/>
        <v>1.0302547079035544</v>
      </c>
      <c r="Y69" s="782">
        <f t="shared" si="19"/>
        <v>1.0375695163296699</v>
      </c>
      <c r="Z69" s="782">
        <f t="shared" si="19"/>
        <v>1.0438986903792808</v>
      </c>
      <c r="AA69" s="782">
        <f t="shared" si="19"/>
        <v>1.0462996573671532</v>
      </c>
      <c r="AB69" s="782">
        <f t="shared" si="19"/>
        <v>1.0454626176412596</v>
      </c>
      <c r="AC69" s="782">
        <f t="shared" si="19"/>
        <v>1.0467171727824292</v>
      </c>
      <c r="AD69" s="782">
        <f t="shared" si="19"/>
        <v>1.0491246222798287</v>
      </c>
      <c r="AE69" s="782">
        <f t="shared" si="19"/>
        <v>1.0518523462977563</v>
      </c>
      <c r="AF69" s="782">
        <f t="shared" si="19"/>
        <v>1.0543767919288709</v>
      </c>
      <c r="AG69" s="782">
        <f t="shared" si="19"/>
        <v>1.0573290469462717</v>
      </c>
      <c r="AH69" s="782">
        <f t="shared" si="19"/>
        <v>1.063250089609171</v>
      </c>
      <c r="AI69" s="782">
        <f t="shared" si="19"/>
        <v>1.0677157399855295</v>
      </c>
      <c r="AJ69" s="782">
        <f t="shared" si="19"/>
        <v>1.0765777806274093</v>
      </c>
      <c r="AK69" s="782">
        <f t="shared" si="19"/>
        <v>1.0783003050764133</v>
      </c>
      <c r="AL69" s="782">
        <f t="shared" si="19"/>
        <v>1.0823978462357038</v>
      </c>
      <c r="AM69" s="782">
        <f t="shared" si="19"/>
        <v>1.087376876328388</v>
      </c>
      <c r="AN69" s="782">
        <f t="shared" si="19"/>
        <v>1.0896603677686776</v>
      </c>
      <c r="AO69" s="782">
        <f t="shared" si="19"/>
        <v>1.0938010771661986</v>
      </c>
      <c r="AP69" s="782">
        <f t="shared" si="19"/>
        <v>1.0935823169507652</v>
      </c>
      <c r="AQ69" s="782">
        <f t="shared" si="19"/>
        <v>1.0983940791453486</v>
      </c>
      <c r="AR69" s="782">
        <f t="shared" si="19"/>
        <v>1.1045450859885626</v>
      </c>
      <c r="AS69" s="782">
        <f t="shared" si="19"/>
        <v>1.108852811823918</v>
      </c>
      <c r="AT69" s="782">
        <f t="shared" si="19"/>
        <v>1.1146188464454025</v>
      </c>
    </row>
    <row r="70" spans="7:46">
      <c r="G70" s="777">
        <v>44866</v>
      </c>
      <c r="H70" s="780">
        <v>0.41</v>
      </c>
      <c r="I70" s="781">
        <f t="shared" si="16"/>
        <v>4.0999999999999995E-3</v>
      </c>
      <c r="T70">
        <v>1</v>
      </c>
      <c r="U70" s="782">
        <f>(1+SUMIF($G$60:$G$120,U$59,$I$60:$I$120))*T70</f>
        <v>1.0041</v>
      </c>
      <c r="V70" s="782">
        <f t="shared" si="19"/>
        <v>1.01032542</v>
      </c>
      <c r="W70" s="782">
        <f t="shared" si="19"/>
        <v>1.0156801447260002</v>
      </c>
      <c r="X70" s="782">
        <f t="shared" si="19"/>
        <v>1.0242118579416986</v>
      </c>
      <c r="Y70" s="782">
        <f t="shared" si="19"/>
        <v>1.0314837621330848</v>
      </c>
      <c r="Z70" s="782">
        <f t="shared" si="19"/>
        <v>1.0377758130820967</v>
      </c>
      <c r="AA70" s="782">
        <f t="shared" si="19"/>
        <v>1.0401626974521854</v>
      </c>
      <c r="AB70" s="782">
        <f t="shared" si="19"/>
        <v>1.0393305672942237</v>
      </c>
      <c r="AC70" s="782">
        <f t="shared" si="19"/>
        <v>1.0405777639749769</v>
      </c>
      <c r="AD70" s="782">
        <f t="shared" si="19"/>
        <v>1.0429710928321194</v>
      </c>
      <c r="AE70" s="782">
        <f t="shared" si="19"/>
        <v>1.0456828176734829</v>
      </c>
      <c r="AF70" s="782">
        <f t="shared" si="19"/>
        <v>1.0481924564358993</v>
      </c>
      <c r="AG70" s="782">
        <f t="shared" si="19"/>
        <v>1.0511273953139197</v>
      </c>
      <c r="AH70" s="782">
        <f t="shared" si="19"/>
        <v>1.0570137087276776</v>
      </c>
      <c r="AI70" s="782">
        <f t="shared" si="19"/>
        <v>1.0614531663043338</v>
      </c>
      <c r="AJ70" s="782">
        <f t="shared" si="19"/>
        <v>1.0702632275846597</v>
      </c>
      <c r="AK70" s="782">
        <f t="shared" si="19"/>
        <v>1.0719756487487953</v>
      </c>
      <c r="AL70" s="782">
        <f t="shared" si="19"/>
        <v>1.0760491562140406</v>
      </c>
      <c r="AM70" s="782">
        <f t="shared" si="19"/>
        <v>1.0809989823326251</v>
      </c>
      <c r="AN70" s="782">
        <f t="shared" si="19"/>
        <v>1.0832690801955236</v>
      </c>
      <c r="AO70" s="782">
        <f t="shared" si="19"/>
        <v>1.0873855027002666</v>
      </c>
      <c r="AP70" s="782">
        <f t="shared" si="19"/>
        <v>1.0871680255997265</v>
      </c>
      <c r="AQ70" s="782">
        <f t="shared" si="19"/>
        <v>1.0919515649123652</v>
      </c>
      <c r="AR70" s="782">
        <f t="shared" si="19"/>
        <v>1.0980664936758746</v>
      </c>
      <c r="AS70" s="782">
        <f t="shared" si="19"/>
        <v>1.1023489530012105</v>
      </c>
      <c r="AT70" s="782">
        <f t="shared" si="19"/>
        <v>1.108081167556817</v>
      </c>
    </row>
    <row r="71" spans="7:46">
      <c r="G71" s="778">
        <v>44896</v>
      </c>
      <c r="H71" s="784">
        <v>0.62</v>
      </c>
      <c r="I71" s="785">
        <f t="shared" si="16"/>
        <v>6.1999999999999998E-3</v>
      </c>
      <c r="U71">
        <v>1</v>
      </c>
      <c r="V71" s="782">
        <f>(1+SUMIF($G$60:$G$120,V$59,$I$60:$I$120))*U71</f>
        <v>1.0062</v>
      </c>
      <c r="W71" s="782">
        <f t="shared" si="19"/>
        <v>1.01153286</v>
      </c>
      <c r="X71" s="782">
        <f t="shared" si="19"/>
        <v>1.020029736024</v>
      </c>
      <c r="Y71" s="782">
        <f t="shared" si="19"/>
        <v>1.0272719471497707</v>
      </c>
      <c r="Z71" s="782">
        <f t="shared" si="19"/>
        <v>1.0335383060273842</v>
      </c>
      <c r="AA71" s="782">
        <f t="shared" si="19"/>
        <v>1.035915444131247</v>
      </c>
      <c r="AB71" s="782">
        <f t="shared" si="19"/>
        <v>1.0350867117759419</v>
      </c>
      <c r="AC71" s="782">
        <f t="shared" si="19"/>
        <v>1.0363288158300732</v>
      </c>
      <c r="AD71" s="782">
        <f t="shared" si="19"/>
        <v>1.0387123721064824</v>
      </c>
      <c r="AE71" s="782">
        <f t="shared" si="19"/>
        <v>1.0414130242739592</v>
      </c>
      <c r="AF71" s="782">
        <f t="shared" si="19"/>
        <v>1.0439124155322166</v>
      </c>
      <c r="AG71" s="782">
        <f t="shared" si="19"/>
        <v>1.0468353702957067</v>
      </c>
      <c r="AH71" s="782">
        <f t="shared" si="19"/>
        <v>1.0526976483693626</v>
      </c>
      <c r="AI71" s="782">
        <f t="shared" si="19"/>
        <v>1.0571189784925139</v>
      </c>
      <c r="AJ71" s="782">
        <f t="shared" si="19"/>
        <v>1.0658930660140018</v>
      </c>
      <c r="AK71" s="782">
        <f t="shared" si="19"/>
        <v>1.0675984949196242</v>
      </c>
      <c r="AL71" s="782">
        <f t="shared" si="19"/>
        <v>1.0716553692003188</v>
      </c>
      <c r="AM71" s="782">
        <f t="shared" si="19"/>
        <v>1.0765849838986401</v>
      </c>
      <c r="AN71" s="782">
        <f t="shared" si="19"/>
        <v>1.0788458123648272</v>
      </c>
      <c r="AO71" s="782">
        <f t="shared" si="19"/>
        <v>1.0829454264518137</v>
      </c>
      <c r="AP71" s="782">
        <f t="shared" si="19"/>
        <v>1.0827288373665234</v>
      </c>
      <c r="AQ71" s="782">
        <f t="shared" si="19"/>
        <v>1.087492844250936</v>
      </c>
      <c r="AR71" s="782">
        <f t="shared" si="19"/>
        <v>1.0935828041787412</v>
      </c>
      <c r="AS71" s="782">
        <f t="shared" si="19"/>
        <v>1.0978477771150383</v>
      </c>
      <c r="AT71" s="782">
        <f t="shared" si="19"/>
        <v>1.1035565855560365</v>
      </c>
    </row>
    <row r="72" spans="7:46">
      <c r="G72" s="777">
        <v>44927</v>
      </c>
      <c r="H72" s="780">
        <v>0.53</v>
      </c>
      <c r="I72" s="781">
        <f t="shared" si="16"/>
        <v>5.3E-3</v>
      </c>
      <c r="V72">
        <v>1</v>
      </c>
      <c r="W72" s="782">
        <f>(1+SUMIF($G$60:$G$120,W$59,$I$60:$I$120))*V72</f>
        <v>1.0053000000000001</v>
      </c>
      <c r="X72" s="782">
        <f t="shared" si="19"/>
        <v>1.0137445200000001</v>
      </c>
      <c r="Y72" s="782">
        <f t="shared" si="19"/>
        <v>1.0209421060920003</v>
      </c>
      <c r="Z72" s="782">
        <f t="shared" si="19"/>
        <v>1.0271698529391615</v>
      </c>
      <c r="AA72" s="782">
        <f t="shared" si="19"/>
        <v>1.0295323436009216</v>
      </c>
      <c r="AB72" s="782">
        <f t="shared" si="19"/>
        <v>1.0287087177260408</v>
      </c>
      <c r="AC72" s="782">
        <f t="shared" si="19"/>
        <v>1.0299431681873121</v>
      </c>
      <c r="AD72" s="782">
        <f t="shared" si="19"/>
        <v>1.032312037474143</v>
      </c>
      <c r="AE72" s="782">
        <f t="shared" si="19"/>
        <v>1.0349960487715757</v>
      </c>
      <c r="AF72" s="782">
        <f t="shared" si="19"/>
        <v>1.0374800392886274</v>
      </c>
      <c r="AG72" s="782">
        <f t="shared" si="19"/>
        <v>1.0403849833986354</v>
      </c>
      <c r="AH72" s="782">
        <f t="shared" si="19"/>
        <v>1.0462111393056679</v>
      </c>
      <c r="AI72" s="782">
        <f t="shared" si="19"/>
        <v>1.0506052260907517</v>
      </c>
      <c r="AJ72" s="782">
        <f t="shared" si="19"/>
        <v>1.0593252494673049</v>
      </c>
      <c r="AK72" s="782">
        <f t="shared" si="19"/>
        <v>1.0610201698664525</v>
      </c>
      <c r="AL72" s="782">
        <f t="shared" si="19"/>
        <v>1.0650520465119451</v>
      </c>
      <c r="AM72" s="782">
        <f t="shared" si="19"/>
        <v>1.0699512859258999</v>
      </c>
      <c r="AN72" s="782">
        <f t="shared" si="19"/>
        <v>1.0721981836263443</v>
      </c>
      <c r="AO72" s="782">
        <f t="shared" si="19"/>
        <v>1.0762725367241244</v>
      </c>
      <c r="AP72" s="782">
        <f t="shared" si="19"/>
        <v>1.0760572822167795</v>
      </c>
      <c r="AQ72" s="782">
        <f t="shared" si="19"/>
        <v>1.0807919342585333</v>
      </c>
      <c r="AR72" s="782">
        <f t="shared" si="19"/>
        <v>1.0868443690903811</v>
      </c>
      <c r="AS72" s="782">
        <f t="shared" si="19"/>
        <v>1.0910830621298335</v>
      </c>
      <c r="AT72" s="782">
        <f t="shared" si="19"/>
        <v>1.0967566940529088</v>
      </c>
    </row>
    <row r="73" spans="7:46">
      <c r="G73" s="778">
        <v>44958</v>
      </c>
      <c r="H73" s="784">
        <v>0.84</v>
      </c>
      <c r="I73" s="785">
        <f t="shared" si="16"/>
        <v>8.3999999999999995E-3</v>
      </c>
      <c r="W73">
        <v>1</v>
      </c>
      <c r="X73" s="782">
        <f>(1+SUMIF($G$60:$G$120,X$59,$I$60:$I$120))*W73</f>
        <v>1.0084</v>
      </c>
      <c r="Y73" s="782">
        <f t="shared" si="19"/>
        <v>1.01555964</v>
      </c>
      <c r="Z73" s="782">
        <f t="shared" si="19"/>
        <v>1.021754553804</v>
      </c>
      <c r="AA73" s="782">
        <f t="shared" si="19"/>
        <v>1.0241045892777492</v>
      </c>
      <c r="AB73" s="782">
        <f t="shared" si="19"/>
        <v>1.0232853056063269</v>
      </c>
      <c r="AC73" s="782">
        <f t="shared" si="19"/>
        <v>1.0245132479730545</v>
      </c>
      <c r="AD73" s="782">
        <f t="shared" si="19"/>
        <v>1.0268696284433925</v>
      </c>
      <c r="AE73" s="782">
        <f t="shared" si="19"/>
        <v>1.0295394894773453</v>
      </c>
      <c r="AF73" s="782">
        <f t="shared" si="19"/>
        <v>1.0320103842520909</v>
      </c>
      <c r="AG73" s="782">
        <f t="shared" si="19"/>
        <v>1.0349000133279966</v>
      </c>
      <c r="AH73" s="782">
        <f t="shared" si="19"/>
        <v>1.0406954534026334</v>
      </c>
      <c r="AI73" s="782">
        <f t="shared" si="19"/>
        <v>1.0450663743069244</v>
      </c>
      <c r="AJ73" s="782">
        <f t="shared" si="19"/>
        <v>1.0537404252136719</v>
      </c>
      <c r="AK73" s="782">
        <f t="shared" si="19"/>
        <v>1.0554264098940138</v>
      </c>
      <c r="AL73" s="782">
        <f t="shared" si="19"/>
        <v>1.0594370302516112</v>
      </c>
      <c r="AM73" s="782">
        <f t="shared" si="19"/>
        <v>1.0643104405907686</v>
      </c>
      <c r="AN73" s="782">
        <f t="shared" si="19"/>
        <v>1.0665454925160092</v>
      </c>
      <c r="AO73" s="782">
        <f t="shared" si="19"/>
        <v>1.0705983653875699</v>
      </c>
      <c r="AP73" s="782">
        <f t="shared" si="19"/>
        <v>1.0703842457144925</v>
      </c>
      <c r="AQ73" s="782">
        <f t="shared" si="19"/>
        <v>1.0750939363956362</v>
      </c>
      <c r="AR73" s="782">
        <f t="shared" si="19"/>
        <v>1.0811144624394518</v>
      </c>
      <c r="AS73" s="782">
        <f t="shared" si="19"/>
        <v>1.0853308088429656</v>
      </c>
      <c r="AT73" s="782">
        <f t="shared" si="19"/>
        <v>1.0909745290489492</v>
      </c>
    </row>
    <row r="74" spans="7:46">
      <c r="G74" s="777">
        <v>44986</v>
      </c>
      <c r="H74" s="780">
        <v>0.71</v>
      </c>
      <c r="I74" s="781">
        <f t="shared" si="16"/>
        <v>7.0999999999999995E-3</v>
      </c>
      <c r="X74">
        <v>1</v>
      </c>
      <c r="Y74" s="782">
        <f>(1+SUMIF($G$60:$G$120,Y$59,$I$60:$I$120))*X74</f>
        <v>1.0071000000000001</v>
      </c>
      <c r="Z74" s="782">
        <f t="shared" si="19"/>
        <v>1.01324331</v>
      </c>
      <c r="AA74" s="782">
        <f t="shared" si="19"/>
        <v>1.0155737696130001</v>
      </c>
      <c r="AB74" s="782">
        <f t="shared" si="19"/>
        <v>1.0147613105973097</v>
      </c>
      <c r="AC74" s="782">
        <f t="shared" si="19"/>
        <v>1.0159790241700266</v>
      </c>
      <c r="AD74" s="782">
        <f t="shared" si="19"/>
        <v>1.0183157759256176</v>
      </c>
      <c r="AE74" s="782">
        <f t="shared" si="19"/>
        <v>1.0209633969430241</v>
      </c>
      <c r="AF74" s="782">
        <f t="shared" si="19"/>
        <v>1.0234137090956872</v>
      </c>
      <c r="AG74" s="782">
        <f t="shared" si="19"/>
        <v>1.0262792674811549</v>
      </c>
      <c r="AH74" s="782">
        <f t="shared" si="19"/>
        <v>1.0320264313790495</v>
      </c>
      <c r="AI74" s="782">
        <f t="shared" si="19"/>
        <v>1.0363609423908415</v>
      </c>
      <c r="AJ74" s="782">
        <f t="shared" si="19"/>
        <v>1.0449627382126856</v>
      </c>
      <c r="AK74" s="782">
        <f t="shared" si="19"/>
        <v>1.0466346785938259</v>
      </c>
      <c r="AL74" s="782">
        <f t="shared" si="19"/>
        <v>1.0506118903724824</v>
      </c>
      <c r="AM74" s="782">
        <f t="shared" si="19"/>
        <v>1.0554447050681957</v>
      </c>
      <c r="AN74" s="782">
        <f t="shared" si="19"/>
        <v>1.0576611389488388</v>
      </c>
      <c r="AO74" s="782">
        <f t="shared" si="19"/>
        <v>1.0616802512768444</v>
      </c>
      <c r="AP74" s="782">
        <f t="shared" si="19"/>
        <v>1.0614679152265891</v>
      </c>
      <c r="AQ74" s="782">
        <f t="shared" si="19"/>
        <v>1.0661383740535861</v>
      </c>
      <c r="AR74" s="782">
        <f t="shared" si="19"/>
        <v>1.0721087489482863</v>
      </c>
      <c r="AS74" s="782">
        <f t="shared" si="19"/>
        <v>1.0762899730691846</v>
      </c>
      <c r="AT74" s="782">
        <f t="shared" si="19"/>
        <v>1.0818866809291445</v>
      </c>
    </row>
    <row r="75" spans="7:46">
      <c r="G75" s="778">
        <v>45017</v>
      </c>
      <c r="H75" s="784">
        <v>0.61</v>
      </c>
      <c r="I75" s="785">
        <f t="shared" si="16"/>
        <v>6.0999999999999995E-3</v>
      </c>
      <c r="Y75">
        <v>1</v>
      </c>
      <c r="Z75" s="782">
        <f>(1+SUMIF($G$60:$G$120,Z$59,$I$60:$I$120))*Y75</f>
        <v>1.0061</v>
      </c>
      <c r="AA75" s="782">
        <f t="shared" si="19"/>
        <v>1.00841403</v>
      </c>
      <c r="AB75" s="782">
        <f t="shared" si="19"/>
        <v>1.0076072987759999</v>
      </c>
      <c r="AC75" s="782">
        <f t="shared" si="19"/>
        <v>1.008816427534531</v>
      </c>
      <c r="AD75" s="782">
        <f t="shared" si="19"/>
        <v>1.0111367053178604</v>
      </c>
      <c r="AE75" s="782">
        <f t="shared" si="19"/>
        <v>1.0137656607516867</v>
      </c>
      <c r="AF75" s="782">
        <f t="shared" si="19"/>
        <v>1.0161986983374907</v>
      </c>
      <c r="AG75" s="782">
        <f t="shared" si="19"/>
        <v>1.0190440546928357</v>
      </c>
      <c r="AH75" s="782">
        <f t="shared" si="19"/>
        <v>1.0247507013991155</v>
      </c>
      <c r="AI75" s="782">
        <f t="shared" si="19"/>
        <v>1.0290546543449919</v>
      </c>
      <c r="AJ75" s="782">
        <f t="shared" si="19"/>
        <v>1.0375958079760552</v>
      </c>
      <c r="AK75" s="782">
        <f t="shared" si="19"/>
        <v>1.039255961268817</v>
      </c>
      <c r="AL75" s="782">
        <f t="shared" si="19"/>
        <v>1.0432051339216386</v>
      </c>
      <c r="AM75" s="782">
        <f t="shared" si="19"/>
        <v>1.0480038775376781</v>
      </c>
      <c r="AN75" s="782">
        <f t="shared" si="19"/>
        <v>1.0502046856805072</v>
      </c>
      <c r="AO75" s="782">
        <f t="shared" si="19"/>
        <v>1.0541954634860931</v>
      </c>
      <c r="AP75" s="782">
        <f t="shared" si="19"/>
        <v>1.0539846243933959</v>
      </c>
      <c r="AQ75" s="782">
        <f t="shared" si="19"/>
        <v>1.0586221567407268</v>
      </c>
      <c r="AR75" s="782">
        <f t="shared" si="19"/>
        <v>1.0645504408184749</v>
      </c>
      <c r="AS75" s="782">
        <f t="shared" si="19"/>
        <v>1.068702187537667</v>
      </c>
      <c r="AT75" s="782">
        <f t="shared" si="19"/>
        <v>1.074259438912863</v>
      </c>
    </row>
    <row r="76" spans="7:46">
      <c r="G76" s="777">
        <v>45047</v>
      </c>
      <c r="H76" s="780">
        <v>0.23</v>
      </c>
      <c r="I76" s="781">
        <f t="shared" si="16"/>
        <v>2.3E-3</v>
      </c>
      <c r="Z76">
        <v>1</v>
      </c>
      <c r="AA76" s="782">
        <f>(1+SUMIF($G$60:$G$120,AA$59,$I$60:$I$120))*Z76</f>
        <v>1.0023</v>
      </c>
      <c r="AB76" s="782">
        <f t="shared" si="19"/>
        <v>1.0014981599999999</v>
      </c>
      <c r="AC76" s="782">
        <f t="shared" si="19"/>
        <v>1.0026999577919999</v>
      </c>
      <c r="AD76" s="782">
        <f t="shared" si="19"/>
        <v>1.0050061676949216</v>
      </c>
      <c r="AE76" s="782">
        <f t="shared" si="19"/>
        <v>1.0076191837309283</v>
      </c>
      <c r="AF76" s="782">
        <f t="shared" si="19"/>
        <v>1.0100374697718826</v>
      </c>
      <c r="AG76" s="782">
        <f t="shared" si="19"/>
        <v>1.0128655746872437</v>
      </c>
      <c r="AH76" s="782">
        <f t="shared" si="19"/>
        <v>1.0185376219054922</v>
      </c>
      <c r="AI76" s="782">
        <f t="shared" si="19"/>
        <v>1.0228154799174953</v>
      </c>
      <c r="AJ76" s="782">
        <f t="shared" si="19"/>
        <v>1.0313048484008105</v>
      </c>
      <c r="AK76" s="782">
        <f t="shared" si="19"/>
        <v>1.0329549361582517</v>
      </c>
      <c r="AL76" s="782">
        <f t="shared" si="19"/>
        <v>1.0368801649156532</v>
      </c>
      <c r="AM76" s="782">
        <f t="shared" si="19"/>
        <v>1.0416498136742651</v>
      </c>
      <c r="AN76" s="782">
        <f t="shared" si="19"/>
        <v>1.043837278282981</v>
      </c>
      <c r="AO76" s="782">
        <f t="shared" si="19"/>
        <v>1.0478038599404564</v>
      </c>
      <c r="AP76" s="782">
        <f t="shared" si="19"/>
        <v>1.0475942991684684</v>
      </c>
      <c r="AQ76" s="782">
        <f t="shared" si="19"/>
        <v>1.0522037140848095</v>
      </c>
      <c r="AR76" s="782">
        <f t="shared" si="19"/>
        <v>1.0580960548836844</v>
      </c>
      <c r="AS76" s="782">
        <f t="shared" si="19"/>
        <v>1.0622226294977308</v>
      </c>
      <c r="AT76" s="782">
        <f t="shared" si="19"/>
        <v>1.0677461871711191</v>
      </c>
    </row>
    <row r="77" spans="7:46">
      <c r="G77" s="778">
        <v>45078</v>
      </c>
      <c r="H77" s="784">
        <v>-0.08</v>
      </c>
      <c r="I77" s="785">
        <f t="shared" si="16"/>
        <v>-8.0000000000000004E-4</v>
      </c>
      <c r="AA77">
        <v>1</v>
      </c>
      <c r="AB77" s="782">
        <f>(1+SUMIF($G$60:$G$120,AB$59,$I$60:$I$120))*AA77</f>
        <v>0.99919999999999998</v>
      </c>
      <c r="AC77" s="782">
        <f t="shared" si="19"/>
        <v>1.00039904</v>
      </c>
      <c r="AD77" s="782">
        <f t="shared" si="19"/>
        <v>1.0026999577919999</v>
      </c>
      <c r="AE77" s="782">
        <f t="shared" si="19"/>
        <v>1.0053069776822592</v>
      </c>
      <c r="AF77" s="782">
        <f t="shared" si="19"/>
        <v>1.0077197144286965</v>
      </c>
      <c r="AG77" s="782">
        <f t="shared" si="19"/>
        <v>1.0105413296290968</v>
      </c>
      <c r="AH77" s="782">
        <f t="shared" si="19"/>
        <v>1.0162003610750199</v>
      </c>
      <c r="AI77" s="782">
        <f t="shared" si="19"/>
        <v>1.0204684025915349</v>
      </c>
      <c r="AJ77" s="782">
        <f t="shared" si="19"/>
        <v>1.0289382903330446</v>
      </c>
      <c r="AK77" s="782">
        <f t="shared" si="19"/>
        <v>1.0305845915975775</v>
      </c>
      <c r="AL77" s="782">
        <f t="shared" si="19"/>
        <v>1.0345008130456483</v>
      </c>
      <c r="AM77" s="782">
        <f t="shared" si="19"/>
        <v>1.0392595167856582</v>
      </c>
      <c r="AN77" s="782">
        <f t="shared" si="19"/>
        <v>1.0414419617709081</v>
      </c>
      <c r="AO77" s="782">
        <f t="shared" si="19"/>
        <v>1.0453994412256375</v>
      </c>
      <c r="AP77" s="782">
        <f t="shared" si="19"/>
        <v>1.0451903613373925</v>
      </c>
      <c r="AQ77" s="782">
        <f t="shared" si="19"/>
        <v>1.049789198927277</v>
      </c>
      <c r="AR77" s="782">
        <f t="shared" si="19"/>
        <v>1.0556680184412697</v>
      </c>
      <c r="AS77" s="782">
        <f t="shared" si="19"/>
        <v>1.0597851237131906</v>
      </c>
      <c r="AT77" s="782">
        <f t="shared" si="19"/>
        <v>1.0652960063564993</v>
      </c>
    </row>
    <row r="78" spans="7:46">
      <c r="G78" s="777">
        <v>45108</v>
      </c>
      <c r="H78" s="780">
        <v>0.12</v>
      </c>
      <c r="I78" s="781">
        <f t="shared" si="16"/>
        <v>1.1999999999999999E-3</v>
      </c>
      <c r="AB78">
        <v>1</v>
      </c>
      <c r="AC78" s="782">
        <f>(1+SUMIF($G$60:$G$120,AC$59,$I$60:$I$120))*AB78</f>
        <v>1.0012000000000001</v>
      </c>
      <c r="AD78" s="782">
        <f t="shared" si="19"/>
        <v>1.0035027600000002</v>
      </c>
      <c r="AE78" s="782">
        <f t="shared" si="19"/>
        <v>1.0061118671760001</v>
      </c>
      <c r="AF78" s="782">
        <f t="shared" si="19"/>
        <v>1.0085265356572224</v>
      </c>
      <c r="AG78" s="782">
        <f t="shared" si="19"/>
        <v>1.0113504099570625</v>
      </c>
      <c r="AH78" s="782">
        <f t="shared" si="19"/>
        <v>1.0170139722528222</v>
      </c>
      <c r="AI78" s="782">
        <f t="shared" si="19"/>
        <v>1.021285430936284</v>
      </c>
      <c r="AJ78" s="782">
        <f t="shared" si="19"/>
        <v>1.029762100013055</v>
      </c>
      <c r="AK78" s="782">
        <f t="shared" si="19"/>
        <v>1.031409719373076</v>
      </c>
      <c r="AL78" s="782">
        <f t="shared" si="19"/>
        <v>1.0353290763066938</v>
      </c>
      <c r="AM78" s="782">
        <f t="shared" si="19"/>
        <v>1.0400915900577046</v>
      </c>
      <c r="AN78" s="782">
        <f t="shared" si="19"/>
        <v>1.0422757823968258</v>
      </c>
      <c r="AO78" s="782">
        <f t="shared" si="19"/>
        <v>1.0462364303699339</v>
      </c>
      <c r="AP78" s="782">
        <f t="shared" si="19"/>
        <v>1.0460271830838599</v>
      </c>
      <c r="AQ78" s="782">
        <f t="shared" si="19"/>
        <v>1.0506297026894289</v>
      </c>
      <c r="AR78" s="782">
        <f t="shared" si="19"/>
        <v>1.0565132290244899</v>
      </c>
      <c r="AS78" s="782">
        <f t="shared" si="19"/>
        <v>1.0606336306176853</v>
      </c>
      <c r="AT78" s="782">
        <f t="shared" si="19"/>
        <v>1.0661489254968974</v>
      </c>
    </row>
    <row r="79" spans="7:46">
      <c r="G79" s="778">
        <v>45139</v>
      </c>
      <c r="H79" s="784">
        <v>0.23</v>
      </c>
      <c r="I79" s="785">
        <f t="shared" si="16"/>
        <v>2.3E-3</v>
      </c>
      <c r="AC79">
        <v>1</v>
      </c>
      <c r="AD79" s="782">
        <f>(1+SUMIF($G$60:$G$120,AD$59,$I$60:$I$120))*AC79</f>
        <v>1.0023</v>
      </c>
      <c r="AE79" s="782">
        <f t="shared" si="19"/>
        <v>1.00490598</v>
      </c>
      <c r="AF79" s="782">
        <f t="shared" si="19"/>
        <v>1.007317754352</v>
      </c>
      <c r="AG79" s="782">
        <f t="shared" si="19"/>
        <v>1.0101382440641855</v>
      </c>
      <c r="AH79" s="782">
        <f t="shared" si="19"/>
        <v>1.015795018230945</v>
      </c>
      <c r="AI79" s="782">
        <f t="shared" si="19"/>
        <v>1.020061357307515</v>
      </c>
      <c r="AJ79" s="782">
        <f t="shared" si="19"/>
        <v>1.0285278665731674</v>
      </c>
      <c r="AK79" s="782">
        <f t="shared" si="19"/>
        <v>1.0301735111596846</v>
      </c>
      <c r="AL79" s="782">
        <f t="shared" si="19"/>
        <v>1.0340881705020915</v>
      </c>
      <c r="AM79" s="782">
        <f t="shared" si="19"/>
        <v>1.0388449760864009</v>
      </c>
      <c r="AN79" s="782">
        <f t="shared" si="19"/>
        <v>1.0410265505361824</v>
      </c>
      <c r="AO79" s="782">
        <f t="shared" si="19"/>
        <v>1.04498245142822</v>
      </c>
      <c r="AP79" s="782">
        <f t="shared" si="19"/>
        <v>1.0447734549379344</v>
      </c>
      <c r="AQ79" s="782">
        <f t="shared" si="19"/>
        <v>1.0493704581396612</v>
      </c>
      <c r="AR79" s="782">
        <f t="shared" si="19"/>
        <v>1.0552469327052434</v>
      </c>
      <c r="AS79" s="782">
        <f t="shared" si="19"/>
        <v>1.0593623957427938</v>
      </c>
      <c r="AT79" s="782">
        <f t="shared" si="19"/>
        <v>1.0648710802006565</v>
      </c>
    </row>
    <row r="80" spans="7:46">
      <c r="G80" s="777">
        <v>45170</v>
      </c>
      <c r="H80" s="780">
        <v>0.26</v>
      </c>
      <c r="I80" s="781">
        <f t="shared" si="16"/>
        <v>2.5999999999999999E-3</v>
      </c>
      <c r="AD80">
        <v>1</v>
      </c>
      <c r="AE80" s="782">
        <f>(1+SUMIF($G$60:$G$120,AE$59,$I$60:$I$120))*AD80</f>
        <v>1.0025999999999999</v>
      </c>
      <c r="AF80" s="782">
        <f t="shared" si="19"/>
        <v>1.0050062399999999</v>
      </c>
      <c r="AG80" s="782">
        <f t="shared" si="19"/>
        <v>1.0078202574719999</v>
      </c>
      <c r="AH80" s="782">
        <f t="shared" si="19"/>
        <v>1.0134640509138431</v>
      </c>
      <c r="AI80" s="782">
        <f t="shared" si="19"/>
        <v>1.0177205999276813</v>
      </c>
      <c r="AJ80" s="782">
        <f t="shared" si="19"/>
        <v>1.026167680907081</v>
      </c>
      <c r="AK80" s="782">
        <f t="shared" si="19"/>
        <v>1.0278095491965324</v>
      </c>
      <c r="AL80" s="782">
        <f t="shared" si="19"/>
        <v>1.0317152254834794</v>
      </c>
      <c r="AM80" s="782">
        <f t="shared" si="19"/>
        <v>1.0364611155207033</v>
      </c>
      <c r="AN80" s="782">
        <f t="shared" si="19"/>
        <v>1.0386376838632967</v>
      </c>
      <c r="AO80" s="782">
        <f t="shared" si="19"/>
        <v>1.0425845070619773</v>
      </c>
      <c r="AP80" s="782">
        <f t="shared" si="19"/>
        <v>1.0423759901605649</v>
      </c>
      <c r="AQ80" s="782">
        <f t="shared" si="19"/>
        <v>1.0469624445172714</v>
      </c>
      <c r="AR80" s="782">
        <f t="shared" si="19"/>
        <v>1.0528254342065682</v>
      </c>
      <c r="AS80" s="782">
        <f t="shared" si="19"/>
        <v>1.0569314533999739</v>
      </c>
      <c r="AT80" s="782">
        <f t="shared" si="19"/>
        <v>1.0624274969576537</v>
      </c>
    </row>
    <row r="81" spans="7:46">
      <c r="G81" s="778">
        <v>45200</v>
      </c>
      <c r="H81" s="784">
        <v>0.24</v>
      </c>
      <c r="I81" s="785">
        <f t="shared" si="16"/>
        <v>2.3999999999999998E-3</v>
      </c>
      <c r="AE81">
        <v>1</v>
      </c>
      <c r="AF81" s="782">
        <f>(1+SUMIF($G$60:$G$120,AF$59,$I$60:$I$120))*AE81</f>
        <v>1.0024</v>
      </c>
      <c r="AG81" s="782">
        <f t="shared" si="19"/>
        <v>1.0052067199999999</v>
      </c>
      <c r="AH81" s="782">
        <f t="shared" si="19"/>
        <v>1.0108358776319999</v>
      </c>
      <c r="AI81" s="782">
        <f t="shared" si="19"/>
        <v>1.0150813883180543</v>
      </c>
      <c r="AJ81" s="782">
        <f t="shared" si="19"/>
        <v>1.0235065638410941</v>
      </c>
      <c r="AK81" s="782">
        <f t="shared" si="19"/>
        <v>1.0251441743432399</v>
      </c>
      <c r="AL81" s="782">
        <f t="shared" si="19"/>
        <v>1.0290397222057441</v>
      </c>
      <c r="AM81" s="782">
        <f t="shared" si="19"/>
        <v>1.0337733049278905</v>
      </c>
      <c r="AN81" s="782">
        <f t="shared" si="19"/>
        <v>1.035944228868239</v>
      </c>
      <c r="AO81" s="782">
        <f t="shared" si="19"/>
        <v>1.0398808169379383</v>
      </c>
      <c r="AP81" s="782">
        <f t="shared" ref="AP81:AT81" si="20">(1+SUMIF($G$60:$G$120,AP$59,$I$60:$I$120))*AO81</f>
        <v>1.0396728407745508</v>
      </c>
      <c r="AQ81" s="782">
        <f t="shared" si="20"/>
        <v>1.0442474012739589</v>
      </c>
      <c r="AR81" s="782">
        <f t="shared" si="20"/>
        <v>1.050095186721093</v>
      </c>
      <c r="AS81" s="782">
        <f t="shared" si="20"/>
        <v>1.0541905579493054</v>
      </c>
      <c r="AT81" s="782">
        <f t="shared" si="20"/>
        <v>1.0596723488506419</v>
      </c>
    </row>
    <row r="82" spans="7:46">
      <c r="G82" s="777">
        <v>45231</v>
      </c>
      <c r="H82" s="780">
        <v>0.28000000000000003</v>
      </c>
      <c r="I82" s="781">
        <f t="shared" si="16"/>
        <v>2.8000000000000004E-3</v>
      </c>
      <c r="AF82">
        <v>1</v>
      </c>
      <c r="AG82" s="782">
        <f>(1+SUMIF($G$60:$G$120,AG$59,$I$60:$I$120))*AF82</f>
        <v>1.0027999999999999</v>
      </c>
      <c r="AH82" s="782">
        <f t="shared" ref="AH82:AT93" si="21">(1+SUMIF($G$60:$G$120,AH$59,$I$60:$I$120))*AG82</f>
        <v>1.0084156799999999</v>
      </c>
      <c r="AI82" s="782">
        <f t="shared" si="21"/>
        <v>1.012651025856</v>
      </c>
      <c r="AJ82" s="782">
        <f t="shared" si="21"/>
        <v>1.0210560293706048</v>
      </c>
      <c r="AK82" s="782">
        <f t="shared" si="21"/>
        <v>1.0226897190175979</v>
      </c>
      <c r="AL82" s="782">
        <f t="shared" si="21"/>
        <v>1.0265759399498648</v>
      </c>
      <c r="AM82" s="782">
        <f t="shared" si="21"/>
        <v>1.0312981892736341</v>
      </c>
      <c r="AN82" s="782">
        <f t="shared" si="21"/>
        <v>1.0334639154711087</v>
      </c>
      <c r="AO82" s="782">
        <f t="shared" si="21"/>
        <v>1.037391078349899</v>
      </c>
      <c r="AP82" s="782">
        <f t="shared" si="21"/>
        <v>1.0371836001342289</v>
      </c>
      <c r="AQ82" s="782">
        <f t="shared" si="21"/>
        <v>1.0417472079748196</v>
      </c>
      <c r="AR82" s="782">
        <f t="shared" si="21"/>
        <v>1.0475809923394785</v>
      </c>
      <c r="AS82" s="782">
        <f t="shared" si="21"/>
        <v>1.0516665582096025</v>
      </c>
      <c r="AT82" s="782">
        <f t="shared" si="21"/>
        <v>1.0571352243122925</v>
      </c>
    </row>
    <row r="83" spans="7:46">
      <c r="G83" s="778">
        <v>45261</v>
      </c>
      <c r="H83" s="784">
        <v>0.56000000000000005</v>
      </c>
      <c r="I83" s="785">
        <f t="shared" si="16"/>
        <v>5.6000000000000008E-3</v>
      </c>
      <c r="AG83">
        <v>1</v>
      </c>
      <c r="AH83" s="782">
        <f>(1+SUMIF($G$60:$G$120,AH$59,$I$60:$I$120))*AG83</f>
        <v>1.0056</v>
      </c>
      <c r="AI83" s="782">
        <f t="shared" si="21"/>
        <v>1.0098235200000001</v>
      </c>
      <c r="AJ83" s="782">
        <f t="shared" si="21"/>
        <v>1.018205055216</v>
      </c>
      <c r="AK83" s="782">
        <f t="shared" si="21"/>
        <v>1.0198341833043456</v>
      </c>
      <c r="AL83" s="782">
        <f t="shared" si="21"/>
        <v>1.0237095532009022</v>
      </c>
      <c r="AM83" s="782">
        <f t="shared" si="21"/>
        <v>1.0284186171456262</v>
      </c>
      <c r="AN83" s="782">
        <f t="shared" si="21"/>
        <v>1.0305782962416321</v>
      </c>
      <c r="AO83" s="782">
        <f t="shared" si="21"/>
        <v>1.0344944937673504</v>
      </c>
      <c r="AP83" s="782">
        <f t="shared" si="21"/>
        <v>1.034287594868597</v>
      </c>
      <c r="AQ83" s="782">
        <f t="shared" si="21"/>
        <v>1.0388384602860188</v>
      </c>
      <c r="AR83" s="782">
        <f t="shared" si="21"/>
        <v>1.0446559556636206</v>
      </c>
      <c r="AS83" s="782">
        <f t="shared" si="21"/>
        <v>1.0487301138907088</v>
      </c>
      <c r="AT83" s="782">
        <f t="shared" si="21"/>
        <v>1.0541835104829407</v>
      </c>
    </row>
    <row r="84" spans="7:46">
      <c r="G84" s="777">
        <v>45292</v>
      </c>
      <c r="H84" s="780">
        <v>0.42</v>
      </c>
      <c r="I84" s="781">
        <f t="shared" si="16"/>
        <v>4.1999999999999997E-3</v>
      </c>
      <c r="AH84">
        <v>1</v>
      </c>
      <c r="AI84" s="782">
        <f>(1+SUMIF($G$60:$G$120,AI$59,$I$60:$I$120))*AH84</f>
        <v>1.0042</v>
      </c>
      <c r="AJ84" s="782">
        <f t="shared" si="21"/>
        <v>1.0125348599999999</v>
      </c>
      <c r="AK84" s="782">
        <f t="shared" si="21"/>
        <v>1.0141549157759999</v>
      </c>
      <c r="AL84" s="782">
        <f t="shared" si="21"/>
        <v>1.0180087044559487</v>
      </c>
      <c r="AM84" s="782">
        <f t="shared" si="21"/>
        <v>1.0226915444964459</v>
      </c>
      <c r="AN84" s="782">
        <f t="shared" si="21"/>
        <v>1.0248391967398884</v>
      </c>
      <c r="AO84" s="782">
        <f t="shared" si="21"/>
        <v>1.0287335856875</v>
      </c>
      <c r="AP84" s="782">
        <f t="shared" si="21"/>
        <v>1.0285278389703625</v>
      </c>
      <c r="AQ84" s="782">
        <f t="shared" si="21"/>
        <v>1.033053361461832</v>
      </c>
      <c r="AR84" s="782">
        <f t="shared" si="21"/>
        <v>1.0388384602860183</v>
      </c>
      <c r="AS84" s="782">
        <f t="shared" si="21"/>
        <v>1.0428899302811339</v>
      </c>
      <c r="AT84" s="783">
        <f t="shared" si="21"/>
        <v>1.0483129579185959</v>
      </c>
    </row>
    <row r="85" spans="7:46">
      <c r="G85" s="778">
        <v>45323</v>
      </c>
      <c r="H85" s="784">
        <v>0.83</v>
      </c>
      <c r="I85" s="785">
        <f t="shared" si="16"/>
        <v>8.3000000000000001E-3</v>
      </c>
      <c r="AI85">
        <v>1</v>
      </c>
      <c r="AJ85" s="782">
        <f>(1+SUMIF($G$60:$G$120,AJ$59,$I$60:$I$120))*AI85</f>
        <v>1.0083</v>
      </c>
      <c r="AK85" s="782">
        <f t="shared" si="21"/>
        <v>1.0099132799999999</v>
      </c>
      <c r="AL85" s="782">
        <f t="shared" si="21"/>
        <v>1.0137509504639999</v>
      </c>
      <c r="AM85" s="782">
        <f t="shared" si="21"/>
        <v>1.0184142048361342</v>
      </c>
      <c r="AN85" s="782">
        <f t="shared" si="21"/>
        <v>1.0205528746662902</v>
      </c>
      <c r="AO85" s="782">
        <f t="shared" si="21"/>
        <v>1.0244309755900221</v>
      </c>
      <c r="AP85" s="782">
        <f t="shared" si="21"/>
        <v>1.024226089394904</v>
      </c>
      <c r="AQ85" s="782">
        <f t="shared" si="21"/>
        <v>1.0287326841882416</v>
      </c>
      <c r="AR85" s="782">
        <f t="shared" si="21"/>
        <v>1.0344935872196959</v>
      </c>
      <c r="AS85" s="782">
        <f t="shared" si="21"/>
        <v>1.0385281122098526</v>
      </c>
      <c r="AT85" s="782">
        <f t="shared" si="21"/>
        <v>1.0439284583933439</v>
      </c>
    </row>
    <row r="86" spans="7:46">
      <c r="G86" s="777">
        <v>45352</v>
      </c>
      <c r="H86" s="780">
        <v>0.16</v>
      </c>
      <c r="I86" s="781">
        <f t="shared" si="16"/>
        <v>1.6000000000000001E-3</v>
      </c>
      <c r="AJ86">
        <v>1</v>
      </c>
      <c r="AK86" s="782">
        <f>(1+SUMIF($G$60:$G$120,AK$59,$I$60:$I$120))*AJ86</f>
        <v>1.0016</v>
      </c>
      <c r="AL86" s="782">
        <f t="shared" si="21"/>
        <v>1.00540608</v>
      </c>
      <c r="AM86" s="782">
        <f t="shared" si="21"/>
        <v>1.0100309479679999</v>
      </c>
      <c r="AN86" s="782">
        <f t="shared" si="21"/>
        <v>1.0121520129587327</v>
      </c>
      <c r="AO86" s="782">
        <f t="shared" si="21"/>
        <v>1.0159981906079758</v>
      </c>
      <c r="AP86" s="782">
        <f t="shared" si="21"/>
        <v>1.0157949909698543</v>
      </c>
      <c r="AQ86" s="782">
        <f t="shared" si="21"/>
        <v>1.0202644889301216</v>
      </c>
      <c r="AR86" s="782">
        <f t="shared" si="21"/>
        <v>1.0259779700681302</v>
      </c>
      <c r="AS86" s="782">
        <f t="shared" si="21"/>
        <v>1.0299792841513959</v>
      </c>
      <c r="AT86" s="782">
        <f t="shared" si="21"/>
        <v>1.0353351764289833</v>
      </c>
    </row>
    <row r="87" spans="7:46">
      <c r="G87" s="778">
        <v>45383</v>
      </c>
      <c r="H87" s="784">
        <v>0.38</v>
      </c>
      <c r="I87" s="785">
        <f t="shared" si="16"/>
        <v>3.8E-3</v>
      </c>
      <c r="AK87">
        <v>1</v>
      </c>
      <c r="AL87" s="782">
        <f>(1+SUMIF($G$60:$G$120,AL$59,$I$60:$I$120))*AK87</f>
        <v>1.0038</v>
      </c>
      <c r="AM87" s="782">
        <f t="shared" si="21"/>
        <v>1.0084174799999999</v>
      </c>
      <c r="AN87" s="782">
        <f t="shared" si="21"/>
        <v>1.0105351567079999</v>
      </c>
      <c r="AO87" s="782">
        <f t="shared" si="21"/>
        <v>1.0143751903034903</v>
      </c>
      <c r="AP87" s="782">
        <f t="shared" si="21"/>
        <v>1.0141723152654296</v>
      </c>
      <c r="AQ87" s="782">
        <f t="shared" si="21"/>
        <v>1.0186346734525975</v>
      </c>
      <c r="AR87" s="782">
        <f t="shared" si="21"/>
        <v>1.0243390276239321</v>
      </c>
      <c r="AS87" s="782">
        <f t="shared" si="21"/>
        <v>1.0283339498316655</v>
      </c>
      <c r="AT87" s="782">
        <f t="shared" si="21"/>
        <v>1.0336812863707903</v>
      </c>
    </row>
    <row r="88" spans="7:46">
      <c r="G88" s="777">
        <v>45413</v>
      </c>
      <c r="H88" s="780">
        <v>0.46</v>
      </c>
      <c r="I88" s="781">
        <f t="shared" si="16"/>
        <v>4.5999999999999999E-3</v>
      </c>
      <c r="AL88">
        <v>1</v>
      </c>
      <c r="AM88" s="782">
        <f>(1+SUMIF($G$60:$G$120,AM$59,$I$60:$I$120))*AL88</f>
        <v>1.0045999999999999</v>
      </c>
      <c r="AN88" s="782">
        <f t="shared" si="21"/>
        <v>1.0067096599999998</v>
      </c>
      <c r="AO88" s="782">
        <f t="shared" si="21"/>
        <v>1.0105351567079999</v>
      </c>
      <c r="AP88" s="782">
        <f t="shared" si="21"/>
        <v>1.0103330496766583</v>
      </c>
      <c r="AQ88" s="782">
        <f t="shared" si="21"/>
        <v>1.0147785150952355</v>
      </c>
      <c r="AR88" s="782">
        <f t="shared" si="21"/>
        <v>1.020461274779769</v>
      </c>
      <c r="AS88" s="782">
        <f t="shared" si="21"/>
        <v>1.02444107375141</v>
      </c>
      <c r="AT88" s="782">
        <f t="shared" si="21"/>
        <v>1.0297681673349175</v>
      </c>
    </row>
    <row r="89" spans="7:46">
      <c r="G89" s="778">
        <v>45444</v>
      </c>
      <c r="H89" s="784">
        <v>0.21</v>
      </c>
      <c r="I89" s="785">
        <f t="shared" si="16"/>
        <v>2.0999999999999999E-3</v>
      </c>
      <c r="AM89">
        <v>1</v>
      </c>
      <c r="AN89" s="782">
        <f>(1+SUMIF($G$60:$G$120,AN$59,$I$60:$I$120))*AM89</f>
        <v>1.0021</v>
      </c>
      <c r="AO89" s="782">
        <f t="shared" si="21"/>
        <v>1.0059079799999999</v>
      </c>
      <c r="AP89" s="782">
        <f t="shared" si="21"/>
        <v>1.005706798404</v>
      </c>
      <c r="AQ89" s="782">
        <f t="shared" si="21"/>
        <v>1.0101319083169775</v>
      </c>
      <c r="AR89" s="782">
        <f t="shared" si="21"/>
        <v>1.0157886470035526</v>
      </c>
      <c r="AS89" s="782">
        <f t="shared" si="21"/>
        <v>1.0197502227268664</v>
      </c>
      <c r="AT89" s="782">
        <f t="shared" si="21"/>
        <v>1.0250529238850463</v>
      </c>
    </row>
    <row r="90" spans="7:46">
      <c r="G90" s="777">
        <v>45474</v>
      </c>
      <c r="H90" s="780">
        <v>0.38</v>
      </c>
      <c r="I90" s="781">
        <f t="shared" si="16"/>
        <v>3.8E-3</v>
      </c>
      <c r="AN90">
        <v>1</v>
      </c>
      <c r="AO90" s="782">
        <f>(1+SUMIF($G$60:$G$120,AO$59,$I$60:$I$120))*AN90</f>
        <v>1.0038</v>
      </c>
      <c r="AP90" s="782">
        <f t="shared" si="21"/>
        <v>1.00359924</v>
      </c>
      <c r="AQ90" s="782">
        <f t="shared" si="21"/>
        <v>1.0080150766559999</v>
      </c>
      <c r="AR90" s="782">
        <f t="shared" si="21"/>
        <v>1.0136599610852735</v>
      </c>
      <c r="AS90" s="782">
        <f t="shared" si="21"/>
        <v>1.0176132349335061</v>
      </c>
      <c r="AT90" s="782">
        <f t="shared" si="21"/>
        <v>1.0229048237551603</v>
      </c>
    </row>
    <row r="91" spans="7:46">
      <c r="G91" s="778">
        <v>45505</v>
      </c>
      <c r="H91" s="784">
        <v>-0.02</v>
      </c>
      <c r="I91" s="785">
        <f t="shared" si="16"/>
        <v>-2.0000000000000001E-4</v>
      </c>
      <c r="AO91">
        <v>1</v>
      </c>
      <c r="AP91" s="782">
        <f>(1+SUMIF($G$60:$G$120,AP$59,$I$60:$I$120))*AO91</f>
        <v>0.99980000000000002</v>
      </c>
      <c r="AQ91" s="782">
        <f t="shared" si="21"/>
        <v>1.00419912</v>
      </c>
      <c r="AR91" s="782">
        <f t="shared" si="21"/>
        <v>1.0098226350720001</v>
      </c>
      <c r="AS91" s="782">
        <f t="shared" si="21"/>
        <v>1.0137609433487809</v>
      </c>
      <c r="AT91" s="782">
        <f t="shared" si="21"/>
        <v>1.0190325002541947</v>
      </c>
    </row>
    <row r="92" spans="7:46">
      <c r="G92" s="777">
        <v>45536</v>
      </c>
      <c r="H92" s="780">
        <v>0.44</v>
      </c>
      <c r="I92" s="781">
        <f t="shared" si="16"/>
        <v>4.4000000000000003E-3</v>
      </c>
      <c r="AP92">
        <v>1</v>
      </c>
      <c r="AQ92" s="782">
        <f>(1+SUMIF($G$60:$G$120,AQ$59,$I$60:$I$120))*AP92</f>
        <v>1.0044</v>
      </c>
      <c r="AR92" s="782">
        <f t="shared" si="21"/>
        <v>1.0100246399999999</v>
      </c>
      <c r="AS92" s="782">
        <f t="shared" si="21"/>
        <v>1.0139637360959999</v>
      </c>
      <c r="AT92" s="782">
        <f t="shared" si="21"/>
        <v>1.0192363475236992</v>
      </c>
    </row>
    <row r="93" spans="7:46">
      <c r="G93" s="778">
        <v>45566</v>
      </c>
      <c r="H93" s="784">
        <v>0.56000000000000005</v>
      </c>
      <c r="I93" s="785">
        <f t="shared" si="16"/>
        <v>5.6000000000000008E-3</v>
      </c>
      <c r="AQ93">
        <v>1</v>
      </c>
      <c r="AR93" s="782">
        <f>(1+SUMIF($G$60:$G$120,AR$59,$I$60:$I$120))*AQ93</f>
        <v>1.0056</v>
      </c>
      <c r="AS93" s="782">
        <f t="shared" si="21"/>
        <v>1.0095218400000001</v>
      </c>
      <c r="AT93" s="782">
        <f t="shared" si="21"/>
        <v>1.0147713535680003</v>
      </c>
    </row>
    <row r="94" spans="7:46">
      <c r="G94" s="777">
        <v>45597</v>
      </c>
      <c r="H94" s="780">
        <v>0.39</v>
      </c>
      <c r="I94" s="781">
        <f t="shared" si="16"/>
        <v>3.9000000000000003E-3</v>
      </c>
      <c r="AR94">
        <v>1</v>
      </c>
      <c r="AS94" s="782">
        <f>(1+SUMIF($G$60:$G$120,AS$59,$I$60:$I$120))*AR94</f>
        <v>1.0039</v>
      </c>
      <c r="AT94" s="782">
        <f>(1+SUMIF($G$60:$G$120,AT$59,$I$60:$I$120))*AS94</f>
        <v>1.0091202800000001</v>
      </c>
    </row>
    <row r="95" spans="7:46">
      <c r="G95" s="778">
        <v>45627</v>
      </c>
      <c r="H95" s="784">
        <v>0.52</v>
      </c>
      <c r="I95" s="785">
        <f t="shared" si="16"/>
        <v>5.1999999999999998E-3</v>
      </c>
      <c r="AS95">
        <v>1</v>
      </c>
      <c r="AT95" s="782">
        <f>(1+SUMIF($G$60:$G$120,AT$59,$I$60:$I$120))*AS95</f>
        <v>1.0052000000000001</v>
      </c>
    </row>
    <row r="96" spans="7:46">
      <c r="G96" s="777">
        <v>45658</v>
      </c>
      <c r="H96" s="780">
        <v>0.16</v>
      </c>
      <c r="I96" s="781">
        <f t="shared" si="16"/>
        <v>1.6000000000000001E-3</v>
      </c>
    </row>
    <row r="97" spans="7:9">
      <c r="G97" s="778">
        <v>45689</v>
      </c>
      <c r="H97" s="784">
        <v>1.31</v>
      </c>
      <c r="I97" s="785">
        <f t="shared" si="16"/>
        <v>1.3100000000000001E-2</v>
      </c>
    </row>
    <row r="98" spans="7:9">
      <c r="G98" s="777">
        <v>45717</v>
      </c>
      <c r="H98" s="780">
        <v>0.56000000000000005</v>
      </c>
      <c r="I98" s="781">
        <f t="shared" si="16"/>
        <v>5.6000000000000008E-3</v>
      </c>
    </row>
    <row r="99" spans="7:9">
      <c r="G99" s="778">
        <v>45748</v>
      </c>
      <c r="H99" s="784">
        <v>0.43</v>
      </c>
      <c r="I99" s="785">
        <f t="shared" si="16"/>
        <v>4.3E-3</v>
      </c>
    </row>
    <row r="100" spans="7:9">
      <c r="G100" s="777">
        <v>45778</v>
      </c>
      <c r="H100" s="780">
        <v>0.26</v>
      </c>
      <c r="I100" s="781">
        <f t="shared" si="16"/>
        <v>2.5999999999999999E-3</v>
      </c>
    </row>
    <row r="101" spans="7:9">
      <c r="G101" s="778">
        <v>45809</v>
      </c>
      <c r="H101" s="784">
        <v>0.24</v>
      </c>
      <c r="I101" s="785">
        <f t="shared" si="16"/>
        <v>2.3999999999999998E-3</v>
      </c>
    </row>
    <row r="102" spans="7:9">
      <c r="G102" s="777">
        <v>45839</v>
      </c>
      <c r="H102" s="780">
        <v>0.26</v>
      </c>
      <c r="I102" s="781">
        <f t="shared" si="16"/>
        <v>2.5999999999999999E-3</v>
      </c>
    </row>
    <row r="116" spans="2:7" hidden="1"/>
    <row r="117" spans="2:7" hidden="1"/>
    <row r="118" spans="2:7" hidden="1"/>
    <row r="119" spans="2:7" hidden="1"/>
    <row r="120" spans="2:7" hidden="1"/>
    <row r="121" spans="2:7" hidden="1">
      <c r="B121" s="786"/>
      <c r="C121" s="787" t="s">
        <v>971</v>
      </c>
      <c r="D121" s="787" t="s">
        <v>972</v>
      </c>
      <c r="F121" t="s">
        <v>964</v>
      </c>
      <c r="G121" t="s">
        <v>689</v>
      </c>
    </row>
    <row r="122" spans="2:7" ht="15" hidden="1" thickBot="1">
      <c r="B122" s="786"/>
      <c r="C122" s="787" t="s">
        <v>973</v>
      </c>
      <c r="D122" s="787" t="s">
        <v>973</v>
      </c>
      <c r="F122" s="788" t="s">
        <v>974</v>
      </c>
      <c r="G122" s="789">
        <v>7545.53</v>
      </c>
    </row>
    <row r="123" spans="2:7" ht="15" hidden="1" thickBot="1">
      <c r="F123" s="790" t="s">
        <v>975</v>
      </c>
      <c r="G123" s="791">
        <v>7479.71</v>
      </c>
    </row>
    <row r="124" spans="2:7" ht="15" hidden="1" thickBot="1">
      <c r="B124" t="s">
        <v>976</v>
      </c>
      <c r="C124" s="707">
        <v>166191.94</v>
      </c>
      <c r="D124" s="707">
        <v>30002.69</v>
      </c>
      <c r="F124" s="792" t="s">
        <v>977</v>
      </c>
      <c r="G124" s="793">
        <v>7427.72</v>
      </c>
    </row>
    <row r="125" spans="2:7" ht="15" hidden="1" thickBot="1">
      <c r="B125" t="s">
        <v>978</v>
      </c>
      <c r="C125" s="707">
        <v>107216.64</v>
      </c>
      <c r="D125" s="707">
        <v>19355.86</v>
      </c>
      <c r="F125" s="790" t="s">
        <v>979</v>
      </c>
      <c r="G125" s="791">
        <v>7403.29</v>
      </c>
    </row>
    <row r="126" spans="2:7" ht="15" hidden="1" thickBot="1">
      <c r="B126" t="s">
        <v>980</v>
      </c>
      <c r="C126" s="707">
        <v>255781</v>
      </c>
      <c r="D126" s="707">
        <v>46176.24</v>
      </c>
      <c r="F126" s="792" t="s">
        <v>981</v>
      </c>
      <c r="G126" s="793">
        <v>7378.94</v>
      </c>
    </row>
    <row r="127" spans="2:7" ht="15" hidden="1" thickBot="1">
      <c r="B127" s="794" t="s">
        <v>302</v>
      </c>
      <c r="C127" s="795">
        <f>SUM(C124:C126)</f>
        <v>529189.58000000007</v>
      </c>
      <c r="D127" s="795">
        <f>SUM(D124:D126)</f>
        <v>95534.790000000008</v>
      </c>
      <c r="F127" s="790" t="s">
        <v>982</v>
      </c>
      <c r="G127" s="791">
        <v>7365.68</v>
      </c>
    </row>
    <row r="128" spans="2:7" ht="15" hidden="1" thickBot="1">
      <c r="F128" s="792" t="s">
        <v>983</v>
      </c>
      <c r="G128" s="793">
        <v>7359.06</v>
      </c>
    </row>
    <row r="129" spans="2:7" ht="15" hidden="1" thickBot="1">
      <c r="B129" t="s">
        <v>984</v>
      </c>
      <c r="C129" s="796">
        <f>G137/G122</f>
        <v>0.94102071027482503</v>
      </c>
      <c r="F129" s="790" t="s">
        <v>985</v>
      </c>
      <c r="G129" s="791">
        <v>7323.91</v>
      </c>
    </row>
    <row r="130" spans="2:7" ht="15" hidden="1" thickBot="1">
      <c r="F130" s="792" t="s">
        <v>986</v>
      </c>
      <c r="G130" s="793">
        <v>7331.98</v>
      </c>
    </row>
    <row r="131" spans="2:7" ht="15" hidden="1" thickBot="1">
      <c r="B131" s="786"/>
      <c r="C131" s="787" t="s">
        <v>971</v>
      </c>
      <c r="D131" s="787" t="s">
        <v>972</v>
      </c>
      <c r="F131" s="790" t="s">
        <v>987</v>
      </c>
      <c r="G131" s="791">
        <v>7312.97</v>
      </c>
    </row>
    <row r="132" spans="2:7" ht="15" hidden="1" thickBot="1">
      <c r="B132" s="786"/>
      <c r="C132" s="787" t="s">
        <v>988</v>
      </c>
      <c r="D132" s="787" t="s">
        <v>988</v>
      </c>
      <c r="F132" s="792" t="s">
        <v>989</v>
      </c>
      <c r="G132" s="793">
        <v>7295.46</v>
      </c>
    </row>
    <row r="133" spans="2:7" ht="15" hidden="1" thickBot="1">
      <c r="F133" s="790" t="s">
        <v>990</v>
      </c>
      <c r="G133" s="791">
        <v>7276.54</v>
      </c>
    </row>
    <row r="134" spans="2:7" ht="15" hidden="1" thickBot="1">
      <c r="B134" t="s">
        <v>976</v>
      </c>
      <c r="C134" s="707">
        <f t="shared" ref="C134:D136" si="22">C124*$C$129</f>
        <v>156390.05742075111</v>
      </c>
      <c r="D134" s="707">
        <f t="shared" si="22"/>
        <v>28233.152653955389</v>
      </c>
      <c r="F134" s="792" t="s">
        <v>991</v>
      </c>
      <c r="G134" s="793">
        <v>7245.38</v>
      </c>
    </row>
    <row r="135" spans="2:7" ht="15" hidden="1" thickBot="1">
      <c r="B135" t="s">
        <v>978</v>
      </c>
      <c r="C135" s="707">
        <f t="shared" si="22"/>
        <v>100893.07872608022</v>
      </c>
      <c r="D135" s="707">
        <f t="shared" si="22"/>
        <v>18214.265125180074</v>
      </c>
      <c r="F135" s="790" t="s">
        <v>992</v>
      </c>
      <c r="G135" s="791">
        <v>7205.03</v>
      </c>
    </row>
    <row r="136" spans="2:7" ht="15" hidden="1" thickBot="1">
      <c r="B136" t="s">
        <v>980</v>
      </c>
      <c r="C136" s="707">
        <f t="shared" si="22"/>
        <v>240695.21829480503</v>
      </c>
      <c r="D136" s="707">
        <f t="shared" si="22"/>
        <v>43452.798162620784</v>
      </c>
      <c r="F136" s="792" t="s">
        <v>993</v>
      </c>
      <c r="G136" s="793">
        <v>7111.86</v>
      </c>
    </row>
    <row r="137" spans="2:7" ht="15" hidden="1" thickBot="1">
      <c r="B137" s="794" t="s">
        <v>302</v>
      </c>
      <c r="C137" s="795">
        <f>SUM(C134:C136)</f>
        <v>497978.35444163636</v>
      </c>
      <c r="D137" s="795">
        <f>SUM(D134:D136)</f>
        <v>89900.215941756236</v>
      </c>
      <c r="F137" s="790" t="s">
        <v>994</v>
      </c>
      <c r="G137" s="791">
        <v>7100.5</v>
      </c>
    </row>
    <row r="138" spans="2:7" hidden="1">
      <c r="F138" t="s">
        <v>995</v>
      </c>
    </row>
    <row r="139" spans="2:7" hidden="1"/>
    <row r="140" spans="2:7" hidden="1">
      <c r="B140" s="786"/>
      <c r="C140" s="787" t="s">
        <v>647</v>
      </c>
    </row>
    <row r="141" spans="2:7" hidden="1">
      <c r="B141" s="786"/>
      <c r="C141" s="787" t="s">
        <v>996</v>
      </c>
    </row>
    <row r="142" spans="2:7" hidden="1">
      <c r="B142" t="s">
        <v>976</v>
      </c>
      <c r="C142" s="707">
        <v>406196.53</v>
      </c>
      <c r="D142" s="797">
        <f>SUM(C137,D137)</f>
        <v>587878.57038339262</v>
      </c>
    </row>
    <row r="143" spans="2:7" hidden="1">
      <c r="B143" t="s">
        <v>978</v>
      </c>
      <c r="C143" s="707">
        <v>262052.59</v>
      </c>
    </row>
    <row r="144" spans="2:7" hidden="1">
      <c r="B144" t="s">
        <v>980</v>
      </c>
      <c r="C144" s="707">
        <v>625164.81000000006</v>
      </c>
    </row>
    <row r="145" spans="2:3" hidden="1">
      <c r="B145" s="794" t="s">
        <v>302</v>
      </c>
      <c r="C145" s="795">
        <f>SUM(C142:C144)</f>
        <v>1293413.9300000002</v>
      </c>
    </row>
    <row r="146" spans="2:3" hidden="1"/>
    <row r="147" spans="2:3" hidden="1">
      <c r="B147" t="s">
        <v>997</v>
      </c>
      <c r="C147" s="796">
        <f>G137/G125</f>
        <v>0.95910061607744668</v>
      </c>
    </row>
    <row r="148" spans="2:3" hidden="1"/>
    <row r="149" spans="2:3" hidden="1">
      <c r="B149" s="786"/>
      <c r="C149" s="787" t="s">
        <v>647</v>
      </c>
    </row>
    <row r="150" spans="2:3" hidden="1">
      <c r="B150" s="786"/>
      <c r="C150" s="787" t="s">
        <v>988</v>
      </c>
    </row>
    <row r="151" spans="2:3" hidden="1">
      <c r="B151" t="s">
        <v>976</v>
      </c>
      <c r="C151" s="707">
        <f>C142*$C$147</f>
        <v>389583.3421715211</v>
      </c>
    </row>
    <row r="152" spans="2:3" hidden="1">
      <c r="B152" t="s">
        <v>978</v>
      </c>
      <c r="C152" s="707">
        <f>C143*$C$147</f>
        <v>251334.80051369054</v>
      </c>
    </row>
    <row r="153" spans="2:3" hidden="1">
      <c r="B153" t="s">
        <v>980</v>
      </c>
      <c r="C153" s="707">
        <f>C144*$C$147</f>
        <v>599595.9544209399</v>
      </c>
    </row>
    <row r="154" spans="2:3" hidden="1">
      <c r="B154" s="794" t="s">
        <v>302</v>
      </c>
      <c r="C154" s="795">
        <f>SUM(C151:C153)</f>
        <v>1240514.0971061515</v>
      </c>
    </row>
    <row r="155" spans="2:3" hidden="1"/>
  </sheetData>
  <sheetProtection algorithmName="SHA-512" hashValue="NyanX544R5OiPSeBtkgSVIxcWnVRB5L1mbMLjZYI+F9txSuLP4TE6+q3Vln/DXvbCmmtGjdFW/0U0D2LC1dPDw==" saltValue="2migDgvZyKX84mHGEjDuPA==" spinCount="100000" sheet="1" objects="1" scenarios="1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F6F5AC-7BC3-4935-B8CC-9EB2D7177E69}">
  <sheetPr codeName="Sheet15"/>
  <dimension ref="A1:EB200"/>
  <sheetViews>
    <sheetView showGridLines="0" zoomScale="60" zoomScaleNormal="60" workbookViewId="0">
      <pane xSplit="2" ySplit="4" topLeftCell="C5" activePane="bottomRight" state="frozen"/>
      <selection pane="bottomRight" activeCell="D53" sqref="D53"/>
      <selection pane="bottomLeft" activeCell="F18" sqref="F18"/>
      <selection pane="topRight" activeCell="F18" sqref="F18"/>
    </sheetView>
  </sheetViews>
  <sheetFormatPr defaultColWidth="8.7109375" defaultRowHeight="14.45" outlineLevelRow="1"/>
  <cols>
    <col min="1" max="1" width="3.85546875" style="201" customWidth="1"/>
    <col min="2" max="2" width="68.42578125" style="201" customWidth="1"/>
    <col min="3" max="3" width="14.7109375" style="201" customWidth="1"/>
    <col min="4" max="5" width="20.140625" style="201" customWidth="1"/>
    <col min="6" max="6" width="12.28515625" style="201" customWidth="1"/>
    <col min="7" max="29" width="21.28515625" style="201" customWidth="1"/>
    <col min="30" max="35" width="21.28515625" style="201" bestFit="1" customWidth="1"/>
    <col min="36" max="36" width="21.28515625" style="201" customWidth="1"/>
    <col min="37" max="39" width="21.140625" style="201" customWidth="1"/>
    <col min="40" max="46" width="21.140625" style="799" customWidth="1"/>
    <col min="47" max="47" width="21.140625" style="800" customWidth="1"/>
    <col min="48" max="49" width="8.7109375" style="201"/>
    <col min="50" max="50" width="11.85546875" style="201" bestFit="1" customWidth="1"/>
    <col min="51" max="91" width="8.7109375" style="201"/>
    <col min="92" max="92" width="11.140625" style="201" bestFit="1" customWidth="1"/>
    <col min="93" max="95" width="12.28515625" style="201" bestFit="1" customWidth="1"/>
    <col min="96" max="97" width="12.7109375" style="201" bestFit="1" customWidth="1"/>
    <col min="98" max="99" width="13" style="201" bestFit="1" customWidth="1"/>
    <col min="100" max="100" width="12.7109375" style="201" bestFit="1" customWidth="1"/>
    <col min="101" max="113" width="13.42578125" style="201" bestFit="1" customWidth="1"/>
    <col min="114" max="114" width="13" style="201" bestFit="1" customWidth="1"/>
    <col min="115" max="118" width="13.42578125" style="201" bestFit="1" customWidth="1"/>
    <col min="119" max="119" width="13" style="201" bestFit="1" customWidth="1"/>
    <col min="120" max="131" width="13.42578125" style="201" bestFit="1" customWidth="1"/>
    <col min="132" max="132" width="13" style="201" bestFit="1" customWidth="1"/>
    <col min="133" max="16384" width="8.7109375" style="201"/>
  </cols>
  <sheetData>
    <row r="1" spans="1:132" ht="15.6">
      <c r="A1" s="1" t="str">
        <f>'PAINEL DE CONTROLE'!$A$1</f>
        <v>FLONAS Norte</v>
      </c>
      <c r="B1" s="2"/>
      <c r="C1" s="2"/>
      <c r="D1" s="2"/>
      <c r="E1" s="2"/>
      <c r="F1" s="2"/>
      <c r="G1" s="2"/>
      <c r="H1" s="2"/>
      <c r="AM1" s="798"/>
    </row>
    <row r="2" spans="1:132" ht="15.6">
      <c r="A2" s="2" t="s">
        <v>998</v>
      </c>
      <c r="B2" s="2"/>
      <c r="C2" s="2"/>
      <c r="D2" s="2"/>
      <c r="E2" s="2"/>
      <c r="F2" s="2"/>
      <c r="G2" s="2"/>
      <c r="H2" s="2"/>
      <c r="AM2" s="798"/>
    </row>
    <row r="3" spans="1:132">
      <c r="AM3" s="798"/>
    </row>
    <row r="4" spans="1:132">
      <c r="B4" s="801" t="s">
        <v>955</v>
      </c>
      <c r="C4" s="802"/>
      <c r="D4" s="802"/>
      <c r="E4" s="802"/>
      <c r="F4" s="802"/>
      <c r="G4" s="802">
        <v>0</v>
      </c>
      <c r="H4" s="802">
        <f t="shared" ref="H4:AU4" si="0">G4+1</f>
        <v>1</v>
      </c>
      <c r="I4" s="802">
        <f t="shared" si="0"/>
        <v>2</v>
      </c>
      <c r="J4" s="802">
        <f t="shared" si="0"/>
        <v>3</v>
      </c>
      <c r="K4" s="802">
        <f t="shared" si="0"/>
        <v>4</v>
      </c>
      <c r="L4" s="802">
        <f t="shared" si="0"/>
        <v>5</v>
      </c>
      <c r="M4" s="802">
        <f t="shared" si="0"/>
        <v>6</v>
      </c>
      <c r="N4" s="802">
        <f t="shared" si="0"/>
        <v>7</v>
      </c>
      <c r="O4" s="802">
        <f t="shared" si="0"/>
        <v>8</v>
      </c>
      <c r="P4" s="802">
        <f t="shared" si="0"/>
        <v>9</v>
      </c>
      <c r="Q4" s="802">
        <f t="shared" si="0"/>
        <v>10</v>
      </c>
      <c r="R4" s="802">
        <f t="shared" si="0"/>
        <v>11</v>
      </c>
      <c r="S4" s="802">
        <f t="shared" si="0"/>
        <v>12</v>
      </c>
      <c r="T4" s="802">
        <f t="shared" si="0"/>
        <v>13</v>
      </c>
      <c r="U4" s="802">
        <f t="shared" si="0"/>
        <v>14</v>
      </c>
      <c r="V4" s="802">
        <f t="shared" si="0"/>
        <v>15</v>
      </c>
      <c r="W4" s="802">
        <f t="shared" si="0"/>
        <v>16</v>
      </c>
      <c r="X4" s="802">
        <f t="shared" si="0"/>
        <v>17</v>
      </c>
      <c r="Y4" s="802">
        <f t="shared" si="0"/>
        <v>18</v>
      </c>
      <c r="Z4" s="802">
        <f t="shared" si="0"/>
        <v>19</v>
      </c>
      <c r="AA4" s="802">
        <f t="shared" si="0"/>
        <v>20</v>
      </c>
      <c r="AB4" s="802">
        <f t="shared" si="0"/>
        <v>21</v>
      </c>
      <c r="AC4" s="802">
        <f t="shared" si="0"/>
        <v>22</v>
      </c>
      <c r="AD4" s="802">
        <f t="shared" si="0"/>
        <v>23</v>
      </c>
      <c r="AE4" s="802">
        <f t="shared" si="0"/>
        <v>24</v>
      </c>
      <c r="AF4" s="802">
        <f t="shared" si="0"/>
        <v>25</v>
      </c>
      <c r="AG4" s="802">
        <f t="shared" si="0"/>
        <v>26</v>
      </c>
      <c r="AH4" s="802">
        <f t="shared" si="0"/>
        <v>27</v>
      </c>
      <c r="AI4" s="802">
        <f t="shared" si="0"/>
        <v>28</v>
      </c>
      <c r="AJ4" s="802">
        <f t="shared" si="0"/>
        <v>29</v>
      </c>
      <c r="AK4" s="802">
        <f t="shared" si="0"/>
        <v>30</v>
      </c>
      <c r="AL4" s="802">
        <f t="shared" si="0"/>
        <v>31</v>
      </c>
      <c r="AM4" s="802">
        <f t="shared" si="0"/>
        <v>32</v>
      </c>
      <c r="AN4" s="802">
        <f t="shared" si="0"/>
        <v>33</v>
      </c>
      <c r="AO4" s="802">
        <f t="shared" si="0"/>
        <v>34</v>
      </c>
      <c r="AP4" s="802">
        <f t="shared" si="0"/>
        <v>35</v>
      </c>
      <c r="AQ4" s="802">
        <f t="shared" si="0"/>
        <v>36</v>
      </c>
      <c r="AR4" s="802">
        <f t="shared" si="0"/>
        <v>37</v>
      </c>
      <c r="AS4" s="802">
        <f t="shared" si="0"/>
        <v>38</v>
      </c>
      <c r="AT4" s="802">
        <f t="shared" si="0"/>
        <v>39</v>
      </c>
      <c r="AU4" s="802">
        <f t="shared" si="0"/>
        <v>40</v>
      </c>
    </row>
    <row r="5" spans="1:132">
      <c r="G5" s="803"/>
      <c r="I5" s="803"/>
      <c r="J5" s="803"/>
      <c r="AN5" s="201"/>
      <c r="AO5" s="201"/>
      <c r="AP5" s="201"/>
      <c r="AQ5" s="201"/>
      <c r="AR5" s="201"/>
      <c r="AS5" s="201"/>
      <c r="AT5" s="201"/>
      <c r="AU5" s="201"/>
    </row>
    <row r="6" spans="1:132">
      <c r="A6" s="804" t="s">
        <v>999</v>
      </c>
      <c r="B6" s="805" t="s">
        <v>1000</v>
      </c>
      <c r="C6" s="805"/>
      <c r="D6" s="805"/>
      <c r="E6" s="805"/>
      <c r="F6" s="806"/>
      <c r="G6" s="807"/>
      <c r="H6" s="807"/>
      <c r="I6" s="807"/>
      <c r="J6" s="807"/>
      <c r="K6" s="807"/>
      <c r="L6" s="807"/>
      <c r="M6" s="807"/>
      <c r="N6" s="807"/>
      <c r="O6" s="807"/>
      <c r="P6" s="807"/>
      <c r="Q6" s="807"/>
      <c r="R6" s="807"/>
      <c r="S6" s="807"/>
      <c r="T6" s="807"/>
      <c r="U6" s="807"/>
      <c r="V6" s="807"/>
      <c r="W6" s="807"/>
      <c r="X6" s="807"/>
      <c r="Y6" s="807"/>
      <c r="Z6" s="807"/>
      <c r="AA6" s="807"/>
      <c r="AB6" s="807"/>
      <c r="AC6" s="807"/>
      <c r="AD6" s="807"/>
      <c r="AE6" s="807"/>
      <c r="AF6" s="807"/>
      <c r="AG6" s="807"/>
      <c r="AH6" s="807"/>
      <c r="AI6" s="807"/>
      <c r="AJ6" s="807"/>
      <c r="AK6" s="807"/>
      <c r="AL6" s="807"/>
      <c r="AM6" s="807"/>
      <c r="AN6" s="807"/>
      <c r="AO6" s="807"/>
      <c r="AP6" s="807"/>
      <c r="AQ6" s="807"/>
      <c r="AR6" s="807"/>
      <c r="AS6" s="807"/>
      <c r="AT6" s="807"/>
      <c r="AU6" s="807"/>
    </row>
    <row r="7" spans="1:132">
      <c r="AN7" s="201"/>
      <c r="AO7" s="201"/>
      <c r="AP7" s="201"/>
      <c r="AQ7" s="201"/>
      <c r="AR7" s="201"/>
      <c r="AS7" s="201"/>
      <c r="AT7" s="201"/>
      <c r="AU7" s="201"/>
    </row>
    <row r="8" spans="1:132">
      <c r="B8" s="808" t="s">
        <v>1001</v>
      </c>
      <c r="C8" s="808"/>
      <c r="D8" s="809"/>
      <c r="E8" s="808"/>
      <c r="F8" s="808"/>
      <c r="G8" s="810">
        <f t="shared" ref="G8:AU8" si="1">SUM(G11:G18)</f>
        <v>1954932.6092102104</v>
      </c>
      <c r="H8" s="810">
        <f t="shared" si="1"/>
        <v>5270892.8087030537</v>
      </c>
      <c r="I8" s="810">
        <f t="shared" si="1"/>
        <v>40997557.379311837</v>
      </c>
      <c r="J8" s="810">
        <f t="shared" si="1"/>
        <v>41040259.011542596</v>
      </c>
      <c r="K8" s="810">
        <f t="shared" si="1"/>
        <v>41082960.643773355</v>
      </c>
      <c r="L8" s="810">
        <f t="shared" si="1"/>
        <v>41125662.276004113</v>
      </c>
      <c r="M8" s="810">
        <f t="shared" si="1"/>
        <v>41168363.908234879</v>
      </c>
      <c r="N8" s="810">
        <f t="shared" si="1"/>
        <v>41211065.540465638</v>
      </c>
      <c r="O8" s="810">
        <f t="shared" si="1"/>
        <v>41253767.172696397</v>
      </c>
      <c r="P8" s="810">
        <f t="shared" si="1"/>
        <v>41296468.804927155</v>
      </c>
      <c r="Q8" s="810">
        <f t="shared" si="1"/>
        <v>41339170.437157914</v>
      </c>
      <c r="R8" s="810">
        <f t="shared" si="1"/>
        <v>41381872.06938868</v>
      </c>
      <c r="S8" s="810">
        <f t="shared" si="1"/>
        <v>41424573.701619439</v>
      </c>
      <c r="T8" s="810">
        <f t="shared" si="1"/>
        <v>41467275.333850197</v>
      </c>
      <c r="U8" s="810">
        <f t="shared" si="1"/>
        <v>41509976.966080956</v>
      </c>
      <c r="V8" s="810">
        <f t="shared" si="1"/>
        <v>41552678.598311715</v>
      </c>
      <c r="W8" s="810">
        <f t="shared" si="1"/>
        <v>41595380.230542481</v>
      </c>
      <c r="X8" s="810">
        <f t="shared" si="1"/>
        <v>41638081.86277324</v>
      </c>
      <c r="Y8" s="810">
        <f t="shared" si="1"/>
        <v>41680783.495003998</v>
      </c>
      <c r="Z8" s="810">
        <f t="shared" si="1"/>
        <v>41723485.127234757</v>
      </c>
      <c r="AA8" s="810">
        <f t="shared" si="1"/>
        <v>41766186.759465516</v>
      </c>
      <c r="AB8" s="810">
        <f t="shared" si="1"/>
        <v>41808888.391696282</v>
      </c>
      <c r="AC8" s="810">
        <f t="shared" si="1"/>
        <v>41851590.02392704</v>
      </c>
      <c r="AD8" s="810">
        <f t="shared" si="1"/>
        <v>41894291.656157799</v>
      </c>
      <c r="AE8" s="810">
        <f t="shared" si="1"/>
        <v>41936993.288388558</v>
      </c>
      <c r="AF8" s="810">
        <f t="shared" si="1"/>
        <v>41979694.920619324</v>
      </c>
      <c r="AG8" s="810">
        <f t="shared" si="1"/>
        <v>42022396.552850083</v>
      </c>
      <c r="AH8" s="810">
        <f t="shared" si="1"/>
        <v>42065098.185080841</v>
      </c>
      <c r="AI8" s="810">
        <f t="shared" si="1"/>
        <v>42107799.8173116</v>
      </c>
      <c r="AJ8" s="810">
        <f t="shared" si="1"/>
        <v>42150501.449542359</v>
      </c>
      <c r="AK8" s="810">
        <f t="shared" si="1"/>
        <v>42193203.081773125</v>
      </c>
      <c r="AL8" s="810">
        <f t="shared" si="1"/>
        <v>42028260.571933515</v>
      </c>
      <c r="AM8" s="810">
        <f t="shared" si="1"/>
        <v>0</v>
      </c>
      <c r="AN8" s="810">
        <f t="shared" si="1"/>
        <v>0</v>
      </c>
      <c r="AO8" s="810">
        <f t="shared" si="1"/>
        <v>0</v>
      </c>
      <c r="AP8" s="810">
        <f t="shared" si="1"/>
        <v>0</v>
      </c>
      <c r="AQ8" s="810">
        <f t="shared" si="1"/>
        <v>0</v>
      </c>
      <c r="AR8" s="810">
        <f t="shared" si="1"/>
        <v>0</v>
      </c>
      <c r="AS8" s="810">
        <f t="shared" si="1"/>
        <v>0</v>
      </c>
      <c r="AT8" s="810">
        <f t="shared" si="1"/>
        <v>0</v>
      </c>
      <c r="AU8" s="810">
        <f t="shared" si="1"/>
        <v>0</v>
      </c>
      <c r="CN8" s="803"/>
      <c r="CO8" s="803"/>
      <c r="CP8" s="803"/>
      <c r="CQ8" s="803"/>
      <c r="CR8" s="803"/>
      <c r="CS8" s="803"/>
      <c r="CT8" s="803"/>
      <c r="CU8" s="803"/>
      <c r="CV8" s="803"/>
      <c r="CW8" s="803"/>
      <c r="CX8" s="803"/>
      <c r="CY8" s="803"/>
      <c r="CZ8" s="803"/>
      <c r="DA8" s="803"/>
      <c r="DB8" s="803"/>
      <c r="DC8" s="803"/>
      <c r="DD8" s="803"/>
      <c r="DE8" s="803"/>
      <c r="DF8" s="803"/>
      <c r="DG8" s="803"/>
      <c r="DH8" s="803"/>
      <c r="DI8" s="803"/>
      <c r="DJ8" s="803"/>
      <c r="DK8" s="803"/>
      <c r="DL8" s="803"/>
      <c r="DM8" s="803"/>
      <c r="DN8" s="803"/>
      <c r="DO8" s="803"/>
      <c r="DP8" s="803"/>
      <c r="DQ8" s="803"/>
      <c r="DR8" s="803"/>
      <c r="DS8" s="803"/>
      <c r="DT8" s="803"/>
      <c r="DU8" s="803"/>
      <c r="DV8" s="803"/>
      <c r="DW8" s="803"/>
      <c r="DX8" s="803"/>
      <c r="DY8" s="803"/>
      <c r="DZ8" s="803"/>
      <c r="EA8" s="803"/>
      <c r="EB8" s="803"/>
    </row>
    <row r="9" spans="1:132">
      <c r="B9" s="201" t="s">
        <v>1002</v>
      </c>
      <c r="D9" s="811"/>
      <c r="E9" s="811"/>
      <c r="G9" s="812" t="str">
        <f t="shared" ref="G9:AU9" si="2">IFERROR(G8/F8-1,"n.a.")</f>
        <v>n.a.</v>
      </c>
      <c r="H9" s="812">
        <f t="shared" si="2"/>
        <v>1.6962017943076235</v>
      </c>
      <c r="I9" s="812">
        <f t="shared" si="2"/>
        <v>6.7781049372923254</v>
      </c>
      <c r="J9" s="812">
        <f t="shared" si="2"/>
        <v>1.0415652775526141E-3</v>
      </c>
      <c r="K9" s="812">
        <f t="shared" si="2"/>
        <v>1.0404815480999918E-3</v>
      </c>
      <c r="L9" s="812">
        <f t="shared" si="2"/>
        <v>1.0394000715046037E-3</v>
      </c>
      <c r="M9" s="812">
        <f t="shared" si="2"/>
        <v>1.0383208407487299E-3</v>
      </c>
      <c r="N9" s="812">
        <f t="shared" si="2"/>
        <v>1.0372438488432945E-3</v>
      </c>
      <c r="O9" s="812">
        <f t="shared" si="2"/>
        <v>1.0361690888296415E-3</v>
      </c>
      <c r="P9" s="812">
        <f t="shared" si="2"/>
        <v>1.0350965537766488E-3</v>
      </c>
      <c r="Q9" s="812">
        <f t="shared" si="2"/>
        <v>1.0340262367822817E-3</v>
      </c>
      <c r="R9" s="812">
        <f t="shared" si="2"/>
        <v>1.0329581309735936E-3</v>
      </c>
      <c r="S9" s="812">
        <f t="shared" si="2"/>
        <v>1.0318922295047273E-3</v>
      </c>
      <c r="T9" s="812">
        <f t="shared" si="2"/>
        <v>1.0308285255591354E-3</v>
      </c>
      <c r="U9" s="812">
        <f t="shared" si="2"/>
        <v>1.0297670123482483E-3</v>
      </c>
      <c r="V9" s="812">
        <f t="shared" si="2"/>
        <v>1.0287076831108077E-3</v>
      </c>
      <c r="W9" s="812">
        <f t="shared" si="2"/>
        <v>1.0276505311139772E-3</v>
      </c>
      <c r="X9" s="812">
        <f t="shared" si="2"/>
        <v>1.0265955496520096E-3</v>
      </c>
      <c r="Y9" s="812">
        <f t="shared" si="2"/>
        <v>1.0255427320473576E-3</v>
      </c>
      <c r="Z9" s="812">
        <f t="shared" si="2"/>
        <v>1.024492071649119E-3</v>
      </c>
      <c r="AA9" s="812">
        <f t="shared" si="2"/>
        <v>1.0234435618343696E-3</v>
      </c>
      <c r="AB9" s="812">
        <f t="shared" si="2"/>
        <v>1.0223971960066081E-3</v>
      </c>
      <c r="AC9" s="812">
        <f t="shared" si="2"/>
        <v>1.0213529675962008E-3</v>
      </c>
      <c r="AD9" s="812">
        <f t="shared" si="2"/>
        <v>1.0203108700612695E-3</v>
      </c>
      <c r="AE9" s="812">
        <f t="shared" si="2"/>
        <v>1.0192708968856934E-3</v>
      </c>
      <c r="AF9" s="812">
        <f t="shared" si="2"/>
        <v>1.0182330415802188E-3</v>
      </c>
      <c r="AG9" s="812">
        <f t="shared" si="2"/>
        <v>1.0171972976817933E-3</v>
      </c>
      <c r="AH9" s="812">
        <f t="shared" si="2"/>
        <v>1.0161636587540102E-3</v>
      </c>
      <c r="AI9" s="812">
        <f t="shared" si="2"/>
        <v>1.0151321183864415E-3</v>
      </c>
      <c r="AJ9" s="812">
        <f t="shared" si="2"/>
        <v>1.0141026701946387E-3</v>
      </c>
      <c r="AK9" s="812">
        <f t="shared" si="2"/>
        <v>1.0130753078201327E-3</v>
      </c>
      <c r="AL9" s="812">
        <f t="shared" si="2"/>
        <v>-3.9092199167705122E-3</v>
      </c>
      <c r="AM9" s="812">
        <f t="shared" si="2"/>
        <v>-1</v>
      </c>
      <c r="AN9" s="812" t="str">
        <f t="shared" si="2"/>
        <v>n.a.</v>
      </c>
      <c r="AO9" s="812" t="str">
        <f t="shared" si="2"/>
        <v>n.a.</v>
      </c>
      <c r="AP9" s="812" t="str">
        <f t="shared" si="2"/>
        <v>n.a.</v>
      </c>
      <c r="AQ9" s="812" t="str">
        <f t="shared" si="2"/>
        <v>n.a.</v>
      </c>
      <c r="AR9" s="812" t="str">
        <f t="shared" si="2"/>
        <v>n.a.</v>
      </c>
      <c r="AS9" s="812" t="str">
        <f t="shared" si="2"/>
        <v>n.a.</v>
      </c>
      <c r="AT9" s="812" t="str">
        <f t="shared" si="2"/>
        <v>n.a.</v>
      </c>
      <c r="AU9" s="812" t="str">
        <f t="shared" si="2"/>
        <v>n.a.</v>
      </c>
      <c r="CN9" s="803"/>
      <c r="CO9" s="803"/>
      <c r="CP9" s="803"/>
      <c r="CQ9" s="803"/>
      <c r="CR9" s="803"/>
      <c r="CS9" s="803"/>
      <c r="CT9" s="803"/>
      <c r="CU9" s="803"/>
      <c r="CV9" s="803"/>
      <c r="CW9" s="803"/>
      <c r="CX9" s="803"/>
      <c r="CY9" s="803"/>
      <c r="CZ9" s="803"/>
      <c r="DA9" s="803"/>
      <c r="DB9" s="803"/>
      <c r="DC9" s="803"/>
      <c r="DD9" s="803"/>
      <c r="DE9" s="803"/>
      <c r="DF9" s="803"/>
      <c r="DG9" s="803"/>
      <c r="DH9" s="803"/>
      <c r="DI9" s="803"/>
      <c r="DJ9" s="803"/>
      <c r="DK9" s="803"/>
      <c r="DL9" s="803"/>
      <c r="DM9" s="803"/>
      <c r="DN9" s="803"/>
      <c r="DO9" s="803"/>
      <c r="DP9" s="803"/>
      <c r="DQ9" s="803"/>
      <c r="DR9" s="803"/>
      <c r="DS9" s="803"/>
      <c r="DT9" s="803"/>
      <c r="DU9" s="803"/>
      <c r="DV9" s="803"/>
      <c r="DW9" s="803"/>
      <c r="DX9" s="803"/>
      <c r="DY9" s="803"/>
      <c r="DZ9" s="803"/>
      <c r="EA9" s="803"/>
      <c r="EB9" s="803"/>
    </row>
    <row r="10" spans="1:132" outlineLevel="1">
      <c r="AN10" s="201"/>
      <c r="AO10" s="201"/>
      <c r="AP10" s="201"/>
      <c r="AQ10" s="201"/>
      <c r="AR10" s="201"/>
      <c r="AS10" s="201"/>
      <c r="AT10" s="201"/>
      <c r="AU10" s="201"/>
      <c r="CN10" s="803"/>
      <c r="CO10" s="803"/>
      <c r="CP10" s="803"/>
      <c r="CQ10" s="803"/>
      <c r="CR10" s="803"/>
      <c r="CS10" s="803"/>
      <c r="CT10" s="803"/>
      <c r="CU10" s="803"/>
      <c r="CV10" s="803"/>
      <c r="CW10" s="803"/>
      <c r="CX10" s="803"/>
      <c r="CY10" s="803"/>
      <c r="CZ10" s="803"/>
      <c r="DA10" s="803"/>
      <c r="DB10" s="803"/>
      <c r="DC10" s="803"/>
      <c r="DD10" s="803"/>
      <c r="DE10" s="803"/>
      <c r="DF10" s="803"/>
      <c r="DG10" s="803"/>
      <c r="DH10" s="803"/>
      <c r="DI10" s="803"/>
      <c r="DJ10" s="803"/>
      <c r="DK10" s="803"/>
      <c r="DL10" s="803"/>
      <c r="DM10" s="803"/>
      <c r="DN10" s="803"/>
      <c r="DO10" s="803"/>
      <c r="DP10" s="803"/>
      <c r="DQ10" s="803"/>
      <c r="DR10" s="803"/>
      <c r="DS10" s="803"/>
      <c r="DT10" s="803"/>
      <c r="DU10" s="803"/>
      <c r="DV10" s="803"/>
      <c r="DW10" s="803"/>
      <c r="DX10" s="803"/>
      <c r="DY10" s="803"/>
      <c r="DZ10" s="803"/>
      <c r="EA10" s="803"/>
      <c r="EB10" s="803"/>
    </row>
    <row r="11" spans="1:132" hidden="1" outlineLevel="1">
      <c r="B11" s="201" t="s">
        <v>1003</v>
      </c>
      <c r="G11" s="813">
        <v>0</v>
      </c>
      <c r="H11" s="813">
        <v>0</v>
      </c>
      <c r="I11" s="813">
        <v>0</v>
      </c>
      <c r="J11" s="813">
        <v>0</v>
      </c>
      <c r="K11" s="813">
        <v>0</v>
      </c>
      <c r="L11" s="813">
        <v>0</v>
      </c>
      <c r="M11" s="813">
        <v>0</v>
      </c>
      <c r="N11" s="813">
        <v>0</v>
      </c>
      <c r="O11" s="813">
        <v>0</v>
      </c>
      <c r="P11" s="813">
        <v>0</v>
      </c>
      <c r="Q11" s="813">
        <v>0</v>
      </c>
      <c r="R11" s="813">
        <v>0</v>
      </c>
      <c r="S11" s="813">
        <v>0</v>
      </c>
      <c r="T11" s="813">
        <v>0</v>
      </c>
      <c r="U11" s="813">
        <v>0</v>
      </c>
      <c r="V11" s="813">
        <v>0</v>
      </c>
      <c r="W11" s="813">
        <v>0</v>
      </c>
      <c r="X11" s="813">
        <v>0</v>
      </c>
      <c r="Y11" s="813">
        <v>0</v>
      </c>
      <c r="Z11" s="813">
        <v>0</v>
      </c>
      <c r="AA11" s="813">
        <v>0</v>
      </c>
      <c r="AB11" s="813">
        <v>0</v>
      </c>
      <c r="AC11" s="813">
        <v>0</v>
      </c>
      <c r="AD11" s="813">
        <v>0</v>
      </c>
      <c r="AE11" s="813">
        <v>0</v>
      </c>
      <c r="AF11" s="813">
        <v>0</v>
      </c>
      <c r="AG11" s="813">
        <v>0</v>
      </c>
      <c r="AH11" s="813">
        <v>0</v>
      </c>
      <c r="AI11" s="813">
        <v>0</v>
      </c>
      <c r="AJ11" s="813">
        <v>0</v>
      </c>
      <c r="AK11" s="813">
        <v>0</v>
      </c>
      <c r="AL11" s="813">
        <v>0</v>
      </c>
      <c r="AM11" s="813">
        <v>0</v>
      </c>
      <c r="AN11" s="813">
        <v>0</v>
      </c>
      <c r="AO11" s="813">
        <v>0</v>
      </c>
      <c r="AP11" s="813">
        <v>0</v>
      </c>
      <c r="AQ11" s="813">
        <v>0</v>
      </c>
      <c r="AR11" s="813">
        <v>0</v>
      </c>
      <c r="AS11" s="813">
        <v>0</v>
      </c>
      <c r="AT11" s="813">
        <v>0</v>
      </c>
      <c r="AU11" s="813">
        <v>0</v>
      </c>
      <c r="CN11" s="803"/>
      <c r="CO11" s="803"/>
      <c r="CP11" s="803"/>
      <c r="CQ11" s="803"/>
      <c r="CR11" s="803"/>
      <c r="CS11" s="803"/>
      <c r="CT11" s="803"/>
      <c r="CU11" s="803"/>
      <c r="CV11" s="803"/>
      <c r="CW11" s="803"/>
      <c r="CX11" s="803"/>
      <c r="CY11" s="803"/>
      <c r="CZ11" s="803"/>
      <c r="DA11" s="803"/>
      <c r="DB11" s="803"/>
      <c r="DC11" s="803"/>
      <c r="DD11" s="803"/>
      <c r="DE11" s="803"/>
      <c r="DF11" s="803"/>
      <c r="DG11" s="803"/>
      <c r="DH11" s="803"/>
      <c r="DI11" s="803"/>
      <c r="DJ11" s="803"/>
      <c r="DK11" s="803"/>
      <c r="DL11" s="803"/>
      <c r="DM11" s="803"/>
      <c r="DN11" s="803"/>
      <c r="DO11" s="803"/>
      <c r="DP11" s="803"/>
      <c r="DQ11" s="803"/>
      <c r="DR11" s="803"/>
      <c r="DS11" s="803"/>
      <c r="DT11" s="803"/>
      <c r="DU11" s="803"/>
      <c r="DV11" s="803"/>
      <c r="DW11" s="803"/>
      <c r="DX11" s="803"/>
      <c r="DY11" s="803"/>
      <c r="DZ11" s="803"/>
      <c r="EA11" s="803"/>
      <c r="EB11" s="803"/>
    </row>
    <row r="12" spans="1:132" hidden="1" outlineLevel="1">
      <c r="B12" s="201" t="s">
        <v>1004</v>
      </c>
      <c r="G12" s="813">
        <v>0</v>
      </c>
      <c r="H12" s="813">
        <v>0</v>
      </c>
      <c r="I12" s="813">
        <v>0</v>
      </c>
      <c r="J12" s="813">
        <v>0</v>
      </c>
      <c r="K12" s="813">
        <v>0</v>
      </c>
      <c r="L12" s="813">
        <v>0</v>
      </c>
      <c r="M12" s="813">
        <v>0</v>
      </c>
      <c r="N12" s="813">
        <v>0</v>
      </c>
      <c r="O12" s="813">
        <v>0</v>
      </c>
      <c r="P12" s="813">
        <v>0</v>
      </c>
      <c r="Q12" s="813">
        <v>0</v>
      </c>
      <c r="R12" s="813">
        <v>0</v>
      </c>
      <c r="S12" s="813">
        <v>0</v>
      </c>
      <c r="T12" s="813">
        <v>0</v>
      </c>
      <c r="U12" s="813">
        <v>0</v>
      </c>
      <c r="V12" s="813">
        <v>0</v>
      </c>
      <c r="W12" s="813">
        <v>0</v>
      </c>
      <c r="X12" s="813">
        <v>0</v>
      </c>
      <c r="Y12" s="813">
        <v>0</v>
      </c>
      <c r="Z12" s="813">
        <v>0</v>
      </c>
      <c r="AA12" s="813">
        <v>0</v>
      </c>
      <c r="AB12" s="813">
        <v>0</v>
      </c>
      <c r="AC12" s="813">
        <v>0</v>
      </c>
      <c r="AD12" s="813">
        <v>0</v>
      </c>
      <c r="AE12" s="813">
        <v>0</v>
      </c>
      <c r="AF12" s="813">
        <v>0</v>
      </c>
      <c r="AG12" s="813">
        <v>0</v>
      </c>
      <c r="AH12" s="813">
        <v>0</v>
      </c>
      <c r="AI12" s="813">
        <v>0</v>
      </c>
      <c r="AJ12" s="813">
        <v>0</v>
      </c>
      <c r="AK12" s="813">
        <v>0</v>
      </c>
      <c r="AL12" s="813">
        <v>0</v>
      </c>
      <c r="AM12" s="813">
        <v>0</v>
      </c>
      <c r="AN12" s="813">
        <v>0</v>
      </c>
      <c r="AO12" s="813">
        <v>0</v>
      </c>
      <c r="AP12" s="813">
        <v>0</v>
      </c>
      <c r="AQ12" s="813">
        <v>0</v>
      </c>
      <c r="AR12" s="813">
        <v>0</v>
      </c>
      <c r="AS12" s="813">
        <v>0</v>
      </c>
      <c r="AT12" s="813">
        <v>0</v>
      </c>
      <c r="AU12" s="813">
        <v>0</v>
      </c>
      <c r="CN12" s="803"/>
      <c r="CO12" s="803"/>
      <c r="CP12" s="803"/>
      <c r="CQ12" s="803"/>
      <c r="CR12" s="803"/>
      <c r="CS12" s="803"/>
      <c r="CT12" s="803"/>
      <c r="CU12" s="803"/>
      <c r="CV12" s="803"/>
      <c r="CW12" s="803"/>
      <c r="CX12" s="803"/>
      <c r="CY12" s="803"/>
      <c r="CZ12" s="803"/>
      <c r="DA12" s="803"/>
      <c r="DB12" s="803"/>
      <c r="DC12" s="803"/>
      <c r="DD12" s="803"/>
      <c r="DE12" s="803"/>
      <c r="DF12" s="803"/>
      <c r="DG12" s="803"/>
      <c r="DH12" s="803"/>
      <c r="DI12" s="803"/>
      <c r="DJ12" s="803"/>
      <c r="DK12" s="803"/>
      <c r="DL12" s="803"/>
      <c r="DM12" s="803"/>
      <c r="DN12" s="803"/>
      <c r="DO12" s="803"/>
      <c r="DP12" s="803"/>
      <c r="DQ12" s="803"/>
      <c r="DR12" s="803"/>
      <c r="DS12" s="803"/>
      <c r="DT12" s="803"/>
      <c r="DU12" s="803"/>
      <c r="DV12" s="803"/>
      <c r="DW12" s="803"/>
      <c r="DX12" s="803"/>
      <c r="DY12" s="803"/>
      <c r="DZ12" s="803"/>
      <c r="EA12" s="803"/>
      <c r="EB12" s="803"/>
    </row>
    <row r="13" spans="1:132" hidden="1" outlineLevel="1">
      <c r="B13" s="201" t="s">
        <v>1005</v>
      </c>
      <c r="G13" s="813">
        <v>0</v>
      </c>
      <c r="H13" s="813">
        <v>0</v>
      </c>
      <c r="I13" s="813">
        <v>0</v>
      </c>
      <c r="J13" s="813">
        <v>0</v>
      </c>
      <c r="K13" s="813">
        <v>0</v>
      </c>
      <c r="L13" s="813">
        <v>0</v>
      </c>
      <c r="M13" s="813">
        <v>0</v>
      </c>
      <c r="N13" s="813">
        <v>0</v>
      </c>
      <c r="O13" s="813">
        <v>0</v>
      </c>
      <c r="P13" s="813">
        <v>0</v>
      </c>
      <c r="Q13" s="813">
        <v>0</v>
      </c>
      <c r="R13" s="813">
        <v>0</v>
      </c>
      <c r="S13" s="813">
        <v>0</v>
      </c>
      <c r="T13" s="813">
        <v>0</v>
      </c>
      <c r="U13" s="813">
        <v>0</v>
      </c>
      <c r="V13" s="813">
        <v>0</v>
      </c>
      <c r="W13" s="813">
        <v>0</v>
      </c>
      <c r="X13" s="813">
        <v>0</v>
      </c>
      <c r="Y13" s="813">
        <v>0</v>
      </c>
      <c r="Z13" s="813">
        <v>0</v>
      </c>
      <c r="AA13" s="813">
        <v>0</v>
      </c>
      <c r="AB13" s="813">
        <v>0</v>
      </c>
      <c r="AC13" s="813">
        <v>0</v>
      </c>
      <c r="AD13" s="813">
        <v>0</v>
      </c>
      <c r="AE13" s="813">
        <v>0</v>
      </c>
      <c r="AF13" s="813">
        <v>0</v>
      </c>
      <c r="AG13" s="813">
        <v>0</v>
      </c>
      <c r="AH13" s="813">
        <v>0</v>
      </c>
      <c r="AI13" s="813">
        <v>0</v>
      </c>
      <c r="AJ13" s="813">
        <v>0</v>
      </c>
      <c r="AK13" s="813">
        <v>0</v>
      </c>
      <c r="AL13" s="813">
        <v>0</v>
      </c>
      <c r="AM13" s="813">
        <v>0</v>
      </c>
      <c r="AN13" s="813">
        <v>0</v>
      </c>
      <c r="AO13" s="813">
        <v>0</v>
      </c>
      <c r="AP13" s="813">
        <v>0</v>
      </c>
      <c r="AQ13" s="813">
        <v>0</v>
      </c>
      <c r="AR13" s="813">
        <v>0</v>
      </c>
      <c r="AS13" s="813">
        <v>0</v>
      </c>
      <c r="AT13" s="813">
        <v>0</v>
      </c>
      <c r="AU13" s="813">
        <v>0</v>
      </c>
      <c r="CN13" s="803"/>
      <c r="CO13" s="803"/>
      <c r="CP13" s="803"/>
      <c r="CQ13" s="803"/>
      <c r="CR13" s="803"/>
      <c r="CS13" s="803"/>
      <c r="CT13" s="803"/>
      <c r="CU13" s="803"/>
      <c r="CV13" s="803"/>
      <c r="CW13" s="803"/>
      <c r="CX13" s="803"/>
      <c r="CY13" s="803"/>
      <c r="CZ13" s="803"/>
      <c r="DA13" s="803"/>
      <c r="DB13" s="803"/>
      <c r="DC13" s="803"/>
      <c r="DD13" s="803"/>
      <c r="DE13" s="803"/>
      <c r="DF13" s="803"/>
      <c r="DG13" s="803"/>
      <c r="DH13" s="803"/>
      <c r="DI13" s="803"/>
      <c r="DJ13" s="803"/>
      <c r="DK13" s="803"/>
      <c r="DL13" s="803"/>
      <c r="DM13" s="803"/>
      <c r="DN13" s="803"/>
      <c r="DO13" s="803"/>
      <c r="DP13" s="803"/>
      <c r="DQ13" s="803"/>
      <c r="DR13" s="803"/>
      <c r="DS13" s="803"/>
      <c r="DT13" s="803"/>
      <c r="DU13" s="803"/>
      <c r="DV13" s="803"/>
      <c r="DW13" s="803"/>
      <c r="DX13" s="803"/>
      <c r="DY13" s="803"/>
      <c r="DZ13" s="803"/>
      <c r="EA13" s="803"/>
      <c r="EB13" s="803"/>
    </row>
    <row r="14" spans="1:132" hidden="1" outlineLevel="1">
      <c r="B14" s="201" t="s">
        <v>1006</v>
      </c>
      <c r="G14" s="813">
        <v>0</v>
      </c>
      <c r="H14" s="813">
        <v>0</v>
      </c>
      <c r="I14" s="813">
        <v>0</v>
      </c>
      <c r="J14" s="813">
        <v>0</v>
      </c>
      <c r="K14" s="813">
        <v>0</v>
      </c>
      <c r="L14" s="813">
        <v>0</v>
      </c>
      <c r="M14" s="813">
        <v>0</v>
      </c>
      <c r="N14" s="813">
        <v>0</v>
      </c>
      <c r="O14" s="813">
        <v>0</v>
      </c>
      <c r="P14" s="813">
        <v>0</v>
      </c>
      <c r="Q14" s="813">
        <v>0</v>
      </c>
      <c r="R14" s="813">
        <v>0</v>
      </c>
      <c r="S14" s="813">
        <v>0</v>
      </c>
      <c r="T14" s="813">
        <v>0</v>
      </c>
      <c r="U14" s="813">
        <v>0</v>
      </c>
      <c r="V14" s="813">
        <v>0</v>
      </c>
      <c r="W14" s="813">
        <v>0</v>
      </c>
      <c r="X14" s="813">
        <v>0</v>
      </c>
      <c r="Y14" s="813">
        <v>0</v>
      </c>
      <c r="Z14" s="813">
        <v>0</v>
      </c>
      <c r="AA14" s="813">
        <v>0</v>
      </c>
      <c r="AB14" s="813">
        <v>0</v>
      </c>
      <c r="AC14" s="813">
        <v>0</v>
      </c>
      <c r="AD14" s="813">
        <v>0</v>
      </c>
      <c r="AE14" s="813">
        <v>0</v>
      </c>
      <c r="AF14" s="813">
        <v>0</v>
      </c>
      <c r="AG14" s="813">
        <v>0</v>
      </c>
      <c r="AH14" s="813">
        <v>0</v>
      </c>
      <c r="AI14" s="813">
        <v>0</v>
      </c>
      <c r="AJ14" s="813">
        <v>0</v>
      </c>
      <c r="AK14" s="813">
        <v>0</v>
      </c>
      <c r="AL14" s="813">
        <v>0</v>
      </c>
      <c r="AM14" s="813">
        <v>0</v>
      </c>
      <c r="AN14" s="813">
        <v>0</v>
      </c>
      <c r="AO14" s="813">
        <v>0</v>
      </c>
      <c r="AP14" s="813">
        <v>0</v>
      </c>
      <c r="AQ14" s="813">
        <v>0</v>
      </c>
      <c r="AR14" s="813">
        <v>0</v>
      </c>
      <c r="AS14" s="813">
        <v>0</v>
      </c>
      <c r="AT14" s="813">
        <v>0</v>
      </c>
      <c r="AU14" s="813">
        <v>0</v>
      </c>
      <c r="CN14" s="803"/>
      <c r="CO14" s="803"/>
      <c r="CP14" s="803"/>
      <c r="CQ14" s="803"/>
      <c r="CR14" s="803"/>
      <c r="CS14" s="803"/>
      <c r="CT14" s="803"/>
      <c r="CU14" s="803"/>
      <c r="CV14" s="803"/>
      <c r="CW14" s="803"/>
      <c r="CX14" s="803"/>
      <c r="CY14" s="803"/>
      <c r="CZ14" s="803"/>
      <c r="DA14" s="803"/>
      <c r="DB14" s="803"/>
      <c r="DC14" s="803"/>
      <c r="DD14" s="803"/>
      <c r="DE14" s="803"/>
      <c r="DF14" s="803"/>
      <c r="DG14" s="803"/>
      <c r="DH14" s="803"/>
      <c r="DI14" s="803"/>
      <c r="DJ14" s="803"/>
      <c r="DK14" s="803"/>
      <c r="DL14" s="803"/>
      <c r="DM14" s="803"/>
      <c r="DN14" s="803"/>
      <c r="DO14" s="803"/>
      <c r="DP14" s="803"/>
      <c r="DQ14" s="803"/>
      <c r="DR14" s="803"/>
      <c r="DS14" s="803"/>
      <c r="DT14" s="803"/>
      <c r="DU14" s="803"/>
      <c r="DV14" s="803"/>
      <c r="DW14" s="803"/>
      <c r="DX14" s="803"/>
      <c r="DY14" s="803"/>
      <c r="DZ14" s="803"/>
      <c r="EA14" s="803"/>
      <c r="EB14" s="803"/>
    </row>
    <row r="15" spans="1:132" outlineLevel="1">
      <c r="B15" s="201" t="s">
        <v>1007</v>
      </c>
      <c r="G15" s="813">
        <v>0</v>
      </c>
      <c r="H15" s="813">
        <v>0</v>
      </c>
      <c r="I15" s="813">
        <v>33959867.30073224</v>
      </c>
      <c r="J15" s="813">
        <v>33959867.30073224</v>
      </c>
      <c r="K15" s="813">
        <v>33959867.30073224</v>
      </c>
      <c r="L15" s="813">
        <v>33959867.30073224</v>
      </c>
      <c r="M15" s="813">
        <v>33959867.30073224</v>
      </c>
      <c r="N15" s="813">
        <v>33959867.30073224</v>
      </c>
      <c r="O15" s="813">
        <v>33959867.30073224</v>
      </c>
      <c r="P15" s="813">
        <v>33959867.30073224</v>
      </c>
      <c r="Q15" s="813">
        <v>33959867.30073224</v>
      </c>
      <c r="R15" s="813">
        <v>33959867.30073224</v>
      </c>
      <c r="S15" s="813">
        <v>33959867.30073224</v>
      </c>
      <c r="T15" s="813">
        <v>33959867.30073224</v>
      </c>
      <c r="U15" s="813">
        <v>33959867.30073224</v>
      </c>
      <c r="V15" s="813">
        <v>33959867.30073224</v>
      </c>
      <c r="W15" s="813">
        <v>33959867.30073224</v>
      </c>
      <c r="X15" s="813">
        <v>33959867.30073224</v>
      </c>
      <c r="Y15" s="813">
        <v>33959867.30073224</v>
      </c>
      <c r="Z15" s="813">
        <v>33959867.30073224</v>
      </c>
      <c r="AA15" s="813">
        <v>33959867.30073224</v>
      </c>
      <c r="AB15" s="813">
        <v>33959867.30073224</v>
      </c>
      <c r="AC15" s="813">
        <v>33959867.30073224</v>
      </c>
      <c r="AD15" s="813">
        <v>33959867.30073224</v>
      </c>
      <c r="AE15" s="813">
        <v>33959867.30073224</v>
      </c>
      <c r="AF15" s="813">
        <v>33959867.30073224</v>
      </c>
      <c r="AG15" s="813">
        <v>33959867.30073224</v>
      </c>
      <c r="AH15" s="813">
        <v>33959867.30073224</v>
      </c>
      <c r="AI15" s="813">
        <v>33959867.30073224</v>
      </c>
      <c r="AJ15" s="813">
        <v>33959867.30073224</v>
      </c>
      <c r="AK15" s="813">
        <v>33959867.30073224</v>
      </c>
      <c r="AL15" s="813">
        <v>33959867.30073224</v>
      </c>
      <c r="AM15" s="813">
        <v>0</v>
      </c>
      <c r="AN15" s="813">
        <v>0</v>
      </c>
      <c r="AO15" s="813">
        <v>0</v>
      </c>
      <c r="AP15" s="813">
        <v>0</v>
      </c>
      <c r="AQ15" s="813">
        <v>0</v>
      </c>
      <c r="AR15" s="813">
        <v>0</v>
      </c>
      <c r="AS15" s="813">
        <v>0</v>
      </c>
      <c r="AT15" s="813">
        <v>0</v>
      </c>
      <c r="AU15" s="813">
        <v>0</v>
      </c>
      <c r="CN15" s="803"/>
      <c r="CO15" s="803"/>
      <c r="CP15" s="803"/>
      <c r="CQ15" s="803"/>
      <c r="CR15" s="803"/>
      <c r="CS15" s="803"/>
      <c r="CT15" s="803"/>
      <c r="CU15" s="803"/>
      <c r="CV15" s="803"/>
      <c r="CW15" s="803"/>
      <c r="CX15" s="803"/>
      <c r="CY15" s="803"/>
      <c r="CZ15" s="803"/>
      <c r="DA15" s="803"/>
      <c r="DB15" s="803"/>
      <c r="DC15" s="803"/>
      <c r="DD15" s="803"/>
      <c r="DE15" s="803"/>
      <c r="DF15" s="803"/>
      <c r="DG15" s="803"/>
      <c r="DH15" s="803"/>
      <c r="DI15" s="803"/>
      <c r="DJ15" s="803"/>
      <c r="DK15" s="803"/>
      <c r="DL15" s="803"/>
      <c r="DM15" s="803"/>
      <c r="DN15" s="803"/>
      <c r="DO15" s="803"/>
      <c r="DP15" s="803"/>
      <c r="DQ15" s="803"/>
      <c r="DR15" s="803"/>
      <c r="DS15" s="803"/>
      <c r="DT15" s="803"/>
      <c r="DU15" s="803"/>
      <c r="DV15" s="803"/>
      <c r="DW15" s="803"/>
      <c r="DX15" s="803"/>
      <c r="DY15" s="803"/>
      <c r="DZ15" s="803"/>
      <c r="EA15" s="803"/>
      <c r="EB15" s="803"/>
    </row>
    <row r="16" spans="1:132" outlineLevel="1">
      <c r="B16" s="201" t="s">
        <v>282</v>
      </c>
      <c r="G16" s="813">
        <v>0</v>
      </c>
      <c r="H16" s="813">
        <v>0</v>
      </c>
      <c r="I16" s="813">
        <v>6309170.9330443228</v>
      </c>
      <c r="J16" s="813">
        <v>6309170.9330443228</v>
      </c>
      <c r="K16" s="813">
        <v>6309170.9330443228</v>
      </c>
      <c r="L16" s="813">
        <v>6309170.9330443228</v>
      </c>
      <c r="M16" s="813">
        <v>6309170.9330443228</v>
      </c>
      <c r="N16" s="813">
        <v>6309170.9330443228</v>
      </c>
      <c r="O16" s="813">
        <v>6309170.9330443228</v>
      </c>
      <c r="P16" s="813">
        <v>6309170.9330443228</v>
      </c>
      <c r="Q16" s="813">
        <v>6309170.9330443228</v>
      </c>
      <c r="R16" s="813">
        <v>6309170.9330443228</v>
      </c>
      <c r="S16" s="813">
        <v>6309170.9330443228</v>
      </c>
      <c r="T16" s="813">
        <v>6309170.9330443228</v>
      </c>
      <c r="U16" s="813">
        <v>6309170.9330443228</v>
      </c>
      <c r="V16" s="813">
        <v>6309170.9330443228</v>
      </c>
      <c r="W16" s="813">
        <v>6309170.9330443228</v>
      </c>
      <c r="X16" s="813">
        <v>6309170.9330443228</v>
      </c>
      <c r="Y16" s="813">
        <v>6309170.9330443228</v>
      </c>
      <c r="Z16" s="813">
        <v>6309170.9330443228</v>
      </c>
      <c r="AA16" s="813">
        <v>6309170.9330443228</v>
      </c>
      <c r="AB16" s="813">
        <v>6309170.9330443228</v>
      </c>
      <c r="AC16" s="813">
        <v>6309170.9330443228</v>
      </c>
      <c r="AD16" s="813">
        <v>6309170.9330443228</v>
      </c>
      <c r="AE16" s="813">
        <v>6309170.9330443228</v>
      </c>
      <c r="AF16" s="813">
        <v>6309170.9330443228</v>
      </c>
      <c r="AG16" s="813">
        <v>6309170.9330443228</v>
      </c>
      <c r="AH16" s="813">
        <v>6309170.9330443228</v>
      </c>
      <c r="AI16" s="813">
        <v>6309170.9330443228</v>
      </c>
      <c r="AJ16" s="813">
        <v>6309170.9330443228</v>
      </c>
      <c r="AK16" s="813">
        <v>6309170.9330443228</v>
      </c>
      <c r="AL16" s="813">
        <v>6309170.9330443228</v>
      </c>
      <c r="AM16" s="813">
        <v>0</v>
      </c>
      <c r="AN16" s="813">
        <v>0</v>
      </c>
      <c r="AO16" s="813">
        <v>0</v>
      </c>
      <c r="AP16" s="813">
        <v>0</v>
      </c>
      <c r="AQ16" s="813">
        <v>0</v>
      </c>
      <c r="AR16" s="813">
        <v>0</v>
      </c>
      <c r="AS16" s="813">
        <v>0</v>
      </c>
      <c r="AT16" s="813">
        <v>0</v>
      </c>
      <c r="AU16" s="813">
        <v>0</v>
      </c>
      <c r="CN16" s="803"/>
      <c r="CO16" s="803"/>
      <c r="CP16" s="803"/>
      <c r="CQ16" s="803"/>
      <c r="CR16" s="803"/>
      <c r="CS16" s="803"/>
      <c r="CT16" s="803"/>
      <c r="CU16" s="803"/>
      <c r="CV16" s="803"/>
      <c r="CW16" s="803"/>
      <c r="CX16" s="803"/>
      <c r="CY16" s="803"/>
      <c r="CZ16" s="803"/>
      <c r="DA16" s="803"/>
      <c r="DB16" s="803"/>
      <c r="DC16" s="803"/>
      <c r="DD16" s="803"/>
      <c r="DE16" s="803"/>
      <c r="DF16" s="803"/>
      <c r="DG16" s="803"/>
      <c r="DH16" s="803"/>
      <c r="DI16" s="803"/>
      <c r="DJ16" s="803"/>
      <c r="DK16" s="803"/>
      <c r="DL16" s="803"/>
      <c r="DM16" s="803"/>
      <c r="DN16" s="803"/>
      <c r="DO16" s="803"/>
      <c r="DP16" s="803"/>
      <c r="DQ16" s="803"/>
      <c r="DR16" s="803"/>
      <c r="DS16" s="803"/>
      <c r="DT16" s="803"/>
      <c r="DU16" s="803"/>
      <c r="DV16" s="803"/>
      <c r="DW16" s="803"/>
      <c r="DX16" s="803"/>
      <c r="DY16" s="803"/>
      <c r="DZ16" s="803"/>
      <c r="EA16" s="803"/>
      <c r="EB16" s="803"/>
    </row>
    <row r="17" spans="2:132" hidden="1" outlineLevel="1">
      <c r="B17" s="201" t="s">
        <v>1008</v>
      </c>
      <c r="G17" s="813">
        <v>0</v>
      </c>
      <c r="H17" s="813">
        <v>0</v>
      </c>
      <c r="I17" s="813">
        <v>0</v>
      </c>
      <c r="J17" s="813">
        <v>0</v>
      </c>
      <c r="K17" s="813">
        <v>0</v>
      </c>
      <c r="L17" s="813">
        <v>0</v>
      </c>
      <c r="M17" s="813">
        <v>0</v>
      </c>
      <c r="N17" s="813">
        <v>0</v>
      </c>
      <c r="O17" s="813">
        <v>0</v>
      </c>
      <c r="P17" s="813">
        <v>0</v>
      </c>
      <c r="Q17" s="813">
        <v>0</v>
      </c>
      <c r="R17" s="813">
        <v>0</v>
      </c>
      <c r="S17" s="813">
        <v>0</v>
      </c>
      <c r="T17" s="813">
        <v>0</v>
      </c>
      <c r="U17" s="813">
        <v>0</v>
      </c>
      <c r="V17" s="813">
        <v>0</v>
      </c>
      <c r="W17" s="813">
        <v>0</v>
      </c>
      <c r="X17" s="813">
        <v>0</v>
      </c>
      <c r="Y17" s="813">
        <v>0</v>
      </c>
      <c r="Z17" s="813">
        <v>0</v>
      </c>
      <c r="AA17" s="813">
        <v>0</v>
      </c>
      <c r="AB17" s="813">
        <v>0</v>
      </c>
      <c r="AC17" s="813">
        <v>0</v>
      </c>
      <c r="AD17" s="813">
        <v>0</v>
      </c>
      <c r="AE17" s="813">
        <v>0</v>
      </c>
      <c r="AF17" s="813">
        <v>0</v>
      </c>
      <c r="AG17" s="813">
        <v>0</v>
      </c>
      <c r="AH17" s="813">
        <v>0</v>
      </c>
      <c r="AI17" s="813">
        <v>0</v>
      </c>
      <c r="AJ17" s="813">
        <v>0</v>
      </c>
      <c r="AK17" s="813">
        <v>0</v>
      </c>
      <c r="AL17" s="813">
        <v>0</v>
      </c>
      <c r="AM17" s="813">
        <v>0</v>
      </c>
      <c r="AN17" s="813">
        <v>0</v>
      </c>
      <c r="AO17" s="813">
        <v>0</v>
      </c>
      <c r="AP17" s="813">
        <v>0</v>
      </c>
      <c r="AQ17" s="813">
        <v>0</v>
      </c>
      <c r="AR17" s="813">
        <v>0</v>
      </c>
      <c r="AS17" s="813">
        <v>0</v>
      </c>
      <c r="AT17" s="813">
        <v>0</v>
      </c>
      <c r="AU17" s="813">
        <v>0</v>
      </c>
      <c r="CN17" s="803"/>
      <c r="CO17" s="803"/>
      <c r="CP17" s="803"/>
      <c r="CQ17" s="803"/>
      <c r="CR17" s="803"/>
      <c r="CS17" s="803"/>
      <c r="CT17" s="803"/>
      <c r="CU17" s="803"/>
      <c r="CV17" s="803"/>
      <c r="CW17" s="803"/>
      <c r="CX17" s="803"/>
      <c r="CY17" s="803"/>
      <c r="CZ17" s="803"/>
      <c r="DA17" s="803"/>
      <c r="DB17" s="803"/>
      <c r="DC17" s="803"/>
      <c r="DD17" s="803"/>
      <c r="DE17" s="803"/>
      <c r="DF17" s="803"/>
      <c r="DG17" s="803"/>
      <c r="DH17" s="803"/>
      <c r="DI17" s="803"/>
      <c r="DJ17" s="803"/>
      <c r="DK17" s="803"/>
      <c r="DL17" s="803"/>
      <c r="DM17" s="803"/>
      <c r="DN17" s="803"/>
      <c r="DO17" s="803"/>
      <c r="DP17" s="803"/>
      <c r="DQ17" s="803"/>
      <c r="DR17" s="803"/>
      <c r="DS17" s="803"/>
      <c r="DT17" s="803"/>
      <c r="DU17" s="803"/>
      <c r="DV17" s="803"/>
      <c r="DW17" s="803"/>
      <c r="DX17" s="803"/>
      <c r="DY17" s="803"/>
      <c r="DZ17" s="803"/>
      <c r="EA17" s="803"/>
      <c r="EB17" s="803"/>
    </row>
    <row r="18" spans="2:132" outlineLevel="1">
      <c r="B18" s="201" t="s">
        <v>1009</v>
      </c>
      <c r="G18" s="813">
        <v>1954932.6092102104</v>
      </c>
      <c r="H18" s="813">
        <v>5270892.8087030537</v>
      </c>
      <c r="I18" s="813">
        <v>728519.14553527313</v>
      </c>
      <c r="J18" s="813">
        <v>771220.77776603342</v>
      </c>
      <c r="K18" s="813">
        <v>813922.40999679361</v>
      </c>
      <c r="L18" s="813">
        <v>856624.0422275539</v>
      </c>
      <c r="M18" s="813">
        <v>899325.67445831397</v>
      </c>
      <c r="N18" s="813">
        <v>942027.30668907426</v>
      </c>
      <c r="O18" s="813">
        <v>984728.93891983444</v>
      </c>
      <c r="P18" s="813">
        <v>1027430.5711505947</v>
      </c>
      <c r="Q18" s="813">
        <v>1070132.2033813549</v>
      </c>
      <c r="R18" s="813">
        <v>1112833.8356121155</v>
      </c>
      <c r="S18" s="813">
        <v>1155535.4678428755</v>
      </c>
      <c r="T18" s="813">
        <v>1198237.1000736356</v>
      </c>
      <c r="U18" s="813">
        <v>1240938.7323043956</v>
      </c>
      <c r="V18" s="813">
        <v>1283640.3645351559</v>
      </c>
      <c r="W18" s="813">
        <v>1326341.9967659165</v>
      </c>
      <c r="X18" s="813">
        <v>1369043.6289966763</v>
      </c>
      <c r="Y18" s="813">
        <v>1411745.2612274368</v>
      </c>
      <c r="Z18" s="813">
        <v>1454446.8934581971</v>
      </c>
      <c r="AA18" s="813">
        <v>1497148.5256889572</v>
      </c>
      <c r="AB18" s="813">
        <v>1539850.1579197177</v>
      </c>
      <c r="AC18" s="813">
        <v>1582551.7901504778</v>
      </c>
      <c r="AD18" s="813">
        <v>1625253.4223812381</v>
      </c>
      <c r="AE18" s="813">
        <v>1667955.0546119984</v>
      </c>
      <c r="AF18" s="813">
        <v>1710656.6868427587</v>
      </c>
      <c r="AG18" s="813">
        <v>1753358.3190735187</v>
      </c>
      <c r="AH18" s="813">
        <v>1796059.9513042788</v>
      </c>
      <c r="AI18" s="813">
        <v>1838761.5835350391</v>
      </c>
      <c r="AJ18" s="813">
        <v>1881463.2157657992</v>
      </c>
      <c r="AK18" s="813">
        <v>1924164.8479965597</v>
      </c>
      <c r="AL18" s="813">
        <v>1759222.3381569569</v>
      </c>
      <c r="AM18" s="813">
        <v>0</v>
      </c>
      <c r="AN18" s="813">
        <v>0</v>
      </c>
      <c r="AO18" s="813">
        <v>0</v>
      </c>
      <c r="AP18" s="813">
        <v>0</v>
      </c>
      <c r="AQ18" s="813">
        <v>0</v>
      </c>
      <c r="AR18" s="813">
        <v>0</v>
      </c>
      <c r="AS18" s="813">
        <v>0</v>
      </c>
      <c r="AT18" s="813">
        <v>0</v>
      </c>
      <c r="AU18" s="813">
        <v>0</v>
      </c>
      <c r="CN18" s="803"/>
      <c r="CO18" s="803"/>
      <c r="CP18" s="803"/>
      <c r="CQ18" s="803"/>
      <c r="CR18" s="803"/>
      <c r="CS18" s="803"/>
      <c r="CT18" s="803"/>
      <c r="CU18" s="803"/>
      <c r="CV18" s="803"/>
      <c r="CW18" s="803"/>
      <c r="CX18" s="803"/>
      <c r="CY18" s="803"/>
      <c r="CZ18" s="803"/>
      <c r="DA18" s="803"/>
      <c r="DB18" s="803"/>
      <c r="DC18" s="803"/>
      <c r="DD18" s="803"/>
      <c r="DE18" s="803"/>
      <c r="DF18" s="803"/>
      <c r="DG18" s="803"/>
      <c r="DH18" s="803"/>
      <c r="DI18" s="803"/>
      <c r="DJ18" s="803"/>
      <c r="DK18" s="803"/>
      <c r="DL18" s="803"/>
      <c r="DM18" s="803"/>
      <c r="DN18" s="803"/>
      <c r="DO18" s="803"/>
      <c r="DP18" s="803"/>
      <c r="DQ18" s="803"/>
      <c r="DR18" s="803"/>
      <c r="DS18" s="803"/>
      <c r="DT18" s="803"/>
      <c r="DU18" s="803"/>
      <c r="DV18" s="803"/>
      <c r="DW18" s="803"/>
      <c r="DX18" s="803"/>
      <c r="DY18" s="803"/>
      <c r="DZ18" s="803"/>
      <c r="EA18" s="803"/>
      <c r="EB18" s="803"/>
    </row>
    <row r="19" spans="2:132">
      <c r="AN19" s="201"/>
      <c r="AO19" s="201"/>
      <c r="AP19" s="201"/>
      <c r="AQ19" s="201"/>
      <c r="AR19" s="201"/>
      <c r="AS19" s="201"/>
      <c r="AT19" s="201"/>
      <c r="AU19" s="201"/>
      <c r="CN19" s="803"/>
      <c r="CO19" s="803"/>
      <c r="CP19" s="803"/>
      <c r="CQ19" s="803"/>
      <c r="CR19" s="803"/>
      <c r="CS19" s="803"/>
      <c r="CT19" s="803"/>
      <c r="CU19" s="803"/>
      <c r="CV19" s="803"/>
      <c r="CW19" s="803"/>
      <c r="CX19" s="803"/>
      <c r="CY19" s="803"/>
      <c r="CZ19" s="803"/>
      <c r="DA19" s="803"/>
      <c r="DB19" s="803"/>
      <c r="DC19" s="803"/>
      <c r="DD19" s="803"/>
      <c r="DE19" s="803"/>
      <c r="DF19" s="803"/>
      <c r="DG19" s="803"/>
      <c r="DH19" s="803"/>
      <c r="DI19" s="803"/>
      <c r="DJ19" s="803"/>
      <c r="DK19" s="803"/>
      <c r="DL19" s="803"/>
      <c r="DM19" s="803"/>
      <c r="DN19" s="803"/>
      <c r="DO19" s="803"/>
      <c r="DP19" s="803"/>
      <c r="DQ19" s="803"/>
      <c r="DR19" s="803"/>
      <c r="DS19" s="803"/>
      <c r="DT19" s="803"/>
      <c r="DU19" s="803"/>
      <c r="DV19" s="803"/>
      <c r="DW19" s="803"/>
      <c r="DX19" s="803"/>
      <c r="DY19" s="803"/>
      <c r="DZ19" s="803"/>
      <c r="EA19" s="803"/>
      <c r="EB19" s="803"/>
    </row>
    <row r="20" spans="2:132">
      <c r="B20" s="808" t="s">
        <v>1010</v>
      </c>
      <c r="C20" s="808"/>
      <c r="D20" s="808"/>
      <c r="E20" s="808"/>
      <c r="F20" s="808"/>
      <c r="G20" s="810">
        <f>SUM(G23:G25)</f>
        <v>0</v>
      </c>
      <c r="H20" s="810">
        <f t="shared" ref="H20:AU20" si="3">SUM(H23:H25)</f>
        <v>0</v>
      </c>
      <c r="I20" s="810">
        <f t="shared" si="3"/>
        <v>-3006019.8740620725</v>
      </c>
      <c r="J20" s="810">
        <f t="shared" si="3"/>
        <v>-3006019.8740620725</v>
      </c>
      <c r="K20" s="810">
        <f t="shared" si="3"/>
        <v>-3006019.8740620725</v>
      </c>
      <c r="L20" s="810">
        <f t="shared" si="3"/>
        <v>-3006019.8740620725</v>
      </c>
      <c r="M20" s="810">
        <f t="shared" si="3"/>
        <v>-3006019.8740620725</v>
      </c>
      <c r="N20" s="810">
        <f t="shared" si="3"/>
        <v>-3006019.8740620725</v>
      </c>
      <c r="O20" s="810">
        <f t="shared" si="3"/>
        <v>-3006019.8740620725</v>
      </c>
      <c r="P20" s="810">
        <f t="shared" si="3"/>
        <v>-3006019.8740620725</v>
      </c>
      <c r="Q20" s="810">
        <f t="shared" si="3"/>
        <v>-3006019.8740620725</v>
      </c>
      <c r="R20" s="810">
        <f t="shared" si="3"/>
        <v>-3006019.8740620725</v>
      </c>
      <c r="S20" s="810">
        <f t="shared" si="3"/>
        <v>-3006019.8740620725</v>
      </c>
      <c r="T20" s="810">
        <f t="shared" si="3"/>
        <v>-3006019.8740620725</v>
      </c>
      <c r="U20" s="810">
        <f t="shared" si="3"/>
        <v>-3006019.8740620725</v>
      </c>
      <c r="V20" s="810">
        <f t="shared" si="3"/>
        <v>-3006019.8740620725</v>
      </c>
      <c r="W20" s="810">
        <f t="shared" si="3"/>
        <v>-3006019.8740620725</v>
      </c>
      <c r="X20" s="810">
        <f t="shared" si="3"/>
        <v>-3006019.8740620725</v>
      </c>
      <c r="Y20" s="810">
        <f t="shared" si="3"/>
        <v>-3006019.8740620725</v>
      </c>
      <c r="Z20" s="810">
        <f t="shared" si="3"/>
        <v>-3006019.8740620725</v>
      </c>
      <c r="AA20" s="810">
        <f t="shared" si="3"/>
        <v>-3006019.8740620725</v>
      </c>
      <c r="AB20" s="810">
        <f t="shared" si="3"/>
        <v>-3006019.8740620725</v>
      </c>
      <c r="AC20" s="810">
        <f t="shared" si="3"/>
        <v>-3006019.8740620725</v>
      </c>
      <c r="AD20" s="810">
        <f t="shared" si="3"/>
        <v>-3006019.8740620725</v>
      </c>
      <c r="AE20" s="810">
        <f t="shared" si="3"/>
        <v>-3006019.8740620725</v>
      </c>
      <c r="AF20" s="810">
        <f t="shared" si="3"/>
        <v>-3006019.8740620725</v>
      </c>
      <c r="AG20" s="810">
        <f t="shared" si="3"/>
        <v>-3006019.8740620725</v>
      </c>
      <c r="AH20" s="810">
        <f t="shared" si="3"/>
        <v>-3006019.8740620725</v>
      </c>
      <c r="AI20" s="810">
        <f t="shared" si="3"/>
        <v>-3006019.8740620725</v>
      </c>
      <c r="AJ20" s="810">
        <f t="shared" si="3"/>
        <v>-3006019.8740620725</v>
      </c>
      <c r="AK20" s="810">
        <f t="shared" si="3"/>
        <v>-3006019.8740620725</v>
      </c>
      <c r="AL20" s="810">
        <f t="shared" si="3"/>
        <v>-3006019.8740620725</v>
      </c>
      <c r="AM20" s="810">
        <f t="shared" si="3"/>
        <v>0</v>
      </c>
      <c r="AN20" s="810">
        <f t="shared" si="3"/>
        <v>0</v>
      </c>
      <c r="AO20" s="810">
        <f t="shared" si="3"/>
        <v>0</v>
      </c>
      <c r="AP20" s="810">
        <f t="shared" si="3"/>
        <v>0</v>
      </c>
      <c r="AQ20" s="810">
        <f t="shared" si="3"/>
        <v>0</v>
      </c>
      <c r="AR20" s="810">
        <f t="shared" si="3"/>
        <v>0</v>
      </c>
      <c r="AS20" s="810">
        <f t="shared" si="3"/>
        <v>0</v>
      </c>
      <c r="AT20" s="810">
        <f t="shared" si="3"/>
        <v>0</v>
      </c>
      <c r="AU20" s="810">
        <f t="shared" si="3"/>
        <v>0</v>
      </c>
      <c r="CN20" s="803"/>
      <c r="CO20" s="803"/>
      <c r="CP20" s="803"/>
      <c r="CQ20" s="803"/>
      <c r="CR20" s="803"/>
      <c r="CS20" s="803"/>
      <c r="CT20" s="803"/>
      <c r="CU20" s="803"/>
      <c r="CV20" s="803"/>
      <c r="CW20" s="803"/>
      <c r="CX20" s="803"/>
      <c r="CY20" s="803"/>
      <c r="CZ20" s="803"/>
      <c r="DA20" s="803"/>
      <c r="DB20" s="803"/>
      <c r="DC20" s="803"/>
      <c r="DD20" s="803"/>
      <c r="DE20" s="803"/>
      <c r="DF20" s="803"/>
      <c r="DG20" s="803"/>
      <c r="DH20" s="803"/>
      <c r="DI20" s="803"/>
      <c r="DJ20" s="803"/>
      <c r="DK20" s="803"/>
      <c r="DL20" s="803"/>
      <c r="DM20" s="803"/>
      <c r="DN20" s="803"/>
      <c r="DO20" s="803"/>
      <c r="DP20" s="803"/>
      <c r="DQ20" s="803"/>
      <c r="DR20" s="803"/>
      <c r="DS20" s="803"/>
      <c r="DT20" s="803"/>
      <c r="DU20" s="803"/>
      <c r="DV20" s="803"/>
      <c r="DW20" s="803"/>
      <c r="DX20" s="803"/>
      <c r="DY20" s="803"/>
      <c r="DZ20" s="803"/>
      <c r="EA20" s="803"/>
      <c r="EB20" s="803"/>
    </row>
    <row r="21" spans="2:132">
      <c r="B21" s="201" t="s">
        <v>1011</v>
      </c>
      <c r="G21" s="812">
        <f>IFERROR(G20/G$8,"n.a.")</f>
        <v>0</v>
      </c>
      <c r="H21" s="812">
        <f t="shared" ref="H21:AU21" si="4">IFERROR(H20/H$8,"n.a.")</f>
        <v>0</v>
      </c>
      <c r="I21" s="812">
        <f t="shared" si="4"/>
        <v>-7.3321926139408702E-2</v>
      </c>
      <c r="J21" s="812">
        <f t="shared" si="4"/>
        <v>-7.3245636028189481E-2</v>
      </c>
      <c r="K21" s="812">
        <f t="shared" si="4"/>
        <v>-7.3169504508864378E-2</v>
      </c>
      <c r="L21" s="812">
        <f t="shared" si="4"/>
        <v>-7.3093531087425584E-2</v>
      </c>
      <c r="M21" s="812">
        <f t="shared" si="4"/>
        <v>-7.3017715271914904E-2</v>
      </c>
      <c r="N21" s="812">
        <f t="shared" si="4"/>
        <v>-7.2942056572413191E-2</v>
      </c>
      <c r="O21" s="812">
        <f t="shared" si="4"/>
        <v>-7.2866554501029718E-2</v>
      </c>
      <c r="P21" s="812">
        <f t="shared" si="4"/>
        <v>-7.2791208571891725E-2</v>
      </c>
      <c r="Q21" s="812">
        <f t="shared" si="4"/>
        <v>-7.2716018301134E-2</v>
      </c>
      <c r="R21" s="812">
        <f t="shared" si="4"/>
        <v>-7.2640983206888526E-2</v>
      </c>
      <c r="S21" s="812">
        <f t="shared" si="4"/>
        <v>-7.2566102809274197E-2</v>
      </c>
      <c r="T21" s="812">
        <f t="shared" si="4"/>
        <v>-7.2491376630386545E-2</v>
      </c>
      <c r="U21" s="812">
        <f t="shared" si="4"/>
        <v>-7.2416804194287587E-2</v>
      </c>
      <c r="V21" s="812">
        <f t="shared" si="4"/>
        <v>-7.2342385026995762E-2</v>
      </c>
      <c r="W21" s="812">
        <f t="shared" si="4"/>
        <v>-7.2268118656475824E-2</v>
      </c>
      <c r="X21" s="812">
        <f t="shared" si="4"/>
        <v>-7.219400461262894E-2</v>
      </c>
      <c r="Y21" s="812">
        <f t="shared" si="4"/>
        <v>-7.2120042427282691E-2</v>
      </c>
      <c r="Z21" s="812">
        <f t="shared" si="4"/>
        <v>-7.2046231634181265E-2</v>
      </c>
      <c r="AA21" s="812">
        <f t="shared" si="4"/>
        <v>-7.197257176897566E-2</v>
      </c>
      <c r="AB21" s="812">
        <f t="shared" si="4"/>
        <v>-7.1899062369213868E-2</v>
      </c>
      <c r="AC21" s="812">
        <f t="shared" si="4"/>
        <v>-7.1825702974331343E-2</v>
      </c>
      <c r="AD21" s="812">
        <f t="shared" si="4"/>
        <v>-7.1752493125641262E-2</v>
      </c>
      <c r="AE21" s="812">
        <f t="shared" si="4"/>
        <v>-7.1679432366324985E-2</v>
      </c>
      <c r="AF21" s="812">
        <f t="shared" si="4"/>
        <v>-7.1606520241422583E-2</v>
      </c>
      <c r="AG21" s="812">
        <f t="shared" si="4"/>
        <v>-7.1533756297823409E-2</v>
      </c>
      <c r="AH21" s="812">
        <f t="shared" si="4"/>
        <v>-7.1461140084256664E-2</v>
      </c>
      <c r="AI21" s="812">
        <f t="shared" si="4"/>
        <v>-7.1388671151282057E-2</v>
      </c>
      <c r="AJ21" s="812">
        <f t="shared" si="4"/>
        <v>-7.131634905128062E-2</v>
      </c>
      <c r="AK21" s="812">
        <f t="shared" si="4"/>
        <v>-7.1244173338445391E-2</v>
      </c>
      <c r="AL21" s="812">
        <f t="shared" si="4"/>
        <v>-7.1523775506176751E-2</v>
      </c>
      <c r="AM21" s="812" t="str">
        <f t="shared" si="4"/>
        <v>n.a.</v>
      </c>
      <c r="AN21" s="812" t="str">
        <f t="shared" si="4"/>
        <v>n.a.</v>
      </c>
      <c r="AO21" s="812" t="str">
        <f t="shared" si="4"/>
        <v>n.a.</v>
      </c>
      <c r="AP21" s="812" t="str">
        <f t="shared" si="4"/>
        <v>n.a.</v>
      </c>
      <c r="AQ21" s="812" t="str">
        <f t="shared" si="4"/>
        <v>n.a.</v>
      </c>
      <c r="AR21" s="812" t="str">
        <f t="shared" si="4"/>
        <v>n.a.</v>
      </c>
      <c r="AS21" s="812" t="str">
        <f t="shared" si="4"/>
        <v>n.a.</v>
      </c>
      <c r="AT21" s="812" t="str">
        <f t="shared" si="4"/>
        <v>n.a.</v>
      </c>
      <c r="AU21" s="812" t="str">
        <f t="shared" si="4"/>
        <v>n.a.</v>
      </c>
      <c r="CN21" s="803"/>
      <c r="CO21" s="803"/>
      <c r="CP21" s="803"/>
      <c r="CQ21" s="803"/>
      <c r="CR21" s="803"/>
      <c r="CS21" s="803"/>
      <c r="CT21" s="803"/>
      <c r="CU21" s="803"/>
      <c r="CV21" s="803"/>
      <c r="CW21" s="803"/>
      <c r="CX21" s="803"/>
      <c r="CY21" s="803"/>
      <c r="CZ21" s="803"/>
      <c r="DA21" s="803"/>
      <c r="DB21" s="803"/>
      <c r="DC21" s="803"/>
      <c r="DD21" s="803"/>
      <c r="DE21" s="803"/>
      <c r="DF21" s="803"/>
      <c r="DG21" s="803"/>
      <c r="DH21" s="803"/>
      <c r="DI21" s="803"/>
      <c r="DJ21" s="803"/>
      <c r="DK21" s="803"/>
      <c r="DL21" s="803"/>
      <c r="DM21" s="803"/>
      <c r="DN21" s="803"/>
      <c r="DO21" s="803"/>
      <c r="DP21" s="803"/>
      <c r="DQ21" s="803"/>
      <c r="DR21" s="803"/>
      <c r="DS21" s="803"/>
      <c r="DT21" s="803"/>
      <c r="DU21" s="803"/>
      <c r="DV21" s="803"/>
      <c r="DW21" s="803"/>
      <c r="DX21" s="803"/>
      <c r="DY21" s="803"/>
      <c r="DZ21" s="803"/>
      <c r="EA21" s="803"/>
      <c r="EB21" s="803"/>
    </row>
    <row r="22" spans="2:132" outlineLevel="1">
      <c r="G22" s="814"/>
      <c r="H22" s="814"/>
      <c r="I22" s="814"/>
      <c r="J22" s="814"/>
      <c r="K22" s="814"/>
      <c r="L22" s="814"/>
      <c r="M22" s="814"/>
      <c r="N22" s="814"/>
      <c r="O22" s="814"/>
      <c r="P22" s="814"/>
      <c r="Q22" s="814"/>
      <c r="R22" s="814"/>
      <c r="S22" s="814"/>
      <c r="T22" s="814"/>
      <c r="U22" s="814"/>
      <c r="V22" s="814"/>
      <c r="W22" s="814"/>
      <c r="X22" s="814"/>
      <c r="Y22" s="814"/>
      <c r="Z22" s="814"/>
      <c r="AA22" s="814"/>
      <c r="AB22" s="814"/>
      <c r="AC22" s="814"/>
      <c r="AD22" s="814"/>
      <c r="AE22" s="814"/>
      <c r="AF22" s="814"/>
      <c r="AG22" s="814"/>
      <c r="AH22" s="814"/>
      <c r="AI22" s="814"/>
      <c r="AJ22" s="814"/>
      <c r="AK22" s="814"/>
      <c r="AL22" s="814"/>
      <c r="AM22" s="814"/>
      <c r="AN22" s="814"/>
      <c r="AO22" s="814"/>
      <c r="AP22" s="814"/>
      <c r="AQ22" s="814"/>
      <c r="AR22" s="814"/>
      <c r="AS22" s="814"/>
      <c r="AT22" s="814"/>
      <c r="AU22" s="814"/>
      <c r="CN22" s="803"/>
      <c r="CO22" s="803"/>
      <c r="CP22" s="803"/>
      <c r="CQ22" s="803"/>
      <c r="CR22" s="803"/>
      <c r="CS22" s="803"/>
      <c r="CT22" s="803"/>
      <c r="CU22" s="803"/>
      <c r="CV22" s="803"/>
      <c r="CW22" s="803"/>
      <c r="CX22" s="803"/>
      <c r="CY22" s="803"/>
      <c r="CZ22" s="803"/>
      <c r="DA22" s="803"/>
      <c r="DB22" s="803"/>
      <c r="DC22" s="803"/>
      <c r="DD22" s="803"/>
      <c r="DE22" s="803"/>
      <c r="DF22" s="803"/>
      <c r="DG22" s="803"/>
      <c r="DH22" s="803"/>
      <c r="DI22" s="803"/>
      <c r="DJ22" s="803"/>
      <c r="DK22" s="803"/>
      <c r="DL22" s="803"/>
      <c r="DM22" s="803"/>
      <c r="DN22" s="803"/>
      <c r="DO22" s="803"/>
      <c r="DP22" s="803"/>
      <c r="DQ22" s="803"/>
      <c r="DR22" s="803"/>
      <c r="DS22" s="803"/>
      <c r="DT22" s="803"/>
      <c r="DU22" s="803"/>
      <c r="DV22" s="803"/>
      <c r="DW22" s="803"/>
      <c r="DX22" s="803"/>
      <c r="DY22" s="803"/>
      <c r="DZ22" s="803"/>
      <c r="EA22" s="803"/>
      <c r="EB22" s="803"/>
    </row>
    <row r="23" spans="2:132" outlineLevel="1">
      <c r="B23" s="201" t="s">
        <v>1012</v>
      </c>
      <c r="G23" s="813">
        <v>0</v>
      </c>
      <c r="H23" s="813">
        <v>0</v>
      </c>
      <c r="I23" s="813">
        <v>-1411624.4630301802</v>
      </c>
      <c r="J23" s="813">
        <v>-1411624.4630301802</v>
      </c>
      <c r="K23" s="813">
        <v>-1411624.4630301802</v>
      </c>
      <c r="L23" s="813">
        <v>-1411624.4630301802</v>
      </c>
      <c r="M23" s="813">
        <v>-1411624.4630301802</v>
      </c>
      <c r="N23" s="813">
        <v>-1411624.4630301802</v>
      </c>
      <c r="O23" s="813">
        <v>-1411624.4630301802</v>
      </c>
      <c r="P23" s="813">
        <v>-1411624.4630301802</v>
      </c>
      <c r="Q23" s="813">
        <v>-1411624.4630301802</v>
      </c>
      <c r="R23" s="813">
        <v>-1411624.4630301802</v>
      </c>
      <c r="S23" s="813">
        <v>-1411624.4630301802</v>
      </c>
      <c r="T23" s="813">
        <v>-1411624.4630301802</v>
      </c>
      <c r="U23" s="813">
        <v>-1411624.4630301802</v>
      </c>
      <c r="V23" s="813">
        <v>-1411624.4630301802</v>
      </c>
      <c r="W23" s="813">
        <v>-1411624.4630301802</v>
      </c>
      <c r="X23" s="813">
        <v>-1411624.4630301802</v>
      </c>
      <c r="Y23" s="813">
        <v>-1411624.4630301802</v>
      </c>
      <c r="Z23" s="813">
        <v>-1411624.4630301802</v>
      </c>
      <c r="AA23" s="813">
        <v>-1411624.4630301802</v>
      </c>
      <c r="AB23" s="813">
        <v>-1411624.4630301802</v>
      </c>
      <c r="AC23" s="813">
        <v>-1411624.4630301802</v>
      </c>
      <c r="AD23" s="813">
        <v>-1411624.4630301802</v>
      </c>
      <c r="AE23" s="813">
        <v>-1411624.4630301802</v>
      </c>
      <c r="AF23" s="813">
        <v>-1411624.4630301802</v>
      </c>
      <c r="AG23" s="813">
        <v>-1411624.4630301802</v>
      </c>
      <c r="AH23" s="813">
        <v>-1411624.4630301802</v>
      </c>
      <c r="AI23" s="813">
        <v>-1411624.4630301802</v>
      </c>
      <c r="AJ23" s="813">
        <v>-1411624.4630301802</v>
      </c>
      <c r="AK23" s="813">
        <v>-1411624.4630301802</v>
      </c>
      <c r="AL23" s="813">
        <v>-1411624.4630301802</v>
      </c>
      <c r="AM23" s="813">
        <v>0</v>
      </c>
      <c r="AN23" s="813">
        <v>0</v>
      </c>
      <c r="AO23" s="813">
        <v>0</v>
      </c>
      <c r="AP23" s="813">
        <v>0</v>
      </c>
      <c r="AQ23" s="813">
        <v>0</v>
      </c>
      <c r="AR23" s="813">
        <v>0</v>
      </c>
      <c r="AS23" s="813">
        <v>0</v>
      </c>
      <c r="AT23" s="813">
        <v>0</v>
      </c>
      <c r="AU23" s="813">
        <v>0</v>
      </c>
      <c r="CN23" s="803"/>
      <c r="CO23" s="803"/>
      <c r="CP23" s="803"/>
      <c r="CQ23" s="803"/>
      <c r="CR23" s="803"/>
      <c r="CS23" s="803"/>
      <c r="CT23" s="803"/>
      <c r="CU23" s="803"/>
      <c r="CV23" s="803"/>
      <c r="CW23" s="803"/>
      <c r="CX23" s="803"/>
      <c r="CY23" s="803"/>
      <c r="CZ23" s="803"/>
      <c r="DA23" s="803"/>
      <c r="DB23" s="803"/>
      <c r="DC23" s="803"/>
      <c r="DD23" s="803"/>
      <c r="DE23" s="803"/>
      <c r="DF23" s="803"/>
      <c r="DG23" s="803"/>
      <c r="DH23" s="803"/>
      <c r="DI23" s="803"/>
      <c r="DJ23" s="803"/>
      <c r="DK23" s="803"/>
      <c r="DL23" s="803"/>
      <c r="DM23" s="803"/>
      <c r="DN23" s="803"/>
      <c r="DO23" s="803"/>
      <c r="DP23" s="803"/>
      <c r="DQ23" s="803"/>
      <c r="DR23" s="803"/>
      <c r="DS23" s="803"/>
      <c r="DT23" s="803"/>
      <c r="DU23" s="803"/>
      <c r="DV23" s="803"/>
      <c r="DW23" s="803"/>
      <c r="DX23" s="803"/>
      <c r="DY23" s="803"/>
      <c r="DZ23" s="803"/>
      <c r="EA23" s="803"/>
      <c r="EB23" s="803"/>
    </row>
    <row r="24" spans="2:132" outlineLevel="1">
      <c r="B24" s="201" t="s">
        <v>168</v>
      </c>
      <c r="G24" s="813">
        <v>0</v>
      </c>
      <c r="H24" s="813">
        <v>0</v>
      </c>
      <c r="I24" s="813">
        <v>0</v>
      </c>
      <c r="J24" s="813">
        <v>0</v>
      </c>
      <c r="K24" s="813">
        <v>0</v>
      </c>
      <c r="L24" s="813">
        <v>0</v>
      </c>
      <c r="M24" s="813">
        <v>0</v>
      </c>
      <c r="N24" s="813">
        <v>0</v>
      </c>
      <c r="O24" s="813">
        <v>0</v>
      </c>
      <c r="P24" s="813">
        <v>0</v>
      </c>
      <c r="Q24" s="813">
        <v>0</v>
      </c>
      <c r="R24" s="813">
        <v>0</v>
      </c>
      <c r="S24" s="813">
        <v>0</v>
      </c>
      <c r="T24" s="813">
        <v>0</v>
      </c>
      <c r="U24" s="813">
        <v>0</v>
      </c>
      <c r="V24" s="813">
        <v>0</v>
      </c>
      <c r="W24" s="813">
        <v>0</v>
      </c>
      <c r="X24" s="813">
        <v>0</v>
      </c>
      <c r="Y24" s="813">
        <v>0</v>
      </c>
      <c r="Z24" s="813">
        <v>0</v>
      </c>
      <c r="AA24" s="813">
        <v>0</v>
      </c>
      <c r="AB24" s="813">
        <v>0</v>
      </c>
      <c r="AC24" s="813">
        <v>0</v>
      </c>
      <c r="AD24" s="813">
        <v>0</v>
      </c>
      <c r="AE24" s="813">
        <v>0</v>
      </c>
      <c r="AF24" s="813">
        <v>0</v>
      </c>
      <c r="AG24" s="813">
        <v>0</v>
      </c>
      <c r="AH24" s="813">
        <v>0</v>
      </c>
      <c r="AI24" s="813">
        <v>0</v>
      </c>
      <c r="AJ24" s="813">
        <v>0</v>
      </c>
      <c r="AK24" s="813">
        <v>0</v>
      </c>
      <c r="AL24" s="813">
        <v>0</v>
      </c>
      <c r="AM24" s="813">
        <v>0</v>
      </c>
      <c r="AN24" s="813">
        <v>0</v>
      </c>
      <c r="AO24" s="813">
        <v>0</v>
      </c>
      <c r="AP24" s="813">
        <v>0</v>
      </c>
      <c r="AQ24" s="813">
        <v>0</v>
      </c>
      <c r="AR24" s="813">
        <v>0</v>
      </c>
      <c r="AS24" s="813">
        <v>0</v>
      </c>
      <c r="AT24" s="813">
        <v>0</v>
      </c>
      <c r="AU24" s="813">
        <v>0</v>
      </c>
      <c r="CN24" s="803"/>
      <c r="CO24" s="803"/>
      <c r="CP24" s="803"/>
      <c r="CQ24" s="803"/>
      <c r="CR24" s="803"/>
      <c r="CS24" s="803"/>
      <c r="CT24" s="803"/>
      <c r="CU24" s="803"/>
      <c r="CV24" s="803"/>
      <c r="CW24" s="803"/>
      <c r="CX24" s="803"/>
      <c r="CY24" s="803"/>
      <c r="CZ24" s="803"/>
      <c r="DA24" s="803"/>
      <c r="DB24" s="803"/>
      <c r="DC24" s="803"/>
      <c r="DD24" s="803"/>
      <c r="DE24" s="803"/>
      <c r="DF24" s="803"/>
      <c r="DG24" s="803"/>
      <c r="DH24" s="803"/>
      <c r="DI24" s="803"/>
      <c r="DJ24" s="803"/>
      <c r="DK24" s="803"/>
      <c r="DL24" s="803"/>
      <c r="DM24" s="803"/>
      <c r="DN24" s="803"/>
      <c r="DO24" s="803"/>
      <c r="DP24" s="803"/>
      <c r="DQ24" s="803"/>
      <c r="DR24" s="803"/>
      <c r="DS24" s="803"/>
      <c r="DT24" s="803"/>
      <c r="DU24" s="803"/>
      <c r="DV24" s="803"/>
      <c r="DW24" s="803"/>
      <c r="DX24" s="803"/>
      <c r="DY24" s="803"/>
      <c r="DZ24" s="803"/>
      <c r="EA24" s="803"/>
      <c r="EB24" s="803"/>
    </row>
    <row r="25" spans="2:132" outlineLevel="1">
      <c r="B25" s="201" t="s">
        <v>176</v>
      </c>
      <c r="G25" s="813">
        <v>0</v>
      </c>
      <c r="H25" s="813">
        <v>0</v>
      </c>
      <c r="I25" s="813">
        <v>-1594395.4110318923</v>
      </c>
      <c r="J25" s="813">
        <v>-1594395.4110318923</v>
      </c>
      <c r="K25" s="813">
        <v>-1594395.4110318923</v>
      </c>
      <c r="L25" s="813">
        <v>-1594395.4110318923</v>
      </c>
      <c r="M25" s="813">
        <v>-1594395.4110318923</v>
      </c>
      <c r="N25" s="813">
        <v>-1594395.4110318923</v>
      </c>
      <c r="O25" s="813">
        <v>-1594395.4110318923</v>
      </c>
      <c r="P25" s="813">
        <v>-1594395.4110318923</v>
      </c>
      <c r="Q25" s="813">
        <v>-1594395.4110318923</v>
      </c>
      <c r="R25" s="813">
        <v>-1594395.4110318923</v>
      </c>
      <c r="S25" s="813">
        <v>-1594395.4110318923</v>
      </c>
      <c r="T25" s="813">
        <v>-1594395.4110318923</v>
      </c>
      <c r="U25" s="813">
        <v>-1594395.4110318923</v>
      </c>
      <c r="V25" s="813">
        <v>-1594395.4110318923</v>
      </c>
      <c r="W25" s="813">
        <v>-1594395.4110318923</v>
      </c>
      <c r="X25" s="813">
        <v>-1594395.4110318923</v>
      </c>
      <c r="Y25" s="813">
        <v>-1594395.4110318923</v>
      </c>
      <c r="Z25" s="813">
        <v>-1594395.4110318923</v>
      </c>
      <c r="AA25" s="813">
        <v>-1594395.4110318923</v>
      </c>
      <c r="AB25" s="813">
        <v>-1594395.4110318923</v>
      </c>
      <c r="AC25" s="813">
        <v>-1594395.4110318923</v>
      </c>
      <c r="AD25" s="813">
        <v>-1594395.4110318923</v>
      </c>
      <c r="AE25" s="813">
        <v>-1594395.4110318923</v>
      </c>
      <c r="AF25" s="813">
        <v>-1594395.4110318923</v>
      </c>
      <c r="AG25" s="813">
        <v>-1594395.4110318923</v>
      </c>
      <c r="AH25" s="813">
        <v>-1594395.4110318923</v>
      </c>
      <c r="AI25" s="813">
        <v>-1594395.4110318923</v>
      </c>
      <c r="AJ25" s="813">
        <v>-1594395.4110318923</v>
      </c>
      <c r="AK25" s="813">
        <v>-1594395.4110318923</v>
      </c>
      <c r="AL25" s="813">
        <v>-1594395.4110318923</v>
      </c>
      <c r="AM25" s="813">
        <v>0</v>
      </c>
      <c r="AN25" s="813">
        <v>0</v>
      </c>
      <c r="AO25" s="813">
        <v>0</v>
      </c>
      <c r="AP25" s="813">
        <v>0</v>
      </c>
      <c r="AQ25" s="813">
        <v>0</v>
      </c>
      <c r="AR25" s="813">
        <v>0</v>
      </c>
      <c r="AS25" s="813">
        <v>0</v>
      </c>
      <c r="AT25" s="813">
        <v>0</v>
      </c>
      <c r="AU25" s="813">
        <v>0</v>
      </c>
      <c r="CN25" s="803"/>
      <c r="CO25" s="803"/>
      <c r="CP25" s="803"/>
      <c r="CQ25" s="803"/>
      <c r="CR25" s="803"/>
      <c r="CS25" s="803"/>
      <c r="CT25" s="803"/>
      <c r="CU25" s="803"/>
      <c r="CV25" s="803"/>
      <c r="CW25" s="803"/>
      <c r="CX25" s="803"/>
      <c r="CY25" s="803"/>
      <c r="CZ25" s="803"/>
      <c r="DA25" s="803"/>
      <c r="DB25" s="803"/>
      <c r="DC25" s="803"/>
      <c r="DD25" s="803"/>
      <c r="DE25" s="803"/>
      <c r="DF25" s="803"/>
      <c r="DG25" s="803"/>
      <c r="DH25" s="803"/>
      <c r="DI25" s="803"/>
      <c r="DJ25" s="803"/>
      <c r="DK25" s="803"/>
      <c r="DL25" s="803"/>
      <c r="DM25" s="803"/>
      <c r="DN25" s="803"/>
      <c r="DO25" s="803"/>
      <c r="DP25" s="803"/>
      <c r="DQ25" s="803"/>
      <c r="DR25" s="803"/>
      <c r="DS25" s="803"/>
      <c r="DT25" s="803"/>
      <c r="DU25" s="803"/>
      <c r="DV25" s="803"/>
      <c r="DW25" s="803"/>
      <c r="DX25" s="803"/>
      <c r="DY25" s="803"/>
      <c r="DZ25" s="803"/>
      <c r="EA25" s="803"/>
      <c r="EB25" s="803"/>
    </row>
    <row r="26" spans="2:132">
      <c r="AN26" s="201"/>
      <c r="AO26" s="201"/>
      <c r="AP26" s="201"/>
      <c r="AQ26" s="201"/>
      <c r="AR26" s="201"/>
      <c r="AS26" s="201"/>
      <c r="AT26" s="201"/>
      <c r="AU26" s="201"/>
      <c r="CN26" s="803"/>
      <c r="CO26" s="803"/>
      <c r="CP26" s="803"/>
      <c r="CQ26" s="803"/>
      <c r="CR26" s="803"/>
      <c r="CS26" s="803"/>
      <c r="CT26" s="803"/>
      <c r="CU26" s="803"/>
      <c r="CV26" s="803"/>
      <c r="CW26" s="803"/>
      <c r="CX26" s="803"/>
      <c r="CY26" s="803"/>
      <c r="CZ26" s="803"/>
      <c r="DA26" s="803"/>
      <c r="DB26" s="803"/>
      <c r="DC26" s="803"/>
      <c r="DD26" s="803"/>
      <c r="DE26" s="803"/>
      <c r="DF26" s="803"/>
      <c r="DG26" s="803"/>
      <c r="DH26" s="803"/>
      <c r="DI26" s="803"/>
      <c r="DJ26" s="803"/>
      <c r="DK26" s="803"/>
      <c r="DL26" s="803"/>
      <c r="DM26" s="803"/>
      <c r="DN26" s="803"/>
      <c r="DO26" s="803"/>
      <c r="DP26" s="803"/>
      <c r="DQ26" s="803"/>
      <c r="DR26" s="803"/>
      <c r="DS26" s="803"/>
      <c r="DT26" s="803"/>
      <c r="DU26" s="803"/>
      <c r="DV26" s="803"/>
      <c r="DW26" s="803"/>
      <c r="DX26" s="803"/>
      <c r="DY26" s="803"/>
      <c r="DZ26" s="803"/>
      <c r="EA26" s="803"/>
      <c r="EB26" s="803"/>
    </row>
    <row r="27" spans="2:132">
      <c r="B27" s="808" t="s">
        <v>1013</v>
      </c>
      <c r="C27" s="808"/>
      <c r="D27" s="808"/>
      <c r="E27" s="808"/>
      <c r="F27" s="808"/>
      <c r="G27" s="810">
        <f t="shared" ref="G27:AU27" si="5">SUM(G8,G20)</f>
        <v>1954932.6092102104</v>
      </c>
      <c r="H27" s="810">
        <f t="shared" si="5"/>
        <v>5270892.8087030537</v>
      </c>
      <c r="I27" s="810">
        <f t="shared" si="5"/>
        <v>37991537.505249768</v>
      </c>
      <c r="J27" s="810">
        <f t="shared" si="5"/>
        <v>38034239.137480527</v>
      </c>
      <c r="K27" s="810">
        <f t="shared" si="5"/>
        <v>38076940.769711286</v>
      </c>
      <c r="L27" s="810">
        <f t="shared" si="5"/>
        <v>38119642.401942044</v>
      </c>
      <c r="M27" s="810">
        <f t="shared" si="5"/>
        <v>38162344.034172803</v>
      </c>
      <c r="N27" s="810">
        <f t="shared" si="5"/>
        <v>38205045.666403562</v>
      </c>
      <c r="O27" s="810">
        <f t="shared" si="5"/>
        <v>38247747.29863432</v>
      </c>
      <c r="P27" s="810">
        <f t="shared" si="5"/>
        <v>38290448.930865079</v>
      </c>
      <c r="Q27" s="810">
        <f t="shared" si="5"/>
        <v>38333150.563095838</v>
      </c>
      <c r="R27" s="810">
        <f t="shared" si="5"/>
        <v>38375852.195326611</v>
      </c>
      <c r="S27" s="810">
        <f t="shared" si="5"/>
        <v>38418553.82755737</v>
      </c>
      <c r="T27" s="810">
        <f t="shared" si="5"/>
        <v>38461255.459788129</v>
      </c>
      <c r="U27" s="810">
        <f t="shared" si="5"/>
        <v>38503957.092018887</v>
      </c>
      <c r="V27" s="810">
        <f t="shared" si="5"/>
        <v>38546658.724249646</v>
      </c>
      <c r="W27" s="810">
        <f t="shared" si="5"/>
        <v>38589360.356480405</v>
      </c>
      <c r="X27" s="810">
        <f t="shared" si="5"/>
        <v>38632061.988711163</v>
      </c>
      <c r="Y27" s="810">
        <f t="shared" si="5"/>
        <v>38674763.620941922</v>
      </c>
      <c r="Z27" s="810">
        <f t="shared" si="5"/>
        <v>38717465.253172681</v>
      </c>
      <c r="AA27" s="810">
        <f t="shared" si="5"/>
        <v>38760166.885403439</v>
      </c>
      <c r="AB27" s="810">
        <f t="shared" si="5"/>
        <v>38802868.517634213</v>
      </c>
      <c r="AC27" s="810">
        <f t="shared" si="5"/>
        <v>38845570.149864972</v>
      </c>
      <c r="AD27" s="810">
        <f t="shared" si="5"/>
        <v>38888271.78209573</v>
      </c>
      <c r="AE27" s="810">
        <f t="shared" si="5"/>
        <v>38930973.414326489</v>
      </c>
      <c r="AF27" s="810">
        <f t="shared" si="5"/>
        <v>38973675.046557248</v>
      </c>
      <c r="AG27" s="810">
        <f t="shared" si="5"/>
        <v>39016376.678788006</v>
      </c>
      <c r="AH27" s="810">
        <f t="shared" si="5"/>
        <v>39059078.311018765</v>
      </c>
      <c r="AI27" s="810">
        <f t="shared" si="5"/>
        <v>39101779.943249524</v>
      </c>
      <c r="AJ27" s="810">
        <f t="shared" si="5"/>
        <v>39144481.575480282</v>
      </c>
      <c r="AK27" s="810">
        <f t="shared" si="5"/>
        <v>39187183.207711056</v>
      </c>
      <c r="AL27" s="810">
        <f t="shared" si="5"/>
        <v>39022240.697871447</v>
      </c>
      <c r="AM27" s="810">
        <f t="shared" si="5"/>
        <v>0</v>
      </c>
      <c r="AN27" s="810">
        <f t="shared" si="5"/>
        <v>0</v>
      </c>
      <c r="AO27" s="810">
        <f t="shared" si="5"/>
        <v>0</v>
      </c>
      <c r="AP27" s="810">
        <f t="shared" si="5"/>
        <v>0</v>
      </c>
      <c r="AQ27" s="810">
        <f t="shared" si="5"/>
        <v>0</v>
      </c>
      <c r="AR27" s="810">
        <f t="shared" si="5"/>
        <v>0</v>
      </c>
      <c r="AS27" s="810">
        <f t="shared" si="5"/>
        <v>0</v>
      </c>
      <c r="AT27" s="810">
        <f t="shared" si="5"/>
        <v>0</v>
      </c>
      <c r="AU27" s="810">
        <f t="shared" si="5"/>
        <v>0</v>
      </c>
      <c r="CN27" s="803"/>
      <c r="CO27" s="803"/>
      <c r="CP27" s="803"/>
      <c r="CQ27" s="803"/>
      <c r="CR27" s="803"/>
      <c r="CS27" s="803"/>
      <c r="CT27" s="803"/>
      <c r="CU27" s="803"/>
      <c r="CV27" s="803"/>
      <c r="CW27" s="803"/>
      <c r="CX27" s="803"/>
      <c r="CY27" s="803"/>
      <c r="CZ27" s="803"/>
      <c r="DA27" s="803"/>
      <c r="DB27" s="803"/>
      <c r="DC27" s="803"/>
      <c r="DD27" s="803"/>
      <c r="DE27" s="803"/>
      <c r="DF27" s="803"/>
      <c r="DG27" s="803"/>
      <c r="DH27" s="803"/>
      <c r="DI27" s="803"/>
      <c r="DJ27" s="803"/>
      <c r="DK27" s="803"/>
      <c r="DL27" s="803"/>
      <c r="DM27" s="803"/>
      <c r="DN27" s="803"/>
      <c r="DO27" s="803"/>
      <c r="DP27" s="803"/>
      <c r="DQ27" s="803"/>
      <c r="DR27" s="803"/>
      <c r="DS27" s="803"/>
      <c r="DT27" s="803"/>
      <c r="DU27" s="803"/>
      <c r="DV27" s="803"/>
      <c r="DW27" s="803"/>
      <c r="DX27" s="803"/>
      <c r="DY27" s="803"/>
      <c r="DZ27" s="803"/>
      <c r="EA27" s="803"/>
      <c r="EB27" s="803"/>
    </row>
    <row r="28" spans="2:132">
      <c r="B28" s="201" t="s">
        <v>1002</v>
      </c>
      <c r="G28" s="812" t="str">
        <f t="shared" ref="G28:AU28" si="6">IFERROR(G27/F27-1,"n.a.")</f>
        <v>n.a.</v>
      </c>
      <c r="H28" s="812">
        <f t="shared" si="6"/>
        <v>1.6962017943076235</v>
      </c>
      <c r="I28" s="812">
        <f t="shared" si="6"/>
        <v>6.2077993015756086</v>
      </c>
      <c r="J28" s="812">
        <f t="shared" si="6"/>
        <v>1.123977470636861E-3</v>
      </c>
      <c r="K28" s="812">
        <f t="shared" si="6"/>
        <v>1.1227155636375219E-3</v>
      </c>
      <c r="L28" s="812">
        <f t="shared" si="6"/>
        <v>1.1214564869856947E-3</v>
      </c>
      <c r="M28" s="812">
        <f t="shared" si="6"/>
        <v>1.1202002311696546E-3</v>
      </c>
      <c r="N28" s="812">
        <f t="shared" si="6"/>
        <v>1.1189467867205316E-3</v>
      </c>
      <c r="O28" s="812">
        <f t="shared" si="6"/>
        <v>1.1176961442114219E-3</v>
      </c>
      <c r="P28" s="812">
        <f t="shared" si="6"/>
        <v>1.1164482942576104E-3</v>
      </c>
      <c r="Q28" s="812">
        <f t="shared" si="6"/>
        <v>1.1152032275165702E-3</v>
      </c>
      <c r="R28" s="812">
        <f t="shared" si="6"/>
        <v>1.113960934687297E-3</v>
      </c>
      <c r="S28" s="812">
        <f t="shared" si="6"/>
        <v>1.1127214065087543E-3</v>
      </c>
      <c r="T28" s="812">
        <f t="shared" si="6"/>
        <v>1.1114846337638706E-3</v>
      </c>
      <c r="U28" s="812">
        <f t="shared" si="6"/>
        <v>1.1102506072742102E-3</v>
      </c>
      <c r="V28" s="812">
        <f t="shared" si="6"/>
        <v>1.1090193179030816E-3</v>
      </c>
      <c r="W28" s="812">
        <f t="shared" si="6"/>
        <v>1.1077907565537615E-3</v>
      </c>
      <c r="X28" s="812">
        <f t="shared" si="6"/>
        <v>1.1065649141703826E-3</v>
      </c>
      <c r="Y28" s="812">
        <f t="shared" si="6"/>
        <v>1.1053417817366018E-3</v>
      </c>
      <c r="Z28" s="812">
        <f t="shared" si="6"/>
        <v>1.1041213502760439E-3</v>
      </c>
      <c r="AA28" s="812">
        <f t="shared" si="6"/>
        <v>1.1029036108518575E-3</v>
      </c>
      <c r="AB28" s="812">
        <f t="shared" si="6"/>
        <v>1.1016885545673816E-3</v>
      </c>
      <c r="AC28" s="812">
        <f t="shared" si="6"/>
        <v>1.1004761725632584E-3</v>
      </c>
      <c r="AD28" s="812">
        <f t="shared" si="6"/>
        <v>1.0992664560209864E-3</v>
      </c>
      <c r="AE28" s="812">
        <f t="shared" si="6"/>
        <v>1.0980593961600338E-3</v>
      </c>
      <c r="AF28" s="812">
        <f t="shared" si="6"/>
        <v>1.0968549842385045E-3</v>
      </c>
      <c r="AG28" s="812">
        <f t="shared" si="6"/>
        <v>1.095653211552472E-3</v>
      </c>
      <c r="AH28" s="812">
        <f t="shared" si="6"/>
        <v>1.0944540694362015E-3</v>
      </c>
      <c r="AI28" s="812">
        <f t="shared" si="6"/>
        <v>1.093257549262594E-3</v>
      </c>
      <c r="AJ28" s="812">
        <f t="shared" si="6"/>
        <v>1.0920636424411878E-3</v>
      </c>
      <c r="AK28" s="812">
        <f t="shared" si="6"/>
        <v>1.090872340420157E-3</v>
      </c>
      <c r="AL28" s="812">
        <f t="shared" si="6"/>
        <v>-4.2090932886228449E-3</v>
      </c>
      <c r="AM28" s="812">
        <f t="shared" si="6"/>
        <v>-1</v>
      </c>
      <c r="AN28" s="812" t="str">
        <f t="shared" si="6"/>
        <v>n.a.</v>
      </c>
      <c r="AO28" s="812" t="str">
        <f t="shared" si="6"/>
        <v>n.a.</v>
      </c>
      <c r="AP28" s="812" t="str">
        <f t="shared" si="6"/>
        <v>n.a.</v>
      </c>
      <c r="AQ28" s="812" t="str">
        <f t="shared" si="6"/>
        <v>n.a.</v>
      </c>
      <c r="AR28" s="812" t="str">
        <f t="shared" si="6"/>
        <v>n.a.</v>
      </c>
      <c r="AS28" s="812" t="str">
        <f t="shared" si="6"/>
        <v>n.a.</v>
      </c>
      <c r="AT28" s="812" t="str">
        <f t="shared" si="6"/>
        <v>n.a.</v>
      </c>
      <c r="AU28" s="812" t="str">
        <f t="shared" si="6"/>
        <v>n.a.</v>
      </c>
      <c r="CN28" s="803"/>
      <c r="CO28" s="803"/>
      <c r="CP28" s="803"/>
      <c r="CQ28" s="803"/>
      <c r="CR28" s="803"/>
      <c r="CS28" s="803"/>
      <c r="CT28" s="803"/>
      <c r="CU28" s="803"/>
      <c r="CV28" s="803"/>
      <c r="CW28" s="803"/>
      <c r="CX28" s="803"/>
      <c r="CY28" s="803"/>
      <c r="CZ28" s="803"/>
      <c r="DA28" s="803"/>
      <c r="DB28" s="803"/>
      <c r="DC28" s="803"/>
      <c r="DD28" s="803"/>
      <c r="DE28" s="803"/>
      <c r="DF28" s="803"/>
      <c r="DG28" s="803"/>
      <c r="DH28" s="803"/>
      <c r="DI28" s="803"/>
      <c r="DJ28" s="803"/>
      <c r="DK28" s="803"/>
      <c r="DL28" s="803"/>
      <c r="DM28" s="803"/>
      <c r="DN28" s="803"/>
      <c r="DO28" s="803"/>
      <c r="DP28" s="803"/>
      <c r="DQ28" s="803"/>
      <c r="DR28" s="803"/>
      <c r="DS28" s="803"/>
      <c r="DT28" s="803"/>
      <c r="DU28" s="803"/>
      <c r="DV28" s="803"/>
      <c r="DW28" s="803"/>
      <c r="DX28" s="803"/>
      <c r="DY28" s="803"/>
      <c r="DZ28" s="803"/>
      <c r="EA28" s="803"/>
      <c r="EB28" s="803"/>
    </row>
    <row r="29" spans="2:132">
      <c r="AN29" s="201"/>
      <c r="AO29" s="201"/>
      <c r="AP29" s="201"/>
      <c r="AQ29" s="201"/>
      <c r="AR29" s="201"/>
      <c r="AS29" s="201"/>
      <c r="AT29" s="201"/>
      <c r="AU29" s="201"/>
      <c r="CN29" s="803"/>
      <c r="CO29" s="803"/>
      <c r="CP29" s="803"/>
      <c r="CQ29" s="803"/>
      <c r="CR29" s="803"/>
      <c r="CS29" s="803"/>
      <c r="CT29" s="803"/>
      <c r="CU29" s="803"/>
      <c r="CV29" s="803"/>
      <c r="CW29" s="803"/>
      <c r="CX29" s="803"/>
      <c r="CY29" s="803"/>
      <c r="CZ29" s="803"/>
      <c r="DA29" s="803"/>
      <c r="DB29" s="803"/>
      <c r="DC29" s="803"/>
      <c r="DD29" s="803"/>
      <c r="DE29" s="803"/>
      <c r="DF29" s="803"/>
      <c r="DG29" s="803"/>
      <c r="DH29" s="803"/>
      <c r="DI29" s="803"/>
      <c r="DJ29" s="803"/>
      <c r="DK29" s="803"/>
      <c r="DL29" s="803"/>
      <c r="DM29" s="803"/>
      <c r="DN29" s="803"/>
      <c r="DO29" s="803"/>
      <c r="DP29" s="803"/>
      <c r="DQ29" s="803"/>
      <c r="DR29" s="803"/>
      <c r="DS29" s="803"/>
      <c r="DT29" s="803"/>
      <c r="DU29" s="803"/>
      <c r="DV29" s="803"/>
      <c r="DW29" s="803"/>
      <c r="DX29" s="803"/>
      <c r="DY29" s="803"/>
      <c r="DZ29" s="803"/>
      <c r="EA29" s="803"/>
      <c r="EB29" s="803"/>
    </row>
    <row r="30" spans="2:132">
      <c r="B30" s="808" t="s">
        <v>1014</v>
      </c>
      <c r="C30" s="808"/>
      <c r="D30" s="808"/>
      <c r="E30" s="808"/>
      <c r="F30" s="808"/>
      <c r="G30" s="809">
        <f t="shared" ref="G30:AU30" si="7">SUM(G33:G43)</f>
        <v>-1954932.6092102104</v>
      </c>
      <c r="H30" s="809">
        <f t="shared" si="7"/>
        <v>-8310990.290751162</v>
      </c>
      <c r="I30" s="809">
        <f t="shared" si="7"/>
        <v>-29014959.268449243</v>
      </c>
      <c r="J30" s="809">
        <f t="shared" si="7"/>
        <v>-28928585.535005003</v>
      </c>
      <c r="K30" s="809">
        <f t="shared" si="7"/>
        <v>-29621398.294869907</v>
      </c>
      <c r="L30" s="809">
        <f t="shared" si="7"/>
        <v>-29535024.561425667</v>
      </c>
      <c r="M30" s="809">
        <f t="shared" si="7"/>
        <v>-29706801.559331428</v>
      </c>
      <c r="N30" s="809">
        <f t="shared" si="7"/>
        <v>-29620427.825887188</v>
      </c>
      <c r="O30" s="809">
        <f t="shared" si="7"/>
        <v>-29792204.823792949</v>
      </c>
      <c r="P30" s="809">
        <f t="shared" si="7"/>
        <v>-29705831.090348706</v>
      </c>
      <c r="Q30" s="809">
        <f t="shared" si="7"/>
        <v>-29877608.08825447</v>
      </c>
      <c r="R30" s="809">
        <f t="shared" si="7"/>
        <v>-29791234.354810227</v>
      </c>
      <c r="S30" s="809">
        <f t="shared" si="7"/>
        <v>-29963011.352715991</v>
      </c>
      <c r="T30" s="809">
        <f t="shared" si="7"/>
        <v>-29876637.619271748</v>
      </c>
      <c r="U30" s="809">
        <f t="shared" si="7"/>
        <v>-30048414.617177509</v>
      </c>
      <c r="V30" s="809">
        <f t="shared" si="7"/>
        <v>-29962040.883733269</v>
      </c>
      <c r="W30" s="809">
        <f t="shared" si="7"/>
        <v>-30133817.88163903</v>
      </c>
      <c r="X30" s="809">
        <f t="shared" si="7"/>
        <v>-30047444.14819479</v>
      </c>
      <c r="Y30" s="809">
        <f t="shared" si="7"/>
        <v>-30219221.146100551</v>
      </c>
      <c r="Z30" s="809">
        <f t="shared" si="7"/>
        <v>-30132847.412656311</v>
      </c>
      <c r="AA30" s="809">
        <f t="shared" si="7"/>
        <v>-30304624.410562072</v>
      </c>
      <c r="AB30" s="809">
        <f t="shared" si="7"/>
        <v>-30218250.677117828</v>
      </c>
      <c r="AC30" s="809">
        <f t="shared" si="7"/>
        <v>-30390027.675023593</v>
      </c>
      <c r="AD30" s="809">
        <f t="shared" si="7"/>
        <v>-30303653.941579349</v>
      </c>
      <c r="AE30" s="809">
        <f t="shared" si="7"/>
        <v>-30475430.939485114</v>
      </c>
      <c r="AF30" s="809">
        <f t="shared" si="7"/>
        <v>-30389057.20604087</v>
      </c>
      <c r="AG30" s="809">
        <f t="shared" si="7"/>
        <v>-30560834.203946635</v>
      </c>
      <c r="AH30" s="809">
        <f t="shared" si="7"/>
        <v>-30474460.470502391</v>
      </c>
      <c r="AI30" s="809">
        <f t="shared" si="7"/>
        <v>-30646237.468408152</v>
      </c>
      <c r="AJ30" s="809">
        <f t="shared" si="7"/>
        <v>-30559863.734963913</v>
      </c>
      <c r="AK30" s="809">
        <f t="shared" si="7"/>
        <v>-30731640.732869674</v>
      </c>
      <c r="AL30" s="809">
        <f t="shared" si="7"/>
        <v>-30437622.857355069</v>
      </c>
      <c r="AM30" s="809">
        <f t="shared" si="7"/>
        <v>0</v>
      </c>
      <c r="AN30" s="809">
        <f t="shared" si="7"/>
        <v>0</v>
      </c>
      <c r="AO30" s="809">
        <f t="shared" si="7"/>
        <v>0</v>
      </c>
      <c r="AP30" s="809">
        <f t="shared" si="7"/>
        <v>0</v>
      </c>
      <c r="AQ30" s="809">
        <f t="shared" si="7"/>
        <v>0</v>
      </c>
      <c r="AR30" s="809">
        <f t="shared" si="7"/>
        <v>0</v>
      </c>
      <c r="AS30" s="809">
        <f t="shared" si="7"/>
        <v>0</v>
      </c>
      <c r="AT30" s="809">
        <f t="shared" si="7"/>
        <v>0</v>
      </c>
      <c r="AU30" s="809">
        <f t="shared" si="7"/>
        <v>0</v>
      </c>
      <c r="CN30" s="803"/>
      <c r="CO30" s="803"/>
      <c r="CP30" s="803"/>
      <c r="CQ30" s="803"/>
      <c r="CR30" s="803"/>
      <c r="CS30" s="803"/>
      <c r="CT30" s="803"/>
      <c r="CU30" s="803"/>
      <c r="CV30" s="803"/>
      <c r="CW30" s="803"/>
      <c r="CX30" s="803"/>
      <c r="CY30" s="803"/>
      <c r="CZ30" s="803"/>
      <c r="DA30" s="803"/>
      <c r="DB30" s="803"/>
      <c r="DC30" s="803"/>
      <c r="DD30" s="803"/>
      <c r="DE30" s="803"/>
      <c r="DF30" s="803"/>
      <c r="DG30" s="803"/>
      <c r="DH30" s="803"/>
      <c r="DI30" s="803"/>
      <c r="DJ30" s="803"/>
      <c r="DK30" s="803"/>
      <c r="DL30" s="803"/>
      <c r="DM30" s="803"/>
      <c r="DN30" s="803"/>
      <c r="DO30" s="803"/>
      <c r="DP30" s="803"/>
      <c r="DQ30" s="803"/>
      <c r="DR30" s="803"/>
      <c r="DS30" s="803"/>
      <c r="DT30" s="803"/>
      <c r="DU30" s="803"/>
      <c r="DV30" s="803"/>
      <c r="DW30" s="803"/>
      <c r="DX30" s="803"/>
      <c r="DY30" s="803"/>
      <c r="DZ30" s="803"/>
      <c r="EA30" s="803"/>
      <c r="EB30" s="803"/>
    </row>
    <row r="31" spans="2:132">
      <c r="B31" s="201" t="s">
        <v>1015</v>
      </c>
      <c r="G31" s="812">
        <f t="shared" ref="G31:AU31" si="8">IFERROR(G30/G$8,"n.a.")</f>
        <v>-1</v>
      </c>
      <c r="H31" s="812">
        <f t="shared" si="8"/>
        <v>-1.5767708796939373</v>
      </c>
      <c r="I31" s="812">
        <f t="shared" si="8"/>
        <v>-0.70772409682852844</v>
      </c>
      <c r="J31" s="812">
        <f t="shared" si="8"/>
        <v>-0.70488311311263463</v>
      </c>
      <c r="K31" s="812">
        <f t="shared" si="8"/>
        <v>-0.72101420712383368</v>
      </c>
      <c r="L31" s="812">
        <f t="shared" si="8"/>
        <v>-0.71816532371464525</v>
      </c>
      <c r="M31" s="812">
        <f t="shared" si="8"/>
        <v>-0.72159295971898452</v>
      </c>
      <c r="N31" s="812">
        <f t="shared" si="8"/>
        <v>-0.71874938047409953</v>
      </c>
      <c r="O31" s="812">
        <f t="shared" si="8"/>
        <v>-0.72216931605486867</v>
      </c>
      <c r="P31" s="812">
        <f t="shared" si="8"/>
        <v>-0.7193310215135017</v>
      </c>
      <c r="Q31" s="812">
        <f t="shared" si="8"/>
        <v>-0.7227432909828988</v>
      </c>
      <c r="R31" s="812">
        <f t="shared" si="8"/>
        <v>-0.71991026178942807</v>
      </c>
      <c r="S31" s="812">
        <f t="shared" si="8"/>
        <v>-0.72331489923201375</v>
      </c>
      <c r="T31" s="812">
        <f t="shared" si="8"/>
        <v>-0.72048711613524119</v>
      </c>
      <c r="U31" s="812">
        <f t="shared" si="8"/>
        <v>-0.72388415540993833</v>
      </c>
      <c r="V31" s="812">
        <f t="shared" si="8"/>
        <v>-0.7210615992623548</v>
      </c>
      <c r="W31" s="812">
        <f t="shared" si="8"/>
        <v>-0.72445107400442743</v>
      </c>
      <c r="X31" s="812">
        <f t="shared" si="8"/>
        <v>-0.72163372576148554</v>
      </c>
      <c r="Y31" s="812">
        <f t="shared" si="8"/>
        <v>-0.72501566938449535</v>
      </c>
      <c r="Z31" s="812">
        <f t="shared" si="8"/>
        <v>-0.72220351010388806</v>
      </c>
      <c r="AA31" s="812">
        <f t="shared" si="8"/>
        <v>-0.72557795580162943</v>
      </c>
      <c r="AB31" s="812">
        <f t="shared" si="8"/>
        <v>-0.72277096664257434</v>
      </c>
      <c r="AC31" s="812">
        <f t="shared" si="8"/>
        <v>-0.72613794739098947</v>
      </c>
      <c r="AD31" s="812">
        <f t="shared" si="8"/>
        <v>-0.72333610961352035</v>
      </c>
      <c r="AE31" s="812">
        <f t="shared" si="8"/>
        <v>-0.72669565817259241</v>
      </c>
      <c r="AF31" s="812">
        <f t="shared" si="8"/>
        <v>-0.72389895313685482</v>
      </c>
      <c r="AG31" s="812">
        <f t="shared" si="8"/>
        <v>-0.72725110205248178</v>
      </c>
      <c r="AH31" s="812">
        <f t="shared" si="8"/>
        <v>-0.72445951121803676</v>
      </c>
      <c r="AI31" s="812">
        <f t="shared" si="8"/>
        <v>-0.72780429282388426</v>
      </c>
      <c r="AJ31" s="812">
        <f t="shared" si="8"/>
        <v>-0.72501779774901609</v>
      </c>
      <c r="AK31" s="812">
        <f t="shared" si="8"/>
        <v>-0.72835524416835074</v>
      </c>
      <c r="AL31" s="812">
        <f t="shared" si="8"/>
        <v>-0.72421800101052292</v>
      </c>
      <c r="AM31" s="812" t="str">
        <f t="shared" si="8"/>
        <v>n.a.</v>
      </c>
      <c r="AN31" s="812" t="str">
        <f t="shared" si="8"/>
        <v>n.a.</v>
      </c>
      <c r="AO31" s="812" t="str">
        <f t="shared" si="8"/>
        <v>n.a.</v>
      </c>
      <c r="AP31" s="812" t="str">
        <f t="shared" si="8"/>
        <v>n.a.</v>
      </c>
      <c r="AQ31" s="812" t="str">
        <f t="shared" si="8"/>
        <v>n.a.</v>
      </c>
      <c r="AR31" s="812" t="str">
        <f t="shared" si="8"/>
        <v>n.a.</v>
      </c>
      <c r="AS31" s="812" t="str">
        <f t="shared" si="8"/>
        <v>n.a.</v>
      </c>
      <c r="AT31" s="812" t="str">
        <f t="shared" si="8"/>
        <v>n.a.</v>
      </c>
      <c r="AU31" s="812" t="str">
        <f t="shared" si="8"/>
        <v>n.a.</v>
      </c>
      <c r="CN31" s="803"/>
      <c r="CO31" s="803"/>
      <c r="CP31" s="803"/>
      <c r="CQ31" s="803"/>
      <c r="CR31" s="803"/>
      <c r="CS31" s="803"/>
      <c r="CT31" s="803"/>
      <c r="CU31" s="803"/>
      <c r="CV31" s="803"/>
      <c r="CW31" s="803"/>
      <c r="CX31" s="803"/>
      <c r="CY31" s="803"/>
      <c r="CZ31" s="803"/>
      <c r="DA31" s="803"/>
      <c r="DB31" s="803"/>
      <c r="DC31" s="803"/>
      <c r="DD31" s="803"/>
      <c r="DE31" s="803"/>
      <c r="DF31" s="803"/>
      <c r="DG31" s="803"/>
      <c r="DH31" s="803"/>
      <c r="DI31" s="803"/>
      <c r="DJ31" s="803"/>
      <c r="DK31" s="803"/>
      <c r="DL31" s="803"/>
      <c r="DM31" s="803"/>
      <c r="DN31" s="803"/>
      <c r="DO31" s="803"/>
      <c r="DP31" s="803"/>
      <c r="DQ31" s="803"/>
      <c r="DR31" s="803"/>
      <c r="DS31" s="803"/>
      <c r="DT31" s="803"/>
      <c r="DU31" s="803"/>
      <c r="DV31" s="803"/>
      <c r="DW31" s="803"/>
      <c r="DX31" s="803"/>
      <c r="DY31" s="803"/>
      <c r="DZ31" s="803"/>
      <c r="EA31" s="803"/>
      <c r="EB31" s="803"/>
    </row>
    <row r="32" spans="2:132" outlineLevel="1">
      <c r="AN32" s="201"/>
      <c r="AO32" s="201"/>
      <c r="AP32" s="201"/>
      <c r="AQ32" s="201"/>
      <c r="AR32" s="201"/>
      <c r="AS32" s="201"/>
      <c r="AT32" s="201"/>
      <c r="AU32" s="201"/>
      <c r="CN32" s="803"/>
      <c r="CO32" s="803"/>
      <c r="CP32" s="803"/>
      <c r="CQ32" s="803"/>
      <c r="CR32" s="803"/>
      <c r="CS32" s="803"/>
      <c r="CT32" s="803"/>
      <c r="CU32" s="803"/>
      <c r="CV32" s="803"/>
      <c r="CW32" s="803"/>
      <c r="CX32" s="803"/>
      <c r="CY32" s="803"/>
      <c r="CZ32" s="803"/>
      <c r="DA32" s="803"/>
      <c r="DB32" s="803"/>
      <c r="DC32" s="803"/>
      <c r="DD32" s="803"/>
      <c r="DE32" s="803"/>
      <c r="DF32" s="803"/>
      <c r="DG32" s="803"/>
      <c r="DH32" s="803"/>
      <c r="DI32" s="803"/>
      <c r="DJ32" s="803"/>
      <c r="DK32" s="803"/>
      <c r="DL32" s="803"/>
      <c r="DM32" s="803"/>
      <c r="DN32" s="803"/>
      <c r="DO32" s="803"/>
      <c r="DP32" s="803"/>
      <c r="DQ32" s="803"/>
      <c r="DR32" s="803"/>
      <c r="DS32" s="803"/>
      <c r="DT32" s="803"/>
      <c r="DU32" s="803"/>
      <c r="DV32" s="803"/>
      <c r="DW32" s="803"/>
      <c r="DX32" s="803"/>
      <c r="DY32" s="803"/>
      <c r="DZ32" s="803"/>
      <c r="EA32" s="803"/>
      <c r="EB32" s="803"/>
    </row>
    <row r="33" spans="2:132" outlineLevel="1">
      <c r="B33" s="201" t="s">
        <v>107</v>
      </c>
      <c r="F33" s="803"/>
      <c r="G33" s="813">
        <v>0</v>
      </c>
      <c r="H33" s="813">
        <v>0</v>
      </c>
      <c r="I33" s="813">
        <v>-4649062.7135290913</v>
      </c>
      <c r="J33" s="813">
        <v>-4649062.7135290913</v>
      </c>
      <c r="K33" s="813">
        <v>-4649062.7135290913</v>
      </c>
      <c r="L33" s="813">
        <v>-4649062.7135290913</v>
      </c>
      <c r="M33" s="813">
        <v>-4649062.7135290913</v>
      </c>
      <c r="N33" s="813">
        <v>-4649062.7135290913</v>
      </c>
      <c r="O33" s="813">
        <v>-4649062.7135290913</v>
      </c>
      <c r="P33" s="813">
        <v>-4649062.7135290913</v>
      </c>
      <c r="Q33" s="813">
        <v>-4649062.7135290913</v>
      </c>
      <c r="R33" s="813">
        <v>-4649062.7135290913</v>
      </c>
      <c r="S33" s="813">
        <v>-4649062.7135290913</v>
      </c>
      <c r="T33" s="813">
        <v>-4649062.7135290913</v>
      </c>
      <c r="U33" s="813">
        <v>-4649062.7135290913</v>
      </c>
      <c r="V33" s="813">
        <v>-4649062.7135290913</v>
      </c>
      <c r="W33" s="813">
        <v>-4649062.7135290913</v>
      </c>
      <c r="X33" s="813">
        <v>-4649062.7135290913</v>
      </c>
      <c r="Y33" s="813">
        <v>-4649062.7135290913</v>
      </c>
      <c r="Z33" s="813">
        <v>-4649062.7135290913</v>
      </c>
      <c r="AA33" s="813">
        <v>-4649062.7135290913</v>
      </c>
      <c r="AB33" s="813">
        <v>-4649062.7135290913</v>
      </c>
      <c r="AC33" s="813">
        <v>-4649062.7135290913</v>
      </c>
      <c r="AD33" s="813">
        <v>-4649062.7135290913</v>
      </c>
      <c r="AE33" s="813">
        <v>-4649062.7135290913</v>
      </c>
      <c r="AF33" s="813">
        <v>-4649062.7135290913</v>
      </c>
      <c r="AG33" s="813">
        <v>-4649062.7135290913</v>
      </c>
      <c r="AH33" s="813">
        <v>-4649062.7135290913</v>
      </c>
      <c r="AI33" s="813">
        <v>-4649062.7135290913</v>
      </c>
      <c r="AJ33" s="813">
        <v>-4649062.7135290913</v>
      </c>
      <c r="AK33" s="813">
        <v>-4649062.7135290913</v>
      </c>
      <c r="AL33" s="813">
        <v>-4649062.7135290913</v>
      </c>
      <c r="AM33" s="813">
        <v>0</v>
      </c>
      <c r="AN33" s="813">
        <v>0</v>
      </c>
      <c r="AO33" s="813">
        <v>0</v>
      </c>
      <c r="AP33" s="813">
        <v>0</v>
      </c>
      <c r="AQ33" s="813">
        <v>0</v>
      </c>
      <c r="AR33" s="813">
        <v>0</v>
      </c>
      <c r="AS33" s="813">
        <v>0</v>
      </c>
      <c r="AT33" s="813">
        <v>0</v>
      </c>
      <c r="AU33" s="813">
        <v>0</v>
      </c>
      <c r="CN33" s="803"/>
      <c r="CO33" s="803"/>
      <c r="CP33" s="803"/>
      <c r="CQ33" s="803"/>
      <c r="CR33" s="803"/>
      <c r="CS33" s="803"/>
      <c r="CT33" s="803"/>
      <c r="CU33" s="803"/>
      <c r="CV33" s="803"/>
      <c r="CW33" s="803"/>
      <c r="CX33" s="803"/>
      <c r="CY33" s="803"/>
      <c r="CZ33" s="803"/>
      <c r="DA33" s="803"/>
      <c r="DB33" s="803"/>
      <c r="DC33" s="803"/>
      <c r="DD33" s="803"/>
      <c r="DE33" s="803"/>
      <c r="DF33" s="803"/>
      <c r="DG33" s="803"/>
      <c r="DH33" s="803"/>
      <c r="DI33" s="803"/>
      <c r="DJ33" s="803"/>
      <c r="DK33" s="803"/>
      <c r="DL33" s="803"/>
      <c r="DM33" s="803"/>
      <c r="DN33" s="803"/>
      <c r="DO33" s="803"/>
      <c r="DP33" s="803"/>
      <c r="DQ33" s="803"/>
      <c r="DR33" s="803"/>
      <c r="DS33" s="803"/>
      <c r="DT33" s="803"/>
      <c r="DU33" s="803"/>
      <c r="DV33" s="803"/>
      <c r="DW33" s="803"/>
      <c r="DX33" s="803"/>
      <c r="DY33" s="803"/>
      <c r="DZ33" s="803"/>
      <c r="EA33" s="803"/>
      <c r="EB33" s="803"/>
    </row>
    <row r="34" spans="2:132" outlineLevel="1">
      <c r="B34" s="201" t="s">
        <v>145</v>
      </c>
      <c r="G34" s="813">
        <v>0</v>
      </c>
      <c r="H34" s="813">
        <v>0</v>
      </c>
      <c r="I34" s="813">
        <v>-3743792.3600000003</v>
      </c>
      <c r="J34" s="813">
        <v>-3743792.3600000003</v>
      </c>
      <c r="K34" s="813">
        <v>-3743792.3600000003</v>
      </c>
      <c r="L34" s="813">
        <v>-3743792.3600000003</v>
      </c>
      <c r="M34" s="813">
        <v>-3743792.3600000003</v>
      </c>
      <c r="N34" s="813">
        <v>-3743792.3600000003</v>
      </c>
      <c r="O34" s="813">
        <v>-3743792.3600000003</v>
      </c>
      <c r="P34" s="813">
        <v>-3743792.3600000003</v>
      </c>
      <c r="Q34" s="813">
        <v>-3743792.3600000003</v>
      </c>
      <c r="R34" s="813">
        <v>-3743792.3600000003</v>
      </c>
      <c r="S34" s="813">
        <v>-3743792.3600000003</v>
      </c>
      <c r="T34" s="813">
        <v>-3743792.3600000003</v>
      </c>
      <c r="U34" s="813">
        <v>-3743792.3600000003</v>
      </c>
      <c r="V34" s="813">
        <v>-3743792.3600000003</v>
      </c>
      <c r="W34" s="813">
        <v>-3743792.3600000003</v>
      </c>
      <c r="X34" s="813">
        <v>-3743792.3600000003</v>
      </c>
      <c r="Y34" s="813">
        <v>-3743792.3600000003</v>
      </c>
      <c r="Z34" s="813">
        <v>-3743792.3600000003</v>
      </c>
      <c r="AA34" s="813">
        <v>-3743792.3600000003</v>
      </c>
      <c r="AB34" s="813">
        <v>-3743792.3600000003</v>
      </c>
      <c r="AC34" s="813">
        <v>-3743792.3600000003</v>
      </c>
      <c r="AD34" s="813">
        <v>-3743792.3600000003</v>
      </c>
      <c r="AE34" s="813">
        <v>-3743792.3600000003</v>
      </c>
      <c r="AF34" s="813">
        <v>-3743792.3600000003</v>
      </c>
      <c r="AG34" s="813">
        <v>-3743792.3600000003</v>
      </c>
      <c r="AH34" s="813">
        <v>-3743792.3600000003</v>
      </c>
      <c r="AI34" s="813">
        <v>-3743792.3600000003</v>
      </c>
      <c r="AJ34" s="813">
        <v>-3743792.3600000003</v>
      </c>
      <c r="AK34" s="813">
        <v>-3743792.3600000003</v>
      </c>
      <c r="AL34" s="813">
        <v>-3743792.3600000003</v>
      </c>
      <c r="AM34" s="813">
        <v>0</v>
      </c>
      <c r="AN34" s="813">
        <v>0</v>
      </c>
      <c r="AO34" s="813">
        <v>0</v>
      </c>
      <c r="AP34" s="813">
        <v>0</v>
      </c>
      <c r="AQ34" s="813">
        <v>0</v>
      </c>
      <c r="AR34" s="813">
        <v>0</v>
      </c>
      <c r="AS34" s="813">
        <v>0</v>
      </c>
      <c r="AT34" s="813">
        <v>0</v>
      </c>
      <c r="AU34" s="813">
        <v>0</v>
      </c>
      <c r="CN34" s="803"/>
      <c r="CO34" s="803"/>
      <c r="CP34" s="803"/>
      <c r="CQ34" s="803"/>
      <c r="CR34" s="803"/>
      <c r="CS34" s="803"/>
      <c r="CT34" s="803"/>
      <c r="CU34" s="803"/>
      <c r="CV34" s="803"/>
      <c r="CW34" s="803"/>
      <c r="CX34" s="803"/>
      <c r="CY34" s="803"/>
      <c r="CZ34" s="803"/>
      <c r="DA34" s="803"/>
      <c r="DB34" s="803"/>
      <c r="DC34" s="803"/>
      <c r="DD34" s="803"/>
      <c r="DE34" s="803"/>
      <c r="DF34" s="803"/>
      <c r="DG34" s="803"/>
      <c r="DH34" s="803"/>
      <c r="DI34" s="803"/>
      <c r="DJ34" s="803"/>
      <c r="DK34" s="803"/>
      <c r="DL34" s="803"/>
      <c r="DM34" s="803"/>
      <c r="DN34" s="803"/>
      <c r="DO34" s="803"/>
      <c r="DP34" s="803"/>
      <c r="DQ34" s="803"/>
      <c r="DR34" s="803"/>
      <c r="DS34" s="803"/>
      <c r="DT34" s="803"/>
      <c r="DU34" s="803"/>
      <c r="DV34" s="803"/>
      <c r="DW34" s="803"/>
      <c r="DX34" s="803"/>
      <c r="DY34" s="803"/>
      <c r="DZ34" s="803"/>
      <c r="EA34" s="803"/>
      <c r="EB34" s="803"/>
    </row>
    <row r="35" spans="2:132" outlineLevel="1">
      <c r="B35" s="201" t="s">
        <v>1016</v>
      </c>
      <c r="G35" s="813">
        <v>0</v>
      </c>
      <c r="H35" s="813">
        <v>-521035.76195914252</v>
      </c>
      <c r="I35" s="813">
        <v>-829719.09316873853</v>
      </c>
      <c r="J35" s="813">
        <v>-700643.72749373852</v>
      </c>
      <c r="K35" s="813">
        <v>-1350754.855127881</v>
      </c>
      <c r="L35" s="813">
        <v>-1221679.489452881</v>
      </c>
      <c r="M35" s="813">
        <v>-1350754.855127881</v>
      </c>
      <c r="N35" s="813">
        <v>-1221679.489452881</v>
      </c>
      <c r="O35" s="813">
        <v>-1350754.855127881</v>
      </c>
      <c r="P35" s="813">
        <v>-1221679.489452881</v>
      </c>
      <c r="Q35" s="813">
        <v>-1350754.855127881</v>
      </c>
      <c r="R35" s="813">
        <v>-1221679.489452881</v>
      </c>
      <c r="S35" s="813">
        <v>-1350754.855127881</v>
      </c>
      <c r="T35" s="813">
        <v>-1221679.489452881</v>
      </c>
      <c r="U35" s="813">
        <v>-1350754.855127881</v>
      </c>
      <c r="V35" s="813">
        <v>-1221679.489452881</v>
      </c>
      <c r="W35" s="813">
        <v>-1350754.855127881</v>
      </c>
      <c r="X35" s="813">
        <v>-1221679.489452881</v>
      </c>
      <c r="Y35" s="813">
        <v>-1350754.855127881</v>
      </c>
      <c r="Z35" s="813">
        <v>-1221679.489452881</v>
      </c>
      <c r="AA35" s="813">
        <v>-1350754.855127881</v>
      </c>
      <c r="AB35" s="813">
        <v>-1221679.489452881</v>
      </c>
      <c r="AC35" s="813">
        <v>-1350754.855127881</v>
      </c>
      <c r="AD35" s="813">
        <v>-1221679.489452881</v>
      </c>
      <c r="AE35" s="813">
        <v>-1350754.855127881</v>
      </c>
      <c r="AF35" s="813">
        <v>-1221679.489452881</v>
      </c>
      <c r="AG35" s="813">
        <v>-1350754.855127881</v>
      </c>
      <c r="AH35" s="813">
        <v>-1221679.489452881</v>
      </c>
      <c r="AI35" s="813">
        <v>-1350754.855127881</v>
      </c>
      <c r="AJ35" s="813">
        <v>-1221679.489452881</v>
      </c>
      <c r="AK35" s="813">
        <v>-1350754.855127881</v>
      </c>
      <c r="AL35" s="813">
        <v>-1221679.489452881</v>
      </c>
      <c r="AM35" s="813">
        <v>0</v>
      </c>
      <c r="AN35" s="813">
        <v>0</v>
      </c>
      <c r="AO35" s="813">
        <v>0</v>
      </c>
      <c r="AP35" s="813">
        <v>0</v>
      </c>
      <c r="AQ35" s="813">
        <v>0</v>
      </c>
      <c r="AR35" s="813">
        <v>0</v>
      </c>
      <c r="AS35" s="813">
        <v>0</v>
      </c>
      <c r="AT35" s="813">
        <v>0</v>
      </c>
      <c r="AU35" s="813">
        <v>0</v>
      </c>
      <c r="CN35" s="803"/>
      <c r="CO35" s="803"/>
      <c r="CP35" s="803"/>
      <c r="CQ35" s="803"/>
      <c r="CR35" s="803"/>
      <c r="CS35" s="803"/>
      <c r="CT35" s="803"/>
      <c r="CU35" s="803"/>
      <c r="CV35" s="803"/>
      <c r="CW35" s="803"/>
      <c r="CX35" s="803"/>
      <c r="CY35" s="803"/>
      <c r="CZ35" s="803"/>
      <c r="DA35" s="803"/>
      <c r="DB35" s="803"/>
      <c r="DC35" s="803"/>
      <c r="DD35" s="803"/>
      <c r="DE35" s="803"/>
      <c r="DF35" s="803"/>
      <c r="DG35" s="803"/>
      <c r="DH35" s="803"/>
      <c r="DI35" s="803"/>
      <c r="DJ35" s="803"/>
      <c r="DK35" s="803"/>
      <c r="DL35" s="803"/>
      <c r="DM35" s="803"/>
      <c r="DN35" s="803"/>
      <c r="DO35" s="803"/>
      <c r="DP35" s="803"/>
      <c r="DQ35" s="803"/>
      <c r="DR35" s="803"/>
      <c r="DS35" s="803"/>
      <c r="DT35" s="803"/>
      <c r="DU35" s="803"/>
      <c r="DV35" s="803"/>
      <c r="DW35" s="803"/>
      <c r="DX35" s="803"/>
      <c r="DY35" s="803"/>
      <c r="DZ35" s="803"/>
      <c r="EA35" s="803"/>
      <c r="EB35" s="803"/>
    </row>
    <row r="36" spans="2:132" hidden="1" outlineLevel="1">
      <c r="B36" s="201" t="s">
        <v>1017</v>
      </c>
      <c r="G36" s="813">
        <v>0</v>
      </c>
      <c r="H36" s="813">
        <v>0</v>
      </c>
      <c r="I36" s="813">
        <v>0</v>
      </c>
      <c r="J36" s="813">
        <v>0</v>
      </c>
      <c r="K36" s="813">
        <v>0</v>
      </c>
      <c r="L36" s="813">
        <v>0</v>
      </c>
      <c r="M36" s="813">
        <v>0</v>
      </c>
      <c r="N36" s="813">
        <v>0</v>
      </c>
      <c r="O36" s="813">
        <v>0</v>
      </c>
      <c r="P36" s="813">
        <v>0</v>
      </c>
      <c r="Q36" s="813">
        <v>0</v>
      </c>
      <c r="R36" s="813">
        <v>0</v>
      </c>
      <c r="S36" s="813">
        <v>0</v>
      </c>
      <c r="T36" s="813">
        <v>0</v>
      </c>
      <c r="U36" s="813">
        <v>0</v>
      </c>
      <c r="V36" s="813">
        <v>0</v>
      </c>
      <c r="W36" s="813">
        <v>0</v>
      </c>
      <c r="X36" s="813">
        <v>0</v>
      </c>
      <c r="Y36" s="813">
        <v>0</v>
      </c>
      <c r="Z36" s="813">
        <v>0</v>
      </c>
      <c r="AA36" s="813">
        <v>0</v>
      </c>
      <c r="AB36" s="813">
        <v>0</v>
      </c>
      <c r="AC36" s="813">
        <v>0</v>
      </c>
      <c r="AD36" s="813">
        <v>0</v>
      </c>
      <c r="AE36" s="813">
        <v>0</v>
      </c>
      <c r="AF36" s="813">
        <v>0</v>
      </c>
      <c r="AG36" s="813">
        <v>0</v>
      </c>
      <c r="AH36" s="813">
        <v>0</v>
      </c>
      <c r="AI36" s="813">
        <v>0</v>
      </c>
      <c r="AJ36" s="813">
        <v>0</v>
      </c>
      <c r="AK36" s="813">
        <v>0</v>
      </c>
      <c r="AL36" s="813">
        <v>0</v>
      </c>
      <c r="AM36" s="813">
        <v>0</v>
      </c>
      <c r="AN36" s="813">
        <v>0</v>
      </c>
      <c r="AO36" s="813">
        <v>0</v>
      </c>
      <c r="AP36" s="813">
        <v>0</v>
      </c>
      <c r="AQ36" s="813">
        <v>0</v>
      </c>
      <c r="AR36" s="813">
        <v>0</v>
      </c>
      <c r="AS36" s="813">
        <v>0</v>
      </c>
      <c r="AT36" s="813">
        <v>0</v>
      </c>
      <c r="AU36" s="813">
        <v>0</v>
      </c>
      <c r="CN36" s="803"/>
      <c r="CO36" s="803"/>
      <c r="CP36" s="803"/>
      <c r="CQ36" s="803"/>
      <c r="CR36" s="803"/>
      <c r="CS36" s="803"/>
      <c r="CT36" s="803"/>
      <c r="CU36" s="803"/>
      <c r="CV36" s="803"/>
      <c r="CW36" s="803"/>
      <c r="CX36" s="803"/>
      <c r="CY36" s="803"/>
      <c r="CZ36" s="803"/>
      <c r="DA36" s="803"/>
      <c r="DB36" s="803"/>
      <c r="DC36" s="803"/>
      <c r="DD36" s="803"/>
      <c r="DE36" s="803"/>
      <c r="DF36" s="803"/>
      <c r="DG36" s="803"/>
      <c r="DH36" s="803"/>
      <c r="DI36" s="803"/>
      <c r="DJ36" s="803"/>
      <c r="DK36" s="803"/>
      <c r="DL36" s="803"/>
      <c r="DM36" s="803"/>
      <c r="DN36" s="803"/>
      <c r="DO36" s="803"/>
      <c r="DP36" s="803"/>
      <c r="DQ36" s="803"/>
      <c r="DR36" s="803"/>
      <c r="DS36" s="803"/>
      <c r="DT36" s="803"/>
      <c r="DU36" s="803"/>
      <c r="DV36" s="803"/>
      <c r="DW36" s="803"/>
      <c r="DX36" s="803"/>
      <c r="DY36" s="803"/>
      <c r="DZ36" s="803"/>
      <c r="EA36" s="803"/>
      <c r="EB36" s="803"/>
    </row>
    <row r="37" spans="2:132" outlineLevel="1">
      <c r="B37" s="201" t="s">
        <v>150</v>
      </c>
      <c r="G37" s="813">
        <v>0</v>
      </c>
      <c r="H37" s="813">
        <v>-914121.09196302551</v>
      </c>
      <c r="I37" s="813">
        <v>-914121.09196302551</v>
      </c>
      <c r="J37" s="813">
        <v>-914121.09196302551</v>
      </c>
      <c r="K37" s="813">
        <v>-914121.09196302551</v>
      </c>
      <c r="L37" s="813">
        <v>-914121.09196302551</v>
      </c>
      <c r="M37" s="813">
        <v>-914121.09196302551</v>
      </c>
      <c r="N37" s="813">
        <v>-914121.09196302551</v>
      </c>
      <c r="O37" s="813">
        <v>-914121.09196302551</v>
      </c>
      <c r="P37" s="813">
        <v>-914121.09196302551</v>
      </c>
      <c r="Q37" s="813">
        <v>-914121.09196302551</v>
      </c>
      <c r="R37" s="813">
        <v>-914121.09196302551</v>
      </c>
      <c r="S37" s="813">
        <v>-914121.09196302551</v>
      </c>
      <c r="T37" s="813">
        <v>-914121.09196302551</v>
      </c>
      <c r="U37" s="813">
        <v>-914121.09196302551</v>
      </c>
      <c r="V37" s="813">
        <v>-914121.09196302551</v>
      </c>
      <c r="W37" s="813">
        <v>-914121.09196302551</v>
      </c>
      <c r="X37" s="813">
        <v>-914121.09196302551</v>
      </c>
      <c r="Y37" s="813">
        <v>-914121.09196302551</v>
      </c>
      <c r="Z37" s="813">
        <v>-914121.09196302551</v>
      </c>
      <c r="AA37" s="813">
        <v>-914121.09196302551</v>
      </c>
      <c r="AB37" s="813">
        <v>-914121.09196302551</v>
      </c>
      <c r="AC37" s="813">
        <v>-914121.09196302551</v>
      </c>
      <c r="AD37" s="813">
        <v>-914121.09196302551</v>
      </c>
      <c r="AE37" s="813">
        <v>-914121.09196302551</v>
      </c>
      <c r="AF37" s="813">
        <v>-914121.09196302551</v>
      </c>
      <c r="AG37" s="813">
        <v>-914121.09196302551</v>
      </c>
      <c r="AH37" s="813">
        <v>-914121.09196302551</v>
      </c>
      <c r="AI37" s="813">
        <v>-914121.09196302551</v>
      </c>
      <c r="AJ37" s="813">
        <v>-914121.09196302551</v>
      </c>
      <c r="AK37" s="813">
        <v>-914121.09196302551</v>
      </c>
      <c r="AL37" s="813">
        <v>-914121.09196302551</v>
      </c>
      <c r="AM37" s="813">
        <v>0</v>
      </c>
      <c r="AN37" s="813">
        <v>0</v>
      </c>
      <c r="AO37" s="813">
        <v>0</v>
      </c>
      <c r="AP37" s="813">
        <v>0</v>
      </c>
      <c r="AQ37" s="813">
        <v>0</v>
      </c>
      <c r="AR37" s="813">
        <v>0</v>
      </c>
      <c r="AS37" s="813">
        <v>0</v>
      </c>
      <c r="AT37" s="813">
        <v>0</v>
      </c>
      <c r="AU37" s="813">
        <v>0</v>
      </c>
      <c r="CN37" s="803"/>
      <c r="CO37" s="803"/>
      <c r="CP37" s="803"/>
      <c r="CQ37" s="803"/>
      <c r="CR37" s="803"/>
      <c r="CS37" s="803"/>
      <c r="CT37" s="803"/>
      <c r="CU37" s="803"/>
      <c r="CV37" s="803"/>
      <c r="CW37" s="803"/>
      <c r="CX37" s="803"/>
      <c r="CY37" s="803"/>
      <c r="CZ37" s="803"/>
      <c r="DA37" s="803"/>
      <c r="DB37" s="803"/>
      <c r="DC37" s="803"/>
      <c r="DD37" s="803"/>
      <c r="DE37" s="803"/>
      <c r="DF37" s="803"/>
      <c r="DG37" s="803"/>
      <c r="DH37" s="803"/>
      <c r="DI37" s="803"/>
      <c r="DJ37" s="803"/>
      <c r="DK37" s="803"/>
      <c r="DL37" s="803"/>
      <c r="DM37" s="803"/>
      <c r="DN37" s="803"/>
      <c r="DO37" s="803"/>
      <c r="DP37" s="803"/>
      <c r="DQ37" s="803"/>
      <c r="DR37" s="803"/>
      <c r="DS37" s="803"/>
      <c r="DT37" s="803"/>
      <c r="DU37" s="803"/>
      <c r="DV37" s="803"/>
      <c r="DW37" s="803"/>
      <c r="DX37" s="803"/>
      <c r="DY37" s="803"/>
      <c r="DZ37" s="803"/>
      <c r="EA37" s="803"/>
      <c r="EB37" s="803"/>
    </row>
    <row r="38" spans="2:132" outlineLevel="1">
      <c r="B38" s="201" t="s">
        <v>152</v>
      </c>
      <c r="G38" s="813">
        <v>0</v>
      </c>
      <c r="H38" s="813">
        <v>-249447.5889236927</v>
      </c>
      <c r="I38" s="813">
        <v>-57169.770874101006</v>
      </c>
      <c r="J38" s="813">
        <v>-57169.770874101006</v>
      </c>
      <c r="K38" s="813">
        <v>-57169.770874101006</v>
      </c>
      <c r="L38" s="813">
        <v>-57169.770874101006</v>
      </c>
      <c r="M38" s="813">
        <v>-57169.770874101006</v>
      </c>
      <c r="N38" s="813">
        <v>-57169.770874101006</v>
      </c>
      <c r="O38" s="813">
        <v>-57169.770874101006</v>
      </c>
      <c r="P38" s="813">
        <v>-57169.770874101006</v>
      </c>
      <c r="Q38" s="813">
        <v>-57169.770874101006</v>
      </c>
      <c r="R38" s="813">
        <v>-57169.770874101006</v>
      </c>
      <c r="S38" s="813">
        <v>-57169.770874101006</v>
      </c>
      <c r="T38" s="813">
        <v>-57169.770874101006</v>
      </c>
      <c r="U38" s="813">
        <v>-57169.770874101006</v>
      </c>
      <c r="V38" s="813">
        <v>-57169.770874101006</v>
      </c>
      <c r="W38" s="813">
        <v>-57169.770874101006</v>
      </c>
      <c r="X38" s="813">
        <v>-57169.770874101006</v>
      </c>
      <c r="Y38" s="813">
        <v>-57169.770874101006</v>
      </c>
      <c r="Z38" s="813">
        <v>-57169.770874101006</v>
      </c>
      <c r="AA38" s="813">
        <v>-57169.770874101006</v>
      </c>
      <c r="AB38" s="813">
        <v>-57169.770874101006</v>
      </c>
      <c r="AC38" s="813">
        <v>-57169.770874101006</v>
      </c>
      <c r="AD38" s="813">
        <v>-57169.770874101006</v>
      </c>
      <c r="AE38" s="813">
        <v>-57169.770874101006</v>
      </c>
      <c r="AF38" s="813">
        <v>-57169.770874101006</v>
      </c>
      <c r="AG38" s="813">
        <v>-57169.770874101006</v>
      </c>
      <c r="AH38" s="813">
        <v>-57169.770874101006</v>
      </c>
      <c r="AI38" s="813">
        <v>-57169.770874101006</v>
      </c>
      <c r="AJ38" s="813">
        <v>-57169.770874101006</v>
      </c>
      <c r="AK38" s="813">
        <v>-57169.770874101006</v>
      </c>
      <c r="AL38" s="813">
        <v>-57169.770874101006</v>
      </c>
      <c r="AM38" s="813">
        <v>0</v>
      </c>
      <c r="AN38" s="813">
        <v>0</v>
      </c>
      <c r="AO38" s="813">
        <v>0</v>
      </c>
      <c r="AP38" s="813">
        <v>0</v>
      </c>
      <c r="AQ38" s="813">
        <v>0</v>
      </c>
      <c r="AR38" s="813">
        <v>0</v>
      </c>
      <c r="AS38" s="813">
        <v>0</v>
      </c>
      <c r="AT38" s="813">
        <v>0</v>
      </c>
      <c r="AU38" s="813">
        <v>0</v>
      </c>
      <c r="CN38" s="803"/>
      <c r="CO38" s="803"/>
      <c r="CP38" s="803"/>
      <c r="CQ38" s="803"/>
      <c r="CR38" s="803"/>
      <c r="CS38" s="803"/>
      <c r="CT38" s="803"/>
      <c r="CU38" s="803"/>
      <c r="CV38" s="803"/>
      <c r="CW38" s="803"/>
      <c r="CX38" s="803"/>
      <c r="CY38" s="803"/>
      <c r="CZ38" s="803"/>
      <c r="DA38" s="803"/>
      <c r="DB38" s="803"/>
      <c r="DC38" s="803"/>
      <c r="DD38" s="803"/>
      <c r="DE38" s="803"/>
      <c r="DF38" s="803"/>
      <c r="DG38" s="803"/>
      <c r="DH38" s="803"/>
      <c r="DI38" s="803"/>
      <c r="DJ38" s="803"/>
      <c r="DK38" s="803"/>
      <c r="DL38" s="803"/>
      <c r="DM38" s="803"/>
      <c r="DN38" s="803"/>
      <c r="DO38" s="803"/>
      <c r="DP38" s="803"/>
      <c r="DQ38" s="803"/>
      <c r="DR38" s="803"/>
      <c r="DS38" s="803"/>
      <c r="DT38" s="803"/>
      <c r="DU38" s="803"/>
      <c r="DV38" s="803"/>
      <c r="DW38" s="803"/>
      <c r="DX38" s="803"/>
      <c r="DY38" s="803"/>
      <c r="DZ38" s="803"/>
      <c r="EA38" s="803"/>
      <c r="EB38" s="803"/>
    </row>
    <row r="39" spans="2:132" outlineLevel="1">
      <c r="B39" s="201" t="s">
        <v>1018</v>
      </c>
      <c r="G39" s="813">
        <v>0</v>
      </c>
      <c r="H39" s="813">
        <v>-1234591.6576229767</v>
      </c>
      <c r="I39" s="813">
        <v>-935084.57620347163</v>
      </c>
      <c r="J39" s="813">
        <v>-935084.57620347163</v>
      </c>
      <c r="K39" s="813">
        <v>-935084.57620347163</v>
      </c>
      <c r="L39" s="813">
        <v>-935084.57620347163</v>
      </c>
      <c r="M39" s="813">
        <v>-935084.57620347163</v>
      </c>
      <c r="N39" s="813">
        <v>-935084.57620347163</v>
      </c>
      <c r="O39" s="813">
        <v>-935084.57620347163</v>
      </c>
      <c r="P39" s="813">
        <v>-935084.57620347163</v>
      </c>
      <c r="Q39" s="813">
        <v>-935084.57620347163</v>
      </c>
      <c r="R39" s="813">
        <v>-935084.57620347163</v>
      </c>
      <c r="S39" s="813">
        <v>-935084.57620347163</v>
      </c>
      <c r="T39" s="813">
        <v>-935084.57620347163</v>
      </c>
      <c r="U39" s="813">
        <v>-935084.57620347163</v>
      </c>
      <c r="V39" s="813">
        <v>-935084.57620347163</v>
      </c>
      <c r="W39" s="813">
        <v>-935084.57620347163</v>
      </c>
      <c r="X39" s="813">
        <v>-935084.57620347163</v>
      </c>
      <c r="Y39" s="813">
        <v>-935084.57620347163</v>
      </c>
      <c r="Z39" s="813">
        <v>-935084.57620347163</v>
      </c>
      <c r="AA39" s="813">
        <v>-935084.57620347163</v>
      </c>
      <c r="AB39" s="813">
        <v>-935084.57620347163</v>
      </c>
      <c r="AC39" s="813">
        <v>-935084.57620347163</v>
      </c>
      <c r="AD39" s="813">
        <v>-935084.57620347163</v>
      </c>
      <c r="AE39" s="813">
        <v>-935084.57620347163</v>
      </c>
      <c r="AF39" s="813">
        <v>-935084.57620347163</v>
      </c>
      <c r="AG39" s="813">
        <v>-935084.57620347163</v>
      </c>
      <c r="AH39" s="813">
        <v>-935084.57620347163</v>
      </c>
      <c r="AI39" s="813">
        <v>-935084.57620347163</v>
      </c>
      <c r="AJ39" s="813">
        <v>-935084.57620347163</v>
      </c>
      <c r="AK39" s="813">
        <v>-935084.57620347163</v>
      </c>
      <c r="AL39" s="813">
        <v>-935084.57620347163</v>
      </c>
      <c r="AM39" s="813">
        <v>0</v>
      </c>
      <c r="AN39" s="813">
        <v>0</v>
      </c>
      <c r="AO39" s="813">
        <v>0</v>
      </c>
      <c r="AP39" s="813">
        <v>0</v>
      </c>
      <c r="AQ39" s="813">
        <v>0</v>
      </c>
      <c r="AR39" s="813">
        <v>0</v>
      </c>
      <c r="AS39" s="813">
        <v>0</v>
      </c>
      <c r="AT39" s="813">
        <v>0</v>
      </c>
      <c r="AU39" s="813">
        <v>0</v>
      </c>
      <c r="CN39" s="803"/>
      <c r="CO39" s="803"/>
      <c r="CP39" s="803"/>
      <c r="CQ39" s="803"/>
      <c r="CR39" s="803"/>
      <c r="CS39" s="803"/>
      <c r="CT39" s="803"/>
      <c r="CU39" s="803"/>
      <c r="CV39" s="803"/>
      <c r="CW39" s="803"/>
      <c r="CX39" s="803"/>
      <c r="CY39" s="803"/>
      <c r="CZ39" s="803"/>
      <c r="DA39" s="803"/>
      <c r="DB39" s="803"/>
      <c r="DC39" s="803"/>
      <c r="DD39" s="803"/>
      <c r="DE39" s="803"/>
      <c r="DF39" s="803"/>
      <c r="DG39" s="803"/>
      <c r="DH39" s="803"/>
      <c r="DI39" s="803"/>
      <c r="DJ39" s="803"/>
      <c r="DK39" s="803"/>
      <c r="DL39" s="803"/>
      <c r="DM39" s="803"/>
      <c r="DN39" s="803"/>
      <c r="DO39" s="803"/>
      <c r="DP39" s="803"/>
      <c r="DQ39" s="803"/>
      <c r="DR39" s="803"/>
      <c r="DS39" s="803"/>
      <c r="DT39" s="803"/>
      <c r="DU39" s="803"/>
      <c r="DV39" s="803"/>
      <c r="DW39" s="803"/>
      <c r="DX39" s="803"/>
      <c r="DY39" s="803"/>
      <c r="DZ39" s="803"/>
      <c r="EA39" s="803"/>
      <c r="EB39" s="803"/>
    </row>
    <row r="40" spans="2:132" outlineLevel="1">
      <c r="B40" s="201" t="s">
        <v>1019</v>
      </c>
      <c r="G40" s="813">
        <v>0</v>
      </c>
      <c r="H40" s="813">
        <v>0</v>
      </c>
      <c r="I40" s="813">
        <v>-6641482.6215773728</v>
      </c>
      <c r="J40" s="813">
        <v>-6641482.6215773728</v>
      </c>
      <c r="K40" s="813">
        <v>-6641482.6215773728</v>
      </c>
      <c r="L40" s="813">
        <v>-6641482.6215773728</v>
      </c>
      <c r="M40" s="813">
        <v>-6641482.6215773728</v>
      </c>
      <c r="N40" s="813">
        <v>-6641482.6215773728</v>
      </c>
      <c r="O40" s="813">
        <v>-6641482.6215773728</v>
      </c>
      <c r="P40" s="813">
        <v>-6641482.6215773728</v>
      </c>
      <c r="Q40" s="813">
        <v>-6641482.6215773728</v>
      </c>
      <c r="R40" s="813">
        <v>-6641482.6215773728</v>
      </c>
      <c r="S40" s="813">
        <v>-6641482.6215773728</v>
      </c>
      <c r="T40" s="813">
        <v>-6641482.6215773728</v>
      </c>
      <c r="U40" s="813">
        <v>-6641482.6215773728</v>
      </c>
      <c r="V40" s="813">
        <v>-6641482.6215773728</v>
      </c>
      <c r="W40" s="813">
        <v>-6641482.6215773728</v>
      </c>
      <c r="X40" s="813">
        <v>-6641482.6215773728</v>
      </c>
      <c r="Y40" s="813">
        <v>-6641482.6215773728</v>
      </c>
      <c r="Z40" s="813">
        <v>-6641482.6215773728</v>
      </c>
      <c r="AA40" s="813">
        <v>-6641482.6215773728</v>
      </c>
      <c r="AB40" s="813">
        <v>-6641482.6215773728</v>
      </c>
      <c r="AC40" s="813">
        <v>-6641482.6215773728</v>
      </c>
      <c r="AD40" s="813">
        <v>-6641482.6215773728</v>
      </c>
      <c r="AE40" s="813">
        <v>-6641482.6215773728</v>
      </c>
      <c r="AF40" s="813">
        <v>-6641482.6215773728</v>
      </c>
      <c r="AG40" s="813">
        <v>-6641482.6215773728</v>
      </c>
      <c r="AH40" s="813">
        <v>-6641482.6215773728</v>
      </c>
      <c r="AI40" s="813">
        <v>-6641482.6215773728</v>
      </c>
      <c r="AJ40" s="813">
        <v>-6641482.6215773728</v>
      </c>
      <c r="AK40" s="813">
        <v>-6641482.6215773728</v>
      </c>
      <c r="AL40" s="813">
        <v>-6641482.6215773728</v>
      </c>
      <c r="AM40" s="813">
        <v>0</v>
      </c>
      <c r="AN40" s="813">
        <v>0</v>
      </c>
      <c r="AO40" s="813">
        <v>0</v>
      </c>
      <c r="AP40" s="813">
        <v>0</v>
      </c>
      <c r="AQ40" s="813">
        <v>0</v>
      </c>
      <c r="AR40" s="813">
        <v>0</v>
      </c>
      <c r="AS40" s="813">
        <v>0</v>
      </c>
      <c r="AT40" s="813">
        <v>0</v>
      </c>
      <c r="AU40" s="813">
        <v>0</v>
      </c>
      <c r="CN40" s="803"/>
      <c r="CO40" s="803"/>
      <c r="CP40" s="803"/>
      <c r="CQ40" s="803"/>
      <c r="CR40" s="803"/>
      <c r="CS40" s="803"/>
      <c r="CT40" s="803"/>
      <c r="CU40" s="803"/>
      <c r="CV40" s="803"/>
      <c r="CW40" s="803"/>
      <c r="CX40" s="803"/>
      <c r="CY40" s="803"/>
      <c r="CZ40" s="803"/>
      <c r="DA40" s="803"/>
      <c r="DB40" s="803"/>
      <c r="DC40" s="803"/>
      <c r="DD40" s="803"/>
      <c r="DE40" s="803"/>
      <c r="DF40" s="803"/>
      <c r="DG40" s="803"/>
      <c r="DH40" s="803"/>
      <c r="DI40" s="803"/>
      <c r="DJ40" s="803"/>
      <c r="DK40" s="803"/>
      <c r="DL40" s="803"/>
      <c r="DM40" s="803"/>
      <c r="DN40" s="803"/>
      <c r="DO40" s="803"/>
      <c r="DP40" s="803"/>
      <c r="DQ40" s="803"/>
      <c r="DR40" s="803"/>
      <c r="DS40" s="803"/>
      <c r="DT40" s="803"/>
      <c r="DU40" s="803"/>
      <c r="DV40" s="803"/>
      <c r="DW40" s="803"/>
      <c r="DX40" s="803"/>
      <c r="DY40" s="803"/>
      <c r="DZ40" s="803"/>
      <c r="EA40" s="803"/>
      <c r="EB40" s="803"/>
    </row>
    <row r="41" spans="2:132" outlineLevel="1">
      <c r="B41" s="201" t="s">
        <v>1020</v>
      </c>
      <c r="G41" s="813">
        <v>0</v>
      </c>
      <c r="H41" s="813">
        <v>0</v>
      </c>
      <c r="I41" s="813">
        <v>-939067.77034179238</v>
      </c>
      <c r="J41" s="813">
        <v>-939067.77034179238</v>
      </c>
      <c r="K41" s="813">
        <v>-939067.77034179238</v>
      </c>
      <c r="L41" s="813">
        <v>-939067.77034179238</v>
      </c>
      <c r="M41" s="813">
        <v>-939067.77034179238</v>
      </c>
      <c r="N41" s="813">
        <v>-939067.77034179238</v>
      </c>
      <c r="O41" s="813">
        <v>-939067.77034179238</v>
      </c>
      <c r="P41" s="813">
        <v>-939067.77034179238</v>
      </c>
      <c r="Q41" s="813">
        <v>-939067.77034179238</v>
      </c>
      <c r="R41" s="813">
        <v>-939067.77034179238</v>
      </c>
      <c r="S41" s="813">
        <v>-939067.77034179238</v>
      </c>
      <c r="T41" s="813">
        <v>-939067.77034179238</v>
      </c>
      <c r="U41" s="813">
        <v>-939067.77034179238</v>
      </c>
      <c r="V41" s="813">
        <v>-939067.77034179238</v>
      </c>
      <c r="W41" s="813">
        <v>-939067.77034179238</v>
      </c>
      <c r="X41" s="813">
        <v>-939067.77034179238</v>
      </c>
      <c r="Y41" s="813">
        <v>-939067.77034179238</v>
      </c>
      <c r="Z41" s="813">
        <v>-939067.77034179238</v>
      </c>
      <c r="AA41" s="813">
        <v>-939067.77034179238</v>
      </c>
      <c r="AB41" s="813">
        <v>-939067.77034179238</v>
      </c>
      <c r="AC41" s="813">
        <v>-939067.77034179238</v>
      </c>
      <c r="AD41" s="813">
        <v>-939067.77034179238</v>
      </c>
      <c r="AE41" s="813">
        <v>-939067.77034179238</v>
      </c>
      <c r="AF41" s="813">
        <v>-939067.77034179238</v>
      </c>
      <c r="AG41" s="813">
        <v>-939067.77034179238</v>
      </c>
      <c r="AH41" s="813">
        <v>-939067.77034179238</v>
      </c>
      <c r="AI41" s="813">
        <v>-939067.77034179238</v>
      </c>
      <c r="AJ41" s="813">
        <v>-939067.77034179238</v>
      </c>
      <c r="AK41" s="813">
        <v>-939067.77034179238</v>
      </c>
      <c r="AL41" s="813">
        <v>-939067.77034179238</v>
      </c>
      <c r="AM41" s="813">
        <v>0</v>
      </c>
      <c r="AN41" s="813">
        <v>0</v>
      </c>
      <c r="AO41" s="813">
        <v>0</v>
      </c>
      <c r="AP41" s="813">
        <v>0</v>
      </c>
      <c r="AQ41" s="813">
        <v>0</v>
      </c>
      <c r="AR41" s="813">
        <v>0</v>
      </c>
      <c r="AS41" s="813">
        <v>0</v>
      </c>
      <c r="AT41" s="813">
        <v>0</v>
      </c>
      <c r="AU41" s="813">
        <v>0</v>
      </c>
      <c r="CN41" s="803"/>
      <c r="CO41" s="803"/>
      <c r="CP41" s="803"/>
      <c r="CQ41" s="803"/>
      <c r="CR41" s="803"/>
      <c r="CS41" s="803"/>
      <c r="CT41" s="803"/>
      <c r="CU41" s="803"/>
      <c r="CV41" s="803"/>
      <c r="CW41" s="803"/>
      <c r="CX41" s="803"/>
      <c r="CY41" s="803"/>
      <c r="CZ41" s="803"/>
      <c r="DA41" s="803"/>
      <c r="DB41" s="803"/>
      <c r="DC41" s="803"/>
      <c r="DD41" s="803"/>
      <c r="DE41" s="803"/>
      <c r="DF41" s="803"/>
      <c r="DG41" s="803"/>
      <c r="DH41" s="803"/>
      <c r="DI41" s="803"/>
      <c r="DJ41" s="803"/>
      <c r="DK41" s="803"/>
      <c r="DL41" s="803"/>
      <c r="DM41" s="803"/>
      <c r="DN41" s="803"/>
      <c r="DO41" s="803"/>
      <c r="DP41" s="803"/>
      <c r="DQ41" s="803"/>
      <c r="DR41" s="803"/>
      <c r="DS41" s="803"/>
      <c r="DT41" s="803"/>
      <c r="DU41" s="803"/>
      <c r="DV41" s="803"/>
      <c r="DW41" s="803"/>
      <c r="DX41" s="803"/>
      <c r="DY41" s="803"/>
      <c r="DZ41" s="803"/>
      <c r="EA41" s="803"/>
      <c r="EB41" s="803"/>
    </row>
    <row r="42" spans="2:132" outlineLevel="1">
      <c r="B42" s="201" t="s">
        <v>1021</v>
      </c>
      <c r="G42" s="813">
        <v>0</v>
      </c>
      <c r="H42" s="813">
        <v>-120901.38157927079</v>
      </c>
      <c r="I42" s="813">
        <v>-9576940.1252563801</v>
      </c>
      <c r="J42" s="813">
        <v>-9576940.1252563801</v>
      </c>
      <c r="K42" s="813">
        <v>-9576940.1252563801</v>
      </c>
      <c r="L42" s="813">
        <v>-9576940.1252563801</v>
      </c>
      <c r="M42" s="813">
        <v>-9576940.1252563801</v>
      </c>
      <c r="N42" s="813">
        <v>-9576940.1252563801</v>
      </c>
      <c r="O42" s="813">
        <v>-9576940.1252563801</v>
      </c>
      <c r="P42" s="813">
        <v>-9576940.1252563801</v>
      </c>
      <c r="Q42" s="813">
        <v>-9576940.1252563801</v>
      </c>
      <c r="R42" s="813">
        <v>-9576940.1252563801</v>
      </c>
      <c r="S42" s="813">
        <v>-9576940.1252563801</v>
      </c>
      <c r="T42" s="813">
        <v>-9576940.1252563801</v>
      </c>
      <c r="U42" s="813">
        <v>-9576940.1252563801</v>
      </c>
      <c r="V42" s="813">
        <v>-9576940.1252563801</v>
      </c>
      <c r="W42" s="813">
        <v>-9576940.1252563801</v>
      </c>
      <c r="X42" s="813">
        <v>-9576940.1252563801</v>
      </c>
      <c r="Y42" s="813">
        <v>-9576940.1252563801</v>
      </c>
      <c r="Z42" s="813">
        <v>-9576940.1252563801</v>
      </c>
      <c r="AA42" s="813">
        <v>-9576940.1252563801</v>
      </c>
      <c r="AB42" s="813">
        <v>-9576940.1252563801</v>
      </c>
      <c r="AC42" s="813">
        <v>-9576940.1252563801</v>
      </c>
      <c r="AD42" s="813">
        <v>-9576940.1252563801</v>
      </c>
      <c r="AE42" s="813">
        <v>-9576940.1252563801</v>
      </c>
      <c r="AF42" s="813">
        <v>-9576940.1252563801</v>
      </c>
      <c r="AG42" s="813">
        <v>-9576940.1252563801</v>
      </c>
      <c r="AH42" s="813">
        <v>-9576940.1252563801</v>
      </c>
      <c r="AI42" s="813">
        <v>-9576940.1252563801</v>
      </c>
      <c r="AJ42" s="813">
        <v>-9576940.1252563801</v>
      </c>
      <c r="AK42" s="813">
        <v>-9576940.1252563801</v>
      </c>
      <c r="AL42" s="813">
        <v>-9576940.1252563801</v>
      </c>
      <c r="AM42" s="813">
        <v>0</v>
      </c>
      <c r="AN42" s="813">
        <v>0</v>
      </c>
      <c r="AO42" s="813">
        <v>0</v>
      </c>
      <c r="AP42" s="813">
        <v>0</v>
      </c>
      <c r="AQ42" s="813">
        <v>0</v>
      </c>
      <c r="AR42" s="813">
        <v>0</v>
      </c>
      <c r="AS42" s="813">
        <v>0</v>
      </c>
      <c r="AT42" s="813">
        <v>0</v>
      </c>
      <c r="AU42" s="813">
        <v>0</v>
      </c>
      <c r="CN42" s="803"/>
      <c r="CO42" s="803"/>
      <c r="CP42" s="803"/>
      <c r="CQ42" s="803"/>
      <c r="CR42" s="803"/>
      <c r="CS42" s="803"/>
      <c r="CT42" s="803"/>
      <c r="CU42" s="803"/>
      <c r="CV42" s="803"/>
      <c r="CW42" s="803"/>
      <c r="CX42" s="803"/>
      <c r="CY42" s="803"/>
      <c r="CZ42" s="803"/>
      <c r="DA42" s="803"/>
      <c r="DB42" s="803"/>
      <c r="DC42" s="803"/>
      <c r="DD42" s="803"/>
      <c r="DE42" s="803"/>
      <c r="DF42" s="803"/>
      <c r="DG42" s="803"/>
      <c r="DH42" s="803"/>
      <c r="DI42" s="803"/>
      <c r="DJ42" s="803"/>
      <c r="DK42" s="803"/>
      <c r="DL42" s="803"/>
      <c r="DM42" s="803"/>
      <c r="DN42" s="803"/>
      <c r="DO42" s="803"/>
      <c r="DP42" s="803"/>
      <c r="DQ42" s="803"/>
      <c r="DR42" s="803"/>
      <c r="DS42" s="803"/>
      <c r="DT42" s="803"/>
      <c r="DU42" s="803"/>
      <c r="DV42" s="803"/>
      <c r="DW42" s="803"/>
      <c r="DX42" s="803"/>
      <c r="DY42" s="803"/>
      <c r="DZ42" s="803"/>
      <c r="EA42" s="803"/>
      <c r="EB42" s="803"/>
    </row>
    <row r="43" spans="2:132" outlineLevel="1">
      <c r="B43" s="201" t="s">
        <v>1022</v>
      </c>
      <c r="G43" s="813">
        <v>-1954932.6092102104</v>
      </c>
      <c r="H43" s="813">
        <v>-5270892.8087030537</v>
      </c>
      <c r="I43" s="813">
        <v>-728519.14553527313</v>
      </c>
      <c r="J43" s="813">
        <v>-771220.77776603342</v>
      </c>
      <c r="K43" s="813">
        <v>-813922.40999679361</v>
      </c>
      <c r="L43" s="813">
        <v>-856624.0422275539</v>
      </c>
      <c r="M43" s="813">
        <v>-899325.67445831397</v>
      </c>
      <c r="N43" s="813">
        <v>-942027.30668907426</v>
      </c>
      <c r="O43" s="813">
        <v>-984728.93891983444</v>
      </c>
      <c r="P43" s="813">
        <v>-1027430.5711505947</v>
      </c>
      <c r="Q43" s="813">
        <v>-1070132.2033813549</v>
      </c>
      <c r="R43" s="813">
        <v>-1112833.8356121155</v>
      </c>
      <c r="S43" s="813">
        <v>-1155535.4678428755</v>
      </c>
      <c r="T43" s="813">
        <v>-1198237.1000736356</v>
      </c>
      <c r="U43" s="813">
        <v>-1240938.7323043956</v>
      </c>
      <c r="V43" s="813">
        <v>-1283640.3645351559</v>
      </c>
      <c r="W43" s="813">
        <v>-1326341.9967659165</v>
      </c>
      <c r="X43" s="813">
        <v>-1369043.6289966763</v>
      </c>
      <c r="Y43" s="813">
        <v>-1411745.2612274368</v>
      </c>
      <c r="Z43" s="813">
        <v>-1454446.8934581971</v>
      </c>
      <c r="AA43" s="813">
        <v>-1497148.5256889572</v>
      </c>
      <c r="AB43" s="813">
        <v>-1539850.1579197177</v>
      </c>
      <c r="AC43" s="813">
        <v>-1582551.7901504778</v>
      </c>
      <c r="AD43" s="813">
        <v>-1625253.4223812381</v>
      </c>
      <c r="AE43" s="813">
        <v>-1667955.0546119984</v>
      </c>
      <c r="AF43" s="813">
        <v>-1710656.6868427587</v>
      </c>
      <c r="AG43" s="813">
        <v>-1753358.3190735187</v>
      </c>
      <c r="AH43" s="813">
        <v>-1796059.9513042788</v>
      </c>
      <c r="AI43" s="813">
        <v>-1838761.5835350391</v>
      </c>
      <c r="AJ43" s="813">
        <v>-1881463.2157657992</v>
      </c>
      <c r="AK43" s="813">
        <v>-1924164.8479965597</v>
      </c>
      <c r="AL43" s="813">
        <v>-1759222.3381569569</v>
      </c>
      <c r="AM43" s="813">
        <v>0</v>
      </c>
      <c r="AN43" s="813">
        <v>0</v>
      </c>
      <c r="AO43" s="813">
        <v>0</v>
      </c>
      <c r="AP43" s="813">
        <v>0</v>
      </c>
      <c r="AQ43" s="813">
        <v>0</v>
      </c>
      <c r="AR43" s="813">
        <v>0</v>
      </c>
      <c r="AS43" s="813">
        <v>0</v>
      </c>
      <c r="AT43" s="813">
        <v>0</v>
      </c>
      <c r="AU43" s="813">
        <v>0</v>
      </c>
      <c r="CN43" s="803"/>
      <c r="CO43" s="803"/>
      <c r="CP43" s="803"/>
      <c r="CQ43" s="803"/>
      <c r="CR43" s="803"/>
      <c r="CS43" s="803"/>
      <c r="CT43" s="803"/>
      <c r="CU43" s="803"/>
      <c r="CV43" s="803"/>
      <c r="CW43" s="803"/>
      <c r="CX43" s="803"/>
      <c r="CY43" s="803"/>
      <c r="CZ43" s="803"/>
      <c r="DA43" s="803"/>
      <c r="DB43" s="803"/>
      <c r="DC43" s="803"/>
      <c r="DD43" s="803"/>
      <c r="DE43" s="803"/>
      <c r="DF43" s="803"/>
      <c r="DG43" s="803"/>
      <c r="DH43" s="803"/>
      <c r="DI43" s="803"/>
      <c r="DJ43" s="803"/>
      <c r="DK43" s="803"/>
      <c r="DL43" s="803"/>
      <c r="DM43" s="803"/>
      <c r="DN43" s="803"/>
      <c r="DO43" s="803"/>
      <c r="DP43" s="803"/>
      <c r="DQ43" s="803"/>
      <c r="DR43" s="803"/>
      <c r="DS43" s="803"/>
      <c r="DT43" s="803"/>
      <c r="DU43" s="803"/>
      <c r="DV43" s="803"/>
      <c r="DW43" s="803"/>
      <c r="DX43" s="803"/>
      <c r="DY43" s="803"/>
      <c r="DZ43" s="803"/>
      <c r="EA43" s="803"/>
      <c r="EB43" s="803"/>
    </row>
    <row r="44" spans="2:132">
      <c r="AN44" s="201"/>
      <c r="AO44" s="201"/>
      <c r="AP44" s="201"/>
      <c r="AQ44" s="201"/>
      <c r="AR44" s="201"/>
      <c r="AS44" s="201"/>
      <c r="AT44" s="201"/>
      <c r="AU44" s="201"/>
      <c r="CN44" s="803"/>
      <c r="CO44" s="803"/>
      <c r="CP44" s="803"/>
      <c r="CQ44" s="803"/>
      <c r="CR44" s="803"/>
      <c r="CS44" s="803"/>
      <c r="CT44" s="803"/>
      <c r="CU44" s="803"/>
      <c r="CV44" s="803"/>
      <c r="CW44" s="803"/>
      <c r="CX44" s="803"/>
      <c r="CY44" s="803"/>
      <c r="CZ44" s="803"/>
      <c r="DA44" s="803"/>
      <c r="DB44" s="803"/>
      <c r="DC44" s="803"/>
      <c r="DD44" s="803"/>
      <c r="DE44" s="803"/>
      <c r="DF44" s="803"/>
      <c r="DG44" s="803"/>
      <c r="DH44" s="803"/>
      <c r="DI44" s="803"/>
      <c r="DJ44" s="803"/>
      <c r="DK44" s="803"/>
      <c r="DL44" s="803"/>
      <c r="DM44" s="803"/>
      <c r="DN44" s="803"/>
      <c r="DO44" s="803"/>
      <c r="DP44" s="803"/>
      <c r="DQ44" s="803"/>
      <c r="DR44" s="803"/>
      <c r="DS44" s="803"/>
      <c r="DT44" s="803"/>
      <c r="DU44" s="803"/>
      <c r="DV44" s="803"/>
      <c r="DW44" s="803"/>
      <c r="DX44" s="803"/>
      <c r="DY44" s="803"/>
      <c r="DZ44" s="803"/>
      <c r="EA44" s="803"/>
      <c r="EB44" s="803"/>
    </row>
    <row r="45" spans="2:132">
      <c r="B45" s="808" t="s">
        <v>18</v>
      </c>
      <c r="C45" s="808"/>
      <c r="D45" s="808"/>
      <c r="E45" s="808"/>
      <c r="F45" s="808"/>
      <c r="G45" s="809">
        <f t="shared" ref="G45:AU45" si="9">SUM(G27,G30)</f>
        <v>0</v>
      </c>
      <c r="H45" s="809">
        <f t="shared" si="9"/>
        <v>-3040097.4820481082</v>
      </c>
      <c r="I45" s="809">
        <f t="shared" si="9"/>
        <v>8976578.2368005253</v>
      </c>
      <c r="J45" s="809">
        <f t="shared" si="9"/>
        <v>9105653.6024755239</v>
      </c>
      <c r="K45" s="809">
        <f t="shared" si="9"/>
        <v>8455542.4748413786</v>
      </c>
      <c r="L45" s="809">
        <f t="shared" si="9"/>
        <v>8584617.8405163772</v>
      </c>
      <c r="M45" s="809">
        <f t="shared" si="9"/>
        <v>8455542.4748413749</v>
      </c>
      <c r="N45" s="809">
        <f t="shared" si="9"/>
        <v>8584617.8405163735</v>
      </c>
      <c r="O45" s="809">
        <f t="shared" si="9"/>
        <v>8455542.4748413712</v>
      </c>
      <c r="P45" s="809">
        <f t="shared" si="9"/>
        <v>8584617.8405163735</v>
      </c>
      <c r="Q45" s="809">
        <f t="shared" si="9"/>
        <v>8455542.4748413675</v>
      </c>
      <c r="R45" s="809">
        <f t="shared" si="9"/>
        <v>8584617.8405163847</v>
      </c>
      <c r="S45" s="809">
        <f t="shared" si="9"/>
        <v>8455542.4748413786</v>
      </c>
      <c r="T45" s="809">
        <f t="shared" si="9"/>
        <v>8584617.840516381</v>
      </c>
      <c r="U45" s="809">
        <f t="shared" si="9"/>
        <v>8455542.4748413786</v>
      </c>
      <c r="V45" s="809">
        <f t="shared" si="9"/>
        <v>8584617.8405163772</v>
      </c>
      <c r="W45" s="809">
        <f t="shared" si="9"/>
        <v>8455542.4748413749</v>
      </c>
      <c r="X45" s="809">
        <f t="shared" si="9"/>
        <v>8584617.8405163735</v>
      </c>
      <c r="Y45" s="809">
        <f t="shared" si="9"/>
        <v>8455542.4748413712</v>
      </c>
      <c r="Z45" s="809">
        <f t="shared" si="9"/>
        <v>8584617.8405163698</v>
      </c>
      <c r="AA45" s="809">
        <f t="shared" si="9"/>
        <v>8455542.4748413675</v>
      </c>
      <c r="AB45" s="809">
        <f t="shared" si="9"/>
        <v>8584617.8405163847</v>
      </c>
      <c r="AC45" s="809">
        <f t="shared" si="9"/>
        <v>8455542.4748413786</v>
      </c>
      <c r="AD45" s="809">
        <f t="shared" si="9"/>
        <v>8584617.840516381</v>
      </c>
      <c r="AE45" s="809">
        <f t="shared" si="9"/>
        <v>8455542.4748413749</v>
      </c>
      <c r="AF45" s="809">
        <f t="shared" si="9"/>
        <v>8584617.8405163772</v>
      </c>
      <c r="AG45" s="809">
        <f t="shared" si="9"/>
        <v>8455542.4748413712</v>
      </c>
      <c r="AH45" s="809">
        <f t="shared" si="9"/>
        <v>8584617.8405163735</v>
      </c>
      <c r="AI45" s="809">
        <f t="shared" si="9"/>
        <v>8455542.4748413712</v>
      </c>
      <c r="AJ45" s="809">
        <f t="shared" si="9"/>
        <v>8584617.8405163698</v>
      </c>
      <c r="AK45" s="809">
        <f t="shared" si="9"/>
        <v>8455542.4748413824</v>
      </c>
      <c r="AL45" s="809">
        <f t="shared" si="9"/>
        <v>8584617.8405163772</v>
      </c>
      <c r="AM45" s="809">
        <f t="shared" si="9"/>
        <v>0</v>
      </c>
      <c r="AN45" s="809">
        <f t="shared" si="9"/>
        <v>0</v>
      </c>
      <c r="AO45" s="809">
        <f t="shared" si="9"/>
        <v>0</v>
      </c>
      <c r="AP45" s="809">
        <f t="shared" si="9"/>
        <v>0</v>
      </c>
      <c r="AQ45" s="809">
        <f t="shared" si="9"/>
        <v>0</v>
      </c>
      <c r="AR45" s="809">
        <f t="shared" si="9"/>
        <v>0</v>
      </c>
      <c r="AS45" s="809">
        <f t="shared" si="9"/>
        <v>0</v>
      </c>
      <c r="AT45" s="809">
        <f t="shared" si="9"/>
        <v>0</v>
      </c>
      <c r="AU45" s="809">
        <f t="shared" si="9"/>
        <v>0</v>
      </c>
      <c r="CN45" s="803"/>
      <c r="CO45" s="803"/>
      <c r="CP45" s="803"/>
      <c r="CQ45" s="803"/>
      <c r="CR45" s="803"/>
      <c r="CS45" s="803"/>
      <c r="CT45" s="803"/>
      <c r="CU45" s="803"/>
      <c r="CV45" s="803"/>
      <c r="CW45" s="803"/>
      <c r="CX45" s="803"/>
      <c r="CY45" s="803"/>
      <c r="CZ45" s="803"/>
      <c r="DA45" s="803"/>
      <c r="DB45" s="803"/>
      <c r="DC45" s="803"/>
      <c r="DD45" s="803"/>
      <c r="DE45" s="803"/>
      <c r="DF45" s="803"/>
      <c r="DG45" s="803"/>
      <c r="DH45" s="803"/>
      <c r="DI45" s="803"/>
      <c r="DJ45" s="803"/>
      <c r="DK45" s="803"/>
      <c r="DL45" s="803"/>
      <c r="DM45" s="803"/>
      <c r="DN45" s="803"/>
      <c r="DO45" s="803"/>
      <c r="DP45" s="803"/>
      <c r="DQ45" s="803"/>
      <c r="DR45" s="803"/>
      <c r="DS45" s="803"/>
      <c r="DT45" s="803"/>
      <c r="DU45" s="803"/>
      <c r="DV45" s="803"/>
      <c r="DW45" s="803"/>
      <c r="DX45" s="803"/>
      <c r="DY45" s="803"/>
      <c r="DZ45" s="803"/>
      <c r="EA45" s="803"/>
      <c r="EB45" s="803"/>
    </row>
    <row r="46" spans="2:132">
      <c r="B46" s="201" t="s">
        <v>1015</v>
      </c>
      <c r="G46" s="812">
        <f t="shared" ref="G46:AU46" si="10">IFERROR(G45/G$8,"n.a.")</f>
        <v>0</v>
      </c>
      <c r="H46" s="812">
        <f t="shared" si="10"/>
        <v>-0.57677087969393726</v>
      </c>
      <c r="I46" s="812">
        <f t="shared" si="10"/>
        <v>0.2189539770320629</v>
      </c>
      <c r="J46" s="812">
        <f t="shared" si="10"/>
        <v>0.22187125085917594</v>
      </c>
      <c r="K46" s="812">
        <f t="shared" si="10"/>
        <v>0.20581628836730206</v>
      </c>
      <c r="L46" s="812">
        <f t="shared" si="10"/>
        <v>0.20874114519792927</v>
      </c>
      <c r="M46" s="812">
        <f t="shared" si="10"/>
        <v>0.20538932500910045</v>
      </c>
      <c r="N46" s="812">
        <f t="shared" si="10"/>
        <v>0.20830856295348721</v>
      </c>
      <c r="O46" s="812">
        <f t="shared" si="10"/>
        <v>0.20496412944410156</v>
      </c>
      <c r="P46" s="812">
        <f t="shared" si="10"/>
        <v>0.20787776991460655</v>
      </c>
      <c r="Q46" s="812">
        <f t="shared" si="10"/>
        <v>0.20454069071596712</v>
      </c>
      <c r="R46" s="812">
        <f t="shared" si="10"/>
        <v>0.20744875500368348</v>
      </c>
      <c r="S46" s="812">
        <f t="shared" si="10"/>
        <v>0.20411899795871213</v>
      </c>
      <c r="T46" s="812">
        <f t="shared" si="10"/>
        <v>0.2070215072343724</v>
      </c>
      <c r="U46" s="812">
        <f t="shared" si="10"/>
        <v>0.20369904039577413</v>
      </c>
      <c r="V46" s="812">
        <f t="shared" si="10"/>
        <v>0.20659601571064953</v>
      </c>
      <c r="W46" s="812">
        <f t="shared" si="10"/>
        <v>0.20328080733909662</v>
      </c>
      <c r="X46" s="812">
        <f t="shared" si="10"/>
        <v>0.20617226962588542</v>
      </c>
      <c r="Y46" s="812">
        <f t="shared" si="10"/>
        <v>0.20286428818822183</v>
      </c>
      <c r="Z46" s="812">
        <f t="shared" si="10"/>
        <v>0.20575025826193055</v>
      </c>
      <c r="AA46" s="812">
        <f t="shared" si="10"/>
        <v>0.20244947242939479</v>
      </c>
      <c r="AB46" s="812">
        <f t="shared" si="10"/>
        <v>0.20532997098821185</v>
      </c>
      <c r="AC46" s="812">
        <f t="shared" si="10"/>
        <v>0.20203634963467929</v>
      </c>
      <c r="AD46" s="812">
        <f t="shared" si="10"/>
        <v>0.20491139726083846</v>
      </c>
      <c r="AE46" s="812">
        <f t="shared" si="10"/>
        <v>0.20162490946108269</v>
      </c>
      <c r="AF46" s="812">
        <f t="shared" si="10"/>
        <v>0.20449452662172249</v>
      </c>
      <c r="AG46" s="812">
        <f t="shared" si="10"/>
        <v>0.2012151416496947</v>
      </c>
      <c r="AH46" s="812">
        <f t="shared" si="10"/>
        <v>0.2040793486977065</v>
      </c>
      <c r="AI46" s="812">
        <f t="shared" si="10"/>
        <v>0.20080703602483357</v>
      </c>
      <c r="AJ46" s="812">
        <f t="shared" si="10"/>
        <v>0.20366585319970318</v>
      </c>
      <c r="AK46" s="812">
        <f t="shared" si="10"/>
        <v>0.20040058249320394</v>
      </c>
      <c r="AL46" s="812">
        <f t="shared" si="10"/>
        <v>0.20425822348330036</v>
      </c>
      <c r="AM46" s="812" t="str">
        <f t="shared" si="10"/>
        <v>n.a.</v>
      </c>
      <c r="AN46" s="812" t="str">
        <f t="shared" si="10"/>
        <v>n.a.</v>
      </c>
      <c r="AO46" s="812" t="str">
        <f t="shared" si="10"/>
        <v>n.a.</v>
      </c>
      <c r="AP46" s="812" t="str">
        <f t="shared" si="10"/>
        <v>n.a.</v>
      </c>
      <c r="AQ46" s="812" t="str">
        <f t="shared" si="10"/>
        <v>n.a.</v>
      </c>
      <c r="AR46" s="812" t="str">
        <f t="shared" si="10"/>
        <v>n.a.</v>
      </c>
      <c r="AS46" s="812" t="str">
        <f t="shared" si="10"/>
        <v>n.a.</v>
      </c>
      <c r="AT46" s="812" t="str">
        <f t="shared" si="10"/>
        <v>n.a.</v>
      </c>
      <c r="AU46" s="812" t="str">
        <f t="shared" si="10"/>
        <v>n.a.</v>
      </c>
      <c r="CN46" s="803"/>
      <c r="CO46" s="803"/>
      <c r="CP46" s="803"/>
      <c r="CQ46" s="803"/>
      <c r="CR46" s="803"/>
      <c r="CS46" s="803"/>
      <c r="CT46" s="803"/>
      <c r="CU46" s="803"/>
      <c r="CV46" s="803"/>
      <c r="CW46" s="803"/>
      <c r="CX46" s="803"/>
      <c r="CY46" s="803"/>
      <c r="CZ46" s="803"/>
      <c r="DA46" s="803"/>
      <c r="DB46" s="803"/>
      <c r="DC46" s="803"/>
      <c r="DD46" s="803"/>
      <c r="DE46" s="803"/>
      <c r="DF46" s="803"/>
      <c r="DG46" s="803"/>
      <c r="DH46" s="803"/>
      <c r="DI46" s="803"/>
      <c r="DJ46" s="803"/>
      <c r="DK46" s="803"/>
      <c r="DL46" s="803"/>
      <c r="DM46" s="803"/>
      <c r="DN46" s="803"/>
      <c r="DO46" s="803"/>
      <c r="DP46" s="803"/>
      <c r="DQ46" s="803"/>
      <c r="DR46" s="803"/>
      <c r="DS46" s="803"/>
      <c r="DT46" s="803"/>
      <c r="DU46" s="803"/>
      <c r="DV46" s="803"/>
      <c r="DW46" s="803"/>
      <c r="DX46" s="803"/>
      <c r="DY46" s="803"/>
      <c r="DZ46" s="803"/>
      <c r="EA46" s="803"/>
      <c r="EB46" s="803"/>
    </row>
    <row r="47" spans="2:132">
      <c r="AN47" s="201"/>
      <c r="AO47" s="201"/>
      <c r="AP47" s="201"/>
      <c r="AQ47" s="201"/>
      <c r="AR47" s="201"/>
      <c r="AS47" s="201"/>
      <c r="AT47" s="201"/>
      <c r="AU47" s="201"/>
      <c r="AX47" s="201">
        <v>0</v>
      </c>
      <c r="AY47" s="201">
        <v>1</v>
      </c>
      <c r="AZ47" s="201">
        <v>2</v>
      </c>
      <c r="BA47" s="201">
        <v>3</v>
      </c>
      <c r="BB47" s="201">
        <v>4</v>
      </c>
      <c r="BC47" s="201">
        <v>5</v>
      </c>
      <c r="BD47" s="201">
        <v>6</v>
      </c>
      <c r="BE47" s="201">
        <v>7</v>
      </c>
      <c r="BF47" s="201">
        <v>8</v>
      </c>
      <c r="BG47" s="201">
        <v>9</v>
      </c>
      <c r="BH47" s="201">
        <v>10</v>
      </c>
      <c r="BI47" s="201">
        <v>11</v>
      </c>
      <c r="BJ47" s="201">
        <v>12</v>
      </c>
      <c r="BK47" s="201">
        <v>13</v>
      </c>
      <c r="BL47" s="201">
        <v>14</v>
      </c>
      <c r="BM47" s="201">
        <v>15</v>
      </c>
      <c r="BN47" s="201">
        <v>16</v>
      </c>
      <c r="BO47" s="201">
        <v>17</v>
      </c>
      <c r="BP47" s="201">
        <v>18</v>
      </c>
      <c r="BQ47" s="201">
        <v>19</v>
      </c>
      <c r="BR47" s="201">
        <v>20</v>
      </c>
      <c r="BS47" s="201">
        <v>21</v>
      </c>
      <c r="BT47" s="201">
        <v>22</v>
      </c>
      <c r="BU47" s="201">
        <v>23</v>
      </c>
      <c r="BV47" s="201">
        <v>24</v>
      </c>
      <c r="BW47" s="201">
        <v>25</v>
      </c>
      <c r="BX47" s="201">
        <v>26</v>
      </c>
      <c r="BY47" s="201">
        <v>27</v>
      </c>
      <c r="BZ47" s="201">
        <v>28</v>
      </c>
      <c r="CA47" s="201">
        <v>29</v>
      </c>
      <c r="CB47" s="201">
        <v>30</v>
      </c>
      <c r="CC47" s="201">
        <v>31</v>
      </c>
      <c r="CN47" s="803"/>
      <c r="CO47" s="803"/>
      <c r="CP47" s="803"/>
      <c r="CQ47" s="803"/>
      <c r="CR47" s="803"/>
      <c r="CS47" s="803"/>
      <c r="CT47" s="803"/>
      <c r="CU47" s="803"/>
      <c r="CV47" s="803"/>
      <c r="CW47" s="803"/>
      <c r="CX47" s="803"/>
      <c r="CY47" s="803"/>
      <c r="CZ47" s="803"/>
      <c r="DA47" s="803"/>
      <c r="DB47" s="803"/>
      <c r="DC47" s="803"/>
      <c r="DD47" s="803"/>
      <c r="DE47" s="803"/>
      <c r="DF47" s="803"/>
      <c r="DG47" s="803"/>
      <c r="DH47" s="803"/>
      <c r="DI47" s="803"/>
      <c r="DJ47" s="803"/>
      <c r="DK47" s="803"/>
      <c r="DL47" s="803"/>
      <c r="DM47" s="803"/>
      <c r="DN47" s="803"/>
      <c r="DO47" s="803"/>
      <c r="DP47" s="803"/>
      <c r="DQ47" s="803"/>
      <c r="DR47" s="803"/>
      <c r="DS47" s="803"/>
      <c r="DT47" s="803"/>
      <c r="DU47" s="803"/>
      <c r="DV47" s="803"/>
      <c r="DW47" s="803"/>
      <c r="DX47" s="803"/>
      <c r="DY47" s="803"/>
      <c r="DZ47" s="803"/>
      <c r="EA47" s="803"/>
      <c r="EB47" s="803"/>
    </row>
    <row r="48" spans="2:132">
      <c r="B48" s="201" t="s">
        <v>1023</v>
      </c>
      <c r="G48" s="813">
        <v>0</v>
      </c>
      <c r="H48" s="813">
        <v>-60062.57689227943</v>
      </c>
      <c r="I48" s="813">
        <v>-1869400.7358446403</v>
      </c>
      <c r="J48" s="813">
        <v>-2980548.3735233834</v>
      </c>
      <c r="K48" s="813">
        <v>-2905915.8916606773</v>
      </c>
      <c r="L48" s="813">
        <v>-2836771.3326895358</v>
      </c>
      <c r="M48" s="813">
        <v>-2774711.3745510741</v>
      </c>
      <c r="N48" s="813">
        <v>-2719746.9892143239</v>
      </c>
      <c r="O48" s="813">
        <v>-2667735.3578673084</v>
      </c>
      <c r="P48" s="813">
        <v>-2618886.0296361791</v>
      </c>
      <c r="Q48" s="813">
        <v>-2577483.5535124317</v>
      </c>
      <c r="R48" s="813">
        <v>-2539555.2563368781</v>
      </c>
      <c r="S48" s="813">
        <v>-2584326.9674402541</v>
      </c>
      <c r="T48" s="813">
        <v>-2743535.04237924</v>
      </c>
      <c r="U48" s="813">
        <v>-2717112.7431723215</v>
      </c>
      <c r="V48" s="813">
        <v>-2695755.0178117962</v>
      </c>
      <c r="W48" s="813">
        <v>-2976392.9931247113</v>
      </c>
      <c r="X48" s="813">
        <v>-2978085.8595905229</v>
      </c>
      <c r="Y48" s="813">
        <v>-2973895.9927267027</v>
      </c>
      <c r="Z48" s="813">
        <v>-2978250.0519824517</v>
      </c>
      <c r="AA48" s="813">
        <v>-2996677.8736499986</v>
      </c>
      <c r="AB48" s="813">
        <v>-3026839.8630303424</v>
      </c>
      <c r="AC48" s="813">
        <v>-3180798.322800647</v>
      </c>
      <c r="AD48" s="813">
        <v>-3648552.66184681</v>
      </c>
      <c r="AE48" s="813">
        <v>-3723493.9635608578</v>
      </c>
      <c r="AF48" s="813">
        <v>-3827796.5500292825</v>
      </c>
      <c r="AG48" s="813">
        <v>-3975857.6406896184</v>
      </c>
      <c r="AH48" s="813">
        <v>-4197131.5528750857</v>
      </c>
      <c r="AI48" s="813">
        <v>-4491065.3968799477</v>
      </c>
      <c r="AJ48" s="813">
        <v>-4931382.6022631461</v>
      </c>
      <c r="AK48" s="813">
        <v>-12009676.480821561</v>
      </c>
      <c r="AL48" s="813">
        <v>-13462635.619500002</v>
      </c>
      <c r="AM48" s="813">
        <v>0</v>
      </c>
      <c r="AN48" s="813">
        <v>0</v>
      </c>
      <c r="AO48" s="813">
        <v>0</v>
      </c>
      <c r="AP48" s="813">
        <v>0</v>
      </c>
      <c r="AQ48" s="813">
        <v>0</v>
      </c>
      <c r="AR48" s="813">
        <v>0</v>
      </c>
      <c r="AS48" s="813">
        <v>0</v>
      </c>
      <c r="AT48" s="813">
        <v>0</v>
      </c>
      <c r="AU48" s="813">
        <v>0</v>
      </c>
      <c r="AW48" s="201" t="s">
        <v>1023</v>
      </c>
      <c r="AX48" s="803">
        <f t="shared" ref="AX48:CC48" si="11">-G48</f>
        <v>0</v>
      </c>
      <c r="AY48" s="803">
        <f t="shared" si="11"/>
        <v>60062.57689227943</v>
      </c>
      <c r="AZ48" s="803">
        <f t="shared" si="11"/>
        <v>1869400.7358446403</v>
      </c>
      <c r="BA48" s="803">
        <f t="shared" si="11"/>
        <v>2980548.3735233834</v>
      </c>
      <c r="BB48" s="803">
        <f t="shared" si="11"/>
        <v>2905915.8916606773</v>
      </c>
      <c r="BC48" s="803">
        <f t="shared" si="11"/>
        <v>2836771.3326895358</v>
      </c>
      <c r="BD48" s="803">
        <f t="shared" si="11"/>
        <v>2774711.3745510741</v>
      </c>
      <c r="BE48" s="803">
        <f t="shared" si="11"/>
        <v>2719746.9892143239</v>
      </c>
      <c r="BF48" s="803">
        <f t="shared" si="11"/>
        <v>2667735.3578673084</v>
      </c>
      <c r="BG48" s="803">
        <f t="shared" si="11"/>
        <v>2618886.0296361791</v>
      </c>
      <c r="BH48" s="803">
        <f t="shared" si="11"/>
        <v>2577483.5535124317</v>
      </c>
      <c r="BI48" s="803">
        <f t="shared" si="11"/>
        <v>2539555.2563368781</v>
      </c>
      <c r="BJ48" s="803">
        <f t="shared" si="11"/>
        <v>2584326.9674402541</v>
      </c>
      <c r="BK48" s="803">
        <f t="shared" si="11"/>
        <v>2743535.04237924</v>
      </c>
      <c r="BL48" s="803">
        <f t="shared" si="11"/>
        <v>2717112.7431723215</v>
      </c>
      <c r="BM48" s="803">
        <f t="shared" si="11"/>
        <v>2695755.0178117962</v>
      </c>
      <c r="BN48" s="803">
        <f t="shared" si="11"/>
        <v>2976392.9931247113</v>
      </c>
      <c r="BO48" s="803">
        <f t="shared" si="11"/>
        <v>2978085.8595905229</v>
      </c>
      <c r="BP48" s="803">
        <f t="shared" si="11"/>
        <v>2973895.9927267027</v>
      </c>
      <c r="BQ48" s="803">
        <f t="shared" si="11"/>
        <v>2978250.0519824517</v>
      </c>
      <c r="BR48" s="803">
        <f t="shared" si="11"/>
        <v>2996677.8736499986</v>
      </c>
      <c r="BS48" s="803">
        <f t="shared" si="11"/>
        <v>3026839.8630303424</v>
      </c>
      <c r="BT48" s="803">
        <f t="shared" si="11"/>
        <v>3180798.322800647</v>
      </c>
      <c r="BU48" s="803">
        <f t="shared" si="11"/>
        <v>3648552.66184681</v>
      </c>
      <c r="BV48" s="803">
        <f t="shared" si="11"/>
        <v>3723493.9635608578</v>
      </c>
      <c r="BW48" s="803">
        <f t="shared" si="11"/>
        <v>3827796.5500292825</v>
      </c>
      <c r="BX48" s="803">
        <f t="shared" si="11"/>
        <v>3975857.6406896184</v>
      </c>
      <c r="BY48" s="803">
        <f t="shared" si="11"/>
        <v>4197131.5528750857</v>
      </c>
      <c r="BZ48" s="803">
        <f t="shared" si="11"/>
        <v>4491065.3968799477</v>
      </c>
      <c r="CA48" s="803">
        <f t="shared" si="11"/>
        <v>4931382.6022631461</v>
      </c>
      <c r="CB48" s="803">
        <f t="shared" si="11"/>
        <v>12009676.480821561</v>
      </c>
      <c r="CC48" s="803">
        <f t="shared" si="11"/>
        <v>13462635.619500002</v>
      </c>
      <c r="CD48" s="803"/>
      <c r="CE48" s="803"/>
      <c r="CF48" s="803"/>
      <c r="CG48" s="803"/>
      <c r="CH48" s="803"/>
      <c r="CI48" s="803"/>
      <c r="CJ48" s="803"/>
      <c r="CK48" s="803"/>
      <c r="CL48" s="803"/>
      <c r="CM48" s="803"/>
      <c r="CN48" s="803"/>
      <c r="CO48" s="803"/>
      <c r="CP48" s="803"/>
      <c r="CQ48" s="803"/>
      <c r="CR48" s="803"/>
      <c r="CS48" s="803"/>
      <c r="CT48" s="803"/>
      <c r="CU48" s="803"/>
      <c r="CV48" s="803"/>
      <c r="CW48" s="803"/>
      <c r="CX48" s="803"/>
      <c r="CY48" s="803"/>
      <c r="CZ48" s="803"/>
      <c r="DA48" s="803"/>
      <c r="DB48" s="803"/>
      <c r="DC48" s="803"/>
      <c r="DD48" s="803"/>
      <c r="DE48" s="803"/>
      <c r="DF48" s="803"/>
      <c r="DG48" s="803"/>
      <c r="DH48" s="803"/>
      <c r="DI48" s="803"/>
      <c r="DJ48" s="803"/>
      <c r="DK48" s="803"/>
      <c r="DL48" s="803"/>
      <c r="DM48" s="803"/>
      <c r="DN48" s="803"/>
      <c r="DO48" s="803"/>
      <c r="DP48" s="803"/>
      <c r="DQ48" s="803"/>
      <c r="DR48" s="803"/>
      <c r="DS48" s="803"/>
      <c r="DT48" s="803"/>
      <c r="DU48" s="803"/>
      <c r="DV48" s="803"/>
      <c r="DW48" s="803"/>
      <c r="DX48" s="803"/>
      <c r="DY48" s="803"/>
      <c r="DZ48" s="803"/>
      <c r="EA48" s="803"/>
      <c r="EB48" s="803"/>
    </row>
    <row r="49" spans="2:132">
      <c r="AN49" s="201"/>
      <c r="AO49" s="201"/>
      <c r="AP49" s="201"/>
      <c r="AQ49" s="201"/>
      <c r="AR49" s="201"/>
      <c r="AS49" s="201"/>
      <c r="AT49" s="201"/>
      <c r="AU49" s="201"/>
      <c r="CN49" s="803"/>
      <c r="CO49" s="803"/>
      <c r="CP49" s="803"/>
      <c r="CQ49" s="803"/>
      <c r="CR49" s="803"/>
      <c r="CS49" s="803"/>
      <c r="CT49" s="803"/>
      <c r="CU49" s="803"/>
      <c r="CV49" s="803"/>
      <c r="CW49" s="803"/>
      <c r="CX49" s="803"/>
      <c r="CY49" s="803"/>
      <c r="CZ49" s="803"/>
      <c r="DA49" s="803"/>
      <c r="DB49" s="803"/>
      <c r="DC49" s="803"/>
      <c r="DD49" s="803"/>
      <c r="DE49" s="803"/>
      <c r="DF49" s="803"/>
      <c r="DG49" s="803"/>
      <c r="DH49" s="803"/>
      <c r="DI49" s="803"/>
      <c r="DJ49" s="803"/>
      <c r="DK49" s="803"/>
      <c r="DL49" s="803"/>
      <c r="DM49" s="803"/>
      <c r="DN49" s="803"/>
      <c r="DO49" s="803"/>
      <c r="DP49" s="803"/>
      <c r="DQ49" s="803"/>
      <c r="DR49" s="803"/>
      <c r="DS49" s="803"/>
      <c r="DT49" s="803"/>
      <c r="DU49" s="803"/>
      <c r="DV49" s="803"/>
      <c r="DW49" s="803"/>
      <c r="DX49" s="803"/>
      <c r="DY49" s="803"/>
      <c r="DZ49" s="803"/>
      <c r="EA49" s="803"/>
      <c r="EB49" s="803"/>
    </row>
    <row r="50" spans="2:132">
      <c r="B50" s="808" t="s">
        <v>16</v>
      </c>
      <c r="C50" s="808"/>
      <c r="D50" s="808"/>
      <c r="E50" s="808"/>
      <c r="F50" s="808"/>
      <c r="G50" s="809">
        <f t="shared" ref="G50:AU50" si="12">SUM(G45,G48)</f>
        <v>0</v>
      </c>
      <c r="H50" s="809">
        <f t="shared" si="12"/>
        <v>-3100160.0589403878</v>
      </c>
      <c r="I50" s="809">
        <f t="shared" si="12"/>
        <v>7107177.5009558853</v>
      </c>
      <c r="J50" s="809">
        <f t="shared" si="12"/>
        <v>6125105.2289521405</v>
      </c>
      <c r="K50" s="809">
        <f t="shared" si="12"/>
        <v>5549626.5831807014</v>
      </c>
      <c r="L50" s="809">
        <f t="shared" si="12"/>
        <v>5747846.5078268414</v>
      </c>
      <c r="M50" s="809">
        <f t="shared" si="12"/>
        <v>5680831.1002903003</v>
      </c>
      <c r="N50" s="809">
        <f t="shared" si="12"/>
        <v>5864870.8513020501</v>
      </c>
      <c r="O50" s="809">
        <f t="shared" si="12"/>
        <v>5787807.1169740632</v>
      </c>
      <c r="P50" s="809">
        <f t="shared" si="12"/>
        <v>5965731.8108801944</v>
      </c>
      <c r="Q50" s="809">
        <f t="shared" si="12"/>
        <v>5878058.9213289358</v>
      </c>
      <c r="R50" s="809">
        <f t="shared" si="12"/>
        <v>6045062.5841795066</v>
      </c>
      <c r="S50" s="809">
        <f t="shared" si="12"/>
        <v>5871215.5074011246</v>
      </c>
      <c r="T50" s="809">
        <f t="shared" si="12"/>
        <v>5841082.7981371414</v>
      </c>
      <c r="U50" s="809">
        <f t="shared" si="12"/>
        <v>5738429.7316690572</v>
      </c>
      <c r="V50" s="809">
        <f t="shared" si="12"/>
        <v>5888862.8227045815</v>
      </c>
      <c r="W50" s="809">
        <f t="shared" si="12"/>
        <v>5479149.4817166636</v>
      </c>
      <c r="X50" s="809">
        <f t="shared" si="12"/>
        <v>5606531.9809258506</v>
      </c>
      <c r="Y50" s="809">
        <f t="shared" si="12"/>
        <v>5481646.4821146689</v>
      </c>
      <c r="Z50" s="809">
        <f t="shared" si="12"/>
        <v>5606367.7885339186</v>
      </c>
      <c r="AA50" s="809">
        <f t="shared" si="12"/>
        <v>5458864.6011913689</v>
      </c>
      <c r="AB50" s="809">
        <f t="shared" si="12"/>
        <v>5557777.9774860423</v>
      </c>
      <c r="AC50" s="809">
        <f t="shared" si="12"/>
        <v>5274744.1520407312</v>
      </c>
      <c r="AD50" s="809">
        <f t="shared" si="12"/>
        <v>4936065.1786695709</v>
      </c>
      <c r="AE50" s="809">
        <f t="shared" si="12"/>
        <v>4732048.5112805171</v>
      </c>
      <c r="AF50" s="809">
        <f t="shared" si="12"/>
        <v>4756821.2904870948</v>
      </c>
      <c r="AG50" s="809">
        <f t="shared" si="12"/>
        <v>4479684.8341517523</v>
      </c>
      <c r="AH50" s="809">
        <f t="shared" si="12"/>
        <v>4387486.2876412878</v>
      </c>
      <c r="AI50" s="809">
        <f t="shared" si="12"/>
        <v>3964477.0779614234</v>
      </c>
      <c r="AJ50" s="809">
        <f t="shared" si="12"/>
        <v>3653235.2382532237</v>
      </c>
      <c r="AK50" s="809">
        <f t="shared" si="12"/>
        <v>-3554134.0059801787</v>
      </c>
      <c r="AL50" s="809">
        <f t="shared" si="12"/>
        <v>-4878017.7789836247</v>
      </c>
      <c r="AM50" s="809">
        <f t="shared" si="12"/>
        <v>0</v>
      </c>
      <c r="AN50" s="809">
        <f t="shared" si="12"/>
        <v>0</v>
      </c>
      <c r="AO50" s="809">
        <f t="shared" si="12"/>
        <v>0</v>
      </c>
      <c r="AP50" s="809">
        <f t="shared" si="12"/>
        <v>0</v>
      </c>
      <c r="AQ50" s="809">
        <f t="shared" si="12"/>
        <v>0</v>
      </c>
      <c r="AR50" s="809">
        <f t="shared" si="12"/>
        <v>0</v>
      </c>
      <c r="AS50" s="809">
        <f t="shared" si="12"/>
        <v>0</v>
      </c>
      <c r="AT50" s="809">
        <f t="shared" si="12"/>
        <v>0</v>
      </c>
      <c r="AU50" s="809">
        <f t="shared" si="12"/>
        <v>0</v>
      </c>
      <c r="CN50" s="803"/>
      <c r="CO50" s="803"/>
      <c r="CP50" s="803"/>
      <c r="CQ50" s="803"/>
      <c r="CR50" s="803"/>
      <c r="CS50" s="803"/>
      <c r="CT50" s="803"/>
      <c r="CU50" s="803"/>
      <c r="CV50" s="803"/>
      <c r="CW50" s="803"/>
      <c r="CX50" s="803"/>
      <c r="CY50" s="803"/>
      <c r="CZ50" s="803"/>
      <c r="DA50" s="803"/>
      <c r="DB50" s="803"/>
      <c r="DC50" s="803"/>
      <c r="DD50" s="803"/>
      <c r="DE50" s="803"/>
      <c r="DF50" s="803"/>
      <c r="DG50" s="803"/>
      <c r="DH50" s="803"/>
      <c r="DI50" s="803"/>
      <c r="DJ50" s="803"/>
      <c r="DK50" s="803"/>
      <c r="DL50" s="803"/>
      <c r="DM50" s="803"/>
      <c r="DN50" s="803"/>
      <c r="DO50" s="803"/>
      <c r="DP50" s="803"/>
      <c r="DQ50" s="803"/>
      <c r="DR50" s="803"/>
      <c r="DS50" s="803"/>
      <c r="DT50" s="803"/>
      <c r="DU50" s="803"/>
      <c r="DV50" s="803"/>
      <c r="DW50" s="803"/>
      <c r="DX50" s="803"/>
      <c r="DY50" s="803"/>
      <c r="DZ50" s="803"/>
      <c r="EA50" s="803"/>
      <c r="EB50" s="803"/>
    </row>
    <row r="51" spans="2:132">
      <c r="B51" s="201" t="s">
        <v>1015</v>
      </c>
      <c r="G51" s="812">
        <f t="shared" ref="G51:AU51" si="13">IFERROR(G50/G$8,"n.a.")</f>
        <v>0</v>
      </c>
      <c r="H51" s="812">
        <f t="shared" si="13"/>
        <v>-0.58816602261794193</v>
      </c>
      <c r="I51" s="812">
        <f t="shared" si="13"/>
        <v>0.17335612059030386</v>
      </c>
      <c r="J51" s="812">
        <f t="shared" si="13"/>
        <v>0.149246261511884</v>
      </c>
      <c r="K51" s="812">
        <f t="shared" si="13"/>
        <v>0.13508341405335933</v>
      </c>
      <c r="L51" s="812">
        <f t="shared" si="13"/>
        <v>0.13976301388781717</v>
      </c>
      <c r="M51" s="812">
        <f t="shared" si="13"/>
        <v>0.13799020803821566</v>
      </c>
      <c r="N51" s="812">
        <f t="shared" si="13"/>
        <v>0.14231301167263591</v>
      </c>
      <c r="O51" s="812">
        <f t="shared" si="13"/>
        <v>0.14029766282301354</v>
      </c>
      <c r="P51" s="812">
        <f t="shared" si="13"/>
        <v>0.14446106370645453</v>
      </c>
      <c r="Q51" s="812">
        <f t="shared" si="13"/>
        <v>0.14219102268306319</v>
      </c>
      <c r="R51" s="812">
        <f t="shared" si="13"/>
        <v>0.14607996888210398</v>
      </c>
      <c r="S51" s="812">
        <f t="shared" si="13"/>
        <v>0.14173267176365889</v>
      </c>
      <c r="T51" s="812">
        <f t="shared" si="13"/>
        <v>0.14086005774700613</v>
      </c>
      <c r="U51" s="812">
        <f t="shared" si="13"/>
        <v>0.13824218058126361</v>
      </c>
      <c r="V51" s="812">
        <f t="shared" si="13"/>
        <v>0.1417204142152185</v>
      </c>
      <c r="W51" s="812">
        <f t="shared" si="13"/>
        <v>0.13172495241895774</v>
      </c>
      <c r="X51" s="812">
        <f t="shared" si="13"/>
        <v>0.13464914160559355</v>
      </c>
      <c r="Y51" s="812">
        <f t="shared" si="13"/>
        <v>0.13151495779276121</v>
      </c>
      <c r="Z51" s="812">
        <f t="shared" si="13"/>
        <v>0.13436959476029953</v>
      </c>
      <c r="AA51" s="812">
        <f t="shared" si="13"/>
        <v>0.13070057442948679</v>
      </c>
      <c r="AB51" s="812">
        <f t="shared" si="13"/>
        <v>0.1329329286494467</v>
      </c>
      <c r="AC51" s="812">
        <f t="shared" si="13"/>
        <v>0.12603449830759353</v>
      </c>
      <c r="AD51" s="812">
        <f t="shared" si="13"/>
        <v>0.11782190326027502</v>
      </c>
      <c r="AE51" s="812">
        <f t="shared" si="13"/>
        <v>0.11283709537161117</v>
      </c>
      <c r="AF51" s="812">
        <f t="shared" si="13"/>
        <v>0.11331243115229665</v>
      </c>
      <c r="AG51" s="812">
        <f t="shared" si="13"/>
        <v>0.1066023168982714</v>
      </c>
      <c r="AH51" s="812">
        <f t="shared" si="13"/>
        <v>0.10430229517917518</v>
      </c>
      <c r="AI51" s="812">
        <f t="shared" si="13"/>
        <v>9.4150658432918755E-2</v>
      </c>
      <c r="AJ51" s="812">
        <f t="shared" si="13"/>
        <v>8.6671216536449727E-2</v>
      </c>
      <c r="AK51" s="812">
        <f t="shared" si="13"/>
        <v>-8.4234752196746948E-2</v>
      </c>
      <c r="AL51" s="812">
        <f t="shared" si="13"/>
        <v>-0.11606518358366623</v>
      </c>
      <c r="AM51" s="812" t="str">
        <f t="shared" si="13"/>
        <v>n.a.</v>
      </c>
      <c r="AN51" s="812" t="str">
        <f t="shared" si="13"/>
        <v>n.a.</v>
      </c>
      <c r="AO51" s="812" t="str">
        <f t="shared" si="13"/>
        <v>n.a.</v>
      </c>
      <c r="AP51" s="812" t="str">
        <f t="shared" si="13"/>
        <v>n.a.</v>
      </c>
      <c r="AQ51" s="812" t="str">
        <f t="shared" si="13"/>
        <v>n.a.</v>
      </c>
      <c r="AR51" s="812" t="str">
        <f t="shared" si="13"/>
        <v>n.a.</v>
      </c>
      <c r="AS51" s="812" t="str">
        <f t="shared" si="13"/>
        <v>n.a.</v>
      </c>
      <c r="AT51" s="812" t="str">
        <f t="shared" si="13"/>
        <v>n.a.</v>
      </c>
      <c r="AU51" s="812" t="str">
        <f t="shared" si="13"/>
        <v>n.a.</v>
      </c>
      <c r="CN51" s="803"/>
      <c r="CO51" s="803"/>
      <c r="CP51" s="803"/>
      <c r="CQ51" s="803"/>
      <c r="CR51" s="803"/>
      <c r="CS51" s="803"/>
      <c r="CT51" s="803"/>
      <c r="CU51" s="803"/>
      <c r="CV51" s="803"/>
      <c r="CW51" s="803"/>
      <c r="CX51" s="803"/>
      <c r="CY51" s="803"/>
      <c r="CZ51" s="803"/>
      <c r="DA51" s="803"/>
      <c r="DB51" s="803"/>
      <c r="DC51" s="803"/>
      <c r="DD51" s="803"/>
      <c r="DE51" s="803"/>
      <c r="DF51" s="803"/>
      <c r="DG51" s="803"/>
      <c r="DH51" s="803"/>
      <c r="DI51" s="803"/>
      <c r="DJ51" s="803"/>
      <c r="DK51" s="803"/>
      <c r="DL51" s="803"/>
      <c r="DM51" s="803"/>
      <c r="DN51" s="803"/>
      <c r="DO51" s="803"/>
      <c r="DP51" s="803"/>
      <c r="DQ51" s="803"/>
      <c r="DR51" s="803"/>
      <c r="DS51" s="803"/>
      <c r="DT51" s="803"/>
      <c r="DU51" s="803"/>
      <c r="DV51" s="803"/>
      <c r="DW51" s="803"/>
      <c r="DX51" s="803"/>
      <c r="DY51" s="803"/>
      <c r="DZ51" s="803"/>
      <c r="EA51" s="803"/>
      <c r="EB51" s="803"/>
    </row>
    <row r="52" spans="2:132">
      <c r="AN52" s="201"/>
      <c r="AO52" s="201"/>
      <c r="AP52" s="201"/>
      <c r="AQ52" s="201"/>
      <c r="AR52" s="201"/>
      <c r="AS52" s="201"/>
      <c r="AT52" s="201"/>
      <c r="AU52" s="201"/>
      <c r="CN52" s="803"/>
      <c r="CO52" s="803"/>
      <c r="CP52" s="803"/>
      <c r="CQ52" s="803"/>
      <c r="CR52" s="803"/>
      <c r="CS52" s="803"/>
      <c r="CT52" s="803"/>
      <c r="CU52" s="803"/>
      <c r="CV52" s="803"/>
      <c r="CW52" s="803"/>
      <c r="CX52" s="803"/>
      <c r="CY52" s="803"/>
      <c r="CZ52" s="803"/>
      <c r="DA52" s="803"/>
      <c r="DB52" s="803"/>
      <c r="DC52" s="803"/>
      <c r="DD52" s="803"/>
      <c r="DE52" s="803"/>
      <c r="DF52" s="803"/>
      <c r="DG52" s="803"/>
      <c r="DH52" s="803"/>
      <c r="DI52" s="803"/>
      <c r="DJ52" s="803"/>
      <c r="DK52" s="803"/>
      <c r="DL52" s="803"/>
      <c r="DM52" s="803"/>
      <c r="DN52" s="803"/>
      <c r="DO52" s="803"/>
      <c r="DP52" s="803"/>
      <c r="DQ52" s="803"/>
      <c r="DR52" s="803"/>
      <c r="DS52" s="803"/>
      <c r="DT52" s="803"/>
      <c r="DU52" s="803"/>
      <c r="DV52" s="803"/>
      <c r="DW52" s="803"/>
      <c r="DX52" s="803"/>
      <c r="DY52" s="803"/>
      <c r="DZ52" s="803"/>
      <c r="EA52" s="803"/>
      <c r="EB52" s="803"/>
    </row>
    <row r="53" spans="2:132">
      <c r="B53" s="201" t="s">
        <v>1024</v>
      </c>
      <c r="G53" s="813">
        <v>0</v>
      </c>
      <c r="H53" s="813">
        <v>0</v>
      </c>
      <c r="I53" s="813">
        <v>-2319662.0794940731</v>
      </c>
      <c r="J53" s="813">
        <v>-2319662.0794940731</v>
      </c>
      <c r="K53" s="813">
        <v>-2190791.9639666243</v>
      </c>
      <c r="L53" s="813">
        <v>-2061921.8484391761</v>
      </c>
      <c r="M53" s="813">
        <v>-1933051.7329117276</v>
      </c>
      <c r="N53" s="813">
        <v>-1804181.6173842791</v>
      </c>
      <c r="O53" s="813">
        <v>-1675311.5018568307</v>
      </c>
      <c r="P53" s="813">
        <v>-1546441.386329382</v>
      </c>
      <c r="Q53" s="813">
        <v>-1417571.2708019337</v>
      </c>
      <c r="R53" s="813">
        <v>-1288701.1552744852</v>
      </c>
      <c r="S53" s="813">
        <v>-1159831.0397470365</v>
      </c>
      <c r="T53" s="813">
        <v>-1030960.9242195881</v>
      </c>
      <c r="U53" s="813">
        <v>-902090.80869213957</v>
      </c>
      <c r="V53" s="813">
        <v>-773220.6931646911</v>
      </c>
      <c r="W53" s="813">
        <v>-644350.57763724262</v>
      </c>
      <c r="X53" s="813">
        <v>-515480.46210979408</v>
      </c>
      <c r="Y53" s="813">
        <v>-386610.34658234561</v>
      </c>
      <c r="Z53" s="813">
        <v>-257740.2310548971</v>
      </c>
      <c r="AA53" s="813">
        <v>-128870.11552744855</v>
      </c>
      <c r="AB53" s="813">
        <v>0</v>
      </c>
      <c r="AC53" s="813">
        <v>0</v>
      </c>
      <c r="AD53" s="813">
        <v>0</v>
      </c>
      <c r="AE53" s="813">
        <v>0</v>
      </c>
      <c r="AF53" s="813">
        <v>0</v>
      </c>
      <c r="AG53" s="813">
        <v>0</v>
      </c>
      <c r="AH53" s="813">
        <v>0</v>
      </c>
      <c r="AI53" s="813">
        <v>0</v>
      </c>
      <c r="AJ53" s="813">
        <v>0</v>
      </c>
      <c r="AK53" s="813">
        <v>0</v>
      </c>
      <c r="AL53" s="813">
        <v>0</v>
      </c>
      <c r="AM53" s="813">
        <v>0</v>
      </c>
      <c r="AN53" s="813">
        <v>0</v>
      </c>
      <c r="AO53" s="813">
        <v>0</v>
      </c>
      <c r="AP53" s="813">
        <v>0</v>
      </c>
      <c r="AQ53" s="813">
        <v>0</v>
      </c>
      <c r="AR53" s="813">
        <v>0</v>
      </c>
      <c r="AS53" s="813">
        <v>0</v>
      </c>
      <c r="AT53" s="813">
        <v>0</v>
      </c>
      <c r="AU53" s="813">
        <v>0</v>
      </c>
      <c r="CN53" s="803"/>
      <c r="CO53" s="803"/>
      <c r="CP53" s="803"/>
      <c r="CQ53" s="803"/>
      <c r="CR53" s="803"/>
      <c r="CS53" s="803"/>
      <c r="CT53" s="803"/>
      <c r="CU53" s="803"/>
      <c r="CV53" s="803"/>
      <c r="CW53" s="803"/>
      <c r="CX53" s="803"/>
      <c r="CY53" s="803"/>
      <c r="CZ53" s="803"/>
      <c r="DA53" s="803"/>
      <c r="DB53" s="803"/>
      <c r="DC53" s="803"/>
      <c r="DD53" s="803"/>
      <c r="DE53" s="803"/>
      <c r="DF53" s="803"/>
      <c r="DG53" s="803"/>
      <c r="DH53" s="803"/>
      <c r="DI53" s="803"/>
      <c r="DJ53" s="803"/>
      <c r="DK53" s="803"/>
      <c r="DL53" s="803"/>
      <c r="DM53" s="803"/>
      <c r="DN53" s="803"/>
      <c r="DO53" s="803"/>
      <c r="DP53" s="803"/>
      <c r="DQ53" s="803"/>
      <c r="DR53" s="803"/>
      <c r="DS53" s="803"/>
      <c r="DT53" s="803"/>
      <c r="DU53" s="803"/>
      <c r="DV53" s="803"/>
      <c r="DW53" s="803"/>
      <c r="DX53" s="803"/>
      <c r="DY53" s="803"/>
      <c r="DZ53" s="803"/>
      <c r="EA53" s="803"/>
      <c r="EB53" s="803"/>
    </row>
    <row r="54" spans="2:132">
      <c r="AN54" s="201"/>
      <c r="AO54" s="201"/>
      <c r="AP54" s="201"/>
      <c r="AQ54" s="201"/>
      <c r="AR54" s="201"/>
      <c r="AS54" s="201"/>
      <c r="AT54" s="201"/>
      <c r="AU54" s="201"/>
      <c r="CN54" s="803"/>
      <c r="CO54" s="803"/>
      <c r="CP54" s="803"/>
      <c r="CQ54" s="803"/>
      <c r="CR54" s="803"/>
      <c r="CS54" s="803"/>
      <c r="CT54" s="803"/>
      <c r="CU54" s="803"/>
      <c r="CV54" s="803"/>
      <c r="CW54" s="803"/>
      <c r="CX54" s="803"/>
      <c r="CY54" s="803"/>
      <c r="CZ54" s="803"/>
      <c r="DA54" s="803"/>
      <c r="DB54" s="803"/>
      <c r="DC54" s="803"/>
      <c r="DD54" s="803"/>
      <c r="DE54" s="803"/>
      <c r="DF54" s="803"/>
      <c r="DG54" s="803"/>
      <c r="DH54" s="803"/>
      <c r="DI54" s="803"/>
      <c r="DJ54" s="803"/>
      <c r="DK54" s="803"/>
      <c r="DL54" s="803"/>
      <c r="DM54" s="803"/>
      <c r="DN54" s="803"/>
      <c r="DO54" s="803"/>
      <c r="DP54" s="803"/>
      <c r="DQ54" s="803"/>
      <c r="DR54" s="803"/>
      <c r="DS54" s="803"/>
      <c r="DT54" s="803"/>
      <c r="DU54" s="803"/>
      <c r="DV54" s="803"/>
      <c r="DW54" s="803"/>
      <c r="DX54" s="803"/>
      <c r="DY54" s="803"/>
      <c r="DZ54" s="803"/>
      <c r="EA54" s="803"/>
      <c r="EB54" s="803"/>
    </row>
    <row r="55" spans="2:132">
      <c r="B55" s="808" t="s">
        <v>20</v>
      </c>
      <c r="G55" s="809">
        <f t="shared" ref="G55:I55" si="14">SUM(G50,G53)</f>
        <v>0</v>
      </c>
      <c r="H55" s="809">
        <f t="shared" si="14"/>
        <v>-3100160.0589403878</v>
      </c>
      <c r="I55" s="809">
        <f t="shared" si="14"/>
        <v>4787515.4214618122</v>
      </c>
      <c r="J55" s="809">
        <f>SUM(J50,J53)</f>
        <v>3805443.1494580675</v>
      </c>
      <c r="K55" s="809">
        <f t="shared" ref="K55:AU55" si="15">SUM(K50,K53)</f>
        <v>3358834.619214077</v>
      </c>
      <c r="L55" s="809">
        <f t="shared" si="15"/>
        <v>3685924.6593876653</v>
      </c>
      <c r="M55" s="809">
        <f t="shared" si="15"/>
        <v>3747779.3673785729</v>
      </c>
      <c r="N55" s="809">
        <f t="shared" si="15"/>
        <v>4060689.2339177709</v>
      </c>
      <c r="O55" s="809">
        <f t="shared" si="15"/>
        <v>4112495.6151172323</v>
      </c>
      <c r="P55" s="809">
        <f t="shared" si="15"/>
        <v>4419290.4245508127</v>
      </c>
      <c r="Q55" s="809">
        <f t="shared" si="15"/>
        <v>4460487.6505270023</v>
      </c>
      <c r="R55" s="809">
        <f t="shared" si="15"/>
        <v>4756361.4289050214</v>
      </c>
      <c r="S55" s="809">
        <f t="shared" si="15"/>
        <v>4711384.4676540885</v>
      </c>
      <c r="T55" s="809">
        <f t="shared" si="15"/>
        <v>4810121.8739175536</v>
      </c>
      <c r="U55" s="809">
        <f t="shared" si="15"/>
        <v>4836338.9229769176</v>
      </c>
      <c r="V55" s="809">
        <f t="shared" si="15"/>
        <v>5115642.1295398902</v>
      </c>
      <c r="W55" s="809">
        <f t="shared" si="15"/>
        <v>4834798.9040794205</v>
      </c>
      <c r="X55" s="809">
        <f t="shared" si="15"/>
        <v>5091051.5188160567</v>
      </c>
      <c r="Y55" s="809">
        <f t="shared" si="15"/>
        <v>5095036.1355323233</v>
      </c>
      <c r="Z55" s="809">
        <f t="shared" si="15"/>
        <v>5348627.5574790211</v>
      </c>
      <c r="AA55" s="809">
        <f t="shared" si="15"/>
        <v>5329994.4856639206</v>
      </c>
      <c r="AB55" s="809">
        <f t="shared" si="15"/>
        <v>5557777.9774860423</v>
      </c>
      <c r="AC55" s="809">
        <f t="shared" si="15"/>
        <v>5274744.1520407312</v>
      </c>
      <c r="AD55" s="809">
        <f t="shared" si="15"/>
        <v>4936065.1786695709</v>
      </c>
      <c r="AE55" s="809">
        <f t="shared" si="15"/>
        <v>4732048.5112805171</v>
      </c>
      <c r="AF55" s="809">
        <f t="shared" si="15"/>
        <v>4756821.2904870948</v>
      </c>
      <c r="AG55" s="809">
        <f t="shared" si="15"/>
        <v>4479684.8341517523</v>
      </c>
      <c r="AH55" s="809">
        <f t="shared" si="15"/>
        <v>4387486.2876412878</v>
      </c>
      <c r="AI55" s="809">
        <f t="shared" si="15"/>
        <v>3964477.0779614234</v>
      </c>
      <c r="AJ55" s="809">
        <f t="shared" si="15"/>
        <v>3653235.2382532237</v>
      </c>
      <c r="AK55" s="809">
        <f t="shared" si="15"/>
        <v>-3554134.0059801787</v>
      </c>
      <c r="AL55" s="809">
        <f t="shared" si="15"/>
        <v>-4878017.7789836247</v>
      </c>
      <c r="AM55" s="809">
        <f t="shared" si="15"/>
        <v>0</v>
      </c>
      <c r="AN55" s="809">
        <f t="shared" si="15"/>
        <v>0</v>
      </c>
      <c r="AO55" s="809">
        <f t="shared" si="15"/>
        <v>0</v>
      </c>
      <c r="AP55" s="809">
        <f t="shared" si="15"/>
        <v>0</v>
      </c>
      <c r="AQ55" s="809">
        <f t="shared" si="15"/>
        <v>0</v>
      </c>
      <c r="AR55" s="809">
        <f t="shared" si="15"/>
        <v>0</v>
      </c>
      <c r="AS55" s="809">
        <f t="shared" si="15"/>
        <v>0</v>
      </c>
      <c r="AT55" s="809">
        <f t="shared" si="15"/>
        <v>0</v>
      </c>
      <c r="AU55" s="809">
        <f t="shared" si="15"/>
        <v>0</v>
      </c>
      <c r="CN55" s="803"/>
      <c r="CO55" s="803"/>
      <c r="CP55" s="803"/>
      <c r="CQ55" s="803"/>
      <c r="CR55" s="803"/>
      <c r="CS55" s="803"/>
      <c r="CT55" s="803"/>
      <c r="CU55" s="803"/>
      <c r="CV55" s="803"/>
      <c r="CW55" s="803"/>
      <c r="CX55" s="803"/>
      <c r="CY55" s="803"/>
      <c r="CZ55" s="803"/>
      <c r="DA55" s="803"/>
      <c r="DB55" s="803"/>
      <c r="DC55" s="803"/>
      <c r="DD55" s="803"/>
      <c r="DE55" s="803"/>
      <c r="DF55" s="803"/>
      <c r="DG55" s="803"/>
      <c r="DH55" s="803"/>
      <c r="DI55" s="803"/>
      <c r="DJ55" s="803"/>
      <c r="DK55" s="803"/>
      <c r="DL55" s="803"/>
      <c r="DM55" s="803"/>
      <c r="DN55" s="803"/>
      <c r="DO55" s="803"/>
      <c r="DP55" s="803"/>
      <c r="DQ55" s="803"/>
      <c r="DR55" s="803"/>
      <c r="DS55" s="803"/>
      <c r="DT55" s="803"/>
      <c r="DU55" s="803"/>
      <c r="DV55" s="803"/>
      <c r="DW55" s="803"/>
      <c r="DX55" s="803"/>
      <c r="DY55" s="803"/>
      <c r="DZ55" s="803"/>
      <c r="EA55" s="803"/>
      <c r="EB55" s="803"/>
    </row>
    <row r="56" spans="2:132">
      <c r="B56" s="201" t="s">
        <v>1015</v>
      </c>
      <c r="G56" s="812">
        <f t="shared" ref="G56:AU56" si="16">IFERROR(G55/G$8,"n.a.")</f>
        <v>0</v>
      </c>
      <c r="H56" s="812">
        <f t="shared" si="16"/>
        <v>-0.58816602261794193</v>
      </c>
      <c r="I56" s="812">
        <f t="shared" si="16"/>
        <v>0.11677562585418041</v>
      </c>
      <c r="J56" s="812">
        <f t="shared" si="16"/>
        <v>9.2724637736515861E-2</v>
      </c>
      <c r="K56" s="812">
        <f t="shared" si="16"/>
        <v>8.1757365257538989E-2</v>
      </c>
      <c r="L56" s="812">
        <f t="shared" si="16"/>
        <v>8.9625904007345755E-2</v>
      </c>
      <c r="M56" s="812">
        <f t="shared" si="16"/>
        <v>9.1035421658544641E-2</v>
      </c>
      <c r="N56" s="812">
        <f t="shared" si="16"/>
        <v>9.8533953943280878E-2</v>
      </c>
      <c r="O56" s="812">
        <f t="shared" si="16"/>
        <v>9.9687759372411144E-2</v>
      </c>
      <c r="P56" s="812">
        <f t="shared" si="16"/>
        <v>0.10701376055725954</v>
      </c>
      <c r="Q56" s="812">
        <f t="shared" si="16"/>
        <v>0.10789978616788283</v>
      </c>
      <c r="R56" s="812">
        <f t="shared" si="16"/>
        <v>0.11493828555966742</v>
      </c>
      <c r="S56" s="812">
        <f t="shared" si="16"/>
        <v>0.11373404833541843</v>
      </c>
      <c r="T56" s="812">
        <f t="shared" si="16"/>
        <v>0.11599802097416798</v>
      </c>
      <c r="U56" s="812">
        <f t="shared" si="16"/>
        <v>0.11651027720224549</v>
      </c>
      <c r="V56" s="812">
        <f t="shared" si="16"/>
        <v>0.12311221086353116</v>
      </c>
      <c r="W56" s="812">
        <f t="shared" si="16"/>
        <v>0.11623403554150816</v>
      </c>
      <c r="X56" s="812">
        <f t="shared" si="16"/>
        <v>0.12226911738140704</v>
      </c>
      <c r="Y56" s="812">
        <f t="shared" si="16"/>
        <v>0.1222394520521197</v>
      </c>
      <c r="Z56" s="812">
        <f t="shared" si="16"/>
        <v>0.12819225290429384</v>
      </c>
      <c r="AA56" s="812">
        <f t="shared" si="16"/>
        <v>0.12761506134998016</v>
      </c>
      <c r="AB56" s="812">
        <f t="shared" si="16"/>
        <v>0.1329329286494467</v>
      </c>
      <c r="AC56" s="812">
        <f t="shared" si="16"/>
        <v>0.12603449830759353</v>
      </c>
      <c r="AD56" s="812">
        <f t="shared" si="16"/>
        <v>0.11782190326027502</v>
      </c>
      <c r="AE56" s="812">
        <f t="shared" si="16"/>
        <v>0.11283709537161117</v>
      </c>
      <c r="AF56" s="812">
        <f t="shared" si="16"/>
        <v>0.11331243115229665</v>
      </c>
      <c r="AG56" s="812">
        <f t="shared" si="16"/>
        <v>0.1066023168982714</v>
      </c>
      <c r="AH56" s="812">
        <f t="shared" si="16"/>
        <v>0.10430229517917518</v>
      </c>
      <c r="AI56" s="812">
        <f t="shared" si="16"/>
        <v>9.4150658432918755E-2</v>
      </c>
      <c r="AJ56" s="812">
        <f t="shared" si="16"/>
        <v>8.6671216536449727E-2</v>
      </c>
      <c r="AK56" s="812">
        <f t="shared" si="16"/>
        <v>-8.4234752196746948E-2</v>
      </c>
      <c r="AL56" s="812">
        <f t="shared" si="16"/>
        <v>-0.11606518358366623</v>
      </c>
      <c r="AM56" s="812" t="str">
        <f t="shared" si="16"/>
        <v>n.a.</v>
      </c>
      <c r="AN56" s="812" t="str">
        <f t="shared" si="16"/>
        <v>n.a.</v>
      </c>
      <c r="AO56" s="812" t="str">
        <f t="shared" si="16"/>
        <v>n.a.</v>
      </c>
      <c r="AP56" s="812" t="str">
        <f t="shared" si="16"/>
        <v>n.a.</v>
      </c>
      <c r="AQ56" s="812" t="str">
        <f t="shared" si="16"/>
        <v>n.a.</v>
      </c>
      <c r="AR56" s="812" t="str">
        <f t="shared" si="16"/>
        <v>n.a.</v>
      </c>
      <c r="AS56" s="812" t="str">
        <f t="shared" si="16"/>
        <v>n.a.</v>
      </c>
      <c r="AT56" s="812" t="str">
        <f t="shared" si="16"/>
        <v>n.a.</v>
      </c>
      <c r="AU56" s="812" t="str">
        <f t="shared" si="16"/>
        <v>n.a.</v>
      </c>
      <c r="CN56" s="803"/>
      <c r="CO56" s="803"/>
      <c r="CP56" s="803"/>
      <c r="CQ56" s="803"/>
      <c r="CR56" s="803"/>
      <c r="CS56" s="803"/>
      <c r="CT56" s="803"/>
      <c r="CU56" s="803"/>
      <c r="CV56" s="803"/>
      <c r="CW56" s="803"/>
      <c r="CX56" s="803"/>
      <c r="CY56" s="803"/>
      <c r="CZ56" s="803"/>
      <c r="DA56" s="803"/>
      <c r="DB56" s="803"/>
      <c r="DC56" s="803"/>
      <c r="DD56" s="803"/>
      <c r="DE56" s="803"/>
      <c r="DF56" s="803"/>
      <c r="DG56" s="803"/>
      <c r="DH56" s="803"/>
      <c r="DI56" s="803"/>
      <c r="DJ56" s="803"/>
      <c r="DK56" s="803"/>
      <c r="DL56" s="803"/>
      <c r="DM56" s="803"/>
      <c r="DN56" s="803"/>
      <c r="DO56" s="803"/>
      <c r="DP56" s="803"/>
      <c r="DQ56" s="803"/>
      <c r="DR56" s="803"/>
      <c r="DS56" s="803"/>
      <c r="DT56" s="803"/>
      <c r="DU56" s="803"/>
      <c r="DV56" s="803"/>
      <c r="DW56" s="803"/>
      <c r="DX56" s="803"/>
      <c r="DY56" s="803"/>
      <c r="DZ56" s="803"/>
      <c r="EA56" s="803"/>
      <c r="EB56" s="803"/>
    </row>
    <row r="57" spans="2:132">
      <c r="AN57" s="201"/>
      <c r="AO57" s="201"/>
      <c r="AP57" s="201"/>
      <c r="AQ57" s="201"/>
      <c r="AR57" s="201"/>
      <c r="AS57" s="201"/>
      <c r="AT57" s="201"/>
      <c r="AU57" s="201"/>
      <c r="CN57" s="803"/>
      <c r="CO57" s="803"/>
      <c r="CP57" s="803"/>
      <c r="CQ57" s="803"/>
      <c r="CR57" s="803"/>
      <c r="CS57" s="803"/>
      <c r="CT57" s="803"/>
      <c r="CU57" s="803"/>
      <c r="CV57" s="803"/>
      <c r="CW57" s="803"/>
      <c r="CX57" s="803"/>
      <c r="CY57" s="803"/>
      <c r="CZ57" s="803"/>
      <c r="DA57" s="803"/>
      <c r="DB57" s="803"/>
      <c r="DC57" s="803"/>
      <c r="DD57" s="803"/>
      <c r="DE57" s="803"/>
      <c r="DF57" s="803"/>
      <c r="DG57" s="803"/>
      <c r="DH57" s="803"/>
      <c r="DI57" s="803"/>
      <c r="DJ57" s="803"/>
      <c r="DK57" s="803"/>
      <c r="DL57" s="803"/>
      <c r="DM57" s="803"/>
      <c r="DN57" s="803"/>
      <c r="DO57" s="803"/>
      <c r="DP57" s="803"/>
      <c r="DQ57" s="803"/>
      <c r="DR57" s="803"/>
      <c r="DS57" s="803"/>
      <c r="DT57" s="803"/>
      <c r="DU57" s="803"/>
      <c r="DV57" s="803"/>
      <c r="DW57" s="803"/>
      <c r="DX57" s="803"/>
      <c r="DY57" s="803"/>
      <c r="DZ57" s="803"/>
      <c r="EA57" s="803"/>
      <c r="EB57" s="803"/>
    </row>
    <row r="58" spans="2:132">
      <c r="B58" s="201" t="s">
        <v>1025</v>
      </c>
      <c r="G58" s="813">
        <v>0</v>
      </c>
      <c r="H58" s="813">
        <v>0</v>
      </c>
      <c r="I58" s="813">
        <v>-1216286.3776003183</v>
      </c>
      <c r="J58" s="813">
        <v>-1216286.3776003183</v>
      </c>
      <c r="K58" s="813">
        <v>-1216286.3776003183</v>
      </c>
      <c r="L58" s="813">
        <v>-1216286.3776003183</v>
      </c>
      <c r="M58" s="813">
        <v>-1216286.3776003183</v>
      </c>
      <c r="N58" s="813">
        <v>-1216286.3776003183</v>
      </c>
      <c r="O58" s="813">
        <v>-1216286.3776003183</v>
      </c>
      <c r="P58" s="813">
        <v>-1216286.3776003183</v>
      </c>
      <c r="Q58" s="813">
        <v>-1216286.3776003183</v>
      </c>
      <c r="R58" s="813">
        <v>-1216286.3776003183</v>
      </c>
      <c r="S58" s="813">
        <v>-1216286.3776003183</v>
      </c>
      <c r="T58" s="813">
        <v>-1216286.3776003183</v>
      </c>
      <c r="U58" s="813">
        <v>-1216286.3776003183</v>
      </c>
      <c r="V58" s="813">
        <v>-1216286.3776003183</v>
      </c>
      <c r="W58" s="813">
        <v>-1216286.3776003183</v>
      </c>
      <c r="X58" s="813">
        <v>-1216286.3776003183</v>
      </c>
      <c r="Y58" s="813">
        <v>-1216286.3776003183</v>
      </c>
      <c r="Z58" s="813">
        <v>-1216286.3776003183</v>
      </c>
      <c r="AA58" s="813">
        <v>-1216286.3776003183</v>
      </c>
      <c r="AB58" s="813">
        <v>-1216286.3776003183</v>
      </c>
      <c r="AC58" s="813">
        <v>-1216286.3776003183</v>
      </c>
      <c r="AD58" s="813">
        <v>-1216286.3776003183</v>
      </c>
      <c r="AE58" s="813">
        <v>-1216286.3776003183</v>
      </c>
      <c r="AF58" s="813">
        <v>-1216286.3776003183</v>
      </c>
      <c r="AG58" s="813">
        <v>-1216286.3776003183</v>
      </c>
      <c r="AH58" s="813">
        <v>-1216286.3776003183</v>
      </c>
      <c r="AI58" s="813">
        <v>-1216286.3776003183</v>
      </c>
      <c r="AJ58" s="813">
        <v>-1216286.3776003183</v>
      </c>
      <c r="AK58" s="813">
        <v>-1216286.3776003183</v>
      </c>
      <c r="AL58" s="813">
        <v>-1216286.3776003183</v>
      </c>
      <c r="AM58" s="813">
        <v>0</v>
      </c>
      <c r="AN58" s="813">
        <v>0</v>
      </c>
      <c r="AO58" s="813">
        <v>0</v>
      </c>
      <c r="AP58" s="813">
        <v>0</v>
      </c>
      <c r="AQ58" s="813">
        <v>0</v>
      </c>
      <c r="AR58" s="813">
        <v>0</v>
      </c>
      <c r="AS58" s="813">
        <v>0</v>
      </c>
      <c r="AT58" s="813">
        <v>0</v>
      </c>
      <c r="AU58" s="813">
        <v>0</v>
      </c>
      <c r="CN58" s="803"/>
      <c r="CO58" s="803"/>
      <c r="CP58" s="803"/>
      <c r="CQ58" s="803"/>
      <c r="CR58" s="803"/>
      <c r="CS58" s="803"/>
      <c r="CT58" s="803"/>
      <c r="CU58" s="803"/>
      <c r="CV58" s="803"/>
      <c r="CW58" s="803"/>
      <c r="CX58" s="803"/>
      <c r="CY58" s="803"/>
      <c r="CZ58" s="803"/>
      <c r="DA58" s="803"/>
      <c r="DB58" s="803"/>
      <c r="DC58" s="803"/>
      <c r="DD58" s="803"/>
      <c r="DE58" s="803"/>
      <c r="DF58" s="803"/>
      <c r="DG58" s="803"/>
      <c r="DH58" s="803"/>
      <c r="DI58" s="803"/>
      <c r="DJ58" s="803"/>
      <c r="DK58" s="803"/>
      <c r="DL58" s="803"/>
      <c r="DM58" s="803"/>
      <c r="DN58" s="803"/>
      <c r="DO58" s="803"/>
      <c r="DP58" s="803"/>
      <c r="DQ58" s="803"/>
      <c r="DR58" s="803"/>
      <c r="DS58" s="803"/>
      <c r="DT58" s="803"/>
      <c r="DU58" s="803"/>
      <c r="DV58" s="803"/>
      <c r="DW58" s="803"/>
      <c r="DX58" s="803"/>
      <c r="DY58" s="803"/>
      <c r="DZ58" s="803"/>
      <c r="EA58" s="803"/>
      <c r="EB58" s="803"/>
    </row>
    <row r="59" spans="2:132">
      <c r="B59" s="201" t="s">
        <v>1026</v>
      </c>
      <c r="G59" s="812" t="str">
        <f>IFERROR(G58/G55,"n.a.")</f>
        <v>n.a.</v>
      </c>
      <c r="H59" s="812">
        <f t="shared" ref="H59:AU59" si="17">IFERROR(H58/H55,"n.a.")</f>
        <v>0</v>
      </c>
      <c r="I59" s="812">
        <f t="shared" si="17"/>
        <v>-0.25405377748714164</v>
      </c>
      <c r="J59" s="812">
        <f t="shared" si="17"/>
        <v>-0.31961753988455444</v>
      </c>
      <c r="K59" s="812">
        <f t="shared" si="17"/>
        <v>-0.36211558933047833</v>
      </c>
      <c r="L59" s="812">
        <f t="shared" si="17"/>
        <v>-0.32998134525147277</v>
      </c>
      <c r="M59" s="812">
        <f t="shared" si="17"/>
        <v>-0.32453521362199711</v>
      </c>
      <c r="N59" s="812">
        <f t="shared" si="17"/>
        <v>-0.29952707718705179</v>
      </c>
      <c r="O59" s="812">
        <f t="shared" si="17"/>
        <v>-0.29575384181063652</v>
      </c>
      <c r="P59" s="812">
        <f t="shared" si="17"/>
        <v>-0.27522209693289046</v>
      </c>
      <c r="Q59" s="812">
        <f t="shared" si="17"/>
        <v>-0.27268013564763827</v>
      </c>
      <c r="R59" s="812">
        <f t="shared" si="17"/>
        <v>-0.255717820392872</v>
      </c>
      <c r="S59" s="812">
        <f t="shared" si="17"/>
        <v>-0.25815901587966489</v>
      </c>
      <c r="T59" s="812">
        <f t="shared" si="17"/>
        <v>-0.25285978390600039</v>
      </c>
      <c r="U59" s="812">
        <f t="shared" si="17"/>
        <v>-0.25148906992888248</v>
      </c>
      <c r="V59" s="812">
        <f t="shared" si="17"/>
        <v>-0.23775830028784933</v>
      </c>
      <c r="W59" s="812">
        <f t="shared" si="17"/>
        <v>-0.25156917624310327</v>
      </c>
      <c r="X59" s="812">
        <f t="shared" si="17"/>
        <v>-0.23890671172841918</v>
      </c>
      <c r="Y59" s="812">
        <f t="shared" si="17"/>
        <v>-0.23871987268511141</v>
      </c>
      <c r="Z59" s="812">
        <f t="shared" si="17"/>
        <v>-0.22740158377630482</v>
      </c>
      <c r="AA59" s="812">
        <f t="shared" si="17"/>
        <v>-0.22819655458776969</v>
      </c>
      <c r="AB59" s="812">
        <f t="shared" si="17"/>
        <v>-0.21884400250016517</v>
      </c>
      <c r="AC59" s="812">
        <f t="shared" si="17"/>
        <v>-0.23058680052372826</v>
      </c>
      <c r="AD59" s="812">
        <f t="shared" si="17"/>
        <v>-0.24640808692241514</v>
      </c>
      <c r="AE59" s="812">
        <f t="shared" si="17"/>
        <v>-0.25703167976846986</v>
      </c>
      <c r="AF59" s="812">
        <f t="shared" si="17"/>
        <v>-0.2556930990938639</v>
      </c>
      <c r="AG59" s="812">
        <f t="shared" si="17"/>
        <v>-0.27151159571042177</v>
      </c>
      <c r="AH59" s="812">
        <f t="shared" si="17"/>
        <v>-0.27721713479227617</v>
      </c>
      <c r="AI59" s="812">
        <f t="shared" si="17"/>
        <v>-0.30679616849386498</v>
      </c>
      <c r="AJ59" s="812">
        <f t="shared" si="17"/>
        <v>-0.33293404291749895</v>
      </c>
      <c r="AK59" s="812">
        <f t="shared" si="17"/>
        <v>0.34221736590511143</v>
      </c>
      <c r="AL59" s="812">
        <f t="shared" si="17"/>
        <v>0.24934029204250699</v>
      </c>
      <c r="AM59" s="812" t="str">
        <f t="shared" si="17"/>
        <v>n.a.</v>
      </c>
      <c r="AN59" s="812" t="str">
        <f t="shared" si="17"/>
        <v>n.a.</v>
      </c>
      <c r="AO59" s="812" t="str">
        <f t="shared" si="17"/>
        <v>n.a.</v>
      </c>
      <c r="AP59" s="812" t="str">
        <f t="shared" si="17"/>
        <v>n.a.</v>
      </c>
      <c r="AQ59" s="812" t="str">
        <f t="shared" si="17"/>
        <v>n.a.</v>
      </c>
      <c r="AR59" s="812" t="str">
        <f t="shared" si="17"/>
        <v>n.a.</v>
      </c>
      <c r="AS59" s="812" t="str">
        <f t="shared" si="17"/>
        <v>n.a.</v>
      </c>
      <c r="AT59" s="812" t="str">
        <f t="shared" si="17"/>
        <v>n.a.</v>
      </c>
      <c r="AU59" s="812" t="str">
        <f t="shared" si="17"/>
        <v>n.a.</v>
      </c>
      <c r="CN59" s="803"/>
      <c r="CO59" s="803"/>
      <c r="CP59" s="803"/>
      <c r="CQ59" s="803"/>
      <c r="CR59" s="803"/>
      <c r="CS59" s="803"/>
      <c r="CT59" s="803"/>
      <c r="CU59" s="803"/>
      <c r="CV59" s="803"/>
      <c r="CW59" s="803"/>
      <c r="CX59" s="803"/>
      <c r="CY59" s="803"/>
      <c r="CZ59" s="803"/>
      <c r="DA59" s="803"/>
      <c r="DB59" s="803"/>
      <c r="DC59" s="803"/>
      <c r="DD59" s="803"/>
      <c r="DE59" s="803"/>
      <c r="DF59" s="803"/>
      <c r="DG59" s="803"/>
      <c r="DH59" s="803"/>
      <c r="DI59" s="803"/>
      <c r="DJ59" s="803"/>
      <c r="DK59" s="803"/>
      <c r="DL59" s="803"/>
      <c r="DM59" s="803"/>
      <c r="DN59" s="803"/>
      <c r="DO59" s="803"/>
      <c r="DP59" s="803"/>
      <c r="DQ59" s="803"/>
      <c r="DR59" s="803"/>
      <c r="DS59" s="803"/>
      <c r="DT59" s="803"/>
      <c r="DU59" s="803"/>
      <c r="DV59" s="803"/>
      <c r="DW59" s="803"/>
      <c r="DX59" s="803"/>
      <c r="DY59" s="803"/>
      <c r="DZ59" s="803"/>
      <c r="EA59" s="803"/>
      <c r="EB59" s="803"/>
    </row>
    <row r="60" spans="2:132">
      <c r="AN60" s="201"/>
      <c r="AO60" s="201"/>
      <c r="AP60" s="201"/>
      <c r="AQ60" s="201"/>
      <c r="AR60" s="201"/>
      <c r="AS60" s="201"/>
      <c r="AT60" s="201"/>
      <c r="AU60" s="201"/>
      <c r="CN60" s="803"/>
      <c r="CO60" s="803"/>
      <c r="CP60" s="803"/>
      <c r="CQ60" s="803"/>
      <c r="CR60" s="803"/>
      <c r="CS60" s="803"/>
      <c r="CT60" s="803"/>
      <c r="CU60" s="803"/>
      <c r="CV60" s="803"/>
      <c r="CW60" s="803"/>
      <c r="CX60" s="803"/>
      <c r="CY60" s="803"/>
      <c r="CZ60" s="803"/>
      <c r="DA60" s="803"/>
      <c r="DB60" s="803"/>
      <c r="DC60" s="803"/>
      <c r="DD60" s="803"/>
      <c r="DE60" s="803"/>
      <c r="DF60" s="803"/>
      <c r="DG60" s="803"/>
      <c r="DH60" s="803"/>
      <c r="DI60" s="803"/>
      <c r="DJ60" s="803"/>
      <c r="DK60" s="803"/>
      <c r="DL60" s="803"/>
      <c r="DM60" s="803"/>
      <c r="DN60" s="803"/>
      <c r="DO60" s="803"/>
      <c r="DP60" s="803"/>
      <c r="DQ60" s="803"/>
      <c r="DR60" s="803"/>
      <c r="DS60" s="803"/>
      <c r="DT60" s="803"/>
      <c r="DU60" s="803"/>
      <c r="DV60" s="803"/>
      <c r="DW60" s="803"/>
      <c r="DX60" s="803"/>
      <c r="DY60" s="803"/>
      <c r="DZ60" s="803"/>
      <c r="EA60" s="803"/>
      <c r="EB60" s="803"/>
    </row>
    <row r="61" spans="2:132">
      <c r="B61" s="201" t="s">
        <v>1027</v>
      </c>
      <c r="G61" s="815">
        <v>0</v>
      </c>
      <c r="H61" s="815">
        <v>0</v>
      </c>
      <c r="I61" s="815">
        <v>0</v>
      </c>
      <c r="J61" s="815">
        <v>0</v>
      </c>
      <c r="K61" s="815">
        <v>0</v>
      </c>
      <c r="L61" s="815">
        <v>0</v>
      </c>
      <c r="M61" s="815">
        <v>0</v>
      </c>
      <c r="N61" s="815">
        <v>0</v>
      </c>
      <c r="O61" s="815">
        <v>0</v>
      </c>
      <c r="P61" s="815">
        <v>0</v>
      </c>
      <c r="Q61" s="815">
        <v>0</v>
      </c>
      <c r="R61" s="815">
        <v>0</v>
      </c>
      <c r="S61" s="815">
        <v>0</v>
      </c>
      <c r="T61" s="815">
        <v>0</v>
      </c>
      <c r="U61" s="815">
        <v>0</v>
      </c>
      <c r="V61" s="815">
        <v>0</v>
      </c>
      <c r="W61" s="815">
        <v>0</v>
      </c>
      <c r="X61" s="815">
        <v>0</v>
      </c>
      <c r="Y61" s="815">
        <v>0</v>
      </c>
      <c r="Z61" s="815">
        <v>0</v>
      </c>
      <c r="AA61" s="815">
        <v>0</v>
      </c>
      <c r="AB61" s="815">
        <v>0</v>
      </c>
      <c r="AC61" s="815">
        <v>0</v>
      </c>
      <c r="AD61" s="815">
        <v>0</v>
      </c>
      <c r="AE61" s="815">
        <v>0</v>
      </c>
      <c r="AF61" s="815">
        <v>0</v>
      </c>
      <c r="AG61" s="815">
        <v>0</v>
      </c>
      <c r="AH61" s="815">
        <v>0</v>
      </c>
      <c r="AI61" s="815">
        <v>0</v>
      </c>
      <c r="AJ61" s="815">
        <v>0</v>
      </c>
      <c r="AK61" s="815">
        <v>0</v>
      </c>
      <c r="AL61" s="815">
        <v>18216020.659886517</v>
      </c>
      <c r="AM61" s="815">
        <v>0</v>
      </c>
      <c r="AN61" s="815">
        <v>0</v>
      </c>
      <c r="AO61" s="815">
        <v>0</v>
      </c>
      <c r="AP61" s="815">
        <v>0</v>
      </c>
      <c r="AQ61" s="815">
        <v>0</v>
      </c>
      <c r="AR61" s="815">
        <v>0</v>
      </c>
      <c r="AS61" s="815">
        <v>0</v>
      </c>
      <c r="AT61" s="815">
        <v>0</v>
      </c>
      <c r="AU61" s="815">
        <v>0</v>
      </c>
      <c r="CN61" s="803"/>
      <c r="CO61" s="803"/>
      <c r="CP61" s="803"/>
      <c r="CQ61" s="803"/>
      <c r="CR61" s="803"/>
      <c r="CS61" s="803"/>
      <c r="CT61" s="803"/>
      <c r="CU61" s="803"/>
      <c r="CV61" s="803"/>
      <c r="CW61" s="803"/>
      <c r="CX61" s="803"/>
      <c r="CY61" s="803"/>
      <c r="CZ61" s="803"/>
      <c r="DA61" s="803"/>
      <c r="DB61" s="803"/>
      <c r="DC61" s="803"/>
      <c r="DD61" s="803"/>
      <c r="DE61" s="803"/>
      <c r="DF61" s="803"/>
      <c r="DG61" s="803"/>
      <c r="DH61" s="803"/>
      <c r="DI61" s="803"/>
      <c r="DJ61" s="803"/>
      <c r="DK61" s="803"/>
      <c r="DL61" s="803"/>
      <c r="DM61" s="803"/>
      <c r="DN61" s="803"/>
      <c r="DO61" s="803"/>
      <c r="DP61" s="803"/>
      <c r="DQ61" s="803"/>
      <c r="DR61" s="803"/>
      <c r="DS61" s="803"/>
      <c r="DT61" s="803"/>
      <c r="DU61" s="803"/>
      <c r="DV61" s="803"/>
      <c r="DW61" s="803"/>
      <c r="DX61" s="803"/>
      <c r="DY61" s="803"/>
      <c r="DZ61" s="803"/>
      <c r="EA61" s="803"/>
      <c r="EB61" s="803"/>
    </row>
    <row r="62" spans="2:132">
      <c r="AN62" s="201"/>
      <c r="AO62" s="201"/>
      <c r="AP62" s="201"/>
      <c r="AQ62" s="201"/>
      <c r="AR62" s="201"/>
      <c r="AS62" s="201"/>
      <c r="AT62" s="201"/>
      <c r="AU62" s="201"/>
      <c r="CN62" s="803"/>
      <c r="CO62" s="803"/>
      <c r="CP62" s="803"/>
      <c r="CQ62" s="803"/>
      <c r="CR62" s="803"/>
      <c r="CS62" s="803"/>
      <c r="CT62" s="803"/>
      <c r="CU62" s="803"/>
      <c r="CV62" s="803"/>
      <c r="CW62" s="803"/>
      <c r="CX62" s="803"/>
      <c r="CY62" s="803"/>
      <c r="CZ62" s="803"/>
      <c r="DA62" s="803"/>
      <c r="DB62" s="803"/>
      <c r="DC62" s="803"/>
      <c r="DD62" s="803"/>
      <c r="DE62" s="803"/>
      <c r="DF62" s="803"/>
      <c r="DG62" s="803"/>
      <c r="DH62" s="803"/>
      <c r="DI62" s="803"/>
      <c r="DJ62" s="803"/>
      <c r="DK62" s="803"/>
      <c r="DL62" s="803"/>
      <c r="DM62" s="803"/>
      <c r="DN62" s="803"/>
      <c r="DO62" s="803"/>
      <c r="DP62" s="803"/>
      <c r="DQ62" s="803"/>
      <c r="DR62" s="803"/>
      <c r="DS62" s="803"/>
      <c r="DT62" s="803"/>
      <c r="DU62" s="803"/>
      <c r="DV62" s="803"/>
      <c r="DW62" s="803"/>
      <c r="DX62" s="803"/>
      <c r="DY62" s="803"/>
      <c r="DZ62" s="803"/>
      <c r="EA62" s="803"/>
      <c r="EB62" s="803"/>
    </row>
    <row r="63" spans="2:132">
      <c r="B63" s="808" t="s">
        <v>1028</v>
      </c>
      <c r="C63" s="808"/>
      <c r="D63" s="809"/>
      <c r="E63" s="808"/>
      <c r="F63" s="808"/>
      <c r="G63" s="810">
        <f t="shared" ref="G63:AU63" si="18">SUM(G55,G58,G61)</f>
        <v>0</v>
      </c>
      <c r="H63" s="810">
        <f t="shared" si="18"/>
        <v>-3100160.0589403878</v>
      </c>
      <c r="I63" s="810">
        <f t="shared" si="18"/>
        <v>3571229.0438614939</v>
      </c>
      <c r="J63" s="810">
        <f t="shared" si="18"/>
        <v>2589156.7718577492</v>
      </c>
      <c r="K63" s="810">
        <f t="shared" si="18"/>
        <v>2142548.2416137587</v>
      </c>
      <c r="L63" s="810">
        <f t="shared" si="18"/>
        <v>2469638.281787347</v>
      </c>
      <c r="M63" s="810">
        <f t="shared" si="18"/>
        <v>2531492.9897782546</v>
      </c>
      <c r="N63" s="810">
        <f t="shared" si="18"/>
        <v>2844402.8563174526</v>
      </c>
      <c r="O63" s="810">
        <f t="shared" si="18"/>
        <v>2896209.237516914</v>
      </c>
      <c r="P63" s="810">
        <f t="shared" si="18"/>
        <v>3203004.0469504944</v>
      </c>
      <c r="Q63" s="810">
        <f t="shared" si="18"/>
        <v>3244201.272926684</v>
      </c>
      <c r="R63" s="810">
        <f t="shared" si="18"/>
        <v>3540075.0513047031</v>
      </c>
      <c r="S63" s="810">
        <f t="shared" si="18"/>
        <v>3495098.0900537702</v>
      </c>
      <c r="T63" s="810">
        <f t="shared" si="18"/>
        <v>3593835.4963172353</v>
      </c>
      <c r="U63" s="810">
        <f t="shared" si="18"/>
        <v>3620052.5453765993</v>
      </c>
      <c r="V63" s="810">
        <f t="shared" si="18"/>
        <v>3899355.7519395719</v>
      </c>
      <c r="W63" s="810">
        <f t="shared" si="18"/>
        <v>3618512.5264791022</v>
      </c>
      <c r="X63" s="810">
        <f t="shared" si="18"/>
        <v>3874765.1412157384</v>
      </c>
      <c r="Y63" s="810">
        <f t="shared" si="18"/>
        <v>3878749.757932005</v>
      </c>
      <c r="Z63" s="810">
        <f t="shared" si="18"/>
        <v>4132341.1798787029</v>
      </c>
      <c r="AA63" s="810">
        <f t="shared" si="18"/>
        <v>4113708.1080636024</v>
      </c>
      <c r="AB63" s="810">
        <f t="shared" si="18"/>
        <v>4341491.5998857245</v>
      </c>
      <c r="AC63" s="810">
        <f t="shared" si="18"/>
        <v>4058457.7744404129</v>
      </c>
      <c r="AD63" s="810">
        <f t="shared" si="18"/>
        <v>3719778.8010692527</v>
      </c>
      <c r="AE63" s="810">
        <f t="shared" si="18"/>
        <v>3515762.1336801988</v>
      </c>
      <c r="AF63" s="810">
        <f t="shared" si="18"/>
        <v>3540534.9128867765</v>
      </c>
      <c r="AG63" s="810">
        <f t="shared" si="18"/>
        <v>3263398.456551434</v>
      </c>
      <c r="AH63" s="810">
        <f t="shared" si="18"/>
        <v>3171199.9100409695</v>
      </c>
      <c r="AI63" s="810">
        <f t="shared" si="18"/>
        <v>2748190.7003611051</v>
      </c>
      <c r="AJ63" s="810">
        <f t="shared" si="18"/>
        <v>2436948.8606529054</v>
      </c>
      <c r="AK63" s="810">
        <f t="shared" si="18"/>
        <v>-4770420.3835804965</v>
      </c>
      <c r="AL63" s="810">
        <f t="shared" si="18"/>
        <v>12121716.503302574</v>
      </c>
      <c r="AM63" s="810">
        <f t="shared" si="18"/>
        <v>0</v>
      </c>
      <c r="AN63" s="810">
        <f t="shared" si="18"/>
        <v>0</v>
      </c>
      <c r="AO63" s="810">
        <f t="shared" si="18"/>
        <v>0</v>
      </c>
      <c r="AP63" s="810">
        <f t="shared" si="18"/>
        <v>0</v>
      </c>
      <c r="AQ63" s="810">
        <f t="shared" si="18"/>
        <v>0</v>
      </c>
      <c r="AR63" s="810">
        <f t="shared" si="18"/>
        <v>0</v>
      </c>
      <c r="AS63" s="810">
        <f t="shared" si="18"/>
        <v>0</v>
      </c>
      <c r="AT63" s="810">
        <f t="shared" si="18"/>
        <v>0</v>
      </c>
      <c r="AU63" s="810">
        <f t="shared" si="18"/>
        <v>0</v>
      </c>
      <c r="CN63" s="803"/>
      <c r="CO63" s="803"/>
      <c r="CP63" s="803"/>
      <c r="CQ63" s="803"/>
      <c r="CR63" s="803"/>
      <c r="CS63" s="803"/>
      <c r="CT63" s="803"/>
      <c r="CU63" s="803"/>
      <c r="CV63" s="803"/>
      <c r="CW63" s="803"/>
      <c r="CX63" s="803"/>
      <c r="CY63" s="803"/>
      <c r="CZ63" s="803"/>
      <c r="DA63" s="803"/>
      <c r="DB63" s="803"/>
      <c r="DC63" s="803"/>
      <c r="DD63" s="803"/>
      <c r="DE63" s="803"/>
      <c r="DF63" s="803"/>
      <c r="DG63" s="803"/>
      <c r="DH63" s="803"/>
      <c r="DI63" s="803"/>
      <c r="DJ63" s="803"/>
      <c r="DK63" s="803"/>
      <c r="DL63" s="803"/>
      <c r="DM63" s="803"/>
      <c r="DN63" s="803"/>
      <c r="DO63" s="803"/>
      <c r="DP63" s="803"/>
      <c r="DQ63" s="803"/>
      <c r="DR63" s="803"/>
      <c r="DS63" s="803"/>
      <c r="DT63" s="803"/>
      <c r="DU63" s="803"/>
      <c r="DV63" s="803"/>
      <c r="DW63" s="803"/>
      <c r="DX63" s="803"/>
      <c r="DY63" s="803"/>
      <c r="DZ63" s="803"/>
      <c r="EA63" s="803"/>
      <c r="EB63" s="803"/>
    </row>
    <row r="64" spans="2:132">
      <c r="B64" s="201" t="s">
        <v>1015</v>
      </c>
      <c r="G64" s="812">
        <f t="shared" ref="G64:AU64" si="19">IFERROR(G63/G$8,"n.a.")</f>
        <v>0</v>
      </c>
      <c r="H64" s="812">
        <f t="shared" si="19"/>
        <v>-0.58816602261794193</v>
      </c>
      <c r="I64" s="812">
        <f t="shared" si="19"/>
        <v>8.7108336987500756E-2</v>
      </c>
      <c r="J64" s="812">
        <f t="shared" si="19"/>
        <v>6.3088217136484145E-2</v>
      </c>
      <c r="K64" s="812">
        <f t="shared" si="19"/>
        <v>5.2151748755198082E-2</v>
      </c>
      <c r="L64" s="812">
        <f t="shared" si="19"/>
        <v>6.0051027633622446E-2</v>
      </c>
      <c r="M64" s="812">
        <f t="shared" si="19"/>
        <v>6.1491221643420274E-2</v>
      </c>
      <c r="N64" s="812">
        <f t="shared" si="19"/>
        <v>6.9020366714966377E-2</v>
      </c>
      <c r="O64" s="812">
        <f t="shared" si="19"/>
        <v>7.0204721556526253E-2</v>
      </c>
      <c r="P64" s="812">
        <f t="shared" si="19"/>
        <v>7.756120897601633E-2</v>
      </c>
      <c r="Q64" s="812">
        <f t="shared" si="19"/>
        <v>7.8477657839273379E-2</v>
      </c>
      <c r="R64" s="812">
        <f t="shared" si="19"/>
        <v>8.5546517696655749E-2</v>
      </c>
      <c r="S64" s="812">
        <f t="shared" si="19"/>
        <v>8.4372578345136576E-2</v>
      </c>
      <c r="T64" s="812">
        <f t="shared" si="19"/>
        <v>8.666678645711616E-2</v>
      </c>
      <c r="U64" s="812">
        <f t="shared" si="19"/>
        <v>8.7209215951496499E-2</v>
      </c>
      <c r="V64" s="812">
        <f t="shared" si="19"/>
        <v>9.3841260863938694E-2</v>
      </c>
      <c r="W64" s="812">
        <f t="shared" si="19"/>
        <v>8.6993134968919361E-2</v>
      </c>
      <c r="X64" s="812">
        <f t="shared" si="19"/>
        <v>9.3058204601878983E-2</v>
      </c>
      <c r="Y64" s="812">
        <f t="shared" si="19"/>
        <v>9.3058465621139896E-2</v>
      </c>
      <c r="Z64" s="812">
        <f t="shared" si="19"/>
        <v>9.9041131566004817E-2</v>
      </c>
      <c r="AA64" s="812">
        <f t="shared" si="19"/>
        <v>9.8493744036407829E-2</v>
      </c>
      <c r="AB64" s="812">
        <f t="shared" si="19"/>
        <v>0.10384135447973292</v>
      </c>
      <c r="AC64" s="812">
        <f t="shared" si="19"/>
        <v>9.6972606587232293E-2</v>
      </c>
      <c r="AD64" s="812">
        <f t="shared" si="19"/>
        <v>8.8789633480352778E-2</v>
      </c>
      <c r="AE64" s="812">
        <f t="shared" si="19"/>
        <v>8.383438720805092E-2</v>
      </c>
      <c r="AF64" s="812">
        <f t="shared" si="19"/>
        <v>8.4339224465105833E-2</v>
      </c>
      <c r="AG64" s="812">
        <f t="shared" si="19"/>
        <v>7.7658551730793682E-2</v>
      </c>
      <c r="AH64" s="812">
        <f t="shared" si="19"/>
        <v>7.5387911757345993E-2</v>
      </c>
      <c r="AI64" s="812">
        <f t="shared" si="19"/>
        <v>6.5265597164524694E-2</v>
      </c>
      <c r="AJ64" s="812">
        <f t="shared" si="19"/>
        <v>5.7815418010391528E-2</v>
      </c>
      <c r="AK64" s="812">
        <f t="shared" si="19"/>
        <v>-0.11306134721118748</v>
      </c>
      <c r="AL64" s="812">
        <f t="shared" si="19"/>
        <v>0.28841822950430313</v>
      </c>
      <c r="AM64" s="812" t="str">
        <f t="shared" si="19"/>
        <v>n.a.</v>
      </c>
      <c r="AN64" s="812" t="str">
        <f t="shared" si="19"/>
        <v>n.a.</v>
      </c>
      <c r="AO64" s="812" t="str">
        <f t="shared" si="19"/>
        <v>n.a.</v>
      </c>
      <c r="AP64" s="812" t="str">
        <f t="shared" si="19"/>
        <v>n.a.</v>
      </c>
      <c r="AQ64" s="812" t="str">
        <f t="shared" si="19"/>
        <v>n.a.</v>
      </c>
      <c r="AR64" s="812" t="str">
        <f t="shared" si="19"/>
        <v>n.a.</v>
      </c>
      <c r="AS64" s="812" t="str">
        <f t="shared" si="19"/>
        <v>n.a.</v>
      </c>
      <c r="AT64" s="812" t="str">
        <f t="shared" si="19"/>
        <v>n.a.</v>
      </c>
      <c r="AU64" s="812" t="str">
        <f t="shared" si="19"/>
        <v>n.a.</v>
      </c>
      <c r="CN64" s="803"/>
      <c r="CO64" s="803"/>
      <c r="CP64" s="803"/>
      <c r="CQ64" s="803"/>
      <c r="CR64" s="803"/>
      <c r="CS64" s="803"/>
      <c r="CT64" s="803"/>
      <c r="CU64" s="803"/>
      <c r="CV64" s="803"/>
      <c r="CW64" s="803"/>
      <c r="CX64" s="803"/>
      <c r="CY64" s="803"/>
      <c r="CZ64" s="803"/>
      <c r="DA64" s="803"/>
      <c r="DB64" s="803"/>
      <c r="DC64" s="803"/>
      <c r="DD64" s="803"/>
      <c r="DE64" s="803"/>
      <c r="DF64" s="803"/>
      <c r="DG64" s="803"/>
      <c r="DH64" s="803"/>
      <c r="DI64" s="803"/>
      <c r="DJ64" s="803"/>
      <c r="DK64" s="803"/>
      <c r="DL64" s="803"/>
      <c r="DM64" s="803"/>
      <c r="DN64" s="803"/>
      <c r="DO64" s="803"/>
      <c r="DP64" s="803"/>
      <c r="DQ64" s="803"/>
      <c r="DR64" s="803"/>
      <c r="DS64" s="803"/>
      <c r="DT64" s="803"/>
      <c r="DU64" s="803"/>
      <c r="DV64" s="803"/>
      <c r="DW64" s="803"/>
      <c r="DX64" s="803"/>
      <c r="DY64" s="803"/>
      <c r="DZ64" s="803"/>
      <c r="EA64" s="803"/>
      <c r="EB64" s="803"/>
    </row>
    <row r="65" spans="1:132">
      <c r="AN65" s="201"/>
      <c r="AO65" s="201"/>
      <c r="AP65" s="201"/>
      <c r="AQ65" s="201"/>
      <c r="AR65" s="201"/>
      <c r="AS65" s="201"/>
      <c r="AT65" s="201"/>
      <c r="AU65" s="201"/>
      <c r="CN65" s="803"/>
      <c r="CO65" s="803"/>
      <c r="CP65" s="803"/>
      <c r="CQ65" s="803"/>
      <c r="CR65" s="803"/>
      <c r="CS65" s="803"/>
      <c r="CT65" s="803"/>
      <c r="CU65" s="803"/>
      <c r="CV65" s="803"/>
      <c r="CW65" s="803"/>
      <c r="CX65" s="803"/>
      <c r="CY65" s="803"/>
      <c r="CZ65" s="803"/>
      <c r="DA65" s="803"/>
      <c r="DB65" s="803"/>
      <c r="DC65" s="803"/>
      <c r="DD65" s="803"/>
      <c r="DE65" s="803"/>
      <c r="DF65" s="803"/>
      <c r="DG65" s="803"/>
      <c r="DH65" s="803"/>
      <c r="DI65" s="803"/>
      <c r="DJ65" s="803"/>
      <c r="DK65" s="803"/>
      <c r="DL65" s="803"/>
      <c r="DM65" s="803"/>
      <c r="DN65" s="803"/>
      <c r="DO65" s="803"/>
      <c r="DP65" s="803"/>
      <c r="DQ65" s="803"/>
      <c r="DR65" s="803"/>
      <c r="DS65" s="803"/>
      <c r="DT65" s="803"/>
      <c r="DU65" s="803"/>
      <c r="DV65" s="803"/>
      <c r="DW65" s="803"/>
      <c r="DX65" s="803"/>
      <c r="DY65" s="803"/>
      <c r="DZ65" s="803"/>
      <c r="EA65" s="803"/>
      <c r="EB65" s="803"/>
    </row>
    <row r="66" spans="1:132">
      <c r="A66" s="804" t="s">
        <v>999</v>
      </c>
      <c r="B66" s="805" t="s">
        <v>129</v>
      </c>
      <c r="C66" s="805"/>
      <c r="D66" s="805"/>
      <c r="E66" s="805"/>
      <c r="F66" s="806"/>
      <c r="G66" s="807"/>
      <c r="H66" s="807"/>
      <c r="I66" s="807"/>
      <c r="J66" s="807"/>
      <c r="K66" s="807"/>
      <c r="L66" s="807"/>
      <c r="M66" s="807"/>
      <c r="N66" s="807"/>
      <c r="O66" s="807"/>
      <c r="P66" s="807"/>
      <c r="Q66" s="807"/>
      <c r="R66" s="807"/>
      <c r="S66" s="807"/>
      <c r="T66" s="807"/>
      <c r="U66" s="807"/>
      <c r="V66" s="807"/>
      <c r="W66" s="807"/>
      <c r="X66" s="807"/>
      <c r="Y66" s="807"/>
      <c r="Z66" s="807"/>
      <c r="AA66" s="807"/>
      <c r="AB66" s="807"/>
      <c r="AC66" s="807"/>
      <c r="AD66" s="807"/>
      <c r="AE66" s="807"/>
      <c r="AF66" s="807"/>
      <c r="AG66" s="807"/>
      <c r="AH66" s="807"/>
      <c r="AI66" s="807"/>
      <c r="AJ66" s="807"/>
      <c r="AK66" s="807"/>
      <c r="AL66" s="807"/>
      <c r="AM66" s="807"/>
      <c r="AN66" s="807"/>
      <c r="AO66" s="807"/>
      <c r="AP66" s="807"/>
      <c r="AQ66" s="807"/>
      <c r="AR66" s="807"/>
      <c r="AS66" s="807"/>
      <c r="AT66" s="807"/>
      <c r="AU66" s="807"/>
      <c r="CN66" s="803"/>
      <c r="CO66" s="803"/>
      <c r="CP66" s="803"/>
      <c r="CQ66" s="803"/>
      <c r="CR66" s="803"/>
      <c r="CS66" s="803"/>
      <c r="CT66" s="803"/>
      <c r="CU66" s="803"/>
      <c r="CV66" s="803"/>
      <c r="CW66" s="803"/>
      <c r="CX66" s="803"/>
      <c r="CY66" s="803"/>
      <c r="CZ66" s="803"/>
      <c r="DA66" s="803"/>
      <c r="DB66" s="803"/>
      <c r="DC66" s="803"/>
      <c r="DD66" s="803"/>
      <c r="DE66" s="803"/>
      <c r="DF66" s="803"/>
      <c r="DG66" s="803"/>
      <c r="DH66" s="803"/>
      <c r="DI66" s="803"/>
      <c r="DJ66" s="803"/>
      <c r="DK66" s="803"/>
      <c r="DL66" s="803"/>
      <c r="DM66" s="803"/>
      <c r="DN66" s="803"/>
      <c r="DO66" s="803"/>
      <c r="DP66" s="803"/>
      <c r="DQ66" s="803"/>
      <c r="DR66" s="803"/>
      <c r="DS66" s="803"/>
      <c r="DT66" s="803"/>
      <c r="DU66" s="803"/>
      <c r="DV66" s="803"/>
      <c r="DW66" s="803"/>
      <c r="DX66" s="803"/>
      <c r="DY66" s="803"/>
      <c r="DZ66" s="803"/>
      <c r="EA66" s="803"/>
      <c r="EB66" s="803"/>
    </row>
    <row r="67" spans="1:132">
      <c r="AN67" s="201"/>
      <c r="AO67" s="201"/>
      <c r="AP67" s="201"/>
      <c r="AQ67" s="201"/>
      <c r="AR67" s="201"/>
      <c r="AS67" s="201"/>
      <c r="AT67" s="201"/>
      <c r="AU67" s="201"/>
      <c r="CN67" s="803"/>
      <c r="CO67" s="803"/>
      <c r="CP67" s="803"/>
      <c r="CQ67" s="803"/>
      <c r="CR67" s="803"/>
      <c r="CS67" s="803"/>
      <c r="CT67" s="803"/>
      <c r="CU67" s="803"/>
      <c r="CV67" s="803"/>
      <c r="CW67" s="803"/>
      <c r="CX67" s="803"/>
      <c r="CY67" s="803"/>
      <c r="CZ67" s="803"/>
      <c r="DA67" s="803"/>
      <c r="DB67" s="803"/>
      <c r="DC67" s="803"/>
      <c r="DD67" s="803"/>
      <c r="DE67" s="803"/>
      <c r="DF67" s="803"/>
      <c r="DG67" s="803"/>
      <c r="DH67" s="803"/>
      <c r="DI67" s="803"/>
      <c r="DJ67" s="803"/>
      <c r="DK67" s="803"/>
      <c r="DL67" s="803"/>
      <c r="DM67" s="803"/>
      <c r="DN67" s="803"/>
      <c r="DO67" s="803"/>
      <c r="DP67" s="803"/>
      <c r="DQ67" s="803"/>
      <c r="DR67" s="803"/>
      <c r="DS67" s="803"/>
      <c r="DT67" s="803"/>
      <c r="DU67" s="803"/>
      <c r="DV67" s="803"/>
      <c r="DW67" s="803"/>
      <c r="DX67" s="803"/>
      <c r="DY67" s="803"/>
      <c r="DZ67" s="803"/>
      <c r="EA67" s="803"/>
      <c r="EB67" s="803"/>
    </row>
    <row r="68" spans="1:132">
      <c r="B68" s="808" t="s">
        <v>1029</v>
      </c>
      <c r="G68" s="809">
        <f t="shared" ref="G68:AU68" si="20">SUM(G70:G71)</f>
        <v>18021210.298937026</v>
      </c>
      <c r="H68" s="809">
        <f t="shared" si="20"/>
        <v>11563371.192708805</v>
      </c>
      <c r="I68" s="809">
        <f t="shared" si="20"/>
        <v>6711506.3722960949</v>
      </c>
      <c r="J68" s="809">
        <f>SUM(J70:J71)</f>
        <v>10185522.478701044</v>
      </c>
      <c r="K68" s="809">
        <f t="shared" si="20"/>
        <v>13224014.42034205</v>
      </c>
      <c r="L68" s="809">
        <f t="shared" si="20"/>
        <v>16349331.73138123</v>
      </c>
      <c r="M68" s="809">
        <f t="shared" si="20"/>
        <v>18962860.397825006</v>
      </c>
      <c r="N68" s="809">
        <f t="shared" si="20"/>
        <v>22260514.67545756</v>
      </c>
      <c r="O68" s="809">
        <f t="shared" si="20"/>
        <v>25600260.903455388</v>
      </c>
      <c r="P68" s="809">
        <f t="shared" si="20"/>
        <v>29070252.147681318</v>
      </c>
      <c r="Q68" s="809">
        <f t="shared" si="20"/>
        <v>32582335.342272524</v>
      </c>
      <c r="R68" s="809">
        <f t="shared" si="20"/>
        <v>32520949.614318099</v>
      </c>
      <c r="S68" s="809">
        <f t="shared" si="20"/>
        <v>25772273.477697939</v>
      </c>
      <c r="T68" s="809">
        <f t="shared" si="20"/>
        <v>29586938.655110624</v>
      </c>
      <c r="U68" s="809">
        <f t="shared" si="20"/>
        <v>33443695.782888584</v>
      </c>
      <c r="V68" s="809">
        <f t="shared" si="20"/>
        <v>23049943.570461076</v>
      </c>
      <c r="W68" s="809">
        <f t="shared" si="20"/>
        <v>26525157.069871735</v>
      </c>
      <c r="X68" s="809">
        <f t="shared" si="20"/>
        <v>30684496.180471174</v>
      </c>
      <c r="Y68" s="809">
        <f t="shared" si="20"/>
        <v>34885927.241435885</v>
      </c>
      <c r="Z68" s="809">
        <f t="shared" si="20"/>
        <v>39217603.318628699</v>
      </c>
      <c r="AA68" s="809">
        <f t="shared" si="20"/>
        <v>43591371.346186787</v>
      </c>
      <c r="AB68" s="809">
        <f t="shared" si="20"/>
        <v>45641896.160138726</v>
      </c>
      <c r="AC68" s="809">
        <f t="shared" si="20"/>
        <v>40876260.449897483</v>
      </c>
      <c r="AD68" s="809">
        <f t="shared" si="20"/>
        <v>46545095.938161634</v>
      </c>
      <c r="AE68" s="809">
        <f t="shared" si="20"/>
        <v>52127153.261263609</v>
      </c>
      <c r="AF68" s="809">
        <f t="shared" si="20"/>
        <v>57710585.485066243</v>
      </c>
      <c r="AG68" s="809">
        <f t="shared" si="20"/>
        <v>62653358.948746026</v>
      </c>
      <c r="AH68" s="809">
        <f t="shared" si="20"/>
        <v>68151387.908087134</v>
      </c>
      <c r="AI68" s="809">
        <f t="shared" si="20"/>
        <v>73562638.702266082</v>
      </c>
      <c r="AJ68" s="809">
        <f t="shared" si="20"/>
        <v>64594510.040712103</v>
      </c>
      <c r="AK68" s="809">
        <f t="shared" si="20"/>
        <v>69920357.570429519</v>
      </c>
      <c r="AL68" s="809">
        <f t="shared" si="20"/>
        <v>0</v>
      </c>
      <c r="AM68" s="809">
        <f t="shared" si="20"/>
        <v>0</v>
      </c>
      <c r="AN68" s="809">
        <f t="shared" si="20"/>
        <v>0</v>
      </c>
      <c r="AO68" s="809">
        <f t="shared" si="20"/>
        <v>0</v>
      </c>
      <c r="AP68" s="809">
        <f t="shared" si="20"/>
        <v>0</v>
      </c>
      <c r="AQ68" s="809">
        <f t="shared" si="20"/>
        <v>0</v>
      </c>
      <c r="AR68" s="809">
        <f t="shared" si="20"/>
        <v>0</v>
      </c>
      <c r="AS68" s="809">
        <f t="shared" si="20"/>
        <v>0</v>
      </c>
      <c r="AT68" s="809">
        <f t="shared" si="20"/>
        <v>0</v>
      </c>
      <c r="AU68" s="809">
        <f t="shared" si="20"/>
        <v>0</v>
      </c>
      <c r="CN68" s="803"/>
      <c r="CO68" s="803"/>
      <c r="CP68" s="803"/>
      <c r="CQ68" s="803"/>
      <c r="CR68" s="803"/>
      <c r="CS68" s="803"/>
      <c r="CT68" s="803"/>
      <c r="CU68" s="803"/>
      <c r="CV68" s="803"/>
      <c r="CW68" s="803"/>
      <c r="CX68" s="803"/>
      <c r="CY68" s="803"/>
      <c r="CZ68" s="803"/>
      <c r="DA68" s="803"/>
      <c r="DB68" s="803"/>
      <c r="DC68" s="803"/>
      <c r="DD68" s="803"/>
      <c r="DE68" s="803"/>
      <c r="DF68" s="803"/>
      <c r="DG68" s="803"/>
      <c r="DH68" s="803"/>
      <c r="DI68" s="803"/>
      <c r="DJ68" s="803"/>
      <c r="DK68" s="803"/>
      <c r="DL68" s="803"/>
      <c r="DM68" s="803"/>
      <c r="DN68" s="803"/>
      <c r="DO68" s="803"/>
      <c r="DP68" s="803"/>
      <c r="DQ68" s="803"/>
      <c r="DR68" s="803"/>
      <c r="DS68" s="803"/>
      <c r="DT68" s="803"/>
      <c r="DU68" s="803"/>
      <c r="DV68" s="803"/>
      <c r="DW68" s="803"/>
      <c r="DX68" s="803"/>
      <c r="DY68" s="803"/>
      <c r="DZ68" s="803"/>
      <c r="EA68" s="803"/>
      <c r="EB68" s="803"/>
    </row>
    <row r="69" spans="1:132">
      <c r="AN69" s="201"/>
      <c r="AO69" s="201"/>
      <c r="AP69" s="201"/>
      <c r="AQ69" s="201"/>
      <c r="AR69" s="201"/>
      <c r="AS69" s="201"/>
      <c r="AT69" s="201"/>
      <c r="AU69" s="201"/>
      <c r="CN69" s="803"/>
      <c r="CO69" s="803"/>
      <c r="CP69" s="803"/>
      <c r="CQ69" s="803"/>
      <c r="CR69" s="803"/>
      <c r="CS69" s="803"/>
      <c r="CT69" s="803"/>
      <c r="CU69" s="803"/>
      <c r="CV69" s="803"/>
      <c r="CW69" s="803"/>
      <c r="CX69" s="803"/>
      <c r="CY69" s="803"/>
      <c r="CZ69" s="803"/>
      <c r="DA69" s="803"/>
      <c r="DB69" s="803"/>
      <c r="DC69" s="803"/>
      <c r="DD69" s="803"/>
      <c r="DE69" s="803"/>
      <c r="DF69" s="803"/>
      <c r="DG69" s="803"/>
      <c r="DH69" s="803"/>
      <c r="DI69" s="803"/>
      <c r="DJ69" s="803"/>
      <c r="DK69" s="803"/>
      <c r="DL69" s="803"/>
      <c r="DM69" s="803"/>
      <c r="DN69" s="803"/>
      <c r="DO69" s="803"/>
      <c r="DP69" s="803"/>
      <c r="DQ69" s="803"/>
      <c r="DR69" s="803"/>
      <c r="DS69" s="803"/>
      <c r="DT69" s="803"/>
      <c r="DU69" s="803"/>
      <c r="DV69" s="803"/>
      <c r="DW69" s="803"/>
      <c r="DX69" s="803"/>
      <c r="DY69" s="803"/>
      <c r="DZ69" s="803"/>
      <c r="EA69" s="803"/>
      <c r="EB69" s="803"/>
    </row>
    <row r="70" spans="1:132">
      <c r="B70" s="201" t="s">
        <v>1030</v>
      </c>
      <c r="G70" s="813">
        <v>18021210.298937026</v>
      </c>
      <c r="H70" s="813">
        <v>11563371.192708805</v>
      </c>
      <c r="I70" s="813">
        <v>0</v>
      </c>
      <c r="J70" s="813">
        <v>3474016.1064049471</v>
      </c>
      <c r="K70" s="813">
        <v>6512508.0480459537</v>
      </c>
      <c r="L70" s="813">
        <v>9637825.3590851333</v>
      </c>
      <c r="M70" s="813">
        <v>12251354.02552891</v>
      </c>
      <c r="N70" s="813">
        <v>15549008.303161465</v>
      </c>
      <c r="O70" s="813">
        <v>18888754.531159293</v>
      </c>
      <c r="P70" s="813">
        <v>22358745.775385223</v>
      </c>
      <c r="Q70" s="813">
        <v>25870828.969976429</v>
      </c>
      <c r="R70" s="813">
        <v>25809443.242022004</v>
      </c>
      <c r="S70" s="813">
        <v>19060767.105401844</v>
      </c>
      <c r="T70" s="813">
        <v>22875432.282814529</v>
      </c>
      <c r="U70" s="813">
        <v>26732189.410592489</v>
      </c>
      <c r="V70" s="813">
        <v>16338437.198164981</v>
      </c>
      <c r="W70" s="813">
        <v>19813650.69757564</v>
      </c>
      <c r="X70" s="813">
        <v>23972989.80817508</v>
      </c>
      <c r="Y70" s="813">
        <v>28174420.869139791</v>
      </c>
      <c r="Z70" s="813">
        <v>32506096.946332604</v>
      </c>
      <c r="AA70" s="813">
        <v>36879864.973890692</v>
      </c>
      <c r="AB70" s="813">
        <v>38930389.787842631</v>
      </c>
      <c r="AC70" s="813">
        <v>34164754.077601388</v>
      </c>
      <c r="AD70" s="813">
        <v>39833589.565865539</v>
      </c>
      <c r="AE70" s="813">
        <v>45415646.888967514</v>
      </c>
      <c r="AF70" s="813">
        <v>50999079.112770148</v>
      </c>
      <c r="AG70" s="813">
        <v>55941852.576449931</v>
      </c>
      <c r="AH70" s="813">
        <v>61439881.535791039</v>
      </c>
      <c r="AI70" s="813">
        <v>66851132.32996998</v>
      </c>
      <c r="AJ70" s="813">
        <v>57883003.668416008</v>
      </c>
      <c r="AK70" s="813">
        <v>63208851.198133424</v>
      </c>
      <c r="AL70" s="813">
        <v>0</v>
      </c>
      <c r="AM70" s="813">
        <v>0</v>
      </c>
      <c r="AN70" s="813">
        <v>0</v>
      </c>
      <c r="AO70" s="813">
        <v>0</v>
      </c>
      <c r="AP70" s="813">
        <v>0</v>
      </c>
      <c r="AQ70" s="813">
        <v>0</v>
      </c>
      <c r="AR70" s="813">
        <v>0</v>
      </c>
      <c r="AS70" s="813">
        <v>0</v>
      </c>
      <c r="AT70" s="813">
        <v>0</v>
      </c>
      <c r="AU70" s="813">
        <v>0</v>
      </c>
      <c r="CN70" s="803"/>
      <c r="CO70" s="803"/>
      <c r="CP70" s="803"/>
      <c r="CQ70" s="803"/>
      <c r="CR70" s="803"/>
      <c r="CS70" s="803"/>
      <c r="CT70" s="803"/>
      <c r="CU70" s="803"/>
      <c r="CV70" s="803"/>
      <c r="CW70" s="803"/>
      <c r="CX70" s="803"/>
      <c r="CY70" s="803"/>
      <c r="CZ70" s="803"/>
      <c r="DA70" s="803"/>
      <c r="DB70" s="803"/>
      <c r="DC70" s="803"/>
      <c r="DD70" s="803"/>
      <c r="DE70" s="803"/>
      <c r="DF70" s="803"/>
      <c r="DG70" s="803"/>
      <c r="DH70" s="803"/>
      <c r="DI70" s="803"/>
      <c r="DJ70" s="803"/>
      <c r="DK70" s="803"/>
      <c r="DL70" s="803"/>
      <c r="DM70" s="803"/>
      <c r="DN70" s="803"/>
      <c r="DO70" s="803"/>
      <c r="DP70" s="803"/>
      <c r="DQ70" s="803"/>
      <c r="DR70" s="803"/>
      <c r="DS70" s="803"/>
      <c r="DT70" s="803"/>
      <c r="DU70" s="803"/>
      <c r="DV70" s="803"/>
      <c r="DW70" s="803"/>
      <c r="DX70" s="803"/>
      <c r="DY70" s="803"/>
      <c r="DZ70" s="803"/>
      <c r="EA70" s="803"/>
      <c r="EB70" s="803"/>
    </row>
    <row r="71" spans="1:132">
      <c r="B71" s="201" t="s">
        <v>220</v>
      </c>
      <c r="G71" s="813">
        <v>0</v>
      </c>
      <c r="H71" s="813">
        <v>0</v>
      </c>
      <c r="I71" s="813">
        <v>6711506.3722960949</v>
      </c>
      <c r="J71" s="813">
        <v>6711506.3722960958</v>
      </c>
      <c r="K71" s="813">
        <v>6711506.3722960958</v>
      </c>
      <c r="L71" s="813">
        <v>6711506.3722960958</v>
      </c>
      <c r="M71" s="813">
        <v>6711506.3722960958</v>
      </c>
      <c r="N71" s="813">
        <v>6711506.3722960958</v>
      </c>
      <c r="O71" s="813">
        <v>6711506.3722960958</v>
      </c>
      <c r="P71" s="813">
        <v>6711506.3722960958</v>
      </c>
      <c r="Q71" s="813">
        <v>6711506.3722960958</v>
      </c>
      <c r="R71" s="813">
        <v>6711506.3722960958</v>
      </c>
      <c r="S71" s="813">
        <v>6711506.3722960958</v>
      </c>
      <c r="T71" s="813">
        <v>6711506.3722960958</v>
      </c>
      <c r="U71" s="813">
        <v>6711506.3722960958</v>
      </c>
      <c r="V71" s="813">
        <v>6711506.3722960958</v>
      </c>
      <c r="W71" s="813">
        <v>6711506.3722960958</v>
      </c>
      <c r="X71" s="813">
        <v>6711506.3722960958</v>
      </c>
      <c r="Y71" s="813">
        <v>6711506.3722960958</v>
      </c>
      <c r="Z71" s="813">
        <v>6711506.3722960958</v>
      </c>
      <c r="AA71" s="813">
        <v>6711506.3722960958</v>
      </c>
      <c r="AB71" s="813">
        <v>6711506.3722960958</v>
      </c>
      <c r="AC71" s="813">
        <v>6711506.3722960958</v>
      </c>
      <c r="AD71" s="813">
        <v>6711506.3722960958</v>
      </c>
      <c r="AE71" s="813">
        <v>6711506.3722960958</v>
      </c>
      <c r="AF71" s="813">
        <v>6711506.3722960958</v>
      </c>
      <c r="AG71" s="813">
        <v>6711506.3722960958</v>
      </c>
      <c r="AH71" s="813">
        <v>6711506.3722960958</v>
      </c>
      <c r="AI71" s="813">
        <v>6711506.3722960958</v>
      </c>
      <c r="AJ71" s="813">
        <v>6711506.3722960958</v>
      </c>
      <c r="AK71" s="813">
        <v>6711506.3722960958</v>
      </c>
      <c r="AL71" s="813">
        <v>0</v>
      </c>
      <c r="AM71" s="813">
        <v>0</v>
      </c>
      <c r="AN71" s="813">
        <v>0</v>
      </c>
      <c r="AO71" s="813">
        <v>0</v>
      </c>
      <c r="AP71" s="813">
        <v>0</v>
      </c>
      <c r="AQ71" s="813">
        <v>0</v>
      </c>
      <c r="AR71" s="813">
        <v>0</v>
      </c>
      <c r="AS71" s="813">
        <v>0</v>
      </c>
      <c r="AT71" s="813">
        <v>0</v>
      </c>
      <c r="AU71" s="813">
        <v>0</v>
      </c>
      <c r="CN71" s="803"/>
      <c r="CO71" s="803"/>
      <c r="CP71" s="803"/>
      <c r="CQ71" s="803"/>
      <c r="CR71" s="803"/>
      <c r="CS71" s="803"/>
      <c r="CT71" s="803"/>
      <c r="CU71" s="803"/>
      <c r="CV71" s="803"/>
      <c r="CW71" s="803"/>
      <c r="CX71" s="803"/>
      <c r="CY71" s="803"/>
      <c r="CZ71" s="803"/>
      <c r="DA71" s="803"/>
      <c r="DB71" s="803"/>
      <c r="DC71" s="803"/>
      <c r="DD71" s="803"/>
      <c r="DE71" s="803"/>
      <c r="DF71" s="803"/>
      <c r="DG71" s="803"/>
      <c r="DH71" s="803"/>
      <c r="DI71" s="803"/>
      <c r="DJ71" s="803"/>
      <c r="DK71" s="803"/>
      <c r="DL71" s="803"/>
      <c r="DM71" s="803"/>
      <c r="DN71" s="803"/>
      <c r="DO71" s="803"/>
      <c r="DP71" s="803"/>
      <c r="DQ71" s="803"/>
      <c r="DR71" s="803"/>
      <c r="DS71" s="803"/>
      <c r="DT71" s="803"/>
      <c r="DU71" s="803"/>
      <c r="DV71" s="803"/>
      <c r="DW71" s="803"/>
      <c r="DX71" s="803"/>
      <c r="DY71" s="803"/>
      <c r="DZ71" s="803"/>
      <c r="EA71" s="803"/>
      <c r="EB71" s="803"/>
    </row>
    <row r="72" spans="1:132">
      <c r="J72" s="803"/>
      <c r="AN72" s="201"/>
      <c r="AO72" s="201"/>
      <c r="AP72" s="201"/>
      <c r="AQ72" s="201"/>
      <c r="AR72" s="201"/>
      <c r="AS72" s="201"/>
      <c r="AT72" s="201"/>
      <c r="AU72" s="201"/>
      <c r="CN72" s="803"/>
      <c r="CO72" s="803"/>
      <c r="CP72" s="803"/>
      <c r="CQ72" s="803"/>
      <c r="CR72" s="803"/>
      <c r="CS72" s="803"/>
      <c r="CT72" s="803"/>
      <c r="CU72" s="803"/>
      <c r="CV72" s="803"/>
      <c r="CW72" s="803"/>
      <c r="CX72" s="803"/>
      <c r="CY72" s="803"/>
      <c r="CZ72" s="803"/>
      <c r="DA72" s="803"/>
      <c r="DB72" s="803"/>
      <c r="DC72" s="803"/>
      <c r="DD72" s="803"/>
      <c r="DE72" s="803"/>
      <c r="DF72" s="803"/>
      <c r="DG72" s="803"/>
      <c r="DH72" s="803"/>
      <c r="DI72" s="803"/>
      <c r="DJ72" s="803"/>
      <c r="DK72" s="803"/>
      <c r="DL72" s="803"/>
      <c r="DM72" s="803"/>
      <c r="DN72" s="803"/>
      <c r="DO72" s="803"/>
      <c r="DP72" s="803"/>
      <c r="DQ72" s="803"/>
      <c r="DR72" s="803"/>
      <c r="DS72" s="803"/>
      <c r="DT72" s="803"/>
      <c r="DU72" s="803"/>
      <c r="DV72" s="803"/>
      <c r="DW72" s="803"/>
      <c r="DX72" s="803"/>
      <c r="DY72" s="803"/>
      <c r="DZ72" s="803"/>
      <c r="EA72" s="803"/>
      <c r="EB72" s="803"/>
    </row>
    <row r="73" spans="1:132">
      <c r="B73" s="808" t="s">
        <v>1031</v>
      </c>
      <c r="G73" s="809">
        <f t="shared" ref="G73:AU73" si="21">SUM(G75:G78)</f>
        <v>1954932.6092102104</v>
      </c>
      <c r="H73" s="809">
        <f t="shared" si="21"/>
        <v>28070015.874246072</v>
      </c>
      <c r="I73" s="809">
        <f t="shared" si="21"/>
        <v>38948830.479564287</v>
      </c>
      <c r="J73" s="809">
        <f t="shared" si="21"/>
        <v>36802989.155604698</v>
      </c>
      <c r="K73" s="809">
        <f t="shared" si="21"/>
        <v>34710995.673940815</v>
      </c>
      <c r="L73" s="809">
        <f t="shared" si="21"/>
        <v>32794334.655276589</v>
      </c>
      <c r="M73" s="809">
        <f t="shared" si="21"/>
        <v>31472829.550144505</v>
      </c>
      <c r="N73" s="809">
        <f t="shared" si="21"/>
        <v>29758596.139417015</v>
      </c>
      <c r="O73" s="809">
        <f t="shared" si="21"/>
        <v>28075589.720469542</v>
      </c>
      <c r="P73" s="809">
        <f t="shared" si="21"/>
        <v>26547620.533781715</v>
      </c>
      <c r="Q73" s="809">
        <f t="shared" si="21"/>
        <v>25040269.183650635</v>
      </c>
      <c r="R73" s="809">
        <f t="shared" si="21"/>
        <v>27380747.973497361</v>
      </c>
      <c r="S73" s="809">
        <f t="shared" si="21"/>
        <v>36385052.771704726</v>
      </c>
      <c r="T73" s="809">
        <f t="shared" si="21"/>
        <v>34903241.101196878</v>
      </c>
      <c r="U73" s="809">
        <f t="shared" si="21"/>
        <v>33427067.090328954</v>
      </c>
      <c r="V73" s="809">
        <f t="shared" si="21"/>
        <v>46459193.065283641</v>
      </c>
      <c r="W73" s="809">
        <f t="shared" si="21"/>
        <v>45363022.663885526</v>
      </c>
      <c r="X73" s="809">
        <f t="shared" si="21"/>
        <v>43817466.705089428</v>
      </c>
      <c r="Y73" s="809">
        <f t="shared" si="21"/>
        <v>42255315.973590165</v>
      </c>
      <c r="Z73" s="809">
        <f t="shared" si="21"/>
        <v>40794999.086863667</v>
      </c>
      <c r="AA73" s="809">
        <f t="shared" si="21"/>
        <v>39295469.738902621</v>
      </c>
      <c r="AB73" s="809">
        <f t="shared" si="21"/>
        <v>41575680.244363487</v>
      </c>
      <c r="AC73" s="809">
        <f t="shared" si="21"/>
        <v>50410530.009518065</v>
      </c>
      <c r="AD73" s="809">
        <f t="shared" si="21"/>
        <v>48450717.041850239</v>
      </c>
      <c r="AE73" s="809">
        <f t="shared" si="21"/>
        <v>46395178.132901378</v>
      </c>
      <c r="AF73" s="809">
        <f t="shared" si="21"/>
        <v>44341524.541512616</v>
      </c>
      <c r="AG73" s="809">
        <f t="shared" si="21"/>
        <v>42672905.814857192</v>
      </c>
      <c r="AH73" s="809">
        <f t="shared" si="21"/>
        <v>40335320.485084146</v>
      </c>
      <c r="AI73" s="809">
        <f t="shared" si="21"/>
        <v>37683016.671739236</v>
      </c>
      <c r="AJ73" s="809">
        <f t="shared" si="21"/>
        <v>49077337.913473204</v>
      </c>
      <c r="AK73" s="809">
        <f t="shared" si="21"/>
        <v>38991826.280648202</v>
      </c>
      <c r="AL73" s="809">
        <f t="shared" si="21"/>
        <v>31055613.209876649</v>
      </c>
      <c r="AM73" s="809">
        <f t="shared" si="21"/>
        <v>31055613.209876649</v>
      </c>
      <c r="AN73" s="809">
        <f t="shared" si="21"/>
        <v>31055613.209876649</v>
      </c>
      <c r="AO73" s="809">
        <f t="shared" si="21"/>
        <v>31055613.209876649</v>
      </c>
      <c r="AP73" s="809">
        <f t="shared" si="21"/>
        <v>31055613.209876649</v>
      </c>
      <c r="AQ73" s="809">
        <f t="shared" si="21"/>
        <v>31055613.209876649</v>
      </c>
      <c r="AR73" s="809">
        <f t="shared" si="21"/>
        <v>31055613.209876649</v>
      </c>
      <c r="AS73" s="809">
        <f t="shared" si="21"/>
        <v>31055613.209876649</v>
      </c>
      <c r="AT73" s="809">
        <f t="shared" si="21"/>
        <v>31055613.209876649</v>
      </c>
      <c r="AU73" s="809">
        <f t="shared" si="21"/>
        <v>31055613.209876649</v>
      </c>
      <c r="CN73" s="803"/>
      <c r="CO73" s="803"/>
      <c r="CP73" s="803"/>
      <c r="CQ73" s="803"/>
      <c r="CR73" s="803"/>
      <c r="CS73" s="803"/>
      <c r="CT73" s="803"/>
      <c r="CU73" s="803"/>
      <c r="CV73" s="803"/>
      <c r="CW73" s="803"/>
      <c r="CX73" s="803"/>
      <c r="CY73" s="803"/>
      <c r="CZ73" s="803"/>
      <c r="DA73" s="803"/>
      <c r="DB73" s="803"/>
      <c r="DC73" s="803"/>
      <c r="DD73" s="803"/>
      <c r="DE73" s="803"/>
      <c r="DF73" s="803"/>
      <c r="DG73" s="803"/>
      <c r="DH73" s="803"/>
      <c r="DI73" s="803"/>
      <c r="DJ73" s="803"/>
      <c r="DK73" s="803"/>
      <c r="DL73" s="803"/>
      <c r="DM73" s="803"/>
      <c r="DN73" s="803"/>
      <c r="DO73" s="803"/>
      <c r="DP73" s="803"/>
      <c r="DQ73" s="803"/>
      <c r="DR73" s="803"/>
      <c r="DS73" s="803"/>
      <c r="DT73" s="803"/>
      <c r="DU73" s="803"/>
      <c r="DV73" s="803"/>
      <c r="DW73" s="803"/>
      <c r="DX73" s="803"/>
      <c r="DY73" s="803"/>
      <c r="DZ73" s="803"/>
      <c r="EA73" s="803"/>
      <c r="EB73" s="803"/>
    </row>
    <row r="74" spans="1:132">
      <c r="B74" s="808"/>
      <c r="J74" s="809"/>
      <c r="AN74" s="201"/>
      <c r="AO74" s="201"/>
      <c r="AP74" s="201"/>
      <c r="AQ74" s="201"/>
      <c r="AR74" s="201"/>
      <c r="AS74" s="201"/>
      <c r="AT74" s="201"/>
      <c r="AU74" s="201"/>
      <c r="CN74" s="803"/>
      <c r="CO74" s="803"/>
      <c r="CP74" s="803"/>
      <c r="CQ74" s="803"/>
      <c r="CR74" s="803"/>
      <c r="CS74" s="803"/>
      <c r="CT74" s="803"/>
      <c r="CU74" s="803"/>
      <c r="CV74" s="803"/>
      <c r="CW74" s="803"/>
      <c r="CX74" s="803"/>
      <c r="CY74" s="803"/>
      <c r="CZ74" s="803"/>
      <c r="DA74" s="803"/>
      <c r="DB74" s="803"/>
      <c r="DC74" s="803"/>
      <c r="DD74" s="803"/>
      <c r="DE74" s="803"/>
      <c r="DF74" s="803"/>
      <c r="DG74" s="803"/>
      <c r="DH74" s="803"/>
      <c r="DI74" s="803"/>
      <c r="DJ74" s="803"/>
      <c r="DK74" s="803"/>
      <c r="DL74" s="803"/>
      <c r="DM74" s="803"/>
      <c r="DN74" s="803"/>
      <c r="DO74" s="803"/>
      <c r="DP74" s="803"/>
      <c r="DQ74" s="803"/>
      <c r="DR74" s="803"/>
      <c r="DS74" s="803"/>
      <c r="DT74" s="803"/>
      <c r="DU74" s="803"/>
      <c r="DV74" s="803"/>
      <c r="DW74" s="803"/>
      <c r="DX74" s="803"/>
      <c r="DY74" s="803"/>
      <c r="DZ74" s="803"/>
      <c r="EA74" s="803"/>
      <c r="EB74" s="803"/>
    </row>
    <row r="75" spans="1:132">
      <c r="B75" s="201" t="s">
        <v>133</v>
      </c>
      <c r="G75" s="813">
        <v>1863725.6055269334</v>
      </c>
      <c r="H75" s="813">
        <v>6735174.515971709</v>
      </c>
      <c r="I75" s="813">
        <v>6948861.4336222336</v>
      </c>
      <c r="J75" s="813">
        <v>7188665.5114257326</v>
      </c>
      <c r="K75" s="813">
        <v>7471194.8423322383</v>
      </c>
      <c r="L75" s="813">
        <v>7765119.9532528026</v>
      </c>
      <c r="M75" s="813">
        <v>8068035.1571510714</v>
      </c>
      <c r="N75" s="813">
        <v>8377467.878223462</v>
      </c>
      <c r="O75" s="813">
        <v>8690858.8565338906</v>
      </c>
      <c r="P75" s="813">
        <v>9005539.0600765031</v>
      </c>
      <c r="Q75" s="813">
        <v>9318702.4796148185</v>
      </c>
      <c r="R75" s="813">
        <v>9627373.7354770675</v>
      </c>
      <c r="S75" s="813">
        <v>9928369.0899132732</v>
      </c>
      <c r="T75" s="813">
        <v>10218248.994916469</v>
      </c>
      <c r="U75" s="813">
        <v>10493259.655050073</v>
      </c>
      <c r="V75" s="813">
        <v>10749260.157606613</v>
      </c>
      <c r="W75" s="813">
        <v>10981630.376327328</v>
      </c>
      <c r="X75" s="813">
        <v>11185152.860943059</v>
      </c>
      <c r="Y75" s="813">
        <v>11353858.903821586</v>
      </c>
      <c r="Z75" s="813">
        <v>11480824.280397698</v>
      </c>
      <c r="AA75" s="813">
        <v>11557892.651324032</v>
      </c>
      <c r="AB75" s="813">
        <v>11575292.201395063</v>
      </c>
      <c r="AC75" s="813">
        <v>11521089.77067275</v>
      </c>
      <c r="AD75" s="813">
        <v>11380388.437744411</v>
      </c>
      <c r="AE75" s="813">
        <v>11134101.959021542</v>
      </c>
      <c r="AF75" s="813">
        <v>10756992.824576335</v>
      </c>
      <c r="AG75" s="813">
        <v>10214339.584411116</v>
      </c>
      <c r="AH75" s="813">
        <v>9455820.1817014087</v>
      </c>
      <c r="AI75" s="813">
        <v>8403032.8587046079</v>
      </c>
      <c r="AJ75" s="813">
        <v>6919780.3308700817</v>
      </c>
      <c r="AK75" s="813">
        <v>4721050.8197272141</v>
      </c>
      <c r="AL75" s="813">
        <v>707528.607770456</v>
      </c>
      <c r="AM75" s="813">
        <v>683601.8591000936</v>
      </c>
      <c r="AN75" s="813">
        <v>660484.24987038039</v>
      </c>
      <c r="AO75" s="813">
        <v>638148.41712266975</v>
      </c>
      <c r="AP75" s="813">
        <v>616567.92324130097</v>
      </c>
      <c r="AQ75" s="813">
        <v>595717.22466094326</v>
      </c>
      <c r="AR75" s="813">
        <v>575571.64163217542</v>
      </c>
      <c r="AS75" s="813">
        <v>556107.32900951337</v>
      </c>
      <c r="AT75" s="813">
        <v>537301.24802730943</v>
      </c>
      <c r="AU75" s="813">
        <v>519131.13903011632</v>
      </c>
      <c r="CN75" s="803"/>
      <c r="CO75" s="803"/>
      <c r="CP75" s="803"/>
      <c r="CQ75" s="803"/>
      <c r="CR75" s="803"/>
      <c r="CS75" s="803"/>
      <c r="CT75" s="803"/>
      <c r="CU75" s="803"/>
      <c r="CV75" s="803"/>
      <c r="CW75" s="803"/>
      <c r="CX75" s="803"/>
      <c r="CY75" s="803"/>
      <c r="CZ75" s="803"/>
      <c r="DA75" s="803"/>
      <c r="DB75" s="803"/>
      <c r="DC75" s="803"/>
      <c r="DD75" s="803"/>
      <c r="DE75" s="803"/>
      <c r="DF75" s="803"/>
      <c r="DG75" s="803"/>
      <c r="DH75" s="803"/>
      <c r="DI75" s="803"/>
      <c r="DJ75" s="803"/>
      <c r="DK75" s="803"/>
      <c r="DL75" s="803"/>
      <c r="DM75" s="803"/>
      <c r="DN75" s="803"/>
      <c r="DO75" s="803"/>
      <c r="DP75" s="803"/>
      <c r="DQ75" s="803"/>
      <c r="DR75" s="803"/>
      <c r="DS75" s="803"/>
      <c r="DT75" s="803"/>
      <c r="DU75" s="803"/>
      <c r="DV75" s="803"/>
      <c r="DW75" s="803"/>
      <c r="DX75" s="803"/>
      <c r="DY75" s="803"/>
      <c r="DZ75" s="803"/>
      <c r="EA75" s="803"/>
      <c r="EB75" s="803"/>
    </row>
    <row r="76" spans="1:132">
      <c r="B76" s="201" t="s">
        <v>1032</v>
      </c>
      <c r="G76" s="813">
        <v>0</v>
      </c>
      <c r="H76" s="813">
        <v>19909874.272556521</v>
      </c>
      <c r="I76" s="813">
        <v>29054013.49717617</v>
      </c>
      <c r="J76" s="813">
        <v>25289041.94367943</v>
      </c>
      <c r="K76" s="813">
        <v>21788684.144564647</v>
      </c>
      <c r="L76" s="813">
        <v>18557490.493323762</v>
      </c>
      <c r="M76" s="813">
        <v>15993765.429151569</v>
      </c>
      <c r="N76" s="813">
        <v>13122388.944335796</v>
      </c>
      <c r="O76" s="813">
        <v>10365622.246722115</v>
      </c>
      <c r="P76" s="813">
        <v>7841641.0746720433</v>
      </c>
      <c r="Q76" s="813">
        <v>5415210.1279681493</v>
      </c>
      <c r="R76" s="813">
        <v>6783725.7938013067</v>
      </c>
      <c r="S76" s="813">
        <v>14540158.282812322</v>
      </c>
      <c r="T76" s="813">
        <v>11898337.590216711</v>
      </c>
      <c r="U76" s="813">
        <v>9357263.108832743</v>
      </c>
      <c r="V76" s="813">
        <v>20930220.94188901</v>
      </c>
      <c r="W76" s="813">
        <v>18466779.786508407</v>
      </c>
      <c r="X76" s="813">
        <v>15673389.518115625</v>
      </c>
      <c r="Y76" s="813">
        <v>12986506.288016865</v>
      </c>
      <c r="Z76" s="813">
        <v>10524764.675596077</v>
      </c>
      <c r="AA76" s="813">
        <v>8153366.4544904642</v>
      </c>
      <c r="AB76" s="813">
        <v>9570124.2660570759</v>
      </c>
      <c r="AC76" s="813">
        <v>17337756.849292222</v>
      </c>
      <c r="AD76" s="813">
        <v>14485606.532869002</v>
      </c>
      <c r="AE76" s="813">
        <v>11745228.640123731</v>
      </c>
      <c r="AF76" s="813">
        <v>9234968.8263872173</v>
      </c>
      <c r="AG76" s="813">
        <v>7354903.2772154454</v>
      </c>
      <c r="AH76" s="813">
        <v>5118807.0219161035</v>
      </c>
      <c r="AI76" s="813">
        <v>2964233.0766098592</v>
      </c>
      <c r="AJ76" s="813">
        <v>14905303.755605804</v>
      </c>
      <c r="AK76" s="813">
        <v>6215384.7654998982</v>
      </c>
      <c r="AL76" s="813">
        <v>1735963.5290849032</v>
      </c>
      <c r="AM76" s="813">
        <v>1677257.8278522466</v>
      </c>
      <c r="AN76" s="813">
        <v>1620537.3983718338</v>
      </c>
      <c r="AO76" s="813">
        <v>1565735.1039968403</v>
      </c>
      <c r="AP76" s="813">
        <v>1512786.0784645041</v>
      </c>
      <c r="AQ76" s="813">
        <v>1461627.6491177343</v>
      </c>
      <c r="AR76" s="813">
        <v>1412199.2627231609</v>
      </c>
      <c r="AS76" s="813">
        <v>1364442.4137978232</v>
      </c>
      <c r="AT76" s="813">
        <v>1318300.5753596597</v>
      </c>
      <c r="AU76" s="813">
        <v>1273719.1320198334</v>
      </c>
      <c r="CN76" s="803"/>
      <c r="CO76" s="803"/>
      <c r="CP76" s="803"/>
      <c r="CQ76" s="803"/>
      <c r="CR76" s="803"/>
      <c r="CS76" s="803"/>
      <c r="CT76" s="803"/>
      <c r="CU76" s="803"/>
      <c r="CV76" s="803"/>
      <c r="CW76" s="803"/>
      <c r="CX76" s="803"/>
      <c r="CY76" s="803"/>
      <c r="CZ76" s="803"/>
      <c r="DA76" s="803"/>
      <c r="DB76" s="803"/>
      <c r="DC76" s="803"/>
      <c r="DD76" s="803"/>
      <c r="DE76" s="803"/>
      <c r="DF76" s="803"/>
      <c r="DG76" s="803"/>
      <c r="DH76" s="803"/>
      <c r="DI76" s="803"/>
      <c r="DJ76" s="803"/>
      <c r="DK76" s="803"/>
      <c r="DL76" s="803"/>
      <c r="DM76" s="803"/>
      <c r="DN76" s="803"/>
      <c r="DO76" s="803"/>
      <c r="DP76" s="803"/>
      <c r="DQ76" s="803"/>
      <c r="DR76" s="803"/>
      <c r="DS76" s="803"/>
      <c r="DT76" s="803"/>
      <c r="DU76" s="803"/>
      <c r="DV76" s="803"/>
      <c r="DW76" s="803"/>
      <c r="DX76" s="803"/>
      <c r="DY76" s="803"/>
      <c r="DZ76" s="803"/>
      <c r="EA76" s="803"/>
      <c r="EB76" s="803"/>
    </row>
    <row r="77" spans="1:132">
      <c r="B77" s="201" t="s">
        <v>1033</v>
      </c>
      <c r="G77" s="813">
        <v>91207.00368327694</v>
      </c>
      <c r="H77" s="813">
        <v>430588.325049276</v>
      </c>
      <c r="I77" s="813">
        <v>718764.29121199576</v>
      </c>
      <c r="J77" s="813">
        <v>1007830.8019666434</v>
      </c>
      <c r="K77" s="813">
        <v>1278457.1876780684</v>
      </c>
      <c r="L77" s="813">
        <v>1560082.0255076722</v>
      </c>
      <c r="M77" s="813">
        <v>1853090.690635066</v>
      </c>
      <c r="N77" s="813">
        <v>2157787.2042585979</v>
      </c>
      <c r="O77" s="813">
        <v>2474391.9715939271</v>
      </c>
      <c r="P77" s="813">
        <v>2803038.850445624</v>
      </c>
      <c r="Q77" s="813">
        <v>3143771.4390057209</v>
      </c>
      <c r="R77" s="813">
        <v>3496538.4436455793</v>
      </c>
      <c r="S77" s="813">
        <v>3861187.9512551385</v>
      </c>
      <c r="T77" s="813">
        <v>4237460.3831230626</v>
      </c>
      <c r="U77" s="813">
        <v>4624979.8441095334</v>
      </c>
      <c r="V77" s="813">
        <v>5023243.4956282303</v>
      </c>
      <c r="W77" s="813">
        <v>5431608.464362748</v>
      </c>
      <c r="X77" s="813">
        <v>5849275.6365300659</v>
      </c>
      <c r="Y77" s="813">
        <v>6275269.4579602778</v>
      </c>
      <c r="Z77" s="813">
        <v>6708412.528556915</v>
      </c>
      <c r="AA77" s="813">
        <v>7147293.2892381512</v>
      </c>
      <c r="AB77" s="813">
        <v>7590224.3550693356</v>
      </c>
      <c r="AC77" s="813">
        <v>8035187.8841365408</v>
      </c>
      <c r="AD77" s="813">
        <v>8479762.4865766186</v>
      </c>
      <c r="AE77" s="813">
        <v>8921022.9979925174</v>
      </c>
      <c r="AF77" s="813">
        <v>9355398.8076428436</v>
      </c>
      <c r="AG77" s="813">
        <v>9778465.8388620298</v>
      </c>
      <c r="AH77" s="813">
        <v>10184625.827257765</v>
      </c>
      <c r="AI77" s="813">
        <v>10566578.749395078</v>
      </c>
      <c r="AJ77" s="813">
        <v>10914373.241480147</v>
      </c>
      <c r="AK77" s="813">
        <v>11213452.107302994</v>
      </c>
      <c r="AL77" s="813">
        <v>11432597.828707229</v>
      </c>
      <c r="AM77" s="813">
        <v>11456524.577377591</v>
      </c>
      <c r="AN77" s="813">
        <v>11479642.186607305</v>
      </c>
      <c r="AO77" s="813">
        <v>11501978.019355016</v>
      </c>
      <c r="AP77" s="813">
        <v>11523558.513236385</v>
      </c>
      <c r="AQ77" s="813">
        <v>11544409.211816743</v>
      </c>
      <c r="AR77" s="813">
        <v>11564554.79484551</v>
      </c>
      <c r="AS77" s="813">
        <v>11584019.107468173</v>
      </c>
      <c r="AT77" s="813">
        <v>11602825.188450377</v>
      </c>
      <c r="AU77" s="813">
        <v>11620995.29744757</v>
      </c>
      <c r="CN77" s="803"/>
      <c r="CO77" s="803"/>
      <c r="CP77" s="803"/>
      <c r="CQ77" s="803"/>
      <c r="CR77" s="803"/>
      <c r="CS77" s="803"/>
      <c r="CT77" s="803"/>
      <c r="CU77" s="803"/>
      <c r="CV77" s="803"/>
      <c r="CW77" s="803"/>
      <c r="CX77" s="803"/>
      <c r="CY77" s="803"/>
      <c r="CZ77" s="803"/>
      <c r="DA77" s="803"/>
      <c r="DB77" s="803"/>
      <c r="DC77" s="803"/>
      <c r="DD77" s="803"/>
      <c r="DE77" s="803"/>
      <c r="DF77" s="803"/>
      <c r="DG77" s="803"/>
      <c r="DH77" s="803"/>
      <c r="DI77" s="803"/>
      <c r="DJ77" s="803"/>
      <c r="DK77" s="803"/>
      <c r="DL77" s="803"/>
      <c r="DM77" s="803"/>
      <c r="DN77" s="803"/>
      <c r="DO77" s="803"/>
      <c r="DP77" s="803"/>
      <c r="DQ77" s="803"/>
      <c r="DR77" s="803"/>
      <c r="DS77" s="803"/>
      <c r="DT77" s="803"/>
      <c r="DU77" s="803"/>
      <c r="DV77" s="803"/>
      <c r="DW77" s="803"/>
      <c r="DX77" s="803"/>
      <c r="DY77" s="803"/>
      <c r="DZ77" s="803"/>
      <c r="EA77" s="803"/>
      <c r="EB77" s="803"/>
    </row>
    <row r="78" spans="1:132">
      <c r="B78" s="201" t="s">
        <v>1034</v>
      </c>
      <c r="G78" s="813">
        <v>0</v>
      </c>
      <c r="H78" s="813">
        <v>994378.76066856459</v>
      </c>
      <c r="I78" s="813">
        <v>2227191.2575538903</v>
      </c>
      <c r="J78" s="813">
        <v>3317450.8985328898</v>
      </c>
      <c r="K78" s="813">
        <v>4172659.4993658587</v>
      </c>
      <c r="L78" s="813">
        <v>4911642.18319235</v>
      </c>
      <c r="M78" s="813">
        <v>5557938.2732068002</v>
      </c>
      <c r="N78" s="813">
        <v>6100952.1125991568</v>
      </c>
      <c r="O78" s="813">
        <v>6544716.6456196066</v>
      </c>
      <c r="P78" s="813">
        <v>6897401.5485875402</v>
      </c>
      <c r="Q78" s="813">
        <v>7162585.1370619442</v>
      </c>
      <c r="R78" s="813">
        <v>7473110.000573406</v>
      </c>
      <c r="S78" s="813">
        <v>8055337.4477239922</v>
      </c>
      <c r="T78" s="813">
        <v>8549194.1329406332</v>
      </c>
      <c r="U78" s="813">
        <v>8951564.4823366012</v>
      </c>
      <c r="V78" s="813">
        <v>9756468.4701597821</v>
      </c>
      <c r="W78" s="813">
        <v>10483004.036687037</v>
      </c>
      <c r="X78" s="813">
        <v>11109648.68950068</v>
      </c>
      <c r="Y78" s="813">
        <v>11639681.323791435</v>
      </c>
      <c r="Z78" s="813">
        <v>12080997.602312975</v>
      </c>
      <c r="AA78" s="813">
        <v>12436917.343849977</v>
      </c>
      <c r="AB78" s="813">
        <v>12840039.421842013</v>
      </c>
      <c r="AC78" s="813">
        <v>13516495.50541655</v>
      </c>
      <c r="AD78" s="813">
        <v>14104959.584660213</v>
      </c>
      <c r="AE78" s="813">
        <v>14594824.535763593</v>
      </c>
      <c r="AF78" s="813">
        <v>14994164.082906218</v>
      </c>
      <c r="AG78" s="813">
        <v>15325197.114368601</v>
      </c>
      <c r="AH78" s="813">
        <v>15576067.454208862</v>
      </c>
      <c r="AI78" s="813">
        <v>15749171.987029687</v>
      </c>
      <c r="AJ78" s="813">
        <v>16337880.585517172</v>
      </c>
      <c r="AK78" s="813">
        <v>16841938.588118099</v>
      </c>
      <c r="AL78" s="813">
        <v>17179523.24431406</v>
      </c>
      <c r="AM78" s="813">
        <v>17238228.945546716</v>
      </c>
      <c r="AN78" s="813">
        <v>17294949.375027128</v>
      </c>
      <c r="AO78" s="813">
        <v>17349751.669402122</v>
      </c>
      <c r="AP78" s="813">
        <v>17402700.694934458</v>
      </c>
      <c r="AQ78" s="813">
        <v>17453859.124281228</v>
      </c>
      <c r="AR78" s="813">
        <v>17503287.510675803</v>
      </c>
      <c r="AS78" s="813">
        <v>17551044.35960114</v>
      </c>
      <c r="AT78" s="813">
        <v>17597186.198039304</v>
      </c>
      <c r="AU78" s="813">
        <v>17641767.641379129</v>
      </c>
      <c r="CN78" s="803"/>
      <c r="CO78" s="803"/>
      <c r="CP78" s="803"/>
      <c r="CQ78" s="803"/>
      <c r="CR78" s="803"/>
      <c r="CS78" s="803"/>
      <c r="CT78" s="803"/>
      <c r="CU78" s="803"/>
      <c r="CV78" s="803"/>
      <c r="CW78" s="803"/>
      <c r="CX78" s="803"/>
      <c r="CY78" s="803"/>
      <c r="CZ78" s="803"/>
      <c r="DA78" s="803"/>
      <c r="DB78" s="803"/>
      <c r="DC78" s="803"/>
      <c r="DD78" s="803"/>
      <c r="DE78" s="803"/>
      <c r="DF78" s="803"/>
      <c r="DG78" s="803"/>
      <c r="DH78" s="803"/>
      <c r="DI78" s="803"/>
      <c r="DJ78" s="803"/>
      <c r="DK78" s="803"/>
      <c r="DL78" s="803"/>
      <c r="DM78" s="803"/>
      <c r="DN78" s="803"/>
      <c r="DO78" s="803"/>
      <c r="DP78" s="803"/>
      <c r="DQ78" s="803"/>
      <c r="DR78" s="803"/>
      <c r="DS78" s="803"/>
      <c r="DT78" s="803"/>
      <c r="DU78" s="803"/>
      <c r="DV78" s="803"/>
      <c r="DW78" s="803"/>
      <c r="DX78" s="803"/>
      <c r="DY78" s="803"/>
      <c r="DZ78" s="803"/>
      <c r="EA78" s="803"/>
      <c r="EB78" s="803"/>
    </row>
    <row r="79" spans="1:132">
      <c r="AN79" s="201"/>
      <c r="AO79" s="201"/>
      <c r="AP79" s="201"/>
      <c r="AQ79" s="201"/>
      <c r="AR79" s="201"/>
      <c r="AS79" s="201"/>
      <c r="AT79" s="201"/>
      <c r="AU79" s="201"/>
      <c r="CN79" s="803"/>
      <c r="CO79" s="803"/>
      <c r="CP79" s="803"/>
      <c r="CQ79" s="803"/>
      <c r="CR79" s="803"/>
      <c r="CS79" s="803"/>
      <c r="CT79" s="803"/>
      <c r="CU79" s="803"/>
      <c r="CV79" s="803"/>
      <c r="CW79" s="803"/>
      <c r="CX79" s="803"/>
      <c r="CY79" s="803"/>
      <c r="CZ79" s="803"/>
      <c r="DA79" s="803"/>
      <c r="DB79" s="803"/>
      <c r="DC79" s="803"/>
      <c r="DD79" s="803"/>
      <c r="DE79" s="803"/>
      <c r="DF79" s="803"/>
      <c r="DG79" s="803"/>
      <c r="DH79" s="803"/>
      <c r="DI79" s="803"/>
      <c r="DJ79" s="803"/>
      <c r="DK79" s="803"/>
      <c r="DL79" s="803"/>
      <c r="DM79" s="803"/>
      <c r="DN79" s="803"/>
      <c r="DO79" s="803"/>
      <c r="DP79" s="803"/>
      <c r="DQ79" s="803"/>
      <c r="DR79" s="803"/>
      <c r="DS79" s="803"/>
      <c r="DT79" s="803"/>
      <c r="DU79" s="803"/>
      <c r="DV79" s="803"/>
      <c r="DW79" s="803"/>
      <c r="DX79" s="803"/>
      <c r="DY79" s="803"/>
      <c r="DZ79" s="803"/>
      <c r="EA79" s="803"/>
      <c r="EB79" s="803"/>
    </row>
    <row r="80" spans="1:132">
      <c r="B80" s="816" t="s">
        <v>1035</v>
      </c>
      <c r="G80" s="809">
        <f t="shared" ref="G80:AU80" si="22">SUM(G73,G68)</f>
        <v>19976142.908147238</v>
      </c>
      <c r="H80" s="809">
        <f t="shared" si="22"/>
        <v>39633387.066954881</v>
      </c>
      <c r="I80" s="809">
        <f t="shared" si="22"/>
        <v>45660336.851860382</v>
      </c>
      <c r="J80" s="809">
        <f t="shared" si="22"/>
        <v>46988511.634305745</v>
      </c>
      <c r="K80" s="809">
        <f t="shared" si="22"/>
        <v>47935010.094282866</v>
      </c>
      <c r="L80" s="809">
        <f t="shared" si="22"/>
        <v>49143666.386657819</v>
      </c>
      <c r="M80" s="809">
        <f t="shared" si="22"/>
        <v>50435689.947969511</v>
      </c>
      <c r="N80" s="809">
        <f t="shared" si="22"/>
        <v>52019110.814874575</v>
      </c>
      <c r="O80" s="809">
        <f t="shared" si="22"/>
        <v>53675850.623924926</v>
      </c>
      <c r="P80" s="809">
        <f t="shared" si="22"/>
        <v>55617872.681463033</v>
      </c>
      <c r="Q80" s="809">
        <f t="shared" si="22"/>
        <v>57622604.525923163</v>
      </c>
      <c r="R80" s="809">
        <f t="shared" si="22"/>
        <v>59901697.587815464</v>
      </c>
      <c r="S80" s="809">
        <f t="shared" si="22"/>
        <v>62157326.249402665</v>
      </c>
      <c r="T80" s="809">
        <f t="shared" si="22"/>
        <v>64490179.756307498</v>
      </c>
      <c r="U80" s="809">
        <f t="shared" si="22"/>
        <v>66870762.873217538</v>
      </c>
      <c r="V80" s="809">
        <f t="shared" si="22"/>
        <v>69509136.635744721</v>
      </c>
      <c r="W80" s="809">
        <f t="shared" si="22"/>
        <v>71888179.733757257</v>
      </c>
      <c r="X80" s="809">
        <f t="shared" si="22"/>
        <v>74501962.885560602</v>
      </c>
      <c r="Y80" s="809">
        <f t="shared" si="22"/>
        <v>77141243.215026051</v>
      </c>
      <c r="Z80" s="809">
        <f t="shared" si="22"/>
        <v>80012602.405492365</v>
      </c>
      <c r="AA80" s="809">
        <f t="shared" si="22"/>
        <v>82886841.085089415</v>
      </c>
      <c r="AB80" s="809">
        <f t="shared" si="22"/>
        <v>87217576.404502213</v>
      </c>
      <c r="AC80" s="809">
        <f t="shared" si="22"/>
        <v>91286790.459415555</v>
      </c>
      <c r="AD80" s="809">
        <f t="shared" si="22"/>
        <v>94995812.98001188</v>
      </c>
      <c r="AE80" s="809">
        <f t="shared" si="22"/>
        <v>98522331.394164979</v>
      </c>
      <c r="AF80" s="809">
        <f t="shared" si="22"/>
        <v>102052110.02657886</v>
      </c>
      <c r="AG80" s="809">
        <f t="shared" si="22"/>
        <v>105326264.76360321</v>
      </c>
      <c r="AH80" s="809">
        <f t="shared" si="22"/>
        <v>108486708.39317128</v>
      </c>
      <c r="AI80" s="809">
        <f t="shared" si="22"/>
        <v>111245655.37400532</v>
      </c>
      <c r="AJ80" s="809">
        <f t="shared" si="22"/>
        <v>113671847.95418531</v>
      </c>
      <c r="AK80" s="809">
        <f t="shared" si="22"/>
        <v>108912183.85107772</v>
      </c>
      <c r="AL80" s="809">
        <f t="shared" si="22"/>
        <v>31055613.209876649</v>
      </c>
      <c r="AM80" s="809">
        <f t="shared" si="22"/>
        <v>31055613.209876649</v>
      </c>
      <c r="AN80" s="809">
        <f t="shared" si="22"/>
        <v>31055613.209876649</v>
      </c>
      <c r="AO80" s="809">
        <f t="shared" si="22"/>
        <v>31055613.209876649</v>
      </c>
      <c r="AP80" s="809">
        <f t="shared" si="22"/>
        <v>31055613.209876649</v>
      </c>
      <c r="AQ80" s="809">
        <f t="shared" si="22"/>
        <v>31055613.209876649</v>
      </c>
      <c r="AR80" s="809">
        <f t="shared" si="22"/>
        <v>31055613.209876649</v>
      </c>
      <c r="AS80" s="809">
        <f t="shared" si="22"/>
        <v>31055613.209876649</v>
      </c>
      <c r="AT80" s="809">
        <f t="shared" si="22"/>
        <v>31055613.209876649</v>
      </c>
      <c r="AU80" s="809">
        <f t="shared" si="22"/>
        <v>31055613.209876649</v>
      </c>
      <c r="CN80" s="803"/>
      <c r="CO80" s="803"/>
      <c r="CP80" s="803"/>
      <c r="CQ80" s="803"/>
      <c r="CR80" s="803"/>
      <c r="CS80" s="803"/>
      <c r="CT80" s="803"/>
      <c r="CU80" s="803"/>
      <c r="CV80" s="803"/>
      <c r="CW80" s="803"/>
      <c r="CX80" s="803"/>
      <c r="CY80" s="803"/>
      <c r="CZ80" s="803"/>
      <c r="DA80" s="803"/>
      <c r="DB80" s="803"/>
      <c r="DC80" s="803"/>
      <c r="DD80" s="803"/>
      <c r="DE80" s="803"/>
      <c r="DF80" s="803"/>
      <c r="DG80" s="803"/>
      <c r="DH80" s="803"/>
      <c r="DI80" s="803"/>
      <c r="DJ80" s="803"/>
      <c r="DK80" s="803"/>
      <c r="DL80" s="803"/>
      <c r="DM80" s="803"/>
      <c r="DN80" s="803"/>
      <c r="DO80" s="803"/>
      <c r="DP80" s="803"/>
      <c r="DQ80" s="803"/>
      <c r="DR80" s="803"/>
      <c r="DS80" s="803"/>
      <c r="DT80" s="803"/>
      <c r="DU80" s="803"/>
      <c r="DV80" s="803"/>
      <c r="DW80" s="803"/>
      <c r="DX80" s="803"/>
      <c r="DY80" s="803"/>
      <c r="DZ80" s="803"/>
      <c r="EA80" s="803"/>
      <c r="EB80" s="803"/>
    </row>
    <row r="81" spans="2:132">
      <c r="AN81" s="201"/>
      <c r="AO81" s="201"/>
      <c r="AP81" s="201"/>
      <c r="AQ81" s="201"/>
      <c r="AR81" s="201"/>
      <c r="AS81" s="201"/>
      <c r="AT81" s="201"/>
      <c r="AU81" s="201"/>
      <c r="CN81" s="803"/>
      <c r="CO81" s="803"/>
      <c r="CP81" s="803"/>
      <c r="CQ81" s="803"/>
      <c r="CR81" s="803"/>
      <c r="CS81" s="803"/>
      <c r="CT81" s="803"/>
      <c r="CU81" s="803"/>
      <c r="CV81" s="803"/>
      <c r="CW81" s="803"/>
      <c r="CX81" s="803"/>
      <c r="CY81" s="803"/>
      <c r="CZ81" s="803"/>
      <c r="DA81" s="803"/>
      <c r="DB81" s="803"/>
      <c r="DC81" s="803"/>
      <c r="DD81" s="803"/>
      <c r="DE81" s="803"/>
      <c r="DF81" s="803"/>
      <c r="DG81" s="803"/>
      <c r="DH81" s="803"/>
      <c r="DI81" s="803"/>
      <c r="DJ81" s="803"/>
      <c r="DK81" s="803"/>
      <c r="DL81" s="803"/>
      <c r="DM81" s="803"/>
      <c r="DN81" s="803"/>
      <c r="DO81" s="803"/>
      <c r="DP81" s="803"/>
      <c r="DQ81" s="803"/>
      <c r="DR81" s="803"/>
      <c r="DS81" s="803"/>
      <c r="DT81" s="803"/>
      <c r="DU81" s="803"/>
      <c r="DV81" s="803"/>
      <c r="DW81" s="803"/>
      <c r="DX81" s="803"/>
      <c r="DY81" s="803"/>
      <c r="DZ81" s="803"/>
      <c r="EA81" s="803"/>
      <c r="EB81" s="803"/>
    </row>
    <row r="82" spans="2:132">
      <c r="B82" s="808" t="s">
        <v>1036</v>
      </c>
      <c r="G82" s="809">
        <f t="shared" ref="G82:AU82" si="23">SUM(G84:G87)</f>
        <v>0</v>
      </c>
      <c r="H82" s="809">
        <f t="shared" si="23"/>
        <v>22757404.217748024</v>
      </c>
      <c r="I82" s="809">
        <f t="shared" si="23"/>
        <v>25213124.958792046</v>
      </c>
      <c r="J82" s="809">
        <f t="shared" si="23"/>
        <v>23952142.969379649</v>
      </c>
      <c r="K82" s="809">
        <f t="shared" si="23"/>
        <v>22756093.187743012</v>
      </c>
      <c r="L82" s="809">
        <f t="shared" si="23"/>
        <v>21495111.198330615</v>
      </c>
      <c r="M82" s="809">
        <f t="shared" si="23"/>
        <v>20255641.769864053</v>
      </c>
      <c r="N82" s="809">
        <f t="shared" si="23"/>
        <v>18994659.780451652</v>
      </c>
      <c r="O82" s="809">
        <f t="shared" si="23"/>
        <v>17755190.351985086</v>
      </c>
      <c r="P82" s="809">
        <f t="shared" si="23"/>
        <v>16494208.362572687</v>
      </c>
      <c r="Q82" s="809">
        <f t="shared" si="23"/>
        <v>15254738.934106121</v>
      </c>
      <c r="R82" s="809">
        <f t="shared" si="23"/>
        <v>13993756.944693722</v>
      </c>
      <c r="S82" s="809">
        <f t="shared" si="23"/>
        <v>12754287.516227154</v>
      </c>
      <c r="T82" s="809">
        <f t="shared" si="23"/>
        <v>11493305.526814757</v>
      </c>
      <c r="U82" s="809">
        <f t="shared" si="23"/>
        <v>10253836.098348191</v>
      </c>
      <c r="V82" s="809">
        <f t="shared" si="23"/>
        <v>8992854.108935792</v>
      </c>
      <c r="W82" s="809">
        <f t="shared" si="23"/>
        <v>7753384.6804692261</v>
      </c>
      <c r="X82" s="809">
        <f t="shared" si="23"/>
        <v>6492402.6910568271</v>
      </c>
      <c r="Y82" s="809">
        <f t="shared" si="23"/>
        <v>5252933.2625902612</v>
      </c>
      <c r="Z82" s="809">
        <f t="shared" si="23"/>
        <v>3991951.2731778612</v>
      </c>
      <c r="AA82" s="809">
        <f t="shared" si="23"/>
        <v>2752481.8447112949</v>
      </c>
      <c r="AB82" s="809">
        <f t="shared" si="23"/>
        <v>2741725.5642383783</v>
      </c>
      <c r="AC82" s="809">
        <f t="shared" si="23"/>
        <v>2752481.8447112949</v>
      </c>
      <c r="AD82" s="809">
        <f t="shared" si="23"/>
        <v>2741725.5642383783</v>
      </c>
      <c r="AE82" s="809">
        <f t="shared" si="23"/>
        <v>2752481.8447112949</v>
      </c>
      <c r="AF82" s="809">
        <f t="shared" si="23"/>
        <v>2741725.5642383783</v>
      </c>
      <c r="AG82" s="809">
        <f t="shared" si="23"/>
        <v>2752481.8447112949</v>
      </c>
      <c r="AH82" s="809">
        <f t="shared" si="23"/>
        <v>2741725.5642383783</v>
      </c>
      <c r="AI82" s="809">
        <f t="shared" si="23"/>
        <v>2752481.8447112949</v>
      </c>
      <c r="AJ82" s="809">
        <f t="shared" si="23"/>
        <v>2741725.5642383783</v>
      </c>
      <c r="AK82" s="809">
        <f t="shared" si="23"/>
        <v>2752481.8447112949</v>
      </c>
      <c r="AL82" s="809">
        <f t="shared" si="23"/>
        <v>0</v>
      </c>
      <c r="AM82" s="809">
        <f t="shared" si="23"/>
        <v>0</v>
      </c>
      <c r="AN82" s="809">
        <f t="shared" si="23"/>
        <v>0</v>
      </c>
      <c r="AO82" s="809">
        <f t="shared" si="23"/>
        <v>0</v>
      </c>
      <c r="AP82" s="809">
        <f t="shared" si="23"/>
        <v>0</v>
      </c>
      <c r="AQ82" s="809">
        <f t="shared" si="23"/>
        <v>0</v>
      </c>
      <c r="AR82" s="809">
        <f t="shared" si="23"/>
        <v>0</v>
      </c>
      <c r="AS82" s="809">
        <f t="shared" si="23"/>
        <v>0</v>
      </c>
      <c r="AT82" s="809">
        <f t="shared" si="23"/>
        <v>0</v>
      </c>
      <c r="AU82" s="809">
        <f t="shared" si="23"/>
        <v>0</v>
      </c>
      <c r="CN82" s="803"/>
      <c r="CO82" s="803"/>
      <c r="CP82" s="803"/>
      <c r="CQ82" s="803"/>
      <c r="CR82" s="803"/>
      <c r="CS82" s="803"/>
      <c r="CT82" s="803"/>
      <c r="CU82" s="803"/>
      <c r="CV82" s="803"/>
      <c r="CW82" s="803"/>
      <c r="CX82" s="803"/>
      <c r="CY82" s="803"/>
      <c r="CZ82" s="803"/>
      <c r="DA82" s="803"/>
      <c r="DB82" s="803"/>
      <c r="DC82" s="803"/>
      <c r="DD82" s="803"/>
      <c r="DE82" s="803"/>
      <c r="DF82" s="803"/>
      <c r="DG82" s="803"/>
      <c r="DH82" s="803"/>
      <c r="DI82" s="803"/>
      <c r="DJ82" s="803"/>
      <c r="DK82" s="803"/>
      <c r="DL82" s="803"/>
      <c r="DM82" s="803"/>
      <c r="DN82" s="803"/>
      <c r="DO82" s="803"/>
      <c r="DP82" s="803"/>
      <c r="DQ82" s="803"/>
      <c r="DR82" s="803"/>
      <c r="DS82" s="803"/>
      <c r="DT82" s="803"/>
      <c r="DU82" s="803"/>
      <c r="DV82" s="803"/>
      <c r="DW82" s="803"/>
      <c r="DX82" s="803"/>
      <c r="DY82" s="803"/>
      <c r="DZ82" s="803"/>
      <c r="EA82" s="803"/>
      <c r="EB82" s="803"/>
    </row>
    <row r="83" spans="2:132">
      <c r="AN83" s="201"/>
      <c r="AO83" s="201"/>
      <c r="AP83" s="201"/>
      <c r="AQ83" s="201"/>
      <c r="AR83" s="201"/>
      <c r="AS83" s="201"/>
      <c r="AT83" s="201"/>
      <c r="AU83" s="201"/>
      <c r="CN83" s="803"/>
      <c r="CO83" s="803"/>
      <c r="CP83" s="803"/>
      <c r="CQ83" s="803"/>
      <c r="CR83" s="803"/>
      <c r="CS83" s="803"/>
      <c r="CT83" s="803"/>
      <c r="CU83" s="803"/>
      <c r="CV83" s="803"/>
      <c r="CW83" s="803"/>
      <c r="CX83" s="803"/>
      <c r="CY83" s="803"/>
      <c r="CZ83" s="803"/>
      <c r="DA83" s="803"/>
      <c r="DB83" s="803"/>
      <c r="DC83" s="803"/>
      <c r="DD83" s="803"/>
      <c r="DE83" s="803"/>
      <c r="DF83" s="803"/>
      <c r="DG83" s="803"/>
      <c r="DH83" s="803"/>
      <c r="DI83" s="803"/>
      <c r="DJ83" s="803"/>
      <c r="DK83" s="803"/>
      <c r="DL83" s="803"/>
      <c r="DM83" s="803"/>
      <c r="DN83" s="803"/>
      <c r="DO83" s="803"/>
      <c r="DP83" s="803"/>
      <c r="DQ83" s="803"/>
      <c r="DR83" s="803"/>
      <c r="DS83" s="803"/>
      <c r="DT83" s="803"/>
      <c r="DU83" s="803"/>
      <c r="DV83" s="803"/>
      <c r="DW83" s="803"/>
      <c r="DX83" s="803"/>
      <c r="DY83" s="803"/>
      <c r="DZ83" s="803"/>
      <c r="EA83" s="803"/>
      <c r="EB83" s="803"/>
    </row>
    <row r="84" spans="2:132">
      <c r="B84" s="201" t="s">
        <v>1037</v>
      </c>
      <c r="G84" s="813">
        <v>0</v>
      </c>
      <c r="H84" s="813">
        <v>0</v>
      </c>
      <c r="I84" s="813">
        <v>311982.69666666677</v>
      </c>
      <c r="J84" s="813">
        <v>311982.69666666683</v>
      </c>
      <c r="K84" s="813">
        <v>311982.69666666683</v>
      </c>
      <c r="L84" s="813">
        <v>311982.69666666683</v>
      </c>
      <c r="M84" s="813">
        <v>311982.69666666683</v>
      </c>
      <c r="N84" s="813">
        <v>311982.69666666683</v>
      </c>
      <c r="O84" s="813">
        <v>311982.69666666683</v>
      </c>
      <c r="P84" s="813">
        <v>311982.69666666683</v>
      </c>
      <c r="Q84" s="813">
        <v>311982.69666666683</v>
      </c>
      <c r="R84" s="813">
        <v>311982.69666666683</v>
      </c>
      <c r="S84" s="813">
        <v>311982.69666666683</v>
      </c>
      <c r="T84" s="813">
        <v>311982.69666666683</v>
      </c>
      <c r="U84" s="813">
        <v>311982.69666666683</v>
      </c>
      <c r="V84" s="813">
        <v>311982.69666666683</v>
      </c>
      <c r="W84" s="813">
        <v>311982.69666666683</v>
      </c>
      <c r="X84" s="813">
        <v>311982.69666666683</v>
      </c>
      <c r="Y84" s="813">
        <v>311982.69666666683</v>
      </c>
      <c r="Z84" s="813">
        <v>311982.69666666683</v>
      </c>
      <c r="AA84" s="813">
        <v>311982.69666666683</v>
      </c>
      <c r="AB84" s="813">
        <v>311982.69666666683</v>
      </c>
      <c r="AC84" s="813">
        <v>311982.69666666683</v>
      </c>
      <c r="AD84" s="813">
        <v>311982.69666666683</v>
      </c>
      <c r="AE84" s="813">
        <v>311982.69666666683</v>
      </c>
      <c r="AF84" s="813">
        <v>311982.69666666683</v>
      </c>
      <c r="AG84" s="813">
        <v>311982.69666666683</v>
      </c>
      <c r="AH84" s="813">
        <v>311982.69666666683</v>
      </c>
      <c r="AI84" s="813">
        <v>311982.69666666683</v>
      </c>
      <c r="AJ84" s="813">
        <v>311982.69666666683</v>
      </c>
      <c r="AK84" s="813">
        <v>311982.69666666683</v>
      </c>
      <c r="AL84" s="813">
        <v>0</v>
      </c>
      <c r="AM84" s="813">
        <v>0</v>
      </c>
      <c r="AN84" s="813">
        <v>0</v>
      </c>
      <c r="AO84" s="813">
        <v>0</v>
      </c>
      <c r="AP84" s="813">
        <v>0</v>
      </c>
      <c r="AQ84" s="813">
        <v>0</v>
      </c>
      <c r="AR84" s="813">
        <v>0</v>
      </c>
      <c r="AS84" s="813">
        <v>0</v>
      </c>
      <c r="AT84" s="813">
        <v>0</v>
      </c>
      <c r="AU84" s="813">
        <v>0</v>
      </c>
      <c r="CN84" s="803"/>
      <c r="CO84" s="803"/>
      <c r="CP84" s="803"/>
      <c r="CQ84" s="803"/>
      <c r="CR84" s="803"/>
      <c r="CS84" s="803"/>
      <c r="CT84" s="803"/>
      <c r="CU84" s="803"/>
      <c r="CV84" s="803"/>
      <c r="CW84" s="803"/>
      <c r="CX84" s="803"/>
      <c r="CY84" s="803"/>
      <c r="CZ84" s="803"/>
      <c r="DA84" s="803"/>
      <c r="DB84" s="803"/>
      <c r="DC84" s="803"/>
      <c r="DD84" s="803"/>
      <c r="DE84" s="803"/>
      <c r="DF84" s="803"/>
      <c r="DG84" s="803"/>
      <c r="DH84" s="803"/>
      <c r="DI84" s="803"/>
      <c r="DJ84" s="803"/>
      <c r="DK84" s="803"/>
      <c r="DL84" s="803"/>
      <c r="DM84" s="803"/>
      <c r="DN84" s="803"/>
      <c r="DO84" s="803"/>
      <c r="DP84" s="803"/>
      <c r="DQ84" s="803"/>
      <c r="DR84" s="803"/>
      <c r="DS84" s="803"/>
      <c r="DT84" s="803"/>
      <c r="DU84" s="803"/>
      <c r="DV84" s="803"/>
      <c r="DW84" s="803"/>
      <c r="DX84" s="803"/>
      <c r="DY84" s="803"/>
      <c r="DZ84" s="803"/>
      <c r="EA84" s="803"/>
      <c r="EB84" s="803"/>
    </row>
    <row r="85" spans="2:132">
      <c r="B85" s="201" t="s">
        <v>222</v>
      </c>
      <c r="G85" s="813">
        <v>0</v>
      </c>
      <c r="H85" s="813">
        <v>253341.45683734259</v>
      </c>
      <c r="I85" s="813">
        <v>2045220.6469094965</v>
      </c>
      <c r="J85" s="813">
        <v>2034464.3664365821</v>
      </c>
      <c r="K85" s="813">
        <v>2088640.2937394278</v>
      </c>
      <c r="L85" s="813">
        <v>2077884.013266512</v>
      </c>
      <c r="M85" s="813">
        <v>2088640.2937394285</v>
      </c>
      <c r="N85" s="813">
        <v>2077884.013266512</v>
      </c>
      <c r="O85" s="813">
        <v>2088640.2937394285</v>
      </c>
      <c r="P85" s="813">
        <v>2077884.013266512</v>
      </c>
      <c r="Q85" s="813">
        <v>2088640.2937394285</v>
      </c>
      <c r="R85" s="813">
        <v>2077884.013266512</v>
      </c>
      <c r="S85" s="813">
        <v>2088640.2937394285</v>
      </c>
      <c r="T85" s="813">
        <v>2077884.013266512</v>
      </c>
      <c r="U85" s="813">
        <v>2088640.2937394285</v>
      </c>
      <c r="V85" s="813">
        <v>2077884.013266512</v>
      </c>
      <c r="W85" s="813">
        <v>2088640.2937394285</v>
      </c>
      <c r="X85" s="813">
        <v>2077884.013266512</v>
      </c>
      <c r="Y85" s="813">
        <v>2088640.2937394285</v>
      </c>
      <c r="Z85" s="813">
        <v>2077884.013266512</v>
      </c>
      <c r="AA85" s="813">
        <v>2088640.2937394285</v>
      </c>
      <c r="AB85" s="813">
        <v>2077884.013266512</v>
      </c>
      <c r="AC85" s="813">
        <v>2088640.2937394285</v>
      </c>
      <c r="AD85" s="813">
        <v>2077884.013266512</v>
      </c>
      <c r="AE85" s="813">
        <v>2088640.2937394285</v>
      </c>
      <c r="AF85" s="813">
        <v>2077884.013266512</v>
      </c>
      <c r="AG85" s="813">
        <v>2088640.2937394285</v>
      </c>
      <c r="AH85" s="813">
        <v>2077884.013266512</v>
      </c>
      <c r="AI85" s="813">
        <v>2088640.2937394285</v>
      </c>
      <c r="AJ85" s="813">
        <v>2077884.013266512</v>
      </c>
      <c r="AK85" s="813">
        <v>2088640.2937394285</v>
      </c>
      <c r="AL85" s="813">
        <v>0</v>
      </c>
      <c r="AM85" s="813">
        <v>0</v>
      </c>
      <c r="AN85" s="813">
        <v>0</v>
      </c>
      <c r="AO85" s="813">
        <v>0</v>
      </c>
      <c r="AP85" s="813">
        <v>0</v>
      </c>
      <c r="AQ85" s="813">
        <v>0</v>
      </c>
      <c r="AR85" s="813">
        <v>0</v>
      </c>
      <c r="AS85" s="813">
        <v>0</v>
      </c>
      <c r="AT85" s="813">
        <v>0</v>
      </c>
      <c r="AU85" s="813">
        <v>0</v>
      </c>
      <c r="CN85" s="803"/>
      <c r="CO85" s="803"/>
      <c r="CP85" s="803"/>
      <c r="CQ85" s="803"/>
      <c r="CR85" s="803"/>
      <c r="CS85" s="803"/>
      <c r="CT85" s="803"/>
      <c r="CU85" s="803"/>
      <c r="CV85" s="803"/>
      <c r="CW85" s="803"/>
      <c r="CX85" s="803"/>
      <c r="CY85" s="803"/>
      <c r="CZ85" s="803"/>
      <c r="DA85" s="803"/>
      <c r="DB85" s="803"/>
      <c r="DC85" s="803"/>
      <c r="DD85" s="803"/>
      <c r="DE85" s="803"/>
      <c r="DF85" s="803"/>
      <c r="DG85" s="803"/>
      <c r="DH85" s="803"/>
      <c r="DI85" s="803"/>
      <c r="DJ85" s="803"/>
      <c r="DK85" s="803"/>
      <c r="DL85" s="803"/>
      <c r="DM85" s="803"/>
      <c r="DN85" s="803"/>
      <c r="DO85" s="803"/>
      <c r="DP85" s="803"/>
      <c r="DQ85" s="803"/>
      <c r="DR85" s="803"/>
      <c r="DS85" s="803"/>
      <c r="DT85" s="803"/>
      <c r="DU85" s="803"/>
      <c r="DV85" s="803"/>
      <c r="DW85" s="803"/>
      <c r="DX85" s="803"/>
      <c r="DY85" s="803"/>
      <c r="DZ85" s="803"/>
      <c r="EA85" s="803"/>
      <c r="EB85" s="803"/>
    </row>
    <row r="86" spans="2:132">
      <c r="B86" s="201" t="s">
        <v>1038</v>
      </c>
      <c r="G86" s="813">
        <v>0</v>
      </c>
      <c r="H86" s="813">
        <v>0</v>
      </c>
      <c r="I86" s="813">
        <v>351858.85430519935</v>
      </c>
      <c r="J86" s="813">
        <v>351858.85430519946</v>
      </c>
      <c r="K86" s="813">
        <v>351858.85430519946</v>
      </c>
      <c r="L86" s="813">
        <v>351858.85430519946</v>
      </c>
      <c r="M86" s="813">
        <v>351858.85430519946</v>
      </c>
      <c r="N86" s="813">
        <v>351858.85430519946</v>
      </c>
      <c r="O86" s="813">
        <v>351858.85430519946</v>
      </c>
      <c r="P86" s="813">
        <v>351858.85430519946</v>
      </c>
      <c r="Q86" s="813">
        <v>351858.85430519946</v>
      </c>
      <c r="R86" s="813">
        <v>351858.85430519946</v>
      </c>
      <c r="S86" s="813">
        <v>351858.85430519946</v>
      </c>
      <c r="T86" s="813">
        <v>351858.85430519946</v>
      </c>
      <c r="U86" s="813">
        <v>351858.85430519946</v>
      </c>
      <c r="V86" s="813">
        <v>351858.85430519946</v>
      </c>
      <c r="W86" s="813">
        <v>351858.85430519946</v>
      </c>
      <c r="X86" s="813">
        <v>351858.85430519946</v>
      </c>
      <c r="Y86" s="813">
        <v>351858.85430519946</v>
      </c>
      <c r="Z86" s="813">
        <v>351858.85430519946</v>
      </c>
      <c r="AA86" s="813">
        <v>351858.85430519946</v>
      </c>
      <c r="AB86" s="813">
        <v>351858.85430519946</v>
      </c>
      <c r="AC86" s="813">
        <v>351858.85430519946</v>
      </c>
      <c r="AD86" s="813">
        <v>351858.85430519946</v>
      </c>
      <c r="AE86" s="813">
        <v>351858.85430519946</v>
      </c>
      <c r="AF86" s="813">
        <v>351858.85430519946</v>
      </c>
      <c r="AG86" s="813">
        <v>351858.85430519946</v>
      </c>
      <c r="AH86" s="813">
        <v>351858.85430519946</v>
      </c>
      <c r="AI86" s="813">
        <v>351858.85430519946</v>
      </c>
      <c r="AJ86" s="813">
        <v>351858.85430519946</v>
      </c>
      <c r="AK86" s="813">
        <v>351858.85430519946</v>
      </c>
      <c r="AL86" s="813">
        <v>0</v>
      </c>
      <c r="AM86" s="813">
        <v>0</v>
      </c>
      <c r="AN86" s="813">
        <v>0</v>
      </c>
      <c r="AO86" s="813">
        <v>0</v>
      </c>
      <c r="AP86" s="813">
        <v>0</v>
      </c>
      <c r="AQ86" s="813">
        <v>0</v>
      </c>
      <c r="AR86" s="813">
        <v>0</v>
      </c>
      <c r="AS86" s="813">
        <v>0</v>
      </c>
      <c r="AT86" s="813">
        <v>0</v>
      </c>
      <c r="AU86" s="813">
        <v>0</v>
      </c>
      <c r="CN86" s="803"/>
      <c r="CO86" s="803"/>
      <c r="CP86" s="803"/>
      <c r="CQ86" s="803"/>
      <c r="CR86" s="803"/>
      <c r="CS86" s="803"/>
      <c r="CT86" s="803"/>
      <c r="CU86" s="803"/>
      <c r="CV86" s="803"/>
      <c r="CW86" s="803"/>
      <c r="CX86" s="803"/>
      <c r="CY86" s="803"/>
      <c r="CZ86" s="803"/>
      <c r="DA86" s="803"/>
      <c r="DB86" s="803"/>
      <c r="DC86" s="803"/>
      <c r="DD86" s="803"/>
      <c r="DE86" s="803"/>
      <c r="DF86" s="803"/>
      <c r="DG86" s="803"/>
      <c r="DH86" s="803"/>
      <c r="DI86" s="803"/>
      <c r="DJ86" s="803"/>
      <c r="DK86" s="803"/>
      <c r="DL86" s="803"/>
      <c r="DM86" s="803"/>
      <c r="DN86" s="803"/>
      <c r="DO86" s="803"/>
      <c r="DP86" s="803"/>
      <c r="DQ86" s="803"/>
      <c r="DR86" s="803"/>
      <c r="DS86" s="803"/>
      <c r="DT86" s="803"/>
      <c r="DU86" s="803"/>
      <c r="DV86" s="803"/>
      <c r="DW86" s="803"/>
      <c r="DX86" s="803"/>
      <c r="DY86" s="803"/>
      <c r="DZ86" s="803"/>
      <c r="EA86" s="803"/>
      <c r="EB86" s="803"/>
    </row>
    <row r="87" spans="2:132">
      <c r="B87" s="201" t="s">
        <v>1039</v>
      </c>
      <c r="G87" s="813">
        <v>0</v>
      </c>
      <c r="H87" s="813">
        <v>22504062.760910682</v>
      </c>
      <c r="I87" s="813">
        <v>22504062.760910682</v>
      </c>
      <c r="J87" s="813">
        <v>21253837.051971201</v>
      </c>
      <c r="K87" s="813">
        <v>20003611.343031719</v>
      </c>
      <c r="L87" s="813">
        <v>18753385.634092238</v>
      </c>
      <c r="M87" s="813">
        <v>17503159.925152756</v>
      </c>
      <c r="N87" s="813">
        <v>16252934.216213273</v>
      </c>
      <c r="O87" s="813">
        <v>15002708.507273789</v>
      </c>
      <c r="P87" s="813">
        <v>13752482.798334308</v>
      </c>
      <c r="Q87" s="813">
        <v>12502257.089394826</v>
      </c>
      <c r="R87" s="813">
        <v>11252031.380455343</v>
      </c>
      <c r="S87" s="813">
        <v>10001805.67151586</v>
      </c>
      <c r="T87" s="813">
        <v>8751579.9625763781</v>
      </c>
      <c r="U87" s="813">
        <v>7501354.2536368957</v>
      </c>
      <c r="V87" s="813">
        <v>6251128.5446974132</v>
      </c>
      <c r="W87" s="813">
        <v>5000902.8357579308</v>
      </c>
      <c r="X87" s="813">
        <v>3750677.1268184483</v>
      </c>
      <c r="Y87" s="813">
        <v>2500451.4178789658</v>
      </c>
      <c r="Z87" s="813">
        <v>1250225.7089394829</v>
      </c>
      <c r="AA87" s="813">
        <v>0</v>
      </c>
      <c r="AB87" s="813">
        <v>0</v>
      </c>
      <c r="AC87" s="813">
        <v>0</v>
      </c>
      <c r="AD87" s="813">
        <v>0</v>
      </c>
      <c r="AE87" s="813">
        <v>0</v>
      </c>
      <c r="AF87" s="813">
        <v>0</v>
      </c>
      <c r="AG87" s="813">
        <v>0</v>
      </c>
      <c r="AH87" s="813">
        <v>0</v>
      </c>
      <c r="AI87" s="813">
        <v>0</v>
      </c>
      <c r="AJ87" s="813">
        <v>0</v>
      </c>
      <c r="AK87" s="813">
        <v>0</v>
      </c>
      <c r="AL87" s="813">
        <v>0</v>
      </c>
      <c r="AM87" s="813">
        <v>0</v>
      </c>
      <c r="AN87" s="813">
        <v>0</v>
      </c>
      <c r="AO87" s="813">
        <v>0</v>
      </c>
      <c r="AP87" s="813">
        <v>0</v>
      </c>
      <c r="AQ87" s="813">
        <v>0</v>
      </c>
      <c r="AR87" s="813">
        <v>0</v>
      </c>
      <c r="AS87" s="813">
        <v>0</v>
      </c>
      <c r="AT87" s="813">
        <v>0</v>
      </c>
      <c r="AU87" s="813">
        <v>0</v>
      </c>
      <c r="CN87" s="803"/>
      <c r="CO87" s="803"/>
      <c r="CP87" s="803"/>
      <c r="CQ87" s="803"/>
      <c r="CR87" s="803"/>
      <c r="CS87" s="803"/>
      <c r="CT87" s="803"/>
      <c r="CU87" s="803"/>
      <c r="CV87" s="803"/>
      <c r="CW87" s="803"/>
      <c r="CX87" s="803"/>
      <c r="CY87" s="803"/>
      <c r="CZ87" s="803"/>
      <c r="DA87" s="803"/>
      <c r="DB87" s="803"/>
      <c r="DC87" s="803"/>
      <c r="DD87" s="803"/>
      <c r="DE87" s="803"/>
      <c r="DF87" s="803"/>
      <c r="DG87" s="803"/>
      <c r="DH87" s="803"/>
      <c r="DI87" s="803"/>
      <c r="DJ87" s="803"/>
      <c r="DK87" s="803"/>
      <c r="DL87" s="803"/>
      <c r="DM87" s="803"/>
      <c r="DN87" s="803"/>
      <c r="DO87" s="803"/>
      <c r="DP87" s="803"/>
      <c r="DQ87" s="803"/>
      <c r="DR87" s="803"/>
      <c r="DS87" s="803"/>
      <c r="DT87" s="803"/>
      <c r="DU87" s="803"/>
      <c r="DV87" s="803"/>
      <c r="DW87" s="803"/>
      <c r="DX87" s="803"/>
      <c r="DY87" s="803"/>
      <c r="DZ87" s="803"/>
      <c r="EA87" s="803"/>
      <c r="EB87" s="803"/>
    </row>
    <row r="88" spans="2:132">
      <c r="AN88" s="201"/>
      <c r="AO88" s="201"/>
      <c r="AP88" s="201"/>
      <c r="AQ88" s="201"/>
      <c r="AR88" s="201"/>
      <c r="AS88" s="201"/>
      <c r="AT88" s="201"/>
      <c r="AU88" s="201"/>
      <c r="CN88" s="803"/>
      <c r="CO88" s="803"/>
      <c r="CP88" s="803"/>
      <c r="CQ88" s="803"/>
      <c r="CR88" s="803"/>
      <c r="CS88" s="803"/>
      <c r="CT88" s="803"/>
      <c r="CU88" s="803"/>
      <c r="CV88" s="803"/>
      <c r="CW88" s="803"/>
      <c r="CX88" s="803"/>
      <c r="CY88" s="803"/>
      <c r="CZ88" s="803"/>
      <c r="DA88" s="803"/>
      <c r="DB88" s="803"/>
      <c r="DC88" s="803"/>
      <c r="DD88" s="803"/>
      <c r="DE88" s="803"/>
      <c r="DF88" s="803"/>
      <c r="DG88" s="803"/>
      <c r="DH88" s="803"/>
      <c r="DI88" s="803"/>
      <c r="DJ88" s="803"/>
      <c r="DK88" s="803"/>
      <c r="DL88" s="803"/>
      <c r="DM88" s="803"/>
      <c r="DN88" s="803"/>
      <c r="DO88" s="803"/>
      <c r="DP88" s="803"/>
      <c r="DQ88" s="803"/>
      <c r="DR88" s="803"/>
      <c r="DS88" s="803"/>
      <c r="DT88" s="803"/>
      <c r="DU88" s="803"/>
      <c r="DV88" s="803"/>
      <c r="DW88" s="803"/>
      <c r="DX88" s="803"/>
      <c r="DY88" s="803"/>
      <c r="DZ88" s="803"/>
      <c r="EA88" s="803"/>
      <c r="EB88" s="803"/>
    </row>
    <row r="89" spans="2:132">
      <c r="B89" s="816" t="s">
        <v>1040</v>
      </c>
      <c r="G89" s="809">
        <f t="shared" ref="G89:AU89" si="24">SUM(G82)</f>
        <v>0</v>
      </c>
      <c r="H89" s="809">
        <f t="shared" si="24"/>
        <v>22757404.217748024</v>
      </c>
      <c r="I89" s="809">
        <f t="shared" si="24"/>
        <v>25213124.958792046</v>
      </c>
      <c r="J89" s="809">
        <f t="shared" si="24"/>
        <v>23952142.969379649</v>
      </c>
      <c r="K89" s="809">
        <f t="shared" si="24"/>
        <v>22756093.187743012</v>
      </c>
      <c r="L89" s="809">
        <f t="shared" si="24"/>
        <v>21495111.198330615</v>
      </c>
      <c r="M89" s="809">
        <f t="shared" si="24"/>
        <v>20255641.769864053</v>
      </c>
      <c r="N89" s="809">
        <f t="shared" si="24"/>
        <v>18994659.780451652</v>
      </c>
      <c r="O89" s="809">
        <f t="shared" si="24"/>
        <v>17755190.351985086</v>
      </c>
      <c r="P89" s="809">
        <f t="shared" si="24"/>
        <v>16494208.362572687</v>
      </c>
      <c r="Q89" s="809">
        <f t="shared" si="24"/>
        <v>15254738.934106121</v>
      </c>
      <c r="R89" s="809">
        <f t="shared" si="24"/>
        <v>13993756.944693722</v>
      </c>
      <c r="S89" s="809">
        <f t="shared" si="24"/>
        <v>12754287.516227154</v>
      </c>
      <c r="T89" s="809">
        <f t="shared" si="24"/>
        <v>11493305.526814757</v>
      </c>
      <c r="U89" s="809">
        <f t="shared" si="24"/>
        <v>10253836.098348191</v>
      </c>
      <c r="V89" s="809">
        <f t="shared" si="24"/>
        <v>8992854.108935792</v>
      </c>
      <c r="W89" s="809">
        <f t="shared" si="24"/>
        <v>7753384.6804692261</v>
      </c>
      <c r="X89" s="809">
        <f t="shared" si="24"/>
        <v>6492402.6910568271</v>
      </c>
      <c r="Y89" s="809">
        <f t="shared" si="24"/>
        <v>5252933.2625902612</v>
      </c>
      <c r="Z89" s="809">
        <f t="shared" si="24"/>
        <v>3991951.2731778612</v>
      </c>
      <c r="AA89" s="809">
        <f t="shared" si="24"/>
        <v>2752481.8447112949</v>
      </c>
      <c r="AB89" s="809">
        <f t="shared" si="24"/>
        <v>2741725.5642383783</v>
      </c>
      <c r="AC89" s="809">
        <f t="shared" si="24"/>
        <v>2752481.8447112949</v>
      </c>
      <c r="AD89" s="809">
        <f t="shared" si="24"/>
        <v>2741725.5642383783</v>
      </c>
      <c r="AE89" s="809">
        <f t="shared" si="24"/>
        <v>2752481.8447112949</v>
      </c>
      <c r="AF89" s="809">
        <f t="shared" si="24"/>
        <v>2741725.5642383783</v>
      </c>
      <c r="AG89" s="809">
        <f t="shared" si="24"/>
        <v>2752481.8447112949</v>
      </c>
      <c r="AH89" s="809">
        <f t="shared" si="24"/>
        <v>2741725.5642383783</v>
      </c>
      <c r="AI89" s="809">
        <f t="shared" si="24"/>
        <v>2752481.8447112949</v>
      </c>
      <c r="AJ89" s="809">
        <f t="shared" si="24"/>
        <v>2741725.5642383783</v>
      </c>
      <c r="AK89" s="809">
        <f t="shared" si="24"/>
        <v>2752481.8447112949</v>
      </c>
      <c r="AL89" s="809">
        <f t="shared" si="24"/>
        <v>0</v>
      </c>
      <c r="AM89" s="809">
        <f t="shared" si="24"/>
        <v>0</v>
      </c>
      <c r="AN89" s="809">
        <f t="shared" si="24"/>
        <v>0</v>
      </c>
      <c r="AO89" s="809">
        <f t="shared" si="24"/>
        <v>0</v>
      </c>
      <c r="AP89" s="809">
        <f t="shared" si="24"/>
        <v>0</v>
      </c>
      <c r="AQ89" s="809">
        <f t="shared" si="24"/>
        <v>0</v>
      </c>
      <c r="AR89" s="809">
        <f t="shared" si="24"/>
        <v>0</v>
      </c>
      <c r="AS89" s="809">
        <f t="shared" si="24"/>
        <v>0</v>
      </c>
      <c r="AT89" s="809">
        <f t="shared" si="24"/>
        <v>0</v>
      </c>
      <c r="AU89" s="809">
        <f t="shared" si="24"/>
        <v>0</v>
      </c>
      <c r="CN89" s="803"/>
      <c r="CO89" s="803"/>
      <c r="CP89" s="803"/>
      <c r="CQ89" s="803"/>
      <c r="CR89" s="803"/>
      <c r="CS89" s="803"/>
      <c r="CT89" s="803"/>
      <c r="CU89" s="803"/>
      <c r="CV89" s="803"/>
      <c r="CW89" s="803"/>
      <c r="CX89" s="803"/>
      <c r="CY89" s="803"/>
      <c r="CZ89" s="803"/>
      <c r="DA89" s="803"/>
      <c r="DB89" s="803"/>
      <c r="DC89" s="803"/>
      <c r="DD89" s="803"/>
      <c r="DE89" s="803"/>
      <c r="DF89" s="803"/>
      <c r="DG89" s="803"/>
      <c r="DH89" s="803"/>
      <c r="DI89" s="803"/>
      <c r="DJ89" s="803"/>
      <c r="DK89" s="803"/>
      <c r="DL89" s="803"/>
      <c r="DM89" s="803"/>
      <c r="DN89" s="803"/>
      <c r="DO89" s="803"/>
      <c r="DP89" s="803"/>
      <c r="DQ89" s="803"/>
      <c r="DR89" s="803"/>
      <c r="DS89" s="803"/>
      <c r="DT89" s="803"/>
      <c r="DU89" s="803"/>
      <c r="DV89" s="803"/>
      <c r="DW89" s="803"/>
      <c r="DX89" s="803"/>
      <c r="DY89" s="803"/>
      <c r="DZ89" s="803"/>
      <c r="EA89" s="803"/>
      <c r="EB89" s="803"/>
    </row>
    <row r="90" spans="2:132">
      <c r="AN90" s="201"/>
      <c r="AO90" s="201"/>
      <c r="AP90" s="201"/>
      <c r="AQ90" s="201"/>
      <c r="AR90" s="201"/>
      <c r="AS90" s="201"/>
      <c r="AT90" s="201"/>
      <c r="AU90" s="201"/>
      <c r="CN90" s="803"/>
      <c r="CO90" s="803"/>
      <c r="CP90" s="803"/>
      <c r="CQ90" s="803"/>
      <c r="CR90" s="803"/>
      <c r="CS90" s="803"/>
      <c r="CT90" s="803"/>
      <c r="CU90" s="803"/>
      <c r="CV90" s="803"/>
      <c r="CW90" s="803"/>
      <c r="CX90" s="803"/>
      <c r="CY90" s="803"/>
      <c r="CZ90" s="803"/>
      <c r="DA90" s="803"/>
      <c r="DB90" s="803"/>
      <c r="DC90" s="803"/>
      <c r="DD90" s="803"/>
      <c r="DE90" s="803"/>
      <c r="DF90" s="803"/>
      <c r="DG90" s="803"/>
      <c r="DH90" s="803"/>
      <c r="DI90" s="803"/>
      <c r="DJ90" s="803"/>
      <c r="DK90" s="803"/>
      <c r="DL90" s="803"/>
      <c r="DM90" s="803"/>
      <c r="DN90" s="803"/>
      <c r="DO90" s="803"/>
      <c r="DP90" s="803"/>
      <c r="DQ90" s="803"/>
      <c r="DR90" s="803"/>
      <c r="DS90" s="803"/>
      <c r="DT90" s="803"/>
      <c r="DU90" s="803"/>
      <c r="DV90" s="803"/>
      <c r="DW90" s="803"/>
      <c r="DX90" s="803"/>
      <c r="DY90" s="803"/>
      <c r="DZ90" s="803"/>
      <c r="EA90" s="803"/>
      <c r="EB90" s="803"/>
    </row>
    <row r="91" spans="2:132">
      <c r="B91" s="816" t="s">
        <v>1041</v>
      </c>
      <c r="G91" s="809">
        <f t="shared" ref="G91:AU91" si="25">SUM(G93:G95)</f>
        <v>19976142.908147238</v>
      </c>
      <c r="H91" s="809">
        <f t="shared" si="25"/>
        <v>16875982.84920685</v>
      </c>
      <c r="I91" s="809">
        <f t="shared" si="25"/>
        <v>20447211.893068343</v>
      </c>
      <c r="J91" s="809">
        <f t="shared" si="25"/>
        <v>23036368.664926093</v>
      </c>
      <c r="K91" s="809">
        <f t="shared" si="25"/>
        <v>25178916.906539854</v>
      </c>
      <c r="L91" s="809">
        <f t="shared" si="25"/>
        <v>27648555.188327201</v>
      </c>
      <c r="M91" s="809">
        <f t="shared" si="25"/>
        <v>30180048.178105451</v>
      </c>
      <c r="N91" s="809">
        <f t="shared" si="25"/>
        <v>33024451.034422904</v>
      </c>
      <c r="O91" s="809">
        <f t="shared" si="25"/>
        <v>35920660.271939822</v>
      </c>
      <c r="P91" s="809">
        <f t="shared" si="25"/>
        <v>39123664.318890318</v>
      </c>
      <c r="Q91" s="809">
        <f t="shared" si="25"/>
        <v>42367865.591816992</v>
      </c>
      <c r="R91" s="809">
        <f t="shared" si="25"/>
        <v>45907940.643121697</v>
      </c>
      <c r="S91" s="809">
        <f t="shared" si="25"/>
        <v>49403038.733175471</v>
      </c>
      <c r="T91" s="809">
        <f t="shared" si="25"/>
        <v>52996874.229492702</v>
      </c>
      <c r="U91" s="809">
        <f t="shared" si="25"/>
        <v>56616926.774869308</v>
      </c>
      <c r="V91" s="809">
        <f t="shared" si="25"/>
        <v>60516282.52680888</v>
      </c>
      <c r="W91" s="809">
        <f t="shared" si="25"/>
        <v>64134795.053287983</v>
      </c>
      <c r="X91" s="809">
        <f t="shared" si="25"/>
        <v>68009560.194503725</v>
      </c>
      <c r="Y91" s="809">
        <f t="shared" si="25"/>
        <v>71888309.952435732</v>
      </c>
      <c r="Z91" s="809">
        <f t="shared" si="25"/>
        <v>76020651.132314444</v>
      </c>
      <c r="AA91" s="809">
        <f t="shared" si="25"/>
        <v>80134359.240378037</v>
      </c>
      <c r="AB91" s="809">
        <f t="shared" si="25"/>
        <v>84475850.840263754</v>
      </c>
      <c r="AC91" s="809">
        <f t="shared" si="25"/>
        <v>88534308.614704177</v>
      </c>
      <c r="AD91" s="809">
        <f t="shared" si="25"/>
        <v>92254087.415773436</v>
      </c>
      <c r="AE91" s="809">
        <f t="shared" si="25"/>
        <v>95769849.549453631</v>
      </c>
      <c r="AF91" s="809">
        <f t="shared" si="25"/>
        <v>99310384.462340415</v>
      </c>
      <c r="AG91" s="809">
        <f t="shared" si="25"/>
        <v>102573782.91889185</v>
      </c>
      <c r="AH91" s="809">
        <f t="shared" si="25"/>
        <v>105744982.82893282</v>
      </c>
      <c r="AI91" s="809">
        <f t="shared" si="25"/>
        <v>108493173.52929392</v>
      </c>
      <c r="AJ91" s="809">
        <f t="shared" si="25"/>
        <v>110930122.38994683</v>
      </c>
      <c r="AK91" s="809">
        <f t="shared" si="25"/>
        <v>106159702.00636634</v>
      </c>
      <c r="AL91" s="809">
        <f t="shared" si="25"/>
        <v>31055613.20987656</v>
      </c>
      <c r="AM91" s="809">
        <f t="shared" si="25"/>
        <v>31055613.20987656</v>
      </c>
      <c r="AN91" s="809">
        <f t="shared" si="25"/>
        <v>31055613.20987656</v>
      </c>
      <c r="AO91" s="809">
        <f t="shared" si="25"/>
        <v>31055613.20987656</v>
      </c>
      <c r="AP91" s="809">
        <f t="shared" si="25"/>
        <v>31055613.20987656</v>
      </c>
      <c r="AQ91" s="809">
        <f t="shared" si="25"/>
        <v>31055613.20987656</v>
      </c>
      <c r="AR91" s="809">
        <f t="shared" si="25"/>
        <v>31055613.20987656</v>
      </c>
      <c r="AS91" s="809">
        <f t="shared" si="25"/>
        <v>31055613.20987656</v>
      </c>
      <c r="AT91" s="809">
        <f t="shared" si="25"/>
        <v>31055613.20987656</v>
      </c>
      <c r="AU91" s="809">
        <f t="shared" si="25"/>
        <v>31055613.20987656</v>
      </c>
      <c r="CN91" s="803"/>
      <c r="CO91" s="803"/>
      <c r="CP91" s="803"/>
      <c r="CQ91" s="803"/>
      <c r="CR91" s="803"/>
      <c r="CS91" s="803"/>
      <c r="CT91" s="803"/>
      <c r="CU91" s="803"/>
      <c r="CV91" s="803"/>
      <c r="CW91" s="803"/>
      <c r="CX91" s="803"/>
      <c r="CY91" s="803"/>
      <c r="CZ91" s="803"/>
      <c r="DA91" s="803"/>
      <c r="DB91" s="803"/>
      <c r="DC91" s="803"/>
      <c r="DD91" s="803"/>
      <c r="DE91" s="803"/>
      <c r="DF91" s="803"/>
      <c r="DG91" s="803"/>
      <c r="DH91" s="803"/>
      <c r="DI91" s="803"/>
      <c r="DJ91" s="803"/>
      <c r="DK91" s="803"/>
      <c r="DL91" s="803"/>
      <c r="DM91" s="803"/>
      <c r="DN91" s="803"/>
      <c r="DO91" s="803"/>
      <c r="DP91" s="803"/>
      <c r="DQ91" s="803"/>
      <c r="DR91" s="803"/>
      <c r="DS91" s="803"/>
      <c r="DT91" s="803"/>
      <c r="DU91" s="803"/>
      <c r="DV91" s="803"/>
      <c r="DW91" s="803"/>
      <c r="DX91" s="803"/>
      <c r="DY91" s="803"/>
      <c r="DZ91" s="803"/>
      <c r="EA91" s="803"/>
      <c r="EB91" s="803"/>
    </row>
    <row r="92" spans="2:132">
      <c r="AN92" s="201"/>
      <c r="AO92" s="201"/>
      <c r="AP92" s="201"/>
      <c r="AQ92" s="201"/>
      <c r="AR92" s="201"/>
      <c r="AS92" s="201"/>
      <c r="AT92" s="201"/>
      <c r="AU92" s="201"/>
      <c r="CN92" s="803"/>
      <c r="CO92" s="803"/>
      <c r="CP92" s="803"/>
      <c r="CQ92" s="803"/>
      <c r="CR92" s="803"/>
      <c r="CS92" s="803"/>
      <c r="CT92" s="803"/>
      <c r="CU92" s="803"/>
      <c r="CV92" s="803"/>
      <c r="CW92" s="803"/>
      <c r="CX92" s="803"/>
      <c r="CY92" s="803"/>
      <c r="CZ92" s="803"/>
      <c r="DA92" s="803"/>
      <c r="DB92" s="803"/>
      <c r="DC92" s="803"/>
      <c r="DD92" s="803"/>
      <c r="DE92" s="803"/>
      <c r="DF92" s="803"/>
      <c r="DG92" s="803"/>
      <c r="DH92" s="803"/>
      <c r="DI92" s="803"/>
      <c r="DJ92" s="803"/>
      <c r="DK92" s="803"/>
      <c r="DL92" s="803"/>
      <c r="DM92" s="803"/>
      <c r="DN92" s="803"/>
      <c r="DO92" s="803"/>
      <c r="DP92" s="803"/>
      <c r="DQ92" s="803"/>
      <c r="DR92" s="803"/>
      <c r="DS92" s="803"/>
      <c r="DT92" s="803"/>
      <c r="DU92" s="803"/>
      <c r="DV92" s="803"/>
      <c r="DW92" s="803"/>
      <c r="DX92" s="803"/>
      <c r="DY92" s="803"/>
      <c r="DZ92" s="803"/>
      <c r="EA92" s="803"/>
      <c r="EB92" s="803"/>
    </row>
    <row r="93" spans="2:132">
      <c r="B93" s="201" t="s">
        <v>1042</v>
      </c>
      <c r="G93" s="813">
        <v>19976142.908147238</v>
      </c>
      <c r="H93" s="813">
        <v>19976142.908147238</v>
      </c>
      <c r="I93" s="813">
        <v>19976142.908147238</v>
      </c>
      <c r="J93" s="813">
        <v>19976142.908147238</v>
      </c>
      <c r="K93" s="813">
        <v>19976142.908147238</v>
      </c>
      <c r="L93" s="813">
        <v>19976142.908147238</v>
      </c>
      <c r="M93" s="813">
        <v>19976142.908147238</v>
      </c>
      <c r="N93" s="813">
        <v>19976142.908147238</v>
      </c>
      <c r="O93" s="813">
        <v>19976142.908147238</v>
      </c>
      <c r="P93" s="813">
        <v>19976142.908147238</v>
      </c>
      <c r="Q93" s="813">
        <v>19976142.908147238</v>
      </c>
      <c r="R93" s="813">
        <v>19976142.908147238</v>
      </c>
      <c r="S93" s="813">
        <v>19976142.908147238</v>
      </c>
      <c r="T93" s="813">
        <v>19976142.908147238</v>
      </c>
      <c r="U93" s="813">
        <v>19976142.908147238</v>
      </c>
      <c r="V93" s="813">
        <v>19976142.908147238</v>
      </c>
      <c r="W93" s="813">
        <v>19976142.908147238</v>
      </c>
      <c r="X93" s="813">
        <v>19976142.908147238</v>
      </c>
      <c r="Y93" s="813">
        <v>19976142.908147238</v>
      </c>
      <c r="Z93" s="813">
        <v>19976142.908147238</v>
      </c>
      <c r="AA93" s="813">
        <v>19976142.908147238</v>
      </c>
      <c r="AB93" s="813">
        <v>19976142.908147238</v>
      </c>
      <c r="AC93" s="813">
        <v>19976142.908147238</v>
      </c>
      <c r="AD93" s="813">
        <v>19976142.908147238</v>
      </c>
      <c r="AE93" s="813">
        <v>19976142.908147238</v>
      </c>
      <c r="AF93" s="813">
        <v>19976142.908147238</v>
      </c>
      <c r="AG93" s="813">
        <v>19976142.908147238</v>
      </c>
      <c r="AH93" s="813">
        <v>19976142.908147238</v>
      </c>
      <c r="AI93" s="813">
        <v>19976142.908147238</v>
      </c>
      <c r="AJ93" s="813">
        <v>19976142.908147238</v>
      </c>
      <c r="AK93" s="813">
        <v>19976142.908147238</v>
      </c>
      <c r="AL93" s="813">
        <v>19976142.908147238</v>
      </c>
      <c r="AM93" s="813">
        <v>19976142.908147238</v>
      </c>
      <c r="AN93" s="813">
        <v>19976142.908147238</v>
      </c>
      <c r="AO93" s="813">
        <v>19976142.908147238</v>
      </c>
      <c r="AP93" s="813">
        <v>19976142.908147238</v>
      </c>
      <c r="AQ93" s="813">
        <v>19976142.908147238</v>
      </c>
      <c r="AR93" s="813">
        <v>19976142.908147238</v>
      </c>
      <c r="AS93" s="813">
        <v>19976142.908147238</v>
      </c>
      <c r="AT93" s="813">
        <v>19976142.908147238</v>
      </c>
      <c r="AU93" s="813">
        <v>19976142.908147238</v>
      </c>
      <c r="CN93" s="803"/>
      <c r="CO93" s="803"/>
      <c r="CP93" s="803"/>
      <c r="CQ93" s="803"/>
      <c r="CR93" s="803"/>
      <c r="CS93" s="803"/>
      <c r="CT93" s="803"/>
      <c r="CU93" s="803"/>
      <c r="CV93" s="803"/>
      <c r="CW93" s="803"/>
      <c r="CX93" s="803"/>
      <c r="CY93" s="803"/>
      <c r="CZ93" s="803"/>
      <c r="DA93" s="803"/>
      <c r="DB93" s="803"/>
      <c r="DC93" s="803"/>
      <c r="DD93" s="803"/>
      <c r="DE93" s="803"/>
      <c r="DF93" s="803"/>
      <c r="DG93" s="803"/>
      <c r="DH93" s="803"/>
      <c r="DI93" s="803"/>
      <c r="DJ93" s="803"/>
      <c r="DK93" s="803"/>
      <c r="DL93" s="803"/>
      <c r="DM93" s="803"/>
      <c r="DN93" s="803"/>
      <c r="DO93" s="803"/>
      <c r="DP93" s="803"/>
      <c r="DQ93" s="803"/>
      <c r="DR93" s="803"/>
      <c r="DS93" s="803"/>
      <c r="DT93" s="803"/>
      <c r="DU93" s="803"/>
      <c r="DV93" s="803"/>
      <c r="DW93" s="803"/>
      <c r="DX93" s="803"/>
      <c r="DY93" s="803"/>
      <c r="DZ93" s="803"/>
      <c r="EA93" s="803"/>
      <c r="EB93" s="803"/>
    </row>
    <row r="94" spans="2:132">
      <c r="B94" s="201" t="s">
        <v>1043</v>
      </c>
      <c r="G94" s="813">
        <v>0</v>
      </c>
      <c r="H94" s="813">
        <v>0</v>
      </c>
      <c r="I94" s="813">
        <v>178561.45219307471</v>
      </c>
      <c r="J94" s="813">
        <v>308019.29078596219</v>
      </c>
      <c r="K94" s="813">
        <v>415146.70286665013</v>
      </c>
      <c r="L94" s="813">
        <v>538628.61695601745</v>
      </c>
      <c r="M94" s="813">
        <v>665203.26644493022</v>
      </c>
      <c r="N94" s="813">
        <v>807423.4092608029</v>
      </c>
      <c r="O94" s="813">
        <v>952233.87113664858</v>
      </c>
      <c r="P94" s="813">
        <v>1112384.0734841733</v>
      </c>
      <c r="Q94" s="813">
        <v>1274594.1371305075</v>
      </c>
      <c r="R94" s="813">
        <v>1451597.8896957426</v>
      </c>
      <c r="S94" s="813">
        <v>1626352.7941984311</v>
      </c>
      <c r="T94" s="813">
        <v>1806044.5690142929</v>
      </c>
      <c r="U94" s="813">
        <v>1987047.196283123</v>
      </c>
      <c r="V94" s="813">
        <v>2182014.9838801017</v>
      </c>
      <c r="W94" s="813">
        <v>2362940.6102040568</v>
      </c>
      <c r="X94" s="813">
        <v>2556678.8672648435</v>
      </c>
      <c r="Y94" s="813">
        <v>2750616.3551614438</v>
      </c>
      <c r="Z94" s="813">
        <v>2957233.4141553789</v>
      </c>
      <c r="AA94" s="813">
        <v>3162918.819558559</v>
      </c>
      <c r="AB94" s="813">
        <v>3379993.3995528454</v>
      </c>
      <c r="AC94" s="813">
        <v>3582916.2882748661</v>
      </c>
      <c r="AD94" s="813">
        <v>3768905.2283283286</v>
      </c>
      <c r="AE94" s="813">
        <v>3944693.3350123386</v>
      </c>
      <c r="AF94" s="813">
        <v>3995228.5816294476</v>
      </c>
      <c r="AG94" s="813">
        <v>3995228.5816294476</v>
      </c>
      <c r="AH94" s="813">
        <v>3995228.5816294476</v>
      </c>
      <c r="AI94" s="813">
        <v>3995228.5816294476</v>
      </c>
      <c r="AJ94" s="813">
        <v>3995228.5816294476</v>
      </c>
      <c r="AK94" s="813">
        <v>3995228.5816294476</v>
      </c>
      <c r="AL94" s="813">
        <v>0</v>
      </c>
      <c r="AM94" s="813">
        <v>0</v>
      </c>
      <c r="AN94" s="813">
        <v>0</v>
      </c>
      <c r="AO94" s="813">
        <v>0</v>
      </c>
      <c r="AP94" s="813">
        <v>0</v>
      </c>
      <c r="AQ94" s="813">
        <v>0</v>
      </c>
      <c r="AR94" s="813">
        <v>0</v>
      </c>
      <c r="AS94" s="813">
        <v>0</v>
      </c>
      <c r="AT94" s="813">
        <v>0</v>
      </c>
      <c r="AU94" s="813">
        <v>0</v>
      </c>
      <c r="CN94" s="803"/>
      <c r="CO94" s="803"/>
      <c r="CP94" s="803"/>
      <c r="CQ94" s="803"/>
      <c r="CR94" s="803"/>
      <c r="CS94" s="803"/>
      <c r="CT94" s="803"/>
      <c r="CU94" s="803"/>
      <c r="CV94" s="803"/>
      <c r="CW94" s="803"/>
      <c r="CX94" s="803"/>
      <c r="CY94" s="803"/>
      <c r="CZ94" s="803"/>
      <c r="DA94" s="803"/>
      <c r="DB94" s="803"/>
      <c r="DC94" s="803"/>
      <c r="DD94" s="803"/>
      <c r="DE94" s="803"/>
      <c r="DF94" s="803"/>
      <c r="DG94" s="803"/>
      <c r="DH94" s="803"/>
      <c r="DI94" s="803"/>
      <c r="DJ94" s="803"/>
      <c r="DK94" s="803"/>
      <c r="DL94" s="803"/>
      <c r="DM94" s="803"/>
      <c r="DN94" s="803"/>
      <c r="DO94" s="803"/>
      <c r="DP94" s="803"/>
      <c r="DQ94" s="803"/>
      <c r="DR94" s="803"/>
      <c r="DS94" s="803"/>
      <c r="DT94" s="803"/>
      <c r="DU94" s="803"/>
      <c r="DV94" s="803"/>
      <c r="DW94" s="803"/>
      <c r="DX94" s="803"/>
      <c r="DY94" s="803"/>
      <c r="DZ94" s="803"/>
      <c r="EA94" s="803"/>
      <c r="EB94" s="803"/>
    </row>
    <row r="95" spans="2:132">
      <c r="B95" s="201" t="s">
        <v>1044</v>
      </c>
      <c r="G95" s="813">
        <v>0</v>
      </c>
      <c r="H95" s="813">
        <v>-3100160.0589403878</v>
      </c>
      <c r="I95" s="813">
        <v>292507.53272803139</v>
      </c>
      <c r="J95" s="813">
        <v>2752206.4659928931</v>
      </c>
      <c r="K95" s="813">
        <v>4787627.2955259643</v>
      </c>
      <c r="L95" s="813">
        <v>7133783.6632239437</v>
      </c>
      <c r="M95" s="813">
        <v>9538702.0035132859</v>
      </c>
      <c r="N95" s="813">
        <v>12240884.717014866</v>
      </c>
      <c r="O95" s="813">
        <v>14992283.492655933</v>
      </c>
      <c r="P95" s="813">
        <v>18035137.337258901</v>
      </c>
      <c r="Q95" s="813">
        <v>21117128.546539251</v>
      </c>
      <c r="R95" s="813">
        <v>24480199.845278718</v>
      </c>
      <c r="S95" s="813">
        <v>27800543.030829798</v>
      </c>
      <c r="T95" s="813">
        <v>31214686.752331171</v>
      </c>
      <c r="U95" s="813">
        <v>34653736.670438945</v>
      </c>
      <c r="V95" s="813">
        <v>38358124.634781539</v>
      </c>
      <c r="W95" s="813">
        <v>41795711.534936689</v>
      </c>
      <c r="X95" s="813">
        <v>45476738.419091642</v>
      </c>
      <c r="Y95" s="813">
        <v>49161550.68912705</v>
      </c>
      <c r="Z95" s="813">
        <v>53087274.810011819</v>
      </c>
      <c r="AA95" s="813">
        <v>56995297.512672238</v>
      </c>
      <c r="AB95" s="813">
        <v>61119714.532563679</v>
      </c>
      <c r="AC95" s="813">
        <v>64975249.418282077</v>
      </c>
      <c r="AD95" s="813">
        <v>68509039.279297873</v>
      </c>
      <c r="AE95" s="813">
        <v>71849013.306294054</v>
      </c>
      <c r="AF95" s="813">
        <v>75339012.972563729</v>
      </c>
      <c r="AG95" s="813">
        <v>78602411.429115161</v>
      </c>
      <c r="AH95" s="813">
        <v>81773611.339156136</v>
      </c>
      <c r="AI95" s="813">
        <v>84521802.039517239</v>
      </c>
      <c r="AJ95" s="813">
        <v>86958750.900170147</v>
      </c>
      <c r="AK95" s="813">
        <v>82188330.516589656</v>
      </c>
      <c r="AL95" s="813">
        <v>11079470.301729321</v>
      </c>
      <c r="AM95" s="813">
        <v>11079470.301729321</v>
      </c>
      <c r="AN95" s="813">
        <v>11079470.301729321</v>
      </c>
      <c r="AO95" s="813">
        <v>11079470.301729321</v>
      </c>
      <c r="AP95" s="813">
        <v>11079470.301729321</v>
      </c>
      <c r="AQ95" s="813">
        <v>11079470.301729321</v>
      </c>
      <c r="AR95" s="813">
        <v>11079470.301729321</v>
      </c>
      <c r="AS95" s="813">
        <v>11079470.301729321</v>
      </c>
      <c r="AT95" s="813">
        <v>11079470.301729321</v>
      </c>
      <c r="AU95" s="813">
        <v>11079470.301729321</v>
      </c>
      <c r="CN95" s="803"/>
      <c r="CO95" s="803"/>
      <c r="CP95" s="803"/>
      <c r="CQ95" s="803"/>
      <c r="CR95" s="803"/>
      <c r="CS95" s="803"/>
      <c r="CT95" s="803"/>
      <c r="CU95" s="803"/>
      <c r="CV95" s="803"/>
      <c r="CW95" s="803"/>
      <c r="CX95" s="803"/>
      <c r="CY95" s="803"/>
      <c r="CZ95" s="803"/>
      <c r="DA95" s="803"/>
      <c r="DB95" s="803"/>
      <c r="DC95" s="803"/>
      <c r="DD95" s="803"/>
      <c r="DE95" s="803"/>
      <c r="DF95" s="803"/>
      <c r="DG95" s="803"/>
      <c r="DH95" s="803"/>
      <c r="DI95" s="803"/>
      <c r="DJ95" s="803"/>
      <c r="DK95" s="803"/>
      <c r="DL95" s="803"/>
      <c r="DM95" s="803"/>
      <c r="DN95" s="803"/>
      <c r="DO95" s="803"/>
      <c r="DP95" s="803"/>
      <c r="DQ95" s="803"/>
      <c r="DR95" s="803"/>
      <c r="DS95" s="803"/>
      <c r="DT95" s="803"/>
      <c r="DU95" s="803"/>
      <c r="DV95" s="803"/>
      <c r="DW95" s="803"/>
      <c r="DX95" s="803"/>
      <c r="DY95" s="803"/>
      <c r="DZ95" s="803"/>
      <c r="EA95" s="803"/>
      <c r="EB95" s="803"/>
    </row>
    <row r="96" spans="2:132">
      <c r="AN96" s="201"/>
      <c r="AO96" s="201"/>
      <c r="AP96" s="201"/>
      <c r="AQ96" s="201"/>
      <c r="AR96" s="201"/>
      <c r="AS96" s="201"/>
      <c r="AT96" s="201"/>
      <c r="AU96" s="201"/>
      <c r="CN96" s="803"/>
      <c r="CO96" s="803"/>
      <c r="CP96" s="803"/>
      <c r="CQ96" s="803"/>
      <c r="CR96" s="803"/>
      <c r="CS96" s="803"/>
      <c r="CT96" s="803"/>
      <c r="CU96" s="803"/>
      <c r="CV96" s="803"/>
      <c r="CW96" s="803"/>
      <c r="CX96" s="803"/>
      <c r="CY96" s="803"/>
      <c r="CZ96" s="803"/>
      <c r="DA96" s="803"/>
      <c r="DB96" s="803"/>
      <c r="DC96" s="803"/>
      <c r="DD96" s="803"/>
      <c r="DE96" s="803"/>
      <c r="DF96" s="803"/>
      <c r="DG96" s="803"/>
      <c r="DH96" s="803"/>
      <c r="DI96" s="803"/>
      <c r="DJ96" s="803"/>
      <c r="DK96" s="803"/>
      <c r="DL96" s="803"/>
      <c r="DM96" s="803"/>
      <c r="DN96" s="803"/>
      <c r="DO96" s="803"/>
      <c r="DP96" s="803"/>
      <c r="DQ96" s="803"/>
      <c r="DR96" s="803"/>
      <c r="DS96" s="803"/>
      <c r="DT96" s="803"/>
      <c r="DU96" s="803"/>
      <c r="DV96" s="803"/>
      <c r="DW96" s="803"/>
      <c r="DX96" s="803"/>
      <c r="DY96" s="803"/>
      <c r="DZ96" s="803"/>
      <c r="EA96" s="803"/>
      <c r="EB96" s="803"/>
    </row>
    <row r="97" spans="1:132">
      <c r="B97" s="816" t="s">
        <v>1045</v>
      </c>
      <c r="G97" s="809">
        <f t="shared" ref="G97:AU97" si="26">SUM(G89,G91)</f>
        <v>19976142.908147238</v>
      </c>
      <c r="H97" s="809">
        <f t="shared" si="26"/>
        <v>39633387.066954874</v>
      </c>
      <c r="I97" s="809">
        <f t="shared" si="26"/>
        <v>45660336.851860389</v>
      </c>
      <c r="J97" s="809">
        <f t="shared" si="26"/>
        <v>46988511.634305745</v>
      </c>
      <c r="K97" s="809">
        <f t="shared" si="26"/>
        <v>47935010.094282866</v>
      </c>
      <c r="L97" s="809">
        <f t="shared" si="26"/>
        <v>49143666.386657819</v>
      </c>
      <c r="M97" s="809">
        <f t="shared" si="26"/>
        <v>50435689.947969504</v>
      </c>
      <c r="N97" s="809">
        <f t="shared" si="26"/>
        <v>52019110.81487456</v>
      </c>
      <c r="O97" s="809">
        <f t="shared" si="26"/>
        <v>53675850.623924911</v>
      </c>
      <c r="P97" s="809">
        <f t="shared" si="26"/>
        <v>55617872.681463003</v>
      </c>
      <c r="Q97" s="809">
        <f t="shared" si="26"/>
        <v>57622604.525923111</v>
      </c>
      <c r="R97" s="809">
        <f t="shared" si="26"/>
        <v>59901697.587815419</v>
      </c>
      <c r="S97" s="809">
        <f t="shared" si="26"/>
        <v>62157326.249402627</v>
      </c>
      <c r="T97" s="809">
        <f t="shared" si="26"/>
        <v>64490179.75630746</v>
      </c>
      <c r="U97" s="809">
        <f t="shared" si="26"/>
        <v>66870762.873217501</v>
      </c>
      <c r="V97" s="809">
        <f t="shared" si="26"/>
        <v>69509136.635744676</v>
      </c>
      <c r="W97" s="809">
        <f t="shared" si="26"/>
        <v>71888179.733757213</v>
      </c>
      <c r="X97" s="809">
        <f t="shared" si="26"/>
        <v>74501962.885560557</v>
      </c>
      <c r="Y97" s="809">
        <f t="shared" si="26"/>
        <v>77141243.215025991</v>
      </c>
      <c r="Z97" s="809">
        <f t="shared" si="26"/>
        <v>80012602.405492306</v>
      </c>
      <c r="AA97" s="809">
        <f t="shared" si="26"/>
        <v>82886841.085089326</v>
      </c>
      <c r="AB97" s="809">
        <f t="shared" si="26"/>
        <v>87217576.404502138</v>
      </c>
      <c r="AC97" s="809">
        <f t="shared" si="26"/>
        <v>91286790.459415466</v>
      </c>
      <c r="AD97" s="809">
        <f t="shared" si="26"/>
        <v>94995812.980011821</v>
      </c>
      <c r="AE97" s="809">
        <f t="shared" si="26"/>
        <v>98522331.39416492</v>
      </c>
      <c r="AF97" s="809">
        <f t="shared" si="26"/>
        <v>102052110.0265788</v>
      </c>
      <c r="AG97" s="809">
        <f t="shared" si="26"/>
        <v>105326264.76360314</v>
      </c>
      <c r="AH97" s="809">
        <f t="shared" si="26"/>
        <v>108486708.39317121</v>
      </c>
      <c r="AI97" s="809">
        <f t="shared" si="26"/>
        <v>111245655.37400521</v>
      </c>
      <c r="AJ97" s="809">
        <f t="shared" si="26"/>
        <v>113671847.95418522</v>
      </c>
      <c r="AK97" s="809">
        <f t="shared" si="26"/>
        <v>108912183.85107763</v>
      </c>
      <c r="AL97" s="809">
        <f t="shared" si="26"/>
        <v>31055613.20987656</v>
      </c>
      <c r="AM97" s="809">
        <f t="shared" si="26"/>
        <v>31055613.20987656</v>
      </c>
      <c r="AN97" s="809">
        <f t="shared" si="26"/>
        <v>31055613.20987656</v>
      </c>
      <c r="AO97" s="809">
        <f t="shared" si="26"/>
        <v>31055613.20987656</v>
      </c>
      <c r="AP97" s="809">
        <f t="shared" si="26"/>
        <v>31055613.20987656</v>
      </c>
      <c r="AQ97" s="809">
        <f t="shared" si="26"/>
        <v>31055613.20987656</v>
      </c>
      <c r="AR97" s="809">
        <f t="shared" si="26"/>
        <v>31055613.20987656</v>
      </c>
      <c r="AS97" s="809">
        <f t="shared" si="26"/>
        <v>31055613.20987656</v>
      </c>
      <c r="AT97" s="809">
        <f t="shared" si="26"/>
        <v>31055613.20987656</v>
      </c>
      <c r="AU97" s="809">
        <f t="shared" si="26"/>
        <v>31055613.20987656</v>
      </c>
      <c r="CN97" s="803"/>
      <c r="CO97" s="803"/>
      <c r="CP97" s="803"/>
      <c r="CQ97" s="803"/>
      <c r="CR97" s="803"/>
      <c r="CS97" s="803"/>
      <c r="CT97" s="803"/>
      <c r="CU97" s="803"/>
      <c r="CV97" s="803"/>
      <c r="CW97" s="803"/>
      <c r="CX97" s="803"/>
      <c r="CY97" s="803"/>
      <c r="CZ97" s="803"/>
      <c r="DA97" s="803"/>
      <c r="DB97" s="803"/>
      <c r="DC97" s="803"/>
      <c r="DD97" s="803"/>
      <c r="DE97" s="803"/>
      <c r="DF97" s="803"/>
      <c r="DG97" s="803"/>
      <c r="DH97" s="803"/>
      <c r="DI97" s="803"/>
      <c r="DJ97" s="803"/>
      <c r="DK97" s="803"/>
      <c r="DL97" s="803"/>
      <c r="DM97" s="803"/>
      <c r="DN97" s="803"/>
      <c r="DO97" s="803"/>
      <c r="DP97" s="803"/>
      <c r="DQ97" s="803"/>
      <c r="DR97" s="803"/>
      <c r="DS97" s="803"/>
      <c r="DT97" s="803"/>
      <c r="DU97" s="803"/>
      <c r="DV97" s="803"/>
      <c r="DW97" s="803"/>
      <c r="DX97" s="803"/>
      <c r="DY97" s="803"/>
      <c r="DZ97" s="803"/>
      <c r="EA97" s="803"/>
      <c r="EB97" s="803"/>
    </row>
    <row r="98" spans="1:132">
      <c r="J98" s="803"/>
      <c r="AN98" s="201"/>
      <c r="AO98" s="201"/>
      <c r="AP98" s="201"/>
      <c r="AQ98" s="201"/>
      <c r="AR98" s="201"/>
      <c r="AS98" s="201"/>
      <c r="AT98" s="201"/>
      <c r="AU98" s="201"/>
      <c r="CN98" s="803"/>
      <c r="CO98" s="803"/>
      <c r="CP98" s="803"/>
      <c r="CQ98" s="803"/>
      <c r="CR98" s="803"/>
      <c r="CS98" s="803"/>
      <c r="CT98" s="803"/>
      <c r="CU98" s="803"/>
      <c r="CV98" s="803"/>
      <c r="CW98" s="803"/>
      <c r="CX98" s="803"/>
      <c r="CY98" s="803"/>
      <c r="CZ98" s="803"/>
      <c r="DA98" s="803"/>
      <c r="DB98" s="803"/>
      <c r="DC98" s="803"/>
      <c r="DD98" s="803"/>
      <c r="DE98" s="803"/>
      <c r="DF98" s="803"/>
      <c r="DG98" s="803"/>
      <c r="DH98" s="803"/>
      <c r="DI98" s="803"/>
      <c r="DJ98" s="803"/>
      <c r="DK98" s="803"/>
      <c r="DL98" s="803"/>
      <c r="DM98" s="803"/>
      <c r="DN98" s="803"/>
      <c r="DO98" s="803"/>
      <c r="DP98" s="803"/>
      <c r="DQ98" s="803"/>
      <c r="DR98" s="803"/>
      <c r="DS98" s="803"/>
      <c r="DT98" s="803"/>
      <c r="DU98" s="803"/>
      <c r="DV98" s="803"/>
      <c r="DW98" s="803"/>
      <c r="DX98" s="803"/>
      <c r="DY98" s="803"/>
      <c r="DZ98" s="803"/>
      <c r="EA98" s="803"/>
      <c r="EB98" s="803"/>
    </row>
    <row r="99" spans="1:132">
      <c r="B99" s="817" t="s">
        <v>1046</v>
      </c>
      <c r="G99" s="818">
        <f t="shared" ref="G99:AU99" si="27">G80-G97</f>
        <v>0</v>
      </c>
      <c r="H99" s="818">
        <f t="shared" si="27"/>
        <v>0</v>
      </c>
      <c r="I99" s="818">
        <f t="shared" si="27"/>
        <v>0</v>
      </c>
      <c r="J99" s="818">
        <f>J80-J97</f>
        <v>0</v>
      </c>
      <c r="K99" s="818">
        <f t="shared" si="27"/>
        <v>0</v>
      </c>
      <c r="L99" s="818">
        <f t="shared" si="27"/>
        <v>0</v>
      </c>
      <c r="M99" s="818">
        <f t="shared" si="27"/>
        <v>0</v>
      </c>
      <c r="N99" s="818">
        <f t="shared" si="27"/>
        <v>0</v>
      </c>
      <c r="O99" s="818">
        <f t="shared" si="27"/>
        <v>0</v>
      </c>
      <c r="P99" s="818">
        <f t="shared" si="27"/>
        <v>0</v>
      </c>
      <c r="Q99" s="818">
        <f t="shared" si="27"/>
        <v>0</v>
      </c>
      <c r="R99" s="818">
        <f t="shared" si="27"/>
        <v>0</v>
      </c>
      <c r="S99" s="818">
        <f t="shared" si="27"/>
        <v>0</v>
      </c>
      <c r="T99" s="818">
        <f t="shared" si="27"/>
        <v>0</v>
      </c>
      <c r="U99" s="818">
        <f t="shared" si="27"/>
        <v>0</v>
      </c>
      <c r="V99" s="818">
        <f t="shared" si="27"/>
        <v>0</v>
      </c>
      <c r="W99" s="818">
        <f t="shared" si="27"/>
        <v>0</v>
      </c>
      <c r="X99" s="818">
        <f t="shared" si="27"/>
        <v>0</v>
      </c>
      <c r="Y99" s="818">
        <f t="shared" si="27"/>
        <v>0</v>
      </c>
      <c r="Z99" s="818">
        <f t="shared" si="27"/>
        <v>0</v>
      </c>
      <c r="AA99" s="818">
        <f t="shared" si="27"/>
        <v>0</v>
      </c>
      <c r="AB99" s="818">
        <f t="shared" si="27"/>
        <v>0</v>
      </c>
      <c r="AC99" s="818">
        <f t="shared" si="27"/>
        <v>0</v>
      </c>
      <c r="AD99" s="818">
        <f t="shared" si="27"/>
        <v>0</v>
      </c>
      <c r="AE99" s="818">
        <f t="shared" si="27"/>
        <v>0</v>
      </c>
      <c r="AF99" s="818">
        <f t="shared" si="27"/>
        <v>0</v>
      </c>
      <c r="AG99" s="818">
        <f t="shared" si="27"/>
        <v>0</v>
      </c>
      <c r="AH99" s="818">
        <f t="shared" si="27"/>
        <v>0</v>
      </c>
      <c r="AI99" s="818">
        <f t="shared" si="27"/>
        <v>0</v>
      </c>
      <c r="AJ99" s="819">
        <f t="shared" si="27"/>
        <v>0</v>
      </c>
      <c r="AK99" s="819">
        <f t="shared" si="27"/>
        <v>0</v>
      </c>
      <c r="AL99" s="819">
        <f t="shared" si="27"/>
        <v>8.9406967163085938E-8</v>
      </c>
      <c r="AM99" s="819">
        <f t="shared" si="27"/>
        <v>8.9406967163085938E-8</v>
      </c>
      <c r="AN99" s="819">
        <f t="shared" si="27"/>
        <v>8.9406967163085938E-8</v>
      </c>
      <c r="AO99" s="819">
        <f t="shared" si="27"/>
        <v>8.9406967163085938E-8</v>
      </c>
      <c r="AP99" s="819">
        <f t="shared" si="27"/>
        <v>8.9406967163085938E-8</v>
      </c>
      <c r="AQ99" s="819">
        <f t="shared" si="27"/>
        <v>8.9406967163085938E-8</v>
      </c>
      <c r="AR99" s="819">
        <f t="shared" si="27"/>
        <v>8.9406967163085938E-8</v>
      </c>
      <c r="AS99" s="819">
        <f t="shared" si="27"/>
        <v>8.9406967163085938E-8</v>
      </c>
      <c r="AT99" s="819">
        <f t="shared" si="27"/>
        <v>8.9406967163085938E-8</v>
      </c>
      <c r="AU99" s="819">
        <f t="shared" si="27"/>
        <v>8.9406967163085938E-8</v>
      </c>
      <c r="CN99" s="803"/>
      <c r="CO99" s="803"/>
      <c r="CP99" s="803"/>
      <c r="CQ99" s="803"/>
      <c r="CR99" s="803"/>
      <c r="CS99" s="803"/>
      <c r="CT99" s="803"/>
      <c r="CU99" s="803"/>
      <c r="CV99" s="803"/>
      <c r="CW99" s="803"/>
      <c r="CX99" s="803"/>
      <c r="CY99" s="803"/>
      <c r="CZ99" s="803"/>
      <c r="DA99" s="803"/>
      <c r="DB99" s="803"/>
      <c r="DC99" s="803"/>
      <c r="DD99" s="803"/>
      <c r="DE99" s="803"/>
      <c r="DF99" s="803"/>
      <c r="DG99" s="803"/>
      <c r="DH99" s="803"/>
      <c r="DI99" s="803"/>
      <c r="DJ99" s="803"/>
      <c r="DK99" s="803"/>
      <c r="DL99" s="803"/>
      <c r="DM99" s="803"/>
      <c r="DN99" s="803"/>
      <c r="DO99" s="803"/>
      <c r="DP99" s="803"/>
      <c r="DQ99" s="803"/>
      <c r="DR99" s="803"/>
      <c r="DS99" s="803"/>
      <c r="DT99" s="803"/>
      <c r="DU99" s="803"/>
      <c r="DV99" s="803"/>
      <c r="DW99" s="803"/>
      <c r="DX99" s="803"/>
      <c r="DY99" s="803"/>
      <c r="DZ99" s="803"/>
      <c r="EA99" s="803"/>
      <c r="EB99" s="803"/>
    </row>
    <row r="100" spans="1:132">
      <c r="AN100" s="201"/>
      <c r="AO100" s="201"/>
      <c r="AP100" s="201"/>
      <c r="AQ100" s="201"/>
      <c r="AR100" s="201"/>
      <c r="AS100" s="201"/>
      <c r="AT100" s="201"/>
      <c r="AU100" s="201"/>
      <c r="CN100" s="803"/>
      <c r="CO100" s="803"/>
      <c r="CP100" s="803"/>
      <c r="CQ100" s="803"/>
      <c r="CR100" s="803"/>
      <c r="CS100" s="803"/>
      <c r="CT100" s="803"/>
      <c r="CU100" s="803"/>
      <c r="CV100" s="803"/>
      <c r="CW100" s="803"/>
      <c r="CX100" s="803"/>
      <c r="CY100" s="803"/>
      <c r="CZ100" s="803"/>
      <c r="DA100" s="803"/>
      <c r="DB100" s="803"/>
      <c r="DC100" s="803"/>
      <c r="DD100" s="803"/>
      <c r="DE100" s="803"/>
      <c r="DF100" s="803"/>
      <c r="DG100" s="803"/>
      <c r="DH100" s="803"/>
      <c r="DI100" s="803"/>
      <c r="DJ100" s="803"/>
      <c r="DK100" s="803"/>
      <c r="DL100" s="803"/>
      <c r="DM100" s="803"/>
      <c r="DN100" s="803"/>
      <c r="DO100" s="803"/>
      <c r="DP100" s="803"/>
      <c r="DQ100" s="803"/>
      <c r="DR100" s="803"/>
      <c r="DS100" s="803"/>
      <c r="DT100" s="803"/>
      <c r="DU100" s="803"/>
      <c r="DV100" s="803"/>
      <c r="DW100" s="803"/>
      <c r="DX100" s="803"/>
      <c r="DY100" s="803"/>
      <c r="DZ100" s="803"/>
      <c r="EA100" s="803"/>
      <c r="EB100" s="803"/>
    </row>
    <row r="101" spans="1:132">
      <c r="A101" s="804" t="s">
        <v>999</v>
      </c>
      <c r="B101" s="805" t="s">
        <v>1047</v>
      </c>
      <c r="C101" s="805"/>
      <c r="D101" s="807">
        <v>767272590.9947015</v>
      </c>
      <c r="E101" s="807">
        <f>SUM(G101:AU101)</f>
        <v>235331808.10411352</v>
      </c>
      <c r="F101" s="806"/>
      <c r="G101" s="807">
        <f>SUM(G103:G108)</f>
        <v>0</v>
      </c>
      <c r="H101" s="807">
        <f t="shared" ref="H101:AU101" si="28">SUM(H103:H108)</f>
        <v>-2786756.0252107657</v>
      </c>
      <c r="I101" s="807">
        <f t="shared" si="28"/>
        <v>3504506.2279481292</v>
      </c>
      <c r="J101" s="807">
        <f t="shared" si="28"/>
        <v>7878610.9444022905</v>
      </c>
      <c r="K101" s="807">
        <f t="shared" si="28"/>
        <v>7293432.0245439066</v>
      </c>
      <c r="L101" s="807">
        <f t="shared" si="28"/>
        <v>7357575.1824431475</v>
      </c>
      <c r="M101" s="807">
        <f t="shared" si="28"/>
        <v>7250012.3777139774</v>
      </c>
      <c r="N101" s="807">
        <f t="shared" si="28"/>
        <v>7357575.1824431466</v>
      </c>
      <c r="O101" s="807">
        <f t="shared" si="28"/>
        <v>7250012.3777139774</v>
      </c>
      <c r="P101" s="807">
        <f t="shared" si="28"/>
        <v>7357575.1824431466</v>
      </c>
      <c r="Q101" s="807">
        <f t="shared" si="28"/>
        <v>7250012.3777139774</v>
      </c>
      <c r="R101" s="807">
        <f t="shared" si="28"/>
        <v>7357575.1824431466</v>
      </c>
      <c r="S101" s="807">
        <f t="shared" si="28"/>
        <v>7250012.3777139774</v>
      </c>
      <c r="T101" s="807">
        <f t="shared" si="28"/>
        <v>7357575.1824431466</v>
      </c>
      <c r="U101" s="807">
        <f t="shared" si="28"/>
        <v>7250012.3777139774</v>
      </c>
      <c r="V101" s="807">
        <f t="shared" si="28"/>
        <v>7357575.1824431466</v>
      </c>
      <c r="W101" s="807">
        <f t="shared" si="28"/>
        <v>7250012.3777139774</v>
      </c>
      <c r="X101" s="807">
        <f t="shared" si="28"/>
        <v>7357575.1824431466</v>
      </c>
      <c r="Y101" s="807">
        <f t="shared" si="28"/>
        <v>7250012.3777139774</v>
      </c>
      <c r="Z101" s="807">
        <f t="shared" si="28"/>
        <v>7357575.1824431466</v>
      </c>
      <c r="AA101" s="807">
        <f t="shared" si="28"/>
        <v>7250012.3777139774</v>
      </c>
      <c r="AB101" s="807">
        <f t="shared" si="28"/>
        <v>7357575.1824431466</v>
      </c>
      <c r="AC101" s="807">
        <f t="shared" si="28"/>
        <v>7250012.3777139774</v>
      </c>
      <c r="AD101" s="807">
        <f t="shared" si="28"/>
        <v>7357575.1824431466</v>
      </c>
      <c r="AE101" s="807">
        <f t="shared" si="28"/>
        <v>7250012.3777139774</v>
      </c>
      <c r="AF101" s="807">
        <f t="shared" si="28"/>
        <v>7357575.1824431466</v>
      </c>
      <c r="AG101" s="807">
        <f t="shared" si="28"/>
        <v>7250012.3777139774</v>
      </c>
      <c r="AH101" s="807">
        <f t="shared" si="28"/>
        <v>7357575.1824431466</v>
      </c>
      <c r="AI101" s="807">
        <f t="shared" si="28"/>
        <v>7250012.3777139774</v>
      </c>
      <c r="AJ101" s="807">
        <f t="shared" si="28"/>
        <v>7357575.1824431466</v>
      </c>
      <c r="AK101" s="807">
        <f t="shared" si="28"/>
        <v>7250012.3777139774</v>
      </c>
      <c r="AL101" s="807">
        <f t="shared" si="28"/>
        <v>29543376.65038738</v>
      </c>
      <c r="AM101" s="807">
        <f t="shared" si="28"/>
        <v>0</v>
      </c>
      <c r="AN101" s="807">
        <f t="shared" si="28"/>
        <v>0</v>
      </c>
      <c r="AO101" s="807">
        <f t="shared" si="28"/>
        <v>0</v>
      </c>
      <c r="AP101" s="807">
        <f t="shared" si="28"/>
        <v>0</v>
      </c>
      <c r="AQ101" s="807">
        <f t="shared" si="28"/>
        <v>0</v>
      </c>
      <c r="AR101" s="807">
        <f t="shared" si="28"/>
        <v>0</v>
      </c>
      <c r="AS101" s="807">
        <f t="shared" si="28"/>
        <v>0</v>
      </c>
      <c r="AT101" s="807">
        <f t="shared" si="28"/>
        <v>0</v>
      </c>
      <c r="AU101" s="807">
        <f t="shared" si="28"/>
        <v>0</v>
      </c>
      <c r="CN101" s="803"/>
      <c r="CO101" s="803"/>
      <c r="CP101" s="803"/>
      <c r="CQ101" s="803"/>
      <c r="CR101" s="803"/>
      <c r="CS101" s="803"/>
      <c r="CT101" s="803"/>
      <c r="CU101" s="803"/>
      <c r="CV101" s="803"/>
      <c r="CW101" s="803"/>
      <c r="CX101" s="803"/>
      <c r="CY101" s="803"/>
      <c r="CZ101" s="803"/>
      <c r="DA101" s="803"/>
      <c r="DB101" s="803"/>
      <c r="DC101" s="803"/>
      <c r="DD101" s="803"/>
      <c r="DE101" s="803"/>
      <c r="DF101" s="803"/>
      <c r="DG101" s="803"/>
      <c r="DH101" s="803"/>
      <c r="DI101" s="803"/>
      <c r="DJ101" s="803"/>
      <c r="DK101" s="803"/>
      <c r="DL101" s="803"/>
      <c r="DM101" s="803"/>
      <c r="DN101" s="803"/>
      <c r="DO101" s="803"/>
      <c r="DP101" s="803"/>
      <c r="DQ101" s="803"/>
      <c r="DR101" s="803"/>
      <c r="DS101" s="803"/>
      <c r="DT101" s="803"/>
      <c r="DU101" s="803"/>
      <c r="DV101" s="803"/>
      <c r="DW101" s="803"/>
      <c r="DX101" s="803"/>
      <c r="DY101" s="803"/>
      <c r="DZ101" s="803"/>
      <c r="EA101" s="803"/>
      <c r="EB101" s="803"/>
    </row>
    <row r="102" spans="1:132">
      <c r="AN102" s="201"/>
      <c r="AO102" s="201"/>
      <c r="AP102" s="201"/>
      <c r="AQ102" s="201"/>
      <c r="AR102" s="201"/>
      <c r="AS102" s="201"/>
      <c r="AT102" s="201"/>
      <c r="AU102" s="201"/>
      <c r="CN102" s="803"/>
      <c r="CO102" s="803"/>
      <c r="CP102" s="803"/>
      <c r="CQ102" s="803"/>
      <c r="CR102" s="803"/>
      <c r="CS102" s="803"/>
      <c r="CT102" s="803"/>
      <c r="CU102" s="803"/>
      <c r="CV102" s="803"/>
      <c r="CW102" s="803"/>
      <c r="CX102" s="803"/>
      <c r="CY102" s="803"/>
      <c r="CZ102" s="803"/>
      <c r="DA102" s="803"/>
      <c r="DB102" s="803"/>
      <c r="DC102" s="803"/>
      <c r="DD102" s="803"/>
      <c r="DE102" s="803"/>
      <c r="DF102" s="803"/>
      <c r="DG102" s="803"/>
      <c r="DH102" s="803"/>
      <c r="DI102" s="803"/>
      <c r="DJ102" s="803"/>
      <c r="DK102" s="803"/>
      <c r="DL102" s="803"/>
      <c r="DM102" s="803"/>
      <c r="DN102" s="803"/>
      <c r="DO102" s="803"/>
      <c r="DP102" s="803"/>
      <c r="DQ102" s="803"/>
      <c r="DR102" s="803"/>
      <c r="DS102" s="803"/>
      <c r="DT102" s="803"/>
      <c r="DU102" s="803"/>
      <c r="DV102" s="803"/>
      <c r="DW102" s="803"/>
      <c r="DX102" s="803"/>
      <c r="DY102" s="803"/>
      <c r="DZ102" s="803"/>
      <c r="EA102" s="803"/>
      <c r="EB102" s="803"/>
    </row>
    <row r="103" spans="1:132">
      <c r="B103" s="201" t="s">
        <v>1048</v>
      </c>
      <c r="D103" s="803">
        <v>1966679927.4559755</v>
      </c>
      <c r="E103" s="803">
        <f t="shared" ref="E103:E108" si="29">SUM(G103:AU103)</f>
        <v>1208071147.0132968</v>
      </c>
      <c r="G103" s="815">
        <f t="shared" ref="G103:AU103" si="30">SUM(G11:G17)</f>
        <v>0</v>
      </c>
      <c r="H103" s="815">
        <f t="shared" si="30"/>
        <v>0</v>
      </c>
      <c r="I103" s="815">
        <f t="shared" si="30"/>
        <v>40269038.233776562</v>
      </c>
      <c r="J103" s="815">
        <f t="shared" si="30"/>
        <v>40269038.233776562</v>
      </c>
      <c r="K103" s="815">
        <f t="shared" si="30"/>
        <v>40269038.233776562</v>
      </c>
      <c r="L103" s="815">
        <f t="shared" si="30"/>
        <v>40269038.233776562</v>
      </c>
      <c r="M103" s="815">
        <f t="shared" si="30"/>
        <v>40269038.233776562</v>
      </c>
      <c r="N103" s="815">
        <f t="shared" si="30"/>
        <v>40269038.233776562</v>
      </c>
      <c r="O103" s="815">
        <f t="shared" si="30"/>
        <v>40269038.233776562</v>
      </c>
      <c r="P103" s="815">
        <f t="shared" si="30"/>
        <v>40269038.233776562</v>
      </c>
      <c r="Q103" s="815">
        <f t="shared" si="30"/>
        <v>40269038.233776562</v>
      </c>
      <c r="R103" s="815">
        <f t="shared" si="30"/>
        <v>40269038.233776562</v>
      </c>
      <c r="S103" s="815">
        <f t="shared" si="30"/>
        <v>40269038.233776562</v>
      </c>
      <c r="T103" s="815">
        <f t="shared" si="30"/>
        <v>40269038.233776562</v>
      </c>
      <c r="U103" s="815">
        <f t="shared" si="30"/>
        <v>40269038.233776562</v>
      </c>
      <c r="V103" s="815">
        <f t="shared" si="30"/>
        <v>40269038.233776562</v>
      </c>
      <c r="W103" s="815">
        <f t="shared" si="30"/>
        <v>40269038.233776562</v>
      </c>
      <c r="X103" s="815">
        <f t="shared" si="30"/>
        <v>40269038.233776562</v>
      </c>
      <c r="Y103" s="815">
        <f t="shared" si="30"/>
        <v>40269038.233776562</v>
      </c>
      <c r="Z103" s="815">
        <f t="shared" si="30"/>
        <v>40269038.233776562</v>
      </c>
      <c r="AA103" s="815">
        <f t="shared" si="30"/>
        <v>40269038.233776562</v>
      </c>
      <c r="AB103" s="815">
        <f t="shared" si="30"/>
        <v>40269038.233776562</v>
      </c>
      <c r="AC103" s="815">
        <f t="shared" si="30"/>
        <v>40269038.233776562</v>
      </c>
      <c r="AD103" s="815">
        <f t="shared" si="30"/>
        <v>40269038.233776562</v>
      </c>
      <c r="AE103" s="815">
        <f t="shared" si="30"/>
        <v>40269038.233776562</v>
      </c>
      <c r="AF103" s="815">
        <f t="shared" si="30"/>
        <v>40269038.233776562</v>
      </c>
      <c r="AG103" s="815">
        <f t="shared" si="30"/>
        <v>40269038.233776562</v>
      </c>
      <c r="AH103" s="815">
        <f t="shared" si="30"/>
        <v>40269038.233776562</v>
      </c>
      <c r="AI103" s="815">
        <f t="shared" si="30"/>
        <v>40269038.233776562</v>
      </c>
      <c r="AJ103" s="815">
        <f t="shared" si="30"/>
        <v>40269038.233776562</v>
      </c>
      <c r="AK103" s="815">
        <f t="shared" si="30"/>
        <v>40269038.233776562</v>
      </c>
      <c r="AL103" s="815">
        <f t="shared" si="30"/>
        <v>40269038.233776562</v>
      </c>
      <c r="AM103" s="815">
        <f t="shared" si="30"/>
        <v>0</v>
      </c>
      <c r="AN103" s="815">
        <f t="shared" si="30"/>
        <v>0</v>
      </c>
      <c r="AO103" s="815">
        <f t="shared" si="30"/>
        <v>0</v>
      </c>
      <c r="AP103" s="815">
        <f t="shared" si="30"/>
        <v>0</v>
      </c>
      <c r="AQ103" s="815">
        <f t="shared" si="30"/>
        <v>0</v>
      </c>
      <c r="AR103" s="815">
        <f t="shared" si="30"/>
        <v>0</v>
      </c>
      <c r="AS103" s="815">
        <f t="shared" si="30"/>
        <v>0</v>
      </c>
      <c r="AT103" s="815">
        <f t="shared" si="30"/>
        <v>0</v>
      </c>
      <c r="AU103" s="815">
        <f t="shared" si="30"/>
        <v>0</v>
      </c>
      <c r="CN103" s="803"/>
      <c r="CO103" s="803"/>
      <c r="CP103" s="803"/>
      <c r="CQ103" s="803"/>
      <c r="CR103" s="803"/>
      <c r="CS103" s="803"/>
      <c r="CT103" s="803"/>
      <c r="CU103" s="803"/>
      <c r="CV103" s="803"/>
      <c r="CW103" s="803"/>
      <c r="CX103" s="803"/>
      <c r="CY103" s="803"/>
      <c r="CZ103" s="803"/>
      <c r="DA103" s="803"/>
      <c r="DB103" s="803"/>
      <c r="DC103" s="803"/>
      <c r="DD103" s="803"/>
      <c r="DE103" s="803"/>
      <c r="DF103" s="803"/>
      <c r="DG103" s="803"/>
      <c r="DH103" s="803"/>
      <c r="DI103" s="803"/>
      <c r="DJ103" s="803"/>
      <c r="DK103" s="803"/>
      <c r="DL103" s="803"/>
      <c r="DM103" s="803"/>
      <c r="DN103" s="803"/>
      <c r="DO103" s="803"/>
      <c r="DP103" s="803"/>
      <c r="DQ103" s="803"/>
      <c r="DR103" s="803"/>
      <c r="DS103" s="803"/>
      <c r="DT103" s="803"/>
      <c r="DU103" s="803"/>
      <c r="DV103" s="803"/>
      <c r="DW103" s="803"/>
      <c r="DX103" s="803"/>
      <c r="DY103" s="803"/>
      <c r="DZ103" s="803"/>
      <c r="EA103" s="803"/>
      <c r="EB103" s="803"/>
    </row>
    <row r="104" spans="1:132">
      <c r="B104" s="201" t="s">
        <v>1049</v>
      </c>
      <c r="D104" s="803">
        <v>-154504460.14970717</v>
      </c>
      <c r="E104" s="803">
        <f t="shared" si="29"/>
        <v>-90180596.221862242</v>
      </c>
      <c r="G104" s="813">
        <f t="shared" ref="G104:AU104" si="31">G20</f>
        <v>0</v>
      </c>
      <c r="H104" s="813">
        <f t="shared" si="31"/>
        <v>0</v>
      </c>
      <c r="I104" s="813">
        <f t="shared" si="31"/>
        <v>-3006019.8740620725</v>
      </c>
      <c r="J104" s="813">
        <f t="shared" si="31"/>
        <v>-3006019.8740620725</v>
      </c>
      <c r="K104" s="813">
        <f t="shared" si="31"/>
        <v>-3006019.8740620725</v>
      </c>
      <c r="L104" s="813">
        <f t="shared" si="31"/>
        <v>-3006019.8740620725</v>
      </c>
      <c r="M104" s="813">
        <f t="shared" si="31"/>
        <v>-3006019.8740620725</v>
      </c>
      <c r="N104" s="813">
        <f t="shared" si="31"/>
        <v>-3006019.8740620725</v>
      </c>
      <c r="O104" s="813">
        <f t="shared" si="31"/>
        <v>-3006019.8740620725</v>
      </c>
      <c r="P104" s="813">
        <f t="shared" si="31"/>
        <v>-3006019.8740620725</v>
      </c>
      <c r="Q104" s="813">
        <f t="shared" si="31"/>
        <v>-3006019.8740620725</v>
      </c>
      <c r="R104" s="813">
        <f t="shared" si="31"/>
        <v>-3006019.8740620725</v>
      </c>
      <c r="S104" s="813">
        <f t="shared" si="31"/>
        <v>-3006019.8740620725</v>
      </c>
      <c r="T104" s="813">
        <f t="shared" si="31"/>
        <v>-3006019.8740620725</v>
      </c>
      <c r="U104" s="813">
        <f t="shared" si="31"/>
        <v>-3006019.8740620725</v>
      </c>
      <c r="V104" s="813">
        <f t="shared" si="31"/>
        <v>-3006019.8740620725</v>
      </c>
      <c r="W104" s="813">
        <f t="shared" si="31"/>
        <v>-3006019.8740620725</v>
      </c>
      <c r="X104" s="813">
        <f t="shared" si="31"/>
        <v>-3006019.8740620725</v>
      </c>
      <c r="Y104" s="813">
        <f t="shared" si="31"/>
        <v>-3006019.8740620725</v>
      </c>
      <c r="Z104" s="813">
        <f t="shared" si="31"/>
        <v>-3006019.8740620725</v>
      </c>
      <c r="AA104" s="813">
        <f t="shared" si="31"/>
        <v>-3006019.8740620725</v>
      </c>
      <c r="AB104" s="813">
        <f t="shared" si="31"/>
        <v>-3006019.8740620725</v>
      </c>
      <c r="AC104" s="813">
        <f t="shared" si="31"/>
        <v>-3006019.8740620725</v>
      </c>
      <c r="AD104" s="813">
        <f t="shared" si="31"/>
        <v>-3006019.8740620725</v>
      </c>
      <c r="AE104" s="813">
        <f t="shared" si="31"/>
        <v>-3006019.8740620725</v>
      </c>
      <c r="AF104" s="813">
        <f t="shared" si="31"/>
        <v>-3006019.8740620725</v>
      </c>
      <c r="AG104" s="813">
        <f t="shared" si="31"/>
        <v>-3006019.8740620725</v>
      </c>
      <c r="AH104" s="813">
        <f t="shared" si="31"/>
        <v>-3006019.8740620725</v>
      </c>
      <c r="AI104" s="813">
        <f t="shared" si="31"/>
        <v>-3006019.8740620725</v>
      </c>
      <c r="AJ104" s="813">
        <f t="shared" si="31"/>
        <v>-3006019.8740620725</v>
      </c>
      <c r="AK104" s="813">
        <f>AK20</f>
        <v>-3006019.8740620725</v>
      </c>
      <c r="AL104" s="813">
        <f t="shared" si="31"/>
        <v>-3006019.8740620725</v>
      </c>
      <c r="AM104" s="813">
        <f t="shared" si="31"/>
        <v>0</v>
      </c>
      <c r="AN104" s="813">
        <f t="shared" si="31"/>
        <v>0</v>
      </c>
      <c r="AO104" s="813">
        <f t="shared" si="31"/>
        <v>0</v>
      </c>
      <c r="AP104" s="813">
        <f t="shared" si="31"/>
        <v>0</v>
      </c>
      <c r="AQ104" s="813">
        <f t="shared" si="31"/>
        <v>0</v>
      </c>
      <c r="AR104" s="813">
        <f t="shared" si="31"/>
        <v>0</v>
      </c>
      <c r="AS104" s="813">
        <f t="shared" si="31"/>
        <v>0</v>
      </c>
      <c r="AT104" s="813">
        <f t="shared" si="31"/>
        <v>0</v>
      </c>
      <c r="AU104" s="813">
        <f t="shared" si="31"/>
        <v>0</v>
      </c>
      <c r="CN104" s="803"/>
      <c r="CO104" s="803"/>
      <c r="CP104" s="803"/>
      <c r="CQ104" s="803"/>
      <c r="CR104" s="803"/>
      <c r="CS104" s="803"/>
      <c r="CT104" s="803"/>
      <c r="CU104" s="803"/>
      <c r="CV104" s="803"/>
      <c r="CW104" s="803"/>
      <c r="CX104" s="803"/>
      <c r="CY104" s="803"/>
      <c r="CZ104" s="803"/>
      <c r="DA104" s="803"/>
      <c r="DB104" s="803"/>
      <c r="DC104" s="803"/>
      <c r="DD104" s="803"/>
      <c r="DE104" s="803"/>
      <c r="DF104" s="803"/>
      <c r="DG104" s="803"/>
      <c r="DH104" s="803"/>
      <c r="DI104" s="803"/>
      <c r="DJ104" s="803"/>
      <c r="DK104" s="803"/>
      <c r="DL104" s="803"/>
      <c r="DM104" s="803"/>
      <c r="DN104" s="803"/>
      <c r="DO104" s="803"/>
      <c r="DP104" s="803"/>
      <c r="DQ104" s="803"/>
      <c r="DR104" s="803"/>
      <c r="DS104" s="803"/>
      <c r="DT104" s="803"/>
      <c r="DU104" s="803"/>
      <c r="DV104" s="803"/>
      <c r="DW104" s="803"/>
      <c r="DX104" s="803"/>
      <c r="DY104" s="803"/>
      <c r="DZ104" s="803"/>
      <c r="EA104" s="803"/>
      <c r="EB104" s="803"/>
    </row>
    <row r="105" spans="1:132">
      <c r="B105" s="201" t="s">
        <v>1050</v>
      </c>
      <c r="D105" s="803">
        <v>-1005321038.213969</v>
      </c>
      <c r="E105" s="803">
        <f t="shared" si="29"/>
        <v>-864286172.01919806</v>
      </c>
      <c r="G105" s="815">
        <f t="shared" ref="G105:AU105" si="32">SUM(G33:G42)</f>
        <v>0</v>
      </c>
      <c r="H105" s="815">
        <f t="shared" si="32"/>
        <v>-3040097.4820481082</v>
      </c>
      <c r="I105" s="815">
        <f t="shared" si="32"/>
        <v>-28286440.122913972</v>
      </c>
      <c r="J105" s="815">
        <f t="shared" si="32"/>
        <v>-28157364.757238969</v>
      </c>
      <c r="K105" s="815">
        <f t="shared" si="32"/>
        <v>-28807475.884873115</v>
      </c>
      <c r="L105" s="815">
        <f t="shared" si="32"/>
        <v>-28678400.519198112</v>
      </c>
      <c r="M105" s="815">
        <f t="shared" si="32"/>
        <v>-28807475.884873115</v>
      </c>
      <c r="N105" s="815">
        <f t="shared" si="32"/>
        <v>-28678400.519198112</v>
      </c>
      <c r="O105" s="815">
        <f t="shared" si="32"/>
        <v>-28807475.884873115</v>
      </c>
      <c r="P105" s="815">
        <f t="shared" si="32"/>
        <v>-28678400.519198112</v>
      </c>
      <c r="Q105" s="815">
        <f t="shared" si="32"/>
        <v>-28807475.884873115</v>
      </c>
      <c r="R105" s="815">
        <f t="shared" si="32"/>
        <v>-28678400.519198112</v>
      </c>
      <c r="S105" s="815">
        <f t="shared" si="32"/>
        <v>-28807475.884873115</v>
      </c>
      <c r="T105" s="815">
        <f t="shared" si="32"/>
        <v>-28678400.519198112</v>
      </c>
      <c r="U105" s="815">
        <f t="shared" si="32"/>
        <v>-28807475.884873115</v>
      </c>
      <c r="V105" s="815">
        <f t="shared" si="32"/>
        <v>-28678400.519198112</v>
      </c>
      <c r="W105" s="815">
        <f t="shared" si="32"/>
        <v>-28807475.884873115</v>
      </c>
      <c r="X105" s="815">
        <f t="shared" si="32"/>
        <v>-28678400.519198112</v>
      </c>
      <c r="Y105" s="815">
        <f t="shared" si="32"/>
        <v>-28807475.884873115</v>
      </c>
      <c r="Z105" s="815">
        <f t="shared" si="32"/>
        <v>-28678400.519198112</v>
      </c>
      <c r="AA105" s="815">
        <f t="shared" si="32"/>
        <v>-28807475.884873115</v>
      </c>
      <c r="AB105" s="815">
        <f t="shared" si="32"/>
        <v>-28678400.519198112</v>
      </c>
      <c r="AC105" s="815">
        <f t="shared" si="32"/>
        <v>-28807475.884873115</v>
      </c>
      <c r="AD105" s="815">
        <f t="shared" si="32"/>
        <v>-28678400.519198112</v>
      </c>
      <c r="AE105" s="815">
        <f t="shared" si="32"/>
        <v>-28807475.884873115</v>
      </c>
      <c r="AF105" s="815">
        <f t="shared" si="32"/>
        <v>-28678400.519198112</v>
      </c>
      <c r="AG105" s="815">
        <f t="shared" si="32"/>
        <v>-28807475.884873115</v>
      </c>
      <c r="AH105" s="815">
        <f t="shared" si="32"/>
        <v>-28678400.519198112</v>
      </c>
      <c r="AI105" s="815">
        <f t="shared" si="32"/>
        <v>-28807475.884873115</v>
      </c>
      <c r="AJ105" s="815">
        <f t="shared" si="32"/>
        <v>-28678400.519198112</v>
      </c>
      <c r="AK105" s="815">
        <f>SUM(AK33:AK42)</f>
        <v>-28807475.884873115</v>
      </c>
      <c r="AL105" s="815">
        <f t="shared" si="32"/>
        <v>-28678400.519198112</v>
      </c>
      <c r="AM105" s="815">
        <f t="shared" si="32"/>
        <v>0</v>
      </c>
      <c r="AN105" s="815">
        <f t="shared" si="32"/>
        <v>0</v>
      </c>
      <c r="AO105" s="815">
        <f t="shared" si="32"/>
        <v>0</v>
      </c>
      <c r="AP105" s="815">
        <f t="shared" si="32"/>
        <v>0</v>
      </c>
      <c r="AQ105" s="815">
        <f t="shared" si="32"/>
        <v>0</v>
      </c>
      <c r="AR105" s="815">
        <f t="shared" si="32"/>
        <v>0</v>
      </c>
      <c r="AS105" s="815">
        <f t="shared" si="32"/>
        <v>0</v>
      </c>
      <c r="AT105" s="815">
        <f t="shared" si="32"/>
        <v>0</v>
      </c>
      <c r="AU105" s="815">
        <f t="shared" si="32"/>
        <v>0</v>
      </c>
      <c r="CN105" s="803"/>
      <c r="CO105" s="803"/>
      <c r="CP105" s="803"/>
      <c r="CQ105" s="803"/>
      <c r="CR105" s="803"/>
      <c r="CS105" s="803"/>
      <c r="CT105" s="803"/>
      <c r="CU105" s="803"/>
      <c r="CV105" s="803"/>
      <c r="CW105" s="803"/>
      <c r="CX105" s="803"/>
      <c r="CY105" s="803"/>
      <c r="CZ105" s="803"/>
      <c r="DA105" s="803"/>
      <c r="DB105" s="803"/>
      <c r="DC105" s="803"/>
      <c r="DD105" s="803"/>
      <c r="DE105" s="803"/>
      <c r="DF105" s="803"/>
      <c r="DG105" s="803"/>
      <c r="DH105" s="803"/>
      <c r="DI105" s="803"/>
      <c r="DJ105" s="803"/>
      <c r="DK105" s="803"/>
      <c r="DL105" s="803"/>
      <c r="DM105" s="803"/>
      <c r="DN105" s="803"/>
      <c r="DO105" s="803"/>
      <c r="DP105" s="803"/>
      <c r="DQ105" s="803"/>
      <c r="DR105" s="803"/>
      <c r="DS105" s="803"/>
      <c r="DT105" s="803"/>
      <c r="DU105" s="803"/>
      <c r="DV105" s="803"/>
      <c r="DW105" s="803"/>
      <c r="DX105" s="803"/>
      <c r="DY105" s="803"/>
      <c r="DZ105" s="803"/>
      <c r="EA105" s="803"/>
      <c r="EB105" s="803"/>
    </row>
    <row r="106" spans="1:132">
      <c r="B106" s="201" t="s">
        <v>1051</v>
      </c>
      <c r="D106" s="803">
        <v>-59853741.765644044</v>
      </c>
      <c r="E106" s="803">
        <f t="shared" si="29"/>
        <v>-36488591.328009568</v>
      </c>
      <c r="G106" s="813">
        <v>0</v>
      </c>
      <c r="H106" s="813">
        <v>0</v>
      </c>
      <c r="I106" s="813">
        <v>-1216286.3776003183</v>
      </c>
      <c r="J106" s="813">
        <v>-1216286.3776003183</v>
      </c>
      <c r="K106" s="813">
        <v>-1216286.3776003183</v>
      </c>
      <c r="L106" s="813">
        <v>-1216286.3776003183</v>
      </c>
      <c r="M106" s="813">
        <v>-1216286.3776003183</v>
      </c>
      <c r="N106" s="813">
        <v>-1216286.3776003183</v>
      </c>
      <c r="O106" s="813">
        <v>-1216286.3776003183</v>
      </c>
      <c r="P106" s="813">
        <v>-1216286.3776003183</v>
      </c>
      <c r="Q106" s="813">
        <v>-1216286.3776003183</v>
      </c>
      <c r="R106" s="813">
        <v>-1216286.3776003183</v>
      </c>
      <c r="S106" s="813">
        <v>-1216286.3776003183</v>
      </c>
      <c r="T106" s="813">
        <v>-1216286.3776003183</v>
      </c>
      <c r="U106" s="813">
        <v>-1216286.3776003183</v>
      </c>
      <c r="V106" s="813">
        <v>-1216286.3776003183</v>
      </c>
      <c r="W106" s="813">
        <v>-1216286.3776003183</v>
      </c>
      <c r="X106" s="813">
        <v>-1216286.3776003183</v>
      </c>
      <c r="Y106" s="813">
        <v>-1216286.3776003183</v>
      </c>
      <c r="Z106" s="813">
        <v>-1216286.3776003183</v>
      </c>
      <c r="AA106" s="813">
        <v>-1216286.3776003183</v>
      </c>
      <c r="AB106" s="813">
        <v>-1216286.3776003183</v>
      </c>
      <c r="AC106" s="813">
        <v>-1216286.3776003183</v>
      </c>
      <c r="AD106" s="813">
        <v>-1216286.3776003183</v>
      </c>
      <c r="AE106" s="813">
        <v>-1216286.3776003183</v>
      </c>
      <c r="AF106" s="813">
        <v>-1216286.3776003183</v>
      </c>
      <c r="AG106" s="813">
        <v>-1216286.3776003183</v>
      </c>
      <c r="AH106" s="813">
        <v>-1216286.3776003183</v>
      </c>
      <c r="AI106" s="813">
        <v>-1216286.3776003183</v>
      </c>
      <c r="AJ106" s="813">
        <v>-1216286.3776003183</v>
      </c>
      <c r="AK106" s="813">
        <v>-1216286.3776003183</v>
      </c>
      <c r="AL106" s="813">
        <v>-1216286.3776003183</v>
      </c>
      <c r="AM106" s="813">
        <v>0</v>
      </c>
      <c r="AN106" s="813">
        <v>0</v>
      </c>
      <c r="AO106" s="813">
        <v>0</v>
      </c>
      <c r="AP106" s="813">
        <v>0</v>
      </c>
      <c r="AQ106" s="813">
        <v>0</v>
      </c>
      <c r="AR106" s="813">
        <v>0</v>
      </c>
      <c r="AS106" s="813">
        <v>0</v>
      </c>
      <c r="AT106" s="813">
        <v>0</v>
      </c>
      <c r="AU106" s="813">
        <v>0</v>
      </c>
      <c r="CN106" s="803"/>
      <c r="CO106" s="803"/>
      <c r="CP106" s="803"/>
      <c r="CQ106" s="803"/>
      <c r="CR106" s="803"/>
      <c r="CS106" s="803"/>
      <c r="CT106" s="803"/>
      <c r="CU106" s="803"/>
      <c r="CV106" s="803"/>
      <c r="CW106" s="803"/>
      <c r="CX106" s="803"/>
      <c r="CY106" s="803"/>
      <c r="CZ106" s="803"/>
      <c r="DA106" s="803"/>
      <c r="DB106" s="803"/>
      <c r="DC106" s="803"/>
      <c r="DD106" s="803"/>
      <c r="DE106" s="803"/>
      <c r="DF106" s="803"/>
      <c r="DG106" s="803"/>
      <c r="DH106" s="803"/>
      <c r="DI106" s="803"/>
      <c r="DJ106" s="803"/>
      <c r="DK106" s="803"/>
      <c r="DL106" s="803"/>
      <c r="DM106" s="803"/>
      <c r="DN106" s="803"/>
      <c r="DO106" s="803"/>
      <c r="DP106" s="803"/>
      <c r="DQ106" s="803"/>
      <c r="DR106" s="803"/>
      <c r="DS106" s="803"/>
      <c r="DT106" s="803"/>
      <c r="DU106" s="803"/>
      <c r="DV106" s="803"/>
      <c r="DW106" s="803"/>
      <c r="DX106" s="803"/>
      <c r="DY106" s="803"/>
      <c r="DZ106" s="803"/>
      <c r="EA106" s="803"/>
      <c r="EB106" s="803"/>
    </row>
    <row r="107" spans="1:132">
      <c r="B107" s="201" t="s">
        <v>1052</v>
      </c>
      <c r="D107" s="803">
        <v>0</v>
      </c>
      <c r="E107" s="803">
        <f t="shared" si="29"/>
        <v>0</v>
      </c>
      <c r="G107" s="813">
        <v>0</v>
      </c>
      <c r="H107" s="813">
        <v>253341.45683734259</v>
      </c>
      <c r="I107" s="813">
        <v>-4255785.6312520746</v>
      </c>
      <c r="J107" s="813">
        <v>-10756.280472915387</v>
      </c>
      <c r="K107" s="813">
        <v>54175.927302845754</v>
      </c>
      <c r="L107" s="813">
        <v>-10756.280472915852</v>
      </c>
      <c r="M107" s="813">
        <v>10756.280472916551</v>
      </c>
      <c r="N107" s="813">
        <v>-10756.280472916551</v>
      </c>
      <c r="O107" s="813">
        <v>10756.280472916551</v>
      </c>
      <c r="P107" s="813">
        <v>-10756.280472916551</v>
      </c>
      <c r="Q107" s="813">
        <v>10756.280472916551</v>
      </c>
      <c r="R107" s="813">
        <v>-10756.280472916551</v>
      </c>
      <c r="S107" s="813">
        <v>10756.280472916551</v>
      </c>
      <c r="T107" s="813">
        <v>-10756.280472916551</v>
      </c>
      <c r="U107" s="813">
        <v>10756.280472916551</v>
      </c>
      <c r="V107" s="813">
        <v>-10756.280472916551</v>
      </c>
      <c r="W107" s="813">
        <v>10756.280472916551</v>
      </c>
      <c r="X107" s="813">
        <v>-10756.280472916551</v>
      </c>
      <c r="Y107" s="813">
        <v>10756.280472916551</v>
      </c>
      <c r="Z107" s="813">
        <v>-10756.280472916551</v>
      </c>
      <c r="AA107" s="813">
        <v>10756.280472916551</v>
      </c>
      <c r="AB107" s="813">
        <v>-10756.280472916551</v>
      </c>
      <c r="AC107" s="813">
        <v>10756.280472916551</v>
      </c>
      <c r="AD107" s="813">
        <v>-10756.280472916551</v>
      </c>
      <c r="AE107" s="813">
        <v>10756.280472916551</v>
      </c>
      <c r="AF107" s="813">
        <v>-10756.280472916551</v>
      </c>
      <c r="AG107" s="813">
        <v>10756.280472916551</v>
      </c>
      <c r="AH107" s="813">
        <v>-10756.280472916551</v>
      </c>
      <c r="AI107" s="813">
        <v>10756.280472916551</v>
      </c>
      <c r="AJ107" s="813">
        <v>-10756.280472916551</v>
      </c>
      <c r="AK107" s="813">
        <v>10756.280472916551</v>
      </c>
      <c r="AL107" s="813">
        <v>3959024.5275848005</v>
      </c>
      <c r="AM107" s="813">
        <v>0</v>
      </c>
      <c r="AN107" s="813">
        <v>0</v>
      </c>
      <c r="AO107" s="813">
        <v>0</v>
      </c>
      <c r="AP107" s="813">
        <v>0</v>
      </c>
      <c r="AQ107" s="813">
        <v>0</v>
      </c>
      <c r="AR107" s="813">
        <v>0</v>
      </c>
      <c r="AS107" s="813">
        <v>0</v>
      </c>
      <c r="AT107" s="813">
        <v>0</v>
      </c>
      <c r="AU107" s="813">
        <v>0</v>
      </c>
      <c r="CN107" s="803"/>
      <c r="CO107" s="803"/>
      <c r="CP107" s="803"/>
      <c r="CQ107" s="803"/>
      <c r="CR107" s="803"/>
      <c r="CS107" s="803"/>
      <c r="CT107" s="803"/>
      <c r="CU107" s="803"/>
      <c r="CV107" s="803"/>
      <c r="CW107" s="803"/>
      <c r="CX107" s="803"/>
      <c r="CY107" s="803"/>
      <c r="CZ107" s="803"/>
      <c r="DA107" s="803"/>
      <c r="DB107" s="803"/>
      <c r="DC107" s="803"/>
      <c r="DD107" s="803"/>
      <c r="DE107" s="803"/>
      <c r="DF107" s="803"/>
      <c r="DG107" s="803"/>
      <c r="DH107" s="803"/>
      <c r="DI107" s="803"/>
      <c r="DJ107" s="803"/>
      <c r="DK107" s="803"/>
      <c r="DL107" s="803"/>
      <c r="DM107" s="803"/>
      <c r="DN107" s="803"/>
      <c r="DO107" s="803"/>
      <c r="DP107" s="803"/>
      <c r="DQ107" s="803"/>
      <c r="DR107" s="803"/>
      <c r="DS107" s="803"/>
      <c r="DT107" s="803"/>
      <c r="DU107" s="803"/>
      <c r="DV107" s="803"/>
      <c r="DW107" s="803"/>
      <c r="DX107" s="803"/>
      <c r="DY107" s="803"/>
      <c r="DZ107" s="803"/>
      <c r="EA107" s="803"/>
      <c r="EB107" s="803"/>
    </row>
    <row r="108" spans="1:132">
      <c r="B108" s="201" t="s">
        <v>1027</v>
      </c>
      <c r="D108" s="803">
        <v>20271903.668044619</v>
      </c>
      <c r="E108" s="803">
        <f t="shared" si="29"/>
        <v>18216020.659886517</v>
      </c>
      <c r="G108" s="813">
        <v>0</v>
      </c>
      <c r="H108" s="813">
        <v>0</v>
      </c>
      <c r="I108" s="813">
        <v>0</v>
      </c>
      <c r="J108" s="813">
        <v>0</v>
      </c>
      <c r="K108" s="813">
        <v>0</v>
      </c>
      <c r="L108" s="813">
        <v>0</v>
      </c>
      <c r="M108" s="813">
        <v>0</v>
      </c>
      <c r="N108" s="813">
        <v>0</v>
      </c>
      <c r="O108" s="813">
        <v>0</v>
      </c>
      <c r="P108" s="813">
        <v>0</v>
      </c>
      <c r="Q108" s="813">
        <v>0</v>
      </c>
      <c r="R108" s="813">
        <v>0</v>
      </c>
      <c r="S108" s="813">
        <v>0</v>
      </c>
      <c r="T108" s="813">
        <v>0</v>
      </c>
      <c r="U108" s="813">
        <v>0</v>
      </c>
      <c r="V108" s="813">
        <v>0</v>
      </c>
      <c r="W108" s="813">
        <v>0</v>
      </c>
      <c r="X108" s="813">
        <v>0</v>
      </c>
      <c r="Y108" s="813">
        <v>0</v>
      </c>
      <c r="Z108" s="813">
        <v>0</v>
      </c>
      <c r="AA108" s="813">
        <v>0</v>
      </c>
      <c r="AB108" s="813">
        <v>0</v>
      </c>
      <c r="AC108" s="813">
        <v>0</v>
      </c>
      <c r="AD108" s="813">
        <v>0</v>
      </c>
      <c r="AE108" s="813">
        <v>0</v>
      </c>
      <c r="AF108" s="813">
        <v>0</v>
      </c>
      <c r="AG108" s="813">
        <v>0</v>
      </c>
      <c r="AH108" s="813">
        <v>0</v>
      </c>
      <c r="AI108" s="813">
        <v>0</v>
      </c>
      <c r="AJ108" s="813">
        <v>0</v>
      </c>
      <c r="AK108" s="813">
        <v>0</v>
      </c>
      <c r="AL108" s="813">
        <v>18216020.659886517</v>
      </c>
      <c r="AM108" s="813">
        <v>0</v>
      </c>
      <c r="AN108" s="813">
        <v>0</v>
      </c>
      <c r="AO108" s="813">
        <v>0</v>
      </c>
      <c r="AP108" s="813">
        <v>0</v>
      </c>
      <c r="AQ108" s="813">
        <v>0</v>
      </c>
      <c r="AR108" s="813">
        <v>0</v>
      </c>
      <c r="AS108" s="813">
        <v>0</v>
      </c>
      <c r="AT108" s="813">
        <v>0</v>
      </c>
      <c r="AU108" s="813">
        <v>0</v>
      </c>
      <c r="CN108" s="803"/>
      <c r="CO108" s="803"/>
      <c r="CP108" s="803"/>
      <c r="CQ108" s="803"/>
      <c r="CR108" s="803"/>
      <c r="CS108" s="803"/>
      <c r="CT108" s="803"/>
      <c r="CU108" s="803"/>
      <c r="CV108" s="803"/>
      <c r="CW108" s="803"/>
      <c r="CX108" s="803"/>
      <c r="CY108" s="803"/>
      <c r="CZ108" s="803"/>
      <c r="DA108" s="803"/>
      <c r="DB108" s="803"/>
      <c r="DC108" s="803"/>
      <c r="DD108" s="803"/>
      <c r="DE108" s="803"/>
      <c r="DF108" s="803"/>
      <c r="DG108" s="803"/>
      <c r="DH108" s="803"/>
      <c r="DI108" s="803"/>
      <c r="DJ108" s="803"/>
      <c r="DK108" s="803"/>
      <c r="DL108" s="803"/>
      <c r="DM108" s="803"/>
      <c r="DN108" s="803"/>
      <c r="DO108" s="803"/>
      <c r="DP108" s="803"/>
      <c r="DQ108" s="803"/>
      <c r="DR108" s="803"/>
      <c r="DS108" s="803"/>
      <c r="DT108" s="803"/>
      <c r="DU108" s="803"/>
      <c r="DV108" s="803"/>
      <c r="DW108" s="803"/>
      <c r="DX108" s="803"/>
      <c r="DY108" s="803"/>
      <c r="DZ108" s="803"/>
      <c r="EA108" s="803"/>
      <c r="EB108" s="803"/>
    </row>
    <row r="109" spans="1:132">
      <c r="AN109" s="201"/>
      <c r="AO109" s="201"/>
      <c r="AP109" s="201"/>
      <c r="AQ109" s="201"/>
      <c r="AR109" s="201"/>
      <c r="AS109" s="201"/>
      <c r="AT109" s="201"/>
      <c r="AU109" s="201"/>
      <c r="CN109" s="803"/>
      <c r="CO109" s="803"/>
      <c r="CP109" s="803"/>
      <c r="CQ109" s="803"/>
      <c r="CR109" s="803"/>
      <c r="CS109" s="803"/>
      <c r="CT109" s="803"/>
      <c r="CU109" s="803"/>
      <c r="CV109" s="803"/>
      <c r="CW109" s="803"/>
      <c r="CX109" s="803"/>
      <c r="CY109" s="803"/>
      <c r="CZ109" s="803"/>
      <c r="DA109" s="803"/>
      <c r="DB109" s="803"/>
      <c r="DC109" s="803"/>
      <c r="DD109" s="803"/>
      <c r="DE109" s="803"/>
      <c r="DF109" s="803"/>
      <c r="DG109" s="803"/>
      <c r="DH109" s="803"/>
      <c r="DI109" s="803"/>
      <c r="DJ109" s="803"/>
      <c r="DK109" s="803"/>
      <c r="DL109" s="803"/>
      <c r="DM109" s="803"/>
      <c r="DN109" s="803"/>
      <c r="DO109" s="803"/>
      <c r="DP109" s="803"/>
      <c r="DQ109" s="803"/>
      <c r="DR109" s="803"/>
      <c r="DS109" s="803"/>
      <c r="DT109" s="803"/>
      <c r="DU109" s="803"/>
      <c r="DV109" s="803"/>
      <c r="DW109" s="803"/>
      <c r="DX109" s="803"/>
      <c r="DY109" s="803"/>
      <c r="DZ109" s="803"/>
      <c r="EA109" s="803"/>
      <c r="EB109" s="803"/>
    </row>
    <row r="110" spans="1:132">
      <c r="AN110" s="201"/>
      <c r="AO110" s="201"/>
      <c r="AP110" s="201"/>
      <c r="AQ110" s="201"/>
      <c r="AR110" s="201"/>
      <c r="AS110" s="201"/>
      <c r="AT110" s="201"/>
      <c r="AU110" s="201"/>
      <c r="CN110" s="803"/>
      <c r="CO110" s="803"/>
      <c r="CP110" s="803"/>
      <c r="CQ110" s="803"/>
      <c r="CR110" s="803"/>
      <c r="CS110" s="803"/>
      <c r="CT110" s="803"/>
      <c r="CU110" s="803"/>
      <c r="CV110" s="803"/>
      <c r="CW110" s="803"/>
      <c r="CX110" s="803"/>
      <c r="CY110" s="803"/>
      <c r="CZ110" s="803"/>
      <c r="DA110" s="803"/>
      <c r="DB110" s="803"/>
      <c r="DC110" s="803"/>
      <c r="DD110" s="803"/>
      <c r="DE110" s="803"/>
      <c r="DF110" s="803"/>
      <c r="DG110" s="803"/>
      <c r="DH110" s="803"/>
      <c r="DI110" s="803"/>
      <c r="DJ110" s="803"/>
      <c r="DK110" s="803"/>
      <c r="DL110" s="803"/>
      <c r="DM110" s="803"/>
      <c r="DN110" s="803"/>
      <c r="DO110" s="803"/>
      <c r="DP110" s="803"/>
      <c r="DQ110" s="803"/>
      <c r="DR110" s="803"/>
      <c r="DS110" s="803"/>
      <c r="DT110" s="803"/>
      <c r="DU110" s="803"/>
      <c r="DV110" s="803"/>
      <c r="DW110" s="803"/>
      <c r="DX110" s="803"/>
      <c r="DY110" s="803"/>
      <c r="DZ110" s="803"/>
      <c r="EA110" s="803"/>
      <c r="EB110" s="803"/>
    </row>
    <row r="111" spans="1:132">
      <c r="B111" s="805" t="s">
        <v>1053</v>
      </c>
      <c r="C111" s="805"/>
      <c r="D111" s="807">
        <v>-155685093.52365988</v>
      </c>
      <c r="E111" s="807">
        <f>SUM(G111:AU111)</f>
        <v>-143725693.87778065</v>
      </c>
      <c r="F111" s="806"/>
      <c r="G111" s="807">
        <f t="shared" ref="G111:AU111" si="33">SUM(G113)</f>
        <v>-1954932.6092102104</v>
      </c>
      <c r="H111" s="807">
        <f t="shared" si="33"/>
        <v>-26175145.841928139</v>
      </c>
      <c r="I111" s="807">
        <f t="shared" si="33"/>
        <v>-12748215.34116286</v>
      </c>
      <c r="J111" s="807">
        <f t="shared" si="33"/>
        <v>-834707.04956378834</v>
      </c>
      <c r="K111" s="807">
        <f t="shared" si="33"/>
        <v>-813922.40999679361</v>
      </c>
      <c r="L111" s="807">
        <f t="shared" si="33"/>
        <v>-920110.31402530882</v>
      </c>
      <c r="M111" s="807">
        <f t="shared" si="33"/>
        <v>-1453206.2694189907</v>
      </c>
      <c r="N111" s="807">
        <f t="shared" si="33"/>
        <v>-1005513.5784868292</v>
      </c>
      <c r="O111" s="807">
        <f t="shared" si="33"/>
        <v>-984728.93891983444</v>
      </c>
      <c r="P111" s="807">
        <f t="shared" si="33"/>
        <v>-1090916.8429483497</v>
      </c>
      <c r="Q111" s="807">
        <f t="shared" si="33"/>
        <v>-1070132.2033813549</v>
      </c>
      <c r="R111" s="807">
        <f t="shared" si="33"/>
        <v>-4880034.0461836029</v>
      </c>
      <c r="S111" s="807">
        <f t="shared" si="33"/>
        <v>-11588631.76564762</v>
      </c>
      <c r="T111" s="807">
        <f t="shared" si="33"/>
        <v>-1261723.3718713906</v>
      </c>
      <c r="U111" s="807">
        <f t="shared" si="33"/>
        <v>-1240938.7323043956</v>
      </c>
      <c r="V111" s="807">
        <f t="shared" si="33"/>
        <v>-15727880.992766481</v>
      </c>
      <c r="W111" s="807">
        <f t="shared" si="33"/>
        <v>-1880222.5917265932</v>
      </c>
      <c r="X111" s="807">
        <f t="shared" si="33"/>
        <v>-1432529.9007944313</v>
      </c>
      <c r="Y111" s="807">
        <f t="shared" si="33"/>
        <v>-1411745.2612274368</v>
      </c>
      <c r="Z111" s="807">
        <f t="shared" si="33"/>
        <v>-1517933.1652559522</v>
      </c>
      <c r="AA111" s="807">
        <f t="shared" si="33"/>
        <v>-1497148.5256889572</v>
      </c>
      <c r="AB111" s="807">
        <f t="shared" si="33"/>
        <v>-5307050.3684912054</v>
      </c>
      <c r="AC111" s="807">
        <f t="shared" si="33"/>
        <v>-12015648.087955223</v>
      </c>
      <c r="AD111" s="807">
        <f t="shared" si="33"/>
        <v>-1688739.6941789931</v>
      </c>
      <c r="AE111" s="807">
        <f t="shared" si="33"/>
        <v>-1667955.0546119984</v>
      </c>
      <c r="AF111" s="807">
        <f t="shared" si="33"/>
        <v>-1774142.9586405137</v>
      </c>
      <c r="AG111" s="807">
        <f t="shared" si="33"/>
        <v>-2307238.9140341952</v>
      </c>
      <c r="AH111" s="807">
        <f t="shared" si="33"/>
        <v>-1859546.2231020338</v>
      </c>
      <c r="AI111" s="807">
        <f t="shared" si="33"/>
        <v>-1838761.5835350391</v>
      </c>
      <c r="AJ111" s="807">
        <f t="shared" si="33"/>
        <v>-16325703.843997123</v>
      </c>
      <c r="AK111" s="807">
        <f t="shared" si="33"/>
        <v>-1924164.8479965597</v>
      </c>
      <c r="AL111" s="807">
        <f t="shared" si="33"/>
        <v>-5526422.5487284446</v>
      </c>
      <c r="AM111" s="807">
        <f t="shared" si="33"/>
        <v>0</v>
      </c>
      <c r="AN111" s="807">
        <f t="shared" si="33"/>
        <v>0</v>
      </c>
      <c r="AO111" s="807">
        <f t="shared" si="33"/>
        <v>0</v>
      </c>
      <c r="AP111" s="807">
        <f t="shared" si="33"/>
        <v>0</v>
      </c>
      <c r="AQ111" s="807">
        <f t="shared" si="33"/>
        <v>0</v>
      </c>
      <c r="AR111" s="807">
        <f t="shared" si="33"/>
        <v>0</v>
      </c>
      <c r="AS111" s="807">
        <f t="shared" si="33"/>
        <v>0</v>
      </c>
      <c r="AT111" s="807">
        <f t="shared" si="33"/>
        <v>0</v>
      </c>
      <c r="AU111" s="807">
        <f t="shared" si="33"/>
        <v>0</v>
      </c>
      <c r="CN111" s="803"/>
      <c r="CO111" s="803"/>
      <c r="CP111" s="803"/>
      <c r="CQ111" s="803"/>
      <c r="CR111" s="803"/>
      <c r="CS111" s="803"/>
      <c r="CT111" s="803"/>
      <c r="CU111" s="803"/>
      <c r="CV111" s="803"/>
      <c r="CW111" s="803"/>
      <c r="CX111" s="803"/>
      <c r="CY111" s="803"/>
      <c r="CZ111" s="803"/>
      <c r="DA111" s="803"/>
      <c r="DB111" s="803"/>
      <c r="DC111" s="803"/>
      <c r="DD111" s="803"/>
      <c r="DE111" s="803"/>
      <c r="DF111" s="803"/>
      <c r="DG111" s="803"/>
      <c r="DH111" s="803"/>
      <c r="DI111" s="803"/>
      <c r="DJ111" s="803"/>
      <c r="DK111" s="803"/>
      <c r="DL111" s="803"/>
      <c r="DM111" s="803"/>
      <c r="DN111" s="803"/>
      <c r="DO111" s="803"/>
      <c r="DP111" s="803"/>
      <c r="DQ111" s="803"/>
      <c r="DR111" s="803"/>
      <c r="DS111" s="803"/>
      <c r="DT111" s="803"/>
      <c r="DU111" s="803"/>
      <c r="DV111" s="803"/>
      <c r="DW111" s="803"/>
      <c r="DX111" s="803"/>
      <c r="DY111" s="803"/>
      <c r="DZ111" s="803"/>
      <c r="EA111" s="803"/>
      <c r="EB111" s="803"/>
    </row>
    <row r="112" spans="1:132">
      <c r="AN112" s="201"/>
      <c r="AO112" s="201"/>
      <c r="AP112" s="201"/>
      <c r="AQ112" s="201"/>
      <c r="AR112" s="201"/>
      <c r="AS112" s="201"/>
      <c r="AT112" s="201"/>
      <c r="AU112" s="201"/>
      <c r="AX112" s="201">
        <v>0</v>
      </c>
      <c r="AY112" s="201">
        <v>1</v>
      </c>
      <c r="AZ112" s="201">
        <v>2</v>
      </c>
      <c r="BA112" s="201">
        <v>3</v>
      </c>
      <c r="BB112" s="201">
        <v>4</v>
      </c>
      <c r="BC112" s="201">
        <v>5</v>
      </c>
      <c r="BD112" s="201">
        <v>6</v>
      </c>
      <c r="BE112" s="201">
        <v>7</v>
      </c>
      <c r="BF112" s="201">
        <v>8</v>
      </c>
      <c r="BG112" s="201">
        <v>9</v>
      </c>
      <c r="BH112" s="201">
        <v>10</v>
      </c>
      <c r="BI112" s="201">
        <v>11</v>
      </c>
      <c r="BJ112" s="201">
        <v>12</v>
      </c>
      <c r="BK112" s="201">
        <v>13</v>
      </c>
      <c r="BL112" s="201">
        <v>14</v>
      </c>
      <c r="BM112" s="201">
        <v>15</v>
      </c>
      <c r="BN112" s="201">
        <v>16</v>
      </c>
      <c r="BO112" s="201">
        <v>17</v>
      </c>
      <c r="BP112" s="201">
        <v>18</v>
      </c>
      <c r="BQ112" s="201">
        <v>19</v>
      </c>
      <c r="BR112" s="201">
        <v>20</v>
      </c>
      <c r="BS112" s="201">
        <v>21</v>
      </c>
      <c r="BT112" s="201">
        <v>22</v>
      </c>
      <c r="BU112" s="201">
        <v>23</v>
      </c>
      <c r="BV112" s="201">
        <v>24</v>
      </c>
      <c r="BW112" s="201">
        <v>25</v>
      </c>
      <c r="BX112" s="201">
        <v>26</v>
      </c>
      <c r="BY112" s="201">
        <v>27</v>
      </c>
      <c r="BZ112" s="201">
        <v>28</v>
      </c>
      <c r="CA112" s="201">
        <v>29</v>
      </c>
      <c r="CB112" s="201">
        <v>30</v>
      </c>
      <c r="CC112" s="201">
        <v>31</v>
      </c>
      <c r="CN112" s="803"/>
      <c r="CO112" s="803"/>
      <c r="CP112" s="803"/>
      <c r="CQ112" s="803"/>
      <c r="CR112" s="803"/>
      <c r="CS112" s="803"/>
      <c r="CT112" s="803"/>
      <c r="CU112" s="803"/>
      <c r="CV112" s="803"/>
      <c r="CW112" s="803"/>
      <c r="CX112" s="803"/>
      <c r="CY112" s="803"/>
      <c r="CZ112" s="803"/>
      <c r="DA112" s="803"/>
      <c r="DB112" s="803"/>
      <c r="DC112" s="803"/>
      <c r="DD112" s="803"/>
      <c r="DE112" s="803"/>
      <c r="DF112" s="803"/>
      <c r="DG112" s="803"/>
      <c r="DH112" s="803"/>
      <c r="DI112" s="803"/>
      <c r="DJ112" s="803"/>
      <c r="DK112" s="803"/>
      <c r="DL112" s="803"/>
      <c r="DM112" s="803"/>
      <c r="DN112" s="803"/>
      <c r="DO112" s="803"/>
      <c r="DP112" s="803"/>
      <c r="DQ112" s="803"/>
      <c r="DR112" s="803"/>
      <c r="DS112" s="803"/>
      <c r="DT112" s="803"/>
      <c r="DU112" s="803"/>
      <c r="DV112" s="803"/>
      <c r="DW112" s="803"/>
      <c r="DX112" s="803"/>
      <c r="DY112" s="803"/>
      <c r="DZ112" s="803"/>
      <c r="EA112" s="803"/>
      <c r="EB112" s="803"/>
    </row>
    <row r="113" spans="2:132">
      <c r="B113" s="201" t="s">
        <v>260</v>
      </c>
      <c r="G113" s="820">
        <v>-1954932.6092102104</v>
      </c>
      <c r="H113" s="820">
        <v>-26175145.841928139</v>
      </c>
      <c r="I113" s="820">
        <v>-12748215.34116286</v>
      </c>
      <c r="J113" s="820">
        <v>-834707.04956378834</v>
      </c>
      <c r="K113" s="820">
        <v>-813922.40999679361</v>
      </c>
      <c r="L113" s="820">
        <v>-920110.31402530882</v>
      </c>
      <c r="M113" s="820">
        <v>-1453206.2694189907</v>
      </c>
      <c r="N113" s="820">
        <v>-1005513.5784868292</v>
      </c>
      <c r="O113" s="820">
        <v>-984728.93891983444</v>
      </c>
      <c r="P113" s="820">
        <v>-1090916.8429483497</v>
      </c>
      <c r="Q113" s="820">
        <v>-1070132.2033813549</v>
      </c>
      <c r="R113" s="820">
        <v>-4880034.0461836029</v>
      </c>
      <c r="S113" s="820">
        <v>-11588631.76564762</v>
      </c>
      <c r="T113" s="820">
        <v>-1261723.3718713906</v>
      </c>
      <c r="U113" s="820">
        <v>-1240938.7323043956</v>
      </c>
      <c r="V113" s="820">
        <v>-15727880.992766481</v>
      </c>
      <c r="W113" s="820">
        <v>-1880222.5917265932</v>
      </c>
      <c r="X113" s="820">
        <v>-1432529.9007944313</v>
      </c>
      <c r="Y113" s="820">
        <v>-1411745.2612274368</v>
      </c>
      <c r="Z113" s="820">
        <v>-1517933.1652559522</v>
      </c>
      <c r="AA113" s="820">
        <v>-1497148.5256889572</v>
      </c>
      <c r="AB113" s="820">
        <v>-5307050.3684912054</v>
      </c>
      <c r="AC113" s="820">
        <v>-12015648.087955223</v>
      </c>
      <c r="AD113" s="820">
        <v>-1688739.6941789931</v>
      </c>
      <c r="AE113" s="820">
        <v>-1667955.0546119984</v>
      </c>
      <c r="AF113" s="820">
        <v>-1774142.9586405137</v>
      </c>
      <c r="AG113" s="820">
        <v>-2307238.9140341952</v>
      </c>
      <c r="AH113" s="820">
        <v>-1859546.2231020338</v>
      </c>
      <c r="AI113" s="820">
        <v>-1838761.5835350391</v>
      </c>
      <c r="AJ113" s="820">
        <v>-16325703.843997123</v>
      </c>
      <c r="AK113" s="820">
        <v>-1924164.8479965597</v>
      </c>
      <c r="AL113" s="820">
        <v>-5526422.5487284446</v>
      </c>
      <c r="AM113" s="820">
        <v>0</v>
      </c>
      <c r="AN113" s="820">
        <v>0</v>
      </c>
      <c r="AO113" s="820">
        <v>0</v>
      </c>
      <c r="AP113" s="820">
        <v>0</v>
      </c>
      <c r="AQ113" s="820">
        <v>0</v>
      </c>
      <c r="AR113" s="820">
        <v>0</v>
      </c>
      <c r="AS113" s="820">
        <v>0</v>
      </c>
      <c r="AT113" s="820">
        <v>0</v>
      </c>
      <c r="AU113" s="820">
        <v>0</v>
      </c>
      <c r="AW113" s="201" t="s">
        <v>260</v>
      </c>
      <c r="AX113" s="803">
        <f>-G113</f>
        <v>1954932.6092102104</v>
      </c>
      <c r="AY113" s="803">
        <f t="shared" ref="AY113:CC121" si="34">-H113</f>
        <v>26175145.841928139</v>
      </c>
      <c r="AZ113" s="803">
        <f t="shared" si="34"/>
        <v>12748215.34116286</v>
      </c>
      <c r="BA113" s="803">
        <f t="shared" si="34"/>
        <v>834707.04956378834</v>
      </c>
      <c r="BB113" s="803">
        <f t="shared" si="34"/>
        <v>813922.40999679361</v>
      </c>
      <c r="BC113" s="803">
        <f t="shared" si="34"/>
        <v>920110.31402530882</v>
      </c>
      <c r="BD113" s="803">
        <f t="shared" si="34"/>
        <v>1453206.2694189907</v>
      </c>
      <c r="BE113" s="803">
        <f t="shared" si="34"/>
        <v>1005513.5784868292</v>
      </c>
      <c r="BF113" s="803">
        <f t="shared" si="34"/>
        <v>984728.93891983444</v>
      </c>
      <c r="BG113" s="803">
        <f t="shared" si="34"/>
        <v>1090916.8429483497</v>
      </c>
      <c r="BH113" s="803">
        <f t="shared" si="34"/>
        <v>1070132.2033813549</v>
      </c>
      <c r="BI113" s="803">
        <f t="shared" si="34"/>
        <v>4880034.0461836029</v>
      </c>
      <c r="BJ113" s="803">
        <f t="shared" si="34"/>
        <v>11588631.76564762</v>
      </c>
      <c r="BK113" s="803">
        <f t="shared" si="34"/>
        <v>1261723.3718713906</v>
      </c>
      <c r="BL113" s="803">
        <f t="shared" si="34"/>
        <v>1240938.7323043956</v>
      </c>
      <c r="BM113" s="803">
        <f t="shared" si="34"/>
        <v>15727880.992766481</v>
      </c>
      <c r="BN113" s="803">
        <f t="shared" si="34"/>
        <v>1880222.5917265932</v>
      </c>
      <c r="BO113" s="803">
        <f t="shared" si="34"/>
        <v>1432529.9007944313</v>
      </c>
      <c r="BP113" s="803">
        <f t="shared" si="34"/>
        <v>1411745.2612274368</v>
      </c>
      <c r="BQ113" s="803">
        <f t="shared" si="34"/>
        <v>1517933.1652559522</v>
      </c>
      <c r="BR113" s="803">
        <f t="shared" si="34"/>
        <v>1497148.5256889572</v>
      </c>
      <c r="BS113" s="803">
        <f t="shared" si="34"/>
        <v>5307050.3684912054</v>
      </c>
      <c r="BT113" s="803">
        <f t="shared" si="34"/>
        <v>12015648.087955223</v>
      </c>
      <c r="BU113" s="803">
        <f t="shared" si="34"/>
        <v>1688739.6941789931</v>
      </c>
      <c r="BV113" s="803">
        <f t="shared" si="34"/>
        <v>1667955.0546119984</v>
      </c>
      <c r="BW113" s="803">
        <f t="shared" si="34"/>
        <v>1774142.9586405137</v>
      </c>
      <c r="BX113" s="803">
        <f t="shared" si="34"/>
        <v>2307238.9140341952</v>
      </c>
      <c r="BY113" s="803">
        <f t="shared" si="34"/>
        <v>1859546.2231020338</v>
      </c>
      <c r="BZ113" s="803">
        <f t="shared" si="34"/>
        <v>1838761.5835350391</v>
      </c>
      <c r="CA113" s="803">
        <f t="shared" si="34"/>
        <v>16325703.843997123</v>
      </c>
      <c r="CB113" s="803">
        <f t="shared" si="34"/>
        <v>1924164.8479965597</v>
      </c>
      <c r="CC113" s="803">
        <f t="shared" si="34"/>
        <v>5526422.5487284446</v>
      </c>
      <c r="CD113" s="803"/>
      <c r="CE113" s="803"/>
      <c r="CN113" s="803"/>
      <c r="CO113" s="803"/>
      <c r="CP113" s="803"/>
      <c r="CQ113" s="803"/>
      <c r="CR113" s="803"/>
      <c r="CS113" s="803"/>
      <c r="CT113" s="803"/>
      <c r="CU113" s="803"/>
      <c r="CV113" s="803"/>
      <c r="CW113" s="803"/>
      <c r="CX113" s="803"/>
      <c r="CY113" s="803"/>
      <c r="CZ113" s="803"/>
      <c r="DA113" s="803"/>
      <c r="DB113" s="803"/>
      <c r="DC113" s="803"/>
      <c r="DD113" s="803"/>
      <c r="DE113" s="803"/>
      <c r="DF113" s="803"/>
      <c r="DG113" s="803"/>
      <c r="DH113" s="803"/>
      <c r="DI113" s="803"/>
      <c r="DJ113" s="803"/>
      <c r="DK113" s="803"/>
      <c r="DL113" s="803"/>
      <c r="DM113" s="803"/>
      <c r="DN113" s="803"/>
      <c r="DO113" s="803"/>
      <c r="DP113" s="803"/>
      <c r="DQ113" s="803"/>
      <c r="DR113" s="803"/>
      <c r="DS113" s="803"/>
      <c r="DT113" s="803"/>
      <c r="DU113" s="803"/>
      <c r="DV113" s="803"/>
      <c r="DW113" s="803"/>
      <c r="DX113" s="803"/>
      <c r="DY113" s="803"/>
      <c r="DZ113" s="803"/>
      <c r="EA113" s="803"/>
      <c r="EB113" s="803"/>
    </row>
    <row r="114" spans="2:132" hidden="1">
      <c r="AN114" s="201"/>
      <c r="AO114" s="201"/>
      <c r="AP114" s="201"/>
      <c r="AQ114" s="201"/>
      <c r="AR114" s="201"/>
      <c r="AS114" s="201"/>
      <c r="AT114" s="201"/>
      <c r="AU114" s="201"/>
      <c r="AX114" s="803">
        <f t="shared" ref="AX114:BE127" si="35">-G114</f>
        <v>0</v>
      </c>
      <c r="AY114" s="803">
        <f t="shared" si="34"/>
        <v>0</v>
      </c>
      <c r="AZ114" s="803">
        <f t="shared" si="34"/>
        <v>0</v>
      </c>
      <c r="BA114" s="803">
        <f t="shared" si="34"/>
        <v>0</v>
      </c>
      <c r="BB114" s="803">
        <f t="shared" si="34"/>
        <v>0</v>
      </c>
      <c r="BC114" s="803">
        <f t="shared" si="34"/>
        <v>0</v>
      </c>
      <c r="BD114" s="803">
        <f t="shared" si="34"/>
        <v>0</v>
      </c>
      <c r="BE114" s="803">
        <f t="shared" si="34"/>
        <v>0</v>
      </c>
      <c r="BF114" s="803">
        <f t="shared" si="34"/>
        <v>0</v>
      </c>
      <c r="BG114" s="803">
        <f t="shared" si="34"/>
        <v>0</v>
      </c>
      <c r="BH114" s="803">
        <f t="shared" si="34"/>
        <v>0</v>
      </c>
      <c r="BI114" s="803">
        <f t="shared" si="34"/>
        <v>0</v>
      </c>
      <c r="BJ114" s="803">
        <f t="shared" si="34"/>
        <v>0</v>
      </c>
      <c r="BK114" s="803">
        <f t="shared" si="34"/>
        <v>0</v>
      </c>
      <c r="BL114" s="803">
        <f t="shared" si="34"/>
        <v>0</v>
      </c>
      <c r="BM114" s="803">
        <f t="shared" si="34"/>
        <v>0</v>
      </c>
      <c r="BN114" s="803">
        <f t="shared" si="34"/>
        <v>0</v>
      </c>
      <c r="BO114" s="803">
        <f t="shared" si="34"/>
        <v>0</v>
      </c>
      <c r="BP114" s="803">
        <f t="shared" si="34"/>
        <v>0</v>
      </c>
      <c r="BQ114" s="803">
        <f t="shared" si="34"/>
        <v>0</v>
      </c>
      <c r="BR114" s="803">
        <f t="shared" si="34"/>
        <v>0</v>
      </c>
      <c r="BS114" s="803">
        <f t="shared" si="34"/>
        <v>0</v>
      </c>
      <c r="BT114" s="803">
        <f t="shared" si="34"/>
        <v>0</v>
      </c>
      <c r="BU114" s="803">
        <f t="shared" si="34"/>
        <v>0</v>
      </c>
      <c r="BV114" s="803">
        <f t="shared" si="34"/>
        <v>0</v>
      </c>
      <c r="BW114" s="803">
        <f t="shared" si="34"/>
        <v>0</v>
      </c>
      <c r="BX114" s="803">
        <f t="shared" si="34"/>
        <v>0</v>
      </c>
      <c r="BY114" s="803">
        <f t="shared" si="34"/>
        <v>0</v>
      </c>
      <c r="BZ114" s="803">
        <f t="shared" si="34"/>
        <v>0</v>
      </c>
      <c r="CA114" s="803">
        <f t="shared" si="34"/>
        <v>0</v>
      </c>
      <c r="CB114" s="803">
        <f t="shared" si="34"/>
        <v>0</v>
      </c>
      <c r="CC114" s="803">
        <f t="shared" si="34"/>
        <v>0</v>
      </c>
      <c r="CD114" s="803">
        <f t="shared" ref="CD114:CE127" si="36">-AM114</f>
        <v>0</v>
      </c>
      <c r="CE114" s="803">
        <f t="shared" si="36"/>
        <v>0</v>
      </c>
      <c r="CN114" s="803"/>
      <c r="CO114" s="803"/>
      <c r="CP114" s="803"/>
      <c r="CQ114" s="803"/>
      <c r="CR114" s="803"/>
      <c r="CS114" s="803"/>
      <c r="CT114" s="803"/>
      <c r="CU114" s="803"/>
      <c r="CV114" s="803"/>
      <c r="CW114" s="803"/>
      <c r="CX114" s="803"/>
      <c r="CY114" s="803"/>
      <c r="CZ114" s="803"/>
      <c r="DA114" s="803"/>
      <c r="DB114" s="803"/>
      <c r="DC114" s="803"/>
      <c r="DD114" s="803"/>
      <c r="DE114" s="803"/>
      <c r="DF114" s="803"/>
      <c r="DG114" s="803"/>
      <c r="DH114" s="803"/>
      <c r="DI114" s="803"/>
      <c r="DJ114" s="803"/>
      <c r="DK114" s="803"/>
      <c r="DL114" s="803"/>
      <c r="DM114" s="803"/>
      <c r="DN114" s="803"/>
      <c r="DO114" s="803"/>
      <c r="DP114" s="803"/>
      <c r="DQ114" s="803"/>
      <c r="DR114" s="803"/>
      <c r="DS114" s="803"/>
      <c r="DT114" s="803"/>
      <c r="DU114" s="803"/>
      <c r="DV114" s="803"/>
      <c r="DW114" s="803"/>
      <c r="DX114" s="803"/>
      <c r="DY114" s="803"/>
      <c r="DZ114" s="803"/>
      <c r="EA114" s="803"/>
      <c r="EB114" s="803"/>
    </row>
    <row r="115" spans="2:132" hidden="1">
      <c r="B115" s="805" t="s">
        <v>1054</v>
      </c>
      <c r="C115" s="805"/>
      <c r="D115" s="805"/>
      <c r="E115" s="805"/>
      <c r="F115" s="806"/>
      <c r="G115" s="807">
        <f t="shared" ref="G115:AU115" si="37">SUM(G117:G121)</f>
        <v>0</v>
      </c>
      <c r="H115" s="807">
        <f t="shared" si="37"/>
        <v>22504062.760910682</v>
      </c>
      <c r="I115" s="807">
        <f t="shared" si="37"/>
        <v>-2319662.0794940731</v>
      </c>
      <c r="J115" s="807">
        <f t="shared" si="37"/>
        <v>-3569887.7884335555</v>
      </c>
      <c r="K115" s="807">
        <f t="shared" si="37"/>
        <v>-3441017.6729061068</v>
      </c>
      <c r="L115" s="807">
        <f t="shared" si="37"/>
        <v>-3312147.5573786586</v>
      </c>
      <c r="M115" s="807">
        <f t="shared" si="37"/>
        <v>-3183277.4418512098</v>
      </c>
      <c r="N115" s="807">
        <f t="shared" si="37"/>
        <v>-3054407.3263237616</v>
      </c>
      <c r="O115" s="807">
        <f t="shared" si="37"/>
        <v>-2925537.2107963134</v>
      </c>
      <c r="P115" s="807">
        <f t="shared" si="37"/>
        <v>-2796667.0952688642</v>
      </c>
      <c r="Q115" s="807">
        <f t="shared" si="37"/>
        <v>-2667796.9797414159</v>
      </c>
      <c r="R115" s="807">
        <f t="shared" si="37"/>
        <v>-2538926.8642139677</v>
      </c>
      <c r="S115" s="807">
        <f t="shared" si="37"/>
        <v>-2410056.748686519</v>
      </c>
      <c r="T115" s="807">
        <f t="shared" si="37"/>
        <v>-2281186.6331590703</v>
      </c>
      <c r="U115" s="807">
        <f t="shared" si="37"/>
        <v>-2152316.517631622</v>
      </c>
      <c r="V115" s="807">
        <f t="shared" si="37"/>
        <v>-2023446.4021041738</v>
      </c>
      <c r="W115" s="807">
        <f t="shared" si="37"/>
        <v>-1894576.2865767253</v>
      </c>
      <c r="X115" s="807">
        <f t="shared" si="37"/>
        <v>-1765706.1710492768</v>
      </c>
      <c r="Y115" s="807">
        <f t="shared" si="37"/>
        <v>-1636836.0555218284</v>
      </c>
      <c r="Z115" s="807">
        <f t="shared" si="37"/>
        <v>-1507965.9399943801</v>
      </c>
      <c r="AA115" s="807">
        <f t="shared" si="37"/>
        <v>-1379095.8244669314</v>
      </c>
      <c r="AB115" s="807">
        <f t="shared" si="37"/>
        <v>0</v>
      </c>
      <c r="AC115" s="807">
        <f t="shared" si="37"/>
        <v>0</v>
      </c>
      <c r="AD115" s="807">
        <f t="shared" si="37"/>
        <v>0</v>
      </c>
      <c r="AE115" s="807">
        <f t="shared" si="37"/>
        <v>0</v>
      </c>
      <c r="AF115" s="807">
        <f t="shared" si="37"/>
        <v>0</v>
      </c>
      <c r="AG115" s="807">
        <f t="shared" si="37"/>
        <v>0</v>
      </c>
      <c r="AH115" s="807">
        <f t="shared" si="37"/>
        <v>0</v>
      </c>
      <c r="AI115" s="807">
        <f t="shared" si="37"/>
        <v>0</v>
      </c>
      <c r="AJ115" s="807">
        <f t="shared" si="37"/>
        <v>0</v>
      </c>
      <c r="AK115" s="807">
        <f t="shared" si="37"/>
        <v>0</v>
      </c>
      <c r="AL115" s="807">
        <f t="shared" si="37"/>
        <v>0</v>
      </c>
      <c r="AM115" s="807">
        <f t="shared" si="37"/>
        <v>0</v>
      </c>
      <c r="AN115" s="807">
        <f t="shared" si="37"/>
        <v>0</v>
      </c>
      <c r="AO115" s="807">
        <f t="shared" si="37"/>
        <v>0</v>
      </c>
      <c r="AP115" s="807">
        <f t="shared" si="37"/>
        <v>0</v>
      </c>
      <c r="AQ115" s="807">
        <f t="shared" si="37"/>
        <v>0</v>
      </c>
      <c r="AR115" s="807">
        <f t="shared" si="37"/>
        <v>0</v>
      </c>
      <c r="AS115" s="807">
        <f t="shared" si="37"/>
        <v>0</v>
      </c>
      <c r="AT115" s="807">
        <f t="shared" si="37"/>
        <v>0</v>
      </c>
      <c r="AU115" s="807">
        <f t="shared" si="37"/>
        <v>0</v>
      </c>
      <c r="AX115" s="803">
        <f t="shared" si="35"/>
        <v>0</v>
      </c>
      <c r="AY115" s="803">
        <f t="shared" si="34"/>
        <v>-22504062.760910682</v>
      </c>
      <c r="AZ115" s="803">
        <f t="shared" si="34"/>
        <v>2319662.0794940731</v>
      </c>
      <c r="BA115" s="803">
        <f t="shared" si="34"/>
        <v>3569887.7884335555</v>
      </c>
      <c r="BB115" s="803">
        <f t="shared" si="34"/>
        <v>3441017.6729061068</v>
      </c>
      <c r="BC115" s="803">
        <f t="shared" si="34"/>
        <v>3312147.5573786586</v>
      </c>
      <c r="BD115" s="803">
        <f t="shared" si="34"/>
        <v>3183277.4418512098</v>
      </c>
      <c r="BE115" s="803">
        <f t="shared" si="34"/>
        <v>3054407.3263237616</v>
      </c>
      <c r="BF115" s="803">
        <f t="shared" si="34"/>
        <v>2925537.2107963134</v>
      </c>
      <c r="BG115" s="803">
        <f t="shared" si="34"/>
        <v>2796667.0952688642</v>
      </c>
      <c r="BH115" s="803">
        <f t="shared" si="34"/>
        <v>2667796.9797414159</v>
      </c>
      <c r="BI115" s="803">
        <f t="shared" si="34"/>
        <v>2538926.8642139677</v>
      </c>
      <c r="BJ115" s="803">
        <f t="shared" si="34"/>
        <v>2410056.748686519</v>
      </c>
      <c r="BK115" s="803">
        <f t="shared" si="34"/>
        <v>2281186.6331590703</v>
      </c>
      <c r="BL115" s="803">
        <f t="shared" si="34"/>
        <v>2152316.517631622</v>
      </c>
      <c r="BM115" s="803">
        <f t="shared" si="34"/>
        <v>2023446.4021041738</v>
      </c>
      <c r="BN115" s="803">
        <f t="shared" si="34"/>
        <v>1894576.2865767253</v>
      </c>
      <c r="BO115" s="803">
        <f t="shared" si="34"/>
        <v>1765706.1710492768</v>
      </c>
      <c r="BP115" s="803">
        <f t="shared" si="34"/>
        <v>1636836.0555218284</v>
      </c>
      <c r="BQ115" s="803">
        <f t="shared" si="34"/>
        <v>1507965.9399943801</v>
      </c>
      <c r="BR115" s="803">
        <f t="shared" si="34"/>
        <v>1379095.8244669314</v>
      </c>
      <c r="BS115" s="803">
        <f t="shared" si="34"/>
        <v>0</v>
      </c>
      <c r="BT115" s="803">
        <f t="shared" si="34"/>
        <v>0</v>
      </c>
      <c r="BU115" s="803">
        <f t="shared" si="34"/>
        <v>0</v>
      </c>
      <c r="BV115" s="803">
        <f t="shared" si="34"/>
        <v>0</v>
      </c>
      <c r="BW115" s="803">
        <f t="shared" si="34"/>
        <v>0</v>
      </c>
      <c r="BX115" s="803">
        <f t="shared" si="34"/>
        <v>0</v>
      </c>
      <c r="BY115" s="803">
        <f t="shared" si="34"/>
        <v>0</v>
      </c>
      <c r="BZ115" s="803">
        <f t="shared" si="34"/>
        <v>0</v>
      </c>
      <c r="CA115" s="803">
        <f t="shared" si="34"/>
        <v>0</v>
      </c>
      <c r="CB115" s="803">
        <f t="shared" si="34"/>
        <v>0</v>
      </c>
      <c r="CC115" s="803">
        <f t="shared" si="34"/>
        <v>0</v>
      </c>
      <c r="CD115" s="803">
        <f t="shared" si="36"/>
        <v>0</v>
      </c>
      <c r="CE115" s="803">
        <f t="shared" si="36"/>
        <v>0</v>
      </c>
      <c r="CN115" s="803"/>
      <c r="CO115" s="803"/>
      <c r="CP115" s="803"/>
      <c r="CQ115" s="803"/>
      <c r="CR115" s="803"/>
      <c r="CS115" s="803"/>
      <c r="CT115" s="803"/>
      <c r="CU115" s="803"/>
      <c r="CV115" s="803"/>
      <c r="CW115" s="803"/>
      <c r="CX115" s="803"/>
      <c r="CY115" s="803"/>
      <c r="CZ115" s="803"/>
      <c r="DA115" s="803"/>
      <c r="DB115" s="803"/>
      <c r="DC115" s="803"/>
      <c r="DD115" s="803"/>
      <c r="DE115" s="803"/>
      <c r="DF115" s="803"/>
      <c r="DG115" s="803"/>
      <c r="DH115" s="803"/>
      <c r="DI115" s="803"/>
      <c r="DJ115" s="803"/>
      <c r="DK115" s="803"/>
      <c r="DL115" s="803"/>
      <c r="DM115" s="803"/>
      <c r="DN115" s="803"/>
      <c r="DO115" s="803"/>
      <c r="DP115" s="803"/>
      <c r="DQ115" s="803"/>
      <c r="DR115" s="803"/>
      <c r="DS115" s="803"/>
      <c r="DT115" s="803"/>
      <c r="DU115" s="803"/>
      <c r="DV115" s="803"/>
      <c r="DW115" s="803"/>
      <c r="DX115" s="803"/>
      <c r="DY115" s="803"/>
      <c r="DZ115" s="803"/>
      <c r="EA115" s="803"/>
      <c r="EB115" s="803"/>
    </row>
    <row r="116" spans="2:132" hidden="1">
      <c r="AN116" s="201"/>
      <c r="AO116" s="201"/>
      <c r="AP116" s="201"/>
      <c r="AQ116" s="201"/>
      <c r="AR116" s="201"/>
      <c r="AS116" s="201"/>
      <c r="AT116" s="201"/>
      <c r="AU116" s="201"/>
      <c r="AX116" s="803">
        <f t="shared" si="35"/>
        <v>0</v>
      </c>
      <c r="AY116" s="803">
        <f t="shared" si="34"/>
        <v>0</v>
      </c>
      <c r="AZ116" s="803">
        <f t="shared" si="34"/>
        <v>0</v>
      </c>
      <c r="BA116" s="803">
        <f t="shared" si="34"/>
        <v>0</v>
      </c>
      <c r="BB116" s="803">
        <f t="shared" si="34"/>
        <v>0</v>
      </c>
      <c r="BC116" s="803">
        <f t="shared" si="34"/>
        <v>0</v>
      </c>
      <c r="BD116" s="803">
        <f t="shared" si="34"/>
        <v>0</v>
      </c>
      <c r="BE116" s="803">
        <f t="shared" si="34"/>
        <v>0</v>
      </c>
      <c r="BF116" s="803">
        <f t="shared" si="34"/>
        <v>0</v>
      </c>
      <c r="BG116" s="803">
        <f t="shared" si="34"/>
        <v>0</v>
      </c>
      <c r="BH116" s="803">
        <f t="shared" si="34"/>
        <v>0</v>
      </c>
      <c r="BI116" s="803">
        <f t="shared" si="34"/>
        <v>0</v>
      </c>
      <c r="BJ116" s="803">
        <f t="shared" si="34"/>
        <v>0</v>
      </c>
      <c r="BK116" s="803">
        <f t="shared" si="34"/>
        <v>0</v>
      </c>
      <c r="BL116" s="803">
        <f t="shared" si="34"/>
        <v>0</v>
      </c>
      <c r="BM116" s="803">
        <f t="shared" si="34"/>
        <v>0</v>
      </c>
      <c r="BN116" s="803">
        <f t="shared" si="34"/>
        <v>0</v>
      </c>
      <c r="BO116" s="803">
        <f t="shared" si="34"/>
        <v>0</v>
      </c>
      <c r="BP116" s="803">
        <f t="shared" si="34"/>
        <v>0</v>
      </c>
      <c r="BQ116" s="803">
        <f t="shared" si="34"/>
        <v>0</v>
      </c>
      <c r="BR116" s="803">
        <f t="shared" si="34"/>
        <v>0</v>
      </c>
      <c r="BS116" s="803">
        <f t="shared" si="34"/>
        <v>0</v>
      </c>
      <c r="BT116" s="803">
        <f t="shared" si="34"/>
        <v>0</v>
      </c>
      <c r="BU116" s="803">
        <f t="shared" si="34"/>
        <v>0</v>
      </c>
      <c r="BV116" s="803">
        <f t="shared" si="34"/>
        <v>0</v>
      </c>
      <c r="BW116" s="803">
        <f t="shared" si="34"/>
        <v>0</v>
      </c>
      <c r="BX116" s="803">
        <f t="shared" si="34"/>
        <v>0</v>
      </c>
      <c r="BY116" s="803">
        <f t="shared" si="34"/>
        <v>0</v>
      </c>
      <c r="BZ116" s="803">
        <f t="shared" si="34"/>
        <v>0</v>
      </c>
      <c r="CA116" s="803">
        <f t="shared" si="34"/>
        <v>0</v>
      </c>
      <c r="CB116" s="803">
        <f t="shared" si="34"/>
        <v>0</v>
      </c>
      <c r="CC116" s="803">
        <f t="shared" si="34"/>
        <v>0</v>
      </c>
      <c r="CD116" s="803">
        <f t="shared" si="36"/>
        <v>0</v>
      </c>
      <c r="CE116" s="803">
        <f t="shared" si="36"/>
        <v>0</v>
      </c>
      <c r="CN116" s="803"/>
      <c r="CO116" s="803"/>
      <c r="CP116" s="803"/>
      <c r="CQ116" s="803"/>
      <c r="CR116" s="803"/>
      <c r="CS116" s="803"/>
      <c r="CT116" s="803"/>
      <c r="CU116" s="803"/>
      <c r="CV116" s="803"/>
      <c r="CW116" s="803"/>
      <c r="CX116" s="803"/>
      <c r="CY116" s="803"/>
      <c r="CZ116" s="803"/>
      <c r="DA116" s="803"/>
      <c r="DB116" s="803"/>
      <c r="DC116" s="803"/>
      <c r="DD116" s="803"/>
      <c r="DE116" s="803"/>
      <c r="DF116" s="803"/>
      <c r="DG116" s="803"/>
      <c r="DH116" s="803"/>
      <c r="DI116" s="803"/>
      <c r="DJ116" s="803"/>
      <c r="DK116" s="803"/>
      <c r="DL116" s="803"/>
      <c r="DM116" s="803"/>
      <c r="DN116" s="803"/>
      <c r="DO116" s="803"/>
      <c r="DP116" s="803"/>
      <c r="DQ116" s="803"/>
      <c r="DR116" s="803"/>
      <c r="DS116" s="803"/>
      <c r="DT116" s="803"/>
      <c r="DU116" s="803"/>
      <c r="DV116" s="803"/>
      <c r="DW116" s="803"/>
      <c r="DX116" s="803"/>
      <c r="DY116" s="803"/>
      <c r="DZ116" s="803"/>
      <c r="EA116" s="803"/>
      <c r="EB116" s="803"/>
    </row>
    <row r="117" spans="2:132" hidden="1">
      <c r="B117" s="201" t="s">
        <v>1055</v>
      </c>
      <c r="G117" s="813">
        <v>0</v>
      </c>
      <c r="H117" s="813">
        <v>22504062.760910682</v>
      </c>
      <c r="I117" s="813">
        <v>0</v>
      </c>
      <c r="J117" s="813">
        <v>0</v>
      </c>
      <c r="K117" s="813">
        <v>0</v>
      </c>
      <c r="L117" s="813">
        <v>0</v>
      </c>
      <c r="M117" s="813">
        <v>0</v>
      </c>
      <c r="N117" s="813">
        <v>0</v>
      </c>
      <c r="O117" s="813">
        <v>0</v>
      </c>
      <c r="P117" s="813">
        <v>0</v>
      </c>
      <c r="Q117" s="813">
        <v>0</v>
      </c>
      <c r="R117" s="813">
        <v>0</v>
      </c>
      <c r="S117" s="813">
        <v>0</v>
      </c>
      <c r="T117" s="813">
        <v>0</v>
      </c>
      <c r="U117" s="813">
        <v>0</v>
      </c>
      <c r="V117" s="813">
        <v>0</v>
      </c>
      <c r="W117" s="813">
        <v>0</v>
      </c>
      <c r="X117" s="813">
        <v>0</v>
      </c>
      <c r="Y117" s="813">
        <v>0</v>
      </c>
      <c r="Z117" s="813">
        <v>0</v>
      </c>
      <c r="AA117" s="813">
        <v>0</v>
      </c>
      <c r="AB117" s="813">
        <v>0</v>
      </c>
      <c r="AC117" s="813">
        <v>0</v>
      </c>
      <c r="AD117" s="813">
        <v>0</v>
      </c>
      <c r="AE117" s="813">
        <v>0</v>
      </c>
      <c r="AF117" s="813">
        <v>0</v>
      </c>
      <c r="AG117" s="813">
        <v>0</v>
      </c>
      <c r="AH117" s="813">
        <v>0</v>
      </c>
      <c r="AI117" s="813">
        <v>0</v>
      </c>
      <c r="AJ117" s="813">
        <v>0</v>
      </c>
      <c r="AK117" s="813">
        <v>0</v>
      </c>
      <c r="AL117" s="813">
        <v>0</v>
      </c>
      <c r="AM117" s="813">
        <v>0</v>
      </c>
      <c r="AN117" s="813">
        <v>0</v>
      </c>
      <c r="AO117" s="813">
        <v>0</v>
      </c>
      <c r="AP117" s="813">
        <v>0</v>
      </c>
      <c r="AQ117" s="813">
        <v>0</v>
      </c>
      <c r="AR117" s="813">
        <v>0</v>
      </c>
      <c r="AS117" s="813">
        <v>0</v>
      </c>
      <c r="AT117" s="813">
        <v>0</v>
      </c>
      <c r="AU117" s="813">
        <v>0</v>
      </c>
      <c r="AX117" s="803">
        <f t="shared" si="35"/>
        <v>0</v>
      </c>
      <c r="AY117" s="803">
        <f t="shared" si="34"/>
        <v>-22504062.760910682</v>
      </c>
      <c r="AZ117" s="803">
        <f t="shared" si="34"/>
        <v>0</v>
      </c>
      <c r="BA117" s="803">
        <f t="shared" si="34"/>
        <v>0</v>
      </c>
      <c r="BB117" s="803">
        <f t="shared" si="34"/>
        <v>0</v>
      </c>
      <c r="BC117" s="803">
        <f t="shared" si="34"/>
        <v>0</v>
      </c>
      <c r="BD117" s="803">
        <f t="shared" si="34"/>
        <v>0</v>
      </c>
      <c r="BE117" s="803">
        <f t="shared" si="34"/>
        <v>0</v>
      </c>
      <c r="BF117" s="803">
        <f t="shared" si="34"/>
        <v>0</v>
      </c>
      <c r="BG117" s="803">
        <f t="shared" si="34"/>
        <v>0</v>
      </c>
      <c r="BH117" s="803">
        <f t="shared" si="34"/>
        <v>0</v>
      </c>
      <c r="BI117" s="803">
        <f t="shared" si="34"/>
        <v>0</v>
      </c>
      <c r="BJ117" s="803">
        <f t="shared" si="34"/>
        <v>0</v>
      </c>
      <c r="BK117" s="803">
        <f t="shared" si="34"/>
        <v>0</v>
      </c>
      <c r="BL117" s="803">
        <f t="shared" si="34"/>
        <v>0</v>
      </c>
      <c r="BM117" s="803">
        <f t="shared" si="34"/>
        <v>0</v>
      </c>
      <c r="BN117" s="803">
        <f t="shared" si="34"/>
        <v>0</v>
      </c>
      <c r="BO117" s="803">
        <f t="shared" si="34"/>
        <v>0</v>
      </c>
      <c r="BP117" s="803">
        <f t="shared" si="34"/>
        <v>0</v>
      </c>
      <c r="BQ117" s="803">
        <f t="shared" si="34"/>
        <v>0</v>
      </c>
      <c r="BR117" s="803">
        <f t="shared" si="34"/>
        <v>0</v>
      </c>
      <c r="BS117" s="803">
        <f t="shared" si="34"/>
        <v>0</v>
      </c>
      <c r="BT117" s="803">
        <f t="shared" si="34"/>
        <v>0</v>
      </c>
      <c r="BU117" s="803">
        <f t="shared" si="34"/>
        <v>0</v>
      </c>
      <c r="BV117" s="803">
        <f t="shared" si="34"/>
        <v>0</v>
      </c>
      <c r="BW117" s="803">
        <f t="shared" si="34"/>
        <v>0</v>
      </c>
      <c r="BX117" s="803">
        <f t="shared" si="34"/>
        <v>0</v>
      </c>
      <c r="BY117" s="803">
        <f t="shared" si="34"/>
        <v>0</v>
      </c>
      <c r="BZ117" s="803">
        <f t="shared" si="34"/>
        <v>0</v>
      </c>
      <c r="CA117" s="803">
        <f t="shared" si="34"/>
        <v>0</v>
      </c>
      <c r="CB117" s="803">
        <f t="shared" si="34"/>
        <v>0</v>
      </c>
      <c r="CC117" s="803">
        <f t="shared" si="34"/>
        <v>0</v>
      </c>
      <c r="CD117" s="803">
        <f t="shared" si="36"/>
        <v>0</v>
      </c>
      <c r="CE117" s="803">
        <f t="shared" si="36"/>
        <v>0</v>
      </c>
      <c r="CN117" s="803"/>
      <c r="CO117" s="803"/>
      <c r="CP117" s="803"/>
      <c r="CQ117" s="803"/>
      <c r="CR117" s="803"/>
      <c r="CS117" s="803"/>
      <c r="CT117" s="803"/>
      <c r="CU117" s="803"/>
      <c r="CV117" s="803"/>
      <c r="CW117" s="803"/>
      <c r="CX117" s="803"/>
      <c r="CY117" s="803"/>
      <c r="CZ117" s="803"/>
      <c r="DA117" s="803"/>
      <c r="DB117" s="803"/>
      <c r="DC117" s="803"/>
      <c r="DD117" s="803"/>
      <c r="DE117" s="803"/>
      <c r="DF117" s="803"/>
      <c r="DG117" s="803"/>
      <c r="DH117" s="803"/>
      <c r="DI117" s="803"/>
      <c r="DJ117" s="803"/>
      <c r="DK117" s="803"/>
      <c r="DL117" s="803"/>
      <c r="DM117" s="803"/>
      <c r="DN117" s="803"/>
      <c r="DO117" s="803"/>
      <c r="DP117" s="803"/>
      <c r="DQ117" s="803"/>
      <c r="DR117" s="803"/>
      <c r="DS117" s="803"/>
      <c r="DT117" s="803"/>
      <c r="DU117" s="803"/>
      <c r="DV117" s="803"/>
      <c r="DW117" s="803"/>
      <c r="DX117" s="803"/>
      <c r="DY117" s="803"/>
      <c r="DZ117" s="803"/>
      <c r="EA117" s="803"/>
      <c r="EB117" s="803"/>
    </row>
    <row r="118" spans="2:132" hidden="1">
      <c r="B118" s="201" t="s">
        <v>1056</v>
      </c>
      <c r="G118" s="813">
        <v>0</v>
      </c>
      <c r="H118" s="813">
        <v>0</v>
      </c>
      <c r="I118" s="813">
        <v>0</v>
      </c>
      <c r="J118" s="813">
        <v>-1250225.7089394825</v>
      </c>
      <c r="K118" s="813">
        <v>-1250225.7089394825</v>
      </c>
      <c r="L118" s="813">
        <v>-1250225.7089394825</v>
      </c>
      <c r="M118" s="813">
        <v>-1250225.7089394825</v>
      </c>
      <c r="N118" s="813">
        <v>-1250225.7089394827</v>
      </c>
      <c r="O118" s="813">
        <v>-1250225.7089394825</v>
      </c>
      <c r="P118" s="813">
        <v>-1250225.7089394825</v>
      </c>
      <c r="Q118" s="813">
        <v>-1250225.7089394825</v>
      </c>
      <c r="R118" s="813">
        <v>-1250225.7089394827</v>
      </c>
      <c r="S118" s="813">
        <v>-1250225.7089394825</v>
      </c>
      <c r="T118" s="813">
        <v>-1250225.7089394825</v>
      </c>
      <c r="U118" s="813">
        <v>-1250225.7089394827</v>
      </c>
      <c r="V118" s="813">
        <v>-1250225.7089394827</v>
      </c>
      <c r="W118" s="813">
        <v>-1250225.7089394827</v>
      </c>
      <c r="X118" s="813">
        <v>-1250225.7089394827</v>
      </c>
      <c r="Y118" s="813">
        <v>-1250225.7089394827</v>
      </c>
      <c r="Z118" s="813">
        <v>-1250225.7089394829</v>
      </c>
      <c r="AA118" s="813">
        <v>-1250225.7089394829</v>
      </c>
      <c r="AB118" s="813">
        <v>0</v>
      </c>
      <c r="AC118" s="813">
        <v>0</v>
      </c>
      <c r="AD118" s="813">
        <v>0</v>
      </c>
      <c r="AE118" s="813">
        <v>0</v>
      </c>
      <c r="AF118" s="813">
        <v>0</v>
      </c>
      <c r="AG118" s="813">
        <v>0</v>
      </c>
      <c r="AH118" s="813">
        <v>0</v>
      </c>
      <c r="AI118" s="813">
        <v>0</v>
      </c>
      <c r="AJ118" s="813">
        <v>0</v>
      </c>
      <c r="AK118" s="813">
        <v>0</v>
      </c>
      <c r="AL118" s="813">
        <v>0</v>
      </c>
      <c r="AM118" s="813">
        <v>0</v>
      </c>
      <c r="AN118" s="813">
        <v>0</v>
      </c>
      <c r="AO118" s="813">
        <v>0</v>
      </c>
      <c r="AP118" s="813">
        <v>0</v>
      </c>
      <c r="AQ118" s="813">
        <v>0</v>
      </c>
      <c r="AR118" s="813">
        <v>0</v>
      </c>
      <c r="AS118" s="813">
        <v>0</v>
      </c>
      <c r="AT118" s="813">
        <v>0</v>
      </c>
      <c r="AU118" s="813">
        <v>0</v>
      </c>
      <c r="AX118" s="803">
        <f t="shared" si="35"/>
        <v>0</v>
      </c>
      <c r="AY118" s="803">
        <f t="shared" si="34"/>
        <v>0</v>
      </c>
      <c r="AZ118" s="803">
        <f t="shared" si="34"/>
        <v>0</v>
      </c>
      <c r="BA118" s="803">
        <f t="shared" si="34"/>
        <v>1250225.7089394825</v>
      </c>
      <c r="BB118" s="803">
        <f t="shared" si="34"/>
        <v>1250225.7089394825</v>
      </c>
      <c r="BC118" s="803">
        <f t="shared" si="34"/>
        <v>1250225.7089394825</v>
      </c>
      <c r="BD118" s="803">
        <f t="shared" si="34"/>
        <v>1250225.7089394825</v>
      </c>
      <c r="BE118" s="803">
        <f t="shared" si="34"/>
        <v>1250225.7089394827</v>
      </c>
      <c r="BF118" s="803">
        <f t="shared" si="34"/>
        <v>1250225.7089394825</v>
      </c>
      <c r="BG118" s="803">
        <f t="shared" si="34"/>
        <v>1250225.7089394825</v>
      </c>
      <c r="BH118" s="803">
        <f t="shared" si="34"/>
        <v>1250225.7089394825</v>
      </c>
      <c r="BI118" s="803">
        <f t="shared" si="34"/>
        <v>1250225.7089394827</v>
      </c>
      <c r="BJ118" s="803">
        <f t="shared" si="34"/>
        <v>1250225.7089394825</v>
      </c>
      <c r="BK118" s="803">
        <f t="shared" si="34"/>
        <v>1250225.7089394825</v>
      </c>
      <c r="BL118" s="803">
        <f t="shared" si="34"/>
        <v>1250225.7089394827</v>
      </c>
      <c r="BM118" s="803">
        <f t="shared" si="34"/>
        <v>1250225.7089394827</v>
      </c>
      <c r="BN118" s="803">
        <f t="shared" si="34"/>
        <v>1250225.7089394827</v>
      </c>
      <c r="BO118" s="803">
        <f t="shared" si="34"/>
        <v>1250225.7089394827</v>
      </c>
      <c r="BP118" s="803">
        <f t="shared" si="34"/>
        <v>1250225.7089394827</v>
      </c>
      <c r="BQ118" s="803">
        <f t="shared" si="34"/>
        <v>1250225.7089394829</v>
      </c>
      <c r="BR118" s="803">
        <f t="shared" si="34"/>
        <v>1250225.7089394829</v>
      </c>
      <c r="BS118" s="803">
        <f t="shared" si="34"/>
        <v>0</v>
      </c>
      <c r="BT118" s="803">
        <f t="shared" si="34"/>
        <v>0</v>
      </c>
      <c r="BU118" s="803">
        <f t="shared" si="34"/>
        <v>0</v>
      </c>
      <c r="BV118" s="803">
        <f t="shared" si="34"/>
        <v>0</v>
      </c>
      <c r="BW118" s="803">
        <f t="shared" si="34"/>
        <v>0</v>
      </c>
      <c r="BX118" s="803">
        <f t="shared" si="34"/>
        <v>0</v>
      </c>
      <c r="BY118" s="803">
        <f t="shared" si="34"/>
        <v>0</v>
      </c>
      <c r="BZ118" s="803">
        <f t="shared" si="34"/>
        <v>0</v>
      </c>
      <c r="CA118" s="803">
        <f t="shared" si="34"/>
        <v>0</v>
      </c>
      <c r="CB118" s="803">
        <f t="shared" si="34"/>
        <v>0</v>
      </c>
      <c r="CC118" s="803">
        <f t="shared" si="34"/>
        <v>0</v>
      </c>
      <c r="CD118" s="803">
        <f t="shared" si="36"/>
        <v>0</v>
      </c>
      <c r="CE118" s="803">
        <f t="shared" si="36"/>
        <v>0</v>
      </c>
      <c r="CN118" s="803"/>
      <c r="CO118" s="803"/>
      <c r="CP118" s="803"/>
      <c r="CQ118" s="803"/>
      <c r="CR118" s="803"/>
      <c r="CS118" s="803"/>
      <c r="CT118" s="803"/>
      <c r="CU118" s="803"/>
      <c r="CV118" s="803"/>
      <c r="CW118" s="803"/>
      <c r="CX118" s="803"/>
      <c r="CY118" s="803"/>
      <c r="CZ118" s="803"/>
      <c r="DA118" s="803"/>
      <c r="DB118" s="803"/>
      <c r="DC118" s="803"/>
      <c r="DD118" s="803"/>
      <c r="DE118" s="803"/>
      <c r="DF118" s="803"/>
      <c r="DG118" s="803"/>
      <c r="DH118" s="803"/>
      <c r="DI118" s="803"/>
      <c r="DJ118" s="803"/>
      <c r="DK118" s="803"/>
      <c r="DL118" s="803"/>
      <c r="DM118" s="803"/>
      <c r="DN118" s="803"/>
      <c r="DO118" s="803"/>
      <c r="DP118" s="803"/>
      <c r="DQ118" s="803"/>
      <c r="DR118" s="803"/>
      <c r="DS118" s="803"/>
      <c r="DT118" s="803"/>
      <c r="DU118" s="803"/>
      <c r="DV118" s="803"/>
      <c r="DW118" s="803"/>
      <c r="DX118" s="803"/>
      <c r="DY118" s="803"/>
      <c r="DZ118" s="803"/>
      <c r="EA118" s="803"/>
      <c r="EB118" s="803"/>
    </row>
    <row r="119" spans="2:132" hidden="1">
      <c r="B119" s="201" t="s">
        <v>1057</v>
      </c>
      <c r="G119" s="813">
        <v>0</v>
      </c>
      <c r="H119" s="813">
        <v>0</v>
      </c>
      <c r="I119" s="813">
        <v>-2319662.0794940731</v>
      </c>
      <c r="J119" s="813">
        <v>-2319662.0794940731</v>
      </c>
      <c r="K119" s="813">
        <v>-2190791.9639666243</v>
      </c>
      <c r="L119" s="813">
        <v>-2061921.8484391761</v>
      </c>
      <c r="M119" s="813">
        <v>-1933051.7329117276</v>
      </c>
      <c r="N119" s="813">
        <v>-1804181.6173842791</v>
      </c>
      <c r="O119" s="813">
        <v>-1675311.5018568307</v>
      </c>
      <c r="P119" s="813">
        <v>-1546441.386329382</v>
      </c>
      <c r="Q119" s="813">
        <v>-1417571.2708019337</v>
      </c>
      <c r="R119" s="813">
        <v>-1288701.1552744852</v>
      </c>
      <c r="S119" s="813">
        <v>-1159831.0397470365</v>
      </c>
      <c r="T119" s="813">
        <v>-1030960.9242195881</v>
      </c>
      <c r="U119" s="813">
        <v>-902090.80869213957</v>
      </c>
      <c r="V119" s="813">
        <v>-773220.6931646911</v>
      </c>
      <c r="W119" s="813">
        <v>-644350.57763724262</v>
      </c>
      <c r="X119" s="813">
        <v>-515480.46210979408</v>
      </c>
      <c r="Y119" s="813">
        <v>-386610.34658234561</v>
      </c>
      <c r="Z119" s="813">
        <v>-257740.2310548971</v>
      </c>
      <c r="AA119" s="813">
        <v>-128870.11552744855</v>
      </c>
      <c r="AB119" s="813">
        <v>0</v>
      </c>
      <c r="AC119" s="813">
        <v>0</v>
      </c>
      <c r="AD119" s="813">
        <v>0</v>
      </c>
      <c r="AE119" s="813">
        <v>0</v>
      </c>
      <c r="AF119" s="813">
        <v>0</v>
      </c>
      <c r="AG119" s="813">
        <v>0</v>
      </c>
      <c r="AH119" s="813">
        <v>0</v>
      </c>
      <c r="AI119" s="813">
        <v>0</v>
      </c>
      <c r="AJ119" s="813">
        <v>0</v>
      </c>
      <c r="AK119" s="813">
        <v>0</v>
      </c>
      <c r="AL119" s="813">
        <v>0</v>
      </c>
      <c r="AM119" s="813">
        <v>0</v>
      </c>
      <c r="AN119" s="813">
        <v>0</v>
      </c>
      <c r="AO119" s="813">
        <v>0</v>
      </c>
      <c r="AP119" s="813">
        <v>0</v>
      </c>
      <c r="AQ119" s="813">
        <v>0</v>
      </c>
      <c r="AR119" s="813">
        <v>0</v>
      </c>
      <c r="AS119" s="813">
        <v>0</v>
      </c>
      <c r="AT119" s="813">
        <v>0</v>
      </c>
      <c r="AU119" s="813">
        <v>0</v>
      </c>
      <c r="AX119" s="803">
        <f t="shared" si="35"/>
        <v>0</v>
      </c>
      <c r="AY119" s="803">
        <f t="shared" si="34"/>
        <v>0</v>
      </c>
      <c r="AZ119" s="803">
        <f t="shared" si="34"/>
        <v>2319662.0794940731</v>
      </c>
      <c r="BA119" s="803">
        <f t="shared" si="34"/>
        <v>2319662.0794940731</v>
      </c>
      <c r="BB119" s="803">
        <f t="shared" si="34"/>
        <v>2190791.9639666243</v>
      </c>
      <c r="BC119" s="803">
        <f t="shared" si="34"/>
        <v>2061921.8484391761</v>
      </c>
      <c r="BD119" s="803">
        <f t="shared" si="34"/>
        <v>1933051.7329117276</v>
      </c>
      <c r="BE119" s="803">
        <f t="shared" si="34"/>
        <v>1804181.6173842791</v>
      </c>
      <c r="BF119" s="803">
        <f t="shared" si="34"/>
        <v>1675311.5018568307</v>
      </c>
      <c r="BG119" s="803">
        <f t="shared" si="34"/>
        <v>1546441.386329382</v>
      </c>
      <c r="BH119" s="803">
        <f t="shared" si="34"/>
        <v>1417571.2708019337</v>
      </c>
      <c r="BI119" s="803">
        <f t="shared" si="34"/>
        <v>1288701.1552744852</v>
      </c>
      <c r="BJ119" s="803">
        <f t="shared" si="34"/>
        <v>1159831.0397470365</v>
      </c>
      <c r="BK119" s="803">
        <f t="shared" si="34"/>
        <v>1030960.9242195881</v>
      </c>
      <c r="BL119" s="803">
        <f t="shared" si="34"/>
        <v>902090.80869213957</v>
      </c>
      <c r="BM119" s="803">
        <f t="shared" si="34"/>
        <v>773220.6931646911</v>
      </c>
      <c r="BN119" s="803">
        <f t="shared" si="34"/>
        <v>644350.57763724262</v>
      </c>
      <c r="BO119" s="803">
        <f t="shared" si="34"/>
        <v>515480.46210979408</v>
      </c>
      <c r="BP119" s="803">
        <f t="shared" si="34"/>
        <v>386610.34658234561</v>
      </c>
      <c r="BQ119" s="803">
        <f t="shared" si="34"/>
        <v>257740.2310548971</v>
      </c>
      <c r="BR119" s="803">
        <f t="shared" si="34"/>
        <v>128870.11552744855</v>
      </c>
      <c r="BS119" s="803">
        <f t="shared" si="34"/>
        <v>0</v>
      </c>
      <c r="BT119" s="803">
        <f t="shared" si="34"/>
        <v>0</v>
      </c>
      <c r="BU119" s="803">
        <f t="shared" si="34"/>
        <v>0</v>
      </c>
      <c r="BV119" s="803">
        <f t="shared" si="34"/>
        <v>0</v>
      </c>
      <c r="BW119" s="803">
        <f t="shared" si="34"/>
        <v>0</v>
      </c>
      <c r="BX119" s="803">
        <f t="shared" si="34"/>
        <v>0</v>
      </c>
      <c r="BY119" s="803">
        <f t="shared" si="34"/>
        <v>0</v>
      </c>
      <c r="BZ119" s="803">
        <f t="shared" si="34"/>
        <v>0</v>
      </c>
      <c r="CA119" s="803">
        <f t="shared" si="34"/>
        <v>0</v>
      </c>
      <c r="CB119" s="803">
        <f t="shared" si="34"/>
        <v>0</v>
      </c>
      <c r="CC119" s="803">
        <f t="shared" si="34"/>
        <v>0</v>
      </c>
      <c r="CD119" s="803">
        <f t="shared" si="36"/>
        <v>0</v>
      </c>
      <c r="CE119" s="803">
        <f t="shared" si="36"/>
        <v>0</v>
      </c>
      <c r="CN119" s="803"/>
      <c r="CO119" s="803"/>
      <c r="CP119" s="803"/>
      <c r="CQ119" s="803"/>
      <c r="CR119" s="803"/>
      <c r="CS119" s="803"/>
      <c r="CT119" s="803"/>
      <c r="CU119" s="803"/>
      <c r="CV119" s="803"/>
      <c r="CW119" s="803"/>
      <c r="CX119" s="803"/>
      <c r="CY119" s="803"/>
      <c r="CZ119" s="803"/>
      <c r="DA119" s="803"/>
      <c r="DB119" s="803"/>
      <c r="DC119" s="803"/>
      <c r="DD119" s="803"/>
      <c r="DE119" s="803"/>
      <c r="DF119" s="803"/>
      <c r="DG119" s="803"/>
      <c r="DH119" s="803"/>
      <c r="DI119" s="803"/>
      <c r="DJ119" s="803"/>
      <c r="DK119" s="803"/>
      <c r="DL119" s="803"/>
      <c r="DM119" s="803"/>
      <c r="DN119" s="803"/>
      <c r="DO119" s="803"/>
      <c r="DP119" s="803"/>
      <c r="DQ119" s="803"/>
      <c r="DR119" s="803"/>
      <c r="DS119" s="803"/>
      <c r="DT119" s="803"/>
      <c r="DU119" s="803"/>
      <c r="DV119" s="803"/>
      <c r="DW119" s="803"/>
      <c r="DX119" s="803"/>
      <c r="DY119" s="803"/>
      <c r="DZ119" s="803"/>
      <c r="EA119" s="803"/>
      <c r="EB119" s="803"/>
    </row>
    <row r="120" spans="2:132" hidden="1">
      <c r="B120" s="201" t="s">
        <v>1058</v>
      </c>
      <c r="G120" s="813">
        <v>0</v>
      </c>
      <c r="H120" s="813">
        <v>0</v>
      </c>
      <c r="I120" s="813">
        <v>0</v>
      </c>
      <c r="J120" s="813">
        <v>0</v>
      </c>
      <c r="K120" s="813">
        <v>0</v>
      </c>
      <c r="L120" s="813">
        <v>0</v>
      </c>
      <c r="M120" s="813">
        <v>0</v>
      </c>
      <c r="N120" s="813">
        <v>0</v>
      </c>
      <c r="O120" s="813">
        <v>0</v>
      </c>
      <c r="P120" s="813">
        <v>0</v>
      </c>
      <c r="Q120" s="813">
        <v>0</v>
      </c>
      <c r="R120" s="813">
        <v>0</v>
      </c>
      <c r="S120" s="813">
        <v>0</v>
      </c>
      <c r="T120" s="813">
        <v>0</v>
      </c>
      <c r="U120" s="813">
        <v>0</v>
      </c>
      <c r="V120" s="813">
        <v>0</v>
      </c>
      <c r="W120" s="813">
        <v>0</v>
      </c>
      <c r="X120" s="813">
        <v>0</v>
      </c>
      <c r="Y120" s="813">
        <v>0</v>
      </c>
      <c r="Z120" s="813">
        <v>0</v>
      </c>
      <c r="AA120" s="813">
        <v>0</v>
      </c>
      <c r="AB120" s="813">
        <v>0</v>
      </c>
      <c r="AC120" s="813">
        <v>0</v>
      </c>
      <c r="AD120" s="813">
        <v>0</v>
      </c>
      <c r="AE120" s="813">
        <v>0</v>
      </c>
      <c r="AF120" s="813">
        <v>0</v>
      </c>
      <c r="AG120" s="813">
        <v>0</v>
      </c>
      <c r="AH120" s="813">
        <v>0</v>
      </c>
      <c r="AI120" s="813">
        <v>0</v>
      </c>
      <c r="AJ120" s="813">
        <v>0</v>
      </c>
      <c r="AK120" s="813">
        <v>0</v>
      </c>
      <c r="AL120" s="813">
        <v>0</v>
      </c>
      <c r="AM120" s="813">
        <v>0</v>
      </c>
      <c r="AN120" s="813">
        <v>0</v>
      </c>
      <c r="AO120" s="813">
        <v>0</v>
      </c>
      <c r="AP120" s="813">
        <v>0</v>
      </c>
      <c r="AQ120" s="813">
        <v>0</v>
      </c>
      <c r="AR120" s="813">
        <v>0</v>
      </c>
      <c r="AS120" s="813">
        <v>0</v>
      </c>
      <c r="AT120" s="813">
        <v>0</v>
      </c>
      <c r="AU120" s="813">
        <v>0</v>
      </c>
      <c r="AX120" s="803">
        <f t="shared" si="35"/>
        <v>0</v>
      </c>
      <c r="AY120" s="803">
        <f t="shared" si="34"/>
        <v>0</v>
      </c>
      <c r="AZ120" s="803">
        <f t="shared" si="34"/>
        <v>0</v>
      </c>
      <c r="BA120" s="803">
        <f t="shared" si="34"/>
        <v>0</v>
      </c>
      <c r="BB120" s="803">
        <f t="shared" si="34"/>
        <v>0</v>
      </c>
      <c r="BC120" s="803">
        <f t="shared" si="34"/>
        <v>0</v>
      </c>
      <c r="BD120" s="803">
        <f t="shared" si="34"/>
        <v>0</v>
      </c>
      <c r="BE120" s="803">
        <f t="shared" si="34"/>
        <v>0</v>
      </c>
      <c r="BF120" s="803">
        <f t="shared" si="34"/>
        <v>0</v>
      </c>
      <c r="BG120" s="803">
        <f t="shared" si="34"/>
        <v>0</v>
      </c>
      <c r="BH120" s="803">
        <f t="shared" si="34"/>
        <v>0</v>
      </c>
      <c r="BI120" s="803">
        <f t="shared" si="34"/>
        <v>0</v>
      </c>
      <c r="BJ120" s="803">
        <f t="shared" si="34"/>
        <v>0</v>
      </c>
      <c r="BK120" s="803">
        <f t="shared" si="34"/>
        <v>0</v>
      </c>
      <c r="BL120" s="803">
        <f t="shared" si="34"/>
        <v>0</v>
      </c>
      <c r="BM120" s="803">
        <f t="shared" si="34"/>
        <v>0</v>
      </c>
      <c r="BN120" s="803">
        <f t="shared" si="34"/>
        <v>0</v>
      </c>
      <c r="BO120" s="803">
        <f t="shared" si="34"/>
        <v>0</v>
      </c>
      <c r="BP120" s="803">
        <f t="shared" si="34"/>
        <v>0</v>
      </c>
      <c r="BQ120" s="803">
        <f t="shared" si="34"/>
        <v>0</v>
      </c>
      <c r="BR120" s="803">
        <f t="shared" si="34"/>
        <v>0</v>
      </c>
      <c r="BS120" s="803">
        <f t="shared" si="34"/>
        <v>0</v>
      </c>
      <c r="BT120" s="803">
        <f t="shared" si="34"/>
        <v>0</v>
      </c>
      <c r="BU120" s="803">
        <f t="shared" si="34"/>
        <v>0</v>
      </c>
      <c r="BV120" s="803">
        <f t="shared" si="34"/>
        <v>0</v>
      </c>
      <c r="BW120" s="803">
        <f t="shared" si="34"/>
        <v>0</v>
      </c>
      <c r="BX120" s="803">
        <f t="shared" si="34"/>
        <v>0</v>
      </c>
      <c r="BY120" s="803">
        <f t="shared" si="34"/>
        <v>0</v>
      </c>
      <c r="BZ120" s="803">
        <f t="shared" si="34"/>
        <v>0</v>
      </c>
      <c r="CA120" s="803">
        <f t="shared" si="34"/>
        <v>0</v>
      </c>
      <c r="CB120" s="803">
        <f t="shared" si="34"/>
        <v>0</v>
      </c>
      <c r="CC120" s="803">
        <f t="shared" si="34"/>
        <v>0</v>
      </c>
      <c r="CD120" s="803">
        <f t="shared" si="36"/>
        <v>0</v>
      </c>
      <c r="CE120" s="803">
        <f t="shared" si="36"/>
        <v>0</v>
      </c>
      <c r="CN120" s="803"/>
      <c r="CO120" s="803"/>
      <c r="CP120" s="803"/>
      <c r="CQ120" s="803"/>
      <c r="CR120" s="803"/>
      <c r="CS120" s="803"/>
      <c r="CT120" s="803"/>
      <c r="CU120" s="803"/>
      <c r="CV120" s="803"/>
      <c r="CW120" s="803"/>
      <c r="CX120" s="803"/>
      <c r="CY120" s="803"/>
      <c r="CZ120" s="803"/>
      <c r="DA120" s="803"/>
      <c r="DB120" s="803"/>
      <c r="DC120" s="803"/>
      <c r="DD120" s="803"/>
      <c r="DE120" s="803"/>
      <c r="DF120" s="803"/>
      <c r="DG120" s="803"/>
      <c r="DH120" s="803"/>
      <c r="DI120" s="803"/>
      <c r="DJ120" s="803"/>
      <c r="DK120" s="803"/>
      <c r="DL120" s="803"/>
      <c r="DM120" s="803"/>
      <c r="DN120" s="803"/>
      <c r="DO120" s="803"/>
      <c r="DP120" s="803"/>
      <c r="DQ120" s="803"/>
      <c r="DR120" s="803"/>
      <c r="DS120" s="803"/>
      <c r="DT120" s="803"/>
      <c r="DU120" s="803"/>
      <c r="DV120" s="803"/>
      <c r="DW120" s="803"/>
      <c r="DX120" s="803"/>
      <c r="DY120" s="803"/>
      <c r="DZ120" s="803"/>
      <c r="EA120" s="803"/>
      <c r="EB120" s="803"/>
    </row>
    <row r="121" spans="2:132" hidden="1">
      <c r="B121" s="201" t="s">
        <v>1059</v>
      </c>
      <c r="G121" s="813">
        <v>0</v>
      </c>
      <c r="H121" s="813">
        <v>0</v>
      </c>
      <c r="I121" s="813">
        <v>0</v>
      </c>
      <c r="J121" s="813">
        <v>0</v>
      </c>
      <c r="K121" s="813">
        <v>0</v>
      </c>
      <c r="L121" s="813">
        <v>0</v>
      </c>
      <c r="M121" s="813">
        <v>0</v>
      </c>
      <c r="N121" s="813">
        <v>0</v>
      </c>
      <c r="O121" s="813">
        <v>0</v>
      </c>
      <c r="P121" s="813">
        <v>0</v>
      </c>
      <c r="Q121" s="813">
        <v>0</v>
      </c>
      <c r="R121" s="813">
        <v>0</v>
      </c>
      <c r="S121" s="813">
        <v>0</v>
      </c>
      <c r="T121" s="813">
        <v>0</v>
      </c>
      <c r="U121" s="813">
        <v>0</v>
      </c>
      <c r="V121" s="813">
        <v>0</v>
      </c>
      <c r="W121" s="813">
        <v>0</v>
      </c>
      <c r="X121" s="813">
        <v>0</v>
      </c>
      <c r="Y121" s="813">
        <v>0</v>
      </c>
      <c r="Z121" s="813">
        <v>0</v>
      </c>
      <c r="AA121" s="813">
        <v>0</v>
      </c>
      <c r="AB121" s="813">
        <v>0</v>
      </c>
      <c r="AC121" s="813">
        <v>0</v>
      </c>
      <c r="AD121" s="813">
        <v>0</v>
      </c>
      <c r="AE121" s="813">
        <v>0</v>
      </c>
      <c r="AF121" s="813">
        <v>0</v>
      </c>
      <c r="AG121" s="813">
        <v>0</v>
      </c>
      <c r="AH121" s="813">
        <v>0</v>
      </c>
      <c r="AI121" s="813">
        <v>0</v>
      </c>
      <c r="AJ121" s="813">
        <v>0</v>
      </c>
      <c r="AK121" s="813">
        <v>0</v>
      </c>
      <c r="AL121" s="813">
        <v>0</v>
      </c>
      <c r="AM121" s="813">
        <v>0</v>
      </c>
      <c r="AN121" s="813">
        <v>0</v>
      </c>
      <c r="AO121" s="813">
        <v>0</v>
      </c>
      <c r="AP121" s="813">
        <v>0</v>
      </c>
      <c r="AQ121" s="813">
        <v>0</v>
      </c>
      <c r="AR121" s="813">
        <v>0</v>
      </c>
      <c r="AS121" s="813">
        <v>0</v>
      </c>
      <c r="AT121" s="813">
        <v>0</v>
      </c>
      <c r="AU121" s="813">
        <v>0</v>
      </c>
      <c r="AX121" s="803">
        <f t="shared" si="35"/>
        <v>0</v>
      </c>
      <c r="AY121" s="803">
        <f t="shared" si="34"/>
        <v>0</v>
      </c>
      <c r="AZ121" s="803">
        <f t="shared" si="34"/>
        <v>0</v>
      </c>
      <c r="BA121" s="803">
        <f t="shared" si="34"/>
        <v>0</v>
      </c>
      <c r="BB121" s="803">
        <f t="shared" si="34"/>
        <v>0</v>
      </c>
      <c r="BC121" s="803">
        <f t="shared" si="34"/>
        <v>0</v>
      </c>
      <c r="BD121" s="803">
        <f t="shared" si="34"/>
        <v>0</v>
      </c>
      <c r="BE121" s="803">
        <f t="shared" si="34"/>
        <v>0</v>
      </c>
      <c r="BF121" s="803">
        <f t="shared" ref="BF121:BU134" si="38">-O121</f>
        <v>0</v>
      </c>
      <c r="BG121" s="803">
        <f t="shared" si="38"/>
        <v>0</v>
      </c>
      <c r="BH121" s="803">
        <f t="shared" si="38"/>
        <v>0</v>
      </c>
      <c r="BI121" s="803">
        <f t="shared" si="38"/>
        <v>0</v>
      </c>
      <c r="BJ121" s="803">
        <f t="shared" si="38"/>
        <v>0</v>
      </c>
      <c r="BK121" s="803">
        <f t="shared" si="38"/>
        <v>0</v>
      </c>
      <c r="BL121" s="803">
        <f t="shared" si="38"/>
        <v>0</v>
      </c>
      <c r="BM121" s="803">
        <f t="shared" si="38"/>
        <v>0</v>
      </c>
      <c r="BN121" s="803">
        <f t="shared" si="38"/>
        <v>0</v>
      </c>
      <c r="BO121" s="803">
        <f t="shared" si="38"/>
        <v>0</v>
      </c>
      <c r="BP121" s="803">
        <f t="shared" si="38"/>
        <v>0</v>
      </c>
      <c r="BQ121" s="803">
        <f t="shared" si="38"/>
        <v>0</v>
      </c>
      <c r="BR121" s="803">
        <f t="shared" si="38"/>
        <v>0</v>
      </c>
      <c r="BS121" s="803">
        <f t="shared" si="38"/>
        <v>0</v>
      </c>
      <c r="BT121" s="803">
        <f t="shared" si="38"/>
        <v>0</v>
      </c>
      <c r="BU121" s="803">
        <f t="shared" si="38"/>
        <v>0</v>
      </c>
      <c r="BV121" s="803">
        <f t="shared" ref="BV121:CC134" si="39">-AE121</f>
        <v>0</v>
      </c>
      <c r="BW121" s="803">
        <f t="shared" si="39"/>
        <v>0</v>
      </c>
      <c r="BX121" s="803">
        <f t="shared" si="39"/>
        <v>0</v>
      </c>
      <c r="BY121" s="803">
        <f t="shared" si="39"/>
        <v>0</v>
      </c>
      <c r="BZ121" s="803">
        <f t="shared" si="39"/>
        <v>0</v>
      </c>
      <c r="CA121" s="803">
        <f t="shared" si="39"/>
        <v>0</v>
      </c>
      <c r="CB121" s="803">
        <f t="shared" si="39"/>
        <v>0</v>
      </c>
      <c r="CC121" s="803">
        <f t="shared" si="39"/>
        <v>0</v>
      </c>
      <c r="CD121" s="803">
        <f t="shared" si="36"/>
        <v>0</v>
      </c>
      <c r="CE121" s="803">
        <f t="shared" si="36"/>
        <v>0</v>
      </c>
      <c r="CN121" s="803"/>
      <c r="CO121" s="803"/>
      <c r="CP121" s="803"/>
      <c r="CQ121" s="803"/>
      <c r="CR121" s="803"/>
      <c r="CS121" s="803"/>
      <c r="CT121" s="803"/>
      <c r="CU121" s="803"/>
      <c r="CV121" s="803"/>
      <c r="CW121" s="803"/>
      <c r="CX121" s="803"/>
      <c r="CY121" s="803"/>
      <c r="CZ121" s="803"/>
      <c r="DA121" s="803"/>
      <c r="DB121" s="803"/>
      <c r="DC121" s="803"/>
      <c r="DD121" s="803"/>
      <c r="DE121" s="803"/>
      <c r="DF121" s="803"/>
      <c r="DG121" s="803"/>
      <c r="DH121" s="803"/>
      <c r="DI121" s="803"/>
      <c r="DJ121" s="803"/>
      <c r="DK121" s="803"/>
      <c r="DL121" s="803"/>
      <c r="DM121" s="803"/>
      <c r="DN121" s="803"/>
      <c r="DO121" s="803"/>
      <c r="DP121" s="803"/>
      <c r="DQ121" s="803"/>
      <c r="DR121" s="803"/>
      <c r="DS121" s="803"/>
      <c r="DT121" s="803"/>
      <c r="DU121" s="803"/>
      <c r="DV121" s="803"/>
      <c r="DW121" s="803"/>
      <c r="DX121" s="803"/>
      <c r="DY121" s="803"/>
      <c r="DZ121" s="803"/>
      <c r="EA121" s="803"/>
      <c r="EB121" s="803"/>
    </row>
    <row r="122" spans="2:132" hidden="1">
      <c r="AN122" s="201"/>
      <c r="AO122" s="201"/>
      <c r="AP122" s="201"/>
      <c r="AQ122" s="201"/>
      <c r="AR122" s="201"/>
      <c r="AS122" s="201"/>
      <c r="AT122" s="201"/>
      <c r="AU122" s="201"/>
      <c r="AX122" s="803">
        <f t="shared" si="35"/>
        <v>0</v>
      </c>
      <c r="AY122" s="803">
        <f t="shared" si="35"/>
        <v>0</v>
      </c>
      <c r="AZ122" s="803">
        <f t="shared" si="35"/>
        <v>0</v>
      </c>
      <c r="BA122" s="803">
        <f t="shared" si="35"/>
        <v>0</v>
      </c>
      <c r="BB122" s="803">
        <f t="shared" si="35"/>
        <v>0</v>
      </c>
      <c r="BC122" s="803">
        <f t="shared" si="35"/>
        <v>0</v>
      </c>
      <c r="BD122" s="803">
        <f t="shared" si="35"/>
        <v>0</v>
      </c>
      <c r="BE122" s="803">
        <f t="shared" si="35"/>
        <v>0</v>
      </c>
      <c r="BF122" s="803">
        <f t="shared" si="38"/>
        <v>0</v>
      </c>
      <c r="BG122" s="803">
        <f t="shared" si="38"/>
        <v>0</v>
      </c>
      <c r="BH122" s="803">
        <f t="shared" si="38"/>
        <v>0</v>
      </c>
      <c r="BI122" s="803">
        <f t="shared" si="38"/>
        <v>0</v>
      </c>
      <c r="BJ122" s="803">
        <f t="shared" si="38"/>
        <v>0</v>
      </c>
      <c r="BK122" s="803">
        <f t="shared" si="38"/>
        <v>0</v>
      </c>
      <c r="BL122" s="803">
        <f t="shared" si="38"/>
        <v>0</v>
      </c>
      <c r="BM122" s="803">
        <f t="shared" si="38"/>
        <v>0</v>
      </c>
      <c r="BN122" s="803">
        <f t="shared" si="38"/>
        <v>0</v>
      </c>
      <c r="BO122" s="803">
        <f t="shared" si="38"/>
        <v>0</v>
      </c>
      <c r="BP122" s="803">
        <f t="shared" si="38"/>
        <v>0</v>
      </c>
      <c r="BQ122" s="803">
        <f t="shared" si="38"/>
        <v>0</v>
      </c>
      <c r="BR122" s="803">
        <f t="shared" si="38"/>
        <v>0</v>
      </c>
      <c r="BS122" s="803">
        <f t="shared" si="38"/>
        <v>0</v>
      </c>
      <c r="BT122" s="803">
        <f t="shared" si="38"/>
        <v>0</v>
      </c>
      <c r="BU122" s="803">
        <f t="shared" si="38"/>
        <v>0</v>
      </c>
      <c r="BV122" s="803">
        <f t="shared" si="39"/>
        <v>0</v>
      </c>
      <c r="BW122" s="803">
        <f t="shared" si="39"/>
        <v>0</v>
      </c>
      <c r="BX122" s="803">
        <f t="shared" si="39"/>
        <v>0</v>
      </c>
      <c r="BY122" s="803">
        <f t="shared" si="39"/>
        <v>0</v>
      </c>
      <c r="BZ122" s="803">
        <f t="shared" si="39"/>
        <v>0</v>
      </c>
      <c r="CA122" s="803">
        <f t="shared" si="39"/>
        <v>0</v>
      </c>
      <c r="CB122" s="803">
        <f t="shared" si="39"/>
        <v>0</v>
      </c>
      <c r="CC122" s="803">
        <f t="shared" si="39"/>
        <v>0</v>
      </c>
      <c r="CD122" s="803">
        <f t="shared" si="36"/>
        <v>0</v>
      </c>
      <c r="CE122" s="803">
        <f t="shared" si="36"/>
        <v>0</v>
      </c>
      <c r="CN122" s="803"/>
      <c r="CO122" s="803"/>
      <c r="CP122" s="803"/>
      <c r="CQ122" s="803"/>
      <c r="CR122" s="803"/>
      <c r="CS122" s="803"/>
      <c r="CT122" s="803"/>
      <c r="CU122" s="803"/>
      <c r="CV122" s="803"/>
      <c r="CW122" s="803"/>
      <c r="CX122" s="803"/>
      <c r="CY122" s="803"/>
      <c r="CZ122" s="803"/>
      <c r="DA122" s="803"/>
      <c r="DB122" s="803"/>
      <c r="DC122" s="803"/>
      <c r="DD122" s="803"/>
      <c r="DE122" s="803"/>
      <c r="DF122" s="803"/>
      <c r="DG122" s="803"/>
      <c r="DH122" s="803"/>
      <c r="DI122" s="803"/>
      <c r="DJ122" s="803"/>
      <c r="DK122" s="803"/>
      <c r="DL122" s="803"/>
      <c r="DM122" s="803"/>
      <c r="DN122" s="803"/>
      <c r="DO122" s="803"/>
      <c r="DP122" s="803"/>
      <c r="DQ122" s="803"/>
      <c r="DR122" s="803"/>
      <c r="DS122" s="803"/>
      <c r="DT122" s="803"/>
      <c r="DU122" s="803"/>
      <c r="DV122" s="803"/>
      <c r="DW122" s="803"/>
      <c r="DX122" s="803"/>
      <c r="DY122" s="803"/>
      <c r="DZ122" s="803"/>
      <c r="EA122" s="803"/>
      <c r="EB122" s="803"/>
    </row>
    <row r="123" spans="2:132" hidden="1">
      <c r="B123" s="805" t="s">
        <v>1060</v>
      </c>
      <c r="C123" s="805"/>
      <c r="D123" s="805"/>
      <c r="E123" s="805"/>
      <c r="F123" s="806"/>
      <c r="G123" s="821">
        <f>SUM(G125:G127)</f>
        <v>19976142.908147238</v>
      </c>
      <c r="H123" s="821">
        <f t="shared" ref="H123:AU123" si="40">SUM(H125:H127)</f>
        <v>0</v>
      </c>
      <c r="I123" s="821">
        <f t="shared" si="40"/>
        <v>0</v>
      </c>
      <c r="J123" s="821">
        <f t="shared" si="40"/>
        <v>0</v>
      </c>
      <c r="K123" s="821">
        <f t="shared" si="40"/>
        <v>0</v>
      </c>
      <c r="L123" s="821">
        <f t="shared" si="40"/>
        <v>0</v>
      </c>
      <c r="M123" s="821">
        <f t="shared" si="40"/>
        <v>0</v>
      </c>
      <c r="N123" s="821">
        <f t="shared" si="40"/>
        <v>0</v>
      </c>
      <c r="O123" s="821">
        <f t="shared" si="40"/>
        <v>0</v>
      </c>
      <c r="P123" s="821">
        <f t="shared" si="40"/>
        <v>0</v>
      </c>
      <c r="Q123" s="821">
        <f t="shared" si="40"/>
        <v>0</v>
      </c>
      <c r="R123" s="821">
        <f t="shared" si="40"/>
        <v>0</v>
      </c>
      <c r="S123" s="821">
        <f t="shared" si="40"/>
        <v>0</v>
      </c>
      <c r="T123" s="821">
        <f t="shared" si="40"/>
        <v>0</v>
      </c>
      <c r="U123" s="821">
        <f t="shared" si="40"/>
        <v>0</v>
      </c>
      <c r="V123" s="821">
        <f t="shared" si="40"/>
        <v>0</v>
      </c>
      <c r="W123" s="821">
        <f t="shared" si="40"/>
        <v>0</v>
      </c>
      <c r="X123" s="821">
        <f t="shared" si="40"/>
        <v>0</v>
      </c>
      <c r="Y123" s="821">
        <f t="shared" si="40"/>
        <v>0</v>
      </c>
      <c r="Z123" s="821">
        <f t="shared" si="40"/>
        <v>0</v>
      </c>
      <c r="AA123" s="821">
        <f t="shared" si="40"/>
        <v>0</v>
      </c>
      <c r="AB123" s="821">
        <f t="shared" si="40"/>
        <v>0</v>
      </c>
      <c r="AC123" s="821">
        <f t="shared" si="40"/>
        <v>0</v>
      </c>
      <c r="AD123" s="821">
        <f t="shared" si="40"/>
        <v>0</v>
      </c>
      <c r="AE123" s="821">
        <f t="shared" si="40"/>
        <v>0</v>
      </c>
      <c r="AF123" s="821">
        <f t="shared" si="40"/>
        <v>0</v>
      </c>
      <c r="AG123" s="821">
        <f t="shared" si="40"/>
        <v>0</v>
      </c>
      <c r="AH123" s="821">
        <f t="shared" si="40"/>
        <v>0</v>
      </c>
      <c r="AI123" s="821">
        <f t="shared" si="40"/>
        <v>0</v>
      </c>
      <c r="AJ123" s="821">
        <f t="shared" si="40"/>
        <v>0</v>
      </c>
      <c r="AK123" s="821">
        <f t="shared" si="40"/>
        <v>0</v>
      </c>
      <c r="AL123" s="821">
        <f t="shared" si="40"/>
        <v>-87225805.299792349</v>
      </c>
      <c r="AM123" s="821">
        <f t="shared" si="40"/>
        <v>0</v>
      </c>
      <c r="AN123" s="821">
        <f t="shared" si="40"/>
        <v>0</v>
      </c>
      <c r="AO123" s="821">
        <f t="shared" si="40"/>
        <v>0</v>
      </c>
      <c r="AP123" s="821">
        <f t="shared" si="40"/>
        <v>0</v>
      </c>
      <c r="AQ123" s="821">
        <f t="shared" si="40"/>
        <v>0</v>
      </c>
      <c r="AR123" s="821">
        <f t="shared" si="40"/>
        <v>0</v>
      </c>
      <c r="AS123" s="821">
        <f t="shared" si="40"/>
        <v>0</v>
      </c>
      <c r="AT123" s="821">
        <f t="shared" si="40"/>
        <v>0</v>
      </c>
      <c r="AU123" s="821">
        <f t="shared" si="40"/>
        <v>0</v>
      </c>
      <c r="AX123" s="803">
        <f t="shared" si="35"/>
        <v>-19976142.908147238</v>
      </c>
      <c r="AY123" s="803">
        <f t="shared" si="35"/>
        <v>0</v>
      </c>
      <c r="AZ123" s="803">
        <f t="shared" si="35"/>
        <v>0</v>
      </c>
      <c r="BA123" s="803">
        <f t="shared" si="35"/>
        <v>0</v>
      </c>
      <c r="BB123" s="803">
        <f t="shared" si="35"/>
        <v>0</v>
      </c>
      <c r="BC123" s="803">
        <f t="shared" si="35"/>
        <v>0</v>
      </c>
      <c r="BD123" s="803">
        <f t="shared" si="35"/>
        <v>0</v>
      </c>
      <c r="BE123" s="803">
        <f t="shared" si="35"/>
        <v>0</v>
      </c>
      <c r="BF123" s="803">
        <f t="shared" si="38"/>
        <v>0</v>
      </c>
      <c r="BG123" s="803">
        <f t="shared" si="38"/>
        <v>0</v>
      </c>
      <c r="BH123" s="803">
        <f t="shared" si="38"/>
        <v>0</v>
      </c>
      <c r="BI123" s="803">
        <f t="shared" si="38"/>
        <v>0</v>
      </c>
      <c r="BJ123" s="803">
        <f t="shared" si="38"/>
        <v>0</v>
      </c>
      <c r="BK123" s="803">
        <f t="shared" si="38"/>
        <v>0</v>
      </c>
      <c r="BL123" s="803">
        <f t="shared" si="38"/>
        <v>0</v>
      </c>
      <c r="BM123" s="803">
        <f t="shared" si="38"/>
        <v>0</v>
      </c>
      <c r="BN123" s="803">
        <f t="shared" si="38"/>
        <v>0</v>
      </c>
      <c r="BO123" s="803">
        <f t="shared" si="38"/>
        <v>0</v>
      </c>
      <c r="BP123" s="803">
        <f t="shared" si="38"/>
        <v>0</v>
      </c>
      <c r="BQ123" s="803">
        <f t="shared" si="38"/>
        <v>0</v>
      </c>
      <c r="BR123" s="803">
        <f t="shared" si="38"/>
        <v>0</v>
      </c>
      <c r="BS123" s="803">
        <f t="shared" si="38"/>
        <v>0</v>
      </c>
      <c r="BT123" s="803">
        <f t="shared" si="38"/>
        <v>0</v>
      </c>
      <c r="BU123" s="803">
        <f t="shared" si="38"/>
        <v>0</v>
      </c>
      <c r="BV123" s="803">
        <f t="shared" si="39"/>
        <v>0</v>
      </c>
      <c r="BW123" s="803">
        <f t="shared" si="39"/>
        <v>0</v>
      </c>
      <c r="BX123" s="803">
        <f t="shared" si="39"/>
        <v>0</v>
      </c>
      <c r="BY123" s="803">
        <f t="shared" si="39"/>
        <v>0</v>
      </c>
      <c r="BZ123" s="803">
        <f t="shared" si="39"/>
        <v>0</v>
      </c>
      <c r="CA123" s="803">
        <f t="shared" si="39"/>
        <v>0</v>
      </c>
      <c r="CB123" s="803">
        <f t="shared" si="39"/>
        <v>0</v>
      </c>
      <c r="CC123" s="803">
        <f t="shared" si="39"/>
        <v>87225805.299792349</v>
      </c>
      <c r="CD123" s="803">
        <f t="shared" si="36"/>
        <v>0</v>
      </c>
      <c r="CE123" s="803">
        <f t="shared" si="36"/>
        <v>0</v>
      </c>
      <c r="CN123" s="803"/>
      <c r="CO123" s="803"/>
      <c r="CP123" s="803"/>
      <c r="CQ123" s="803"/>
      <c r="CR123" s="803"/>
      <c r="CS123" s="803"/>
      <c r="CT123" s="803"/>
      <c r="CU123" s="803"/>
      <c r="CV123" s="803"/>
      <c r="CW123" s="803"/>
      <c r="CX123" s="803"/>
      <c r="CY123" s="803"/>
      <c r="CZ123" s="803"/>
      <c r="DA123" s="803"/>
      <c r="DB123" s="803"/>
      <c r="DC123" s="803"/>
      <c r="DD123" s="803"/>
      <c r="DE123" s="803"/>
      <c r="DF123" s="803"/>
      <c r="DG123" s="803"/>
      <c r="DH123" s="803"/>
      <c r="DI123" s="803"/>
      <c r="DJ123" s="803"/>
      <c r="DK123" s="803"/>
      <c r="DL123" s="803"/>
      <c r="DM123" s="803"/>
      <c r="DN123" s="803"/>
      <c r="DO123" s="803"/>
      <c r="DP123" s="803"/>
      <c r="DQ123" s="803"/>
      <c r="DR123" s="803"/>
      <c r="DS123" s="803"/>
      <c r="DT123" s="803"/>
      <c r="DU123" s="803"/>
      <c r="DV123" s="803"/>
      <c r="DW123" s="803"/>
      <c r="DX123" s="803"/>
      <c r="DY123" s="803"/>
      <c r="DZ123" s="803"/>
      <c r="EA123" s="803"/>
      <c r="EB123" s="803"/>
    </row>
    <row r="124" spans="2:132" hidden="1">
      <c r="AN124" s="201"/>
      <c r="AO124" s="201"/>
      <c r="AP124" s="201"/>
      <c r="AQ124" s="201"/>
      <c r="AR124" s="201"/>
      <c r="AS124" s="201"/>
      <c r="AT124" s="201"/>
      <c r="AU124" s="201"/>
      <c r="AX124" s="803">
        <f t="shared" si="35"/>
        <v>0</v>
      </c>
      <c r="AY124" s="803">
        <f t="shared" si="35"/>
        <v>0</v>
      </c>
      <c r="AZ124" s="803">
        <f t="shared" si="35"/>
        <v>0</v>
      </c>
      <c r="BA124" s="803">
        <f t="shared" si="35"/>
        <v>0</v>
      </c>
      <c r="BB124" s="803">
        <f t="shared" si="35"/>
        <v>0</v>
      </c>
      <c r="BC124" s="803">
        <f t="shared" si="35"/>
        <v>0</v>
      </c>
      <c r="BD124" s="803">
        <f t="shared" si="35"/>
        <v>0</v>
      </c>
      <c r="BE124" s="803">
        <f t="shared" si="35"/>
        <v>0</v>
      </c>
      <c r="BF124" s="803">
        <f t="shared" si="38"/>
        <v>0</v>
      </c>
      <c r="BG124" s="803">
        <f t="shared" si="38"/>
        <v>0</v>
      </c>
      <c r="BH124" s="803">
        <f t="shared" si="38"/>
        <v>0</v>
      </c>
      <c r="BI124" s="803">
        <f t="shared" si="38"/>
        <v>0</v>
      </c>
      <c r="BJ124" s="803">
        <f t="shared" si="38"/>
        <v>0</v>
      </c>
      <c r="BK124" s="803">
        <f t="shared" si="38"/>
        <v>0</v>
      </c>
      <c r="BL124" s="803">
        <f t="shared" si="38"/>
        <v>0</v>
      </c>
      <c r="BM124" s="803">
        <f t="shared" si="38"/>
        <v>0</v>
      </c>
      <c r="BN124" s="803">
        <f t="shared" si="38"/>
        <v>0</v>
      </c>
      <c r="BO124" s="803">
        <f t="shared" si="38"/>
        <v>0</v>
      </c>
      <c r="BP124" s="803">
        <f t="shared" si="38"/>
        <v>0</v>
      </c>
      <c r="BQ124" s="803">
        <f t="shared" si="38"/>
        <v>0</v>
      </c>
      <c r="BR124" s="803">
        <f t="shared" si="38"/>
        <v>0</v>
      </c>
      <c r="BS124" s="803">
        <f t="shared" si="38"/>
        <v>0</v>
      </c>
      <c r="BT124" s="803">
        <f t="shared" si="38"/>
        <v>0</v>
      </c>
      <c r="BU124" s="803">
        <f t="shared" si="38"/>
        <v>0</v>
      </c>
      <c r="BV124" s="803">
        <f t="shared" si="39"/>
        <v>0</v>
      </c>
      <c r="BW124" s="803">
        <f t="shared" si="39"/>
        <v>0</v>
      </c>
      <c r="BX124" s="803">
        <f t="shared" si="39"/>
        <v>0</v>
      </c>
      <c r="BY124" s="803">
        <f t="shared" si="39"/>
        <v>0</v>
      </c>
      <c r="BZ124" s="803">
        <f t="shared" si="39"/>
        <v>0</v>
      </c>
      <c r="CA124" s="803">
        <f t="shared" si="39"/>
        <v>0</v>
      </c>
      <c r="CB124" s="803">
        <f t="shared" si="39"/>
        <v>0</v>
      </c>
      <c r="CC124" s="803">
        <f t="shared" si="39"/>
        <v>0</v>
      </c>
      <c r="CD124" s="803">
        <f t="shared" si="36"/>
        <v>0</v>
      </c>
      <c r="CE124" s="803">
        <f t="shared" si="36"/>
        <v>0</v>
      </c>
      <c r="CN124" s="803"/>
      <c r="CO124" s="803"/>
      <c r="CP124" s="803"/>
      <c r="CQ124" s="803"/>
      <c r="CR124" s="803"/>
      <c r="CS124" s="803"/>
      <c r="CT124" s="803"/>
      <c r="CU124" s="803"/>
      <c r="CV124" s="803"/>
      <c r="CW124" s="803"/>
      <c r="CX124" s="803"/>
      <c r="CY124" s="803"/>
      <c r="CZ124" s="803"/>
      <c r="DA124" s="803"/>
      <c r="DB124" s="803"/>
      <c r="DC124" s="803"/>
      <c r="DD124" s="803"/>
      <c r="DE124" s="803"/>
      <c r="DF124" s="803"/>
      <c r="DG124" s="803"/>
      <c r="DH124" s="803"/>
      <c r="DI124" s="803"/>
      <c r="DJ124" s="803"/>
      <c r="DK124" s="803"/>
      <c r="DL124" s="803"/>
      <c r="DM124" s="803"/>
      <c r="DN124" s="803"/>
      <c r="DO124" s="803"/>
      <c r="DP124" s="803"/>
      <c r="DQ124" s="803"/>
      <c r="DR124" s="803"/>
      <c r="DS124" s="803"/>
      <c r="DT124" s="803"/>
      <c r="DU124" s="803"/>
      <c r="DV124" s="803"/>
      <c r="DW124" s="803"/>
      <c r="DX124" s="803"/>
      <c r="DY124" s="803"/>
      <c r="DZ124" s="803"/>
      <c r="EA124" s="803"/>
      <c r="EB124" s="803"/>
    </row>
    <row r="125" spans="2:132" hidden="1">
      <c r="B125" s="201" t="s">
        <v>1061</v>
      </c>
      <c r="G125" s="813">
        <v>19976142.908147238</v>
      </c>
      <c r="H125" s="813">
        <v>0</v>
      </c>
      <c r="I125" s="813">
        <v>0</v>
      </c>
      <c r="J125" s="813">
        <v>0</v>
      </c>
      <c r="K125" s="813">
        <v>0</v>
      </c>
      <c r="L125" s="813">
        <v>0</v>
      </c>
      <c r="M125" s="813">
        <v>0</v>
      </c>
      <c r="N125" s="813">
        <v>0</v>
      </c>
      <c r="O125" s="813">
        <v>0</v>
      </c>
      <c r="P125" s="813">
        <v>0</v>
      </c>
      <c r="Q125" s="813">
        <v>0</v>
      </c>
      <c r="R125" s="813">
        <v>0</v>
      </c>
      <c r="S125" s="813">
        <v>0</v>
      </c>
      <c r="T125" s="813">
        <v>0</v>
      </c>
      <c r="U125" s="813">
        <v>0</v>
      </c>
      <c r="V125" s="813">
        <v>0</v>
      </c>
      <c r="W125" s="813">
        <v>0</v>
      </c>
      <c r="X125" s="813">
        <v>0</v>
      </c>
      <c r="Y125" s="813">
        <v>0</v>
      </c>
      <c r="Z125" s="813">
        <v>0</v>
      </c>
      <c r="AA125" s="813">
        <v>0</v>
      </c>
      <c r="AB125" s="813">
        <v>0</v>
      </c>
      <c r="AC125" s="813">
        <v>0</v>
      </c>
      <c r="AD125" s="813">
        <v>0</v>
      </c>
      <c r="AE125" s="813">
        <v>0</v>
      </c>
      <c r="AF125" s="813">
        <v>0</v>
      </c>
      <c r="AG125" s="813">
        <v>0</v>
      </c>
      <c r="AH125" s="813">
        <v>0</v>
      </c>
      <c r="AI125" s="813">
        <v>0</v>
      </c>
      <c r="AJ125" s="813">
        <v>0</v>
      </c>
      <c r="AK125" s="813">
        <v>0</v>
      </c>
      <c r="AL125" s="813">
        <v>0</v>
      </c>
      <c r="AM125" s="813">
        <v>0</v>
      </c>
      <c r="AN125" s="813">
        <v>0</v>
      </c>
      <c r="AO125" s="813">
        <v>0</v>
      </c>
      <c r="AP125" s="813">
        <v>0</v>
      </c>
      <c r="AQ125" s="813">
        <v>0</v>
      </c>
      <c r="AR125" s="813">
        <v>0</v>
      </c>
      <c r="AS125" s="813">
        <v>0</v>
      </c>
      <c r="AT125" s="813">
        <v>0</v>
      </c>
      <c r="AU125" s="813">
        <v>0</v>
      </c>
      <c r="AX125" s="803">
        <f t="shared" si="35"/>
        <v>-19976142.908147238</v>
      </c>
      <c r="AY125" s="803">
        <f t="shared" si="35"/>
        <v>0</v>
      </c>
      <c r="AZ125" s="803">
        <f t="shared" si="35"/>
        <v>0</v>
      </c>
      <c r="BA125" s="803">
        <f t="shared" si="35"/>
        <v>0</v>
      </c>
      <c r="BB125" s="803">
        <f t="shared" si="35"/>
        <v>0</v>
      </c>
      <c r="BC125" s="803">
        <f t="shared" si="35"/>
        <v>0</v>
      </c>
      <c r="BD125" s="803">
        <f t="shared" si="35"/>
        <v>0</v>
      </c>
      <c r="BE125" s="803">
        <f t="shared" si="35"/>
        <v>0</v>
      </c>
      <c r="BF125" s="803">
        <f t="shared" si="38"/>
        <v>0</v>
      </c>
      <c r="BG125" s="803">
        <f t="shared" si="38"/>
        <v>0</v>
      </c>
      <c r="BH125" s="803">
        <f t="shared" si="38"/>
        <v>0</v>
      </c>
      <c r="BI125" s="803">
        <f t="shared" si="38"/>
        <v>0</v>
      </c>
      <c r="BJ125" s="803">
        <f t="shared" si="38"/>
        <v>0</v>
      </c>
      <c r="BK125" s="803">
        <f t="shared" si="38"/>
        <v>0</v>
      </c>
      <c r="BL125" s="803">
        <f t="shared" si="38"/>
        <v>0</v>
      </c>
      <c r="BM125" s="803">
        <f t="shared" si="38"/>
        <v>0</v>
      </c>
      <c r="BN125" s="803">
        <f t="shared" si="38"/>
        <v>0</v>
      </c>
      <c r="BO125" s="803">
        <f t="shared" si="38"/>
        <v>0</v>
      </c>
      <c r="BP125" s="803">
        <f t="shared" si="38"/>
        <v>0</v>
      </c>
      <c r="BQ125" s="803">
        <f t="shared" si="38"/>
        <v>0</v>
      </c>
      <c r="BR125" s="803">
        <f t="shared" si="38"/>
        <v>0</v>
      </c>
      <c r="BS125" s="803">
        <f t="shared" si="38"/>
        <v>0</v>
      </c>
      <c r="BT125" s="803">
        <f t="shared" si="38"/>
        <v>0</v>
      </c>
      <c r="BU125" s="803">
        <f t="shared" si="38"/>
        <v>0</v>
      </c>
      <c r="BV125" s="803">
        <f t="shared" si="39"/>
        <v>0</v>
      </c>
      <c r="BW125" s="803">
        <f t="shared" si="39"/>
        <v>0</v>
      </c>
      <c r="BX125" s="803">
        <f t="shared" si="39"/>
        <v>0</v>
      </c>
      <c r="BY125" s="803">
        <f t="shared" si="39"/>
        <v>0</v>
      </c>
      <c r="BZ125" s="803">
        <f t="shared" si="39"/>
        <v>0</v>
      </c>
      <c r="CA125" s="803">
        <f t="shared" si="39"/>
        <v>0</v>
      </c>
      <c r="CB125" s="803">
        <f t="shared" si="39"/>
        <v>0</v>
      </c>
      <c r="CC125" s="803">
        <f t="shared" si="39"/>
        <v>0</v>
      </c>
      <c r="CD125" s="803">
        <f t="shared" si="36"/>
        <v>0</v>
      </c>
      <c r="CE125" s="803">
        <f t="shared" si="36"/>
        <v>0</v>
      </c>
      <c r="CN125" s="803"/>
      <c r="CO125" s="803"/>
      <c r="CP125" s="803"/>
      <c r="CQ125" s="803"/>
      <c r="CR125" s="803"/>
      <c r="CS125" s="803"/>
      <c r="CT125" s="803"/>
      <c r="CU125" s="803"/>
      <c r="CV125" s="803"/>
      <c r="CW125" s="803"/>
      <c r="CX125" s="803"/>
      <c r="CY125" s="803"/>
      <c r="CZ125" s="803"/>
      <c r="DA125" s="803"/>
      <c r="DB125" s="803"/>
      <c r="DC125" s="803"/>
      <c r="DD125" s="803"/>
      <c r="DE125" s="803"/>
      <c r="DF125" s="803"/>
      <c r="DG125" s="803"/>
      <c r="DH125" s="803"/>
      <c r="DI125" s="803"/>
      <c r="DJ125" s="803"/>
      <c r="DK125" s="803"/>
      <c r="DL125" s="803"/>
      <c r="DM125" s="803"/>
      <c r="DN125" s="803"/>
      <c r="DO125" s="803"/>
      <c r="DP125" s="803"/>
      <c r="DQ125" s="803"/>
      <c r="DR125" s="803"/>
      <c r="DS125" s="803"/>
      <c r="DT125" s="803"/>
      <c r="DU125" s="803"/>
      <c r="DV125" s="803"/>
      <c r="DW125" s="803"/>
      <c r="DX125" s="803"/>
      <c r="DY125" s="803"/>
      <c r="DZ125" s="803"/>
      <c r="EA125" s="803"/>
      <c r="EB125" s="803"/>
    </row>
    <row r="126" spans="2:132" hidden="1">
      <c r="B126" s="201" t="s">
        <v>1062</v>
      </c>
      <c r="G126" s="813">
        <v>0</v>
      </c>
      <c r="H126" s="813">
        <v>0</v>
      </c>
      <c r="I126" s="813">
        <v>0</v>
      </c>
      <c r="J126" s="813">
        <v>0</v>
      </c>
      <c r="K126" s="813">
        <v>0</v>
      </c>
      <c r="L126" s="813">
        <v>0</v>
      </c>
      <c r="M126" s="813">
        <v>0</v>
      </c>
      <c r="N126" s="813">
        <v>0</v>
      </c>
      <c r="O126" s="813">
        <v>0</v>
      </c>
      <c r="P126" s="813">
        <v>0</v>
      </c>
      <c r="Q126" s="813">
        <v>0</v>
      </c>
      <c r="R126" s="813">
        <v>0</v>
      </c>
      <c r="S126" s="813">
        <v>0</v>
      </c>
      <c r="T126" s="813">
        <v>0</v>
      </c>
      <c r="U126" s="813">
        <v>0</v>
      </c>
      <c r="V126" s="813">
        <v>0</v>
      </c>
      <c r="W126" s="813">
        <v>0</v>
      </c>
      <c r="X126" s="813">
        <v>0</v>
      </c>
      <c r="Y126" s="813">
        <v>0</v>
      </c>
      <c r="Z126" s="813">
        <v>0</v>
      </c>
      <c r="AA126" s="813">
        <v>0</v>
      </c>
      <c r="AB126" s="813">
        <v>0</v>
      </c>
      <c r="AC126" s="813">
        <v>0</v>
      </c>
      <c r="AD126" s="813">
        <v>0</v>
      </c>
      <c r="AE126" s="813">
        <v>0</v>
      </c>
      <c r="AF126" s="813">
        <v>0</v>
      </c>
      <c r="AG126" s="813">
        <v>0</v>
      </c>
      <c r="AH126" s="813">
        <v>0</v>
      </c>
      <c r="AI126" s="813">
        <v>0</v>
      </c>
      <c r="AJ126" s="813">
        <v>0</v>
      </c>
      <c r="AK126" s="813">
        <v>0</v>
      </c>
      <c r="AL126" s="813">
        <v>0</v>
      </c>
      <c r="AM126" s="813">
        <v>0</v>
      </c>
      <c r="AN126" s="813">
        <v>0</v>
      </c>
      <c r="AO126" s="813">
        <v>0</v>
      </c>
      <c r="AP126" s="813">
        <v>0</v>
      </c>
      <c r="AQ126" s="813">
        <v>0</v>
      </c>
      <c r="AR126" s="813">
        <v>0</v>
      </c>
      <c r="AS126" s="813">
        <v>0</v>
      </c>
      <c r="AT126" s="813">
        <v>0</v>
      </c>
      <c r="AU126" s="813">
        <v>0</v>
      </c>
      <c r="AX126" s="803">
        <f t="shared" si="35"/>
        <v>0</v>
      </c>
      <c r="AY126" s="803">
        <f t="shared" si="35"/>
        <v>0</v>
      </c>
      <c r="AZ126" s="803">
        <f t="shared" si="35"/>
        <v>0</v>
      </c>
      <c r="BA126" s="803">
        <f t="shared" si="35"/>
        <v>0</v>
      </c>
      <c r="BB126" s="803">
        <f t="shared" si="35"/>
        <v>0</v>
      </c>
      <c r="BC126" s="803">
        <f t="shared" si="35"/>
        <v>0</v>
      </c>
      <c r="BD126" s="803">
        <f t="shared" si="35"/>
        <v>0</v>
      </c>
      <c r="BE126" s="803">
        <f t="shared" si="35"/>
        <v>0</v>
      </c>
      <c r="BF126" s="803">
        <f t="shared" si="38"/>
        <v>0</v>
      </c>
      <c r="BG126" s="803">
        <f t="shared" si="38"/>
        <v>0</v>
      </c>
      <c r="BH126" s="803">
        <f t="shared" si="38"/>
        <v>0</v>
      </c>
      <c r="BI126" s="803">
        <f t="shared" si="38"/>
        <v>0</v>
      </c>
      <c r="BJ126" s="803">
        <f t="shared" si="38"/>
        <v>0</v>
      </c>
      <c r="BK126" s="803">
        <f t="shared" si="38"/>
        <v>0</v>
      </c>
      <c r="BL126" s="803">
        <f t="shared" si="38"/>
        <v>0</v>
      </c>
      <c r="BM126" s="803">
        <f t="shared" si="38"/>
        <v>0</v>
      </c>
      <c r="BN126" s="803">
        <f t="shared" si="38"/>
        <v>0</v>
      </c>
      <c r="BO126" s="803">
        <f t="shared" si="38"/>
        <v>0</v>
      </c>
      <c r="BP126" s="803">
        <f t="shared" si="38"/>
        <v>0</v>
      </c>
      <c r="BQ126" s="803">
        <f t="shared" si="38"/>
        <v>0</v>
      </c>
      <c r="BR126" s="803">
        <f t="shared" si="38"/>
        <v>0</v>
      </c>
      <c r="BS126" s="803">
        <f t="shared" si="38"/>
        <v>0</v>
      </c>
      <c r="BT126" s="803">
        <f t="shared" si="38"/>
        <v>0</v>
      </c>
      <c r="BU126" s="803">
        <f t="shared" si="38"/>
        <v>0</v>
      </c>
      <c r="BV126" s="803">
        <f t="shared" si="39"/>
        <v>0</v>
      </c>
      <c r="BW126" s="803">
        <f t="shared" si="39"/>
        <v>0</v>
      </c>
      <c r="BX126" s="803">
        <f t="shared" si="39"/>
        <v>0</v>
      </c>
      <c r="BY126" s="803">
        <f t="shared" si="39"/>
        <v>0</v>
      </c>
      <c r="BZ126" s="803">
        <f t="shared" si="39"/>
        <v>0</v>
      </c>
      <c r="CA126" s="803">
        <f t="shared" si="39"/>
        <v>0</v>
      </c>
      <c r="CB126" s="803">
        <f t="shared" si="39"/>
        <v>0</v>
      </c>
      <c r="CC126" s="803">
        <f t="shared" si="39"/>
        <v>0</v>
      </c>
      <c r="CD126" s="803">
        <f t="shared" si="36"/>
        <v>0</v>
      </c>
      <c r="CE126" s="803">
        <f t="shared" si="36"/>
        <v>0</v>
      </c>
      <c r="CN126" s="803"/>
      <c r="CO126" s="803"/>
      <c r="CP126" s="803"/>
      <c r="CQ126" s="803"/>
      <c r="CR126" s="803"/>
      <c r="CS126" s="803"/>
      <c r="CT126" s="803"/>
      <c r="CU126" s="803"/>
      <c r="CV126" s="803"/>
      <c r="CW126" s="803"/>
      <c r="CX126" s="803"/>
      <c r="CY126" s="803"/>
      <c r="CZ126" s="803"/>
      <c r="DA126" s="803"/>
      <c r="DB126" s="803"/>
      <c r="DC126" s="803"/>
      <c r="DD126" s="803"/>
      <c r="DE126" s="803"/>
      <c r="DF126" s="803"/>
      <c r="DG126" s="803"/>
      <c r="DH126" s="803"/>
      <c r="DI126" s="803"/>
      <c r="DJ126" s="803"/>
      <c r="DK126" s="803"/>
      <c r="DL126" s="803"/>
      <c r="DM126" s="803"/>
      <c r="DN126" s="803"/>
      <c r="DO126" s="803"/>
      <c r="DP126" s="803"/>
      <c r="DQ126" s="803"/>
      <c r="DR126" s="803"/>
      <c r="DS126" s="803"/>
      <c r="DT126" s="803"/>
      <c r="DU126" s="803"/>
      <c r="DV126" s="803"/>
      <c r="DW126" s="803"/>
      <c r="DX126" s="803"/>
      <c r="DY126" s="803"/>
      <c r="DZ126" s="803"/>
      <c r="EA126" s="803"/>
      <c r="EB126" s="803"/>
    </row>
    <row r="127" spans="2:132" hidden="1">
      <c r="B127" s="201" t="s">
        <v>98</v>
      </c>
      <c r="G127" s="813">
        <v>0</v>
      </c>
      <c r="H127" s="813">
        <v>0</v>
      </c>
      <c r="I127" s="813">
        <v>0</v>
      </c>
      <c r="J127" s="813">
        <v>0</v>
      </c>
      <c r="K127" s="813">
        <v>0</v>
      </c>
      <c r="L127" s="813">
        <v>0</v>
      </c>
      <c r="M127" s="813">
        <v>0</v>
      </c>
      <c r="N127" s="813">
        <v>0</v>
      </c>
      <c r="O127" s="813">
        <v>0</v>
      </c>
      <c r="P127" s="813">
        <v>0</v>
      </c>
      <c r="Q127" s="813">
        <v>0</v>
      </c>
      <c r="R127" s="813">
        <v>0</v>
      </c>
      <c r="S127" s="813">
        <v>0</v>
      </c>
      <c r="T127" s="813">
        <v>0</v>
      </c>
      <c r="U127" s="813">
        <v>0</v>
      </c>
      <c r="V127" s="813">
        <v>0</v>
      </c>
      <c r="W127" s="813">
        <v>0</v>
      </c>
      <c r="X127" s="813">
        <v>0</v>
      </c>
      <c r="Y127" s="813">
        <v>0</v>
      </c>
      <c r="Z127" s="813">
        <v>0</v>
      </c>
      <c r="AA127" s="813">
        <v>0</v>
      </c>
      <c r="AB127" s="813">
        <v>0</v>
      </c>
      <c r="AC127" s="813">
        <v>0</v>
      </c>
      <c r="AD127" s="813">
        <v>0</v>
      </c>
      <c r="AE127" s="813">
        <v>0</v>
      </c>
      <c r="AF127" s="813">
        <v>0</v>
      </c>
      <c r="AG127" s="813">
        <v>0</v>
      </c>
      <c r="AH127" s="813">
        <v>0</v>
      </c>
      <c r="AI127" s="813">
        <v>0</v>
      </c>
      <c r="AJ127" s="813">
        <v>0</v>
      </c>
      <c r="AK127" s="813">
        <v>0</v>
      </c>
      <c r="AL127" s="813">
        <v>-87225805.299792349</v>
      </c>
      <c r="AM127" s="813">
        <v>0</v>
      </c>
      <c r="AN127" s="813">
        <v>0</v>
      </c>
      <c r="AO127" s="813">
        <v>0</v>
      </c>
      <c r="AP127" s="813">
        <v>0</v>
      </c>
      <c r="AQ127" s="813">
        <v>0</v>
      </c>
      <c r="AR127" s="813">
        <v>0</v>
      </c>
      <c r="AS127" s="813">
        <v>0</v>
      </c>
      <c r="AT127" s="813">
        <v>0</v>
      </c>
      <c r="AU127" s="813">
        <v>0</v>
      </c>
      <c r="AX127" s="803">
        <f t="shared" si="35"/>
        <v>0</v>
      </c>
      <c r="AY127" s="803">
        <f t="shared" si="35"/>
        <v>0</v>
      </c>
      <c r="AZ127" s="803">
        <f t="shared" si="35"/>
        <v>0</v>
      </c>
      <c r="BA127" s="803">
        <f t="shared" si="35"/>
        <v>0</v>
      </c>
      <c r="BB127" s="803">
        <f t="shared" si="35"/>
        <v>0</v>
      </c>
      <c r="BC127" s="803">
        <f t="shared" si="35"/>
        <v>0</v>
      </c>
      <c r="BD127" s="803">
        <f t="shared" si="35"/>
        <v>0</v>
      </c>
      <c r="BE127" s="803">
        <f t="shared" si="35"/>
        <v>0</v>
      </c>
      <c r="BF127" s="803">
        <f t="shared" si="38"/>
        <v>0</v>
      </c>
      <c r="BG127" s="803">
        <f t="shared" si="38"/>
        <v>0</v>
      </c>
      <c r="BH127" s="803">
        <f t="shared" si="38"/>
        <v>0</v>
      </c>
      <c r="BI127" s="803">
        <f t="shared" si="38"/>
        <v>0</v>
      </c>
      <c r="BJ127" s="803">
        <f t="shared" si="38"/>
        <v>0</v>
      </c>
      <c r="BK127" s="803">
        <f t="shared" si="38"/>
        <v>0</v>
      </c>
      <c r="BL127" s="803">
        <f t="shared" si="38"/>
        <v>0</v>
      </c>
      <c r="BM127" s="803">
        <f t="shared" si="38"/>
        <v>0</v>
      </c>
      <c r="BN127" s="803">
        <f t="shared" si="38"/>
        <v>0</v>
      </c>
      <c r="BO127" s="803">
        <f t="shared" si="38"/>
        <v>0</v>
      </c>
      <c r="BP127" s="803">
        <f t="shared" si="38"/>
        <v>0</v>
      </c>
      <c r="BQ127" s="803">
        <f t="shared" si="38"/>
        <v>0</v>
      </c>
      <c r="BR127" s="803">
        <f t="shared" si="38"/>
        <v>0</v>
      </c>
      <c r="BS127" s="803">
        <f t="shared" si="38"/>
        <v>0</v>
      </c>
      <c r="BT127" s="803">
        <f t="shared" si="38"/>
        <v>0</v>
      </c>
      <c r="BU127" s="803">
        <f t="shared" si="38"/>
        <v>0</v>
      </c>
      <c r="BV127" s="803">
        <f t="shared" si="39"/>
        <v>0</v>
      </c>
      <c r="BW127" s="803">
        <f t="shared" si="39"/>
        <v>0</v>
      </c>
      <c r="BX127" s="803">
        <f t="shared" si="39"/>
        <v>0</v>
      </c>
      <c r="BY127" s="803">
        <f t="shared" si="39"/>
        <v>0</v>
      </c>
      <c r="BZ127" s="803">
        <f t="shared" si="39"/>
        <v>0</v>
      </c>
      <c r="CA127" s="803">
        <f t="shared" si="39"/>
        <v>0</v>
      </c>
      <c r="CB127" s="803">
        <f t="shared" si="39"/>
        <v>0</v>
      </c>
      <c r="CC127" s="803">
        <f t="shared" si="39"/>
        <v>87225805.299792349</v>
      </c>
      <c r="CD127" s="803">
        <f t="shared" si="36"/>
        <v>0</v>
      </c>
      <c r="CE127" s="803">
        <f t="shared" si="36"/>
        <v>0</v>
      </c>
      <c r="CN127" s="803"/>
      <c r="CO127" s="803"/>
      <c r="CP127" s="803"/>
      <c r="CQ127" s="803"/>
      <c r="CR127" s="803"/>
      <c r="CS127" s="803"/>
      <c r="CT127" s="803"/>
      <c r="CU127" s="803"/>
      <c r="CV127" s="803"/>
      <c r="CW127" s="803"/>
      <c r="CX127" s="803"/>
      <c r="CY127" s="803"/>
      <c r="CZ127" s="803"/>
      <c r="DA127" s="803"/>
      <c r="DB127" s="803"/>
      <c r="DC127" s="803"/>
      <c r="DD127" s="803"/>
      <c r="DE127" s="803"/>
      <c r="DF127" s="803"/>
      <c r="DG127" s="803"/>
      <c r="DH127" s="803"/>
      <c r="DI127" s="803"/>
      <c r="DJ127" s="803"/>
      <c r="DK127" s="803"/>
      <c r="DL127" s="803"/>
      <c r="DM127" s="803"/>
      <c r="DN127" s="803"/>
      <c r="DO127" s="803"/>
      <c r="DP127" s="803"/>
      <c r="DQ127" s="803"/>
      <c r="DR127" s="803"/>
      <c r="DS127" s="803"/>
      <c r="DT127" s="803"/>
      <c r="DU127" s="803"/>
      <c r="DV127" s="803"/>
      <c r="DW127" s="803"/>
      <c r="DX127" s="803"/>
      <c r="DY127" s="803"/>
      <c r="DZ127" s="803"/>
      <c r="EA127" s="803"/>
      <c r="EB127" s="803"/>
    </row>
    <row r="128" spans="2:132">
      <c r="AN128" s="201"/>
      <c r="AO128" s="201"/>
      <c r="AP128" s="201"/>
      <c r="AQ128" s="201"/>
      <c r="AR128" s="201"/>
      <c r="AS128" s="201"/>
      <c r="AT128" s="201"/>
      <c r="AU128" s="201"/>
      <c r="CN128" s="803"/>
      <c r="CO128" s="803"/>
      <c r="CP128" s="803"/>
      <c r="CQ128" s="803"/>
      <c r="CR128" s="803"/>
      <c r="CS128" s="803"/>
      <c r="CT128" s="803"/>
      <c r="CU128" s="803"/>
      <c r="CV128" s="803"/>
      <c r="CW128" s="803"/>
      <c r="CX128" s="803"/>
      <c r="CY128" s="803"/>
      <c r="CZ128" s="803"/>
      <c r="DA128" s="803"/>
      <c r="DB128" s="803"/>
      <c r="DC128" s="803"/>
      <c r="DD128" s="803"/>
      <c r="DE128" s="803"/>
      <c r="DF128" s="803"/>
      <c r="DG128" s="803"/>
      <c r="DH128" s="803"/>
      <c r="DI128" s="803"/>
      <c r="DJ128" s="803"/>
      <c r="DK128" s="803"/>
      <c r="DL128" s="803"/>
      <c r="DM128" s="803"/>
      <c r="DN128" s="803"/>
      <c r="DO128" s="803"/>
      <c r="DP128" s="803"/>
      <c r="DQ128" s="803"/>
      <c r="DR128" s="803"/>
      <c r="DS128" s="803"/>
      <c r="DT128" s="803"/>
      <c r="DU128" s="803"/>
      <c r="DV128" s="803"/>
      <c r="DW128" s="803"/>
      <c r="DX128" s="803"/>
      <c r="DY128" s="803"/>
      <c r="DZ128" s="803"/>
      <c r="EA128" s="803"/>
      <c r="EB128" s="803"/>
    </row>
    <row r="129" spans="1:132">
      <c r="B129" s="805" t="s">
        <v>1063</v>
      </c>
      <c r="C129" s="805"/>
      <c r="D129" s="805"/>
      <c r="E129" s="805"/>
      <c r="F129" s="806"/>
      <c r="G129" s="821">
        <f t="shared" ref="G129:AU129" si="41">SUM(G101,G111,G115,G123)</f>
        <v>18021210.298937026</v>
      </c>
      <c r="H129" s="821">
        <f t="shared" si="41"/>
        <v>-6457839.1062282212</v>
      </c>
      <c r="I129" s="821">
        <f t="shared" si="41"/>
        <v>-11563371.192708805</v>
      </c>
      <c r="J129" s="821">
        <f t="shared" si="41"/>
        <v>3474016.1064049471</v>
      </c>
      <c r="K129" s="821">
        <f t="shared" si="41"/>
        <v>3038491.9416410062</v>
      </c>
      <c r="L129" s="821">
        <f t="shared" si="41"/>
        <v>3125317.31103918</v>
      </c>
      <c r="M129" s="821">
        <f t="shared" si="41"/>
        <v>2613528.6664437763</v>
      </c>
      <c r="N129" s="821">
        <f t="shared" si="41"/>
        <v>3297654.2776325559</v>
      </c>
      <c r="O129" s="821">
        <f t="shared" si="41"/>
        <v>3339746.2279978292</v>
      </c>
      <c r="P129" s="821">
        <f t="shared" si="41"/>
        <v>3469991.2442259323</v>
      </c>
      <c r="Q129" s="821">
        <f t="shared" si="41"/>
        <v>3512083.1945912065</v>
      </c>
      <c r="R129" s="821">
        <f t="shared" si="41"/>
        <v>-61385.727954423986</v>
      </c>
      <c r="S129" s="821">
        <f t="shared" si="41"/>
        <v>-6748676.1366201621</v>
      </c>
      <c r="T129" s="821">
        <f t="shared" si="41"/>
        <v>3814665.1774126859</v>
      </c>
      <c r="U129" s="821">
        <f t="shared" si="41"/>
        <v>3856757.1277779602</v>
      </c>
      <c r="V129" s="821">
        <f t="shared" si="41"/>
        <v>-10393752.212427508</v>
      </c>
      <c r="W129" s="821">
        <f t="shared" si="41"/>
        <v>3475213.4994106591</v>
      </c>
      <c r="X129" s="821">
        <f t="shared" si="41"/>
        <v>4159339.1105994382</v>
      </c>
      <c r="Y129" s="821">
        <f t="shared" si="41"/>
        <v>4201431.0609647119</v>
      </c>
      <c r="Z129" s="821">
        <f t="shared" si="41"/>
        <v>4331676.077192815</v>
      </c>
      <c r="AA129" s="821">
        <f t="shared" si="41"/>
        <v>4373768.0275580883</v>
      </c>
      <c r="AB129" s="821">
        <f t="shared" si="41"/>
        <v>2050524.8139519412</v>
      </c>
      <c r="AC129" s="821">
        <f t="shared" si="41"/>
        <v>-4765635.710241246</v>
      </c>
      <c r="AD129" s="821">
        <f t="shared" si="41"/>
        <v>5668835.4882641537</v>
      </c>
      <c r="AE129" s="821">
        <f t="shared" si="41"/>
        <v>5582057.3231019787</v>
      </c>
      <c r="AF129" s="821">
        <f t="shared" si="41"/>
        <v>5583432.2238026327</v>
      </c>
      <c r="AG129" s="821">
        <f t="shared" si="41"/>
        <v>4942773.4636797821</v>
      </c>
      <c r="AH129" s="821">
        <f t="shared" si="41"/>
        <v>5498028.9593411125</v>
      </c>
      <c r="AI129" s="821">
        <f t="shared" si="41"/>
        <v>5411250.7941789385</v>
      </c>
      <c r="AJ129" s="821">
        <f t="shared" si="41"/>
        <v>-8968128.6615539752</v>
      </c>
      <c r="AK129" s="821">
        <f t="shared" si="41"/>
        <v>5325847.5297174174</v>
      </c>
      <c r="AL129" s="821">
        <f t="shared" si="41"/>
        <v>-63208851.198133409</v>
      </c>
      <c r="AM129" s="821">
        <f t="shared" si="41"/>
        <v>0</v>
      </c>
      <c r="AN129" s="821">
        <f t="shared" si="41"/>
        <v>0</v>
      </c>
      <c r="AO129" s="821">
        <f t="shared" si="41"/>
        <v>0</v>
      </c>
      <c r="AP129" s="821">
        <f t="shared" si="41"/>
        <v>0</v>
      </c>
      <c r="AQ129" s="821">
        <f t="shared" si="41"/>
        <v>0</v>
      </c>
      <c r="AR129" s="821">
        <f t="shared" si="41"/>
        <v>0</v>
      </c>
      <c r="AS129" s="821">
        <f t="shared" si="41"/>
        <v>0</v>
      </c>
      <c r="AT129" s="821">
        <f t="shared" si="41"/>
        <v>0</v>
      </c>
      <c r="AU129" s="821">
        <f t="shared" si="41"/>
        <v>0</v>
      </c>
      <c r="CN129" s="803"/>
      <c r="CO129" s="803"/>
      <c r="CP129" s="803"/>
      <c r="CQ129" s="803"/>
      <c r="CR129" s="803"/>
      <c r="CS129" s="803"/>
      <c r="CT129" s="803"/>
      <c r="CU129" s="803"/>
      <c r="CV129" s="803"/>
      <c r="CW129" s="803"/>
      <c r="CX129" s="803"/>
      <c r="CY129" s="803"/>
      <c r="CZ129" s="803"/>
      <c r="DA129" s="803"/>
      <c r="DB129" s="803"/>
      <c r="DC129" s="803"/>
      <c r="DD129" s="803"/>
      <c r="DE129" s="803"/>
      <c r="DF129" s="803"/>
      <c r="DG129" s="803"/>
      <c r="DH129" s="803"/>
      <c r="DI129" s="803"/>
      <c r="DJ129" s="803"/>
      <c r="DK129" s="803"/>
      <c r="DL129" s="803"/>
      <c r="DM129" s="803"/>
      <c r="DN129" s="803"/>
      <c r="DO129" s="803"/>
      <c r="DP129" s="803"/>
      <c r="DQ129" s="803"/>
      <c r="DR129" s="803"/>
      <c r="DS129" s="803"/>
      <c r="DT129" s="803"/>
      <c r="DU129" s="803"/>
      <c r="DV129" s="803"/>
      <c r="DW129" s="803"/>
      <c r="DX129" s="803"/>
      <c r="DY129" s="803"/>
      <c r="DZ129" s="803"/>
      <c r="EA129" s="803"/>
      <c r="EB129" s="803"/>
    </row>
    <row r="130" spans="1:132">
      <c r="AN130" s="201"/>
      <c r="AO130" s="201"/>
      <c r="AP130" s="201"/>
      <c r="AQ130" s="201"/>
      <c r="AR130" s="201"/>
      <c r="AS130" s="201"/>
      <c r="AT130" s="201"/>
      <c r="AU130" s="201"/>
      <c r="CN130" s="803"/>
      <c r="CO130" s="803"/>
      <c r="CP130" s="803"/>
      <c r="CQ130" s="803"/>
      <c r="CR130" s="803"/>
      <c r="CS130" s="803"/>
      <c r="CT130" s="803"/>
      <c r="CU130" s="803"/>
      <c r="CV130" s="803"/>
      <c r="CW130" s="803"/>
      <c r="CX130" s="803"/>
      <c r="CY130" s="803"/>
      <c r="CZ130" s="803"/>
      <c r="DA130" s="803"/>
      <c r="DB130" s="803"/>
      <c r="DC130" s="803"/>
      <c r="DD130" s="803"/>
      <c r="DE130" s="803"/>
      <c r="DF130" s="803"/>
      <c r="DG130" s="803"/>
      <c r="DH130" s="803"/>
      <c r="DI130" s="803"/>
      <c r="DJ130" s="803"/>
      <c r="DK130" s="803"/>
      <c r="DL130" s="803"/>
      <c r="DM130" s="803"/>
      <c r="DN130" s="803"/>
      <c r="DO130" s="803"/>
      <c r="DP130" s="803"/>
      <c r="DQ130" s="803"/>
      <c r="DR130" s="803"/>
      <c r="DS130" s="803"/>
      <c r="DT130" s="803"/>
      <c r="DU130" s="803"/>
      <c r="DV130" s="803"/>
      <c r="DW130" s="803"/>
      <c r="DX130" s="803"/>
      <c r="DY130" s="803"/>
      <c r="DZ130" s="803"/>
      <c r="EA130" s="803"/>
      <c r="EB130" s="803"/>
    </row>
    <row r="131" spans="1:132">
      <c r="A131" s="804" t="s">
        <v>999</v>
      </c>
      <c r="B131" s="805" t="s">
        <v>1064</v>
      </c>
      <c r="C131" s="805"/>
      <c r="D131" s="805"/>
      <c r="E131" s="805"/>
      <c r="F131" s="806"/>
      <c r="G131" s="821"/>
      <c r="H131" s="821"/>
      <c r="I131" s="821"/>
      <c r="J131" s="821"/>
      <c r="K131" s="821"/>
      <c r="L131" s="821"/>
      <c r="M131" s="821"/>
      <c r="N131" s="821"/>
      <c r="O131" s="821"/>
      <c r="P131" s="821"/>
      <c r="Q131" s="821"/>
      <c r="R131" s="821"/>
      <c r="S131" s="821"/>
      <c r="T131" s="821"/>
      <c r="U131" s="821"/>
      <c r="V131" s="821"/>
      <c r="W131" s="821"/>
      <c r="X131" s="821"/>
      <c r="Y131" s="821"/>
      <c r="Z131" s="821"/>
      <c r="AA131" s="821"/>
      <c r="AB131" s="821"/>
      <c r="AC131" s="821"/>
      <c r="AD131" s="821"/>
      <c r="AE131" s="821"/>
      <c r="AF131" s="821"/>
      <c r="AG131" s="821"/>
      <c r="AH131" s="821"/>
      <c r="AI131" s="821"/>
      <c r="AJ131" s="821"/>
      <c r="AK131" s="821"/>
      <c r="AL131" s="821"/>
      <c r="AM131" s="821"/>
      <c r="AN131" s="821"/>
      <c r="AO131" s="821"/>
      <c r="AP131" s="821"/>
      <c r="AQ131" s="821"/>
      <c r="AR131" s="821"/>
      <c r="AS131" s="821"/>
      <c r="AT131" s="821"/>
      <c r="AU131" s="821"/>
      <c r="CN131" s="803"/>
      <c r="CO131" s="803"/>
      <c r="CP131" s="803"/>
      <c r="CQ131" s="803"/>
      <c r="CR131" s="803"/>
      <c r="CS131" s="803"/>
      <c r="CT131" s="803"/>
      <c r="CU131" s="803"/>
      <c r="CV131" s="803"/>
      <c r="CW131" s="803"/>
      <c r="CX131" s="803"/>
      <c r="CY131" s="803"/>
      <c r="CZ131" s="803"/>
      <c r="DA131" s="803"/>
      <c r="DB131" s="803"/>
      <c r="DC131" s="803"/>
      <c r="DD131" s="803"/>
      <c r="DE131" s="803"/>
      <c r="DF131" s="803"/>
      <c r="DG131" s="803"/>
      <c r="DH131" s="803"/>
      <c r="DI131" s="803"/>
      <c r="DJ131" s="803"/>
      <c r="DK131" s="803"/>
      <c r="DL131" s="803"/>
      <c r="DM131" s="803"/>
      <c r="DN131" s="803"/>
      <c r="DO131" s="803"/>
      <c r="DP131" s="803"/>
      <c r="DQ131" s="803"/>
      <c r="DR131" s="803"/>
      <c r="DS131" s="803"/>
      <c r="DT131" s="803"/>
      <c r="DU131" s="803"/>
      <c r="DV131" s="803"/>
      <c r="DW131" s="803"/>
      <c r="DX131" s="803"/>
      <c r="DY131" s="803"/>
      <c r="DZ131" s="803"/>
      <c r="EA131" s="803"/>
      <c r="EB131" s="803"/>
    </row>
    <row r="132" spans="1:132">
      <c r="D132" s="810"/>
      <c r="G132" s="803"/>
      <c r="H132" s="803"/>
      <c r="I132" s="803"/>
      <c r="J132" s="803"/>
      <c r="K132" s="803"/>
      <c r="L132" s="803"/>
      <c r="M132" s="803"/>
      <c r="N132" s="803"/>
      <c r="O132" s="803"/>
      <c r="P132" s="803"/>
      <c r="Q132" s="803"/>
      <c r="R132" s="803"/>
      <c r="S132" s="803"/>
      <c r="T132" s="803"/>
      <c r="U132" s="803"/>
      <c r="V132" s="803"/>
      <c r="W132" s="803"/>
      <c r="X132" s="803"/>
      <c r="Y132" s="803"/>
      <c r="Z132" s="803"/>
      <c r="AA132" s="803"/>
      <c r="AB132" s="803"/>
      <c r="AC132" s="803"/>
      <c r="AD132" s="803"/>
      <c r="AE132" s="803"/>
      <c r="AF132" s="803"/>
      <c r="AG132" s="803"/>
      <c r="AH132" s="803"/>
      <c r="AI132" s="803"/>
      <c r="AJ132" s="803"/>
      <c r="AK132" s="803"/>
      <c r="AL132" s="803"/>
      <c r="AM132" s="803"/>
      <c r="AN132" s="803"/>
      <c r="AO132" s="803"/>
      <c r="AP132" s="803"/>
      <c r="AQ132" s="803"/>
      <c r="AR132" s="803"/>
      <c r="AS132" s="803"/>
      <c r="AT132" s="803"/>
      <c r="AU132" s="803"/>
      <c r="CN132" s="803"/>
      <c r="CO132" s="803"/>
      <c r="CP132" s="803"/>
      <c r="CQ132" s="803"/>
      <c r="CR132" s="803"/>
      <c r="CS132" s="803"/>
      <c r="CT132" s="803"/>
      <c r="CU132" s="803"/>
      <c r="CV132" s="803"/>
      <c r="CW132" s="803"/>
      <c r="CX132" s="803"/>
      <c r="CY132" s="803"/>
      <c r="CZ132" s="803"/>
      <c r="DA132" s="803"/>
      <c r="DB132" s="803"/>
      <c r="DC132" s="803"/>
      <c r="DD132" s="803"/>
      <c r="DE132" s="803"/>
      <c r="DF132" s="803"/>
      <c r="DG132" s="803"/>
      <c r="DH132" s="803"/>
      <c r="DI132" s="803"/>
      <c r="DJ132" s="803"/>
      <c r="DK132" s="803"/>
      <c r="DL132" s="803"/>
      <c r="DM132" s="803"/>
      <c r="DN132" s="803"/>
      <c r="DO132" s="803"/>
      <c r="DP132" s="803"/>
      <c r="DQ132" s="803"/>
      <c r="DR132" s="803"/>
      <c r="DS132" s="803"/>
      <c r="DT132" s="803"/>
      <c r="DU132" s="803"/>
      <c r="DV132" s="803"/>
      <c r="DW132" s="803"/>
      <c r="DX132" s="803"/>
      <c r="DY132" s="803"/>
      <c r="DZ132" s="803"/>
      <c r="EA132" s="803"/>
      <c r="EB132" s="803"/>
    </row>
    <row r="133" spans="1:132">
      <c r="B133" s="201" t="s">
        <v>1065</v>
      </c>
      <c r="C133" s="822"/>
      <c r="D133" s="810"/>
      <c r="E133" s="803"/>
      <c r="G133" s="803">
        <f>SUM(G101,G111)</f>
        <v>-1954932.6092102104</v>
      </c>
      <c r="H133" s="803">
        <f t="shared" ref="H133:AU133" si="42">SUM(H101,H111)</f>
        <v>-28961901.867138904</v>
      </c>
      <c r="I133" s="803">
        <f t="shared" si="42"/>
        <v>-9243709.1132147312</v>
      </c>
      <c r="J133" s="803">
        <f t="shared" si="42"/>
        <v>7043903.8948385026</v>
      </c>
      <c r="K133" s="803">
        <f t="shared" si="42"/>
        <v>6479509.614547113</v>
      </c>
      <c r="L133" s="803">
        <f t="shared" si="42"/>
        <v>6437464.8684178386</v>
      </c>
      <c r="M133" s="803">
        <f t="shared" si="42"/>
        <v>5796806.1082949862</v>
      </c>
      <c r="N133" s="803">
        <f t="shared" si="42"/>
        <v>6352061.6039563175</v>
      </c>
      <c r="O133" s="803">
        <f t="shared" si="42"/>
        <v>6265283.4387941426</v>
      </c>
      <c r="P133" s="803">
        <f t="shared" si="42"/>
        <v>6266658.3394947965</v>
      </c>
      <c r="Q133" s="803">
        <f t="shared" si="42"/>
        <v>6179880.1743326224</v>
      </c>
      <c r="R133" s="803">
        <f t="shared" si="42"/>
        <v>2477541.1362595437</v>
      </c>
      <c r="S133" s="803">
        <f t="shared" si="42"/>
        <v>-4338619.3879336426</v>
      </c>
      <c r="T133" s="803">
        <f t="shared" si="42"/>
        <v>6095851.8105717562</v>
      </c>
      <c r="U133" s="803">
        <f t="shared" si="42"/>
        <v>6009073.6454095822</v>
      </c>
      <c r="V133" s="803">
        <f t="shared" si="42"/>
        <v>-8370305.8103233343</v>
      </c>
      <c r="W133" s="803">
        <f t="shared" si="42"/>
        <v>5369789.7859873846</v>
      </c>
      <c r="X133" s="803">
        <f t="shared" si="42"/>
        <v>5925045.281648715</v>
      </c>
      <c r="Y133" s="803">
        <f t="shared" si="42"/>
        <v>5838267.1164865401</v>
      </c>
      <c r="Z133" s="803">
        <f t="shared" si="42"/>
        <v>5839642.0171871949</v>
      </c>
      <c r="AA133" s="803">
        <f t="shared" si="42"/>
        <v>5752863.8520250199</v>
      </c>
      <c r="AB133" s="803">
        <f t="shared" si="42"/>
        <v>2050524.8139519412</v>
      </c>
      <c r="AC133" s="803">
        <f t="shared" si="42"/>
        <v>-4765635.710241246</v>
      </c>
      <c r="AD133" s="803">
        <f t="shared" si="42"/>
        <v>5668835.4882641537</v>
      </c>
      <c r="AE133" s="803">
        <f t="shared" si="42"/>
        <v>5582057.3231019787</v>
      </c>
      <c r="AF133" s="803">
        <f t="shared" si="42"/>
        <v>5583432.2238026327</v>
      </c>
      <c r="AG133" s="803">
        <f t="shared" si="42"/>
        <v>4942773.4636797821</v>
      </c>
      <c r="AH133" s="803">
        <f t="shared" si="42"/>
        <v>5498028.9593411125</v>
      </c>
      <c r="AI133" s="803">
        <f t="shared" si="42"/>
        <v>5411250.7941789385</v>
      </c>
      <c r="AJ133" s="803">
        <f t="shared" si="42"/>
        <v>-8968128.6615539752</v>
      </c>
      <c r="AK133" s="803">
        <f t="shared" si="42"/>
        <v>5325847.5297174174</v>
      </c>
      <c r="AL133" s="803">
        <f t="shared" si="42"/>
        <v>24016954.101658937</v>
      </c>
      <c r="AM133" s="803">
        <f t="shared" si="42"/>
        <v>0</v>
      </c>
      <c r="AN133" s="803">
        <f t="shared" si="42"/>
        <v>0</v>
      </c>
      <c r="AO133" s="803">
        <f t="shared" si="42"/>
        <v>0</v>
      </c>
      <c r="AP133" s="803">
        <f t="shared" si="42"/>
        <v>0</v>
      </c>
      <c r="AQ133" s="803">
        <f t="shared" si="42"/>
        <v>0</v>
      </c>
      <c r="AR133" s="803">
        <f t="shared" si="42"/>
        <v>0</v>
      </c>
      <c r="AS133" s="803">
        <f t="shared" si="42"/>
        <v>0</v>
      </c>
      <c r="AT133" s="803">
        <f t="shared" si="42"/>
        <v>0</v>
      </c>
      <c r="AU133" s="803">
        <f t="shared" si="42"/>
        <v>0</v>
      </c>
      <c r="CN133" s="803"/>
      <c r="CO133" s="803"/>
      <c r="CP133" s="803"/>
      <c r="CQ133" s="803"/>
      <c r="CR133" s="803"/>
      <c r="CS133" s="803"/>
      <c r="CT133" s="803"/>
      <c r="CU133" s="803"/>
      <c r="CV133" s="803"/>
      <c r="CW133" s="803"/>
      <c r="CX133" s="803"/>
      <c r="CY133" s="803"/>
      <c r="CZ133" s="803"/>
      <c r="DA133" s="803"/>
      <c r="DB133" s="803"/>
      <c r="DC133" s="803"/>
      <c r="DD133" s="803"/>
      <c r="DE133" s="803"/>
      <c r="DF133" s="803"/>
      <c r="DG133" s="803"/>
      <c r="DH133" s="803"/>
      <c r="DI133" s="803"/>
      <c r="DJ133" s="803"/>
      <c r="DK133" s="803"/>
      <c r="DL133" s="803"/>
      <c r="DM133" s="803"/>
      <c r="DN133" s="803"/>
      <c r="DO133" s="803"/>
      <c r="DP133" s="803"/>
      <c r="DQ133" s="803"/>
      <c r="DR133" s="803"/>
      <c r="DS133" s="803"/>
      <c r="DT133" s="803"/>
      <c r="DU133" s="803"/>
      <c r="DV133" s="803"/>
      <c r="DW133" s="803"/>
      <c r="DX133" s="803"/>
      <c r="DY133" s="803"/>
      <c r="DZ133" s="803"/>
      <c r="EA133" s="803"/>
      <c r="EB133" s="803"/>
    </row>
    <row r="134" spans="1:132">
      <c r="B134" s="201" t="s">
        <v>1066</v>
      </c>
      <c r="G134" s="803">
        <f t="shared" ref="G134:AU134" si="43">SUM(G101,G111,G115)</f>
        <v>-1954932.6092102104</v>
      </c>
      <c r="H134" s="803">
        <f t="shared" si="43"/>
        <v>-6457839.1062282212</v>
      </c>
      <c r="I134" s="803">
        <f t="shared" si="43"/>
        <v>-11563371.192708805</v>
      </c>
      <c r="J134" s="803">
        <f t="shared" si="43"/>
        <v>3474016.1064049471</v>
      </c>
      <c r="K134" s="803">
        <f t="shared" si="43"/>
        <v>3038491.9416410062</v>
      </c>
      <c r="L134" s="803">
        <f t="shared" si="43"/>
        <v>3125317.31103918</v>
      </c>
      <c r="M134" s="803">
        <f t="shared" si="43"/>
        <v>2613528.6664437763</v>
      </c>
      <c r="N134" s="803">
        <f t="shared" si="43"/>
        <v>3297654.2776325559</v>
      </c>
      <c r="O134" s="803">
        <f t="shared" si="43"/>
        <v>3339746.2279978292</v>
      </c>
      <c r="P134" s="803">
        <f t="shared" si="43"/>
        <v>3469991.2442259323</v>
      </c>
      <c r="Q134" s="803">
        <f t="shared" si="43"/>
        <v>3512083.1945912065</v>
      </c>
      <c r="R134" s="803">
        <f t="shared" si="43"/>
        <v>-61385.727954423986</v>
      </c>
      <c r="S134" s="803">
        <f t="shared" si="43"/>
        <v>-6748676.1366201621</v>
      </c>
      <c r="T134" s="803">
        <f t="shared" si="43"/>
        <v>3814665.1774126859</v>
      </c>
      <c r="U134" s="803">
        <f t="shared" si="43"/>
        <v>3856757.1277779602</v>
      </c>
      <c r="V134" s="803">
        <f t="shared" si="43"/>
        <v>-10393752.212427508</v>
      </c>
      <c r="W134" s="803">
        <f t="shared" si="43"/>
        <v>3475213.4994106591</v>
      </c>
      <c r="X134" s="803">
        <f t="shared" si="43"/>
        <v>4159339.1105994382</v>
      </c>
      <c r="Y134" s="803">
        <f t="shared" si="43"/>
        <v>4201431.0609647119</v>
      </c>
      <c r="Z134" s="803">
        <f t="shared" si="43"/>
        <v>4331676.077192815</v>
      </c>
      <c r="AA134" s="803">
        <f t="shared" si="43"/>
        <v>4373768.0275580883</v>
      </c>
      <c r="AB134" s="803">
        <f t="shared" si="43"/>
        <v>2050524.8139519412</v>
      </c>
      <c r="AC134" s="803">
        <f t="shared" si="43"/>
        <v>-4765635.710241246</v>
      </c>
      <c r="AD134" s="803">
        <f t="shared" si="43"/>
        <v>5668835.4882641537</v>
      </c>
      <c r="AE134" s="803">
        <f t="shared" si="43"/>
        <v>5582057.3231019787</v>
      </c>
      <c r="AF134" s="803">
        <f t="shared" si="43"/>
        <v>5583432.2238026327</v>
      </c>
      <c r="AG134" s="803">
        <f t="shared" si="43"/>
        <v>4942773.4636797821</v>
      </c>
      <c r="AH134" s="803">
        <f t="shared" si="43"/>
        <v>5498028.9593411125</v>
      </c>
      <c r="AI134" s="803">
        <f t="shared" si="43"/>
        <v>5411250.7941789385</v>
      </c>
      <c r="AJ134" s="803">
        <f t="shared" si="43"/>
        <v>-8968128.6615539752</v>
      </c>
      <c r="AK134" s="803">
        <f t="shared" si="43"/>
        <v>5325847.5297174174</v>
      </c>
      <c r="AL134" s="803">
        <f t="shared" si="43"/>
        <v>24016954.101658937</v>
      </c>
      <c r="AM134" s="803">
        <f t="shared" si="43"/>
        <v>0</v>
      </c>
      <c r="AN134" s="803">
        <f t="shared" si="43"/>
        <v>0</v>
      </c>
      <c r="AO134" s="803">
        <f t="shared" si="43"/>
        <v>0</v>
      </c>
      <c r="AP134" s="803">
        <f t="shared" si="43"/>
        <v>0</v>
      </c>
      <c r="AQ134" s="803">
        <f t="shared" si="43"/>
        <v>0</v>
      </c>
      <c r="AR134" s="803">
        <f t="shared" si="43"/>
        <v>0</v>
      </c>
      <c r="AS134" s="803">
        <f t="shared" si="43"/>
        <v>0</v>
      </c>
      <c r="AT134" s="803">
        <f t="shared" si="43"/>
        <v>0</v>
      </c>
      <c r="AU134" s="803">
        <f t="shared" si="43"/>
        <v>0</v>
      </c>
      <c r="CN134" s="803"/>
      <c r="CO134" s="803"/>
      <c r="CP134" s="803"/>
      <c r="CQ134" s="803"/>
      <c r="CR134" s="803"/>
      <c r="CS134" s="803"/>
      <c r="CT134" s="803"/>
      <c r="CU134" s="803"/>
      <c r="CV134" s="803"/>
      <c r="CW134" s="803"/>
      <c r="CX134" s="803"/>
      <c r="CY134" s="803"/>
      <c r="CZ134" s="803"/>
      <c r="DA134" s="803"/>
      <c r="DB134" s="803"/>
      <c r="DC134" s="803"/>
      <c r="DD134" s="803"/>
      <c r="DE134" s="803"/>
      <c r="DF134" s="803"/>
      <c r="DG134" s="803"/>
      <c r="DH134" s="803"/>
      <c r="DI134" s="803"/>
      <c r="DJ134" s="803"/>
      <c r="DK134" s="803"/>
      <c r="DL134" s="803"/>
      <c r="DM134" s="803"/>
      <c r="DN134" s="803"/>
      <c r="DO134" s="803"/>
      <c r="DP134" s="803"/>
      <c r="DQ134" s="803"/>
      <c r="DR134" s="803"/>
      <c r="DS134" s="803"/>
      <c r="DT134" s="803"/>
      <c r="DU134" s="803"/>
      <c r="DV134" s="803"/>
      <c r="DW134" s="803"/>
      <c r="DX134" s="803"/>
      <c r="DY134" s="803"/>
      <c r="DZ134" s="803"/>
      <c r="EA134" s="803"/>
      <c r="EB134" s="803"/>
    </row>
    <row r="135" spans="1:132">
      <c r="B135" s="201" t="s">
        <v>1067</v>
      </c>
      <c r="C135" s="822"/>
      <c r="G135" s="803">
        <f t="shared" ref="G135:AI135" si="44">-G123</f>
        <v>-19976142.908147238</v>
      </c>
      <c r="H135" s="803">
        <f t="shared" si="44"/>
        <v>0</v>
      </c>
      <c r="I135" s="803">
        <f t="shared" si="44"/>
        <v>0</v>
      </c>
      <c r="J135" s="803">
        <f t="shared" si="44"/>
        <v>0</v>
      </c>
      <c r="K135" s="803">
        <f t="shared" si="44"/>
        <v>0</v>
      </c>
      <c r="L135" s="803">
        <f t="shared" si="44"/>
        <v>0</v>
      </c>
      <c r="M135" s="803">
        <f t="shared" si="44"/>
        <v>0</v>
      </c>
      <c r="N135" s="803">
        <f t="shared" si="44"/>
        <v>0</v>
      </c>
      <c r="O135" s="803">
        <f t="shared" si="44"/>
        <v>0</v>
      </c>
      <c r="P135" s="803">
        <f t="shared" si="44"/>
        <v>0</v>
      </c>
      <c r="Q135" s="803">
        <f t="shared" si="44"/>
        <v>0</v>
      </c>
      <c r="R135" s="803">
        <f t="shared" si="44"/>
        <v>0</v>
      </c>
      <c r="S135" s="803">
        <f t="shared" si="44"/>
        <v>0</v>
      </c>
      <c r="T135" s="803">
        <f t="shared" si="44"/>
        <v>0</v>
      </c>
      <c r="U135" s="803">
        <f t="shared" si="44"/>
        <v>0</v>
      </c>
      <c r="V135" s="803">
        <f t="shared" si="44"/>
        <v>0</v>
      </c>
      <c r="W135" s="803">
        <f t="shared" si="44"/>
        <v>0</v>
      </c>
      <c r="X135" s="803">
        <f t="shared" si="44"/>
        <v>0</v>
      </c>
      <c r="Y135" s="803">
        <f t="shared" si="44"/>
        <v>0</v>
      </c>
      <c r="Z135" s="803">
        <f t="shared" si="44"/>
        <v>0</v>
      </c>
      <c r="AA135" s="803">
        <f t="shared" si="44"/>
        <v>0</v>
      </c>
      <c r="AB135" s="803">
        <f t="shared" si="44"/>
        <v>0</v>
      </c>
      <c r="AC135" s="803">
        <f t="shared" si="44"/>
        <v>0</v>
      </c>
      <c r="AD135" s="803">
        <f t="shared" si="44"/>
        <v>0</v>
      </c>
      <c r="AE135" s="803">
        <f t="shared" si="44"/>
        <v>0</v>
      </c>
      <c r="AF135" s="803">
        <f t="shared" si="44"/>
        <v>0</v>
      </c>
      <c r="AG135" s="803">
        <f t="shared" si="44"/>
        <v>0</v>
      </c>
      <c r="AH135" s="803">
        <f t="shared" si="44"/>
        <v>0</v>
      </c>
      <c r="AI135" s="803">
        <f t="shared" si="44"/>
        <v>0</v>
      </c>
      <c r="AJ135" s="803">
        <f>-AJ123</f>
        <v>0</v>
      </c>
      <c r="AK135" s="803">
        <f t="shared" ref="AK135:AU135" si="45">-AK123</f>
        <v>0</v>
      </c>
      <c r="AL135" s="803">
        <f t="shared" si="45"/>
        <v>87225805.299792349</v>
      </c>
      <c r="AM135" s="803">
        <f t="shared" si="45"/>
        <v>0</v>
      </c>
      <c r="AN135" s="803">
        <f t="shared" si="45"/>
        <v>0</v>
      </c>
      <c r="AO135" s="803">
        <f t="shared" si="45"/>
        <v>0</v>
      </c>
      <c r="AP135" s="803">
        <f t="shared" si="45"/>
        <v>0</v>
      </c>
      <c r="AQ135" s="803">
        <f t="shared" si="45"/>
        <v>0</v>
      </c>
      <c r="AR135" s="803">
        <f t="shared" si="45"/>
        <v>0</v>
      </c>
      <c r="AS135" s="803">
        <f t="shared" si="45"/>
        <v>0</v>
      </c>
      <c r="AT135" s="803">
        <f t="shared" si="45"/>
        <v>0</v>
      </c>
      <c r="AU135" s="803">
        <f t="shared" si="45"/>
        <v>0</v>
      </c>
      <c r="CN135" s="803"/>
      <c r="CO135" s="803"/>
      <c r="CP135" s="803"/>
      <c r="CQ135" s="803"/>
      <c r="CR135" s="803"/>
      <c r="CS135" s="803"/>
      <c r="CT135" s="803"/>
      <c r="CU135" s="803"/>
      <c r="CV135" s="803"/>
      <c r="CW135" s="803"/>
      <c r="CX135" s="803"/>
      <c r="CY135" s="803"/>
      <c r="CZ135" s="803"/>
      <c r="DA135" s="803"/>
      <c r="DB135" s="803"/>
      <c r="DC135" s="803"/>
      <c r="DD135" s="803"/>
      <c r="DE135" s="803"/>
      <c r="DF135" s="803"/>
      <c r="DG135" s="803"/>
      <c r="DH135" s="803"/>
      <c r="DI135" s="803"/>
      <c r="DJ135" s="803"/>
      <c r="DK135" s="803"/>
      <c r="DL135" s="803"/>
      <c r="DM135" s="803"/>
      <c r="DN135" s="803"/>
      <c r="DO135" s="803"/>
      <c r="DP135" s="803"/>
      <c r="DQ135" s="803"/>
      <c r="DR135" s="803"/>
      <c r="DS135" s="803"/>
      <c r="DT135" s="803"/>
      <c r="DU135" s="803"/>
      <c r="DV135" s="803"/>
      <c r="DW135" s="803"/>
      <c r="DX135" s="803"/>
      <c r="DY135" s="803"/>
      <c r="DZ135" s="803"/>
      <c r="EA135" s="803"/>
      <c r="EB135" s="803"/>
    </row>
    <row r="136" spans="1:132">
      <c r="G136" s="815"/>
      <c r="H136" s="815"/>
      <c r="I136" s="815"/>
      <c r="J136" s="815"/>
      <c r="K136" s="815"/>
      <c r="L136" s="815"/>
      <c r="M136" s="815"/>
      <c r="N136" s="815"/>
      <c r="O136" s="815"/>
      <c r="P136" s="815"/>
      <c r="Q136" s="815"/>
      <c r="R136" s="815"/>
      <c r="S136" s="815"/>
      <c r="T136" s="815"/>
      <c r="U136" s="815"/>
      <c r="V136" s="815"/>
      <c r="W136" s="815"/>
      <c r="X136" s="815"/>
      <c r="Y136" s="815"/>
      <c r="Z136" s="815"/>
      <c r="AA136" s="815"/>
      <c r="AB136" s="815"/>
      <c r="AC136" s="815"/>
      <c r="AD136" s="815"/>
      <c r="AE136" s="815"/>
      <c r="AF136" s="815"/>
      <c r="AG136" s="815"/>
      <c r="AH136" s="815"/>
      <c r="AI136" s="815"/>
      <c r="AJ136" s="815"/>
      <c r="AK136" s="815"/>
      <c r="AL136" s="815"/>
      <c r="AM136" s="815"/>
      <c r="AN136" s="815"/>
      <c r="AO136" s="815"/>
      <c r="AP136" s="815"/>
      <c r="AQ136" s="815"/>
      <c r="AR136" s="815"/>
      <c r="AS136" s="815"/>
      <c r="AT136" s="815"/>
      <c r="AU136" s="815"/>
      <c r="CN136" s="803"/>
      <c r="CO136" s="803"/>
      <c r="CP136" s="803"/>
      <c r="CQ136" s="803"/>
      <c r="CR136" s="803"/>
      <c r="CS136" s="803"/>
      <c r="CT136" s="803"/>
      <c r="CU136" s="803"/>
      <c r="CV136" s="803"/>
      <c r="CW136" s="803"/>
      <c r="CX136" s="803"/>
      <c r="CY136" s="803"/>
      <c r="CZ136" s="803"/>
      <c r="DA136" s="803"/>
      <c r="DB136" s="803"/>
      <c r="DC136" s="803"/>
      <c r="DD136" s="803"/>
      <c r="DE136" s="803"/>
      <c r="DF136" s="803"/>
      <c r="DG136" s="803"/>
      <c r="DH136" s="803"/>
      <c r="DI136" s="803"/>
      <c r="DJ136" s="803"/>
      <c r="DK136" s="803"/>
      <c r="DL136" s="803"/>
      <c r="DM136" s="803"/>
      <c r="DN136" s="803"/>
      <c r="DO136" s="803"/>
      <c r="DP136" s="803"/>
      <c r="DQ136" s="803"/>
      <c r="DR136" s="803"/>
      <c r="DS136" s="803"/>
      <c r="DT136" s="803"/>
      <c r="DU136" s="803"/>
      <c r="DV136" s="803"/>
      <c r="DW136" s="803"/>
      <c r="DX136" s="803"/>
      <c r="DY136" s="803"/>
      <c r="DZ136" s="803"/>
      <c r="EA136" s="803"/>
      <c r="EB136" s="803"/>
    </row>
    <row r="137" spans="1:132">
      <c r="B137" s="201" t="s">
        <v>1068</v>
      </c>
      <c r="G137" s="815">
        <f>SUM($G133:G133)</f>
        <v>-1954932.6092102104</v>
      </c>
      <c r="H137" s="815">
        <f>SUM($G133:H133)</f>
        <v>-30916834.476349115</v>
      </c>
      <c r="I137" s="815">
        <f>SUM($G133:I133)</f>
        <v>-40160543.589563847</v>
      </c>
      <c r="J137" s="815">
        <f>SUM($G133:J133)</f>
        <v>-33116639.694725342</v>
      </c>
      <c r="K137" s="815">
        <f>SUM($G133:K133)</f>
        <v>-26637130.080178231</v>
      </c>
      <c r="L137" s="815">
        <f>SUM($G133:L133)</f>
        <v>-20199665.211760394</v>
      </c>
      <c r="M137" s="815">
        <f>SUM($G133:M133)</f>
        <v>-14402859.103465408</v>
      </c>
      <c r="N137" s="815">
        <f>SUM($G133:N133)</f>
        <v>-8050797.4995090906</v>
      </c>
      <c r="O137" s="815">
        <f>SUM($G133:O133)</f>
        <v>-1785514.060714948</v>
      </c>
      <c r="P137" s="815">
        <f>SUM($G133:P133)</f>
        <v>4481144.2787798485</v>
      </c>
      <c r="Q137" s="815">
        <f>SUM($G133:Q133)</f>
        <v>10661024.453112472</v>
      </c>
      <c r="R137" s="815">
        <f>SUM($G133:R133)</f>
        <v>13138565.589372016</v>
      </c>
      <c r="S137" s="815">
        <f>SUM($G133:S133)</f>
        <v>8799946.2014383748</v>
      </c>
      <c r="T137" s="815">
        <f>SUM($G133:T133)</f>
        <v>14895798.012010131</v>
      </c>
      <c r="U137" s="815">
        <f>SUM($G133:U133)</f>
        <v>20904871.657419711</v>
      </c>
      <c r="V137" s="815">
        <f>SUM($G133:V133)</f>
        <v>12534565.847096376</v>
      </c>
      <c r="W137" s="815">
        <f>SUM($G133:W133)</f>
        <v>17904355.633083761</v>
      </c>
      <c r="X137" s="815">
        <f>SUM($G133:X133)</f>
        <v>23829400.914732475</v>
      </c>
      <c r="Y137" s="815">
        <f>SUM($G133:Y133)</f>
        <v>29667668.031219013</v>
      </c>
      <c r="Z137" s="815">
        <f>SUM($G133:Z133)</f>
        <v>35507310.048406206</v>
      </c>
      <c r="AA137" s="815">
        <f>SUM($G133:AA133)</f>
        <v>41260173.900431223</v>
      </c>
      <c r="AB137" s="815">
        <f>SUM($G133:AB133)</f>
        <v>43310698.714383163</v>
      </c>
      <c r="AC137" s="815">
        <f>SUM($G133:AC133)</f>
        <v>38545063.004141919</v>
      </c>
      <c r="AD137" s="815">
        <f>SUM($G133:AD133)</f>
        <v>44213898.49240607</v>
      </c>
      <c r="AE137" s="815">
        <f>SUM($G133:AE133)</f>
        <v>49795955.815508053</v>
      </c>
      <c r="AF137" s="815">
        <f>SUM($G133:AF133)</f>
        <v>55379388.039310686</v>
      </c>
      <c r="AG137" s="815">
        <f>SUM($G133:AG133)</f>
        <v>60322161.502990469</v>
      </c>
      <c r="AH137" s="815">
        <f>SUM($G133:AH133)</f>
        <v>65820190.462331578</v>
      </c>
      <c r="AI137" s="815">
        <f>SUM($G133:AI133)</f>
        <v>71231441.256510511</v>
      </c>
      <c r="AJ137" s="815">
        <f>SUM($G133:AJ133)</f>
        <v>62263312.594956532</v>
      </c>
      <c r="AK137" s="815">
        <f>SUM($G133:AK133)</f>
        <v>67589160.124673948</v>
      </c>
      <c r="AL137" s="815">
        <f>SUM($G133:AL133)</f>
        <v>91606114.226332888</v>
      </c>
      <c r="AM137" s="815">
        <f>SUM($G133:AM133)</f>
        <v>91606114.226332888</v>
      </c>
      <c r="AN137" s="815">
        <f>SUM($G133:AN133)</f>
        <v>91606114.226332888</v>
      </c>
      <c r="AO137" s="815">
        <f>SUM($G133:AO133)</f>
        <v>91606114.226332888</v>
      </c>
      <c r="AP137" s="815">
        <f>SUM($G133:AP133)</f>
        <v>91606114.226332888</v>
      </c>
      <c r="AQ137" s="815">
        <f>SUM($G133:AQ133)</f>
        <v>91606114.226332888</v>
      </c>
      <c r="AR137" s="815">
        <f>SUM($G133:AR133)</f>
        <v>91606114.226332888</v>
      </c>
      <c r="AS137" s="815">
        <f>SUM($G133:AS133)</f>
        <v>91606114.226332888</v>
      </c>
      <c r="AT137" s="815">
        <f>SUM($G133:AT133)</f>
        <v>91606114.226332888</v>
      </c>
      <c r="AU137" s="815">
        <f>SUM($G133:AU133)</f>
        <v>91606114.226332888</v>
      </c>
      <c r="CN137" s="803"/>
      <c r="CO137" s="803"/>
      <c r="CP137" s="803"/>
      <c r="CQ137" s="803"/>
      <c r="CR137" s="803"/>
      <c r="CS137" s="803"/>
      <c r="CT137" s="803"/>
      <c r="CU137" s="803"/>
      <c r="CV137" s="803"/>
      <c r="CW137" s="803"/>
      <c r="CX137" s="803"/>
      <c r="CY137" s="803"/>
      <c r="CZ137" s="803"/>
      <c r="DA137" s="803"/>
      <c r="DB137" s="803"/>
      <c r="DC137" s="803"/>
      <c r="DD137" s="803"/>
      <c r="DE137" s="803"/>
      <c r="DF137" s="803"/>
      <c r="DG137" s="803"/>
      <c r="DH137" s="803"/>
      <c r="DI137" s="803"/>
      <c r="DJ137" s="803"/>
      <c r="DK137" s="803"/>
      <c r="DL137" s="803"/>
      <c r="DM137" s="803"/>
      <c r="DN137" s="803"/>
      <c r="DO137" s="803"/>
      <c r="DP137" s="803"/>
      <c r="DQ137" s="803"/>
      <c r="DR137" s="803"/>
      <c r="DS137" s="803"/>
      <c r="DT137" s="803"/>
      <c r="DU137" s="803"/>
      <c r="DV137" s="803"/>
      <c r="DW137" s="803"/>
      <c r="DX137" s="803"/>
      <c r="DY137" s="803"/>
      <c r="DZ137" s="803"/>
      <c r="EA137" s="803"/>
      <c r="EB137" s="803"/>
    </row>
    <row r="138" spans="1:132">
      <c r="B138" s="201" t="s">
        <v>1069</v>
      </c>
      <c r="G138" s="815">
        <f>SUM($G134:G134)</f>
        <v>-1954932.6092102104</v>
      </c>
      <c r="H138" s="815">
        <f>SUM($G134:H134)</f>
        <v>-8412771.7154384311</v>
      </c>
      <c r="I138" s="815">
        <f>SUM($G134:I134)</f>
        <v>-19976142.908147238</v>
      </c>
      <c r="J138" s="815">
        <f>SUM($G134:J134)</f>
        <v>-16502126.801742291</v>
      </c>
      <c r="K138" s="815">
        <f>SUM($G134:K134)</f>
        <v>-13463634.860101284</v>
      </c>
      <c r="L138" s="815">
        <f>SUM($G134:L134)</f>
        <v>-10338317.549062105</v>
      </c>
      <c r="M138" s="815">
        <f>SUM($G134:M134)</f>
        <v>-7724788.8826183286</v>
      </c>
      <c r="N138" s="815">
        <f>SUM($G134:N134)</f>
        <v>-4427134.6049857726</v>
      </c>
      <c r="O138" s="815">
        <f>SUM($G134:O134)</f>
        <v>-1087388.3769879434</v>
      </c>
      <c r="P138" s="815">
        <f>SUM($G134:P134)</f>
        <v>2382602.8672379889</v>
      </c>
      <c r="Q138" s="815">
        <f>SUM($G134:Q134)</f>
        <v>5894686.0618291954</v>
      </c>
      <c r="R138" s="815">
        <f>SUM($G134:R134)</f>
        <v>5833300.3338747714</v>
      </c>
      <c r="S138" s="815">
        <f>SUM($G134:S134)</f>
        <v>-915375.80274539068</v>
      </c>
      <c r="T138" s="815">
        <f>SUM($G134:T134)</f>
        <v>2899289.3746672953</v>
      </c>
      <c r="U138" s="815">
        <f>SUM($G134:U134)</f>
        <v>6756046.5024452554</v>
      </c>
      <c r="V138" s="815">
        <f>SUM($G134:V134)</f>
        <v>-3637705.7099822527</v>
      </c>
      <c r="W138" s="815">
        <f>SUM($G134:W134)</f>
        <v>-162492.2105715936</v>
      </c>
      <c r="X138" s="815">
        <f>SUM($G134:X134)</f>
        <v>3996846.9000278446</v>
      </c>
      <c r="Y138" s="815">
        <f>SUM($G134:Y134)</f>
        <v>8198277.9609925561</v>
      </c>
      <c r="Z138" s="815">
        <f>SUM($G134:Z134)</f>
        <v>12529954.038185371</v>
      </c>
      <c r="AA138" s="815">
        <f>SUM($G134:AA134)</f>
        <v>16903722.065743461</v>
      </c>
      <c r="AB138" s="815">
        <f>SUM($G134:AB134)</f>
        <v>18954246.879695401</v>
      </c>
      <c r="AC138" s="815">
        <f>SUM($G134:AC134)</f>
        <v>14188611.169454154</v>
      </c>
      <c r="AD138" s="815">
        <f>SUM($G134:AD134)</f>
        <v>19857446.657718308</v>
      </c>
      <c r="AE138" s="815">
        <f>SUM($G134:AE134)</f>
        <v>25439503.980820287</v>
      </c>
      <c r="AF138" s="815">
        <f>SUM($G134:AF134)</f>
        <v>31022936.204622921</v>
      </c>
      <c r="AG138" s="815">
        <f>SUM($G134:AG134)</f>
        <v>35965709.6683027</v>
      </c>
      <c r="AH138" s="815">
        <f>SUM($G134:AH134)</f>
        <v>41463738.627643809</v>
      </c>
      <c r="AI138" s="815">
        <f>SUM($G134:AI134)</f>
        <v>46874989.421822749</v>
      </c>
      <c r="AJ138" s="815">
        <f>SUM($G134:AJ134)</f>
        <v>37906860.760268778</v>
      </c>
      <c r="AK138" s="815">
        <f>SUM($G134:AK134)</f>
        <v>43232708.289986193</v>
      </c>
      <c r="AL138" s="815">
        <f>SUM($G134:AL134)</f>
        <v>67249662.391645133</v>
      </c>
      <c r="AM138" s="815">
        <f>SUM($G134:AM134)</f>
        <v>67249662.391645133</v>
      </c>
      <c r="AN138" s="815">
        <f>SUM($G134:AN134)</f>
        <v>67249662.391645133</v>
      </c>
      <c r="AO138" s="815">
        <f>SUM($G134:AO134)</f>
        <v>67249662.391645133</v>
      </c>
      <c r="AP138" s="815">
        <f>SUM($G134:AP134)</f>
        <v>67249662.391645133</v>
      </c>
      <c r="AQ138" s="815">
        <f>SUM($G134:AQ134)</f>
        <v>67249662.391645133</v>
      </c>
      <c r="AR138" s="815">
        <f>SUM($G134:AR134)</f>
        <v>67249662.391645133</v>
      </c>
      <c r="AS138" s="815">
        <f>SUM($G134:AS134)</f>
        <v>67249662.391645133</v>
      </c>
      <c r="AT138" s="815">
        <f>SUM($G134:AT134)</f>
        <v>67249662.391645133</v>
      </c>
      <c r="AU138" s="815">
        <f>SUM($G134:AU134)</f>
        <v>67249662.391645133</v>
      </c>
      <c r="CN138" s="803"/>
      <c r="CO138" s="803"/>
      <c r="CP138" s="803"/>
      <c r="CQ138" s="803"/>
      <c r="CR138" s="803"/>
      <c r="CS138" s="803"/>
      <c r="CT138" s="803"/>
      <c r="CU138" s="803"/>
      <c r="CV138" s="803"/>
      <c r="CW138" s="803"/>
      <c r="CX138" s="803"/>
      <c r="CY138" s="803"/>
      <c r="CZ138" s="803"/>
      <c r="DA138" s="803"/>
      <c r="DB138" s="803"/>
      <c r="DC138" s="803"/>
      <c r="DD138" s="803"/>
      <c r="DE138" s="803"/>
      <c r="DF138" s="803"/>
      <c r="DG138" s="803"/>
      <c r="DH138" s="803"/>
      <c r="DI138" s="803"/>
      <c r="DJ138" s="803"/>
      <c r="DK138" s="803"/>
      <c r="DL138" s="803"/>
      <c r="DM138" s="803"/>
      <c r="DN138" s="803"/>
      <c r="DO138" s="803"/>
      <c r="DP138" s="803"/>
      <c r="DQ138" s="803"/>
      <c r="DR138" s="803"/>
      <c r="DS138" s="803"/>
      <c r="DT138" s="803"/>
      <c r="DU138" s="803"/>
      <c r="DV138" s="803"/>
      <c r="DW138" s="803"/>
      <c r="DX138" s="803"/>
      <c r="DY138" s="803"/>
      <c r="DZ138" s="803"/>
      <c r="EA138" s="803"/>
      <c r="EB138" s="803"/>
    </row>
    <row r="139" spans="1:132">
      <c r="B139" s="201" t="s">
        <v>1070</v>
      </c>
      <c r="G139" s="815">
        <f>SUM($G135:G135)</f>
        <v>-19976142.908147238</v>
      </c>
      <c r="H139" s="815">
        <f>SUM($G135:H135)</f>
        <v>-19976142.908147238</v>
      </c>
      <c r="I139" s="815">
        <f>SUM($G135:I135)</f>
        <v>-19976142.908147238</v>
      </c>
      <c r="J139" s="815">
        <f>SUM($G135:J135)</f>
        <v>-19976142.908147238</v>
      </c>
      <c r="K139" s="815">
        <f>SUM($G135:K135)</f>
        <v>-19976142.908147238</v>
      </c>
      <c r="L139" s="815">
        <f>SUM($G135:L135)</f>
        <v>-19976142.908147238</v>
      </c>
      <c r="M139" s="815">
        <f>SUM($G135:M135)</f>
        <v>-19976142.908147238</v>
      </c>
      <c r="N139" s="815">
        <f>SUM($G135:N135)</f>
        <v>-19976142.908147238</v>
      </c>
      <c r="O139" s="815">
        <f>SUM($G135:O135)</f>
        <v>-19976142.908147238</v>
      </c>
      <c r="P139" s="815">
        <f>SUM($G135:P135)</f>
        <v>-19976142.908147238</v>
      </c>
      <c r="Q139" s="815">
        <f>SUM($G135:Q135)</f>
        <v>-19976142.908147238</v>
      </c>
      <c r="R139" s="815">
        <f>SUM($G135:R135)</f>
        <v>-19976142.908147238</v>
      </c>
      <c r="S139" s="815">
        <f>SUM($G135:S135)</f>
        <v>-19976142.908147238</v>
      </c>
      <c r="T139" s="815">
        <f>SUM($G135:T135)</f>
        <v>-19976142.908147238</v>
      </c>
      <c r="U139" s="815">
        <f>SUM($G135:U135)</f>
        <v>-19976142.908147238</v>
      </c>
      <c r="V139" s="815">
        <f>SUM($G135:V135)</f>
        <v>-19976142.908147238</v>
      </c>
      <c r="W139" s="815">
        <f>SUM($G135:W135)</f>
        <v>-19976142.908147238</v>
      </c>
      <c r="X139" s="815">
        <f>SUM($G135:X135)</f>
        <v>-19976142.908147238</v>
      </c>
      <c r="Y139" s="815">
        <f>SUM($G135:Y135)</f>
        <v>-19976142.908147238</v>
      </c>
      <c r="Z139" s="815">
        <f>SUM($G135:Z135)</f>
        <v>-19976142.908147238</v>
      </c>
      <c r="AA139" s="815">
        <f>SUM($G135:AA135)</f>
        <v>-19976142.908147238</v>
      </c>
      <c r="AB139" s="815">
        <f>SUM($G135:AB135)</f>
        <v>-19976142.908147238</v>
      </c>
      <c r="AC139" s="815">
        <f>SUM($G135:AC135)</f>
        <v>-19976142.908147238</v>
      </c>
      <c r="AD139" s="815">
        <f>SUM($G135:AD135)</f>
        <v>-19976142.908147238</v>
      </c>
      <c r="AE139" s="815">
        <f>SUM($G135:AE135)</f>
        <v>-19976142.908147238</v>
      </c>
      <c r="AF139" s="815">
        <f>SUM($G135:AF135)</f>
        <v>-19976142.908147238</v>
      </c>
      <c r="AG139" s="815">
        <f>SUM($G135:AG135)</f>
        <v>-19976142.908147238</v>
      </c>
      <c r="AH139" s="815">
        <f>SUM($G135:AH135)</f>
        <v>-19976142.908147238</v>
      </c>
      <c r="AI139" s="815">
        <f>SUM($G135:AI135)</f>
        <v>-19976142.908147238</v>
      </c>
      <c r="AJ139" s="815">
        <f>SUM($G135:AJ135)</f>
        <v>-19976142.908147238</v>
      </c>
      <c r="AK139" s="815">
        <f>SUM($G135:AK135)</f>
        <v>-19976142.908147238</v>
      </c>
      <c r="AL139" s="815">
        <f>SUM($G135:AL135)</f>
        <v>67249662.391645104</v>
      </c>
      <c r="AM139" s="815">
        <f>SUM($G135:AM135)</f>
        <v>67249662.391645104</v>
      </c>
      <c r="AN139" s="815">
        <f>SUM($G135:AN135)</f>
        <v>67249662.391645104</v>
      </c>
      <c r="AO139" s="815">
        <f>SUM($G135:AO135)</f>
        <v>67249662.391645104</v>
      </c>
      <c r="AP139" s="815">
        <f>SUM($G135:AP135)</f>
        <v>67249662.391645104</v>
      </c>
      <c r="AQ139" s="815">
        <f>SUM($G135:AQ135)</f>
        <v>67249662.391645104</v>
      </c>
      <c r="AR139" s="815">
        <f>SUM($G135:AR135)</f>
        <v>67249662.391645104</v>
      </c>
      <c r="AS139" s="815">
        <f>SUM($G135:AS135)</f>
        <v>67249662.391645104</v>
      </c>
      <c r="AT139" s="815">
        <f>SUM($G135:AT135)</f>
        <v>67249662.391645104</v>
      </c>
      <c r="AU139" s="815">
        <f>SUM($G135:AU135)</f>
        <v>67249662.391645104</v>
      </c>
      <c r="CN139" s="803"/>
      <c r="CO139" s="803"/>
      <c r="CP139" s="803"/>
      <c r="CQ139" s="803"/>
      <c r="CR139" s="803"/>
      <c r="CS139" s="803"/>
      <c r="CT139" s="803"/>
      <c r="CU139" s="803"/>
      <c r="CV139" s="803"/>
      <c r="CW139" s="803"/>
      <c r="CX139" s="803"/>
      <c r="CY139" s="803"/>
      <c r="CZ139" s="803"/>
      <c r="DA139" s="803"/>
      <c r="DB139" s="803"/>
      <c r="DC139" s="803"/>
      <c r="DD139" s="803"/>
      <c r="DE139" s="803"/>
      <c r="DF139" s="803"/>
      <c r="DG139" s="803"/>
      <c r="DH139" s="803"/>
      <c r="DI139" s="803"/>
      <c r="DJ139" s="803"/>
      <c r="DK139" s="803"/>
      <c r="DL139" s="803"/>
      <c r="DM139" s="803"/>
      <c r="DN139" s="803"/>
      <c r="DO139" s="803"/>
      <c r="DP139" s="803"/>
      <c r="DQ139" s="803"/>
      <c r="DR139" s="803"/>
      <c r="DS139" s="803"/>
      <c r="DT139" s="803"/>
      <c r="DU139" s="803"/>
      <c r="DV139" s="803"/>
      <c r="DW139" s="803"/>
      <c r="DX139" s="803"/>
      <c r="DY139" s="803"/>
      <c r="DZ139" s="803"/>
      <c r="EA139" s="803"/>
      <c r="EB139" s="803"/>
    </row>
    <row r="140" spans="1:132">
      <c r="C140" s="823"/>
      <c r="AN140" s="201"/>
      <c r="AO140" s="201"/>
      <c r="AP140" s="201"/>
      <c r="AQ140" s="201"/>
      <c r="AR140" s="201"/>
      <c r="AS140" s="201"/>
      <c r="AT140" s="201"/>
      <c r="AU140" s="201"/>
      <c r="CN140" s="803"/>
      <c r="CO140" s="803"/>
      <c r="CP140" s="803"/>
      <c r="CQ140" s="803"/>
      <c r="CR140" s="803"/>
      <c r="CS140" s="803"/>
      <c r="CT140" s="803"/>
      <c r="CU140" s="803"/>
      <c r="CV140" s="803"/>
      <c r="CW140" s="803"/>
      <c r="CX140" s="803"/>
      <c r="CY140" s="803"/>
      <c r="CZ140" s="803"/>
      <c r="DA140" s="803"/>
      <c r="DB140" s="803"/>
      <c r="DC140" s="803"/>
      <c r="DD140" s="803"/>
      <c r="DE140" s="803"/>
      <c r="DF140" s="803"/>
      <c r="DG140" s="803"/>
      <c r="DH140" s="803"/>
      <c r="DI140" s="803"/>
      <c r="DJ140" s="803"/>
      <c r="DK140" s="803"/>
      <c r="DL140" s="803"/>
      <c r="DM140" s="803"/>
      <c r="DN140" s="803"/>
      <c r="DO140" s="803"/>
      <c r="DP140" s="803"/>
      <c r="DQ140" s="803"/>
      <c r="DR140" s="803"/>
      <c r="DS140" s="803"/>
      <c r="DT140" s="803"/>
      <c r="DU140" s="803"/>
      <c r="DV140" s="803"/>
      <c r="DW140" s="803"/>
      <c r="DX140" s="803"/>
      <c r="DY140" s="803"/>
      <c r="DZ140" s="803"/>
      <c r="EA140" s="803"/>
      <c r="EB140" s="803"/>
    </row>
    <row r="141" spans="1:132">
      <c r="B141" s="808" t="s">
        <v>68</v>
      </c>
      <c r="C141" s="824">
        <f>'PAINEL DE CONTROLE'!D10</f>
        <v>0.10726589822599097</v>
      </c>
      <c r="D141" s="810">
        <f>SUM(G141:AU141)</f>
        <v>-6.8523315712809563E-4</v>
      </c>
      <c r="E141" s="825">
        <f>MIRR(G141:AL141,'PAINEL DE CONTROLE'!N13,C143)</f>
        <v>8.4912517010548472E-2</v>
      </c>
      <c r="F141" s="808"/>
      <c r="G141" s="810">
        <f>G133*G142</f>
        <v>-1954932.6092102104</v>
      </c>
      <c r="H141" s="810">
        <f>H133*H142</f>
        <v>-27523338.749912467</v>
      </c>
      <c r="I141" s="810">
        <f>I133*I142</f>
        <v>-7933564.9841095954</v>
      </c>
      <c r="J141" s="810">
        <f>J133*J142</f>
        <v>5459886.4451563461</v>
      </c>
      <c r="K141" s="810">
        <f t="shared" ref="K141:AU141" si="46">K133*K142</f>
        <v>4535867.9464868009</v>
      </c>
      <c r="L141" s="810">
        <f t="shared" si="46"/>
        <v>4069876.3150382582</v>
      </c>
      <c r="M141" s="810">
        <f t="shared" si="46"/>
        <v>3309810.952808145</v>
      </c>
      <c r="N141" s="810">
        <f t="shared" si="46"/>
        <v>3275496.888132846</v>
      </c>
      <c r="O141" s="810">
        <f t="shared" si="46"/>
        <v>2917771.5695968331</v>
      </c>
      <c r="P141" s="810">
        <f t="shared" si="46"/>
        <v>2635691.997657184</v>
      </c>
      <c r="Q141" s="810">
        <f t="shared" si="46"/>
        <v>2347398.2163845534</v>
      </c>
      <c r="R141" s="810">
        <f t="shared" si="46"/>
        <v>849915.33516196837</v>
      </c>
      <c r="S141" s="810">
        <f t="shared" si="46"/>
        <v>-1344170.6838283357</v>
      </c>
      <c r="T141" s="810">
        <f t="shared" si="46"/>
        <v>1705632.0290859118</v>
      </c>
      <c r="U141" s="810">
        <f t="shared" si="46"/>
        <v>1518471.146345261</v>
      </c>
      <c r="V141" s="810">
        <f t="shared" si="46"/>
        <v>-1910242.1250611001</v>
      </c>
      <c r="W141" s="810">
        <f t="shared" si="46"/>
        <v>1106757.4460940345</v>
      </c>
      <c r="X141" s="810">
        <f t="shared" si="46"/>
        <v>1102896.9029078202</v>
      </c>
      <c r="Y141" s="810">
        <f t="shared" si="46"/>
        <v>981466.04672813439</v>
      </c>
      <c r="Z141" s="810">
        <f t="shared" si="46"/>
        <v>886595.69636458426</v>
      </c>
      <c r="AA141" s="810">
        <f t="shared" si="46"/>
        <v>788808.47050350381</v>
      </c>
      <c r="AB141" s="810">
        <f t="shared" si="46"/>
        <v>253922.14260030596</v>
      </c>
      <c r="AC141" s="810">
        <f t="shared" si="46"/>
        <v>-532972.08331048652</v>
      </c>
      <c r="AD141" s="810">
        <f t="shared" si="46"/>
        <v>572565.99219610088</v>
      </c>
      <c r="AE141" s="810">
        <f t="shared" si="46"/>
        <v>509183.19629409036</v>
      </c>
      <c r="AF141" s="810">
        <f t="shared" si="46"/>
        <v>459969.56338888151</v>
      </c>
      <c r="AG141" s="810">
        <f t="shared" si="46"/>
        <v>367744.87420007278</v>
      </c>
      <c r="AH141" s="810">
        <f t="shared" si="46"/>
        <v>369429.03034995968</v>
      </c>
      <c r="AI141" s="810">
        <f t="shared" si="46"/>
        <v>328374.73469255085</v>
      </c>
      <c r="AJ141" s="810">
        <f t="shared" si="46"/>
        <v>-491498.25239054457</v>
      </c>
      <c r="AK141" s="810">
        <f t="shared" si="46"/>
        <v>263607.00824344333</v>
      </c>
      <c r="AL141" s="810">
        <f t="shared" si="46"/>
        <v>1073579.540719917</v>
      </c>
      <c r="AM141" s="810">
        <f t="shared" si="46"/>
        <v>0</v>
      </c>
      <c r="AN141" s="810">
        <f t="shared" si="46"/>
        <v>0</v>
      </c>
      <c r="AO141" s="810">
        <f t="shared" si="46"/>
        <v>0</v>
      </c>
      <c r="AP141" s="810">
        <f t="shared" si="46"/>
        <v>0</v>
      </c>
      <c r="AQ141" s="810">
        <f t="shared" si="46"/>
        <v>0</v>
      </c>
      <c r="AR141" s="810">
        <f t="shared" si="46"/>
        <v>0</v>
      </c>
      <c r="AS141" s="810">
        <f t="shared" si="46"/>
        <v>0</v>
      </c>
      <c r="AT141" s="810">
        <f t="shared" si="46"/>
        <v>0</v>
      </c>
      <c r="AU141" s="810">
        <f t="shared" si="46"/>
        <v>0</v>
      </c>
      <c r="CN141" s="803"/>
      <c r="CO141" s="803"/>
      <c r="CP141" s="803"/>
      <c r="CQ141" s="803"/>
      <c r="CR141" s="803"/>
      <c r="CS141" s="803"/>
      <c r="CT141" s="803"/>
      <c r="CU141" s="803"/>
      <c r="CV141" s="803"/>
      <c r="CW141" s="803"/>
      <c r="CX141" s="803"/>
      <c r="CY141" s="803"/>
      <c r="CZ141" s="803"/>
      <c r="DA141" s="803"/>
      <c r="DB141" s="803"/>
      <c r="DC141" s="803"/>
      <c r="DD141" s="803"/>
      <c r="DE141" s="803"/>
      <c r="DF141" s="803"/>
      <c r="DG141" s="803"/>
      <c r="DH141" s="803"/>
      <c r="DI141" s="803"/>
      <c r="DJ141" s="803"/>
      <c r="DK141" s="803"/>
      <c r="DL141" s="803"/>
      <c r="DM141" s="803"/>
      <c r="DN141" s="803"/>
      <c r="DO141" s="803"/>
      <c r="DP141" s="803"/>
      <c r="DQ141" s="803"/>
      <c r="DR141" s="803"/>
      <c r="DS141" s="803"/>
      <c r="DT141" s="803"/>
      <c r="DU141" s="803"/>
      <c r="DV141" s="803"/>
      <c r="DW141" s="803"/>
      <c r="DX141" s="803"/>
      <c r="DY141" s="803"/>
      <c r="DZ141" s="803"/>
      <c r="EA141" s="803"/>
      <c r="EB141" s="803"/>
    </row>
    <row r="142" spans="1:132">
      <c r="B142" s="201" t="s">
        <v>1071</v>
      </c>
      <c r="C142" s="826"/>
      <c r="D142" s="815"/>
      <c r="E142" s="815"/>
      <c r="G142" s="827">
        <f t="shared" ref="G142:AU142" si="47">1/(1+$C141)^G$175</f>
        <v>1</v>
      </c>
      <c r="H142" s="827">
        <f t="shared" si="47"/>
        <v>0.95032912120806967</v>
      </c>
      <c r="I142" s="827">
        <f t="shared" si="47"/>
        <v>0.85826640442069246</v>
      </c>
      <c r="J142" s="827">
        <f t="shared" si="47"/>
        <v>0.77512222294190258</v>
      </c>
      <c r="K142" s="827">
        <f t="shared" si="47"/>
        <v>0.70003259757549363</v>
      </c>
      <c r="L142" s="827">
        <f t="shared" si="47"/>
        <v>0.63221724673093682</v>
      </c>
      <c r="M142" s="827">
        <f t="shared" si="47"/>
        <v>0.57097147825454164</v>
      </c>
      <c r="N142" s="827">
        <f t="shared" si="47"/>
        <v>0.51565886673591699</v>
      </c>
      <c r="O142" s="827">
        <f t="shared" si="47"/>
        <v>0.46570464019715707</v>
      </c>
      <c r="P142" s="827">
        <f t="shared" si="47"/>
        <v>0.4205897074436114</v>
      </c>
      <c r="Q142" s="827">
        <f t="shared" si="47"/>
        <v>0.37984526401242946</v>
      </c>
      <c r="R142" s="827">
        <f t="shared" si="47"/>
        <v>0.34304792066747442</v>
      </c>
      <c r="S142" s="827">
        <f t="shared" si="47"/>
        <v>0.30981530381915451</v>
      </c>
      <c r="T142" s="827">
        <f t="shared" si="47"/>
        <v>0.27980208215165475</v>
      </c>
      <c r="U142" s="827">
        <f t="shared" si="47"/>
        <v>0.25269637816891177</v>
      </c>
      <c r="V142" s="827">
        <f t="shared" si="47"/>
        <v>0.22821652737049877</v>
      </c>
      <c r="W142" s="827">
        <f t="shared" si="47"/>
        <v>0.20610815138092531</v>
      </c>
      <c r="X142" s="827">
        <f t="shared" si="47"/>
        <v>0.18614151461825215</v>
      </c>
      <c r="Y142" s="827">
        <f t="shared" si="47"/>
        <v>0.16810913703427449</v>
      </c>
      <c r="Z142" s="827">
        <f t="shared" si="47"/>
        <v>0.15182363811945351</v>
      </c>
      <c r="AA142" s="827">
        <f t="shared" si="47"/>
        <v>0.1371157897689238</v>
      </c>
      <c r="AB142" s="827">
        <f t="shared" si="47"/>
        <v>0.12383275777625249</v>
      </c>
      <c r="AC142" s="827">
        <f t="shared" si="47"/>
        <v>0.11183651368171957</v>
      </c>
      <c r="AD142" s="827">
        <f t="shared" si="47"/>
        <v>0.10100240047209863</v>
      </c>
      <c r="AE142" s="827">
        <f t="shared" si="47"/>
        <v>9.1217837227643261E-2</v>
      </c>
      <c r="AF142" s="827">
        <f t="shared" si="47"/>
        <v>8.2381149255827499E-2</v>
      </c>
      <c r="AG142" s="827">
        <f t="shared" si="47"/>
        <v>7.4400511555367768E-2</v>
      </c>
      <c r="AH142" s="827">
        <f t="shared" si="47"/>
        <v>6.7192994631703848E-2</v>
      </c>
      <c r="AI142" s="827">
        <f t="shared" si="47"/>
        <v>6.0683702748686938E-2</v>
      </c>
      <c r="AJ142" s="827">
        <f t="shared" si="47"/>
        <v>5.480499566175704E-2</v>
      </c>
      <c r="AK142" s="827">
        <f t="shared" si="47"/>
        <v>4.9495785745377878E-2</v>
      </c>
      <c r="AL142" s="827">
        <f t="shared" si="47"/>
        <v>4.4700903210943013E-2</v>
      </c>
      <c r="AM142" s="827">
        <f t="shared" si="47"/>
        <v>4.0370522818918814E-2</v>
      </c>
      <c r="AN142" s="827">
        <f t="shared" si="47"/>
        <v>3.645964612799741E-2</v>
      </c>
      <c r="AO142" s="827">
        <f t="shared" si="47"/>
        <v>3.2927633901135511E-2</v>
      </c>
      <c r="AP142" s="827">
        <f t="shared" si="47"/>
        <v>2.9737783809553435E-2</v>
      </c>
      <c r="AQ142" s="827">
        <f t="shared" si="47"/>
        <v>2.6856949046473757E-2</v>
      </c>
      <c r="AR142" s="827">
        <f t="shared" si="47"/>
        <v>2.4255193887486912E-2</v>
      </c>
      <c r="AS142" s="827">
        <f t="shared" si="47"/>
        <v>2.1905482618355218E-2</v>
      </c>
      <c r="AT142" s="827">
        <f t="shared" si="47"/>
        <v>1.9783398597799443E-2</v>
      </c>
      <c r="AU142" s="827">
        <f t="shared" si="47"/>
        <v>1.7866890535954801E-2</v>
      </c>
      <c r="CN142" s="803"/>
      <c r="CO142" s="803"/>
      <c r="CP142" s="803"/>
      <c r="CQ142" s="803"/>
      <c r="CR142" s="803"/>
      <c r="CS142" s="803"/>
      <c r="CT142" s="803"/>
      <c r="CU142" s="803"/>
      <c r="CV142" s="803"/>
      <c r="CW142" s="803"/>
      <c r="CX142" s="803"/>
      <c r="CY142" s="803"/>
      <c r="CZ142" s="803"/>
      <c r="DA142" s="803"/>
      <c r="DB142" s="803"/>
      <c r="DC142" s="803"/>
      <c r="DD142" s="803"/>
      <c r="DE142" s="803"/>
      <c r="DF142" s="803"/>
      <c r="DG142" s="803"/>
      <c r="DH142" s="803"/>
      <c r="DI142" s="803"/>
      <c r="DJ142" s="803"/>
      <c r="DK142" s="803"/>
      <c r="DL142" s="803"/>
      <c r="DM142" s="803"/>
      <c r="DN142" s="803"/>
      <c r="DO142" s="803"/>
      <c r="DP142" s="803"/>
      <c r="DQ142" s="803"/>
      <c r="DR142" s="803"/>
      <c r="DS142" s="803"/>
      <c r="DT142" s="803"/>
      <c r="DU142" s="803"/>
      <c r="DV142" s="803"/>
      <c r="DW142" s="803"/>
      <c r="DX142" s="803"/>
      <c r="DY142" s="803"/>
      <c r="DZ142" s="803"/>
      <c r="EA142" s="803"/>
      <c r="EB142" s="803"/>
    </row>
    <row r="143" spans="1:132">
      <c r="B143" s="808" t="s">
        <v>76</v>
      </c>
      <c r="C143" s="824">
        <f>'PAINEL DE CONTROLE'!D37</f>
        <v>0.10726589839492484</v>
      </c>
      <c r="D143" s="828">
        <f>SUM(G143:AU143)</f>
        <v>-4.7177994856610894E-2</v>
      </c>
      <c r="E143" s="828"/>
      <c r="F143" s="808"/>
      <c r="G143" s="810">
        <f t="shared" ref="G143:AU143" si="48">G133*G145</f>
        <v>-1954932.6092102104</v>
      </c>
      <c r="H143" s="810">
        <f t="shared" si="48"/>
        <v>-27523338.747812863</v>
      </c>
      <c r="I143" s="810">
        <f t="shared" si="48"/>
        <v>-7933564.9822939765</v>
      </c>
      <c r="J143" s="810">
        <f t="shared" si="48"/>
        <v>5459886.4430738278</v>
      </c>
      <c r="K143" s="810">
        <f t="shared" si="48"/>
        <v>4535867.9440646926</v>
      </c>
      <c r="L143" s="810">
        <f t="shared" si="48"/>
        <v>4069876.3122440502</v>
      </c>
      <c r="M143" s="810">
        <f t="shared" si="48"/>
        <v>3309810.950030792</v>
      </c>
      <c r="N143" s="810">
        <f t="shared" si="48"/>
        <v>3275496.8848845493</v>
      </c>
      <c r="O143" s="810">
        <f t="shared" si="48"/>
        <v>2917771.5662581311</v>
      </c>
      <c r="P143" s="810">
        <f t="shared" si="48"/>
        <v>2635691.994239131</v>
      </c>
      <c r="Q143" s="810">
        <f t="shared" si="48"/>
        <v>2347398.2129822308</v>
      </c>
      <c r="R143" s="810">
        <f t="shared" si="48"/>
        <v>849915.33380042925</v>
      </c>
      <c r="S143" s="810">
        <f t="shared" si="48"/>
        <v>-1344170.6814699362</v>
      </c>
      <c r="T143" s="810">
        <f t="shared" si="48"/>
        <v>1705632.0258330887</v>
      </c>
      <c r="U143" s="810">
        <f t="shared" si="48"/>
        <v>1518471.1432177029</v>
      </c>
      <c r="V143" s="810">
        <f t="shared" si="48"/>
        <v>-1910242.1208351778</v>
      </c>
      <c r="W143" s="810">
        <f t="shared" si="48"/>
        <v>1106757.4434767603</v>
      </c>
      <c r="X143" s="810">
        <f t="shared" si="48"/>
        <v>1102896.9001314077</v>
      </c>
      <c r="Y143" s="810">
        <f t="shared" si="48"/>
        <v>981466.0441076688</v>
      </c>
      <c r="Z143" s="810">
        <f t="shared" si="48"/>
        <v>886595.69386215112</v>
      </c>
      <c r="AA143" s="810">
        <f t="shared" si="48"/>
        <v>788808.46815672959</v>
      </c>
      <c r="AB143" s="810">
        <f t="shared" si="48"/>
        <v>253922.14180612488</v>
      </c>
      <c r="AC143" s="810">
        <f t="shared" si="48"/>
        <v>-532972.08156221837</v>
      </c>
      <c r="AD143" s="810">
        <f t="shared" si="48"/>
        <v>572565.99023060023</v>
      </c>
      <c r="AE143" s="810">
        <f t="shared" si="48"/>
        <v>509183.19446848443</v>
      </c>
      <c r="AF143" s="810">
        <f t="shared" si="48"/>
        <v>459969.56166954752</v>
      </c>
      <c r="AG143" s="810">
        <f t="shared" si="48"/>
        <v>367744.87276936177</v>
      </c>
      <c r="AH143" s="810">
        <f t="shared" si="48"/>
        <v>369429.02885633329</v>
      </c>
      <c r="AI143" s="810">
        <f t="shared" si="48"/>
        <v>328374.73331481003</v>
      </c>
      <c r="AJ143" s="810">
        <f t="shared" si="48"/>
        <v>-491498.25025340955</v>
      </c>
      <c r="AK143" s="810">
        <f t="shared" si="48"/>
        <v>263607.00705700804</v>
      </c>
      <c r="AL143" s="810">
        <f t="shared" si="48"/>
        <v>1073579.5357241842</v>
      </c>
      <c r="AM143" s="810">
        <f t="shared" si="48"/>
        <v>0</v>
      </c>
      <c r="AN143" s="810">
        <f t="shared" si="48"/>
        <v>0</v>
      </c>
      <c r="AO143" s="810">
        <f t="shared" si="48"/>
        <v>0</v>
      </c>
      <c r="AP143" s="810">
        <f t="shared" si="48"/>
        <v>0</v>
      </c>
      <c r="AQ143" s="810">
        <f t="shared" si="48"/>
        <v>0</v>
      </c>
      <c r="AR143" s="810">
        <f t="shared" si="48"/>
        <v>0</v>
      </c>
      <c r="AS143" s="810">
        <f t="shared" si="48"/>
        <v>0</v>
      </c>
      <c r="AT143" s="810">
        <f t="shared" si="48"/>
        <v>0</v>
      </c>
      <c r="AU143" s="810">
        <f t="shared" si="48"/>
        <v>0</v>
      </c>
      <c r="CN143" s="803"/>
      <c r="CO143" s="803"/>
      <c r="CP143" s="803"/>
      <c r="CQ143" s="803"/>
      <c r="CR143" s="803"/>
      <c r="CS143" s="803"/>
      <c r="CT143" s="803"/>
      <c r="CU143" s="803"/>
      <c r="CV143" s="803"/>
      <c r="CW143" s="803"/>
      <c r="CX143" s="803"/>
      <c r="CY143" s="803"/>
      <c r="CZ143" s="803"/>
      <c r="DA143" s="803"/>
      <c r="DB143" s="803"/>
      <c r="DC143" s="803"/>
      <c r="DD143" s="803"/>
      <c r="DE143" s="803"/>
      <c r="DF143" s="803"/>
      <c r="DG143" s="803"/>
      <c r="DH143" s="803"/>
      <c r="DI143" s="803"/>
      <c r="DJ143" s="803"/>
      <c r="DK143" s="803"/>
      <c r="DL143" s="803"/>
      <c r="DM143" s="803"/>
      <c r="DN143" s="803"/>
      <c r="DO143" s="803"/>
      <c r="DP143" s="803"/>
      <c r="DQ143" s="803"/>
      <c r="DR143" s="803"/>
      <c r="DS143" s="803"/>
      <c r="DT143" s="803"/>
      <c r="DU143" s="803"/>
      <c r="DV143" s="803"/>
      <c r="DW143" s="803"/>
      <c r="DX143" s="803"/>
      <c r="DY143" s="803"/>
      <c r="DZ143" s="803"/>
      <c r="EA143" s="803"/>
      <c r="EB143" s="803"/>
    </row>
    <row r="144" spans="1:132">
      <c r="B144" s="829"/>
      <c r="D144" s="830"/>
      <c r="E144" s="831"/>
      <c r="F144" s="808"/>
      <c r="G144" s="810"/>
      <c r="H144" s="810"/>
      <c r="I144" s="810"/>
      <c r="J144" s="810"/>
      <c r="K144" s="810"/>
      <c r="L144" s="810"/>
      <c r="M144" s="810"/>
      <c r="N144" s="810"/>
      <c r="O144" s="810"/>
      <c r="P144" s="810"/>
      <c r="Q144" s="810"/>
      <c r="R144" s="810"/>
      <c r="S144" s="810"/>
      <c r="T144" s="810"/>
      <c r="U144" s="810"/>
      <c r="V144" s="810"/>
      <c r="W144" s="810"/>
      <c r="X144" s="810"/>
      <c r="Y144" s="810"/>
      <c r="Z144" s="810"/>
      <c r="AA144" s="810"/>
      <c r="AB144" s="810"/>
      <c r="AC144" s="810"/>
      <c r="AD144" s="810"/>
      <c r="AE144" s="810"/>
      <c r="AF144" s="810"/>
      <c r="AG144" s="810"/>
      <c r="AH144" s="810"/>
      <c r="AI144" s="810"/>
      <c r="AJ144" s="810"/>
      <c r="AK144" s="810"/>
      <c r="AL144" s="810"/>
      <c r="AM144" s="810"/>
      <c r="AN144" s="810"/>
      <c r="AO144" s="810"/>
      <c r="AP144" s="810"/>
      <c r="AQ144" s="810"/>
      <c r="AR144" s="810"/>
      <c r="AS144" s="810"/>
      <c r="AT144" s="810"/>
      <c r="AU144" s="810"/>
      <c r="CN144" s="803"/>
      <c r="CO144" s="803"/>
      <c r="CP144" s="803"/>
      <c r="CQ144" s="803"/>
      <c r="CR144" s="803"/>
      <c r="CS144" s="803"/>
      <c r="CT144" s="803"/>
      <c r="CU144" s="803"/>
      <c r="CV144" s="803"/>
      <c r="CW144" s="803"/>
      <c r="CX144" s="803"/>
      <c r="CY144" s="803"/>
      <c r="CZ144" s="803"/>
      <c r="DA144" s="803"/>
      <c r="DB144" s="803"/>
      <c r="DC144" s="803"/>
      <c r="DD144" s="803"/>
      <c r="DE144" s="803"/>
      <c r="DF144" s="803"/>
      <c r="DG144" s="803"/>
      <c r="DH144" s="803"/>
      <c r="DI144" s="803"/>
      <c r="DJ144" s="803"/>
      <c r="DK144" s="803"/>
      <c r="DL144" s="803"/>
      <c r="DM144" s="803"/>
      <c r="DN144" s="803"/>
      <c r="DO144" s="803"/>
      <c r="DP144" s="803"/>
      <c r="DQ144" s="803"/>
      <c r="DR144" s="803"/>
      <c r="DS144" s="803"/>
      <c r="DT144" s="803"/>
      <c r="DU144" s="803"/>
      <c r="DV144" s="803"/>
      <c r="DW144" s="803"/>
      <c r="DX144" s="803"/>
      <c r="DY144" s="803"/>
      <c r="DZ144" s="803"/>
      <c r="EA144" s="803"/>
      <c r="EB144" s="803"/>
    </row>
    <row r="145" spans="2:132">
      <c r="B145" s="201" t="s">
        <v>1072</v>
      </c>
      <c r="D145" s="815"/>
      <c r="E145" s="815"/>
      <c r="G145" s="827">
        <f t="shared" ref="G145:AU145" si="49">1/(1+$C143)^G$175</f>
        <v>1</v>
      </c>
      <c r="H145" s="827">
        <f t="shared" si="49"/>
        <v>0.95032912113557433</v>
      </c>
      <c r="I145" s="827">
        <f t="shared" si="49"/>
        <v>0.8582664042242758</v>
      </c>
      <c r="J145" s="827">
        <f t="shared" si="49"/>
        <v>0.7751222226462543</v>
      </c>
      <c r="K145" s="827">
        <f t="shared" si="49"/>
        <v>0.7000325972016832</v>
      </c>
      <c r="L145" s="827">
        <f t="shared" si="49"/>
        <v>0.6322172462968827</v>
      </c>
      <c r="M145" s="827">
        <f t="shared" si="49"/>
        <v>0.5709714777754239</v>
      </c>
      <c r="N145" s="827">
        <f t="shared" si="49"/>
        <v>0.51565886622454027</v>
      </c>
      <c r="O145" s="827">
        <f t="shared" si="49"/>
        <v>0.46570463966426784</v>
      </c>
      <c r="P145" s="827">
        <f t="shared" si="49"/>
        <v>0.42058970689817671</v>
      </c>
      <c r="Q145" s="827">
        <f t="shared" si="49"/>
        <v>0.37984526346188113</v>
      </c>
      <c r="R145" s="827">
        <f t="shared" si="49"/>
        <v>0.34304792011792185</v>
      </c>
      <c r="S145" s="827">
        <f t="shared" si="49"/>
        <v>0.30981530327557155</v>
      </c>
      <c r="T145" s="827">
        <f t="shared" si="49"/>
        <v>0.27980208161804215</v>
      </c>
      <c r="U145" s="827">
        <f t="shared" si="49"/>
        <v>0.25269637764843916</v>
      </c>
      <c r="V145" s="827">
        <f t="shared" si="49"/>
        <v>0.22821652686562804</v>
      </c>
      <c r="W145" s="827">
        <f t="shared" si="49"/>
        <v>0.20610815089351811</v>
      </c>
      <c r="X145" s="827">
        <f t="shared" si="49"/>
        <v>0.1861415141496629</v>
      </c>
      <c r="Y145" s="827">
        <f t="shared" si="49"/>
        <v>0.16810913658543145</v>
      </c>
      <c r="Z145" s="827">
        <f t="shared" si="49"/>
        <v>0.15182363769092844</v>
      </c>
      <c r="AA145" s="827">
        <f t="shared" si="49"/>
        <v>0.13711578936099234</v>
      </c>
      <c r="AB145" s="827">
        <f t="shared" si="49"/>
        <v>0.12383275738894625</v>
      </c>
      <c r="AC145" s="827">
        <f t="shared" si="49"/>
        <v>0.1118365133148707</v>
      </c>
      <c r="AD145" s="827">
        <f t="shared" si="49"/>
        <v>0.10100240012537828</v>
      </c>
      <c r="AE145" s="827">
        <f t="shared" si="49"/>
        <v>9.1217836900594318E-2</v>
      </c>
      <c r="AF145" s="827">
        <f t="shared" si="49"/>
        <v>8.238114894789253E-2</v>
      </c>
      <c r="AG145" s="827">
        <f t="shared" si="49"/>
        <v>7.4400511265912656E-2</v>
      </c>
      <c r="AH145" s="827">
        <f t="shared" si="49"/>
        <v>6.7192994360038061E-2</v>
      </c>
      <c r="AI145" s="827">
        <f t="shared" si="49"/>
        <v>6.068370249408022E-2</v>
      </c>
      <c r="AJ145" s="827">
        <f t="shared" si="49"/>
        <v>5.4804995423453698E-2</v>
      </c>
      <c r="AK145" s="827">
        <f t="shared" si="49"/>
        <v>4.9495785522608582E-2</v>
      </c>
      <c r="AL145" s="827">
        <f t="shared" si="49"/>
        <v>4.4700903002934431E-2</v>
      </c>
      <c r="AM145" s="827">
        <f t="shared" si="49"/>
        <v>4.0370522624901699E-2</v>
      </c>
      <c r="AN145" s="827">
        <f t="shared" si="49"/>
        <v>3.6459645947213022E-2</v>
      </c>
      <c r="AO145" s="827">
        <f t="shared" si="49"/>
        <v>3.2927633732840807E-2</v>
      </c>
      <c r="AP145" s="827">
        <f t="shared" si="49"/>
        <v>2.9737783653025155E-2</v>
      </c>
      <c r="AQ145" s="827">
        <f t="shared" si="49"/>
        <v>2.6856948901011566E-2</v>
      </c>
      <c r="AR145" s="827">
        <f t="shared" si="49"/>
        <v>2.4255193752415718E-2</v>
      </c>
      <c r="AS145" s="827">
        <f t="shared" si="49"/>
        <v>2.1905482493026894E-2</v>
      </c>
      <c r="AT145" s="827">
        <f t="shared" si="49"/>
        <v>1.9783398481593932E-2</v>
      </c>
      <c r="AU145" s="827">
        <f t="shared" si="49"/>
        <v>1.7866890428280713E-2</v>
      </c>
      <c r="CN145" s="803"/>
      <c r="CO145" s="803"/>
      <c r="CP145" s="803"/>
      <c r="CQ145" s="803"/>
      <c r="CR145" s="803"/>
      <c r="CS145" s="803"/>
      <c r="CT145" s="803"/>
      <c r="CU145" s="803"/>
      <c r="CV145" s="803"/>
      <c r="CW145" s="803"/>
      <c r="CX145" s="803"/>
      <c r="CY145" s="803"/>
      <c r="CZ145" s="803"/>
      <c r="DA145" s="803"/>
      <c r="DB145" s="803"/>
      <c r="DC145" s="803"/>
      <c r="DD145" s="803"/>
      <c r="DE145" s="803"/>
      <c r="DF145" s="803"/>
      <c r="DG145" s="803"/>
      <c r="DH145" s="803"/>
      <c r="DI145" s="803"/>
      <c r="DJ145" s="803"/>
      <c r="DK145" s="803"/>
      <c r="DL145" s="803"/>
      <c r="DM145" s="803"/>
      <c r="DN145" s="803"/>
      <c r="DO145" s="803"/>
      <c r="DP145" s="803"/>
      <c r="DQ145" s="803"/>
      <c r="DR145" s="803"/>
      <c r="DS145" s="803"/>
      <c r="DT145" s="803"/>
      <c r="DU145" s="803"/>
      <c r="DV145" s="803"/>
      <c r="DW145" s="803"/>
      <c r="DX145" s="803"/>
      <c r="DY145" s="803"/>
      <c r="DZ145" s="803"/>
      <c r="EA145" s="803"/>
      <c r="EB145" s="803"/>
    </row>
    <row r="146" spans="2:132">
      <c r="B146" s="201" t="s">
        <v>1073</v>
      </c>
      <c r="D146" s="815"/>
      <c r="E146" s="815"/>
      <c r="G146" s="832">
        <f>SUM($G143:G143)</f>
        <v>-1954932.6092102104</v>
      </c>
      <c r="H146" s="832">
        <f>SUM($G143:H143)</f>
        <v>-29478271.357023075</v>
      </c>
      <c r="I146" s="832">
        <f>SUM($G143:I143)</f>
        <v>-37411836.339317054</v>
      </c>
      <c r="J146" s="832">
        <f>SUM($G143:J143)</f>
        <v>-31951949.896243226</v>
      </c>
      <c r="K146" s="832">
        <f>SUM($G143:K143)</f>
        <v>-27416081.952178534</v>
      </c>
      <c r="L146" s="832">
        <f>SUM($G143:L143)</f>
        <v>-23346205.639934484</v>
      </c>
      <c r="M146" s="832">
        <f>SUM($G143:M143)</f>
        <v>-20036394.689903691</v>
      </c>
      <c r="N146" s="832">
        <f>SUM($G143:N143)</f>
        <v>-16760897.805019142</v>
      </c>
      <c r="O146" s="832">
        <f>SUM($G143:O143)</f>
        <v>-13843126.238761012</v>
      </c>
      <c r="P146" s="832">
        <f>SUM($G143:P143)</f>
        <v>-11207434.244521881</v>
      </c>
      <c r="Q146" s="832">
        <f>SUM($G143:Q143)</f>
        <v>-8860036.0315396488</v>
      </c>
      <c r="R146" s="832">
        <f>SUM($G143:R143)</f>
        <v>-8010120.6977392193</v>
      </c>
      <c r="S146" s="832">
        <f>SUM($G143:S143)</f>
        <v>-9354291.3792091552</v>
      </c>
      <c r="T146" s="832">
        <f>SUM($G143:T143)</f>
        <v>-7648659.3533760663</v>
      </c>
      <c r="U146" s="832">
        <f>SUM($G143:U143)</f>
        <v>-6130188.210158363</v>
      </c>
      <c r="V146" s="832">
        <f>SUM($G143:V143)</f>
        <v>-8040430.3309935406</v>
      </c>
      <c r="W146" s="832">
        <f>SUM($G143:W143)</f>
        <v>-6933672.8875167798</v>
      </c>
      <c r="X146" s="832">
        <f>SUM($G143:X143)</f>
        <v>-5830775.9873853717</v>
      </c>
      <c r="Y146" s="832">
        <f>SUM($G143:Y143)</f>
        <v>-4849309.9432777027</v>
      </c>
      <c r="Z146" s="832">
        <f>SUM($G143:Z143)</f>
        <v>-3962714.2494155513</v>
      </c>
      <c r="AA146" s="832">
        <f>SUM($G143:AA143)</f>
        <v>-3173905.7812588215</v>
      </c>
      <c r="AB146" s="832">
        <f>SUM($G143:AB143)</f>
        <v>-2919983.6394526968</v>
      </c>
      <c r="AC146" s="832">
        <f>SUM($G143:AC143)</f>
        <v>-3452955.721014915</v>
      </c>
      <c r="AD146" s="832">
        <f>SUM($G143:AD143)</f>
        <v>-2880389.7307843147</v>
      </c>
      <c r="AE146" s="832">
        <f>SUM($G143:AE143)</f>
        <v>-2371206.5363158304</v>
      </c>
      <c r="AF146" s="832">
        <f>SUM($G143:AF143)</f>
        <v>-1911236.9746462828</v>
      </c>
      <c r="AG146" s="832">
        <f>SUM($G143:AG143)</f>
        <v>-1543492.101876921</v>
      </c>
      <c r="AH146" s="832">
        <f>SUM($G143:AH143)</f>
        <v>-1174063.0730205877</v>
      </c>
      <c r="AI146" s="832">
        <f>SUM($G143:AI143)</f>
        <v>-845688.33970577759</v>
      </c>
      <c r="AJ146" s="832">
        <f>SUM($G143:AJ143)</f>
        <v>-1337186.5899591872</v>
      </c>
      <c r="AK146" s="832">
        <f>SUM($G143:AK143)</f>
        <v>-1073579.5829021791</v>
      </c>
      <c r="AL146" s="832">
        <f>SUM($G143:AL143)</f>
        <v>-4.7177994856610894E-2</v>
      </c>
      <c r="AM146" s="832">
        <f>SUM($G143:AM143)</f>
        <v>-4.7177994856610894E-2</v>
      </c>
      <c r="AN146" s="832">
        <f>SUM($G143:AN143)</f>
        <v>-4.7177994856610894E-2</v>
      </c>
      <c r="AO146" s="832">
        <f>SUM($G143:AO143)</f>
        <v>-4.7177994856610894E-2</v>
      </c>
      <c r="AP146" s="832">
        <f>SUM($G143:AP143)</f>
        <v>-4.7177994856610894E-2</v>
      </c>
      <c r="AQ146" s="832">
        <f>SUM($G143:AQ143)</f>
        <v>-4.7177994856610894E-2</v>
      </c>
      <c r="AR146" s="832">
        <f>SUM($G143:AR143)</f>
        <v>-4.7177994856610894E-2</v>
      </c>
      <c r="AS146" s="832">
        <f>SUM($G143:AS143)</f>
        <v>-4.7177994856610894E-2</v>
      </c>
      <c r="AT146" s="832">
        <f>SUM($G143:AT143)</f>
        <v>-4.7177994856610894E-2</v>
      </c>
      <c r="AU146" s="832">
        <f>SUM($G143:AU143)</f>
        <v>-4.7177994856610894E-2</v>
      </c>
      <c r="CN146" s="803"/>
      <c r="CO146" s="803"/>
      <c r="CP146" s="803"/>
      <c r="CQ146" s="803"/>
      <c r="CR146" s="803"/>
      <c r="CS146" s="803"/>
      <c r="CT146" s="803"/>
      <c r="CU146" s="803"/>
      <c r="CV146" s="803"/>
      <c r="CW146" s="803"/>
      <c r="CX146" s="803"/>
      <c r="CY146" s="803"/>
      <c r="CZ146" s="803"/>
      <c r="DA146" s="803"/>
      <c r="DB146" s="803"/>
      <c r="DC146" s="803"/>
      <c r="DD146" s="803"/>
      <c r="DE146" s="803"/>
      <c r="DF146" s="803"/>
      <c r="DG146" s="803"/>
      <c r="DH146" s="803"/>
      <c r="DI146" s="803"/>
      <c r="DJ146" s="803"/>
      <c r="DK146" s="803"/>
      <c r="DL146" s="803"/>
      <c r="DM146" s="803"/>
      <c r="DN146" s="803"/>
      <c r="DO146" s="803"/>
      <c r="DP146" s="803"/>
      <c r="DQ146" s="803"/>
      <c r="DR146" s="803"/>
      <c r="DS146" s="803"/>
      <c r="DT146" s="803"/>
      <c r="DU146" s="803"/>
      <c r="DV146" s="803"/>
      <c r="DW146" s="803"/>
      <c r="DX146" s="803"/>
      <c r="DY146" s="803"/>
      <c r="DZ146" s="803"/>
      <c r="EA146" s="803"/>
      <c r="EB146" s="803"/>
    </row>
    <row r="147" spans="2:132">
      <c r="B147" s="808" t="s">
        <v>1074</v>
      </c>
      <c r="C147" s="809">
        <f>SUM(G147:AU147)</f>
        <v>9</v>
      </c>
      <c r="D147" s="808"/>
      <c r="E147" s="808"/>
      <c r="F147" s="808"/>
      <c r="G147" s="810">
        <f>IF(SUM($F147:F147)&gt;0,0,IF(G$137&gt;0,G$4,0))</f>
        <v>0</v>
      </c>
      <c r="H147" s="810">
        <f>IF(SUM($F147:G147)&gt;0,0,IF(H$137&gt;0,H$4,0))</f>
        <v>0</v>
      </c>
      <c r="I147" s="810">
        <f>IF(SUM($F147:H147)&gt;0,0,IF(I$137&gt;0,I$4,0))</f>
        <v>0</v>
      </c>
      <c r="J147" s="810">
        <f>IF(SUM($F147:I147)&gt;0,0,IF(J$137&gt;0,J$4,0))</f>
        <v>0</v>
      </c>
      <c r="K147" s="810">
        <f>IF(SUM($F147:J147)&gt;0,0,IF(K$137&gt;0,K$4,0))</f>
        <v>0</v>
      </c>
      <c r="L147" s="810">
        <f>IF(SUM($F147:K147)&gt;0,0,IF(L$137&gt;0,L$4,0))</f>
        <v>0</v>
      </c>
      <c r="M147" s="810">
        <f>IF(SUM($F147:L147)&gt;0,0,IF(M$137&gt;0,M$4,0))</f>
        <v>0</v>
      </c>
      <c r="N147" s="810">
        <f>IF(SUM($F147:M147)&gt;0,0,IF(N$137&gt;0,N$4,0))</f>
        <v>0</v>
      </c>
      <c r="O147" s="810">
        <f>IF(SUM($F147:N147)&gt;0,0,IF(O$137&gt;0,O$4,0))</f>
        <v>0</v>
      </c>
      <c r="P147" s="810">
        <f>IF(SUM($F147:O147)&gt;0,0,IF(P$137&gt;0,P$4,0))</f>
        <v>9</v>
      </c>
      <c r="Q147" s="810">
        <f>IF(SUM($F147:P147)&gt;0,0,IF(Q$137&gt;0,Q$4,0))</f>
        <v>0</v>
      </c>
      <c r="R147" s="810">
        <f>IF(SUM($F147:Q147)&gt;0,0,IF(R$137&gt;0,R$4,0))</f>
        <v>0</v>
      </c>
      <c r="S147" s="810">
        <f>IF(SUM($F147:R147)&gt;0,0,IF(S$137&gt;0,S$4,0))</f>
        <v>0</v>
      </c>
      <c r="T147" s="810">
        <f>IF(SUM($F147:S147)&gt;0,0,IF(T$137&gt;0,T$4,0))</f>
        <v>0</v>
      </c>
      <c r="U147" s="810">
        <f>IF(SUM($F147:T147)&gt;0,0,IF(U$137&gt;0,U$4,0))</f>
        <v>0</v>
      </c>
      <c r="V147" s="810">
        <f>IF(SUM($F147:U147)&gt;0,0,IF(V$137&gt;0,V$4,0))</f>
        <v>0</v>
      </c>
      <c r="W147" s="810">
        <f>IF(SUM($F147:V147)&gt;0,0,IF(W$137&gt;0,W$4,0))</f>
        <v>0</v>
      </c>
      <c r="X147" s="810">
        <f>IF(SUM($F147:W147)&gt;0,0,IF(X$137&gt;0,X$4,0))</f>
        <v>0</v>
      </c>
      <c r="Y147" s="810">
        <f>IF(SUM($F147:X147)&gt;0,0,IF(Y$137&gt;0,Y$4,0))</f>
        <v>0</v>
      </c>
      <c r="Z147" s="810">
        <f>IF(SUM($F147:Y147)&gt;0,0,IF(Z$137&gt;0,Z$4,0))</f>
        <v>0</v>
      </c>
      <c r="AA147" s="810">
        <f>IF(SUM($F147:Z147)&gt;0,0,IF(AA$137&gt;0,AA$4,0))</f>
        <v>0</v>
      </c>
      <c r="AB147" s="810">
        <f>IF(SUM($F147:AA147)&gt;0,0,IF(AB$137&gt;0,AB$4,0))</f>
        <v>0</v>
      </c>
      <c r="AC147" s="810">
        <f>IF(SUM($F147:AB147)&gt;0,0,IF(AC$137&gt;0,AC$4,0))</f>
        <v>0</v>
      </c>
      <c r="AD147" s="810">
        <f>IF(SUM($F147:AC147)&gt;0,0,IF(AD$137&gt;0,AD$4,0))</f>
        <v>0</v>
      </c>
      <c r="AE147" s="810">
        <f>IF(SUM($F147:AD147)&gt;0,0,IF(AE$137&gt;0,AE$4,0))</f>
        <v>0</v>
      </c>
      <c r="AF147" s="810">
        <f>IF(SUM($F147:AE147)&gt;0,0,IF(AF$137&gt;0,AF$4,0))</f>
        <v>0</v>
      </c>
      <c r="AG147" s="810">
        <f>IF(SUM($F147:AF147)&gt;0,0,IF(AG$137&gt;0,AG$4,0))</f>
        <v>0</v>
      </c>
      <c r="AH147" s="810">
        <f>IF(SUM($F147:AG147)&gt;0,0,IF(AH$137&gt;0,AH$4,0))</f>
        <v>0</v>
      </c>
      <c r="AI147" s="810">
        <f>IF(SUM($F147:AH147)&gt;0,0,IF(AI$137&gt;0,AI$4,0))</f>
        <v>0</v>
      </c>
      <c r="AJ147" s="810">
        <f>IF(SUM($F147:AI147)&gt;0,0,IF(AJ$137&gt;0,AJ$4,0))</f>
        <v>0</v>
      </c>
      <c r="AK147" s="810">
        <f>IF(SUM($F147:AJ147)&gt;0,0,IF(AK$137&gt;0,AK$4,0))</f>
        <v>0</v>
      </c>
      <c r="AL147" s="810">
        <f>IF(SUM($F147:AK147)&gt;0,0,IF(AL$137&gt;0,AL$4,0))</f>
        <v>0</v>
      </c>
      <c r="AM147" s="810">
        <f>IF(SUM($F147:AL147)&gt;0,0,IF(AM$137&gt;0,AM$4,0))</f>
        <v>0</v>
      </c>
      <c r="AN147" s="810">
        <f>IF(SUM($F147:AM147)&gt;0,0,IF(AN$137&gt;0,AN$4,0))</f>
        <v>0</v>
      </c>
      <c r="AO147" s="810">
        <f>IF(SUM($F147:AN147)&gt;0,0,IF(AO$137&gt;0,AO$4,0))</f>
        <v>0</v>
      </c>
      <c r="AP147" s="810">
        <f>IF(SUM($F147:AO147)&gt;0,0,IF(AP$137&gt;0,AP$4,0))</f>
        <v>0</v>
      </c>
      <c r="AQ147" s="810">
        <f>IF(SUM($F147:AP147)&gt;0,0,IF(AQ$137&gt;0,AQ$4,0))</f>
        <v>0</v>
      </c>
      <c r="AR147" s="810">
        <f>IF(SUM($F147:AQ147)&gt;0,0,IF(AR$137&gt;0,AR$4,0))</f>
        <v>0</v>
      </c>
      <c r="AS147" s="810">
        <f>IF(SUM($F147:AR147)&gt;0,0,IF(AS$137&gt;0,AS$4,0))</f>
        <v>0</v>
      </c>
      <c r="AT147" s="810">
        <f>IF(SUM($F147:AS147)&gt;0,0,IF(AT$137&gt;0,AT$4,0))</f>
        <v>0</v>
      </c>
      <c r="AU147" s="810">
        <f>IF(SUM($F147:AT147)&gt;0,0,IF(AU$137&gt;0,AU$4,0))</f>
        <v>0</v>
      </c>
      <c r="CN147" s="803"/>
      <c r="CO147" s="803"/>
      <c r="CP147" s="803"/>
      <c r="CQ147" s="803"/>
      <c r="CR147" s="803"/>
      <c r="CS147" s="803"/>
      <c r="CT147" s="803"/>
      <c r="CU147" s="803"/>
      <c r="CV147" s="803"/>
      <c r="CW147" s="803"/>
      <c r="CX147" s="803"/>
      <c r="CY147" s="803"/>
      <c r="CZ147" s="803"/>
      <c r="DA147" s="803"/>
      <c r="DB147" s="803"/>
      <c r="DC147" s="803"/>
      <c r="DD147" s="803"/>
      <c r="DE147" s="803"/>
      <c r="DF147" s="803"/>
      <c r="DG147" s="803"/>
      <c r="DH147" s="803"/>
      <c r="DI147" s="803"/>
      <c r="DJ147" s="803"/>
      <c r="DK147" s="803"/>
      <c r="DL147" s="803"/>
      <c r="DM147" s="803"/>
      <c r="DN147" s="803"/>
      <c r="DO147" s="803"/>
      <c r="DP147" s="803"/>
      <c r="DQ147" s="803"/>
      <c r="DR147" s="803"/>
      <c r="DS147" s="803"/>
      <c r="DT147" s="803"/>
      <c r="DU147" s="803"/>
      <c r="DV147" s="803"/>
      <c r="DW147" s="803"/>
      <c r="DX147" s="803"/>
      <c r="DY147" s="803"/>
      <c r="DZ147" s="803"/>
      <c r="EA147" s="803"/>
      <c r="EB147" s="803"/>
    </row>
    <row r="148" spans="2:132">
      <c r="B148" s="808" t="s">
        <v>1075</v>
      </c>
      <c r="C148" s="809">
        <f>SUM(G148:AU148)</f>
        <v>0</v>
      </c>
      <c r="D148" s="808"/>
      <c r="E148" s="808"/>
      <c r="F148" s="808"/>
      <c r="G148" s="810">
        <f>IF(SUM($F148:F148)&gt;0,0,IF(G$146&gt;0,G$4,0))</f>
        <v>0</v>
      </c>
      <c r="H148" s="810">
        <f>IF(SUM($F148:G148)&gt;0,0,IF(H$146&gt;0,H$4,0))</f>
        <v>0</v>
      </c>
      <c r="I148" s="810">
        <f>IF(SUM($F148:H148)&gt;0,0,IF(I$146&gt;0,I$4,0))</f>
        <v>0</v>
      </c>
      <c r="J148" s="810">
        <f>IF(SUM($F148:I148)&gt;0,0,IF(J$146&gt;0,J$4,0))</f>
        <v>0</v>
      </c>
      <c r="K148" s="810">
        <f>IF(SUM($F148:J148)&gt;0,0,IF(K$146&gt;0,K$4,0))</f>
        <v>0</v>
      </c>
      <c r="L148" s="810">
        <f>IF(SUM($F148:K148)&gt;0,0,IF(L$146&gt;0,L$4,0))</f>
        <v>0</v>
      </c>
      <c r="M148" s="810">
        <f>IF(SUM($F148:L148)&gt;0,0,IF(M$146&gt;0,M$4,0))</f>
        <v>0</v>
      </c>
      <c r="N148" s="810">
        <f>IF(SUM($F148:M148)&gt;0,0,IF(N$146&gt;0,N$4,0))</f>
        <v>0</v>
      </c>
      <c r="O148" s="810">
        <f>IF(SUM($F148:N148)&gt;0,0,IF(O$146&gt;0,O$4,0))</f>
        <v>0</v>
      </c>
      <c r="P148" s="810">
        <f>IF(SUM($F148:O148)&gt;0,0,IF(P$146&gt;0,P$4,0))</f>
        <v>0</v>
      </c>
      <c r="Q148" s="810">
        <f>IF(SUM($F148:P148)&gt;0,0,IF(Q$146&gt;0,Q$4,0))</f>
        <v>0</v>
      </c>
      <c r="R148" s="810">
        <f>IF(SUM($F148:Q148)&gt;0,0,IF(R$146&gt;0,R$4,0))</f>
        <v>0</v>
      </c>
      <c r="S148" s="810">
        <f>IF(SUM($F148:R148)&gt;0,0,IF(S$146&gt;0,S$4,0))</f>
        <v>0</v>
      </c>
      <c r="T148" s="810">
        <f>IF(SUM($F148:S148)&gt;0,0,IF(T$146&gt;0,T$4,0))</f>
        <v>0</v>
      </c>
      <c r="U148" s="810">
        <f>IF(SUM($F148:T148)&gt;0,0,IF(U$146&gt;0,U$4,0))</f>
        <v>0</v>
      </c>
      <c r="V148" s="810">
        <f>IF(SUM($F148:U148)&gt;0,0,IF(V$146&gt;0,V$4,0))</f>
        <v>0</v>
      </c>
      <c r="W148" s="810">
        <f>IF(SUM($F148:V148)&gt;0,0,IF(W$146&gt;0,W$4,0))</f>
        <v>0</v>
      </c>
      <c r="X148" s="810">
        <f>IF(SUM($F148:W148)&gt;0,0,IF(X$146&gt;0,X$4,0))</f>
        <v>0</v>
      </c>
      <c r="Y148" s="810">
        <f>IF(SUM($F148:X148)&gt;0,0,IF(Y$146&gt;0,Y$4,0))</f>
        <v>0</v>
      </c>
      <c r="Z148" s="810">
        <f>IF(SUM($F148:Y148)&gt;0,0,IF(Z$146&gt;0,Z$4,0))</f>
        <v>0</v>
      </c>
      <c r="AA148" s="810">
        <f>IF(SUM($F148:Z148)&gt;0,0,IF(AA$146&gt;0,AA$4,0))</f>
        <v>0</v>
      </c>
      <c r="AB148" s="810">
        <f>IF(SUM($F148:AA148)&gt;0,0,IF(AB$146&gt;0,AB$4,0))</f>
        <v>0</v>
      </c>
      <c r="AC148" s="810">
        <f>IF(SUM($F148:AB148)&gt;0,0,IF(AC$146&gt;0,AC$4,0))</f>
        <v>0</v>
      </c>
      <c r="AD148" s="810">
        <f>IF(SUM($F148:AC148)&gt;0,0,IF(AD$146&gt;0,AD$4,0))</f>
        <v>0</v>
      </c>
      <c r="AE148" s="810">
        <f>IF(SUM($F148:AD148)&gt;0,0,IF(AE$146&gt;0,AE$4,0))</f>
        <v>0</v>
      </c>
      <c r="AF148" s="810">
        <f>IF(SUM($F148:AE148)&gt;0,0,IF(AF$146&gt;0,AF$4,0))</f>
        <v>0</v>
      </c>
      <c r="AG148" s="810">
        <f>IF(SUM($F148:AF148)&gt;0,0,IF(AG$146&gt;0,AG$4,0))</f>
        <v>0</v>
      </c>
      <c r="AH148" s="810">
        <f>IF(SUM($F148:AG148)&gt;0,0,IF(AH$146&gt;0,AH$4,0))</f>
        <v>0</v>
      </c>
      <c r="AI148" s="810">
        <f>IF(SUM($F148:AH148)&gt;0,0,IF(AI$146&gt;0,AI$4,0))</f>
        <v>0</v>
      </c>
      <c r="AJ148" s="810">
        <f>IF(SUM($F148:AI148)&gt;0,0,IF(AJ$146&gt;0,AJ$4,0))</f>
        <v>0</v>
      </c>
      <c r="AK148" s="810">
        <f>IF(SUM($F148:AJ148)&gt;0,0,IF(AK$146&gt;0,AK$4,0))</f>
        <v>0</v>
      </c>
      <c r="AL148" s="810">
        <f>IF(SUM($F148:AK148)&gt;0,0,IF(AL$146&gt;0,AL$4,0))</f>
        <v>0</v>
      </c>
      <c r="AM148" s="810">
        <f>IF(SUM($F148:AL148)&gt;0,0,IF(AM$146&gt;0,AM$4,0))</f>
        <v>0</v>
      </c>
      <c r="AN148" s="810">
        <f>IF(SUM($F148:AM148)&gt;0,0,IF(AN$146&gt;0,AN$4,0))</f>
        <v>0</v>
      </c>
      <c r="AO148" s="810">
        <f>IF(SUM($F148:AN148)&gt;0,0,IF(AO$146&gt;0,AO$4,0))</f>
        <v>0</v>
      </c>
      <c r="AP148" s="810">
        <f>IF(SUM($F148:AO148)&gt;0,0,IF(AP$146&gt;0,AP$4,0))</f>
        <v>0</v>
      </c>
      <c r="AQ148" s="810">
        <f>IF(SUM($F148:AP148)&gt;0,0,IF(AQ$146&gt;0,AQ$4,0))</f>
        <v>0</v>
      </c>
      <c r="AR148" s="810">
        <f>IF(SUM($F148:AQ148)&gt;0,0,IF(AR$146&gt;0,AR$4,0))</f>
        <v>0</v>
      </c>
      <c r="AS148" s="810">
        <f>IF(SUM($F148:AR148)&gt;0,0,IF(AS$146&gt;0,AS$4,0))</f>
        <v>0</v>
      </c>
      <c r="AT148" s="810">
        <f>IF(SUM($F148:AS148)&gt;0,0,IF(AT$146&gt;0,AT$4,0))</f>
        <v>0</v>
      </c>
      <c r="AU148" s="810">
        <f>IF(SUM($F148:AT148)&gt;0,0,IF(AU$146&gt;0,AU$4,0))</f>
        <v>0</v>
      </c>
      <c r="CN148" s="803"/>
      <c r="CO148" s="803"/>
      <c r="CP148" s="803"/>
      <c r="CQ148" s="803"/>
      <c r="CR148" s="803"/>
      <c r="CS148" s="803"/>
      <c r="CT148" s="803"/>
      <c r="CU148" s="803"/>
      <c r="CV148" s="803"/>
      <c r="CW148" s="803"/>
      <c r="CX148" s="803"/>
      <c r="CY148" s="803"/>
      <c r="CZ148" s="803"/>
      <c r="DA148" s="803"/>
      <c r="DB148" s="803"/>
      <c r="DC148" s="803"/>
      <c r="DD148" s="803"/>
      <c r="DE148" s="803"/>
      <c r="DF148" s="803"/>
      <c r="DG148" s="803"/>
      <c r="DH148" s="803"/>
      <c r="DI148" s="803"/>
      <c r="DJ148" s="803"/>
      <c r="DK148" s="803"/>
      <c r="DL148" s="803"/>
      <c r="DM148" s="803"/>
      <c r="DN148" s="803"/>
      <c r="DO148" s="803"/>
      <c r="DP148" s="803"/>
      <c r="DQ148" s="803"/>
      <c r="DR148" s="803"/>
      <c r="DS148" s="803"/>
      <c r="DT148" s="803"/>
      <c r="DU148" s="803"/>
      <c r="DV148" s="803"/>
      <c r="DW148" s="803"/>
      <c r="DX148" s="803"/>
      <c r="DY148" s="803"/>
      <c r="DZ148" s="803"/>
      <c r="EA148" s="803"/>
      <c r="EB148" s="803"/>
    </row>
    <row r="149" spans="2:132">
      <c r="D149" s="815"/>
      <c r="E149" s="815"/>
      <c r="G149" s="810"/>
      <c r="H149" s="810"/>
      <c r="I149" s="810"/>
      <c r="J149" s="810"/>
      <c r="K149" s="810"/>
      <c r="L149" s="810"/>
      <c r="M149" s="810"/>
      <c r="N149" s="810"/>
      <c r="O149" s="810"/>
      <c r="P149" s="810"/>
      <c r="Q149" s="810"/>
      <c r="R149" s="810"/>
      <c r="S149" s="810"/>
      <c r="T149" s="810"/>
      <c r="U149" s="810"/>
      <c r="V149" s="810"/>
      <c r="W149" s="810"/>
      <c r="X149" s="810"/>
      <c r="Y149" s="810"/>
      <c r="Z149" s="810"/>
      <c r="AA149" s="810"/>
      <c r="AB149" s="810"/>
      <c r="AC149" s="810"/>
      <c r="AD149" s="810"/>
      <c r="AE149" s="810"/>
      <c r="AF149" s="810"/>
      <c r="AG149" s="810"/>
      <c r="AH149" s="810"/>
      <c r="AI149" s="810"/>
      <c r="AJ149" s="810"/>
      <c r="AK149" s="810"/>
      <c r="AL149" s="810"/>
      <c r="AM149" s="810"/>
      <c r="AN149" s="810"/>
      <c r="AO149" s="810"/>
      <c r="AP149" s="810"/>
      <c r="AQ149" s="810"/>
      <c r="AR149" s="810"/>
      <c r="AS149" s="810"/>
      <c r="AT149" s="810"/>
      <c r="AU149" s="810"/>
      <c r="CN149" s="803"/>
      <c r="CO149" s="803"/>
      <c r="CP149" s="803"/>
      <c r="CQ149" s="803"/>
      <c r="CR149" s="803"/>
      <c r="CS149" s="803"/>
      <c r="CT149" s="803"/>
      <c r="CU149" s="803"/>
      <c r="CV149" s="803"/>
      <c r="CW149" s="803"/>
      <c r="CX149" s="803"/>
      <c r="CY149" s="803"/>
      <c r="CZ149" s="803"/>
      <c r="DA149" s="803"/>
      <c r="DB149" s="803"/>
      <c r="DC149" s="803"/>
      <c r="DD149" s="803"/>
      <c r="DE149" s="803"/>
      <c r="DF149" s="803"/>
      <c r="DG149" s="803"/>
      <c r="DH149" s="803"/>
      <c r="DI149" s="803"/>
      <c r="DJ149" s="803"/>
      <c r="DK149" s="803"/>
      <c r="DL149" s="803"/>
      <c r="DM149" s="803"/>
      <c r="DN149" s="803"/>
      <c r="DO149" s="803"/>
      <c r="DP149" s="803"/>
      <c r="DQ149" s="803"/>
      <c r="DR149" s="803"/>
      <c r="DS149" s="803"/>
      <c r="DT149" s="803"/>
      <c r="DU149" s="803"/>
      <c r="DV149" s="803"/>
      <c r="DW149" s="803"/>
      <c r="DX149" s="803"/>
      <c r="DY149" s="803"/>
      <c r="DZ149" s="803"/>
      <c r="EA149" s="803"/>
      <c r="EB149" s="803"/>
    </row>
    <row r="150" spans="2:132">
      <c r="B150" s="808" t="s">
        <v>70</v>
      </c>
      <c r="C150" s="833">
        <f>'PAINEL DE CONTROLE'!D11</f>
        <v>0.11059877648838082</v>
      </c>
      <c r="D150" s="810">
        <f>SUM(G150:AU150)</f>
        <v>1.0427786037325859E-5</v>
      </c>
      <c r="E150" s="810"/>
      <c r="F150" s="808"/>
      <c r="G150" s="810">
        <f t="shared" ref="G150:AU150" si="50">G134*G151</f>
        <v>-1954932.6092102104</v>
      </c>
      <c r="H150" s="810">
        <f t="shared" si="50"/>
        <v>-6127857.0454698596</v>
      </c>
      <c r="I150" s="810">
        <f t="shared" si="50"/>
        <v>-9879812.009105444</v>
      </c>
      <c r="J150" s="810">
        <f t="shared" si="50"/>
        <v>2672630.073120561</v>
      </c>
      <c r="K150" s="810">
        <f t="shared" si="50"/>
        <v>2104785.8793858481</v>
      </c>
      <c r="L150" s="810">
        <f t="shared" si="50"/>
        <v>1949336.2516392162</v>
      </c>
      <c r="M150" s="810">
        <f t="shared" si="50"/>
        <v>1467785.9263876402</v>
      </c>
      <c r="N150" s="810">
        <f t="shared" si="50"/>
        <v>1667567.3498927122</v>
      </c>
      <c r="O150" s="810">
        <f t="shared" si="50"/>
        <v>1520668.4581423325</v>
      </c>
      <c r="P150" s="810">
        <f t="shared" si="50"/>
        <v>1422630.9675242894</v>
      </c>
      <c r="Q150" s="810">
        <f t="shared" si="50"/>
        <v>1296496.902229602</v>
      </c>
      <c r="R150" s="810">
        <f t="shared" si="50"/>
        <v>-20404.074855884093</v>
      </c>
      <c r="S150" s="810">
        <f t="shared" si="50"/>
        <v>-2019811.7498544967</v>
      </c>
      <c r="T150" s="810">
        <f t="shared" si="50"/>
        <v>1027996.2756813181</v>
      </c>
      <c r="U150" s="810">
        <f t="shared" si="50"/>
        <v>935837.01018269558</v>
      </c>
      <c r="V150" s="810">
        <f t="shared" si="50"/>
        <v>-2270874.2932114508</v>
      </c>
      <c r="W150" s="810">
        <f t="shared" si="50"/>
        <v>683667.657262658</v>
      </c>
      <c r="X150" s="810">
        <f t="shared" si="50"/>
        <v>736767.87876189814</v>
      </c>
      <c r="Y150" s="810">
        <f t="shared" si="50"/>
        <v>670110.47193666059</v>
      </c>
      <c r="Z150" s="810">
        <f t="shared" si="50"/>
        <v>622082.443630895</v>
      </c>
      <c r="AA150" s="810">
        <f t="shared" si="50"/>
        <v>565575.42056564474</v>
      </c>
      <c r="AB150" s="810">
        <f t="shared" si="50"/>
        <v>238749.58208848425</v>
      </c>
      <c r="AC150" s="810">
        <f t="shared" si="50"/>
        <v>-499621.64113417087</v>
      </c>
      <c r="AD150" s="810">
        <f t="shared" si="50"/>
        <v>535127.24558181304</v>
      </c>
      <c r="AE150" s="810">
        <f t="shared" si="50"/>
        <v>474460.77165466495</v>
      </c>
      <c r="AF150" s="810">
        <f t="shared" si="50"/>
        <v>427316.90758895356</v>
      </c>
      <c r="AG150" s="810">
        <f t="shared" si="50"/>
        <v>340613.88187458902</v>
      </c>
      <c r="AH150" s="810">
        <f t="shared" si="50"/>
        <v>341146.93188987498</v>
      </c>
      <c r="AI150" s="810">
        <f t="shared" si="50"/>
        <v>302325.59664409677</v>
      </c>
      <c r="AJ150" s="810">
        <f t="shared" si="50"/>
        <v>-451150.97017997259</v>
      </c>
      <c r="AK150" s="810">
        <f t="shared" si="50"/>
        <v>241241.26873107179</v>
      </c>
      <c r="AL150" s="810">
        <f t="shared" si="50"/>
        <v>979543.24063439667</v>
      </c>
      <c r="AM150" s="810">
        <f t="shared" si="50"/>
        <v>0</v>
      </c>
      <c r="AN150" s="810">
        <f t="shared" si="50"/>
        <v>0</v>
      </c>
      <c r="AO150" s="810">
        <f t="shared" si="50"/>
        <v>0</v>
      </c>
      <c r="AP150" s="810">
        <f t="shared" si="50"/>
        <v>0</v>
      </c>
      <c r="AQ150" s="810">
        <f t="shared" si="50"/>
        <v>0</v>
      </c>
      <c r="AR150" s="810">
        <f t="shared" si="50"/>
        <v>0</v>
      </c>
      <c r="AS150" s="810">
        <f t="shared" si="50"/>
        <v>0</v>
      </c>
      <c r="AT150" s="810">
        <f t="shared" si="50"/>
        <v>0</v>
      </c>
      <c r="AU150" s="810">
        <f t="shared" si="50"/>
        <v>0</v>
      </c>
      <c r="CN150" s="803"/>
      <c r="CO150" s="803"/>
      <c r="CP150" s="803"/>
      <c r="CQ150" s="803"/>
      <c r="CR150" s="803"/>
      <c r="CS150" s="803"/>
      <c r="CT150" s="803"/>
      <c r="CU150" s="803"/>
      <c r="CV150" s="803"/>
      <c r="CW150" s="803"/>
      <c r="CX150" s="803"/>
      <c r="CY150" s="803"/>
      <c r="CZ150" s="803"/>
      <c r="DA150" s="803"/>
      <c r="DB150" s="803"/>
      <c r="DC150" s="803"/>
      <c r="DD150" s="803"/>
      <c r="DE150" s="803"/>
      <c r="DF150" s="803"/>
      <c r="DG150" s="803"/>
      <c r="DH150" s="803"/>
      <c r="DI150" s="803"/>
      <c r="DJ150" s="803"/>
      <c r="DK150" s="803"/>
      <c r="DL150" s="803"/>
      <c r="DM150" s="803"/>
      <c r="DN150" s="803"/>
      <c r="DO150" s="803"/>
      <c r="DP150" s="803"/>
      <c r="DQ150" s="803"/>
      <c r="DR150" s="803"/>
      <c r="DS150" s="803"/>
      <c r="DT150" s="803"/>
      <c r="DU150" s="803"/>
      <c r="DV150" s="803"/>
      <c r="DW150" s="803"/>
      <c r="DX150" s="803"/>
      <c r="DY150" s="803"/>
      <c r="DZ150" s="803"/>
      <c r="EA150" s="803"/>
      <c r="EB150" s="803"/>
    </row>
    <row r="151" spans="2:132">
      <c r="B151" s="201" t="s">
        <v>1071</v>
      </c>
      <c r="D151" s="815"/>
      <c r="E151" s="815"/>
      <c r="G151" s="827">
        <f t="shared" ref="G151:AU151" si="51">1/(1+$C150)^G$175</f>
        <v>1</v>
      </c>
      <c r="H151" s="827">
        <f t="shared" si="51"/>
        <v>0.9489020932032648</v>
      </c>
      <c r="I151" s="827">
        <f t="shared" si="51"/>
        <v>0.85440585141252612</v>
      </c>
      <c r="J151" s="827">
        <f t="shared" si="51"/>
        <v>0.76932000061632044</v>
      </c>
      <c r="K151" s="827">
        <f t="shared" si="51"/>
        <v>0.69270740874471792</v>
      </c>
      <c r="L151" s="827">
        <f t="shared" si="51"/>
        <v>0.62372426785395896</v>
      </c>
      <c r="M151" s="827">
        <f t="shared" si="51"/>
        <v>0.56161080046038059</v>
      </c>
      <c r="N151" s="827">
        <f t="shared" si="51"/>
        <v>0.50568289138238232</v>
      </c>
      <c r="O151" s="827">
        <f t="shared" si="51"/>
        <v>0.45532455292388191</v>
      </c>
      <c r="P151" s="827">
        <f t="shared" si="51"/>
        <v>0.40998114041110284</v>
      </c>
      <c r="Q151" s="827">
        <f t="shared" si="51"/>
        <v>0.36915324335889188</v>
      </c>
      <c r="R151" s="827">
        <f t="shared" si="51"/>
        <v>0.33239118498412462</v>
      </c>
      <c r="S151" s="827">
        <f t="shared" si="51"/>
        <v>0.29929006948406456</v>
      </c>
      <c r="T151" s="827">
        <f t="shared" si="51"/>
        <v>0.26948532253060314</v>
      </c>
      <c r="U151" s="827">
        <f t="shared" si="51"/>
        <v>0.24264867586356692</v>
      </c>
      <c r="V151" s="827">
        <f t="shared" si="51"/>
        <v>0.21848455175756762</v>
      </c>
      <c r="W151" s="827">
        <f t="shared" si="51"/>
        <v>0.19672680754106106</v>
      </c>
      <c r="X151" s="827">
        <f t="shared" si="51"/>
        <v>0.17713580431188169</v>
      </c>
      <c r="Y151" s="827">
        <f t="shared" si="51"/>
        <v>0.15949576756420539</v>
      </c>
      <c r="Z151" s="827">
        <f t="shared" si="51"/>
        <v>0.14361241065699484</v>
      </c>
      <c r="AA151" s="827">
        <f t="shared" si="51"/>
        <v>0.12931079494890593</v>
      </c>
      <c r="AB151" s="827">
        <f t="shared" si="51"/>
        <v>0.11643340303126901</v>
      </c>
      <c r="AC151" s="827">
        <f t="shared" si="51"/>
        <v>0.10483840383781223</v>
      </c>
      <c r="AD151" s="827">
        <f t="shared" si="51"/>
        <v>9.4398090523116165E-2</v>
      </c>
      <c r="AE151" s="827">
        <f t="shared" si="51"/>
        <v>8.4997473904657894E-2</v>
      </c>
      <c r="AF151" s="827">
        <f t="shared" si="51"/>
        <v>7.6533015976672253E-2</v>
      </c>
      <c r="AG151" s="827">
        <f t="shared" si="51"/>
        <v>6.89114895468039E-2</v>
      </c>
      <c r="AH151" s="827">
        <f t="shared" si="51"/>
        <v>6.2048951435635623E-2</v>
      </c>
      <c r="AI151" s="827">
        <f t="shared" si="51"/>
        <v>5.5869817929954095E-2</v>
      </c>
      <c r="AJ151" s="827">
        <f t="shared" si="51"/>
        <v>5.0306032306833372E-2</v>
      </c>
      <c r="AK151" s="827">
        <f t="shared" si="51"/>
        <v>4.5296315259680697E-2</v>
      </c>
      <c r="AL151" s="827">
        <f t="shared" si="51"/>
        <v>4.0785489970467825E-2</v>
      </c>
      <c r="AM151" s="827">
        <f t="shared" si="51"/>
        <v>3.672387439452085E-2</v>
      </c>
      <c r="AN151" s="827">
        <f t="shared" si="51"/>
        <v>3.3066734064518433E-2</v>
      </c>
      <c r="AO151" s="827">
        <f t="shared" si="51"/>
        <v>2.9773789386904101E-2</v>
      </c>
      <c r="AP151" s="827">
        <f t="shared" si="51"/>
        <v>2.6808772004095215E-2</v>
      </c>
      <c r="AQ151" s="827">
        <f t="shared" si="51"/>
        <v>2.4139025336280553E-2</v>
      </c>
      <c r="AR151" s="827">
        <f t="shared" si="51"/>
        <v>2.1735144903190066E-2</v>
      </c>
      <c r="AS151" s="827">
        <f t="shared" si="51"/>
        <v>1.9570654464355484E-2</v>
      </c>
      <c r="AT151" s="827">
        <f t="shared" si="51"/>
        <v>1.7621714410884035E-2</v>
      </c>
      <c r="AU151" s="827">
        <f t="shared" si="51"/>
        <v>1.5866859196984166E-2</v>
      </c>
      <c r="CN151" s="803"/>
      <c r="CO151" s="803"/>
      <c r="CP151" s="803"/>
      <c r="CQ151" s="803"/>
      <c r="CR151" s="803"/>
      <c r="CS151" s="803"/>
      <c r="CT151" s="803"/>
      <c r="CU151" s="803"/>
      <c r="CV151" s="803"/>
      <c r="CW151" s="803"/>
      <c r="CX151" s="803"/>
      <c r="CY151" s="803"/>
      <c r="CZ151" s="803"/>
      <c r="DA151" s="803"/>
      <c r="DB151" s="803"/>
      <c r="DC151" s="803"/>
      <c r="DD151" s="803"/>
      <c r="DE151" s="803"/>
      <c r="DF151" s="803"/>
      <c r="DG151" s="803"/>
      <c r="DH151" s="803"/>
      <c r="DI151" s="803"/>
      <c r="DJ151" s="803"/>
      <c r="DK151" s="803"/>
      <c r="DL151" s="803"/>
      <c r="DM151" s="803"/>
      <c r="DN151" s="803"/>
      <c r="DO151" s="803"/>
      <c r="DP151" s="803"/>
      <c r="DQ151" s="803"/>
      <c r="DR151" s="803"/>
      <c r="DS151" s="803"/>
      <c r="DT151" s="803"/>
      <c r="DU151" s="803"/>
      <c r="DV151" s="803"/>
      <c r="DW151" s="803"/>
      <c r="DX151" s="803"/>
      <c r="DY151" s="803"/>
      <c r="DZ151" s="803"/>
      <c r="EA151" s="803"/>
      <c r="EB151" s="803"/>
    </row>
    <row r="152" spans="2:132">
      <c r="B152" s="808" t="s">
        <v>1076</v>
      </c>
      <c r="C152" s="824">
        <f>'PAINEL DE CONTROLE'!E37</f>
        <v>0.11070697696238785</v>
      </c>
      <c r="D152" s="828">
        <f>SUM(G152:AU152)</f>
        <v>-15940.673716662917</v>
      </c>
      <c r="E152" s="828"/>
      <c r="F152" s="808"/>
      <c r="G152" s="810">
        <f t="shared" ref="G152:AU152" si="52">G134*G154</f>
        <v>-1954932.6092102104</v>
      </c>
      <c r="H152" s="810">
        <f t="shared" si="52"/>
        <v>-6127558.5629721852</v>
      </c>
      <c r="I152" s="810">
        <f t="shared" si="52"/>
        <v>-9878368.3687081505</v>
      </c>
      <c r="J152" s="810">
        <f t="shared" si="52"/>
        <v>2671979.2292907517</v>
      </c>
      <c r="K152" s="810">
        <f t="shared" si="52"/>
        <v>2104068.3284343709</v>
      </c>
      <c r="L152" s="810">
        <f t="shared" si="52"/>
        <v>1948481.8641138226</v>
      </c>
      <c r="M152" s="810">
        <f t="shared" si="52"/>
        <v>1466999.6777944283</v>
      </c>
      <c r="N152" s="810">
        <f t="shared" si="52"/>
        <v>1666511.7239371543</v>
      </c>
      <c r="O152" s="810">
        <f t="shared" si="52"/>
        <v>1519557.7806548655</v>
      </c>
      <c r="P152" s="810">
        <f t="shared" si="52"/>
        <v>1421453.4098155589</v>
      </c>
      <c r="Q152" s="810">
        <f t="shared" si="52"/>
        <v>1295297.5549531782</v>
      </c>
      <c r="R152" s="810">
        <f t="shared" si="52"/>
        <v>-20383.213865612088</v>
      </c>
      <c r="S152" s="810">
        <f t="shared" si="52"/>
        <v>-2017550.1472420481</v>
      </c>
      <c r="T152" s="810">
        <f t="shared" si="52"/>
        <v>1026745.1873708721</v>
      </c>
      <c r="U152" s="810">
        <f t="shared" si="52"/>
        <v>934607.02679204615</v>
      </c>
      <c r="V152" s="810">
        <f t="shared" si="52"/>
        <v>-2267668.7236299082</v>
      </c>
      <c r="W152" s="810">
        <f t="shared" si="52"/>
        <v>682636.0849060741</v>
      </c>
      <c r="X152" s="810">
        <f t="shared" si="52"/>
        <v>735584.51997173799</v>
      </c>
      <c r="Y152" s="810">
        <f t="shared" si="52"/>
        <v>668969.00031688833</v>
      </c>
      <c r="Z152" s="810">
        <f t="shared" si="52"/>
        <v>620962.28587681032</v>
      </c>
      <c r="AA152" s="810">
        <f t="shared" si="52"/>
        <v>564502.0158307841</v>
      </c>
      <c r="AB152" s="810">
        <f t="shared" si="52"/>
        <v>238273.2457636589</v>
      </c>
      <c r="AC152" s="810">
        <f t="shared" si="52"/>
        <v>-498576.25731286599</v>
      </c>
      <c r="AD152" s="810">
        <f t="shared" si="52"/>
        <v>533955.55076872022</v>
      </c>
      <c r="AE152" s="810">
        <f t="shared" si="52"/>
        <v>473375.79110583995</v>
      </c>
      <c r="AF152" s="810">
        <f t="shared" si="52"/>
        <v>426298.20175318734</v>
      </c>
      <c r="AG152" s="810">
        <f t="shared" si="52"/>
        <v>339768.7703752552</v>
      </c>
      <c r="AH152" s="810">
        <f t="shared" si="52"/>
        <v>340267.34715238132</v>
      </c>
      <c r="AI152" s="810">
        <f t="shared" si="52"/>
        <v>301516.73022003321</v>
      </c>
      <c r="AJ152" s="810">
        <f t="shared" si="52"/>
        <v>-449900.09260596382</v>
      </c>
      <c r="AK152" s="810">
        <f t="shared" si="52"/>
        <v>240548.95885667528</v>
      </c>
      <c r="AL152" s="810">
        <f t="shared" si="52"/>
        <v>976637.01577518508</v>
      </c>
      <c r="AM152" s="810">
        <f t="shared" si="52"/>
        <v>0</v>
      </c>
      <c r="AN152" s="810">
        <f t="shared" si="52"/>
        <v>0</v>
      </c>
      <c r="AO152" s="810">
        <f t="shared" si="52"/>
        <v>0</v>
      </c>
      <c r="AP152" s="810">
        <f t="shared" si="52"/>
        <v>0</v>
      </c>
      <c r="AQ152" s="810">
        <f t="shared" si="52"/>
        <v>0</v>
      </c>
      <c r="AR152" s="810">
        <f t="shared" si="52"/>
        <v>0</v>
      </c>
      <c r="AS152" s="810">
        <f t="shared" si="52"/>
        <v>0</v>
      </c>
      <c r="AT152" s="810">
        <f t="shared" si="52"/>
        <v>0</v>
      </c>
      <c r="AU152" s="810">
        <f t="shared" si="52"/>
        <v>0</v>
      </c>
      <c r="CN152" s="803"/>
      <c r="CO152" s="803"/>
      <c r="CP152" s="803"/>
      <c r="CQ152" s="803"/>
      <c r="CR152" s="803"/>
      <c r="CS152" s="803"/>
      <c r="CT152" s="803"/>
      <c r="CU152" s="803"/>
      <c r="CV152" s="803"/>
      <c r="CW152" s="803"/>
      <c r="CX152" s="803"/>
      <c r="CY152" s="803"/>
      <c r="CZ152" s="803"/>
      <c r="DA152" s="803"/>
      <c r="DB152" s="803"/>
      <c r="DC152" s="803"/>
      <c r="DD152" s="803"/>
      <c r="DE152" s="803"/>
      <c r="DF152" s="803"/>
      <c r="DG152" s="803"/>
      <c r="DH152" s="803"/>
      <c r="DI152" s="803"/>
      <c r="DJ152" s="803"/>
      <c r="DK152" s="803"/>
      <c r="DL152" s="803"/>
      <c r="DM152" s="803"/>
      <c r="DN152" s="803"/>
      <c r="DO152" s="803"/>
      <c r="DP152" s="803"/>
      <c r="DQ152" s="803"/>
      <c r="DR152" s="803"/>
      <c r="DS152" s="803"/>
      <c r="DT152" s="803"/>
      <c r="DU152" s="803"/>
      <c r="DV152" s="803"/>
      <c r="DW152" s="803"/>
      <c r="DX152" s="803"/>
      <c r="DY152" s="803"/>
      <c r="DZ152" s="803"/>
      <c r="EA152" s="803"/>
      <c r="EB152" s="803"/>
    </row>
    <row r="153" spans="2:132">
      <c r="B153" s="808"/>
      <c r="C153" s="828"/>
      <c r="D153" s="828"/>
      <c r="E153" s="828"/>
      <c r="F153" s="808"/>
      <c r="G153" s="810"/>
      <c r="H153" s="810"/>
      <c r="I153" s="810"/>
      <c r="J153" s="810"/>
      <c r="K153" s="810"/>
      <c r="L153" s="810"/>
      <c r="M153" s="810"/>
      <c r="N153" s="810"/>
      <c r="O153" s="810"/>
      <c r="P153" s="810"/>
      <c r="Q153" s="810"/>
      <c r="R153" s="810"/>
      <c r="S153" s="810"/>
      <c r="T153" s="810"/>
      <c r="U153" s="810"/>
      <c r="V153" s="810"/>
      <c r="W153" s="810"/>
      <c r="X153" s="810"/>
      <c r="Y153" s="810"/>
      <c r="Z153" s="810"/>
      <c r="AA153" s="810"/>
      <c r="AB153" s="810"/>
      <c r="AC153" s="810"/>
      <c r="AD153" s="810"/>
      <c r="AE153" s="810"/>
      <c r="AF153" s="810"/>
      <c r="AG153" s="810"/>
      <c r="AH153" s="810"/>
      <c r="AI153" s="810"/>
      <c r="AJ153" s="810"/>
      <c r="AK153" s="810"/>
      <c r="AL153" s="810"/>
      <c r="AM153" s="810"/>
      <c r="AN153" s="810"/>
      <c r="AO153" s="810"/>
      <c r="AP153" s="810"/>
      <c r="AQ153" s="810"/>
      <c r="AR153" s="810"/>
      <c r="AS153" s="810"/>
      <c r="AT153" s="810"/>
      <c r="AU153" s="810"/>
      <c r="CN153" s="803"/>
      <c r="CO153" s="803"/>
      <c r="CP153" s="803"/>
      <c r="CQ153" s="803"/>
      <c r="CR153" s="803"/>
      <c r="CS153" s="803"/>
      <c r="CT153" s="803"/>
      <c r="CU153" s="803"/>
      <c r="CV153" s="803"/>
      <c r="CW153" s="803"/>
      <c r="CX153" s="803"/>
      <c r="CY153" s="803"/>
      <c r="CZ153" s="803"/>
      <c r="DA153" s="803"/>
      <c r="DB153" s="803"/>
      <c r="DC153" s="803"/>
      <c r="DD153" s="803"/>
      <c r="DE153" s="803"/>
      <c r="DF153" s="803"/>
      <c r="DG153" s="803"/>
      <c r="DH153" s="803"/>
      <c r="DI153" s="803"/>
      <c r="DJ153" s="803"/>
      <c r="DK153" s="803"/>
      <c r="DL153" s="803"/>
      <c r="DM153" s="803"/>
      <c r="DN153" s="803"/>
      <c r="DO153" s="803"/>
      <c r="DP153" s="803"/>
      <c r="DQ153" s="803"/>
      <c r="DR153" s="803"/>
      <c r="DS153" s="803"/>
      <c r="DT153" s="803"/>
      <c r="DU153" s="803"/>
      <c r="DV153" s="803"/>
      <c r="DW153" s="803"/>
      <c r="DX153" s="803"/>
      <c r="DY153" s="803"/>
      <c r="DZ153" s="803"/>
      <c r="EA153" s="803"/>
      <c r="EB153" s="803"/>
    </row>
    <row r="154" spans="2:132">
      <c r="B154" s="201" t="s">
        <v>1072</v>
      </c>
      <c r="D154" s="815"/>
      <c r="E154" s="815"/>
      <c r="G154" s="827">
        <f t="shared" ref="G154:AU154" si="53">1/(1+$C152)^G$175</f>
        <v>1</v>
      </c>
      <c r="H154" s="827">
        <f t="shared" si="53"/>
        <v>0.9488558730214417</v>
      </c>
      <c r="I154" s="827">
        <f t="shared" si="53"/>
        <v>0.85428100543350882</v>
      </c>
      <c r="J154" s="827">
        <f t="shared" si="53"/>
        <v>0.76913265438363909</v>
      </c>
      <c r="K154" s="827">
        <f t="shared" si="53"/>
        <v>0.69247125509835028</v>
      </c>
      <c r="L154" s="827">
        <f t="shared" si="53"/>
        <v>0.62345089160432954</v>
      </c>
      <c r="M154" s="827">
        <f t="shared" si="53"/>
        <v>0.56130996251538046</v>
      </c>
      <c r="N154" s="827">
        <f t="shared" si="53"/>
        <v>0.50536277718402078</v>
      </c>
      <c r="O154" s="827">
        <f t="shared" si="53"/>
        <v>0.45499198948593084</v>
      </c>
      <c r="P154" s="827">
        <f t="shared" si="53"/>
        <v>0.40964178574826615</v>
      </c>
      <c r="Q154" s="827">
        <f t="shared" si="53"/>
        <v>0.36881175165440411</v>
      </c>
      <c r="R154" s="827">
        <f t="shared" si="53"/>
        <v>0.33205135044982548</v>
      </c>
      <c r="S154" s="827">
        <f t="shared" si="53"/>
        <v>0.29895495151919788</v>
      </c>
      <c r="T154" s="827">
        <f t="shared" si="53"/>
        <v>0.26915735447777012</v>
      </c>
      <c r="U154" s="827">
        <f t="shared" si="53"/>
        <v>0.2423297593879116</v>
      </c>
      <c r="V154" s="827">
        <f t="shared" si="53"/>
        <v>0.2181761386343733</v>
      </c>
      <c r="W154" s="827">
        <f t="shared" si="53"/>
        <v>0.19642997042392887</v>
      </c>
      <c r="X154" s="827">
        <f t="shared" si="53"/>
        <v>0.17685129786537809</v>
      </c>
      <c r="Y154" s="827">
        <f t="shared" si="53"/>
        <v>0.15922408117849327</v>
      </c>
      <c r="Z154" s="827">
        <f t="shared" si="53"/>
        <v>0.14335381381500506</v>
      </c>
      <c r="AA154" s="827">
        <f t="shared" si="53"/>
        <v>0.12906537618684599</v>
      </c>
      <c r="AB154" s="827">
        <f t="shared" si="53"/>
        <v>0.11620110331873476</v>
      </c>
      <c r="AC154" s="827">
        <f t="shared" si="53"/>
        <v>0.10461904510272084</v>
      </c>
      <c r="AD154" s="827">
        <f t="shared" si="53"/>
        <v>9.4191399957563773E-2</v>
      </c>
      <c r="AE154" s="827">
        <f t="shared" si="53"/>
        <v>8.4803104609248711E-2</v>
      </c>
      <c r="AF154" s="827">
        <f t="shared" si="53"/>
        <v>7.6350564431648851E-2</v>
      </c>
      <c r="AG154" s="827">
        <f t="shared" si="53"/>
        <v>6.8740510337349167E-2</v>
      </c>
      <c r="AH154" s="827">
        <f t="shared" si="53"/>
        <v>6.1888969605056278E-2</v>
      </c>
      <c r="AI154" s="827">
        <f t="shared" si="53"/>
        <v>5.572033928724663E-2</v>
      </c>
      <c r="AJ154" s="827">
        <f t="shared" si="53"/>
        <v>5.0166551973620577E-2</v>
      </c>
      <c r="AK154" s="827">
        <f t="shared" si="53"/>
        <v>4.5166324705025587E-2</v>
      </c>
      <c r="AL154" s="827">
        <f t="shared" si="53"/>
        <v>4.0664482750030539E-2</v>
      </c>
      <c r="AM154" s="827">
        <f t="shared" si="53"/>
        <v>3.6611350782401339E-2</v>
      </c>
      <c r="AN154" s="827">
        <f t="shared" si="53"/>
        <v>3.2962204741459097E-2</v>
      </c>
      <c r="AO154" s="827">
        <f t="shared" si="53"/>
        <v>2.9676778326904581E-2</v>
      </c>
      <c r="AP154" s="827">
        <f t="shared" si="53"/>
        <v>2.6718818682552971E-2</v>
      </c>
      <c r="AQ154" s="827">
        <f t="shared" si="53"/>
        <v>2.4055686366196077E-2</v>
      </c>
      <c r="AR154" s="827">
        <f t="shared" si="53"/>
        <v>2.1657995191481254E-2</v>
      </c>
      <c r="AS154" s="827">
        <f t="shared" si="53"/>
        <v>1.9499287967662298E-2</v>
      </c>
      <c r="AT154" s="827">
        <f t="shared" si="53"/>
        <v>1.7555744559190435E-2</v>
      </c>
      <c r="AU154" s="827">
        <f t="shared" si="53"/>
        <v>1.5805919043745179E-2</v>
      </c>
      <c r="CN154" s="803"/>
      <c r="CO154" s="803"/>
      <c r="CP154" s="803"/>
      <c r="CQ154" s="803"/>
      <c r="CR154" s="803"/>
      <c r="CS154" s="803"/>
      <c r="CT154" s="803"/>
      <c r="CU154" s="803"/>
      <c r="CV154" s="803"/>
      <c r="CW154" s="803"/>
      <c r="CX154" s="803"/>
      <c r="CY154" s="803"/>
      <c r="CZ154" s="803"/>
      <c r="DA154" s="803"/>
      <c r="DB154" s="803"/>
      <c r="DC154" s="803"/>
      <c r="DD154" s="803"/>
      <c r="DE154" s="803"/>
      <c r="DF154" s="803"/>
      <c r="DG154" s="803"/>
      <c r="DH154" s="803"/>
      <c r="DI154" s="803"/>
      <c r="DJ154" s="803"/>
      <c r="DK154" s="803"/>
      <c r="DL154" s="803"/>
      <c r="DM154" s="803"/>
      <c r="DN154" s="803"/>
      <c r="DO154" s="803"/>
      <c r="DP154" s="803"/>
      <c r="DQ154" s="803"/>
      <c r="DR154" s="803"/>
      <c r="DS154" s="803"/>
      <c r="DT154" s="803"/>
      <c r="DU154" s="803"/>
      <c r="DV154" s="803"/>
      <c r="DW154" s="803"/>
      <c r="DX154" s="803"/>
      <c r="DY154" s="803"/>
      <c r="DZ154" s="803"/>
      <c r="EA154" s="803"/>
      <c r="EB154" s="803"/>
    </row>
    <row r="155" spans="2:132">
      <c r="B155" s="201" t="s">
        <v>1077</v>
      </c>
      <c r="D155" s="815"/>
      <c r="E155" s="815"/>
      <c r="G155" s="832">
        <f>SUM($G152:G152)</f>
        <v>-1954932.6092102104</v>
      </c>
      <c r="H155" s="832">
        <f>SUM($G152:H152)</f>
        <v>-8082491.1721823961</v>
      </c>
      <c r="I155" s="832">
        <f>SUM($G152:I152)</f>
        <v>-17960859.540890545</v>
      </c>
      <c r="J155" s="832">
        <f>SUM($G152:J152)</f>
        <v>-15288880.311599793</v>
      </c>
      <c r="K155" s="832">
        <f>SUM($G152:K152)</f>
        <v>-13184811.983165422</v>
      </c>
      <c r="L155" s="832">
        <f>SUM($G152:L152)</f>
        <v>-11236330.1190516</v>
      </c>
      <c r="M155" s="832">
        <f>SUM($G152:M152)</f>
        <v>-9769330.4412571713</v>
      </c>
      <c r="N155" s="832">
        <f>SUM($G152:N152)</f>
        <v>-8102818.7173200175</v>
      </c>
      <c r="O155" s="832">
        <f>SUM($G152:O152)</f>
        <v>-6583260.9366651522</v>
      </c>
      <c r="P155" s="832">
        <f>SUM($G152:P152)</f>
        <v>-5161807.526849593</v>
      </c>
      <c r="Q155" s="832">
        <f>SUM($G152:Q152)</f>
        <v>-3866509.9718964146</v>
      </c>
      <c r="R155" s="832">
        <f>SUM($G152:R152)</f>
        <v>-3886893.1857620268</v>
      </c>
      <c r="S155" s="832">
        <f>SUM($G152:S152)</f>
        <v>-5904443.3330040751</v>
      </c>
      <c r="T155" s="832">
        <f>SUM($G152:T152)</f>
        <v>-4877698.145633203</v>
      </c>
      <c r="U155" s="832">
        <f>SUM($G152:U152)</f>
        <v>-3943091.1188411568</v>
      </c>
      <c r="V155" s="832">
        <f>SUM($G152:V152)</f>
        <v>-6210759.842471065</v>
      </c>
      <c r="W155" s="832">
        <f>SUM($G152:W152)</f>
        <v>-5528123.7575649908</v>
      </c>
      <c r="X155" s="832">
        <f>SUM($G152:X152)</f>
        <v>-4792539.2375932531</v>
      </c>
      <c r="Y155" s="832">
        <f>SUM($G152:Y152)</f>
        <v>-4123570.237276365</v>
      </c>
      <c r="Z155" s="832">
        <f>SUM($G152:Z152)</f>
        <v>-3502607.9513995545</v>
      </c>
      <c r="AA155" s="832">
        <f>SUM($G152:AA152)</f>
        <v>-2938105.9355687704</v>
      </c>
      <c r="AB155" s="832">
        <f>SUM($G152:AB152)</f>
        <v>-2699832.6898051114</v>
      </c>
      <c r="AC155" s="832">
        <f>SUM($G152:AC152)</f>
        <v>-3198408.9471179773</v>
      </c>
      <c r="AD155" s="832">
        <f>SUM($G152:AD152)</f>
        <v>-2664453.3963492569</v>
      </c>
      <c r="AE155" s="832">
        <f>SUM($G152:AE152)</f>
        <v>-2191077.605243417</v>
      </c>
      <c r="AF155" s="832">
        <f>SUM($G152:AF152)</f>
        <v>-1764779.4034902295</v>
      </c>
      <c r="AG155" s="832">
        <f>SUM($G152:AG152)</f>
        <v>-1425010.6331149742</v>
      </c>
      <c r="AH155" s="832">
        <f>SUM($G152:AH152)</f>
        <v>-1084743.2859625928</v>
      </c>
      <c r="AI155" s="832">
        <f>SUM($G152:AI152)</f>
        <v>-783226.55574255961</v>
      </c>
      <c r="AJ155" s="832">
        <f>SUM($G152:AJ152)</f>
        <v>-1233126.6483485233</v>
      </c>
      <c r="AK155" s="832">
        <f>SUM($G152:AK152)</f>
        <v>-992577.689491848</v>
      </c>
      <c r="AL155" s="832">
        <f>SUM($G152:AL152)</f>
        <v>-15940.673716662917</v>
      </c>
      <c r="AM155" s="832">
        <f>SUM($G152:AM152)</f>
        <v>-15940.673716662917</v>
      </c>
      <c r="AN155" s="832">
        <f>SUM($G152:AN152)</f>
        <v>-15940.673716662917</v>
      </c>
      <c r="AO155" s="832">
        <f>SUM($G152:AO152)</f>
        <v>-15940.673716662917</v>
      </c>
      <c r="AP155" s="832">
        <f>SUM($G152:AP152)</f>
        <v>-15940.673716662917</v>
      </c>
      <c r="AQ155" s="832">
        <f>SUM($G152:AQ152)</f>
        <v>-15940.673716662917</v>
      </c>
      <c r="AR155" s="832">
        <f>SUM($G152:AR152)</f>
        <v>-15940.673716662917</v>
      </c>
      <c r="AS155" s="832">
        <f>SUM($G152:AS152)</f>
        <v>-15940.673716662917</v>
      </c>
      <c r="AT155" s="832">
        <f>SUM($G152:AT152)</f>
        <v>-15940.673716662917</v>
      </c>
      <c r="AU155" s="832">
        <f>SUM($G152:AU152)</f>
        <v>-15940.673716662917</v>
      </c>
      <c r="CN155" s="803"/>
      <c r="CO155" s="803"/>
      <c r="CP155" s="803"/>
      <c r="CQ155" s="803"/>
      <c r="CR155" s="803"/>
      <c r="CS155" s="803"/>
      <c r="CT155" s="803"/>
      <c r="CU155" s="803"/>
      <c r="CV155" s="803"/>
      <c r="CW155" s="803"/>
      <c r="CX155" s="803"/>
      <c r="CY155" s="803"/>
      <c r="CZ155" s="803"/>
      <c r="DA155" s="803"/>
      <c r="DB155" s="803"/>
      <c r="DC155" s="803"/>
      <c r="DD155" s="803"/>
      <c r="DE155" s="803"/>
      <c r="DF155" s="803"/>
      <c r="DG155" s="803"/>
      <c r="DH155" s="803"/>
      <c r="DI155" s="803"/>
      <c r="DJ155" s="803"/>
      <c r="DK155" s="803"/>
      <c r="DL155" s="803"/>
      <c r="DM155" s="803"/>
      <c r="DN155" s="803"/>
      <c r="DO155" s="803"/>
      <c r="DP155" s="803"/>
      <c r="DQ155" s="803"/>
      <c r="DR155" s="803"/>
      <c r="DS155" s="803"/>
      <c r="DT155" s="803"/>
      <c r="DU155" s="803"/>
      <c r="DV155" s="803"/>
      <c r="DW155" s="803"/>
      <c r="DX155" s="803"/>
      <c r="DY155" s="803"/>
      <c r="DZ155" s="803"/>
      <c r="EA155" s="803"/>
      <c r="EB155" s="803"/>
    </row>
    <row r="156" spans="2:132">
      <c r="B156" s="808" t="s">
        <v>1074</v>
      </c>
      <c r="C156" s="809">
        <f>SUM(G156:AU156)</f>
        <v>9</v>
      </c>
      <c r="D156" s="808"/>
      <c r="E156" s="808"/>
      <c r="F156" s="808"/>
      <c r="G156" s="810">
        <f>IF(SUM($F156:F156)&gt;0,0,IF(G$138&gt;0,G$4,0))</f>
        <v>0</v>
      </c>
      <c r="H156" s="810">
        <f>IF(SUM($F156:G156)&gt;0,0,IF(H$138&gt;0,H$4,0))</f>
        <v>0</v>
      </c>
      <c r="I156" s="810">
        <f>IF(SUM($F156:H156)&gt;0,0,IF(I$138&gt;0,I$4,0))</f>
        <v>0</v>
      </c>
      <c r="J156" s="810">
        <f>IF(SUM($F156:I156)&gt;0,0,IF(J$138&gt;0,J$4,0))</f>
        <v>0</v>
      </c>
      <c r="K156" s="810">
        <f>IF(SUM($F156:J156)&gt;0,0,IF(K$138&gt;0,K$4,0))</f>
        <v>0</v>
      </c>
      <c r="L156" s="810">
        <f>IF(SUM($F156:K156)&gt;0,0,IF(L$138&gt;0,L$4,0))</f>
        <v>0</v>
      </c>
      <c r="M156" s="810">
        <f>IF(SUM($F156:L156)&gt;0,0,IF(M$138&gt;0,M$4,0))</f>
        <v>0</v>
      </c>
      <c r="N156" s="810">
        <f>IF(SUM($F156:M156)&gt;0,0,IF(N$138&gt;0,N$4,0))</f>
        <v>0</v>
      </c>
      <c r="O156" s="810">
        <f>IF(SUM($F156:N156)&gt;0,0,IF(O$138&gt;0,O$4,0))</f>
        <v>0</v>
      </c>
      <c r="P156" s="810">
        <f>IF(SUM($F156:O156)&gt;0,0,IF(P$138&gt;0,P$4,0))</f>
        <v>9</v>
      </c>
      <c r="Q156" s="810">
        <f>IF(SUM($F156:P156)&gt;0,0,IF(Q$138&gt;0,Q$4,0))</f>
        <v>0</v>
      </c>
      <c r="R156" s="810">
        <f>IF(SUM($F156:Q156)&gt;0,0,IF(R$138&gt;0,R$4,0))</f>
        <v>0</v>
      </c>
      <c r="S156" s="810">
        <f>IF(SUM($F156:R156)&gt;0,0,IF(S$138&gt;0,S$4,0))</f>
        <v>0</v>
      </c>
      <c r="T156" s="810">
        <f>IF(SUM($F156:S156)&gt;0,0,IF(T$138&gt;0,T$4,0))</f>
        <v>0</v>
      </c>
      <c r="U156" s="810">
        <f>IF(SUM($F156:T156)&gt;0,0,IF(U$138&gt;0,U$4,0))</f>
        <v>0</v>
      </c>
      <c r="V156" s="810">
        <f>IF(SUM($F156:U156)&gt;0,0,IF(V$138&gt;0,V$4,0))</f>
        <v>0</v>
      </c>
      <c r="W156" s="810">
        <f>IF(SUM($F156:V156)&gt;0,0,IF(W$138&gt;0,W$4,0))</f>
        <v>0</v>
      </c>
      <c r="X156" s="810">
        <f>IF(SUM($F156:W156)&gt;0,0,IF(X$138&gt;0,X$4,0))</f>
        <v>0</v>
      </c>
      <c r="Y156" s="810">
        <f>IF(SUM($F156:X156)&gt;0,0,IF(Y$138&gt;0,Y$4,0))</f>
        <v>0</v>
      </c>
      <c r="Z156" s="810">
        <f>IF(SUM($F156:Y156)&gt;0,0,IF(Z$138&gt;0,Z$4,0))</f>
        <v>0</v>
      </c>
      <c r="AA156" s="810">
        <f>IF(SUM($F156:Z156)&gt;0,0,IF(AA$138&gt;0,AA$4,0))</f>
        <v>0</v>
      </c>
      <c r="AB156" s="810">
        <f>IF(SUM($F156:AA156)&gt;0,0,IF(AB$138&gt;0,AB$4,0))</f>
        <v>0</v>
      </c>
      <c r="AC156" s="810">
        <f>IF(SUM($F156:AB156)&gt;0,0,IF(AC$138&gt;0,AC$4,0))</f>
        <v>0</v>
      </c>
      <c r="AD156" s="810">
        <f>IF(SUM($F156:AC156)&gt;0,0,IF(AD$138&gt;0,AD$4,0))</f>
        <v>0</v>
      </c>
      <c r="AE156" s="810">
        <f>IF(SUM($F156:AD156)&gt;0,0,IF(AE$138&gt;0,AE$4,0))</f>
        <v>0</v>
      </c>
      <c r="AF156" s="810">
        <f>IF(SUM($F156:AE156)&gt;0,0,IF(AF$138&gt;0,AF$4,0))</f>
        <v>0</v>
      </c>
      <c r="AG156" s="810">
        <f>IF(SUM($F156:AF156)&gt;0,0,IF(AG$138&gt;0,AG$4,0))</f>
        <v>0</v>
      </c>
      <c r="AH156" s="810">
        <f>IF(SUM($F156:AG156)&gt;0,0,IF(AH$138&gt;0,AH$4,0))</f>
        <v>0</v>
      </c>
      <c r="AI156" s="810">
        <f>IF(SUM($F156:AH156)&gt;0,0,IF(AI$138&gt;0,AI$4,0))</f>
        <v>0</v>
      </c>
      <c r="AJ156" s="810">
        <f>IF(SUM($F156:AI156)&gt;0,0,IF(AJ$138&gt;0,AJ$4,0))</f>
        <v>0</v>
      </c>
      <c r="AK156" s="810">
        <f>IF(SUM($F156:AJ156)&gt;0,0,IF(AK$138&gt;0,AK$4,0))</f>
        <v>0</v>
      </c>
      <c r="AL156" s="810">
        <f>IF(SUM($F156:AK156)&gt;0,0,IF(AL$138&gt;0,AL$4,0))</f>
        <v>0</v>
      </c>
      <c r="AM156" s="810">
        <f>IF(SUM($F156:AL156)&gt;0,0,IF(AM$138&gt;0,AM$4,0))</f>
        <v>0</v>
      </c>
      <c r="AN156" s="810">
        <f>IF(SUM($F156:AM156)&gt;0,0,IF(AN$138&gt;0,AN$4,0))</f>
        <v>0</v>
      </c>
      <c r="AO156" s="810">
        <f>IF(SUM($F156:AN156)&gt;0,0,IF(AO$138&gt;0,AO$4,0))</f>
        <v>0</v>
      </c>
      <c r="AP156" s="810">
        <f>IF(SUM($F156:AO156)&gt;0,0,IF(AP$138&gt;0,AP$4,0))</f>
        <v>0</v>
      </c>
      <c r="AQ156" s="810">
        <f>IF(SUM($F156:AP156)&gt;0,0,IF(AQ$138&gt;0,AQ$4,0))</f>
        <v>0</v>
      </c>
      <c r="AR156" s="810">
        <f>IF(SUM($F156:AQ156)&gt;0,0,IF(AR$138&gt;0,AR$4,0))</f>
        <v>0</v>
      </c>
      <c r="AS156" s="810">
        <f>IF(SUM($F156:AR156)&gt;0,0,IF(AS$138&gt;0,AS$4,0))</f>
        <v>0</v>
      </c>
      <c r="AT156" s="810">
        <f>IF(SUM($F156:AS156)&gt;0,0,IF(AT$138&gt;0,AT$4,0))</f>
        <v>0</v>
      </c>
      <c r="AU156" s="810">
        <f>IF(SUM($F156:AT156)&gt;0,0,IF(AU$138&gt;0,AU$4,0))</f>
        <v>0</v>
      </c>
      <c r="CN156" s="803"/>
      <c r="CO156" s="803"/>
      <c r="CP156" s="803"/>
      <c r="CQ156" s="803"/>
      <c r="CR156" s="803"/>
      <c r="CS156" s="803"/>
      <c r="CT156" s="803"/>
      <c r="CU156" s="803"/>
      <c r="CV156" s="803"/>
      <c r="CW156" s="803"/>
      <c r="CX156" s="803"/>
      <c r="CY156" s="803"/>
      <c r="CZ156" s="803"/>
      <c r="DA156" s="803"/>
      <c r="DB156" s="803"/>
      <c r="DC156" s="803"/>
      <c r="DD156" s="803"/>
      <c r="DE156" s="803"/>
      <c r="DF156" s="803"/>
      <c r="DG156" s="803"/>
      <c r="DH156" s="803"/>
      <c r="DI156" s="803"/>
      <c r="DJ156" s="803"/>
      <c r="DK156" s="803"/>
      <c r="DL156" s="803"/>
      <c r="DM156" s="803"/>
      <c r="DN156" s="803"/>
      <c r="DO156" s="803"/>
      <c r="DP156" s="803"/>
      <c r="DQ156" s="803"/>
      <c r="DR156" s="803"/>
      <c r="DS156" s="803"/>
      <c r="DT156" s="803"/>
      <c r="DU156" s="803"/>
      <c r="DV156" s="803"/>
      <c r="DW156" s="803"/>
      <c r="DX156" s="803"/>
      <c r="DY156" s="803"/>
      <c r="DZ156" s="803"/>
      <c r="EA156" s="803"/>
      <c r="EB156" s="803"/>
    </row>
    <row r="157" spans="2:132">
      <c r="B157" s="808" t="s">
        <v>1075</v>
      </c>
      <c r="C157" s="809">
        <f>SUM(G157:AU157)</f>
        <v>0</v>
      </c>
      <c r="D157" s="808"/>
      <c r="E157" s="808"/>
      <c r="F157" s="808"/>
      <c r="G157" s="810">
        <f>IF(SUM($F157:F157)&gt;0,0,IF(G$155&gt;0,G$4,0))</f>
        <v>0</v>
      </c>
      <c r="H157" s="810">
        <f>IF(SUM($F157:G157)&gt;0,0,IF(H$155&gt;0,H$4,0))</f>
        <v>0</v>
      </c>
      <c r="I157" s="810">
        <f>IF(SUM($F157:H157)&gt;0,0,IF(I$155&gt;0,I$4,0))</f>
        <v>0</v>
      </c>
      <c r="J157" s="810">
        <f>IF(SUM($F157:I157)&gt;0,0,IF(J$155&gt;0,J$4,0))</f>
        <v>0</v>
      </c>
      <c r="K157" s="810">
        <f>IF(SUM($F157:J157)&gt;0,0,IF(K$155&gt;0,K$4,0))</f>
        <v>0</v>
      </c>
      <c r="L157" s="810">
        <f>IF(SUM($F157:K157)&gt;0,0,IF(L$155&gt;0,L$4,0))</f>
        <v>0</v>
      </c>
      <c r="M157" s="810">
        <f>IF(SUM($F157:L157)&gt;0,0,IF(M$155&gt;0,M$4,0))</f>
        <v>0</v>
      </c>
      <c r="N157" s="810">
        <f>IF(SUM($F157:M157)&gt;0,0,IF(N$155&gt;0,N$4,0))</f>
        <v>0</v>
      </c>
      <c r="O157" s="810">
        <f>IF(SUM($F157:N157)&gt;0,0,IF(O$155&gt;0,O$4,0))</f>
        <v>0</v>
      </c>
      <c r="P157" s="810">
        <f>IF(SUM($F157:O157)&gt;0,0,IF(P$155&gt;0,P$4,0))</f>
        <v>0</v>
      </c>
      <c r="Q157" s="810">
        <f>IF(SUM($F157:P157)&gt;0,0,IF(Q$155&gt;0,Q$4,0))</f>
        <v>0</v>
      </c>
      <c r="R157" s="810">
        <f>IF(SUM($F157:Q157)&gt;0,0,IF(R$155&gt;0,R$4,0))</f>
        <v>0</v>
      </c>
      <c r="S157" s="810">
        <f>IF(SUM($F157:R157)&gt;0,0,IF(S$155&gt;0,S$4,0))</f>
        <v>0</v>
      </c>
      <c r="T157" s="810">
        <f>IF(SUM($F157:S157)&gt;0,0,IF(T$155&gt;0,T$4,0))</f>
        <v>0</v>
      </c>
      <c r="U157" s="810">
        <f>IF(SUM($F157:T157)&gt;0,0,IF(U$155&gt;0,U$4,0))</f>
        <v>0</v>
      </c>
      <c r="V157" s="810">
        <f>IF(SUM($F157:U157)&gt;0,0,IF(V$155&gt;0,V$4,0))</f>
        <v>0</v>
      </c>
      <c r="W157" s="810">
        <f>IF(SUM($F157:V157)&gt;0,0,IF(W$155&gt;0,W$4,0))</f>
        <v>0</v>
      </c>
      <c r="X157" s="810">
        <f>IF(SUM($F157:W157)&gt;0,0,IF(X$155&gt;0,X$4,0))</f>
        <v>0</v>
      </c>
      <c r="Y157" s="810">
        <f>IF(SUM($F157:X157)&gt;0,0,IF(Y$155&gt;0,Y$4,0))</f>
        <v>0</v>
      </c>
      <c r="Z157" s="810">
        <f>IF(SUM($F157:Y157)&gt;0,0,IF(Z$155&gt;0,Z$4,0))</f>
        <v>0</v>
      </c>
      <c r="AA157" s="810">
        <f>IF(SUM($F157:Z157)&gt;0,0,IF(AA$155&gt;0,AA$4,0))</f>
        <v>0</v>
      </c>
      <c r="AB157" s="810">
        <f>IF(SUM($F157:AA157)&gt;0,0,IF(AB$155&gt;0,AB$4,0))</f>
        <v>0</v>
      </c>
      <c r="AC157" s="810">
        <f>IF(SUM($F157:AB157)&gt;0,0,IF(AC$155&gt;0,AC$4,0))</f>
        <v>0</v>
      </c>
      <c r="AD157" s="810">
        <f>IF(SUM($F157:AC157)&gt;0,0,IF(AD$155&gt;0,AD$4,0))</f>
        <v>0</v>
      </c>
      <c r="AE157" s="810">
        <f>IF(SUM($F157:AD157)&gt;0,0,IF(AE$155&gt;0,AE$4,0))</f>
        <v>0</v>
      </c>
      <c r="AF157" s="810">
        <f>IF(SUM($F157:AE157)&gt;0,0,IF(AF$155&gt;0,AF$4,0))</f>
        <v>0</v>
      </c>
      <c r="AG157" s="810">
        <f>IF(SUM($F157:AF157)&gt;0,0,IF(AG$155&gt;0,AG$4,0))</f>
        <v>0</v>
      </c>
      <c r="AH157" s="810">
        <f>IF(SUM($F157:AG157)&gt;0,0,IF(AH$155&gt;0,AH$4,0))</f>
        <v>0</v>
      </c>
      <c r="AI157" s="810">
        <f>IF(SUM($F157:AH157)&gt;0,0,IF(AI$155&gt;0,AI$4,0))</f>
        <v>0</v>
      </c>
      <c r="AJ157" s="810">
        <f>IF(SUM($F157:AI157)&gt;0,0,IF(AJ$155&gt;0,AJ$4,0))</f>
        <v>0</v>
      </c>
      <c r="AK157" s="810">
        <f>IF(SUM($F157:AJ157)&gt;0,0,IF(AK$155&gt;0,AK$4,0))</f>
        <v>0</v>
      </c>
      <c r="AL157" s="810">
        <f>IF(SUM($F157:AK157)&gt;0,0,IF(AL$155&gt;0,AL$4,0))</f>
        <v>0</v>
      </c>
      <c r="AM157" s="810">
        <f>IF(SUM($F157:AL157)&gt;0,0,IF(AM$155&gt;0,AM$4,0))</f>
        <v>0</v>
      </c>
      <c r="AN157" s="810">
        <f>IF(SUM($F157:AM157)&gt;0,0,IF(AN$155&gt;0,AN$4,0))</f>
        <v>0</v>
      </c>
      <c r="AO157" s="810">
        <f>IF(SUM($F157:AN157)&gt;0,0,IF(AO$155&gt;0,AO$4,0))</f>
        <v>0</v>
      </c>
      <c r="AP157" s="810">
        <f>IF(SUM($F157:AO157)&gt;0,0,IF(AP$155&gt;0,AP$4,0))</f>
        <v>0</v>
      </c>
      <c r="AQ157" s="810">
        <f>IF(SUM($F157:AP157)&gt;0,0,IF(AQ$155&gt;0,AQ$4,0))</f>
        <v>0</v>
      </c>
      <c r="AR157" s="810">
        <f>IF(SUM($F157:AQ157)&gt;0,0,IF(AR$155&gt;0,AR$4,0))</f>
        <v>0</v>
      </c>
      <c r="AS157" s="810">
        <f>IF(SUM($F157:AR157)&gt;0,0,IF(AS$155&gt;0,AS$4,0))</f>
        <v>0</v>
      </c>
      <c r="AT157" s="810">
        <f>IF(SUM($F157:AS157)&gt;0,0,IF(AT$155&gt;0,AT$4,0))</f>
        <v>0</v>
      </c>
      <c r="AU157" s="810">
        <f>IF(SUM($F157:AT157)&gt;0,0,IF(AU$155&gt;0,AU$4,0))</f>
        <v>0</v>
      </c>
      <c r="CN157" s="803"/>
      <c r="CO157" s="803"/>
      <c r="CP157" s="803"/>
      <c r="CQ157" s="803"/>
      <c r="CR157" s="803"/>
      <c r="CS157" s="803"/>
      <c r="CT157" s="803"/>
      <c r="CU157" s="803"/>
      <c r="CV157" s="803"/>
      <c r="CW157" s="803"/>
      <c r="CX157" s="803"/>
      <c r="CY157" s="803"/>
      <c r="CZ157" s="803"/>
      <c r="DA157" s="803"/>
      <c r="DB157" s="803"/>
      <c r="DC157" s="803"/>
      <c r="DD157" s="803"/>
      <c r="DE157" s="803"/>
      <c r="DF157" s="803"/>
      <c r="DG157" s="803"/>
      <c r="DH157" s="803"/>
      <c r="DI157" s="803"/>
      <c r="DJ157" s="803"/>
      <c r="DK157" s="803"/>
      <c r="DL157" s="803"/>
      <c r="DM157" s="803"/>
      <c r="DN157" s="803"/>
      <c r="DO157" s="803"/>
      <c r="DP157" s="803"/>
      <c r="DQ157" s="803"/>
      <c r="DR157" s="803"/>
      <c r="DS157" s="803"/>
      <c r="DT157" s="803"/>
      <c r="DU157" s="803"/>
      <c r="DV157" s="803"/>
      <c r="DW157" s="803"/>
      <c r="DX157" s="803"/>
      <c r="DY157" s="803"/>
      <c r="DZ157" s="803"/>
      <c r="EA157" s="803"/>
      <c r="EB157" s="803"/>
    </row>
    <row r="158" spans="2:132">
      <c r="D158" s="815"/>
      <c r="E158" s="815"/>
      <c r="G158" s="803">
        <f t="shared" ref="G158:I158" si="54">G149-G150</f>
        <v>1954932.6092102104</v>
      </c>
      <c r="H158" s="803">
        <f t="shared" si="54"/>
        <v>6127857.0454698596</v>
      </c>
      <c r="I158" s="803">
        <f t="shared" si="54"/>
        <v>9879812.009105444</v>
      </c>
      <c r="J158" s="803"/>
      <c r="K158" s="803"/>
      <c r="L158" s="803"/>
      <c r="M158" s="803"/>
      <c r="N158" s="803"/>
      <c r="O158" s="803"/>
      <c r="P158" s="803"/>
      <c r="Q158" s="803"/>
      <c r="R158" s="803"/>
      <c r="S158" s="803"/>
      <c r="T158" s="803"/>
      <c r="U158" s="803"/>
      <c r="V158" s="803"/>
      <c r="W158" s="803"/>
      <c r="X158" s="803"/>
      <c r="Y158" s="803"/>
      <c r="Z158" s="803"/>
      <c r="AA158" s="803"/>
      <c r="AB158" s="803"/>
      <c r="AC158" s="803"/>
      <c r="AD158" s="803"/>
      <c r="AE158" s="803"/>
      <c r="AF158" s="803"/>
      <c r="AG158" s="803"/>
      <c r="AH158" s="803"/>
      <c r="AI158" s="803"/>
      <c r="AJ158" s="803"/>
      <c r="AK158" s="803"/>
      <c r="AL158" s="803"/>
      <c r="AM158" s="803"/>
      <c r="AN158" s="803"/>
      <c r="AO158" s="803"/>
      <c r="AP158" s="803"/>
      <c r="AQ158" s="803"/>
      <c r="AR158" s="803"/>
      <c r="AS158" s="803"/>
      <c r="AT158" s="803"/>
      <c r="AU158" s="803"/>
      <c r="CN158" s="803"/>
      <c r="CO158" s="803"/>
      <c r="CP158" s="803"/>
      <c r="CQ158" s="803"/>
      <c r="CR158" s="803"/>
      <c r="CS158" s="803"/>
      <c r="CT158" s="803"/>
      <c r="CU158" s="803"/>
      <c r="CV158" s="803"/>
      <c r="CW158" s="803"/>
      <c r="CX158" s="803"/>
      <c r="CY158" s="803"/>
      <c r="CZ158" s="803"/>
      <c r="DA158" s="803"/>
      <c r="DB158" s="803"/>
      <c r="DC158" s="803"/>
      <c r="DD158" s="803"/>
      <c r="DE158" s="803"/>
      <c r="DF158" s="803"/>
      <c r="DG158" s="803"/>
      <c r="DH158" s="803"/>
      <c r="DI158" s="803"/>
      <c r="DJ158" s="803"/>
      <c r="DK158" s="803"/>
      <c r="DL158" s="803"/>
      <c r="DM158" s="803"/>
      <c r="DN158" s="803"/>
      <c r="DO158" s="803"/>
      <c r="DP158" s="803"/>
      <c r="DQ158" s="803"/>
      <c r="DR158" s="803"/>
      <c r="DS158" s="803"/>
      <c r="DT158" s="803"/>
      <c r="DU158" s="803"/>
      <c r="DV158" s="803"/>
      <c r="DW158" s="803"/>
      <c r="DX158" s="803"/>
      <c r="DY158" s="803"/>
      <c r="DZ158" s="803"/>
      <c r="EA158" s="803"/>
      <c r="EB158" s="803"/>
    </row>
    <row r="159" spans="2:132">
      <c r="B159" s="808" t="s">
        <v>72</v>
      </c>
      <c r="C159" s="833">
        <f>'PAINEL DE CONTROLE'!D12</f>
        <v>4.9513377735997247E-2</v>
      </c>
      <c r="D159" s="810">
        <f>SUM(G159:AU159)</f>
        <v>-6.3329935073852539E-8</v>
      </c>
      <c r="E159" s="810"/>
      <c r="F159" s="808"/>
      <c r="G159" s="810">
        <f t="shared" ref="G159:AU159" si="55">G135*G160</f>
        <v>-19976142.908147238</v>
      </c>
      <c r="H159" s="810">
        <f t="shared" si="55"/>
        <v>0</v>
      </c>
      <c r="I159" s="810">
        <f t="shared" si="55"/>
        <v>0</v>
      </c>
      <c r="J159" s="810">
        <f t="shared" si="55"/>
        <v>0</v>
      </c>
      <c r="K159" s="810">
        <f t="shared" si="55"/>
        <v>0</v>
      </c>
      <c r="L159" s="810">
        <f t="shared" si="55"/>
        <v>0</v>
      </c>
      <c r="M159" s="810">
        <f t="shared" si="55"/>
        <v>0</v>
      </c>
      <c r="N159" s="810">
        <f t="shared" si="55"/>
        <v>0</v>
      </c>
      <c r="O159" s="810">
        <f t="shared" si="55"/>
        <v>0</v>
      </c>
      <c r="P159" s="810">
        <f t="shared" si="55"/>
        <v>0</v>
      </c>
      <c r="Q159" s="810">
        <f t="shared" si="55"/>
        <v>0</v>
      </c>
      <c r="R159" s="810">
        <f t="shared" si="55"/>
        <v>0</v>
      </c>
      <c r="S159" s="810">
        <f t="shared" si="55"/>
        <v>0</v>
      </c>
      <c r="T159" s="810">
        <f t="shared" si="55"/>
        <v>0</v>
      </c>
      <c r="U159" s="810">
        <f t="shared" si="55"/>
        <v>0</v>
      </c>
      <c r="V159" s="810">
        <f t="shared" si="55"/>
        <v>0</v>
      </c>
      <c r="W159" s="810">
        <f t="shared" si="55"/>
        <v>0</v>
      </c>
      <c r="X159" s="810">
        <f t="shared" si="55"/>
        <v>0</v>
      </c>
      <c r="Y159" s="810">
        <f t="shared" si="55"/>
        <v>0</v>
      </c>
      <c r="Z159" s="810">
        <f t="shared" si="55"/>
        <v>0</v>
      </c>
      <c r="AA159" s="810">
        <f t="shared" si="55"/>
        <v>0</v>
      </c>
      <c r="AB159" s="810">
        <f t="shared" si="55"/>
        <v>0</v>
      </c>
      <c r="AC159" s="810">
        <f t="shared" si="55"/>
        <v>0</v>
      </c>
      <c r="AD159" s="810">
        <f t="shared" si="55"/>
        <v>0</v>
      </c>
      <c r="AE159" s="810">
        <f t="shared" si="55"/>
        <v>0</v>
      </c>
      <c r="AF159" s="810">
        <f t="shared" si="55"/>
        <v>0</v>
      </c>
      <c r="AG159" s="810">
        <f t="shared" si="55"/>
        <v>0</v>
      </c>
      <c r="AH159" s="810">
        <f t="shared" si="55"/>
        <v>0</v>
      </c>
      <c r="AI159" s="810">
        <f t="shared" si="55"/>
        <v>0</v>
      </c>
      <c r="AJ159" s="810">
        <f t="shared" si="55"/>
        <v>0</v>
      </c>
      <c r="AK159" s="810">
        <f t="shared" si="55"/>
        <v>0</v>
      </c>
      <c r="AL159" s="810">
        <f t="shared" si="55"/>
        <v>19976142.908147175</v>
      </c>
      <c r="AM159" s="810">
        <f t="shared" si="55"/>
        <v>0</v>
      </c>
      <c r="AN159" s="810">
        <f t="shared" si="55"/>
        <v>0</v>
      </c>
      <c r="AO159" s="810">
        <f t="shared" si="55"/>
        <v>0</v>
      </c>
      <c r="AP159" s="810">
        <f t="shared" si="55"/>
        <v>0</v>
      </c>
      <c r="AQ159" s="810">
        <f t="shared" si="55"/>
        <v>0</v>
      </c>
      <c r="AR159" s="810">
        <f t="shared" si="55"/>
        <v>0</v>
      </c>
      <c r="AS159" s="810">
        <f t="shared" si="55"/>
        <v>0</v>
      </c>
      <c r="AT159" s="810">
        <f t="shared" si="55"/>
        <v>0</v>
      </c>
      <c r="AU159" s="810">
        <f t="shared" si="55"/>
        <v>0</v>
      </c>
      <c r="CN159" s="803"/>
      <c r="CO159" s="803"/>
      <c r="CP159" s="803"/>
      <c r="CQ159" s="803"/>
      <c r="CR159" s="803"/>
      <c r="CS159" s="803"/>
      <c r="CT159" s="803"/>
      <c r="CU159" s="803"/>
      <c r="CV159" s="803"/>
      <c r="CW159" s="803"/>
      <c r="CX159" s="803"/>
      <c r="CY159" s="803"/>
      <c r="CZ159" s="803"/>
      <c r="DA159" s="803"/>
      <c r="DB159" s="803"/>
      <c r="DC159" s="803"/>
      <c r="DD159" s="803"/>
      <c r="DE159" s="803"/>
      <c r="DF159" s="803"/>
      <c r="DG159" s="803"/>
      <c r="DH159" s="803"/>
      <c r="DI159" s="803"/>
      <c r="DJ159" s="803"/>
      <c r="DK159" s="803"/>
      <c r="DL159" s="803"/>
      <c r="DM159" s="803"/>
      <c r="DN159" s="803"/>
      <c r="DO159" s="803"/>
      <c r="DP159" s="803"/>
      <c r="DQ159" s="803"/>
      <c r="DR159" s="803"/>
      <c r="DS159" s="803"/>
      <c r="DT159" s="803"/>
      <c r="DU159" s="803"/>
      <c r="DV159" s="803"/>
      <c r="DW159" s="803"/>
      <c r="DX159" s="803"/>
      <c r="DY159" s="803"/>
      <c r="DZ159" s="803"/>
      <c r="EA159" s="803"/>
      <c r="EB159" s="803"/>
    </row>
    <row r="160" spans="2:132">
      <c r="B160" s="201" t="s">
        <v>1071</v>
      </c>
      <c r="G160" s="827">
        <f t="shared" ref="G160:AU160" si="56">1/(1+$C159)^G$175</f>
        <v>1</v>
      </c>
      <c r="H160" s="827">
        <f t="shared" si="56"/>
        <v>0.97612629191715106</v>
      </c>
      <c r="I160" s="827">
        <f t="shared" si="56"/>
        <v>0.93007513065040071</v>
      </c>
      <c r="J160" s="827">
        <f t="shared" si="56"/>
        <v>0.88619654630487132</v>
      </c>
      <c r="K160" s="827">
        <f t="shared" si="56"/>
        <v>0.84438804221492447</v>
      </c>
      <c r="L160" s="827">
        <f t="shared" si="56"/>
        <v>0.8045519572474934</v>
      </c>
      <c r="M160" s="827">
        <f t="shared" si="56"/>
        <v>0.76659523767392768</v>
      </c>
      <c r="N160" s="827">
        <f t="shared" si="56"/>
        <v>0.73042921980434539</v>
      </c>
      <c r="O160" s="827">
        <f t="shared" si="56"/>
        <v>0.69596942287674501</v>
      </c>
      <c r="P160" s="827">
        <f t="shared" si="56"/>
        <v>0.6631353517170836</v>
      </c>
      <c r="Q160" s="827">
        <f t="shared" si="56"/>
        <v>0.63185030870935111</v>
      </c>
      <c r="R160" s="827">
        <f t="shared" si="56"/>
        <v>0.60204121463641946</v>
      </c>
      <c r="S160" s="827">
        <f t="shared" si="56"/>
        <v>0.5736384379731666</v>
      </c>
      <c r="T160" s="827">
        <f t="shared" si="56"/>
        <v>0.54657563223311667</v>
      </c>
      <c r="U160" s="827">
        <f t="shared" si="56"/>
        <v>0.5207895809886538</v>
      </c>
      <c r="V160" s="827">
        <f t="shared" si="56"/>
        <v>0.49622005020278764</v>
      </c>
      <c r="W160" s="827">
        <f t="shared" si="56"/>
        <v>0.47280964752753313</v>
      </c>
      <c r="X160" s="827">
        <f t="shared" si="56"/>
        <v>0.4505036882402344</v>
      </c>
      <c r="Y160" s="827">
        <f t="shared" si="56"/>
        <v>0.42925006750467326</v>
      </c>
      <c r="Z160" s="827">
        <f t="shared" si="56"/>
        <v>0.40899913865857374</v>
      </c>
      <c r="AA160" s="827">
        <f t="shared" si="56"/>
        <v>0.38970359724319448</v>
      </c>
      <c r="AB160" s="827">
        <f t="shared" si="56"/>
        <v>0.37131837050410954</v>
      </c>
      <c r="AC160" s="827">
        <f t="shared" si="56"/>
        <v>0.35380051210506225</v>
      </c>
      <c r="AD160" s="827">
        <f t="shared" si="56"/>
        <v>0.33710910180895282</v>
      </c>
      <c r="AE160" s="827">
        <f t="shared" si="56"/>
        <v>0.3212051498916213</v>
      </c>
      <c r="AF160" s="827">
        <f t="shared" si="56"/>
        <v>0.30605150606514686</v>
      </c>
      <c r="AG160" s="827">
        <f t="shared" si="56"/>
        <v>0.29161277269791358</v>
      </c>
      <c r="AH160" s="827">
        <f t="shared" si="56"/>
        <v>0.27785522212873409</v>
      </c>
      <c r="AI160" s="827">
        <f t="shared" si="56"/>
        <v>0.26474671788188298</v>
      </c>
      <c r="AJ160" s="827">
        <f t="shared" si="56"/>
        <v>0.25225663959900413</v>
      </c>
      <c r="AK160" s="827">
        <f t="shared" si="56"/>
        <v>0.24035581151254146</v>
      </c>
      <c r="AL160" s="827">
        <f t="shared" si="56"/>
        <v>0.22901643429361071</v>
      </c>
      <c r="AM160" s="827">
        <f t="shared" si="56"/>
        <v>0.21821202011511598</v>
      </c>
      <c r="AN160" s="827">
        <f t="shared" si="56"/>
        <v>0.20791733077842356</v>
      </c>
      <c r="AO160" s="827">
        <f t="shared" si="56"/>
        <v>0.19810831875906276</v>
      </c>
      <c r="AP160" s="827">
        <f t="shared" si="56"/>
        <v>0.18876207103374004</v>
      </c>
      <c r="AQ160" s="827">
        <f t="shared" si="56"/>
        <v>0.17985675555745292</v>
      </c>
      <c r="AR160" s="827">
        <f t="shared" si="56"/>
        <v>0.17137157026567745</v>
      </c>
      <c r="AS160" s="827">
        <f t="shared" si="56"/>
        <v>0.16328669448250291</v>
      </c>
      <c r="AT160" s="827">
        <f t="shared" si="56"/>
        <v>0.15558324262120771</v>
      </c>
      <c r="AU160" s="827">
        <f t="shared" si="56"/>
        <v>0.14824322006912458</v>
      </c>
      <c r="CN160" s="803"/>
      <c r="CO160" s="803"/>
      <c r="CP160" s="803"/>
      <c r="CQ160" s="803"/>
      <c r="CR160" s="803"/>
      <c r="CS160" s="803"/>
      <c r="CT160" s="803"/>
      <c r="CU160" s="803"/>
      <c r="CV160" s="803"/>
      <c r="CW160" s="803"/>
      <c r="CX160" s="803"/>
      <c r="CY160" s="803"/>
      <c r="CZ160" s="803"/>
      <c r="DA160" s="803"/>
      <c r="DB160" s="803"/>
      <c r="DC160" s="803"/>
      <c r="DD160" s="803"/>
      <c r="DE160" s="803"/>
      <c r="DF160" s="803"/>
      <c r="DG160" s="803"/>
      <c r="DH160" s="803"/>
      <c r="DI160" s="803"/>
      <c r="DJ160" s="803"/>
      <c r="DK160" s="803"/>
      <c r="DL160" s="803"/>
      <c r="DM160" s="803"/>
      <c r="DN160" s="803"/>
      <c r="DO160" s="803"/>
      <c r="DP160" s="803"/>
      <c r="DQ160" s="803"/>
      <c r="DR160" s="803"/>
      <c r="DS160" s="803"/>
      <c r="DT160" s="803"/>
      <c r="DU160" s="803"/>
      <c r="DV160" s="803"/>
      <c r="DW160" s="803"/>
      <c r="DX160" s="803"/>
      <c r="DY160" s="803"/>
      <c r="DZ160" s="803"/>
      <c r="EA160" s="803"/>
      <c r="EB160" s="803"/>
    </row>
    <row r="161" spans="2:132">
      <c r="B161" s="808" t="s">
        <v>80</v>
      </c>
      <c r="C161" s="833">
        <f>'PAINEL DE CONTROLE'!E37</f>
        <v>0.11070697696238785</v>
      </c>
      <c r="D161" s="828">
        <f>SUM(G161:AU161)</f>
        <v>-16429150.65317631</v>
      </c>
      <c r="E161" s="828"/>
      <c r="F161" s="808"/>
      <c r="G161" s="828">
        <f t="shared" ref="G161:AU161" si="57">G135*G163</f>
        <v>-19976142.908147238</v>
      </c>
      <c r="H161" s="828">
        <f t="shared" si="57"/>
        <v>0</v>
      </c>
      <c r="I161" s="828">
        <f>I135*I163</f>
        <v>0</v>
      </c>
      <c r="J161" s="828">
        <f>J135*J163</f>
        <v>0</v>
      </c>
      <c r="K161" s="828">
        <f>K135*K163</f>
        <v>0</v>
      </c>
      <c r="L161" s="828">
        <f t="shared" si="57"/>
        <v>0</v>
      </c>
      <c r="M161" s="828">
        <f t="shared" si="57"/>
        <v>0</v>
      </c>
      <c r="N161" s="828">
        <f t="shared" si="57"/>
        <v>0</v>
      </c>
      <c r="O161" s="828">
        <f t="shared" si="57"/>
        <v>0</v>
      </c>
      <c r="P161" s="828">
        <f t="shared" si="57"/>
        <v>0</v>
      </c>
      <c r="Q161" s="828">
        <f t="shared" si="57"/>
        <v>0</v>
      </c>
      <c r="R161" s="828">
        <f t="shared" si="57"/>
        <v>0</v>
      </c>
      <c r="S161" s="828">
        <f t="shared" si="57"/>
        <v>0</v>
      </c>
      <c r="T161" s="828">
        <f t="shared" si="57"/>
        <v>0</v>
      </c>
      <c r="U161" s="828">
        <f t="shared" si="57"/>
        <v>0</v>
      </c>
      <c r="V161" s="828">
        <f t="shared" si="57"/>
        <v>0</v>
      </c>
      <c r="W161" s="828">
        <f t="shared" si="57"/>
        <v>0</v>
      </c>
      <c r="X161" s="828">
        <f t="shared" si="57"/>
        <v>0</v>
      </c>
      <c r="Y161" s="828">
        <f t="shared" si="57"/>
        <v>0</v>
      </c>
      <c r="Z161" s="828">
        <f t="shared" si="57"/>
        <v>0</v>
      </c>
      <c r="AA161" s="828">
        <f t="shared" si="57"/>
        <v>0</v>
      </c>
      <c r="AB161" s="828">
        <f t="shared" si="57"/>
        <v>0</v>
      </c>
      <c r="AC161" s="828">
        <f t="shared" si="57"/>
        <v>0</v>
      </c>
      <c r="AD161" s="828">
        <f t="shared" si="57"/>
        <v>0</v>
      </c>
      <c r="AE161" s="828">
        <f t="shared" si="57"/>
        <v>0</v>
      </c>
      <c r="AF161" s="828">
        <f t="shared" si="57"/>
        <v>0</v>
      </c>
      <c r="AG161" s="828">
        <f t="shared" si="57"/>
        <v>0</v>
      </c>
      <c r="AH161" s="828">
        <f t="shared" si="57"/>
        <v>0</v>
      </c>
      <c r="AI161" s="828">
        <f t="shared" si="57"/>
        <v>0</v>
      </c>
      <c r="AJ161" s="828">
        <f t="shared" si="57"/>
        <v>0</v>
      </c>
      <c r="AK161" s="828">
        <f t="shared" si="57"/>
        <v>0</v>
      </c>
      <c r="AL161" s="828">
        <f t="shared" si="57"/>
        <v>3546992.2549709282</v>
      </c>
      <c r="AM161" s="828">
        <f t="shared" si="57"/>
        <v>0</v>
      </c>
      <c r="AN161" s="828">
        <f t="shared" si="57"/>
        <v>0</v>
      </c>
      <c r="AO161" s="828">
        <f t="shared" si="57"/>
        <v>0</v>
      </c>
      <c r="AP161" s="828">
        <f t="shared" si="57"/>
        <v>0</v>
      </c>
      <c r="AQ161" s="828">
        <f t="shared" si="57"/>
        <v>0</v>
      </c>
      <c r="AR161" s="828">
        <f t="shared" si="57"/>
        <v>0</v>
      </c>
      <c r="AS161" s="828">
        <f t="shared" si="57"/>
        <v>0</v>
      </c>
      <c r="AT161" s="828">
        <f t="shared" si="57"/>
        <v>0</v>
      </c>
      <c r="AU161" s="828">
        <f t="shared" si="57"/>
        <v>0</v>
      </c>
      <c r="CN161" s="803"/>
      <c r="CO161" s="803"/>
      <c r="CP161" s="803"/>
      <c r="CQ161" s="803"/>
      <c r="CR161" s="803"/>
      <c r="CS161" s="803"/>
      <c r="CT161" s="803"/>
      <c r="CU161" s="803"/>
      <c r="CV161" s="803"/>
      <c r="CW161" s="803"/>
      <c r="CX161" s="803"/>
      <c r="CY161" s="803"/>
      <c r="CZ161" s="803"/>
      <c r="DA161" s="803"/>
      <c r="DB161" s="803"/>
      <c r="DC161" s="803"/>
      <c r="DD161" s="803"/>
      <c r="DE161" s="803"/>
      <c r="DF161" s="803"/>
      <c r="DG161" s="803"/>
      <c r="DH161" s="803"/>
      <c r="DI161" s="803"/>
      <c r="DJ161" s="803"/>
      <c r="DK161" s="803"/>
      <c r="DL161" s="803"/>
      <c r="DM161" s="803"/>
      <c r="DN161" s="803"/>
      <c r="DO161" s="803"/>
      <c r="DP161" s="803"/>
      <c r="DQ161" s="803"/>
      <c r="DR161" s="803"/>
      <c r="DS161" s="803"/>
      <c r="DT161" s="803"/>
      <c r="DU161" s="803"/>
      <c r="DV161" s="803"/>
      <c r="DW161" s="803"/>
      <c r="DX161" s="803"/>
      <c r="DY161" s="803"/>
      <c r="DZ161" s="803"/>
      <c r="EA161" s="803"/>
      <c r="EB161" s="803"/>
    </row>
    <row r="162" spans="2:132">
      <c r="B162" s="808"/>
      <c r="C162" s="828"/>
      <c r="D162" s="828"/>
      <c r="E162" s="828"/>
      <c r="F162" s="808"/>
      <c r="G162" s="828"/>
      <c r="H162" s="828"/>
      <c r="I162" s="828"/>
      <c r="J162" s="828"/>
      <c r="K162" s="828"/>
      <c r="L162" s="828"/>
      <c r="M162" s="828"/>
      <c r="N162" s="828"/>
      <c r="O162" s="828"/>
      <c r="P162" s="828"/>
      <c r="Q162" s="828"/>
      <c r="R162" s="828"/>
      <c r="S162" s="828"/>
      <c r="T162" s="828"/>
      <c r="U162" s="828"/>
      <c r="V162" s="828"/>
      <c r="W162" s="828"/>
      <c r="X162" s="828"/>
      <c r="Y162" s="828"/>
      <c r="Z162" s="828"/>
      <c r="AA162" s="828"/>
      <c r="AB162" s="828"/>
      <c r="AC162" s="828"/>
      <c r="AD162" s="828"/>
      <c r="AE162" s="828"/>
      <c r="AF162" s="828"/>
      <c r="AG162" s="828"/>
      <c r="AH162" s="828"/>
      <c r="AI162" s="828"/>
      <c r="AJ162" s="828"/>
      <c r="AK162" s="828"/>
      <c r="AL162" s="828"/>
      <c r="AM162" s="828"/>
      <c r="AN162" s="828"/>
      <c r="AO162" s="828"/>
      <c r="AP162" s="828"/>
      <c r="AQ162" s="828"/>
      <c r="AR162" s="828"/>
      <c r="AS162" s="828"/>
      <c r="AT162" s="828"/>
      <c r="AU162" s="828"/>
      <c r="CN162" s="803"/>
      <c r="CO162" s="803"/>
      <c r="CP162" s="803"/>
      <c r="CQ162" s="803"/>
      <c r="CR162" s="803"/>
      <c r="CS162" s="803"/>
      <c r="CT162" s="803"/>
      <c r="CU162" s="803"/>
      <c r="CV162" s="803"/>
      <c r="CW162" s="803"/>
      <c r="CX162" s="803"/>
      <c r="CY162" s="803"/>
      <c r="CZ162" s="803"/>
      <c r="DA162" s="803"/>
      <c r="DB162" s="803"/>
      <c r="DC162" s="803"/>
      <c r="DD162" s="803"/>
      <c r="DE162" s="803"/>
      <c r="DF162" s="803"/>
      <c r="DG162" s="803"/>
      <c r="DH162" s="803"/>
      <c r="DI162" s="803"/>
      <c r="DJ162" s="803"/>
      <c r="DK162" s="803"/>
      <c r="DL162" s="803"/>
      <c r="DM162" s="803"/>
      <c r="DN162" s="803"/>
      <c r="DO162" s="803"/>
      <c r="DP162" s="803"/>
      <c r="DQ162" s="803"/>
      <c r="DR162" s="803"/>
      <c r="DS162" s="803"/>
      <c r="DT162" s="803"/>
      <c r="DU162" s="803"/>
      <c r="DV162" s="803"/>
      <c r="DW162" s="803"/>
      <c r="DX162" s="803"/>
      <c r="DY162" s="803"/>
      <c r="DZ162" s="803"/>
      <c r="EA162" s="803"/>
      <c r="EB162" s="803"/>
    </row>
    <row r="163" spans="2:132">
      <c r="B163" s="201" t="s">
        <v>1072</v>
      </c>
      <c r="G163" s="827">
        <f t="shared" ref="G163:AU163" si="58">1/(1+$C161)^G$175</f>
        <v>1</v>
      </c>
      <c r="H163" s="827">
        <f t="shared" si="58"/>
        <v>0.9488558730214417</v>
      </c>
      <c r="I163" s="827">
        <f t="shared" si="58"/>
        <v>0.85428100543350882</v>
      </c>
      <c r="J163" s="827">
        <f t="shared" si="58"/>
        <v>0.76913265438363909</v>
      </c>
      <c r="K163" s="827">
        <f t="shared" si="58"/>
        <v>0.69247125509835028</v>
      </c>
      <c r="L163" s="827">
        <f t="shared" si="58"/>
        <v>0.62345089160432954</v>
      </c>
      <c r="M163" s="827">
        <f t="shared" si="58"/>
        <v>0.56130996251538046</v>
      </c>
      <c r="N163" s="827">
        <f t="shared" si="58"/>
        <v>0.50536277718402078</v>
      </c>
      <c r="O163" s="827">
        <f t="shared" si="58"/>
        <v>0.45499198948593084</v>
      </c>
      <c r="P163" s="827">
        <f t="shared" si="58"/>
        <v>0.40964178574826615</v>
      </c>
      <c r="Q163" s="827">
        <f t="shared" si="58"/>
        <v>0.36881175165440411</v>
      </c>
      <c r="R163" s="827">
        <f t="shared" si="58"/>
        <v>0.33205135044982548</v>
      </c>
      <c r="S163" s="827">
        <f t="shared" si="58"/>
        <v>0.29895495151919788</v>
      </c>
      <c r="T163" s="827">
        <f t="shared" si="58"/>
        <v>0.26915735447777012</v>
      </c>
      <c r="U163" s="827">
        <f t="shared" si="58"/>
        <v>0.2423297593879116</v>
      </c>
      <c r="V163" s="827">
        <f t="shared" si="58"/>
        <v>0.2181761386343733</v>
      </c>
      <c r="W163" s="827">
        <f t="shared" si="58"/>
        <v>0.19642997042392887</v>
      </c>
      <c r="X163" s="827">
        <f t="shared" si="58"/>
        <v>0.17685129786537809</v>
      </c>
      <c r="Y163" s="827">
        <f t="shared" si="58"/>
        <v>0.15922408117849327</v>
      </c>
      <c r="Z163" s="827">
        <f t="shared" si="58"/>
        <v>0.14335381381500506</v>
      </c>
      <c r="AA163" s="827">
        <f t="shared" si="58"/>
        <v>0.12906537618684599</v>
      </c>
      <c r="AB163" s="827">
        <f t="shared" si="58"/>
        <v>0.11620110331873476</v>
      </c>
      <c r="AC163" s="827">
        <f t="shared" si="58"/>
        <v>0.10461904510272084</v>
      </c>
      <c r="AD163" s="827">
        <f t="shared" si="58"/>
        <v>9.4191399957563773E-2</v>
      </c>
      <c r="AE163" s="827">
        <f t="shared" si="58"/>
        <v>8.4803104609248711E-2</v>
      </c>
      <c r="AF163" s="827">
        <f t="shared" si="58"/>
        <v>7.6350564431648851E-2</v>
      </c>
      <c r="AG163" s="827">
        <f t="shared" si="58"/>
        <v>6.8740510337349167E-2</v>
      </c>
      <c r="AH163" s="827">
        <f t="shared" si="58"/>
        <v>6.1888969605056278E-2</v>
      </c>
      <c r="AI163" s="827">
        <f t="shared" si="58"/>
        <v>5.572033928724663E-2</v>
      </c>
      <c r="AJ163" s="827">
        <f t="shared" si="58"/>
        <v>5.0166551973620577E-2</v>
      </c>
      <c r="AK163" s="827">
        <f t="shared" si="58"/>
        <v>4.5166324705025587E-2</v>
      </c>
      <c r="AL163" s="827">
        <f t="shared" si="58"/>
        <v>4.0664482750030539E-2</v>
      </c>
      <c r="AM163" s="827">
        <f t="shared" si="58"/>
        <v>3.6611350782401339E-2</v>
      </c>
      <c r="AN163" s="827">
        <f t="shared" si="58"/>
        <v>3.2962204741459097E-2</v>
      </c>
      <c r="AO163" s="827">
        <f t="shared" si="58"/>
        <v>2.9676778326904581E-2</v>
      </c>
      <c r="AP163" s="827">
        <f t="shared" si="58"/>
        <v>2.6718818682552971E-2</v>
      </c>
      <c r="AQ163" s="827">
        <f t="shared" si="58"/>
        <v>2.4055686366196077E-2</v>
      </c>
      <c r="AR163" s="827">
        <f t="shared" si="58"/>
        <v>2.1657995191481254E-2</v>
      </c>
      <c r="AS163" s="827">
        <f t="shared" si="58"/>
        <v>1.9499287967662298E-2</v>
      </c>
      <c r="AT163" s="827">
        <f t="shared" si="58"/>
        <v>1.7555744559190435E-2</v>
      </c>
      <c r="AU163" s="827">
        <f t="shared" si="58"/>
        <v>1.5805919043745179E-2</v>
      </c>
      <c r="CN163" s="803"/>
      <c r="CO163" s="803"/>
      <c r="CP163" s="803"/>
      <c r="CQ163" s="803"/>
      <c r="CR163" s="803"/>
      <c r="CS163" s="803"/>
      <c r="CT163" s="803"/>
      <c r="CU163" s="803"/>
      <c r="CV163" s="803"/>
      <c r="CW163" s="803"/>
      <c r="CX163" s="803"/>
      <c r="CY163" s="803"/>
      <c r="CZ163" s="803"/>
      <c r="DA163" s="803"/>
      <c r="DB163" s="803"/>
      <c r="DC163" s="803"/>
      <c r="DD163" s="803"/>
      <c r="DE163" s="803"/>
      <c r="DF163" s="803"/>
      <c r="DG163" s="803"/>
      <c r="DH163" s="803"/>
      <c r="DI163" s="803"/>
      <c r="DJ163" s="803"/>
      <c r="DK163" s="803"/>
      <c r="DL163" s="803"/>
      <c r="DM163" s="803"/>
      <c r="DN163" s="803"/>
      <c r="DO163" s="803"/>
      <c r="DP163" s="803"/>
      <c r="DQ163" s="803"/>
      <c r="DR163" s="803"/>
      <c r="DS163" s="803"/>
      <c r="DT163" s="803"/>
      <c r="DU163" s="803"/>
      <c r="DV163" s="803"/>
      <c r="DW163" s="803"/>
      <c r="DX163" s="803"/>
      <c r="DY163" s="803"/>
      <c r="DZ163" s="803"/>
      <c r="EA163" s="803"/>
      <c r="EB163" s="803"/>
    </row>
    <row r="164" spans="2:132">
      <c r="B164" s="201" t="s">
        <v>1078</v>
      </c>
      <c r="G164" s="832">
        <f>SUM($G161:G161)</f>
        <v>-19976142.908147238</v>
      </c>
      <c r="H164" s="832">
        <f>SUM($G161:H161)</f>
        <v>-19976142.908147238</v>
      </c>
      <c r="I164" s="832">
        <f>SUM($G161:I161)</f>
        <v>-19976142.908147238</v>
      </c>
      <c r="J164" s="832">
        <f>SUM($G161:J161)</f>
        <v>-19976142.908147238</v>
      </c>
      <c r="K164" s="832">
        <f>SUM($G161:K161)</f>
        <v>-19976142.908147238</v>
      </c>
      <c r="L164" s="832">
        <f>SUM($G161:L161)</f>
        <v>-19976142.908147238</v>
      </c>
      <c r="M164" s="832">
        <f>SUM($G161:M161)</f>
        <v>-19976142.908147238</v>
      </c>
      <c r="N164" s="832">
        <f>SUM($G161:N161)</f>
        <v>-19976142.908147238</v>
      </c>
      <c r="O164" s="832">
        <f>SUM($G161:O161)</f>
        <v>-19976142.908147238</v>
      </c>
      <c r="P164" s="832">
        <f>SUM($G161:P161)</f>
        <v>-19976142.908147238</v>
      </c>
      <c r="Q164" s="832">
        <f>SUM($G161:Q161)</f>
        <v>-19976142.908147238</v>
      </c>
      <c r="R164" s="832">
        <f>SUM($G161:R161)</f>
        <v>-19976142.908147238</v>
      </c>
      <c r="S164" s="832">
        <f>SUM($G161:S161)</f>
        <v>-19976142.908147238</v>
      </c>
      <c r="T164" s="832">
        <f>SUM($G161:T161)</f>
        <v>-19976142.908147238</v>
      </c>
      <c r="U164" s="832">
        <f>SUM($G161:U161)</f>
        <v>-19976142.908147238</v>
      </c>
      <c r="V164" s="832">
        <f>SUM($G161:V161)</f>
        <v>-19976142.908147238</v>
      </c>
      <c r="W164" s="832">
        <f>SUM($G161:W161)</f>
        <v>-19976142.908147238</v>
      </c>
      <c r="X164" s="832">
        <f>SUM($G161:X161)</f>
        <v>-19976142.908147238</v>
      </c>
      <c r="Y164" s="832">
        <f>SUM($G161:Y161)</f>
        <v>-19976142.908147238</v>
      </c>
      <c r="Z164" s="832">
        <f>SUM($G161:Z161)</f>
        <v>-19976142.908147238</v>
      </c>
      <c r="AA164" s="832">
        <f>SUM($G161:AA161)</f>
        <v>-19976142.908147238</v>
      </c>
      <c r="AB164" s="832">
        <f>SUM($G161:AB161)</f>
        <v>-19976142.908147238</v>
      </c>
      <c r="AC164" s="832">
        <f>SUM($G161:AC161)</f>
        <v>-19976142.908147238</v>
      </c>
      <c r="AD164" s="832">
        <f>SUM($G161:AD161)</f>
        <v>-19976142.908147238</v>
      </c>
      <c r="AE164" s="832">
        <f>SUM($G161:AE161)</f>
        <v>-19976142.908147238</v>
      </c>
      <c r="AF164" s="832">
        <f>SUM($G161:AF161)</f>
        <v>-19976142.908147238</v>
      </c>
      <c r="AG164" s="832">
        <f>SUM($G161:AG161)</f>
        <v>-19976142.908147238</v>
      </c>
      <c r="AH164" s="832">
        <f>SUM($G161:AH161)</f>
        <v>-19976142.908147238</v>
      </c>
      <c r="AI164" s="832">
        <f>SUM($G161:AI161)</f>
        <v>-19976142.908147238</v>
      </c>
      <c r="AJ164" s="832">
        <f>SUM($G161:AJ161)</f>
        <v>-19976142.908147238</v>
      </c>
      <c r="AK164" s="832">
        <f>SUM($G161:AK161)</f>
        <v>-19976142.908147238</v>
      </c>
      <c r="AL164" s="832">
        <f>SUM($G161:AL161)</f>
        <v>-16429150.65317631</v>
      </c>
      <c r="AM164" s="832">
        <f>SUM($G161:AM161)</f>
        <v>-16429150.65317631</v>
      </c>
      <c r="AN164" s="832">
        <f>SUM($G161:AN161)</f>
        <v>-16429150.65317631</v>
      </c>
      <c r="AO164" s="832">
        <f>SUM($G161:AO161)</f>
        <v>-16429150.65317631</v>
      </c>
      <c r="AP164" s="832">
        <f>SUM($G161:AP161)</f>
        <v>-16429150.65317631</v>
      </c>
      <c r="AQ164" s="832">
        <f>SUM($G161:AQ161)</f>
        <v>-16429150.65317631</v>
      </c>
      <c r="AR164" s="832">
        <f>SUM($G161:AR161)</f>
        <v>-16429150.65317631</v>
      </c>
      <c r="AS164" s="832">
        <f>SUM($G161:AS161)</f>
        <v>-16429150.65317631</v>
      </c>
      <c r="AT164" s="832">
        <f>SUM($G161:AT161)</f>
        <v>-16429150.65317631</v>
      </c>
      <c r="AU164" s="832">
        <f>SUM($G161:AU161)</f>
        <v>-16429150.65317631</v>
      </c>
      <c r="CN164" s="803"/>
      <c r="CO164" s="803"/>
      <c r="CP164" s="803"/>
      <c r="CQ164" s="803"/>
      <c r="CR164" s="803"/>
      <c r="CS164" s="803"/>
      <c r="CT164" s="803"/>
      <c r="CU164" s="803"/>
      <c r="CV164" s="803"/>
      <c r="CW164" s="803"/>
      <c r="CX164" s="803"/>
      <c r="CY164" s="803"/>
      <c r="CZ164" s="803"/>
      <c r="DA164" s="803"/>
      <c r="DB164" s="803"/>
      <c r="DC164" s="803"/>
      <c r="DD164" s="803"/>
      <c r="DE164" s="803"/>
      <c r="DF164" s="803"/>
      <c r="DG164" s="803"/>
      <c r="DH164" s="803"/>
      <c r="DI164" s="803"/>
      <c r="DJ164" s="803"/>
      <c r="DK164" s="803"/>
      <c r="DL164" s="803"/>
      <c r="DM164" s="803"/>
      <c r="DN164" s="803"/>
      <c r="DO164" s="803"/>
      <c r="DP164" s="803"/>
      <c r="DQ164" s="803"/>
      <c r="DR164" s="803"/>
      <c r="DS164" s="803"/>
      <c r="DT164" s="803"/>
      <c r="DU164" s="803"/>
      <c r="DV164" s="803"/>
      <c r="DW164" s="803"/>
      <c r="DX164" s="803"/>
      <c r="DY164" s="803"/>
      <c r="DZ164" s="803"/>
      <c r="EA164" s="803"/>
      <c r="EB164" s="803"/>
    </row>
    <row r="165" spans="2:132">
      <c r="B165" s="808" t="s">
        <v>1074</v>
      </c>
      <c r="C165" s="809">
        <f>SUM(G165:AU165)</f>
        <v>31</v>
      </c>
      <c r="D165" s="808"/>
      <c r="E165" s="808"/>
      <c r="F165" s="808"/>
      <c r="G165" s="810">
        <f>IF(SUM($F165:F165)&gt;0,0,IF(G$139&gt;0,G$4,0))</f>
        <v>0</v>
      </c>
      <c r="H165" s="810">
        <f>IF(SUM($F165:G165)&gt;0,0,IF(H$139&gt;0,H$4,0))</f>
        <v>0</v>
      </c>
      <c r="I165" s="810">
        <f>IF(SUM($F165:H165)&gt;0,0,IF(I$139&gt;0,I$4,0))</f>
        <v>0</v>
      </c>
      <c r="J165" s="810">
        <f>IF(SUM($F165:I165)&gt;0,0,IF(J$139&gt;0,J$4,0))</f>
        <v>0</v>
      </c>
      <c r="K165" s="810">
        <f>IF(SUM($F165:J165)&gt;0,0,IF(K$139&gt;0,K$4,0))</f>
        <v>0</v>
      </c>
      <c r="L165" s="810">
        <f>IF(SUM($F165:K165)&gt;0,0,IF(L$139&gt;0,L$4,0))</f>
        <v>0</v>
      </c>
      <c r="M165" s="810">
        <f>IF(SUM($F165:L165)&gt;0,0,IF(M$139&gt;0,M$4,0))</f>
        <v>0</v>
      </c>
      <c r="N165" s="810">
        <f>IF(SUM($F165:M165)&gt;0,0,IF(N$139&gt;0,N$4,0))</f>
        <v>0</v>
      </c>
      <c r="O165" s="810">
        <f>IF(SUM($F165:N165)&gt;0,0,IF(O$139&gt;0,O$4,0))</f>
        <v>0</v>
      </c>
      <c r="P165" s="810">
        <f>IF(SUM($F165:O165)&gt;0,0,IF(P$139&gt;0,P$4,0))</f>
        <v>0</v>
      </c>
      <c r="Q165" s="810">
        <f>IF(SUM($F165:P165)&gt;0,0,IF(Q$139&gt;0,Q$4,0))</f>
        <v>0</v>
      </c>
      <c r="R165" s="810">
        <f>IF(SUM($F165:Q165)&gt;0,0,IF(R$139&gt;0,R$4,0))</f>
        <v>0</v>
      </c>
      <c r="S165" s="810">
        <f>IF(SUM($F165:R165)&gt;0,0,IF(S$139&gt;0,S$4,0))</f>
        <v>0</v>
      </c>
      <c r="T165" s="810">
        <f>IF(SUM($F165:S165)&gt;0,0,IF(T$139&gt;0,T$4,0))</f>
        <v>0</v>
      </c>
      <c r="U165" s="810">
        <f>IF(SUM($F165:T165)&gt;0,0,IF(U$139&gt;0,U$4,0))</f>
        <v>0</v>
      </c>
      <c r="V165" s="810">
        <f>IF(SUM($F165:U165)&gt;0,0,IF(V$139&gt;0,V$4,0))</f>
        <v>0</v>
      </c>
      <c r="W165" s="810">
        <f>IF(SUM($F165:V165)&gt;0,0,IF(W$139&gt;0,W$4,0))</f>
        <v>0</v>
      </c>
      <c r="X165" s="810">
        <f>IF(SUM($F165:W165)&gt;0,0,IF(X$139&gt;0,X$4,0))</f>
        <v>0</v>
      </c>
      <c r="Y165" s="810">
        <f>IF(SUM($F165:X165)&gt;0,0,IF(Y$139&gt;0,Y$4,0))</f>
        <v>0</v>
      </c>
      <c r="Z165" s="810">
        <f>IF(SUM($F165:Y165)&gt;0,0,IF(Z$139&gt;0,Z$4,0))</f>
        <v>0</v>
      </c>
      <c r="AA165" s="810">
        <f>IF(SUM($F165:Z165)&gt;0,0,IF(AA$139&gt;0,AA$4,0))</f>
        <v>0</v>
      </c>
      <c r="AB165" s="810">
        <f>IF(SUM($F165:AA165)&gt;0,0,IF(AB$139&gt;0,AB$4,0))</f>
        <v>0</v>
      </c>
      <c r="AC165" s="810">
        <f>IF(SUM($F165:AB165)&gt;0,0,IF(AC$139&gt;0,AC$4,0))</f>
        <v>0</v>
      </c>
      <c r="AD165" s="810">
        <f>IF(SUM($F165:AC165)&gt;0,0,IF(AD$139&gt;0,AD$4,0))</f>
        <v>0</v>
      </c>
      <c r="AE165" s="810">
        <f>IF(SUM($F165:AD165)&gt;0,0,IF(AE$139&gt;0,AE$4,0))</f>
        <v>0</v>
      </c>
      <c r="AF165" s="810">
        <f>IF(SUM($F165:AE165)&gt;0,0,IF(AF$139&gt;0,AF$4,0))</f>
        <v>0</v>
      </c>
      <c r="AG165" s="810">
        <f>IF(SUM($F165:AF165)&gt;0,0,IF(AG$139&gt;0,AG$4,0))</f>
        <v>0</v>
      </c>
      <c r="AH165" s="810">
        <f>IF(SUM($F165:AG165)&gt;0,0,IF(AH$139&gt;0,AH$4,0))</f>
        <v>0</v>
      </c>
      <c r="AI165" s="810">
        <f>IF(SUM($F165:AH165)&gt;0,0,IF(AI$139&gt;0,AI$4,0))</f>
        <v>0</v>
      </c>
      <c r="AJ165" s="810">
        <f>IF(SUM($F165:AI165)&gt;0,0,IF(AJ$139&gt;0,AJ$4,0))</f>
        <v>0</v>
      </c>
      <c r="AK165" s="810">
        <f>IF(SUM($F165:AJ165)&gt;0,0,IF(AK$139&gt;0,AK$4,0))</f>
        <v>0</v>
      </c>
      <c r="AL165" s="810">
        <f>IF(SUM($F165:AK165)&gt;0,0,IF(AL$139&gt;0,AL$4,0))</f>
        <v>31</v>
      </c>
      <c r="AM165" s="810">
        <f>IF(SUM($F165:AL165)&gt;0,0,IF(AM$139&gt;0,AM$4,0))</f>
        <v>0</v>
      </c>
      <c r="AN165" s="810">
        <f>IF(SUM($F165:AM165)&gt;0,0,IF(AN$139&gt;0,AN$4,0))</f>
        <v>0</v>
      </c>
      <c r="AO165" s="810">
        <f>IF(SUM($F165:AN165)&gt;0,0,IF(AO$139&gt;0,AO$4,0))</f>
        <v>0</v>
      </c>
      <c r="AP165" s="810">
        <f>IF(SUM($F165:AO165)&gt;0,0,IF(AP$139&gt;0,AP$4,0))</f>
        <v>0</v>
      </c>
      <c r="AQ165" s="810">
        <f>IF(SUM($F165:AP165)&gt;0,0,IF(AQ$139&gt;0,AQ$4,0))</f>
        <v>0</v>
      </c>
      <c r="AR165" s="810">
        <f>IF(SUM($F165:AQ165)&gt;0,0,IF(AR$139&gt;0,AR$4,0))</f>
        <v>0</v>
      </c>
      <c r="AS165" s="810">
        <f>IF(SUM($F165:AR165)&gt;0,0,IF(AS$139&gt;0,AS$4,0))</f>
        <v>0</v>
      </c>
      <c r="AT165" s="810">
        <f>IF(SUM($F165:AS165)&gt;0,0,IF(AT$139&gt;0,AT$4,0))</f>
        <v>0</v>
      </c>
      <c r="AU165" s="810">
        <f>IF(SUM($F165:AT165)&gt;0,0,IF(AU$139&gt;0,AU$4,0))</f>
        <v>0</v>
      </c>
      <c r="CN165" s="803"/>
      <c r="CO165" s="803"/>
      <c r="CP165" s="803"/>
      <c r="CQ165" s="803"/>
      <c r="CR165" s="803"/>
      <c r="CS165" s="803"/>
      <c r="CT165" s="803"/>
      <c r="CU165" s="803"/>
      <c r="CV165" s="803"/>
      <c r="CW165" s="803"/>
      <c r="CX165" s="803"/>
      <c r="CY165" s="803"/>
      <c r="CZ165" s="803"/>
      <c r="DA165" s="803"/>
      <c r="DB165" s="803"/>
      <c r="DC165" s="803"/>
      <c r="DD165" s="803"/>
      <c r="DE165" s="803"/>
      <c r="DF165" s="803"/>
      <c r="DG165" s="803"/>
      <c r="DH165" s="803"/>
      <c r="DI165" s="803"/>
      <c r="DJ165" s="803"/>
      <c r="DK165" s="803"/>
      <c r="DL165" s="803"/>
      <c r="DM165" s="803"/>
      <c r="DN165" s="803"/>
      <c r="DO165" s="803"/>
      <c r="DP165" s="803"/>
      <c r="DQ165" s="803"/>
      <c r="DR165" s="803"/>
      <c r="DS165" s="803"/>
      <c r="DT165" s="803"/>
      <c r="DU165" s="803"/>
      <c r="DV165" s="803"/>
      <c r="DW165" s="803"/>
      <c r="DX165" s="803"/>
      <c r="DY165" s="803"/>
      <c r="DZ165" s="803"/>
      <c r="EA165" s="803"/>
      <c r="EB165" s="803"/>
    </row>
    <row r="166" spans="2:132">
      <c r="B166" s="808" t="s">
        <v>1075</v>
      </c>
      <c r="C166" s="809">
        <f>SUM(G166:AU166)</f>
        <v>0</v>
      </c>
      <c r="D166" s="808"/>
      <c r="E166" s="808"/>
      <c r="F166" s="808"/>
      <c r="G166" s="810">
        <f>IF(SUM($F166:F166)&gt;0,0,IF(G$164&gt;0,G$4,0))</f>
        <v>0</v>
      </c>
      <c r="H166" s="810">
        <f>IF(SUM($F166:G166)&gt;0,0,IF(H$164&gt;0,H$4,0))</f>
        <v>0</v>
      </c>
      <c r="I166" s="810">
        <f>IF(SUM($F166:H166)&gt;0,0,IF(I$164&gt;0,I$4,0))</f>
        <v>0</v>
      </c>
      <c r="J166" s="810">
        <f>IF(SUM($F166:I166)&gt;0,0,IF(J$164&gt;0,J$4,0))</f>
        <v>0</v>
      </c>
      <c r="K166" s="810">
        <f>IF(SUM($F166:J166)&gt;0,0,IF(K$164&gt;0,K$4,0))</f>
        <v>0</v>
      </c>
      <c r="L166" s="810">
        <f>IF(SUM($F166:K166)&gt;0,0,IF(L$164&gt;0,L$4,0))</f>
        <v>0</v>
      </c>
      <c r="M166" s="810">
        <f>IF(SUM($F166:L166)&gt;0,0,IF(M$164&gt;0,M$4,0))</f>
        <v>0</v>
      </c>
      <c r="N166" s="810">
        <f>IF(SUM($F166:M166)&gt;0,0,IF(N$164&gt;0,N$4,0))</f>
        <v>0</v>
      </c>
      <c r="O166" s="810">
        <f>IF(SUM($F166:N166)&gt;0,0,IF(O$164&gt;0,O$4,0))</f>
        <v>0</v>
      </c>
      <c r="P166" s="810">
        <f>IF(SUM($F166:O166)&gt;0,0,IF(P$164&gt;0,P$4,0))</f>
        <v>0</v>
      </c>
      <c r="Q166" s="810">
        <f>IF(SUM($F166:P166)&gt;0,0,IF(Q$164&gt;0,Q$4,0))</f>
        <v>0</v>
      </c>
      <c r="R166" s="810">
        <f>IF(SUM($F166:Q166)&gt;0,0,IF(R$164&gt;0,R$4,0))</f>
        <v>0</v>
      </c>
      <c r="S166" s="810">
        <f>IF(SUM($F166:R166)&gt;0,0,IF(S$164&gt;0,S$4,0))</f>
        <v>0</v>
      </c>
      <c r="T166" s="810">
        <f>IF(SUM($F166:S166)&gt;0,0,IF(T$164&gt;0,T$4,0))</f>
        <v>0</v>
      </c>
      <c r="U166" s="810">
        <f>IF(SUM($F166:T166)&gt;0,0,IF(U$164&gt;0,U$4,0))</f>
        <v>0</v>
      </c>
      <c r="V166" s="810">
        <f>IF(SUM($F166:U166)&gt;0,0,IF(V$164&gt;0,V$4,0))</f>
        <v>0</v>
      </c>
      <c r="W166" s="810">
        <f>IF(SUM($F166:V166)&gt;0,0,IF(W$164&gt;0,W$4,0))</f>
        <v>0</v>
      </c>
      <c r="X166" s="810">
        <f>IF(SUM($F166:W166)&gt;0,0,IF(X$164&gt;0,X$4,0))</f>
        <v>0</v>
      </c>
      <c r="Y166" s="810">
        <f>IF(SUM($F166:X166)&gt;0,0,IF(Y$164&gt;0,Y$4,0))</f>
        <v>0</v>
      </c>
      <c r="Z166" s="810">
        <f>IF(SUM($F166:Y166)&gt;0,0,IF(Z$164&gt;0,Z$4,0))</f>
        <v>0</v>
      </c>
      <c r="AA166" s="810">
        <f>IF(SUM($F166:Z166)&gt;0,0,IF(AA$164&gt;0,AA$4,0))</f>
        <v>0</v>
      </c>
      <c r="AB166" s="810">
        <f>IF(SUM($F166:AA166)&gt;0,0,IF(AB$164&gt;0,AB$4,0))</f>
        <v>0</v>
      </c>
      <c r="AC166" s="810">
        <f>IF(SUM($F166:AB166)&gt;0,0,IF(AC$164&gt;0,AC$4,0))</f>
        <v>0</v>
      </c>
      <c r="AD166" s="810">
        <f>IF(SUM($F166:AC166)&gt;0,0,IF(AD$164&gt;0,AD$4,0))</f>
        <v>0</v>
      </c>
      <c r="AE166" s="810">
        <f>IF(SUM($F166:AD166)&gt;0,0,IF(AE$164&gt;0,AE$4,0))</f>
        <v>0</v>
      </c>
      <c r="AF166" s="810">
        <f>IF(SUM($F166:AE166)&gt;0,0,IF(AF$164&gt;0,AF$4,0))</f>
        <v>0</v>
      </c>
      <c r="AG166" s="810">
        <f>IF(SUM($F166:AF166)&gt;0,0,IF(AG$164&gt;0,AG$4,0))</f>
        <v>0</v>
      </c>
      <c r="AH166" s="810">
        <f>IF(SUM($F166:AG166)&gt;0,0,IF(AH$164&gt;0,AH$4,0))</f>
        <v>0</v>
      </c>
      <c r="AI166" s="810">
        <f>IF(SUM($F166:AH166)&gt;0,0,IF(AI$164&gt;0,AI$4,0))</f>
        <v>0</v>
      </c>
      <c r="AJ166" s="810">
        <f>IF(SUM($F166:AI166)&gt;0,0,IF(AJ$164&gt;0,AJ$4,0))</f>
        <v>0</v>
      </c>
      <c r="AK166" s="810">
        <f>IF(SUM($F166:AJ166)&gt;0,0,IF(AK$164&gt;0,AK$4,0))</f>
        <v>0</v>
      </c>
      <c r="AL166" s="810">
        <f>IF(SUM($F166:AK166)&gt;0,0,IF(AL$164&gt;0,AL$4,0))</f>
        <v>0</v>
      </c>
      <c r="AM166" s="810">
        <f>IF(SUM($F166:AL166)&gt;0,0,IF(AM$164&gt;0,AM$4,0))</f>
        <v>0</v>
      </c>
      <c r="AN166" s="810">
        <f>IF(SUM($F166:AM166)&gt;0,0,IF(AN$164&gt;0,AN$4,0))</f>
        <v>0</v>
      </c>
      <c r="AO166" s="810">
        <f>IF(SUM($F166:AN166)&gt;0,0,IF(AO$164&gt;0,AO$4,0))</f>
        <v>0</v>
      </c>
      <c r="AP166" s="810">
        <f>IF(SUM($F166:AO166)&gt;0,0,IF(AP$164&gt;0,AP$4,0))</f>
        <v>0</v>
      </c>
      <c r="AQ166" s="810">
        <f>IF(SUM($F166:AP166)&gt;0,0,IF(AQ$164&gt;0,AQ$4,0))</f>
        <v>0</v>
      </c>
      <c r="AR166" s="810">
        <f>IF(SUM($F166:AQ166)&gt;0,0,IF(AR$164&gt;0,AR$4,0))</f>
        <v>0</v>
      </c>
      <c r="AS166" s="810">
        <f>IF(SUM($F166:AR166)&gt;0,0,IF(AS$164&gt;0,AS$4,0))</f>
        <v>0</v>
      </c>
      <c r="AT166" s="810">
        <f>IF(SUM($F166:AS166)&gt;0,0,IF(AT$164&gt;0,AT$4,0))</f>
        <v>0</v>
      </c>
      <c r="AU166" s="810">
        <f>IF(SUM($F166:AT166)&gt;0,0,IF(AU$164&gt;0,AU$4,0))</f>
        <v>0</v>
      </c>
      <c r="CN166" s="803"/>
      <c r="CO166" s="803"/>
      <c r="CP166" s="803"/>
      <c r="CQ166" s="803"/>
      <c r="CR166" s="803"/>
      <c r="CS166" s="803"/>
      <c r="CT166" s="803"/>
      <c r="CU166" s="803"/>
      <c r="CV166" s="803"/>
      <c r="CW166" s="803"/>
      <c r="CX166" s="803"/>
      <c r="CY166" s="803"/>
      <c r="CZ166" s="803"/>
      <c r="DA166" s="803"/>
      <c r="DB166" s="803"/>
      <c r="DC166" s="803"/>
      <c r="DD166" s="803"/>
      <c r="DE166" s="803"/>
      <c r="DF166" s="803"/>
      <c r="DG166" s="803"/>
      <c r="DH166" s="803"/>
      <c r="DI166" s="803"/>
      <c r="DJ166" s="803"/>
      <c r="DK166" s="803"/>
      <c r="DL166" s="803"/>
      <c r="DM166" s="803"/>
      <c r="DN166" s="803"/>
      <c r="DO166" s="803"/>
      <c r="DP166" s="803"/>
      <c r="DQ166" s="803"/>
      <c r="DR166" s="803"/>
      <c r="DS166" s="803"/>
      <c r="DT166" s="803"/>
      <c r="DU166" s="803"/>
      <c r="DV166" s="803"/>
      <c r="DW166" s="803"/>
      <c r="DX166" s="803"/>
      <c r="DY166" s="803"/>
      <c r="DZ166" s="803"/>
      <c r="EA166" s="803"/>
      <c r="EB166" s="803"/>
    </row>
    <row r="167" spans="2:132">
      <c r="AN167" s="201"/>
      <c r="AO167" s="201"/>
      <c r="AP167" s="201"/>
      <c r="AQ167" s="201"/>
      <c r="AR167" s="201"/>
      <c r="AS167" s="201"/>
      <c r="AT167" s="201"/>
      <c r="AU167" s="201"/>
      <c r="CN167" s="803"/>
      <c r="CO167" s="803"/>
      <c r="CP167" s="803"/>
      <c r="CQ167" s="803"/>
      <c r="CR167" s="803"/>
      <c r="CS167" s="803"/>
      <c r="CT167" s="803"/>
      <c r="CU167" s="803"/>
      <c r="CV167" s="803"/>
      <c r="CW167" s="803"/>
      <c r="CX167" s="803"/>
      <c r="CY167" s="803"/>
      <c r="CZ167" s="803"/>
      <c r="DA167" s="803"/>
      <c r="DB167" s="803"/>
      <c r="DC167" s="803"/>
      <c r="DD167" s="803"/>
      <c r="DE167" s="803"/>
      <c r="DF167" s="803"/>
      <c r="DG167" s="803"/>
      <c r="DH167" s="803"/>
      <c r="DI167" s="803"/>
      <c r="DJ167" s="803"/>
      <c r="DK167" s="803"/>
      <c r="DL167" s="803"/>
      <c r="DM167" s="803"/>
      <c r="DN167" s="803"/>
      <c r="DO167" s="803"/>
      <c r="DP167" s="803"/>
      <c r="DQ167" s="803"/>
      <c r="DR167" s="803"/>
      <c r="DS167" s="803"/>
      <c r="DT167" s="803"/>
      <c r="DU167" s="803"/>
      <c r="DV167" s="803"/>
      <c r="DW167" s="803"/>
      <c r="DX167" s="803"/>
      <c r="DY167" s="803"/>
      <c r="DZ167" s="803"/>
      <c r="EA167" s="803"/>
      <c r="EB167" s="803"/>
    </row>
    <row r="168" spans="2:132">
      <c r="B168" s="201" t="s">
        <v>1079</v>
      </c>
      <c r="AN168" s="201"/>
      <c r="AO168" s="201"/>
      <c r="AP168" s="201"/>
      <c r="AQ168" s="201"/>
      <c r="AR168" s="201"/>
      <c r="AS168" s="201"/>
      <c r="AT168" s="201"/>
      <c r="AU168" s="201"/>
      <c r="CN168" s="803"/>
      <c r="CO168" s="803"/>
      <c r="CP168" s="803"/>
      <c r="CQ168" s="803"/>
      <c r="CR168" s="803"/>
      <c r="CS168" s="803"/>
      <c r="CT168" s="803"/>
      <c r="CU168" s="803"/>
      <c r="CV168" s="803"/>
      <c r="CW168" s="803"/>
      <c r="CX168" s="803"/>
      <c r="CY168" s="803"/>
      <c r="CZ168" s="803"/>
      <c r="DA168" s="803"/>
      <c r="DB168" s="803"/>
      <c r="DC168" s="803"/>
      <c r="DD168" s="803"/>
      <c r="DE168" s="803"/>
      <c r="DF168" s="803"/>
      <c r="DG168" s="803"/>
      <c r="DH168" s="803"/>
      <c r="DI168" s="803"/>
      <c r="DJ168" s="803"/>
      <c r="DK168" s="803"/>
      <c r="DL168" s="803"/>
      <c r="DM168" s="803"/>
      <c r="DN168" s="803"/>
      <c r="DO168" s="803"/>
      <c r="DP168" s="803"/>
      <c r="DQ168" s="803"/>
      <c r="DR168" s="803"/>
      <c r="DS168" s="803"/>
      <c r="DT168" s="803"/>
      <c r="DU168" s="803"/>
      <c r="DV168" s="803"/>
      <c r="DW168" s="803"/>
      <c r="DX168" s="803"/>
      <c r="DY168" s="803"/>
      <c r="DZ168" s="803"/>
      <c r="EA168" s="803"/>
      <c r="EB168" s="803"/>
    </row>
    <row r="169" spans="2:132">
      <c r="AN169" s="201"/>
      <c r="AO169" s="201"/>
      <c r="AP169" s="201"/>
      <c r="AQ169" s="201"/>
      <c r="AR169" s="201"/>
      <c r="AS169" s="201"/>
      <c r="AT169" s="201"/>
      <c r="AU169" s="201"/>
      <c r="CN169" s="803"/>
      <c r="CO169" s="803"/>
      <c r="CP169" s="803"/>
      <c r="CQ169" s="803"/>
      <c r="CR169" s="803"/>
      <c r="CS169" s="803"/>
      <c r="CT169" s="803"/>
      <c r="CU169" s="803"/>
      <c r="CV169" s="803"/>
      <c r="CW169" s="803"/>
      <c r="CX169" s="803"/>
      <c r="CY169" s="803"/>
      <c r="CZ169" s="803"/>
      <c r="DA169" s="803"/>
      <c r="DB169" s="803"/>
      <c r="DC169" s="803"/>
      <c r="DD169" s="803"/>
      <c r="DE169" s="803"/>
      <c r="DF169" s="803"/>
      <c r="DG169" s="803"/>
      <c r="DH169" s="803"/>
      <c r="DI169" s="803"/>
      <c r="DJ169" s="803"/>
      <c r="DK169" s="803"/>
      <c r="DL169" s="803"/>
      <c r="DM169" s="803"/>
      <c r="DN169" s="803"/>
      <c r="DO169" s="803"/>
      <c r="DP169" s="803"/>
      <c r="DQ169" s="803"/>
      <c r="DR169" s="803"/>
      <c r="DS169" s="803"/>
      <c r="DT169" s="803"/>
      <c r="DU169" s="803"/>
      <c r="DV169" s="803"/>
      <c r="DW169" s="803"/>
      <c r="DX169" s="803"/>
      <c r="DY169" s="803"/>
      <c r="DZ169" s="803"/>
      <c r="EA169" s="803"/>
      <c r="EB169" s="803"/>
    </row>
    <row r="170" spans="2:132">
      <c r="B170" s="201" t="s">
        <v>306</v>
      </c>
      <c r="G170" s="834">
        <v>0</v>
      </c>
      <c r="H170" s="834">
        <f>12</f>
        <v>12</v>
      </c>
      <c r="I170" s="834">
        <f>12</f>
        <v>12</v>
      </c>
      <c r="J170" s="834">
        <f>12</f>
        <v>12</v>
      </c>
      <c r="K170" s="834">
        <f>12</f>
        <v>12</v>
      </c>
      <c r="L170" s="834">
        <f>12</f>
        <v>12</v>
      </c>
      <c r="M170" s="834">
        <f>12</f>
        <v>12</v>
      </c>
      <c r="N170" s="834">
        <f>12</f>
        <v>12</v>
      </c>
      <c r="O170" s="834">
        <f>12</f>
        <v>12</v>
      </c>
      <c r="P170" s="834">
        <f>12</f>
        <v>12</v>
      </c>
      <c r="Q170" s="834">
        <f>12</f>
        <v>12</v>
      </c>
      <c r="R170" s="834">
        <f>12</f>
        <v>12</v>
      </c>
      <c r="S170" s="834">
        <f>12</f>
        <v>12</v>
      </c>
      <c r="T170" s="834">
        <f>12</f>
        <v>12</v>
      </c>
      <c r="U170" s="834">
        <f>12</f>
        <v>12</v>
      </c>
      <c r="V170" s="834">
        <f>12</f>
        <v>12</v>
      </c>
      <c r="W170" s="834">
        <f>12</f>
        <v>12</v>
      </c>
      <c r="X170" s="834">
        <f>12</f>
        <v>12</v>
      </c>
      <c r="Y170" s="834">
        <f>12</f>
        <v>12</v>
      </c>
      <c r="Z170" s="834">
        <f>12</f>
        <v>12</v>
      </c>
      <c r="AA170" s="834">
        <f>12</f>
        <v>12</v>
      </c>
      <c r="AB170" s="834">
        <f>12</f>
        <v>12</v>
      </c>
      <c r="AC170" s="834">
        <f>12</f>
        <v>12</v>
      </c>
      <c r="AD170" s="834">
        <f>12</f>
        <v>12</v>
      </c>
      <c r="AE170" s="834">
        <f>12</f>
        <v>12</v>
      </c>
      <c r="AF170" s="834">
        <f>12</f>
        <v>12</v>
      </c>
      <c r="AG170" s="834">
        <f>12</f>
        <v>12</v>
      </c>
      <c r="AH170" s="834">
        <f>12</f>
        <v>12</v>
      </c>
      <c r="AI170" s="834">
        <f>12</f>
        <v>12</v>
      </c>
      <c r="AJ170" s="834">
        <f>12</f>
        <v>12</v>
      </c>
      <c r="AK170" s="834">
        <f>12</f>
        <v>12</v>
      </c>
      <c r="AL170" s="834">
        <f>12</f>
        <v>12</v>
      </c>
      <c r="AM170" s="834">
        <f>12</f>
        <v>12</v>
      </c>
      <c r="AN170" s="834">
        <f>12</f>
        <v>12</v>
      </c>
      <c r="AO170" s="834">
        <f>12</f>
        <v>12</v>
      </c>
      <c r="AP170" s="834">
        <f>12</f>
        <v>12</v>
      </c>
      <c r="AQ170" s="834">
        <f>12</f>
        <v>12</v>
      </c>
      <c r="AR170" s="834">
        <f>12</f>
        <v>12</v>
      </c>
      <c r="AS170" s="834">
        <f>12</f>
        <v>12</v>
      </c>
      <c r="AT170" s="834">
        <f>12</f>
        <v>12</v>
      </c>
      <c r="AU170" s="834">
        <f>12</f>
        <v>12</v>
      </c>
      <c r="CN170" s="803"/>
      <c r="CO170" s="803"/>
      <c r="CP170" s="803"/>
      <c r="CQ170" s="803"/>
      <c r="CR170" s="803"/>
      <c r="CS170" s="803"/>
      <c r="CT170" s="803"/>
      <c r="CU170" s="803"/>
      <c r="CV170" s="803"/>
      <c r="CW170" s="803"/>
      <c r="CX170" s="803"/>
      <c r="CY170" s="803"/>
      <c r="CZ170" s="803"/>
      <c r="DA170" s="803"/>
      <c r="DB170" s="803"/>
      <c r="DC170" s="803"/>
      <c r="DD170" s="803"/>
      <c r="DE170" s="803"/>
      <c r="DF170" s="803"/>
      <c r="DG170" s="803"/>
      <c r="DH170" s="803"/>
      <c r="DI170" s="803"/>
      <c r="DJ170" s="803"/>
      <c r="DK170" s="803"/>
      <c r="DL170" s="803"/>
      <c r="DM170" s="803"/>
      <c r="DN170" s="803"/>
      <c r="DO170" s="803"/>
      <c r="DP170" s="803"/>
      <c r="DQ170" s="803"/>
      <c r="DR170" s="803"/>
      <c r="DS170" s="803"/>
      <c r="DT170" s="803"/>
      <c r="DU170" s="803"/>
      <c r="DV170" s="803"/>
      <c r="DW170" s="803"/>
      <c r="DX170" s="803"/>
      <c r="DY170" s="803"/>
      <c r="DZ170" s="803"/>
      <c r="EA170" s="803"/>
      <c r="EB170" s="803"/>
    </row>
    <row r="171" spans="2:132">
      <c r="B171" s="201" t="s">
        <v>1080</v>
      </c>
      <c r="G171" s="201">
        <f>F171+G170</f>
        <v>0</v>
      </c>
      <c r="H171" s="201">
        <f t="shared" ref="H171:AU171" si="59">G171+H170</f>
        <v>12</v>
      </c>
      <c r="I171" s="201">
        <f t="shared" si="59"/>
        <v>24</v>
      </c>
      <c r="J171" s="201">
        <f t="shared" si="59"/>
        <v>36</v>
      </c>
      <c r="K171" s="201">
        <f t="shared" si="59"/>
        <v>48</v>
      </c>
      <c r="L171" s="201">
        <f t="shared" si="59"/>
        <v>60</v>
      </c>
      <c r="M171" s="201">
        <f t="shared" si="59"/>
        <v>72</v>
      </c>
      <c r="N171" s="201">
        <f t="shared" si="59"/>
        <v>84</v>
      </c>
      <c r="O171" s="201">
        <f t="shared" si="59"/>
        <v>96</v>
      </c>
      <c r="P171" s="201">
        <f t="shared" si="59"/>
        <v>108</v>
      </c>
      <c r="Q171" s="201">
        <f t="shared" si="59"/>
        <v>120</v>
      </c>
      <c r="R171" s="201">
        <f t="shared" si="59"/>
        <v>132</v>
      </c>
      <c r="S171" s="201">
        <f t="shared" si="59"/>
        <v>144</v>
      </c>
      <c r="T171" s="201">
        <f t="shared" si="59"/>
        <v>156</v>
      </c>
      <c r="U171" s="201">
        <f t="shared" si="59"/>
        <v>168</v>
      </c>
      <c r="V171" s="201">
        <f t="shared" si="59"/>
        <v>180</v>
      </c>
      <c r="W171" s="201">
        <f t="shared" si="59"/>
        <v>192</v>
      </c>
      <c r="X171" s="201">
        <f t="shared" si="59"/>
        <v>204</v>
      </c>
      <c r="Y171" s="201">
        <f t="shared" si="59"/>
        <v>216</v>
      </c>
      <c r="Z171" s="201">
        <f t="shared" si="59"/>
        <v>228</v>
      </c>
      <c r="AA171" s="201">
        <f t="shared" si="59"/>
        <v>240</v>
      </c>
      <c r="AB171" s="201">
        <f t="shared" si="59"/>
        <v>252</v>
      </c>
      <c r="AC171" s="201">
        <f t="shared" si="59"/>
        <v>264</v>
      </c>
      <c r="AD171" s="201">
        <f t="shared" si="59"/>
        <v>276</v>
      </c>
      <c r="AE171" s="201">
        <f t="shared" si="59"/>
        <v>288</v>
      </c>
      <c r="AF171" s="201">
        <f t="shared" si="59"/>
        <v>300</v>
      </c>
      <c r="AG171" s="201">
        <f t="shared" si="59"/>
        <v>312</v>
      </c>
      <c r="AH171" s="201">
        <f t="shared" si="59"/>
        <v>324</v>
      </c>
      <c r="AI171" s="201">
        <f t="shared" si="59"/>
        <v>336</v>
      </c>
      <c r="AJ171" s="201">
        <f t="shared" si="59"/>
        <v>348</v>
      </c>
      <c r="AK171" s="201">
        <f t="shared" si="59"/>
        <v>360</v>
      </c>
      <c r="AL171" s="201">
        <f t="shared" si="59"/>
        <v>372</v>
      </c>
      <c r="AM171" s="201">
        <f t="shared" si="59"/>
        <v>384</v>
      </c>
      <c r="AN171" s="201">
        <f t="shared" si="59"/>
        <v>396</v>
      </c>
      <c r="AO171" s="201">
        <f t="shared" si="59"/>
        <v>408</v>
      </c>
      <c r="AP171" s="201">
        <f t="shared" si="59"/>
        <v>420</v>
      </c>
      <c r="AQ171" s="201">
        <f t="shared" si="59"/>
        <v>432</v>
      </c>
      <c r="AR171" s="201">
        <f t="shared" si="59"/>
        <v>444</v>
      </c>
      <c r="AS171" s="201">
        <f t="shared" si="59"/>
        <v>456</v>
      </c>
      <c r="AT171" s="201">
        <f t="shared" si="59"/>
        <v>468</v>
      </c>
      <c r="AU171" s="201">
        <f t="shared" si="59"/>
        <v>480</v>
      </c>
      <c r="CN171" s="803"/>
      <c r="CO171" s="803"/>
      <c r="CP171" s="803"/>
      <c r="CQ171" s="803"/>
      <c r="CR171" s="803"/>
      <c r="CS171" s="803"/>
      <c r="CT171" s="803"/>
      <c r="CU171" s="803"/>
      <c r="CV171" s="803"/>
      <c r="CW171" s="803"/>
      <c r="CX171" s="803"/>
      <c r="CY171" s="803"/>
      <c r="CZ171" s="803"/>
      <c r="DA171" s="803"/>
      <c r="DB171" s="803"/>
      <c r="DC171" s="803"/>
      <c r="DD171" s="803"/>
      <c r="DE171" s="803"/>
      <c r="DF171" s="803"/>
      <c r="DG171" s="803"/>
      <c r="DH171" s="803"/>
      <c r="DI171" s="803"/>
      <c r="DJ171" s="803"/>
      <c r="DK171" s="803"/>
      <c r="DL171" s="803"/>
      <c r="DM171" s="803"/>
      <c r="DN171" s="803"/>
      <c r="DO171" s="803"/>
      <c r="DP171" s="803"/>
      <c r="DQ171" s="803"/>
      <c r="DR171" s="803"/>
      <c r="DS171" s="803"/>
      <c r="DT171" s="803"/>
      <c r="DU171" s="803"/>
      <c r="DV171" s="803"/>
      <c r="DW171" s="803"/>
      <c r="DX171" s="803"/>
      <c r="DY171" s="803"/>
      <c r="DZ171" s="803"/>
      <c r="EA171" s="803"/>
      <c r="EB171" s="803"/>
    </row>
    <row r="172" spans="2:132">
      <c r="B172" s="201" t="s">
        <v>1081</v>
      </c>
      <c r="G172" s="201">
        <f>F171+(G170/2)</f>
        <v>0</v>
      </c>
      <c r="H172" s="201">
        <f>G171+(H170/2)</f>
        <v>6</v>
      </c>
      <c r="I172" s="201">
        <f t="shared" ref="I172:AU172" si="60">H171+(I170/2)</f>
        <v>18</v>
      </c>
      <c r="J172" s="201">
        <f t="shared" si="60"/>
        <v>30</v>
      </c>
      <c r="K172" s="201">
        <f t="shared" si="60"/>
        <v>42</v>
      </c>
      <c r="L172" s="201">
        <f t="shared" si="60"/>
        <v>54</v>
      </c>
      <c r="M172" s="201">
        <f t="shared" si="60"/>
        <v>66</v>
      </c>
      <c r="N172" s="201">
        <f t="shared" si="60"/>
        <v>78</v>
      </c>
      <c r="O172" s="201">
        <f t="shared" si="60"/>
        <v>90</v>
      </c>
      <c r="P172" s="201">
        <f t="shared" si="60"/>
        <v>102</v>
      </c>
      <c r="Q172" s="201">
        <f t="shared" si="60"/>
        <v>114</v>
      </c>
      <c r="R172" s="201">
        <f t="shared" si="60"/>
        <v>126</v>
      </c>
      <c r="S172" s="201">
        <f t="shared" si="60"/>
        <v>138</v>
      </c>
      <c r="T172" s="201">
        <f t="shared" si="60"/>
        <v>150</v>
      </c>
      <c r="U172" s="201">
        <f t="shared" si="60"/>
        <v>162</v>
      </c>
      <c r="V172" s="201">
        <f t="shared" si="60"/>
        <v>174</v>
      </c>
      <c r="W172" s="201">
        <f t="shared" si="60"/>
        <v>186</v>
      </c>
      <c r="X172" s="201">
        <f t="shared" si="60"/>
        <v>198</v>
      </c>
      <c r="Y172" s="201">
        <f t="shared" si="60"/>
        <v>210</v>
      </c>
      <c r="Z172" s="201">
        <f t="shared" si="60"/>
        <v>222</v>
      </c>
      <c r="AA172" s="201">
        <f t="shared" si="60"/>
        <v>234</v>
      </c>
      <c r="AB172" s="201">
        <f t="shared" si="60"/>
        <v>246</v>
      </c>
      <c r="AC172" s="201">
        <f t="shared" si="60"/>
        <v>258</v>
      </c>
      <c r="AD172" s="201">
        <f t="shared" si="60"/>
        <v>270</v>
      </c>
      <c r="AE172" s="201">
        <f t="shared" si="60"/>
        <v>282</v>
      </c>
      <c r="AF172" s="201">
        <f t="shared" si="60"/>
        <v>294</v>
      </c>
      <c r="AG172" s="201">
        <f t="shared" si="60"/>
        <v>306</v>
      </c>
      <c r="AH172" s="201">
        <f t="shared" si="60"/>
        <v>318</v>
      </c>
      <c r="AI172" s="201">
        <f t="shared" si="60"/>
        <v>330</v>
      </c>
      <c r="AJ172" s="201">
        <f t="shared" si="60"/>
        <v>342</v>
      </c>
      <c r="AK172" s="201">
        <f t="shared" si="60"/>
        <v>354</v>
      </c>
      <c r="AL172" s="201">
        <f t="shared" si="60"/>
        <v>366</v>
      </c>
      <c r="AM172" s="201">
        <f t="shared" si="60"/>
        <v>378</v>
      </c>
      <c r="AN172" s="201">
        <f t="shared" si="60"/>
        <v>390</v>
      </c>
      <c r="AO172" s="201">
        <f t="shared" si="60"/>
        <v>402</v>
      </c>
      <c r="AP172" s="201">
        <f t="shared" si="60"/>
        <v>414</v>
      </c>
      <c r="AQ172" s="201">
        <f t="shared" si="60"/>
        <v>426</v>
      </c>
      <c r="AR172" s="201">
        <f t="shared" si="60"/>
        <v>438</v>
      </c>
      <c r="AS172" s="201">
        <f t="shared" si="60"/>
        <v>450</v>
      </c>
      <c r="AT172" s="201">
        <f t="shared" si="60"/>
        <v>462</v>
      </c>
      <c r="AU172" s="201">
        <f t="shared" si="60"/>
        <v>474</v>
      </c>
      <c r="CN172" s="803"/>
      <c r="CO172" s="803"/>
      <c r="CP172" s="803"/>
      <c r="CQ172" s="803"/>
      <c r="CR172" s="803"/>
      <c r="CS172" s="803"/>
      <c r="CT172" s="803"/>
      <c r="CU172" s="803"/>
      <c r="CV172" s="803"/>
      <c r="CW172" s="803"/>
      <c r="CX172" s="803"/>
      <c r="CY172" s="803"/>
      <c r="CZ172" s="803"/>
      <c r="DA172" s="803"/>
      <c r="DB172" s="803"/>
      <c r="DC172" s="803"/>
      <c r="DD172" s="803"/>
      <c r="DE172" s="803"/>
      <c r="DF172" s="803"/>
      <c r="DG172" s="803"/>
      <c r="DH172" s="803"/>
      <c r="DI172" s="803"/>
      <c r="DJ172" s="803"/>
      <c r="DK172" s="803"/>
      <c r="DL172" s="803"/>
      <c r="DM172" s="803"/>
      <c r="DN172" s="803"/>
      <c r="DO172" s="803"/>
      <c r="DP172" s="803"/>
      <c r="DQ172" s="803"/>
      <c r="DR172" s="803"/>
      <c r="DS172" s="803"/>
      <c r="DT172" s="803"/>
      <c r="DU172" s="803"/>
      <c r="DV172" s="803"/>
      <c r="DW172" s="803"/>
      <c r="DX172" s="803"/>
      <c r="DY172" s="803"/>
      <c r="DZ172" s="803"/>
      <c r="EA172" s="803"/>
      <c r="EB172" s="803"/>
    </row>
    <row r="173" spans="2:132">
      <c r="AN173" s="201"/>
      <c r="AO173" s="201"/>
      <c r="AP173" s="201"/>
      <c r="AQ173" s="201"/>
      <c r="AR173" s="201"/>
      <c r="AS173" s="201"/>
      <c r="AT173" s="201"/>
      <c r="AU173" s="201"/>
      <c r="CN173" s="803"/>
      <c r="CO173" s="803"/>
      <c r="CP173" s="803"/>
      <c r="CQ173" s="803"/>
      <c r="CR173" s="803"/>
      <c r="CS173" s="803"/>
      <c r="CT173" s="803"/>
      <c r="CU173" s="803"/>
      <c r="CV173" s="803"/>
      <c r="CW173" s="803"/>
      <c r="CX173" s="803"/>
      <c r="CY173" s="803"/>
      <c r="CZ173" s="803"/>
      <c r="DA173" s="803"/>
      <c r="DB173" s="803"/>
      <c r="DC173" s="803"/>
      <c r="DD173" s="803"/>
      <c r="DE173" s="803"/>
      <c r="DF173" s="803"/>
      <c r="DG173" s="803"/>
      <c r="DH173" s="803"/>
      <c r="DI173" s="803"/>
      <c r="DJ173" s="803"/>
      <c r="DK173" s="803"/>
      <c r="DL173" s="803"/>
      <c r="DM173" s="803"/>
      <c r="DN173" s="803"/>
      <c r="DO173" s="803"/>
      <c r="DP173" s="803"/>
      <c r="DQ173" s="803"/>
      <c r="DR173" s="803"/>
      <c r="DS173" s="803"/>
      <c r="DT173" s="803"/>
      <c r="DU173" s="803"/>
      <c r="DV173" s="803"/>
      <c r="DW173" s="803"/>
      <c r="DX173" s="803"/>
      <c r="DY173" s="803"/>
      <c r="DZ173" s="803"/>
      <c r="EA173" s="803"/>
      <c r="EB173" s="803"/>
    </row>
    <row r="174" spans="2:132">
      <c r="B174" s="201" t="s">
        <v>1082</v>
      </c>
      <c r="G174" s="835">
        <f>G171/12</f>
        <v>0</v>
      </c>
      <c r="H174" s="835">
        <f t="shared" ref="H174:AU175" si="61">H171/12</f>
        <v>1</v>
      </c>
      <c r="I174" s="835">
        <f t="shared" si="61"/>
        <v>2</v>
      </c>
      <c r="J174" s="835">
        <f t="shared" si="61"/>
        <v>3</v>
      </c>
      <c r="K174" s="835">
        <f t="shared" si="61"/>
        <v>4</v>
      </c>
      <c r="L174" s="835">
        <f t="shared" si="61"/>
        <v>5</v>
      </c>
      <c r="M174" s="835">
        <f t="shared" si="61"/>
        <v>6</v>
      </c>
      <c r="N174" s="835">
        <f t="shared" si="61"/>
        <v>7</v>
      </c>
      <c r="O174" s="835">
        <f t="shared" si="61"/>
        <v>8</v>
      </c>
      <c r="P174" s="835">
        <f t="shared" si="61"/>
        <v>9</v>
      </c>
      <c r="Q174" s="835">
        <f t="shared" si="61"/>
        <v>10</v>
      </c>
      <c r="R174" s="835">
        <f t="shared" si="61"/>
        <v>11</v>
      </c>
      <c r="S174" s="835">
        <f t="shared" si="61"/>
        <v>12</v>
      </c>
      <c r="T174" s="835">
        <f t="shared" si="61"/>
        <v>13</v>
      </c>
      <c r="U174" s="835">
        <f t="shared" si="61"/>
        <v>14</v>
      </c>
      <c r="V174" s="835">
        <f t="shared" si="61"/>
        <v>15</v>
      </c>
      <c r="W174" s="835">
        <f t="shared" si="61"/>
        <v>16</v>
      </c>
      <c r="X174" s="835">
        <f t="shared" si="61"/>
        <v>17</v>
      </c>
      <c r="Y174" s="835">
        <f t="shared" si="61"/>
        <v>18</v>
      </c>
      <c r="Z174" s="835">
        <f t="shared" si="61"/>
        <v>19</v>
      </c>
      <c r="AA174" s="835">
        <f t="shared" si="61"/>
        <v>20</v>
      </c>
      <c r="AB174" s="835">
        <f t="shared" si="61"/>
        <v>21</v>
      </c>
      <c r="AC174" s="835">
        <f t="shared" si="61"/>
        <v>22</v>
      </c>
      <c r="AD174" s="835">
        <f t="shared" si="61"/>
        <v>23</v>
      </c>
      <c r="AE174" s="835">
        <f t="shared" si="61"/>
        <v>24</v>
      </c>
      <c r="AF174" s="835">
        <f t="shared" si="61"/>
        <v>25</v>
      </c>
      <c r="AG174" s="835">
        <f t="shared" si="61"/>
        <v>26</v>
      </c>
      <c r="AH174" s="835">
        <f t="shared" si="61"/>
        <v>27</v>
      </c>
      <c r="AI174" s="835">
        <f t="shared" si="61"/>
        <v>28</v>
      </c>
      <c r="AJ174" s="835">
        <f t="shared" si="61"/>
        <v>29</v>
      </c>
      <c r="AK174" s="835">
        <f t="shared" si="61"/>
        <v>30</v>
      </c>
      <c r="AL174" s="835">
        <f t="shared" si="61"/>
        <v>31</v>
      </c>
      <c r="AM174" s="835">
        <f t="shared" si="61"/>
        <v>32</v>
      </c>
      <c r="AN174" s="835">
        <f t="shared" si="61"/>
        <v>33</v>
      </c>
      <c r="AO174" s="835">
        <f t="shared" si="61"/>
        <v>34</v>
      </c>
      <c r="AP174" s="835">
        <f t="shared" si="61"/>
        <v>35</v>
      </c>
      <c r="AQ174" s="835">
        <f t="shared" si="61"/>
        <v>36</v>
      </c>
      <c r="AR174" s="835">
        <f t="shared" si="61"/>
        <v>37</v>
      </c>
      <c r="AS174" s="835">
        <f t="shared" si="61"/>
        <v>38</v>
      </c>
      <c r="AT174" s="835">
        <f t="shared" si="61"/>
        <v>39</v>
      </c>
      <c r="AU174" s="835">
        <f t="shared" si="61"/>
        <v>40</v>
      </c>
      <c r="CN174" s="803"/>
      <c r="CO174" s="803"/>
      <c r="CP174" s="803"/>
      <c r="CQ174" s="803"/>
      <c r="CR174" s="803"/>
      <c r="CS174" s="803"/>
      <c r="CT174" s="803"/>
      <c r="CU174" s="803"/>
      <c r="CV174" s="803"/>
      <c r="CW174" s="803"/>
      <c r="CX174" s="803"/>
      <c r="CY174" s="803"/>
      <c r="CZ174" s="803"/>
      <c r="DA174" s="803"/>
      <c r="DB174" s="803"/>
      <c r="DC174" s="803"/>
      <c r="DD174" s="803"/>
      <c r="DE174" s="803"/>
      <c r="DF174" s="803"/>
      <c r="DG174" s="803"/>
      <c r="DH174" s="803"/>
      <c r="DI174" s="803"/>
      <c r="DJ174" s="803"/>
      <c r="DK174" s="803"/>
      <c r="DL174" s="803"/>
      <c r="DM174" s="803"/>
      <c r="DN174" s="803"/>
      <c r="DO174" s="803"/>
      <c r="DP174" s="803"/>
      <c r="DQ174" s="803"/>
      <c r="DR174" s="803"/>
      <c r="DS174" s="803"/>
      <c r="DT174" s="803"/>
      <c r="DU174" s="803"/>
      <c r="DV174" s="803"/>
      <c r="DW174" s="803"/>
      <c r="DX174" s="803"/>
      <c r="DY174" s="803"/>
      <c r="DZ174" s="803"/>
      <c r="EA174" s="803"/>
      <c r="EB174" s="803"/>
    </row>
    <row r="175" spans="2:132">
      <c r="B175" s="201" t="s">
        <v>1083</v>
      </c>
      <c r="G175" s="835">
        <f>G172/12</f>
        <v>0</v>
      </c>
      <c r="H175" s="835">
        <f t="shared" si="61"/>
        <v>0.5</v>
      </c>
      <c r="I175" s="835">
        <f t="shared" si="61"/>
        <v>1.5</v>
      </c>
      <c r="J175" s="835">
        <f t="shared" si="61"/>
        <v>2.5</v>
      </c>
      <c r="K175" s="835">
        <f t="shared" si="61"/>
        <v>3.5</v>
      </c>
      <c r="L175" s="835">
        <f t="shared" si="61"/>
        <v>4.5</v>
      </c>
      <c r="M175" s="835">
        <f t="shared" si="61"/>
        <v>5.5</v>
      </c>
      <c r="N175" s="835">
        <f t="shared" si="61"/>
        <v>6.5</v>
      </c>
      <c r="O175" s="835">
        <f t="shared" si="61"/>
        <v>7.5</v>
      </c>
      <c r="P175" s="835">
        <f t="shared" si="61"/>
        <v>8.5</v>
      </c>
      <c r="Q175" s="835">
        <f t="shared" si="61"/>
        <v>9.5</v>
      </c>
      <c r="R175" s="835">
        <f t="shared" si="61"/>
        <v>10.5</v>
      </c>
      <c r="S175" s="835">
        <f t="shared" si="61"/>
        <v>11.5</v>
      </c>
      <c r="T175" s="835">
        <f t="shared" si="61"/>
        <v>12.5</v>
      </c>
      <c r="U175" s="835">
        <f t="shared" si="61"/>
        <v>13.5</v>
      </c>
      <c r="V175" s="835">
        <f t="shared" si="61"/>
        <v>14.5</v>
      </c>
      <c r="W175" s="835">
        <f t="shared" si="61"/>
        <v>15.5</v>
      </c>
      <c r="X175" s="835">
        <f t="shared" si="61"/>
        <v>16.5</v>
      </c>
      <c r="Y175" s="835">
        <f t="shared" si="61"/>
        <v>17.5</v>
      </c>
      <c r="Z175" s="835">
        <f t="shared" si="61"/>
        <v>18.5</v>
      </c>
      <c r="AA175" s="835">
        <f t="shared" si="61"/>
        <v>19.5</v>
      </c>
      <c r="AB175" s="835">
        <f t="shared" si="61"/>
        <v>20.5</v>
      </c>
      <c r="AC175" s="835">
        <f t="shared" si="61"/>
        <v>21.5</v>
      </c>
      <c r="AD175" s="835">
        <f t="shared" si="61"/>
        <v>22.5</v>
      </c>
      <c r="AE175" s="835">
        <f t="shared" si="61"/>
        <v>23.5</v>
      </c>
      <c r="AF175" s="835">
        <f t="shared" si="61"/>
        <v>24.5</v>
      </c>
      <c r="AG175" s="835">
        <f t="shared" si="61"/>
        <v>25.5</v>
      </c>
      <c r="AH175" s="835">
        <f t="shared" si="61"/>
        <v>26.5</v>
      </c>
      <c r="AI175" s="835">
        <f t="shared" si="61"/>
        <v>27.5</v>
      </c>
      <c r="AJ175" s="835">
        <f t="shared" si="61"/>
        <v>28.5</v>
      </c>
      <c r="AK175" s="835">
        <f t="shared" si="61"/>
        <v>29.5</v>
      </c>
      <c r="AL175" s="835">
        <f t="shared" si="61"/>
        <v>30.5</v>
      </c>
      <c r="AM175" s="835">
        <f t="shared" si="61"/>
        <v>31.5</v>
      </c>
      <c r="AN175" s="835">
        <f t="shared" si="61"/>
        <v>32.5</v>
      </c>
      <c r="AO175" s="835">
        <f t="shared" si="61"/>
        <v>33.5</v>
      </c>
      <c r="AP175" s="835">
        <f t="shared" si="61"/>
        <v>34.5</v>
      </c>
      <c r="AQ175" s="835">
        <f t="shared" si="61"/>
        <v>35.5</v>
      </c>
      <c r="AR175" s="835">
        <f t="shared" si="61"/>
        <v>36.5</v>
      </c>
      <c r="AS175" s="835">
        <f t="shared" si="61"/>
        <v>37.5</v>
      </c>
      <c r="AT175" s="835">
        <f t="shared" si="61"/>
        <v>38.5</v>
      </c>
      <c r="AU175" s="835">
        <f t="shared" si="61"/>
        <v>39.5</v>
      </c>
      <c r="CN175" s="803"/>
      <c r="CO175" s="803"/>
      <c r="CP175" s="803"/>
      <c r="CQ175" s="803"/>
      <c r="CR175" s="803"/>
      <c r="CS175" s="803"/>
      <c r="CT175" s="803"/>
      <c r="CU175" s="803"/>
      <c r="CV175" s="803"/>
      <c r="CW175" s="803"/>
      <c r="CX175" s="803"/>
      <c r="CY175" s="803"/>
      <c r="CZ175" s="803"/>
      <c r="DA175" s="803"/>
      <c r="DB175" s="803"/>
      <c r="DC175" s="803"/>
      <c r="DD175" s="803"/>
      <c r="DE175" s="803"/>
      <c r="DF175" s="803"/>
      <c r="DG175" s="803"/>
      <c r="DH175" s="803"/>
      <c r="DI175" s="803"/>
      <c r="DJ175" s="803"/>
      <c r="DK175" s="803"/>
      <c r="DL175" s="803"/>
      <c r="DM175" s="803"/>
      <c r="DN175" s="803"/>
      <c r="DO175" s="803"/>
      <c r="DP175" s="803"/>
      <c r="DQ175" s="803"/>
      <c r="DR175" s="803"/>
      <c r="DS175" s="803"/>
      <c r="DT175" s="803"/>
      <c r="DU175" s="803"/>
      <c r="DV175" s="803"/>
      <c r="DW175" s="803"/>
      <c r="DX175" s="803"/>
      <c r="DY175" s="803"/>
      <c r="DZ175" s="803"/>
      <c r="EA175" s="803"/>
      <c r="EB175" s="803"/>
    </row>
    <row r="176" spans="2:132">
      <c r="AN176" s="201"/>
      <c r="AO176" s="201"/>
      <c r="AP176" s="201"/>
      <c r="AQ176" s="201"/>
      <c r="AR176" s="201"/>
      <c r="AS176" s="201"/>
      <c r="AT176" s="201"/>
      <c r="AU176" s="201"/>
      <c r="CN176" s="803"/>
      <c r="CO176" s="803"/>
      <c r="CP176" s="803"/>
      <c r="CQ176" s="803"/>
      <c r="CR176" s="803"/>
      <c r="CS176" s="803"/>
      <c r="CT176" s="803"/>
      <c r="CU176" s="803"/>
      <c r="CV176" s="803"/>
      <c r="CW176" s="803"/>
      <c r="CX176" s="803"/>
      <c r="CY176" s="803"/>
      <c r="CZ176" s="803"/>
      <c r="DA176" s="803"/>
      <c r="DB176" s="803"/>
      <c r="DC176" s="803"/>
      <c r="DD176" s="803"/>
      <c r="DE176" s="803"/>
      <c r="DF176" s="803"/>
      <c r="DG176" s="803"/>
      <c r="DH176" s="803"/>
      <c r="DI176" s="803"/>
      <c r="DJ176" s="803"/>
      <c r="DK176" s="803"/>
      <c r="DL176" s="803"/>
      <c r="DM176" s="803"/>
      <c r="DN176" s="803"/>
      <c r="DO176" s="803"/>
      <c r="DP176" s="803"/>
      <c r="DQ176" s="803"/>
      <c r="DR176" s="803"/>
      <c r="DS176" s="803"/>
      <c r="DT176" s="803"/>
      <c r="DU176" s="803"/>
      <c r="DV176" s="803"/>
      <c r="DW176" s="803"/>
      <c r="DX176" s="803"/>
      <c r="DY176" s="803"/>
      <c r="DZ176" s="803"/>
      <c r="EA176" s="803"/>
      <c r="EB176" s="803"/>
    </row>
    <row r="177" spans="2:132">
      <c r="B177" s="805" t="s">
        <v>1084</v>
      </c>
      <c r="C177" s="805"/>
      <c r="D177" s="805"/>
      <c r="E177" s="805"/>
      <c r="F177" s="806"/>
      <c r="G177" s="821"/>
      <c r="H177" s="821"/>
      <c r="I177" s="821"/>
      <c r="J177" s="821"/>
      <c r="K177" s="821"/>
      <c r="L177" s="821"/>
      <c r="M177" s="821"/>
      <c r="N177" s="821"/>
      <c r="O177" s="821"/>
      <c r="P177" s="821"/>
      <c r="Q177" s="821"/>
      <c r="R177" s="821"/>
      <c r="S177" s="821"/>
      <c r="T177" s="821"/>
      <c r="U177" s="821"/>
      <c r="V177" s="821"/>
      <c r="W177" s="821"/>
      <c r="X177" s="821"/>
      <c r="Y177" s="821"/>
      <c r="Z177" s="821"/>
      <c r="AA177" s="821"/>
      <c r="AB177" s="821"/>
      <c r="AC177" s="821"/>
      <c r="AD177" s="821"/>
      <c r="AE177" s="821"/>
      <c r="AF177" s="821"/>
      <c r="AG177" s="821"/>
      <c r="AH177" s="821"/>
      <c r="AI177" s="821"/>
      <c r="AJ177" s="821"/>
      <c r="AK177" s="821"/>
      <c r="AL177" s="821"/>
      <c r="AM177" s="821"/>
      <c r="AN177" s="821"/>
      <c r="AO177" s="821"/>
      <c r="AP177" s="821"/>
      <c r="AQ177" s="821"/>
      <c r="AR177" s="821"/>
      <c r="AS177" s="821"/>
      <c r="AT177" s="821"/>
      <c r="AU177" s="821"/>
      <c r="CN177" s="803"/>
      <c r="CO177" s="803"/>
      <c r="CP177" s="803"/>
      <c r="CQ177" s="803"/>
      <c r="CR177" s="803"/>
      <c r="CS177" s="803"/>
      <c r="CT177" s="803"/>
      <c r="CU177" s="803"/>
      <c r="CV177" s="803"/>
      <c r="CW177" s="803"/>
      <c r="CX177" s="803"/>
      <c r="CY177" s="803"/>
      <c r="CZ177" s="803"/>
      <c r="DA177" s="803"/>
      <c r="DB177" s="803"/>
      <c r="DC177" s="803"/>
      <c r="DD177" s="803"/>
      <c r="DE177" s="803"/>
      <c r="DF177" s="803"/>
      <c r="DG177" s="803"/>
      <c r="DH177" s="803"/>
      <c r="DI177" s="803"/>
      <c r="DJ177" s="803"/>
      <c r="DK177" s="803"/>
      <c r="DL177" s="803"/>
      <c r="DM177" s="803"/>
      <c r="DN177" s="803"/>
      <c r="DO177" s="803"/>
      <c r="DP177" s="803"/>
      <c r="DQ177" s="803"/>
      <c r="DR177" s="803"/>
      <c r="DS177" s="803"/>
      <c r="DT177" s="803"/>
      <c r="DU177" s="803"/>
      <c r="DV177" s="803"/>
      <c r="DW177" s="803"/>
      <c r="DX177" s="803"/>
      <c r="DY177" s="803"/>
      <c r="DZ177" s="803"/>
      <c r="EA177" s="803"/>
      <c r="EB177" s="803"/>
    </row>
    <row r="178" spans="2:132">
      <c r="AN178" s="201"/>
      <c r="AO178" s="201"/>
      <c r="AP178" s="201"/>
      <c r="AQ178" s="201"/>
      <c r="AR178" s="201"/>
      <c r="AS178" s="201"/>
      <c r="AT178" s="201"/>
      <c r="AU178" s="201"/>
      <c r="CN178" s="803"/>
      <c r="CO178" s="803"/>
      <c r="CP178" s="803"/>
      <c r="CQ178" s="803"/>
      <c r="CR178" s="803"/>
      <c r="CS178" s="803"/>
      <c r="CT178" s="803"/>
      <c r="CU178" s="803"/>
      <c r="CV178" s="803"/>
      <c r="CW178" s="803"/>
      <c r="CX178" s="803"/>
      <c r="CY178" s="803"/>
      <c r="CZ178" s="803"/>
      <c r="DA178" s="803"/>
      <c r="DB178" s="803"/>
      <c r="DC178" s="803"/>
      <c r="DD178" s="803"/>
      <c r="DE178" s="803"/>
      <c r="DF178" s="803"/>
      <c r="DG178" s="803"/>
      <c r="DH178" s="803"/>
      <c r="DI178" s="803"/>
      <c r="DJ178" s="803"/>
      <c r="DK178" s="803"/>
      <c r="DL178" s="803"/>
      <c r="DM178" s="803"/>
      <c r="DN178" s="803"/>
      <c r="DO178" s="803"/>
      <c r="DP178" s="803"/>
      <c r="DQ178" s="803"/>
      <c r="DR178" s="803"/>
      <c r="DS178" s="803"/>
      <c r="DT178" s="803"/>
      <c r="DU178" s="803"/>
      <c r="DV178" s="803"/>
      <c r="DW178" s="803"/>
      <c r="DX178" s="803"/>
      <c r="DY178" s="803"/>
      <c r="DZ178" s="803"/>
      <c r="EA178" s="803"/>
      <c r="EB178" s="803"/>
    </row>
    <row r="179" spans="2:132">
      <c r="B179" s="201" t="s">
        <v>1041</v>
      </c>
      <c r="G179" s="803">
        <f t="shared" ref="G179:AU179" si="62">G91</f>
        <v>19976142.908147238</v>
      </c>
      <c r="H179" s="803">
        <f t="shared" si="62"/>
        <v>16875982.84920685</v>
      </c>
      <c r="I179" s="803">
        <f t="shared" si="62"/>
        <v>20447211.893068343</v>
      </c>
      <c r="J179" s="803">
        <f t="shared" si="62"/>
        <v>23036368.664926093</v>
      </c>
      <c r="K179" s="803">
        <f t="shared" si="62"/>
        <v>25178916.906539854</v>
      </c>
      <c r="L179" s="803">
        <f t="shared" si="62"/>
        <v>27648555.188327201</v>
      </c>
      <c r="M179" s="803">
        <f t="shared" si="62"/>
        <v>30180048.178105451</v>
      </c>
      <c r="N179" s="803">
        <f t="shared" si="62"/>
        <v>33024451.034422904</v>
      </c>
      <c r="O179" s="803">
        <f t="shared" si="62"/>
        <v>35920660.271939822</v>
      </c>
      <c r="P179" s="803">
        <f t="shared" si="62"/>
        <v>39123664.318890318</v>
      </c>
      <c r="Q179" s="803">
        <f t="shared" si="62"/>
        <v>42367865.591816992</v>
      </c>
      <c r="R179" s="803">
        <f t="shared" si="62"/>
        <v>45907940.643121697</v>
      </c>
      <c r="S179" s="803">
        <f t="shared" si="62"/>
        <v>49403038.733175471</v>
      </c>
      <c r="T179" s="803">
        <f t="shared" si="62"/>
        <v>52996874.229492702</v>
      </c>
      <c r="U179" s="803">
        <f t="shared" si="62"/>
        <v>56616926.774869308</v>
      </c>
      <c r="V179" s="803">
        <f t="shared" si="62"/>
        <v>60516282.52680888</v>
      </c>
      <c r="W179" s="803">
        <f t="shared" si="62"/>
        <v>64134795.053287983</v>
      </c>
      <c r="X179" s="803">
        <f t="shared" si="62"/>
        <v>68009560.194503725</v>
      </c>
      <c r="Y179" s="803">
        <f t="shared" si="62"/>
        <v>71888309.952435732</v>
      </c>
      <c r="Z179" s="803">
        <f t="shared" si="62"/>
        <v>76020651.132314444</v>
      </c>
      <c r="AA179" s="803">
        <f t="shared" si="62"/>
        <v>80134359.240378037</v>
      </c>
      <c r="AB179" s="803">
        <f t="shared" si="62"/>
        <v>84475850.840263754</v>
      </c>
      <c r="AC179" s="803">
        <f t="shared" si="62"/>
        <v>88534308.614704177</v>
      </c>
      <c r="AD179" s="803">
        <f t="shared" si="62"/>
        <v>92254087.415773436</v>
      </c>
      <c r="AE179" s="803">
        <f t="shared" si="62"/>
        <v>95769849.549453631</v>
      </c>
      <c r="AF179" s="803">
        <f t="shared" si="62"/>
        <v>99310384.462340415</v>
      </c>
      <c r="AG179" s="803">
        <f t="shared" si="62"/>
        <v>102573782.91889185</v>
      </c>
      <c r="AH179" s="803">
        <f t="shared" si="62"/>
        <v>105744982.82893282</v>
      </c>
      <c r="AI179" s="803">
        <f t="shared" si="62"/>
        <v>108493173.52929392</v>
      </c>
      <c r="AJ179" s="803">
        <f t="shared" si="62"/>
        <v>110930122.38994683</v>
      </c>
      <c r="AK179" s="803">
        <f t="shared" si="62"/>
        <v>106159702.00636634</v>
      </c>
      <c r="AL179" s="803">
        <f t="shared" si="62"/>
        <v>31055613.20987656</v>
      </c>
      <c r="AM179" s="803">
        <f t="shared" si="62"/>
        <v>31055613.20987656</v>
      </c>
      <c r="AN179" s="803">
        <f t="shared" si="62"/>
        <v>31055613.20987656</v>
      </c>
      <c r="AO179" s="803">
        <f t="shared" si="62"/>
        <v>31055613.20987656</v>
      </c>
      <c r="AP179" s="803">
        <f t="shared" si="62"/>
        <v>31055613.20987656</v>
      </c>
      <c r="AQ179" s="803">
        <f t="shared" si="62"/>
        <v>31055613.20987656</v>
      </c>
      <c r="AR179" s="803">
        <f t="shared" si="62"/>
        <v>31055613.20987656</v>
      </c>
      <c r="AS179" s="803">
        <f t="shared" si="62"/>
        <v>31055613.20987656</v>
      </c>
      <c r="AT179" s="803">
        <f t="shared" si="62"/>
        <v>31055613.20987656</v>
      </c>
      <c r="AU179" s="803">
        <f t="shared" si="62"/>
        <v>31055613.20987656</v>
      </c>
      <c r="CN179" s="803"/>
      <c r="CO179" s="803"/>
      <c r="CP179" s="803"/>
      <c r="CQ179" s="803"/>
      <c r="CR179" s="803"/>
      <c r="CS179" s="803"/>
      <c r="CT179" s="803"/>
      <c r="CU179" s="803"/>
      <c r="CV179" s="803"/>
      <c r="CW179" s="803"/>
      <c r="CX179" s="803"/>
      <c r="CY179" s="803"/>
      <c r="CZ179" s="803"/>
      <c r="DA179" s="803"/>
      <c r="DB179" s="803"/>
      <c r="DC179" s="803"/>
      <c r="DD179" s="803"/>
      <c r="DE179" s="803"/>
      <c r="DF179" s="803"/>
      <c r="DG179" s="803"/>
      <c r="DH179" s="803"/>
      <c r="DI179" s="803"/>
      <c r="DJ179" s="803"/>
      <c r="DK179" s="803"/>
      <c r="DL179" s="803"/>
      <c r="DM179" s="803"/>
      <c r="DN179" s="803"/>
      <c r="DO179" s="803"/>
      <c r="DP179" s="803"/>
      <c r="DQ179" s="803"/>
      <c r="DR179" s="803"/>
      <c r="DS179" s="803"/>
      <c r="DT179" s="803"/>
      <c r="DU179" s="803"/>
      <c r="DV179" s="803"/>
      <c r="DW179" s="803"/>
      <c r="DX179" s="803"/>
      <c r="DY179" s="803"/>
      <c r="DZ179" s="803"/>
      <c r="EA179" s="803"/>
      <c r="EB179" s="803"/>
    </row>
    <row r="180" spans="2:132">
      <c r="B180" s="201" t="s">
        <v>1085</v>
      </c>
      <c r="G180" s="803">
        <f t="shared" ref="G180:AU180" si="63">G87</f>
        <v>0</v>
      </c>
      <c r="H180" s="803">
        <f t="shared" si="63"/>
        <v>22504062.760910682</v>
      </c>
      <c r="I180" s="803">
        <f t="shared" si="63"/>
        <v>22504062.760910682</v>
      </c>
      <c r="J180" s="803">
        <f t="shared" si="63"/>
        <v>21253837.051971201</v>
      </c>
      <c r="K180" s="803">
        <f t="shared" si="63"/>
        <v>20003611.343031719</v>
      </c>
      <c r="L180" s="803">
        <f t="shared" si="63"/>
        <v>18753385.634092238</v>
      </c>
      <c r="M180" s="803">
        <f t="shared" si="63"/>
        <v>17503159.925152756</v>
      </c>
      <c r="N180" s="803">
        <f t="shared" si="63"/>
        <v>16252934.216213273</v>
      </c>
      <c r="O180" s="803">
        <f t="shared" si="63"/>
        <v>15002708.507273789</v>
      </c>
      <c r="P180" s="803">
        <f t="shared" si="63"/>
        <v>13752482.798334308</v>
      </c>
      <c r="Q180" s="803">
        <f t="shared" si="63"/>
        <v>12502257.089394826</v>
      </c>
      <c r="R180" s="803">
        <f t="shared" si="63"/>
        <v>11252031.380455343</v>
      </c>
      <c r="S180" s="803">
        <f t="shared" si="63"/>
        <v>10001805.67151586</v>
      </c>
      <c r="T180" s="803">
        <f t="shared" si="63"/>
        <v>8751579.9625763781</v>
      </c>
      <c r="U180" s="803">
        <f t="shared" si="63"/>
        <v>7501354.2536368957</v>
      </c>
      <c r="V180" s="803">
        <f t="shared" si="63"/>
        <v>6251128.5446974132</v>
      </c>
      <c r="W180" s="803">
        <f t="shared" si="63"/>
        <v>5000902.8357579308</v>
      </c>
      <c r="X180" s="803">
        <f t="shared" si="63"/>
        <v>3750677.1268184483</v>
      </c>
      <c r="Y180" s="803">
        <f t="shared" si="63"/>
        <v>2500451.4178789658</v>
      </c>
      <c r="Z180" s="803">
        <f t="shared" si="63"/>
        <v>1250225.7089394829</v>
      </c>
      <c r="AA180" s="803">
        <f t="shared" si="63"/>
        <v>0</v>
      </c>
      <c r="AB180" s="803">
        <f t="shared" si="63"/>
        <v>0</v>
      </c>
      <c r="AC180" s="803">
        <f t="shared" si="63"/>
        <v>0</v>
      </c>
      <c r="AD180" s="803">
        <f t="shared" si="63"/>
        <v>0</v>
      </c>
      <c r="AE180" s="803">
        <f t="shared" si="63"/>
        <v>0</v>
      </c>
      <c r="AF180" s="803">
        <f t="shared" si="63"/>
        <v>0</v>
      </c>
      <c r="AG180" s="803">
        <f t="shared" si="63"/>
        <v>0</v>
      </c>
      <c r="AH180" s="803">
        <f t="shared" si="63"/>
        <v>0</v>
      </c>
      <c r="AI180" s="803">
        <f t="shared" si="63"/>
        <v>0</v>
      </c>
      <c r="AJ180" s="803">
        <f t="shared" si="63"/>
        <v>0</v>
      </c>
      <c r="AK180" s="803">
        <f t="shared" si="63"/>
        <v>0</v>
      </c>
      <c r="AL180" s="803">
        <f t="shared" si="63"/>
        <v>0</v>
      </c>
      <c r="AM180" s="803">
        <f t="shared" si="63"/>
        <v>0</v>
      </c>
      <c r="AN180" s="803">
        <f t="shared" si="63"/>
        <v>0</v>
      </c>
      <c r="AO180" s="803">
        <f t="shared" si="63"/>
        <v>0</v>
      </c>
      <c r="AP180" s="803">
        <f t="shared" si="63"/>
        <v>0</v>
      </c>
      <c r="AQ180" s="803">
        <f t="shared" si="63"/>
        <v>0</v>
      </c>
      <c r="AR180" s="803">
        <f t="shared" si="63"/>
        <v>0</v>
      </c>
      <c r="AS180" s="803">
        <f t="shared" si="63"/>
        <v>0</v>
      </c>
      <c r="AT180" s="803">
        <f t="shared" si="63"/>
        <v>0</v>
      </c>
      <c r="AU180" s="803">
        <f t="shared" si="63"/>
        <v>0</v>
      </c>
      <c r="CN180" s="803"/>
      <c r="CO180" s="803"/>
      <c r="CP180" s="803"/>
      <c r="CQ180" s="803"/>
      <c r="CR180" s="803"/>
      <c r="CS180" s="803"/>
      <c r="CT180" s="803"/>
      <c r="CU180" s="803"/>
      <c r="CV180" s="803"/>
      <c r="CW180" s="803"/>
      <c r="CX180" s="803"/>
      <c r="CY180" s="803"/>
      <c r="CZ180" s="803"/>
      <c r="DA180" s="803"/>
      <c r="DB180" s="803"/>
      <c r="DC180" s="803"/>
      <c r="DD180" s="803"/>
      <c r="DE180" s="803"/>
      <c r="DF180" s="803"/>
      <c r="DG180" s="803"/>
      <c r="DH180" s="803"/>
      <c r="DI180" s="803"/>
      <c r="DJ180" s="803"/>
      <c r="DK180" s="803"/>
      <c r="DL180" s="803"/>
      <c r="DM180" s="803"/>
      <c r="DN180" s="803"/>
      <c r="DO180" s="803"/>
      <c r="DP180" s="803"/>
      <c r="DQ180" s="803"/>
      <c r="DR180" s="803"/>
      <c r="DS180" s="803"/>
      <c r="DT180" s="803"/>
      <c r="DU180" s="803"/>
      <c r="DV180" s="803"/>
      <c r="DW180" s="803"/>
      <c r="DX180" s="803"/>
      <c r="DY180" s="803"/>
      <c r="DZ180" s="803"/>
      <c r="EA180" s="803"/>
      <c r="EB180" s="803"/>
    </row>
    <row r="181" spans="2:132">
      <c r="B181" s="201" t="s">
        <v>1086</v>
      </c>
      <c r="G181" s="803">
        <f t="shared" ref="G181:AU181" si="64">SUM(G179:G180)</f>
        <v>19976142.908147238</v>
      </c>
      <c r="H181" s="803">
        <f t="shared" si="64"/>
        <v>39380045.610117532</v>
      </c>
      <c r="I181" s="803">
        <f t="shared" si="64"/>
        <v>42951274.653979026</v>
      </c>
      <c r="J181" s="803">
        <f t="shared" si="64"/>
        <v>44290205.716897294</v>
      </c>
      <c r="K181" s="803">
        <f t="shared" si="64"/>
        <v>45182528.249571577</v>
      </c>
      <c r="L181" s="803">
        <f t="shared" si="64"/>
        <v>46401940.822419435</v>
      </c>
      <c r="M181" s="803">
        <f t="shared" si="64"/>
        <v>47683208.103258207</v>
      </c>
      <c r="N181" s="803">
        <f t="shared" si="64"/>
        <v>49277385.250636175</v>
      </c>
      <c r="O181" s="803">
        <f t="shared" si="64"/>
        <v>50923368.779213607</v>
      </c>
      <c r="P181" s="803">
        <f t="shared" si="64"/>
        <v>52876147.117224626</v>
      </c>
      <c r="Q181" s="803">
        <f t="shared" si="64"/>
        <v>54870122.681211814</v>
      </c>
      <c r="R181" s="803">
        <f t="shared" si="64"/>
        <v>57159972.023577042</v>
      </c>
      <c r="S181" s="803">
        <f t="shared" si="64"/>
        <v>59404844.404691331</v>
      </c>
      <c r="T181" s="803">
        <f t="shared" si="64"/>
        <v>61748454.192069083</v>
      </c>
      <c r="U181" s="803">
        <f t="shared" si="64"/>
        <v>64118281.028506204</v>
      </c>
      <c r="V181" s="803">
        <f t="shared" si="64"/>
        <v>66767411.071506292</v>
      </c>
      <c r="W181" s="803">
        <f t="shared" si="64"/>
        <v>69135697.889045909</v>
      </c>
      <c r="X181" s="803">
        <f t="shared" si="64"/>
        <v>71760237.321322173</v>
      </c>
      <c r="Y181" s="803">
        <f t="shared" si="64"/>
        <v>74388761.370314702</v>
      </c>
      <c r="Z181" s="803">
        <f t="shared" si="64"/>
        <v>77270876.841253921</v>
      </c>
      <c r="AA181" s="803">
        <f t="shared" si="64"/>
        <v>80134359.240378037</v>
      </c>
      <c r="AB181" s="803">
        <f t="shared" si="64"/>
        <v>84475850.840263754</v>
      </c>
      <c r="AC181" s="803">
        <f t="shared" si="64"/>
        <v>88534308.614704177</v>
      </c>
      <c r="AD181" s="803">
        <f t="shared" si="64"/>
        <v>92254087.415773436</v>
      </c>
      <c r="AE181" s="803">
        <f t="shared" si="64"/>
        <v>95769849.549453631</v>
      </c>
      <c r="AF181" s="803">
        <f t="shared" si="64"/>
        <v>99310384.462340415</v>
      </c>
      <c r="AG181" s="803">
        <f t="shared" si="64"/>
        <v>102573782.91889185</v>
      </c>
      <c r="AH181" s="803">
        <f t="shared" si="64"/>
        <v>105744982.82893282</v>
      </c>
      <c r="AI181" s="803">
        <f t="shared" si="64"/>
        <v>108493173.52929392</v>
      </c>
      <c r="AJ181" s="803">
        <f t="shared" si="64"/>
        <v>110930122.38994683</v>
      </c>
      <c r="AK181" s="803">
        <f t="shared" si="64"/>
        <v>106159702.00636634</v>
      </c>
      <c r="AL181" s="803">
        <f t="shared" si="64"/>
        <v>31055613.20987656</v>
      </c>
      <c r="AM181" s="803">
        <f t="shared" si="64"/>
        <v>31055613.20987656</v>
      </c>
      <c r="AN181" s="803">
        <f t="shared" si="64"/>
        <v>31055613.20987656</v>
      </c>
      <c r="AO181" s="803">
        <f t="shared" si="64"/>
        <v>31055613.20987656</v>
      </c>
      <c r="AP181" s="803">
        <f t="shared" si="64"/>
        <v>31055613.20987656</v>
      </c>
      <c r="AQ181" s="803">
        <f t="shared" si="64"/>
        <v>31055613.20987656</v>
      </c>
      <c r="AR181" s="803">
        <f t="shared" si="64"/>
        <v>31055613.20987656</v>
      </c>
      <c r="AS181" s="803">
        <f t="shared" si="64"/>
        <v>31055613.20987656</v>
      </c>
      <c r="AT181" s="803">
        <f t="shared" si="64"/>
        <v>31055613.20987656</v>
      </c>
      <c r="AU181" s="803">
        <f t="shared" si="64"/>
        <v>31055613.20987656</v>
      </c>
      <c r="CN181" s="803"/>
      <c r="CO181" s="803"/>
      <c r="CP181" s="803"/>
      <c r="CQ181" s="803"/>
      <c r="CR181" s="803"/>
      <c r="CS181" s="803"/>
      <c r="CT181" s="803"/>
      <c r="CU181" s="803"/>
      <c r="CV181" s="803"/>
      <c r="CW181" s="803"/>
      <c r="CX181" s="803"/>
      <c r="CY181" s="803"/>
      <c r="CZ181" s="803"/>
      <c r="DA181" s="803"/>
      <c r="DB181" s="803"/>
      <c r="DC181" s="803"/>
      <c r="DD181" s="803"/>
      <c r="DE181" s="803"/>
      <c r="DF181" s="803"/>
      <c r="DG181" s="803"/>
      <c r="DH181" s="803"/>
      <c r="DI181" s="803"/>
      <c r="DJ181" s="803"/>
      <c r="DK181" s="803"/>
      <c r="DL181" s="803"/>
      <c r="DM181" s="803"/>
      <c r="DN181" s="803"/>
      <c r="DO181" s="803"/>
      <c r="DP181" s="803"/>
      <c r="DQ181" s="803"/>
      <c r="DR181" s="803"/>
      <c r="DS181" s="803"/>
      <c r="DT181" s="803"/>
      <c r="DU181" s="803"/>
      <c r="DV181" s="803"/>
      <c r="DW181" s="803"/>
      <c r="DX181" s="803"/>
      <c r="DY181" s="803"/>
      <c r="DZ181" s="803"/>
      <c r="EA181" s="803"/>
      <c r="EB181" s="803"/>
    </row>
    <row r="182" spans="2:132">
      <c r="C182" s="836" t="s">
        <v>1087</v>
      </c>
      <c r="AN182" s="201"/>
      <c r="AO182" s="201"/>
      <c r="AP182" s="201"/>
      <c r="AQ182" s="201"/>
      <c r="AR182" s="201"/>
      <c r="AS182" s="201"/>
      <c r="AT182" s="201"/>
      <c r="AU182" s="201"/>
      <c r="CN182" s="803"/>
      <c r="CO182" s="803"/>
      <c r="CP182" s="803"/>
      <c r="CQ182" s="803"/>
      <c r="CR182" s="803"/>
      <c r="CS182" s="803"/>
      <c r="CT182" s="803"/>
      <c r="CU182" s="803"/>
      <c r="CV182" s="803"/>
      <c r="CW182" s="803"/>
      <c r="CX182" s="803"/>
      <c r="CY182" s="803"/>
      <c r="CZ182" s="803"/>
      <c r="DA182" s="803"/>
      <c r="DB182" s="803"/>
      <c r="DC182" s="803"/>
      <c r="DD182" s="803"/>
      <c r="DE182" s="803"/>
      <c r="DF182" s="803"/>
      <c r="DG182" s="803"/>
      <c r="DH182" s="803"/>
      <c r="DI182" s="803"/>
      <c r="DJ182" s="803"/>
      <c r="DK182" s="803"/>
      <c r="DL182" s="803"/>
      <c r="DM182" s="803"/>
      <c r="DN182" s="803"/>
      <c r="DO182" s="803"/>
      <c r="DP182" s="803"/>
      <c r="DQ182" s="803"/>
      <c r="DR182" s="803"/>
      <c r="DS182" s="803"/>
      <c r="DT182" s="803"/>
      <c r="DU182" s="803"/>
      <c r="DV182" s="803"/>
      <c r="DW182" s="803"/>
      <c r="DX182" s="803"/>
      <c r="DY182" s="803"/>
      <c r="DZ182" s="803"/>
      <c r="EA182" s="803"/>
      <c r="EB182" s="803"/>
    </row>
    <row r="183" spans="2:132">
      <c r="B183" s="201" t="s">
        <v>1088</v>
      </c>
      <c r="C183" s="837">
        <f>AVERAGE(G183:AK183)</f>
        <v>0.84536869816029603</v>
      </c>
      <c r="G183" s="814">
        <f>IFERROR(G179/G181,"")</f>
        <v>1</v>
      </c>
      <c r="H183" s="814">
        <f>IFERROR(H179/H181,"")</f>
        <v>0.42854147545403215</v>
      </c>
      <c r="I183" s="814">
        <f>IFERROR(I179/I181,"")</f>
        <v>0.47605599735499593</v>
      </c>
      <c r="J183" s="814">
        <f t="shared" ref="J183:AU183" si="65">IFERROR(J179/J181,"")</f>
        <v>0.52012331602554329</v>
      </c>
      <c r="K183" s="814">
        <f t="shared" si="65"/>
        <v>0.55727109309733236</v>
      </c>
      <c r="L183" s="814">
        <f t="shared" si="65"/>
        <v>0.59584911101323157</v>
      </c>
      <c r="M183" s="814">
        <f t="shared" si="65"/>
        <v>0.63292822313361163</v>
      </c>
      <c r="N183" s="814">
        <f t="shared" si="65"/>
        <v>0.67017458143229214</v>
      </c>
      <c r="O183" s="814">
        <f t="shared" si="65"/>
        <v>0.70538656677800671</v>
      </c>
      <c r="P183" s="814">
        <f t="shared" si="65"/>
        <v>0.73991140527229571</v>
      </c>
      <c r="Q183" s="814">
        <f t="shared" si="65"/>
        <v>0.77214818413964026</v>
      </c>
      <c r="R183" s="814">
        <f t="shared" si="65"/>
        <v>0.80314840994299008</v>
      </c>
      <c r="S183" s="814">
        <f t="shared" si="65"/>
        <v>0.83163316440357526</v>
      </c>
      <c r="T183" s="814">
        <f t="shared" si="65"/>
        <v>0.85827046074134072</v>
      </c>
      <c r="U183" s="814">
        <f t="shared" si="65"/>
        <v>0.88300755832331368</v>
      </c>
      <c r="V183" s="814">
        <f t="shared" si="65"/>
        <v>0.9063745554249123</v>
      </c>
      <c r="W183" s="814">
        <f t="shared" si="65"/>
        <v>0.92766540313538537</v>
      </c>
      <c r="X183" s="814">
        <f t="shared" si="65"/>
        <v>0.94773321177821679</v>
      </c>
      <c r="Y183" s="814">
        <f t="shared" si="65"/>
        <v>0.96638670449919883</v>
      </c>
      <c r="Z183" s="814">
        <f t="shared" si="65"/>
        <v>0.98382022101925992</v>
      </c>
      <c r="AA183" s="814">
        <f t="shared" si="65"/>
        <v>1</v>
      </c>
      <c r="AB183" s="814">
        <f t="shared" si="65"/>
        <v>1</v>
      </c>
      <c r="AC183" s="814">
        <f t="shared" si="65"/>
        <v>1</v>
      </c>
      <c r="AD183" s="814">
        <f t="shared" si="65"/>
        <v>1</v>
      </c>
      <c r="AE183" s="814">
        <f t="shared" si="65"/>
        <v>1</v>
      </c>
      <c r="AF183" s="814">
        <f t="shared" si="65"/>
        <v>1</v>
      </c>
      <c r="AG183" s="814">
        <f t="shared" si="65"/>
        <v>1</v>
      </c>
      <c r="AH183" s="814">
        <f t="shared" si="65"/>
        <v>1</v>
      </c>
      <c r="AI183" s="814">
        <f t="shared" si="65"/>
        <v>1</v>
      </c>
      <c r="AJ183" s="814">
        <f t="shared" si="65"/>
        <v>1</v>
      </c>
      <c r="AK183" s="814">
        <f t="shared" si="65"/>
        <v>1</v>
      </c>
      <c r="AL183" s="814">
        <f t="shared" si="65"/>
        <v>1</v>
      </c>
      <c r="AM183" s="814">
        <f t="shared" si="65"/>
        <v>1</v>
      </c>
      <c r="AN183" s="814">
        <f t="shared" si="65"/>
        <v>1</v>
      </c>
      <c r="AO183" s="814">
        <f t="shared" si="65"/>
        <v>1</v>
      </c>
      <c r="AP183" s="814">
        <f t="shared" si="65"/>
        <v>1</v>
      </c>
      <c r="AQ183" s="814">
        <f t="shared" si="65"/>
        <v>1</v>
      </c>
      <c r="AR183" s="814">
        <f t="shared" si="65"/>
        <v>1</v>
      </c>
      <c r="AS183" s="814">
        <f t="shared" si="65"/>
        <v>1</v>
      </c>
      <c r="AT183" s="814">
        <f t="shared" si="65"/>
        <v>1</v>
      </c>
      <c r="AU183" s="814">
        <f t="shared" si="65"/>
        <v>1</v>
      </c>
      <c r="CN183" s="803"/>
      <c r="CO183" s="803"/>
      <c r="CP183" s="803"/>
      <c r="CQ183" s="803"/>
      <c r="CR183" s="803"/>
      <c r="CS183" s="803"/>
      <c r="CT183" s="803"/>
      <c r="CU183" s="803"/>
      <c r="CV183" s="803"/>
      <c r="CW183" s="803"/>
      <c r="CX183" s="803"/>
      <c r="CY183" s="803"/>
      <c r="CZ183" s="803"/>
      <c r="DA183" s="803"/>
      <c r="DB183" s="803"/>
      <c r="DC183" s="803"/>
      <c r="DD183" s="803"/>
      <c r="DE183" s="803"/>
      <c r="DF183" s="803"/>
      <c r="DG183" s="803"/>
      <c r="DH183" s="803"/>
      <c r="DI183" s="803"/>
      <c r="DJ183" s="803"/>
      <c r="DK183" s="803"/>
      <c r="DL183" s="803"/>
      <c r="DM183" s="803"/>
      <c r="DN183" s="803"/>
      <c r="DO183" s="803"/>
      <c r="DP183" s="803"/>
      <c r="DQ183" s="803"/>
      <c r="DR183" s="803"/>
      <c r="DS183" s="803"/>
      <c r="DT183" s="803"/>
      <c r="DU183" s="803"/>
      <c r="DV183" s="803"/>
      <c r="DW183" s="803"/>
      <c r="DX183" s="803"/>
      <c r="DY183" s="803"/>
      <c r="DZ183" s="803"/>
      <c r="EA183" s="803"/>
      <c r="EB183" s="803"/>
    </row>
    <row r="184" spans="2:132">
      <c r="B184" s="201" t="s">
        <v>1089</v>
      </c>
      <c r="C184" s="837">
        <f>AVERAGE(G184:AK184)</f>
        <v>0.15463130183970406</v>
      </c>
      <c r="G184" s="814">
        <f t="shared" ref="G184:AU184" si="66">IFERROR(G180/G181,"")</f>
        <v>0</v>
      </c>
      <c r="H184" s="814">
        <f t="shared" si="66"/>
        <v>0.57145852454596779</v>
      </c>
      <c r="I184" s="814">
        <f t="shared" si="66"/>
        <v>0.52394400264500407</v>
      </c>
      <c r="J184" s="814">
        <f t="shared" si="66"/>
        <v>0.47987668397445676</v>
      </c>
      <c r="K184" s="814">
        <f t="shared" si="66"/>
        <v>0.44272890690266753</v>
      </c>
      <c r="L184" s="814">
        <f t="shared" si="66"/>
        <v>0.40415088898676849</v>
      </c>
      <c r="M184" s="814">
        <f t="shared" si="66"/>
        <v>0.36707177686638831</v>
      </c>
      <c r="N184" s="814">
        <f t="shared" si="66"/>
        <v>0.32982541856770792</v>
      </c>
      <c r="O184" s="814">
        <f t="shared" si="66"/>
        <v>0.29461343322199335</v>
      </c>
      <c r="P184" s="814">
        <f t="shared" si="66"/>
        <v>0.26008859472770435</v>
      </c>
      <c r="Q184" s="814">
        <f t="shared" si="66"/>
        <v>0.2278518158603598</v>
      </c>
      <c r="R184" s="814">
        <f t="shared" si="66"/>
        <v>0.19685159005700992</v>
      </c>
      <c r="S184" s="814">
        <f t="shared" si="66"/>
        <v>0.16836683559642479</v>
      </c>
      <c r="T184" s="814">
        <f t="shared" si="66"/>
        <v>0.14172953925865925</v>
      </c>
      <c r="U184" s="814">
        <f t="shared" si="66"/>
        <v>0.11699244167668633</v>
      </c>
      <c r="V184" s="814">
        <f t="shared" si="66"/>
        <v>9.3625444575087757E-2</v>
      </c>
      <c r="W184" s="814">
        <f t="shared" si="66"/>
        <v>7.2334596864614714E-2</v>
      </c>
      <c r="X184" s="814">
        <f t="shared" si="66"/>
        <v>5.2266788221783191E-2</v>
      </c>
      <c r="Y184" s="814">
        <f t="shared" si="66"/>
        <v>3.3613295500801103E-2</v>
      </c>
      <c r="Z184" s="814">
        <f t="shared" si="66"/>
        <v>1.6179778980740175E-2</v>
      </c>
      <c r="AA184" s="814">
        <f t="shared" si="66"/>
        <v>0</v>
      </c>
      <c r="AB184" s="814">
        <f t="shared" si="66"/>
        <v>0</v>
      </c>
      <c r="AC184" s="814">
        <f t="shared" si="66"/>
        <v>0</v>
      </c>
      <c r="AD184" s="814">
        <f t="shared" si="66"/>
        <v>0</v>
      </c>
      <c r="AE184" s="814">
        <f t="shared" si="66"/>
        <v>0</v>
      </c>
      <c r="AF184" s="814">
        <f t="shared" si="66"/>
        <v>0</v>
      </c>
      <c r="AG184" s="814">
        <f t="shared" si="66"/>
        <v>0</v>
      </c>
      <c r="AH184" s="814">
        <f t="shared" si="66"/>
        <v>0</v>
      </c>
      <c r="AI184" s="814">
        <f t="shared" si="66"/>
        <v>0</v>
      </c>
      <c r="AJ184" s="814">
        <f t="shared" si="66"/>
        <v>0</v>
      </c>
      <c r="AK184" s="814">
        <f t="shared" si="66"/>
        <v>0</v>
      </c>
      <c r="AL184" s="814">
        <f t="shared" si="66"/>
        <v>0</v>
      </c>
      <c r="AM184" s="814">
        <f t="shared" si="66"/>
        <v>0</v>
      </c>
      <c r="AN184" s="814">
        <f t="shared" si="66"/>
        <v>0</v>
      </c>
      <c r="AO184" s="814">
        <f t="shared" si="66"/>
        <v>0</v>
      </c>
      <c r="AP184" s="814">
        <f t="shared" si="66"/>
        <v>0</v>
      </c>
      <c r="AQ184" s="814">
        <f t="shared" si="66"/>
        <v>0</v>
      </c>
      <c r="AR184" s="814">
        <f t="shared" si="66"/>
        <v>0</v>
      </c>
      <c r="AS184" s="814">
        <f t="shared" si="66"/>
        <v>0</v>
      </c>
      <c r="AT184" s="814">
        <f t="shared" si="66"/>
        <v>0</v>
      </c>
      <c r="AU184" s="814">
        <f t="shared" si="66"/>
        <v>0</v>
      </c>
      <c r="CN184" s="803"/>
      <c r="CO184" s="803"/>
      <c r="CP184" s="803"/>
      <c r="CQ184" s="803"/>
      <c r="CR184" s="803"/>
      <c r="CS184" s="803"/>
      <c r="CT184" s="803"/>
      <c r="CU184" s="803"/>
      <c r="CV184" s="803"/>
      <c r="CW184" s="803"/>
      <c r="CX184" s="803"/>
      <c r="CY184" s="803"/>
      <c r="CZ184" s="803"/>
      <c r="DA184" s="803"/>
      <c r="DB184" s="803"/>
      <c r="DC184" s="803"/>
      <c r="DD184" s="803"/>
      <c r="DE184" s="803"/>
      <c r="DF184" s="803"/>
      <c r="DG184" s="803"/>
      <c r="DH184" s="803"/>
      <c r="DI184" s="803"/>
      <c r="DJ184" s="803"/>
      <c r="DK184" s="803"/>
      <c r="DL184" s="803"/>
      <c r="DM184" s="803"/>
      <c r="DN184" s="803"/>
      <c r="DO184" s="803"/>
      <c r="DP184" s="803"/>
      <c r="DQ184" s="803"/>
      <c r="DR184" s="803"/>
      <c r="DS184" s="803"/>
      <c r="DT184" s="803"/>
      <c r="DU184" s="803"/>
      <c r="DV184" s="803"/>
      <c r="DW184" s="803"/>
      <c r="DX184" s="803"/>
      <c r="DY184" s="803"/>
      <c r="DZ184" s="803"/>
      <c r="EA184" s="803"/>
      <c r="EB184" s="803"/>
    </row>
    <row r="186" spans="2:132">
      <c r="B186" s="808"/>
      <c r="C186" s="808"/>
      <c r="D186" s="808"/>
      <c r="E186" s="808"/>
      <c r="G186" s="838"/>
      <c r="H186" s="838"/>
      <c r="I186" s="838"/>
      <c r="J186" s="838"/>
      <c r="K186" s="838"/>
      <c r="L186" s="838"/>
      <c r="M186" s="838"/>
      <c r="N186" s="838"/>
      <c r="O186" s="838"/>
      <c r="P186" s="838"/>
      <c r="Q186" s="838"/>
      <c r="R186" s="838"/>
      <c r="S186" s="838"/>
      <c r="T186" s="838"/>
      <c r="U186" s="838"/>
      <c r="V186" s="838"/>
      <c r="W186" s="838"/>
      <c r="X186" s="838"/>
      <c r="Y186" s="838"/>
      <c r="Z186" s="838"/>
      <c r="AA186" s="838"/>
      <c r="AB186" s="838"/>
      <c r="AC186" s="838"/>
      <c r="AD186" s="838"/>
      <c r="AE186" s="838"/>
      <c r="AF186" s="838"/>
      <c r="AG186" s="838"/>
      <c r="AH186" s="838"/>
      <c r="AI186" s="838"/>
      <c r="AJ186" s="838"/>
      <c r="AK186" s="838"/>
      <c r="AL186" s="838"/>
      <c r="AM186" s="838"/>
      <c r="AN186" s="838"/>
      <c r="AO186" s="838"/>
      <c r="AP186" s="838"/>
      <c r="AQ186" s="838"/>
      <c r="AR186" s="838"/>
      <c r="AS186" s="838"/>
      <c r="AT186" s="838"/>
      <c r="AU186" s="838"/>
    </row>
    <row r="187" spans="2:132">
      <c r="E187" s="839"/>
      <c r="H187" s="840"/>
      <c r="I187" s="840"/>
      <c r="J187" s="840"/>
      <c r="K187" s="840"/>
      <c r="L187" s="840"/>
      <c r="M187" s="840"/>
      <c r="N187" s="840"/>
      <c r="O187" s="840"/>
      <c r="P187" s="840"/>
      <c r="Q187" s="840"/>
      <c r="R187" s="840"/>
      <c r="S187" s="840"/>
      <c r="T187" s="840"/>
      <c r="U187" s="840"/>
      <c r="V187" s="840"/>
      <c r="W187" s="840"/>
      <c r="X187" s="840"/>
      <c r="Y187" s="840"/>
      <c r="Z187" s="840"/>
      <c r="AA187" s="840"/>
      <c r="AB187" s="840"/>
      <c r="AC187" s="840"/>
      <c r="AD187" s="840"/>
      <c r="AE187" s="840"/>
      <c r="AF187" s="840"/>
      <c r="AG187" s="840"/>
      <c r="AH187" s="840"/>
      <c r="AI187" s="840"/>
      <c r="AJ187" s="840"/>
      <c r="AK187" s="840"/>
      <c r="AL187" s="840"/>
      <c r="AM187" s="840"/>
      <c r="AN187" s="840"/>
      <c r="AO187" s="840"/>
      <c r="AP187" s="840"/>
      <c r="AQ187" s="840"/>
      <c r="AR187" s="840"/>
      <c r="AS187" s="840"/>
      <c r="AT187" s="840"/>
      <c r="AU187" s="840"/>
    </row>
    <row r="188" spans="2:132">
      <c r="C188" s="822"/>
      <c r="E188" s="839"/>
      <c r="H188" s="840"/>
      <c r="I188" s="840"/>
      <c r="J188" s="840"/>
      <c r="K188" s="840"/>
      <c r="L188" s="840"/>
      <c r="M188" s="840"/>
      <c r="N188" s="840"/>
      <c r="O188" s="840"/>
      <c r="P188" s="840"/>
      <c r="Q188" s="840"/>
      <c r="R188" s="840"/>
      <c r="S188" s="840"/>
      <c r="T188" s="840"/>
      <c r="U188" s="840"/>
      <c r="V188" s="840"/>
      <c r="W188" s="840"/>
      <c r="X188" s="840"/>
      <c r="Y188" s="840"/>
      <c r="Z188" s="840"/>
      <c r="AA188" s="840"/>
      <c r="AB188" s="840"/>
      <c r="AC188" s="840"/>
      <c r="AD188" s="840"/>
      <c r="AE188" s="840"/>
      <c r="AF188" s="840"/>
      <c r="AG188" s="840"/>
      <c r="AH188" s="840"/>
      <c r="AI188" s="840"/>
      <c r="AJ188" s="840"/>
      <c r="AK188" s="840"/>
      <c r="AL188" s="840">
        <f t="shared" ref="AL188:AU188" si="67">$F$187/40*AL163</f>
        <v>0</v>
      </c>
      <c r="AM188" s="840">
        <f t="shared" si="67"/>
        <v>0</v>
      </c>
      <c r="AN188" s="840">
        <f t="shared" si="67"/>
        <v>0</v>
      </c>
      <c r="AO188" s="840">
        <f t="shared" si="67"/>
        <v>0</v>
      </c>
      <c r="AP188" s="840">
        <f t="shared" si="67"/>
        <v>0</v>
      </c>
      <c r="AQ188" s="840">
        <f t="shared" si="67"/>
        <v>0</v>
      </c>
      <c r="AR188" s="840">
        <f t="shared" si="67"/>
        <v>0</v>
      </c>
      <c r="AS188" s="840">
        <f t="shared" si="67"/>
        <v>0</v>
      </c>
      <c r="AT188" s="840">
        <f t="shared" si="67"/>
        <v>0</v>
      </c>
      <c r="AU188" s="840">
        <f t="shared" si="67"/>
        <v>0</v>
      </c>
    </row>
    <row r="189" spans="2:132">
      <c r="H189" s="803"/>
      <c r="I189" s="803"/>
      <c r="J189" s="803"/>
      <c r="K189" s="803"/>
      <c r="L189" s="803"/>
      <c r="M189" s="803"/>
      <c r="N189" s="803"/>
      <c r="O189" s="803"/>
      <c r="P189" s="803"/>
      <c r="Q189" s="803"/>
      <c r="R189" s="803"/>
      <c r="S189" s="803"/>
      <c r="T189" s="803"/>
      <c r="U189" s="803"/>
      <c r="V189" s="803"/>
      <c r="W189" s="803"/>
      <c r="X189" s="803"/>
      <c r="Y189" s="803"/>
      <c r="Z189" s="803"/>
      <c r="AA189" s="803"/>
      <c r="AB189" s="803"/>
      <c r="AC189" s="803"/>
      <c r="AD189" s="803"/>
      <c r="AE189" s="803"/>
      <c r="AF189" s="803"/>
      <c r="AG189" s="803"/>
      <c r="AH189" s="803"/>
      <c r="AI189" s="803"/>
      <c r="AJ189" s="803"/>
      <c r="AK189" s="803"/>
      <c r="AL189" s="803"/>
      <c r="AM189" s="803"/>
      <c r="AN189" s="803"/>
      <c r="AO189" s="803"/>
      <c r="AP189" s="803"/>
      <c r="AQ189" s="803"/>
      <c r="AR189" s="803"/>
      <c r="AS189" s="803"/>
      <c r="AT189" s="803"/>
      <c r="AU189" s="803"/>
    </row>
    <row r="190" spans="2:132">
      <c r="C190" s="822"/>
      <c r="H190" s="803"/>
      <c r="I190" s="803"/>
      <c r="J190" s="803"/>
      <c r="K190" s="803"/>
      <c r="L190" s="803"/>
      <c r="M190" s="803"/>
      <c r="N190" s="803"/>
      <c r="O190" s="803"/>
      <c r="P190" s="803"/>
      <c r="Q190" s="803"/>
      <c r="R190" s="803"/>
      <c r="S190" s="803"/>
      <c r="T190" s="803"/>
      <c r="U190" s="803"/>
      <c r="V190" s="803"/>
      <c r="W190" s="803"/>
      <c r="X190" s="803"/>
      <c r="Y190" s="803"/>
      <c r="Z190" s="803"/>
      <c r="AA190" s="803"/>
      <c r="AB190" s="803"/>
      <c r="AC190" s="803"/>
      <c r="AD190" s="803"/>
      <c r="AE190" s="803"/>
      <c r="AF190" s="803"/>
      <c r="AG190" s="803"/>
      <c r="AH190" s="803"/>
      <c r="AI190" s="803"/>
      <c r="AJ190" s="803"/>
      <c r="AK190" s="803"/>
      <c r="AL190" s="803"/>
      <c r="AM190" s="803"/>
      <c r="AN190" s="803"/>
      <c r="AO190" s="803"/>
      <c r="AP190" s="803"/>
      <c r="AQ190" s="803"/>
      <c r="AR190" s="803"/>
      <c r="AS190" s="803"/>
      <c r="AT190" s="803"/>
      <c r="AU190" s="803"/>
    </row>
    <row r="191" spans="2:132">
      <c r="C191" s="841"/>
      <c r="AN191" s="842"/>
      <c r="AO191" s="842"/>
      <c r="AP191" s="842"/>
      <c r="AQ191" s="842"/>
      <c r="AR191" s="842"/>
      <c r="AS191" s="842"/>
      <c r="AT191" s="842"/>
      <c r="AU191" s="843"/>
    </row>
    <row r="192" spans="2:132">
      <c r="C192" s="841"/>
      <c r="AN192" s="842"/>
      <c r="AO192" s="842"/>
      <c r="AP192" s="842"/>
      <c r="AQ192" s="842"/>
      <c r="AR192" s="842"/>
      <c r="AS192" s="842"/>
      <c r="AT192" s="842"/>
      <c r="AU192" s="843"/>
    </row>
    <row r="193" spans="40:47">
      <c r="AN193" s="842"/>
      <c r="AO193" s="842"/>
      <c r="AP193" s="842"/>
      <c r="AQ193" s="842"/>
      <c r="AR193" s="842"/>
      <c r="AS193" s="842"/>
      <c r="AT193" s="842"/>
      <c r="AU193" s="843"/>
    </row>
    <row r="194" spans="40:47">
      <c r="AN194" s="842"/>
      <c r="AO194" s="842"/>
      <c r="AP194" s="842"/>
      <c r="AQ194" s="842"/>
      <c r="AR194" s="842"/>
      <c r="AS194" s="842"/>
      <c r="AT194" s="842"/>
      <c r="AU194" s="843"/>
    </row>
    <row r="195" spans="40:47">
      <c r="AN195" s="842"/>
      <c r="AO195" s="842"/>
      <c r="AP195" s="842"/>
      <c r="AQ195" s="842"/>
      <c r="AR195" s="842"/>
      <c r="AS195" s="842"/>
      <c r="AT195" s="842"/>
      <c r="AU195" s="843"/>
    </row>
    <row r="196" spans="40:47">
      <c r="AN196" s="842"/>
      <c r="AO196" s="842"/>
      <c r="AP196" s="842"/>
      <c r="AQ196" s="842"/>
      <c r="AR196" s="842"/>
      <c r="AS196" s="842"/>
      <c r="AT196" s="842"/>
      <c r="AU196" s="843"/>
    </row>
    <row r="197" spans="40:47">
      <c r="AN197" s="842"/>
      <c r="AO197" s="842"/>
      <c r="AP197" s="842"/>
      <c r="AQ197" s="842"/>
      <c r="AR197" s="842"/>
      <c r="AS197" s="842"/>
      <c r="AT197" s="842"/>
      <c r="AU197" s="843"/>
    </row>
    <row r="198" spans="40:47">
      <c r="AN198" s="842"/>
      <c r="AO198" s="842"/>
      <c r="AP198" s="842"/>
      <c r="AQ198" s="842"/>
      <c r="AR198" s="842"/>
      <c r="AS198" s="842"/>
      <c r="AT198" s="842"/>
      <c r="AU198" s="843"/>
    </row>
    <row r="199" spans="40:47">
      <c r="AN199" s="842"/>
      <c r="AO199" s="842"/>
      <c r="AP199" s="842"/>
      <c r="AQ199" s="842"/>
      <c r="AR199" s="842"/>
      <c r="AS199" s="842"/>
      <c r="AT199" s="842"/>
      <c r="AU199" s="843"/>
    </row>
    <row r="200" spans="40:47">
      <c r="AN200" s="842"/>
      <c r="AO200" s="842"/>
      <c r="AP200" s="842"/>
      <c r="AQ200" s="842"/>
      <c r="AR200" s="842"/>
      <c r="AS200" s="842"/>
      <c r="AT200" s="842"/>
      <c r="AU200" s="843"/>
    </row>
  </sheetData>
  <sheetProtection algorithmName="SHA-512" hashValue="vTaGe2UR99yBtN1toMGhKRW0r3i0lWjdYcQbdGv0PtyU1Db9vyO07D5qQpxMr4hSc8VsVqgqXY1PVkIyKAYFQw==" saltValue="mtFoKktym4tbbjDhhnKj0Q==" spinCount="100000" sheet="1" objects="1" scenarios="1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A074AF-28E3-4978-816A-1578D8091894}">
  <sheetPr codeName="Sheet17">
    <tabColor theme="0" tint="-0.499984740745262"/>
  </sheetPr>
  <dimension ref="A1"/>
  <sheetViews>
    <sheetView showGridLines="0" topLeftCell="XFD1" zoomScale="60" zoomScaleNormal="60" workbookViewId="0">
      <selection activeCell="F18" sqref="F18"/>
    </sheetView>
  </sheetViews>
  <sheetFormatPr defaultColWidth="0" defaultRowHeight="14.45"/>
  <cols>
    <col min="1" max="16384" width="9.140625" hidden="1"/>
  </cols>
  <sheetData/>
  <sheetProtection algorithmName="SHA-512" hashValue="ucM90uFZSYMjNf3d+D8vvitthEcAE4j+8boRxsnAFl2CTafSP7yN4cFgh6nl6nGOJckcTMIqHSlUZP7oNEta8w==" saltValue="7Y0HUmygZpM7aokpr1lsRQ==" spinCount="100000" sheet="1" objects="1" scenarios="1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1A63C-17D8-4B78-AA98-9BA225BE831C}">
  <sheetPr codeName="Sheet24">
    <tabColor theme="0" tint="-0.499984740745262"/>
  </sheetPr>
  <dimension ref="A1:AU89"/>
  <sheetViews>
    <sheetView showGridLines="0" zoomScale="60" zoomScaleNormal="60" workbookViewId="0">
      <selection activeCell="E29" sqref="E29"/>
    </sheetView>
  </sheetViews>
  <sheetFormatPr defaultColWidth="8.85546875" defaultRowHeight="14.45"/>
  <cols>
    <col min="1" max="1" width="3.85546875" style="201" customWidth="1"/>
    <col min="2" max="2" width="60.85546875" style="201" customWidth="1"/>
    <col min="3" max="3" width="39.7109375" style="201" hidden="1" customWidth="1"/>
    <col min="4" max="4" width="27.28515625" style="201" hidden="1" customWidth="1"/>
    <col min="5" max="5" width="27.28515625" style="201" customWidth="1"/>
    <col min="6" max="6" width="14.28515625" style="201" customWidth="1"/>
    <col min="7" max="7" width="17" style="201" bestFit="1" customWidth="1"/>
    <col min="8" max="9" width="16.5703125" style="201" bestFit="1" customWidth="1"/>
    <col min="10" max="18" width="17" style="201" bestFit="1" customWidth="1"/>
    <col min="19" max="19" width="16.5703125" style="201" bestFit="1" customWidth="1"/>
    <col min="20" max="20" width="17" style="201" bestFit="1" customWidth="1"/>
    <col min="21" max="21" width="16.5703125" style="201" bestFit="1" customWidth="1"/>
    <col min="22" max="23" width="17" style="201" bestFit="1" customWidth="1"/>
    <col min="24" max="24" width="16.5703125" style="201" bestFit="1" customWidth="1"/>
    <col min="25" max="28" width="17" style="201" bestFit="1" customWidth="1"/>
    <col min="29" max="29" width="16.5703125" style="201" bestFit="1" customWidth="1"/>
    <col min="30" max="30" width="17" style="201" bestFit="1" customWidth="1"/>
    <col min="31" max="31" width="16.5703125" style="201" bestFit="1" customWidth="1"/>
    <col min="32" max="33" width="17" style="201" bestFit="1" customWidth="1"/>
    <col min="34" max="34" width="16.5703125" style="201" bestFit="1" customWidth="1"/>
    <col min="35" max="40" width="17" style="201" bestFit="1" customWidth="1"/>
    <col min="41" max="47" width="17" style="201" customWidth="1"/>
    <col min="48" max="48" width="10.5703125" style="201" bestFit="1" customWidth="1"/>
    <col min="49" max="49" width="8.85546875" style="201"/>
    <col min="50" max="50" width="8" style="201" customWidth="1"/>
    <col min="51" max="16384" width="8.85546875" style="201"/>
  </cols>
  <sheetData>
    <row r="1" spans="1:47" ht="15.6">
      <c r="A1" s="1" t="str">
        <f>'PAINEL DE CONTROLE'!$A$1</f>
        <v>FLONAS Norte</v>
      </c>
      <c r="B1" s="2"/>
      <c r="C1" s="2"/>
      <c r="D1" s="2"/>
      <c r="E1" s="2"/>
      <c r="F1" s="2"/>
      <c r="G1" s="2"/>
      <c r="H1" s="2"/>
      <c r="I1" s="34"/>
    </row>
    <row r="2" spans="1:47" ht="15.6">
      <c r="A2" s="2" t="s">
        <v>1090</v>
      </c>
      <c r="B2" s="2"/>
      <c r="C2" s="591" t="s">
        <v>3</v>
      </c>
      <c r="D2" s="592">
        <v>3</v>
      </c>
      <c r="E2" s="592"/>
      <c r="F2" s="2"/>
      <c r="G2" s="2"/>
      <c r="H2" s="2"/>
      <c r="I2" s="34"/>
      <c r="O2" s="815"/>
    </row>
    <row r="3" spans="1:47">
      <c r="G3" s="803"/>
      <c r="H3" s="803"/>
      <c r="I3" s="803"/>
      <c r="J3" s="803"/>
    </row>
    <row r="4" spans="1:47">
      <c r="B4" s="767" t="s">
        <v>955</v>
      </c>
      <c r="C4" s="768"/>
      <c r="D4" s="768"/>
      <c r="E4" s="768"/>
      <c r="F4" s="768"/>
      <c r="G4" s="768">
        <v>0</v>
      </c>
      <c r="H4" s="768">
        <f t="shared" ref="H4:AU4" si="0">G4+1</f>
        <v>1</v>
      </c>
      <c r="I4" s="768">
        <f t="shared" si="0"/>
        <v>2</v>
      </c>
      <c r="J4" s="768">
        <f t="shared" si="0"/>
        <v>3</v>
      </c>
      <c r="K4" s="768">
        <f t="shared" si="0"/>
        <v>4</v>
      </c>
      <c r="L4" s="768">
        <f t="shared" si="0"/>
        <v>5</v>
      </c>
      <c r="M4" s="768">
        <f t="shared" si="0"/>
        <v>6</v>
      </c>
      <c r="N4" s="768">
        <f t="shared" si="0"/>
        <v>7</v>
      </c>
      <c r="O4" s="768">
        <f t="shared" si="0"/>
        <v>8</v>
      </c>
      <c r="P4" s="768">
        <f t="shared" si="0"/>
        <v>9</v>
      </c>
      <c r="Q4" s="768">
        <f t="shared" si="0"/>
        <v>10</v>
      </c>
      <c r="R4" s="768">
        <f t="shared" si="0"/>
        <v>11</v>
      </c>
      <c r="S4" s="768">
        <f t="shared" si="0"/>
        <v>12</v>
      </c>
      <c r="T4" s="768">
        <f t="shared" si="0"/>
        <v>13</v>
      </c>
      <c r="U4" s="768">
        <f t="shared" si="0"/>
        <v>14</v>
      </c>
      <c r="V4" s="768">
        <f t="shared" si="0"/>
        <v>15</v>
      </c>
      <c r="W4" s="768">
        <f t="shared" si="0"/>
        <v>16</v>
      </c>
      <c r="X4" s="768">
        <f t="shared" si="0"/>
        <v>17</v>
      </c>
      <c r="Y4" s="768">
        <f t="shared" si="0"/>
        <v>18</v>
      </c>
      <c r="Z4" s="768">
        <f t="shared" si="0"/>
        <v>19</v>
      </c>
      <c r="AA4" s="768">
        <f t="shared" si="0"/>
        <v>20</v>
      </c>
      <c r="AB4" s="768">
        <f t="shared" si="0"/>
        <v>21</v>
      </c>
      <c r="AC4" s="768">
        <f t="shared" si="0"/>
        <v>22</v>
      </c>
      <c r="AD4" s="768">
        <f t="shared" si="0"/>
        <v>23</v>
      </c>
      <c r="AE4" s="768">
        <f t="shared" si="0"/>
        <v>24</v>
      </c>
      <c r="AF4" s="768">
        <f t="shared" si="0"/>
        <v>25</v>
      </c>
      <c r="AG4" s="768">
        <f t="shared" si="0"/>
        <v>26</v>
      </c>
      <c r="AH4" s="768">
        <f t="shared" si="0"/>
        <v>27</v>
      </c>
      <c r="AI4" s="768">
        <f t="shared" si="0"/>
        <v>28</v>
      </c>
      <c r="AJ4" s="768">
        <f t="shared" si="0"/>
        <v>29</v>
      </c>
      <c r="AK4" s="768">
        <f t="shared" si="0"/>
        <v>30</v>
      </c>
      <c r="AL4" s="768">
        <f t="shared" si="0"/>
        <v>31</v>
      </c>
      <c r="AM4" s="768">
        <f t="shared" si="0"/>
        <v>32</v>
      </c>
      <c r="AN4" s="768">
        <f t="shared" si="0"/>
        <v>33</v>
      </c>
      <c r="AO4" s="768">
        <f t="shared" si="0"/>
        <v>34</v>
      </c>
      <c r="AP4" s="768">
        <f t="shared" si="0"/>
        <v>35</v>
      </c>
      <c r="AQ4" s="768">
        <f t="shared" si="0"/>
        <v>36</v>
      </c>
      <c r="AR4" s="768">
        <f t="shared" si="0"/>
        <v>37</v>
      </c>
      <c r="AS4" s="768">
        <f t="shared" si="0"/>
        <v>38</v>
      </c>
      <c r="AT4" s="768">
        <f t="shared" si="0"/>
        <v>39</v>
      </c>
      <c r="AU4" s="768">
        <f t="shared" si="0"/>
        <v>40</v>
      </c>
    </row>
    <row r="6" spans="1:47">
      <c r="A6" s="804" t="s">
        <v>999</v>
      </c>
      <c r="B6" s="805" t="s">
        <v>1091</v>
      </c>
      <c r="C6" s="806"/>
      <c r="D6" s="806"/>
      <c r="E6" s="844"/>
      <c r="F6" s="844"/>
      <c r="G6" s="807">
        <f>SUM(G8:G14)</f>
        <v>0</v>
      </c>
      <c r="H6" s="807">
        <f t="shared" ref="H6:AU6" si="1">SUM(H8:H14)</f>
        <v>0</v>
      </c>
      <c r="I6" s="807">
        <f t="shared" si="1"/>
        <v>40269038.233776562</v>
      </c>
      <c r="J6" s="807">
        <f t="shared" si="1"/>
        <v>40269038.233776562</v>
      </c>
      <c r="K6" s="807">
        <f t="shared" si="1"/>
        <v>40269038.233776562</v>
      </c>
      <c r="L6" s="807">
        <f t="shared" si="1"/>
        <v>40269038.233776562</v>
      </c>
      <c r="M6" s="807">
        <f t="shared" si="1"/>
        <v>40269038.233776562</v>
      </c>
      <c r="N6" s="807">
        <f t="shared" si="1"/>
        <v>40269038.233776562</v>
      </c>
      <c r="O6" s="807">
        <f t="shared" si="1"/>
        <v>40269038.233776562</v>
      </c>
      <c r="P6" s="807">
        <f t="shared" si="1"/>
        <v>40269038.233776562</v>
      </c>
      <c r="Q6" s="807">
        <f t="shared" si="1"/>
        <v>40269038.233776562</v>
      </c>
      <c r="R6" s="807">
        <f t="shared" si="1"/>
        <v>40269038.233776562</v>
      </c>
      <c r="S6" s="807">
        <f t="shared" si="1"/>
        <v>40269038.233776562</v>
      </c>
      <c r="T6" s="807">
        <f t="shared" si="1"/>
        <v>40269038.233776562</v>
      </c>
      <c r="U6" s="807">
        <f t="shared" si="1"/>
        <v>40269038.233776562</v>
      </c>
      <c r="V6" s="807">
        <f t="shared" si="1"/>
        <v>40269038.233776562</v>
      </c>
      <c r="W6" s="807">
        <f t="shared" si="1"/>
        <v>40269038.233776562</v>
      </c>
      <c r="X6" s="807">
        <f t="shared" si="1"/>
        <v>40269038.233776562</v>
      </c>
      <c r="Y6" s="807">
        <f t="shared" si="1"/>
        <v>40269038.233776562</v>
      </c>
      <c r="Z6" s="807">
        <f t="shared" si="1"/>
        <v>40269038.233776562</v>
      </c>
      <c r="AA6" s="807">
        <f t="shared" si="1"/>
        <v>40269038.233776562</v>
      </c>
      <c r="AB6" s="807">
        <f t="shared" si="1"/>
        <v>40269038.233776562</v>
      </c>
      <c r="AC6" s="807">
        <f t="shared" si="1"/>
        <v>40269038.233776562</v>
      </c>
      <c r="AD6" s="807">
        <f t="shared" si="1"/>
        <v>40269038.233776562</v>
      </c>
      <c r="AE6" s="807">
        <f t="shared" si="1"/>
        <v>40269038.233776562</v>
      </c>
      <c r="AF6" s="807">
        <f t="shared" si="1"/>
        <v>40269038.233776562</v>
      </c>
      <c r="AG6" s="807">
        <f t="shared" si="1"/>
        <v>40269038.233776562</v>
      </c>
      <c r="AH6" s="807">
        <f t="shared" si="1"/>
        <v>40269038.233776562</v>
      </c>
      <c r="AI6" s="807">
        <f t="shared" si="1"/>
        <v>40269038.233776562</v>
      </c>
      <c r="AJ6" s="807">
        <f t="shared" si="1"/>
        <v>40269038.233776562</v>
      </c>
      <c r="AK6" s="807">
        <f t="shared" si="1"/>
        <v>40269038.233776562</v>
      </c>
      <c r="AL6" s="807">
        <f t="shared" si="1"/>
        <v>40269038.233776562</v>
      </c>
      <c r="AM6" s="807">
        <f t="shared" si="1"/>
        <v>0</v>
      </c>
      <c r="AN6" s="807">
        <f t="shared" si="1"/>
        <v>0</v>
      </c>
      <c r="AO6" s="807">
        <f t="shared" si="1"/>
        <v>0</v>
      </c>
      <c r="AP6" s="807">
        <f t="shared" si="1"/>
        <v>0</v>
      </c>
      <c r="AQ6" s="807">
        <f t="shared" si="1"/>
        <v>0</v>
      </c>
      <c r="AR6" s="807">
        <f t="shared" si="1"/>
        <v>0</v>
      </c>
      <c r="AS6" s="807">
        <f t="shared" si="1"/>
        <v>0</v>
      </c>
      <c r="AT6" s="807">
        <f t="shared" si="1"/>
        <v>0</v>
      </c>
      <c r="AU6" s="807">
        <f t="shared" si="1"/>
        <v>0</v>
      </c>
    </row>
    <row r="8" spans="1:47">
      <c r="B8" s="201" t="str">
        <f>B16</f>
        <v>Produtos Madeireiros</v>
      </c>
      <c r="E8" s="803"/>
      <c r="G8" s="815">
        <f>IF(G4&gt;'PAINEL DE CONTROLE'!$D$6,0,G16)</f>
        <v>0</v>
      </c>
      <c r="H8" s="815">
        <f>IF(H4&gt;'PAINEL DE CONTROLE'!$D$6,0,H16)</f>
        <v>0</v>
      </c>
      <c r="I8" s="815">
        <f>IF(I4&gt;'PAINEL DE CONTROLE'!$D$6,0,I16)</f>
        <v>0</v>
      </c>
      <c r="J8" s="815">
        <f>IF(J4&gt;'PAINEL DE CONTROLE'!$D$6,0,J16)</f>
        <v>0</v>
      </c>
      <c r="K8" s="815">
        <f>IF(K4&gt;'PAINEL DE CONTROLE'!$D$6,0,K16)</f>
        <v>0</v>
      </c>
      <c r="L8" s="815">
        <f>IF(L4&gt;'PAINEL DE CONTROLE'!$D$6,0,L16)</f>
        <v>0</v>
      </c>
      <c r="M8" s="815">
        <f>IF(M4&gt;'PAINEL DE CONTROLE'!$D$6,0,M16)</f>
        <v>0</v>
      </c>
      <c r="N8" s="815">
        <f>IF(N4&gt;'PAINEL DE CONTROLE'!$D$6,0,N16)</f>
        <v>0</v>
      </c>
      <c r="O8" s="815">
        <f>IF(O4&gt;'PAINEL DE CONTROLE'!$D$6,0,O16)</f>
        <v>0</v>
      </c>
      <c r="P8" s="815">
        <f>IF(P4&gt;'PAINEL DE CONTROLE'!$D$6,0,P16)</f>
        <v>0</v>
      </c>
      <c r="Q8" s="815">
        <f>IF(Q4&gt;'PAINEL DE CONTROLE'!$D$6,0,Q16)</f>
        <v>0</v>
      </c>
      <c r="R8" s="815">
        <f>IF(R4&gt;'PAINEL DE CONTROLE'!$D$6,0,R16)</f>
        <v>0</v>
      </c>
      <c r="S8" s="815">
        <f>IF(S4&gt;'PAINEL DE CONTROLE'!$D$6,0,S16)</f>
        <v>0</v>
      </c>
      <c r="T8" s="815">
        <f>IF(T4&gt;'PAINEL DE CONTROLE'!$D$6,0,T16)</f>
        <v>0</v>
      </c>
      <c r="U8" s="815">
        <f>IF(U4&gt;'PAINEL DE CONTROLE'!$D$6,0,U16)</f>
        <v>0</v>
      </c>
      <c r="V8" s="815">
        <f>IF(V4&gt;'PAINEL DE CONTROLE'!$D$6,0,V16)</f>
        <v>0</v>
      </c>
      <c r="W8" s="815">
        <f>IF(W4&gt;'PAINEL DE CONTROLE'!$D$6,0,W16)</f>
        <v>0</v>
      </c>
      <c r="X8" s="815">
        <f>IF(X4&gt;'PAINEL DE CONTROLE'!$D$6,0,X16)</f>
        <v>0</v>
      </c>
      <c r="Y8" s="815">
        <f>IF(Y4&gt;'PAINEL DE CONTROLE'!$D$6,0,Y16)</f>
        <v>0</v>
      </c>
      <c r="Z8" s="815">
        <f>IF(Z4&gt;'PAINEL DE CONTROLE'!$D$6,0,Z16)</f>
        <v>0</v>
      </c>
      <c r="AA8" s="815">
        <f>IF(AA4&gt;'PAINEL DE CONTROLE'!$D$6,0,AA16)</f>
        <v>0</v>
      </c>
      <c r="AB8" s="815">
        <f>IF(AB4&gt;'PAINEL DE CONTROLE'!$D$6,0,AB16)</f>
        <v>0</v>
      </c>
      <c r="AC8" s="815">
        <f>IF(AC4&gt;'PAINEL DE CONTROLE'!$D$6,0,AC16)</f>
        <v>0</v>
      </c>
      <c r="AD8" s="815">
        <f>IF(AD4&gt;'PAINEL DE CONTROLE'!$D$6,0,AD16)</f>
        <v>0</v>
      </c>
      <c r="AE8" s="815">
        <f>IF(AE4&gt;'PAINEL DE CONTROLE'!$D$6,0,AE16)</f>
        <v>0</v>
      </c>
      <c r="AF8" s="815">
        <f>IF(AF4&gt;'PAINEL DE CONTROLE'!$D$6,0,AF16)</f>
        <v>0</v>
      </c>
      <c r="AG8" s="815">
        <f>IF(AG4&gt;'PAINEL DE CONTROLE'!$D$6,0,AG16)</f>
        <v>0</v>
      </c>
      <c r="AH8" s="815">
        <f>IF(AH4&gt;'PAINEL DE CONTROLE'!$D$6,0,AH16)</f>
        <v>0</v>
      </c>
      <c r="AI8" s="815">
        <f>IF(AI4&gt;'PAINEL DE CONTROLE'!$D$6,0,AI16)</f>
        <v>0</v>
      </c>
      <c r="AJ8" s="815">
        <f>IF(AJ4&gt;'PAINEL DE CONTROLE'!$D$6,0,AJ16)</f>
        <v>0</v>
      </c>
      <c r="AK8" s="815">
        <f>IF(AK4&gt;'PAINEL DE CONTROLE'!$D$6,0,AK16)</f>
        <v>0</v>
      </c>
      <c r="AL8" s="815">
        <f>IF(AL4&gt;'PAINEL DE CONTROLE'!$D$6,0,AL16)</f>
        <v>0</v>
      </c>
      <c r="AM8" s="815">
        <f>IF(AM4&gt;'PAINEL DE CONTROLE'!$D$6,0,AM16)</f>
        <v>0</v>
      </c>
      <c r="AN8" s="815">
        <f>IF(AN4&gt;'PAINEL DE CONTROLE'!$D$6,0,AN16)</f>
        <v>0</v>
      </c>
      <c r="AO8" s="815">
        <f>IF(AO4&gt;'PAINEL DE CONTROLE'!$D$6,0,AO16)</f>
        <v>0</v>
      </c>
      <c r="AP8" s="815">
        <f>IF(AP4&gt;'PAINEL DE CONTROLE'!$D$6,0,AP16)</f>
        <v>0</v>
      </c>
      <c r="AQ8" s="815">
        <f>IF(AQ4&gt;'PAINEL DE CONTROLE'!$D$6,0,AQ16)</f>
        <v>0</v>
      </c>
      <c r="AR8" s="815">
        <f>IF(AR4&gt;'PAINEL DE CONTROLE'!$D$6,0,AR16)</f>
        <v>0</v>
      </c>
      <c r="AS8" s="815">
        <f>IF(AS4&gt;'PAINEL DE CONTROLE'!$D$6,0,AS16)</f>
        <v>0</v>
      </c>
      <c r="AT8" s="815">
        <f>IF(AT4&gt;'PAINEL DE CONTROLE'!$D$6,0,AT16)</f>
        <v>0</v>
      </c>
      <c r="AU8" s="815">
        <f>IF(AU4&gt;'PAINEL DE CONTROLE'!$D$6,0,AU16)</f>
        <v>0</v>
      </c>
    </row>
    <row r="9" spans="1:47">
      <c r="B9" s="201" t="str">
        <f>B34</f>
        <v>Produtos Não Madeireiros</v>
      </c>
      <c r="E9" s="803"/>
      <c r="F9" s="803"/>
      <c r="G9" s="815">
        <f>IF(G4&gt;'PAINEL DE CONTROLE'!$D$6,0,G34)</f>
        <v>0</v>
      </c>
      <c r="H9" s="815">
        <f>IF(H4&gt;'PAINEL DE CONTROLE'!$D$6,0,H34)</f>
        <v>0</v>
      </c>
      <c r="I9" s="815">
        <f>IF(I4&gt;'PAINEL DE CONTROLE'!$D$6,0,I34)</f>
        <v>0</v>
      </c>
      <c r="J9" s="815">
        <f>IF(J4&gt;'PAINEL DE CONTROLE'!$D$6,0,J34)</f>
        <v>0</v>
      </c>
      <c r="K9" s="815">
        <f>IF(K4&gt;'PAINEL DE CONTROLE'!$D$6,0,K34)</f>
        <v>0</v>
      </c>
      <c r="L9" s="815">
        <f>IF(L4&gt;'PAINEL DE CONTROLE'!$D$6,0,L34)</f>
        <v>0</v>
      </c>
      <c r="M9" s="815">
        <f>IF(M4&gt;'PAINEL DE CONTROLE'!$D$6,0,M34)</f>
        <v>0</v>
      </c>
      <c r="N9" s="815">
        <f>IF(N4&gt;'PAINEL DE CONTROLE'!$D$6,0,N34)</f>
        <v>0</v>
      </c>
      <c r="O9" s="815">
        <f>IF(O4&gt;'PAINEL DE CONTROLE'!$D$6,0,O34)</f>
        <v>0</v>
      </c>
      <c r="P9" s="815">
        <f>IF(P4&gt;'PAINEL DE CONTROLE'!$D$6,0,P34)</f>
        <v>0</v>
      </c>
      <c r="Q9" s="815">
        <f>IF(Q4&gt;'PAINEL DE CONTROLE'!$D$6,0,Q34)</f>
        <v>0</v>
      </c>
      <c r="R9" s="815">
        <f>IF(R4&gt;'PAINEL DE CONTROLE'!$D$6,0,R34)</f>
        <v>0</v>
      </c>
      <c r="S9" s="815">
        <f>IF(S4&gt;'PAINEL DE CONTROLE'!$D$6,0,S34)</f>
        <v>0</v>
      </c>
      <c r="T9" s="815">
        <f>IF(T4&gt;'PAINEL DE CONTROLE'!$D$6,0,T34)</f>
        <v>0</v>
      </c>
      <c r="U9" s="815">
        <f>IF(U4&gt;'PAINEL DE CONTROLE'!$D$6,0,U34)</f>
        <v>0</v>
      </c>
      <c r="V9" s="815">
        <f>IF(V4&gt;'PAINEL DE CONTROLE'!$D$6,0,V34)</f>
        <v>0</v>
      </c>
      <c r="W9" s="815">
        <f>IF(W4&gt;'PAINEL DE CONTROLE'!$D$6,0,W34)</f>
        <v>0</v>
      </c>
      <c r="X9" s="815">
        <f>IF(X4&gt;'PAINEL DE CONTROLE'!$D$6,0,X34)</f>
        <v>0</v>
      </c>
      <c r="Y9" s="815">
        <f>IF(Y4&gt;'PAINEL DE CONTROLE'!$D$6,0,Y34)</f>
        <v>0</v>
      </c>
      <c r="Z9" s="815">
        <f>IF(Z4&gt;'PAINEL DE CONTROLE'!$D$6,0,Z34)</f>
        <v>0</v>
      </c>
      <c r="AA9" s="815">
        <f>IF(AA4&gt;'PAINEL DE CONTROLE'!$D$6,0,AA34)</f>
        <v>0</v>
      </c>
      <c r="AB9" s="815">
        <f>IF(AB4&gt;'PAINEL DE CONTROLE'!$D$6,0,AB34)</f>
        <v>0</v>
      </c>
      <c r="AC9" s="815">
        <f>IF(AC4&gt;'PAINEL DE CONTROLE'!$D$6,0,AC34)</f>
        <v>0</v>
      </c>
      <c r="AD9" s="815">
        <f>IF(AD4&gt;'PAINEL DE CONTROLE'!$D$6,0,AD34)</f>
        <v>0</v>
      </c>
      <c r="AE9" s="815">
        <f>IF(AE4&gt;'PAINEL DE CONTROLE'!$D$6,0,AE34)</f>
        <v>0</v>
      </c>
      <c r="AF9" s="815">
        <f>IF(AF4&gt;'PAINEL DE CONTROLE'!$D$6,0,AF34)</f>
        <v>0</v>
      </c>
      <c r="AG9" s="815">
        <f>IF(AG4&gt;'PAINEL DE CONTROLE'!$D$6,0,AG34)</f>
        <v>0</v>
      </c>
      <c r="AH9" s="815">
        <f>IF(AH4&gt;'PAINEL DE CONTROLE'!$D$6,0,AH34)</f>
        <v>0</v>
      </c>
      <c r="AI9" s="815">
        <f>IF(AI4&gt;'PAINEL DE CONTROLE'!$D$6,0,AI34)</f>
        <v>0</v>
      </c>
      <c r="AJ9" s="815">
        <f>IF(AJ4&gt;'PAINEL DE CONTROLE'!$D$6,0,AJ34)</f>
        <v>0</v>
      </c>
      <c r="AK9" s="815">
        <f>IF(AK4&gt;'PAINEL DE CONTROLE'!$D$6,0,AK34)</f>
        <v>0</v>
      </c>
      <c r="AL9" s="815">
        <f>IF(AL4&gt;'PAINEL DE CONTROLE'!$D$6,0,AL34)</f>
        <v>0</v>
      </c>
      <c r="AM9" s="815">
        <f>IF(AM4&gt;'PAINEL DE CONTROLE'!$D$6,0,AM34)</f>
        <v>0</v>
      </c>
      <c r="AN9" s="815">
        <f>IF(AN4&gt;'PAINEL DE CONTROLE'!$D$6,0,AN34)</f>
        <v>0</v>
      </c>
      <c r="AO9" s="815">
        <f>IF(AO4&gt;'PAINEL DE CONTROLE'!$D$6,0,AO34)</f>
        <v>0</v>
      </c>
      <c r="AP9" s="815">
        <f>IF(AP4&gt;'PAINEL DE CONTROLE'!$D$6,0,AP34)</f>
        <v>0</v>
      </c>
      <c r="AQ9" s="815">
        <f>IF(AQ4&gt;'PAINEL DE CONTROLE'!$D$6,0,AQ34)</f>
        <v>0</v>
      </c>
      <c r="AR9" s="815">
        <f>IF(AR4&gt;'PAINEL DE CONTROLE'!$D$6,0,AR34)</f>
        <v>0</v>
      </c>
      <c r="AS9" s="815">
        <f>IF(AS4&gt;'PAINEL DE CONTROLE'!$D$6,0,AS34)</f>
        <v>0</v>
      </c>
      <c r="AT9" s="815">
        <f>IF(AT4&gt;'PAINEL DE CONTROLE'!$D$6,0,AT34)</f>
        <v>0</v>
      </c>
      <c r="AU9" s="815">
        <f>IF(AU4&gt;'PAINEL DE CONTROLE'!$D$6,0,AU34)</f>
        <v>0</v>
      </c>
    </row>
    <row r="10" spans="1:47">
      <c r="B10" s="201" t="str">
        <f>B37</f>
        <v>Material Lenhoso</v>
      </c>
      <c r="E10" s="803"/>
      <c r="G10" s="815">
        <f>IF(G4&gt;'PAINEL DE CONTROLE'!$D$6,0,G37)</f>
        <v>0</v>
      </c>
      <c r="H10" s="815">
        <f>IF(H4&gt;'PAINEL DE CONTROLE'!$D$6,0,H37)</f>
        <v>0</v>
      </c>
      <c r="I10" s="815">
        <f>IF(I4&gt;'PAINEL DE CONTROLE'!$D$6,0,I37)</f>
        <v>0</v>
      </c>
      <c r="J10" s="815">
        <f>IF(J4&gt;'PAINEL DE CONTROLE'!$D$6,0,J37)</f>
        <v>0</v>
      </c>
      <c r="K10" s="815">
        <f>IF(K4&gt;'PAINEL DE CONTROLE'!$D$6,0,K37)</f>
        <v>0</v>
      </c>
      <c r="L10" s="815">
        <f>IF(L4&gt;'PAINEL DE CONTROLE'!$D$6,0,L37)</f>
        <v>0</v>
      </c>
      <c r="M10" s="815">
        <f>IF(M4&gt;'PAINEL DE CONTROLE'!$D$6,0,M37)</f>
        <v>0</v>
      </c>
      <c r="N10" s="815">
        <f>IF(N4&gt;'PAINEL DE CONTROLE'!$D$6,0,N37)</f>
        <v>0</v>
      </c>
      <c r="O10" s="815">
        <f>IF(O4&gt;'PAINEL DE CONTROLE'!$D$6,0,O37)</f>
        <v>0</v>
      </c>
      <c r="P10" s="815">
        <f>IF(P4&gt;'PAINEL DE CONTROLE'!$D$6,0,P37)</f>
        <v>0</v>
      </c>
      <c r="Q10" s="815">
        <f>IF(Q4&gt;'PAINEL DE CONTROLE'!$D$6,0,Q37)</f>
        <v>0</v>
      </c>
      <c r="R10" s="815">
        <f>IF(R4&gt;'PAINEL DE CONTROLE'!$D$6,0,R37)</f>
        <v>0</v>
      </c>
      <c r="S10" s="815">
        <f>IF(S4&gt;'PAINEL DE CONTROLE'!$D$6,0,S37)</f>
        <v>0</v>
      </c>
      <c r="T10" s="815">
        <f>IF(T4&gt;'PAINEL DE CONTROLE'!$D$6,0,T37)</f>
        <v>0</v>
      </c>
      <c r="U10" s="815">
        <f>IF(U4&gt;'PAINEL DE CONTROLE'!$D$6,0,U37)</f>
        <v>0</v>
      </c>
      <c r="V10" s="815">
        <f>IF(V4&gt;'PAINEL DE CONTROLE'!$D$6,0,V37)</f>
        <v>0</v>
      </c>
      <c r="W10" s="815">
        <f>IF(W4&gt;'PAINEL DE CONTROLE'!$D$6,0,W37)</f>
        <v>0</v>
      </c>
      <c r="X10" s="815">
        <f>IF(X4&gt;'PAINEL DE CONTROLE'!$D$6,0,X37)</f>
        <v>0</v>
      </c>
      <c r="Y10" s="815">
        <f>IF(Y4&gt;'PAINEL DE CONTROLE'!$D$6,0,Y37)</f>
        <v>0</v>
      </c>
      <c r="Z10" s="815">
        <f>IF(Z4&gt;'PAINEL DE CONTROLE'!$D$6,0,Z37)</f>
        <v>0</v>
      </c>
      <c r="AA10" s="815">
        <f>IF(AA4&gt;'PAINEL DE CONTROLE'!$D$6,0,AA37)</f>
        <v>0</v>
      </c>
      <c r="AB10" s="815">
        <f>IF(AB4&gt;'PAINEL DE CONTROLE'!$D$6,0,AB37)</f>
        <v>0</v>
      </c>
      <c r="AC10" s="815">
        <f>IF(AC4&gt;'PAINEL DE CONTROLE'!$D$6,0,AC37)</f>
        <v>0</v>
      </c>
      <c r="AD10" s="815">
        <f>IF(AD4&gt;'PAINEL DE CONTROLE'!$D$6,0,AD37)</f>
        <v>0</v>
      </c>
      <c r="AE10" s="815">
        <f>IF(AE4&gt;'PAINEL DE CONTROLE'!$D$6,0,AE37)</f>
        <v>0</v>
      </c>
      <c r="AF10" s="815">
        <f>IF(AF4&gt;'PAINEL DE CONTROLE'!$D$6,0,AF37)</f>
        <v>0</v>
      </c>
      <c r="AG10" s="815">
        <f>IF(AG4&gt;'PAINEL DE CONTROLE'!$D$6,0,AG37)</f>
        <v>0</v>
      </c>
      <c r="AH10" s="815">
        <f>IF(AH4&gt;'PAINEL DE CONTROLE'!$D$6,0,AH37)</f>
        <v>0</v>
      </c>
      <c r="AI10" s="815">
        <f>IF(AI4&gt;'PAINEL DE CONTROLE'!$D$6,0,AI37)</f>
        <v>0</v>
      </c>
      <c r="AJ10" s="815">
        <f>IF(AJ4&gt;'PAINEL DE CONTROLE'!$D$6,0,AJ37)</f>
        <v>0</v>
      </c>
      <c r="AK10" s="815">
        <f>IF(AK4&gt;'PAINEL DE CONTROLE'!$D$6,0,AK37)</f>
        <v>0</v>
      </c>
      <c r="AL10" s="815">
        <f>IF(AL4&gt;'PAINEL DE CONTROLE'!$D$6,0,AL37)</f>
        <v>0</v>
      </c>
      <c r="AM10" s="815">
        <f>IF(AM4&gt;'PAINEL DE CONTROLE'!$D$6,0,AM37)</f>
        <v>0</v>
      </c>
      <c r="AN10" s="815">
        <f>IF(AN4&gt;'PAINEL DE CONTROLE'!$D$6,0,AN37)</f>
        <v>0</v>
      </c>
      <c r="AO10" s="815">
        <f>IF(AO4&gt;'PAINEL DE CONTROLE'!$D$6,0,AO37)</f>
        <v>0</v>
      </c>
      <c r="AP10" s="815">
        <f>IF(AP4&gt;'PAINEL DE CONTROLE'!$D$6,0,AP37)</f>
        <v>0</v>
      </c>
      <c r="AQ10" s="815">
        <f>IF(AQ4&gt;'PAINEL DE CONTROLE'!$D$6,0,AQ37)</f>
        <v>0</v>
      </c>
      <c r="AR10" s="815">
        <f>IF(AR4&gt;'PAINEL DE CONTROLE'!$D$6,0,AR37)</f>
        <v>0</v>
      </c>
      <c r="AS10" s="815">
        <f>IF(AS4&gt;'PAINEL DE CONTROLE'!$D$6,0,AS37)</f>
        <v>0</v>
      </c>
      <c r="AT10" s="815">
        <f>IF(AT4&gt;'PAINEL DE CONTROLE'!$D$6,0,AT37)</f>
        <v>0</v>
      </c>
      <c r="AU10" s="815">
        <f>IF(AU4&gt;'PAINEL DE CONTROLE'!$D$6,0,AU37)</f>
        <v>0</v>
      </c>
    </row>
    <row r="11" spans="1:47">
      <c r="B11" s="201" t="str">
        <f>B40</f>
        <v>Outras Receitas</v>
      </c>
      <c r="E11" s="803"/>
      <c r="G11" s="815">
        <f>IF(G4&gt;'PAINEL DE CONTROLE'!$D$6,0,G40)</f>
        <v>0</v>
      </c>
      <c r="H11" s="815">
        <f>IF(H4&gt;'PAINEL DE CONTROLE'!$D$6,0,H40)</f>
        <v>0</v>
      </c>
      <c r="I11" s="815">
        <f>IF(I4&gt;'PAINEL DE CONTROLE'!$D$6,0,I40)</f>
        <v>0</v>
      </c>
      <c r="J11" s="815">
        <f>IF(J4&gt;'PAINEL DE CONTROLE'!$D$6,0,J40)</f>
        <v>0</v>
      </c>
      <c r="K11" s="815">
        <f>IF(K4&gt;'PAINEL DE CONTROLE'!$D$6,0,K40)</f>
        <v>0</v>
      </c>
      <c r="L11" s="815">
        <f>IF(L4&gt;'PAINEL DE CONTROLE'!$D$6,0,L40)</f>
        <v>0</v>
      </c>
      <c r="M11" s="815">
        <f>IF(M4&gt;'PAINEL DE CONTROLE'!$D$6,0,M40)</f>
        <v>0</v>
      </c>
      <c r="N11" s="815">
        <f>IF(N4&gt;'PAINEL DE CONTROLE'!$D$6,0,N40)</f>
        <v>0</v>
      </c>
      <c r="O11" s="815">
        <f>IF(O4&gt;'PAINEL DE CONTROLE'!$D$6,0,O40)</f>
        <v>0</v>
      </c>
      <c r="P11" s="815">
        <f>IF(P4&gt;'PAINEL DE CONTROLE'!$D$6,0,P40)</f>
        <v>0</v>
      </c>
      <c r="Q11" s="815">
        <f>IF(Q4&gt;'PAINEL DE CONTROLE'!$D$6,0,Q40)</f>
        <v>0</v>
      </c>
      <c r="R11" s="815">
        <f>IF(R4&gt;'PAINEL DE CONTROLE'!$D$6,0,R40)</f>
        <v>0</v>
      </c>
      <c r="S11" s="815">
        <f>IF(S4&gt;'PAINEL DE CONTROLE'!$D$6,0,S40)</f>
        <v>0</v>
      </c>
      <c r="T11" s="815">
        <f>IF(T4&gt;'PAINEL DE CONTROLE'!$D$6,0,T40)</f>
        <v>0</v>
      </c>
      <c r="U11" s="815">
        <f>IF(U4&gt;'PAINEL DE CONTROLE'!$D$6,0,U40)</f>
        <v>0</v>
      </c>
      <c r="V11" s="815">
        <f>IF(V4&gt;'PAINEL DE CONTROLE'!$D$6,0,V40)</f>
        <v>0</v>
      </c>
      <c r="W11" s="815">
        <f>IF(W4&gt;'PAINEL DE CONTROLE'!$D$6,0,W40)</f>
        <v>0</v>
      </c>
      <c r="X11" s="815">
        <f>IF(X4&gt;'PAINEL DE CONTROLE'!$D$6,0,X40)</f>
        <v>0</v>
      </c>
      <c r="Y11" s="815">
        <f>IF(Y4&gt;'PAINEL DE CONTROLE'!$D$6,0,Y40)</f>
        <v>0</v>
      </c>
      <c r="Z11" s="815">
        <f>IF(Z4&gt;'PAINEL DE CONTROLE'!$D$6,0,Z40)</f>
        <v>0</v>
      </c>
      <c r="AA11" s="815">
        <f>IF(AA4&gt;'PAINEL DE CONTROLE'!$D$6,0,AA40)</f>
        <v>0</v>
      </c>
      <c r="AB11" s="815">
        <f>IF(AB4&gt;'PAINEL DE CONTROLE'!$D$6,0,AB40)</f>
        <v>0</v>
      </c>
      <c r="AC11" s="815">
        <f>IF(AC4&gt;'PAINEL DE CONTROLE'!$D$6,0,AC40)</f>
        <v>0</v>
      </c>
      <c r="AD11" s="815">
        <f>IF(AD4&gt;'PAINEL DE CONTROLE'!$D$6,0,AD40)</f>
        <v>0</v>
      </c>
      <c r="AE11" s="815">
        <f>IF(AE4&gt;'PAINEL DE CONTROLE'!$D$6,0,AE40)</f>
        <v>0</v>
      </c>
      <c r="AF11" s="815">
        <f>IF(AF4&gt;'PAINEL DE CONTROLE'!$D$6,0,AF40)</f>
        <v>0</v>
      </c>
      <c r="AG11" s="815">
        <f>IF(AG4&gt;'PAINEL DE CONTROLE'!$D$6,0,AG40)</f>
        <v>0</v>
      </c>
      <c r="AH11" s="815">
        <f>IF(AH4&gt;'PAINEL DE CONTROLE'!$D$6,0,AH40)</f>
        <v>0</v>
      </c>
      <c r="AI11" s="815">
        <f>IF(AI4&gt;'PAINEL DE CONTROLE'!$D$6,0,AI40)</f>
        <v>0</v>
      </c>
      <c r="AJ11" s="815">
        <f>IF(AJ4&gt;'PAINEL DE CONTROLE'!$D$6,0,AJ40)</f>
        <v>0</v>
      </c>
      <c r="AK11" s="815">
        <f>IF(AK4&gt;'PAINEL DE CONTROLE'!$D$6,0,AK40)</f>
        <v>0</v>
      </c>
      <c r="AL11" s="815">
        <f>IF(AL4&gt;'PAINEL DE CONTROLE'!$D$6,0,AL40)</f>
        <v>0</v>
      </c>
      <c r="AM11" s="815">
        <f>IF(AM4&gt;'PAINEL DE CONTROLE'!$D$6,0,AM40)</f>
        <v>0</v>
      </c>
      <c r="AN11" s="815">
        <f>IF(AN4&gt;'PAINEL DE CONTROLE'!$D$6,0,AN40)</f>
        <v>0</v>
      </c>
      <c r="AO11" s="815">
        <f>IF(AO4&gt;'PAINEL DE CONTROLE'!$D$6,0,AO40)</f>
        <v>0</v>
      </c>
      <c r="AP11" s="815">
        <f>IF(AP4&gt;'PAINEL DE CONTROLE'!$D$6,0,AP40)</f>
        <v>0</v>
      </c>
      <c r="AQ11" s="815">
        <f>IF(AQ4&gt;'PAINEL DE CONTROLE'!$D$6,0,AQ40)</f>
        <v>0</v>
      </c>
      <c r="AR11" s="815">
        <f>IF(AR4&gt;'PAINEL DE CONTROLE'!$D$6,0,AR40)</f>
        <v>0</v>
      </c>
      <c r="AS11" s="815">
        <f>IF(AS4&gt;'PAINEL DE CONTROLE'!$D$6,0,AS40)</f>
        <v>0</v>
      </c>
      <c r="AT11" s="815">
        <f>IF(AT4&gt;'PAINEL DE CONTROLE'!$D$6,0,AT40)</f>
        <v>0</v>
      </c>
      <c r="AU11" s="815">
        <f>IF(AU4&gt;'PAINEL DE CONTROLE'!$D$6,0,AU40)</f>
        <v>0</v>
      </c>
    </row>
    <row r="12" spans="1:47">
      <c r="B12" s="201" t="str">
        <f>B43</f>
        <v>Receita com Serraria</v>
      </c>
      <c r="E12" s="803"/>
      <c r="G12" s="845">
        <f>IF(G4&gt;'PAINEL DE CONTROLE'!$D$6,0,G43)</f>
        <v>0</v>
      </c>
      <c r="H12" s="845">
        <f>IF(H4&gt;'PAINEL DE CONTROLE'!$D$6,0,H43)</f>
        <v>0</v>
      </c>
      <c r="I12" s="845">
        <f>IF(I4&gt;'PAINEL DE CONTROLE'!$D$6,0,I43)</f>
        <v>33959867.30073224</v>
      </c>
      <c r="J12" s="845">
        <f>IF(J4&gt;'PAINEL DE CONTROLE'!$D$6,0,J43)</f>
        <v>33959867.30073224</v>
      </c>
      <c r="K12" s="845">
        <f>IF(K4&gt;'PAINEL DE CONTROLE'!$D$6,0,K43)</f>
        <v>33959867.30073224</v>
      </c>
      <c r="L12" s="845">
        <f>IF(L4&gt;'PAINEL DE CONTROLE'!$D$6,0,L43)</f>
        <v>33959867.30073224</v>
      </c>
      <c r="M12" s="845">
        <f>IF(M4&gt;'PAINEL DE CONTROLE'!$D$6,0,M43)</f>
        <v>33959867.30073224</v>
      </c>
      <c r="N12" s="845">
        <f>IF(N4&gt;'PAINEL DE CONTROLE'!$D$6,0,N43)</f>
        <v>33959867.30073224</v>
      </c>
      <c r="O12" s="845">
        <f>IF(O4&gt;'PAINEL DE CONTROLE'!$D$6,0,O43)</f>
        <v>33959867.30073224</v>
      </c>
      <c r="P12" s="845">
        <f>IF(P4&gt;'PAINEL DE CONTROLE'!$D$6,0,P43)</f>
        <v>33959867.30073224</v>
      </c>
      <c r="Q12" s="845">
        <f>IF(Q4&gt;'PAINEL DE CONTROLE'!$D$6,0,Q43)</f>
        <v>33959867.30073224</v>
      </c>
      <c r="R12" s="845">
        <f>IF(R4&gt;'PAINEL DE CONTROLE'!$D$6,0,R43)</f>
        <v>33959867.30073224</v>
      </c>
      <c r="S12" s="845">
        <f>IF(S4&gt;'PAINEL DE CONTROLE'!$D$6,0,S43)</f>
        <v>33959867.30073224</v>
      </c>
      <c r="T12" s="845">
        <f>IF(T4&gt;'PAINEL DE CONTROLE'!$D$6,0,T43)</f>
        <v>33959867.30073224</v>
      </c>
      <c r="U12" s="845">
        <f>IF(U4&gt;'PAINEL DE CONTROLE'!$D$6,0,U43)</f>
        <v>33959867.30073224</v>
      </c>
      <c r="V12" s="845">
        <f>IF(V4&gt;'PAINEL DE CONTROLE'!$D$6,0,V43)</f>
        <v>33959867.30073224</v>
      </c>
      <c r="W12" s="845">
        <f>IF(W4&gt;'PAINEL DE CONTROLE'!$D$6,0,W43)</f>
        <v>33959867.30073224</v>
      </c>
      <c r="X12" s="845">
        <f>IF(X4&gt;'PAINEL DE CONTROLE'!$D$6,0,X43)</f>
        <v>33959867.30073224</v>
      </c>
      <c r="Y12" s="845">
        <f>IF(Y4&gt;'PAINEL DE CONTROLE'!$D$6,0,Y43)</f>
        <v>33959867.30073224</v>
      </c>
      <c r="Z12" s="845">
        <f>IF(Z4&gt;'PAINEL DE CONTROLE'!$D$6,0,Z43)</f>
        <v>33959867.30073224</v>
      </c>
      <c r="AA12" s="845">
        <f>IF(AA4&gt;'PAINEL DE CONTROLE'!$D$6,0,AA43)</f>
        <v>33959867.30073224</v>
      </c>
      <c r="AB12" s="845">
        <f>IF(AB4&gt;'PAINEL DE CONTROLE'!$D$6,0,AB43)</f>
        <v>33959867.30073224</v>
      </c>
      <c r="AC12" s="845">
        <f>IF(AC4&gt;'PAINEL DE CONTROLE'!$D$6,0,AC43)</f>
        <v>33959867.30073224</v>
      </c>
      <c r="AD12" s="845">
        <f>IF(AD4&gt;'PAINEL DE CONTROLE'!$D$6,0,AD43)</f>
        <v>33959867.30073224</v>
      </c>
      <c r="AE12" s="845">
        <f>IF(AE4&gt;'PAINEL DE CONTROLE'!$D$6,0,AE43)</f>
        <v>33959867.30073224</v>
      </c>
      <c r="AF12" s="845">
        <f>IF(AF4&gt;'PAINEL DE CONTROLE'!$D$6,0,AF43)</f>
        <v>33959867.30073224</v>
      </c>
      <c r="AG12" s="845">
        <f>IF(AG4&gt;'PAINEL DE CONTROLE'!$D$6,0,AG43)</f>
        <v>33959867.30073224</v>
      </c>
      <c r="AH12" s="845">
        <f>IF(AH4&gt;'PAINEL DE CONTROLE'!$D$6,0,AH43)</f>
        <v>33959867.30073224</v>
      </c>
      <c r="AI12" s="845">
        <f>IF(AI4&gt;'PAINEL DE CONTROLE'!$D$6,0,AI43)</f>
        <v>33959867.30073224</v>
      </c>
      <c r="AJ12" s="845">
        <f>IF(AJ4&gt;'PAINEL DE CONTROLE'!$D$6,0,AJ43)</f>
        <v>33959867.30073224</v>
      </c>
      <c r="AK12" s="845">
        <f>IF(AK4&gt;'PAINEL DE CONTROLE'!$D$6,0,AK43)</f>
        <v>33959867.30073224</v>
      </c>
      <c r="AL12" s="845">
        <f>IF(AL4&gt;'PAINEL DE CONTROLE'!$D$6,0,AL43)</f>
        <v>33959867.30073224</v>
      </c>
      <c r="AM12" s="845">
        <f>IF(AM4&gt;'PAINEL DE CONTROLE'!$D$6,0,AM43)</f>
        <v>0</v>
      </c>
      <c r="AN12" s="845">
        <f>IF(AN4&gt;'PAINEL DE CONTROLE'!$D$6,0,AN43)</f>
        <v>0</v>
      </c>
      <c r="AO12" s="845">
        <f>IF(AO4&gt;'PAINEL DE CONTROLE'!$D$6,0,AO43)</f>
        <v>0</v>
      </c>
      <c r="AP12" s="845">
        <f>IF(AP4&gt;'PAINEL DE CONTROLE'!$D$6,0,AP43)</f>
        <v>0</v>
      </c>
      <c r="AQ12" s="845">
        <f>IF(AQ4&gt;'PAINEL DE CONTROLE'!$D$6,0,AQ43)</f>
        <v>0</v>
      </c>
      <c r="AR12" s="845">
        <f>IF(AR4&gt;'PAINEL DE CONTROLE'!$D$6,0,AR43)</f>
        <v>0</v>
      </c>
      <c r="AS12" s="845">
        <f>IF(AS4&gt;'PAINEL DE CONTROLE'!$D$6,0,AS43)</f>
        <v>0</v>
      </c>
      <c r="AT12" s="845">
        <f>IF(AT4&gt;'PAINEL DE CONTROLE'!$D$6,0,AT43)</f>
        <v>0</v>
      </c>
      <c r="AU12" s="845">
        <f>IF(AU4&gt;'PAINEL DE CONTROLE'!$D$6,0,AU43)</f>
        <v>0</v>
      </c>
    </row>
    <row r="13" spans="1:47">
      <c r="B13" s="201" t="str">
        <f>B61</f>
        <v>Venda Local de Madeira em Tora</v>
      </c>
      <c r="E13" s="803"/>
      <c r="G13" s="815">
        <v>0</v>
      </c>
      <c r="H13" s="815">
        <f>IF(H4&gt;'PAINEL DE CONTROLE'!$D$6,0,H61)</f>
        <v>0</v>
      </c>
      <c r="I13" s="815">
        <f>IF(I4&gt;'PAINEL DE CONTROLE'!$D$6,0,I61)</f>
        <v>6309170.9330443228</v>
      </c>
      <c r="J13" s="815">
        <f>IF(J4&gt;'PAINEL DE CONTROLE'!$D$6,0,J61)</f>
        <v>6309170.9330443228</v>
      </c>
      <c r="K13" s="815">
        <f>IF(K4&gt;'PAINEL DE CONTROLE'!$D$6,0,K61)</f>
        <v>6309170.9330443228</v>
      </c>
      <c r="L13" s="815">
        <f>IF(L4&gt;'PAINEL DE CONTROLE'!$D$6,0,L61)</f>
        <v>6309170.9330443228</v>
      </c>
      <c r="M13" s="815">
        <f>IF(M4&gt;'PAINEL DE CONTROLE'!$D$6,0,M61)</f>
        <v>6309170.9330443228</v>
      </c>
      <c r="N13" s="815">
        <f>IF(N4&gt;'PAINEL DE CONTROLE'!$D$6,0,N61)</f>
        <v>6309170.9330443228</v>
      </c>
      <c r="O13" s="815">
        <f>IF(O4&gt;'PAINEL DE CONTROLE'!$D$6,0,O61)</f>
        <v>6309170.9330443228</v>
      </c>
      <c r="P13" s="815">
        <f>IF(P4&gt;'PAINEL DE CONTROLE'!$D$6,0,P61)</f>
        <v>6309170.9330443228</v>
      </c>
      <c r="Q13" s="815">
        <f>IF(Q4&gt;'PAINEL DE CONTROLE'!$D$6,0,Q61)</f>
        <v>6309170.9330443228</v>
      </c>
      <c r="R13" s="815">
        <f>IF(R4&gt;'PAINEL DE CONTROLE'!$D$6,0,R61)</f>
        <v>6309170.9330443228</v>
      </c>
      <c r="S13" s="815">
        <f>IF(S4&gt;'PAINEL DE CONTROLE'!$D$6,0,S61)</f>
        <v>6309170.9330443228</v>
      </c>
      <c r="T13" s="815">
        <f>IF(T4&gt;'PAINEL DE CONTROLE'!$D$6,0,T61)</f>
        <v>6309170.9330443228</v>
      </c>
      <c r="U13" s="815">
        <f>IF(U4&gt;'PAINEL DE CONTROLE'!$D$6,0,U61)</f>
        <v>6309170.9330443228</v>
      </c>
      <c r="V13" s="815">
        <f>IF(V4&gt;'PAINEL DE CONTROLE'!$D$6,0,V61)</f>
        <v>6309170.9330443228</v>
      </c>
      <c r="W13" s="815">
        <f>IF(W4&gt;'PAINEL DE CONTROLE'!$D$6,0,W61)</f>
        <v>6309170.9330443228</v>
      </c>
      <c r="X13" s="815">
        <f>IF(X4&gt;'PAINEL DE CONTROLE'!$D$6,0,X61)</f>
        <v>6309170.9330443228</v>
      </c>
      <c r="Y13" s="815">
        <f>IF(Y4&gt;'PAINEL DE CONTROLE'!$D$6,0,Y61)</f>
        <v>6309170.9330443228</v>
      </c>
      <c r="Z13" s="815">
        <f>IF(Z4&gt;'PAINEL DE CONTROLE'!$D$6,0,Z61)</f>
        <v>6309170.9330443228</v>
      </c>
      <c r="AA13" s="815">
        <f>IF(AA4&gt;'PAINEL DE CONTROLE'!$D$6,0,AA61)</f>
        <v>6309170.9330443228</v>
      </c>
      <c r="AB13" s="815">
        <f>IF(AB4&gt;'PAINEL DE CONTROLE'!$D$6,0,AB61)</f>
        <v>6309170.9330443228</v>
      </c>
      <c r="AC13" s="815">
        <f>IF(AC4&gt;'PAINEL DE CONTROLE'!$D$6,0,AC61)</f>
        <v>6309170.9330443228</v>
      </c>
      <c r="AD13" s="815">
        <f>IF(AD4&gt;'PAINEL DE CONTROLE'!$D$6,0,AD61)</f>
        <v>6309170.9330443228</v>
      </c>
      <c r="AE13" s="815">
        <f>IF(AE4&gt;'PAINEL DE CONTROLE'!$D$6,0,AE61)</f>
        <v>6309170.9330443228</v>
      </c>
      <c r="AF13" s="815">
        <f>IF(AF4&gt;'PAINEL DE CONTROLE'!$D$6,0,AF61)</f>
        <v>6309170.9330443228</v>
      </c>
      <c r="AG13" s="815">
        <f>IF(AG4&gt;'PAINEL DE CONTROLE'!$D$6,0,AG61)</f>
        <v>6309170.9330443228</v>
      </c>
      <c r="AH13" s="815">
        <f>IF(AH4&gt;'PAINEL DE CONTROLE'!$D$6,0,AH61)</f>
        <v>6309170.9330443228</v>
      </c>
      <c r="AI13" s="815">
        <f>IF(AI4&gt;'PAINEL DE CONTROLE'!$D$6,0,AI61)</f>
        <v>6309170.9330443228</v>
      </c>
      <c r="AJ13" s="815">
        <f>IF(AJ4&gt;'PAINEL DE CONTROLE'!$D$6,0,AJ61)</f>
        <v>6309170.9330443228</v>
      </c>
      <c r="AK13" s="815">
        <f>IF(AK4&gt;'PAINEL DE CONTROLE'!$D$6,0,AK61)</f>
        <v>6309170.9330443228</v>
      </c>
      <c r="AL13" s="815">
        <f>IF(AL4&gt;'PAINEL DE CONTROLE'!$D$6,0,AL61)</f>
        <v>6309170.9330443228</v>
      </c>
      <c r="AM13" s="815">
        <f>IF(AM4&gt;'PAINEL DE CONTROLE'!$D$6,0,AM61)</f>
        <v>0</v>
      </c>
      <c r="AN13" s="815">
        <f>IF(AN4&gt;'PAINEL DE CONTROLE'!$D$6,0,AN61)</f>
        <v>0</v>
      </c>
      <c r="AO13" s="815">
        <f>IF(AO4&gt;'PAINEL DE CONTROLE'!$D$6,0,AO61)</f>
        <v>0</v>
      </c>
      <c r="AP13" s="815">
        <f>IF(AP4&gt;'PAINEL DE CONTROLE'!$D$6,0,AP61)</f>
        <v>0</v>
      </c>
      <c r="AQ13" s="815">
        <f>IF(AQ4&gt;'PAINEL DE CONTROLE'!$D$6,0,AQ61)</f>
        <v>0</v>
      </c>
      <c r="AR13" s="815">
        <f>IF(AR4&gt;'PAINEL DE CONTROLE'!$D$6,0,AR61)</f>
        <v>0</v>
      </c>
      <c r="AS13" s="815">
        <f>IF(AS4&gt;'PAINEL DE CONTROLE'!$D$6,0,AS61)</f>
        <v>0</v>
      </c>
      <c r="AT13" s="815">
        <f>IF(AT4&gt;'PAINEL DE CONTROLE'!$D$6,0,AT61)</f>
        <v>0</v>
      </c>
      <c r="AU13" s="815">
        <f>IF(AU4&gt;'PAINEL DE CONTROLE'!$D$6,0,AU61)</f>
        <v>0</v>
      </c>
    </row>
    <row r="14" spans="1:47">
      <c r="B14" s="201" t="str">
        <f>B82</f>
        <v>Receita 7</v>
      </c>
      <c r="E14" s="803"/>
      <c r="G14" s="815">
        <f>IF(G4&gt;'PAINEL DE CONTROLE'!$D$6,0,G82)</f>
        <v>0</v>
      </c>
      <c r="H14" s="815">
        <f>IF(H4&gt;'PAINEL DE CONTROLE'!$D$6,0,H82)</f>
        <v>0</v>
      </c>
      <c r="I14" s="815">
        <f>IF(I4&gt;'PAINEL DE CONTROLE'!$D$6,0,I82)</f>
        <v>0</v>
      </c>
      <c r="J14" s="815">
        <f>IF(J4&gt;'PAINEL DE CONTROLE'!$D$6,0,J82)</f>
        <v>0</v>
      </c>
      <c r="K14" s="815">
        <f>IF(K4&gt;'PAINEL DE CONTROLE'!$D$6,0,K82)</f>
        <v>0</v>
      </c>
      <c r="L14" s="815">
        <f>IF(L4&gt;'PAINEL DE CONTROLE'!$D$6,0,L82)</f>
        <v>0</v>
      </c>
      <c r="M14" s="815">
        <f>IF(M4&gt;'PAINEL DE CONTROLE'!$D$6,0,M82)</f>
        <v>0</v>
      </c>
      <c r="N14" s="815">
        <f>IF(N4&gt;'PAINEL DE CONTROLE'!$D$6,0,N82)</f>
        <v>0</v>
      </c>
      <c r="O14" s="815">
        <f>IF(O4&gt;'PAINEL DE CONTROLE'!$D$6,0,O82)</f>
        <v>0</v>
      </c>
      <c r="P14" s="815">
        <f>IF(P4&gt;'PAINEL DE CONTROLE'!$D$6,0,P82)</f>
        <v>0</v>
      </c>
      <c r="Q14" s="815">
        <f>IF(Q4&gt;'PAINEL DE CONTROLE'!$D$6,0,Q82)</f>
        <v>0</v>
      </c>
      <c r="R14" s="815">
        <f>IF(R4&gt;'PAINEL DE CONTROLE'!$D$6,0,R82)</f>
        <v>0</v>
      </c>
      <c r="S14" s="815">
        <f>IF(S4&gt;'PAINEL DE CONTROLE'!$D$6,0,S82)</f>
        <v>0</v>
      </c>
      <c r="T14" s="815">
        <f>IF(T4&gt;'PAINEL DE CONTROLE'!$D$6,0,T82)</f>
        <v>0</v>
      </c>
      <c r="U14" s="815">
        <f>IF(U4&gt;'PAINEL DE CONTROLE'!$D$6,0,U82)</f>
        <v>0</v>
      </c>
      <c r="V14" s="815">
        <f>IF(V4&gt;'PAINEL DE CONTROLE'!$D$6,0,V82)</f>
        <v>0</v>
      </c>
      <c r="W14" s="815">
        <f>IF(W4&gt;'PAINEL DE CONTROLE'!$D$6,0,W82)</f>
        <v>0</v>
      </c>
      <c r="X14" s="815">
        <f>IF(X4&gt;'PAINEL DE CONTROLE'!$D$6,0,X82)</f>
        <v>0</v>
      </c>
      <c r="Y14" s="815">
        <f>IF(Y4&gt;'PAINEL DE CONTROLE'!$D$6,0,Y82)</f>
        <v>0</v>
      </c>
      <c r="Z14" s="815">
        <f>IF(Z4&gt;'PAINEL DE CONTROLE'!$D$6,0,Z82)</f>
        <v>0</v>
      </c>
      <c r="AA14" s="815">
        <f>IF(AA4&gt;'PAINEL DE CONTROLE'!$D$6,0,AA82)</f>
        <v>0</v>
      </c>
      <c r="AB14" s="815">
        <f>IF(AB4&gt;'PAINEL DE CONTROLE'!$D$6,0,AB82)</f>
        <v>0</v>
      </c>
      <c r="AC14" s="815">
        <f>IF(AC4&gt;'PAINEL DE CONTROLE'!$D$6,0,AC82)</f>
        <v>0</v>
      </c>
      <c r="AD14" s="815">
        <f>IF(AD4&gt;'PAINEL DE CONTROLE'!$D$6,0,AD82)</f>
        <v>0</v>
      </c>
      <c r="AE14" s="815">
        <f>IF(AE4&gt;'PAINEL DE CONTROLE'!$D$6,0,AE82)</f>
        <v>0</v>
      </c>
      <c r="AF14" s="815">
        <f>IF(AF4&gt;'PAINEL DE CONTROLE'!$D$6,0,AF82)</f>
        <v>0</v>
      </c>
      <c r="AG14" s="815">
        <f>IF(AG4&gt;'PAINEL DE CONTROLE'!$D$6,0,AG82)</f>
        <v>0</v>
      </c>
      <c r="AH14" s="815">
        <f>IF(AH4&gt;'PAINEL DE CONTROLE'!$D$6,0,AH82)</f>
        <v>0</v>
      </c>
      <c r="AI14" s="815">
        <f>IF(AI4&gt;'PAINEL DE CONTROLE'!$D$6,0,AI82)</f>
        <v>0</v>
      </c>
      <c r="AJ14" s="815">
        <f>IF(AJ4&gt;'PAINEL DE CONTROLE'!$D$6,0,AJ82)</f>
        <v>0</v>
      </c>
      <c r="AK14" s="815">
        <f>IF(AK4&gt;'PAINEL DE CONTROLE'!$D$6,0,AK82)</f>
        <v>0</v>
      </c>
      <c r="AL14" s="815">
        <f>IF(AL4&gt;'PAINEL DE CONTROLE'!$D$6,0,AL82)</f>
        <v>0</v>
      </c>
      <c r="AM14" s="815">
        <f>IF(AM4&gt;'PAINEL DE CONTROLE'!$D$6,0,AM82)</f>
        <v>0</v>
      </c>
      <c r="AN14" s="815">
        <f>IF(AN4&gt;'PAINEL DE CONTROLE'!$D$6,0,AN82)</f>
        <v>0</v>
      </c>
      <c r="AO14" s="815">
        <f>IF(AO4&gt;'PAINEL DE CONTROLE'!$D$6,0,AO82)</f>
        <v>0</v>
      </c>
      <c r="AP14" s="815">
        <f>IF(AP4&gt;'PAINEL DE CONTROLE'!$D$6,0,AP82)</f>
        <v>0</v>
      </c>
      <c r="AQ14" s="815">
        <f>IF(AQ4&gt;'PAINEL DE CONTROLE'!$D$6,0,AQ82)</f>
        <v>0</v>
      </c>
      <c r="AR14" s="815">
        <f>IF(AR4&gt;'PAINEL DE CONTROLE'!$D$6,0,AR82)</f>
        <v>0</v>
      </c>
      <c r="AS14" s="815">
        <f>IF(AS4&gt;'PAINEL DE CONTROLE'!$D$6,0,AS82)</f>
        <v>0</v>
      </c>
      <c r="AT14" s="815">
        <f>IF(AT4&gt;'PAINEL DE CONTROLE'!$D$6,0,AT82)</f>
        <v>0</v>
      </c>
      <c r="AU14" s="815">
        <f>IF(AU4&gt;'PAINEL DE CONTROLE'!$D$6,0,AU82)</f>
        <v>0</v>
      </c>
    </row>
    <row r="16" spans="1:47">
      <c r="A16" s="804" t="s">
        <v>999</v>
      </c>
      <c r="B16" s="805" t="s">
        <v>1003</v>
      </c>
      <c r="C16" s="805"/>
      <c r="D16" s="805"/>
      <c r="E16" s="805"/>
      <c r="F16" s="805"/>
      <c r="G16" s="821">
        <f>IF(G$4&gt;'PAINEL DE CONTROLE'!$D$6,0,IF(G$4&lt;='PAINEL DE CONTROLE'!$D$8,0,SUMPRODUCT(G22:G25,G29:G32)))</f>
        <v>0</v>
      </c>
      <c r="H16" s="821">
        <f>IF(H$4&gt;'PAINEL DE CONTROLE'!$D$6,0,IF(H$4&lt;='PAINEL DE CONTROLE'!$D$8,0,SUMPRODUCT(H22:H25,H29:H32)))</f>
        <v>0</v>
      </c>
      <c r="I16" s="821">
        <f>IF(I$4&gt;'PAINEL DE CONTROLE'!$D$6,0,IF(I$4&lt;='PAINEL DE CONTROLE'!$D$8,0,SUMPRODUCT(I22:I25,I29:I32)))</f>
        <v>0</v>
      </c>
      <c r="J16" s="821">
        <f>IF(J$4&gt;'PAINEL DE CONTROLE'!$D$6,0,IF(J$4&lt;='PAINEL DE CONTROLE'!$D$8,0,SUMPRODUCT(J22:J25,J29:J32)))</f>
        <v>0</v>
      </c>
      <c r="K16" s="821">
        <f>IF(K$4&gt;'PAINEL DE CONTROLE'!$D$6,0,IF(K$4&lt;='PAINEL DE CONTROLE'!$D$8,0,SUMPRODUCT(K22:K25,K29:K32)))</f>
        <v>0</v>
      </c>
      <c r="L16" s="821">
        <f>IF(L$4&gt;'PAINEL DE CONTROLE'!$D$6,0,IF(L$4&lt;='PAINEL DE CONTROLE'!$D$8,0,SUMPRODUCT(L22:L25,L29:L32)))</f>
        <v>0</v>
      </c>
      <c r="M16" s="821">
        <f>IF(M$4&gt;'PAINEL DE CONTROLE'!$D$6,0,IF(M$4&lt;='PAINEL DE CONTROLE'!$D$8,0,SUMPRODUCT(M22:M25,M29:M32)))</f>
        <v>0</v>
      </c>
      <c r="N16" s="821">
        <f>IF(N$4&gt;'PAINEL DE CONTROLE'!$D$6,0,IF(N$4&lt;='PAINEL DE CONTROLE'!$D$8,0,SUMPRODUCT(N22:N25,N29:N32)))</f>
        <v>0</v>
      </c>
      <c r="O16" s="821">
        <f>IF(O$4&gt;'PAINEL DE CONTROLE'!$D$6,0,IF(O$4&lt;='PAINEL DE CONTROLE'!$D$8,0,SUMPRODUCT(O22:O25,O29:O32)))</f>
        <v>0</v>
      </c>
      <c r="P16" s="821">
        <f>IF(P$4&gt;'PAINEL DE CONTROLE'!$D$6,0,IF(P$4&lt;='PAINEL DE CONTROLE'!$D$8,0,SUMPRODUCT(P22:P25,P29:P32)))</f>
        <v>0</v>
      </c>
      <c r="Q16" s="821">
        <f>IF(Q$4&gt;'PAINEL DE CONTROLE'!$D$6,0,IF(Q$4&lt;='PAINEL DE CONTROLE'!$D$8,0,SUMPRODUCT(Q22:Q25,Q29:Q32)))</f>
        <v>0</v>
      </c>
      <c r="R16" s="821">
        <f>IF(R$4&gt;'PAINEL DE CONTROLE'!$D$6,0,IF(R$4&lt;='PAINEL DE CONTROLE'!$D$8,0,SUMPRODUCT(R22:R25,R29:R32)))</f>
        <v>0</v>
      </c>
      <c r="S16" s="821">
        <f>IF(S$4&gt;'PAINEL DE CONTROLE'!$D$6,0,IF(S$4&lt;='PAINEL DE CONTROLE'!$D$8,0,SUMPRODUCT(S22:S25,S29:S32)))</f>
        <v>0</v>
      </c>
      <c r="T16" s="821">
        <f>IF(T$4&gt;'PAINEL DE CONTROLE'!$D$6,0,IF(T$4&lt;='PAINEL DE CONTROLE'!$D$8,0,SUMPRODUCT(T22:T25,T29:T32)))</f>
        <v>0</v>
      </c>
      <c r="U16" s="821">
        <f>IF(U$4&gt;'PAINEL DE CONTROLE'!$D$6,0,IF(U$4&lt;='PAINEL DE CONTROLE'!$D$8,0,SUMPRODUCT(U22:U25,U29:U32)))</f>
        <v>0</v>
      </c>
      <c r="V16" s="821">
        <f>IF(V$4&gt;'PAINEL DE CONTROLE'!$D$6,0,IF(V$4&lt;='PAINEL DE CONTROLE'!$D$8,0,SUMPRODUCT(V22:V25,V29:V32)))</f>
        <v>0</v>
      </c>
      <c r="W16" s="821">
        <f>IF(W$4&gt;'PAINEL DE CONTROLE'!$D$6,0,IF(W$4&lt;='PAINEL DE CONTROLE'!$D$8,0,SUMPRODUCT(W22:W25,W29:W32)))</f>
        <v>0</v>
      </c>
      <c r="X16" s="821">
        <f>IF(X$4&gt;'PAINEL DE CONTROLE'!$D$6,0,IF(X$4&lt;='PAINEL DE CONTROLE'!$D$8,0,SUMPRODUCT(X22:X25,X29:X32)))</f>
        <v>0</v>
      </c>
      <c r="Y16" s="821">
        <f>IF(Y$4&gt;'PAINEL DE CONTROLE'!$D$6,0,IF(Y$4&lt;='PAINEL DE CONTROLE'!$D$8,0,SUMPRODUCT(Y22:Y25,Y29:Y32)))</f>
        <v>0</v>
      </c>
      <c r="Z16" s="821">
        <f>IF(Z$4&gt;'PAINEL DE CONTROLE'!$D$6,0,IF(Z$4&lt;='PAINEL DE CONTROLE'!$D$8,0,SUMPRODUCT(Z22:Z25,Z29:Z32)))</f>
        <v>0</v>
      </c>
      <c r="AA16" s="821">
        <f>IF(AA$4&gt;'PAINEL DE CONTROLE'!$D$6,0,IF(AA$4&lt;='PAINEL DE CONTROLE'!$D$8,0,SUMPRODUCT(AA22:AA25,AA29:AA32)))</f>
        <v>0</v>
      </c>
      <c r="AB16" s="821">
        <f>IF(AB$4&gt;'PAINEL DE CONTROLE'!$D$6,0,IF(AB$4&lt;='PAINEL DE CONTROLE'!$D$8,0,SUMPRODUCT(AB22:AB25,AB29:AB32)))</f>
        <v>0</v>
      </c>
      <c r="AC16" s="821">
        <f>IF(AC$4&gt;'PAINEL DE CONTROLE'!$D$6,0,IF(AC$4&lt;='PAINEL DE CONTROLE'!$D$8,0,SUMPRODUCT(AC22:AC25,AC29:AC32)))</f>
        <v>0</v>
      </c>
      <c r="AD16" s="821">
        <f>IF(AD$4&gt;'PAINEL DE CONTROLE'!$D$6,0,IF(AD$4&lt;='PAINEL DE CONTROLE'!$D$8,0,SUMPRODUCT(AD22:AD25,AD29:AD32)))</f>
        <v>0</v>
      </c>
      <c r="AE16" s="821">
        <f>IF(AE$4&gt;'PAINEL DE CONTROLE'!$D$6,0,IF(AE$4&lt;='PAINEL DE CONTROLE'!$D$8,0,SUMPRODUCT(AE22:AE25,AE29:AE32)))</f>
        <v>0</v>
      </c>
      <c r="AF16" s="821">
        <f>IF(AF$4&gt;'PAINEL DE CONTROLE'!$D$6,0,IF(AF$4&lt;='PAINEL DE CONTROLE'!$D$8,0,SUMPRODUCT(AF22:AF25,AF29:AF32)))</f>
        <v>0</v>
      </c>
      <c r="AG16" s="821">
        <f>IF(AG$4&gt;'PAINEL DE CONTROLE'!$D$6,0,IF(AG$4&lt;='PAINEL DE CONTROLE'!$D$8,0,SUMPRODUCT(AG22:AG25,AG29:AG32)))</f>
        <v>0</v>
      </c>
      <c r="AH16" s="821">
        <f>IF(AH$4&gt;'PAINEL DE CONTROLE'!$D$6,0,IF(AH$4&lt;='PAINEL DE CONTROLE'!$D$8,0,SUMPRODUCT(AH22:AH25,AH29:AH32)))</f>
        <v>0</v>
      </c>
      <c r="AI16" s="821">
        <f>IF(AI$4&gt;'PAINEL DE CONTROLE'!$D$6,0,IF(AI$4&lt;='PAINEL DE CONTROLE'!$D$8,0,SUMPRODUCT(AI22:AI25,AI29:AI32)))</f>
        <v>0</v>
      </c>
      <c r="AJ16" s="821">
        <f>IF(AJ$4&gt;'PAINEL DE CONTROLE'!$D$6,0,IF(AJ$4&lt;='PAINEL DE CONTROLE'!$D$8,0,SUMPRODUCT(AJ22:AJ25,AJ29:AJ32)))</f>
        <v>0</v>
      </c>
      <c r="AK16" s="821">
        <f>IF(AK$4&gt;'PAINEL DE CONTROLE'!$D$6,0,IF(AK$4&lt;='PAINEL DE CONTROLE'!$D$8,0,SUMPRODUCT(AK22:AK25,AK29:AK32)))</f>
        <v>0</v>
      </c>
      <c r="AL16" s="821">
        <f>IF(AL$4&gt;'PAINEL DE CONTROLE'!$D$6,0,IF(AL$4&lt;='PAINEL DE CONTROLE'!$D$8,0,SUMPRODUCT(AL22:AL25,AL29:AL32)))</f>
        <v>0</v>
      </c>
      <c r="AM16" s="821">
        <f>IF(AM$4&gt;'PAINEL DE CONTROLE'!$D$6,0,IF(AM$4&lt;='PAINEL DE CONTROLE'!$D$8,0,SUMPRODUCT(AM22:AM25,AM29:AM32)))</f>
        <v>0</v>
      </c>
      <c r="AN16" s="821">
        <f>IF(AN$4&gt;'PAINEL DE CONTROLE'!$D$6,0,IF(AN$4&lt;='PAINEL DE CONTROLE'!$D$8,0,SUMPRODUCT(AN22:AN25,AN29:AN32)))</f>
        <v>0</v>
      </c>
      <c r="AO16" s="821">
        <f>IF(AO$4&gt;'PAINEL DE CONTROLE'!$D$6,0,IF(AO$4&lt;='PAINEL DE CONTROLE'!$D$8,0,SUMPRODUCT(AO22:AO25,AO29:AO32)))</f>
        <v>0</v>
      </c>
      <c r="AP16" s="821">
        <f>IF(AP$4&gt;'PAINEL DE CONTROLE'!$D$6,0,IF(AP$4&lt;='PAINEL DE CONTROLE'!$D$8,0,SUMPRODUCT(AP22:AP25,AP29:AP32)))</f>
        <v>0</v>
      </c>
      <c r="AQ16" s="821">
        <f>IF(AQ$4&gt;'PAINEL DE CONTROLE'!$D$6,0,IF(AQ$4&lt;='PAINEL DE CONTROLE'!$D$8,0,SUMPRODUCT(AQ22:AQ25,AQ29:AQ32)))</f>
        <v>0</v>
      </c>
      <c r="AR16" s="821">
        <f>IF(AR$4&gt;'PAINEL DE CONTROLE'!$D$6,0,IF(AR$4&lt;='PAINEL DE CONTROLE'!$D$8,0,SUMPRODUCT(AR22:AR25,AR29:AR32)))</f>
        <v>0</v>
      </c>
      <c r="AS16" s="821">
        <f>IF(AS$4&gt;'PAINEL DE CONTROLE'!$D$6,0,IF(AS$4&lt;='PAINEL DE CONTROLE'!$D$8,0,SUMPRODUCT(AS22:AS25,AS29:AS32)))</f>
        <v>0</v>
      </c>
      <c r="AT16" s="821">
        <f>IF(AT$4&gt;'PAINEL DE CONTROLE'!$D$6,0,IF(AT$4&lt;='PAINEL DE CONTROLE'!$D$8,0,SUMPRODUCT(AT22:AT25,AT29:AT32)))</f>
        <v>0</v>
      </c>
      <c r="AU16" s="821">
        <f>IF(AU$4&gt;'PAINEL DE CONTROLE'!$D$6,0,IF(AU$4&lt;='PAINEL DE CONTROLE'!$D$8,0,SUMPRODUCT(AU22:AU25,AU29:AU32)))</f>
        <v>0</v>
      </c>
    </row>
    <row r="17" spans="1:47">
      <c r="A17" s="804"/>
      <c r="B17" s="808"/>
      <c r="C17" s="808"/>
      <c r="D17" s="808"/>
      <c r="E17" s="808"/>
      <c r="F17" s="808"/>
      <c r="G17" s="846"/>
      <c r="H17" s="846"/>
      <c r="I17" s="846"/>
      <c r="J17" s="846"/>
      <c r="K17" s="846"/>
      <c r="L17" s="846"/>
      <c r="M17" s="846"/>
      <c r="N17" s="846"/>
      <c r="O17" s="846"/>
      <c r="P17" s="846"/>
      <c r="Q17" s="846"/>
      <c r="R17" s="846"/>
      <c r="S17" s="846"/>
      <c r="T17" s="846"/>
      <c r="U17" s="846"/>
      <c r="V17" s="846"/>
      <c r="W17" s="846"/>
      <c r="X17" s="846"/>
      <c r="Y17" s="846"/>
      <c r="Z17" s="846"/>
      <c r="AA17" s="846"/>
      <c r="AB17" s="846"/>
      <c r="AC17" s="846"/>
      <c r="AD17" s="846"/>
      <c r="AE17" s="846"/>
      <c r="AF17" s="846"/>
      <c r="AG17" s="846"/>
      <c r="AH17" s="846"/>
      <c r="AI17" s="846"/>
      <c r="AJ17" s="846"/>
      <c r="AK17" s="846"/>
      <c r="AL17" s="846"/>
      <c r="AM17" s="846"/>
      <c r="AN17" s="846"/>
      <c r="AO17" s="846"/>
      <c r="AP17" s="846"/>
      <c r="AQ17" s="846"/>
      <c r="AR17" s="846"/>
      <c r="AS17" s="846"/>
      <c r="AT17" s="846"/>
      <c r="AU17" s="846"/>
    </row>
    <row r="18" spans="1:47">
      <c r="A18" s="804"/>
      <c r="B18" s="201" t="s">
        <v>1092</v>
      </c>
      <c r="C18" s="808"/>
      <c r="D18" s="808"/>
      <c r="E18" s="808"/>
      <c r="F18" s="808"/>
      <c r="G18" s="847">
        <v>0</v>
      </c>
      <c r="H18" s="847">
        <v>0</v>
      </c>
      <c r="I18" s="847">
        <v>1</v>
      </c>
      <c r="J18" s="847">
        <v>1</v>
      </c>
      <c r="K18" s="847">
        <v>1</v>
      </c>
      <c r="L18" s="847">
        <v>1</v>
      </c>
      <c r="M18" s="847">
        <v>1</v>
      </c>
      <c r="N18" s="847">
        <v>1</v>
      </c>
      <c r="O18" s="847">
        <v>1</v>
      </c>
      <c r="P18" s="847">
        <v>1</v>
      </c>
      <c r="Q18" s="847">
        <v>1</v>
      </c>
      <c r="R18" s="847">
        <v>1</v>
      </c>
      <c r="S18" s="847">
        <v>1</v>
      </c>
      <c r="T18" s="847">
        <v>1</v>
      </c>
      <c r="U18" s="847">
        <v>1</v>
      </c>
      <c r="V18" s="847">
        <v>1</v>
      </c>
      <c r="W18" s="847">
        <v>1</v>
      </c>
      <c r="X18" s="847">
        <v>1</v>
      </c>
      <c r="Y18" s="847">
        <v>1</v>
      </c>
      <c r="Z18" s="847">
        <v>1</v>
      </c>
      <c r="AA18" s="847">
        <v>1</v>
      </c>
      <c r="AB18" s="847">
        <v>1</v>
      </c>
      <c r="AC18" s="847">
        <v>1</v>
      </c>
      <c r="AD18" s="847">
        <v>1</v>
      </c>
      <c r="AE18" s="847">
        <v>1</v>
      </c>
      <c r="AF18" s="847">
        <v>1</v>
      </c>
      <c r="AG18" s="847">
        <v>1</v>
      </c>
      <c r="AH18" s="847">
        <v>1</v>
      </c>
      <c r="AI18" s="847">
        <v>1</v>
      </c>
      <c r="AJ18" s="847">
        <v>1</v>
      </c>
      <c r="AK18" s="847">
        <v>1</v>
      </c>
      <c r="AL18" s="847">
        <v>1</v>
      </c>
      <c r="AM18" s="847">
        <v>1</v>
      </c>
      <c r="AN18" s="847">
        <v>1</v>
      </c>
      <c r="AO18" s="847">
        <v>1</v>
      </c>
      <c r="AP18" s="847">
        <v>1</v>
      </c>
      <c r="AQ18" s="847">
        <v>1</v>
      </c>
      <c r="AR18" s="847">
        <v>1</v>
      </c>
      <c r="AS18" s="847">
        <v>1</v>
      </c>
      <c r="AT18" s="847">
        <v>1</v>
      </c>
      <c r="AU18" s="847">
        <v>1</v>
      </c>
    </row>
    <row r="19" spans="1:47">
      <c r="A19" s="804"/>
      <c r="C19" s="808"/>
      <c r="D19" s="848"/>
      <c r="E19" s="849"/>
      <c r="F19" s="808"/>
      <c r="G19" s="850"/>
      <c r="H19" s="850"/>
      <c r="I19" s="850"/>
      <c r="J19" s="850"/>
      <c r="K19" s="850"/>
      <c r="L19" s="850"/>
      <c r="M19" s="850"/>
      <c r="N19" s="850"/>
      <c r="O19" s="850"/>
      <c r="P19" s="850"/>
      <c r="Q19" s="850"/>
      <c r="R19" s="850"/>
      <c r="S19" s="850"/>
      <c r="T19" s="850"/>
      <c r="U19" s="850"/>
      <c r="V19" s="850"/>
      <c r="W19" s="850"/>
      <c r="X19" s="850"/>
      <c r="Y19" s="850"/>
      <c r="Z19" s="850"/>
      <c r="AA19" s="850"/>
      <c r="AB19" s="850"/>
      <c r="AC19" s="850"/>
      <c r="AD19" s="850"/>
      <c r="AE19" s="850"/>
      <c r="AF19" s="850"/>
      <c r="AG19" s="850"/>
      <c r="AH19" s="850"/>
      <c r="AI19" s="850"/>
      <c r="AJ19" s="850"/>
      <c r="AK19" s="850"/>
      <c r="AL19" s="850"/>
      <c r="AM19" s="850"/>
      <c r="AN19" s="850"/>
      <c r="AO19" s="850"/>
      <c r="AP19" s="850"/>
      <c r="AQ19" s="850"/>
      <c r="AR19" s="850"/>
      <c r="AS19" s="850"/>
      <c r="AT19" s="850"/>
      <c r="AU19" s="850"/>
    </row>
    <row r="20" spans="1:47">
      <c r="A20" s="804"/>
      <c r="B20" s="201" t="s">
        <v>1093</v>
      </c>
      <c r="C20" s="851" t="s">
        <v>1094</v>
      </c>
      <c r="D20" s="808"/>
      <c r="E20" s="808"/>
      <c r="F20" s="808"/>
      <c r="G20" s="850">
        <f>SUM(G22:G25)</f>
        <v>0</v>
      </c>
      <c r="H20" s="850">
        <f t="shared" ref="H20:AU20" si="2">SUM(H22:H25)</f>
        <v>0</v>
      </c>
      <c r="I20" s="850">
        <f t="shared" si="2"/>
        <v>69471.434927885668</v>
      </c>
      <c r="J20" s="850">
        <f t="shared" si="2"/>
        <v>69471.434927885668</v>
      </c>
      <c r="K20" s="850">
        <f t="shared" si="2"/>
        <v>69471.434927885668</v>
      </c>
      <c r="L20" s="850">
        <f t="shared" si="2"/>
        <v>69471.434927885668</v>
      </c>
      <c r="M20" s="850">
        <f t="shared" si="2"/>
        <v>69471.434927885668</v>
      </c>
      <c r="N20" s="850">
        <f t="shared" si="2"/>
        <v>69471.434927885668</v>
      </c>
      <c r="O20" s="850">
        <f t="shared" si="2"/>
        <v>69471.434927885668</v>
      </c>
      <c r="P20" s="850">
        <f t="shared" si="2"/>
        <v>69471.434927885668</v>
      </c>
      <c r="Q20" s="850">
        <f t="shared" si="2"/>
        <v>69471.434927885668</v>
      </c>
      <c r="R20" s="850">
        <f t="shared" si="2"/>
        <v>69471.434927885668</v>
      </c>
      <c r="S20" s="850">
        <f t="shared" si="2"/>
        <v>69471.434927885668</v>
      </c>
      <c r="T20" s="850">
        <f t="shared" si="2"/>
        <v>69471.434927885668</v>
      </c>
      <c r="U20" s="850">
        <f t="shared" si="2"/>
        <v>69471.434927885668</v>
      </c>
      <c r="V20" s="850">
        <f t="shared" si="2"/>
        <v>69471.434927885668</v>
      </c>
      <c r="W20" s="850">
        <f t="shared" si="2"/>
        <v>69471.434927885668</v>
      </c>
      <c r="X20" s="850">
        <f t="shared" si="2"/>
        <v>69471.434927885668</v>
      </c>
      <c r="Y20" s="850">
        <f t="shared" si="2"/>
        <v>69471.434927885668</v>
      </c>
      <c r="Z20" s="850">
        <f t="shared" si="2"/>
        <v>69471.434927885668</v>
      </c>
      <c r="AA20" s="850">
        <f t="shared" si="2"/>
        <v>69471.434927885668</v>
      </c>
      <c r="AB20" s="850">
        <f t="shared" si="2"/>
        <v>69471.434927885668</v>
      </c>
      <c r="AC20" s="850">
        <f t="shared" si="2"/>
        <v>69471.434927885668</v>
      </c>
      <c r="AD20" s="850">
        <f t="shared" si="2"/>
        <v>69471.434927885668</v>
      </c>
      <c r="AE20" s="850">
        <f t="shared" si="2"/>
        <v>69471.434927885668</v>
      </c>
      <c r="AF20" s="850">
        <f t="shared" si="2"/>
        <v>69471.434927885668</v>
      </c>
      <c r="AG20" s="850">
        <f t="shared" si="2"/>
        <v>69471.434927885668</v>
      </c>
      <c r="AH20" s="850">
        <f t="shared" si="2"/>
        <v>69471.434927885668</v>
      </c>
      <c r="AI20" s="850">
        <f t="shared" si="2"/>
        <v>69471.434927885668</v>
      </c>
      <c r="AJ20" s="850">
        <f t="shared" si="2"/>
        <v>69471.434927885668</v>
      </c>
      <c r="AK20" s="850">
        <f t="shared" si="2"/>
        <v>69471.434927885668</v>
      </c>
      <c r="AL20" s="850">
        <f t="shared" si="2"/>
        <v>69471.434927885668</v>
      </c>
      <c r="AM20" s="850">
        <f t="shared" si="2"/>
        <v>0</v>
      </c>
      <c r="AN20" s="850">
        <f t="shared" si="2"/>
        <v>0</v>
      </c>
      <c r="AO20" s="850">
        <f t="shared" si="2"/>
        <v>0</v>
      </c>
      <c r="AP20" s="850">
        <f t="shared" si="2"/>
        <v>0</v>
      </c>
      <c r="AQ20" s="850">
        <f t="shared" si="2"/>
        <v>0</v>
      </c>
      <c r="AR20" s="850">
        <f t="shared" si="2"/>
        <v>0</v>
      </c>
      <c r="AS20" s="850">
        <f t="shared" si="2"/>
        <v>0</v>
      </c>
      <c r="AT20" s="850">
        <f t="shared" si="2"/>
        <v>0</v>
      </c>
      <c r="AU20" s="850">
        <f t="shared" si="2"/>
        <v>0</v>
      </c>
    </row>
    <row r="21" spans="1:47">
      <c r="A21" s="804"/>
      <c r="C21" s="851"/>
      <c r="D21" s="808"/>
      <c r="E21" s="808"/>
      <c r="F21" s="808"/>
      <c r="G21" s="850"/>
      <c r="H21" s="850"/>
      <c r="I21" s="850"/>
      <c r="J21" s="850"/>
      <c r="K21" s="850"/>
      <c r="L21" s="850"/>
      <c r="M21" s="850"/>
      <c r="N21" s="850"/>
      <c r="O21" s="850"/>
      <c r="P21" s="850"/>
      <c r="Q21" s="850"/>
      <c r="R21" s="850"/>
      <c r="S21" s="850"/>
      <c r="T21" s="850"/>
      <c r="U21" s="850"/>
      <c r="V21" s="850"/>
      <c r="W21" s="850"/>
      <c r="X21" s="850"/>
      <c r="Y21" s="850"/>
      <c r="Z21" s="850"/>
      <c r="AA21" s="850"/>
      <c r="AB21" s="850"/>
      <c r="AC21" s="850"/>
      <c r="AD21" s="850"/>
      <c r="AE21" s="850"/>
      <c r="AF21" s="850"/>
      <c r="AG21" s="850"/>
      <c r="AH21" s="850"/>
      <c r="AI21" s="850"/>
      <c r="AJ21" s="850"/>
      <c r="AK21" s="850"/>
      <c r="AL21" s="850"/>
      <c r="AM21" s="850"/>
      <c r="AN21" s="850"/>
      <c r="AO21" s="850"/>
      <c r="AP21" s="850"/>
      <c r="AQ21" s="850"/>
      <c r="AR21" s="850"/>
      <c r="AS21" s="850"/>
      <c r="AT21" s="850"/>
      <c r="AU21" s="850"/>
    </row>
    <row r="22" spans="1:47">
      <c r="A22" s="804"/>
      <c r="B22" t="s">
        <v>188</v>
      </c>
      <c r="C22" s="127">
        <f>SUMIFS('PAINEL DE CONTROLE'!$J109:$S109,'PAINEL DE CONTROLE'!$J$107:$S$107,D$2)</f>
        <v>0</v>
      </c>
      <c r="D22" s="808"/>
      <c r="E22" s="808"/>
      <c r="F22" s="808"/>
      <c r="G22" s="850">
        <f>IF(G$4&gt;'PAINEL DE CONTROLE'!$D$6,0,IF(G$4&lt;='PAINEL DE CONTROLE'!$D$8,0,$C22*G$18))</f>
        <v>0</v>
      </c>
      <c r="H22" s="850">
        <f>IF(H$4&gt;'PAINEL DE CONTROLE'!$D$6,0,IF(H$4&lt;='PAINEL DE CONTROLE'!$D$8,0,$C22*H$18))</f>
        <v>0</v>
      </c>
      <c r="I22" s="850">
        <f>IF(I$4&gt;'PAINEL DE CONTROLE'!$D$6,0,IF(I$4&lt;='PAINEL DE CONTROLE'!$D$8,0,$C22*I$18))</f>
        <v>0</v>
      </c>
      <c r="J22" s="850">
        <f>IF(J$4&gt;'PAINEL DE CONTROLE'!$D$6,0,IF(J$4&lt;='PAINEL DE CONTROLE'!$D$8,0,$C22*J$18))</f>
        <v>0</v>
      </c>
      <c r="K22" s="850">
        <f>IF(K$4&gt;'PAINEL DE CONTROLE'!$D$6,0,IF(K$4&lt;='PAINEL DE CONTROLE'!$D$8,0,$C22*K$18))</f>
        <v>0</v>
      </c>
      <c r="L22" s="850">
        <f>IF(L$4&gt;'PAINEL DE CONTROLE'!$D$6,0,IF(L$4&lt;='PAINEL DE CONTROLE'!$D$8,0,$C22*L$18))</f>
        <v>0</v>
      </c>
      <c r="M22" s="850">
        <f>IF(M$4&gt;'PAINEL DE CONTROLE'!$D$6,0,IF(M$4&lt;='PAINEL DE CONTROLE'!$D$8,0,$C22*M$18))</f>
        <v>0</v>
      </c>
      <c r="N22" s="850">
        <f>IF(N$4&gt;'PAINEL DE CONTROLE'!$D$6,0,IF(N$4&lt;='PAINEL DE CONTROLE'!$D$8,0,$C22*N$18))</f>
        <v>0</v>
      </c>
      <c r="O22" s="850">
        <f>IF(O$4&gt;'PAINEL DE CONTROLE'!$D$6,0,IF(O$4&lt;='PAINEL DE CONTROLE'!$D$8,0,$C22*O$18))</f>
        <v>0</v>
      </c>
      <c r="P22" s="850">
        <f>IF(P$4&gt;'PAINEL DE CONTROLE'!$D$6,0,IF(P$4&lt;='PAINEL DE CONTROLE'!$D$8,0,$C22*P$18))</f>
        <v>0</v>
      </c>
      <c r="Q22" s="850">
        <f>IF(Q$4&gt;'PAINEL DE CONTROLE'!$D$6,0,IF(Q$4&lt;='PAINEL DE CONTROLE'!$D$8,0,$C22*Q$18))</f>
        <v>0</v>
      </c>
      <c r="R22" s="850">
        <f>IF(R$4&gt;'PAINEL DE CONTROLE'!$D$6,0,IF(R$4&lt;='PAINEL DE CONTROLE'!$D$8,0,$C22*R$18))</f>
        <v>0</v>
      </c>
      <c r="S22" s="850">
        <f>IF(S$4&gt;'PAINEL DE CONTROLE'!$D$6,0,IF(S$4&lt;='PAINEL DE CONTROLE'!$D$8,0,$C22*S$18))</f>
        <v>0</v>
      </c>
      <c r="T22" s="850">
        <f>IF(T$4&gt;'PAINEL DE CONTROLE'!$D$6,0,IF(T$4&lt;='PAINEL DE CONTROLE'!$D$8,0,$C22*T$18))</f>
        <v>0</v>
      </c>
      <c r="U22" s="850">
        <f>IF(U$4&gt;'PAINEL DE CONTROLE'!$D$6,0,IF(U$4&lt;='PAINEL DE CONTROLE'!$D$8,0,$C22*U$18))</f>
        <v>0</v>
      </c>
      <c r="V22" s="850">
        <f>IF(V$4&gt;'PAINEL DE CONTROLE'!$D$6,0,IF(V$4&lt;='PAINEL DE CONTROLE'!$D$8,0,$C22*V$18))</f>
        <v>0</v>
      </c>
      <c r="W22" s="850">
        <f>IF(W$4&gt;'PAINEL DE CONTROLE'!$D$6,0,IF(W$4&lt;='PAINEL DE CONTROLE'!$D$8,0,$C22*W$18))</f>
        <v>0</v>
      </c>
      <c r="X22" s="850">
        <f>IF(X$4&gt;'PAINEL DE CONTROLE'!$D$6,0,IF(X$4&lt;='PAINEL DE CONTROLE'!$D$8,0,$C22*X$18))</f>
        <v>0</v>
      </c>
      <c r="Y22" s="850">
        <f>IF(Y$4&gt;'PAINEL DE CONTROLE'!$D$6,0,IF(Y$4&lt;='PAINEL DE CONTROLE'!$D$8,0,$C22*Y$18))</f>
        <v>0</v>
      </c>
      <c r="Z22" s="850">
        <f>IF(Z$4&gt;'PAINEL DE CONTROLE'!$D$6,0,IF(Z$4&lt;='PAINEL DE CONTROLE'!$D$8,0,$C22*Z$18))</f>
        <v>0</v>
      </c>
      <c r="AA22" s="850">
        <f>IF(AA$4&gt;'PAINEL DE CONTROLE'!$D$6,0,IF(AA$4&lt;='PAINEL DE CONTROLE'!$D$8,0,$C22*AA$18))</f>
        <v>0</v>
      </c>
      <c r="AB22" s="850">
        <f>IF(AB$4&gt;'PAINEL DE CONTROLE'!$D$6,0,IF(AB$4&lt;='PAINEL DE CONTROLE'!$D$8,0,$C22*AB$18))</f>
        <v>0</v>
      </c>
      <c r="AC22" s="850">
        <f>IF(AC$4&gt;'PAINEL DE CONTROLE'!$D$6,0,IF(AC$4&lt;='PAINEL DE CONTROLE'!$D$8,0,$C22*AC$18))</f>
        <v>0</v>
      </c>
      <c r="AD22" s="850">
        <f>IF(AD$4&gt;'PAINEL DE CONTROLE'!$D$6,0,IF(AD$4&lt;='PAINEL DE CONTROLE'!$D$8,0,$C22*AD$18))</f>
        <v>0</v>
      </c>
      <c r="AE22" s="850">
        <f>IF(AE$4&gt;'PAINEL DE CONTROLE'!$D$6,0,IF(AE$4&lt;='PAINEL DE CONTROLE'!$D$8,0,$C22*AE$18))</f>
        <v>0</v>
      </c>
      <c r="AF22" s="850">
        <f>IF(AF$4&gt;'PAINEL DE CONTROLE'!$D$6,0,IF(AF$4&lt;='PAINEL DE CONTROLE'!$D$8,0,$C22*AF$18))</f>
        <v>0</v>
      </c>
      <c r="AG22" s="850">
        <f>IF(AG$4&gt;'PAINEL DE CONTROLE'!$D$6,0,IF(AG$4&lt;='PAINEL DE CONTROLE'!$D$8,0,$C22*AG$18))</f>
        <v>0</v>
      </c>
      <c r="AH22" s="850">
        <f>IF(AH$4&gt;'PAINEL DE CONTROLE'!$D$6,0,IF(AH$4&lt;='PAINEL DE CONTROLE'!$D$8,0,$C22*AH$18))</f>
        <v>0</v>
      </c>
      <c r="AI22" s="850">
        <f>IF(AI$4&gt;'PAINEL DE CONTROLE'!$D$6,0,IF(AI$4&lt;='PAINEL DE CONTROLE'!$D$8,0,$C22*AI$18))</f>
        <v>0</v>
      </c>
      <c r="AJ22" s="850">
        <f>IF(AJ$4&gt;'PAINEL DE CONTROLE'!$D$6,0,IF(AJ$4&lt;='PAINEL DE CONTROLE'!$D$8,0,$C22*AJ$18))</f>
        <v>0</v>
      </c>
      <c r="AK22" s="850">
        <f>IF(AK$4&gt;'PAINEL DE CONTROLE'!$D$6,0,IF(AK$4&lt;='PAINEL DE CONTROLE'!$D$8,0,$C22*AK$18))</f>
        <v>0</v>
      </c>
      <c r="AL22" s="850">
        <f>IF(AL$4&gt;'PAINEL DE CONTROLE'!$D$6,0,IF(AL$4&lt;='PAINEL DE CONTROLE'!$D$8,0,$C22*AL$18))</f>
        <v>0</v>
      </c>
      <c r="AM22" s="850">
        <f>IF(AM$4&gt;'PAINEL DE CONTROLE'!$D$6,0,IF(AM$4&lt;='PAINEL DE CONTROLE'!$D$8,0,$C22*AM$18))</f>
        <v>0</v>
      </c>
      <c r="AN22" s="850">
        <f>IF(AN$4&gt;'PAINEL DE CONTROLE'!$D$6,0,IF(AN$4&lt;='PAINEL DE CONTROLE'!$D$8,0,$C22*AN$18))</f>
        <v>0</v>
      </c>
      <c r="AO22" s="850">
        <f>IF(AO$4&gt;'PAINEL DE CONTROLE'!$D$6,0,IF(AO$4&lt;='PAINEL DE CONTROLE'!$D$8,0,$C22*AO$18))</f>
        <v>0</v>
      </c>
      <c r="AP22" s="850">
        <f>IF(AP$4&gt;'PAINEL DE CONTROLE'!$D$6,0,IF(AP$4&lt;='PAINEL DE CONTROLE'!$D$8,0,$C22*AP$18))</f>
        <v>0</v>
      </c>
      <c r="AQ22" s="850">
        <f>IF(AQ$4&gt;'PAINEL DE CONTROLE'!$D$6,0,IF(AQ$4&lt;='PAINEL DE CONTROLE'!$D$8,0,$C22*AQ$18))</f>
        <v>0</v>
      </c>
      <c r="AR22" s="850">
        <f>IF(AR$4&gt;'PAINEL DE CONTROLE'!$D$6,0,IF(AR$4&lt;='PAINEL DE CONTROLE'!$D$8,0,$C22*AR$18))</f>
        <v>0</v>
      </c>
      <c r="AS22" s="850">
        <f>IF(AS$4&gt;'PAINEL DE CONTROLE'!$D$6,0,IF(AS$4&lt;='PAINEL DE CONTROLE'!$D$8,0,$C22*AS$18))</f>
        <v>0</v>
      </c>
      <c r="AT22" s="850">
        <f>IF(AT$4&gt;'PAINEL DE CONTROLE'!$D$6,0,IF(AT$4&lt;='PAINEL DE CONTROLE'!$D$8,0,$C22*AT$18))</f>
        <v>0</v>
      </c>
      <c r="AU22" s="850">
        <f>IF(AU$4&gt;'PAINEL DE CONTROLE'!$D$6,0,IF(AU$4&lt;='PAINEL DE CONTROLE'!$D$8,0,$C22*AU$18))</f>
        <v>0</v>
      </c>
    </row>
    <row r="23" spans="1:47">
      <c r="A23" s="804"/>
      <c r="B23" t="s">
        <v>190</v>
      </c>
      <c r="C23" s="127">
        <f>SUMIFS('PAINEL DE CONTROLE'!$J110:$S110,'PAINEL DE CONTROLE'!$J$107:$S$107,D$2)</f>
        <v>25238.862586667903</v>
      </c>
      <c r="D23" s="808"/>
      <c r="E23" s="808"/>
      <c r="F23" s="808"/>
      <c r="G23" s="850">
        <f>IF(G$4&gt;'PAINEL DE CONTROLE'!$D$6,0,IF(G$4&lt;='PAINEL DE CONTROLE'!$D$8,0,$C23*G$18))</f>
        <v>0</v>
      </c>
      <c r="H23" s="850">
        <f>IF(H$4&gt;'PAINEL DE CONTROLE'!$D$6,0,IF(H$4&lt;='PAINEL DE CONTROLE'!$D$8,0,$C23*H$18))</f>
        <v>0</v>
      </c>
      <c r="I23" s="850">
        <f>IF(I$4&gt;'PAINEL DE CONTROLE'!$D$6,0,IF(I$4&lt;='PAINEL DE CONTROLE'!$D$8,0,$C23*I$18))</f>
        <v>25238.862586667903</v>
      </c>
      <c r="J23" s="850">
        <f>IF(J$4&gt;'PAINEL DE CONTROLE'!$D$6,0,IF(J$4&lt;='PAINEL DE CONTROLE'!$D$8,0,$C23*J$18))</f>
        <v>25238.862586667903</v>
      </c>
      <c r="K23" s="850">
        <f>IF(K$4&gt;'PAINEL DE CONTROLE'!$D$6,0,IF(K$4&lt;='PAINEL DE CONTROLE'!$D$8,0,$C23*K$18))</f>
        <v>25238.862586667903</v>
      </c>
      <c r="L23" s="850">
        <f>IF(L$4&gt;'PAINEL DE CONTROLE'!$D$6,0,IF(L$4&lt;='PAINEL DE CONTROLE'!$D$8,0,$C23*L$18))</f>
        <v>25238.862586667903</v>
      </c>
      <c r="M23" s="850">
        <f>IF(M$4&gt;'PAINEL DE CONTROLE'!$D$6,0,IF(M$4&lt;='PAINEL DE CONTROLE'!$D$8,0,$C23*M$18))</f>
        <v>25238.862586667903</v>
      </c>
      <c r="N23" s="850">
        <f>IF(N$4&gt;'PAINEL DE CONTROLE'!$D$6,0,IF(N$4&lt;='PAINEL DE CONTROLE'!$D$8,0,$C23*N$18))</f>
        <v>25238.862586667903</v>
      </c>
      <c r="O23" s="850">
        <f>IF(O$4&gt;'PAINEL DE CONTROLE'!$D$6,0,IF(O$4&lt;='PAINEL DE CONTROLE'!$D$8,0,$C23*O$18))</f>
        <v>25238.862586667903</v>
      </c>
      <c r="P23" s="850">
        <f>IF(P$4&gt;'PAINEL DE CONTROLE'!$D$6,0,IF(P$4&lt;='PAINEL DE CONTROLE'!$D$8,0,$C23*P$18))</f>
        <v>25238.862586667903</v>
      </c>
      <c r="Q23" s="850">
        <f>IF(Q$4&gt;'PAINEL DE CONTROLE'!$D$6,0,IF(Q$4&lt;='PAINEL DE CONTROLE'!$D$8,0,$C23*Q$18))</f>
        <v>25238.862586667903</v>
      </c>
      <c r="R23" s="850">
        <f>IF(R$4&gt;'PAINEL DE CONTROLE'!$D$6,0,IF(R$4&lt;='PAINEL DE CONTROLE'!$D$8,0,$C23*R$18))</f>
        <v>25238.862586667903</v>
      </c>
      <c r="S23" s="850">
        <f>IF(S$4&gt;'PAINEL DE CONTROLE'!$D$6,0,IF(S$4&lt;='PAINEL DE CONTROLE'!$D$8,0,$C23*S$18))</f>
        <v>25238.862586667903</v>
      </c>
      <c r="T23" s="850">
        <f>IF(T$4&gt;'PAINEL DE CONTROLE'!$D$6,0,IF(T$4&lt;='PAINEL DE CONTROLE'!$D$8,0,$C23*T$18))</f>
        <v>25238.862586667903</v>
      </c>
      <c r="U23" s="850">
        <f>IF(U$4&gt;'PAINEL DE CONTROLE'!$D$6,0,IF(U$4&lt;='PAINEL DE CONTROLE'!$D$8,0,$C23*U$18))</f>
        <v>25238.862586667903</v>
      </c>
      <c r="V23" s="850">
        <f>IF(V$4&gt;'PAINEL DE CONTROLE'!$D$6,0,IF(V$4&lt;='PAINEL DE CONTROLE'!$D$8,0,$C23*V$18))</f>
        <v>25238.862586667903</v>
      </c>
      <c r="W23" s="850">
        <f>IF(W$4&gt;'PAINEL DE CONTROLE'!$D$6,0,IF(W$4&lt;='PAINEL DE CONTROLE'!$D$8,0,$C23*W$18))</f>
        <v>25238.862586667903</v>
      </c>
      <c r="X23" s="850">
        <f>IF(X$4&gt;'PAINEL DE CONTROLE'!$D$6,0,IF(X$4&lt;='PAINEL DE CONTROLE'!$D$8,0,$C23*X$18))</f>
        <v>25238.862586667903</v>
      </c>
      <c r="Y23" s="850">
        <f>IF(Y$4&gt;'PAINEL DE CONTROLE'!$D$6,0,IF(Y$4&lt;='PAINEL DE CONTROLE'!$D$8,0,$C23*Y$18))</f>
        <v>25238.862586667903</v>
      </c>
      <c r="Z23" s="850">
        <f>IF(Z$4&gt;'PAINEL DE CONTROLE'!$D$6,0,IF(Z$4&lt;='PAINEL DE CONTROLE'!$D$8,0,$C23*Z$18))</f>
        <v>25238.862586667903</v>
      </c>
      <c r="AA23" s="850">
        <f>IF(AA$4&gt;'PAINEL DE CONTROLE'!$D$6,0,IF(AA$4&lt;='PAINEL DE CONTROLE'!$D$8,0,$C23*AA$18))</f>
        <v>25238.862586667903</v>
      </c>
      <c r="AB23" s="850">
        <f>IF(AB$4&gt;'PAINEL DE CONTROLE'!$D$6,0,IF(AB$4&lt;='PAINEL DE CONTROLE'!$D$8,0,$C23*AB$18))</f>
        <v>25238.862586667903</v>
      </c>
      <c r="AC23" s="850">
        <f>IF(AC$4&gt;'PAINEL DE CONTROLE'!$D$6,0,IF(AC$4&lt;='PAINEL DE CONTROLE'!$D$8,0,$C23*AC$18))</f>
        <v>25238.862586667903</v>
      </c>
      <c r="AD23" s="850">
        <f>IF(AD$4&gt;'PAINEL DE CONTROLE'!$D$6,0,IF(AD$4&lt;='PAINEL DE CONTROLE'!$D$8,0,$C23*AD$18))</f>
        <v>25238.862586667903</v>
      </c>
      <c r="AE23" s="850">
        <f>IF(AE$4&gt;'PAINEL DE CONTROLE'!$D$6,0,IF(AE$4&lt;='PAINEL DE CONTROLE'!$D$8,0,$C23*AE$18))</f>
        <v>25238.862586667903</v>
      </c>
      <c r="AF23" s="850">
        <f>IF(AF$4&gt;'PAINEL DE CONTROLE'!$D$6,0,IF(AF$4&lt;='PAINEL DE CONTROLE'!$D$8,0,$C23*AF$18))</f>
        <v>25238.862586667903</v>
      </c>
      <c r="AG23" s="850">
        <f>IF(AG$4&gt;'PAINEL DE CONTROLE'!$D$6,0,IF(AG$4&lt;='PAINEL DE CONTROLE'!$D$8,0,$C23*AG$18))</f>
        <v>25238.862586667903</v>
      </c>
      <c r="AH23" s="850">
        <f>IF(AH$4&gt;'PAINEL DE CONTROLE'!$D$6,0,IF(AH$4&lt;='PAINEL DE CONTROLE'!$D$8,0,$C23*AH$18))</f>
        <v>25238.862586667903</v>
      </c>
      <c r="AI23" s="850">
        <f>IF(AI$4&gt;'PAINEL DE CONTROLE'!$D$6,0,IF(AI$4&lt;='PAINEL DE CONTROLE'!$D$8,0,$C23*AI$18))</f>
        <v>25238.862586667903</v>
      </c>
      <c r="AJ23" s="850">
        <f>IF(AJ$4&gt;'PAINEL DE CONTROLE'!$D$6,0,IF(AJ$4&lt;='PAINEL DE CONTROLE'!$D$8,0,$C23*AJ$18))</f>
        <v>25238.862586667903</v>
      </c>
      <c r="AK23" s="850">
        <f>IF(AK$4&gt;'PAINEL DE CONTROLE'!$D$6,0,IF(AK$4&lt;='PAINEL DE CONTROLE'!$D$8,0,$C23*AK$18))</f>
        <v>25238.862586667903</v>
      </c>
      <c r="AL23" s="850">
        <f>IF(AL$4&gt;'PAINEL DE CONTROLE'!$D$6,0,IF(AL$4&lt;='PAINEL DE CONTROLE'!$D$8,0,$C23*AL$18))</f>
        <v>25238.862586667903</v>
      </c>
      <c r="AM23" s="850">
        <f>IF(AM$4&gt;'PAINEL DE CONTROLE'!$D$6,0,IF(AM$4&lt;='PAINEL DE CONTROLE'!$D$8,0,$C23*AM$18))</f>
        <v>0</v>
      </c>
      <c r="AN23" s="850">
        <f>IF(AN$4&gt;'PAINEL DE CONTROLE'!$D$6,0,IF(AN$4&lt;='PAINEL DE CONTROLE'!$D$8,0,$C23*AN$18))</f>
        <v>0</v>
      </c>
      <c r="AO23" s="850">
        <f>IF(AO$4&gt;'PAINEL DE CONTROLE'!$D$6,0,IF(AO$4&lt;='PAINEL DE CONTROLE'!$D$8,0,$C23*AO$18))</f>
        <v>0</v>
      </c>
      <c r="AP23" s="850">
        <f>IF(AP$4&gt;'PAINEL DE CONTROLE'!$D$6,0,IF(AP$4&lt;='PAINEL DE CONTROLE'!$D$8,0,$C23*AP$18))</f>
        <v>0</v>
      </c>
      <c r="AQ23" s="850">
        <f>IF(AQ$4&gt;'PAINEL DE CONTROLE'!$D$6,0,IF(AQ$4&lt;='PAINEL DE CONTROLE'!$D$8,0,$C23*AQ$18))</f>
        <v>0</v>
      </c>
      <c r="AR23" s="850">
        <f>IF(AR$4&gt;'PAINEL DE CONTROLE'!$D$6,0,IF(AR$4&lt;='PAINEL DE CONTROLE'!$D$8,0,$C23*AR$18))</f>
        <v>0</v>
      </c>
      <c r="AS23" s="850">
        <f>IF(AS$4&gt;'PAINEL DE CONTROLE'!$D$6,0,IF(AS$4&lt;='PAINEL DE CONTROLE'!$D$8,0,$C23*AS$18))</f>
        <v>0</v>
      </c>
      <c r="AT23" s="850">
        <f>IF(AT$4&gt;'PAINEL DE CONTROLE'!$D$6,0,IF(AT$4&lt;='PAINEL DE CONTROLE'!$D$8,0,$C23*AT$18))</f>
        <v>0</v>
      </c>
      <c r="AU23" s="850">
        <f>IF(AU$4&gt;'PAINEL DE CONTROLE'!$D$6,0,IF(AU$4&lt;='PAINEL DE CONTROLE'!$D$8,0,$C23*AU$18))</f>
        <v>0</v>
      </c>
    </row>
    <row r="24" spans="1:47">
      <c r="A24" s="804"/>
      <c r="B24" t="s">
        <v>192</v>
      </c>
      <c r="C24" s="127">
        <f>SUMIFS('PAINEL DE CONTROLE'!$J111:$S111,'PAINEL DE CONTROLE'!$J$107:$S$107,D$2)</f>
        <v>44232.572341217769</v>
      </c>
      <c r="D24" s="808"/>
      <c r="E24" s="808"/>
      <c r="F24" s="808"/>
      <c r="G24" s="850">
        <f>IF(G$4&gt;'PAINEL DE CONTROLE'!$D$6,0,IF(G$4&lt;='PAINEL DE CONTROLE'!$D$8,0,$C24*G$18))</f>
        <v>0</v>
      </c>
      <c r="H24" s="850">
        <f>IF(H$4&gt;'PAINEL DE CONTROLE'!$D$6,0,IF(H$4&lt;='PAINEL DE CONTROLE'!$D$8,0,$C24*H$18))</f>
        <v>0</v>
      </c>
      <c r="I24" s="850">
        <f>IF(I$4&gt;'PAINEL DE CONTROLE'!$D$6,0,IF(I$4&lt;='PAINEL DE CONTROLE'!$D$8,0,$C24*I$18))</f>
        <v>44232.572341217769</v>
      </c>
      <c r="J24" s="850">
        <f>IF(J$4&gt;'PAINEL DE CONTROLE'!$D$6,0,IF(J$4&lt;='PAINEL DE CONTROLE'!$D$8,0,$C24*J$18))</f>
        <v>44232.572341217769</v>
      </c>
      <c r="K24" s="850">
        <f>IF(K$4&gt;'PAINEL DE CONTROLE'!$D$6,0,IF(K$4&lt;='PAINEL DE CONTROLE'!$D$8,0,$C24*K$18))</f>
        <v>44232.572341217769</v>
      </c>
      <c r="L24" s="850">
        <f>IF(L$4&gt;'PAINEL DE CONTROLE'!$D$6,0,IF(L$4&lt;='PAINEL DE CONTROLE'!$D$8,0,$C24*L$18))</f>
        <v>44232.572341217769</v>
      </c>
      <c r="M24" s="850">
        <f>IF(M$4&gt;'PAINEL DE CONTROLE'!$D$6,0,IF(M$4&lt;='PAINEL DE CONTROLE'!$D$8,0,$C24*M$18))</f>
        <v>44232.572341217769</v>
      </c>
      <c r="N24" s="850">
        <f>IF(N$4&gt;'PAINEL DE CONTROLE'!$D$6,0,IF(N$4&lt;='PAINEL DE CONTROLE'!$D$8,0,$C24*N$18))</f>
        <v>44232.572341217769</v>
      </c>
      <c r="O24" s="850">
        <f>IF(O$4&gt;'PAINEL DE CONTROLE'!$D$6,0,IF(O$4&lt;='PAINEL DE CONTROLE'!$D$8,0,$C24*O$18))</f>
        <v>44232.572341217769</v>
      </c>
      <c r="P24" s="850">
        <f>IF(P$4&gt;'PAINEL DE CONTROLE'!$D$6,0,IF(P$4&lt;='PAINEL DE CONTROLE'!$D$8,0,$C24*P$18))</f>
        <v>44232.572341217769</v>
      </c>
      <c r="Q24" s="850">
        <f>IF(Q$4&gt;'PAINEL DE CONTROLE'!$D$6,0,IF(Q$4&lt;='PAINEL DE CONTROLE'!$D$8,0,$C24*Q$18))</f>
        <v>44232.572341217769</v>
      </c>
      <c r="R24" s="850">
        <f>IF(R$4&gt;'PAINEL DE CONTROLE'!$D$6,0,IF(R$4&lt;='PAINEL DE CONTROLE'!$D$8,0,$C24*R$18))</f>
        <v>44232.572341217769</v>
      </c>
      <c r="S24" s="850">
        <f>IF(S$4&gt;'PAINEL DE CONTROLE'!$D$6,0,IF(S$4&lt;='PAINEL DE CONTROLE'!$D$8,0,$C24*S$18))</f>
        <v>44232.572341217769</v>
      </c>
      <c r="T24" s="850">
        <f>IF(T$4&gt;'PAINEL DE CONTROLE'!$D$6,0,IF(T$4&lt;='PAINEL DE CONTROLE'!$D$8,0,$C24*T$18))</f>
        <v>44232.572341217769</v>
      </c>
      <c r="U24" s="850">
        <f>IF(U$4&gt;'PAINEL DE CONTROLE'!$D$6,0,IF(U$4&lt;='PAINEL DE CONTROLE'!$D$8,0,$C24*U$18))</f>
        <v>44232.572341217769</v>
      </c>
      <c r="V24" s="850">
        <f>IF(V$4&gt;'PAINEL DE CONTROLE'!$D$6,0,IF(V$4&lt;='PAINEL DE CONTROLE'!$D$8,0,$C24*V$18))</f>
        <v>44232.572341217769</v>
      </c>
      <c r="W24" s="850">
        <f>IF(W$4&gt;'PAINEL DE CONTROLE'!$D$6,0,IF(W$4&lt;='PAINEL DE CONTROLE'!$D$8,0,$C24*W$18))</f>
        <v>44232.572341217769</v>
      </c>
      <c r="X24" s="850">
        <f>IF(X$4&gt;'PAINEL DE CONTROLE'!$D$6,0,IF(X$4&lt;='PAINEL DE CONTROLE'!$D$8,0,$C24*X$18))</f>
        <v>44232.572341217769</v>
      </c>
      <c r="Y24" s="850">
        <f>IF(Y$4&gt;'PAINEL DE CONTROLE'!$D$6,0,IF(Y$4&lt;='PAINEL DE CONTROLE'!$D$8,0,$C24*Y$18))</f>
        <v>44232.572341217769</v>
      </c>
      <c r="Z24" s="850">
        <f>IF(Z$4&gt;'PAINEL DE CONTROLE'!$D$6,0,IF(Z$4&lt;='PAINEL DE CONTROLE'!$D$8,0,$C24*Z$18))</f>
        <v>44232.572341217769</v>
      </c>
      <c r="AA24" s="850">
        <f>IF(AA$4&gt;'PAINEL DE CONTROLE'!$D$6,0,IF(AA$4&lt;='PAINEL DE CONTROLE'!$D$8,0,$C24*AA$18))</f>
        <v>44232.572341217769</v>
      </c>
      <c r="AB24" s="850">
        <f>IF(AB$4&gt;'PAINEL DE CONTROLE'!$D$6,0,IF(AB$4&lt;='PAINEL DE CONTROLE'!$D$8,0,$C24*AB$18))</f>
        <v>44232.572341217769</v>
      </c>
      <c r="AC24" s="850">
        <f>IF(AC$4&gt;'PAINEL DE CONTROLE'!$D$6,0,IF(AC$4&lt;='PAINEL DE CONTROLE'!$D$8,0,$C24*AC$18))</f>
        <v>44232.572341217769</v>
      </c>
      <c r="AD24" s="850">
        <f>IF(AD$4&gt;'PAINEL DE CONTROLE'!$D$6,0,IF(AD$4&lt;='PAINEL DE CONTROLE'!$D$8,0,$C24*AD$18))</f>
        <v>44232.572341217769</v>
      </c>
      <c r="AE24" s="850">
        <f>IF(AE$4&gt;'PAINEL DE CONTROLE'!$D$6,0,IF(AE$4&lt;='PAINEL DE CONTROLE'!$D$8,0,$C24*AE$18))</f>
        <v>44232.572341217769</v>
      </c>
      <c r="AF24" s="850">
        <f>IF(AF$4&gt;'PAINEL DE CONTROLE'!$D$6,0,IF(AF$4&lt;='PAINEL DE CONTROLE'!$D$8,0,$C24*AF$18))</f>
        <v>44232.572341217769</v>
      </c>
      <c r="AG24" s="850">
        <f>IF(AG$4&gt;'PAINEL DE CONTROLE'!$D$6,0,IF(AG$4&lt;='PAINEL DE CONTROLE'!$D$8,0,$C24*AG$18))</f>
        <v>44232.572341217769</v>
      </c>
      <c r="AH24" s="850">
        <f>IF(AH$4&gt;'PAINEL DE CONTROLE'!$D$6,0,IF(AH$4&lt;='PAINEL DE CONTROLE'!$D$8,0,$C24*AH$18))</f>
        <v>44232.572341217769</v>
      </c>
      <c r="AI24" s="850">
        <f>IF(AI$4&gt;'PAINEL DE CONTROLE'!$D$6,0,IF(AI$4&lt;='PAINEL DE CONTROLE'!$D$8,0,$C24*AI$18))</f>
        <v>44232.572341217769</v>
      </c>
      <c r="AJ24" s="850">
        <f>IF(AJ$4&gt;'PAINEL DE CONTROLE'!$D$6,0,IF(AJ$4&lt;='PAINEL DE CONTROLE'!$D$8,0,$C24*AJ$18))</f>
        <v>44232.572341217769</v>
      </c>
      <c r="AK24" s="850">
        <f>IF(AK$4&gt;'PAINEL DE CONTROLE'!$D$6,0,IF(AK$4&lt;='PAINEL DE CONTROLE'!$D$8,0,$C24*AK$18))</f>
        <v>44232.572341217769</v>
      </c>
      <c r="AL24" s="850">
        <f>IF(AL$4&gt;'PAINEL DE CONTROLE'!$D$6,0,IF(AL$4&lt;='PAINEL DE CONTROLE'!$D$8,0,$C24*AL$18))</f>
        <v>44232.572341217769</v>
      </c>
      <c r="AM24" s="850">
        <f>IF(AM$4&gt;'PAINEL DE CONTROLE'!$D$6,0,IF(AM$4&lt;='PAINEL DE CONTROLE'!$D$8,0,$C24*AM$18))</f>
        <v>0</v>
      </c>
      <c r="AN24" s="850">
        <f>IF(AN$4&gt;'PAINEL DE CONTROLE'!$D$6,0,IF(AN$4&lt;='PAINEL DE CONTROLE'!$D$8,0,$C24*AN$18))</f>
        <v>0</v>
      </c>
      <c r="AO24" s="850">
        <f>IF(AO$4&gt;'PAINEL DE CONTROLE'!$D$6,0,IF(AO$4&lt;='PAINEL DE CONTROLE'!$D$8,0,$C24*AO$18))</f>
        <v>0</v>
      </c>
      <c r="AP24" s="850">
        <f>IF(AP$4&gt;'PAINEL DE CONTROLE'!$D$6,0,IF(AP$4&lt;='PAINEL DE CONTROLE'!$D$8,0,$C24*AP$18))</f>
        <v>0</v>
      </c>
      <c r="AQ24" s="850">
        <f>IF(AQ$4&gt;'PAINEL DE CONTROLE'!$D$6,0,IF(AQ$4&lt;='PAINEL DE CONTROLE'!$D$8,0,$C24*AQ$18))</f>
        <v>0</v>
      </c>
      <c r="AR24" s="850">
        <f>IF(AR$4&gt;'PAINEL DE CONTROLE'!$D$6,0,IF(AR$4&lt;='PAINEL DE CONTROLE'!$D$8,0,$C24*AR$18))</f>
        <v>0</v>
      </c>
      <c r="AS24" s="850">
        <f>IF(AS$4&gt;'PAINEL DE CONTROLE'!$D$6,0,IF(AS$4&lt;='PAINEL DE CONTROLE'!$D$8,0,$C24*AS$18))</f>
        <v>0</v>
      </c>
      <c r="AT24" s="850">
        <f>IF(AT$4&gt;'PAINEL DE CONTROLE'!$D$6,0,IF(AT$4&lt;='PAINEL DE CONTROLE'!$D$8,0,$C24*AT$18))</f>
        <v>0</v>
      </c>
      <c r="AU24" s="850">
        <f>IF(AU$4&gt;'PAINEL DE CONTROLE'!$D$6,0,IF(AU$4&lt;='PAINEL DE CONTROLE'!$D$8,0,$C24*AU$18))</f>
        <v>0</v>
      </c>
    </row>
    <row r="25" spans="1:47">
      <c r="A25" s="804"/>
      <c r="B25" t="s">
        <v>194</v>
      </c>
      <c r="C25" s="127">
        <f>SUMIFS('PAINEL DE CONTROLE'!$J112:$S112,'PAINEL DE CONTROLE'!$J$107:$S$107,D$2)</f>
        <v>0</v>
      </c>
      <c r="D25" s="808"/>
      <c r="E25" s="808"/>
      <c r="F25" s="808"/>
      <c r="G25" s="850">
        <f>IF(G$4&gt;'PAINEL DE CONTROLE'!$D$6,0,IF(G$4&lt;='PAINEL DE CONTROLE'!$D$8,0,$C25*G$18))</f>
        <v>0</v>
      </c>
      <c r="H25" s="850">
        <f>IF(H$4&gt;'PAINEL DE CONTROLE'!$D$6,0,IF(H$4&lt;='PAINEL DE CONTROLE'!$D$8,0,$C25*H$18))</f>
        <v>0</v>
      </c>
      <c r="I25" s="850">
        <f>IF(I$4&gt;'PAINEL DE CONTROLE'!$D$6,0,IF(I$4&lt;='PAINEL DE CONTROLE'!$D$8,0,$C25*I$18))</f>
        <v>0</v>
      </c>
      <c r="J25" s="850">
        <f>IF(J$4&gt;'PAINEL DE CONTROLE'!$D$6,0,IF(J$4&lt;='PAINEL DE CONTROLE'!$D$8,0,$C25*J$18))</f>
        <v>0</v>
      </c>
      <c r="K25" s="850">
        <f>IF(K$4&gt;'PAINEL DE CONTROLE'!$D$6,0,IF(K$4&lt;='PAINEL DE CONTROLE'!$D$8,0,$C25*K$18))</f>
        <v>0</v>
      </c>
      <c r="L25" s="850">
        <f>IF(L$4&gt;'PAINEL DE CONTROLE'!$D$6,0,IF(L$4&lt;='PAINEL DE CONTROLE'!$D$8,0,$C25*L$18))</f>
        <v>0</v>
      </c>
      <c r="M25" s="850">
        <f>IF(M$4&gt;'PAINEL DE CONTROLE'!$D$6,0,IF(M$4&lt;='PAINEL DE CONTROLE'!$D$8,0,$C25*M$18))</f>
        <v>0</v>
      </c>
      <c r="N25" s="850">
        <f>IF(N$4&gt;'PAINEL DE CONTROLE'!$D$6,0,IF(N$4&lt;='PAINEL DE CONTROLE'!$D$8,0,$C25*N$18))</f>
        <v>0</v>
      </c>
      <c r="O25" s="850">
        <f>IF(O$4&gt;'PAINEL DE CONTROLE'!$D$6,0,IF(O$4&lt;='PAINEL DE CONTROLE'!$D$8,0,$C25*O$18))</f>
        <v>0</v>
      </c>
      <c r="P25" s="850">
        <f>IF(P$4&gt;'PAINEL DE CONTROLE'!$D$6,0,IF(P$4&lt;='PAINEL DE CONTROLE'!$D$8,0,$C25*P$18))</f>
        <v>0</v>
      </c>
      <c r="Q25" s="850">
        <f>IF(Q$4&gt;'PAINEL DE CONTROLE'!$D$6,0,IF(Q$4&lt;='PAINEL DE CONTROLE'!$D$8,0,$C25*Q$18))</f>
        <v>0</v>
      </c>
      <c r="R25" s="850">
        <f>IF(R$4&gt;'PAINEL DE CONTROLE'!$D$6,0,IF(R$4&lt;='PAINEL DE CONTROLE'!$D$8,0,$C25*R$18))</f>
        <v>0</v>
      </c>
      <c r="S25" s="850">
        <f>IF(S$4&gt;'PAINEL DE CONTROLE'!$D$6,0,IF(S$4&lt;='PAINEL DE CONTROLE'!$D$8,0,$C25*S$18))</f>
        <v>0</v>
      </c>
      <c r="T25" s="850">
        <f>IF(T$4&gt;'PAINEL DE CONTROLE'!$D$6,0,IF(T$4&lt;='PAINEL DE CONTROLE'!$D$8,0,$C25*T$18))</f>
        <v>0</v>
      </c>
      <c r="U25" s="850">
        <f>IF(U$4&gt;'PAINEL DE CONTROLE'!$D$6,0,IF(U$4&lt;='PAINEL DE CONTROLE'!$D$8,0,$C25*U$18))</f>
        <v>0</v>
      </c>
      <c r="V25" s="850">
        <f>IF(V$4&gt;'PAINEL DE CONTROLE'!$D$6,0,IF(V$4&lt;='PAINEL DE CONTROLE'!$D$8,0,$C25*V$18))</f>
        <v>0</v>
      </c>
      <c r="W25" s="850">
        <f>IF(W$4&gt;'PAINEL DE CONTROLE'!$D$6,0,IF(W$4&lt;='PAINEL DE CONTROLE'!$D$8,0,$C25*W$18))</f>
        <v>0</v>
      </c>
      <c r="X25" s="850">
        <f>IF(X$4&gt;'PAINEL DE CONTROLE'!$D$6,0,IF(X$4&lt;='PAINEL DE CONTROLE'!$D$8,0,$C25*X$18))</f>
        <v>0</v>
      </c>
      <c r="Y25" s="850">
        <f>IF(Y$4&gt;'PAINEL DE CONTROLE'!$D$6,0,IF(Y$4&lt;='PAINEL DE CONTROLE'!$D$8,0,$C25*Y$18))</f>
        <v>0</v>
      </c>
      <c r="Z25" s="850">
        <f>IF(Z$4&gt;'PAINEL DE CONTROLE'!$D$6,0,IF(Z$4&lt;='PAINEL DE CONTROLE'!$D$8,0,$C25*Z$18))</f>
        <v>0</v>
      </c>
      <c r="AA25" s="850">
        <f>IF(AA$4&gt;'PAINEL DE CONTROLE'!$D$6,0,IF(AA$4&lt;='PAINEL DE CONTROLE'!$D$8,0,$C25*AA$18))</f>
        <v>0</v>
      </c>
      <c r="AB25" s="850">
        <f>IF(AB$4&gt;'PAINEL DE CONTROLE'!$D$6,0,IF(AB$4&lt;='PAINEL DE CONTROLE'!$D$8,0,$C25*AB$18))</f>
        <v>0</v>
      </c>
      <c r="AC25" s="850">
        <f>IF(AC$4&gt;'PAINEL DE CONTROLE'!$D$6,0,IF(AC$4&lt;='PAINEL DE CONTROLE'!$D$8,0,$C25*AC$18))</f>
        <v>0</v>
      </c>
      <c r="AD25" s="850">
        <f>IF(AD$4&gt;'PAINEL DE CONTROLE'!$D$6,0,IF(AD$4&lt;='PAINEL DE CONTROLE'!$D$8,0,$C25*AD$18))</f>
        <v>0</v>
      </c>
      <c r="AE25" s="850">
        <f>IF(AE$4&gt;'PAINEL DE CONTROLE'!$D$6,0,IF(AE$4&lt;='PAINEL DE CONTROLE'!$D$8,0,$C25*AE$18))</f>
        <v>0</v>
      </c>
      <c r="AF25" s="850">
        <f>IF(AF$4&gt;'PAINEL DE CONTROLE'!$D$6,0,IF(AF$4&lt;='PAINEL DE CONTROLE'!$D$8,0,$C25*AF$18))</f>
        <v>0</v>
      </c>
      <c r="AG25" s="850">
        <f>IF(AG$4&gt;'PAINEL DE CONTROLE'!$D$6,0,IF(AG$4&lt;='PAINEL DE CONTROLE'!$D$8,0,$C25*AG$18))</f>
        <v>0</v>
      </c>
      <c r="AH25" s="850">
        <f>IF(AH$4&gt;'PAINEL DE CONTROLE'!$D$6,0,IF(AH$4&lt;='PAINEL DE CONTROLE'!$D$8,0,$C25*AH$18))</f>
        <v>0</v>
      </c>
      <c r="AI25" s="850">
        <f>IF(AI$4&gt;'PAINEL DE CONTROLE'!$D$6,0,IF(AI$4&lt;='PAINEL DE CONTROLE'!$D$8,0,$C25*AI$18))</f>
        <v>0</v>
      </c>
      <c r="AJ25" s="850">
        <f>IF(AJ$4&gt;'PAINEL DE CONTROLE'!$D$6,0,IF(AJ$4&lt;='PAINEL DE CONTROLE'!$D$8,0,$C25*AJ$18))</f>
        <v>0</v>
      </c>
      <c r="AK25" s="850">
        <f>IF(AK$4&gt;'PAINEL DE CONTROLE'!$D$6,0,IF(AK$4&lt;='PAINEL DE CONTROLE'!$D$8,0,$C25*AK$18))</f>
        <v>0</v>
      </c>
      <c r="AL25" s="850">
        <f>IF(AL$4&gt;'PAINEL DE CONTROLE'!$D$6,0,IF(AL$4&lt;='PAINEL DE CONTROLE'!$D$8,0,$C25*AL$18))</f>
        <v>0</v>
      </c>
      <c r="AM25" s="850">
        <f>IF(AM$4&gt;'PAINEL DE CONTROLE'!$D$6,0,IF(AM$4&lt;='PAINEL DE CONTROLE'!$D$8,0,$C25*AM$18))</f>
        <v>0</v>
      </c>
      <c r="AN25" s="850">
        <f>IF(AN$4&gt;'PAINEL DE CONTROLE'!$D$6,0,IF(AN$4&lt;='PAINEL DE CONTROLE'!$D$8,0,$C25*AN$18))</f>
        <v>0</v>
      </c>
      <c r="AO25" s="850">
        <f>IF(AO$4&gt;'PAINEL DE CONTROLE'!$D$6,0,IF(AO$4&lt;='PAINEL DE CONTROLE'!$D$8,0,$C25*AO$18))</f>
        <v>0</v>
      </c>
      <c r="AP25" s="850">
        <f>IF(AP$4&gt;'PAINEL DE CONTROLE'!$D$6,0,IF(AP$4&lt;='PAINEL DE CONTROLE'!$D$8,0,$C25*AP$18))</f>
        <v>0</v>
      </c>
      <c r="AQ25" s="850">
        <f>IF(AQ$4&gt;'PAINEL DE CONTROLE'!$D$6,0,IF(AQ$4&lt;='PAINEL DE CONTROLE'!$D$8,0,$C25*AQ$18))</f>
        <v>0</v>
      </c>
      <c r="AR25" s="850">
        <f>IF(AR$4&gt;'PAINEL DE CONTROLE'!$D$6,0,IF(AR$4&lt;='PAINEL DE CONTROLE'!$D$8,0,$C25*AR$18))</f>
        <v>0</v>
      </c>
      <c r="AS25" s="850">
        <f>IF(AS$4&gt;'PAINEL DE CONTROLE'!$D$6,0,IF(AS$4&lt;='PAINEL DE CONTROLE'!$D$8,0,$C25*AS$18))</f>
        <v>0</v>
      </c>
      <c r="AT25" s="850">
        <f>IF(AT$4&gt;'PAINEL DE CONTROLE'!$D$6,0,IF(AT$4&lt;='PAINEL DE CONTROLE'!$D$8,0,$C25*AT$18))</f>
        <v>0</v>
      </c>
      <c r="AU25" s="850">
        <f>IF(AU$4&gt;'PAINEL DE CONTROLE'!$D$6,0,IF(AU$4&lt;='PAINEL DE CONTROLE'!$D$8,0,$C25*AU$18))</f>
        <v>0</v>
      </c>
    </row>
    <row r="26" spans="1:47">
      <c r="A26" s="804"/>
      <c r="B26"/>
      <c r="C26" s="849"/>
      <c r="D26" s="808"/>
      <c r="E26" s="808"/>
      <c r="F26" s="808"/>
      <c r="G26" s="850"/>
      <c r="H26" s="850"/>
      <c r="I26" s="850"/>
      <c r="J26" s="850"/>
      <c r="K26" s="850"/>
      <c r="L26" s="850"/>
      <c r="M26" s="850"/>
      <c r="N26" s="850"/>
      <c r="O26" s="850"/>
      <c r="P26" s="850"/>
      <c r="Q26" s="850"/>
      <c r="R26" s="850"/>
      <c r="S26" s="850"/>
      <c r="T26" s="850"/>
      <c r="U26" s="850"/>
      <c r="V26" s="850"/>
      <c r="W26" s="850"/>
      <c r="X26" s="850"/>
      <c r="Y26" s="850"/>
      <c r="Z26" s="850"/>
      <c r="AA26" s="850"/>
      <c r="AB26" s="850"/>
      <c r="AC26" s="850"/>
      <c r="AD26" s="850"/>
      <c r="AE26" s="850"/>
      <c r="AF26" s="850"/>
      <c r="AG26" s="850"/>
      <c r="AH26" s="850"/>
      <c r="AI26" s="850"/>
      <c r="AJ26" s="850"/>
      <c r="AK26" s="850"/>
      <c r="AL26" s="850"/>
      <c r="AM26" s="850"/>
      <c r="AN26" s="850"/>
      <c r="AO26" s="850"/>
      <c r="AP26" s="850"/>
      <c r="AQ26" s="850"/>
      <c r="AR26" s="850"/>
      <c r="AS26" s="850"/>
      <c r="AT26" s="850"/>
      <c r="AU26" s="850"/>
    </row>
    <row r="27" spans="1:47">
      <c r="A27" s="804"/>
      <c r="B27" s="201" t="s">
        <v>1095</v>
      </c>
      <c r="C27" s="851" t="s">
        <v>1096</v>
      </c>
      <c r="D27" s="808"/>
      <c r="E27" s="808"/>
      <c r="F27" s="808"/>
      <c r="G27" s="852" t="str">
        <f>IFERROR(G16/G20,"n.a.")</f>
        <v>n.a.</v>
      </c>
      <c r="H27" s="852" t="str">
        <f t="shared" ref="H27:AU27" si="3">IFERROR(H16/H20,"n.a.")</f>
        <v>n.a.</v>
      </c>
      <c r="I27" s="852">
        <f t="shared" si="3"/>
        <v>0</v>
      </c>
      <c r="J27" s="852">
        <f t="shared" si="3"/>
        <v>0</v>
      </c>
      <c r="K27" s="852">
        <f t="shared" si="3"/>
        <v>0</v>
      </c>
      <c r="L27" s="852">
        <f t="shared" si="3"/>
        <v>0</v>
      </c>
      <c r="M27" s="852">
        <f t="shared" si="3"/>
        <v>0</v>
      </c>
      <c r="N27" s="852">
        <f t="shared" si="3"/>
        <v>0</v>
      </c>
      <c r="O27" s="852">
        <f t="shared" si="3"/>
        <v>0</v>
      </c>
      <c r="P27" s="852">
        <f t="shared" si="3"/>
        <v>0</v>
      </c>
      <c r="Q27" s="852">
        <f t="shared" si="3"/>
        <v>0</v>
      </c>
      <c r="R27" s="852">
        <f t="shared" si="3"/>
        <v>0</v>
      </c>
      <c r="S27" s="852">
        <f t="shared" si="3"/>
        <v>0</v>
      </c>
      <c r="T27" s="852">
        <f t="shared" si="3"/>
        <v>0</v>
      </c>
      <c r="U27" s="852">
        <f t="shared" si="3"/>
        <v>0</v>
      </c>
      <c r="V27" s="852">
        <f t="shared" si="3"/>
        <v>0</v>
      </c>
      <c r="W27" s="852">
        <f t="shared" si="3"/>
        <v>0</v>
      </c>
      <c r="X27" s="852">
        <f t="shared" si="3"/>
        <v>0</v>
      </c>
      <c r="Y27" s="852">
        <f t="shared" si="3"/>
        <v>0</v>
      </c>
      <c r="Z27" s="852">
        <f t="shared" si="3"/>
        <v>0</v>
      </c>
      <c r="AA27" s="852">
        <f t="shared" si="3"/>
        <v>0</v>
      </c>
      <c r="AB27" s="852">
        <f t="shared" si="3"/>
        <v>0</v>
      </c>
      <c r="AC27" s="852">
        <f t="shared" si="3"/>
        <v>0</v>
      </c>
      <c r="AD27" s="852">
        <f t="shared" si="3"/>
        <v>0</v>
      </c>
      <c r="AE27" s="852">
        <f t="shared" si="3"/>
        <v>0</v>
      </c>
      <c r="AF27" s="852">
        <f t="shared" si="3"/>
        <v>0</v>
      </c>
      <c r="AG27" s="852">
        <f t="shared" si="3"/>
        <v>0</v>
      </c>
      <c r="AH27" s="852">
        <f t="shared" si="3"/>
        <v>0</v>
      </c>
      <c r="AI27" s="852">
        <f t="shared" si="3"/>
        <v>0</v>
      </c>
      <c r="AJ27" s="852">
        <f t="shared" si="3"/>
        <v>0</v>
      </c>
      <c r="AK27" s="852">
        <f t="shared" si="3"/>
        <v>0</v>
      </c>
      <c r="AL27" s="852">
        <f t="shared" si="3"/>
        <v>0</v>
      </c>
      <c r="AM27" s="852" t="str">
        <f t="shared" si="3"/>
        <v>n.a.</v>
      </c>
      <c r="AN27" s="852" t="str">
        <f t="shared" si="3"/>
        <v>n.a.</v>
      </c>
      <c r="AO27" s="852" t="str">
        <f t="shared" si="3"/>
        <v>n.a.</v>
      </c>
      <c r="AP27" s="852" t="str">
        <f t="shared" si="3"/>
        <v>n.a.</v>
      </c>
      <c r="AQ27" s="852" t="str">
        <f t="shared" si="3"/>
        <v>n.a.</v>
      </c>
      <c r="AR27" s="852" t="str">
        <f t="shared" si="3"/>
        <v>n.a.</v>
      </c>
      <c r="AS27" s="852" t="str">
        <f t="shared" si="3"/>
        <v>n.a.</v>
      </c>
      <c r="AT27" s="852" t="str">
        <f t="shared" si="3"/>
        <v>n.a.</v>
      </c>
      <c r="AU27" s="852" t="str">
        <f t="shared" si="3"/>
        <v>n.a.</v>
      </c>
    </row>
    <row r="28" spans="1:47">
      <c r="A28" s="804"/>
      <c r="B28"/>
      <c r="C28" s="851"/>
      <c r="D28" s="808"/>
      <c r="E28" s="808"/>
      <c r="F28" s="808"/>
      <c r="G28" s="850"/>
      <c r="H28" s="850"/>
      <c r="I28" s="850"/>
      <c r="J28" s="850"/>
      <c r="K28" s="850"/>
      <c r="L28" s="850"/>
      <c r="M28" s="850"/>
      <c r="N28" s="850"/>
      <c r="O28" s="850"/>
      <c r="P28" s="850"/>
      <c r="Q28" s="850"/>
      <c r="R28" s="850"/>
      <c r="S28" s="850"/>
      <c r="T28" s="850"/>
      <c r="U28" s="850"/>
      <c r="V28" s="850"/>
      <c r="W28" s="850"/>
      <c r="X28" s="850"/>
      <c r="Y28" s="850"/>
      <c r="Z28" s="850"/>
      <c r="AA28" s="850"/>
      <c r="AB28" s="850"/>
      <c r="AC28" s="850"/>
      <c r="AD28" s="850"/>
      <c r="AE28" s="850"/>
      <c r="AF28" s="850"/>
      <c r="AG28" s="850"/>
      <c r="AH28" s="850"/>
      <c r="AI28" s="850"/>
      <c r="AJ28" s="850"/>
      <c r="AK28" s="850"/>
      <c r="AL28" s="850"/>
      <c r="AM28" s="850"/>
      <c r="AN28" s="850"/>
      <c r="AO28" s="850"/>
      <c r="AP28" s="850"/>
      <c r="AQ28" s="850"/>
      <c r="AR28" s="850"/>
      <c r="AS28" s="850"/>
      <c r="AT28" s="850"/>
      <c r="AU28" s="850"/>
    </row>
    <row r="29" spans="1:47">
      <c r="A29" s="804"/>
      <c r="B29" t="s">
        <v>188</v>
      </c>
      <c r="C29" s="853">
        <f>SUMIFS('PAINEL DE CONTROLE'!$J118:$S118,'PAINEL DE CONTROLE'!$J$116:$S$116,D$2)</f>
        <v>564.28729717579847</v>
      </c>
      <c r="D29" s="808"/>
      <c r="E29" s="808"/>
      <c r="F29" s="808"/>
      <c r="G29" s="854">
        <f>IF($D$45="Sim",0,$C29)</f>
        <v>0</v>
      </c>
      <c r="H29" s="854">
        <f t="shared" ref="H29:W32" si="4">IF($D$45="Sim",0,$C29)</f>
        <v>0</v>
      </c>
      <c r="I29" s="854">
        <f t="shared" si="4"/>
        <v>0</v>
      </c>
      <c r="J29" s="854">
        <f t="shared" si="4"/>
        <v>0</v>
      </c>
      <c r="K29" s="854">
        <f t="shared" si="4"/>
        <v>0</v>
      </c>
      <c r="L29" s="854">
        <f t="shared" si="4"/>
        <v>0</v>
      </c>
      <c r="M29" s="854">
        <f t="shared" si="4"/>
        <v>0</v>
      </c>
      <c r="N29" s="854">
        <f t="shared" si="4"/>
        <v>0</v>
      </c>
      <c r="O29" s="854">
        <f t="shared" si="4"/>
        <v>0</v>
      </c>
      <c r="P29" s="854">
        <f t="shared" si="4"/>
        <v>0</v>
      </c>
      <c r="Q29" s="854">
        <f t="shared" si="4"/>
        <v>0</v>
      </c>
      <c r="R29" s="854">
        <f t="shared" si="4"/>
        <v>0</v>
      </c>
      <c r="S29" s="854">
        <f t="shared" si="4"/>
        <v>0</v>
      </c>
      <c r="T29" s="854">
        <f t="shared" si="4"/>
        <v>0</v>
      </c>
      <c r="U29" s="854">
        <f t="shared" si="4"/>
        <v>0</v>
      </c>
      <c r="V29" s="854">
        <f t="shared" si="4"/>
        <v>0</v>
      </c>
      <c r="W29" s="854">
        <f t="shared" si="4"/>
        <v>0</v>
      </c>
      <c r="X29" s="854">
        <f t="shared" ref="X29:AM32" si="5">IF($D$45="Sim",0,$C29)</f>
        <v>0</v>
      </c>
      <c r="Y29" s="854">
        <f t="shared" si="5"/>
        <v>0</v>
      </c>
      <c r="Z29" s="854">
        <f t="shared" si="5"/>
        <v>0</v>
      </c>
      <c r="AA29" s="854">
        <f t="shared" si="5"/>
        <v>0</v>
      </c>
      <c r="AB29" s="854">
        <f t="shared" si="5"/>
        <v>0</v>
      </c>
      <c r="AC29" s="854">
        <f t="shared" si="5"/>
        <v>0</v>
      </c>
      <c r="AD29" s="854">
        <f t="shared" si="5"/>
        <v>0</v>
      </c>
      <c r="AE29" s="854">
        <f t="shared" si="5"/>
        <v>0</v>
      </c>
      <c r="AF29" s="854">
        <f t="shared" si="5"/>
        <v>0</v>
      </c>
      <c r="AG29" s="854">
        <f t="shared" si="5"/>
        <v>0</v>
      </c>
      <c r="AH29" s="854">
        <f t="shared" si="5"/>
        <v>0</v>
      </c>
      <c r="AI29" s="854">
        <f t="shared" si="5"/>
        <v>0</v>
      </c>
      <c r="AJ29" s="854">
        <f t="shared" si="5"/>
        <v>0</v>
      </c>
      <c r="AK29" s="854">
        <f t="shared" si="5"/>
        <v>0</v>
      </c>
      <c r="AL29" s="854">
        <f t="shared" si="5"/>
        <v>0</v>
      </c>
      <c r="AM29" s="854">
        <f t="shared" si="5"/>
        <v>0</v>
      </c>
      <c r="AN29" s="854">
        <f t="shared" ref="AN29:AU32" si="6">IF($D$45="Sim",0,$C29)</f>
        <v>0</v>
      </c>
      <c r="AO29" s="854">
        <f t="shared" si="6"/>
        <v>0</v>
      </c>
      <c r="AP29" s="854">
        <f t="shared" si="6"/>
        <v>0</v>
      </c>
      <c r="AQ29" s="854">
        <f t="shared" si="6"/>
        <v>0</v>
      </c>
      <c r="AR29" s="854">
        <f t="shared" si="6"/>
        <v>0</v>
      </c>
      <c r="AS29" s="854">
        <f t="shared" si="6"/>
        <v>0</v>
      </c>
      <c r="AT29" s="854">
        <f t="shared" si="6"/>
        <v>0</v>
      </c>
      <c r="AU29" s="854">
        <f t="shared" si="6"/>
        <v>0</v>
      </c>
    </row>
    <row r="30" spans="1:47">
      <c r="A30" s="804"/>
      <c r="B30" t="s">
        <v>190</v>
      </c>
      <c r="C30" s="853">
        <f>SUMIFS('PAINEL DE CONTROLE'!$J119:$S119,'PAINEL DE CONTROLE'!$J$116:$S$116,D$2)</f>
        <v>458.46870986633508</v>
      </c>
      <c r="D30" s="808"/>
      <c r="E30" s="808"/>
      <c r="F30" s="808"/>
      <c r="G30" s="854">
        <f>IF($D$45="Sim",0,$C30)</f>
        <v>0</v>
      </c>
      <c r="H30" s="854">
        <f t="shared" si="4"/>
        <v>0</v>
      </c>
      <c r="I30" s="854">
        <f t="shared" si="4"/>
        <v>0</v>
      </c>
      <c r="J30" s="854">
        <f t="shared" si="4"/>
        <v>0</v>
      </c>
      <c r="K30" s="854">
        <f t="shared" si="4"/>
        <v>0</v>
      </c>
      <c r="L30" s="854">
        <f t="shared" si="4"/>
        <v>0</v>
      </c>
      <c r="M30" s="854">
        <f t="shared" si="4"/>
        <v>0</v>
      </c>
      <c r="N30" s="854">
        <f t="shared" si="4"/>
        <v>0</v>
      </c>
      <c r="O30" s="854">
        <f t="shared" si="4"/>
        <v>0</v>
      </c>
      <c r="P30" s="854">
        <f t="shared" si="4"/>
        <v>0</v>
      </c>
      <c r="Q30" s="854">
        <f t="shared" si="4"/>
        <v>0</v>
      </c>
      <c r="R30" s="854">
        <f t="shared" si="4"/>
        <v>0</v>
      </c>
      <c r="S30" s="854">
        <f t="shared" si="4"/>
        <v>0</v>
      </c>
      <c r="T30" s="854">
        <f t="shared" si="4"/>
        <v>0</v>
      </c>
      <c r="U30" s="854">
        <f t="shared" si="4"/>
        <v>0</v>
      </c>
      <c r="V30" s="854">
        <f t="shared" si="4"/>
        <v>0</v>
      </c>
      <c r="W30" s="854">
        <f t="shared" si="4"/>
        <v>0</v>
      </c>
      <c r="X30" s="854">
        <f t="shared" si="5"/>
        <v>0</v>
      </c>
      <c r="Y30" s="854">
        <f t="shared" si="5"/>
        <v>0</v>
      </c>
      <c r="Z30" s="854">
        <f t="shared" si="5"/>
        <v>0</v>
      </c>
      <c r="AA30" s="854">
        <f t="shared" si="5"/>
        <v>0</v>
      </c>
      <c r="AB30" s="854">
        <f t="shared" si="5"/>
        <v>0</v>
      </c>
      <c r="AC30" s="854">
        <f t="shared" si="5"/>
        <v>0</v>
      </c>
      <c r="AD30" s="854">
        <f t="shared" si="5"/>
        <v>0</v>
      </c>
      <c r="AE30" s="854">
        <f t="shared" si="5"/>
        <v>0</v>
      </c>
      <c r="AF30" s="854">
        <f t="shared" si="5"/>
        <v>0</v>
      </c>
      <c r="AG30" s="854">
        <f t="shared" si="5"/>
        <v>0</v>
      </c>
      <c r="AH30" s="854">
        <f t="shared" si="5"/>
        <v>0</v>
      </c>
      <c r="AI30" s="854">
        <f t="shared" si="5"/>
        <v>0</v>
      </c>
      <c r="AJ30" s="854">
        <f t="shared" si="5"/>
        <v>0</v>
      </c>
      <c r="AK30" s="854">
        <f t="shared" si="5"/>
        <v>0</v>
      </c>
      <c r="AL30" s="854">
        <f t="shared" si="5"/>
        <v>0</v>
      </c>
      <c r="AM30" s="854">
        <f t="shared" si="5"/>
        <v>0</v>
      </c>
      <c r="AN30" s="854">
        <f t="shared" si="6"/>
        <v>0</v>
      </c>
      <c r="AO30" s="854">
        <f t="shared" si="6"/>
        <v>0</v>
      </c>
      <c r="AP30" s="854">
        <f t="shared" si="6"/>
        <v>0</v>
      </c>
      <c r="AQ30" s="854">
        <f t="shared" si="6"/>
        <v>0</v>
      </c>
      <c r="AR30" s="854">
        <f t="shared" si="6"/>
        <v>0</v>
      </c>
      <c r="AS30" s="854">
        <f t="shared" si="6"/>
        <v>0</v>
      </c>
      <c r="AT30" s="854">
        <f t="shared" si="6"/>
        <v>0</v>
      </c>
      <c r="AU30" s="854">
        <f t="shared" si="6"/>
        <v>0</v>
      </c>
    </row>
    <row r="31" spans="1:47">
      <c r="A31" s="804"/>
      <c r="B31" t="s">
        <v>192</v>
      </c>
      <c r="C31" s="853">
        <f>SUMIFS('PAINEL DE CONTROLE'!$J120:$S120,'PAINEL DE CONTROLE'!$J$116:$S$116,D$2)</f>
        <v>308.94551775456887</v>
      </c>
      <c r="D31" s="808"/>
      <c r="E31" s="808"/>
      <c r="F31" s="808"/>
      <c r="G31" s="854">
        <f t="shared" ref="G31:G32" si="7">IF($D$45="Sim",0,$C31)</f>
        <v>0</v>
      </c>
      <c r="H31" s="854">
        <f t="shared" si="4"/>
        <v>0</v>
      </c>
      <c r="I31" s="854">
        <f t="shared" si="4"/>
        <v>0</v>
      </c>
      <c r="J31" s="854">
        <f t="shared" si="4"/>
        <v>0</v>
      </c>
      <c r="K31" s="854">
        <f t="shared" si="4"/>
        <v>0</v>
      </c>
      <c r="L31" s="854">
        <f t="shared" si="4"/>
        <v>0</v>
      </c>
      <c r="M31" s="854">
        <f t="shared" si="4"/>
        <v>0</v>
      </c>
      <c r="N31" s="854">
        <f t="shared" si="4"/>
        <v>0</v>
      </c>
      <c r="O31" s="854">
        <f t="shared" si="4"/>
        <v>0</v>
      </c>
      <c r="P31" s="854">
        <f t="shared" si="4"/>
        <v>0</v>
      </c>
      <c r="Q31" s="854">
        <f t="shared" si="4"/>
        <v>0</v>
      </c>
      <c r="R31" s="854">
        <f t="shared" si="4"/>
        <v>0</v>
      </c>
      <c r="S31" s="854">
        <f t="shared" si="4"/>
        <v>0</v>
      </c>
      <c r="T31" s="854">
        <f t="shared" si="4"/>
        <v>0</v>
      </c>
      <c r="U31" s="854">
        <f t="shared" si="4"/>
        <v>0</v>
      </c>
      <c r="V31" s="854">
        <f t="shared" si="4"/>
        <v>0</v>
      </c>
      <c r="W31" s="854">
        <f t="shared" si="4"/>
        <v>0</v>
      </c>
      <c r="X31" s="854">
        <f t="shared" si="5"/>
        <v>0</v>
      </c>
      <c r="Y31" s="854">
        <f t="shared" si="5"/>
        <v>0</v>
      </c>
      <c r="Z31" s="854">
        <f t="shared" si="5"/>
        <v>0</v>
      </c>
      <c r="AA31" s="854">
        <f t="shared" si="5"/>
        <v>0</v>
      </c>
      <c r="AB31" s="854">
        <f t="shared" si="5"/>
        <v>0</v>
      </c>
      <c r="AC31" s="854">
        <f t="shared" si="5"/>
        <v>0</v>
      </c>
      <c r="AD31" s="854">
        <f t="shared" si="5"/>
        <v>0</v>
      </c>
      <c r="AE31" s="854">
        <f t="shared" si="5"/>
        <v>0</v>
      </c>
      <c r="AF31" s="854">
        <f t="shared" si="5"/>
        <v>0</v>
      </c>
      <c r="AG31" s="854">
        <f t="shared" si="5"/>
        <v>0</v>
      </c>
      <c r="AH31" s="854">
        <f t="shared" si="5"/>
        <v>0</v>
      </c>
      <c r="AI31" s="854">
        <f t="shared" si="5"/>
        <v>0</v>
      </c>
      <c r="AJ31" s="854">
        <f t="shared" si="5"/>
        <v>0</v>
      </c>
      <c r="AK31" s="854">
        <f t="shared" si="5"/>
        <v>0</v>
      </c>
      <c r="AL31" s="854">
        <f t="shared" si="5"/>
        <v>0</v>
      </c>
      <c r="AM31" s="854">
        <f t="shared" si="5"/>
        <v>0</v>
      </c>
      <c r="AN31" s="854">
        <f t="shared" si="6"/>
        <v>0</v>
      </c>
      <c r="AO31" s="854">
        <f t="shared" si="6"/>
        <v>0</v>
      </c>
      <c r="AP31" s="854">
        <f t="shared" si="6"/>
        <v>0</v>
      </c>
      <c r="AQ31" s="854">
        <f t="shared" si="6"/>
        <v>0</v>
      </c>
      <c r="AR31" s="854">
        <f t="shared" si="6"/>
        <v>0</v>
      </c>
      <c r="AS31" s="854">
        <f t="shared" si="6"/>
        <v>0</v>
      </c>
      <c r="AT31" s="854">
        <f t="shared" si="6"/>
        <v>0</v>
      </c>
      <c r="AU31" s="854">
        <f t="shared" si="6"/>
        <v>0</v>
      </c>
    </row>
    <row r="32" spans="1:47">
      <c r="A32" s="804"/>
      <c r="B32" t="s">
        <v>194</v>
      </c>
      <c r="C32" s="853">
        <f>SUMIFS('PAINEL DE CONTROLE'!$J121:$S121,'PAINEL DE CONTROLE'!$J$116:$S$116,D$2)</f>
        <v>197.23439703249903</v>
      </c>
      <c r="D32" s="808"/>
      <c r="E32" s="808"/>
      <c r="F32" s="808"/>
      <c r="G32" s="854">
        <f t="shared" si="7"/>
        <v>0</v>
      </c>
      <c r="H32" s="854">
        <f t="shared" si="4"/>
        <v>0</v>
      </c>
      <c r="I32" s="854">
        <f t="shared" si="4"/>
        <v>0</v>
      </c>
      <c r="J32" s="854">
        <f t="shared" si="4"/>
        <v>0</v>
      </c>
      <c r="K32" s="854">
        <f t="shared" si="4"/>
        <v>0</v>
      </c>
      <c r="L32" s="854">
        <f t="shared" si="4"/>
        <v>0</v>
      </c>
      <c r="M32" s="854">
        <f t="shared" si="4"/>
        <v>0</v>
      </c>
      <c r="N32" s="854">
        <f t="shared" si="4"/>
        <v>0</v>
      </c>
      <c r="O32" s="854">
        <f t="shared" si="4"/>
        <v>0</v>
      </c>
      <c r="P32" s="854">
        <f t="shared" si="4"/>
        <v>0</v>
      </c>
      <c r="Q32" s="854">
        <f t="shared" si="4"/>
        <v>0</v>
      </c>
      <c r="R32" s="854">
        <f t="shared" si="4"/>
        <v>0</v>
      </c>
      <c r="S32" s="854">
        <f t="shared" si="4"/>
        <v>0</v>
      </c>
      <c r="T32" s="854">
        <f t="shared" si="4"/>
        <v>0</v>
      </c>
      <c r="U32" s="854">
        <f t="shared" si="4"/>
        <v>0</v>
      </c>
      <c r="V32" s="854">
        <f t="shared" si="4"/>
        <v>0</v>
      </c>
      <c r="W32" s="854">
        <f t="shared" si="4"/>
        <v>0</v>
      </c>
      <c r="X32" s="854">
        <f t="shared" si="5"/>
        <v>0</v>
      </c>
      <c r="Y32" s="854">
        <f t="shared" si="5"/>
        <v>0</v>
      </c>
      <c r="Z32" s="854">
        <f t="shared" si="5"/>
        <v>0</v>
      </c>
      <c r="AA32" s="854">
        <f t="shared" si="5"/>
        <v>0</v>
      </c>
      <c r="AB32" s="854">
        <f t="shared" si="5"/>
        <v>0</v>
      </c>
      <c r="AC32" s="854">
        <f t="shared" si="5"/>
        <v>0</v>
      </c>
      <c r="AD32" s="854">
        <f t="shared" si="5"/>
        <v>0</v>
      </c>
      <c r="AE32" s="854">
        <f t="shared" si="5"/>
        <v>0</v>
      </c>
      <c r="AF32" s="854">
        <f t="shared" si="5"/>
        <v>0</v>
      </c>
      <c r="AG32" s="854">
        <f t="shared" si="5"/>
        <v>0</v>
      </c>
      <c r="AH32" s="854">
        <f t="shared" si="5"/>
        <v>0</v>
      </c>
      <c r="AI32" s="854">
        <f t="shared" si="5"/>
        <v>0</v>
      </c>
      <c r="AJ32" s="854">
        <f t="shared" si="5"/>
        <v>0</v>
      </c>
      <c r="AK32" s="854">
        <f t="shared" si="5"/>
        <v>0</v>
      </c>
      <c r="AL32" s="854">
        <f t="shared" si="5"/>
        <v>0</v>
      </c>
      <c r="AM32" s="854">
        <f t="shared" si="5"/>
        <v>0</v>
      </c>
      <c r="AN32" s="854">
        <f t="shared" si="6"/>
        <v>0</v>
      </c>
      <c r="AO32" s="854">
        <f t="shared" si="6"/>
        <v>0</v>
      </c>
      <c r="AP32" s="854">
        <f t="shared" si="6"/>
        <v>0</v>
      </c>
      <c r="AQ32" s="854">
        <f t="shared" si="6"/>
        <v>0</v>
      </c>
      <c r="AR32" s="854">
        <f t="shared" si="6"/>
        <v>0</v>
      </c>
      <c r="AS32" s="854">
        <f t="shared" si="6"/>
        <v>0</v>
      </c>
      <c r="AT32" s="854">
        <f t="shared" si="6"/>
        <v>0</v>
      </c>
      <c r="AU32" s="854">
        <f t="shared" si="6"/>
        <v>0</v>
      </c>
    </row>
    <row r="33" spans="1:47">
      <c r="A33" s="804"/>
      <c r="B33" s="808"/>
      <c r="C33" s="808"/>
      <c r="D33" s="808"/>
      <c r="E33" s="808"/>
      <c r="F33" s="808"/>
      <c r="G33" s="846"/>
      <c r="H33" s="846"/>
      <c r="I33" s="846"/>
      <c r="J33" s="846"/>
      <c r="K33" s="846"/>
      <c r="L33" s="846"/>
      <c r="M33" s="846"/>
      <c r="N33" s="846"/>
      <c r="O33" s="846"/>
      <c r="P33" s="846"/>
      <c r="Q33" s="846"/>
      <c r="R33" s="846"/>
      <c r="S33" s="846"/>
      <c r="T33" s="846"/>
      <c r="U33" s="846"/>
      <c r="V33" s="846"/>
      <c r="W33" s="846"/>
      <c r="X33" s="846"/>
      <c r="Y33" s="846"/>
      <c r="Z33" s="846"/>
      <c r="AA33" s="846"/>
      <c r="AB33" s="846"/>
      <c r="AC33" s="846"/>
      <c r="AD33" s="846"/>
      <c r="AE33" s="846"/>
      <c r="AF33" s="846"/>
      <c r="AG33" s="846"/>
      <c r="AH33" s="846"/>
      <c r="AI33" s="846"/>
      <c r="AJ33" s="846"/>
      <c r="AK33" s="846"/>
      <c r="AL33" s="846"/>
      <c r="AM33" s="846"/>
      <c r="AN33" s="846"/>
      <c r="AO33" s="846"/>
      <c r="AP33" s="846"/>
      <c r="AQ33" s="846"/>
      <c r="AR33" s="846"/>
      <c r="AS33" s="846"/>
      <c r="AT33" s="846"/>
      <c r="AU33" s="846"/>
    </row>
    <row r="34" spans="1:47">
      <c r="A34" s="804" t="s">
        <v>999</v>
      </c>
      <c r="B34" s="805" t="s">
        <v>1004</v>
      </c>
      <c r="C34" s="806"/>
      <c r="D34" s="806"/>
      <c r="E34" s="806"/>
      <c r="F34" s="806"/>
      <c r="G34" s="821">
        <v>0</v>
      </c>
      <c r="H34" s="821">
        <v>0</v>
      </c>
      <c r="I34" s="821">
        <v>0</v>
      </c>
      <c r="J34" s="821">
        <v>0</v>
      </c>
      <c r="K34" s="821">
        <v>0</v>
      </c>
      <c r="L34" s="821">
        <v>0</v>
      </c>
      <c r="M34" s="821">
        <v>0</v>
      </c>
      <c r="N34" s="821">
        <v>0</v>
      </c>
      <c r="O34" s="821">
        <v>0</v>
      </c>
      <c r="P34" s="821">
        <v>0</v>
      </c>
      <c r="Q34" s="821">
        <v>0</v>
      </c>
      <c r="R34" s="821">
        <v>0</v>
      </c>
      <c r="S34" s="821">
        <v>0</v>
      </c>
      <c r="T34" s="821">
        <v>0</v>
      </c>
      <c r="U34" s="821">
        <v>0</v>
      </c>
      <c r="V34" s="821">
        <v>0</v>
      </c>
      <c r="W34" s="821">
        <v>0</v>
      </c>
      <c r="X34" s="821">
        <v>0</v>
      </c>
      <c r="Y34" s="821">
        <v>0</v>
      </c>
      <c r="Z34" s="821">
        <v>0</v>
      </c>
      <c r="AA34" s="821">
        <v>0</v>
      </c>
      <c r="AB34" s="821">
        <v>0</v>
      </c>
      <c r="AC34" s="821">
        <v>0</v>
      </c>
      <c r="AD34" s="821">
        <v>0</v>
      </c>
      <c r="AE34" s="821">
        <v>0</v>
      </c>
      <c r="AF34" s="821">
        <v>0</v>
      </c>
      <c r="AG34" s="821">
        <v>0</v>
      </c>
      <c r="AH34" s="821">
        <v>0</v>
      </c>
      <c r="AI34" s="821">
        <v>0</v>
      </c>
      <c r="AJ34" s="821">
        <v>0</v>
      </c>
      <c r="AK34" s="821">
        <v>0</v>
      </c>
      <c r="AL34" s="821">
        <v>0</v>
      </c>
      <c r="AM34" s="821">
        <v>0</v>
      </c>
      <c r="AN34" s="821">
        <v>0</v>
      </c>
      <c r="AO34" s="821">
        <v>0</v>
      </c>
      <c r="AP34" s="821">
        <v>0</v>
      </c>
      <c r="AQ34" s="821">
        <v>0</v>
      </c>
      <c r="AR34" s="821">
        <v>0</v>
      </c>
      <c r="AS34" s="821">
        <v>0</v>
      </c>
      <c r="AT34" s="821">
        <v>0</v>
      </c>
      <c r="AU34" s="821">
        <v>0</v>
      </c>
    </row>
    <row r="35" spans="1:47">
      <c r="B35" s="855"/>
    </row>
    <row r="36" spans="1:47">
      <c r="B36" s="855"/>
    </row>
    <row r="37" spans="1:47">
      <c r="A37" s="804" t="s">
        <v>999</v>
      </c>
      <c r="B37" s="805" t="s">
        <v>1005</v>
      </c>
      <c r="C37" s="806"/>
      <c r="D37" s="806"/>
      <c r="E37" s="806"/>
      <c r="F37" s="806"/>
      <c r="G37" s="821">
        <v>0</v>
      </c>
      <c r="H37" s="821">
        <v>0</v>
      </c>
      <c r="I37" s="821">
        <v>0</v>
      </c>
      <c r="J37" s="821">
        <v>0</v>
      </c>
      <c r="K37" s="821">
        <v>0</v>
      </c>
      <c r="L37" s="821">
        <v>0</v>
      </c>
      <c r="M37" s="821">
        <v>0</v>
      </c>
      <c r="N37" s="821">
        <v>0</v>
      </c>
      <c r="O37" s="821">
        <v>0</v>
      </c>
      <c r="P37" s="821">
        <v>0</v>
      </c>
      <c r="Q37" s="821">
        <v>0</v>
      </c>
      <c r="R37" s="821">
        <v>0</v>
      </c>
      <c r="S37" s="821">
        <v>0</v>
      </c>
      <c r="T37" s="821">
        <v>0</v>
      </c>
      <c r="U37" s="821">
        <v>0</v>
      </c>
      <c r="V37" s="821">
        <v>0</v>
      </c>
      <c r="W37" s="821">
        <v>0</v>
      </c>
      <c r="X37" s="821">
        <v>0</v>
      </c>
      <c r="Y37" s="821">
        <v>0</v>
      </c>
      <c r="Z37" s="821">
        <v>0</v>
      </c>
      <c r="AA37" s="821">
        <v>0</v>
      </c>
      <c r="AB37" s="821">
        <v>0</v>
      </c>
      <c r="AC37" s="821">
        <v>0</v>
      </c>
      <c r="AD37" s="821">
        <v>0</v>
      </c>
      <c r="AE37" s="821">
        <v>0</v>
      </c>
      <c r="AF37" s="821">
        <v>0</v>
      </c>
      <c r="AG37" s="821">
        <v>0</v>
      </c>
      <c r="AH37" s="821">
        <v>0</v>
      </c>
      <c r="AI37" s="821">
        <v>0</v>
      </c>
      <c r="AJ37" s="821">
        <v>0</v>
      </c>
      <c r="AK37" s="821">
        <v>0</v>
      </c>
      <c r="AL37" s="821">
        <v>0</v>
      </c>
      <c r="AM37" s="821">
        <v>0</v>
      </c>
      <c r="AN37" s="821">
        <v>0</v>
      </c>
      <c r="AO37" s="821">
        <v>0</v>
      </c>
      <c r="AP37" s="821">
        <v>0</v>
      </c>
      <c r="AQ37" s="821">
        <v>0</v>
      </c>
      <c r="AR37" s="821">
        <v>0</v>
      </c>
      <c r="AS37" s="821">
        <v>0</v>
      </c>
      <c r="AT37" s="821">
        <v>0</v>
      </c>
      <c r="AU37" s="821">
        <v>0</v>
      </c>
    </row>
    <row r="38" spans="1:47">
      <c r="B38" s="855"/>
    </row>
    <row r="39" spans="1:47">
      <c r="B39" s="855"/>
    </row>
    <row r="40" spans="1:47">
      <c r="A40" s="804" t="s">
        <v>999</v>
      </c>
      <c r="B40" s="805" t="s">
        <v>1006</v>
      </c>
      <c r="C40" s="806"/>
      <c r="D40" s="806"/>
      <c r="E40" s="806"/>
      <c r="F40" s="806"/>
      <c r="G40" s="821">
        <v>0</v>
      </c>
      <c r="H40" s="821">
        <v>0</v>
      </c>
      <c r="I40" s="821">
        <v>0</v>
      </c>
      <c r="J40" s="821">
        <v>0</v>
      </c>
      <c r="K40" s="821">
        <v>0</v>
      </c>
      <c r="L40" s="821">
        <v>0</v>
      </c>
      <c r="M40" s="821">
        <v>0</v>
      </c>
      <c r="N40" s="821">
        <v>0</v>
      </c>
      <c r="O40" s="821">
        <v>0</v>
      </c>
      <c r="P40" s="821">
        <v>0</v>
      </c>
      <c r="Q40" s="821">
        <v>0</v>
      </c>
      <c r="R40" s="821">
        <v>0</v>
      </c>
      <c r="S40" s="821">
        <v>0</v>
      </c>
      <c r="T40" s="821">
        <v>0</v>
      </c>
      <c r="U40" s="821">
        <v>0</v>
      </c>
      <c r="V40" s="821">
        <v>0</v>
      </c>
      <c r="W40" s="821">
        <v>0</v>
      </c>
      <c r="X40" s="821">
        <v>0</v>
      </c>
      <c r="Y40" s="821">
        <v>0</v>
      </c>
      <c r="Z40" s="821">
        <v>0</v>
      </c>
      <c r="AA40" s="821">
        <v>0</v>
      </c>
      <c r="AB40" s="821">
        <v>0</v>
      </c>
      <c r="AC40" s="821">
        <v>0</v>
      </c>
      <c r="AD40" s="821">
        <v>0</v>
      </c>
      <c r="AE40" s="821">
        <v>0</v>
      </c>
      <c r="AF40" s="821">
        <v>0</v>
      </c>
      <c r="AG40" s="821">
        <v>0</v>
      </c>
      <c r="AH40" s="821">
        <v>0</v>
      </c>
      <c r="AI40" s="821">
        <v>0</v>
      </c>
      <c r="AJ40" s="821">
        <v>0</v>
      </c>
      <c r="AK40" s="821">
        <v>0</v>
      </c>
      <c r="AL40" s="821">
        <v>0</v>
      </c>
      <c r="AM40" s="821">
        <v>0</v>
      </c>
      <c r="AN40" s="821">
        <v>0</v>
      </c>
      <c r="AO40" s="821">
        <v>0</v>
      </c>
      <c r="AP40" s="821">
        <v>0</v>
      </c>
      <c r="AQ40" s="821">
        <v>0</v>
      </c>
      <c r="AR40" s="821">
        <v>0</v>
      </c>
      <c r="AS40" s="821">
        <v>0</v>
      </c>
      <c r="AT40" s="821">
        <v>0</v>
      </c>
      <c r="AU40" s="821">
        <v>0</v>
      </c>
    </row>
    <row r="41" spans="1:47">
      <c r="B41" s="855"/>
    </row>
    <row r="42" spans="1:47">
      <c r="B42" s="855"/>
    </row>
    <row r="43" spans="1:47">
      <c r="A43" s="804" t="s">
        <v>999</v>
      </c>
      <c r="B43" s="805" t="s">
        <v>1007</v>
      </c>
      <c r="C43" s="806"/>
      <c r="D43" s="806"/>
      <c r="E43" s="806"/>
      <c r="F43" s="806"/>
      <c r="G43" s="821">
        <f>SUMPRODUCT(G49:G52,G56:G59)</f>
        <v>0</v>
      </c>
      <c r="H43" s="821">
        <f t="shared" ref="H43:AU43" si="8">SUMPRODUCT(H49:H52,H56:H59)</f>
        <v>0</v>
      </c>
      <c r="I43" s="821">
        <f t="shared" si="8"/>
        <v>33959867.30073224</v>
      </c>
      <c r="J43" s="821">
        <f t="shared" si="8"/>
        <v>33959867.30073224</v>
      </c>
      <c r="K43" s="821">
        <f t="shared" si="8"/>
        <v>33959867.30073224</v>
      </c>
      <c r="L43" s="821">
        <f t="shared" si="8"/>
        <v>33959867.30073224</v>
      </c>
      <c r="M43" s="821">
        <f t="shared" si="8"/>
        <v>33959867.30073224</v>
      </c>
      <c r="N43" s="821">
        <f t="shared" si="8"/>
        <v>33959867.30073224</v>
      </c>
      <c r="O43" s="821">
        <f t="shared" si="8"/>
        <v>33959867.30073224</v>
      </c>
      <c r="P43" s="821">
        <f t="shared" si="8"/>
        <v>33959867.30073224</v>
      </c>
      <c r="Q43" s="821">
        <f t="shared" si="8"/>
        <v>33959867.30073224</v>
      </c>
      <c r="R43" s="821">
        <f t="shared" si="8"/>
        <v>33959867.30073224</v>
      </c>
      <c r="S43" s="821">
        <f t="shared" si="8"/>
        <v>33959867.30073224</v>
      </c>
      <c r="T43" s="821">
        <f t="shared" si="8"/>
        <v>33959867.30073224</v>
      </c>
      <c r="U43" s="821">
        <f t="shared" si="8"/>
        <v>33959867.30073224</v>
      </c>
      <c r="V43" s="821">
        <f t="shared" si="8"/>
        <v>33959867.30073224</v>
      </c>
      <c r="W43" s="821">
        <f t="shared" si="8"/>
        <v>33959867.30073224</v>
      </c>
      <c r="X43" s="821">
        <f t="shared" si="8"/>
        <v>33959867.30073224</v>
      </c>
      <c r="Y43" s="821">
        <f t="shared" si="8"/>
        <v>33959867.30073224</v>
      </c>
      <c r="Z43" s="821">
        <f t="shared" si="8"/>
        <v>33959867.30073224</v>
      </c>
      <c r="AA43" s="821">
        <f t="shared" si="8"/>
        <v>33959867.30073224</v>
      </c>
      <c r="AB43" s="821">
        <f t="shared" si="8"/>
        <v>33959867.30073224</v>
      </c>
      <c r="AC43" s="821">
        <f t="shared" si="8"/>
        <v>33959867.30073224</v>
      </c>
      <c r="AD43" s="821">
        <f t="shared" si="8"/>
        <v>33959867.30073224</v>
      </c>
      <c r="AE43" s="821">
        <f t="shared" si="8"/>
        <v>33959867.30073224</v>
      </c>
      <c r="AF43" s="821">
        <f t="shared" si="8"/>
        <v>33959867.30073224</v>
      </c>
      <c r="AG43" s="821">
        <f t="shared" si="8"/>
        <v>33959867.30073224</v>
      </c>
      <c r="AH43" s="821">
        <f t="shared" si="8"/>
        <v>33959867.30073224</v>
      </c>
      <c r="AI43" s="821">
        <f t="shared" si="8"/>
        <v>33959867.30073224</v>
      </c>
      <c r="AJ43" s="821">
        <f t="shared" si="8"/>
        <v>33959867.30073224</v>
      </c>
      <c r="AK43" s="821">
        <f t="shared" si="8"/>
        <v>33959867.30073224</v>
      </c>
      <c r="AL43" s="821">
        <f t="shared" si="8"/>
        <v>33959867.30073224</v>
      </c>
      <c r="AM43" s="821">
        <f t="shared" si="8"/>
        <v>0</v>
      </c>
      <c r="AN43" s="821">
        <f t="shared" si="8"/>
        <v>0</v>
      </c>
      <c r="AO43" s="821">
        <f t="shared" si="8"/>
        <v>0</v>
      </c>
      <c r="AP43" s="821">
        <f t="shared" si="8"/>
        <v>0</v>
      </c>
      <c r="AQ43" s="821">
        <f t="shared" si="8"/>
        <v>0</v>
      </c>
      <c r="AR43" s="821">
        <f t="shared" si="8"/>
        <v>0</v>
      </c>
      <c r="AS43" s="821">
        <f t="shared" si="8"/>
        <v>0</v>
      </c>
      <c r="AT43" s="821">
        <f t="shared" si="8"/>
        <v>0</v>
      </c>
      <c r="AU43" s="821">
        <f t="shared" si="8"/>
        <v>0</v>
      </c>
    </row>
    <row r="44" spans="1:47">
      <c r="A44" s="804"/>
      <c r="G44" s="846"/>
      <c r="H44" s="846"/>
      <c r="I44" s="846"/>
      <c r="J44" s="846"/>
      <c r="K44" s="846"/>
      <c r="L44" s="846"/>
      <c r="M44" s="846"/>
      <c r="N44" s="846"/>
      <c r="O44" s="846"/>
      <c r="P44" s="846"/>
      <c r="Q44" s="846"/>
      <c r="R44" s="846"/>
      <c r="S44" s="846"/>
      <c r="T44" s="846"/>
      <c r="U44" s="846"/>
      <c r="V44" s="846"/>
      <c r="W44" s="846"/>
      <c r="X44" s="846"/>
      <c r="Y44" s="846"/>
      <c r="Z44" s="846"/>
      <c r="AA44" s="846"/>
      <c r="AB44" s="846"/>
      <c r="AC44" s="846"/>
      <c r="AD44" s="846"/>
      <c r="AE44" s="846"/>
      <c r="AF44" s="846"/>
      <c r="AG44" s="846"/>
      <c r="AH44" s="846"/>
      <c r="AI44" s="846"/>
      <c r="AJ44" s="846"/>
      <c r="AK44" s="846"/>
      <c r="AL44" s="846"/>
      <c r="AM44" s="846"/>
      <c r="AN44" s="846"/>
      <c r="AO44" s="846"/>
      <c r="AP44" s="846"/>
      <c r="AQ44" s="846"/>
      <c r="AR44" s="846"/>
      <c r="AS44" s="846"/>
      <c r="AT44" s="846"/>
      <c r="AU44" s="846"/>
    </row>
    <row r="45" spans="1:47">
      <c r="A45" s="804"/>
      <c r="B45" s="201" t="s">
        <v>237</v>
      </c>
      <c r="D45" s="856" t="str">
        <f>'PAINEL DE CONTROLE'!$S$131</f>
        <v>Sim</v>
      </c>
      <c r="G45" s="846"/>
      <c r="H45" s="846"/>
      <c r="I45" s="846"/>
      <c r="J45" s="846"/>
      <c r="K45" s="846"/>
      <c r="L45" s="846"/>
      <c r="M45" s="846"/>
      <c r="N45" s="846"/>
      <c r="O45" s="846"/>
      <c r="P45" s="846"/>
      <c r="Q45" s="846"/>
      <c r="R45" s="846"/>
      <c r="S45" s="846"/>
      <c r="T45" s="846"/>
      <c r="U45" s="846"/>
      <c r="V45" s="846"/>
      <c r="W45" s="846"/>
      <c r="X45" s="846"/>
      <c r="Y45" s="846"/>
      <c r="Z45" s="846"/>
      <c r="AA45" s="846"/>
      <c r="AB45" s="846"/>
      <c r="AC45" s="846"/>
      <c r="AD45" s="846"/>
      <c r="AE45" s="846"/>
      <c r="AF45" s="846"/>
      <c r="AG45" s="846"/>
      <c r="AH45" s="846"/>
      <c r="AI45" s="846"/>
      <c r="AJ45" s="846"/>
      <c r="AK45" s="846"/>
      <c r="AL45" s="846"/>
      <c r="AM45" s="846"/>
      <c r="AN45" s="846"/>
      <c r="AO45" s="846"/>
      <c r="AP45" s="846"/>
      <c r="AQ45" s="846"/>
      <c r="AR45" s="846"/>
      <c r="AS45" s="846"/>
      <c r="AT45" s="846"/>
      <c r="AU45" s="846"/>
    </row>
    <row r="46" spans="1:47">
      <c r="A46" s="804"/>
      <c r="G46" s="846"/>
      <c r="H46" s="846"/>
      <c r="I46" s="846"/>
      <c r="J46" s="846"/>
      <c r="K46" s="846"/>
      <c r="L46" s="846"/>
      <c r="M46" s="846"/>
      <c r="N46" s="846"/>
      <c r="O46" s="846"/>
      <c r="P46" s="846"/>
      <c r="Q46" s="846"/>
      <c r="R46" s="846"/>
      <c r="S46" s="846"/>
      <c r="T46" s="846"/>
      <c r="U46" s="846"/>
      <c r="V46" s="846"/>
      <c r="W46" s="846"/>
      <c r="X46" s="846"/>
      <c r="Y46" s="846"/>
      <c r="Z46" s="846"/>
      <c r="AA46" s="846"/>
      <c r="AB46" s="846"/>
      <c r="AC46" s="846"/>
      <c r="AD46" s="846"/>
      <c r="AE46" s="846"/>
      <c r="AF46" s="846"/>
      <c r="AG46" s="846"/>
      <c r="AH46" s="846"/>
      <c r="AI46" s="846"/>
      <c r="AJ46" s="846"/>
      <c r="AK46" s="846"/>
      <c r="AL46" s="846"/>
      <c r="AM46" s="846"/>
      <c r="AN46" s="846"/>
      <c r="AO46" s="846"/>
      <c r="AP46" s="846"/>
      <c r="AQ46" s="846"/>
      <c r="AR46" s="846"/>
      <c r="AS46" s="846"/>
      <c r="AT46" s="846"/>
      <c r="AU46" s="846"/>
    </row>
    <row r="47" spans="1:47">
      <c r="A47" s="804"/>
      <c r="B47" s="201" t="s">
        <v>1097</v>
      </c>
      <c r="D47" s="201" t="s">
        <v>1098</v>
      </c>
      <c r="G47" s="850">
        <f>SUM(G49:G52)</f>
        <v>0</v>
      </c>
      <c r="H47" s="850">
        <f t="shared" ref="H47:AU47" si="9">SUM(H49:H52)</f>
        <v>0</v>
      </c>
      <c r="I47" s="850">
        <f t="shared" si="9"/>
        <v>18236.251668569985</v>
      </c>
      <c r="J47" s="850">
        <f t="shared" si="9"/>
        <v>18236.251668569985</v>
      </c>
      <c r="K47" s="850">
        <f t="shared" si="9"/>
        <v>18236.251668569985</v>
      </c>
      <c r="L47" s="850">
        <f t="shared" si="9"/>
        <v>18236.251668569985</v>
      </c>
      <c r="M47" s="850">
        <f t="shared" si="9"/>
        <v>18236.251668569985</v>
      </c>
      <c r="N47" s="850">
        <f t="shared" si="9"/>
        <v>18236.251668569985</v>
      </c>
      <c r="O47" s="850">
        <f t="shared" si="9"/>
        <v>18236.251668569985</v>
      </c>
      <c r="P47" s="850">
        <f t="shared" si="9"/>
        <v>18236.251668569985</v>
      </c>
      <c r="Q47" s="850">
        <f t="shared" si="9"/>
        <v>18236.251668569985</v>
      </c>
      <c r="R47" s="850">
        <f t="shared" si="9"/>
        <v>18236.251668569985</v>
      </c>
      <c r="S47" s="850">
        <f t="shared" si="9"/>
        <v>18236.251668569985</v>
      </c>
      <c r="T47" s="850">
        <f t="shared" si="9"/>
        <v>18236.251668569985</v>
      </c>
      <c r="U47" s="850">
        <f t="shared" si="9"/>
        <v>18236.251668569985</v>
      </c>
      <c r="V47" s="850">
        <f t="shared" si="9"/>
        <v>18236.251668569985</v>
      </c>
      <c r="W47" s="850">
        <f t="shared" si="9"/>
        <v>18236.251668569985</v>
      </c>
      <c r="X47" s="850">
        <f t="shared" si="9"/>
        <v>18236.251668569985</v>
      </c>
      <c r="Y47" s="850">
        <f t="shared" si="9"/>
        <v>18236.251668569985</v>
      </c>
      <c r="Z47" s="850">
        <f t="shared" si="9"/>
        <v>18236.251668569985</v>
      </c>
      <c r="AA47" s="850">
        <f t="shared" si="9"/>
        <v>18236.251668569985</v>
      </c>
      <c r="AB47" s="850">
        <f t="shared" si="9"/>
        <v>18236.251668569985</v>
      </c>
      <c r="AC47" s="850">
        <f t="shared" si="9"/>
        <v>18236.251668569985</v>
      </c>
      <c r="AD47" s="850">
        <f t="shared" si="9"/>
        <v>18236.251668569985</v>
      </c>
      <c r="AE47" s="850">
        <f t="shared" si="9"/>
        <v>18236.251668569985</v>
      </c>
      <c r="AF47" s="850">
        <f t="shared" si="9"/>
        <v>18236.251668569985</v>
      </c>
      <c r="AG47" s="850">
        <f t="shared" si="9"/>
        <v>18236.251668569985</v>
      </c>
      <c r="AH47" s="850">
        <f t="shared" si="9"/>
        <v>18236.251668569985</v>
      </c>
      <c r="AI47" s="850">
        <f t="shared" si="9"/>
        <v>18236.251668569985</v>
      </c>
      <c r="AJ47" s="850">
        <f t="shared" si="9"/>
        <v>18236.251668569985</v>
      </c>
      <c r="AK47" s="850">
        <f t="shared" si="9"/>
        <v>18236.251668569985</v>
      </c>
      <c r="AL47" s="850">
        <f t="shared" si="9"/>
        <v>18236.251668569985</v>
      </c>
      <c r="AM47" s="850">
        <f t="shared" si="9"/>
        <v>0</v>
      </c>
      <c r="AN47" s="850">
        <f t="shared" si="9"/>
        <v>0</v>
      </c>
      <c r="AO47" s="850">
        <f t="shared" si="9"/>
        <v>0</v>
      </c>
      <c r="AP47" s="850">
        <f t="shared" si="9"/>
        <v>0</v>
      </c>
      <c r="AQ47" s="850">
        <f t="shared" si="9"/>
        <v>0</v>
      </c>
      <c r="AR47" s="850">
        <f t="shared" si="9"/>
        <v>0</v>
      </c>
      <c r="AS47" s="850">
        <f t="shared" si="9"/>
        <v>0</v>
      </c>
      <c r="AT47" s="850">
        <f t="shared" si="9"/>
        <v>0</v>
      </c>
      <c r="AU47" s="850">
        <f t="shared" si="9"/>
        <v>0</v>
      </c>
    </row>
    <row r="48" spans="1:47">
      <c r="A48" s="804"/>
      <c r="G48" s="846"/>
      <c r="H48" s="846"/>
      <c r="I48" s="846"/>
      <c r="J48" s="846"/>
      <c r="K48" s="846"/>
      <c r="L48" s="846"/>
      <c r="M48" s="846"/>
      <c r="N48" s="846"/>
      <c r="O48" s="846"/>
      <c r="P48" s="846"/>
      <c r="Q48" s="846"/>
      <c r="R48" s="846"/>
      <c r="S48" s="846"/>
      <c r="T48" s="846"/>
      <c r="U48" s="846"/>
      <c r="V48" s="846"/>
      <c r="W48" s="846"/>
      <c r="X48" s="846"/>
      <c r="Y48" s="846"/>
      <c r="Z48" s="846"/>
      <c r="AA48" s="846"/>
      <c r="AB48" s="846"/>
      <c r="AC48" s="846"/>
      <c r="AD48" s="846"/>
      <c r="AE48" s="846"/>
      <c r="AF48" s="846"/>
      <c r="AG48" s="846"/>
      <c r="AH48" s="846"/>
      <c r="AI48" s="846"/>
      <c r="AJ48" s="846"/>
      <c r="AK48" s="846"/>
      <c r="AL48" s="846"/>
      <c r="AM48" s="846"/>
      <c r="AN48" s="846"/>
      <c r="AO48" s="846"/>
      <c r="AP48" s="846"/>
      <c r="AQ48" s="846"/>
      <c r="AR48" s="846"/>
      <c r="AS48" s="846"/>
      <c r="AT48" s="846"/>
      <c r="AU48" s="846"/>
    </row>
    <row r="49" spans="1:47">
      <c r="A49" s="804"/>
      <c r="B49" t="s">
        <v>188</v>
      </c>
      <c r="D49" s="857">
        <f>SUMIFS('PAINEL DE CONTROLE'!$J$132:$S$132,'PAINEL DE CONTROLE'!$J$124:$S$124,D$2)</f>
        <v>0.35</v>
      </c>
      <c r="G49" s="850">
        <f>IF($D$45="Sim",(G22-G70)*$D49,0)</f>
        <v>0</v>
      </c>
      <c r="H49" s="850">
        <f t="shared" ref="H49:AU52" si="10">IF($D$45="Sim",(H22-H70)*$D49,0)</f>
        <v>0</v>
      </c>
      <c r="I49" s="850">
        <f t="shared" si="10"/>
        <v>0</v>
      </c>
      <c r="J49" s="850">
        <f t="shared" si="10"/>
        <v>0</v>
      </c>
      <c r="K49" s="850">
        <f t="shared" si="10"/>
        <v>0</v>
      </c>
      <c r="L49" s="850">
        <f t="shared" si="10"/>
        <v>0</v>
      </c>
      <c r="M49" s="850">
        <f t="shared" si="10"/>
        <v>0</v>
      </c>
      <c r="N49" s="850">
        <f t="shared" si="10"/>
        <v>0</v>
      </c>
      <c r="O49" s="850">
        <f t="shared" si="10"/>
        <v>0</v>
      </c>
      <c r="P49" s="850">
        <f t="shared" si="10"/>
        <v>0</v>
      </c>
      <c r="Q49" s="850">
        <f t="shared" si="10"/>
        <v>0</v>
      </c>
      <c r="R49" s="850">
        <f t="shared" si="10"/>
        <v>0</v>
      </c>
      <c r="S49" s="850">
        <f t="shared" si="10"/>
        <v>0</v>
      </c>
      <c r="T49" s="850">
        <f t="shared" si="10"/>
        <v>0</v>
      </c>
      <c r="U49" s="850">
        <f t="shared" si="10"/>
        <v>0</v>
      </c>
      <c r="V49" s="850">
        <f t="shared" si="10"/>
        <v>0</v>
      </c>
      <c r="W49" s="850">
        <f t="shared" si="10"/>
        <v>0</v>
      </c>
      <c r="X49" s="850">
        <f t="shared" si="10"/>
        <v>0</v>
      </c>
      <c r="Y49" s="850">
        <f t="shared" si="10"/>
        <v>0</v>
      </c>
      <c r="Z49" s="850">
        <f t="shared" si="10"/>
        <v>0</v>
      </c>
      <c r="AA49" s="850">
        <f t="shared" si="10"/>
        <v>0</v>
      </c>
      <c r="AB49" s="850">
        <f t="shared" si="10"/>
        <v>0</v>
      </c>
      <c r="AC49" s="850">
        <f t="shared" si="10"/>
        <v>0</v>
      </c>
      <c r="AD49" s="850">
        <f t="shared" si="10"/>
        <v>0</v>
      </c>
      <c r="AE49" s="850">
        <f t="shared" si="10"/>
        <v>0</v>
      </c>
      <c r="AF49" s="850">
        <f t="shared" si="10"/>
        <v>0</v>
      </c>
      <c r="AG49" s="850">
        <f t="shared" si="10"/>
        <v>0</v>
      </c>
      <c r="AH49" s="850">
        <f t="shared" si="10"/>
        <v>0</v>
      </c>
      <c r="AI49" s="850">
        <f t="shared" si="10"/>
        <v>0</v>
      </c>
      <c r="AJ49" s="850">
        <f t="shared" si="10"/>
        <v>0</v>
      </c>
      <c r="AK49" s="850">
        <f t="shared" si="10"/>
        <v>0</v>
      </c>
      <c r="AL49" s="850">
        <f t="shared" si="10"/>
        <v>0</v>
      </c>
      <c r="AM49" s="850">
        <f t="shared" si="10"/>
        <v>0</v>
      </c>
      <c r="AN49" s="850">
        <f t="shared" si="10"/>
        <v>0</v>
      </c>
      <c r="AO49" s="850">
        <f t="shared" si="10"/>
        <v>0</v>
      </c>
      <c r="AP49" s="850">
        <f t="shared" si="10"/>
        <v>0</v>
      </c>
      <c r="AQ49" s="850">
        <f t="shared" si="10"/>
        <v>0</v>
      </c>
      <c r="AR49" s="850">
        <f t="shared" si="10"/>
        <v>0</v>
      </c>
      <c r="AS49" s="850">
        <f t="shared" si="10"/>
        <v>0</v>
      </c>
      <c r="AT49" s="850">
        <f t="shared" si="10"/>
        <v>0</v>
      </c>
      <c r="AU49" s="850">
        <f t="shared" si="10"/>
        <v>0</v>
      </c>
    </row>
    <row r="50" spans="1:47">
      <c r="A50" s="804"/>
      <c r="B50" t="s">
        <v>190</v>
      </c>
      <c r="D50" s="857">
        <f>SUMIFS('PAINEL DE CONTROLE'!$J$132:$S$132,'PAINEL DE CONTROLE'!$J$124:$S$124,D$2)</f>
        <v>0.35</v>
      </c>
      <c r="G50" s="850">
        <f>IF($D$45="Sim",(G23-G71)*$D50,0)</f>
        <v>0</v>
      </c>
      <c r="H50" s="850">
        <f t="shared" si="10"/>
        <v>0</v>
      </c>
      <c r="I50" s="850">
        <f t="shared" si="10"/>
        <v>6625.2014290003235</v>
      </c>
      <c r="J50" s="850">
        <f t="shared" si="10"/>
        <v>6625.2014290003235</v>
      </c>
      <c r="K50" s="850">
        <f t="shared" si="10"/>
        <v>6625.2014290003235</v>
      </c>
      <c r="L50" s="850">
        <f t="shared" si="10"/>
        <v>6625.2014290003235</v>
      </c>
      <c r="M50" s="850">
        <f t="shared" si="10"/>
        <v>6625.2014290003235</v>
      </c>
      <c r="N50" s="850">
        <f t="shared" si="10"/>
        <v>6625.2014290003235</v>
      </c>
      <c r="O50" s="850">
        <f t="shared" si="10"/>
        <v>6625.2014290003235</v>
      </c>
      <c r="P50" s="850">
        <f t="shared" si="10"/>
        <v>6625.2014290003235</v>
      </c>
      <c r="Q50" s="850">
        <f t="shared" si="10"/>
        <v>6625.2014290003235</v>
      </c>
      <c r="R50" s="850">
        <f t="shared" si="10"/>
        <v>6625.2014290003235</v>
      </c>
      <c r="S50" s="850">
        <f t="shared" si="10"/>
        <v>6625.2014290003235</v>
      </c>
      <c r="T50" s="850">
        <f t="shared" si="10"/>
        <v>6625.2014290003235</v>
      </c>
      <c r="U50" s="850">
        <f t="shared" si="10"/>
        <v>6625.2014290003235</v>
      </c>
      <c r="V50" s="850">
        <f t="shared" si="10"/>
        <v>6625.2014290003235</v>
      </c>
      <c r="W50" s="850">
        <f t="shared" si="10"/>
        <v>6625.2014290003235</v>
      </c>
      <c r="X50" s="850">
        <f t="shared" si="10"/>
        <v>6625.2014290003235</v>
      </c>
      <c r="Y50" s="850">
        <f t="shared" si="10"/>
        <v>6625.2014290003235</v>
      </c>
      <c r="Z50" s="850">
        <f t="shared" si="10"/>
        <v>6625.2014290003235</v>
      </c>
      <c r="AA50" s="850">
        <f t="shared" si="10"/>
        <v>6625.2014290003235</v>
      </c>
      <c r="AB50" s="850">
        <f t="shared" si="10"/>
        <v>6625.2014290003235</v>
      </c>
      <c r="AC50" s="850">
        <f t="shared" si="10"/>
        <v>6625.2014290003235</v>
      </c>
      <c r="AD50" s="850">
        <f t="shared" si="10"/>
        <v>6625.2014290003235</v>
      </c>
      <c r="AE50" s="850">
        <f t="shared" si="10"/>
        <v>6625.2014290003235</v>
      </c>
      <c r="AF50" s="850">
        <f t="shared" si="10"/>
        <v>6625.2014290003235</v>
      </c>
      <c r="AG50" s="850">
        <f t="shared" si="10"/>
        <v>6625.2014290003235</v>
      </c>
      <c r="AH50" s="850">
        <f t="shared" si="10"/>
        <v>6625.2014290003235</v>
      </c>
      <c r="AI50" s="850">
        <f t="shared" si="10"/>
        <v>6625.2014290003235</v>
      </c>
      <c r="AJ50" s="850">
        <f t="shared" si="10"/>
        <v>6625.2014290003235</v>
      </c>
      <c r="AK50" s="850">
        <f t="shared" si="10"/>
        <v>6625.2014290003235</v>
      </c>
      <c r="AL50" s="850">
        <f t="shared" si="10"/>
        <v>6625.2014290003235</v>
      </c>
      <c r="AM50" s="850">
        <f t="shared" si="10"/>
        <v>0</v>
      </c>
      <c r="AN50" s="850">
        <f t="shared" si="10"/>
        <v>0</v>
      </c>
      <c r="AO50" s="850">
        <f t="shared" si="10"/>
        <v>0</v>
      </c>
      <c r="AP50" s="850">
        <f t="shared" si="10"/>
        <v>0</v>
      </c>
      <c r="AQ50" s="850">
        <f t="shared" si="10"/>
        <v>0</v>
      </c>
      <c r="AR50" s="850">
        <f t="shared" si="10"/>
        <v>0</v>
      </c>
      <c r="AS50" s="850">
        <f t="shared" si="10"/>
        <v>0</v>
      </c>
      <c r="AT50" s="850">
        <f t="shared" si="10"/>
        <v>0</v>
      </c>
      <c r="AU50" s="850">
        <f t="shared" si="10"/>
        <v>0</v>
      </c>
    </row>
    <row r="51" spans="1:47">
      <c r="A51" s="804"/>
      <c r="B51" t="s">
        <v>192</v>
      </c>
      <c r="D51" s="857">
        <f>SUMIFS('PAINEL DE CONTROLE'!$J$132:$S$132,'PAINEL DE CONTROLE'!$J$124:$S$124,D$2)</f>
        <v>0.35</v>
      </c>
      <c r="G51" s="850">
        <f>IF($D$45="Sim",(G24-G72)*$D51,0)</f>
        <v>0</v>
      </c>
      <c r="H51" s="850">
        <f t="shared" si="10"/>
        <v>0</v>
      </c>
      <c r="I51" s="850">
        <f t="shared" si="10"/>
        <v>11611.050239569662</v>
      </c>
      <c r="J51" s="850">
        <f t="shared" si="10"/>
        <v>11611.050239569662</v>
      </c>
      <c r="K51" s="850">
        <f t="shared" si="10"/>
        <v>11611.050239569662</v>
      </c>
      <c r="L51" s="850">
        <f t="shared" si="10"/>
        <v>11611.050239569662</v>
      </c>
      <c r="M51" s="850">
        <f t="shared" si="10"/>
        <v>11611.050239569662</v>
      </c>
      <c r="N51" s="850">
        <f t="shared" si="10"/>
        <v>11611.050239569662</v>
      </c>
      <c r="O51" s="850">
        <f t="shared" si="10"/>
        <v>11611.050239569662</v>
      </c>
      <c r="P51" s="850">
        <f t="shared" si="10"/>
        <v>11611.050239569662</v>
      </c>
      <c r="Q51" s="850">
        <f t="shared" si="10"/>
        <v>11611.050239569662</v>
      </c>
      <c r="R51" s="850">
        <f t="shared" si="10"/>
        <v>11611.050239569662</v>
      </c>
      <c r="S51" s="850">
        <f t="shared" si="10"/>
        <v>11611.050239569662</v>
      </c>
      <c r="T51" s="850">
        <f t="shared" si="10"/>
        <v>11611.050239569662</v>
      </c>
      <c r="U51" s="850">
        <f t="shared" si="10"/>
        <v>11611.050239569662</v>
      </c>
      <c r="V51" s="850">
        <f t="shared" si="10"/>
        <v>11611.050239569662</v>
      </c>
      <c r="W51" s="850">
        <f t="shared" si="10"/>
        <v>11611.050239569662</v>
      </c>
      <c r="X51" s="850">
        <f t="shared" si="10"/>
        <v>11611.050239569662</v>
      </c>
      <c r="Y51" s="850">
        <f t="shared" si="10"/>
        <v>11611.050239569662</v>
      </c>
      <c r="Z51" s="850">
        <f t="shared" si="10"/>
        <v>11611.050239569662</v>
      </c>
      <c r="AA51" s="850">
        <f t="shared" si="10"/>
        <v>11611.050239569662</v>
      </c>
      <c r="AB51" s="850">
        <f t="shared" si="10"/>
        <v>11611.050239569662</v>
      </c>
      <c r="AC51" s="850">
        <f t="shared" si="10"/>
        <v>11611.050239569662</v>
      </c>
      <c r="AD51" s="850">
        <f t="shared" si="10"/>
        <v>11611.050239569662</v>
      </c>
      <c r="AE51" s="850">
        <f t="shared" si="10"/>
        <v>11611.050239569662</v>
      </c>
      <c r="AF51" s="850">
        <f t="shared" si="10"/>
        <v>11611.050239569662</v>
      </c>
      <c r="AG51" s="850">
        <f t="shared" si="10"/>
        <v>11611.050239569662</v>
      </c>
      <c r="AH51" s="850">
        <f t="shared" si="10"/>
        <v>11611.050239569662</v>
      </c>
      <c r="AI51" s="850">
        <f t="shared" si="10"/>
        <v>11611.050239569662</v>
      </c>
      <c r="AJ51" s="850">
        <f t="shared" si="10"/>
        <v>11611.050239569662</v>
      </c>
      <c r="AK51" s="850">
        <f t="shared" si="10"/>
        <v>11611.050239569662</v>
      </c>
      <c r="AL51" s="850">
        <f t="shared" si="10"/>
        <v>11611.050239569662</v>
      </c>
      <c r="AM51" s="850">
        <f t="shared" si="10"/>
        <v>0</v>
      </c>
      <c r="AN51" s="850">
        <f t="shared" si="10"/>
        <v>0</v>
      </c>
      <c r="AO51" s="850">
        <f t="shared" si="10"/>
        <v>0</v>
      </c>
      <c r="AP51" s="850">
        <f t="shared" si="10"/>
        <v>0</v>
      </c>
      <c r="AQ51" s="850">
        <f t="shared" si="10"/>
        <v>0</v>
      </c>
      <c r="AR51" s="850">
        <f t="shared" si="10"/>
        <v>0</v>
      </c>
      <c r="AS51" s="850">
        <f t="shared" si="10"/>
        <v>0</v>
      </c>
      <c r="AT51" s="850">
        <f t="shared" si="10"/>
        <v>0</v>
      </c>
      <c r="AU51" s="850">
        <f t="shared" si="10"/>
        <v>0</v>
      </c>
    </row>
    <row r="52" spans="1:47">
      <c r="A52" s="804"/>
      <c r="B52" t="s">
        <v>194</v>
      </c>
      <c r="D52" s="857">
        <f>SUMIFS('PAINEL DE CONTROLE'!$J$132:$S$132,'PAINEL DE CONTROLE'!$J$124:$S$124,D$2)</f>
        <v>0.35</v>
      </c>
      <c r="G52" s="850">
        <f>IF($D$45="Sim",(G25-G73)*$D52,0)</f>
        <v>0</v>
      </c>
      <c r="H52" s="850">
        <f t="shared" si="10"/>
        <v>0</v>
      </c>
      <c r="I52" s="850">
        <f t="shared" si="10"/>
        <v>0</v>
      </c>
      <c r="J52" s="850">
        <f t="shared" si="10"/>
        <v>0</v>
      </c>
      <c r="K52" s="850">
        <f t="shared" si="10"/>
        <v>0</v>
      </c>
      <c r="L52" s="850">
        <f t="shared" si="10"/>
        <v>0</v>
      </c>
      <c r="M52" s="850">
        <f t="shared" si="10"/>
        <v>0</v>
      </c>
      <c r="N52" s="850">
        <f t="shared" si="10"/>
        <v>0</v>
      </c>
      <c r="O52" s="850">
        <f t="shared" si="10"/>
        <v>0</v>
      </c>
      <c r="P52" s="850">
        <f t="shared" si="10"/>
        <v>0</v>
      </c>
      <c r="Q52" s="850">
        <f t="shared" si="10"/>
        <v>0</v>
      </c>
      <c r="R52" s="850">
        <f t="shared" si="10"/>
        <v>0</v>
      </c>
      <c r="S52" s="850">
        <f t="shared" si="10"/>
        <v>0</v>
      </c>
      <c r="T52" s="850">
        <f t="shared" si="10"/>
        <v>0</v>
      </c>
      <c r="U52" s="850">
        <f t="shared" si="10"/>
        <v>0</v>
      </c>
      <c r="V52" s="850">
        <f t="shared" si="10"/>
        <v>0</v>
      </c>
      <c r="W52" s="850">
        <f t="shared" si="10"/>
        <v>0</v>
      </c>
      <c r="X52" s="850">
        <f t="shared" si="10"/>
        <v>0</v>
      </c>
      <c r="Y52" s="850">
        <f t="shared" si="10"/>
        <v>0</v>
      </c>
      <c r="Z52" s="850">
        <f t="shared" si="10"/>
        <v>0</v>
      </c>
      <c r="AA52" s="850">
        <f t="shared" si="10"/>
        <v>0</v>
      </c>
      <c r="AB52" s="850">
        <f t="shared" si="10"/>
        <v>0</v>
      </c>
      <c r="AC52" s="850">
        <f t="shared" si="10"/>
        <v>0</v>
      </c>
      <c r="AD52" s="850">
        <f t="shared" si="10"/>
        <v>0</v>
      </c>
      <c r="AE52" s="850">
        <f t="shared" si="10"/>
        <v>0</v>
      </c>
      <c r="AF52" s="850">
        <f t="shared" si="10"/>
        <v>0</v>
      </c>
      <c r="AG52" s="850">
        <f t="shared" si="10"/>
        <v>0</v>
      </c>
      <c r="AH52" s="850">
        <f t="shared" si="10"/>
        <v>0</v>
      </c>
      <c r="AI52" s="850">
        <f t="shared" si="10"/>
        <v>0</v>
      </c>
      <c r="AJ52" s="850">
        <f t="shared" si="10"/>
        <v>0</v>
      </c>
      <c r="AK52" s="850">
        <f t="shared" si="10"/>
        <v>0</v>
      </c>
      <c r="AL52" s="850">
        <f t="shared" si="10"/>
        <v>0</v>
      </c>
      <c r="AM52" s="850">
        <f t="shared" si="10"/>
        <v>0</v>
      </c>
      <c r="AN52" s="850">
        <f t="shared" si="10"/>
        <v>0</v>
      </c>
      <c r="AO52" s="850">
        <f t="shared" si="10"/>
        <v>0</v>
      </c>
      <c r="AP52" s="850">
        <f t="shared" si="10"/>
        <v>0</v>
      </c>
      <c r="AQ52" s="850">
        <f t="shared" si="10"/>
        <v>0</v>
      </c>
      <c r="AR52" s="850">
        <f t="shared" si="10"/>
        <v>0</v>
      </c>
      <c r="AS52" s="850">
        <f t="shared" si="10"/>
        <v>0</v>
      </c>
      <c r="AT52" s="850">
        <f t="shared" si="10"/>
        <v>0</v>
      </c>
      <c r="AU52" s="850">
        <f t="shared" si="10"/>
        <v>0</v>
      </c>
    </row>
    <row r="53" spans="1:47">
      <c r="B53" s="855"/>
    </row>
    <row r="54" spans="1:47">
      <c r="B54" s="201" t="s">
        <v>1095</v>
      </c>
      <c r="G54" s="852" t="str">
        <f>IFERROR(G43/G47,"n.a.")</f>
        <v>n.a.</v>
      </c>
      <c r="H54" s="852" t="str">
        <f t="shared" ref="H54:AU54" si="11">IFERROR(H43/H47,"n.a.")</f>
        <v>n.a.</v>
      </c>
      <c r="I54" s="852">
        <f t="shared" si="11"/>
        <v>1862.2175169506882</v>
      </c>
      <c r="J54" s="852">
        <f t="shared" si="11"/>
        <v>1862.2175169506882</v>
      </c>
      <c r="K54" s="852">
        <f t="shared" si="11"/>
        <v>1862.2175169506882</v>
      </c>
      <c r="L54" s="852">
        <f t="shared" si="11"/>
        <v>1862.2175169506882</v>
      </c>
      <c r="M54" s="852">
        <f t="shared" si="11"/>
        <v>1862.2175169506882</v>
      </c>
      <c r="N54" s="852">
        <f t="shared" si="11"/>
        <v>1862.2175169506882</v>
      </c>
      <c r="O54" s="852">
        <f t="shared" si="11"/>
        <v>1862.2175169506882</v>
      </c>
      <c r="P54" s="852">
        <f t="shared" si="11"/>
        <v>1862.2175169506882</v>
      </c>
      <c r="Q54" s="852">
        <f t="shared" si="11"/>
        <v>1862.2175169506882</v>
      </c>
      <c r="R54" s="852">
        <f t="shared" si="11"/>
        <v>1862.2175169506882</v>
      </c>
      <c r="S54" s="852">
        <f t="shared" si="11"/>
        <v>1862.2175169506882</v>
      </c>
      <c r="T54" s="852">
        <f t="shared" si="11"/>
        <v>1862.2175169506882</v>
      </c>
      <c r="U54" s="852">
        <f t="shared" si="11"/>
        <v>1862.2175169506882</v>
      </c>
      <c r="V54" s="852">
        <f t="shared" si="11"/>
        <v>1862.2175169506882</v>
      </c>
      <c r="W54" s="852">
        <f t="shared" si="11"/>
        <v>1862.2175169506882</v>
      </c>
      <c r="X54" s="852">
        <f t="shared" si="11"/>
        <v>1862.2175169506882</v>
      </c>
      <c r="Y54" s="852">
        <f t="shared" si="11"/>
        <v>1862.2175169506882</v>
      </c>
      <c r="Z54" s="852">
        <f t="shared" si="11"/>
        <v>1862.2175169506882</v>
      </c>
      <c r="AA54" s="852">
        <f t="shared" si="11"/>
        <v>1862.2175169506882</v>
      </c>
      <c r="AB54" s="852">
        <f t="shared" si="11"/>
        <v>1862.2175169506882</v>
      </c>
      <c r="AC54" s="852">
        <f t="shared" si="11"/>
        <v>1862.2175169506882</v>
      </c>
      <c r="AD54" s="852">
        <f t="shared" si="11"/>
        <v>1862.2175169506882</v>
      </c>
      <c r="AE54" s="852">
        <f t="shared" si="11"/>
        <v>1862.2175169506882</v>
      </c>
      <c r="AF54" s="852">
        <f t="shared" si="11"/>
        <v>1862.2175169506882</v>
      </c>
      <c r="AG54" s="852">
        <f t="shared" si="11"/>
        <v>1862.2175169506882</v>
      </c>
      <c r="AH54" s="852">
        <f t="shared" si="11"/>
        <v>1862.2175169506882</v>
      </c>
      <c r="AI54" s="852">
        <f t="shared" si="11"/>
        <v>1862.2175169506882</v>
      </c>
      <c r="AJ54" s="852">
        <f t="shared" si="11"/>
        <v>1862.2175169506882</v>
      </c>
      <c r="AK54" s="852">
        <f t="shared" si="11"/>
        <v>1862.2175169506882</v>
      </c>
      <c r="AL54" s="852">
        <f t="shared" si="11"/>
        <v>1862.2175169506882</v>
      </c>
      <c r="AM54" s="852" t="str">
        <f t="shared" si="11"/>
        <v>n.a.</v>
      </c>
      <c r="AN54" s="852" t="str">
        <f t="shared" si="11"/>
        <v>n.a.</v>
      </c>
      <c r="AO54" s="852" t="str">
        <f t="shared" si="11"/>
        <v>n.a.</v>
      </c>
      <c r="AP54" s="852" t="str">
        <f t="shared" si="11"/>
        <v>n.a.</v>
      </c>
      <c r="AQ54" s="852" t="str">
        <f t="shared" si="11"/>
        <v>n.a.</v>
      </c>
      <c r="AR54" s="852" t="str">
        <f t="shared" si="11"/>
        <v>n.a.</v>
      </c>
      <c r="AS54" s="852" t="str">
        <f t="shared" si="11"/>
        <v>n.a.</v>
      </c>
      <c r="AT54" s="852" t="str">
        <f t="shared" si="11"/>
        <v>n.a.</v>
      </c>
      <c r="AU54" s="852" t="str">
        <f t="shared" si="11"/>
        <v>n.a.</v>
      </c>
    </row>
    <row r="55" spans="1:47">
      <c r="B55" s="855"/>
    </row>
    <row r="56" spans="1:47">
      <c r="B56" s="855" t="s">
        <v>188</v>
      </c>
      <c r="D56" s="127">
        <f>SUMIFS('PAINEL DE CONTROLE'!$J126:$S126,'PAINEL DE CONTROLE'!$J$124:$S$124,D$2)</f>
        <v>2892.7084586860246</v>
      </c>
      <c r="G56" s="850">
        <f>$D56</f>
        <v>2892.7084586860246</v>
      </c>
      <c r="H56" s="850">
        <f t="shared" ref="H56:W59" si="12">$D56</f>
        <v>2892.7084586860246</v>
      </c>
      <c r="I56" s="850">
        <f t="shared" si="12"/>
        <v>2892.7084586860246</v>
      </c>
      <c r="J56" s="850">
        <f t="shared" si="12"/>
        <v>2892.7084586860246</v>
      </c>
      <c r="K56" s="850">
        <f t="shared" si="12"/>
        <v>2892.7084586860246</v>
      </c>
      <c r="L56" s="850">
        <f t="shared" si="12"/>
        <v>2892.7084586860246</v>
      </c>
      <c r="M56" s="850">
        <f t="shared" si="12"/>
        <v>2892.7084586860246</v>
      </c>
      <c r="N56" s="850">
        <f t="shared" si="12"/>
        <v>2892.7084586860246</v>
      </c>
      <c r="O56" s="850">
        <f t="shared" si="12"/>
        <v>2892.7084586860246</v>
      </c>
      <c r="P56" s="850">
        <f t="shared" si="12"/>
        <v>2892.7084586860246</v>
      </c>
      <c r="Q56" s="850">
        <f t="shared" si="12"/>
        <v>2892.7084586860246</v>
      </c>
      <c r="R56" s="850">
        <f t="shared" si="12"/>
        <v>2892.7084586860246</v>
      </c>
      <c r="S56" s="850">
        <f t="shared" si="12"/>
        <v>2892.7084586860246</v>
      </c>
      <c r="T56" s="850">
        <f t="shared" si="12"/>
        <v>2892.7084586860246</v>
      </c>
      <c r="U56" s="850">
        <f t="shared" si="12"/>
        <v>2892.7084586860246</v>
      </c>
      <c r="V56" s="850">
        <f t="shared" si="12"/>
        <v>2892.7084586860246</v>
      </c>
      <c r="W56" s="850">
        <f t="shared" si="12"/>
        <v>2892.7084586860246</v>
      </c>
      <c r="X56" s="850">
        <f t="shared" ref="X56:AM59" si="13">$D56</f>
        <v>2892.7084586860246</v>
      </c>
      <c r="Y56" s="850">
        <f t="shared" si="13"/>
        <v>2892.7084586860246</v>
      </c>
      <c r="Z56" s="850">
        <f t="shared" si="13"/>
        <v>2892.7084586860246</v>
      </c>
      <c r="AA56" s="850">
        <f t="shared" si="13"/>
        <v>2892.7084586860246</v>
      </c>
      <c r="AB56" s="850">
        <f t="shared" si="13"/>
        <v>2892.7084586860246</v>
      </c>
      <c r="AC56" s="850">
        <f t="shared" si="13"/>
        <v>2892.7084586860246</v>
      </c>
      <c r="AD56" s="850">
        <f t="shared" si="13"/>
        <v>2892.7084586860246</v>
      </c>
      <c r="AE56" s="850">
        <f t="shared" si="13"/>
        <v>2892.7084586860246</v>
      </c>
      <c r="AF56" s="850">
        <f t="shared" si="13"/>
        <v>2892.7084586860246</v>
      </c>
      <c r="AG56" s="850">
        <f t="shared" si="13"/>
        <v>2892.7084586860246</v>
      </c>
      <c r="AH56" s="850">
        <f t="shared" si="13"/>
        <v>2892.7084586860246</v>
      </c>
      <c r="AI56" s="850">
        <f t="shared" si="13"/>
        <v>2892.7084586860246</v>
      </c>
      <c r="AJ56" s="850">
        <f t="shared" si="13"/>
        <v>2892.7084586860246</v>
      </c>
      <c r="AK56" s="850">
        <f t="shared" si="13"/>
        <v>2892.7084586860246</v>
      </c>
      <c r="AL56" s="850">
        <f t="shared" si="13"/>
        <v>2892.7084586860246</v>
      </c>
      <c r="AM56" s="850">
        <f t="shared" si="13"/>
        <v>2892.7084586860246</v>
      </c>
      <c r="AN56" s="850">
        <f t="shared" ref="AN56:AU59" si="14">$D56</f>
        <v>2892.7084586860246</v>
      </c>
      <c r="AO56" s="850">
        <f t="shared" si="14"/>
        <v>2892.7084586860246</v>
      </c>
      <c r="AP56" s="850">
        <f t="shared" si="14"/>
        <v>2892.7084586860246</v>
      </c>
      <c r="AQ56" s="850">
        <f t="shared" si="14"/>
        <v>2892.7084586860246</v>
      </c>
      <c r="AR56" s="850">
        <f t="shared" si="14"/>
        <v>2892.7084586860246</v>
      </c>
      <c r="AS56" s="850">
        <f t="shared" si="14"/>
        <v>2892.7084586860246</v>
      </c>
      <c r="AT56" s="850">
        <f t="shared" si="14"/>
        <v>2892.7084586860246</v>
      </c>
      <c r="AU56" s="850">
        <f t="shared" si="14"/>
        <v>2892.7084586860246</v>
      </c>
    </row>
    <row r="57" spans="1:47">
      <c r="B57" s="855" t="s">
        <v>190</v>
      </c>
      <c r="D57" s="127">
        <f>SUMIFS('PAINEL DE CONTROLE'!$J127:$S127,'PAINEL DE CONTROLE'!$J$124:$S$124,D$2)</f>
        <v>2350.2501681515723</v>
      </c>
      <c r="G57" s="850">
        <f t="shared" ref="G57:G59" si="15">$D57</f>
        <v>2350.2501681515723</v>
      </c>
      <c r="H57" s="850">
        <f t="shared" si="12"/>
        <v>2350.2501681515723</v>
      </c>
      <c r="I57" s="850">
        <f t="shared" si="12"/>
        <v>2350.2501681515723</v>
      </c>
      <c r="J57" s="850">
        <f t="shared" si="12"/>
        <v>2350.2501681515723</v>
      </c>
      <c r="K57" s="850">
        <f t="shared" si="12"/>
        <v>2350.2501681515723</v>
      </c>
      <c r="L57" s="850">
        <f t="shared" si="12"/>
        <v>2350.2501681515723</v>
      </c>
      <c r="M57" s="850">
        <f t="shared" si="12"/>
        <v>2350.2501681515723</v>
      </c>
      <c r="N57" s="850">
        <f t="shared" si="12"/>
        <v>2350.2501681515723</v>
      </c>
      <c r="O57" s="850">
        <f t="shared" si="12"/>
        <v>2350.2501681515723</v>
      </c>
      <c r="P57" s="850">
        <f t="shared" si="12"/>
        <v>2350.2501681515723</v>
      </c>
      <c r="Q57" s="850">
        <f t="shared" si="12"/>
        <v>2350.2501681515723</v>
      </c>
      <c r="R57" s="850">
        <f t="shared" si="12"/>
        <v>2350.2501681515723</v>
      </c>
      <c r="S57" s="850">
        <f t="shared" si="12"/>
        <v>2350.2501681515723</v>
      </c>
      <c r="T57" s="850">
        <f t="shared" si="12"/>
        <v>2350.2501681515723</v>
      </c>
      <c r="U57" s="850">
        <f t="shared" si="12"/>
        <v>2350.2501681515723</v>
      </c>
      <c r="V57" s="850">
        <f t="shared" si="12"/>
        <v>2350.2501681515723</v>
      </c>
      <c r="W57" s="850">
        <f t="shared" si="12"/>
        <v>2350.2501681515723</v>
      </c>
      <c r="X57" s="850">
        <f t="shared" si="13"/>
        <v>2350.2501681515723</v>
      </c>
      <c r="Y57" s="850">
        <f t="shared" si="13"/>
        <v>2350.2501681515723</v>
      </c>
      <c r="Z57" s="850">
        <f t="shared" si="13"/>
        <v>2350.2501681515723</v>
      </c>
      <c r="AA57" s="850">
        <f t="shared" si="13"/>
        <v>2350.2501681515723</v>
      </c>
      <c r="AB57" s="850">
        <f t="shared" si="13"/>
        <v>2350.2501681515723</v>
      </c>
      <c r="AC57" s="850">
        <f t="shared" si="13"/>
        <v>2350.2501681515723</v>
      </c>
      <c r="AD57" s="850">
        <f t="shared" si="13"/>
        <v>2350.2501681515723</v>
      </c>
      <c r="AE57" s="850">
        <f t="shared" si="13"/>
        <v>2350.2501681515723</v>
      </c>
      <c r="AF57" s="850">
        <f t="shared" si="13"/>
        <v>2350.2501681515723</v>
      </c>
      <c r="AG57" s="850">
        <f t="shared" si="13"/>
        <v>2350.2501681515723</v>
      </c>
      <c r="AH57" s="850">
        <f t="shared" si="13"/>
        <v>2350.2501681515723</v>
      </c>
      <c r="AI57" s="850">
        <f t="shared" si="13"/>
        <v>2350.2501681515723</v>
      </c>
      <c r="AJ57" s="850">
        <f t="shared" si="13"/>
        <v>2350.2501681515723</v>
      </c>
      <c r="AK57" s="850">
        <f t="shared" si="13"/>
        <v>2350.2501681515723</v>
      </c>
      <c r="AL57" s="850">
        <f t="shared" si="13"/>
        <v>2350.2501681515723</v>
      </c>
      <c r="AM57" s="850">
        <f t="shared" si="13"/>
        <v>2350.2501681515723</v>
      </c>
      <c r="AN57" s="850">
        <f t="shared" si="14"/>
        <v>2350.2501681515723</v>
      </c>
      <c r="AO57" s="850">
        <f t="shared" si="14"/>
        <v>2350.2501681515723</v>
      </c>
      <c r="AP57" s="850">
        <f t="shared" si="14"/>
        <v>2350.2501681515723</v>
      </c>
      <c r="AQ57" s="850">
        <f t="shared" si="14"/>
        <v>2350.2501681515723</v>
      </c>
      <c r="AR57" s="850">
        <f t="shared" si="14"/>
        <v>2350.2501681515723</v>
      </c>
      <c r="AS57" s="850">
        <f t="shared" si="14"/>
        <v>2350.2501681515723</v>
      </c>
      <c r="AT57" s="850">
        <f t="shared" si="14"/>
        <v>2350.2501681515723</v>
      </c>
      <c r="AU57" s="850">
        <f t="shared" si="14"/>
        <v>2350.2501681515723</v>
      </c>
    </row>
    <row r="58" spans="1:47">
      <c r="B58" s="855" t="s">
        <v>192</v>
      </c>
      <c r="D58" s="127">
        <f>SUMIFS('PAINEL DE CONTROLE'!$J128:$S128,'PAINEL DE CONTROLE'!$J$124:$S$124,D$2)</f>
        <v>1583.7487693850287</v>
      </c>
      <c r="G58" s="850">
        <f t="shared" si="15"/>
        <v>1583.7487693850287</v>
      </c>
      <c r="H58" s="850">
        <f t="shared" si="12"/>
        <v>1583.7487693850287</v>
      </c>
      <c r="I58" s="850">
        <f t="shared" si="12"/>
        <v>1583.7487693850287</v>
      </c>
      <c r="J58" s="850">
        <f t="shared" si="12"/>
        <v>1583.7487693850287</v>
      </c>
      <c r="K58" s="850">
        <f t="shared" si="12"/>
        <v>1583.7487693850287</v>
      </c>
      <c r="L58" s="850">
        <f t="shared" si="12"/>
        <v>1583.7487693850287</v>
      </c>
      <c r="M58" s="850">
        <f t="shared" si="12"/>
        <v>1583.7487693850287</v>
      </c>
      <c r="N58" s="850">
        <f t="shared" si="12"/>
        <v>1583.7487693850287</v>
      </c>
      <c r="O58" s="850">
        <f t="shared" si="12"/>
        <v>1583.7487693850287</v>
      </c>
      <c r="P58" s="850">
        <f t="shared" si="12"/>
        <v>1583.7487693850287</v>
      </c>
      <c r="Q58" s="850">
        <f t="shared" si="12"/>
        <v>1583.7487693850287</v>
      </c>
      <c r="R58" s="850">
        <f t="shared" si="12"/>
        <v>1583.7487693850287</v>
      </c>
      <c r="S58" s="850">
        <f t="shared" si="12"/>
        <v>1583.7487693850287</v>
      </c>
      <c r="T58" s="850">
        <f t="shared" si="12"/>
        <v>1583.7487693850287</v>
      </c>
      <c r="U58" s="850">
        <f t="shared" si="12"/>
        <v>1583.7487693850287</v>
      </c>
      <c r="V58" s="850">
        <f t="shared" si="12"/>
        <v>1583.7487693850287</v>
      </c>
      <c r="W58" s="850">
        <f t="shared" si="12"/>
        <v>1583.7487693850287</v>
      </c>
      <c r="X58" s="850">
        <f t="shared" si="13"/>
        <v>1583.7487693850287</v>
      </c>
      <c r="Y58" s="850">
        <f t="shared" si="13"/>
        <v>1583.7487693850287</v>
      </c>
      <c r="Z58" s="850">
        <f t="shared" si="13"/>
        <v>1583.7487693850287</v>
      </c>
      <c r="AA58" s="850">
        <f t="shared" si="13"/>
        <v>1583.7487693850287</v>
      </c>
      <c r="AB58" s="850">
        <f t="shared" si="13"/>
        <v>1583.7487693850287</v>
      </c>
      <c r="AC58" s="850">
        <f t="shared" si="13"/>
        <v>1583.7487693850287</v>
      </c>
      <c r="AD58" s="850">
        <f t="shared" si="13"/>
        <v>1583.7487693850287</v>
      </c>
      <c r="AE58" s="850">
        <f t="shared" si="13"/>
        <v>1583.7487693850287</v>
      </c>
      <c r="AF58" s="850">
        <f t="shared" si="13"/>
        <v>1583.7487693850287</v>
      </c>
      <c r="AG58" s="850">
        <f t="shared" si="13"/>
        <v>1583.7487693850287</v>
      </c>
      <c r="AH58" s="850">
        <f t="shared" si="13"/>
        <v>1583.7487693850287</v>
      </c>
      <c r="AI58" s="850">
        <f t="shared" si="13"/>
        <v>1583.7487693850287</v>
      </c>
      <c r="AJ58" s="850">
        <f t="shared" si="13"/>
        <v>1583.7487693850287</v>
      </c>
      <c r="AK58" s="850">
        <f t="shared" si="13"/>
        <v>1583.7487693850287</v>
      </c>
      <c r="AL58" s="850">
        <f t="shared" si="13"/>
        <v>1583.7487693850287</v>
      </c>
      <c r="AM58" s="850">
        <f t="shared" si="13"/>
        <v>1583.7487693850287</v>
      </c>
      <c r="AN58" s="850">
        <f t="shared" si="14"/>
        <v>1583.7487693850287</v>
      </c>
      <c r="AO58" s="850">
        <f t="shared" si="14"/>
        <v>1583.7487693850287</v>
      </c>
      <c r="AP58" s="850">
        <f t="shared" si="14"/>
        <v>1583.7487693850287</v>
      </c>
      <c r="AQ58" s="850">
        <f t="shared" si="14"/>
        <v>1583.7487693850287</v>
      </c>
      <c r="AR58" s="850">
        <f t="shared" si="14"/>
        <v>1583.7487693850287</v>
      </c>
      <c r="AS58" s="850">
        <f t="shared" si="14"/>
        <v>1583.7487693850287</v>
      </c>
      <c r="AT58" s="850">
        <f t="shared" si="14"/>
        <v>1583.7487693850287</v>
      </c>
      <c r="AU58" s="850">
        <f t="shared" si="14"/>
        <v>1583.7487693850287</v>
      </c>
    </row>
    <row r="59" spans="1:47">
      <c r="B59" s="855" t="s">
        <v>194</v>
      </c>
      <c r="D59" s="127">
        <f>SUMIFS('PAINEL DE CONTROLE'!$J129:$S129,'PAINEL DE CONTROLE'!$J$124:$S$124,D$2)</f>
        <v>1011.0835588453815</v>
      </c>
      <c r="G59" s="850">
        <f t="shared" si="15"/>
        <v>1011.0835588453815</v>
      </c>
      <c r="H59" s="850">
        <f t="shared" si="12"/>
        <v>1011.0835588453815</v>
      </c>
      <c r="I59" s="850">
        <f t="shared" si="12"/>
        <v>1011.0835588453815</v>
      </c>
      <c r="J59" s="850">
        <f t="shared" si="12"/>
        <v>1011.0835588453815</v>
      </c>
      <c r="K59" s="850">
        <f t="shared" si="12"/>
        <v>1011.0835588453815</v>
      </c>
      <c r="L59" s="850">
        <f t="shared" si="12"/>
        <v>1011.0835588453815</v>
      </c>
      <c r="M59" s="850">
        <f t="shared" si="12"/>
        <v>1011.0835588453815</v>
      </c>
      <c r="N59" s="850">
        <f t="shared" si="12"/>
        <v>1011.0835588453815</v>
      </c>
      <c r="O59" s="850">
        <f t="shared" si="12"/>
        <v>1011.0835588453815</v>
      </c>
      <c r="P59" s="850">
        <f t="shared" si="12"/>
        <v>1011.0835588453815</v>
      </c>
      <c r="Q59" s="850">
        <f t="shared" si="12"/>
        <v>1011.0835588453815</v>
      </c>
      <c r="R59" s="850">
        <f t="shared" si="12"/>
        <v>1011.0835588453815</v>
      </c>
      <c r="S59" s="850">
        <f t="shared" si="12"/>
        <v>1011.0835588453815</v>
      </c>
      <c r="T59" s="850">
        <f t="shared" si="12"/>
        <v>1011.0835588453815</v>
      </c>
      <c r="U59" s="850">
        <f t="shared" si="12"/>
        <v>1011.0835588453815</v>
      </c>
      <c r="V59" s="850">
        <f t="shared" si="12"/>
        <v>1011.0835588453815</v>
      </c>
      <c r="W59" s="850">
        <f t="shared" si="12"/>
        <v>1011.0835588453815</v>
      </c>
      <c r="X59" s="850">
        <f t="shared" si="13"/>
        <v>1011.0835588453815</v>
      </c>
      <c r="Y59" s="850">
        <f t="shared" si="13"/>
        <v>1011.0835588453815</v>
      </c>
      <c r="Z59" s="850">
        <f t="shared" si="13"/>
        <v>1011.0835588453815</v>
      </c>
      <c r="AA59" s="850">
        <f t="shared" si="13"/>
        <v>1011.0835588453815</v>
      </c>
      <c r="AB59" s="850">
        <f t="shared" si="13"/>
        <v>1011.0835588453815</v>
      </c>
      <c r="AC59" s="850">
        <f t="shared" si="13"/>
        <v>1011.0835588453815</v>
      </c>
      <c r="AD59" s="850">
        <f t="shared" si="13"/>
        <v>1011.0835588453815</v>
      </c>
      <c r="AE59" s="850">
        <f t="shared" si="13"/>
        <v>1011.0835588453815</v>
      </c>
      <c r="AF59" s="850">
        <f t="shared" si="13"/>
        <v>1011.0835588453815</v>
      </c>
      <c r="AG59" s="850">
        <f t="shared" si="13"/>
        <v>1011.0835588453815</v>
      </c>
      <c r="AH59" s="850">
        <f t="shared" si="13"/>
        <v>1011.0835588453815</v>
      </c>
      <c r="AI59" s="850">
        <f t="shared" si="13"/>
        <v>1011.0835588453815</v>
      </c>
      <c r="AJ59" s="850">
        <f t="shared" si="13"/>
        <v>1011.0835588453815</v>
      </c>
      <c r="AK59" s="850">
        <f t="shared" si="13"/>
        <v>1011.0835588453815</v>
      </c>
      <c r="AL59" s="850">
        <f t="shared" si="13"/>
        <v>1011.0835588453815</v>
      </c>
      <c r="AM59" s="850">
        <f t="shared" si="13"/>
        <v>1011.0835588453815</v>
      </c>
      <c r="AN59" s="850">
        <f t="shared" si="14"/>
        <v>1011.0835588453815</v>
      </c>
      <c r="AO59" s="850">
        <f t="shared" si="14"/>
        <v>1011.0835588453815</v>
      </c>
      <c r="AP59" s="850">
        <f t="shared" si="14"/>
        <v>1011.0835588453815</v>
      </c>
      <c r="AQ59" s="850">
        <f t="shared" si="14"/>
        <v>1011.0835588453815</v>
      </c>
      <c r="AR59" s="850">
        <f t="shared" si="14"/>
        <v>1011.0835588453815</v>
      </c>
      <c r="AS59" s="850">
        <f t="shared" si="14"/>
        <v>1011.0835588453815</v>
      </c>
      <c r="AT59" s="850">
        <f t="shared" si="14"/>
        <v>1011.0835588453815</v>
      </c>
      <c r="AU59" s="850">
        <f t="shared" si="14"/>
        <v>1011.0835588453815</v>
      </c>
    </row>
    <row r="60" spans="1:47">
      <c r="B60" s="855"/>
    </row>
    <row r="61" spans="1:47">
      <c r="A61" s="804" t="s">
        <v>999</v>
      </c>
      <c r="B61" s="858" t="s">
        <v>282</v>
      </c>
      <c r="C61" s="806"/>
      <c r="D61" s="806"/>
      <c r="E61" s="806"/>
      <c r="F61" s="806"/>
      <c r="G61" s="821">
        <f>IF(G$4&gt;'PAINEL DE CONTROLE'!$D$6,0,IF(G$4&lt;='PAINEL DE CONTROLE'!$D$8,0,SUMPRODUCT(G70:G73,G77:G80)))</f>
        <v>0</v>
      </c>
      <c r="H61" s="821">
        <f>IF(H$4&gt;'PAINEL DE CONTROLE'!$D$6,0,IF(H$4&lt;='PAINEL DE CONTROLE'!$D$8,0,SUMPRODUCT(H70:H73,H77:H80)))</f>
        <v>0</v>
      </c>
      <c r="I61" s="821">
        <f>IF(I$4&gt;'PAINEL DE CONTROLE'!$D$6,0,IF(I$4&lt;='PAINEL DE CONTROLE'!$D$8,0,SUMPRODUCT(I70:I73,I77:I80)))</f>
        <v>6309170.9330443228</v>
      </c>
      <c r="J61" s="821">
        <f>IF(J$4&gt;'PAINEL DE CONTROLE'!$D$6,0,IF(J$4&lt;='PAINEL DE CONTROLE'!$D$8,0,SUMPRODUCT(J70:J73,J77:J80)))</f>
        <v>6309170.9330443228</v>
      </c>
      <c r="K61" s="821">
        <f>IF(K$4&gt;'PAINEL DE CONTROLE'!$D$6,0,IF(K$4&lt;='PAINEL DE CONTROLE'!$D$8,0,SUMPRODUCT(K70:K73,K77:K80)))</f>
        <v>6309170.9330443228</v>
      </c>
      <c r="L61" s="821">
        <f>IF(L$4&gt;'PAINEL DE CONTROLE'!$D$6,0,IF(L$4&lt;='PAINEL DE CONTROLE'!$D$8,0,SUMPRODUCT(L70:L73,L77:L80)))</f>
        <v>6309170.9330443228</v>
      </c>
      <c r="M61" s="821">
        <f>IF(M$4&gt;'PAINEL DE CONTROLE'!$D$6,0,IF(M$4&lt;='PAINEL DE CONTROLE'!$D$8,0,SUMPRODUCT(M70:M73,M77:M80)))</f>
        <v>6309170.9330443228</v>
      </c>
      <c r="N61" s="821">
        <f>IF(N$4&gt;'PAINEL DE CONTROLE'!$D$6,0,IF(N$4&lt;='PAINEL DE CONTROLE'!$D$8,0,SUMPRODUCT(N70:N73,N77:N80)))</f>
        <v>6309170.9330443228</v>
      </c>
      <c r="O61" s="821">
        <f>IF(O$4&gt;'PAINEL DE CONTROLE'!$D$6,0,IF(O$4&lt;='PAINEL DE CONTROLE'!$D$8,0,SUMPRODUCT(O70:O73,O77:O80)))</f>
        <v>6309170.9330443228</v>
      </c>
      <c r="P61" s="821">
        <f>IF(P$4&gt;'PAINEL DE CONTROLE'!$D$6,0,IF(P$4&lt;='PAINEL DE CONTROLE'!$D$8,0,SUMPRODUCT(P70:P73,P77:P80)))</f>
        <v>6309170.9330443228</v>
      </c>
      <c r="Q61" s="821">
        <f>IF(Q$4&gt;'PAINEL DE CONTROLE'!$D$6,0,IF(Q$4&lt;='PAINEL DE CONTROLE'!$D$8,0,SUMPRODUCT(Q70:Q73,Q77:Q80)))</f>
        <v>6309170.9330443228</v>
      </c>
      <c r="R61" s="821">
        <f>IF(R$4&gt;'PAINEL DE CONTROLE'!$D$6,0,IF(R$4&lt;='PAINEL DE CONTROLE'!$D$8,0,SUMPRODUCT(R70:R73,R77:R80)))</f>
        <v>6309170.9330443228</v>
      </c>
      <c r="S61" s="821">
        <f>IF(S$4&gt;'PAINEL DE CONTROLE'!$D$6,0,IF(S$4&lt;='PAINEL DE CONTROLE'!$D$8,0,SUMPRODUCT(S70:S73,S77:S80)))</f>
        <v>6309170.9330443228</v>
      </c>
      <c r="T61" s="821">
        <f>IF(T$4&gt;'PAINEL DE CONTROLE'!$D$6,0,IF(T$4&lt;='PAINEL DE CONTROLE'!$D$8,0,SUMPRODUCT(T70:T73,T77:T80)))</f>
        <v>6309170.9330443228</v>
      </c>
      <c r="U61" s="821">
        <f>IF(U$4&gt;'PAINEL DE CONTROLE'!$D$6,0,IF(U$4&lt;='PAINEL DE CONTROLE'!$D$8,0,SUMPRODUCT(U70:U73,U77:U80)))</f>
        <v>6309170.9330443228</v>
      </c>
      <c r="V61" s="821">
        <f>IF(V$4&gt;'PAINEL DE CONTROLE'!$D$6,0,IF(V$4&lt;='PAINEL DE CONTROLE'!$D$8,0,SUMPRODUCT(V70:V73,V77:V80)))</f>
        <v>6309170.9330443228</v>
      </c>
      <c r="W61" s="821">
        <f>IF(W$4&gt;'PAINEL DE CONTROLE'!$D$6,0,IF(W$4&lt;='PAINEL DE CONTROLE'!$D$8,0,SUMPRODUCT(W70:W73,W77:W80)))</f>
        <v>6309170.9330443228</v>
      </c>
      <c r="X61" s="821">
        <f>IF(X$4&gt;'PAINEL DE CONTROLE'!$D$6,0,IF(X$4&lt;='PAINEL DE CONTROLE'!$D$8,0,SUMPRODUCT(X70:X73,X77:X80)))</f>
        <v>6309170.9330443228</v>
      </c>
      <c r="Y61" s="821">
        <f>IF(Y$4&gt;'PAINEL DE CONTROLE'!$D$6,0,IF(Y$4&lt;='PAINEL DE CONTROLE'!$D$8,0,SUMPRODUCT(Y70:Y73,Y77:Y80)))</f>
        <v>6309170.9330443228</v>
      </c>
      <c r="Z61" s="821">
        <f>IF(Z$4&gt;'PAINEL DE CONTROLE'!$D$6,0,IF(Z$4&lt;='PAINEL DE CONTROLE'!$D$8,0,SUMPRODUCT(Z70:Z73,Z77:Z80)))</f>
        <v>6309170.9330443228</v>
      </c>
      <c r="AA61" s="821">
        <f>IF(AA$4&gt;'PAINEL DE CONTROLE'!$D$6,0,IF(AA$4&lt;='PAINEL DE CONTROLE'!$D$8,0,SUMPRODUCT(AA70:AA73,AA77:AA80)))</f>
        <v>6309170.9330443228</v>
      </c>
      <c r="AB61" s="821">
        <f>IF(AB$4&gt;'PAINEL DE CONTROLE'!$D$6,0,IF(AB$4&lt;='PAINEL DE CONTROLE'!$D$8,0,SUMPRODUCT(AB70:AB73,AB77:AB80)))</f>
        <v>6309170.9330443228</v>
      </c>
      <c r="AC61" s="821">
        <f>IF(AC$4&gt;'PAINEL DE CONTROLE'!$D$6,0,IF(AC$4&lt;='PAINEL DE CONTROLE'!$D$8,0,SUMPRODUCT(AC70:AC73,AC77:AC80)))</f>
        <v>6309170.9330443228</v>
      </c>
      <c r="AD61" s="821">
        <f>IF(AD$4&gt;'PAINEL DE CONTROLE'!$D$6,0,IF(AD$4&lt;='PAINEL DE CONTROLE'!$D$8,0,SUMPRODUCT(AD70:AD73,AD77:AD80)))</f>
        <v>6309170.9330443228</v>
      </c>
      <c r="AE61" s="821">
        <f>IF(AE$4&gt;'PAINEL DE CONTROLE'!$D$6,0,IF(AE$4&lt;='PAINEL DE CONTROLE'!$D$8,0,SUMPRODUCT(AE70:AE73,AE77:AE80)))</f>
        <v>6309170.9330443228</v>
      </c>
      <c r="AF61" s="821">
        <f>IF(AF$4&gt;'PAINEL DE CONTROLE'!$D$6,0,IF(AF$4&lt;='PAINEL DE CONTROLE'!$D$8,0,SUMPRODUCT(AF70:AF73,AF77:AF80)))</f>
        <v>6309170.9330443228</v>
      </c>
      <c r="AG61" s="821">
        <f>IF(AG$4&gt;'PAINEL DE CONTROLE'!$D$6,0,IF(AG$4&lt;='PAINEL DE CONTROLE'!$D$8,0,SUMPRODUCT(AG70:AG73,AG77:AG80)))</f>
        <v>6309170.9330443228</v>
      </c>
      <c r="AH61" s="821">
        <f>IF(AH$4&gt;'PAINEL DE CONTROLE'!$D$6,0,IF(AH$4&lt;='PAINEL DE CONTROLE'!$D$8,0,SUMPRODUCT(AH70:AH73,AH77:AH80)))</f>
        <v>6309170.9330443228</v>
      </c>
      <c r="AI61" s="821">
        <f>IF(AI$4&gt;'PAINEL DE CONTROLE'!$D$6,0,IF(AI$4&lt;='PAINEL DE CONTROLE'!$D$8,0,SUMPRODUCT(AI70:AI73,AI77:AI80)))</f>
        <v>6309170.9330443228</v>
      </c>
      <c r="AJ61" s="821">
        <f>IF(AJ$4&gt;'PAINEL DE CONTROLE'!$D$6,0,IF(AJ$4&lt;='PAINEL DE CONTROLE'!$D$8,0,SUMPRODUCT(AJ70:AJ73,AJ77:AJ80)))</f>
        <v>6309170.9330443228</v>
      </c>
      <c r="AK61" s="821">
        <f>IF(AK$4&gt;'PAINEL DE CONTROLE'!$D$6,0,IF(AK$4&lt;='PAINEL DE CONTROLE'!$D$8,0,SUMPRODUCT(AK70:AK73,AK77:AK80)))</f>
        <v>6309170.9330443228</v>
      </c>
      <c r="AL61" s="821">
        <f>IF(AL$4&gt;'PAINEL DE CONTROLE'!$D$6,0,IF(AL$4&lt;='PAINEL DE CONTROLE'!$D$8,0,SUMPRODUCT(AL70:AL73,AL77:AL80)))</f>
        <v>6309170.9330443228</v>
      </c>
      <c r="AM61" s="821">
        <f>IF(AM$4&gt;'PAINEL DE CONTROLE'!$D$6,0,IF(AM$4&lt;='PAINEL DE CONTROLE'!$D$8,0,SUMPRODUCT(AM70:AM73,AM77:AM80)))</f>
        <v>0</v>
      </c>
      <c r="AN61" s="821">
        <f>IF(AN$4&gt;'PAINEL DE CONTROLE'!$D$6,0,IF(AN$4&lt;='PAINEL DE CONTROLE'!$D$8,0,SUMPRODUCT(AN70:AN73,AN77:AN80)))</f>
        <v>0</v>
      </c>
      <c r="AO61" s="821">
        <f>IF(AO$4&gt;'PAINEL DE CONTROLE'!$D$6,0,IF(AO$4&lt;='PAINEL DE CONTROLE'!$D$8,0,SUMPRODUCT(AO70:AO73,AO77:AO80)))</f>
        <v>0</v>
      </c>
      <c r="AP61" s="821">
        <f>IF(AP$4&gt;'PAINEL DE CONTROLE'!$D$6,0,IF(AP$4&lt;='PAINEL DE CONTROLE'!$D$8,0,SUMPRODUCT(AP70:AP73,AP77:AP80)))</f>
        <v>0</v>
      </c>
      <c r="AQ61" s="821">
        <f>IF(AQ$4&gt;'PAINEL DE CONTROLE'!$D$6,0,IF(AQ$4&lt;='PAINEL DE CONTROLE'!$D$8,0,SUMPRODUCT(AQ70:AQ73,AQ77:AQ80)))</f>
        <v>0</v>
      </c>
      <c r="AR61" s="821">
        <f>IF(AR$4&gt;'PAINEL DE CONTROLE'!$D$6,0,IF(AR$4&lt;='PAINEL DE CONTROLE'!$D$8,0,SUMPRODUCT(AR70:AR73,AR77:AR80)))</f>
        <v>0</v>
      </c>
      <c r="AS61" s="821">
        <f>IF(AS$4&gt;'PAINEL DE CONTROLE'!$D$6,0,IF(AS$4&lt;='PAINEL DE CONTROLE'!$D$8,0,SUMPRODUCT(AS70:AS73,AS77:AS80)))</f>
        <v>0</v>
      </c>
      <c r="AT61" s="821">
        <f>IF(AT$4&gt;'PAINEL DE CONTROLE'!$D$6,0,IF(AT$4&lt;='PAINEL DE CONTROLE'!$D$8,0,SUMPRODUCT(AT70:AT73,AT77:AT80)))</f>
        <v>0</v>
      </c>
      <c r="AU61" s="821">
        <f>IF(AU$4&gt;'PAINEL DE CONTROLE'!$D$6,0,IF(AU$4&lt;='PAINEL DE CONTROLE'!$D$8,0,SUMPRODUCT(AU70:AU73,AU77:AU80)))</f>
        <v>0</v>
      </c>
    </row>
    <row r="62" spans="1:47">
      <c r="B62" s="855"/>
    </row>
    <row r="63" spans="1:47">
      <c r="A63" s="804"/>
      <c r="B63" s="201" t="s">
        <v>1099</v>
      </c>
      <c r="C63" s="857">
        <f>SUMIFS('PAINEL DE CONTROLE'!$J180:$S180,'PAINEL DE CONTROLE'!$J$178:$S$178,D$2)</f>
        <v>0.25</v>
      </c>
      <c r="D63" s="808"/>
      <c r="E63" s="808"/>
      <c r="F63" s="808"/>
      <c r="G63" s="859">
        <f>$C$63</f>
        <v>0.25</v>
      </c>
      <c r="H63" s="859">
        <f t="shared" ref="H63:AU63" si="16">$C$63</f>
        <v>0.25</v>
      </c>
      <c r="I63" s="859">
        <f t="shared" si="16"/>
        <v>0.25</v>
      </c>
      <c r="J63" s="859">
        <f t="shared" si="16"/>
        <v>0.25</v>
      </c>
      <c r="K63" s="859">
        <f t="shared" si="16"/>
        <v>0.25</v>
      </c>
      <c r="L63" s="859">
        <f t="shared" si="16"/>
        <v>0.25</v>
      </c>
      <c r="M63" s="859">
        <f t="shared" si="16"/>
        <v>0.25</v>
      </c>
      <c r="N63" s="859">
        <f t="shared" si="16"/>
        <v>0.25</v>
      </c>
      <c r="O63" s="859">
        <f t="shared" si="16"/>
        <v>0.25</v>
      </c>
      <c r="P63" s="859">
        <f t="shared" si="16"/>
        <v>0.25</v>
      </c>
      <c r="Q63" s="859">
        <f t="shared" si="16"/>
        <v>0.25</v>
      </c>
      <c r="R63" s="859">
        <f t="shared" si="16"/>
        <v>0.25</v>
      </c>
      <c r="S63" s="859">
        <f t="shared" si="16"/>
        <v>0.25</v>
      </c>
      <c r="T63" s="859">
        <f t="shared" si="16"/>
        <v>0.25</v>
      </c>
      <c r="U63" s="859">
        <f t="shared" si="16"/>
        <v>0.25</v>
      </c>
      <c r="V63" s="859">
        <f t="shared" si="16"/>
        <v>0.25</v>
      </c>
      <c r="W63" s="859">
        <f t="shared" si="16"/>
        <v>0.25</v>
      </c>
      <c r="X63" s="859">
        <f t="shared" si="16"/>
        <v>0.25</v>
      </c>
      <c r="Y63" s="859">
        <f t="shared" si="16"/>
        <v>0.25</v>
      </c>
      <c r="Z63" s="859">
        <f t="shared" si="16"/>
        <v>0.25</v>
      </c>
      <c r="AA63" s="859">
        <f t="shared" si="16"/>
        <v>0.25</v>
      </c>
      <c r="AB63" s="859">
        <f t="shared" si="16"/>
        <v>0.25</v>
      </c>
      <c r="AC63" s="859">
        <f t="shared" si="16"/>
        <v>0.25</v>
      </c>
      <c r="AD63" s="859">
        <f t="shared" si="16"/>
        <v>0.25</v>
      </c>
      <c r="AE63" s="859">
        <f t="shared" si="16"/>
        <v>0.25</v>
      </c>
      <c r="AF63" s="859">
        <f t="shared" si="16"/>
        <v>0.25</v>
      </c>
      <c r="AG63" s="859">
        <f t="shared" si="16"/>
        <v>0.25</v>
      </c>
      <c r="AH63" s="859">
        <f t="shared" si="16"/>
        <v>0.25</v>
      </c>
      <c r="AI63" s="859">
        <f t="shared" si="16"/>
        <v>0.25</v>
      </c>
      <c r="AJ63" s="859">
        <f t="shared" si="16"/>
        <v>0.25</v>
      </c>
      <c r="AK63" s="859">
        <f t="shared" si="16"/>
        <v>0.25</v>
      </c>
      <c r="AL63" s="859">
        <f t="shared" si="16"/>
        <v>0.25</v>
      </c>
      <c r="AM63" s="859">
        <f t="shared" si="16"/>
        <v>0.25</v>
      </c>
      <c r="AN63" s="859">
        <f t="shared" si="16"/>
        <v>0.25</v>
      </c>
      <c r="AO63" s="859">
        <f t="shared" si="16"/>
        <v>0.25</v>
      </c>
      <c r="AP63" s="859">
        <f t="shared" si="16"/>
        <v>0.25</v>
      </c>
      <c r="AQ63" s="859">
        <f t="shared" si="16"/>
        <v>0.25</v>
      </c>
      <c r="AR63" s="859">
        <f t="shared" si="16"/>
        <v>0.25</v>
      </c>
      <c r="AS63" s="859">
        <f t="shared" si="16"/>
        <v>0.25</v>
      </c>
      <c r="AT63" s="859">
        <f t="shared" si="16"/>
        <v>0.25</v>
      </c>
      <c r="AU63" s="859">
        <f t="shared" si="16"/>
        <v>0.25</v>
      </c>
    </row>
    <row r="64" spans="1:47">
      <c r="A64" s="804"/>
      <c r="B64" s="201" t="s">
        <v>1100</v>
      </c>
      <c r="C64" s="857">
        <f>SUMIFS('PAINEL DE CONTROLE'!$J181:$S181,'PAINEL DE CONTROLE'!$J$178:$S$178,D$2)</f>
        <v>0.25</v>
      </c>
      <c r="D64" s="808"/>
      <c r="E64" s="808"/>
      <c r="F64" s="808"/>
      <c r="G64" s="859">
        <f>$C$64</f>
        <v>0.25</v>
      </c>
      <c r="H64" s="859">
        <f t="shared" ref="H64:AU64" si="17">$C$64</f>
        <v>0.25</v>
      </c>
      <c r="I64" s="859">
        <f t="shared" si="17"/>
        <v>0.25</v>
      </c>
      <c r="J64" s="859">
        <f t="shared" si="17"/>
        <v>0.25</v>
      </c>
      <c r="K64" s="859">
        <f t="shared" si="17"/>
        <v>0.25</v>
      </c>
      <c r="L64" s="859">
        <f t="shared" si="17"/>
        <v>0.25</v>
      </c>
      <c r="M64" s="859">
        <f t="shared" si="17"/>
        <v>0.25</v>
      </c>
      <c r="N64" s="859">
        <f t="shared" si="17"/>
        <v>0.25</v>
      </c>
      <c r="O64" s="859">
        <f t="shared" si="17"/>
        <v>0.25</v>
      </c>
      <c r="P64" s="859">
        <f t="shared" si="17"/>
        <v>0.25</v>
      </c>
      <c r="Q64" s="859">
        <f t="shared" si="17"/>
        <v>0.25</v>
      </c>
      <c r="R64" s="859">
        <f t="shared" si="17"/>
        <v>0.25</v>
      </c>
      <c r="S64" s="859">
        <f t="shared" si="17"/>
        <v>0.25</v>
      </c>
      <c r="T64" s="859">
        <f t="shared" si="17"/>
        <v>0.25</v>
      </c>
      <c r="U64" s="859">
        <f t="shared" si="17"/>
        <v>0.25</v>
      </c>
      <c r="V64" s="859">
        <f t="shared" si="17"/>
        <v>0.25</v>
      </c>
      <c r="W64" s="859">
        <f t="shared" si="17"/>
        <v>0.25</v>
      </c>
      <c r="X64" s="859">
        <f t="shared" si="17"/>
        <v>0.25</v>
      </c>
      <c r="Y64" s="859">
        <f t="shared" si="17"/>
        <v>0.25</v>
      </c>
      <c r="Z64" s="859">
        <f t="shared" si="17"/>
        <v>0.25</v>
      </c>
      <c r="AA64" s="859">
        <f t="shared" si="17"/>
        <v>0.25</v>
      </c>
      <c r="AB64" s="859">
        <f t="shared" si="17"/>
        <v>0.25</v>
      </c>
      <c r="AC64" s="859">
        <f t="shared" si="17"/>
        <v>0.25</v>
      </c>
      <c r="AD64" s="859">
        <f t="shared" si="17"/>
        <v>0.25</v>
      </c>
      <c r="AE64" s="859">
        <f t="shared" si="17"/>
        <v>0.25</v>
      </c>
      <c r="AF64" s="859">
        <f t="shared" si="17"/>
        <v>0.25</v>
      </c>
      <c r="AG64" s="859">
        <f t="shared" si="17"/>
        <v>0.25</v>
      </c>
      <c r="AH64" s="859">
        <f t="shared" si="17"/>
        <v>0.25</v>
      </c>
      <c r="AI64" s="859">
        <f t="shared" si="17"/>
        <v>0.25</v>
      </c>
      <c r="AJ64" s="859">
        <f t="shared" si="17"/>
        <v>0.25</v>
      </c>
      <c r="AK64" s="859">
        <f t="shared" si="17"/>
        <v>0.25</v>
      </c>
      <c r="AL64" s="859">
        <f t="shared" si="17"/>
        <v>0.25</v>
      </c>
      <c r="AM64" s="859">
        <f t="shared" si="17"/>
        <v>0.25</v>
      </c>
      <c r="AN64" s="859">
        <f t="shared" si="17"/>
        <v>0.25</v>
      </c>
      <c r="AO64" s="859">
        <f t="shared" si="17"/>
        <v>0.25</v>
      </c>
      <c r="AP64" s="859">
        <f t="shared" si="17"/>
        <v>0.25</v>
      </c>
      <c r="AQ64" s="859">
        <f t="shared" si="17"/>
        <v>0.25</v>
      </c>
      <c r="AR64" s="859">
        <f t="shared" si="17"/>
        <v>0.25</v>
      </c>
      <c r="AS64" s="859">
        <f t="shared" si="17"/>
        <v>0.25</v>
      </c>
      <c r="AT64" s="859">
        <f t="shared" si="17"/>
        <v>0.25</v>
      </c>
      <c r="AU64" s="859">
        <f t="shared" si="17"/>
        <v>0.25</v>
      </c>
    </row>
    <row r="65" spans="1:47">
      <c r="A65" s="804"/>
      <c r="B65" s="201" t="s">
        <v>1101</v>
      </c>
      <c r="C65" s="857">
        <f>SUMIFS('PAINEL DE CONTROLE'!$J182:$S182,'PAINEL DE CONTROLE'!$J$178:$S$178,D$2)</f>
        <v>0.25</v>
      </c>
      <c r="D65" s="808"/>
      <c r="E65" s="808"/>
      <c r="F65" s="808"/>
      <c r="G65" s="859">
        <f>$C$65</f>
        <v>0.25</v>
      </c>
      <c r="H65" s="859">
        <f t="shared" ref="H65:AU65" si="18">$C$65</f>
        <v>0.25</v>
      </c>
      <c r="I65" s="859">
        <f t="shared" si="18"/>
        <v>0.25</v>
      </c>
      <c r="J65" s="859">
        <f t="shared" si="18"/>
        <v>0.25</v>
      </c>
      <c r="K65" s="859">
        <f t="shared" si="18"/>
        <v>0.25</v>
      </c>
      <c r="L65" s="859">
        <f t="shared" si="18"/>
        <v>0.25</v>
      </c>
      <c r="M65" s="859">
        <f t="shared" si="18"/>
        <v>0.25</v>
      </c>
      <c r="N65" s="859">
        <f t="shared" si="18"/>
        <v>0.25</v>
      </c>
      <c r="O65" s="859">
        <f t="shared" si="18"/>
        <v>0.25</v>
      </c>
      <c r="P65" s="859">
        <f t="shared" si="18"/>
        <v>0.25</v>
      </c>
      <c r="Q65" s="859">
        <f t="shared" si="18"/>
        <v>0.25</v>
      </c>
      <c r="R65" s="859">
        <f t="shared" si="18"/>
        <v>0.25</v>
      </c>
      <c r="S65" s="859">
        <f t="shared" si="18"/>
        <v>0.25</v>
      </c>
      <c r="T65" s="859">
        <f t="shared" si="18"/>
        <v>0.25</v>
      </c>
      <c r="U65" s="859">
        <f t="shared" si="18"/>
        <v>0.25</v>
      </c>
      <c r="V65" s="859">
        <f t="shared" si="18"/>
        <v>0.25</v>
      </c>
      <c r="W65" s="859">
        <f t="shared" si="18"/>
        <v>0.25</v>
      </c>
      <c r="X65" s="859">
        <f t="shared" si="18"/>
        <v>0.25</v>
      </c>
      <c r="Y65" s="859">
        <f t="shared" si="18"/>
        <v>0.25</v>
      </c>
      <c r="Z65" s="859">
        <f t="shared" si="18"/>
        <v>0.25</v>
      </c>
      <c r="AA65" s="859">
        <f t="shared" si="18"/>
        <v>0.25</v>
      </c>
      <c r="AB65" s="859">
        <f t="shared" si="18"/>
        <v>0.25</v>
      </c>
      <c r="AC65" s="859">
        <f t="shared" si="18"/>
        <v>0.25</v>
      </c>
      <c r="AD65" s="859">
        <f t="shared" si="18"/>
        <v>0.25</v>
      </c>
      <c r="AE65" s="859">
        <f t="shared" si="18"/>
        <v>0.25</v>
      </c>
      <c r="AF65" s="859">
        <f t="shared" si="18"/>
        <v>0.25</v>
      </c>
      <c r="AG65" s="859">
        <f t="shared" si="18"/>
        <v>0.25</v>
      </c>
      <c r="AH65" s="859">
        <f t="shared" si="18"/>
        <v>0.25</v>
      </c>
      <c r="AI65" s="859">
        <f t="shared" si="18"/>
        <v>0.25</v>
      </c>
      <c r="AJ65" s="859">
        <f t="shared" si="18"/>
        <v>0.25</v>
      </c>
      <c r="AK65" s="859">
        <f t="shared" si="18"/>
        <v>0.25</v>
      </c>
      <c r="AL65" s="859">
        <f t="shared" si="18"/>
        <v>0.25</v>
      </c>
      <c r="AM65" s="859">
        <f t="shared" si="18"/>
        <v>0.25</v>
      </c>
      <c r="AN65" s="859">
        <f t="shared" si="18"/>
        <v>0.25</v>
      </c>
      <c r="AO65" s="859">
        <f t="shared" si="18"/>
        <v>0.25</v>
      </c>
      <c r="AP65" s="859">
        <f t="shared" si="18"/>
        <v>0.25</v>
      </c>
      <c r="AQ65" s="859">
        <f t="shared" si="18"/>
        <v>0.25</v>
      </c>
      <c r="AR65" s="859">
        <f t="shared" si="18"/>
        <v>0.25</v>
      </c>
      <c r="AS65" s="859">
        <f t="shared" si="18"/>
        <v>0.25</v>
      </c>
      <c r="AT65" s="859">
        <f t="shared" si="18"/>
        <v>0.25</v>
      </c>
      <c r="AU65" s="859">
        <f t="shared" si="18"/>
        <v>0.25</v>
      </c>
    </row>
    <row r="66" spans="1:47">
      <c r="A66" s="804"/>
      <c r="B66" s="201" t="s">
        <v>1102</v>
      </c>
      <c r="C66" s="857">
        <f>SUMIFS('PAINEL DE CONTROLE'!$J183:$S183,'PAINEL DE CONTROLE'!$J$178:$S$178,D$2)</f>
        <v>0.25</v>
      </c>
      <c r="D66" s="808"/>
      <c r="E66" s="808"/>
      <c r="F66" s="808"/>
      <c r="G66" s="859">
        <f>$C$66</f>
        <v>0.25</v>
      </c>
      <c r="H66" s="859">
        <f t="shared" ref="H66:AU66" si="19">$C$66</f>
        <v>0.25</v>
      </c>
      <c r="I66" s="859">
        <f t="shared" si="19"/>
        <v>0.25</v>
      </c>
      <c r="J66" s="859">
        <f t="shared" si="19"/>
        <v>0.25</v>
      </c>
      <c r="K66" s="859">
        <f t="shared" si="19"/>
        <v>0.25</v>
      </c>
      <c r="L66" s="859">
        <f t="shared" si="19"/>
        <v>0.25</v>
      </c>
      <c r="M66" s="859">
        <f t="shared" si="19"/>
        <v>0.25</v>
      </c>
      <c r="N66" s="859">
        <f t="shared" si="19"/>
        <v>0.25</v>
      </c>
      <c r="O66" s="859">
        <f t="shared" si="19"/>
        <v>0.25</v>
      </c>
      <c r="P66" s="859">
        <f t="shared" si="19"/>
        <v>0.25</v>
      </c>
      <c r="Q66" s="859">
        <f t="shared" si="19"/>
        <v>0.25</v>
      </c>
      <c r="R66" s="859">
        <f t="shared" si="19"/>
        <v>0.25</v>
      </c>
      <c r="S66" s="859">
        <f t="shared" si="19"/>
        <v>0.25</v>
      </c>
      <c r="T66" s="859">
        <f t="shared" si="19"/>
        <v>0.25</v>
      </c>
      <c r="U66" s="859">
        <f t="shared" si="19"/>
        <v>0.25</v>
      </c>
      <c r="V66" s="859">
        <f t="shared" si="19"/>
        <v>0.25</v>
      </c>
      <c r="W66" s="859">
        <f t="shared" si="19"/>
        <v>0.25</v>
      </c>
      <c r="X66" s="859">
        <f t="shared" si="19"/>
        <v>0.25</v>
      </c>
      <c r="Y66" s="859">
        <f t="shared" si="19"/>
        <v>0.25</v>
      </c>
      <c r="Z66" s="859">
        <f t="shared" si="19"/>
        <v>0.25</v>
      </c>
      <c r="AA66" s="859">
        <f t="shared" si="19"/>
        <v>0.25</v>
      </c>
      <c r="AB66" s="859">
        <f t="shared" si="19"/>
        <v>0.25</v>
      </c>
      <c r="AC66" s="859">
        <f t="shared" si="19"/>
        <v>0.25</v>
      </c>
      <c r="AD66" s="859">
        <f t="shared" si="19"/>
        <v>0.25</v>
      </c>
      <c r="AE66" s="859">
        <f t="shared" si="19"/>
        <v>0.25</v>
      </c>
      <c r="AF66" s="859">
        <f t="shared" si="19"/>
        <v>0.25</v>
      </c>
      <c r="AG66" s="859">
        <f t="shared" si="19"/>
        <v>0.25</v>
      </c>
      <c r="AH66" s="859">
        <f t="shared" si="19"/>
        <v>0.25</v>
      </c>
      <c r="AI66" s="859">
        <f t="shared" si="19"/>
        <v>0.25</v>
      </c>
      <c r="AJ66" s="859">
        <f t="shared" si="19"/>
        <v>0.25</v>
      </c>
      <c r="AK66" s="859">
        <f t="shared" si="19"/>
        <v>0.25</v>
      </c>
      <c r="AL66" s="859">
        <f t="shared" si="19"/>
        <v>0.25</v>
      </c>
      <c r="AM66" s="859">
        <f t="shared" si="19"/>
        <v>0.25</v>
      </c>
      <c r="AN66" s="859">
        <f t="shared" si="19"/>
        <v>0.25</v>
      </c>
      <c r="AO66" s="859">
        <f t="shared" si="19"/>
        <v>0.25</v>
      </c>
      <c r="AP66" s="859">
        <f t="shared" si="19"/>
        <v>0.25</v>
      </c>
      <c r="AQ66" s="859">
        <f t="shared" si="19"/>
        <v>0.25</v>
      </c>
      <c r="AR66" s="859">
        <f t="shared" si="19"/>
        <v>0.25</v>
      </c>
      <c r="AS66" s="859">
        <f t="shared" si="19"/>
        <v>0.25</v>
      </c>
      <c r="AT66" s="859">
        <f t="shared" si="19"/>
        <v>0.25</v>
      </c>
      <c r="AU66" s="859">
        <f t="shared" si="19"/>
        <v>0.25</v>
      </c>
    </row>
    <row r="67" spans="1:47">
      <c r="A67" s="804"/>
      <c r="C67" s="808"/>
      <c r="D67" s="848"/>
      <c r="E67" s="849"/>
      <c r="F67" s="808"/>
      <c r="G67" s="850"/>
      <c r="H67" s="850"/>
      <c r="I67" s="850"/>
      <c r="J67" s="850"/>
      <c r="K67" s="850"/>
      <c r="L67" s="850"/>
      <c r="M67" s="850"/>
      <c r="N67" s="850"/>
      <c r="O67" s="850"/>
      <c r="P67" s="850"/>
      <c r="Q67" s="850"/>
      <c r="R67" s="850"/>
      <c r="S67" s="850"/>
      <c r="T67" s="850"/>
      <c r="U67" s="850"/>
      <c r="V67" s="850"/>
      <c r="W67" s="850"/>
      <c r="X67" s="850"/>
      <c r="Y67" s="850"/>
      <c r="Z67" s="850"/>
      <c r="AA67" s="850"/>
      <c r="AB67" s="850"/>
      <c r="AC67" s="850"/>
      <c r="AD67" s="850"/>
      <c r="AE67" s="850"/>
      <c r="AF67" s="850"/>
      <c r="AG67" s="850"/>
      <c r="AH67" s="850"/>
      <c r="AI67" s="850"/>
      <c r="AJ67" s="850"/>
      <c r="AK67" s="850"/>
      <c r="AL67" s="850"/>
      <c r="AM67" s="850"/>
      <c r="AN67" s="850"/>
      <c r="AO67" s="850"/>
      <c r="AP67" s="850"/>
      <c r="AQ67" s="850"/>
      <c r="AR67" s="850"/>
      <c r="AS67" s="850"/>
      <c r="AT67" s="850"/>
      <c r="AU67" s="850"/>
    </row>
    <row r="68" spans="1:47">
      <c r="A68" s="804"/>
      <c r="B68" s="201" t="s">
        <v>1093</v>
      </c>
      <c r="C68" s="851" t="s">
        <v>1094</v>
      </c>
      <c r="D68" s="808"/>
      <c r="E68" s="808"/>
      <c r="F68" s="808"/>
      <c r="G68" s="850">
        <f>SUM(G70:G73)</f>
        <v>0</v>
      </c>
      <c r="H68" s="850">
        <f>SUM(H70:H73)</f>
        <v>0</v>
      </c>
      <c r="I68" s="850">
        <f t="shared" ref="I68:AU68" si="20">SUM(I70:I73)</f>
        <v>17367.858731971417</v>
      </c>
      <c r="J68" s="850">
        <f t="shared" si="20"/>
        <v>17367.858731971417</v>
      </c>
      <c r="K68" s="850">
        <f t="shared" si="20"/>
        <v>17367.858731971417</v>
      </c>
      <c r="L68" s="850">
        <f t="shared" si="20"/>
        <v>17367.858731971417</v>
      </c>
      <c r="M68" s="850">
        <f t="shared" si="20"/>
        <v>17367.858731971417</v>
      </c>
      <c r="N68" s="850">
        <f t="shared" si="20"/>
        <v>17367.858731971417</v>
      </c>
      <c r="O68" s="850">
        <f t="shared" si="20"/>
        <v>17367.858731971417</v>
      </c>
      <c r="P68" s="850">
        <f t="shared" si="20"/>
        <v>17367.858731971417</v>
      </c>
      <c r="Q68" s="850">
        <f t="shared" si="20"/>
        <v>17367.858731971417</v>
      </c>
      <c r="R68" s="850">
        <f t="shared" si="20"/>
        <v>17367.858731971417</v>
      </c>
      <c r="S68" s="850">
        <f t="shared" si="20"/>
        <v>17367.858731971417</v>
      </c>
      <c r="T68" s="850">
        <f t="shared" si="20"/>
        <v>17367.858731971417</v>
      </c>
      <c r="U68" s="850">
        <f t="shared" si="20"/>
        <v>17367.858731971417</v>
      </c>
      <c r="V68" s="850">
        <f t="shared" si="20"/>
        <v>17367.858731971417</v>
      </c>
      <c r="W68" s="850">
        <f t="shared" si="20"/>
        <v>17367.858731971417</v>
      </c>
      <c r="X68" s="850">
        <f t="shared" si="20"/>
        <v>17367.858731971417</v>
      </c>
      <c r="Y68" s="850">
        <f t="shared" si="20"/>
        <v>17367.858731971417</v>
      </c>
      <c r="Z68" s="850">
        <f t="shared" si="20"/>
        <v>17367.858731971417</v>
      </c>
      <c r="AA68" s="850">
        <f t="shared" si="20"/>
        <v>17367.858731971417</v>
      </c>
      <c r="AB68" s="850">
        <f t="shared" si="20"/>
        <v>17367.858731971417</v>
      </c>
      <c r="AC68" s="850">
        <f t="shared" si="20"/>
        <v>17367.858731971417</v>
      </c>
      <c r="AD68" s="850">
        <f t="shared" si="20"/>
        <v>17367.858731971417</v>
      </c>
      <c r="AE68" s="850">
        <f t="shared" si="20"/>
        <v>17367.858731971417</v>
      </c>
      <c r="AF68" s="850">
        <f t="shared" si="20"/>
        <v>17367.858731971417</v>
      </c>
      <c r="AG68" s="850">
        <f t="shared" si="20"/>
        <v>17367.858731971417</v>
      </c>
      <c r="AH68" s="850">
        <f t="shared" si="20"/>
        <v>17367.858731971417</v>
      </c>
      <c r="AI68" s="850">
        <f t="shared" si="20"/>
        <v>17367.858731971417</v>
      </c>
      <c r="AJ68" s="850">
        <f t="shared" si="20"/>
        <v>17367.858731971417</v>
      </c>
      <c r="AK68" s="850">
        <f t="shared" si="20"/>
        <v>17367.858731971417</v>
      </c>
      <c r="AL68" s="850">
        <f t="shared" si="20"/>
        <v>17367.858731971417</v>
      </c>
      <c r="AM68" s="850">
        <f t="shared" si="20"/>
        <v>0</v>
      </c>
      <c r="AN68" s="850">
        <f t="shared" si="20"/>
        <v>0</v>
      </c>
      <c r="AO68" s="850">
        <f t="shared" si="20"/>
        <v>0</v>
      </c>
      <c r="AP68" s="850">
        <f t="shared" si="20"/>
        <v>0</v>
      </c>
      <c r="AQ68" s="850">
        <f t="shared" si="20"/>
        <v>0</v>
      </c>
      <c r="AR68" s="850">
        <f t="shared" si="20"/>
        <v>0</v>
      </c>
      <c r="AS68" s="850">
        <f t="shared" si="20"/>
        <v>0</v>
      </c>
      <c r="AT68" s="850">
        <f t="shared" si="20"/>
        <v>0</v>
      </c>
      <c r="AU68" s="850">
        <f t="shared" si="20"/>
        <v>0</v>
      </c>
    </row>
    <row r="69" spans="1:47">
      <c r="A69" s="804"/>
      <c r="C69" s="851"/>
      <c r="D69" s="808"/>
      <c r="E69" s="808"/>
      <c r="F69" s="808"/>
      <c r="G69" s="850"/>
      <c r="H69" s="850"/>
      <c r="I69" s="850"/>
      <c r="J69" s="850"/>
      <c r="K69" s="850"/>
      <c r="L69" s="850"/>
      <c r="M69" s="850"/>
      <c r="N69" s="850"/>
      <c r="O69" s="850"/>
      <c r="P69" s="850"/>
      <c r="Q69" s="850"/>
      <c r="R69" s="850"/>
      <c r="S69" s="850"/>
      <c r="T69" s="850"/>
      <c r="U69" s="850"/>
      <c r="V69" s="850"/>
      <c r="W69" s="850"/>
      <c r="X69" s="850"/>
      <c r="Y69" s="850"/>
      <c r="Z69" s="850"/>
      <c r="AA69" s="850"/>
      <c r="AB69" s="850"/>
      <c r="AC69" s="850"/>
      <c r="AD69" s="850"/>
      <c r="AE69" s="850"/>
      <c r="AF69" s="850"/>
      <c r="AG69" s="850"/>
      <c r="AH69" s="850"/>
      <c r="AI69" s="850"/>
      <c r="AJ69" s="850"/>
      <c r="AK69" s="850"/>
      <c r="AL69" s="850"/>
      <c r="AM69" s="850"/>
      <c r="AN69" s="850"/>
      <c r="AO69" s="850"/>
      <c r="AP69" s="850"/>
      <c r="AQ69" s="850"/>
      <c r="AR69" s="850"/>
      <c r="AS69" s="850"/>
      <c r="AT69" s="850"/>
      <c r="AU69" s="850"/>
    </row>
    <row r="70" spans="1:47">
      <c r="A70" s="804"/>
      <c r="B70" t="s">
        <v>188</v>
      </c>
      <c r="C70" s="327">
        <f>IF($D$45="Não",0,C22)</f>
        <v>0</v>
      </c>
      <c r="D70" s="808"/>
      <c r="E70" s="808"/>
      <c r="F70" s="808"/>
      <c r="G70" s="850">
        <f>IF(G$4&gt;'PAINEL DE CONTROLE'!$D$6,0,IF(G$4&lt;='PAINEL DE CONTROLE'!$D$8,0,$C70*G$18*G63))</f>
        <v>0</v>
      </c>
      <c r="H70" s="850">
        <f>IF(H$4&gt;'PAINEL DE CONTROLE'!$D$6,0,IF(H$4&lt;='PAINEL DE CONTROLE'!$D$8,0,$C70*H$18*H63))</f>
        <v>0</v>
      </c>
      <c r="I70" s="850">
        <f>IF(I$4&gt;'PAINEL DE CONTROLE'!$D$6,0,IF(I$4&lt;='PAINEL DE CONTROLE'!$D$8,0,$C70*I$18*I63))</f>
        <v>0</v>
      </c>
      <c r="J70" s="850">
        <f>IF(J$4&gt;'PAINEL DE CONTROLE'!$D$6,0,IF(J$4&lt;='PAINEL DE CONTROLE'!$D$8,0,$C70*J$18*J63))</f>
        <v>0</v>
      </c>
      <c r="K70" s="850">
        <f>IF(K$4&gt;'PAINEL DE CONTROLE'!$D$6,0,IF(K$4&lt;='PAINEL DE CONTROLE'!$D$8,0,$C70*K$18*K63))</f>
        <v>0</v>
      </c>
      <c r="L70" s="850">
        <f>IF(L$4&gt;'PAINEL DE CONTROLE'!$D$6,0,IF(L$4&lt;='PAINEL DE CONTROLE'!$D$8,0,$C70*L$18*L63))</f>
        <v>0</v>
      </c>
      <c r="M70" s="850">
        <f>IF(M$4&gt;'PAINEL DE CONTROLE'!$D$6,0,IF(M$4&lt;='PAINEL DE CONTROLE'!$D$8,0,$C70*M$18*M63))</f>
        <v>0</v>
      </c>
      <c r="N70" s="850">
        <f>IF(N$4&gt;'PAINEL DE CONTROLE'!$D$6,0,IF(N$4&lt;='PAINEL DE CONTROLE'!$D$8,0,$C70*N$18*N63))</f>
        <v>0</v>
      </c>
      <c r="O70" s="850">
        <f>IF(O$4&gt;'PAINEL DE CONTROLE'!$D$6,0,IF(O$4&lt;='PAINEL DE CONTROLE'!$D$8,0,$C70*O$18*O63))</f>
        <v>0</v>
      </c>
      <c r="P70" s="850">
        <f>IF(P$4&gt;'PAINEL DE CONTROLE'!$D$6,0,IF(P$4&lt;='PAINEL DE CONTROLE'!$D$8,0,$C70*P$18*P63))</f>
        <v>0</v>
      </c>
      <c r="Q70" s="850">
        <f>IF(Q$4&gt;'PAINEL DE CONTROLE'!$D$6,0,IF(Q$4&lt;='PAINEL DE CONTROLE'!$D$8,0,$C70*Q$18*Q63))</f>
        <v>0</v>
      </c>
      <c r="R70" s="850">
        <f>IF(R$4&gt;'PAINEL DE CONTROLE'!$D$6,0,IF(R$4&lt;='PAINEL DE CONTROLE'!$D$8,0,$C70*R$18*R63))</f>
        <v>0</v>
      </c>
      <c r="S70" s="850">
        <f>IF(S$4&gt;'PAINEL DE CONTROLE'!$D$6,0,IF(S$4&lt;='PAINEL DE CONTROLE'!$D$8,0,$C70*S$18*S63))</f>
        <v>0</v>
      </c>
      <c r="T70" s="850">
        <f>IF(T$4&gt;'PAINEL DE CONTROLE'!$D$6,0,IF(T$4&lt;='PAINEL DE CONTROLE'!$D$8,0,$C70*T$18*T63))</f>
        <v>0</v>
      </c>
      <c r="U70" s="850">
        <f>IF(U$4&gt;'PAINEL DE CONTROLE'!$D$6,0,IF(U$4&lt;='PAINEL DE CONTROLE'!$D$8,0,$C70*U$18*U63))</f>
        <v>0</v>
      </c>
      <c r="V70" s="850">
        <f>IF(V$4&gt;'PAINEL DE CONTROLE'!$D$6,0,IF(V$4&lt;='PAINEL DE CONTROLE'!$D$8,0,$C70*V$18*V63))</f>
        <v>0</v>
      </c>
      <c r="W70" s="850">
        <f>IF(W$4&gt;'PAINEL DE CONTROLE'!$D$6,0,IF(W$4&lt;='PAINEL DE CONTROLE'!$D$8,0,$C70*W$18*W63))</f>
        <v>0</v>
      </c>
      <c r="X70" s="850">
        <f>IF(X$4&gt;'PAINEL DE CONTROLE'!$D$6,0,IF(X$4&lt;='PAINEL DE CONTROLE'!$D$8,0,$C70*X$18*X63))</f>
        <v>0</v>
      </c>
      <c r="Y70" s="850">
        <f>IF(Y$4&gt;'PAINEL DE CONTROLE'!$D$6,0,IF(Y$4&lt;='PAINEL DE CONTROLE'!$D$8,0,$C70*Y$18*Y63))</f>
        <v>0</v>
      </c>
      <c r="Z70" s="850">
        <f>IF(Z$4&gt;'PAINEL DE CONTROLE'!$D$6,0,IF(Z$4&lt;='PAINEL DE CONTROLE'!$D$8,0,$C70*Z$18*Z63))</f>
        <v>0</v>
      </c>
      <c r="AA70" s="850">
        <f>IF(AA$4&gt;'PAINEL DE CONTROLE'!$D$6,0,IF(AA$4&lt;='PAINEL DE CONTROLE'!$D$8,0,$C70*AA$18*AA63))</f>
        <v>0</v>
      </c>
      <c r="AB70" s="850">
        <f>IF(AB$4&gt;'PAINEL DE CONTROLE'!$D$6,0,IF(AB$4&lt;='PAINEL DE CONTROLE'!$D$8,0,$C70*AB$18*AB63))</f>
        <v>0</v>
      </c>
      <c r="AC70" s="850">
        <f>IF(AC$4&gt;'PAINEL DE CONTROLE'!$D$6,0,IF(AC$4&lt;='PAINEL DE CONTROLE'!$D$8,0,$C70*AC$18*AC63))</f>
        <v>0</v>
      </c>
      <c r="AD70" s="850">
        <f>IF(AD$4&gt;'PAINEL DE CONTROLE'!$D$6,0,IF(AD$4&lt;='PAINEL DE CONTROLE'!$D$8,0,$C70*AD$18*AD63))</f>
        <v>0</v>
      </c>
      <c r="AE70" s="850">
        <f>IF(AE$4&gt;'PAINEL DE CONTROLE'!$D$6,0,IF(AE$4&lt;='PAINEL DE CONTROLE'!$D$8,0,$C70*AE$18*AE63))</f>
        <v>0</v>
      </c>
      <c r="AF70" s="850">
        <f>IF(AF$4&gt;'PAINEL DE CONTROLE'!$D$6,0,IF(AF$4&lt;='PAINEL DE CONTROLE'!$D$8,0,$C70*AF$18*AF63))</f>
        <v>0</v>
      </c>
      <c r="AG70" s="850">
        <f>IF(AG$4&gt;'PAINEL DE CONTROLE'!$D$6,0,IF(AG$4&lt;='PAINEL DE CONTROLE'!$D$8,0,$C70*AG$18*AG63))</f>
        <v>0</v>
      </c>
      <c r="AH70" s="850">
        <f>IF(AH$4&gt;'PAINEL DE CONTROLE'!$D$6,0,IF(AH$4&lt;='PAINEL DE CONTROLE'!$D$8,0,$C70*AH$18*AH63))</f>
        <v>0</v>
      </c>
      <c r="AI70" s="850">
        <f>IF(AI$4&gt;'PAINEL DE CONTROLE'!$D$6,0,IF(AI$4&lt;='PAINEL DE CONTROLE'!$D$8,0,$C70*AI$18*AI63))</f>
        <v>0</v>
      </c>
      <c r="AJ70" s="850">
        <f>IF(AJ$4&gt;'PAINEL DE CONTROLE'!$D$6,0,IF(AJ$4&lt;='PAINEL DE CONTROLE'!$D$8,0,$C70*AJ$18*AJ63))</f>
        <v>0</v>
      </c>
      <c r="AK70" s="850">
        <f>IF(AK$4&gt;'PAINEL DE CONTROLE'!$D$6,0,IF(AK$4&lt;='PAINEL DE CONTROLE'!$D$8,0,$C70*AK$18*AK63))</f>
        <v>0</v>
      </c>
      <c r="AL70" s="850">
        <f>IF(AL$4&gt;'PAINEL DE CONTROLE'!$D$6,0,IF(AL$4&lt;='PAINEL DE CONTROLE'!$D$8,0,$C70*AL$18*AL63))</f>
        <v>0</v>
      </c>
      <c r="AM70" s="850">
        <f>IF(AM$4&gt;'PAINEL DE CONTROLE'!$D$6,0,IF(AM$4&lt;='PAINEL DE CONTROLE'!$D$8,0,$C70*AM$18*AM63))</f>
        <v>0</v>
      </c>
      <c r="AN70" s="850">
        <f>IF(AN$4&gt;'PAINEL DE CONTROLE'!$D$6,0,IF(AN$4&lt;='PAINEL DE CONTROLE'!$D$8,0,$C70*AN$18*AN63))</f>
        <v>0</v>
      </c>
      <c r="AO70" s="850">
        <f>IF(AO$4&gt;'PAINEL DE CONTROLE'!$D$6,0,IF(AO$4&lt;='PAINEL DE CONTROLE'!$D$8,0,$C70*AO$18*AO63))</f>
        <v>0</v>
      </c>
      <c r="AP70" s="850">
        <f>IF(AP$4&gt;'PAINEL DE CONTROLE'!$D$6,0,IF(AP$4&lt;='PAINEL DE CONTROLE'!$D$8,0,$C70*AP$18*AP63))</f>
        <v>0</v>
      </c>
      <c r="AQ70" s="850">
        <f>IF(AQ$4&gt;'PAINEL DE CONTROLE'!$D$6,0,IF(AQ$4&lt;='PAINEL DE CONTROLE'!$D$8,0,$C70*AQ$18*AQ63))</f>
        <v>0</v>
      </c>
      <c r="AR70" s="850">
        <f>IF(AR$4&gt;'PAINEL DE CONTROLE'!$D$6,0,IF(AR$4&lt;='PAINEL DE CONTROLE'!$D$8,0,$C70*AR$18*AR63))</f>
        <v>0</v>
      </c>
      <c r="AS70" s="850">
        <f>IF(AS$4&gt;'PAINEL DE CONTROLE'!$D$6,0,IF(AS$4&lt;='PAINEL DE CONTROLE'!$D$8,0,$C70*AS$18*AS63))</f>
        <v>0</v>
      </c>
      <c r="AT70" s="850">
        <f>IF(AT$4&gt;'PAINEL DE CONTROLE'!$D$6,0,IF(AT$4&lt;='PAINEL DE CONTROLE'!$D$8,0,$C70*AT$18*AT63))</f>
        <v>0</v>
      </c>
      <c r="AU70" s="850">
        <f>IF(AU$4&gt;'PAINEL DE CONTROLE'!$D$6,0,IF(AU$4&lt;='PAINEL DE CONTROLE'!$D$8,0,$C70*AU$18*AU63))</f>
        <v>0</v>
      </c>
    </row>
    <row r="71" spans="1:47">
      <c r="A71" s="804"/>
      <c r="B71" t="s">
        <v>190</v>
      </c>
      <c r="C71" s="327">
        <f>IF($D$45="Não",0,C23)</f>
        <v>25238.862586667903</v>
      </c>
      <c r="D71" s="808"/>
      <c r="E71" s="808"/>
      <c r="F71" s="808"/>
      <c r="G71" s="850">
        <f>IF(G$4&gt;'PAINEL DE CONTROLE'!$D$6,0,IF(G$4&lt;='PAINEL DE CONTROLE'!$D$8,0,$C71*G$18*G64))</f>
        <v>0</v>
      </c>
      <c r="H71" s="850">
        <f>IF(H$4&gt;'PAINEL DE CONTROLE'!$D$6,0,IF(H$4&lt;='PAINEL DE CONTROLE'!$D$8,0,$C71*H$18*H64))</f>
        <v>0</v>
      </c>
      <c r="I71" s="850">
        <f>IF(I$4&gt;'PAINEL DE CONTROLE'!$D$6,0,IF(I$4&lt;='PAINEL DE CONTROLE'!$D$8,0,$C71*I$18*I64))</f>
        <v>6309.7156466669758</v>
      </c>
      <c r="J71" s="850">
        <f>IF(J$4&gt;'PAINEL DE CONTROLE'!$D$6,0,IF(J$4&lt;='PAINEL DE CONTROLE'!$D$8,0,$C71*J$18*J64))</f>
        <v>6309.7156466669758</v>
      </c>
      <c r="K71" s="850">
        <f>IF(K$4&gt;'PAINEL DE CONTROLE'!$D$6,0,IF(K$4&lt;='PAINEL DE CONTROLE'!$D$8,0,$C71*K$18*K64))</f>
        <v>6309.7156466669758</v>
      </c>
      <c r="L71" s="850">
        <f>IF(L$4&gt;'PAINEL DE CONTROLE'!$D$6,0,IF(L$4&lt;='PAINEL DE CONTROLE'!$D$8,0,$C71*L$18*L64))</f>
        <v>6309.7156466669758</v>
      </c>
      <c r="M71" s="850">
        <f>IF(M$4&gt;'PAINEL DE CONTROLE'!$D$6,0,IF(M$4&lt;='PAINEL DE CONTROLE'!$D$8,0,$C71*M$18*M64))</f>
        <v>6309.7156466669758</v>
      </c>
      <c r="N71" s="850">
        <f>IF(N$4&gt;'PAINEL DE CONTROLE'!$D$6,0,IF(N$4&lt;='PAINEL DE CONTROLE'!$D$8,0,$C71*N$18*N64))</f>
        <v>6309.7156466669758</v>
      </c>
      <c r="O71" s="850">
        <f>IF(O$4&gt;'PAINEL DE CONTROLE'!$D$6,0,IF(O$4&lt;='PAINEL DE CONTROLE'!$D$8,0,$C71*O$18*O64))</f>
        <v>6309.7156466669758</v>
      </c>
      <c r="P71" s="850">
        <f>IF(P$4&gt;'PAINEL DE CONTROLE'!$D$6,0,IF(P$4&lt;='PAINEL DE CONTROLE'!$D$8,0,$C71*P$18*P64))</f>
        <v>6309.7156466669758</v>
      </c>
      <c r="Q71" s="850">
        <f>IF(Q$4&gt;'PAINEL DE CONTROLE'!$D$6,0,IF(Q$4&lt;='PAINEL DE CONTROLE'!$D$8,0,$C71*Q$18*Q64))</f>
        <v>6309.7156466669758</v>
      </c>
      <c r="R71" s="850">
        <f>IF(R$4&gt;'PAINEL DE CONTROLE'!$D$6,0,IF(R$4&lt;='PAINEL DE CONTROLE'!$D$8,0,$C71*R$18*R64))</f>
        <v>6309.7156466669758</v>
      </c>
      <c r="S71" s="850">
        <f>IF(S$4&gt;'PAINEL DE CONTROLE'!$D$6,0,IF(S$4&lt;='PAINEL DE CONTROLE'!$D$8,0,$C71*S$18*S64))</f>
        <v>6309.7156466669758</v>
      </c>
      <c r="T71" s="850">
        <f>IF(T$4&gt;'PAINEL DE CONTROLE'!$D$6,0,IF(T$4&lt;='PAINEL DE CONTROLE'!$D$8,0,$C71*T$18*T64))</f>
        <v>6309.7156466669758</v>
      </c>
      <c r="U71" s="850">
        <f>IF(U$4&gt;'PAINEL DE CONTROLE'!$D$6,0,IF(U$4&lt;='PAINEL DE CONTROLE'!$D$8,0,$C71*U$18*U64))</f>
        <v>6309.7156466669758</v>
      </c>
      <c r="V71" s="850">
        <f>IF(V$4&gt;'PAINEL DE CONTROLE'!$D$6,0,IF(V$4&lt;='PAINEL DE CONTROLE'!$D$8,0,$C71*V$18*V64))</f>
        <v>6309.7156466669758</v>
      </c>
      <c r="W71" s="850">
        <f>IF(W$4&gt;'PAINEL DE CONTROLE'!$D$6,0,IF(W$4&lt;='PAINEL DE CONTROLE'!$D$8,0,$C71*W$18*W64))</f>
        <v>6309.7156466669758</v>
      </c>
      <c r="X71" s="850">
        <f>IF(X$4&gt;'PAINEL DE CONTROLE'!$D$6,0,IF(X$4&lt;='PAINEL DE CONTROLE'!$D$8,0,$C71*X$18*X64))</f>
        <v>6309.7156466669758</v>
      </c>
      <c r="Y71" s="850">
        <f>IF(Y$4&gt;'PAINEL DE CONTROLE'!$D$6,0,IF(Y$4&lt;='PAINEL DE CONTROLE'!$D$8,0,$C71*Y$18*Y64))</f>
        <v>6309.7156466669758</v>
      </c>
      <c r="Z71" s="850">
        <f>IF(Z$4&gt;'PAINEL DE CONTROLE'!$D$6,0,IF(Z$4&lt;='PAINEL DE CONTROLE'!$D$8,0,$C71*Z$18*Z64))</f>
        <v>6309.7156466669758</v>
      </c>
      <c r="AA71" s="850">
        <f>IF(AA$4&gt;'PAINEL DE CONTROLE'!$D$6,0,IF(AA$4&lt;='PAINEL DE CONTROLE'!$D$8,0,$C71*AA$18*AA64))</f>
        <v>6309.7156466669758</v>
      </c>
      <c r="AB71" s="850">
        <f>IF(AB$4&gt;'PAINEL DE CONTROLE'!$D$6,0,IF(AB$4&lt;='PAINEL DE CONTROLE'!$D$8,0,$C71*AB$18*AB64))</f>
        <v>6309.7156466669758</v>
      </c>
      <c r="AC71" s="850">
        <f>IF(AC$4&gt;'PAINEL DE CONTROLE'!$D$6,0,IF(AC$4&lt;='PAINEL DE CONTROLE'!$D$8,0,$C71*AC$18*AC64))</f>
        <v>6309.7156466669758</v>
      </c>
      <c r="AD71" s="850">
        <f>IF(AD$4&gt;'PAINEL DE CONTROLE'!$D$6,0,IF(AD$4&lt;='PAINEL DE CONTROLE'!$D$8,0,$C71*AD$18*AD64))</f>
        <v>6309.7156466669758</v>
      </c>
      <c r="AE71" s="850">
        <f>IF(AE$4&gt;'PAINEL DE CONTROLE'!$D$6,0,IF(AE$4&lt;='PAINEL DE CONTROLE'!$D$8,0,$C71*AE$18*AE64))</f>
        <v>6309.7156466669758</v>
      </c>
      <c r="AF71" s="850">
        <f>IF(AF$4&gt;'PAINEL DE CONTROLE'!$D$6,0,IF(AF$4&lt;='PAINEL DE CONTROLE'!$D$8,0,$C71*AF$18*AF64))</f>
        <v>6309.7156466669758</v>
      </c>
      <c r="AG71" s="850">
        <f>IF(AG$4&gt;'PAINEL DE CONTROLE'!$D$6,0,IF(AG$4&lt;='PAINEL DE CONTROLE'!$D$8,0,$C71*AG$18*AG64))</f>
        <v>6309.7156466669758</v>
      </c>
      <c r="AH71" s="850">
        <f>IF(AH$4&gt;'PAINEL DE CONTROLE'!$D$6,0,IF(AH$4&lt;='PAINEL DE CONTROLE'!$D$8,0,$C71*AH$18*AH64))</f>
        <v>6309.7156466669758</v>
      </c>
      <c r="AI71" s="850">
        <f>IF(AI$4&gt;'PAINEL DE CONTROLE'!$D$6,0,IF(AI$4&lt;='PAINEL DE CONTROLE'!$D$8,0,$C71*AI$18*AI64))</f>
        <v>6309.7156466669758</v>
      </c>
      <c r="AJ71" s="850">
        <f>IF(AJ$4&gt;'PAINEL DE CONTROLE'!$D$6,0,IF(AJ$4&lt;='PAINEL DE CONTROLE'!$D$8,0,$C71*AJ$18*AJ64))</f>
        <v>6309.7156466669758</v>
      </c>
      <c r="AK71" s="850">
        <f>IF(AK$4&gt;'PAINEL DE CONTROLE'!$D$6,0,IF(AK$4&lt;='PAINEL DE CONTROLE'!$D$8,0,$C71*AK$18*AK64))</f>
        <v>6309.7156466669758</v>
      </c>
      <c r="AL71" s="850">
        <f>IF(AL$4&gt;'PAINEL DE CONTROLE'!$D$6,0,IF(AL$4&lt;='PAINEL DE CONTROLE'!$D$8,0,$C71*AL$18*AL64))</f>
        <v>6309.7156466669758</v>
      </c>
      <c r="AM71" s="850">
        <f>IF(AM$4&gt;'PAINEL DE CONTROLE'!$D$6,0,IF(AM$4&lt;='PAINEL DE CONTROLE'!$D$8,0,$C71*AM$18*AM64))</f>
        <v>0</v>
      </c>
      <c r="AN71" s="850">
        <f>IF(AN$4&gt;'PAINEL DE CONTROLE'!$D$6,0,IF(AN$4&lt;='PAINEL DE CONTROLE'!$D$8,0,$C71*AN$18*AN64))</f>
        <v>0</v>
      </c>
      <c r="AO71" s="850">
        <f>IF(AO$4&gt;'PAINEL DE CONTROLE'!$D$6,0,IF(AO$4&lt;='PAINEL DE CONTROLE'!$D$8,0,$C71*AO$18*AO64))</f>
        <v>0</v>
      </c>
      <c r="AP71" s="850">
        <f>IF(AP$4&gt;'PAINEL DE CONTROLE'!$D$6,0,IF(AP$4&lt;='PAINEL DE CONTROLE'!$D$8,0,$C71*AP$18*AP64))</f>
        <v>0</v>
      </c>
      <c r="AQ71" s="850">
        <f>IF(AQ$4&gt;'PAINEL DE CONTROLE'!$D$6,0,IF(AQ$4&lt;='PAINEL DE CONTROLE'!$D$8,0,$C71*AQ$18*AQ64))</f>
        <v>0</v>
      </c>
      <c r="AR71" s="850">
        <f>IF(AR$4&gt;'PAINEL DE CONTROLE'!$D$6,0,IF(AR$4&lt;='PAINEL DE CONTROLE'!$D$8,0,$C71*AR$18*AR64))</f>
        <v>0</v>
      </c>
      <c r="AS71" s="850">
        <f>IF(AS$4&gt;'PAINEL DE CONTROLE'!$D$6,0,IF(AS$4&lt;='PAINEL DE CONTROLE'!$D$8,0,$C71*AS$18*AS64))</f>
        <v>0</v>
      </c>
      <c r="AT71" s="850">
        <f>IF(AT$4&gt;'PAINEL DE CONTROLE'!$D$6,0,IF(AT$4&lt;='PAINEL DE CONTROLE'!$D$8,0,$C71*AT$18*AT64))</f>
        <v>0</v>
      </c>
      <c r="AU71" s="850">
        <f>IF(AU$4&gt;'PAINEL DE CONTROLE'!$D$6,0,IF(AU$4&lt;='PAINEL DE CONTROLE'!$D$8,0,$C71*AU$18*AU64))</f>
        <v>0</v>
      </c>
    </row>
    <row r="72" spans="1:47">
      <c r="A72" s="804"/>
      <c r="B72" t="s">
        <v>192</v>
      </c>
      <c r="C72" s="327">
        <f>IF($D$45="Não",0,C24)</f>
        <v>44232.572341217769</v>
      </c>
      <c r="D72" s="808"/>
      <c r="E72" s="808"/>
      <c r="F72" s="808"/>
      <c r="G72" s="850">
        <f>IF(G$4&gt;'PAINEL DE CONTROLE'!$D$6,0,IF(G$4&lt;='PAINEL DE CONTROLE'!$D$8,0,$C72*G$18*G65))</f>
        <v>0</v>
      </c>
      <c r="H72" s="850">
        <f>IF(H$4&gt;'PAINEL DE CONTROLE'!$D$6,0,IF(H$4&lt;='PAINEL DE CONTROLE'!$D$8,0,$C72*H$18*H65))</f>
        <v>0</v>
      </c>
      <c r="I72" s="850">
        <f>IF(I$4&gt;'PAINEL DE CONTROLE'!$D$6,0,IF(I$4&lt;='PAINEL DE CONTROLE'!$D$8,0,$C72*I$18*I65))</f>
        <v>11058.143085304442</v>
      </c>
      <c r="J72" s="850">
        <f>IF(J$4&gt;'PAINEL DE CONTROLE'!$D$6,0,IF(J$4&lt;='PAINEL DE CONTROLE'!$D$8,0,$C72*J$18*J65))</f>
        <v>11058.143085304442</v>
      </c>
      <c r="K72" s="850">
        <f>IF(K$4&gt;'PAINEL DE CONTROLE'!$D$6,0,IF(K$4&lt;='PAINEL DE CONTROLE'!$D$8,0,$C72*K$18*K65))</f>
        <v>11058.143085304442</v>
      </c>
      <c r="L72" s="850">
        <f>IF(L$4&gt;'PAINEL DE CONTROLE'!$D$6,0,IF(L$4&lt;='PAINEL DE CONTROLE'!$D$8,0,$C72*L$18*L65))</f>
        <v>11058.143085304442</v>
      </c>
      <c r="M72" s="850">
        <f>IF(M$4&gt;'PAINEL DE CONTROLE'!$D$6,0,IF(M$4&lt;='PAINEL DE CONTROLE'!$D$8,0,$C72*M$18*M65))</f>
        <v>11058.143085304442</v>
      </c>
      <c r="N72" s="850">
        <f>IF(N$4&gt;'PAINEL DE CONTROLE'!$D$6,0,IF(N$4&lt;='PAINEL DE CONTROLE'!$D$8,0,$C72*N$18*N65))</f>
        <v>11058.143085304442</v>
      </c>
      <c r="O72" s="850">
        <f>IF(O$4&gt;'PAINEL DE CONTROLE'!$D$6,0,IF(O$4&lt;='PAINEL DE CONTROLE'!$D$8,0,$C72*O$18*O65))</f>
        <v>11058.143085304442</v>
      </c>
      <c r="P72" s="850">
        <f>IF(P$4&gt;'PAINEL DE CONTROLE'!$D$6,0,IF(P$4&lt;='PAINEL DE CONTROLE'!$D$8,0,$C72*P$18*P65))</f>
        <v>11058.143085304442</v>
      </c>
      <c r="Q72" s="850">
        <f>IF(Q$4&gt;'PAINEL DE CONTROLE'!$D$6,0,IF(Q$4&lt;='PAINEL DE CONTROLE'!$D$8,0,$C72*Q$18*Q65))</f>
        <v>11058.143085304442</v>
      </c>
      <c r="R72" s="850">
        <f>IF(R$4&gt;'PAINEL DE CONTROLE'!$D$6,0,IF(R$4&lt;='PAINEL DE CONTROLE'!$D$8,0,$C72*R$18*R65))</f>
        <v>11058.143085304442</v>
      </c>
      <c r="S72" s="850">
        <f>IF(S$4&gt;'PAINEL DE CONTROLE'!$D$6,0,IF(S$4&lt;='PAINEL DE CONTROLE'!$D$8,0,$C72*S$18*S65))</f>
        <v>11058.143085304442</v>
      </c>
      <c r="T72" s="850">
        <f>IF(T$4&gt;'PAINEL DE CONTROLE'!$D$6,0,IF(T$4&lt;='PAINEL DE CONTROLE'!$D$8,0,$C72*T$18*T65))</f>
        <v>11058.143085304442</v>
      </c>
      <c r="U72" s="850">
        <f>IF(U$4&gt;'PAINEL DE CONTROLE'!$D$6,0,IF(U$4&lt;='PAINEL DE CONTROLE'!$D$8,0,$C72*U$18*U65))</f>
        <v>11058.143085304442</v>
      </c>
      <c r="V72" s="850">
        <f>IF(V$4&gt;'PAINEL DE CONTROLE'!$D$6,0,IF(V$4&lt;='PAINEL DE CONTROLE'!$D$8,0,$C72*V$18*V65))</f>
        <v>11058.143085304442</v>
      </c>
      <c r="W72" s="850">
        <f>IF(W$4&gt;'PAINEL DE CONTROLE'!$D$6,0,IF(W$4&lt;='PAINEL DE CONTROLE'!$D$8,0,$C72*W$18*W65))</f>
        <v>11058.143085304442</v>
      </c>
      <c r="X72" s="850">
        <f>IF(X$4&gt;'PAINEL DE CONTROLE'!$D$6,0,IF(X$4&lt;='PAINEL DE CONTROLE'!$D$8,0,$C72*X$18*X65))</f>
        <v>11058.143085304442</v>
      </c>
      <c r="Y72" s="850">
        <f>IF(Y$4&gt;'PAINEL DE CONTROLE'!$D$6,0,IF(Y$4&lt;='PAINEL DE CONTROLE'!$D$8,0,$C72*Y$18*Y65))</f>
        <v>11058.143085304442</v>
      </c>
      <c r="Z72" s="850">
        <f>IF(Z$4&gt;'PAINEL DE CONTROLE'!$D$6,0,IF(Z$4&lt;='PAINEL DE CONTROLE'!$D$8,0,$C72*Z$18*Z65))</f>
        <v>11058.143085304442</v>
      </c>
      <c r="AA72" s="850">
        <f>IF(AA$4&gt;'PAINEL DE CONTROLE'!$D$6,0,IF(AA$4&lt;='PAINEL DE CONTROLE'!$D$8,0,$C72*AA$18*AA65))</f>
        <v>11058.143085304442</v>
      </c>
      <c r="AB72" s="850">
        <f>IF(AB$4&gt;'PAINEL DE CONTROLE'!$D$6,0,IF(AB$4&lt;='PAINEL DE CONTROLE'!$D$8,0,$C72*AB$18*AB65))</f>
        <v>11058.143085304442</v>
      </c>
      <c r="AC72" s="850">
        <f>IF(AC$4&gt;'PAINEL DE CONTROLE'!$D$6,0,IF(AC$4&lt;='PAINEL DE CONTROLE'!$D$8,0,$C72*AC$18*AC65))</f>
        <v>11058.143085304442</v>
      </c>
      <c r="AD72" s="850">
        <f>IF(AD$4&gt;'PAINEL DE CONTROLE'!$D$6,0,IF(AD$4&lt;='PAINEL DE CONTROLE'!$D$8,0,$C72*AD$18*AD65))</f>
        <v>11058.143085304442</v>
      </c>
      <c r="AE72" s="850">
        <f>IF(AE$4&gt;'PAINEL DE CONTROLE'!$D$6,0,IF(AE$4&lt;='PAINEL DE CONTROLE'!$D$8,0,$C72*AE$18*AE65))</f>
        <v>11058.143085304442</v>
      </c>
      <c r="AF72" s="850">
        <f>IF(AF$4&gt;'PAINEL DE CONTROLE'!$D$6,0,IF(AF$4&lt;='PAINEL DE CONTROLE'!$D$8,0,$C72*AF$18*AF65))</f>
        <v>11058.143085304442</v>
      </c>
      <c r="AG72" s="850">
        <f>IF(AG$4&gt;'PAINEL DE CONTROLE'!$D$6,0,IF(AG$4&lt;='PAINEL DE CONTROLE'!$D$8,0,$C72*AG$18*AG65))</f>
        <v>11058.143085304442</v>
      </c>
      <c r="AH72" s="850">
        <f>IF(AH$4&gt;'PAINEL DE CONTROLE'!$D$6,0,IF(AH$4&lt;='PAINEL DE CONTROLE'!$D$8,0,$C72*AH$18*AH65))</f>
        <v>11058.143085304442</v>
      </c>
      <c r="AI72" s="850">
        <f>IF(AI$4&gt;'PAINEL DE CONTROLE'!$D$6,0,IF(AI$4&lt;='PAINEL DE CONTROLE'!$D$8,0,$C72*AI$18*AI65))</f>
        <v>11058.143085304442</v>
      </c>
      <c r="AJ72" s="850">
        <f>IF(AJ$4&gt;'PAINEL DE CONTROLE'!$D$6,0,IF(AJ$4&lt;='PAINEL DE CONTROLE'!$D$8,0,$C72*AJ$18*AJ65))</f>
        <v>11058.143085304442</v>
      </c>
      <c r="AK72" s="850">
        <f>IF(AK$4&gt;'PAINEL DE CONTROLE'!$D$6,0,IF(AK$4&lt;='PAINEL DE CONTROLE'!$D$8,0,$C72*AK$18*AK65))</f>
        <v>11058.143085304442</v>
      </c>
      <c r="AL72" s="850">
        <f>IF(AL$4&gt;'PAINEL DE CONTROLE'!$D$6,0,IF(AL$4&lt;='PAINEL DE CONTROLE'!$D$8,0,$C72*AL$18*AL65))</f>
        <v>11058.143085304442</v>
      </c>
      <c r="AM72" s="850">
        <f>IF(AM$4&gt;'PAINEL DE CONTROLE'!$D$6,0,IF(AM$4&lt;='PAINEL DE CONTROLE'!$D$8,0,$C72*AM$18*AM65))</f>
        <v>0</v>
      </c>
      <c r="AN72" s="850">
        <f>IF(AN$4&gt;'PAINEL DE CONTROLE'!$D$6,0,IF(AN$4&lt;='PAINEL DE CONTROLE'!$D$8,0,$C72*AN$18*AN65))</f>
        <v>0</v>
      </c>
      <c r="AO72" s="850">
        <f>IF(AO$4&gt;'PAINEL DE CONTROLE'!$D$6,0,IF(AO$4&lt;='PAINEL DE CONTROLE'!$D$8,0,$C72*AO$18*AO65))</f>
        <v>0</v>
      </c>
      <c r="AP72" s="850">
        <f>IF(AP$4&gt;'PAINEL DE CONTROLE'!$D$6,0,IF(AP$4&lt;='PAINEL DE CONTROLE'!$D$8,0,$C72*AP$18*AP65))</f>
        <v>0</v>
      </c>
      <c r="AQ72" s="850">
        <f>IF(AQ$4&gt;'PAINEL DE CONTROLE'!$D$6,0,IF(AQ$4&lt;='PAINEL DE CONTROLE'!$D$8,0,$C72*AQ$18*AQ65))</f>
        <v>0</v>
      </c>
      <c r="AR72" s="850">
        <f>IF(AR$4&gt;'PAINEL DE CONTROLE'!$D$6,0,IF(AR$4&lt;='PAINEL DE CONTROLE'!$D$8,0,$C72*AR$18*AR65))</f>
        <v>0</v>
      </c>
      <c r="AS72" s="850">
        <f>IF(AS$4&gt;'PAINEL DE CONTROLE'!$D$6,0,IF(AS$4&lt;='PAINEL DE CONTROLE'!$D$8,0,$C72*AS$18*AS65))</f>
        <v>0</v>
      </c>
      <c r="AT72" s="850">
        <f>IF(AT$4&gt;'PAINEL DE CONTROLE'!$D$6,0,IF(AT$4&lt;='PAINEL DE CONTROLE'!$D$8,0,$C72*AT$18*AT65))</f>
        <v>0</v>
      </c>
      <c r="AU72" s="850">
        <f>IF(AU$4&gt;'PAINEL DE CONTROLE'!$D$6,0,IF(AU$4&lt;='PAINEL DE CONTROLE'!$D$8,0,$C72*AU$18*AU65))</f>
        <v>0</v>
      </c>
    </row>
    <row r="73" spans="1:47">
      <c r="A73" s="804"/>
      <c r="B73" t="s">
        <v>194</v>
      </c>
      <c r="C73" s="327">
        <f>IF($D$45="Não",0,C25)</f>
        <v>0</v>
      </c>
      <c r="D73" s="808"/>
      <c r="E73" s="808"/>
      <c r="F73" s="808"/>
      <c r="G73" s="850">
        <f>IF(G$4&gt;'PAINEL DE CONTROLE'!$D$6,0,IF(G$4&lt;='PAINEL DE CONTROLE'!$D$8,0,$C73*G$18*G66))</f>
        <v>0</v>
      </c>
      <c r="H73" s="850">
        <f>IF(H$4&gt;'PAINEL DE CONTROLE'!$D$6,0,IF(H$4&lt;='PAINEL DE CONTROLE'!$D$8,0,$C73*H$18*H66))</f>
        <v>0</v>
      </c>
      <c r="I73" s="850">
        <f>IF(I$4&gt;'PAINEL DE CONTROLE'!$D$6,0,IF(I$4&lt;='PAINEL DE CONTROLE'!$D$8,0,$C73*I$18*I66))</f>
        <v>0</v>
      </c>
      <c r="J73" s="850">
        <f>IF(J$4&gt;'PAINEL DE CONTROLE'!$D$6,0,IF(J$4&lt;='PAINEL DE CONTROLE'!$D$8,0,$C73*J$18*J66))</f>
        <v>0</v>
      </c>
      <c r="K73" s="850">
        <f>IF(K$4&gt;'PAINEL DE CONTROLE'!$D$6,0,IF(K$4&lt;='PAINEL DE CONTROLE'!$D$8,0,$C73*K$18*K66))</f>
        <v>0</v>
      </c>
      <c r="L73" s="850">
        <f>IF(L$4&gt;'PAINEL DE CONTROLE'!$D$6,0,IF(L$4&lt;='PAINEL DE CONTROLE'!$D$8,0,$C73*L$18*L66))</f>
        <v>0</v>
      </c>
      <c r="M73" s="850">
        <f>IF(M$4&gt;'PAINEL DE CONTROLE'!$D$6,0,IF(M$4&lt;='PAINEL DE CONTROLE'!$D$8,0,$C73*M$18*M66))</f>
        <v>0</v>
      </c>
      <c r="N73" s="850">
        <f>IF(N$4&gt;'PAINEL DE CONTROLE'!$D$6,0,IF(N$4&lt;='PAINEL DE CONTROLE'!$D$8,0,$C73*N$18*N66))</f>
        <v>0</v>
      </c>
      <c r="O73" s="850">
        <f>IF(O$4&gt;'PAINEL DE CONTROLE'!$D$6,0,IF(O$4&lt;='PAINEL DE CONTROLE'!$D$8,0,$C73*O$18*O66))</f>
        <v>0</v>
      </c>
      <c r="P73" s="850">
        <f>IF(P$4&gt;'PAINEL DE CONTROLE'!$D$6,0,IF(P$4&lt;='PAINEL DE CONTROLE'!$D$8,0,$C73*P$18*P66))</f>
        <v>0</v>
      </c>
      <c r="Q73" s="850">
        <f>IF(Q$4&gt;'PAINEL DE CONTROLE'!$D$6,0,IF(Q$4&lt;='PAINEL DE CONTROLE'!$D$8,0,$C73*Q$18*Q66))</f>
        <v>0</v>
      </c>
      <c r="R73" s="850">
        <f>IF(R$4&gt;'PAINEL DE CONTROLE'!$D$6,0,IF(R$4&lt;='PAINEL DE CONTROLE'!$D$8,0,$C73*R$18*R66))</f>
        <v>0</v>
      </c>
      <c r="S73" s="850">
        <f>IF(S$4&gt;'PAINEL DE CONTROLE'!$D$6,0,IF(S$4&lt;='PAINEL DE CONTROLE'!$D$8,0,$C73*S$18*S66))</f>
        <v>0</v>
      </c>
      <c r="T73" s="850">
        <f>IF(T$4&gt;'PAINEL DE CONTROLE'!$D$6,0,IF(T$4&lt;='PAINEL DE CONTROLE'!$D$8,0,$C73*T$18*T66))</f>
        <v>0</v>
      </c>
      <c r="U73" s="850">
        <f>IF(U$4&gt;'PAINEL DE CONTROLE'!$D$6,0,IF(U$4&lt;='PAINEL DE CONTROLE'!$D$8,0,$C73*U$18*U66))</f>
        <v>0</v>
      </c>
      <c r="V73" s="850">
        <f>IF(V$4&gt;'PAINEL DE CONTROLE'!$D$6,0,IF(V$4&lt;='PAINEL DE CONTROLE'!$D$8,0,$C73*V$18*V66))</f>
        <v>0</v>
      </c>
      <c r="W73" s="850">
        <f>IF(W$4&gt;'PAINEL DE CONTROLE'!$D$6,0,IF(W$4&lt;='PAINEL DE CONTROLE'!$D$8,0,$C73*W$18*W66))</f>
        <v>0</v>
      </c>
      <c r="X73" s="850">
        <f>IF(X$4&gt;'PAINEL DE CONTROLE'!$D$6,0,IF(X$4&lt;='PAINEL DE CONTROLE'!$D$8,0,$C73*X$18*X66))</f>
        <v>0</v>
      </c>
      <c r="Y73" s="850">
        <f>IF(Y$4&gt;'PAINEL DE CONTROLE'!$D$6,0,IF(Y$4&lt;='PAINEL DE CONTROLE'!$D$8,0,$C73*Y$18*Y66))</f>
        <v>0</v>
      </c>
      <c r="Z73" s="850">
        <f>IF(Z$4&gt;'PAINEL DE CONTROLE'!$D$6,0,IF(Z$4&lt;='PAINEL DE CONTROLE'!$D$8,0,$C73*Z$18*Z66))</f>
        <v>0</v>
      </c>
      <c r="AA73" s="850">
        <f>IF(AA$4&gt;'PAINEL DE CONTROLE'!$D$6,0,IF(AA$4&lt;='PAINEL DE CONTROLE'!$D$8,0,$C73*AA$18*AA66))</f>
        <v>0</v>
      </c>
      <c r="AB73" s="850">
        <f>IF(AB$4&gt;'PAINEL DE CONTROLE'!$D$6,0,IF(AB$4&lt;='PAINEL DE CONTROLE'!$D$8,0,$C73*AB$18*AB66))</f>
        <v>0</v>
      </c>
      <c r="AC73" s="850">
        <f>IF(AC$4&gt;'PAINEL DE CONTROLE'!$D$6,0,IF(AC$4&lt;='PAINEL DE CONTROLE'!$D$8,0,$C73*AC$18*AC66))</f>
        <v>0</v>
      </c>
      <c r="AD73" s="850">
        <f>IF(AD$4&gt;'PAINEL DE CONTROLE'!$D$6,0,IF(AD$4&lt;='PAINEL DE CONTROLE'!$D$8,0,$C73*AD$18*AD66))</f>
        <v>0</v>
      </c>
      <c r="AE73" s="850">
        <f>IF(AE$4&gt;'PAINEL DE CONTROLE'!$D$6,0,IF(AE$4&lt;='PAINEL DE CONTROLE'!$D$8,0,$C73*AE$18*AE66))</f>
        <v>0</v>
      </c>
      <c r="AF73" s="850">
        <f>IF(AF$4&gt;'PAINEL DE CONTROLE'!$D$6,0,IF(AF$4&lt;='PAINEL DE CONTROLE'!$D$8,0,$C73*AF$18*AF66))</f>
        <v>0</v>
      </c>
      <c r="AG73" s="850">
        <f>IF(AG$4&gt;'PAINEL DE CONTROLE'!$D$6,0,IF(AG$4&lt;='PAINEL DE CONTROLE'!$D$8,0,$C73*AG$18*AG66))</f>
        <v>0</v>
      </c>
      <c r="AH73" s="850">
        <f>IF(AH$4&gt;'PAINEL DE CONTROLE'!$D$6,0,IF(AH$4&lt;='PAINEL DE CONTROLE'!$D$8,0,$C73*AH$18*AH66))</f>
        <v>0</v>
      </c>
      <c r="AI73" s="850">
        <f>IF(AI$4&gt;'PAINEL DE CONTROLE'!$D$6,0,IF(AI$4&lt;='PAINEL DE CONTROLE'!$D$8,0,$C73*AI$18*AI66))</f>
        <v>0</v>
      </c>
      <c r="AJ73" s="850">
        <f>IF(AJ$4&gt;'PAINEL DE CONTROLE'!$D$6,0,IF(AJ$4&lt;='PAINEL DE CONTROLE'!$D$8,0,$C73*AJ$18*AJ66))</f>
        <v>0</v>
      </c>
      <c r="AK73" s="850">
        <f>IF(AK$4&gt;'PAINEL DE CONTROLE'!$D$6,0,IF(AK$4&lt;='PAINEL DE CONTROLE'!$D$8,0,$C73*AK$18*AK66))</f>
        <v>0</v>
      </c>
      <c r="AL73" s="850">
        <f>IF(AL$4&gt;'PAINEL DE CONTROLE'!$D$6,0,IF(AL$4&lt;='PAINEL DE CONTROLE'!$D$8,0,$C73*AL$18*AL66))</f>
        <v>0</v>
      </c>
      <c r="AM73" s="850">
        <f>IF(AM$4&gt;'PAINEL DE CONTROLE'!$D$6,0,IF(AM$4&lt;='PAINEL DE CONTROLE'!$D$8,0,$C73*AM$18*AM66))</f>
        <v>0</v>
      </c>
      <c r="AN73" s="850">
        <f>IF(AN$4&gt;'PAINEL DE CONTROLE'!$D$6,0,IF(AN$4&lt;='PAINEL DE CONTROLE'!$D$8,0,$C73*AN$18*AN66))</f>
        <v>0</v>
      </c>
      <c r="AO73" s="850">
        <f>IF(AO$4&gt;'PAINEL DE CONTROLE'!$D$6,0,IF(AO$4&lt;='PAINEL DE CONTROLE'!$D$8,0,$C73*AO$18*AO66))</f>
        <v>0</v>
      </c>
      <c r="AP73" s="850">
        <f>IF(AP$4&gt;'PAINEL DE CONTROLE'!$D$6,0,IF(AP$4&lt;='PAINEL DE CONTROLE'!$D$8,0,$C73*AP$18*AP66))</f>
        <v>0</v>
      </c>
      <c r="AQ73" s="850">
        <f>IF(AQ$4&gt;'PAINEL DE CONTROLE'!$D$6,0,IF(AQ$4&lt;='PAINEL DE CONTROLE'!$D$8,0,$C73*AQ$18*AQ66))</f>
        <v>0</v>
      </c>
      <c r="AR73" s="850">
        <f>IF(AR$4&gt;'PAINEL DE CONTROLE'!$D$6,0,IF(AR$4&lt;='PAINEL DE CONTROLE'!$D$8,0,$C73*AR$18*AR66))</f>
        <v>0</v>
      </c>
      <c r="AS73" s="850">
        <f>IF(AS$4&gt;'PAINEL DE CONTROLE'!$D$6,0,IF(AS$4&lt;='PAINEL DE CONTROLE'!$D$8,0,$C73*AS$18*AS66))</f>
        <v>0</v>
      </c>
      <c r="AT73" s="850">
        <f>IF(AT$4&gt;'PAINEL DE CONTROLE'!$D$6,0,IF(AT$4&lt;='PAINEL DE CONTROLE'!$D$8,0,$C73*AT$18*AT66))</f>
        <v>0</v>
      </c>
      <c r="AU73" s="850">
        <f>IF(AU$4&gt;'PAINEL DE CONTROLE'!$D$6,0,IF(AU$4&lt;='PAINEL DE CONTROLE'!$D$8,0,$C73*AU$18*AU66))</f>
        <v>0</v>
      </c>
    </row>
    <row r="74" spans="1:47">
      <c r="A74" s="804"/>
      <c r="B74"/>
      <c r="C74" s="849"/>
      <c r="D74" s="808"/>
      <c r="E74" s="808"/>
      <c r="F74" s="808"/>
      <c r="G74" s="850"/>
      <c r="H74" s="850"/>
      <c r="I74" s="850"/>
      <c r="J74" s="850"/>
      <c r="K74" s="850"/>
      <c r="L74" s="850"/>
      <c r="M74" s="850"/>
      <c r="N74" s="850"/>
      <c r="O74" s="850"/>
      <c r="P74" s="850"/>
      <c r="Q74" s="850"/>
      <c r="R74" s="850"/>
      <c r="S74" s="850"/>
      <c r="T74" s="850"/>
      <c r="U74" s="850"/>
      <c r="V74" s="850"/>
      <c r="W74" s="850"/>
      <c r="X74" s="850"/>
      <c r="Y74" s="850"/>
      <c r="Z74" s="850"/>
      <c r="AA74" s="850"/>
      <c r="AB74" s="850"/>
      <c r="AC74" s="850"/>
      <c r="AD74" s="850"/>
      <c r="AE74" s="850"/>
      <c r="AF74" s="850"/>
      <c r="AG74" s="850"/>
      <c r="AH74" s="850"/>
      <c r="AI74" s="850"/>
      <c r="AJ74" s="850"/>
      <c r="AK74" s="850"/>
      <c r="AL74" s="850"/>
      <c r="AM74" s="850"/>
      <c r="AN74" s="850"/>
      <c r="AO74" s="850"/>
      <c r="AP74" s="850"/>
      <c r="AQ74" s="850"/>
      <c r="AR74" s="850"/>
      <c r="AS74" s="850"/>
      <c r="AT74" s="850"/>
      <c r="AU74" s="850"/>
    </row>
    <row r="75" spans="1:47">
      <c r="A75" s="804"/>
      <c r="B75" s="201" t="s">
        <v>1095</v>
      </c>
      <c r="C75" s="851" t="s">
        <v>1096</v>
      </c>
      <c r="D75" s="808"/>
      <c r="E75" s="808"/>
      <c r="F75" s="808"/>
      <c r="G75" s="852" t="str">
        <f>IFERROR(G61/G68,"n.a.")</f>
        <v>n.a.</v>
      </c>
      <c r="H75" s="852" t="str">
        <f>IFERROR(H61/H68,"n.a.")</f>
        <v>n.a.</v>
      </c>
      <c r="I75" s="852">
        <f>IFERROR(I61/I68,"n.a.")</f>
        <v>363.26705729303063</v>
      </c>
      <c r="J75" s="852">
        <f>IFERROR(J61/J68,"n.a.")</f>
        <v>363.26705729303063</v>
      </c>
      <c r="K75" s="852">
        <f t="shared" ref="K75:AU75" si="21">IFERROR(K61/K68,"n.a.")</f>
        <v>363.26705729303063</v>
      </c>
      <c r="L75" s="852">
        <f t="shared" si="21"/>
        <v>363.26705729303063</v>
      </c>
      <c r="M75" s="852">
        <f t="shared" si="21"/>
        <v>363.26705729303063</v>
      </c>
      <c r="N75" s="852">
        <f t="shared" si="21"/>
        <v>363.26705729303063</v>
      </c>
      <c r="O75" s="852">
        <f t="shared" si="21"/>
        <v>363.26705729303063</v>
      </c>
      <c r="P75" s="852">
        <f t="shared" si="21"/>
        <v>363.26705729303063</v>
      </c>
      <c r="Q75" s="852">
        <f t="shared" si="21"/>
        <v>363.26705729303063</v>
      </c>
      <c r="R75" s="852">
        <f t="shared" si="21"/>
        <v>363.26705729303063</v>
      </c>
      <c r="S75" s="852">
        <f t="shared" si="21"/>
        <v>363.26705729303063</v>
      </c>
      <c r="T75" s="852">
        <f t="shared" si="21"/>
        <v>363.26705729303063</v>
      </c>
      <c r="U75" s="852">
        <f t="shared" si="21"/>
        <v>363.26705729303063</v>
      </c>
      <c r="V75" s="852">
        <f t="shared" si="21"/>
        <v>363.26705729303063</v>
      </c>
      <c r="W75" s="852">
        <f t="shared" si="21"/>
        <v>363.26705729303063</v>
      </c>
      <c r="X75" s="852">
        <f t="shared" si="21"/>
        <v>363.26705729303063</v>
      </c>
      <c r="Y75" s="852">
        <f t="shared" si="21"/>
        <v>363.26705729303063</v>
      </c>
      <c r="Z75" s="852">
        <f t="shared" si="21"/>
        <v>363.26705729303063</v>
      </c>
      <c r="AA75" s="852">
        <f t="shared" si="21"/>
        <v>363.26705729303063</v>
      </c>
      <c r="AB75" s="852">
        <f t="shared" si="21"/>
        <v>363.26705729303063</v>
      </c>
      <c r="AC75" s="852">
        <f t="shared" si="21"/>
        <v>363.26705729303063</v>
      </c>
      <c r="AD75" s="852">
        <f t="shared" si="21"/>
        <v>363.26705729303063</v>
      </c>
      <c r="AE75" s="852">
        <f t="shared" si="21"/>
        <v>363.26705729303063</v>
      </c>
      <c r="AF75" s="852">
        <f t="shared" si="21"/>
        <v>363.26705729303063</v>
      </c>
      <c r="AG75" s="852">
        <f t="shared" si="21"/>
        <v>363.26705729303063</v>
      </c>
      <c r="AH75" s="852">
        <f t="shared" si="21"/>
        <v>363.26705729303063</v>
      </c>
      <c r="AI75" s="852">
        <f t="shared" si="21"/>
        <v>363.26705729303063</v>
      </c>
      <c r="AJ75" s="852">
        <f t="shared" si="21"/>
        <v>363.26705729303063</v>
      </c>
      <c r="AK75" s="852">
        <f t="shared" si="21"/>
        <v>363.26705729303063</v>
      </c>
      <c r="AL75" s="852">
        <f t="shared" si="21"/>
        <v>363.26705729303063</v>
      </c>
      <c r="AM75" s="852" t="str">
        <f t="shared" si="21"/>
        <v>n.a.</v>
      </c>
      <c r="AN75" s="852" t="str">
        <f t="shared" si="21"/>
        <v>n.a.</v>
      </c>
      <c r="AO75" s="852" t="str">
        <f t="shared" si="21"/>
        <v>n.a.</v>
      </c>
      <c r="AP75" s="852" t="str">
        <f t="shared" si="21"/>
        <v>n.a.</v>
      </c>
      <c r="AQ75" s="852" t="str">
        <f t="shared" si="21"/>
        <v>n.a.</v>
      </c>
      <c r="AR75" s="852" t="str">
        <f t="shared" si="21"/>
        <v>n.a.</v>
      </c>
      <c r="AS75" s="852" t="str">
        <f t="shared" si="21"/>
        <v>n.a.</v>
      </c>
      <c r="AT75" s="852" t="str">
        <f t="shared" si="21"/>
        <v>n.a.</v>
      </c>
      <c r="AU75" s="852" t="str">
        <f t="shared" si="21"/>
        <v>n.a.</v>
      </c>
    </row>
    <row r="76" spans="1:47">
      <c r="A76" s="804"/>
      <c r="B76"/>
      <c r="C76" s="851"/>
      <c r="D76" s="808"/>
      <c r="E76" s="808"/>
      <c r="F76" s="808"/>
      <c r="G76" s="850"/>
      <c r="H76" s="850"/>
      <c r="I76" s="850"/>
      <c r="J76" s="850"/>
      <c r="K76" s="850"/>
      <c r="L76" s="850"/>
      <c r="M76" s="850"/>
      <c r="N76" s="850"/>
      <c r="O76" s="850"/>
      <c r="P76" s="850"/>
      <c r="Q76" s="850"/>
      <c r="R76" s="850"/>
      <c r="S76" s="850"/>
      <c r="T76" s="850"/>
      <c r="U76" s="850"/>
      <c r="V76" s="850"/>
      <c r="W76" s="850"/>
      <c r="X76" s="850"/>
      <c r="Y76" s="850"/>
      <c r="Z76" s="850"/>
      <c r="AA76" s="850"/>
      <c r="AB76" s="850"/>
      <c r="AC76" s="850"/>
      <c r="AD76" s="850"/>
      <c r="AE76" s="850"/>
      <c r="AF76" s="850"/>
      <c r="AG76" s="850"/>
      <c r="AH76" s="850"/>
      <c r="AI76" s="850"/>
      <c r="AJ76" s="850"/>
      <c r="AK76" s="850"/>
      <c r="AL76" s="850"/>
      <c r="AM76" s="850"/>
      <c r="AN76" s="850"/>
      <c r="AO76" s="850"/>
      <c r="AP76" s="850"/>
      <c r="AQ76" s="850"/>
      <c r="AR76" s="850"/>
      <c r="AS76" s="850"/>
      <c r="AT76" s="850"/>
      <c r="AU76" s="850"/>
    </row>
    <row r="77" spans="1:47">
      <c r="A77" s="804"/>
      <c r="B77" t="s">
        <v>188</v>
      </c>
      <c r="C77" s="860">
        <f>C29</f>
        <v>564.28729717579847</v>
      </c>
      <c r="D77" s="808"/>
      <c r="E77" s="808"/>
      <c r="F77" s="808"/>
      <c r="G77" s="854">
        <f>IF($D$45="Não",0,$C77)</f>
        <v>564.28729717579847</v>
      </c>
      <c r="H77" s="854">
        <f t="shared" ref="H77:AU80" si="22">IF($D$45="Não",0,$C77)</f>
        <v>564.28729717579847</v>
      </c>
      <c r="I77" s="854">
        <f t="shared" si="22"/>
        <v>564.28729717579847</v>
      </c>
      <c r="J77" s="854">
        <f t="shared" si="22"/>
        <v>564.28729717579847</v>
      </c>
      <c r="K77" s="854">
        <f t="shared" si="22"/>
        <v>564.28729717579847</v>
      </c>
      <c r="L77" s="854">
        <f t="shared" si="22"/>
        <v>564.28729717579847</v>
      </c>
      <c r="M77" s="854">
        <f t="shared" si="22"/>
        <v>564.28729717579847</v>
      </c>
      <c r="N77" s="854">
        <f t="shared" si="22"/>
        <v>564.28729717579847</v>
      </c>
      <c r="O77" s="854">
        <f t="shared" si="22"/>
        <v>564.28729717579847</v>
      </c>
      <c r="P77" s="854">
        <f t="shared" si="22"/>
        <v>564.28729717579847</v>
      </c>
      <c r="Q77" s="854">
        <f t="shared" si="22"/>
        <v>564.28729717579847</v>
      </c>
      <c r="R77" s="854">
        <f t="shared" si="22"/>
        <v>564.28729717579847</v>
      </c>
      <c r="S77" s="854">
        <f t="shared" si="22"/>
        <v>564.28729717579847</v>
      </c>
      <c r="T77" s="854">
        <f t="shared" si="22"/>
        <v>564.28729717579847</v>
      </c>
      <c r="U77" s="854">
        <f t="shared" si="22"/>
        <v>564.28729717579847</v>
      </c>
      <c r="V77" s="854">
        <f t="shared" si="22"/>
        <v>564.28729717579847</v>
      </c>
      <c r="W77" s="854">
        <f t="shared" si="22"/>
        <v>564.28729717579847</v>
      </c>
      <c r="X77" s="854">
        <f t="shared" si="22"/>
        <v>564.28729717579847</v>
      </c>
      <c r="Y77" s="854">
        <f t="shared" si="22"/>
        <v>564.28729717579847</v>
      </c>
      <c r="Z77" s="854">
        <f t="shared" si="22"/>
        <v>564.28729717579847</v>
      </c>
      <c r="AA77" s="854">
        <f t="shared" si="22"/>
        <v>564.28729717579847</v>
      </c>
      <c r="AB77" s="854">
        <f t="shared" si="22"/>
        <v>564.28729717579847</v>
      </c>
      <c r="AC77" s="854">
        <f t="shared" si="22"/>
        <v>564.28729717579847</v>
      </c>
      <c r="AD77" s="854">
        <f t="shared" si="22"/>
        <v>564.28729717579847</v>
      </c>
      <c r="AE77" s="854">
        <f t="shared" si="22"/>
        <v>564.28729717579847</v>
      </c>
      <c r="AF77" s="854">
        <f t="shared" si="22"/>
        <v>564.28729717579847</v>
      </c>
      <c r="AG77" s="854">
        <f t="shared" si="22"/>
        <v>564.28729717579847</v>
      </c>
      <c r="AH77" s="854">
        <f t="shared" si="22"/>
        <v>564.28729717579847</v>
      </c>
      <c r="AI77" s="854">
        <f t="shared" si="22"/>
        <v>564.28729717579847</v>
      </c>
      <c r="AJ77" s="854">
        <f t="shared" si="22"/>
        <v>564.28729717579847</v>
      </c>
      <c r="AK77" s="854">
        <f t="shared" si="22"/>
        <v>564.28729717579847</v>
      </c>
      <c r="AL77" s="854">
        <f t="shared" si="22"/>
        <v>564.28729717579847</v>
      </c>
      <c r="AM77" s="854">
        <f t="shared" si="22"/>
        <v>564.28729717579847</v>
      </c>
      <c r="AN77" s="854">
        <f t="shared" si="22"/>
        <v>564.28729717579847</v>
      </c>
      <c r="AO77" s="854">
        <f t="shared" si="22"/>
        <v>564.28729717579847</v>
      </c>
      <c r="AP77" s="854">
        <f t="shared" si="22"/>
        <v>564.28729717579847</v>
      </c>
      <c r="AQ77" s="854">
        <f t="shared" si="22"/>
        <v>564.28729717579847</v>
      </c>
      <c r="AR77" s="854">
        <f t="shared" si="22"/>
        <v>564.28729717579847</v>
      </c>
      <c r="AS77" s="854">
        <f t="shared" si="22"/>
        <v>564.28729717579847</v>
      </c>
      <c r="AT77" s="854">
        <f t="shared" si="22"/>
        <v>564.28729717579847</v>
      </c>
      <c r="AU77" s="854">
        <f t="shared" si="22"/>
        <v>564.28729717579847</v>
      </c>
    </row>
    <row r="78" spans="1:47">
      <c r="A78" s="804"/>
      <c r="B78" t="s">
        <v>190</v>
      </c>
      <c r="C78" s="860">
        <f>C30</f>
        <v>458.46870986633508</v>
      </c>
      <c r="D78" s="808"/>
      <c r="E78" s="808"/>
      <c r="F78" s="808"/>
      <c r="G78" s="854">
        <f t="shared" ref="G78:G80" si="23">IF($D$45="Não",0,$C78)</f>
        <v>458.46870986633508</v>
      </c>
      <c r="H78" s="854">
        <f t="shared" si="22"/>
        <v>458.46870986633508</v>
      </c>
      <c r="I78" s="854">
        <f t="shared" si="22"/>
        <v>458.46870986633508</v>
      </c>
      <c r="J78" s="854">
        <f t="shared" si="22"/>
        <v>458.46870986633508</v>
      </c>
      <c r="K78" s="854">
        <f t="shared" si="22"/>
        <v>458.46870986633508</v>
      </c>
      <c r="L78" s="854">
        <f t="shared" si="22"/>
        <v>458.46870986633508</v>
      </c>
      <c r="M78" s="854">
        <f t="shared" si="22"/>
        <v>458.46870986633508</v>
      </c>
      <c r="N78" s="854">
        <f t="shared" si="22"/>
        <v>458.46870986633508</v>
      </c>
      <c r="O78" s="854">
        <f t="shared" si="22"/>
        <v>458.46870986633508</v>
      </c>
      <c r="P78" s="854">
        <f t="shared" si="22"/>
        <v>458.46870986633508</v>
      </c>
      <c r="Q78" s="854">
        <f t="shared" si="22"/>
        <v>458.46870986633508</v>
      </c>
      <c r="R78" s="854">
        <f t="shared" si="22"/>
        <v>458.46870986633508</v>
      </c>
      <c r="S78" s="854">
        <f t="shared" si="22"/>
        <v>458.46870986633508</v>
      </c>
      <c r="T78" s="854">
        <f t="shared" si="22"/>
        <v>458.46870986633508</v>
      </c>
      <c r="U78" s="854">
        <f t="shared" si="22"/>
        <v>458.46870986633508</v>
      </c>
      <c r="V78" s="854">
        <f t="shared" si="22"/>
        <v>458.46870986633508</v>
      </c>
      <c r="W78" s="854">
        <f t="shared" si="22"/>
        <v>458.46870986633508</v>
      </c>
      <c r="X78" s="854">
        <f t="shared" si="22"/>
        <v>458.46870986633508</v>
      </c>
      <c r="Y78" s="854">
        <f t="shared" si="22"/>
        <v>458.46870986633508</v>
      </c>
      <c r="Z78" s="854">
        <f t="shared" si="22"/>
        <v>458.46870986633508</v>
      </c>
      <c r="AA78" s="854">
        <f t="shared" si="22"/>
        <v>458.46870986633508</v>
      </c>
      <c r="AB78" s="854">
        <f t="shared" si="22"/>
        <v>458.46870986633508</v>
      </c>
      <c r="AC78" s="854">
        <f t="shared" si="22"/>
        <v>458.46870986633508</v>
      </c>
      <c r="AD78" s="854">
        <f t="shared" si="22"/>
        <v>458.46870986633508</v>
      </c>
      <c r="AE78" s="854">
        <f t="shared" si="22"/>
        <v>458.46870986633508</v>
      </c>
      <c r="AF78" s="854">
        <f t="shared" si="22"/>
        <v>458.46870986633508</v>
      </c>
      <c r="AG78" s="854">
        <f t="shared" si="22"/>
        <v>458.46870986633508</v>
      </c>
      <c r="AH78" s="854">
        <f t="shared" si="22"/>
        <v>458.46870986633508</v>
      </c>
      <c r="AI78" s="854">
        <f t="shared" si="22"/>
        <v>458.46870986633508</v>
      </c>
      <c r="AJ78" s="854">
        <f t="shared" si="22"/>
        <v>458.46870986633508</v>
      </c>
      <c r="AK78" s="854">
        <f t="shared" si="22"/>
        <v>458.46870986633508</v>
      </c>
      <c r="AL78" s="854">
        <f t="shared" si="22"/>
        <v>458.46870986633508</v>
      </c>
      <c r="AM78" s="854">
        <f t="shared" si="22"/>
        <v>458.46870986633508</v>
      </c>
      <c r="AN78" s="854">
        <f t="shared" si="22"/>
        <v>458.46870986633508</v>
      </c>
      <c r="AO78" s="854">
        <f t="shared" si="22"/>
        <v>458.46870986633508</v>
      </c>
      <c r="AP78" s="854">
        <f t="shared" si="22"/>
        <v>458.46870986633508</v>
      </c>
      <c r="AQ78" s="854">
        <f t="shared" si="22"/>
        <v>458.46870986633508</v>
      </c>
      <c r="AR78" s="854">
        <f t="shared" si="22"/>
        <v>458.46870986633508</v>
      </c>
      <c r="AS78" s="854">
        <f t="shared" si="22"/>
        <v>458.46870986633508</v>
      </c>
      <c r="AT78" s="854">
        <f t="shared" si="22"/>
        <v>458.46870986633508</v>
      </c>
      <c r="AU78" s="854">
        <f t="shared" si="22"/>
        <v>458.46870986633508</v>
      </c>
    </row>
    <row r="79" spans="1:47">
      <c r="A79" s="804"/>
      <c r="B79" t="s">
        <v>192</v>
      </c>
      <c r="C79" s="860">
        <f>C31</f>
        <v>308.94551775456887</v>
      </c>
      <c r="D79" s="808"/>
      <c r="E79" s="808"/>
      <c r="F79" s="808"/>
      <c r="G79" s="854">
        <f t="shared" si="23"/>
        <v>308.94551775456887</v>
      </c>
      <c r="H79" s="854">
        <f t="shared" si="22"/>
        <v>308.94551775456887</v>
      </c>
      <c r="I79" s="854">
        <f t="shared" si="22"/>
        <v>308.94551775456887</v>
      </c>
      <c r="J79" s="854">
        <f t="shared" si="22"/>
        <v>308.94551775456887</v>
      </c>
      <c r="K79" s="854">
        <f t="shared" si="22"/>
        <v>308.94551775456887</v>
      </c>
      <c r="L79" s="854">
        <f t="shared" si="22"/>
        <v>308.94551775456887</v>
      </c>
      <c r="M79" s="854">
        <f t="shared" si="22"/>
        <v>308.94551775456887</v>
      </c>
      <c r="N79" s="854">
        <f t="shared" si="22"/>
        <v>308.94551775456887</v>
      </c>
      <c r="O79" s="854">
        <f t="shared" si="22"/>
        <v>308.94551775456887</v>
      </c>
      <c r="P79" s="854">
        <f t="shared" si="22"/>
        <v>308.94551775456887</v>
      </c>
      <c r="Q79" s="854">
        <f t="shared" si="22"/>
        <v>308.94551775456887</v>
      </c>
      <c r="R79" s="854">
        <f t="shared" si="22"/>
        <v>308.94551775456887</v>
      </c>
      <c r="S79" s="854">
        <f t="shared" si="22"/>
        <v>308.94551775456887</v>
      </c>
      <c r="T79" s="854">
        <f t="shared" si="22"/>
        <v>308.94551775456887</v>
      </c>
      <c r="U79" s="854">
        <f t="shared" si="22"/>
        <v>308.94551775456887</v>
      </c>
      <c r="V79" s="854">
        <f t="shared" si="22"/>
        <v>308.94551775456887</v>
      </c>
      <c r="W79" s="854">
        <f t="shared" si="22"/>
        <v>308.94551775456887</v>
      </c>
      <c r="X79" s="854">
        <f t="shared" si="22"/>
        <v>308.94551775456887</v>
      </c>
      <c r="Y79" s="854">
        <f t="shared" si="22"/>
        <v>308.94551775456887</v>
      </c>
      <c r="Z79" s="854">
        <f t="shared" si="22"/>
        <v>308.94551775456887</v>
      </c>
      <c r="AA79" s="854">
        <f t="shared" si="22"/>
        <v>308.94551775456887</v>
      </c>
      <c r="AB79" s="854">
        <f t="shared" si="22"/>
        <v>308.94551775456887</v>
      </c>
      <c r="AC79" s="854">
        <f t="shared" si="22"/>
        <v>308.94551775456887</v>
      </c>
      <c r="AD79" s="854">
        <f t="shared" si="22"/>
        <v>308.94551775456887</v>
      </c>
      <c r="AE79" s="854">
        <f t="shared" si="22"/>
        <v>308.94551775456887</v>
      </c>
      <c r="AF79" s="854">
        <f t="shared" si="22"/>
        <v>308.94551775456887</v>
      </c>
      <c r="AG79" s="854">
        <f t="shared" si="22"/>
        <v>308.94551775456887</v>
      </c>
      <c r="AH79" s="854">
        <f t="shared" si="22"/>
        <v>308.94551775456887</v>
      </c>
      <c r="AI79" s="854">
        <f t="shared" si="22"/>
        <v>308.94551775456887</v>
      </c>
      <c r="AJ79" s="854">
        <f t="shared" si="22"/>
        <v>308.94551775456887</v>
      </c>
      <c r="AK79" s="854">
        <f t="shared" si="22"/>
        <v>308.94551775456887</v>
      </c>
      <c r="AL79" s="854">
        <f t="shared" si="22"/>
        <v>308.94551775456887</v>
      </c>
      <c r="AM79" s="854">
        <f t="shared" si="22"/>
        <v>308.94551775456887</v>
      </c>
      <c r="AN79" s="854">
        <f t="shared" si="22"/>
        <v>308.94551775456887</v>
      </c>
      <c r="AO79" s="854">
        <f t="shared" si="22"/>
        <v>308.94551775456887</v>
      </c>
      <c r="AP79" s="854">
        <f t="shared" si="22"/>
        <v>308.94551775456887</v>
      </c>
      <c r="AQ79" s="854">
        <f t="shared" si="22"/>
        <v>308.94551775456887</v>
      </c>
      <c r="AR79" s="854">
        <f t="shared" si="22"/>
        <v>308.94551775456887</v>
      </c>
      <c r="AS79" s="854">
        <f t="shared" si="22"/>
        <v>308.94551775456887</v>
      </c>
      <c r="AT79" s="854">
        <f t="shared" si="22"/>
        <v>308.94551775456887</v>
      </c>
      <c r="AU79" s="854">
        <f t="shared" si="22"/>
        <v>308.94551775456887</v>
      </c>
    </row>
    <row r="80" spans="1:47">
      <c r="A80" s="804"/>
      <c r="B80" t="s">
        <v>194</v>
      </c>
      <c r="C80" s="860">
        <f>C32</f>
        <v>197.23439703249903</v>
      </c>
      <c r="D80" s="808"/>
      <c r="E80" s="808"/>
      <c r="F80" s="808"/>
      <c r="G80" s="854">
        <f t="shared" si="23"/>
        <v>197.23439703249903</v>
      </c>
      <c r="H80" s="854">
        <f t="shared" si="22"/>
        <v>197.23439703249903</v>
      </c>
      <c r="I80" s="854">
        <f t="shared" si="22"/>
        <v>197.23439703249903</v>
      </c>
      <c r="J80" s="854">
        <f t="shared" si="22"/>
        <v>197.23439703249903</v>
      </c>
      <c r="K80" s="854">
        <f t="shared" si="22"/>
        <v>197.23439703249903</v>
      </c>
      <c r="L80" s="854">
        <f t="shared" si="22"/>
        <v>197.23439703249903</v>
      </c>
      <c r="M80" s="854">
        <f t="shared" si="22"/>
        <v>197.23439703249903</v>
      </c>
      <c r="N80" s="854">
        <f t="shared" si="22"/>
        <v>197.23439703249903</v>
      </c>
      <c r="O80" s="854">
        <f t="shared" si="22"/>
        <v>197.23439703249903</v>
      </c>
      <c r="P80" s="854">
        <f t="shared" si="22"/>
        <v>197.23439703249903</v>
      </c>
      <c r="Q80" s="854">
        <f t="shared" si="22"/>
        <v>197.23439703249903</v>
      </c>
      <c r="R80" s="854">
        <f t="shared" si="22"/>
        <v>197.23439703249903</v>
      </c>
      <c r="S80" s="854">
        <f t="shared" si="22"/>
        <v>197.23439703249903</v>
      </c>
      <c r="T80" s="854">
        <f t="shared" si="22"/>
        <v>197.23439703249903</v>
      </c>
      <c r="U80" s="854">
        <f t="shared" si="22"/>
        <v>197.23439703249903</v>
      </c>
      <c r="V80" s="854">
        <f t="shared" si="22"/>
        <v>197.23439703249903</v>
      </c>
      <c r="W80" s="854">
        <f t="shared" si="22"/>
        <v>197.23439703249903</v>
      </c>
      <c r="X80" s="854">
        <f t="shared" si="22"/>
        <v>197.23439703249903</v>
      </c>
      <c r="Y80" s="854">
        <f t="shared" si="22"/>
        <v>197.23439703249903</v>
      </c>
      <c r="Z80" s="854">
        <f t="shared" si="22"/>
        <v>197.23439703249903</v>
      </c>
      <c r="AA80" s="854">
        <f t="shared" si="22"/>
        <v>197.23439703249903</v>
      </c>
      <c r="AB80" s="854">
        <f t="shared" si="22"/>
        <v>197.23439703249903</v>
      </c>
      <c r="AC80" s="854">
        <f t="shared" si="22"/>
        <v>197.23439703249903</v>
      </c>
      <c r="AD80" s="854">
        <f t="shared" si="22"/>
        <v>197.23439703249903</v>
      </c>
      <c r="AE80" s="854">
        <f t="shared" si="22"/>
        <v>197.23439703249903</v>
      </c>
      <c r="AF80" s="854">
        <f t="shared" si="22"/>
        <v>197.23439703249903</v>
      </c>
      <c r="AG80" s="854">
        <f t="shared" si="22"/>
        <v>197.23439703249903</v>
      </c>
      <c r="AH80" s="854">
        <f t="shared" si="22"/>
        <v>197.23439703249903</v>
      </c>
      <c r="AI80" s="854">
        <f t="shared" si="22"/>
        <v>197.23439703249903</v>
      </c>
      <c r="AJ80" s="854">
        <f t="shared" si="22"/>
        <v>197.23439703249903</v>
      </c>
      <c r="AK80" s="854">
        <f t="shared" si="22"/>
        <v>197.23439703249903</v>
      </c>
      <c r="AL80" s="854">
        <f t="shared" si="22"/>
        <v>197.23439703249903</v>
      </c>
      <c r="AM80" s="854">
        <f t="shared" si="22"/>
        <v>197.23439703249903</v>
      </c>
      <c r="AN80" s="854">
        <f t="shared" si="22"/>
        <v>197.23439703249903</v>
      </c>
      <c r="AO80" s="854">
        <f t="shared" si="22"/>
        <v>197.23439703249903</v>
      </c>
      <c r="AP80" s="854">
        <f t="shared" si="22"/>
        <v>197.23439703249903</v>
      </c>
      <c r="AQ80" s="854">
        <f t="shared" si="22"/>
        <v>197.23439703249903</v>
      </c>
      <c r="AR80" s="854">
        <f t="shared" si="22"/>
        <v>197.23439703249903</v>
      </c>
      <c r="AS80" s="854">
        <f t="shared" si="22"/>
        <v>197.23439703249903</v>
      </c>
      <c r="AT80" s="854">
        <f t="shared" si="22"/>
        <v>197.23439703249903</v>
      </c>
      <c r="AU80" s="854">
        <f t="shared" si="22"/>
        <v>197.23439703249903</v>
      </c>
    </row>
    <row r="81" spans="1:47">
      <c r="A81" s="804"/>
      <c r="B81" s="808"/>
      <c r="C81" s="808"/>
      <c r="D81" s="808"/>
      <c r="E81" s="808"/>
      <c r="F81" s="808"/>
      <c r="G81" s="846"/>
      <c r="H81" s="846"/>
      <c r="I81" s="846"/>
      <c r="J81" s="846"/>
      <c r="K81" s="846"/>
      <c r="L81" s="846"/>
      <c r="M81" s="846"/>
      <c r="N81" s="846"/>
      <c r="O81" s="846"/>
      <c r="P81" s="846"/>
      <c r="Q81" s="846"/>
      <c r="R81" s="846"/>
      <c r="S81" s="846"/>
      <c r="T81" s="846"/>
      <c r="U81" s="846"/>
      <c r="V81" s="846"/>
      <c r="W81" s="846"/>
      <c r="X81" s="846"/>
      <c r="Y81" s="846"/>
      <c r="Z81" s="846"/>
      <c r="AA81" s="846"/>
      <c r="AB81" s="846"/>
      <c r="AC81" s="846"/>
      <c r="AD81" s="846"/>
      <c r="AE81" s="846"/>
      <c r="AF81" s="846"/>
      <c r="AG81" s="846"/>
      <c r="AH81" s="846"/>
      <c r="AI81" s="846"/>
      <c r="AJ81" s="846"/>
      <c r="AK81" s="846"/>
      <c r="AL81" s="846"/>
      <c r="AM81" s="846"/>
      <c r="AN81" s="846"/>
      <c r="AO81" s="846"/>
      <c r="AP81" s="846"/>
      <c r="AQ81" s="846"/>
      <c r="AR81" s="846"/>
      <c r="AS81" s="846"/>
      <c r="AT81" s="846"/>
      <c r="AU81" s="846"/>
    </row>
    <row r="82" spans="1:47">
      <c r="A82" s="804" t="s">
        <v>999</v>
      </c>
      <c r="B82" s="858" t="s">
        <v>1008</v>
      </c>
      <c r="C82" s="806"/>
      <c r="D82" s="806"/>
      <c r="E82" s="806"/>
      <c r="F82" s="806"/>
      <c r="G82" s="821">
        <v>0</v>
      </c>
      <c r="H82" s="821">
        <v>0</v>
      </c>
      <c r="I82" s="821">
        <v>0</v>
      </c>
      <c r="J82" s="821">
        <v>0</v>
      </c>
      <c r="K82" s="821">
        <v>0</v>
      </c>
      <c r="L82" s="821">
        <v>0</v>
      </c>
      <c r="M82" s="821">
        <v>0</v>
      </c>
      <c r="N82" s="821">
        <v>0</v>
      </c>
      <c r="O82" s="821">
        <v>0</v>
      </c>
      <c r="P82" s="821">
        <v>0</v>
      </c>
      <c r="Q82" s="821">
        <v>0</v>
      </c>
      <c r="R82" s="821">
        <v>0</v>
      </c>
      <c r="S82" s="821">
        <v>0</v>
      </c>
      <c r="T82" s="821">
        <v>0</v>
      </c>
      <c r="U82" s="821">
        <v>0</v>
      </c>
      <c r="V82" s="821">
        <v>0</v>
      </c>
      <c r="W82" s="821">
        <v>0</v>
      </c>
      <c r="X82" s="821">
        <v>0</v>
      </c>
      <c r="Y82" s="821">
        <v>0</v>
      </c>
      <c r="Z82" s="821">
        <v>0</v>
      </c>
      <c r="AA82" s="821">
        <v>0</v>
      </c>
      <c r="AB82" s="821">
        <v>0</v>
      </c>
      <c r="AC82" s="821">
        <v>0</v>
      </c>
      <c r="AD82" s="821">
        <v>0</v>
      </c>
      <c r="AE82" s="821">
        <v>0</v>
      </c>
      <c r="AF82" s="821">
        <v>0</v>
      </c>
      <c r="AG82" s="821">
        <v>0</v>
      </c>
      <c r="AH82" s="821">
        <v>0</v>
      </c>
      <c r="AI82" s="821">
        <v>0</v>
      </c>
      <c r="AJ82" s="821">
        <v>0</v>
      </c>
      <c r="AK82" s="821">
        <v>0</v>
      </c>
      <c r="AL82" s="821">
        <v>0</v>
      </c>
      <c r="AM82" s="821">
        <v>0</v>
      </c>
      <c r="AN82" s="821">
        <v>0</v>
      </c>
      <c r="AO82" s="821">
        <v>0</v>
      </c>
      <c r="AP82" s="821">
        <v>0</v>
      </c>
      <c r="AQ82" s="821">
        <v>0</v>
      </c>
      <c r="AR82" s="821">
        <v>0</v>
      </c>
      <c r="AS82" s="821">
        <v>0</v>
      </c>
      <c r="AT82" s="821">
        <v>0</v>
      </c>
      <c r="AU82" s="821">
        <v>0</v>
      </c>
    </row>
    <row r="89" spans="1:47">
      <c r="G89" s="861"/>
    </row>
  </sheetData>
  <sheetProtection algorithmName="SHA-512" hashValue="vvdYzNW+FTOYyfVWXLaF0b1gOCUYsUB4aVHYeUijk3mqFUNnfdwMfZtr09ME7txzgP7nH563qcPI6EF1IguEAg==" saltValue="E0iyWt82Du/Q+yraAbfTUQ==" spinCount="100000" sheet="1" objects="1" scenarios="1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BAB17-B8FD-4B55-841F-1BBA53EFB546}">
  <sheetPr codeName="Sheet25">
    <tabColor theme="0" tint="-0.499984740745262"/>
  </sheetPr>
  <dimension ref="A1:AV285"/>
  <sheetViews>
    <sheetView showGridLines="0" zoomScale="60" zoomScaleNormal="60" workbookViewId="0">
      <selection activeCell="F30" sqref="F30"/>
    </sheetView>
  </sheetViews>
  <sheetFormatPr defaultColWidth="8.7109375" defaultRowHeight="14.45"/>
  <cols>
    <col min="1" max="1" width="3.7109375" style="201" customWidth="1"/>
    <col min="2" max="2" width="39.42578125" style="201" customWidth="1"/>
    <col min="3" max="3" width="20.42578125" style="201" bestFit="1" customWidth="1"/>
    <col min="4" max="4" width="15.140625" style="201" customWidth="1"/>
    <col min="5" max="5" width="34.85546875" style="201" bestFit="1" customWidth="1"/>
    <col min="6" max="6" width="15.140625" style="201" customWidth="1"/>
    <col min="7" max="7" width="21.7109375" style="201" bestFit="1" customWidth="1"/>
    <col min="8" max="9" width="18.5703125" style="201" bestFit="1" customWidth="1"/>
    <col min="10" max="10" width="16.85546875" style="201" bestFit="1" customWidth="1"/>
    <col min="11" max="11" width="18.5703125" style="201" bestFit="1" customWidth="1"/>
    <col min="12" max="17" width="20.28515625" style="201" bestFit="1" customWidth="1"/>
    <col min="18" max="36" width="18.5703125" style="201" bestFit="1" customWidth="1"/>
    <col min="37" max="40" width="17" style="201" bestFit="1" customWidth="1"/>
    <col min="41" max="46" width="16.85546875" style="201" customWidth="1"/>
    <col min="47" max="47" width="17" style="201" bestFit="1" customWidth="1"/>
    <col min="48" max="48" width="3.85546875" style="201" customWidth="1"/>
    <col min="49" max="16384" width="8.7109375" style="201"/>
  </cols>
  <sheetData>
    <row r="1" spans="1:47" ht="15.6">
      <c r="A1" s="1" t="str">
        <f>'PAINEL DE CONTROLE'!$A$1</f>
        <v>FLONAS Norte</v>
      </c>
      <c r="B1" s="2"/>
      <c r="C1" s="2"/>
      <c r="D1" s="2"/>
      <c r="E1" s="2"/>
      <c r="F1" s="2"/>
      <c r="G1" s="2"/>
      <c r="H1" s="2"/>
      <c r="I1" s="34"/>
    </row>
    <row r="2" spans="1:47" ht="15.6">
      <c r="A2" s="2" t="s">
        <v>1103</v>
      </c>
      <c r="B2" s="2"/>
      <c r="C2" s="591" t="s">
        <v>3</v>
      </c>
      <c r="D2" s="592">
        <v>3</v>
      </c>
      <c r="E2" s="2"/>
      <c r="F2" s="2"/>
      <c r="G2" s="2"/>
      <c r="H2" s="2"/>
      <c r="I2" s="34"/>
      <c r="N2" s="798"/>
    </row>
    <row r="4" spans="1:47">
      <c r="B4" s="767" t="s">
        <v>955</v>
      </c>
      <c r="C4" s="862"/>
      <c r="D4" s="862"/>
      <c r="E4" s="862"/>
      <c r="F4" s="768"/>
      <c r="G4" s="768">
        <v>0</v>
      </c>
      <c r="H4" s="768">
        <f t="shared" ref="H4:AU4" si="0">G4+1</f>
        <v>1</v>
      </c>
      <c r="I4" s="768">
        <f t="shared" si="0"/>
        <v>2</v>
      </c>
      <c r="J4" s="768">
        <f t="shared" si="0"/>
        <v>3</v>
      </c>
      <c r="K4" s="768">
        <f t="shared" si="0"/>
        <v>4</v>
      </c>
      <c r="L4" s="768">
        <f t="shared" si="0"/>
        <v>5</v>
      </c>
      <c r="M4" s="768">
        <f t="shared" si="0"/>
        <v>6</v>
      </c>
      <c r="N4" s="768">
        <f t="shared" si="0"/>
        <v>7</v>
      </c>
      <c r="O4" s="768">
        <f t="shared" si="0"/>
        <v>8</v>
      </c>
      <c r="P4" s="768">
        <f t="shared" si="0"/>
        <v>9</v>
      </c>
      <c r="Q4" s="768">
        <f t="shared" si="0"/>
        <v>10</v>
      </c>
      <c r="R4" s="768">
        <f t="shared" si="0"/>
        <v>11</v>
      </c>
      <c r="S4" s="768">
        <f t="shared" si="0"/>
        <v>12</v>
      </c>
      <c r="T4" s="768">
        <f t="shared" si="0"/>
        <v>13</v>
      </c>
      <c r="U4" s="768">
        <f t="shared" si="0"/>
        <v>14</v>
      </c>
      <c r="V4" s="768">
        <f t="shared" si="0"/>
        <v>15</v>
      </c>
      <c r="W4" s="768">
        <f t="shared" si="0"/>
        <v>16</v>
      </c>
      <c r="X4" s="768">
        <f t="shared" si="0"/>
        <v>17</v>
      </c>
      <c r="Y4" s="768">
        <f t="shared" si="0"/>
        <v>18</v>
      </c>
      <c r="Z4" s="768">
        <f t="shared" si="0"/>
        <v>19</v>
      </c>
      <c r="AA4" s="768">
        <f t="shared" si="0"/>
        <v>20</v>
      </c>
      <c r="AB4" s="768">
        <f t="shared" si="0"/>
        <v>21</v>
      </c>
      <c r="AC4" s="768">
        <f t="shared" si="0"/>
        <v>22</v>
      </c>
      <c r="AD4" s="768">
        <f t="shared" si="0"/>
        <v>23</v>
      </c>
      <c r="AE4" s="768">
        <f t="shared" si="0"/>
        <v>24</v>
      </c>
      <c r="AF4" s="768">
        <f t="shared" si="0"/>
        <v>25</v>
      </c>
      <c r="AG4" s="768">
        <f t="shared" si="0"/>
        <v>26</v>
      </c>
      <c r="AH4" s="768">
        <f t="shared" si="0"/>
        <v>27</v>
      </c>
      <c r="AI4" s="768">
        <f t="shared" si="0"/>
        <v>28</v>
      </c>
      <c r="AJ4" s="768">
        <f t="shared" si="0"/>
        <v>29</v>
      </c>
      <c r="AK4" s="768">
        <f t="shared" si="0"/>
        <v>30</v>
      </c>
      <c r="AL4" s="768">
        <f t="shared" si="0"/>
        <v>31</v>
      </c>
      <c r="AM4" s="768">
        <f t="shared" si="0"/>
        <v>32</v>
      </c>
      <c r="AN4" s="768">
        <f t="shared" si="0"/>
        <v>33</v>
      </c>
      <c r="AO4" s="768">
        <f t="shared" si="0"/>
        <v>34</v>
      </c>
      <c r="AP4" s="768">
        <f t="shared" si="0"/>
        <v>35</v>
      </c>
      <c r="AQ4" s="768">
        <f t="shared" si="0"/>
        <v>36</v>
      </c>
      <c r="AR4" s="768">
        <f t="shared" si="0"/>
        <v>37</v>
      </c>
      <c r="AS4" s="768">
        <f t="shared" si="0"/>
        <v>38</v>
      </c>
      <c r="AT4" s="768">
        <f t="shared" si="0"/>
        <v>39</v>
      </c>
      <c r="AU4" s="768">
        <f t="shared" si="0"/>
        <v>40</v>
      </c>
    </row>
    <row r="5" spans="1:47">
      <c r="E5" s="803"/>
    </row>
    <row r="6" spans="1:47">
      <c r="A6" s="804" t="s">
        <v>999</v>
      </c>
      <c r="B6" s="805" t="s">
        <v>1104</v>
      </c>
      <c r="C6" s="805"/>
      <c r="D6" s="805"/>
      <c r="E6" s="807"/>
      <c r="F6" s="806"/>
      <c r="G6" s="807">
        <f t="shared" ref="G6:AU6" ca="1" si="1">SUM(G8:G17)</f>
        <v>0</v>
      </c>
      <c r="H6" s="807">
        <f t="shared" ca="1" si="1"/>
        <v>-3040097.4820481082</v>
      </c>
      <c r="I6" s="807">
        <f t="shared" ca="1" si="1"/>
        <v>-28286440.122913972</v>
      </c>
      <c r="J6" s="807">
        <f t="shared" ca="1" si="1"/>
        <v>-28157364.757238969</v>
      </c>
      <c r="K6" s="807">
        <f t="shared" ca="1" si="1"/>
        <v>-28807475.884873115</v>
      </c>
      <c r="L6" s="807">
        <f t="shared" ca="1" si="1"/>
        <v>-28678400.519198112</v>
      </c>
      <c r="M6" s="807">
        <f t="shared" ca="1" si="1"/>
        <v>-28807475.884873115</v>
      </c>
      <c r="N6" s="807">
        <f t="shared" ca="1" si="1"/>
        <v>-28678400.519198112</v>
      </c>
      <c r="O6" s="807">
        <f t="shared" ca="1" si="1"/>
        <v>-28807475.884873115</v>
      </c>
      <c r="P6" s="807">
        <f t="shared" ca="1" si="1"/>
        <v>-28678400.519198112</v>
      </c>
      <c r="Q6" s="807">
        <f t="shared" ca="1" si="1"/>
        <v>-28807475.884873115</v>
      </c>
      <c r="R6" s="807">
        <f t="shared" ca="1" si="1"/>
        <v>-28678400.519198112</v>
      </c>
      <c r="S6" s="807">
        <f t="shared" ca="1" si="1"/>
        <v>-28807475.884873115</v>
      </c>
      <c r="T6" s="807">
        <f t="shared" ca="1" si="1"/>
        <v>-28678400.519198112</v>
      </c>
      <c r="U6" s="807">
        <f t="shared" ca="1" si="1"/>
        <v>-28807475.884873115</v>
      </c>
      <c r="V6" s="807">
        <f t="shared" ca="1" si="1"/>
        <v>-28678400.519198112</v>
      </c>
      <c r="W6" s="807">
        <f t="shared" ca="1" si="1"/>
        <v>-28807475.884873115</v>
      </c>
      <c r="X6" s="807">
        <f t="shared" ca="1" si="1"/>
        <v>-28678400.519198112</v>
      </c>
      <c r="Y6" s="807">
        <f t="shared" ca="1" si="1"/>
        <v>-28807475.884873115</v>
      </c>
      <c r="Z6" s="807">
        <f t="shared" ca="1" si="1"/>
        <v>-28678400.519198112</v>
      </c>
      <c r="AA6" s="807">
        <f t="shared" ca="1" si="1"/>
        <v>-28807475.884873115</v>
      </c>
      <c r="AB6" s="807">
        <f t="shared" ca="1" si="1"/>
        <v>-28678400.519198112</v>
      </c>
      <c r="AC6" s="807">
        <f t="shared" ca="1" si="1"/>
        <v>-28807475.884873115</v>
      </c>
      <c r="AD6" s="807">
        <f t="shared" ca="1" si="1"/>
        <v>-28678400.519198112</v>
      </c>
      <c r="AE6" s="807">
        <f t="shared" ca="1" si="1"/>
        <v>-28807475.884873115</v>
      </c>
      <c r="AF6" s="807">
        <f t="shared" ca="1" si="1"/>
        <v>-28678400.519198112</v>
      </c>
      <c r="AG6" s="807">
        <f t="shared" ca="1" si="1"/>
        <v>-28807475.884873115</v>
      </c>
      <c r="AH6" s="807">
        <f t="shared" ca="1" si="1"/>
        <v>-28678400.519198112</v>
      </c>
      <c r="AI6" s="807">
        <f t="shared" ca="1" si="1"/>
        <v>-28807475.884873115</v>
      </c>
      <c r="AJ6" s="807">
        <f t="shared" ca="1" si="1"/>
        <v>-28678400.519198112</v>
      </c>
      <c r="AK6" s="807">
        <f t="shared" ca="1" si="1"/>
        <v>-28807475.884873115</v>
      </c>
      <c r="AL6" s="807">
        <f t="shared" ca="1" si="1"/>
        <v>-28678400.519198112</v>
      </c>
      <c r="AM6" s="807">
        <f t="shared" ca="1" si="1"/>
        <v>0</v>
      </c>
      <c r="AN6" s="807">
        <f t="shared" ca="1" si="1"/>
        <v>0</v>
      </c>
      <c r="AO6" s="807">
        <f t="shared" ca="1" si="1"/>
        <v>0</v>
      </c>
      <c r="AP6" s="807">
        <f t="shared" ca="1" si="1"/>
        <v>0</v>
      </c>
      <c r="AQ6" s="807">
        <f t="shared" ca="1" si="1"/>
        <v>0</v>
      </c>
      <c r="AR6" s="807">
        <f t="shared" ca="1" si="1"/>
        <v>0</v>
      </c>
      <c r="AS6" s="807">
        <f t="shared" ca="1" si="1"/>
        <v>0</v>
      </c>
      <c r="AT6" s="807">
        <f t="shared" ca="1" si="1"/>
        <v>0</v>
      </c>
      <c r="AU6" s="807">
        <f t="shared" ca="1" si="1"/>
        <v>0</v>
      </c>
    </row>
    <row r="8" spans="1:47">
      <c r="B8" s="201" t="str">
        <f>B34</f>
        <v>Outorga Variável</v>
      </c>
      <c r="E8" s="803"/>
      <c r="G8" s="815">
        <f ca="1">IF(G4&gt;'PAINEL DE CONTROLE'!$D$6,0,G34)</f>
        <v>0</v>
      </c>
      <c r="H8" s="815">
        <f ca="1">IF(H4&gt;'PAINEL DE CONTROLE'!$D$6,0,H34)</f>
        <v>0</v>
      </c>
      <c r="I8" s="815">
        <f ca="1">IF(I4&gt;'PAINEL DE CONTROLE'!$D$6,0,I34)</f>
        <v>-4649062.7135290913</v>
      </c>
      <c r="J8" s="815">
        <f ca="1">IF(J4&gt;'PAINEL DE CONTROLE'!$D$6,0,J34)</f>
        <v>-4649062.7135290913</v>
      </c>
      <c r="K8" s="815">
        <f ca="1">IF(K4&gt;'PAINEL DE CONTROLE'!$D$6,0,K34)</f>
        <v>-4649062.7135290913</v>
      </c>
      <c r="L8" s="815">
        <f ca="1">IF(L4&gt;'PAINEL DE CONTROLE'!$D$6,0,L34)</f>
        <v>-4649062.7135290913</v>
      </c>
      <c r="M8" s="815">
        <f ca="1">IF(M4&gt;'PAINEL DE CONTROLE'!$D$6,0,M34)</f>
        <v>-4649062.7135290913</v>
      </c>
      <c r="N8" s="815">
        <f ca="1">IF(N4&gt;'PAINEL DE CONTROLE'!$D$6,0,N34)</f>
        <v>-4649062.7135290913</v>
      </c>
      <c r="O8" s="815">
        <f ca="1">IF(O4&gt;'PAINEL DE CONTROLE'!$D$6,0,O34)</f>
        <v>-4649062.7135290913</v>
      </c>
      <c r="P8" s="815">
        <f ca="1">IF(P4&gt;'PAINEL DE CONTROLE'!$D$6,0,P34)</f>
        <v>-4649062.7135290913</v>
      </c>
      <c r="Q8" s="815">
        <f ca="1">IF(Q4&gt;'PAINEL DE CONTROLE'!$D$6,0,Q34)</f>
        <v>-4649062.7135290913</v>
      </c>
      <c r="R8" s="815">
        <f ca="1">IF(R4&gt;'PAINEL DE CONTROLE'!$D$6,0,R34)</f>
        <v>-4649062.7135290913</v>
      </c>
      <c r="S8" s="815">
        <f ca="1">IF(S4&gt;'PAINEL DE CONTROLE'!$D$6,0,S34)</f>
        <v>-4649062.7135290913</v>
      </c>
      <c r="T8" s="815">
        <f ca="1">IF(T4&gt;'PAINEL DE CONTROLE'!$D$6,0,T34)</f>
        <v>-4649062.7135290913</v>
      </c>
      <c r="U8" s="815">
        <f ca="1">IF(U4&gt;'PAINEL DE CONTROLE'!$D$6,0,U34)</f>
        <v>-4649062.7135290913</v>
      </c>
      <c r="V8" s="815">
        <f ca="1">IF(V4&gt;'PAINEL DE CONTROLE'!$D$6,0,V34)</f>
        <v>-4649062.7135290913</v>
      </c>
      <c r="W8" s="815">
        <f ca="1">IF(W4&gt;'PAINEL DE CONTROLE'!$D$6,0,W34)</f>
        <v>-4649062.7135290913</v>
      </c>
      <c r="X8" s="815">
        <f ca="1">IF(X4&gt;'PAINEL DE CONTROLE'!$D$6,0,X34)</f>
        <v>-4649062.7135290913</v>
      </c>
      <c r="Y8" s="815">
        <f ca="1">IF(Y4&gt;'PAINEL DE CONTROLE'!$D$6,0,Y34)</f>
        <v>-4649062.7135290913</v>
      </c>
      <c r="Z8" s="815">
        <f ca="1">IF(Z4&gt;'PAINEL DE CONTROLE'!$D$6,0,Z34)</f>
        <v>-4649062.7135290913</v>
      </c>
      <c r="AA8" s="815">
        <f ca="1">IF(AA4&gt;'PAINEL DE CONTROLE'!$D$6,0,AA34)</f>
        <v>-4649062.7135290913</v>
      </c>
      <c r="AB8" s="815">
        <f ca="1">IF(AB4&gt;'PAINEL DE CONTROLE'!$D$6,0,AB34)</f>
        <v>-4649062.7135290913</v>
      </c>
      <c r="AC8" s="815">
        <f ca="1">IF(AC4&gt;'PAINEL DE CONTROLE'!$D$6,0,AC34)</f>
        <v>-4649062.7135290913</v>
      </c>
      <c r="AD8" s="815">
        <f ca="1">IF(AD4&gt;'PAINEL DE CONTROLE'!$D$6,0,AD34)</f>
        <v>-4649062.7135290913</v>
      </c>
      <c r="AE8" s="815">
        <f ca="1">IF(AE4&gt;'PAINEL DE CONTROLE'!$D$6,0,AE34)</f>
        <v>-4649062.7135290913</v>
      </c>
      <c r="AF8" s="815">
        <f ca="1">IF(AF4&gt;'PAINEL DE CONTROLE'!$D$6,0,AF34)</f>
        <v>-4649062.7135290913</v>
      </c>
      <c r="AG8" s="815">
        <f ca="1">IF(AG4&gt;'PAINEL DE CONTROLE'!$D$6,0,AG34)</f>
        <v>-4649062.7135290913</v>
      </c>
      <c r="AH8" s="815">
        <f ca="1">IF(AH4&gt;'PAINEL DE CONTROLE'!$D$6,0,AH34)</f>
        <v>-4649062.7135290913</v>
      </c>
      <c r="AI8" s="815">
        <f ca="1">IF(AI4&gt;'PAINEL DE CONTROLE'!$D$6,0,AI34)</f>
        <v>-4649062.7135290913</v>
      </c>
      <c r="AJ8" s="815">
        <f ca="1">IF(AJ4&gt;'PAINEL DE CONTROLE'!$D$6,0,AJ34)</f>
        <v>-4649062.7135290913</v>
      </c>
      <c r="AK8" s="815">
        <f ca="1">IF(AK4&gt;'PAINEL DE CONTROLE'!$D$6,0,AK34)</f>
        <v>-4649062.7135290913</v>
      </c>
      <c r="AL8" s="815">
        <f ca="1">IF(AL4&gt;'PAINEL DE CONTROLE'!$D$6,0,AL34)</f>
        <v>-4649062.7135290913</v>
      </c>
      <c r="AM8" s="815">
        <f ca="1">IF(AM4&gt;'PAINEL DE CONTROLE'!$D$6,0,AM34)</f>
        <v>0</v>
      </c>
      <c r="AN8" s="815">
        <f ca="1">IF(AN4&gt;'PAINEL DE CONTROLE'!$D$6,0,AN34)</f>
        <v>0</v>
      </c>
      <c r="AO8" s="815">
        <f ca="1">IF(AO4&gt;'PAINEL DE CONTROLE'!$D$6,0,AO34)</f>
        <v>0</v>
      </c>
      <c r="AP8" s="815">
        <f ca="1">IF(AP4&gt;'PAINEL DE CONTROLE'!$D$6,0,AP34)</f>
        <v>0</v>
      </c>
      <c r="AQ8" s="815">
        <f ca="1">IF(AQ4&gt;'PAINEL DE CONTROLE'!$D$6,0,AQ34)</f>
        <v>0</v>
      </c>
      <c r="AR8" s="815">
        <f ca="1">IF(AR4&gt;'PAINEL DE CONTROLE'!$D$6,0,AR34)</f>
        <v>0</v>
      </c>
      <c r="AS8" s="815">
        <f ca="1">IF(AS4&gt;'PAINEL DE CONTROLE'!$D$6,0,AS34)</f>
        <v>0</v>
      </c>
      <c r="AT8" s="815">
        <f ca="1">IF(AT4&gt;'PAINEL DE CONTROLE'!$D$6,0,AT34)</f>
        <v>0</v>
      </c>
      <c r="AU8" s="815">
        <f ca="1">IF(AU4&gt;'PAINEL DE CONTROLE'!$D$6,0,AU34)</f>
        <v>0</v>
      </c>
    </row>
    <row r="9" spans="1:47">
      <c r="B9" s="201" t="str">
        <f>B42</f>
        <v>Pessoal</v>
      </c>
      <c r="E9" s="803"/>
      <c r="G9" s="815">
        <f>IF(G4&gt;'PAINEL DE CONTROLE'!$D$6,0,G42)</f>
        <v>0</v>
      </c>
      <c r="H9" s="815">
        <f>IF(H4&gt;'PAINEL DE CONTROLE'!$D$6,0,H42)</f>
        <v>0</v>
      </c>
      <c r="I9" s="815">
        <f>IF(I4&gt;'PAINEL DE CONTROLE'!$D$6,0,I42)</f>
        <v>-3743792.3600000003</v>
      </c>
      <c r="J9" s="815">
        <f>IF(J4&gt;'PAINEL DE CONTROLE'!$D$6,0,J42)</f>
        <v>-3743792.3600000003</v>
      </c>
      <c r="K9" s="815">
        <f>IF(K4&gt;'PAINEL DE CONTROLE'!$D$6,0,K42)</f>
        <v>-3743792.3600000003</v>
      </c>
      <c r="L9" s="815">
        <f>IF(L4&gt;'PAINEL DE CONTROLE'!$D$6,0,L42)</f>
        <v>-3743792.3600000003</v>
      </c>
      <c r="M9" s="815">
        <f>IF(M4&gt;'PAINEL DE CONTROLE'!$D$6,0,M42)</f>
        <v>-3743792.3600000003</v>
      </c>
      <c r="N9" s="815">
        <f>IF(N4&gt;'PAINEL DE CONTROLE'!$D$6,0,N42)</f>
        <v>-3743792.3600000003</v>
      </c>
      <c r="O9" s="815">
        <f>IF(O4&gt;'PAINEL DE CONTROLE'!$D$6,0,O42)</f>
        <v>-3743792.3600000003</v>
      </c>
      <c r="P9" s="815">
        <f>IF(P4&gt;'PAINEL DE CONTROLE'!$D$6,0,P42)</f>
        <v>-3743792.3600000003</v>
      </c>
      <c r="Q9" s="815">
        <f>IF(Q4&gt;'PAINEL DE CONTROLE'!$D$6,0,Q42)</f>
        <v>-3743792.3600000003</v>
      </c>
      <c r="R9" s="815">
        <f>IF(R4&gt;'PAINEL DE CONTROLE'!$D$6,0,R42)</f>
        <v>-3743792.3600000003</v>
      </c>
      <c r="S9" s="815">
        <f>IF(S4&gt;'PAINEL DE CONTROLE'!$D$6,0,S42)</f>
        <v>-3743792.3600000003</v>
      </c>
      <c r="T9" s="815">
        <f>IF(T4&gt;'PAINEL DE CONTROLE'!$D$6,0,T42)</f>
        <v>-3743792.3600000003</v>
      </c>
      <c r="U9" s="815">
        <f>IF(U4&gt;'PAINEL DE CONTROLE'!$D$6,0,U42)</f>
        <v>-3743792.3600000003</v>
      </c>
      <c r="V9" s="815">
        <f>IF(V4&gt;'PAINEL DE CONTROLE'!$D$6,0,V42)</f>
        <v>-3743792.3600000003</v>
      </c>
      <c r="W9" s="815">
        <f>IF(W4&gt;'PAINEL DE CONTROLE'!$D$6,0,W42)</f>
        <v>-3743792.3600000003</v>
      </c>
      <c r="X9" s="815">
        <f>IF(X4&gt;'PAINEL DE CONTROLE'!$D$6,0,X42)</f>
        <v>-3743792.3600000003</v>
      </c>
      <c r="Y9" s="815">
        <f>IF(Y4&gt;'PAINEL DE CONTROLE'!$D$6,0,Y42)</f>
        <v>-3743792.3600000003</v>
      </c>
      <c r="Z9" s="815">
        <f>IF(Z4&gt;'PAINEL DE CONTROLE'!$D$6,0,Z42)</f>
        <v>-3743792.3600000003</v>
      </c>
      <c r="AA9" s="815">
        <f>IF(AA4&gt;'PAINEL DE CONTROLE'!$D$6,0,AA42)</f>
        <v>-3743792.3600000003</v>
      </c>
      <c r="AB9" s="815">
        <f>IF(AB4&gt;'PAINEL DE CONTROLE'!$D$6,0,AB42)</f>
        <v>-3743792.3600000003</v>
      </c>
      <c r="AC9" s="815">
        <f>IF(AC4&gt;'PAINEL DE CONTROLE'!$D$6,0,AC42)</f>
        <v>-3743792.3600000003</v>
      </c>
      <c r="AD9" s="815">
        <f>IF(AD4&gt;'PAINEL DE CONTROLE'!$D$6,0,AD42)</f>
        <v>-3743792.3600000003</v>
      </c>
      <c r="AE9" s="815">
        <f>IF(AE4&gt;'PAINEL DE CONTROLE'!$D$6,0,AE42)</f>
        <v>-3743792.3600000003</v>
      </c>
      <c r="AF9" s="815">
        <f>IF(AF4&gt;'PAINEL DE CONTROLE'!$D$6,0,AF42)</f>
        <v>-3743792.3600000003</v>
      </c>
      <c r="AG9" s="815">
        <f>IF(AG4&gt;'PAINEL DE CONTROLE'!$D$6,0,AG42)</f>
        <v>-3743792.3600000003</v>
      </c>
      <c r="AH9" s="815">
        <f>IF(AH4&gt;'PAINEL DE CONTROLE'!$D$6,0,AH42)</f>
        <v>-3743792.3600000003</v>
      </c>
      <c r="AI9" s="815">
        <f>IF(AI4&gt;'PAINEL DE CONTROLE'!$D$6,0,AI42)</f>
        <v>-3743792.3600000003</v>
      </c>
      <c r="AJ9" s="815">
        <f>IF(AJ4&gt;'PAINEL DE CONTROLE'!$D$6,0,AJ42)</f>
        <v>-3743792.3600000003</v>
      </c>
      <c r="AK9" s="815">
        <f>IF(AK4&gt;'PAINEL DE CONTROLE'!$D$6,0,AK42)</f>
        <v>-3743792.3600000003</v>
      </c>
      <c r="AL9" s="815">
        <f>IF(AL4&gt;'PAINEL DE CONTROLE'!$D$6,0,AL42)</f>
        <v>-3743792.3600000003</v>
      </c>
      <c r="AM9" s="815">
        <f>IF(AM4&gt;'PAINEL DE CONTROLE'!$D$6,0,AM42)</f>
        <v>0</v>
      </c>
      <c r="AN9" s="815">
        <f>IF(AN4&gt;'PAINEL DE CONTROLE'!$D$6,0,AN42)</f>
        <v>0</v>
      </c>
      <c r="AO9" s="815">
        <f>IF(AO4&gt;'PAINEL DE CONTROLE'!$D$6,0,AO42)</f>
        <v>0</v>
      </c>
      <c r="AP9" s="815">
        <f>IF(AP4&gt;'PAINEL DE CONTROLE'!$D$6,0,AP42)</f>
        <v>0</v>
      </c>
      <c r="AQ9" s="815">
        <f>IF(AQ4&gt;'PAINEL DE CONTROLE'!$D$6,0,AQ42)</f>
        <v>0</v>
      </c>
      <c r="AR9" s="815">
        <f>IF(AR4&gt;'PAINEL DE CONTROLE'!$D$6,0,AR42)</f>
        <v>0</v>
      </c>
      <c r="AS9" s="815">
        <f>IF(AS4&gt;'PAINEL DE CONTROLE'!$D$6,0,AS42)</f>
        <v>0</v>
      </c>
      <c r="AT9" s="815">
        <f>IF(AT4&gt;'PAINEL DE CONTROLE'!$D$6,0,AT42)</f>
        <v>0</v>
      </c>
      <c r="AU9" s="815">
        <f>IF(AU4&gt;'PAINEL DE CONTROLE'!$D$6,0,AU42)</f>
        <v>0</v>
      </c>
    </row>
    <row r="10" spans="1:47">
      <c r="B10" s="201" t="str">
        <f>B75</f>
        <v>Materiais e Serviços</v>
      </c>
      <c r="E10" s="803"/>
      <c r="G10" s="815">
        <f ca="1">IF(G4&gt;'PAINEL DE CONTROLE'!$D$6,0,G75)</f>
        <v>0</v>
      </c>
      <c r="H10" s="815">
        <f ca="1">IF(H4&gt;'PAINEL DE CONTROLE'!$D$6,0,H75)</f>
        <v>-521035.76195914252</v>
      </c>
      <c r="I10" s="815">
        <f ca="1">IF(I4&gt;'PAINEL DE CONTROLE'!$D$6,0,I75)</f>
        <v>-829719.09316873853</v>
      </c>
      <c r="J10" s="815">
        <f ca="1">IF(J4&gt;'PAINEL DE CONTROLE'!$D$6,0,J75)</f>
        <v>-700643.72749373852</v>
      </c>
      <c r="K10" s="815">
        <f ca="1">IF(K4&gt;'PAINEL DE CONTROLE'!$D$6,0,K75)</f>
        <v>-1350754.855127881</v>
      </c>
      <c r="L10" s="815">
        <f ca="1">IF(L4&gt;'PAINEL DE CONTROLE'!$D$6,0,L75)</f>
        <v>-1221679.489452881</v>
      </c>
      <c r="M10" s="815">
        <f ca="1">IF(M4&gt;'PAINEL DE CONTROLE'!$D$6,0,M75)</f>
        <v>-1350754.855127881</v>
      </c>
      <c r="N10" s="815">
        <f ca="1">IF(N4&gt;'PAINEL DE CONTROLE'!$D$6,0,N75)</f>
        <v>-1221679.489452881</v>
      </c>
      <c r="O10" s="815">
        <f ca="1">IF(O4&gt;'PAINEL DE CONTROLE'!$D$6,0,O75)</f>
        <v>-1350754.855127881</v>
      </c>
      <c r="P10" s="815">
        <f ca="1">IF(P4&gt;'PAINEL DE CONTROLE'!$D$6,0,P75)</f>
        <v>-1221679.489452881</v>
      </c>
      <c r="Q10" s="815">
        <f ca="1">IF(Q4&gt;'PAINEL DE CONTROLE'!$D$6,0,Q75)</f>
        <v>-1350754.855127881</v>
      </c>
      <c r="R10" s="815">
        <f ca="1">IF(R4&gt;'PAINEL DE CONTROLE'!$D$6,0,R75)</f>
        <v>-1221679.489452881</v>
      </c>
      <c r="S10" s="815">
        <f ca="1">IF(S4&gt;'PAINEL DE CONTROLE'!$D$6,0,S75)</f>
        <v>-1350754.855127881</v>
      </c>
      <c r="T10" s="815">
        <f ca="1">IF(T4&gt;'PAINEL DE CONTROLE'!$D$6,0,T75)</f>
        <v>-1221679.489452881</v>
      </c>
      <c r="U10" s="815">
        <f ca="1">IF(U4&gt;'PAINEL DE CONTROLE'!$D$6,0,U75)</f>
        <v>-1350754.855127881</v>
      </c>
      <c r="V10" s="815">
        <f ca="1">IF(V4&gt;'PAINEL DE CONTROLE'!$D$6,0,V75)</f>
        <v>-1221679.489452881</v>
      </c>
      <c r="W10" s="815">
        <f ca="1">IF(W4&gt;'PAINEL DE CONTROLE'!$D$6,0,W75)</f>
        <v>-1350754.855127881</v>
      </c>
      <c r="X10" s="815">
        <f ca="1">IF(X4&gt;'PAINEL DE CONTROLE'!$D$6,0,X75)</f>
        <v>-1221679.489452881</v>
      </c>
      <c r="Y10" s="815">
        <f ca="1">IF(Y4&gt;'PAINEL DE CONTROLE'!$D$6,0,Y75)</f>
        <v>-1350754.855127881</v>
      </c>
      <c r="Z10" s="815">
        <f ca="1">IF(Z4&gt;'PAINEL DE CONTROLE'!$D$6,0,Z75)</f>
        <v>-1221679.489452881</v>
      </c>
      <c r="AA10" s="815">
        <f ca="1">IF(AA4&gt;'PAINEL DE CONTROLE'!$D$6,0,AA75)</f>
        <v>-1350754.855127881</v>
      </c>
      <c r="AB10" s="815">
        <f ca="1">IF(AB4&gt;'PAINEL DE CONTROLE'!$D$6,0,AB75)</f>
        <v>-1221679.489452881</v>
      </c>
      <c r="AC10" s="815">
        <f ca="1">IF(AC4&gt;'PAINEL DE CONTROLE'!$D$6,0,AC75)</f>
        <v>-1350754.855127881</v>
      </c>
      <c r="AD10" s="815">
        <f ca="1">IF(AD4&gt;'PAINEL DE CONTROLE'!$D$6,0,AD75)</f>
        <v>-1221679.489452881</v>
      </c>
      <c r="AE10" s="815">
        <f ca="1">IF(AE4&gt;'PAINEL DE CONTROLE'!$D$6,0,AE75)</f>
        <v>-1350754.855127881</v>
      </c>
      <c r="AF10" s="815">
        <f ca="1">IF(AF4&gt;'PAINEL DE CONTROLE'!$D$6,0,AF75)</f>
        <v>-1221679.489452881</v>
      </c>
      <c r="AG10" s="815">
        <f ca="1">IF(AG4&gt;'PAINEL DE CONTROLE'!$D$6,0,AG75)</f>
        <v>-1350754.855127881</v>
      </c>
      <c r="AH10" s="815">
        <f ca="1">IF(AH4&gt;'PAINEL DE CONTROLE'!$D$6,0,AH75)</f>
        <v>-1221679.489452881</v>
      </c>
      <c r="AI10" s="815">
        <f ca="1">IF(AI4&gt;'PAINEL DE CONTROLE'!$D$6,0,AI75)</f>
        <v>-1350754.855127881</v>
      </c>
      <c r="AJ10" s="815">
        <f ca="1">IF(AJ4&gt;'PAINEL DE CONTROLE'!$D$6,0,AJ75)</f>
        <v>-1221679.489452881</v>
      </c>
      <c r="AK10" s="815">
        <f ca="1">IF(AK4&gt;'PAINEL DE CONTROLE'!$D$6,0,AK75)</f>
        <v>-1350754.855127881</v>
      </c>
      <c r="AL10" s="815">
        <f ca="1">IF(AL4&gt;'PAINEL DE CONTROLE'!$D$6,0,AL75)</f>
        <v>-1221679.489452881</v>
      </c>
      <c r="AM10" s="815">
        <f ca="1">IF(AM4&gt;'PAINEL DE CONTROLE'!$D$6,0,AM75)</f>
        <v>0</v>
      </c>
      <c r="AN10" s="815">
        <f ca="1">IF(AN4&gt;'PAINEL DE CONTROLE'!$D$6,0,AN75)</f>
        <v>0</v>
      </c>
      <c r="AO10" s="815">
        <f ca="1">IF(AO4&gt;'PAINEL DE CONTROLE'!$D$6,0,AO75)</f>
        <v>0</v>
      </c>
      <c r="AP10" s="815">
        <f ca="1">IF(AP4&gt;'PAINEL DE CONTROLE'!$D$6,0,AP75)</f>
        <v>0</v>
      </c>
      <c r="AQ10" s="815">
        <f ca="1">IF(AQ4&gt;'PAINEL DE CONTROLE'!$D$6,0,AQ75)</f>
        <v>0</v>
      </c>
      <c r="AR10" s="815">
        <f ca="1">IF(AR4&gt;'PAINEL DE CONTROLE'!$D$6,0,AR75)</f>
        <v>0</v>
      </c>
      <c r="AS10" s="815">
        <f ca="1">IF(AS4&gt;'PAINEL DE CONTROLE'!$D$6,0,AS75)</f>
        <v>0</v>
      </c>
      <c r="AT10" s="815">
        <f ca="1">IF(AT4&gt;'PAINEL DE CONTROLE'!$D$6,0,AT75)</f>
        <v>0</v>
      </c>
      <c r="AU10" s="815">
        <f ca="1">IF(AU4&gt;'PAINEL DE CONTROLE'!$D$6,0,AU75)</f>
        <v>0</v>
      </c>
    </row>
    <row r="11" spans="1:47">
      <c r="B11" s="201" t="str">
        <f>B90</f>
        <v>Transporte Interno e Externo</v>
      </c>
      <c r="E11" s="803"/>
      <c r="G11" s="815">
        <f>IF(G4&gt;'PAINEL DE CONTROLE'!$D$6,0,G90)</f>
        <v>0</v>
      </c>
      <c r="H11" s="815">
        <f>IF(H4&gt;'PAINEL DE CONTROLE'!$D$6,0,H90)</f>
        <v>0</v>
      </c>
      <c r="I11" s="815">
        <f>IF(I4&gt;'PAINEL DE CONTROLE'!$D$6,0,I90)</f>
        <v>0</v>
      </c>
      <c r="J11" s="815">
        <f>IF(J4&gt;'PAINEL DE CONTROLE'!$D$6,0,J90)</f>
        <v>0</v>
      </c>
      <c r="K11" s="815">
        <f>IF(K4&gt;'PAINEL DE CONTROLE'!$D$6,0,K90)</f>
        <v>0</v>
      </c>
      <c r="L11" s="815">
        <f>IF(L4&gt;'PAINEL DE CONTROLE'!$D$6,0,L90)</f>
        <v>0</v>
      </c>
      <c r="M11" s="815">
        <f>IF(M4&gt;'PAINEL DE CONTROLE'!$D$6,0,M90)</f>
        <v>0</v>
      </c>
      <c r="N11" s="815">
        <f>IF(N4&gt;'PAINEL DE CONTROLE'!$D$6,0,N90)</f>
        <v>0</v>
      </c>
      <c r="O11" s="815">
        <f>IF(O4&gt;'PAINEL DE CONTROLE'!$D$6,0,O90)</f>
        <v>0</v>
      </c>
      <c r="P11" s="815">
        <f>IF(P4&gt;'PAINEL DE CONTROLE'!$D$6,0,P90)</f>
        <v>0</v>
      </c>
      <c r="Q11" s="815">
        <f>IF(Q4&gt;'PAINEL DE CONTROLE'!$D$6,0,Q90)</f>
        <v>0</v>
      </c>
      <c r="R11" s="815">
        <f>IF(R4&gt;'PAINEL DE CONTROLE'!$D$6,0,R90)</f>
        <v>0</v>
      </c>
      <c r="S11" s="815">
        <f>IF(S4&gt;'PAINEL DE CONTROLE'!$D$6,0,S90)</f>
        <v>0</v>
      </c>
      <c r="T11" s="815">
        <f>IF(T4&gt;'PAINEL DE CONTROLE'!$D$6,0,T90)</f>
        <v>0</v>
      </c>
      <c r="U11" s="815">
        <f>IF(U4&gt;'PAINEL DE CONTROLE'!$D$6,0,U90)</f>
        <v>0</v>
      </c>
      <c r="V11" s="815">
        <f>IF(V4&gt;'PAINEL DE CONTROLE'!$D$6,0,V90)</f>
        <v>0</v>
      </c>
      <c r="W11" s="815">
        <f>IF(W4&gt;'PAINEL DE CONTROLE'!$D$6,0,W90)</f>
        <v>0</v>
      </c>
      <c r="X11" s="815">
        <f>IF(X4&gt;'PAINEL DE CONTROLE'!$D$6,0,X90)</f>
        <v>0</v>
      </c>
      <c r="Y11" s="815">
        <f>IF(Y4&gt;'PAINEL DE CONTROLE'!$D$6,0,Y90)</f>
        <v>0</v>
      </c>
      <c r="Z11" s="815">
        <f>IF(Z4&gt;'PAINEL DE CONTROLE'!$D$6,0,Z90)</f>
        <v>0</v>
      </c>
      <c r="AA11" s="815">
        <f>IF(AA4&gt;'PAINEL DE CONTROLE'!$D$6,0,AA90)</f>
        <v>0</v>
      </c>
      <c r="AB11" s="815">
        <f>IF(AB4&gt;'PAINEL DE CONTROLE'!$D$6,0,AB90)</f>
        <v>0</v>
      </c>
      <c r="AC11" s="815">
        <f>IF(AC4&gt;'PAINEL DE CONTROLE'!$D$6,0,AC90)</f>
        <v>0</v>
      </c>
      <c r="AD11" s="815">
        <f>IF(AD4&gt;'PAINEL DE CONTROLE'!$D$6,0,AD90)</f>
        <v>0</v>
      </c>
      <c r="AE11" s="815">
        <f>IF(AE4&gt;'PAINEL DE CONTROLE'!$D$6,0,AE90)</f>
        <v>0</v>
      </c>
      <c r="AF11" s="815">
        <f>IF(AF4&gt;'PAINEL DE CONTROLE'!$D$6,0,AF90)</f>
        <v>0</v>
      </c>
      <c r="AG11" s="815">
        <f>IF(AG4&gt;'PAINEL DE CONTROLE'!$D$6,0,AG90)</f>
        <v>0</v>
      </c>
      <c r="AH11" s="815">
        <f>IF(AH4&gt;'PAINEL DE CONTROLE'!$D$6,0,AH90)</f>
        <v>0</v>
      </c>
      <c r="AI11" s="815">
        <f>IF(AI4&gt;'PAINEL DE CONTROLE'!$D$6,0,AI90)</f>
        <v>0</v>
      </c>
      <c r="AJ11" s="815">
        <f>IF(AJ4&gt;'PAINEL DE CONTROLE'!$D$6,0,AJ90)</f>
        <v>0</v>
      </c>
      <c r="AK11" s="815">
        <f>IF(AK4&gt;'PAINEL DE CONTROLE'!$D$6,0,AK90)</f>
        <v>0</v>
      </c>
      <c r="AL11" s="815">
        <f>IF(AL4&gt;'PAINEL DE CONTROLE'!$D$6,0,AL90)</f>
        <v>0</v>
      </c>
      <c r="AM11" s="815">
        <f>IF(AM4&gt;'PAINEL DE CONTROLE'!$D$6,0,AM90)</f>
        <v>0</v>
      </c>
      <c r="AN11" s="815">
        <f>IF(AN4&gt;'PAINEL DE CONTROLE'!$D$6,0,AN90)</f>
        <v>0</v>
      </c>
      <c r="AO11" s="815">
        <f>IF(AO4&gt;'PAINEL DE CONTROLE'!$D$6,0,AO90)</f>
        <v>0</v>
      </c>
      <c r="AP11" s="815">
        <f>IF(AP4&gt;'PAINEL DE CONTROLE'!$D$6,0,AP90)</f>
        <v>0</v>
      </c>
      <c r="AQ11" s="815">
        <f>IF(AQ4&gt;'PAINEL DE CONTROLE'!$D$6,0,AQ90)</f>
        <v>0</v>
      </c>
      <c r="AR11" s="815">
        <f>IF(AR4&gt;'PAINEL DE CONTROLE'!$D$6,0,AR90)</f>
        <v>0</v>
      </c>
      <c r="AS11" s="815">
        <f>IF(AS4&gt;'PAINEL DE CONTROLE'!$D$6,0,AS90)</f>
        <v>0</v>
      </c>
      <c r="AT11" s="815">
        <f>IF(AT4&gt;'PAINEL DE CONTROLE'!$D$6,0,AT90)</f>
        <v>0</v>
      </c>
      <c r="AU11" s="815">
        <f>IF(AU4&gt;'PAINEL DE CONTROLE'!$D$6,0,AU90)</f>
        <v>0</v>
      </c>
    </row>
    <row r="12" spans="1:47">
      <c r="B12" s="201" t="str">
        <f>B100</f>
        <v>Seguros e Garantias</v>
      </c>
      <c r="E12" s="803"/>
      <c r="G12" s="815">
        <f ca="1">IF(G4&gt;'PAINEL DE CONTROLE'!$D$6,0,G100)</f>
        <v>0</v>
      </c>
      <c r="H12" s="815">
        <f ca="1">IF(H4&gt;'PAINEL DE CONTROLE'!$D$6,0,H100)</f>
        <v>-914121.09196302551</v>
      </c>
      <c r="I12" s="815">
        <f ca="1">IF(I4&gt;'PAINEL DE CONTROLE'!$D$6,0,I100)</f>
        <v>-914121.09196302551</v>
      </c>
      <c r="J12" s="815">
        <f ca="1">IF(J4&gt;'PAINEL DE CONTROLE'!$D$6,0,J100)</f>
        <v>-914121.09196302551</v>
      </c>
      <c r="K12" s="815">
        <f ca="1">IF(K4&gt;'PAINEL DE CONTROLE'!$D$6,0,K100)</f>
        <v>-914121.09196302551</v>
      </c>
      <c r="L12" s="815">
        <f ca="1">IF(L4&gt;'PAINEL DE CONTROLE'!$D$6,0,L100)</f>
        <v>-914121.09196302551</v>
      </c>
      <c r="M12" s="815">
        <f ca="1">IF(M4&gt;'PAINEL DE CONTROLE'!$D$6,0,M100)</f>
        <v>-914121.09196302551</v>
      </c>
      <c r="N12" s="815">
        <f ca="1">IF(N4&gt;'PAINEL DE CONTROLE'!$D$6,0,N100)</f>
        <v>-914121.09196302551</v>
      </c>
      <c r="O12" s="815">
        <f ca="1">IF(O4&gt;'PAINEL DE CONTROLE'!$D$6,0,O100)</f>
        <v>-914121.09196302551</v>
      </c>
      <c r="P12" s="815">
        <f ca="1">IF(P4&gt;'PAINEL DE CONTROLE'!$D$6,0,P100)</f>
        <v>-914121.09196302551</v>
      </c>
      <c r="Q12" s="815">
        <f ca="1">IF(Q4&gt;'PAINEL DE CONTROLE'!$D$6,0,Q100)</f>
        <v>-914121.09196302551</v>
      </c>
      <c r="R12" s="815">
        <f ca="1">IF(R4&gt;'PAINEL DE CONTROLE'!$D$6,0,R100)</f>
        <v>-914121.09196302551</v>
      </c>
      <c r="S12" s="815">
        <f ca="1">IF(S4&gt;'PAINEL DE CONTROLE'!$D$6,0,S100)</f>
        <v>-914121.09196302551</v>
      </c>
      <c r="T12" s="815">
        <f ca="1">IF(T4&gt;'PAINEL DE CONTROLE'!$D$6,0,T100)</f>
        <v>-914121.09196302551</v>
      </c>
      <c r="U12" s="815">
        <f ca="1">IF(U4&gt;'PAINEL DE CONTROLE'!$D$6,0,U100)</f>
        <v>-914121.09196302551</v>
      </c>
      <c r="V12" s="815">
        <f ca="1">IF(V4&gt;'PAINEL DE CONTROLE'!$D$6,0,V100)</f>
        <v>-914121.09196302551</v>
      </c>
      <c r="W12" s="815">
        <f ca="1">IF(W4&gt;'PAINEL DE CONTROLE'!$D$6,0,W100)</f>
        <v>-914121.09196302551</v>
      </c>
      <c r="X12" s="815">
        <f ca="1">IF(X4&gt;'PAINEL DE CONTROLE'!$D$6,0,X100)</f>
        <v>-914121.09196302551</v>
      </c>
      <c r="Y12" s="815">
        <f ca="1">IF(Y4&gt;'PAINEL DE CONTROLE'!$D$6,0,Y100)</f>
        <v>-914121.09196302551</v>
      </c>
      <c r="Z12" s="815">
        <f ca="1">IF(Z4&gt;'PAINEL DE CONTROLE'!$D$6,0,Z100)</f>
        <v>-914121.09196302551</v>
      </c>
      <c r="AA12" s="815">
        <f ca="1">IF(AA4&gt;'PAINEL DE CONTROLE'!$D$6,0,AA100)</f>
        <v>-914121.09196302551</v>
      </c>
      <c r="AB12" s="815">
        <f ca="1">IF(AB4&gt;'PAINEL DE CONTROLE'!$D$6,0,AB100)</f>
        <v>-914121.09196302551</v>
      </c>
      <c r="AC12" s="815">
        <f ca="1">IF(AC4&gt;'PAINEL DE CONTROLE'!$D$6,0,AC100)</f>
        <v>-914121.09196302551</v>
      </c>
      <c r="AD12" s="815">
        <f ca="1">IF(AD4&gt;'PAINEL DE CONTROLE'!$D$6,0,AD100)</f>
        <v>-914121.09196302551</v>
      </c>
      <c r="AE12" s="815">
        <f ca="1">IF(AE4&gt;'PAINEL DE CONTROLE'!$D$6,0,AE100)</f>
        <v>-914121.09196302551</v>
      </c>
      <c r="AF12" s="815">
        <f ca="1">IF(AF4&gt;'PAINEL DE CONTROLE'!$D$6,0,AF100)</f>
        <v>-914121.09196302551</v>
      </c>
      <c r="AG12" s="815">
        <f ca="1">IF(AG4&gt;'PAINEL DE CONTROLE'!$D$6,0,AG100)</f>
        <v>-914121.09196302551</v>
      </c>
      <c r="AH12" s="815">
        <f ca="1">IF(AH4&gt;'PAINEL DE CONTROLE'!$D$6,0,AH100)</f>
        <v>-914121.09196302551</v>
      </c>
      <c r="AI12" s="815">
        <f ca="1">IF(AI4&gt;'PAINEL DE CONTROLE'!$D$6,0,AI100)</f>
        <v>-914121.09196302551</v>
      </c>
      <c r="AJ12" s="815">
        <f ca="1">IF(AJ4&gt;'PAINEL DE CONTROLE'!$D$6,0,AJ100)</f>
        <v>-914121.09196302551</v>
      </c>
      <c r="AK12" s="815">
        <f ca="1">IF(AK4&gt;'PAINEL DE CONTROLE'!$D$6,0,AK100)</f>
        <v>-914121.09196302551</v>
      </c>
      <c r="AL12" s="815">
        <f ca="1">IF(AL4&gt;'PAINEL DE CONTROLE'!$D$6,0,AL100)</f>
        <v>-914121.09196302551</v>
      </c>
      <c r="AM12" s="815">
        <f ca="1">IF(AM4&gt;'PAINEL DE CONTROLE'!$D$6,0,AM100)</f>
        <v>0</v>
      </c>
      <c r="AN12" s="815">
        <f ca="1">IF(AN4&gt;'PAINEL DE CONTROLE'!$D$6,0,AN100)</f>
        <v>0</v>
      </c>
      <c r="AO12" s="815">
        <f ca="1">IF(AO4&gt;'PAINEL DE CONTROLE'!$D$6,0,AO100)</f>
        <v>0</v>
      </c>
      <c r="AP12" s="815">
        <f ca="1">IF(AP4&gt;'PAINEL DE CONTROLE'!$D$6,0,AP100)</f>
        <v>0</v>
      </c>
      <c r="AQ12" s="815">
        <f ca="1">IF(AQ4&gt;'PAINEL DE CONTROLE'!$D$6,0,AQ100)</f>
        <v>0</v>
      </c>
      <c r="AR12" s="815">
        <f ca="1">IF(AR4&gt;'PAINEL DE CONTROLE'!$D$6,0,AR100)</f>
        <v>0</v>
      </c>
      <c r="AS12" s="815">
        <f ca="1">IF(AS4&gt;'PAINEL DE CONTROLE'!$D$6,0,AS100)</f>
        <v>0</v>
      </c>
      <c r="AT12" s="815">
        <f ca="1">IF(AT4&gt;'PAINEL DE CONTROLE'!$D$6,0,AT100)</f>
        <v>0</v>
      </c>
      <c r="AU12" s="815">
        <f ca="1">IF(AU4&gt;'PAINEL DE CONTROLE'!$D$6,0,AU100)</f>
        <v>0</v>
      </c>
    </row>
    <row r="13" spans="1:47">
      <c r="B13" s="201" t="str">
        <f>B141</f>
        <v>Licenciamento</v>
      </c>
      <c r="E13" s="803"/>
      <c r="G13" s="815">
        <f>IF(G4&gt;'PAINEL DE CONTROLE'!$D$6,0,G141)</f>
        <v>0</v>
      </c>
      <c r="H13" s="815">
        <f>IF(H4&gt;'PAINEL DE CONTROLE'!$D$6,0,H141)</f>
        <v>-249447.5889236927</v>
      </c>
      <c r="I13" s="815">
        <f>IF(I4&gt;'PAINEL DE CONTROLE'!$D$6,0,I141)</f>
        <v>-57169.770874101006</v>
      </c>
      <c r="J13" s="815">
        <f>IF(J4&gt;'PAINEL DE CONTROLE'!$D$6,0,J141)</f>
        <v>-57169.770874101006</v>
      </c>
      <c r="K13" s="815">
        <f>IF(K4&gt;'PAINEL DE CONTROLE'!$D$6,0,K141)</f>
        <v>-57169.770874101006</v>
      </c>
      <c r="L13" s="815">
        <f>IF(L4&gt;'PAINEL DE CONTROLE'!$D$6,0,L141)</f>
        <v>-57169.770874101006</v>
      </c>
      <c r="M13" s="815">
        <f>IF(M4&gt;'PAINEL DE CONTROLE'!$D$6,0,M141)</f>
        <v>-57169.770874101006</v>
      </c>
      <c r="N13" s="815">
        <f>IF(N4&gt;'PAINEL DE CONTROLE'!$D$6,0,N141)</f>
        <v>-57169.770874101006</v>
      </c>
      <c r="O13" s="815">
        <f>IF(O4&gt;'PAINEL DE CONTROLE'!$D$6,0,O141)</f>
        <v>-57169.770874101006</v>
      </c>
      <c r="P13" s="815">
        <f>IF(P4&gt;'PAINEL DE CONTROLE'!$D$6,0,P141)</f>
        <v>-57169.770874101006</v>
      </c>
      <c r="Q13" s="815">
        <f>IF(Q4&gt;'PAINEL DE CONTROLE'!$D$6,0,Q141)</f>
        <v>-57169.770874101006</v>
      </c>
      <c r="R13" s="815">
        <f>IF(R4&gt;'PAINEL DE CONTROLE'!$D$6,0,R141)</f>
        <v>-57169.770874101006</v>
      </c>
      <c r="S13" s="815">
        <f>IF(S4&gt;'PAINEL DE CONTROLE'!$D$6,0,S141)</f>
        <v>-57169.770874101006</v>
      </c>
      <c r="T13" s="815">
        <f>IF(T4&gt;'PAINEL DE CONTROLE'!$D$6,0,T141)</f>
        <v>-57169.770874101006</v>
      </c>
      <c r="U13" s="815">
        <f>IF(U4&gt;'PAINEL DE CONTROLE'!$D$6,0,U141)</f>
        <v>-57169.770874101006</v>
      </c>
      <c r="V13" s="815">
        <f>IF(V4&gt;'PAINEL DE CONTROLE'!$D$6,0,V141)</f>
        <v>-57169.770874101006</v>
      </c>
      <c r="W13" s="815">
        <f>IF(W4&gt;'PAINEL DE CONTROLE'!$D$6,0,W141)</f>
        <v>-57169.770874101006</v>
      </c>
      <c r="X13" s="815">
        <f>IF(X4&gt;'PAINEL DE CONTROLE'!$D$6,0,X141)</f>
        <v>-57169.770874101006</v>
      </c>
      <c r="Y13" s="815">
        <f>IF(Y4&gt;'PAINEL DE CONTROLE'!$D$6,0,Y141)</f>
        <v>-57169.770874101006</v>
      </c>
      <c r="Z13" s="815">
        <f>IF(Z4&gt;'PAINEL DE CONTROLE'!$D$6,0,Z141)</f>
        <v>-57169.770874101006</v>
      </c>
      <c r="AA13" s="815">
        <f>IF(AA4&gt;'PAINEL DE CONTROLE'!$D$6,0,AA141)</f>
        <v>-57169.770874101006</v>
      </c>
      <c r="AB13" s="815">
        <f>IF(AB4&gt;'PAINEL DE CONTROLE'!$D$6,0,AB141)</f>
        <v>-57169.770874101006</v>
      </c>
      <c r="AC13" s="815">
        <f>IF(AC4&gt;'PAINEL DE CONTROLE'!$D$6,0,AC141)</f>
        <v>-57169.770874101006</v>
      </c>
      <c r="AD13" s="815">
        <f>IF(AD4&gt;'PAINEL DE CONTROLE'!$D$6,0,AD141)</f>
        <v>-57169.770874101006</v>
      </c>
      <c r="AE13" s="815">
        <f>IF(AE4&gt;'PAINEL DE CONTROLE'!$D$6,0,AE141)</f>
        <v>-57169.770874101006</v>
      </c>
      <c r="AF13" s="815">
        <f>IF(AF4&gt;'PAINEL DE CONTROLE'!$D$6,0,AF141)</f>
        <v>-57169.770874101006</v>
      </c>
      <c r="AG13" s="815">
        <f>IF(AG4&gt;'PAINEL DE CONTROLE'!$D$6,0,AG141)</f>
        <v>-57169.770874101006</v>
      </c>
      <c r="AH13" s="815">
        <f>IF(AH4&gt;'PAINEL DE CONTROLE'!$D$6,0,AH141)</f>
        <v>-57169.770874101006</v>
      </c>
      <c r="AI13" s="815">
        <f>IF(AI4&gt;'PAINEL DE CONTROLE'!$D$6,0,AI141)</f>
        <v>-57169.770874101006</v>
      </c>
      <c r="AJ13" s="815">
        <f>IF(AJ4&gt;'PAINEL DE CONTROLE'!$D$6,0,AJ141)</f>
        <v>-57169.770874101006</v>
      </c>
      <c r="AK13" s="815">
        <f>IF(AK4&gt;'PAINEL DE CONTROLE'!$D$6,0,AK141)</f>
        <v>-57169.770874101006</v>
      </c>
      <c r="AL13" s="815">
        <f>IF(AL4&gt;'PAINEL DE CONTROLE'!$D$6,0,AL141)</f>
        <v>-57169.770874101006</v>
      </c>
      <c r="AM13" s="815">
        <f>IF(AM4&gt;'PAINEL DE CONTROLE'!$D$6,0,AM141)</f>
        <v>0</v>
      </c>
      <c r="AN13" s="815">
        <f>IF(AN4&gt;'PAINEL DE CONTROLE'!$D$6,0,AN141)</f>
        <v>0</v>
      </c>
      <c r="AO13" s="815">
        <f>IF(AO4&gt;'PAINEL DE CONTROLE'!$D$6,0,AO141)</f>
        <v>0</v>
      </c>
      <c r="AP13" s="815">
        <f>IF(AP4&gt;'PAINEL DE CONTROLE'!$D$6,0,AP141)</f>
        <v>0</v>
      </c>
      <c r="AQ13" s="815">
        <f>IF(AQ4&gt;'PAINEL DE CONTROLE'!$D$6,0,AQ141)</f>
        <v>0</v>
      </c>
      <c r="AR13" s="815">
        <f>IF(AR4&gt;'PAINEL DE CONTROLE'!$D$6,0,AR141)</f>
        <v>0</v>
      </c>
      <c r="AS13" s="815">
        <f>IF(AS4&gt;'PAINEL DE CONTROLE'!$D$6,0,AS141)</f>
        <v>0</v>
      </c>
      <c r="AT13" s="815">
        <f>IF(AT4&gt;'PAINEL DE CONTROLE'!$D$6,0,AT141)</f>
        <v>0</v>
      </c>
      <c r="AU13" s="815">
        <f>IF(AU4&gt;'PAINEL DE CONTROLE'!$D$6,0,AU141)</f>
        <v>0</v>
      </c>
    </row>
    <row r="14" spans="1:47">
      <c r="B14" s="201" t="str">
        <f>B150</f>
        <v>Concessão Florestal</v>
      </c>
      <c r="E14" s="803"/>
      <c r="G14" s="815">
        <f>IF(G4&gt;'PAINEL DE CONTROLE'!$D$6,0,G150)</f>
        <v>0</v>
      </c>
      <c r="H14" s="815">
        <f>IF(H4&gt;'PAINEL DE CONTROLE'!$D$6,0,H150)</f>
        <v>-1234591.6576229767</v>
      </c>
      <c r="I14" s="815">
        <f>IF(I4&gt;'PAINEL DE CONTROLE'!$D$6,0,I150)</f>
        <v>-935084.57620347163</v>
      </c>
      <c r="J14" s="815">
        <f>IF(J4&gt;'PAINEL DE CONTROLE'!$D$6,0,J150)</f>
        <v>-935084.57620347163</v>
      </c>
      <c r="K14" s="815">
        <f>IF(K4&gt;'PAINEL DE CONTROLE'!$D$6,0,K150)</f>
        <v>-935084.57620347163</v>
      </c>
      <c r="L14" s="815">
        <f>IF(L4&gt;'PAINEL DE CONTROLE'!$D$6,0,L150)</f>
        <v>-935084.57620347163</v>
      </c>
      <c r="M14" s="815">
        <f>IF(M4&gt;'PAINEL DE CONTROLE'!$D$6,0,M150)</f>
        <v>-935084.57620347163</v>
      </c>
      <c r="N14" s="815">
        <f>IF(N4&gt;'PAINEL DE CONTROLE'!$D$6,0,N150)</f>
        <v>-935084.57620347163</v>
      </c>
      <c r="O14" s="815">
        <f>IF(O4&gt;'PAINEL DE CONTROLE'!$D$6,0,O150)</f>
        <v>-935084.57620347163</v>
      </c>
      <c r="P14" s="815">
        <f>IF(P4&gt;'PAINEL DE CONTROLE'!$D$6,0,P150)</f>
        <v>-935084.57620347163</v>
      </c>
      <c r="Q14" s="815">
        <f>IF(Q4&gt;'PAINEL DE CONTROLE'!$D$6,0,Q150)</f>
        <v>-935084.57620347163</v>
      </c>
      <c r="R14" s="815">
        <f>IF(R4&gt;'PAINEL DE CONTROLE'!$D$6,0,R150)</f>
        <v>-935084.57620347163</v>
      </c>
      <c r="S14" s="815">
        <f>IF(S4&gt;'PAINEL DE CONTROLE'!$D$6,0,S150)</f>
        <v>-935084.57620347163</v>
      </c>
      <c r="T14" s="815">
        <f>IF(T4&gt;'PAINEL DE CONTROLE'!$D$6,0,T150)</f>
        <v>-935084.57620347163</v>
      </c>
      <c r="U14" s="815">
        <f>IF(U4&gt;'PAINEL DE CONTROLE'!$D$6,0,U150)</f>
        <v>-935084.57620347163</v>
      </c>
      <c r="V14" s="815">
        <f>IF(V4&gt;'PAINEL DE CONTROLE'!$D$6,0,V150)</f>
        <v>-935084.57620347163</v>
      </c>
      <c r="W14" s="815">
        <f>IF(W4&gt;'PAINEL DE CONTROLE'!$D$6,0,W150)</f>
        <v>-935084.57620347163</v>
      </c>
      <c r="X14" s="815">
        <f>IF(X4&gt;'PAINEL DE CONTROLE'!$D$6,0,X150)</f>
        <v>-935084.57620347163</v>
      </c>
      <c r="Y14" s="815">
        <f>IF(Y4&gt;'PAINEL DE CONTROLE'!$D$6,0,Y150)</f>
        <v>-935084.57620347163</v>
      </c>
      <c r="Z14" s="815">
        <f>IF(Z4&gt;'PAINEL DE CONTROLE'!$D$6,0,Z150)</f>
        <v>-935084.57620347163</v>
      </c>
      <c r="AA14" s="815">
        <f>IF(AA4&gt;'PAINEL DE CONTROLE'!$D$6,0,AA150)</f>
        <v>-935084.57620347163</v>
      </c>
      <c r="AB14" s="815">
        <f>IF(AB4&gt;'PAINEL DE CONTROLE'!$D$6,0,AB150)</f>
        <v>-935084.57620347163</v>
      </c>
      <c r="AC14" s="815">
        <f>IF(AC4&gt;'PAINEL DE CONTROLE'!$D$6,0,AC150)</f>
        <v>-935084.57620347163</v>
      </c>
      <c r="AD14" s="815">
        <f>IF(AD4&gt;'PAINEL DE CONTROLE'!$D$6,0,AD150)</f>
        <v>-935084.57620347163</v>
      </c>
      <c r="AE14" s="815">
        <f>IF(AE4&gt;'PAINEL DE CONTROLE'!$D$6,0,AE150)</f>
        <v>-935084.57620347163</v>
      </c>
      <c r="AF14" s="815">
        <f>IF(AF4&gt;'PAINEL DE CONTROLE'!$D$6,0,AF150)</f>
        <v>-935084.57620347163</v>
      </c>
      <c r="AG14" s="815">
        <f>IF(AG4&gt;'PAINEL DE CONTROLE'!$D$6,0,AG150)</f>
        <v>-935084.57620347163</v>
      </c>
      <c r="AH14" s="815">
        <f>IF(AH4&gt;'PAINEL DE CONTROLE'!$D$6,0,AH150)</f>
        <v>-935084.57620347163</v>
      </c>
      <c r="AI14" s="815">
        <f>IF(AI4&gt;'PAINEL DE CONTROLE'!$D$6,0,AI150)</f>
        <v>-935084.57620347163</v>
      </c>
      <c r="AJ14" s="815">
        <f>IF(AJ4&gt;'PAINEL DE CONTROLE'!$D$6,0,AJ150)</f>
        <v>-935084.57620347163</v>
      </c>
      <c r="AK14" s="815">
        <f>IF(AK4&gt;'PAINEL DE CONTROLE'!$D$6,0,AK150)</f>
        <v>-935084.57620347163</v>
      </c>
      <c r="AL14" s="815">
        <f>IF(AL4&gt;'PAINEL DE CONTROLE'!$D$6,0,AL150)</f>
        <v>-935084.57620347163</v>
      </c>
      <c r="AM14" s="815">
        <f>IF(AM4&gt;'PAINEL DE CONTROLE'!$D$6,0,AM150)</f>
        <v>0</v>
      </c>
      <c r="AN14" s="815">
        <f>IF(AN4&gt;'PAINEL DE CONTROLE'!$D$6,0,AN150)</f>
        <v>0</v>
      </c>
      <c r="AO14" s="815">
        <f>IF(AO4&gt;'PAINEL DE CONTROLE'!$D$6,0,AO150)</f>
        <v>0</v>
      </c>
      <c r="AP14" s="815">
        <f>IF(AP4&gt;'PAINEL DE CONTROLE'!$D$6,0,AP150)</f>
        <v>0</v>
      </c>
      <c r="AQ14" s="815">
        <f>IF(AQ4&gt;'PAINEL DE CONTROLE'!$D$6,0,AQ150)</f>
        <v>0</v>
      </c>
      <c r="AR14" s="815">
        <f>IF(AR4&gt;'PAINEL DE CONTROLE'!$D$6,0,AR150)</f>
        <v>0</v>
      </c>
      <c r="AS14" s="815">
        <f>IF(AS4&gt;'PAINEL DE CONTROLE'!$D$6,0,AS150)</f>
        <v>0</v>
      </c>
      <c r="AT14" s="815">
        <f>IF(AT4&gt;'PAINEL DE CONTROLE'!$D$6,0,AT150)</f>
        <v>0</v>
      </c>
      <c r="AU14" s="815">
        <f>IF(AU4&gt;'PAINEL DE CONTROLE'!$D$6,0,AU150)</f>
        <v>0</v>
      </c>
    </row>
    <row r="15" spans="1:47">
      <c r="B15" s="201" t="str">
        <f>B165</f>
        <v>Operação Máquinas</v>
      </c>
      <c r="E15" s="803"/>
      <c r="G15" s="815">
        <f>IF(G4&gt;'PAINEL DE CONTROLE'!$D$6,0,G165)</f>
        <v>0</v>
      </c>
      <c r="H15" s="815">
        <f>IF(H4&gt;'PAINEL DE CONTROLE'!$D$6,0,H165)</f>
        <v>0</v>
      </c>
      <c r="I15" s="815">
        <f>IF(I4&gt;'PAINEL DE CONTROLE'!$D$6,0,I165)</f>
        <v>-6641482.6215773728</v>
      </c>
      <c r="J15" s="815">
        <f>IF(J4&gt;'PAINEL DE CONTROLE'!$D$6,0,J165)</f>
        <v>-6641482.6215773728</v>
      </c>
      <c r="K15" s="815">
        <f>IF(K4&gt;'PAINEL DE CONTROLE'!$D$6,0,K165)</f>
        <v>-6641482.6215773728</v>
      </c>
      <c r="L15" s="815">
        <f>IF(L4&gt;'PAINEL DE CONTROLE'!$D$6,0,L165)</f>
        <v>-6641482.6215773728</v>
      </c>
      <c r="M15" s="815">
        <f>IF(M4&gt;'PAINEL DE CONTROLE'!$D$6,0,M165)</f>
        <v>-6641482.6215773728</v>
      </c>
      <c r="N15" s="815">
        <f>IF(N4&gt;'PAINEL DE CONTROLE'!$D$6,0,N165)</f>
        <v>-6641482.6215773728</v>
      </c>
      <c r="O15" s="815">
        <f>IF(O4&gt;'PAINEL DE CONTROLE'!$D$6,0,O165)</f>
        <v>-6641482.6215773728</v>
      </c>
      <c r="P15" s="815">
        <f>IF(P4&gt;'PAINEL DE CONTROLE'!$D$6,0,P165)</f>
        <v>-6641482.6215773728</v>
      </c>
      <c r="Q15" s="815">
        <f>IF(Q4&gt;'PAINEL DE CONTROLE'!$D$6,0,Q165)</f>
        <v>-6641482.6215773728</v>
      </c>
      <c r="R15" s="815">
        <f>IF(R4&gt;'PAINEL DE CONTROLE'!$D$6,0,R165)</f>
        <v>-6641482.6215773728</v>
      </c>
      <c r="S15" s="815">
        <f>IF(S4&gt;'PAINEL DE CONTROLE'!$D$6,0,S165)</f>
        <v>-6641482.6215773728</v>
      </c>
      <c r="T15" s="815">
        <f>IF(T4&gt;'PAINEL DE CONTROLE'!$D$6,0,T165)</f>
        <v>-6641482.6215773728</v>
      </c>
      <c r="U15" s="815">
        <f>IF(U4&gt;'PAINEL DE CONTROLE'!$D$6,0,U165)</f>
        <v>-6641482.6215773728</v>
      </c>
      <c r="V15" s="815">
        <f>IF(V4&gt;'PAINEL DE CONTROLE'!$D$6,0,V165)</f>
        <v>-6641482.6215773728</v>
      </c>
      <c r="W15" s="815">
        <f>IF(W4&gt;'PAINEL DE CONTROLE'!$D$6,0,W165)</f>
        <v>-6641482.6215773728</v>
      </c>
      <c r="X15" s="815">
        <f>IF(X4&gt;'PAINEL DE CONTROLE'!$D$6,0,X165)</f>
        <v>-6641482.6215773728</v>
      </c>
      <c r="Y15" s="815">
        <f>IF(Y4&gt;'PAINEL DE CONTROLE'!$D$6,0,Y165)</f>
        <v>-6641482.6215773728</v>
      </c>
      <c r="Z15" s="815">
        <f>IF(Z4&gt;'PAINEL DE CONTROLE'!$D$6,0,Z165)</f>
        <v>-6641482.6215773728</v>
      </c>
      <c r="AA15" s="815">
        <f>IF(AA4&gt;'PAINEL DE CONTROLE'!$D$6,0,AA165)</f>
        <v>-6641482.6215773728</v>
      </c>
      <c r="AB15" s="815">
        <f>IF(AB4&gt;'PAINEL DE CONTROLE'!$D$6,0,AB165)</f>
        <v>-6641482.6215773728</v>
      </c>
      <c r="AC15" s="815">
        <f>IF(AC4&gt;'PAINEL DE CONTROLE'!$D$6,0,AC165)</f>
        <v>-6641482.6215773728</v>
      </c>
      <c r="AD15" s="815">
        <f>IF(AD4&gt;'PAINEL DE CONTROLE'!$D$6,0,AD165)</f>
        <v>-6641482.6215773728</v>
      </c>
      <c r="AE15" s="815">
        <f>IF(AE4&gt;'PAINEL DE CONTROLE'!$D$6,0,AE165)</f>
        <v>-6641482.6215773728</v>
      </c>
      <c r="AF15" s="815">
        <f>IF(AF4&gt;'PAINEL DE CONTROLE'!$D$6,0,AF165)</f>
        <v>-6641482.6215773728</v>
      </c>
      <c r="AG15" s="815">
        <f>IF(AG4&gt;'PAINEL DE CONTROLE'!$D$6,0,AG165)</f>
        <v>-6641482.6215773728</v>
      </c>
      <c r="AH15" s="815">
        <f>IF(AH4&gt;'PAINEL DE CONTROLE'!$D$6,0,AH165)</f>
        <v>-6641482.6215773728</v>
      </c>
      <c r="AI15" s="815">
        <f>IF(AI4&gt;'PAINEL DE CONTROLE'!$D$6,0,AI165)</f>
        <v>-6641482.6215773728</v>
      </c>
      <c r="AJ15" s="815">
        <f>IF(AJ4&gt;'PAINEL DE CONTROLE'!$D$6,0,AJ165)</f>
        <v>-6641482.6215773728</v>
      </c>
      <c r="AK15" s="815">
        <f>IF(AK4&gt;'PAINEL DE CONTROLE'!$D$6,0,AK165)</f>
        <v>-6641482.6215773728</v>
      </c>
      <c r="AL15" s="815">
        <f>IF(AL4&gt;'PAINEL DE CONTROLE'!$D$6,0,AL165)</f>
        <v>-6641482.6215773728</v>
      </c>
      <c r="AM15" s="815">
        <f>IF(AM4&gt;'PAINEL DE CONTROLE'!$D$6,0,AM165)</f>
        <v>0</v>
      </c>
      <c r="AN15" s="815">
        <f>IF(AN4&gt;'PAINEL DE CONTROLE'!$D$6,0,AN165)</f>
        <v>0</v>
      </c>
      <c r="AO15" s="815">
        <f>IF(AO4&gt;'PAINEL DE CONTROLE'!$D$6,0,AO165)</f>
        <v>0</v>
      </c>
      <c r="AP15" s="815">
        <f>IF(AP4&gt;'PAINEL DE CONTROLE'!$D$6,0,AP165)</f>
        <v>0</v>
      </c>
      <c r="AQ15" s="815">
        <f>IF(AQ4&gt;'PAINEL DE CONTROLE'!$D$6,0,AQ165)</f>
        <v>0</v>
      </c>
      <c r="AR15" s="815">
        <f>IF(AR4&gt;'PAINEL DE CONTROLE'!$D$6,0,AR165)</f>
        <v>0</v>
      </c>
      <c r="AS15" s="815">
        <f>IF(AS4&gt;'PAINEL DE CONTROLE'!$D$6,0,AS165)</f>
        <v>0</v>
      </c>
      <c r="AT15" s="815">
        <f>IF(AT4&gt;'PAINEL DE CONTROLE'!$D$6,0,AT165)</f>
        <v>0</v>
      </c>
      <c r="AU15" s="815">
        <f>IF(AU4&gt;'PAINEL DE CONTROLE'!$D$6,0,AU165)</f>
        <v>0</v>
      </c>
    </row>
    <row r="16" spans="1:47">
      <c r="B16" s="201" t="str">
        <f>B206</f>
        <v>Alimentação e Infraestrutura</v>
      </c>
      <c r="E16" s="803"/>
      <c r="G16" s="815">
        <f>IF(G4&gt;'PAINEL DE CONTROLE'!$D$6,0,G206)</f>
        <v>0</v>
      </c>
      <c r="H16" s="815">
        <f>IF(H4&gt;'PAINEL DE CONTROLE'!$D$6,0,H206)</f>
        <v>0</v>
      </c>
      <c r="I16" s="815">
        <f>IF(I4&gt;'PAINEL DE CONTROLE'!$D$6,0,I206)</f>
        <v>-939067.77034179238</v>
      </c>
      <c r="J16" s="815">
        <f>IF(J4&gt;'PAINEL DE CONTROLE'!$D$6,0,J206)</f>
        <v>-939067.77034179238</v>
      </c>
      <c r="K16" s="815">
        <f>IF(K4&gt;'PAINEL DE CONTROLE'!$D$6,0,K206)</f>
        <v>-939067.77034179238</v>
      </c>
      <c r="L16" s="815">
        <f>IF(L4&gt;'PAINEL DE CONTROLE'!$D$6,0,L206)</f>
        <v>-939067.77034179238</v>
      </c>
      <c r="M16" s="815">
        <f>IF(M4&gt;'PAINEL DE CONTROLE'!$D$6,0,M206)</f>
        <v>-939067.77034179238</v>
      </c>
      <c r="N16" s="815">
        <f>IF(N4&gt;'PAINEL DE CONTROLE'!$D$6,0,N206)</f>
        <v>-939067.77034179238</v>
      </c>
      <c r="O16" s="815">
        <f>IF(O4&gt;'PAINEL DE CONTROLE'!$D$6,0,O206)</f>
        <v>-939067.77034179238</v>
      </c>
      <c r="P16" s="815">
        <f>IF(P4&gt;'PAINEL DE CONTROLE'!$D$6,0,P206)</f>
        <v>-939067.77034179238</v>
      </c>
      <c r="Q16" s="815">
        <f>IF(Q4&gt;'PAINEL DE CONTROLE'!$D$6,0,Q206)</f>
        <v>-939067.77034179238</v>
      </c>
      <c r="R16" s="815">
        <f>IF(R4&gt;'PAINEL DE CONTROLE'!$D$6,0,R206)</f>
        <v>-939067.77034179238</v>
      </c>
      <c r="S16" s="815">
        <f>IF(S4&gt;'PAINEL DE CONTROLE'!$D$6,0,S206)</f>
        <v>-939067.77034179238</v>
      </c>
      <c r="T16" s="815">
        <f>IF(T4&gt;'PAINEL DE CONTROLE'!$D$6,0,T206)</f>
        <v>-939067.77034179238</v>
      </c>
      <c r="U16" s="815">
        <f>IF(U4&gt;'PAINEL DE CONTROLE'!$D$6,0,U206)</f>
        <v>-939067.77034179238</v>
      </c>
      <c r="V16" s="815">
        <f>IF(V4&gt;'PAINEL DE CONTROLE'!$D$6,0,V206)</f>
        <v>-939067.77034179238</v>
      </c>
      <c r="W16" s="815">
        <f>IF(W4&gt;'PAINEL DE CONTROLE'!$D$6,0,W206)</f>
        <v>-939067.77034179238</v>
      </c>
      <c r="X16" s="815">
        <f>IF(X4&gt;'PAINEL DE CONTROLE'!$D$6,0,X206)</f>
        <v>-939067.77034179238</v>
      </c>
      <c r="Y16" s="815">
        <f>IF(Y4&gt;'PAINEL DE CONTROLE'!$D$6,0,Y206)</f>
        <v>-939067.77034179238</v>
      </c>
      <c r="Z16" s="815">
        <f>IF(Z4&gt;'PAINEL DE CONTROLE'!$D$6,0,Z206)</f>
        <v>-939067.77034179238</v>
      </c>
      <c r="AA16" s="815">
        <f>IF(AA4&gt;'PAINEL DE CONTROLE'!$D$6,0,AA206)</f>
        <v>-939067.77034179238</v>
      </c>
      <c r="AB16" s="815">
        <f>IF(AB4&gt;'PAINEL DE CONTROLE'!$D$6,0,AB206)</f>
        <v>-939067.77034179238</v>
      </c>
      <c r="AC16" s="815">
        <f>IF(AC4&gt;'PAINEL DE CONTROLE'!$D$6,0,AC206)</f>
        <v>-939067.77034179238</v>
      </c>
      <c r="AD16" s="815">
        <f>IF(AD4&gt;'PAINEL DE CONTROLE'!$D$6,0,AD206)</f>
        <v>-939067.77034179238</v>
      </c>
      <c r="AE16" s="815">
        <f>IF(AE4&gt;'PAINEL DE CONTROLE'!$D$6,0,AE206)</f>
        <v>-939067.77034179238</v>
      </c>
      <c r="AF16" s="815">
        <f>IF(AF4&gt;'PAINEL DE CONTROLE'!$D$6,0,AF206)</f>
        <v>-939067.77034179238</v>
      </c>
      <c r="AG16" s="815">
        <f>IF(AG4&gt;'PAINEL DE CONTROLE'!$D$6,0,AG206)</f>
        <v>-939067.77034179238</v>
      </c>
      <c r="AH16" s="815">
        <f>IF(AH4&gt;'PAINEL DE CONTROLE'!$D$6,0,AH206)</f>
        <v>-939067.77034179238</v>
      </c>
      <c r="AI16" s="815">
        <f>IF(AI4&gt;'PAINEL DE CONTROLE'!$D$6,0,AI206)</f>
        <v>-939067.77034179238</v>
      </c>
      <c r="AJ16" s="815">
        <f>IF(AJ4&gt;'PAINEL DE CONTROLE'!$D$6,0,AJ206)</f>
        <v>-939067.77034179238</v>
      </c>
      <c r="AK16" s="815">
        <f>IF(AK4&gt;'PAINEL DE CONTROLE'!$D$6,0,AK206)</f>
        <v>-939067.77034179238</v>
      </c>
      <c r="AL16" s="815">
        <f>IF(AL4&gt;'PAINEL DE CONTROLE'!$D$6,0,AL206)</f>
        <v>-939067.77034179238</v>
      </c>
      <c r="AM16" s="815">
        <f>IF(AM4&gt;'PAINEL DE CONTROLE'!$D$6,0,AM206)</f>
        <v>0</v>
      </c>
      <c r="AN16" s="815">
        <f>IF(AN4&gt;'PAINEL DE CONTROLE'!$D$6,0,AN206)</f>
        <v>0</v>
      </c>
      <c r="AO16" s="815">
        <f>IF(AO4&gt;'PAINEL DE CONTROLE'!$D$6,0,AO206)</f>
        <v>0</v>
      </c>
      <c r="AP16" s="815">
        <f>IF(AP4&gt;'PAINEL DE CONTROLE'!$D$6,0,AP206)</f>
        <v>0</v>
      </c>
      <c r="AQ16" s="815">
        <f>IF(AQ4&gt;'PAINEL DE CONTROLE'!$D$6,0,AQ206)</f>
        <v>0</v>
      </c>
      <c r="AR16" s="815">
        <f>IF(AR4&gt;'PAINEL DE CONTROLE'!$D$6,0,AR206)</f>
        <v>0</v>
      </c>
      <c r="AS16" s="815">
        <f>IF(AS4&gt;'PAINEL DE CONTROLE'!$D$6,0,AS206)</f>
        <v>0</v>
      </c>
      <c r="AT16" s="815">
        <f>IF(AT4&gt;'PAINEL DE CONTROLE'!$D$6,0,AT206)</f>
        <v>0</v>
      </c>
      <c r="AU16" s="815">
        <f>IF(AU4&gt;'PAINEL DE CONTROLE'!$D$6,0,AU206)</f>
        <v>0</v>
      </c>
    </row>
    <row r="17" spans="2:47">
      <c r="B17" s="201" t="str">
        <f>B212</f>
        <v>Custos de Serraria</v>
      </c>
      <c r="E17" s="803"/>
      <c r="G17" s="815">
        <f>IF(G4&gt;'PAINEL DE CONTROLE'!$D$6,0,G212)</f>
        <v>0</v>
      </c>
      <c r="H17" s="815">
        <f>IF(H4&gt;'PAINEL DE CONTROLE'!$D$6,0,H212)</f>
        <v>-120901.38157927079</v>
      </c>
      <c r="I17" s="815">
        <f>IF(I4&gt;'PAINEL DE CONTROLE'!$D$6,0,I212)</f>
        <v>-9576940.1252563801</v>
      </c>
      <c r="J17" s="815">
        <f>IF(J4&gt;'PAINEL DE CONTROLE'!$D$6,0,J212)</f>
        <v>-9576940.1252563801</v>
      </c>
      <c r="K17" s="815">
        <f>IF(K4&gt;'PAINEL DE CONTROLE'!$D$6,0,K212)</f>
        <v>-9576940.1252563801</v>
      </c>
      <c r="L17" s="815">
        <f>IF(L4&gt;'PAINEL DE CONTROLE'!$D$6,0,L212)</f>
        <v>-9576940.1252563801</v>
      </c>
      <c r="M17" s="815">
        <f>IF(M4&gt;'PAINEL DE CONTROLE'!$D$6,0,M212)</f>
        <v>-9576940.1252563801</v>
      </c>
      <c r="N17" s="815">
        <f>IF(N4&gt;'PAINEL DE CONTROLE'!$D$6,0,N212)</f>
        <v>-9576940.1252563801</v>
      </c>
      <c r="O17" s="815">
        <f>IF(O4&gt;'PAINEL DE CONTROLE'!$D$6,0,O212)</f>
        <v>-9576940.1252563801</v>
      </c>
      <c r="P17" s="815">
        <f>IF(P4&gt;'PAINEL DE CONTROLE'!$D$6,0,P212)</f>
        <v>-9576940.1252563801</v>
      </c>
      <c r="Q17" s="815">
        <f>IF(Q4&gt;'PAINEL DE CONTROLE'!$D$6,0,Q212)</f>
        <v>-9576940.1252563801</v>
      </c>
      <c r="R17" s="815">
        <f>IF(R4&gt;'PAINEL DE CONTROLE'!$D$6,0,R212)</f>
        <v>-9576940.1252563801</v>
      </c>
      <c r="S17" s="815">
        <f>IF(S4&gt;'PAINEL DE CONTROLE'!$D$6,0,S212)</f>
        <v>-9576940.1252563801</v>
      </c>
      <c r="T17" s="815">
        <f>IF(T4&gt;'PAINEL DE CONTROLE'!$D$6,0,T212)</f>
        <v>-9576940.1252563801</v>
      </c>
      <c r="U17" s="815">
        <f>IF(U4&gt;'PAINEL DE CONTROLE'!$D$6,0,U212)</f>
        <v>-9576940.1252563801</v>
      </c>
      <c r="V17" s="815">
        <f>IF(V4&gt;'PAINEL DE CONTROLE'!$D$6,0,V212)</f>
        <v>-9576940.1252563801</v>
      </c>
      <c r="W17" s="815">
        <f>IF(W4&gt;'PAINEL DE CONTROLE'!$D$6,0,W212)</f>
        <v>-9576940.1252563801</v>
      </c>
      <c r="X17" s="815">
        <f>IF(X4&gt;'PAINEL DE CONTROLE'!$D$6,0,X212)</f>
        <v>-9576940.1252563801</v>
      </c>
      <c r="Y17" s="815">
        <f>IF(Y4&gt;'PAINEL DE CONTROLE'!$D$6,0,Y212)</f>
        <v>-9576940.1252563801</v>
      </c>
      <c r="Z17" s="815">
        <f>IF(Z4&gt;'PAINEL DE CONTROLE'!$D$6,0,Z212)</f>
        <v>-9576940.1252563801</v>
      </c>
      <c r="AA17" s="815">
        <f>IF(AA4&gt;'PAINEL DE CONTROLE'!$D$6,0,AA212)</f>
        <v>-9576940.1252563801</v>
      </c>
      <c r="AB17" s="815">
        <f>IF(AB4&gt;'PAINEL DE CONTROLE'!$D$6,0,AB212)</f>
        <v>-9576940.1252563801</v>
      </c>
      <c r="AC17" s="815">
        <f>IF(AC4&gt;'PAINEL DE CONTROLE'!$D$6,0,AC212)</f>
        <v>-9576940.1252563801</v>
      </c>
      <c r="AD17" s="815">
        <f>IF(AD4&gt;'PAINEL DE CONTROLE'!$D$6,0,AD212)</f>
        <v>-9576940.1252563801</v>
      </c>
      <c r="AE17" s="815">
        <f>IF(AE4&gt;'PAINEL DE CONTROLE'!$D$6,0,AE212)</f>
        <v>-9576940.1252563801</v>
      </c>
      <c r="AF17" s="815">
        <f>IF(AF4&gt;'PAINEL DE CONTROLE'!$D$6,0,AF212)</f>
        <v>-9576940.1252563801</v>
      </c>
      <c r="AG17" s="815">
        <f>IF(AG4&gt;'PAINEL DE CONTROLE'!$D$6,0,AG212)</f>
        <v>-9576940.1252563801</v>
      </c>
      <c r="AH17" s="815">
        <f>IF(AH4&gt;'PAINEL DE CONTROLE'!$D$6,0,AH212)</f>
        <v>-9576940.1252563801</v>
      </c>
      <c r="AI17" s="815">
        <f>IF(AI4&gt;'PAINEL DE CONTROLE'!$D$6,0,AI212)</f>
        <v>-9576940.1252563801</v>
      </c>
      <c r="AJ17" s="815">
        <f>IF(AJ4&gt;'PAINEL DE CONTROLE'!$D$6,0,AJ212)</f>
        <v>-9576940.1252563801</v>
      </c>
      <c r="AK17" s="815">
        <f>IF(AK4&gt;'PAINEL DE CONTROLE'!$D$6,0,AK212)</f>
        <v>-9576940.1252563801</v>
      </c>
      <c r="AL17" s="815">
        <f>IF(AL4&gt;'PAINEL DE CONTROLE'!$D$6,0,AL212)</f>
        <v>-9576940.1252563801</v>
      </c>
      <c r="AM17" s="815">
        <f>IF(AM4&gt;'PAINEL DE CONTROLE'!$D$6,0,AM212)</f>
        <v>0</v>
      </c>
      <c r="AN17" s="815">
        <f>IF(AN4&gt;'PAINEL DE CONTROLE'!$D$6,0,AN212)</f>
        <v>0</v>
      </c>
      <c r="AO17" s="815">
        <f>IF(AO4&gt;'PAINEL DE CONTROLE'!$D$6,0,AO212)</f>
        <v>0</v>
      </c>
      <c r="AP17" s="815">
        <f>IF(AP4&gt;'PAINEL DE CONTROLE'!$D$6,0,AP212)</f>
        <v>0</v>
      </c>
      <c r="AQ17" s="815">
        <f>IF(AQ4&gt;'PAINEL DE CONTROLE'!$D$6,0,AQ212)</f>
        <v>0</v>
      </c>
      <c r="AR17" s="815">
        <f>IF(AR4&gt;'PAINEL DE CONTROLE'!$D$6,0,AR212)</f>
        <v>0</v>
      </c>
      <c r="AS17" s="815">
        <f>IF(AS4&gt;'PAINEL DE CONTROLE'!$D$6,0,AS212)</f>
        <v>0</v>
      </c>
      <c r="AT17" s="815">
        <f>IF(AT4&gt;'PAINEL DE CONTROLE'!$D$6,0,AT212)</f>
        <v>0</v>
      </c>
      <c r="AU17" s="815">
        <f>IF(AU4&gt;'PAINEL DE CONTROLE'!$D$6,0,AU212)</f>
        <v>0</v>
      </c>
    </row>
    <row r="19" spans="2:47">
      <c r="B19" s="805" t="s">
        <v>1105</v>
      </c>
      <c r="C19" s="805"/>
      <c r="D19" s="805"/>
      <c r="E19" s="805"/>
      <c r="F19" s="806"/>
      <c r="G19" s="863">
        <f t="shared" ref="G19:AU19" ca="1" si="2">SUM(G21:G30)</f>
        <v>0</v>
      </c>
      <c r="H19" s="863">
        <f t="shared" ca="1" si="2"/>
        <v>1</v>
      </c>
      <c r="I19" s="863">
        <f t="shared" ca="1" si="2"/>
        <v>1.0000000000000002</v>
      </c>
      <c r="J19" s="863">
        <f t="shared" ca="1" si="2"/>
        <v>1.0000000000000002</v>
      </c>
      <c r="K19" s="863">
        <f t="shared" ca="1" si="2"/>
        <v>1</v>
      </c>
      <c r="L19" s="863">
        <f t="shared" ca="1" si="2"/>
        <v>1.0000000000000002</v>
      </c>
      <c r="M19" s="863">
        <f t="shared" ca="1" si="2"/>
        <v>1</v>
      </c>
      <c r="N19" s="863">
        <f t="shared" ca="1" si="2"/>
        <v>1.0000000000000002</v>
      </c>
      <c r="O19" s="863">
        <f t="shared" ca="1" si="2"/>
        <v>1</v>
      </c>
      <c r="P19" s="863">
        <f t="shared" ca="1" si="2"/>
        <v>1.0000000000000002</v>
      </c>
      <c r="Q19" s="863">
        <f t="shared" ca="1" si="2"/>
        <v>1</v>
      </c>
      <c r="R19" s="863">
        <f t="shared" ca="1" si="2"/>
        <v>1.0000000000000002</v>
      </c>
      <c r="S19" s="863">
        <f t="shared" ca="1" si="2"/>
        <v>1</v>
      </c>
      <c r="T19" s="863">
        <f t="shared" ca="1" si="2"/>
        <v>1.0000000000000002</v>
      </c>
      <c r="U19" s="863">
        <f t="shared" ca="1" si="2"/>
        <v>1</v>
      </c>
      <c r="V19" s="863">
        <f t="shared" ca="1" si="2"/>
        <v>1.0000000000000002</v>
      </c>
      <c r="W19" s="863">
        <f t="shared" ca="1" si="2"/>
        <v>1</v>
      </c>
      <c r="X19" s="863">
        <f t="shared" ca="1" si="2"/>
        <v>1.0000000000000002</v>
      </c>
      <c r="Y19" s="863">
        <f t="shared" ca="1" si="2"/>
        <v>1</v>
      </c>
      <c r="Z19" s="863">
        <f t="shared" ca="1" si="2"/>
        <v>1.0000000000000002</v>
      </c>
      <c r="AA19" s="863">
        <f t="shared" ca="1" si="2"/>
        <v>1</v>
      </c>
      <c r="AB19" s="863">
        <f t="shared" ca="1" si="2"/>
        <v>1.0000000000000002</v>
      </c>
      <c r="AC19" s="863">
        <f t="shared" ca="1" si="2"/>
        <v>1</v>
      </c>
      <c r="AD19" s="863">
        <f t="shared" ca="1" si="2"/>
        <v>1.0000000000000002</v>
      </c>
      <c r="AE19" s="863">
        <f t="shared" ca="1" si="2"/>
        <v>1</v>
      </c>
      <c r="AF19" s="863">
        <f t="shared" ca="1" si="2"/>
        <v>1.0000000000000002</v>
      </c>
      <c r="AG19" s="863">
        <f t="shared" ca="1" si="2"/>
        <v>1</v>
      </c>
      <c r="AH19" s="863">
        <f t="shared" ca="1" si="2"/>
        <v>1.0000000000000002</v>
      </c>
      <c r="AI19" s="863">
        <f t="shared" ca="1" si="2"/>
        <v>1</v>
      </c>
      <c r="AJ19" s="863">
        <f t="shared" ca="1" si="2"/>
        <v>1.0000000000000002</v>
      </c>
      <c r="AK19" s="863">
        <f t="shared" ca="1" si="2"/>
        <v>1</v>
      </c>
      <c r="AL19" s="863">
        <f t="shared" ca="1" si="2"/>
        <v>1.0000000000000002</v>
      </c>
      <c r="AM19" s="863">
        <f t="shared" ca="1" si="2"/>
        <v>0</v>
      </c>
      <c r="AN19" s="863">
        <f t="shared" ca="1" si="2"/>
        <v>0</v>
      </c>
      <c r="AO19" s="863">
        <f t="shared" ca="1" si="2"/>
        <v>0</v>
      </c>
      <c r="AP19" s="863">
        <f t="shared" ca="1" si="2"/>
        <v>0</v>
      </c>
      <c r="AQ19" s="863">
        <f t="shared" ca="1" si="2"/>
        <v>0</v>
      </c>
      <c r="AR19" s="863">
        <f t="shared" ca="1" si="2"/>
        <v>0</v>
      </c>
      <c r="AS19" s="863">
        <f t="shared" ca="1" si="2"/>
        <v>0</v>
      </c>
      <c r="AT19" s="863">
        <f t="shared" ca="1" si="2"/>
        <v>0</v>
      </c>
      <c r="AU19" s="863">
        <f t="shared" ca="1" si="2"/>
        <v>0</v>
      </c>
    </row>
    <row r="21" spans="2:47">
      <c r="B21" s="201" t="str">
        <f t="shared" ref="B21:B30" si="3">B8</f>
        <v>Outorga Variável</v>
      </c>
      <c r="G21" s="812" t="str">
        <f t="shared" ref="G21:AU27" ca="1" si="4">IFERROR(G8/G$6,"n.a.")</f>
        <v>n.a.</v>
      </c>
      <c r="H21" s="812">
        <f t="shared" ca="1" si="4"/>
        <v>0</v>
      </c>
      <c r="I21" s="812">
        <f t="shared" ca="1" si="4"/>
        <v>0.16435658546382545</v>
      </c>
      <c r="J21" s="812">
        <f t="shared" ca="1" si="4"/>
        <v>0.16511000775858703</v>
      </c>
      <c r="K21" s="812">
        <f t="shared" ca="1" si="4"/>
        <v>0.16138389673946849</v>
      </c>
      <c r="L21" s="812">
        <f t="shared" ca="1" si="4"/>
        <v>0.16211025124699269</v>
      </c>
      <c r="M21" s="812">
        <f t="shared" ca="1" si="4"/>
        <v>0.16138389673946849</v>
      </c>
      <c r="N21" s="812">
        <f t="shared" ca="1" si="4"/>
        <v>0.16211025124699269</v>
      </c>
      <c r="O21" s="812">
        <f t="shared" ca="1" si="4"/>
        <v>0.16138389673946849</v>
      </c>
      <c r="P21" s="812">
        <f t="shared" ca="1" si="4"/>
        <v>0.16211025124699269</v>
      </c>
      <c r="Q21" s="812">
        <f t="shared" ca="1" si="4"/>
        <v>0.16138389673946849</v>
      </c>
      <c r="R21" s="812">
        <f t="shared" ca="1" si="4"/>
        <v>0.16211025124699269</v>
      </c>
      <c r="S21" s="812">
        <f t="shared" ca="1" si="4"/>
        <v>0.16138389673946849</v>
      </c>
      <c r="T21" s="812">
        <f t="shared" ca="1" si="4"/>
        <v>0.16211025124699269</v>
      </c>
      <c r="U21" s="812">
        <f t="shared" ca="1" si="4"/>
        <v>0.16138389673946849</v>
      </c>
      <c r="V21" s="812">
        <f t="shared" ca="1" si="4"/>
        <v>0.16211025124699269</v>
      </c>
      <c r="W21" s="812">
        <f t="shared" ca="1" si="4"/>
        <v>0.16138389673946849</v>
      </c>
      <c r="X21" s="812">
        <f t="shared" ca="1" si="4"/>
        <v>0.16211025124699269</v>
      </c>
      <c r="Y21" s="812">
        <f t="shared" ca="1" si="4"/>
        <v>0.16138389673946849</v>
      </c>
      <c r="Z21" s="812">
        <f t="shared" ca="1" si="4"/>
        <v>0.16211025124699269</v>
      </c>
      <c r="AA21" s="812">
        <f t="shared" ca="1" si="4"/>
        <v>0.16138389673946849</v>
      </c>
      <c r="AB21" s="812">
        <f t="shared" ca="1" si="4"/>
        <v>0.16211025124699269</v>
      </c>
      <c r="AC21" s="812">
        <f t="shared" ca="1" si="4"/>
        <v>0.16138389673946849</v>
      </c>
      <c r="AD21" s="812">
        <f t="shared" ca="1" si="4"/>
        <v>0.16211025124699269</v>
      </c>
      <c r="AE21" s="812">
        <f t="shared" ca="1" si="4"/>
        <v>0.16138389673946849</v>
      </c>
      <c r="AF21" s="812">
        <f t="shared" ca="1" si="4"/>
        <v>0.16211025124699269</v>
      </c>
      <c r="AG21" s="812">
        <f t="shared" ca="1" si="4"/>
        <v>0.16138389673946849</v>
      </c>
      <c r="AH21" s="812">
        <f t="shared" ca="1" si="4"/>
        <v>0.16211025124699269</v>
      </c>
      <c r="AI21" s="812">
        <f t="shared" ca="1" si="4"/>
        <v>0.16138389673946849</v>
      </c>
      <c r="AJ21" s="812">
        <f t="shared" ca="1" si="4"/>
        <v>0.16211025124699269</v>
      </c>
      <c r="AK21" s="812">
        <f t="shared" ca="1" si="4"/>
        <v>0.16138389673946849</v>
      </c>
      <c r="AL21" s="812">
        <f t="shared" ca="1" si="4"/>
        <v>0.16211025124699269</v>
      </c>
      <c r="AM21" s="812" t="str">
        <f t="shared" ca="1" si="4"/>
        <v>n.a.</v>
      </c>
      <c r="AN21" s="812" t="str">
        <f t="shared" ca="1" si="4"/>
        <v>n.a.</v>
      </c>
      <c r="AO21" s="812" t="str">
        <f t="shared" ca="1" si="4"/>
        <v>n.a.</v>
      </c>
      <c r="AP21" s="812" t="str">
        <f t="shared" ca="1" si="4"/>
        <v>n.a.</v>
      </c>
      <c r="AQ21" s="812" t="str">
        <f t="shared" ca="1" si="4"/>
        <v>n.a.</v>
      </c>
      <c r="AR21" s="812" t="str">
        <f t="shared" ca="1" si="4"/>
        <v>n.a.</v>
      </c>
      <c r="AS21" s="812" t="str">
        <f t="shared" ca="1" si="4"/>
        <v>n.a.</v>
      </c>
      <c r="AT21" s="812" t="str">
        <f t="shared" ca="1" si="4"/>
        <v>n.a.</v>
      </c>
      <c r="AU21" s="812" t="str">
        <f t="shared" ca="1" si="4"/>
        <v>n.a.</v>
      </c>
    </row>
    <row r="22" spans="2:47">
      <c r="B22" s="201" t="str">
        <f t="shared" si="3"/>
        <v>Pessoal</v>
      </c>
      <c r="G22" s="812" t="str">
        <f t="shared" ca="1" si="4"/>
        <v>n.a.</v>
      </c>
      <c r="H22" s="812">
        <f t="shared" ca="1" si="4"/>
        <v>0</v>
      </c>
      <c r="I22" s="812">
        <f t="shared" ca="1" si="4"/>
        <v>0.13235289925957383</v>
      </c>
      <c r="J22" s="812">
        <f t="shared" ca="1" si="4"/>
        <v>0.13295961437717674</v>
      </c>
      <c r="K22" s="812">
        <f t="shared" ca="1" si="4"/>
        <v>0.12995905559243656</v>
      </c>
      <c r="L22" s="812">
        <f t="shared" ca="1" si="4"/>
        <v>0.13054397359064018</v>
      </c>
      <c r="M22" s="812">
        <f t="shared" ca="1" si="4"/>
        <v>0.12995905559243656</v>
      </c>
      <c r="N22" s="812">
        <f t="shared" ca="1" si="4"/>
        <v>0.13054397359064018</v>
      </c>
      <c r="O22" s="812">
        <f t="shared" ca="1" si="4"/>
        <v>0.12995905559243656</v>
      </c>
      <c r="P22" s="812">
        <f t="shared" ca="1" si="4"/>
        <v>0.13054397359064018</v>
      </c>
      <c r="Q22" s="812">
        <f t="shared" ca="1" si="4"/>
        <v>0.12995905559243656</v>
      </c>
      <c r="R22" s="812">
        <f t="shared" ca="1" si="4"/>
        <v>0.13054397359064018</v>
      </c>
      <c r="S22" s="812">
        <f t="shared" ca="1" si="4"/>
        <v>0.12995905559243656</v>
      </c>
      <c r="T22" s="812">
        <f t="shared" ca="1" si="4"/>
        <v>0.13054397359064018</v>
      </c>
      <c r="U22" s="812">
        <f t="shared" ca="1" si="4"/>
        <v>0.12995905559243656</v>
      </c>
      <c r="V22" s="812">
        <f t="shared" ca="1" si="4"/>
        <v>0.13054397359064018</v>
      </c>
      <c r="W22" s="812">
        <f t="shared" ca="1" si="4"/>
        <v>0.12995905559243656</v>
      </c>
      <c r="X22" s="812">
        <f t="shared" ca="1" si="4"/>
        <v>0.13054397359064018</v>
      </c>
      <c r="Y22" s="812">
        <f t="shared" ca="1" si="4"/>
        <v>0.12995905559243656</v>
      </c>
      <c r="Z22" s="812">
        <f t="shared" ca="1" si="4"/>
        <v>0.13054397359064018</v>
      </c>
      <c r="AA22" s="812">
        <f t="shared" ca="1" si="4"/>
        <v>0.12995905559243656</v>
      </c>
      <c r="AB22" s="812">
        <f t="shared" ca="1" si="4"/>
        <v>0.13054397359064018</v>
      </c>
      <c r="AC22" s="812">
        <f t="shared" ca="1" si="4"/>
        <v>0.12995905559243656</v>
      </c>
      <c r="AD22" s="812">
        <f t="shared" ca="1" si="4"/>
        <v>0.13054397359064018</v>
      </c>
      <c r="AE22" s="812">
        <f t="shared" ca="1" si="4"/>
        <v>0.12995905559243656</v>
      </c>
      <c r="AF22" s="812">
        <f t="shared" ca="1" si="4"/>
        <v>0.13054397359064018</v>
      </c>
      <c r="AG22" s="812">
        <f t="shared" ca="1" si="4"/>
        <v>0.12995905559243656</v>
      </c>
      <c r="AH22" s="812">
        <f t="shared" ca="1" si="4"/>
        <v>0.13054397359064018</v>
      </c>
      <c r="AI22" s="812">
        <f t="shared" ca="1" si="4"/>
        <v>0.12995905559243656</v>
      </c>
      <c r="AJ22" s="812">
        <f t="shared" ca="1" si="4"/>
        <v>0.13054397359064018</v>
      </c>
      <c r="AK22" s="812">
        <f t="shared" ca="1" si="4"/>
        <v>0.12995905559243656</v>
      </c>
      <c r="AL22" s="812">
        <f t="shared" ca="1" si="4"/>
        <v>0.13054397359064018</v>
      </c>
      <c r="AM22" s="812" t="str">
        <f t="shared" ca="1" si="4"/>
        <v>n.a.</v>
      </c>
      <c r="AN22" s="812" t="str">
        <f t="shared" ca="1" si="4"/>
        <v>n.a.</v>
      </c>
      <c r="AO22" s="812" t="str">
        <f t="shared" ca="1" si="4"/>
        <v>n.a.</v>
      </c>
      <c r="AP22" s="812" t="str">
        <f t="shared" ca="1" si="4"/>
        <v>n.a.</v>
      </c>
      <c r="AQ22" s="812" t="str">
        <f t="shared" ca="1" si="4"/>
        <v>n.a.</v>
      </c>
      <c r="AR22" s="812" t="str">
        <f t="shared" ca="1" si="4"/>
        <v>n.a.</v>
      </c>
      <c r="AS22" s="812" t="str">
        <f t="shared" ca="1" si="4"/>
        <v>n.a.</v>
      </c>
      <c r="AT22" s="812" t="str">
        <f t="shared" ca="1" si="4"/>
        <v>n.a.</v>
      </c>
      <c r="AU22" s="812" t="str">
        <f t="shared" ca="1" si="4"/>
        <v>n.a.</v>
      </c>
    </row>
    <row r="23" spans="2:47">
      <c r="B23" s="201" t="str">
        <f t="shared" si="3"/>
        <v>Materiais e Serviços</v>
      </c>
      <c r="G23" s="812" t="str">
        <f t="shared" ca="1" si="4"/>
        <v>n.a.</v>
      </c>
      <c r="H23" s="812">
        <f t="shared" ca="1" si="4"/>
        <v>0.17138784694763198</v>
      </c>
      <c r="I23" s="812">
        <f t="shared" ca="1" si="4"/>
        <v>2.9332750588739114E-2</v>
      </c>
      <c r="J23" s="812">
        <f t="shared" ca="1" si="4"/>
        <v>2.4883142777543138E-2</v>
      </c>
      <c r="K23" s="812">
        <f t="shared" ca="1" si="4"/>
        <v>4.6889038821938796E-2</v>
      </c>
      <c r="L23" s="812">
        <f t="shared" ca="1" si="4"/>
        <v>4.25992896164155E-2</v>
      </c>
      <c r="M23" s="812">
        <f t="shared" ca="1" si="4"/>
        <v>4.6889038821938796E-2</v>
      </c>
      <c r="N23" s="812">
        <f t="shared" ca="1" si="4"/>
        <v>4.25992896164155E-2</v>
      </c>
      <c r="O23" s="812">
        <f t="shared" ca="1" si="4"/>
        <v>4.6889038821938796E-2</v>
      </c>
      <c r="P23" s="812">
        <f t="shared" ca="1" si="4"/>
        <v>4.25992896164155E-2</v>
      </c>
      <c r="Q23" s="812">
        <f t="shared" ca="1" si="4"/>
        <v>4.6889038821938796E-2</v>
      </c>
      <c r="R23" s="812">
        <f t="shared" ca="1" si="4"/>
        <v>4.25992896164155E-2</v>
      </c>
      <c r="S23" s="812">
        <f t="shared" ca="1" si="4"/>
        <v>4.6889038821938796E-2</v>
      </c>
      <c r="T23" s="812">
        <f t="shared" ca="1" si="4"/>
        <v>4.25992896164155E-2</v>
      </c>
      <c r="U23" s="812">
        <f t="shared" ca="1" si="4"/>
        <v>4.6889038821938796E-2</v>
      </c>
      <c r="V23" s="812">
        <f t="shared" ca="1" si="4"/>
        <v>4.25992896164155E-2</v>
      </c>
      <c r="W23" s="812">
        <f t="shared" ca="1" si="4"/>
        <v>4.6889038821938796E-2</v>
      </c>
      <c r="X23" s="812">
        <f t="shared" ca="1" si="4"/>
        <v>4.25992896164155E-2</v>
      </c>
      <c r="Y23" s="812">
        <f t="shared" ca="1" si="4"/>
        <v>4.6889038821938796E-2</v>
      </c>
      <c r="Z23" s="812">
        <f t="shared" ca="1" si="4"/>
        <v>4.25992896164155E-2</v>
      </c>
      <c r="AA23" s="812">
        <f t="shared" ca="1" si="4"/>
        <v>4.6889038821938796E-2</v>
      </c>
      <c r="AB23" s="812">
        <f t="shared" ca="1" si="4"/>
        <v>4.25992896164155E-2</v>
      </c>
      <c r="AC23" s="812">
        <f t="shared" ca="1" si="4"/>
        <v>4.6889038821938796E-2</v>
      </c>
      <c r="AD23" s="812">
        <f t="shared" ca="1" si="4"/>
        <v>4.25992896164155E-2</v>
      </c>
      <c r="AE23" s="812">
        <f t="shared" ca="1" si="4"/>
        <v>4.6889038821938796E-2</v>
      </c>
      <c r="AF23" s="812">
        <f t="shared" ca="1" si="4"/>
        <v>4.25992896164155E-2</v>
      </c>
      <c r="AG23" s="812">
        <f t="shared" ca="1" si="4"/>
        <v>4.6889038821938796E-2</v>
      </c>
      <c r="AH23" s="812">
        <f t="shared" ca="1" si="4"/>
        <v>4.25992896164155E-2</v>
      </c>
      <c r="AI23" s="812">
        <f t="shared" ca="1" si="4"/>
        <v>4.6889038821938796E-2</v>
      </c>
      <c r="AJ23" s="812">
        <f t="shared" ca="1" si="4"/>
        <v>4.25992896164155E-2</v>
      </c>
      <c r="AK23" s="812">
        <f t="shared" ca="1" si="4"/>
        <v>4.6889038821938796E-2</v>
      </c>
      <c r="AL23" s="812">
        <f t="shared" ca="1" si="4"/>
        <v>4.25992896164155E-2</v>
      </c>
      <c r="AM23" s="812" t="str">
        <f t="shared" ca="1" si="4"/>
        <v>n.a.</v>
      </c>
      <c r="AN23" s="812" t="str">
        <f t="shared" ca="1" si="4"/>
        <v>n.a.</v>
      </c>
      <c r="AO23" s="812" t="str">
        <f t="shared" ca="1" si="4"/>
        <v>n.a.</v>
      </c>
      <c r="AP23" s="812" t="str">
        <f t="shared" ca="1" si="4"/>
        <v>n.a.</v>
      </c>
      <c r="AQ23" s="812" t="str">
        <f t="shared" ca="1" si="4"/>
        <v>n.a.</v>
      </c>
      <c r="AR23" s="812" t="str">
        <f t="shared" ca="1" si="4"/>
        <v>n.a.</v>
      </c>
      <c r="AS23" s="812" t="str">
        <f t="shared" ca="1" si="4"/>
        <v>n.a.</v>
      </c>
      <c r="AT23" s="812" t="str">
        <f t="shared" ca="1" si="4"/>
        <v>n.a.</v>
      </c>
      <c r="AU23" s="812" t="str">
        <f t="shared" ca="1" si="4"/>
        <v>n.a.</v>
      </c>
    </row>
    <row r="24" spans="2:47">
      <c r="B24" s="201" t="str">
        <f t="shared" si="3"/>
        <v>Transporte Interno e Externo</v>
      </c>
      <c r="G24" s="812" t="str">
        <f t="shared" ca="1" si="4"/>
        <v>n.a.</v>
      </c>
      <c r="H24" s="812">
        <f t="shared" ca="1" si="4"/>
        <v>0</v>
      </c>
      <c r="I24" s="812">
        <f t="shared" ca="1" si="4"/>
        <v>0</v>
      </c>
      <c r="J24" s="812">
        <f t="shared" ca="1" si="4"/>
        <v>0</v>
      </c>
      <c r="K24" s="812">
        <f t="shared" ca="1" si="4"/>
        <v>0</v>
      </c>
      <c r="L24" s="812">
        <f t="shared" ca="1" si="4"/>
        <v>0</v>
      </c>
      <c r="M24" s="812">
        <f t="shared" ca="1" si="4"/>
        <v>0</v>
      </c>
      <c r="N24" s="812">
        <f t="shared" ca="1" si="4"/>
        <v>0</v>
      </c>
      <c r="O24" s="812">
        <f t="shared" ca="1" si="4"/>
        <v>0</v>
      </c>
      <c r="P24" s="812">
        <f t="shared" ca="1" si="4"/>
        <v>0</v>
      </c>
      <c r="Q24" s="812">
        <f t="shared" ca="1" si="4"/>
        <v>0</v>
      </c>
      <c r="R24" s="812">
        <f t="shared" ca="1" si="4"/>
        <v>0</v>
      </c>
      <c r="S24" s="812">
        <f t="shared" ca="1" si="4"/>
        <v>0</v>
      </c>
      <c r="T24" s="812">
        <f t="shared" ca="1" si="4"/>
        <v>0</v>
      </c>
      <c r="U24" s="812">
        <f t="shared" ca="1" si="4"/>
        <v>0</v>
      </c>
      <c r="V24" s="812">
        <f t="shared" ca="1" si="4"/>
        <v>0</v>
      </c>
      <c r="W24" s="812">
        <f t="shared" ca="1" si="4"/>
        <v>0</v>
      </c>
      <c r="X24" s="812">
        <f t="shared" ca="1" si="4"/>
        <v>0</v>
      </c>
      <c r="Y24" s="812">
        <f t="shared" ca="1" si="4"/>
        <v>0</v>
      </c>
      <c r="Z24" s="812">
        <f t="shared" ca="1" si="4"/>
        <v>0</v>
      </c>
      <c r="AA24" s="812">
        <f t="shared" ca="1" si="4"/>
        <v>0</v>
      </c>
      <c r="AB24" s="812">
        <f t="shared" ca="1" si="4"/>
        <v>0</v>
      </c>
      <c r="AC24" s="812">
        <f t="shared" ca="1" si="4"/>
        <v>0</v>
      </c>
      <c r="AD24" s="812">
        <f t="shared" ca="1" si="4"/>
        <v>0</v>
      </c>
      <c r="AE24" s="812">
        <f t="shared" ca="1" si="4"/>
        <v>0</v>
      </c>
      <c r="AF24" s="812">
        <f t="shared" ca="1" si="4"/>
        <v>0</v>
      </c>
      <c r="AG24" s="812">
        <f t="shared" ca="1" si="4"/>
        <v>0</v>
      </c>
      <c r="AH24" s="812">
        <f t="shared" ca="1" si="4"/>
        <v>0</v>
      </c>
      <c r="AI24" s="812">
        <f t="shared" ca="1" si="4"/>
        <v>0</v>
      </c>
      <c r="AJ24" s="812">
        <f t="shared" ca="1" si="4"/>
        <v>0</v>
      </c>
      <c r="AK24" s="812">
        <f t="shared" ca="1" si="4"/>
        <v>0</v>
      </c>
      <c r="AL24" s="812">
        <f t="shared" ca="1" si="4"/>
        <v>0</v>
      </c>
      <c r="AM24" s="812" t="str">
        <f t="shared" ca="1" si="4"/>
        <v>n.a.</v>
      </c>
      <c r="AN24" s="812" t="str">
        <f t="shared" ca="1" si="4"/>
        <v>n.a.</v>
      </c>
      <c r="AO24" s="812" t="str">
        <f t="shared" ca="1" si="4"/>
        <v>n.a.</v>
      </c>
      <c r="AP24" s="812" t="str">
        <f t="shared" ca="1" si="4"/>
        <v>n.a.</v>
      </c>
      <c r="AQ24" s="812" t="str">
        <f t="shared" ca="1" si="4"/>
        <v>n.a.</v>
      </c>
      <c r="AR24" s="812" t="str">
        <f t="shared" ca="1" si="4"/>
        <v>n.a.</v>
      </c>
      <c r="AS24" s="812" t="str">
        <f t="shared" ca="1" si="4"/>
        <v>n.a.</v>
      </c>
      <c r="AT24" s="812" t="str">
        <f t="shared" ca="1" si="4"/>
        <v>n.a.</v>
      </c>
      <c r="AU24" s="812" t="str">
        <f t="shared" ca="1" si="4"/>
        <v>n.a.</v>
      </c>
    </row>
    <row r="25" spans="2:47">
      <c r="B25" s="201" t="str">
        <f t="shared" si="3"/>
        <v>Seguros e Garantias</v>
      </c>
      <c r="G25" s="812" t="str">
        <f t="shared" ca="1" si="4"/>
        <v>n.a.</v>
      </c>
      <c r="H25" s="812">
        <f t="shared" ca="1" si="4"/>
        <v>0.30068808561598614</v>
      </c>
      <c r="I25" s="812">
        <f t="shared" ca="1" si="4"/>
        <v>3.2316583069161971E-2</v>
      </c>
      <c r="J25" s="812">
        <f t="shared" ca="1" si="4"/>
        <v>3.2464724587836807E-2</v>
      </c>
      <c r="K25" s="812">
        <f t="shared" ca="1" si="4"/>
        <v>3.1732078701245503E-2</v>
      </c>
      <c r="L25" s="812">
        <f t="shared" ca="1" si="4"/>
        <v>3.1874898021285659E-2</v>
      </c>
      <c r="M25" s="812">
        <f t="shared" ca="1" si="4"/>
        <v>3.1732078701245503E-2</v>
      </c>
      <c r="N25" s="812">
        <f t="shared" ca="1" si="4"/>
        <v>3.1874898021285659E-2</v>
      </c>
      <c r="O25" s="812">
        <f t="shared" ca="1" si="4"/>
        <v>3.1732078701245503E-2</v>
      </c>
      <c r="P25" s="812">
        <f t="shared" ca="1" si="4"/>
        <v>3.1874898021285659E-2</v>
      </c>
      <c r="Q25" s="812">
        <f t="shared" ca="1" si="4"/>
        <v>3.1732078701245503E-2</v>
      </c>
      <c r="R25" s="812">
        <f t="shared" ca="1" si="4"/>
        <v>3.1874898021285659E-2</v>
      </c>
      <c r="S25" s="812">
        <f t="shared" ca="1" si="4"/>
        <v>3.1732078701245503E-2</v>
      </c>
      <c r="T25" s="812">
        <f t="shared" ca="1" si="4"/>
        <v>3.1874898021285659E-2</v>
      </c>
      <c r="U25" s="812">
        <f t="shared" ca="1" si="4"/>
        <v>3.1732078701245503E-2</v>
      </c>
      <c r="V25" s="812">
        <f t="shared" ca="1" si="4"/>
        <v>3.1874898021285659E-2</v>
      </c>
      <c r="W25" s="812">
        <f t="shared" ca="1" si="4"/>
        <v>3.1732078701245503E-2</v>
      </c>
      <c r="X25" s="812">
        <f t="shared" ca="1" si="4"/>
        <v>3.1874898021285659E-2</v>
      </c>
      <c r="Y25" s="812">
        <f t="shared" ca="1" si="4"/>
        <v>3.1732078701245503E-2</v>
      </c>
      <c r="Z25" s="812">
        <f t="shared" ca="1" si="4"/>
        <v>3.1874898021285659E-2</v>
      </c>
      <c r="AA25" s="812">
        <f t="shared" ca="1" si="4"/>
        <v>3.1732078701245503E-2</v>
      </c>
      <c r="AB25" s="812">
        <f t="shared" ca="1" si="4"/>
        <v>3.1874898021285659E-2</v>
      </c>
      <c r="AC25" s="812">
        <f t="shared" ca="1" si="4"/>
        <v>3.1732078701245503E-2</v>
      </c>
      <c r="AD25" s="812">
        <f t="shared" ca="1" si="4"/>
        <v>3.1874898021285659E-2</v>
      </c>
      <c r="AE25" s="812">
        <f t="shared" ca="1" si="4"/>
        <v>3.1732078701245503E-2</v>
      </c>
      <c r="AF25" s="812">
        <f t="shared" ca="1" si="4"/>
        <v>3.1874898021285659E-2</v>
      </c>
      <c r="AG25" s="812">
        <f t="shared" ca="1" si="4"/>
        <v>3.1732078701245503E-2</v>
      </c>
      <c r="AH25" s="812">
        <f t="shared" ca="1" si="4"/>
        <v>3.1874898021285659E-2</v>
      </c>
      <c r="AI25" s="812">
        <f t="shared" ca="1" si="4"/>
        <v>3.1732078701245503E-2</v>
      </c>
      <c r="AJ25" s="812">
        <f t="shared" ca="1" si="4"/>
        <v>3.1874898021285659E-2</v>
      </c>
      <c r="AK25" s="812">
        <f t="shared" ca="1" si="4"/>
        <v>3.1732078701245503E-2</v>
      </c>
      <c r="AL25" s="812">
        <f t="shared" ca="1" si="4"/>
        <v>3.1874898021285659E-2</v>
      </c>
      <c r="AM25" s="812" t="str">
        <f t="shared" ca="1" si="4"/>
        <v>n.a.</v>
      </c>
      <c r="AN25" s="812" t="str">
        <f t="shared" ca="1" si="4"/>
        <v>n.a.</v>
      </c>
      <c r="AO25" s="812" t="str">
        <f t="shared" ca="1" si="4"/>
        <v>n.a.</v>
      </c>
      <c r="AP25" s="812" t="str">
        <f t="shared" ca="1" si="4"/>
        <v>n.a.</v>
      </c>
      <c r="AQ25" s="812" t="str">
        <f t="shared" ca="1" si="4"/>
        <v>n.a.</v>
      </c>
      <c r="AR25" s="812" t="str">
        <f t="shared" ca="1" si="4"/>
        <v>n.a.</v>
      </c>
      <c r="AS25" s="812" t="str">
        <f t="shared" ca="1" si="4"/>
        <v>n.a.</v>
      </c>
      <c r="AT25" s="812" t="str">
        <f t="shared" ca="1" si="4"/>
        <v>n.a.</v>
      </c>
      <c r="AU25" s="812" t="str">
        <f t="shared" ca="1" si="4"/>
        <v>n.a.</v>
      </c>
    </row>
    <row r="26" spans="2:47">
      <c r="B26" s="201" t="str">
        <f t="shared" si="3"/>
        <v>Licenciamento</v>
      </c>
      <c r="G26" s="812" t="str">
        <f t="shared" ca="1" si="4"/>
        <v>n.a.</v>
      </c>
      <c r="H26" s="812">
        <f t="shared" ca="1" si="4"/>
        <v>8.205249680205659E-2</v>
      </c>
      <c r="I26" s="812">
        <f t="shared" ca="1" si="4"/>
        <v>2.0211016524412182E-3</v>
      </c>
      <c r="J26" s="812">
        <f t="shared" ca="1" si="4"/>
        <v>2.0303665263775527E-3</v>
      </c>
      <c r="K26" s="812">
        <f t="shared" ca="1" si="4"/>
        <v>1.9845463414627385E-3</v>
      </c>
      <c r="L26" s="812">
        <f t="shared" ca="1" si="4"/>
        <v>1.9934783613831594E-3</v>
      </c>
      <c r="M26" s="812">
        <f t="shared" ca="1" si="4"/>
        <v>1.9845463414627385E-3</v>
      </c>
      <c r="N26" s="812">
        <f t="shared" ca="1" si="4"/>
        <v>1.9934783613831594E-3</v>
      </c>
      <c r="O26" s="812">
        <f t="shared" ca="1" si="4"/>
        <v>1.9845463414627385E-3</v>
      </c>
      <c r="P26" s="812">
        <f t="shared" ca="1" si="4"/>
        <v>1.9934783613831594E-3</v>
      </c>
      <c r="Q26" s="812">
        <f t="shared" ca="1" si="4"/>
        <v>1.9845463414627385E-3</v>
      </c>
      <c r="R26" s="812">
        <f t="shared" ca="1" si="4"/>
        <v>1.9934783613831594E-3</v>
      </c>
      <c r="S26" s="812">
        <f t="shared" ca="1" si="4"/>
        <v>1.9845463414627385E-3</v>
      </c>
      <c r="T26" s="812">
        <f t="shared" ca="1" si="4"/>
        <v>1.9934783613831594E-3</v>
      </c>
      <c r="U26" s="812">
        <f t="shared" ca="1" si="4"/>
        <v>1.9845463414627385E-3</v>
      </c>
      <c r="V26" s="812">
        <f t="shared" ca="1" si="4"/>
        <v>1.9934783613831594E-3</v>
      </c>
      <c r="W26" s="812">
        <f t="shared" ca="1" si="4"/>
        <v>1.9845463414627385E-3</v>
      </c>
      <c r="X26" s="812">
        <f t="shared" ca="1" si="4"/>
        <v>1.9934783613831594E-3</v>
      </c>
      <c r="Y26" s="812">
        <f t="shared" ca="1" si="4"/>
        <v>1.9845463414627385E-3</v>
      </c>
      <c r="Z26" s="812">
        <f t="shared" ca="1" si="4"/>
        <v>1.9934783613831594E-3</v>
      </c>
      <c r="AA26" s="812">
        <f t="shared" ca="1" si="4"/>
        <v>1.9845463414627385E-3</v>
      </c>
      <c r="AB26" s="812">
        <f t="shared" ca="1" si="4"/>
        <v>1.9934783613831594E-3</v>
      </c>
      <c r="AC26" s="812">
        <f t="shared" ca="1" si="4"/>
        <v>1.9845463414627385E-3</v>
      </c>
      <c r="AD26" s="812">
        <f t="shared" ca="1" si="4"/>
        <v>1.9934783613831594E-3</v>
      </c>
      <c r="AE26" s="812">
        <f t="shared" ca="1" si="4"/>
        <v>1.9845463414627385E-3</v>
      </c>
      <c r="AF26" s="812">
        <f t="shared" ca="1" si="4"/>
        <v>1.9934783613831594E-3</v>
      </c>
      <c r="AG26" s="812">
        <f t="shared" ca="1" si="4"/>
        <v>1.9845463414627385E-3</v>
      </c>
      <c r="AH26" s="812">
        <f t="shared" ca="1" si="4"/>
        <v>1.9934783613831594E-3</v>
      </c>
      <c r="AI26" s="812">
        <f t="shared" ca="1" si="4"/>
        <v>1.9845463414627385E-3</v>
      </c>
      <c r="AJ26" s="812">
        <f t="shared" ca="1" si="4"/>
        <v>1.9934783613831594E-3</v>
      </c>
      <c r="AK26" s="812">
        <f t="shared" ca="1" si="4"/>
        <v>1.9845463414627385E-3</v>
      </c>
      <c r="AL26" s="812">
        <f t="shared" ca="1" si="4"/>
        <v>1.9934783613831594E-3</v>
      </c>
      <c r="AM26" s="812" t="str">
        <f t="shared" ca="1" si="4"/>
        <v>n.a.</v>
      </c>
      <c r="AN26" s="812" t="str">
        <f t="shared" ca="1" si="4"/>
        <v>n.a.</v>
      </c>
      <c r="AO26" s="812" t="str">
        <f t="shared" ca="1" si="4"/>
        <v>n.a.</v>
      </c>
      <c r="AP26" s="812" t="str">
        <f t="shared" ca="1" si="4"/>
        <v>n.a.</v>
      </c>
      <c r="AQ26" s="812" t="str">
        <f t="shared" ca="1" si="4"/>
        <v>n.a.</v>
      </c>
      <c r="AR26" s="812" t="str">
        <f t="shared" ca="1" si="4"/>
        <v>n.a.</v>
      </c>
      <c r="AS26" s="812" t="str">
        <f t="shared" ca="1" si="4"/>
        <v>n.a.</v>
      </c>
      <c r="AT26" s="812" t="str">
        <f t="shared" ca="1" si="4"/>
        <v>n.a.</v>
      </c>
      <c r="AU26" s="812" t="str">
        <f t="shared" ca="1" si="4"/>
        <v>n.a.</v>
      </c>
    </row>
    <row r="27" spans="2:47">
      <c r="B27" s="201" t="str">
        <f t="shared" si="3"/>
        <v>Concessão Florestal</v>
      </c>
      <c r="G27" s="812" t="str">
        <f t="shared" ca="1" si="4"/>
        <v>n.a.</v>
      </c>
      <c r="H27" s="812">
        <f t="shared" ca="1" si="4"/>
        <v>0.40610265457383771</v>
      </c>
      <c r="I27" s="812">
        <f t="shared" ca="1" si="4"/>
        <v>3.3057697332722631E-2</v>
      </c>
      <c r="J27" s="812">
        <f t="shared" ca="1" si="4"/>
        <v>3.3209236171970635E-2</v>
      </c>
      <c r="K27" s="812">
        <f t="shared" ca="1" si="4"/>
        <v>3.2459788561152184E-2</v>
      </c>
      <c r="L27" s="812">
        <f t="shared" ca="1" si="4"/>
        <v>3.2605883148103053E-2</v>
      </c>
      <c r="M27" s="812">
        <f t="shared" ca="1" si="4"/>
        <v>3.2459788561152184E-2</v>
      </c>
      <c r="N27" s="812">
        <f t="shared" ca="1" si="4"/>
        <v>3.2605883148103053E-2</v>
      </c>
      <c r="O27" s="812">
        <f t="shared" ca="1" si="4"/>
        <v>3.2459788561152184E-2</v>
      </c>
      <c r="P27" s="812">
        <f t="shared" ref="P27:BA30" ca="1" si="5">IFERROR(P14/P$6,"n.a.")</f>
        <v>3.2605883148103053E-2</v>
      </c>
      <c r="Q27" s="812">
        <f t="shared" ca="1" si="5"/>
        <v>3.2459788561152184E-2</v>
      </c>
      <c r="R27" s="812">
        <f t="shared" ca="1" si="5"/>
        <v>3.2605883148103053E-2</v>
      </c>
      <c r="S27" s="812">
        <f t="shared" ca="1" si="5"/>
        <v>3.2459788561152184E-2</v>
      </c>
      <c r="T27" s="812">
        <f t="shared" ca="1" si="5"/>
        <v>3.2605883148103053E-2</v>
      </c>
      <c r="U27" s="812">
        <f t="shared" ca="1" si="5"/>
        <v>3.2459788561152184E-2</v>
      </c>
      <c r="V27" s="812">
        <f t="shared" ca="1" si="5"/>
        <v>3.2605883148103053E-2</v>
      </c>
      <c r="W27" s="812">
        <f t="shared" ca="1" si="5"/>
        <v>3.2459788561152184E-2</v>
      </c>
      <c r="X27" s="812">
        <f t="shared" ca="1" si="5"/>
        <v>3.2605883148103053E-2</v>
      </c>
      <c r="Y27" s="812">
        <f t="shared" ca="1" si="5"/>
        <v>3.2459788561152184E-2</v>
      </c>
      <c r="Z27" s="812">
        <f t="shared" ca="1" si="5"/>
        <v>3.2605883148103053E-2</v>
      </c>
      <c r="AA27" s="812">
        <f t="shared" ca="1" si="5"/>
        <v>3.2459788561152184E-2</v>
      </c>
      <c r="AB27" s="812">
        <f t="shared" ca="1" si="5"/>
        <v>3.2605883148103053E-2</v>
      </c>
      <c r="AC27" s="812">
        <f t="shared" ca="1" si="5"/>
        <v>3.2459788561152184E-2</v>
      </c>
      <c r="AD27" s="812">
        <f t="shared" ca="1" si="5"/>
        <v>3.2605883148103053E-2</v>
      </c>
      <c r="AE27" s="812">
        <f t="shared" ca="1" si="5"/>
        <v>3.2459788561152184E-2</v>
      </c>
      <c r="AF27" s="812">
        <f t="shared" ca="1" si="5"/>
        <v>3.2605883148103053E-2</v>
      </c>
      <c r="AG27" s="812">
        <f t="shared" ca="1" si="5"/>
        <v>3.2459788561152184E-2</v>
      </c>
      <c r="AH27" s="812">
        <f t="shared" ca="1" si="5"/>
        <v>3.2605883148103053E-2</v>
      </c>
      <c r="AI27" s="812">
        <f t="shared" ca="1" si="5"/>
        <v>3.2459788561152184E-2</v>
      </c>
      <c r="AJ27" s="812">
        <f t="shared" ca="1" si="5"/>
        <v>3.2605883148103053E-2</v>
      </c>
      <c r="AK27" s="812">
        <f t="shared" ca="1" si="5"/>
        <v>3.2459788561152184E-2</v>
      </c>
      <c r="AL27" s="812">
        <f t="shared" ca="1" si="5"/>
        <v>3.2605883148103053E-2</v>
      </c>
      <c r="AM27" s="812" t="str">
        <f t="shared" ca="1" si="5"/>
        <v>n.a.</v>
      </c>
      <c r="AN27" s="812" t="str">
        <f t="shared" ca="1" si="5"/>
        <v>n.a.</v>
      </c>
      <c r="AO27" s="812" t="str">
        <f t="shared" ca="1" si="5"/>
        <v>n.a.</v>
      </c>
      <c r="AP27" s="812" t="str">
        <f t="shared" ca="1" si="5"/>
        <v>n.a.</v>
      </c>
      <c r="AQ27" s="812" t="str">
        <f t="shared" ca="1" si="5"/>
        <v>n.a.</v>
      </c>
      <c r="AR27" s="812" t="str">
        <f t="shared" ca="1" si="5"/>
        <v>n.a.</v>
      </c>
      <c r="AS27" s="812" t="str">
        <f t="shared" ca="1" si="5"/>
        <v>n.a.</v>
      </c>
      <c r="AT27" s="812" t="str">
        <f t="shared" ca="1" si="5"/>
        <v>n.a.</v>
      </c>
      <c r="AU27" s="812" t="str">
        <f t="shared" ca="1" si="5"/>
        <v>n.a.</v>
      </c>
    </row>
    <row r="28" spans="2:47">
      <c r="B28" s="201" t="str">
        <f t="shared" si="3"/>
        <v>Operação Máquinas</v>
      </c>
      <c r="G28" s="812" t="str">
        <f t="shared" ref="G28:AR30" ca="1" si="6">IFERROR(G15/G$6,"n.a.")</f>
        <v>n.a.</v>
      </c>
      <c r="H28" s="812">
        <f t="shared" ca="1" si="6"/>
        <v>0</v>
      </c>
      <c r="I28" s="812">
        <f t="shared" ca="1" si="6"/>
        <v>0.23479386563731336</v>
      </c>
      <c r="J28" s="812">
        <f t="shared" ca="1" si="6"/>
        <v>0.23587017744158448</v>
      </c>
      <c r="K28" s="812">
        <f t="shared" ca="1" si="6"/>
        <v>0.2305471901849212</v>
      </c>
      <c r="L28" s="812">
        <f t="shared" ca="1" si="6"/>
        <v>0.23158483392863494</v>
      </c>
      <c r="M28" s="812">
        <f t="shared" ca="1" si="6"/>
        <v>0.2305471901849212</v>
      </c>
      <c r="N28" s="812">
        <f t="shared" ca="1" si="6"/>
        <v>0.23158483392863494</v>
      </c>
      <c r="O28" s="812">
        <f t="shared" ca="1" si="6"/>
        <v>0.2305471901849212</v>
      </c>
      <c r="P28" s="812">
        <f t="shared" ca="1" si="6"/>
        <v>0.23158483392863494</v>
      </c>
      <c r="Q28" s="812">
        <f t="shared" ca="1" si="6"/>
        <v>0.2305471901849212</v>
      </c>
      <c r="R28" s="812">
        <f t="shared" ca="1" si="6"/>
        <v>0.23158483392863494</v>
      </c>
      <c r="S28" s="812">
        <f t="shared" ca="1" si="6"/>
        <v>0.2305471901849212</v>
      </c>
      <c r="T28" s="812">
        <f t="shared" ca="1" si="6"/>
        <v>0.23158483392863494</v>
      </c>
      <c r="U28" s="812">
        <f t="shared" ca="1" si="6"/>
        <v>0.2305471901849212</v>
      </c>
      <c r="V28" s="812">
        <f t="shared" ca="1" si="6"/>
        <v>0.23158483392863494</v>
      </c>
      <c r="W28" s="812">
        <f t="shared" ca="1" si="6"/>
        <v>0.2305471901849212</v>
      </c>
      <c r="X28" s="812">
        <f t="shared" ca="1" si="6"/>
        <v>0.23158483392863494</v>
      </c>
      <c r="Y28" s="812">
        <f t="shared" ca="1" si="6"/>
        <v>0.2305471901849212</v>
      </c>
      <c r="Z28" s="812">
        <f t="shared" ca="1" si="6"/>
        <v>0.23158483392863494</v>
      </c>
      <c r="AA28" s="812">
        <f t="shared" ca="1" si="6"/>
        <v>0.2305471901849212</v>
      </c>
      <c r="AB28" s="812">
        <f t="shared" ca="1" si="6"/>
        <v>0.23158483392863494</v>
      </c>
      <c r="AC28" s="812">
        <f t="shared" ca="1" si="6"/>
        <v>0.2305471901849212</v>
      </c>
      <c r="AD28" s="812">
        <f t="shared" ca="1" si="6"/>
        <v>0.23158483392863494</v>
      </c>
      <c r="AE28" s="812">
        <f t="shared" ca="1" si="6"/>
        <v>0.2305471901849212</v>
      </c>
      <c r="AF28" s="812">
        <f t="shared" ca="1" si="6"/>
        <v>0.23158483392863494</v>
      </c>
      <c r="AG28" s="812">
        <f t="shared" ca="1" si="6"/>
        <v>0.2305471901849212</v>
      </c>
      <c r="AH28" s="812">
        <f t="shared" ca="1" si="6"/>
        <v>0.23158483392863494</v>
      </c>
      <c r="AI28" s="812">
        <f t="shared" ca="1" si="6"/>
        <v>0.2305471901849212</v>
      </c>
      <c r="AJ28" s="812">
        <f t="shared" ca="1" si="6"/>
        <v>0.23158483392863494</v>
      </c>
      <c r="AK28" s="812">
        <f t="shared" ca="1" si="6"/>
        <v>0.2305471901849212</v>
      </c>
      <c r="AL28" s="812">
        <f t="shared" ca="1" si="6"/>
        <v>0.23158483392863494</v>
      </c>
      <c r="AM28" s="812" t="str">
        <f t="shared" ca="1" si="6"/>
        <v>n.a.</v>
      </c>
      <c r="AN28" s="812" t="str">
        <f t="shared" ca="1" si="6"/>
        <v>n.a.</v>
      </c>
      <c r="AO28" s="812" t="str">
        <f t="shared" ca="1" si="6"/>
        <v>n.a.</v>
      </c>
      <c r="AP28" s="812" t="str">
        <f t="shared" ca="1" si="6"/>
        <v>n.a.</v>
      </c>
      <c r="AQ28" s="812" t="str">
        <f t="shared" ca="1" si="6"/>
        <v>n.a.</v>
      </c>
      <c r="AR28" s="812" t="str">
        <f t="shared" ca="1" si="6"/>
        <v>n.a.</v>
      </c>
      <c r="AS28" s="812" t="str">
        <f t="shared" ca="1" si="5"/>
        <v>n.a.</v>
      </c>
      <c r="AT28" s="812" t="str">
        <f t="shared" ca="1" si="5"/>
        <v>n.a.</v>
      </c>
      <c r="AU28" s="812" t="str">
        <f t="shared" ca="1" si="5"/>
        <v>n.a.</v>
      </c>
    </row>
    <row r="29" spans="2:47">
      <c r="B29" s="201" t="str">
        <f t="shared" si="3"/>
        <v>Alimentação e Infraestrutura</v>
      </c>
      <c r="G29" s="812" t="str">
        <f t="shared" ca="1" si="6"/>
        <v>n.a.</v>
      </c>
      <c r="H29" s="812">
        <f t="shared" ca="1" si="6"/>
        <v>0</v>
      </c>
      <c r="I29" s="812">
        <f t="shared" ca="1" si="6"/>
        <v>3.3198513714035108E-2</v>
      </c>
      <c r="J29" s="812">
        <f t="shared" ca="1" si="6"/>
        <v>3.3350698065605297E-2</v>
      </c>
      <c r="K29" s="812">
        <f t="shared" ca="1" si="6"/>
        <v>3.2598058021282572E-2</v>
      </c>
      <c r="L29" s="812">
        <f t="shared" ca="1" si="6"/>
        <v>3.2744774929590457E-2</v>
      </c>
      <c r="M29" s="812">
        <f t="shared" ca="1" si="6"/>
        <v>3.2598058021282572E-2</v>
      </c>
      <c r="N29" s="812">
        <f t="shared" ca="1" si="6"/>
        <v>3.2744774929590457E-2</v>
      </c>
      <c r="O29" s="812">
        <f t="shared" ca="1" si="6"/>
        <v>3.2598058021282572E-2</v>
      </c>
      <c r="P29" s="812">
        <f t="shared" ca="1" si="6"/>
        <v>3.2744774929590457E-2</v>
      </c>
      <c r="Q29" s="812">
        <f t="shared" ca="1" si="6"/>
        <v>3.2598058021282572E-2</v>
      </c>
      <c r="R29" s="812">
        <f t="shared" ca="1" si="6"/>
        <v>3.2744774929590457E-2</v>
      </c>
      <c r="S29" s="812">
        <f t="shared" ca="1" si="6"/>
        <v>3.2598058021282572E-2</v>
      </c>
      <c r="T29" s="812">
        <f t="shared" ca="1" si="6"/>
        <v>3.2744774929590457E-2</v>
      </c>
      <c r="U29" s="812">
        <f t="shared" ca="1" si="6"/>
        <v>3.2598058021282572E-2</v>
      </c>
      <c r="V29" s="812">
        <f t="shared" ca="1" si="6"/>
        <v>3.2744774929590457E-2</v>
      </c>
      <c r="W29" s="812">
        <f t="shared" ca="1" si="6"/>
        <v>3.2598058021282572E-2</v>
      </c>
      <c r="X29" s="812">
        <f t="shared" ca="1" si="6"/>
        <v>3.2744774929590457E-2</v>
      </c>
      <c r="Y29" s="812">
        <f t="shared" ca="1" si="6"/>
        <v>3.2598058021282572E-2</v>
      </c>
      <c r="Z29" s="812">
        <f t="shared" ca="1" si="6"/>
        <v>3.2744774929590457E-2</v>
      </c>
      <c r="AA29" s="812">
        <f t="shared" ca="1" si="6"/>
        <v>3.2598058021282572E-2</v>
      </c>
      <c r="AB29" s="812">
        <f t="shared" ca="1" si="6"/>
        <v>3.2744774929590457E-2</v>
      </c>
      <c r="AC29" s="812">
        <f t="shared" ca="1" si="6"/>
        <v>3.2598058021282572E-2</v>
      </c>
      <c r="AD29" s="812">
        <f t="shared" ca="1" si="6"/>
        <v>3.2744774929590457E-2</v>
      </c>
      <c r="AE29" s="812">
        <f t="shared" ca="1" si="6"/>
        <v>3.2598058021282572E-2</v>
      </c>
      <c r="AF29" s="812">
        <f t="shared" ca="1" si="6"/>
        <v>3.2744774929590457E-2</v>
      </c>
      <c r="AG29" s="812">
        <f t="shared" ca="1" si="6"/>
        <v>3.2598058021282572E-2</v>
      </c>
      <c r="AH29" s="812">
        <f t="shared" ca="1" si="6"/>
        <v>3.2744774929590457E-2</v>
      </c>
      <c r="AI29" s="812">
        <f t="shared" ca="1" si="6"/>
        <v>3.2598058021282572E-2</v>
      </c>
      <c r="AJ29" s="812">
        <f t="shared" ca="1" si="6"/>
        <v>3.2744774929590457E-2</v>
      </c>
      <c r="AK29" s="812">
        <f t="shared" ca="1" si="6"/>
        <v>3.2598058021282572E-2</v>
      </c>
      <c r="AL29" s="812">
        <f t="shared" ca="1" si="6"/>
        <v>3.2744774929590457E-2</v>
      </c>
      <c r="AM29" s="812" t="str">
        <f t="shared" ca="1" si="6"/>
        <v>n.a.</v>
      </c>
      <c r="AN29" s="812" t="str">
        <f t="shared" ca="1" si="6"/>
        <v>n.a.</v>
      </c>
      <c r="AO29" s="812" t="str">
        <f t="shared" ca="1" si="6"/>
        <v>n.a.</v>
      </c>
      <c r="AP29" s="812" t="str">
        <f t="shared" ca="1" si="6"/>
        <v>n.a.</v>
      </c>
      <c r="AQ29" s="812" t="str">
        <f t="shared" ca="1" si="6"/>
        <v>n.a.</v>
      </c>
      <c r="AR29" s="812" t="str">
        <f t="shared" ca="1" si="6"/>
        <v>n.a.</v>
      </c>
      <c r="AS29" s="812" t="str">
        <f t="shared" ca="1" si="5"/>
        <v>n.a.</v>
      </c>
      <c r="AT29" s="812" t="str">
        <f t="shared" ca="1" si="5"/>
        <v>n.a.</v>
      </c>
      <c r="AU29" s="812" t="str">
        <f t="shared" ca="1" si="5"/>
        <v>n.a.</v>
      </c>
    </row>
    <row r="30" spans="2:47">
      <c r="B30" s="201" t="str">
        <f t="shared" si="3"/>
        <v>Custos de Serraria</v>
      </c>
      <c r="G30" s="812" t="str">
        <f t="shared" ca="1" si="6"/>
        <v>n.a.</v>
      </c>
      <c r="H30" s="812">
        <f t="shared" ca="1" si="6"/>
        <v>3.9768916060487554E-2</v>
      </c>
      <c r="I30" s="812">
        <f t="shared" ca="1" si="6"/>
        <v>0.33857000328218739</v>
      </c>
      <c r="J30" s="812">
        <f t="shared" ca="1" si="6"/>
        <v>0.34012203229331844</v>
      </c>
      <c r="K30" s="812">
        <f t="shared" ca="1" si="6"/>
        <v>0.33244634703609205</v>
      </c>
      <c r="L30" s="812">
        <f t="shared" ca="1" si="6"/>
        <v>0.3339426171569545</v>
      </c>
      <c r="M30" s="812">
        <f t="shared" ca="1" si="6"/>
        <v>0.33244634703609205</v>
      </c>
      <c r="N30" s="812">
        <f t="shared" ca="1" si="6"/>
        <v>0.3339426171569545</v>
      </c>
      <c r="O30" s="812">
        <f t="shared" ca="1" si="6"/>
        <v>0.33244634703609205</v>
      </c>
      <c r="P30" s="812">
        <f t="shared" ca="1" si="6"/>
        <v>0.3339426171569545</v>
      </c>
      <c r="Q30" s="812">
        <f t="shared" ca="1" si="6"/>
        <v>0.33244634703609205</v>
      </c>
      <c r="R30" s="812">
        <f t="shared" ca="1" si="6"/>
        <v>0.3339426171569545</v>
      </c>
      <c r="S30" s="812">
        <f t="shared" ca="1" si="6"/>
        <v>0.33244634703609205</v>
      </c>
      <c r="T30" s="812">
        <f t="shared" ca="1" si="6"/>
        <v>0.3339426171569545</v>
      </c>
      <c r="U30" s="812">
        <f t="shared" ca="1" si="6"/>
        <v>0.33244634703609205</v>
      </c>
      <c r="V30" s="812">
        <f t="shared" ca="1" si="6"/>
        <v>0.3339426171569545</v>
      </c>
      <c r="W30" s="812">
        <f t="shared" ca="1" si="6"/>
        <v>0.33244634703609205</v>
      </c>
      <c r="X30" s="812">
        <f t="shared" ca="1" si="6"/>
        <v>0.3339426171569545</v>
      </c>
      <c r="Y30" s="812">
        <f t="shared" ca="1" si="6"/>
        <v>0.33244634703609205</v>
      </c>
      <c r="Z30" s="812">
        <f t="shared" ca="1" si="6"/>
        <v>0.3339426171569545</v>
      </c>
      <c r="AA30" s="812">
        <f t="shared" ca="1" si="6"/>
        <v>0.33244634703609205</v>
      </c>
      <c r="AB30" s="812">
        <f t="shared" ca="1" si="6"/>
        <v>0.3339426171569545</v>
      </c>
      <c r="AC30" s="812">
        <f t="shared" ca="1" si="6"/>
        <v>0.33244634703609205</v>
      </c>
      <c r="AD30" s="812">
        <f t="shared" ca="1" si="6"/>
        <v>0.3339426171569545</v>
      </c>
      <c r="AE30" s="812">
        <f t="shared" ca="1" si="6"/>
        <v>0.33244634703609205</v>
      </c>
      <c r="AF30" s="812">
        <f t="shared" ca="1" si="6"/>
        <v>0.3339426171569545</v>
      </c>
      <c r="AG30" s="812">
        <f t="shared" ca="1" si="6"/>
        <v>0.33244634703609205</v>
      </c>
      <c r="AH30" s="812">
        <f t="shared" ca="1" si="6"/>
        <v>0.3339426171569545</v>
      </c>
      <c r="AI30" s="812">
        <f t="shared" ca="1" si="6"/>
        <v>0.33244634703609205</v>
      </c>
      <c r="AJ30" s="812">
        <f t="shared" ca="1" si="6"/>
        <v>0.3339426171569545</v>
      </c>
      <c r="AK30" s="812">
        <f t="shared" ca="1" si="6"/>
        <v>0.33244634703609205</v>
      </c>
      <c r="AL30" s="812">
        <f t="shared" ca="1" si="6"/>
        <v>0.3339426171569545</v>
      </c>
      <c r="AM30" s="812" t="str">
        <f t="shared" ca="1" si="6"/>
        <v>n.a.</v>
      </c>
      <c r="AN30" s="812" t="str">
        <f t="shared" ca="1" si="6"/>
        <v>n.a.</v>
      </c>
      <c r="AO30" s="812" t="str">
        <f t="shared" ca="1" si="6"/>
        <v>n.a.</v>
      </c>
      <c r="AP30" s="812" t="str">
        <f t="shared" ca="1" si="6"/>
        <v>n.a.</v>
      </c>
      <c r="AQ30" s="812" t="str">
        <f t="shared" ca="1" si="6"/>
        <v>n.a.</v>
      </c>
      <c r="AR30" s="812" t="str">
        <f t="shared" ca="1" si="6"/>
        <v>n.a.</v>
      </c>
      <c r="AS30" s="812" t="str">
        <f t="shared" ca="1" si="5"/>
        <v>n.a.</v>
      </c>
      <c r="AT30" s="812" t="str">
        <f t="shared" ca="1" si="5"/>
        <v>n.a.</v>
      </c>
      <c r="AU30" s="812" t="str">
        <f t="shared" ca="1" si="5"/>
        <v>n.a.</v>
      </c>
    </row>
    <row r="32" spans="2:47">
      <c r="B32" s="201" t="s">
        <v>1106</v>
      </c>
      <c r="G32" s="864">
        <f>'RECEITA UMF 3'!G18</f>
        <v>0</v>
      </c>
      <c r="H32" s="864">
        <f>'RECEITA UMF 3'!H18</f>
        <v>0</v>
      </c>
      <c r="I32" s="864">
        <f>'RECEITA UMF 3'!I18</f>
        <v>1</v>
      </c>
      <c r="J32" s="864">
        <f>'RECEITA UMF 3'!J18</f>
        <v>1</v>
      </c>
      <c r="K32" s="864">
        <f>'RECEITA UMF 3'!K18</f>
        <v>1</v>
      </c>
      <c r="L32" s="864">
        <f>'RECEITA UMF 3'!L18</f>
        <v>1</v>
      </c>
      <c r="M32" s="864">
        <f>'RECEITA UMF 3'!M18</f>
        <v>1</v>
      </c>
      <c r="N32" s="864">
        <f>'RECEITA UMF 3'!N18</f>
        <v>1</v>
      </c>
      <c r="O32" s="864">
        <f>'RECEITA UMF 3'!O18</f>
        <v>1</v>
      </c>
      <c r="P32" s="864">
        <f>'RECEITA UMF 3'!P18</f>
        <v>1</v>
      </c>
      <c r="Q32" s="864">
        <f>'RECEITA UMF 3'!Q18</f>
        <v>1</v>
      </c>
      <c r="R32" s="864">
        <f>'RECEITA UMF 3'!R18</f>
        <v>1</v>
      </c>
      <c r="S32" s="864">
        <f>'RECEITA UMF 3'!S18</f>
        <v>1</v>
      </c>
      <c r="T32" s="864">
        <f>'RECEITA UMF 3'!T18</f>
        <v>1</v>
      </c>
      <c r="U32" s="864">
        <f>'RECEITA UMF 3'!U18</f>
        <v>1</v>
      </c>
      <c r="V32" s="864">
        <f>'RECEITA UMF 3'!V18</f>
        <v>1</v>
      </c>
      <c r="W32" s="864">
        <f>'RECEITA UMF 3'!W18</f>
        <v>1</v>
      </c>
      <c r="X32" s="864">
        <f>'RECEITA UMF 3'!X18</f>
        <v>1</v>
      </c>
      <c r="Y32" s="864">
        <f>'RECEITA UMF 3'!Y18</f>
        <v>1</v>
      </c>
      <c r="Z32" s="864">
        <f>'RECEITA UMF 3'!Z18</f>
        <v>1</v>
      </c>
      <c r="AA32" s="864">
        <f>'RECEITA UMF 3'!AA18</f>
        <v>1</v>
      </c>
      <c r="AB32" s="864">
        <f>'RECEITA UMF 3'!AB18</f>
        <v>1</v>
      </c>
      <c r="AC32" s="864">
        <f>'RECEITA UMF 3'!AC18</f>
        <v>1</v>
      </c>
      <c r="AD32" s="864">
        <f>'RECEITA UMF 3'!AD18</f>
        <v>1</v>
      </c>
      <c r="AE32" s="864">
        <f>'RECEITA UMF 3'!AE18</f>
        <v>1</v>
      </c>
      <c r="AF32" s="864">
        <f>'RECEITA UMF 3'!AF18</f>
        <v>1</v>
      </c>
      <c r="AG32" s="864">
        <f>'RECEITA UMF 3'!AG18</f>
        <v>1</v>
      </c>
      <c r="AH32" s="864">
        <f>'RECEITA UMF 3'!AH18</f>
        <v>1</v>
      </c>
      <c r="AI32" s="864">
        <f>'RECEITA UMF 3'!AI18</f>
        <v>1</v>
      </c>
      <c r="AJ32" s="864">
        <f>'RECEITA UMF 3'!AJ18</f>
        <v>1</v>
      </c>
      <c r="AK32" s="864">
        <f>'RECEITA UMF 3'!AK18</f>
        <v>1</v>
      </c>
      <c r="AL32" s="864">
        <f>'RECEITA UMF 3'!AL18</f>
        <v>1</v>
      </c>
      <c r="AM32" s="864">
        <f>'RECEITA UMF 3'!AM18</f>
        <v>1</v>
      </c>
      <c r="AN32" s="864">
        <f>'RECEITA UMF 3'!AN18</f>
        <v>1</v>
      </c>
      <c r="AO32" s="864">
        <f>'RECEITA UMF 3'!AO18</f>
        <v>1</v>
      </c>
      <c r="AP32" s="864">
        <f>'RECEITA UMF 3'!AP18</f>
        <v>1</v>
      </c>
      <c r="AQ32" s="864">
        <f>'RECEITA UMF 3'!AQ18</f>
        <v>1</v>
      </c>
      <c r="AR32" s="864">
        <f>'RECEITA UMF 3'!AR18</f>
        <v>1</v>
      </c>
      <c r="AS32" s="864">
        <f>'RECEITA UMF 3'!AS18</f>
        <v>1</v>
      </c>
      <c r="AT32" s="864">
        <f>'RECEITA UMF 3'!AT18</f>
        <v>1</v>
      </c>
      <c r="AU32" s="864">
        <f>'RECEITA UMF 3'!AU18</f>
        <v>1</v>
      </c>
    </row>
    <row r="34" spans="1:48">
      <c r="A34" s="804" t="s">
        <v>999</v>
      </c>
      <c r="B34" s="805" t="s">
        <v>107</v>
      </c>
      <c r="C34" s="805"/>
      <c r="D34" s="805"/>
      <c r="E34" s="805"/>
      <c r="F34" s="806"/>
      <c r="G34" s="821">
        <f ca="1">-IF(G$4&gt;'PAINEL DE CONTROLE'!$D$6,0,IF(G$4&lt;='PAINEL DE CONTROLE'!$D$8,0,(G36*G37+G39*G40)))</f>
        <v>0</v>
      </c>
      <c r="H34" s="821">
        <f ca="1">-IF(H$4&gt;'PAINEL DE CONTROLE'!$D$6,0,IF(H$4&lt;='PAINEL DE CONTROLE'!$D$8,0,(H36*H37+H39*H40)))</f>
        <v>0</v>
      </c>
      <c r="I34" s="821">
        <f ca="1">-IF(I$4&gt;'PAINEL DE CONTROLE'!$D$6,0,IF(I$4&lt;='PAINEL DE CONTROLE'!$D$8,0,(I36*I37+I39*I40)))</f>
        <v>-4649062.7135290913</v>
      </c>
      <c r="J34" s="821">
        <f ca="1">-IF(J$4&gt;'PAINEL DE CONTROLE'!$D$6,0,IF(J$4&lt;='PAINEL DE CONTROLE'!$D$8,0,(J36*J37+J39*J40)))</f>
        <v>-4649062.7135290913</v>
      </c>
      <c r="K34" s="821">
        <f ca="1">-IF(K$4&gt;'PAINEL DE CONTROLE'!$D$6,0,IF(K$4&lt;='PAINEL DE CONTROLE'!$D$8,0,(K36*K37+K39*K40)))</f>
        <v>-4649062.7135290913</v>
      </c>
      <c r="L34" s="821">
        <f ca="1">-IF(L$4&gt;'PAINEL DE CONTROLE'!$D$6,0,IF(L$4&lt;='PAINEL DE CONTROLE'!$D$8,0,(L36*L37+L39*L40)))</f>
        <v>-4649062.7135290913</v>
      </c>
      <c r="M34" s="821">
        <f ca="1">-IF(M$4&gt;'PAINEL DE CONTROLE'!$D$6,0,IF(M$4&lt;='PAINEL DE CONTROLE'!$D$8,0,(M36*M37+M39*M40)))</f>
        <v>-4649062.7135290913</v>
      </c>
      <c r="N34" s="821">
        <f ca="1">-IF(N$4&gt;'PAINEL DE CONTROLE'!$D$6,0,IF(N$4&lt;='PAINEL DE CONTROLE'!$D$8,0,(N36*N37+N39*N40)))</f>
        <v>-4649062.7135290913</v>
      </c>
      <c r="O34" s="821">
        <f ca="1">-IF(O$4&gt;'PAINEL DE CONTROLE'!$D$6,0,IF(O$4&lt;='PAINEL DE CONTROLE'!$D$8,0,(O36*O37+O39*O40)))</f>
        <v>-4649062.7135290913</v>
      </c>
      <c r="P34" s="821">
        <f ca="1">-IF(P$4&gt;'PAINEL DE CONTROLE'!$D$6,0,IF(P$4&lt;='PAINEL DE CONTROLE'!$D$8,0,(P36*P37+P39*P40)))</f>
        <v>-4649062.7135290913</v>
      </c>
      <c r="Q34" s="821">
        <f ca="1">-IF(Q$4&gt;'PAINEL DE CONTROLE'!$D$6,0,IF(Q$4&lt;='PAINEL DE CONTROLE'!$D$8,0,(Q36*Q37+Q39*Q40)))</f>
        <v>-4649062.7135290913</v>
      </c>
      <c r="R34" s="821">
        <f ca="1">-IF(R$4&gt;'PAINEL DE CONTROLE'!$D$6,0,IF(R$4&lt;='PAINEL DE CONTROLE'!$D$8,0,(R36*R37+R39*R40)))</f>
        <v>-4649062.7135290913</v>
      </c>
      <c r="S34" s="821">
        <f ca="1">-IF(S$4&gt;'PAINEL DE CONTROLE'!$D$6,0,IF(S$4&lt;='PAINEL DE CONTROLE'!$D$8,0,(S36*S37+S39*S40)))</f>
        <v>-4649062.7135290913</v>
      </c>
      <c r="T34" s="821">
        <f ca="1">-IF(T$4&gt;'PAINEL DE CONTROLE'!$D$6,0,IF(T$4&lt;='PAINEL DE CONTROLE'!$D$8,0,(T36*T37+T39*T40)))</f>
        <v>-4649062.7135290913</v>
      </c>
      <c r="U34" s="821">
        <f ca="1">-IF(U$4&gt;'PAINEL DE CONTROLE'!$D$6,0,IF(U$4&lt;='PAINEL DE CONTROLE'!$D$8,0,(U36*U37+U39*U40)))</f>
        <v>-4649062.7135290913</v>
      </c>
      <c r="V34" s="821">
        <f ca="1">-IF(V$4&gt;'PAINEL DE CONTROLE'!$D$6,0,IF(V$4&lt;='PAINEL DE CONTROLE'!$D$8,0,(V36*V37+V39*V40)))</f>
        <v>-4649062.7135290913</v>
      </c>
      <c r="W34" s="821">
        <f ca="1">-IF(W$4&gt;'PAINEL DE CONTROLE'!$D$6,0,IF(W$4&lt;='PAINEL DE CONTROLE'!$D$8,0,(W36*W37+W39*W40)))</f>
        <v>-4649062.7135290913</v>
      </c>
      <c r="X34" s="821">
        <f ca="1">-IF(X$4&gt;'PAINEL DE CONTROLE'!$D$6,0,IF(X$4&lt;='PAINEL DE CONTROLE'!$D$8,0,(X36*X37+X39*X40)))</f>
        <v>-4649062.7135290913</v>
      </c>
      <c r="Y34" s="821">
        <f ca="1">-IF(Y$4&gt;'PAINEL DE CONTROLE'!$D$6,0,IF(Y$4&lt;='PAINEL DE CONTROLE'!$D$8,0,(Y36*Y37+Y39*Y40)))</f>
        <v>-4649062.7135290913</v>
      </c>
      <c r="Z34" s="821">
        <f ca="1">-IF(Z$4&gt;'PAINEL DE CONTROLE'!$D$6,0,IF(Z$4&lt;='PAINEL DE CONTROLE'!$D$8,0,(Z36*Z37+Z39*Z40)))</f>
        <v>-4649062.7135290913</v>
      </c>
      <c r="AA34" s="821">
        <f ca="1">-IF(AA$4&gt;'PAINEL DE CONTROLE'!$D$6,0,IF(AA$4&lt;='PAINEL DE CONTROLE'!$D$8,0,(AA36*AA37+AA39*AA40)))</f>
        <v>-4649062.7135290913</v>
      </c>
      <c r="AB34" s="821">
        <f ca="1">-IF(AB$4&gt;'PAINEL DE CONTROLE'!$D$6,0,IF(AB$4&lt;='PAINEL DE CONTROLE'!$D$8,0,(AB36*AB37+AB39*AB40)))</f>
        <v>-4649062.7135290913</v>
      </c>
      <c r="AC34" s="821">
        <f ca="1">-IF(AC$4&gt;'PAINEL DE CONTROLE'!$D$6,0,IF(AC$4&lt;='PAINEL DE CONTROLE'!$D$8,0,(AC36*AC37+AC39*AC40)))</f>
        <v>-4649062.7135290913</v>
      </c>
      <c r="AD34" s="821">
        <f ca="1">-IF(AD$4&gt;'PAINEL DE CONTROLE'!$D$6,0,IF(AD$4&lt;='PAINEL DE CONTROLE'!$D$8,0,(AD36*AD37+AD39*AD40)))</f>
        <v>-4649062.7135290913</v>
      </c>
      <c r="AE34" s="821">
        <f ca="1">-IF(AE$4&gt;'PAINEL DE CONTROLE'!$D$6,0,IF(AE$4&lt;='PAINEL DE CONTROLE'!$D$8,0,(AE36*AE37+AE39*AE40)))</f>
        <v>-4649062.7135290913</v>
      </c>
      <c r="AF34" s="821">
        <f ca="1">-IF(AF$4&gt;'PAINEL DE CONTROLE'!$D$6,0,IF(AF$4&lt;='PAINEL DE CONTROLE'!$D$8,0,(AF36*AF37+AF39*AF40)))</f>
        <v>-4649062.7135290913</v>
      </c>
      <c r="AG34" s="821">
        <f ca="1">-IF(AG$4&gt;'PAINEL DE CONTROLE'!$D$6,0,IF(AG$4&lt;='PAINEL DE CONTROLE'!$D$8,0,(AG36*AG37+AG39*AG40)))</f>
        <v>-4649062.7135290913</v>
      </c>
      <c r="AH34" s="821">
        <f ca="1">-IF(AH$4&gt;'PAINEL DE CONTROLE'!$D$6,0,IF(AH$4&lt;='PAINEL DE CONTROLE'!$D$8,0,(AH36*AH37+AH39*AH40)))</f>
        <v>-4649062.7135290913</v>
      </c>
      <c r="AI34" s="821">
        <f ca="1">-IF(AI$4&gt;'PAINEL DE CONTROLE'!$D$6,0,IF(AI$4&lt;='PAINEL DE CONTROLE'!$D$8,0,(AI36*AI37+AI39*AI40)))</f>
        <v>-4649062.7135290913</v>
      </c>
      <c r="AJ34" s="821">
        <f ca="1">-IF(AJ$4&gt;'PAINEL DE CONTROLE'!$D$6,0,IF(AJ$4&lt;='PAINEL DE CONTROLE'!$D$8,0,(AJ36*AJ37+AJ39*AJ40)))</f>
        <v>-4649062.7135290913</v>
      </c>
      <c r="AK34" s="821">
        <f ca="1">-IF(AK$4&gt;'PAINEL DE CONTROLE'!$D$6,0,IF(AK$4&lt;='PAINEL DE CONTROLE'!$D$8,0,(AK36*AK37+AK39*AK40)))</f>
        <v>-4649062.7135290913</v>
      </c>
      <c r="AL34" s="821">
        <f ca="1">-IF(AL$4&gt;'PAINEL DE CONTROLE'!$D$6,0,IF(AL$4&lt;='PAINEL DE CONTROLE'!$D$8,0,(AL36*AL37+AL39*AL40)))</f>
        <v>-4649062.7135290913</v>
      </c>
      <c r="AM34" s="821">
        <f ca="1">-IF(AM$4&gt;'PAINEL DE CONTROLE'!$D$6,0,IF(AM$4&lt;='PAINEL DE CONTROLE'!$D$8,0,(AM36*AM37+AM39*AM40)))</f>
        <v>0</v>
      </c>
      <c r="AN34" s="821">
        <f ca="1">-IF(AN$4&gt;'PAINEL DE CONTROLE'!$D$6,0,IF(AN$4&lt;='PAINEL DE CONTROLE'!$D$8,0,(AN36*AN37+AN39*AN40)))</f>
        <v>0</v>
      </c>
      <c r="AO34" s="821">
        <f ca="1">-IF(AO$4&gt;'PAINEL DE CONTROLE'!$D$6,0,IF(AO$4&lt;='PAINEL DE CONTROLE'!$D$8,0,(AO36*AO37+AO39*AO40)))</f>
        <v>0</v>
      </c>
      <c r="AP34" s="821">
        <f ca="1">-IF(AP$4&gt;'PAINEL DE CONTROLE'!$D$6,0,IF(AP$4&lt;='PAINEL DE CONTROLE'!$D$8,0,(AP36*AP37+AP39*AP40)))</f>
        <v>0</v>
      </c>
      <c r="AQ34" s="821">
        <f ca="1">-IF(AQ$4&gt;'PAINEL DE CONTROLE'!$D$6,0,IF(AQ$4&lt;='PAINEL DE CONTROLE'!$D$8,0,(AQ36*AQ37+AQ39*AQ40)))</f>
        <v>0</v>
      </c>
      <c r="AR34" s="821">
        <f ca="1">-IF(AR$4&gt;'PAINEL DE CONTROLE'!$D$6,0,IF(AR$4&lt;='PAINEL DE CONTROLE'!$D$8,0,(AR36*AR37+AR39*AR40)))</f>
        <v>0</v>
      </c>
      <c r="AS34" s="821">
        <f ca="1">-IF(AS$4&gt;'PAINEL DE CONTROLE'!$D$6,0,IF(AS$4&lt;='PAINEL DE CONTROLE'!$D$8,0,(AS36*AS37+AS39*AS40)))</f>
        <v>0</v>
      </c>
      <c r="AT34" s="821">
        <f ca="1">-IF(AT$4&gt;'PAINEL DE CONTROLE'!$D$6,0,IF(AT$4&lt;='PAINEL DE CONTROLE'!$D$8,0,(AT36*AT37+AT39*AT40)))</f>
        <v>0</v>
      </c>
      <c r="AU34" s="821">
        <f ca="1">-IF(AU$4&gt;'PAINEL DE CONTROLE'!$D$6,0,IF(AU$4&lt;='PAINEL DE CONTROLE'!$D$8,0,(AU36*AU37+AU39*AU40)))</f>
        <v>0</v>
      </c>
    </row>
    <row r="36" spans="1:48">
      <c r="B36" s="201" t="s">
        <v>1107</v>
      </c>
      <c r="G36" s="813">
        <f>'RECEITA UMF 3'!G6</f>
        <v>0</v>
      </c>
      <c r="H36" s="813">
        <f>'RECEITA UMF 3'!H6</f>
        <v>0</v>
      </c>
      <c r="I36" s="813">
        <f>'RECEITA UMF 3'!I6</f>
        <v>40269038.233776562</v>
      </c>
      <c r="J36" s="813">
        <f>'RECEITA UMF 3'!J6</f>
        <v>40269038.233776562</v>
      </c>
      <c r="K36" s="813">
        <f>'RECEITA UMF 3'!K6</f>
        <v>40269038.233776562</v>
      </c>
      <c r="L36" s="813">
        <f>'RECEITA UMF 3'!L6</f>
        <v>40269038.233776562</v>
      </c>
      <c r="M36" s="813">
        <f>'RECEITA UMF 3'!M6</f>
        <v>40269038.233776562</v>
      </c>
      <c r="N36" s="813">
        <f>'RECEITA UMF 3'!N6</f>
        <v>40269038.233776562</v>
      </c>
      <c r="O36" s="813">
        <f>'RECEITA UMF 3'!O6</f>
        <v>40269038.233776562</v>
      </c>
      <c r="P36" s="813">
        <f>'RECEITA UMF 3'!P6</f>
        <v>40269038.233776562</v>
      </c>
      <c r="Q36" s="813">
        <f>'RECEITA UMF 3'!Q6</f>
        <v>40269038.233776562</v>
      </c>
      <c r="R36" s="813">
        <f>'RECEITA UMF 3'!R6</f>
        <v>40269038.233776562</v>
      </c>
      <c r="S36" s="813">
        <f>'RECEITA UMF 3'!S6</f>
        <v>40269038.233776562</v>
      </c>
      <c r="T36" s="813">
        <f>'RECEITA UMF 3'!T6</f>
        <v>40269038.233776562</v>
      </c>
      <c r="U36" s="813">
        <f>'RECEITA UMF 3'!U6</f>
        <v>40269038.233776562</v>
      </c>
      <c r="V36" s="813">
        <f>'RECEITA UMF 3'!V6</f>
        <v>40269038.233776562</v>
      </c>
      <c r="W36" s="813">
        <f>'RECEITA UMF 3'!W6</f>
        <v>40269038.233776562</v>
      </c>
      <c r="X36" s="813">
        <f>'RECEITA UMF 3'!X6</f>
        <v>40269038.233776562</v>
      </c>
      <c r="Y36" s="813">
        <f>'RECEITA UMF 3'!Y6</f>
        <v>40269038.233776562</v>
      </c>
      <c r="Z36" s="813">
        <f>'RECEITA UMF 3'!Z6</f>
        <v>40269038.233776562</v>
      </c>
      <c r="AA36" s="813">
        <f>'RECEITA UMF 3'!AA6</f>
        <v>40269038.233776562</v>
      </c>
      <c r="AB36" s="813">
        <f>'RECEITA UMF 3'!AB6</f>
        <v>40269038.233776562</v>
      </c>
      <c r="AC36" s="813">
        <f>'RECEITA UMF 3'!AC6</f>
        <v>40269038.233776562</v>
      </c>
      <c r="AD36" s="813">
        <f>'RECEITA UMF 3'!AD6</f>
        <v>40269038.233776562</v>
      </c>
      <c r="AE36" s="813">
        <f>'RECEITA UMF 3'!AE6</f>
        <v>40269038.233776562</v>
      </c>
      <c r="AF36" s="813">
        <f>'RECEITA UMF 3'!AF6</f>
        <v>40269038.233776562</v>
      </c>
      <c r="AG36" s="813">
        <f>'RECEITA UMF 3'!AG6</f>
        <v>40269038.233776562</v>
      </c>
      <c r="AH36" s="813">
        <f>'RECEITA UMF 3'!AH6</f>
        <v>40269038.233776562</v>
      </c>
      <c r="AI36" s="813">
        <f>'RECEITA UMF 3'!AI6</f>
        <v>40269038.233776562</v>
      </c>
      <c r="AJ36" s="813">
        <f>'RECEITA UMF 3'!AJ6</f>
        <v>40269038.233776562</v>
      </c>
      <c r="AK36" s="813">
        <f>'RECEITA UMF 3'!AK6</f>
        <v>40269038.233776562</v>
      </c>
      <c r="AL36" s="813">
        <f>'RECEITA UMF 3'!AL6</f>
        <v>40269038.233776562</v>
      </c>
      <c r="AM36" s="813">
        <f>'RECEITA UMF 3'!AM6</f>
        <v>0</v>
      </c>
      <c r="AN36" s="813">
        <f>'RECEITA UMF 3'!AN6</f>
        <v>0</v>
      </c>
      <c r="AO36" s="813">
        <f>'RECEITA UMF 3'!AO6</f>
        <v>0</v>
      </c>
      <c r="AP36" s="813">
        <f>'RECEITA UMF 3'!AP6</f>
        <v>0</v>
      </c>
      <c r="AQ36" s="813">
        <f>'RECEITA UMF 3'!AQ6</f>
        <v>0</v>
      </c>
      <c r="AR36" s="813">
        <f>'RECEITA UMF 3'!AR6</f>
        <v>0</v>
      </c>
      <c r="AS36" s="813">
        <f>'RECEITA UMF 3'!AS6</f>
        <v>0</v>
      </c>
      <c r="AT36" s="813">
        <f>'RECEITA UMF 3'!AT6</f>
        <v>0</v>
      </c>
      <c r="AU36" s="813">
        <f>'RECEITA UMF 3'!AU6</f>
        <v>0</v>
      </c>
    </row>
    <row r="37" spans="1:48">
      <c r="B37" s="201" t="s">
        <v>1108</v>
      </c>
      <c r="C37" s="865">
        <f ca="1">SUMIF('PAINEL DE CONTROLE'!$J$137:$S$137,'OPEX UMF 3'!$D$2,'PAINEL DE CONTROLE'!$J$149:$L$149)</f>
        <v>0</v>
      </c>
      <c r="G37" s="814">
        <f ca="1">$C37</f>
        <v>0</v>
      </c>
      <c r="H37" s="814">
        <f t="shared" ref="H37:AU37" ca="1" si="7">$C37</f>
        <v>0</v>
      </c>
      <c r="I37" s="814">
        <f t="shared" ca="1" si="7"/>
        <v>0</v>
      </c>
      <c r="J37" s="814">
        <f t="shared" ca="1" si="7"/>
        <v>0</v>
      </c>
      <c r="K37" s="814">
        <f t="shared" ca="1" si="7"/>
        <v>0</v>
      </c>
      <c r="L37" s="814">
        <f t="shared" ca="1" si="7"/>
        <v>0</v>
      </c>
      <c r="M37" s="814">
        <f t="shared" ca="1" si="7"/>
        <v>0</v>
      </c>
      <c r="N37" s="814">
        <f t="shared" ca="1" si="7"/>
        <v>0</v>
      </c>
      <c r="O37" s="814">
        <f t="shared" ca="1" si="7"/>
        <v>0</v>
      </c>
      <c r="P37" s="814">
        <f t="shared" ca="1" si="7"/>
        <v>0</v>
      </c>
      <c r="Q37" s="814">
        <f t="shared" ca="1" si="7"/>
        <v>0</v>
      </c>
      <c r="R37" s="814">
        <f t="shared" ca="1" si="7"/>
        <v>0</v>
      </c>
      <c r="S37" s="814">
        <f t="shared" ca="1" si="7"/>
        <v>0</v>
      </c>
      <c r="T37" s="814">
        <f t="shared" ca="1" si="7"/>
        <v>0</v>
      </c>
      <c r="U37" s="814">
        <f t="shared" ca="1" si="7"/>
        <v>0</v>
      </c>
      <c r="V37" s="814">
        <f t="shared" ca="1" si="7"/>
        <v>0</v>
      </c>
      <c r="W37" s="814">
        <f t="shared" ca="1" si="7"/>
        <v>0</v>
      </c>
      <c r="X37" s="814">
        <f t="shared" ca="1" si="7"/>
        <v>0</v>
      </c>
      <c r="Y37" s="814">
        <f t="shared" ca="1" si="7"/>
        <v>0</v>
      </c>
      <c r="Z37" s="814">
        <f t="shared" ca="1" si="7"/>
        <v>0</v>
      </c>
      <c r="AA37" s="814">
        <f t="shared" ca="1" si="7"/>
        <v>0</v>
      </c>
      <c r="AB37" s="814">
        <f t="shared" ca="1" si="7"/>
        <v>0</v>
      </c>
      <c r="AC37" s="814">
        <f t="shared" ca="1" si="7"/>
        <v>0</v>
      </c>
      <c r="AD37" s="814">
        <f t="shared" ca="1" si="7"/>
        <v>0</v>
      </c>
      <c r="AE37" s="814">
        <f t="shared" ca="1" si="7"/>
        <v>0</v>
      </c>
      <c r="AF37" s="814">
        <f t="shared" ca="1" si="7"/>
        <v>0</v>
      </c>
      <c r="AG37" s="814">
        <f t="shared" ca="1" si="7"/>
        <v>0</v>
      </c>
      <c r="AH37" s="814">
        <f t="shared" ca="1" si="7"/>
        <v>0</v>
      </c>
      <c r="AI37" s="814">
        <f t="shared" ca="1" si="7"/>
        <v>0</v>
      </c>
      <c r="AJ37" s="814">
        <f t="shared" ca="1" si="7"/>
        <v>0</v>
      </c>
      <c r="AK37" s="814">
        <f t="shared" ca="1" si="7"/>
        <v>0</v>
      </c>
      <c r="AL37" s="814">
        <f t="shared" ca="1" si="7"/>
        <v>0</v>
      </c>
      <c r="AM37" s="814">
        <f t="shared" ca="1" si="7"/>
        <v>0</v>
      </c>
      <c r="AN37" s="814">
        <f t="shared" ca="1" si="7"/>
        <v>0</v>
      </c>
      <c r="AO37" s="814">
        <f t="shared" ca="1" si="7"/>
        <v>0</v>
      </c>
      <c r="AP37" s="814">
        <f t="shared" ca="1" si="7"/>
        <v>0</v>
      </c>
      <c r="AQ37" s="814">
        <f t="shared" ca="1" si="7"/>
        <v>0</v>
      </c>
      <c r="AR37" s="814">
        <f t="shared" ca="1" si="7"/>
        <v>0</v>
      </c>
      <c r="AS37" s="814">
        <f t="shared" ca="1" si="7"/>
        <v>0</v>
      </c>
      <c r="AT37" s="814">
        <f t="shared" ca="1" si="7"/>
        <v>0</v>
      </c>
      <c r="AU37" s="814">
        <f t="shared" ca="1" si="7"/>
        <v>0</v>
      </c>
    </row>
    <row r="38" spans="1:48">
      <c r="F38" s="866"/>
      <c r="G38" s="867"/>
      <c r="H38" s="867"/>
      <c r="I38" s="867"/>
      <c r="J38" s="867"/>
      <c r="K38" s="867"/>
      <c r="L38" s="867"/>
      <c r="M38" s="867"/>
      <c r="N38" s="867"/>
      <c r="O38" s="867"/>
      <c r="P38" s="867"/>
      <c r="Q38" s="867"/>
      <c r="R38" s="867"/>
      <c r="S38" s="867"/>
      <c r="T38" s="867"/>
      <c r="U38" s="867"/>
      <c r="V38" s="867"/>
      <c r="W38" s="867"/>
      <c r="X38" s="867"/>
      <c r="Y38" s="867"/>
      <c r="Z38" s="867"/>
      <c r="AA38" s="867"/>
      <c r="AB38" s="867"/>
      <c r="AC38" s="867"/>
      <c r="AD38" s="867"/>
      <c r="AE38" s="867"/>
      <c r="AF38" s="867"/>
      <c r="AG38" s="867"/>
      <c r="AH38" s="867"/>
      <c r="AI38" s="867"/>
      <c r="AJ38" s="867"/>
      <c r="AK38" s="867"/>
      <c r="AL38" s="867"/>
      <c r="AM38" s="867"/>
      <c r="AN38" s="867"/>
      <c r="AO38" s="867"/>
      <c r="AP38" s="867"/>
      <c r="AQ38" s="867"/>
      <c r="AR38" s="867"/>
      <c r="AS38" s="867"/>
      <c r="AT38" s="867"/>
      <c r="AU38" s="867"/>
      <c r="AV38" s="867"/>
    </row>
    <row r="39" spans="1:48">
      <c r="B39" s="201" t="s">
        <v>1109</v>
      </c>
      <c r="C39" s="868">
        <f>IF(outorgaT="m3",'PAINEL DE CONTROLE'!$D$31,0)</f>
        <v>66.920493557604189</v>
      </c>
      <c r="G39" s="869">
        <f>$C$39</f>
        <v>66.920493557604189</v>
      </c>
      <c r="H39" s="869">
        <f t="shared" ref="H39:AU39" si="8">$C$39</f>
        <v>66.920493557604189</v>
      </c>
      <c r="I39" s="869">
        <f t="shared" si="8"/>
        <v>66.920493557604189</v>
      </c>
      <c r="J39" s="869">
        <f t="shared" si="8"/>
        <v>66.920493557604189</v>
      </c>
      <c r="K39" s="869">
        <f t="shared" si="8"/>
        <v>66.920493557604189</v>
      </c>
      <c r="L39" s="869">
        <f t="shared" si="8"/>
        <v>66.920493557604189</v>
      </c>
      <c r="M39" s="869">
        <f t="shared" si="8"/>
        <v>66.920493557604189</v>
      </c>
      <c r="N39" s="869">
        <f t="shared" si="8"/>
        <v>66.920493557604189</v>
      </c>
      <c r="O39" s="869">
        <f t="shared" si="8"/>
        <v>66.920493557604189</v>
      </c>
      <c r="P39" s="869">
        <f t="shared" si="8"/>
        <v>66.920493557604189</v>
      </c>
      <c r="Q39" s="869">
        <f t="shared" si="8"/>
        <v>66.920493557604189</v>
      </c>
      <c r="R39" s="869">
        <f t="shared" si="8"/>
        <v>66.920493557604189</v>
      </c>
      <c r="S39" s="869">
        <f t="shared" si="8"/>
        <v>66.920493557604189</v>
      </c>
      <c r="T39" s="869">
        <f t="shared" si="8"/>
        <v>66.920493557604189</v>
      </c>
      <c r="U39" s="869">
        <f t="shared" si="8"/>
        <v>66.920493557604189</v>
      </c>
      <c r="V39" s="869">
        <f t="shared" si="8"/>
        <v>66.920493557604189</v>
      </c>
      <c r="W39" s="869">
        <f t="shared" si="8"/>
        <v>66.920493557604189</v>
      </c>
      <c r="X39" s="869">
        <f t="shared" si="8"/>
        <v>66.920493557604189</v>
      </c>
      <c r="Y39" s="869">
        <f t="shared" si="8"/>
        <v>66.920493557604189</v>
      </c>
      <c r="Z39" s="869">
        <f t="shared" si="8"/>
        <v>66.920493557604189</v>
      </c>
      <c r="AA39" s="869">
        <f t="shared" si="8"/>
        <v>66.920493557604189</v>
      </c>
      <c r="AB39" s="869">
        <f t="shared" si="8"/>
        <v>66.920493557604189</v>
      </c>
      <c r="AC39" s="869">
        <f t="shared" si="8"/>
        <v>66.920493557604189</v>
      </c>
      <c r="AD39" s="869">
        <f t="shared" si="8"/>
        <v>66.920493557604189</v>
      </c>
      <c r="AE39" s="869">
        <f t="shared" si="8"/>
        <v>66.920493557604189</v>
      </c>
      <c r="AF39" s="869">
        <f t="shared" si="8"/>
        <v>66.920493557604189</v>
      </c>
      <c r="AG39" s="869">
        <f t="shared" si="8"/>
        <v>66.920493557604189</v>
      </c>
      <c r="AH39" s="869">
        <f t="shared" si="8"/>
        <v>66.920493557604189</v>
      </c>
      <c r="AI39" s="869">
        <f t="shared" si="8"/>
        <v>66.920493557604189</v>
      </c>
      <c r="AJ39" s="869">
        <f t="shared" si="8"/>
        <v>66.920493557604189</v>
      </c>
      <c r="AK39" s="869">
        <f t="shared" si="8"/>
        <v>66.920493557604189</v>
      </c>
      <c r="AL39" s="869">
        <f t="shared" si="8"/>
        <v>66.920493557604189</v>
      </c>
      <c r="AM39" s="869">
        <f t="shared" si="8"/>
        <v>66.920493557604189</v>
      </c>
      <c r="AN39" s="869">
        <f t="shared" si="8"/>
        <v>66.920493557604189</v>
      </c>
      <c r="AO39" s="869">
        <f t="shared" si="8"/>
        <v>66.920493557604189</v>
      </c>
      <c r="AP39" s="869">
        <f t="shared" si="8"/>
        <v>66.920493557604189</v>
      </c>
      <c r="AQ39" s="869">
        <f t="shared" si="8"/>
        <v>66.920493557604189</v>
      </c>
      <c r="AR39" s="869">
        <f t="shared" si="8"/>
        <v>66.920493557604189</v>
      </c>
      <c r="AS39" s="869">
        <f t="shared" si="8"/>
        <v>66.920493557604189</v>
      </c>
      <c r="AT39" s="869">
        <f t="shared" si="8"/>
        <v>66.920493557604189</v>
      </c>
      <c r="AU39" s="869">
        <f t="shared" si="8"/>
        <v>66.920493557604189</v>
      </c>
    </row>
    <row r="40" spans="1:48">
      <c r="B40" s="201" t="s">
        <v>1093</v>
      </c>
      <c r="C40" s="851" t="s">
        <v>1094</v>
      </c>
      <c r="G40" s="869">
        <f>'RECEITA UMF 3'!G20</f>
        <v>0</v>
      </c>
      <c r="H40" s="869">
        <f>'RECEITA UMF 3'!H20</f>
        <v>0</v>
      </c>
      <c r="I40" s="869">
        <f>'RECEITA UMF 3'!I20</f>
        <v>69471.434927885668</v>
      </c>
      <c r="J40" s="869">
        <f>'RECEITA UMF 3'!J20</f>
        <v>69471.434927885668</v>
      </c>
      <c r="K40" s="869">
        <f>'RECEITA UMF 3'!K20</f>
        <v>69471.434927885668</v>
      </c>
      <c r="L40" s="869">
        <f>'RECEITA UMF 3'!L20</f>
        <v>69471.434927885668</v>
      </c>
      <c r="M40" s="869">
        <f>'RECEITA UMF 3'!M20</f>
        <v>69471.434927885668</v>
      </c>
      <c r="N40" s="869">
        <f>'RECEITA UMF 3'!N20</f>
        <v>69471.434927885668</v>
      </c>
      <c r="O40" s="869">
        <f>'RECEITA UMF 3'!O20</f>
        <v>69471.434927885668</v>
      </c>
      <c r="P40" s="869">
        <f>'RECEITA UMF 3'!P20</f>
        <v>69471.434927885668</v>
      </c>
      <c r="Q40" s="869">
        <f>'RECEITA UMF 3'!Q20</f>
        <v>69471.434927885668</v>
      </c>
      <c r="R40" s="869">
        <f>'RECEITA UMF 3'!R20</f>
        <v>69471.434927885668</v>
      </c>
      <c r="S40" s="869">
        <f>'RECEITA UMF 3'!S20</f>
        <v>69471.434927885668</v>
      </c>
      <c r="T40" s="869">
        <f>'RECEITA UMF 3'!T20</f>
        <v>69471.434927885668</v>
      </c>
      <c r="U40" s="869">
        <f>'RECEITA UMF 3'!U20</f>
        <v>69471.434927885668</v>
      </c>
      <c r="V40" s="869">
        <f>'RECEITA UMF 3'!V20</f>
        <v>69471.434927885668</v>
      </c>
      <c r="W40" s="869">
        <f>'RECEITA UMF 3'!W20</f>
        <v>69471.434927885668</v>
      </c>
      <c r="X40" s="869">
        <f>'RECEITA UMF 3'!X20</f>
        <v>69471.434927885668</v>
      </c>
      <c r="Y40" s="869">
        <f>'RECEITA UMF 3'!Y20</f>
        <v>69471.434927885668</v>
      </c>
      <c r="Z40" s="869">
        <f>'RECEITA UMF 3'!Z20</f>
        <v>69471.434927885668</v>
      </c>
      <c r="AA40" s="869">
        <f>'RECEITA UMF 3'!AA20</f>
        <v>69471.434927885668</v>
      </c>
      <c r="AB40" s="869">
        <f>'RECEITA UMF 3'!AB20</f>
        <v>69471.434927885668</v>
      </c>
      <c r="AC40" s="869">
        <f>'RECEITA UMF 3'!AC20</f>
        <v>69471.434927885668</v>
      </c>
      <c r="AD40" s="869">
        <f>'RECEITA UMF 3'!AD20</f>
        <v>69471.434927885668</v>
      </c>
      <c r="AE40" s="869">
        <f>'RECEITA UMF 3'!AE20</f>
        <v>69471.434927885668</v>
      </c>
      <c r="AF40" s="869">
        <f>'RECEITA UMF 3'!AF20</f>
        <v>69471.434927885668</v>
      </c>
      <c r="AG40" s="869">
        <f>'RECEITA UMF 3'!AG20</f>
        <v>69471.434927885668</v>
      </c>
      <c r="AH40" s="869">
        <f>'RECEITA UMF 3'!AH20</f>
        <v>69471.434927885668</v>
      </c>
      <c r="AI40" s="869">
        <f>'RECEITA UMF 3'!AI20</f>
        <v>69471.434927885668</v>
      </c>
      <c r="AJ40" s="869">
        <f>'RECEITA UMF 3'!AJ20</f>
        <v>69471.434927885668</v>
      </c>
      <c r="AK40" s="869">
        <f>'RECEITA UMF 3'!AK20</f>
        <v>69471.434927885668</v>
      </c>
      <c r="AL40" s="869">
        <f>'RECEITA UMF 3'!AL20</f>
        <v>69471.434927885668</v>
      </c>
      <c r="AM40" s="869">
        <f>'RECEITA UMF 3'!AM20</f>
        <v>0</v>
      </c>
      <c r="AN40" s="869">
        <f>'RECEITA UMF 3'!AN20</f>
        <v>0</v>
      </c>
      <c r="AO40" s="869">
        <f>'RECEITA UMF 3'!AO20</f>
        <v>0</v>
      </c>
      <c r="AP40" s="869">
        <f>'RECEITA UMF 3'!AP20</f>
        <v>0</v>
      </c>
      <c r="AQ40" s="869">
        <f>'RECEITA UMF 3'!AQ20</f>
        <v>0</v>
      </c>
      <c r="AR40" s="869">
        <f>'RECEITA UMF 3'!AR20</f>
        <v>0</v>
      </c>
      <c r="AS40" s="869">
        <f>'RECEITA UMF 3'!AS20</f>
        <v>0</v>
      </c>
      <c r="AT40" s="869">
        <f>'RECEITA UMF 3'!AT20</f>
        <v>0</v>
      </c>
      <c r="AU40" s="869">
        <f>'RECEITA UMF 3'!AU20</f>
        <v>0</v>
      </c>
    </row>
    <row r="41" spans="1:48">
      <c r="F41" s="866"/>
      <c r="G41" s="867"/>
      <c r="H41" s="867"/>
      <c r="I41" s="867"/>
      <c r="J41" s="867"/>
      <c r="K41" s="867"/>
      <c r="L41" s="867"/>
      <c r="M41" s="867"/>
      <c r="N41" s="867"/>
      <c r="O41" s="867"/>
      <c r="P41" s="867"/>
      <c r="Q41" s="867"/>
      <c r="R41" s="867"/>
      <c r="S41" s="867"/>
      <c r="T41" s="867"/>
      <c r="U41" s="867"/>
      <c r="V41" s="867"/>
      <c r="W41" s="867"/>
      <c r="X41" s="867"/>
      <c r="Y41" s="867"/>
      <c r="Z41" s="867"/>
      <c r="AA41" s="867"/>
      <c r="AB41" s="867"/>
      <c r="AC41" s="867"/>
      <c r="AD41" s="867"/>
      <c r="AE41" s="867"/>
      <c r="AF41" s="867"/>
      <c r="AG41" s="867"/>
      <c r="AH41" s="867"/>
      <c r="AI41" s="867"/>
      <c r="AJ41" s="867"/>
      <c r="AK41" s="867"/>
      <c r="AL41" s="867"/>
      <c r="AM41" s="867"/>
      <c r="AN41" s="867"/>
      <c r="AO41" s="867"/>
      <c r="AP41" s="867"/>
      <c r="AQ41" s="867"/>
      <c r="AR41" s="867"/>
      <c r="AS41" s="867"/>
      <c r="AT41" s="867"/>
      <c r="AU41" s="867"/>
      <c r="AV41" s="867"/>
    </row>
    <row r="42" spans="1:48">
      <c r="A42" s="804" t="s">
        <v>999</v>
      </c>
      <c r="B42" s="805" t="s">
        <v>145</v>
      </c>
      <c r="C42" s="805"/>
      <c r="D42" s="805"/>
      <c r="E42" s="805"/>
      <c r="F42" s="870"/>
      <c r="G42" s="821">
        <f t="shared" ref="G42:AU42" si="9">-SUM(G46:G73)</f>
        <v>0</v>
      </c>
      <c r="H42" s="821">
        <f t="shared" si="9"/>
        <v>0</v>
      </c>
      <c r="I42" s="821">
        <f t="shared" si="9"/>
        <v>-3743792.3600000003</v>
      </c>
      <c r="J42" s="821">
        <f t="shared" si="9"/>
        <v>-3743792.3600000003</v>
      </c>
      <c r="K42" s="821">
        <f t="shared" si="9"/>
        <v>-3743792.3600000003</v>
      </c>
      <c r="L42" s="821">
        <f t="shared" si="9"/>
        <v>-3743792.3600000003</v>
      </c>
      <c r="M42" s="821">
        <f t="shared" si="9"/>
        <v>-3743792.3600000003</v>
      </c>
      <c r="N42" s="821">
        <f t="shared" si="9"/>
        <v>-3743792.3600000003</v>
      </c>
      <c r="O42" s="821">
        <f t="shared" si="9"/>
        <v>-3743792.3600000003</v>
      </c>
      <c r="P42" s="821">
        <f t="shared" si="9"/>
        <v>-3743792.3600000003</v>
      </c>
      <c r="Q42" s="821">
        <f t="shared" si="9"/>
        <v>-3743792.3600000003</v>
      </c>
      <c r="R42" s="821">
        <f t="shared" si="9"/>
        <v>-3743792.3600000003</v>
      </c>
      <c r="S42" s="821">
        <f t="shared" si="9"/>
        <v>-3743792.3600000003</v>
      </c>
      <c r="T42" s="821">
        <f t="shared" si="9"/>
        <v>-3743792.3600000003</v>
      </c>
      <c r="U42" s="821">
        <f t="shared" si="9"/>
        <v>-3743792.3600000003</v>
      </c>
      <c r="V42" s="821">
        <f t="shared" si="9"/>
        <v>-3743792.3600000003</v>
      </c>
      <c r="W42" s="821">
        <f t="shared" si="9"/>
        <v>-3743792.3600000003</v>
      </c>
      <c r="X42" s="821">
        <f t="shared" si="9"/>
        <v>-3743792.3600000003</v>
      </c>
      <c r="Y42" s="821">
        <f t="shared" si="9"/>
        <v>-3743792.3600000003</v>
      </c>
      <c r="Z42" s="821">
        <f t="shared" si="9"/>
        <v>-3743792.3600000003</v>
      </c>
      <c r="AA42" s="821">
        <f t="shared" si="9"/>
        <v>-3743792.3600000003</v>
      </c>
      <c r="AB42" s="821">
        <f t="shared" si="9"/>
        <v>-3743792.3600000003</v>
      </c>
      <c r="AC42" s="821">
        <f t="shared" si="9"/>
        <v>-3743792.3600000003</v>
      </c>
      <c r="AD42" s="821">
        <f t="shared" si="9"/>
        <v>-3743792.3600000003</v>
      </c>
      <c r="AE42" s="821">
        <f t="shared" si="9"/>
        <v>-3743792.3600000003</v>
      </c>
      <c r="AF42" s="821">
        <f t="shared" si="9"/>
        <v>-3743792.3600000003</v>
      </c>
      <c r="AG42" s="821">
        <f t="shared" si="9"/>
        <v>-3743792.3600000003</v>
      </c>
      <c r="AH42" s="821">
        <f t="shared" si="9"/>
        <v>-3743792.3600000003</v>
      </c>
      <c r="AI42" s="821">
        <f t="shared" si="9"/>
        <v>-3743792.3600000003</v>
      </c>
      <c r="AJ42" s="821">
        <f t="shared" si="9"/>
        <v>-3743792.3600000003</v>
      </c>
      <c r="AK42" s="821">
        <f t="shared" si="9"/>
        <v>-3743792.3600000003</v>
      </c>
      <c r="AL42" s="821">
        <f t="shared" si="9"/>
        <v>-3743792.3600000003</v>
      </c>
      <c r="AM42" s="821">
        <f t="shared" si="9"/>
        <v>0</v>
      </c>
      <c r="AN42" s="821">
        <f t="shared" si="9"/>
        <v>0</v>
      </c>
      <c r="AO42" s="821">
        <f t="shared" si="9"/>
        <v>0</v>
      </c>
      <c r="AP42" s="821">
        <f t="shared" si="9"/>
        <v>0</v>
      </c>
      <c r="AQ42" s="821">
        <f t="shared" si="9"/>
        <v>0</v>
      </c>
      <c r="AR42" s="821">
        <f t="shared" si="9"/>
        <v>0</v>
      </c>
      <c r="AS42" s="821">
        <f t="shared" si="9"/>
        <v>0</v>
      </c>
      <c r="AT42" s="821">
        <f t="shared" si="9"/>
        <v>0</v>
      </c>
      <c r="AU42" s="821">
        <f t="shared" si="9"/>
        <v>0</v>
      </c>
      <c r="AV42" s="867"/>
    </row>
    <row r="43" spans="1:48">
      <c r="F43" s="866"/>
      <c r="G43" s="866"/>
      <c r="H43" s="866"/>
      <c r="I43" s="866"/>
      <c r="J43" s="866"/>
      <c r="K43" s="866"/>
      <c r="L43" s="866"/>
      <c r="M43" s="866"/>
      <c r="N43" s="866"/>
      <c r="O43" s="866"/>
      <c r="P43" s="866"/>
      <c r="Q43" s="866"/>
      <c r="R43" s="866"/>
      <c r="S43" s="866"/>
      <c r="T43" s="866"/>
      <c r="U43" s="866"/>
      <c r="V43" s="866"/>
      <c r="W43" s="866"/>
      <c r="X43" s="866"/>
      <c r="Y43" s="866"/>
      <c r="Z43" s="866"/>
      <c r="AA43" s="866"/>
      <c r="AB43" s="866"/>
      <c r="AC43" s="866"/>
      <c r="AD43" s="866"/>
      <c r="AE43" s="866"/>
      <c r="AF43" s="866"/>
      <c r="AG43" s="866"/>
      <c r="AH43" s="866"/>
      <c r="AI43" s="866"/>
      <c r="AJ43" s="866"/>
      <c r="AK43" s="866"/>
      <c r="AL43" s="866"/>
      <c r="AM43" s="866"/>
      <c r="AN43" s="866"/>
      <c r="AO43" s="866"/>
      <c r="AP43" s="866"/>
      <c r="AQ43" s="866"/>
      <c r="AR43" s="866"/>
      <c r="AS43" s="866"/>
      <c r="AT43" s="866"/>
      <c r="AU43" s="866"/>
      <c r="AV43" s="867"/>
    </row>
    <row r="44" spans="1:48">
      <c r="B44" s="201" t="s">
        <v>310</v>
      </c>
      <c r="C44" s="851" t="s">
        <v>1110</v>
      </c>
      <c r="D44" s="851" t="s">
        <v>303</v>
      </c>
      <c r="F44" s="866"/>
      <c r="G44" s="866"/>
      <c r="H44" s="866"/>
      <c r="I44" s="866"/>
      <c r="J44" s="866"/>
      <c r="K44" s="866"/>
      <c r="L44" s="866"/>
      <c r="M44" s="866"/>
      <c r="N44" s="866"/>
      <c r="O44" s="866"/>
      <c r="P44" s="866"/>
      <c r="Q44" s="866"/>
      <c r="R44" s="866"/>
      <c r="S44" s="866"/>
      <c r="T44" s="866"/>
      <c r="U44" s="866"/>
      <c r="V44" s="866"/>
      <c r="W44" s="866"/>
      <c r="X44" s="866"/>
      <c r="Y44" s="866"/>
      <c r="Z44" s="866"/>
      <c r="AA44" s="866"/>
      <c r="AB44" s="866"/>
      <c r="AC44" s="866"/>
      <c r="AD44" s="866"/>
      <c r="AE44" s="866"/>
      <c r="AF44" s="866"/>
      <c r="AG44" s="866"/>
      <c r="AH44" s="866"/>
      <c r="AI44" s="866"/>
      <c r="AJ44" s="866"/>
      <c r="AK44" s="866"/>
      <c r="AL44" s="866"/>
      <c r="AM44" s="866"/>
      <c r="AN44" s="866"/>
      <c r="AO44" s="866"/>
      <c r="AP44" s="866"/>
      <c r="AQ44" s="866"/>
      <c r="AR44" s="866"/>
      <c r="AS44" s="866"/>
      <c r="AT44" s="866"/>
      <c r="AU44" s="866"/>
      <c r="AV44" s="867"/>
    </row>
    <row r="45" spans="1:48">
      <c r="F45" s="866"/>
      <c r="G45" s="866"/>
      <c r="H45" s="866"/>
      <c r="I45" s="866"/>
      <c r="J45" s="866"/>
      <c r="K45" s="866"/>
      <c r="L45" s="866"/>
      <c r="M45" s="866"/>
      <c r="N45" s="866"/>
      <c r="O45" s="866"/>
      <c r="P45" s="866"/>
      <c r="Q45" s="866"/>
      <c r="R45" s="866"/>
      <c r="S45" s="866"/>
      <c r="T45" s="866"/>
      <c r="U45" s="866"/>
      <c r="V45" s="866"/>
      <c r="W45" s="866"/>
      <c r="X45" s="866"/>
      <c r="Y45" s="866"/>
      <c r="Z45" s="866"/>
      <c r="AA45" s="866"/>
      <c r="AB45" s="866"/>
      <c r="AC45" s="866"/>
      <c r="AD45" s="866"/>
      <c r="AE45" s="866"/>
      <c r="AF45" s="866"/>
      <c r="AG45" s="866"/>
      <c r="AH45" s="866"/>
      <c r="AI45" s="866"/>
      <c r="AJ45" s="866"/>
      <c r="AK45" s="866"/>
      <c r="AL45" s="866"/>
      <c r="AM45" s="866"/>
      <c r="AN45" s="866"/>
      <c r="AO45" s="866"/>
      <c r="AP45" s="866"/>
      <c r="AQ45" s="866"/>
      <c r="AR45" s="866"/>
      <c r="AS45" s="866"/>
      <c r="AT45" s="866"/>
      <c r="AU45" s="866"/>
      <c r="AV45" s="867"/>
    </row>
    <row r="46" spans="1:48">
      <c r="B46" s="201" t="s">
        <v>314</v>
      </c>
      <c r="C46" s="868">
        <f>SUMIFS('PAINEL DE CONTROLE'!$Q$189:$Q$537,'PAINEL DE CONTROLE'!$S$189:$S$537,$D$2,'PAINEL DE CONTROLE'!$I$189:$I$537,$B46)</f>
        <v>176178.46400000001</v>
      </c>
      <c r="D46" s="868">
        <f>SUMIFS('PAINEL DE CONTROLE'!$R$189:$R$537,'PAINEL DE CONTROLE'!$S$189:$S$537,$D$2,'PAINEL DE CONTROLE'!$I$189:$I$537,$B46)</f>
        <v>1</v>
      </c>
      <c r="F46" s="866"/>
      <c r="G46" s="869">
        <f>IF(G$4&gt;'PAINEL DE CONTROLE'!$D$6,0,IF(G$4&lt;='PAINEL DE CONTROLE'!$D$8,0,$C46*$D46))</f>
        <v>0</v>
      </c>
      <c r="H46" s="869">
        <f>IF(H$4&gt;'PAINEL DE CONTROLE'!$D$6,0,IF(H$4&lt;='PAINEL DE CONTROLE'!$D$8,0,$C46*$D46))</f>
        <v>0</v>
      </c>
      <c r="I46" s="869">
        <f>IF(I$4&gt;'PAINEL DE CONTROLE'!$D$6,0,IF(I$4&lt;='PAINEL DE CONTROLE'!$D$8,0,$C46*$D46))</f>
        <v>176178.46400000001</v>
      </c>
      <c r="J46" s="869">
        <f>IF(J$4&gt;'PAINEL DE CONTROLE'!$D$6,0,IF(J$4&lt;='PAINEL DE CONTROLE'!$D$8,0,$C46*$D46))</f>
        <v>176178.46400000001</v>
      </c>
      <c r="K46" s="869">
        <f>IF(K$4&gt;'PAINEL DE CONTROLE'!$D$6,0,IF(K$4&lt;='PAINEL DE CONTROLE'!$D$8,0,$C46*$D46))</f>
        <v>176178.46400000001</v>
      </c>
      <c r="L46" s="869">
        <f>IF(L$4&gt;'PAINEL DE CONTROLE'!$D$6,0,IF(L$4&lt;='PAINEL DE CONTROLE'!$D$8,0,$C46*$D46))</f>
        <v>176178.46400000001</v>
      </c>
      <c r="M46" s="869">
        <f>IF(M$4&gt;'PAINEL DE CONTROLE'!$D$6,0,IF(M$4&lt;='PAINEL DE CONTROLE'!$D$8,0,$C46*$D46))</f>
        <v>176178.46400000001</v>
      </c>
      <c r="N46" s="869">
        <f>IF(N$4&gt;'PAINEL DE CONTROLE'!$D$6,0,IF(N$4&lt;='PAINEL DE CONTROLE'!$D$8,0,$C46*$D46))</f>
        <v>176178.46400000001</v>
      </c>
      <c r="O46" s="869">
        <f>IF(O$4&gt;'PAINEL DE CONTROLE'!$D$6,0,IF(O$4&lt;='PAINEL DE CONTROLE'!$D$8,0,$C46*$D46))</f>
        <v>176178.46400000001</v>
      </c>
      <c r="P46" s="869">
        <f>IF(P$4&gt;'PAINEL DE CONTROLE'!$D$6,0,IF(P$4&lt;='PAINEL DE CONTROLE'!$D$8,0,$C46*$D46))</f>
        <v>176178.46400000001</v>
      </c>
      <c r="Q46" s="869">
        <f>IF(Q$4&gt;'PAINEL DE CONTROLE'!$D$6,0,IF(Q$4&lt;='PAINEL DE CONTROLE'!$D$8,0,$C46*$D46))</f>
        <v>176178.46400000001</v>
      </c>
      <c r="R46" s="869">
        <f>IF(R$4&gt;'PAINEL DE CONTROLE'!$D$6,0,IF(R$4&lt;='PAINEL DE CONTROLE'!$D$8,0,$C46*$D46))</f>
        <v>176178.46400000001</v>
      </c>
      <c r="S46" s="869">
        <f>IF(S$4&gt;'PAINEL DE CONTROLE'!$D$6,0,IF(S$4&lt;='PAINEL DE CONTROLE'!$D$8,0,$C46*$D46))</f>
        <v>176178.46400000001</v>
      </c>
      <c r="T46" s="869">
        <f>IF(T$4&gt;'PAINEL DE CONTROLE'!$D$6,0,IF(T$4&lt;='PAINEL DE CONTROLE'!$D$8,0,$C46*$D46))</f>
        <v>176178.46400000001</v>
      </c>
      <c r="U46" s="869">
        <f>IF(U$4&gt;'PAINEL DE CONTROLE'!$D$6,0,IF(U$4&lt;='PAINEL DE CONTROLE'!$D$8,0,$C46*$D46))</f>
        <v>176178.46400000001</v>
      </c>
      <c r="V46" s="869">
        <f>IF(V$4&gt;'PAINEL DE CONTROLE'!$D$6,0,IF(V$4&lt;='PAINEL DE CONTROLE'!$D$8,0,$C46*$D46))</f>
        <v>176178.46400000001</v>
      </c>
      <c r="W46" s="869">
        <f>IF(W$4&gt;'PAINEL DE CONTROLE'!$D$6,0,IF(W$4&lt;='PAINEL DE CONTROLE'!$D$8,0,$C46*$D46))</f>
        <v>176178.46400000001</v>
      </c>
      <c r="X46" s="869">
        <f>IF(X$4&gt;'PAINEL DE CONTROLE'!$D$6,0,IF(X$4&lt;='PAINEL DE CONTROLE'!$D$8,0,$C46*$D46))</f>
        <v>176178.46400000001</v>
      </c>
      <c r="Y46" s="869">
        <f>IF(Y$4&gt;'PAINEL DE CONTROLE'!$D$6,0,IF(Y$4&lt;='PAINEL DE CONTROLE'!$D$8,0,$C46*$D46))</f>
        <v>176178.46400000001</v>
      </c>
      <c r="Z46" s="869">
        <f>IF(Z$4&gt;'PAINEL DE CONTROLE'!$D$6,0,IF(Z$4&lt;='PAINEL DE CONTROLE'!$D$8,0,$C46*$D46))</f>
        <v>176178.46400000001</v>
      </c>
      <c r="AA46" s="869">
        <f>IF(AA$4&gt;'PAINEL DE CONTROLE'!$D$6,0,IF(AA$4&lt;='PAINEL DE CONTROLE'!$D$8,0,$C46*$D46))</f>
        <v>176178.46400000001</v>
      </c>
      <c r="AB46" s="869">
        <f>IF(AB$4&gt;'PAINEL DE CONTROLE'!$D$6,0,IF(AB$4&lt;='PAINEL DE CONTROLE'!$D$8,0,$C46*$D46))</f>
        <v>176178.46400000001</v>
      </c>
      <c r="AC46" s="869">
        <f>IF(AC$4&gt;'PAINEL DE CONTROLE'!$D$6,0,IF(AC$4&lt;='PAINEL DE CONTROLE'!$D$8,0,$C46*$D46))</f>
        <v>176178.46400000001</v>
      </c>
      <c r="AD46" s="869">
        <f>IF(AD$4&gt;'PAINEL DE CONTROLE'!$D$6,0,IF(AD$4&lt;='PAINEL DE CONTROLE'!$D$8,0,$C46*$D46))</f>
        <v>176178.46400000001</v>
      </c>
      <c r="AE46" s="869">
        <f>IF(AE$4&gt;'PAINEL DE CONTROLE'!$D$6,0,IF(AE$4&lt;='PAINEL DE CONTROLE'!$D$8,0,$C46*$D46))</f>
        <v>176178.46400000001</v>
      </c>
      <c r="AF46" s="869">
        <f>IF(AF$4&gt;'PAINEL DE CONTROLE'!$D$6,0,IF(AF$4&lt;='PAINEL DE CONTROLE'!$D$8,0,$C46*$D46))</f>
        <v>176178.46400000001</v>
      </c>
      <c r="AG46" s="869">
        <f>IF(AG$4&gt;'PAINEL DE CONTROLE'!$D$6,0,IF(AG$4&lt;='PAINEL DE CONTROLE'!$D$8,0,$C46*$D46))</f>
        <v>176178.46400000001</v>
      </c>
      <c r="AH46" s="869">
        <f>IF(AH$4&gt;'PAINEL DE CONTROLE'!$D$6,0,IF(AH$4&lt;='PAINEL DE CONTROLE'!$D$8,0,$C46*$D46))</f>
        <v>176178.46400000001</v>
      </c>
      <c r="AI46" s="869">
        <f>IF(AI$4&gt;'PAINEL DE CONTROLE'!$D$6,0,IF(AI$4&lt;='PAINEL DE CONTROLE'!$D$8,0,$C46*$D46))</f>
        <v>176178.46400000001</v>
      </c>
      <c r="AJ46" s="869">
        <f>IF(AJ$4&gt;'PAINEL DE CONTROLE'!$D$6,0,IF(AJ$4&lt;='PAINEL DE CONTROLE'!$D$8,0,$C46*$D46))</f>
        <v>176178.46400000001</v>
      </c>
      <c r="AK46" s="869">
        <f>IF(AK$4&gt;'PAINEL DE CONTROLE'!$D$6,0,IF(AK$4&lt;='PAINEL DE CONTROLE'!$D$8,0,$C46*$D46))</f>
        <v>176178.46400000001</v>
      </c>
      <c r="AL46" s="869">
        <f>IF(AL$4&gt;'PAINEL DE CONTROLE'!$D$6,0,IF(AL$4&lt;='PAINEL DE CONTROLE'!$D$8,0,$C46*$D46))</f>
        <v>176178.46400000001</v>
      </c>
      <c r="AM46" s="869">
        <f>IF(AM$4&gt;'PAINEL DE CONTROLE'!$D$6,0,IF(AM$4&lt;='PAINEL DE CONTROLE'!$D$8,0,$C46*$D46))</f>
        <v>0</v>
      </c>
      <c r="AN46" s="869">
        <f>IF(AN$4&gt;'PAINEL DE CONTROLE'!$D$6,0,IF(AN$4&lt;='PAINEL DE CONTROLE'!$D$8,0,$C46*$D46))</f>
        <v>0</v>
      </c>
      <c r="AO46" s="869">
        <f>IF(AO$4&gt;'PAINEL DE CONTROLE'!$D$6,0,IF(AO$4&lt;='PAINEL DE CONTROLE'!$D$8,0,$C46*$D46))</f>
        <v>0</v>
      </c>
      <c r="AP46" s="869">
        <f>IF(AP$4&gt;'PAINEL DE CONTROLE'!$D$6,0,IF(AP$4&lt;='PAINEL DE CONTROLE'!$D$8,0,$C46*$D46))</f>
        <v>0</v>
      </c>
      <c r="AQ46" s="869">
        <f>IF(AQ$4&gt;'PAINEL DE CONTROLE'!$D$6,0,IF(AQ$4&lt;='PAINEL DE CONTROLE'!$D$8,0,$C46*$D46))</f>
        <v>0</v>
      </c>
      <c r="AR46" s="869">
        <f>IF(AR$4&gt;'PAINEL DE CONTROLE'!$D$6,0,IF(AR$4&lt;='PAINEL DE CONTROLE'!$D$8,0,$C46*$D46))</f>
        <v>0</v>
      </c>
      <c r="AS46" s="869">
        <f>IF(AS$4&gt;'PAINEL DE CONTROLE'!$D$6,0,IF(AS$4&lt;='PAINEL DE CONTROLE'!$D$8,0,$C46*$D46))</f>
        <v>0</v>
      </c>
      <c r="AT46" s="869">
        <f>IF(AT$4&gt;'PAINEL DE CONTROLE'!$D$6,0,IF(AT$4&lt;='PAINEL DE CONTROLE'!$D$8,0,$C46*$D46))</f>
        <v>0</v>
      </c>
      <c r="AU46" s="869">
        <f>IF(AU$4&gt;'PAINEL DE CONTROLE'!$D$6,0,IF(AU$4&lt;='PAINEL DE CONTROLE'!$D$8,0,$C46*$D46))</f>
        <v>0</v>
      </c>
      <c r="AV46" s="867"/>
    </row>
    <row r="47" spans="1:48">
      <c r="B47" s="201" t="s">
        <v>315</v>
      </c>
      <c r="C47" s="868">
        <f>SUMIFS('PAINEL DE CONTROLE'!$Q$189:$Q$537,'PAINEL DE CONTROLE'!$S$189:$S$537,$D$2,'PAINEL DE CONTROLE'!$I$189:$I$537,$B47)</f>
        <v>50336.704000000005</v>
      </c>
      <c r="D47" s="868">
        <f>SUMIFS('PAINEL DE CONTROLE'!$R$189:$R$537,'PAINEL DE CONTROLE'!$S$189:$S$537,$D$2,'PAINEL DE CONTROLE'!$I$189:$I$537,$B47)</f>
        <v>3</v>
      </c>
      <c r="F47" s="866"/>
      <c r="G47" s="869">
        <f>IF(G$4&gt;'PAINEL DE CONTROLE'!$D$6,0,IF(G$4&lt;='PAINEL DE CONTROLE'!$D$8,0,$C47*$D47))</f>
        <v>0</v>
      </c>
      <c r="H47" s="869">
        <f>IF(H$4&gt;'PAINEL DE CONTROLE'!$D$6,0,IF(H$4&lt;='PAINEL DE CONTROLE'!$D$8,0,$C47*$D47))</f>
        <v>0</v>
      </c>
      <c r="I47" s="869">
        <f>IF(I$4&gt;'PAINEL DE CONTROLE'!$D$6,0,IF(I$4&lt;='PAINEL DE CONTROLE'!$D$8,0,$C47*$D47))</f>
        <v>151010.11200000002</v>
      </c>
      <c r="J47" s="869">
        <f>IF(J$4&gt;'PAINEL DE CONTROLE'!$D$6,0,IF(J$4&lt;='PAINEL DE CONTROLE'!$D$8,0,$C47*$D47))</f>
        <v>151010.11200000002</v>
      </c>
      <c r="K47" s="869">
        <f>IF(K$4&gt;'PAINEL DE CONTROLE'!$D$6,0,IF(K$4&lt;='PAINEL DE CONTROLE'!$D$8,0,$C47*$D47))</f>
        <v>151010.11200000002</v>
      </c>
      <c r="L47" s="869">
        <f>IF(L$4&gt;'PAINEL DE CONTROLE'!$D$6,0,IF(L$4&lt;='PAINEL DE CONTROLE'!$D$8,0,$C47*$D47))</f>
        <v>151010.11200000002</v>
      </c>
      <c r="M47" s="869">
        <f>IF(M$4&gt;'PAINEL DE CONTROLE'!$D$6,0,IF(M$4&lt;='PAINEL DE CONTROLE'!$D$8,0,$C47*$D47))</f>
        <v>151010.11200000002</v>
      </c>
      <c r="N47" s="869">
        <f>IF(N$4&gt;'PAINEL DE CONTROLE'!$D$6,0,IF(N$4&lt;='PAINEL DE CONTROLE'!$D$8,0,$C47*$D47))</f>
        <v>151010.11200000002</v>
      </c>
      <c r="O47" s="869">
        <f>IF(O$4&gt;'PAINEL DE CONTROLE'!$D$6,0,IF(O$4&lt;='PAINEL DE CONTROLE'!$D$8,0,$C47*$D47))</f>
        <v>151010.11200000002</v>
      </c>
      <c r="P47" s="869">
        <f>IF(P$4&gt;'PAINEL DE CONTROLE'!$D$6,0,IF(P$4&lt;='PAINEL DE CONTROLE'!$D$8,0,$C47*$D47))</f>
        <v>151010.11200000002</v>
      </c>
      <c r="Q47" s="869">
        <f>IF(Q$4&gt;'PAINEL DE CONTROLE'!$D$6,0,IF(Q$4&lt;='PAINEL DE CONTROLE'!$D$8,0,$C47*$D47))</f>
        <v>151010.11200000002</v>
      </c>
      <c r="R47" s="869">
        <f>IF(R$4&gt;'PAINEL DE CONTROLE'!$D$6,0,IF(R$4&lt;='PAINEL DE CONTROLE'!$D$8,0,$C47*$D47))</f>
        <v>151010.11200000002</v>
      </c>
      <c r="S47" s="869">
        <f>IF(S$4&gt;'PAINEL DE CONTROLE'!$D$6,0,IF(S$4&lt;='PAINEL DE CONTROLE'!$D$8,0,$C47*$D47))</f>
        <v>151010.11200000002</v>
      </c>
      <c r="T47" s="869">
        <f>IF(T$4&gt;'PAINEL DE CONTROLE'!$D$6,0,IF(T$4&lt;='PAINEL DE CONTROLE'!$D$8,0,$C47*$D47))</f>
        <v>151010.11200000002</v>
      </c>
      <c r="U47" s="869">
        <f>IF(U$4&gt;'PAINEL DE CONTROLE'!$D$6,0,IF(U$4&lt;='PAINEL DE CONTROLE'!$D$8,0,$C47*$D47))</f>
        <v>151010.11200000002</v>
      </c>
      <c r="V47" s="869">
        <f>IF(V$4&gt;'PAINEL DE CONTROLE'!$D$6,0,IF(V$4&lt;='PAINEL DE CONTROLE'!$D$8,0,$C47*$D47))</f>
        <v>151010.11200000002</v>
      </c>
      <c r="W47" s="869">
        <f>IF(W$4&gt;'PAINEL DE CONTROLE'!$D$6,0,IF(W$4&lt;='PAINEL DE CONTROLE'!$D$8,0,$C47*$D47))</f>
        <v>151010.11200000002</v>
      </c>
      <c r="X47" s="869">
        <f>IF(X$4&gt;'PAINEL DE CONTROLE'!$D$6,0,IF(X$4&lt;='PAINEL DE CONTROLE'!$D$8,0,$C47*$D47))</f>
        <v>151010.11200000002</v>
      </c>
      <c r="Y47" s="869">
        <f>IF(Y$4&gt;'PAINEL DE CONTROLE'!$D$6,0,IF(Y$4&lt;='PAINEL DE CONTROLE'!$D$8,0,$C47*$D47))</f>
        <v>151010.11200000002</v>
      </c>
      <c r="Z47" s="869">
        <f>IF(Z$4&gt;'PAINEL DE CONTROLE'!$D$6,0,IF(Z$4&lt;='PAINEL DE CONTROLE'!$D$8,0,$C47*$D47))</f>
        <v>151010.11200000002</v>
      </c>
      <c r="AA47" s="869">
        <f>IF(AA$4&gt;'PAINEL DE CONTROLE'!$D$6,0,IF(AA$4&lt;='PAINEL DE CONTROLE'!$D$8,0,$C47*$D47))</f>
        <v>151010.11200000002</v>
      </c>
      <c r="AB47" s="869">
        <f>IF(AB$4&gt;'PAINEL DE CONTROLE'!$D$6,0,IF(AB$4&lt;='PAINEL DE CONTROLE'!$D$8,0,$C47*$D47))</f>
        <v>151010.11200000002</v>
      </c>
      <c r="AC47" s="869">
        <f>IF(AC$4&gt;'PAINEL DE CONTROLE'!$D$6,0,IF(AC$4&lt;='PAINEL DE CONTROLE'!$D$8,0,$C47*$D47))</f>
        <v>151010.11200000002</v>
      </c>
      <c r="AD47" s="869">
        <f>IF(AD$4&gt;'PAINEL DE CONTROLE'!$D$6,0,IF(AD$4&lt;='PAINEL DE CONTROLE'!$D$8,0,$C47*$D47))</f>
        <v>151010.11200000002</v>
      </c>
      <c r="AE47" s="869">
        <f>IF(AE$4&gt;'PAINEL DE CONTROLE'!$D$6,0,IF(AE$4&lt;='PAINEL DE CONTROLE'!$D$8,0,$C47*$D47))</f>
        <v>151010.11200000002</v>
      </c>
      <c r="AF47" s="869">
        <f>IF(AF$4&gt;'PAINEL DE CONTROLE'!$D$6,0,IF(AF$4&lt;='PAINEL DE CONTROLE'!$D$8,0,$C47*$D47))</f>
        <v>151010.11200000002</v>
      </c>
      <c r="AG47" s="869">
        <f>IF(AG$4&gt;'PAINEL DE CONTROLE'!$D$6,0,IF(AG$4&lt;='PAINEL DE CONTROLE'!$D$8,0,$C47*$D47))</f>
        <v>151010.11200000002</v>
      </c>
      <c r="AH47" s="869">
        <f>IF(AH$4&gt;'PAINEL DE CONTROLE'!$D$6,0,IF(AH$4&lt;='PAINEL DE CONTROLE'!$D$8,0,$C47*$D47))</f>
        <v>151010.11200000002</v>
      </c>
      <c r="AI47" s="869">
        <f>IF(AI$4&gt;'PAINEL DE CONTROLE'!$D$6,0,IF(AI$4&lt;='PAINEL DE CONTROLE'!$D$8,0,$C47*$D47))</f>
        <v>151010.11200000002</v>
      </c>
      <c r="AJ47" s="869">
        <f>IF(AJ$4&gt;'PAINEL DE CONTROLE'!$D$6,0,IF(AJ$4&lt;='PAINEL DE CONTROLE'!$D$8,0,$C47*$D47))</f>
        <v>151010.11200000002</v>
      </c>
      <c r="AK47" s="869">
        <f>IF(AK$4&gt;'PAINEL DE CONTROLE'!$D$6,0,IF(AK$4&lt;='PAINEL DE CONTROLE'!$D$8,0,$C47*$D47))</f>
        <v>151010.11200000002</v>
      </c>
      <c r="AL47" s="869">
        <f>IF(AL$4&gt;'PAINEL DE CONTROLE'!$D$6,0,IF(AL$4&lt;='PAINEL DE CONTROLE'!$D$8,0,$C47*$D47))</f>
        <v>151010.11200000002</v>
      </c>
      <c r="AM47" s="869">
        <f>IF(AM$4&gt;'PAINEL DE CONTROLE'!$D$6,0,IF(AM$4&lt;='PAINEL DE CONTROLE'!$D$8,0,$C47*$D47))</f>
        <v>0</v>
      </c>
      <c r="AN47" s="869">
        <f>IF(AN$4&gt;'PAINEL DE CONTROLE'!$D$6,0,IF(AN$4&lt;='PAINEL DE CONTROLE'!$D$8,0,$C47*$D47))</f>
        <v>0</v>
      </c>
      <c r="AO47" s="869">
        <f>IF(AO$4&gt;'PAINEL DE CONTROLE'!$D$6,0,IF(AO$4&lt;='PAINEL DE CONTROLE'!$D$8,0,$C47*$D47))</f>
        <v>0</v>
      </c>
      <c r="AP47" s="869">
        <f>IF(AP$4&gt;'PAINEL DE CONTROLE'!$D$6,0,IF(AP$4&lt;='PAINEL DE CONTROLE'!$D$8,0,$C47*$D47))</f>
        <v>0</v>
      </c>
      <c r="AQ47" s="869">
        <f>IF(AQ$4&gt;'PAINEL DE CONTROLE'!$D$6,0,IF(AQ$4&lt;='PAINEL DE CONTROLE'!$D$8,0,$C47*$D47))</f>
        <v>0</v>
      </c>
      <c r="AR47" s="869">
        <f>IF(AR$4&gt;'PAINEL DE CONTROLE'!$D$6,0,IF(AR$4&lt;='PAINEL DE CONTROLE'!$D$8,0,$C47*$D47))</f>
        <v>0</v>
      </c>
      <c r="AS47" s="869">
        <f>IF(AS$4&gt;'PAINEL DE CONTROLE'!$D$6,0,IF(AS$4&lt;='PAINEL DE CONTROLE'!$D$8,0,$C47*$D47))</f>
        <v>0</v>
      </c>
      <c r="AT47" s="869">
        <f>IF(AT$4&gt;'PAINEL DE CONTROLE'!$D$6,0,IF(AT$4&lt;='PAINEL DE CONTROLE'!$D$8,0,$C47*$D47))</f>
        <v>0</v>
      </c>
      <c r="AU47" s="869">
        <f>IF(AU$4&gt;'PAINEL DE CONTROLE'!$D$6,0,IF(AU$4&lt;='PAINEL DE CONTROLE'!$D$8,0,$C47*$D47))</f>
        <v>0</v>
      </c>
      <c r="AV47" s="867"/>
    </row>
    <row r="48" spans="1:48">
      <c r="B48" s="201" t="s">
        <v>316</v>
      </c>
      <c r="C48" s="868">
        <f>SUMIFS('PAINEL DE CONTROLE'!$Q$189:$Q$537,'PAINEL DE CONTROLE'!$S$189:$S$537,$D$2,'PAINEL DE CONTROLE'!$I$189:$I$537,$B48)</f>
        <v>37752.527999999998</v>
      </c>
      <c r="D48" s="868">
        <f>SUMIFS('PAINEL DE CONTROLE'!$R$189:$R$537,'PAINEL DE CONTROLE'!$S$189:$S$537,$D$2,'PAINEL DE CONTROLE'!$I$189:$I$537,$B48)</f>
        <v>3</v>
      </c>
      <c r="F48" s="866"/>
      <c r="G48" s="869">
        <f>IF(G$4&gt;'PAINEL DE CONTROLE'!$D$6,0,IF(G$4&lt;='PAINEL DE CONTROLE'!$D$8,0,$C48*$D48))</f>
        <v>0</v>
      </c>
      <c r="H48" s="869">
        <f>IF(H$4&gt;'PAINEL DE CONTROLE'!$D$6,0,IF(H$4&lt;='PAINEL DE CONTROLE'!$D$8,0,$C48*$D48))</f>
        <v>0</v>
      </c>
      <c r="I48" s="869">
        <f>IF(I$4&gt;'PAINEL DE CONTROLE'!$D$6,0,IF(I$4&lt;='PAINEL DE CONTROLE'!$D$8,0,$C48*$D48))</f>
        <v>113257.584</v>
      </c>
      <c r="J48" s="869">
        <f>IF(J$4&gt;'PAINEL DE CONTROLE'!$D$6,0,IF(J$4&lt;='PAINEL DE CONTROLE'!$D$8,0,$C48*$D48))</f>
        <v>113257.584</v>
      </c>
      <c r="K48" s="869">
        <f>IF(K$4&gt;'PAINEL DE CONTROLE'!$D$6,0,IF(K$4&lt;='PAINEL DE CONTROLE'!$D$8,0,$C48*$D48))</f>
        <v>113257.584</v>
      </c>
      <c r="L48" s="869">
        <f>IF(L$4&gt;'PAINEL DE CONTROLE'!$D$6,0,IF(L$4&lt;='PAINEL DE CONTROLE'!$D$8,0,$C48*$D48))</f>
        <v>113257.584</v>
      </c>
      <c r="M48" s="869">
        <f>IF(M$4&gt;'PAINEL DE CONTROLE'!$D$6,0,IF(M$4&lt;='PAINEL DE CONTROLE'!$D$8,0,$C48*$D48))</f>
        <v>113257.584</v>
      </c>
      <c r="N48" s="869">
        <f>IF(N$4&gt;'PAINEL DE CONTROLE'!$D$6,0,IF(N$4&lt;='PAINEL DE CONTROLE'!$D$8,0,$C48*$D48))</f>
        <v>113257.584</v>
      </c>
      <c r="O48" s="869">
        <f>IF(O$4&gt;'PAINEL DE CONTROLE'!$D$6,0,IF(O$4&lt;='PAINEL DE CONTROLE'!$D$8,0,$C48*$D48))</f>
        <v>113257.584</v>
      </c>
      <c r="P48" s="869">
        <f>IF(P$4&gt;'PAINEL DE CONTROLE'!$D$6,0,IF(P$4&lt;='PAINEL DE CONTROLE'!$D$8,0,$C48*$D48))</f>
        <v>113257.584</v>
      </c>
      <c r="Q48" s="869">
        <f>IF(Q$4&gt;'PAINEL DE CONTROLE'!$D$6,0,IF(Q$4&lt;='PAINEL DE CONTROLE'!$D$8,0,$C48*$D48))</f>
        <v>113257.584</v>
      </c>
      <c r="R48" s="869">
        <f>IF(R$4&gt;'PAINEL DE CONTROLE'!$D$6,0,IF(R$4&lt;='PAINEL DE CONTROLE'!$D$8,0,$C48*$D48))</f>
        <v>113257.584</v>
      </c>
      <c r="S48" s="869">
        <f>IF(S$4&gt;'PAINEL DE CONTROLE'!$D$6,0,IF(S$4&lt;='PAINEL DE CONTROLE'!$D$8,0,$C48*$D48))</f>
        <v>113257.584</v>
      </c>
      <c r="T48" s="869">
        <f>IF(T$4&gt;'PAINEL DE CONTROLE'!$D$6,0,IF(T$4&lt;='PAINEL DE CONTROLE'!$D$8,0,$C48*$D48))</f>
        <v>113257.584</v>
      </c>
      <c r="U48" s="869">
        <f>IF(U$4&gt;'PAINEL DE CONTROLE'!$D$6,0,IF(U$4&lt;='PAINEL DE CONTROLE'!$D$8,0,$C48*$D48))</f>
        <v>113257.584</v>
      </c>
      <c r="V48" s="869">
        <f>IF(V$4&gt;'PAINEL DE CONTROLE'!$D$6,0,IF(V$4&lt;='PAINEL DE CONTROLE'!$D$8,0,$C48*$D48))</f>
        <v>113257.584</v>
      </c>
      <c r="W48" s="869">
        <f>IF(W$4&gt;'PAINEL DE CONTROLE'!$D$6,0,IF(W$4&lt;='PAINEL DE CONTROLE'!$D$8,0,$C48*$D48))</f>
        <v>113257.584</v>
      </c>
      <c r="X48" s="869">
        <f>IF(X$4&gt;'PAINEL DE CONTROLE'!$D$6,0,IF(X$4&lt;='PAINEL DE CONTROLE'!$D$8,0,$C48*$D48))</f>
        <v>113257.584</v>
      </c>
      <c r="Y48" s="869">
        <f>IF(Y$4&gt;'PAINEL DE CONTROLE'!$D$6,0,IF(Y$4&lt;='PAINEL DE CONTROLE'!$D$8,0,$C48*$D48))</f>
        <v>113257.584</v>
      </c>
      <c r="Z48" s="869">
        <f>IF(Z$4&gt;'PAINEL DE CONTROLE'!$D$6,0,IF(Z$4&lt;='PAINEL DE CONTROLE'!$D$8,0,$C48*$D48))</f>
        <v>113257.584</v>
      </c>
      <c r="AA48" s="869">
        <f>IF(AA$4&gt;'PAINEL DE CONTROLE'!$D$6,0,IF(AA$4&lt;='PAINEL DE CONTROLE'!$D$8,0,$C48*$D48))</f>
        <v>113257.584</v>
      </c>
      <c r="AB48" s="869">
        <f>IF(AB$4&gt;'PAINEL DE CONTROLE'!$D$6,0,IF(AB$4&lt;='PAINEL DE CONTROLE'!$D$8,0,$C48*$D48))</f>
        <v>113257.584</v>
      </c>
      <c r="AC48" s="869">
        <f>IF(AC$4&gt;'PAINEL DE CONTROLE'!$D$6,0,IF(AC$4&lt;='PAINEL DE CONTROLE'!$D$8,0,$C48*$D48))</f>
        <v>113257.584</v>
      </c>
      <c r="AD48" s="869">
        <f>IF(AD$4&gt;'PAINEL DE CONTROLE'!$D$6,0,IF(AD$4&lt;='PAINEL DE CONTROLE'!$D$8,0,$C48*$D48))</f>
        <v>113257.584</v>
      </c>
      <c r="AE48" s="869">
        <f>IF(AE$4&gt;'PAINEL DE CONTROLE'!$D$6,0,IF(AE$4&lt;='PAINEL DE CONTROLE'!$D$8,0,$C48*$D48))</f>
        <v>113257.584</v>
      </c>
      <c r="AF48" s="869">
        <f>IF(AF$4&gt;'PAINEL DE CONTROLE'!$D$6,0,IF(AF$4&lt;='PAINEL DE CONTROLE'!$D$8,0,$C48*$D48))</f>
        <v>113257.584</v>
      </c>
      <c r="AG48" s="869">
        <f>IF(AG$4&gt;'PAINEL DE CONTROLE'!$D$6,0,IF(AG$4&lt;='PAINEL DE CONTROLE'!$D$8,0,$C48*$D48))</f>
        <v>113257.584</v>
      </c>
      <c r="AH48" s="869">
        <f>IF(AH$4&gt;'PAINEL DE CONTROLE'!$D$6,0,IF(AH$4&lt;='PAINEL DE CONTROLE'!$D$8,0,$C48*$D48))</f>
        <v>113257.584</v>
      </c>
      <c r="AI48" s="869">
        <f>IF(AI$4&gt;'PAINEL DE CONTROLE'!$D$6,0,IF(AI$4&lt;='PAINEL DE CONTROLE'!$D$8,0,$C48*$D48))</f>
        <v>113257.584</v>
      </c>
      <c r="AJ48" s="869">
        <f>IF(AJ$4&gt;'PAINEL DE CONTROLE'!$D$6,0,IF(AJ$4&lt;='PAINEL DE CONTROLE'!$D$8,0,$C48*$D48))</f>
        <v>113257.584</v>
      </c>
      <c r="AK48" s="869">
        <f>IF(AK$4&gt;'PAINEL DE CONTROLE'!$D$6,0,IF(AK$4&lt;='PAINEL DE CONTROLE'!$D$8,0,$C48*$D48))</f>
        <v>113257.584</v>
      </c>
      <c r="AL48" s="869">
        <f>IF(AL$4&gt;'PAINEL DE CONTROLE'!$D$6,0,IF(AL$4&lt;='PAINEL DE CONTROLE'!$D$8,0,$C48*$D48))</f>
        <v>113257.584</v>
      </c>
      <c r="AM48" s="869">
        <f>IF(AM$4&gt;'PAINEL DE CONTROLE'!$D$6,0,IF(AM$4&lt;='PAINEL DE CONTROLE'!$D$8,0,$C48*$D48))</f>
        <v>0</v>
      </c>
      <c r="AN48" s="869">
        <f>IF(AN$4&gt;'PAINEL DE CONTROLE'!$D$6,0,IF(AN$4&lt;='PAINEL DE CONTROLE'!$D$8,0,$C48*$D48))</f>
        <v>0</v>
      </c>
      <c r="AO48" s="869">
        <f>IF(AO$4&gt;'PAINEL DE CONTROLE'!$D$6,0,IF(AO$4&lt;='PAINEL DE CONTROLE'!$D$8,0,$C48*$D48))</f>
        <v>0</v>
      </c>
      <c r="AP48" s="869">
        <f>IF(AP$4&gt;'PAINEL DE CONTROLE'!$D$6,0,IF(AP$4&lt;='PAINEL DE CONTROLE'!$D$8,0,$C48*$D48))</f>
        <v>0</v>
      </c>
      <c r="AQ48" s="869">
        <f>IF(AQ$4&gt;'PAINEL DE CONTROLE'!$D$6,0,IF(AQ$4&lt;='PAINEL DE CONTROLE'!$D$8,0,$C48*$D48))</f>
        <v>0</v>
      </c>
      <c r="AR48" s="869">
        <f>IF(AR$4&gt;'PAINEL DE CONTROLE'!$D$6,0,IF(AR$4&lt;='PAINEL DE CONTROLE'!$D$8,0,$C48*$D48))</f>
        <v>0</v>
      </c>
      <c r="AS48" s="869">
        <f>IF(AS$4&gt;'PAINEL DE CONTROLE'!$D$6,0,IF(AS$4&lt;='PAINEL DE CONTROLE'!$D$8,0,$C48*$D48))</f>
        <v>0</v>
      </c>
      <c r="AT48" s="869">
        <f>IF(AT$4&gt;'PAINEL DE CONTROLE'!$D$6,0,IF(AT$4&lt;='PAINEL DE CONTROLE'!$D$8,0,$C48*$D48))</f>
        <v>0</v>
      </c>
      <c r="AU48" s="869">
        <f>IF(AU$4&gt;'PAINEL DE CONTROLE'!$D$6,0,IF(AU$4&lt;='PAINEL DE CONTROLE'!$D$8,0,$C48*$D48))</f>
        <v>0</v>
      </c>
      <c r="AV48" s="867"/>
    </row>
    <row r="49" spans="2:48">
      <c r="C49" s="845"/>
      <c r="F49" s="866"/>
      <c r="G49" s="866"/>
      <c r="H49" s="866"/>
      <c r="I49" s="866"/>
      <c r="J49" s="866"/>
      <c r="K49" s="866"/>
      <c r="L49" s="866"/>
      <c r="M49" s="866"/>
      <c r="N49" s="866"/>
      <c r="O49" s="866"/>
      <c r="P49" s="866"/>
      <c r="Q49" s="866"/>
      <c r="R49" s="866"/>
      <c r="S49" s="866"/>
      <c r="T49" s="866"/>
      <c r="U49" s="866"/>
      <c r="V49" s="866"/>
      <c r="W49" s="866"/>
      <c r="X49" s="866"/>
      <c r="Y49" s="866"/>
      <c r="Z49" s="866"/>
      <c r="AA49" s="866"/>
      <c r="AB49" s="866"/>
      <c r="AC49" s="866"/>
      <c r="AD49" s="866"/>
      <c r="AE49" s="866"/>
      <c r="AF49" s="866"/>
      <c r="AG49" s="866"/>
      <c r="AH49" s="866"/>
      <c r="AI49" s="866"/>
      <c r="AJ49" s="866"/>
      <c r="AK49" s="866"/>
      <c r="AL49" s="866"/>
      <c r="AM49" s="866"/>
      <c r="AN49" s="866"/>
      <c r="AO49" s="866"/>
      <c r="AP49" s="866"/>
      <c r="AQ49" s="866"/>
      <c r="AR49" s="866"/>
      <c r="AS49" s="866"/>
      <c r="AT49" s="866"/>
      <c r="AU49" s="866"/>
      <c r="AV49" s="867"/>
    </row>
    <row r="50" spans="2:48">
      <c r="B50" s="201" t="s">
        <v>318</v>
      </c>
      <c r="C50" s="845"/>
      <c r="F50" s="866"/>
      <c r="G50" s="866"/>
      <c r="H50" s="866"/>
      <c r="I50" s="866"/>
      <c r="J50" s="866"/>
      <c r="K50" s="866"/>
      <c r="L50" s="866"/>
      <c r="M50" s="866"/>
      <c r="N50" s="866"/>
      <c r="O50" s="866"/>
      <c r="P50" s="866"/>
      <c r="Q50" s="866"/>
      <c r="R50" s="866"/>
      <c r="S50" s="866"/>
      <c r="T50" s="866"/>
      <c r="U50" s="866"/>
      <c r="V50" s="866"/>
      <c r="W50" s="866"/>
      <c r="X50" s="866"/>
      <c r="Y50" s="866"/>
      <c r="Z50" s="866"/>
      <c r="AA50" s="866"/>
      <c r="AB50" s="866"/>
      <c r="AC50" s="866"/>
      <c r="AD50" s="866"/>
      <c r="AE50" s="866"/>
      <c r="AF50" s="866"/>
      <c r="AG50" s="866"/>
      <c r="AH50" s="866"/>
      <c r="AI50" s="866"/>
      <c r="AJ50" s="866"/>
      <c r="AK50" s="866"/>
      <c r="AL50" s="866"/>
      <c r="AM50" s="866"/>
      <c r="AN50" s="866"/>
      <c r="AO50" s="866"/>
      <c r="AP50" s="866"/>
      <c r="AQ50" s="866"/>
      <c r="AR50" s="866"/>
      <c r="AS50" s="866"/>
      <c r="AT50" s="866"/>
      <c r="AU50" s="866"/>
      <c r="AV50" s="867"/>
    </row>
    <row r="51" spans="2:48">
      <c r="C51" s="845"/>
      <c r="F51" s="866"/>
      <c r="G51" s="866"/>
      <c r="H51" s="866"/>
      <c r="I51" s="866"/>
      <c r="J51" s="866"/>
      <c r="K51" s="866"/>
      <c r="L51" s="866"/>
      <c r="M51" s="866"/>
      <c r="N51" s="866"/>
      <c r="O51" s="866"/>
      <c r="P51" s="866"/>
      <c r="Q51" s="866"/>
      <c r="R51" s="866"/>
      <c r="S51" s="866"/>
      <c r="T51" s="866"/>
      <c r="U51" s="866"/>
      <c r="V51" s="866"/>
      <c r="W51" s="866"/>
      <c r="X51" s="866"/>
      <c r="Y51" s="866"/>
      <c r="Z51" s="866"/>
      <c r="AA51" s="866"/>
      <c r="AB51" s="866"/>
      <c r="AC51" s="866"/>
      <c r="AD51" s="866"/>
      <c r="AE51" s="866"/>
      <c r="AF51" s="866"/>
      <c r="AG51" s="866"/>
      <c r="AH51" s="866"/>
      <c r="AI51" s="866"/>
      <c r="AJ51" s="866"/>
      <c r="AK51" s="866"/>
      <c r="AL51" s="866"/>
      <c r="AM51" s="866"/>
      <c r="AN51" s="866"/>
      <c r="AO51" s="866"/>
      <c r="AP51" s="866"/>
      <c r="AQ51" s="866"/>
      <c r="AR51" s="866"/>
      <c r="AS51" s="866"/>
      <c r="AT51" s="866"/>
      <c r="AU51" s="866"/>
      <c r="AV51" s="867"/>
    </row>
    <row r="52" spans="2:48">
      <c r="B52" s="201" t="s">
        <v>320</v>
      </c>
      <c r="C52" s="868">
        <f>SUMIFS('PAINEL DE CONTROLE'!$Q$189:$Q$537,'PAINEL DE CONTROLE'!$S$189:$S$537,$D$2,'PAINEL DE CONTROLE'!$I$189:$I$537,$B52)</f>
        <v>50336.704000000005</v>
      </c>
      <c r="D52" s="868">
        <f>SUMIFS('PAINEL DE CONTROLE'!$R$189:$R$537,'PAINEL DE CONTROLE'!$S$189:$S$537,$D$2,'PAINEL DE CONTROLE'!$I$189:$I$537,$B52)</f>
        <v>1</v>
      </c>
      <c r="F52" s="866"/>
      <c r="G52" s="869">
        <f>IF(G$4&gt;'PAINEL DE CONTROLE'!$D$6,0,IF(G$4&lt;='PAINEL DE CONTROLE'!$D$8,0,$C52*$D52))</f>
        <v>0</v>
      </c>
      <c r="H52" s="869">
        <f>IF(H$4&gt;'PAINEL DE CONTROLE'!$D$6,0,IF(H$4&lt;='PAINEL DE CONTROLE'!$D$8,0,$C52*$D52))</f>
        <v>0</v>
      </c>
      <c r="I52" s="869">
        <f>IF(I$4&gt;'PAINEL DE CONTROLE'!$D$6,0,IF(I$4&lt;='PAINEL DE CONTROLE'!$D$8,0,$C52*$D52))</f>
        <v>50336.704000000005</v>
      </c>
      <c r="J52" s="869">
        <f>IF(J$4&gt;'PAINEL DE CONTROLE'!$D$6,0,IF(J$4&lt;='PAINEL DE CONTROLE'!$D$8,0,$C52*$D52))</f>
        <v>50336.704000000005</v>
      </c>
      <c r="K52" s="869">
        <f>IF(K$4&gt;'PAINEL DE CONTROLE'!$D$6,0,IF(K$4&lt;='PAINEL DE CONTROLE'!$D$8,0,$C52*$D52))</f>
        <v>50336.704000000005</v>
      </c>
      <c r="L52" s="869">
        <f>IF(L$4&gt;'PAINEL DE CONTROLE'!$D$6,0,IF(L$4&lt;='PAINEL DE CONTROLE'!$D$8,0,$C52*$D52))</f>
        <v>50336.704000000005</v>
      </c>
      <c r="M52" s="869">
        <f>IF(M$4&gt;'PAINEL DE CONTROLE'!$D$6,0,IF(M$4&lt;='PAINEL DE CONTROLE'!$D$8,0,$C52*$D52))</f>
        <v>50336.704000000005</v>
      </c>
      <c r="N52" s="869">
        <f>IF(N$4&gt;'PAINEL DE CONTROLE'!$D$6,0,IF(N$4&lt;='PAINEL DE CONTROLE'!$D$8,0,$C52*$D52))</f>
        <v>50336.704000000005</v>
      </c>
      <c r="O52" s="869">
        <f>IF(O$4&gt;'PAINEL DE CONTROLE'!$D$6,0,IF(O$4&lt;='PAINEL DE CONTROLE'!$D$8,0,$C52*$D52))</f>
        <v>50336.704000000005</v>
      </c>
      <c r="P52" s="869">
        <f>IF(P$4&gt;'PAINEL DE CONTROLE'!$D$6,0,IF(P$4&lt;='PAINEL DE CONTROLE'!$D$8,0,$C52*$D52))</f>
        <v>50336.704000000005</v>
      </c>
      <c r="Q52" s="869">
        <f>IF(Q$4&gt;'PAINEL DE CONTROLE'!$D$6,0,IF(Q$4&lt;='PAINEL DE CONTROLE'!$D$8,0,$C52*$D52))</f>
        <v>50336.704000000005</v>
      </c>
      <c r="R52" s="869">
        <f>IF(R$4&gt;'PAINEL DE CONTROLE'!$D$6,0,IF(R$4&lt;='PAINEL DE CONTROLE'!$D$8,0,$C52*$D52))</f>
        <v>50336.704000000005</v>
      </c>
      <c r="S52" s="869">
        <f>IF(S$4&gt;'PAINEL DE CONTROLE'!$D$6,0,IF(S$4&lt;='PAINEL DE CONTROLE'!$D$8,0,$C52*$D52))</f>
        <v>50336.704000000005</v>
      </c>
      <c r="T52" s="869">
        <f>IF(T$4&gt;'PAINEL DE CONTROLE'!$D$6,0,IF(T$4&lt;='PAINEL DE CONTROLE'!$D$8,0,$C52*$D52))</f>
        <v>50336.704000000005</v>
      </c>
      <c r="U52" s="869">
        <f>IF(U$4&gt;'PAINEL DE CONTROLE'!$D$6,0,IF(U$4&lt;='PAINEL DE CONTROLE'!$D$8,0,$C52*$D52))</f>
        <v>50336.704000000005</v>
      </c>
      <c r="V52" s="869">
        <f>IF(V$4&gt;'PAINEL DE CONTROLE'!$D$6,0,IF(V$4&lt;='PAINEL DE CONTROLE'!$D$8,0,$C52*$D52))</f>
        <v>50336.704000000005</v>
      </c>
      <c r="W52" s="869">
        <f>IF(W$4&gt;'PAINEL DE CONTROLE'!$D$6,0,IF(W$4&lt;='PAINEL DE CONTROLE'!$D$8,0,$C52*$D52))</f>
        <v>50336.704000000005</v>
      </c>
      <c r="X52" s="869">
        <f>IF(X$4&gt;'PAINEL DE CONTROLE'!$D$6,0,IF(X$4&lt;='PAINEL DE CONTROLE'!$D$8,0,$C52*$D52))</f>
        <v>50336.704000000005</v>
      </c>
      <c r="Y52" s="869">
        <f>IF(Y$4&gt;'PAINEL DE CONTROLE'!$D$6,0,IF(Y$4&lt;='PAINEL DE CONTROLE'!$D$8,0,$C52*$D52))</f>
        <v>50336.704000000005</v>
      </c>
      <c r="Z52" s="869">
        <f>IF(Z$4&gt;'PAINEL DE CONTROLE'!$D$6,0,IF(Z$4&lt;='PAINEL DE CONTROLE'!$D$8,0,$C52*$D52))</f>
        <v>50336.704000000005</v>
      </c>
      <c r="AA52" s="869">
        <f>IF(AA$4&gt;'PAINEL DE CONTROLE'!$D$6,0,IF(AA$4&lt;='PAINEL DE CONTROLE'!$D$8,0,$C52*$D52))</f>
        <v>50336.704000000005</v>
      </c>
      <c r="AB52" s="869">
        <f>IF(AB$4&gt;'PAINEL DE CONTROLE'!$D$6,0,IF(AB$4&lt;='PAINEL DE CONTROLE'!$D$8,0,$C52*$D52))</f>
        <v>50336.704000000005</v>
      </c>
      <c r="AC52" s="869">
        <f>IF(AC$4&gt;'PAINEL DE CONTROLE'!$D$6,0,IF(AC$4&lt;='PAINEL DE CONTROLE'!$D$8,0,$C52*$D52))</f>
        <v>50336.704000000005</v>
      </c>
      <c r="AD52" s="869">
        <f>IF(AD$4&gt;'PAINEL DE CONTROLE'!$D$6,0,IF(AD$4&lt;='PAINEL DE CONTROLE'!$D$8,0,$C52*$D52))</f>
        <v>50336.704000000005</v>
      </c>
      <c r="AE52" s="869">
        <f>IF(AE$4&gt;'PAINEL DE CONTROLE'!$D$6,0,IF(AE$4&lt;='PAINEL DE CONTROLE'!$D$8,0,$C52*$D52))</f>
        <v>50336.704000000005</v>
      </c>
      <c r="AF52" s="869">
        <f>IF(AF$4&gt;'PAINEL DE CONTROLE'!$D$6,0,IF(AF$4&lt;='PAINEL DE CONTROLE'!$D$8,0,$C52*$D52))</f>
        <v>50336.704000000005</v>
      </c>
      <c r="AG52" s="869">
        <f>IF(AG$4&gt;'PAINEL DE CONTROLE'!$D$6,0,IF(AG$4&lt;='PAINEL DE CONTROLE'!$D$8,0,$C52*$D52))</f>
        <v>50336.704000000005</v>
      </c>
      <c r="AH52" s="869">
        <f>IF(AH$4&gt;'PAINEL DE CONTROLE'!$D$6,0,IF(AH$4&lt;='PAINEL DE CONTROLE'!$D$8,0,$C52*$D52))</f>
        <v>50336.704000000005</v>
      </c>
      <c r="AI52" s="869">
        <f>IF(AI$4&gt;'PAINEL DE CONTROLE'!$D$6,0,IF(AI$4&lt;='PAINEL DE CONTROLE'!$D$8,0,$C52*$D52))</f>
        <v>50336.704000000005</v>
      </c>
      <c r="AJ52" s="869">
        <f>IF(AJ$4&gt;'PAINEL DE CONTROLE'!$D$6,0,IF(AJ$4&lt;='PAINEL DE CONTROLE'!$D$8,0,$C52*$D52))</f>
        <v>50336.704000000005</v>
      </c>
      <c r="AK52" s="869">
        <f>IF(AK$4&gt;'PAINEL DE CONTROLE'!$D$6,0,IF(AK$4&lt;='PAINEL DE CONTROLE'!$D$8,0,$C52*$D52))</f>
        <v>50336.704000000005</v>
      </c>
      <c r="AL52" s="869">
        <f>IF(AL$4&gt;'PAINEL DE CONTROLE'!$D$6,0,IF(AL$4&lt;='PAINEL DE CONTROLE'!$D$8,0,$C52*$D52))</f>
        <v>50336.704000000005</v>
      </c>
      <c r="AM52" s="869">
        <f>IF(AM$4&gt;'PAINEL DE CONTROLE'!$D$6,0,IF(AM$4&lt;='PAINEL DE CONTROLE'!$D$8,0,$C52*$D52))</f>
        <v>0</v>
      </c>
      <c r="AN52" s="869">
        <f>IF(AN$4&gt;'PAINEL DE CONTROLE'!$D$6,0,IF(AN$4&lt;='PAINEL DE CONTROLE'!$D$8,0,$C52*$D52))</f>
        <v>0</v>
      </c>
      <c r="AO52" s="869">
        <f>IF(AO$4&gt;'PAINEL DE CONTROLE'!$D$6,0,IF(AO$4&lt;='PAINEL DE CONTROLE'!$D$8,0,$C52*$D52))</f>
        <v>0</v>
      </c>
      <c r="AP52" s="869">
        <f>IF(AP$4&gt;'PAINEL DE CONTROLE'!$D$6,0,IF(AP$4&lt;='PAINEL DE CONTROLE'!$D$8,0,$C52*$D52))</f>
        <v>0</v>
      </c>
      <c r="AQ52" s="869">
        <f>IF(AQ$4&gt;'PAINEL DE CONTROLE'!$D$6,0,IF(AQ$4&lt;='PAINEL DE CONTROLE'!$D$8,0,$C52*$D52))</f>
        <v>0</v>
      </c>
      <c r="AR52" s="869">
        <f>IF(AR$4&gt;'PAINEL DE CONTROLE'!$D$6,0,IF(AR$4&lt;='PAINEL DE CONTROLE'!$D$8,0,$C52*$D52))</f>
        <v>0</v>
      </c>
      <c r="AS52" s="869">
        <f>IF(AS$4&gt;'PAINEL DE CONTROLE'!$D$6,0,IF(AS$4&lt;='PAINEL DE CONTROLE'!$D$8,0,$C52*$D52))</f>
        <v>0</v>
      </c>
      <c r="AT52" s="869">
        <f>IF(AT$4&gt;'PAINEL DE CONTROLE'!$D$6,0,IF(AT$4&lt;='PAINEL DE CONTROLE'!$D$8,0,$C52*$D52))</f>
        <v>0</v>
      </c>
      <c r="AU52" s="869">
        <f>IF(AU$4&gt;'PAINEL DE CONTROLE'!$D$6,0,IF(AU$4&lt;='PAINEL DE CONTROLE'!$D$8,0,$C52*$D52))</f>
        <v>0</v>
      </c>
      <c r="AV52" s="867"/>
    </row>
    <row r="53" spans="2:48">
      <c r="B53" s="201" t="s">
        <v>321</v>
      </c>
      <c r="C53" s="868">
        <f>SUMIFS('PAINEL DE CONTROLE'!$Q$189:$Q$537,'PAINEL DE CONTROLE'!$S$189:$S$537,$D$2,'PAINEL DE CONTROLE'!$I$189:$I$537,$B53)</f>
        <v>44044.616000000002</v>
      </c>
      <c r="D53" s="868">
        <f>SUMIFS('PAINEL DE CONTROLE'!$R$189:$R$537,'PAINEL DE CONTROLE'!$S$189:$S$537,$D$2,'PAINEL DE CONTROLE'!$I$189:$I$537,$B53)</f>
        <v>1</v>
      </c>
      <c r="F53" s="866"/>
      <c r="G53" s="869">
        <f>IF(G$4&gt;'PAINEL DE CONTROLE'!$D$6,0,IF(G$4&lt;='PAINEL DE CONTROLE'!$D$8,0,$C53*$D53))</f>
        <v>0</v>
      </c>
      <c r="H53" s="869">
        <f>IF(H$4&gt;'PAINEL DE CONTROLE'!$D$6,0,IF(H$4&lt;='PAINEL DE CONTROLE'!$D$8,0,$C53*$D53))</f>
        <v>0</v>
      </c>
      <c r="I53" s="869">
        <f>IF(I$4&gt;'PAINEL DE CONTROLE'!$D$6,0,IF(I$4&lt;='PAINEL DE CONTROLE'!$D$8,0,$C53*$D53))</f>
        <v>44044.616000000002</v>
      </c>
      <c r="J53" s="869">
        <f>IF(J$4&gt;'PAINEL DE CONTROLE'!$D$6,0,IF(J$4&lt;='PAINEL DE CONTROLE'!$D$8,0,$C53*$D53))</f>
        <v>44044.616000000002</v>
      </c>
      <c r="K53" s="869">
        <f>IF(K$4&gt;'PAINEL DE CONTROLE'!$D$6,0,IF(K$4&lt;='PAINEL DE CONTROLE'!$D$8,0,$C53*$D53))</f>
        <v>44044.616000000002</v>
      </c>
      <c r="L53" s="869">
        <f>IF(L$4&gt;'PAINEL DE CONTROLE'!$D$6,0,IF(L$4&lt;='PAINEL DE CONTROLE'!$D$8,0,$C53*$D53))</f>
        <v>44044.616000000002</v>
      </c>
      <c r="M53" s="869">
        <f>IF(M$4&gt;'PAINEL DE CONTROLE'!$D$6,0,IF(M$4&lt;='PAINEL DE CONTROLE'!$D$8,0,$C53*$D53))</f>
        <v>44044.616000000002</v>
      </c>
      <c r="N53" s="869">
        <f>IF(N$4&gt;'PAINEL DE CONTROLE'!$D$6,0,IF(N$4&lt;='PAINEL DE CONTROLE'!$D$8,0,$C53*$D53))</f>
        <v>44044.616000000002</v>
      </c>
      <c r="O53" s="869">
        <f>IF(O$4&gt;'PAINEL DE CONTROLE'!$D$6,0,IF(O$4&lt;='PAINEL DE CONTROLE'!$D$8,0,$C53*$D53))</f>
        <v>44044.616000000002</v>
      </c>
      <c r="P53" s="869">
        <f>IF(P$4&gt;'PAINEL DE CONTROLE'!$D$6,0,IF(P$4&lt;='PAINEL DE CONTROLE'!$D$8,0,$C53*$D53))</f>
        <v>44044.616000000002</v>
      </c>
      <c r="Q53" s="869">
        <f>IF(Q$4&gt;'PAINEL DE CONTROLE'!$D$6,0,IF(Q$4&lt;='PAINEL DE CONTROLE'!$D$8,0,$C53*$D53))</f>
        <v>44044.616000000002</v>
      </c>
      <c r="R53" s="869">
        <f>IF(R$4&gt;'PAINEL DE CONTROLE'!$D$6,0,IF(R$4&lt;='PAINEL DE CONTROLE'!$D$8,0,$C53*$D53))</f>
        <v>44044.616000000002</v>
      </c>
      <c r="S53" s="869">
        <f>IF(S$4&gt;'PAINEL DE CONTROLE'!$D$6,0,IF(S$4&lt;='PAINEL DE CONTROLE'!$D$8,0,$C53*$D53))</f>
        <v>44044.616000000002</v>
      </c>
      <c r="T53" s="869">
        <f>IF(T$4&gt;'PAINEL DE CONTROLE'!$D$6,0,IF(T$4&lt;='PAINEL DE CONTROLE'!$D$8,0,$C53*$D53))</f>
        <v>44044.616000000002</v>
      </c>
      <c r="U53" s="869">
        <f>IF(U$4&gt;'PAINEL DE CONTROLE'!$D$6,0,IF(U$4&lt;='PAINEL DE CONTROLE'!$D$8,0,$C53*$D53))</f>
        <v>44044.616000000002</v>
      </c>
      <c r="V53" s="869">
        <f>IF(V$4&gt;'PAINEL DE CONTROLE'!$D$6,0,IF(V$4&lt;='PAINEL DE CONTROLE'!$D$8,0,$C53*$D53))</f>
        <v>44044.616000000002</v>
      </c>
      <c r="W53" s="869">
        <f>IF(W$4&gt;'PAINEL DE CONTROLE'!$D$6,0,IF(W$4&lt;='PAINEL DE CONTROLE'!$D$8,0,$C53*$D53))</f>
        <v>44044.616000000002</v>
      </c>
      <c r="X53" s="869">
        <f>IF(X$4&gt;'PAINEL DE CONTROLE'!$D$6,0,IF(X$4&lt;='PAINEL DE CONTROLE'!$D$8,0,$C53*$D53))</f>
        <v>44044.616000000002</v>
      </c>
      <c r="Y53" s="869">
        <f>IF(Y$4&gt;'PAINEL DE CONTROLE'!$D$6,0,IF(Y$4&lt;='PAINEL DE CONTROLE'!$D$8,0,$C53*$D53))</f>
        <v>44044.616000000002</v>
      </c>
      <c r="Z53" s="869">
        <f>IF(Z$4&gt;'PAINEL DE CONTROLE'!$D$6,0,IF(Z$4&lt;='PAINEL DE CONTROLE'!$D$8,0,$C53*$D53))</f>
        <v>44044.616000000002</v>
      </c>
      <c r="AA53" s="869">
        <f>IF(AA$4&gt;'PAINEL DE CONTROLE'!$D$6,0,IF(AA$4&lt;='PAINEL DE CONTROLE'!$D$8,0,$C53*$D53))</f>
        <v>44044.616000000002</v>
      </c>
      <c r="AB53" s="869">
        <f>IF(AB$4&gt;'PAINEL DE CONTROLE'!$D$6,0,IF(AB$4&lt;='PAINEL DE CONTROLE'!$D$8,0,$C53*$D53))</f>
        <v>44044.616000000002</v>
      </c>
      <c r="AC53" s="869">
        <f>IF(AC$4&gt;'PAINEL DE CONTROLE'!$D$6,0,IF(AC$4&lt;='PAINEL DE CONTROLE'!$D$8,0,$C53*$D53))</f>
        <v>44044.616000000002</v>
      </c>
      <c r="AD53" s="869">
        <f>IF(AD$4&gt;'PAINEL DE CONTROLE'!$D$6,0,IF(AD$4&lt;='PAINEL DE CONTROLE'!$D$8,0,$C53*$D53))</f>
        <v>44044.616000000002</v>
      </c>
      <c r="AE53" s="869">
        <f>IF(AE$4&gt;'PAINEL DE CONTROLE'!$D$6,0,IF(AE$4&lt;='PAINEL DE CONTROLE'!$D$8,0,$C53*$D53))</f>
        <v>44044.616000000002</v>
      </c>
      <c r="AF53" s="869">
        <f>IF(AF$4&gt;'PAINEL DE CONTROLE'!$D$6,0,IF(AF$4&lt;='PAINEL DE CONTROLE'!$D$8,0,$C53*$D53))</f>
        <v>44044.616000000002</v>
      </c>
      <c r="AG53" s="869">
        <f>IF(AG$4&gt;'PAINEL DE CONTROLE'!$D$6,0,IF(AG$4&lt;='PAINEL DE CONTROLE'!$D$8,0,$C53*$D53))</f>
        <v>44044.616000000002</v>
      </c>
      <c r="AH53" s="869">
        <f>IF(AH$4&gt;'PAINEL DE CONTROLE'!$D$6,0,IF(AH$4&lt;='PAINEL DE CONTROLE'!$D$8,0,$C53*$D53))</f>
        <v>44044.616000000002</v>
      </c>
      <c r="AI53" s="869">
        <f>IF(AI$4&gt;'PAINEL DE CONTROLE'!$D$6,0,IF(AI$4&lt;='PAINEL DE CONTROLE'!$D$8,0,$C53*$D53))</f>
        <v>44044.616000000002</v>
      </c>
      <c r="AJ53" s="869">
        <f>IF(AJ$4&gt;'PAINEL DE CONTROLE'!$D$6,0,IF(AJ$4&lt;='PAINEL DE CONTROLE'!$D$8,0,$C53*$D53))</f>
        <v>44044.616000000002</v>
      </c>
      <c r="AK53" s="869">
        <f>IF(AK$4&gt;'PAINEL DE CONTROLE'!$D$6,0,IF(AK$4&lt;='PAINEL DE CONTROLE'!$D$8,0,$C53*$D53))</f>
        <v>44044.616000000002</v>
      </c>
      <c r="AL53" s="869">
        <f>IF(AL$4&gt;'PAINEL DE CONTROLE'!$D$6,0,IF(AL$4&lt;='PAINEL DE CONTROLE'!$D$8,0,$C53*$D53))</f>
        <v>44044.616000000002</v>
      </c>
      <c r="AM53" s="869">
        <f>IF(AM$4&gt;'PAINEL DE CONTROLE'!$D$6,0,IF(AM$4&lt;='PAINEL DE CONTROLE'!$D$8,0,$C53*$D53))</f>
        <v>0</v>
      </c>
      <c r="AN53" s="869">
        <f>IF(AN$4&gt;'PAINEL DE CONTROLE'!$D$6,0,IF(AN$4&lt;='PAINEL DE CONTROLE'!$D$8,0,$C53*$D53))</f>
        <v>0</v>
      </c>
      <c r="AO53" s="869">
        <f>IF(AO$4&gt;'PAINEL DE CONTROLE'!$D$6,0,IF(AO$4&lt;='PAINEL DE CONTROLE'!$D$8,0,$C53*$D53))</f>
        <v>0</v>
      </c>
      <c r="AP53" s="869">
        <f>IF(AP$4&gt;'PAINEL DE CONTROLE'!$D$6,0,IF(AP$4&lt;='PAINEL DE CONTROLE'!$D$8,0,$C53*$D53))</f>
        <v>0</v>
      </c>
      <c r="AQ53" s="869">
        <f>IF(AQ$4&gt;'PAINEL DE CONTROLE'!$D$6,0,IF(AQ$4&lt;='PAINEL DE CONTROLE'!$D$8,0,$C53*$D53))</f>
        <v>0</v>
      </c>
      <c r="AR53" s="869">
        <f>IF(AR$4&gt;'PAINEL DE CONTROLE'!$D$6,0,IF(AR$4&lt;='PAINEL DE CONTROLE'!$D$8,0,$C53*$D53))</f>
        <v>0</v>
      </c>
      <c r="AS53" s="869">
        <f>IF(AS$4&gt;'PAINEL DE CONTROLE'!$D$6,0,IF(AS$4&lt;='PAINEL DE CONTROLE'!$D$8,0,$C53*$D53))</f>
        <v>0</v>
      </c>
      <c r="AT53" s="869">
        <f>IF(AT$4&gt;'PAINEL DE CONTROLE'!$D$6,0,IF(AT$4&lt;='PAINEL DE CONTROLE'!$D$8,0,$C53*$D53))</f>
        <v>0</v>
      </c>
      <c r="AU53" s="869">
        <f>IF(AU$4&gt;'PAINEL DE CONTROLE'!$D$6,0,IF(AU$4&lt;='PAINEL DE CONTROLE'!$D$8,0,$C53*$D53))</f>
        <v>0</v>
      </c>
      <c r="AV53" s="867"/>
    </row>
    <row r="54" spans="2:48">
      <c r="B54" s="201" t="s">
        <v>323</v>
      </c>
      <c r="C54" s="868">
        <f>SUMIFS('PAINEL DE CONTROLE'!$Q$189:$Q$537,'PAINEL DE CONTROLE'!$S$189:$S$537,$D$2,'PAINEL DE CONTROLE'!$I$189:$I$537,$B54)</f>
        <v>37752.527999999998</v>
      </c>
      <c r="D54" s="868">
        <f>SUMIFS('PAINEL DE CONTROLE'!$R$189:$R$537,'PAINEL DE CONTROLE'!$S$189:$S$537,$D$2,'PAINEL DE CONTROLE'!$I$189:$I$537,$B54)</f>
        <v>10</v>
      </c>
      <c r="F54" s="866"/>
      <c r="G54" s="869">
        <f>IF(G$4&gt;'PAINEL DE CONTROLE'!$D$6,0,IF(G$4&lt;='PAINEL DE CONTROLE'!$D$8,0,$C54*$D54))</f>
        <v>0</v>
      </c>
      <c r="H54" s="869">
        <f>IF(H$4&gt;'PAINEL DE CONTROLE'!$D$6,0,IF(H$4&lt;='PAINEL DE CONTROLE'!$D$8,0,$C54*$D54))</f>
        <v>0</v>
      </c>
      <c r="I54" s="869">
        <f>IF(I$4&gt;'PAINEL DE CONTROLE'!$D$6,0,IF(I$4&lt;='PAINEL DE CONTROLE'!$D$8,0,$C54*$D54))</f>
        <v>377525.27999999997</v>
      </c>
      <c r="J54" s="869">
        <f>IF(J$4&gt;'PAINEL DE CONTROLE'!$D$6,0,IF(J$4&lt;='PAINEL DE CONTROLE'!$D$8,0,$C54*$D54))</f>
        <v>377525.27999999997</v>
      </c>
      <c r="K54" s="869">
        <f>IF(K$4&gt;'PAINEL DE CONTROLE'!$D$6,0,IF(K$4&lt;='PAINEL DE CONTROLE'!$D$8,0,$C54*$D54))</f>
        <v>377525.27999999997</v>
      </c>
      <c r="L54" s="869">
        <f>IF(L$4&gt;'PAINEL DE CONTROLE'!$D$6,0,IF(L$4&lt;='PAINEL DE CONTROLE'!$D$8,0,$C54*$D54))</f>
        <v>377525.27999999997</v>
      </c>
      <c r="M54" s="869">
        <f>IF(M$4&gt;'PAINEL DE CONTROLE'!$D$6,0,IF(M$4&lt;='PAINEL DE CONTROLE'!$D$8,0,$C54*$D54))</f>
        <v>377525.27999999997</v>
      </c>
      <c r="N54" s="869">
        <f>IF(N$4&gt;'PAINEL DE CONTROLE'!$D$6,0,IF(N$4&lt;='PAINEL DE CONTROLE'!$D$8,0,$C54*$D54))</f>
        <v>377525.27999999997</v>
      </c>
      <c r="O54" s="869">
        <f>IF(O$4&gt;'PAINEL DE CONTROLE'!$D$6,0,IF(O$4&lt;='PAINEL DE CONTROLE'!$D$8,0,$C54*$D54))</f>
        <v>377525.27999999997</v>
      </c>
      <c r="P54" s="869">
        <f>IF(P$4&gt;'PAINEL DE CONTROLE'!$D$6,0,IF(P$4&lt;='PAINEL DE CONTROLE'!$D$8,0,$C54*$D54))</f>
        <v>377525.27999999997</v>
      </c>
      <c r="Q54" s="869">
        <f>IF(Q$4&gt;'PAINEL DE CONTROLE'!$D$6,0,IF(Q$4&lt;='PAINEL DE CONTROLE'!$D$8,0,$C54*$D54))</f>
        <v>377525.27999999997</v>
      </c>
      <c r="R54" s="869">
        <f>IF(R$4&gt;'PAINEL DE CONTROLE'!$D$6,0,IF(R$4&lt;='PAINEL DE CONTROLE'!$D$8,0,$C54*$D54))</f>
        <v>377525.27999999997</v>
      </c>
      <c r="S54" s="869">
        <f>IF(S$4&gt;'PAINEL DE CONTROLE'!$D$6,0,IF(S$4&lt;='PAINEL DE CONTROLE'!$D$8,0,$C54*$D54))</f>
        <v>377525.27999999997</v>
      </c>
      <c r="T54" s="869">
        <f>IF(T$4&gt;'PAINEL DE CONTROLE'!$D$6,0,IF(T$4&lt;='PAINEL DE CONTROLE'!$D$8,0,$C54*$D54))</f>
        <v>377525.27999999997</v>
      </c>
      <c r="U54" s="869">
        <f>IF(U$4&gt;'PAINEL DE CONTROLE'!$D$6,0,IF(U$4&lt;='PAINEL DE CONTROLE'!$D$8,0,$C54*$D54))</f>
        <v>377525.27999999997</v>
      </c>
      <c r="V54" s="869">
        <f>IF(V$4&gt;'PAINEL DE CONTROLE'!$D$6,0,IF(V$4&lt;='PAINEL DE CONTROLE'!$D$8,0,$C54*$D54))</f>
        <v>377525.27999999997</v>
      </c>
      <c r="W54" s="869">
        <f>IF(W$4&gt;'PAINEL DE CONTROLE'!$D$6,0,IF(W$4&lt;='PAINEL DE CONTROLE'!$D$8,0,$C54*$D54))</f>
        <v>377525.27999999997</v>
      </c>
      <c r="X54" s="869">
        <f>IF(X$4&gt;'PAINEL DE CONTROLE'!$D$6,0,IF(X$4&lt;='PAINEL DE CONTROLE'!$D$8,0,$C54*$D54))</f>
        <v>377525.27999999997</v>
      </c>
      <c r="Y54" s="869">
        <f>IF(Y$4&gt;'PAINEL DE CONTROLE'!$D$6,0,IF(Y$4&lt;='PAINEL DE CONTROLE'!$D$8,0,$C54*$D54))</f>
        <v>377525.27999999997</v>
      </c>
      <c r="Z54" s="869">
        <f>IF(Z$4&gt;'PAINEL DE CONTROLE'!$D$6,0,IF(Z$4&lt;='PAINEL DE CONTROLE'!$D$8,0,$C54*$D54))</f>
        <v>377525.27999999997</v>
      </c>
      <c r="AA54" s="869">
        <f>IF(AA$4&gt;'PAINEL DE CONTROLE'!$D$6,0,IF(AA$4&lt;='PAINEL DE CONTROLE'!$D$8,0,$C54*$D54))</f>
        <v>377525.27999999997</v>
      </c>
      <c r="AB54" s="869">
        <f>IF(AB$4&gt;'PAINEL DE CONTROLE'!$D$6,0,IF(AB$4&lt;='PAINEL DE CONTROLE'!$D$8,0,$C54*$D54))</f>
        <v>377525.27999999997</v>
      </c>
      <c r="AC54" s="869">
        <f>IF(AC$4&gt;'PAINEL DE CONTROLE'!$D$6,0,IF(AC$4&lt;='PAINEL DE CONTROLE'!$D$8,0,$C54*$D54))</f>
        <v>377525.27999999997</v>
      </c>
      <c r="AD54" s="869">
        <f>IF(AD$4&gt;'PAINEL DE CONTROLE'!$D$6,0,IF(AD$4&lt;='PAINEL DE CONTROLE'!$D$8,0,$C54*$D54))</f>
        <v>377525.27999999997</v>
      </c>
      <c r="AE54" s="869">
        <f>IF(AE$4&gt;'PAINEL DE CONTROLE'!$D$6,0,IF(AE$4&lt;='PAINEL DE CONTROLE'!$D$8,0,$C54*$D54))</f>
        <v>377525.27999999997</v>
      </c>
      <c r="AF54" s="869">
        <f>IF(AF$4&gt;'PAINEL DE CONTROLE'!$D$6,0,IF(AF$4&lt;='PAINEL DE CONTROLE'!$D$8,0,$C54*$D54))</f>
        <v>377525.27999999997</v>
      </c>
      <c r="AG54" s="869">
        <f>IF(AG$4&gt;'PAINEL DE CONTROLE'!$D$6,0,IF(AG$4&lt;='PAINEL DE CONTROLE'!$D$8,0,$C54*$D54))</f>
        <v>377525.27999999997</v>
      </c>
      <c r="AH54" s="869">
        <f>IF(AH$4&gt;'PAINEL DE CONTROLE'!$D$6,0,IF(AH$4&lt;='PAINEL DE CONTROLE'!$D$8,0,$C54*$D54))</f>
        <v>377525.27999999997</v>
      </c>
      <c r="AI54" s="869">
        <f>IF(AI$4&gt;'PAINEL DE CONTROLE'!$D$6,0,IF(AI$4&lt;='PAINEL DE CONTROLE'!$D$8,0,$C54*$D54))</f>
        <v>377525.27999999997</v>
      </c>
      <c r="AJ54" s="869">
        <f>IF(AJ$4&gt;'PAINEL DE CONTROLE'!$D$6,0,IF(AJ$4&lt;='PAINEL DE CONTROLE'!$D$8,0,$C54*$D54))</f>
        <v>377525.27999999997</v>
      </c>
      <c r="AK54" s="869">
        <f>IF(AK$4&gt;'PAINEL DE CONTROLE'!$D$6,0,IF(AK$4&lt;='PAINEL DE CONTROLE'!$D$8,0,$C54*$D54))</f>
        <v>377525.27999999997</v>
      </c>
      <c r="AL54" s="869">
        <f>IF(AL$4&gt;'PAINEL DE CONTROLE'!$D$6,0,IF(AL$4&lt;='PAINEL DE CONTROLE'!$D$8,0,$C54*$D54))</f>
        <v>377525.27999999997</v>
      </c>
      <c r="AM54" s="869">
        <f>IF(AM$4&gt;'PAINEL DE CONTROLE'!$D$6,0,IF(AM$4&lt;='PAINEL DE CONTROLE'!$D$8,0,$C54*$D54))</f>
        <v>0</v>
      </c>
      <c r="AN54" s="869">
        <f>IF(AN$4&gt;'PAINEL DE CONTROLE'!$D$6,0,IF(AN$4&lt;='PAINEL DE CONTROLE'!$D$8,0,$C54*$D54))</f>
        <v>0</v>
      </c>
      <c r="AO54" s="869">
        <f>IF(AO$4&gt;'PAINEL DE CONTROLE'!$D$6,0,IF(AO$4&lt;='PAINEL DE CONTROLE'!$D$8,0,$C54*$D54))</f>
        <v>0</v>
      </c>
      <c r="AP54" s="869">
        <f>IF(AP$4&gt;'PAINEL DE CONTROLE'!$D$6,0,IF(AP$4&lt;='PAINEL DE CONTROLE'!$D$8,0,$C54*$D54))</f>
        <v>0</v>
      </c>
      <c r="AQ54" s="869">
        <f>IF(AQ$4&gt;'PAINEL DE CONTROLE'!$D$6,0,IF(AQ$4&lt;='PAINEL DE CONTROLE'!$D$8,0,$C54*$D54))</f>
        <v>0</v>
      </c>
      <c r="AR54" s="869">
        <f>IF(AR$4&gt;'PAINEL DE CONTROLE'!$D$6,0,IF(AR$4&lt;='PAINEL DE CONTROLE'!$D$8,0,$C54*$D54))</f>
        <v>0</v>
      </c>
      <c r="AS54" s="869">
        <f>IF(AS$4&gt;'PAINEL DE CONTROLE'!$D$6,0,IF(AS$4&lt;='PAINEL DE CONTROLE'!$D$8,0,$C54*$D54))</f>
        <v>0</v>
      </c>
      <c r="AT54" s="869">
        <f>IF(AT$4&gt;'PAINEL DE CONTROLE'!$D$6,0,IF(AT$4&lt;='PAINEL DE CONTROLE'!$D$8,0,$C54*$D54))</f>
        <v>0</v>
      </c>
      <c r="AU54" s="869">
        <f>IF(AU$4&gt;'PAINEL DE CONTROLE'!$D$6,0,IF(AU$4&lt;='PAINEL DE CONTROLE'!$D$8,0,$C54*$D54))</f>
        <v>0</v>
      </c>
      <c r="AV54" s="867"/>
    </row>
    <row r="55" spans="2:48">
      <c r="B55" s="201" t="s">
        <v>324</v>
      </c>
      <c r="C55" s="868">
        <f>SUMIFS('PAINEL DE CONTROLE'!$Q$189:$Q$537,'PAINEL DE CONTROLE'!$S$189:$S$537,$D$2,'PAINEL DE CONTROLE'!$I$189:$I$537,$B55)</f>
        <v>25168.352000000003</v>
      </c>
      <c r="D55" s="868">
        <f>SUMIFS('PAINEL DE CONTROLE'!$R$189:$R$537,'PAINEL DE CONTROLE'!$S$189:$S$537,$D$2,'PAINEL DE CONTROLE'!$I$189:$I$537,$B55)</f>
        <v>10</v>
      </c>
      <c r="F55" s="866"/>
      <c r="G55" s="869">
        <f>IF(G$4&gt;'PAINEL DE CONTROLE'!$D$6,0,IF(G$4&lt;='PAINEL DE CONTROLE'!$D$8,0,$C55*$D55))</f>
        <v>0</v>
      </c>
      <c r="H55" s="869">
        <f>IF(H$4&gt;'PAINEL DE CONTROLE'!$D$6,0,IF(H$4&lt;='PAINEL DE CONTROLE'!$D$8,0,$C55*$D55))</f>
        <v>0</v>
      </c>
      <c r="I55" s="869">
        <f>IF(I$4&gt;'PAINEL DE CONTROLE'!$D$6,0,IF(I$4&lt;='PAINEL DE CONTROLE'!$D$8,0,$C55*$D55))</f>
        <v>251683.52000000002</v>
      </c>
      <c r="J55" s="869">
        <f>IF(J$4&gt;'PAINEL DE CONTROLE'!$D$6,0,IF(J$4&lt;='PAINEL DE CONTROLE'!$D$8,0,$C55*$D55))</f>
        <v>251683.52000000002</v>
      </c>
      <c r="K55" s="869">
        <f>IF(K$4&gt;'PAINEL DE CONTROLE'!$D$6,0,IF(K$4&lt;='PAINEL DE CONTROLE'!$D$8,0,$C55*$D55))</f>
        <v>251683.52000000002</v>
      </c>
      <c r="L55" s="869">
        <f>IF(L$4&gt;'PAINEL DE CONTROLE'!$D$6,0,IF(L$4&lt;='PAINEL DE CONTROLE'!$D$8,0,$C55*$D55))</f>
        <v>251683.52000000002</v>
      </c>
      <c r="M55" s="869">
        <f>IF(M$4&gt;'PAINEL DE CONTROLE'!$D$6,0,IF(M$4&lt;='PAINEL DE CONTROLE'!$D$8,0,$C55*$D55))</f>
        <v>251683.52000000002</v>
      </c>
      <c r="N55" s="869">
        <f>IF(N$4&gt;'PAINEL DE CONTROLE'!$D$6,0,IF(N$4&lt;='PAINEL DE CONTROLE'!$D$8,0,$C55*$D55))</f>
        <v>251683.52000000002</v>
      </c>
      <c r="O55" s="869">
        <f>IF(O$4&gt;'PAINEL DE CONTROLE'!$D$6,0,IF(O$4&lt;='PAINEL DE CONTROLE'!$D$8,0,$C55*$D55))</f>
        <v>251683.52000000002</v>
      </c>
      <c r="P55" s="869">
        <f>IF(P$4&gt;'PAINEL DE CONTROLE'!$D$6,0,IF(P$4&lt;='PAINEL DE CONTROLE'!$D$8,0,$C55*$D55))</f>
        <v>251683.52000000002</v>
      </c>
      <c r="Q55" s="869">
        <f>IF(Q$4&gt;'PAINEL DE CONTROLE'!$D$6,0,IF(Q$4&lt;='PAINEL DE CONTROLE'!$D$8,0,$C55*$D55))</f>
        <v>251683.52000000002</v>
      </c>
      <c r="R55" s="869">
        <f>IF(R$4&gt;'PAINEL DE CONTROLE'!$D$6,0,IF(R$4&lt;='PAINEL DE CONTROLE'!$D$8,0,$C55*$D55))</f>
        <v>251683.52000000002</v>
      </c>
      <c r="S55" s="869">
        <f>IF(S$4&gt;'PAINEL DE CONTROLE'!$D$6,0,IF(S$4&lt;='PAINEL DE CONTROLE'!$D$8,0,$C55*$D55))</f>
        <v>251683.52000000002</v>
      </c>
      <c r="T55" s="869">
        <f>IF(T$4&gt;'PAINEL DE CONTROLE'!$D$6,0,IF(T$4&lt;='PAINEL DE CONTROLE'!$D$8,0,$C55*$D55))</f>
        <v>251683.52000000002</v>
      </c>
      <c r="U55" s="869">
        <f>IF(U$4&gt;'PAINEL DE CONTROLE'!$D$6,0,IF(U$4&lt;='PAINEL DE CONTROLE'!$D$8,0,$C55*$D55))</f>
        <v>251683.52000000002</v>
      </c>
      <c r="V55" s="869">
        <f>IF(V$4&gt;'PAINEL DE CONTROLE'!$D$6,0,IF(V$4&lt;='PAINEL DE CONTROLE'!$D$8,0,$C55*$D55))</f>
        <v>251683.52000000002</v>
      </c>
      <c r="W55" s="869">
        <f>IF(W$4&gt;'PAINEL DE CONTROLE'!$D$6,0,IF(W$4&lt;='PAINEL DE CONTROLE'!$D$8,0,$C55*$D55))</f>
        <v>251683.52000000002</v>
      </c>
      <c r="X55" s="869">
        <f>IF(X$4&gt;'PAINEL DE CONTROLE'!$D$6,0,IF(X$4&lt;='PAINEL DE CONTROLE'!$D$8,0,$C55*$D55))</f>
        <v>251683.52000000002</v>
      </c>
      <c r="Y55" s="869">
        <f>IF(Y$4&gt;'PAINEL DE CONTROLE'!$D$6,0,IF(Y$4&lt;='PAINEL DE CONTROLE'!$D$8,0,$C55*$D55))</f>
        <v>251683.52000000002</v>
      </c>
      <c r="Z55" s="869">
        <f>IF(Z$4&gt;'PAINEL DE CONTROLE'!$D$6,0,IF(Z$4&lt;='PAINEL DE CONTROLE'!$D$8,0,$C55*$D55))</f>
        <v>251683.52000000002</v>
      </c>
      <c r="AA55" s="869">
        <f>IF(AA$4&gt;'PAINEL DE CONTROLE'!$D$6,0,IF(AA$4&lt;='PAINEL DE CONTROLE'!$D$8,0,$C55*$D55))</f>
        <v>251683.52000000002</v>
      </c>
      <c r="AB55" s="869">
        <f>IF(AB$4&gt;'PAINEL DE CONTROLE'!$D$6,0,IF(AB$4&lt;='PAINEL DE CONTROLE'!$D$8,0,$C55*$D55))</f>
        <v>251683.52000000002</v>
      </c>
      <c r="AC55" s="869">
        <f>IF(AC$4&gt;'PAINEL DE CONTROLE'!$D$6,0,IF(AC$4&lt;='PAINEL DE CONTROLE'!$D$8,0,$C55*$D55))</f>
        <v>251683.52000000002</v>
      </c>
      <c r="AD55" s="869">
        <f>IF(AD$4&gt;'PAINEL DE CONTROLE'!$D$6,0,IF(AD$4&lt;='PAINEL DE CONTROLE'!$D$8,0,$C55*$D55))</f>
        <v>251683.52000000002</v>
      </c>
      <c r="AE55" s="869">
        <f>IF(AE$4&gt;'PAINEL DE CONTROLE'!$D$6,0,IF(AE$4&lt;='PAINEL DE CONTROLE'!$D$8,0,$C55*$D55))</f>
        <v>251683.52000000002</v>
      </c>
      <c r="AF55" s="869">
        <f>IF(AF$4&gt;'PAINEL DE CONTROLE'!$D$6,0,IF(AF$4&lt;='PAINEL DE CONTROLE'!$D$8,0,$C55*$D55))</f>
        <v>251683.52000000002</v>
      </c>
      <c r="AG55" s="869">
        <f>IF(AG$4&gt;'PAINEL DE CONTROLE'!$D$6,0,IF(AG$4&lt;='PAINEL DE CONTROLE'!$D$8,0,$C55*$D55))</f>
        <v>251683.52000000002</v>
      </c>
      <c r="AH55" s="869">
        <f>IF(AH$4&gt;'PAINEL DE CONTROLE'!$D$6,0,IF(AH$4&lt;='PAINEL DE CONTROLE'!$D$8,0,$C55*$D55))</f>
        <v>251683.52000000002</v>
      </c>
      <c r="AI55" s="869">
        <f>IF(AI$4&gt;'PAINEL DE CONTROLE'!$D$6,0,IF(AI$4&lt;='PAINEL DE CONTROLE'!$D$8,0,$C55*$D55))</f>
        <v>251683.52000000002</v>
      </c>
      <c r="AJ55" s="869">
        <f>IF(AJ$4&gt;'PAINEL DE CONTROLE'!$D$6,0,IF(AJ$4&lt;='PAINEL DE CONTROLE'!$D$8,0,$C55*$D55))</f>
        <v>251683.52000000002</v>
      </c>
      <c r="AK55" s="869">
        <f>IF(AK$4&gt;'PAINEL DE CONTROLE'!$D$6,0,IF(AK$4&lt;='PAINEL DE CONTROLE'!$D$8,0,$C55*$D55))</f>
        <v>251683.52000000002</v>
      </c>
      <c r="AL55" s="869">
        <f>IF(AL$4&gt;'PAINEL DE CONTROLE'!$D$6,0,IF(AL$4&lt;='PAINEL DE CONTROLE'!$D$8,0,$C55*$D55))</f>
        <v>251683.52000000002</v>
      </c>
      <c r="AM55" s="869">
        <f>IF(AM$4&gt;'PAINEL DE CONTROLE'!$D$6,0,IF(AM$4&lt;='PAINEL DE CONTROLE'!$D$8,0,$C55*$D55))</f>
        <v>0</v>
      </c>
      <c r="AN55" s="869">
        <f>IF(AN$4&gt;'PAINEL DE CONTROLE'!$D$6,0,IF(AN$4&lt;='PAINEL DE CONTROLE'!$D$8,0,$C55*$D55))</f>
        <v>0</v>
      </c>
      <c r="AO55" s="869">
        <f>IF(AO$4&gt;'PAINEL DE CONTROLE'!$D$6,0,IF(AO$4&lt;='PAINEL DE CONTROLE'!$D$8,0,$C55*$D55))</f>
        <v>0</v>
      </c>
      <c r="AP55" s="869">
        <f>IF(AP$4&gt;'PAINEL DE CONTROLE'!$D$6,0,IF(AP$4&lt;='PAINEL DE CONTROLE'!$D$8,0,$C55*$D55))</f>
        <v>0</v>
      </c>
      <c r="AQ55" s="869">
        <f>IF(AQ$4&gt;'PAINEL DE CONTROLE'!$D$6,0,IF(AQ$4&lt;='PAINEL DE CONTROLE'!$D$8,0,$C55*$D55))</f>
        <v>0</v>
      </c>
      <c r="AR55" s="869">
        <f>IF(AR$4&gt;'PAINEL DE CONTROLE'!$D$6,0,IF(AR$4&lt;='PAINEL DE CONTROLE'!$D$8,0,$C55*$D55))</f>
        <v>0</v>
      </c>
      <c r="AS55" s="869">
        <f>IF(AS$4&gt;'PAINEL DE CONTROLE'!$D$6,0,IF(AS$4&lt;='PAINEL DE CONTROLE'!$D$8,0,$C55*$D55))</f>
        <v>0</v>
      </c>
      <c r="AT55" s="869">
        <f>IF(AT$4&gt;'PAINEL DE CONTROLE'!$D$6,0,IF(AT$4&lt;='PAINEL DE CONTROLE'!$D$8,0,$C55*$D55))</f>
        <v>0</v>
      </c>
      <c r="AU55" s="869">
        <f>IF(AU$4&gt;'PAINEL DE CONTROLE'!$D$6,0,IF(AU$4&lt;='PAINEL DE CONTROLE'!$D$8,0,$C55*$D55))</f>
        <v>0</v>
      </c>
      <c r="AV55" s="867"/>
    </row>
    <row r="56" spans="2:48">
      <c r="B56" s="201" t="s">
        <v>326</v>
      </c>
      <c r="C56" s="868">
        <f>SUMIFS('PAINEL DE CONTROLE'!$Q$189:$Q$537,'PAINEL DE CONTROLE'!$S$189:$S$537,$D$2,'PAINEL DE CONTROLE'!$I$189:$I$537,$B56)</f>
        <v>62920.880000000005</v>
      </c>
      <c r="D56" s="868">
        <f>SUMIFS('PAINEL DE CONTROLE'!$R$189:$R$537,'PAINEL DE CONTROLE'!$S$189:$S$537,$D$2,'PAINEL DE CONTROLE'!$I$189:$I$537,$B56)</f>
        <v>1</v>
      </c>
      <c r="F56" s="866"/>
      <c r="G56" s="869">
        <f>IF(G$4&gt;'PAINEL DE CONTROLE'!$D$6,0,IF(G$4&lt;='PAINEL DE CONTROLE'!$D$8,0,$C56*$D56))</f>
        <v>0</v>
      </c>
      <c r="H56" s="869">
        <f>IF(H$4&gt;'PAINEL DE CONTROLE'!$D$6,0,IF(H$4&lt;='PAINEL DE CONTROLE'!$D$8,0,$C56*$D56))</f>
        <v>0</v>
      </c>
      <c r="I56" s="869">
        <f>IF(I$4&gt;'PAINEL DE CONTROLE'!$D$6,0,IF(I$4&lt;='PAINEL DE CONTROLE'!$D$8,0,$C56*$D56))</f>
        <v>62920.880000000005</v>
      </c>
      <c r="J56" s="869">
        <f>IF(J$4&gt;'PAINEL DE CONTROLE'!$D$6,0,IF(J$4&lt;='PAINEL DE CONTROLE'!$D$8,0,$C56*$D56))</f>
        <v>62920.880000000005</v>
      </c>
      <c r="K56" s="869">
        <f>IF(K$4&gt;'PAINEL DE CONTROLE'!$D$6,0,IF(K$4&lt;='PAINEL DE CONTROLE'!$D$8,0,$C56*$D56))</f>
        <v>62920.880000000005</v>
      </c>
      <c r="L56" s="869">
        <f>IF(L$4&gt;'PAINEL DE CONTROLE'!$D$6,0,IF(L$4&lt;='PAINEL DE CONTROLE'!$D$8,0,$C56*$D56))</f>
        <v>62920.880000000005</v>
      </c>
      <c r="M56" s="869">
        <f>IF(M$4&gt;'PAINEL DE CONTROLE'!$D$6,0,IF(M$4&lt;='PAINEL DE CONTROLE'!$D$8,0,$C56*$D56))</f>
        <v>62920.880000000005</v>
      </c>
      <c r="N56" s="869">
        <f>IF(N$4&gt;'PAINEL DE CONTROLE'!$D$6,0,IF(N$4&lt;='PAINEL DE CONTROLE'!$D$8,0,$C56*$D56))</f>
        <v>62920.880000000005</v>
      </c>
      <c r="O56" s="869">
        <f>IF(O$4&gt;'PAINEL DE CONTROLE'!$D$6,0,IF(O$4&lt;='PAINEL DE CONTROLE'!$D$8,0,$C56*$D56))</f>
        <v>62920.880000000005</v>
      </c>
      <c r="P56" s="869">
        <f>IF(P$4&gt;'PAINEL DE CONTROLE'!$D$6,0,IF(P$4&lt;='PAINEL DE CONTROLE'!$D$8,0,$C56*$D56))</f>
        <v>62920.880000000005</v>
      </c>
      <c r="Q56" s="869">
        <f>IF(Q$4&gt;'PAINEL DE CONTROLE'!$D$6,0,IF(Q$4&lt;='PAINEL DE CONTROLE'!$D$8,0,$C56*$D56))</f>
        <v>62920.880000000005</v>
      </c>
      <c r="R56" s="869">
        <f>IF(R$4&gt;'PAINEL DE CONTROLE'!$D$6,0,IF(R$4&lt;='PAINEL DE CONTROLE'!$D$8,0,$C56*$D56))</f>
        <v>62920.880000000005</v>
      </c>
      <c r="S56" s="869">
        <f>IF(S$4&gt;'PAINEL DE CONTROLE'!$D$6,0,IF(S$4&lt;='PAINEL DE CONTROLE'!$D$8,0,$C56*$D56))</f>
        <v>62920.880000000005</v>
      </c>
      <c r="T56" s="869">
        <f>IF(T$4&gt;'PAINEL DE CONTROLE'!$D$6,0,IF(T$4&lt;='PAINEL DE CONTROLE'!$D$8,0,$C56*$D56))</f>
        <v>62920.880000000005</v>
      </c>
      <c r="U56" s="869">
        <f>IF(U$4&gt;'PAINEL DE CONTROLE'!$D$6,0,IF(U$4&lt;='PAINEL DE CONTROLE'!$D$8,0,$C56*$D56))</f>
        <v>62920.880000000005</v>
      </c>
      <c r="V56" s="869">
        <f>IF(V$4&gt;'PAINEL DE CONTROLE'!$D$6,0,IF(V$4&lt;='PAINEL DE CONTROLE'!$D$8,0,$C56*$D56))</f>
        <v>62920.880000000005</v>
      </c>
      <c r="W56" s="869">
        <f>IF(W$4&gt;'PAINEL DE CONTROLE'!$D$6,0,IF(W$4&lt;='PAINEL DE CONTROLE'!$D$8,0,$C56*$D56))</f>
        <v>62920.880000000005</v>
      </c>
      <c r="X56" s="869">
        <f>IF(X$4&gt;'PAINEL DE CONTROLE'!$D$6,0,IF(X$4&lt;='PAINEL DE CONTROLE'!$D$8,0,$C56*$D56))</f>
        <v>62920.880000000005</v>
      </c>
      <c r="Y56" s="869">
        <f>IF(Y$4&gt;'PAINEL DE CONTROLE'!$D$6,0,IF(Y$4&lt;='PAINEL DE CONTROLE'!$D$8,0,$C56*$D56))</f>
        <v>62920.880000000005</v>
      </c>
      <c r="Z56" s="869">
        <f>IF(Z$4&gt;'PAINEL DE CONTROLE'!$D$6,0,IF(Z$4&lt;='PAINEL DE CONTROLE'!$D$8,0,$C56*$D56))</f>
        <v>62920.880000000005</v>
      </c>
      <c r="AA56" s="869">
        <f>IF(AA$4&gt;'PAINEL DE CONTROLE'!$D$6,0,IF(AA$4&lt;='PAINEL DE CONTROLE'!$D$8,0,$C56*$D56))</f>
        <v>62920.880000000005</v>
      </c>
      <c r="AB56" s="869">
        <f>IF(AB$4&gt;'PAINEL DE CONTROLE'!$D$6,0,IF(AB$4&lt;='PAINEL DE CONTROLE'!$D$8,0,$C56*$D56))</f>
        <v>62920.880000000005</v>
      </c>
      <c r="AC56" s="869">
        <f>IF(AC$4&gt;'PAINEL DE CONTROLE'!$D$6,0,IF(AC$4&lt;='PAINEL DE CONTROLE'!$D$8,0,$C56*$D56))</f>
        <v>62920.880000000005</v>
      </c>
      <c r="AD56" s="869">
        <f>IF(AD$4&gt;'PAINEL DE CONTROLE'!$D$6,0,IF(AD$4&lt;='PAINEL DE CONTROLE'!$D$8,0,$C56*$D56))</f>
        <v>62920.880000000005</v>
      </c>
      <c r="AE56" s="869">
        <f>IF(AE$4&gt;'PAINEL DE CONTROLE'!$D$6,0,IF(AE$4&lt;='PAINEL DE CONTROLE'!$D$8,0,$C56*$D56))</f>
        <v>62920.880000000005</v>
      </c>
      <c r="AF56" s="869">
        <f>IF(AF$4&gt;'PAINEL DE CONTROLE'!$D$6,0,IF(AF$4&lt;='PAINEL DE CONTROLE'!$D$8,0,$C56*$D56))</f>
        <v>62920.880000000005</v>
      </c>
      <c r="AG56" s="869">
        <f>IF(AG$4&gt;'PAINEL DE CONTROLE'!$D$6,0,IF(AG$4&lt;='PAINEL DE CONTROLE'!$D$8,0,$C56*$D56))</f>
        <v>62920.880000000005</v>
      </c>
      <c r="AH56" s="869">
        <f>IF(AH$4&gt;'PAINEL DE CONTROLE'!$D$6,0,IF(AH$4&lt;='PAINEL DE CONTROLE'!$D$8,0,$C56*$D56))</f>
        <v>62920.880000000005</v>
      </c>
      <c r="AI56" s="869">
        <f>IF(AI$4&gt;'PAINEL DE CONTROLE'!$D$6,0,IF(AI$4&lt;='PAINEL DE CONTROLE'!$D$8,0,$C56*$D56))</f>
        <v>62920.880000000005</v>
      </c>
      <c r="AJ56" s="869">
        <f>IF(AJ$4&gt;'PAINEL DE CONTROLE'!$D$6,0,IF(AJ$4&lt;='PAINEL DE CONTROLE'!$D$8,0,$C56*$D56))</f>
        <v>62920.880000000005</v>
      </c>
      <c r="AK56" s="869">
        <f>IF(AK$4&gt;'PAINEL DE CONTROLE'!$D$6,0,IF(AK$4&lt;='PAINEL DE CONTROLE'!$D$8,0,$C56*$D56))</f>
        <v>62920.880000000005</v>
      </c>
      <c r="AL56" s="869">
        <f>IF(AL$4&gt;'PAINEL DE CONTROLE'!$D$6,0,IF(AL$4&lt;='PAINEL DE CONTROLE'!$D$8,0,$C56*$D56))</f>
        <v>62920.880000000005</v>
      </c>
      <c r="AM56" s="869">
        <f>IF(AM$4&gt;'PAINEL DE CONTROLE'!$D$6,0,IF(AM$4&lt;='PAINEL DE CONTROLE'!$D$8,0,$C56*$D56))</f>
        <v>0</v>
      </c>
      <c r="AN56" s="869">
        <f>IF(AN$4&gt;'PAINEL DE CONTROLE'!$D$6,0,IF(AN$4&lt;='PAINEL DE CONTROLE'!$D$8,0,$C56*$D56))</f>
        <v>0</v>
      </c>
      <c r="AO56" s="869">
        <f>IF(AO$4&gt;'PAINEL DE CONTROLE'!$D$6,0,IF(AO$4&lt;='PAINEL DE CONTROLE'!$D$8,0,$C56*$D56))</f>
        <v>0</v>
      </c>
      <c r="AP56" s="869">
        <f>IF(AP$4&gt;'PAINEL DE CONTROLE'!$D$6,0,IF(AP$4&lt;='PAINEL DE CONTROLE'!$D$8,0,$C56*$D56))</f>
        <v>0</v>
      </c>
      <c r="AQ56" s="869">
        <f>IF(AQ$4&gt;'PAINEL DE CONTROLE'!$D$6,0,IF(AQ$4&lt;='PAINEL DE CONTROLE'!$D$8,0,$C56*$D56))</f>
        <v>0</v>
      </c>
      <c r="AR56" s="869">
        <f>IF(AR$4&gt;'PAINEL DE CONTROLE'!$D$6,0,IF(AR$4&lt;='PAINEL DE CONTROLE'!$D$8,0,$C56*$D56))</f>
        <v>0</v>
      </c>
      <c r="AS56" s="869">
        <f>IF(AS$4&gt;'PAINEL DE CONTROLE'!$D$6,0,IF(AS$4&lt;='PAINEL DE CONTROLE'!$D$8,0,$C56*$D56))</f>
        <v>0</v>
      </c>
      <c r="AT56" s="869">
        <f>IF(AT$4&gt;'PAINEL DE CONTROLE'!$D$6,0,IF(AT$4&lt;='PAINEL DE CONTROLE'!$D$8,0,$C56*$D56))</f>
        <v>0</v>
      </c>
      <c r="AU56" s="869">
        <f>IF(AU$4&gt;'PAINEL DE CONTROLE'!$D$6,0,IF(AU$4&lt;='PAINEL DE CONTROLE'!$D$8,0,$C56*$D56))</f>
        <v>0</v>
      </c>
      <c r="AV56" s="867"/>
    </row>
    <row r="57" spans="2:48">
      <c r="B57" s="201" t="s">
        <v>328</v>
      </c>
      <c r="C57" s="868">
        <f>SUMIFS('PAINEL DE CONTROLE'!$Q$189:$Q$537,'PAINEL DE CONTROLE'!$S$189:$S$537,$D$2,'PAINEL DE CONTROLE'!$I$189:$I$537,$B57)</f>
        <v>62920.880000000005</v>
      </c>
      <c r="D57" s="868">
        <f>SUMIFS('PAINEL DE CONTROLE'!$R$189:$R$537,'PAINEL DE CONTROLE'!$S$189:$S$537,$D$2,'PAINEL DE CONTROLE'!$I$189:$I$537,$B57)</f>
        <v>1</v>
      </c>
      <c r="F57" s="866"/>
      <c r="G57" s="869">
        <f>IF(G$4&gt;'PAINEL DE CONTROLE'!$D$6,0,IF(G$4&lt;='PAINEL DE CONTROLE'!$D$8,0,$C57*$D57))</f>
        <v>0</v>
      </c>
      <c r="H57" s="869">
        <f>IF(H$4&gt;'PAINEL DE CONTROLE'!$D$6,0,IF(H$4&lt;='PAINEL DE CONTROLE'!$D$8,0,$C57*$D57))</f>
        <v>0</v>
      </c>
      <c r="I57" s="869">
        <f>IF(I$4&gt;'PAINEL DE CONTROLE'!$D$6,0,IF(I$4&lt;='PAINEL DE CONTROLE'!$D$8,0,$C57*$D57))</f>
        <v>62920.880000000005</v>
      </c>
      <c r="J57" s="869">
        <f>IF(J$4&gt;'PAINEL DE CONTROLE'!$D$6,0,IF(J$4&lt;='PAINEL DE CONTROLE'!$D$8,0,$C57*$D57))</f>
        <v>62920.880000000005</v>
      </c>
      <c r="K57" s="869">
        <f>IF(K$4&gt;'PAINEL DE CONTROLE'!$D$6,0,IF(K$4&lt;='PAINEL DE CONTROLE'!$D$8,0,$C57*$D57))</f>
        <v>62920.880000000005</v>
      </c>
      <c r="L57" s="869">
        <f>IF(L$4&gt;'PAINEL DE CONTROLE'!$D$6,0,IF(L$4&lt;='PAINEL DE CONTROLE'!$D$8,0,$C57*$D57))</f>
        <v>62920.880000000005</v>
      </c>
      <c r="M57" s="869">
        <f>IF(M$4&gt;'PAINEL DE CONTROLE'!$D$6,0,IF(M$4&lt;='PAINEL DE CONTROLE'!$D$8,0,$C57*$D57))</f>
        <v>62920.880000000005</v>
      </c>
      <c r="N57" s="869">
        <f>IF(N$4&gt;'PAINEL DE CONTROLE'!$D$6,0,IF(N$4&lt;='PAINEL DE CONTROLE'!$D$8,0,$C57*$D57))</f>
        <v>62920.880000000005</v>
      </c>
      <c r="O57" s="869">
        <f>IF(O$4&gt;'PAINEL DE CONTROLE'!$D$6,0,IF(O$4&lt;='PAINEL DE CONTROLE'!$D$8,0,$C57*$D57))</f>
        <v>62920.880000000005</v>
      </c>
      <c r="P57" s="869">
        <f>IF(P$4&gt;'PAINEL DE CONTROLE'!$D$6,0,IF(P$4&lt;='PAINEL DE CONTROLE'!$D$8,0,$C57*$D57))</f>
        <v>62920.880000000005</v>
      </c>
      <c r="Q57" s="869">
        <f>IF(Q$4&gt;'PAINEL DE CONTROLE'!$D$6,0,IF(Q$4&lt;='PAINEL DE CONTROLE'!$D$8,0,$C57*$D57))</f>
        <v>62920.880000000005</v>
      </c>
      <c r="R57" s="869">
        <f>IF(R$4&gt;'PAINEL DE CONTROLE'!$D$6,0,IF(R$4&lt;='PAINEL DE CONTROLE'!$D$8,0,$C57*$D57))</f>
        <v>62920.880000000005</v>
      </c>
      <c r="S57" s="869">
        <f>IF(S$4&gt;'PAINEL DE CONTROLE'!$D$6,0,IF(S$4&lt;='PAINEL DE CONTROLE'!$D$8,0,$C57*$D57))</f>
        <v>62920.880000000005</v>
      </c>
      <c r="T57" s="869">
        <f>IF(T$4&gt;'PAINEL DE CONTROLE'!$D$6,0,IF(T$4&lt;='PAINEL DE CONTROLE'!$D$8,0,$C57*$D57))</f>
        <v>62920.880000000005</v>
      </c>
      <c r="U57" s="869">
        <f>IF(U$4&gt;'PAINEL DE CONTROLE'!$D$6,0,IF(U$4&lt;='PAINEL DE CONTROLE'!$D$8,0,$C57*$D57))</f>
        <v>62920.880000000005</v>
      </c>
      <c r="V57" s="869">
        <f>IF(V$4&gt;'PAINEL DE CONTROLE'!$D$6,0,IF(V$4&lt;='PAINEL DE CONTROLE'!$D$8,0,$C57*$D57))</f>
        <v>62920.880000000005</v>
      </c>
      <c r="W57" s="869">
        <f>IF(W$4&gt;'PAINEL DE CONTROLE'!$D$6,0,IF(W$4&lt;='PAINEL DE CONTROLE'!$D$8,0,$C57*$D57))</f>
        <v>62920.880000000005</v>
      </c>
      <c r="X57" s="869">
        <f>IF(X$4&gt;'PAINEL DE CONTROLE'!$D$6,0,IF(X$4&lt;='PAINEL DE CONTROLE'!$D$8,0,$C57*$D57))</f>
        <v>62920.880000000005</v>
      </c>
      <c r="Y57" s="869">
        <f>IF(Y$4&gt;'PAINEL DE CONTROLE'!$D$6,0,IF(Y$4&lt;='PAINEL DE CONTROLE'!$D$8,0,$C57*$D57))</f>
        <v>62920.880000000005</v>
      </c>
      <c r="Z57" s="869">
        <f>IF(Z$4&gt;'PAINEL DE CONTROLE'!$D$6,0,IF(Z$4&lt;='PAINEL DE CONTROLE'!$D$8,0,$C57*$D57))</f>
        <v>62920.880000000005</v>
      </c>
      <c r="AA57" s="869">
        <f>IF(AA$4&gt;'PAINEL DE CONTROLE'!$D$6,0,IF(AA$4&lt;='PAINEL DE CONTROLE'!$D$8,0,$C57*$D57))</f>
        <v>62920.880000000005</v>
      </c>
      <c r="AB57" s="869">
        <f>IF(AB$4&gt;'PAINEL DE CONTROLE'!$D$6,0,IF(AB$4&lt;='PAINEL DE CONTROLE'!$D$8,0,$C57*$D57))</f>
        <v>62920.880000000005</v>
      </c>
      <c r="AC57" s="869">
        <f>IF(AC$4&gt;'PAINEL DE CONTROLE'!$D$6,0,IF(AC$4&lt;='PAINEL DE CONTROLE'!$D$8,0,$C57*$D57))</f>
        <v>62920.880000000005</v>
      </c>
      <c r="AD57" s="869">
        <f>IF(AD$4&gt;'PAINEL DE CONTROLE'!$D$6,0,IF(AD$4&lt;='PAINEL DE CONTROLE'!$D$8,0,$C57*$D57))</f>
        <v>62920.880000000005</v>
      </c>
      <c r="AE57" s="869">
        <f>IF(AE$4&gt;'PAINEL DE CONTROLE'!$D$6,0,IF(AE$4&lt;='PAINEL DE CONTROLE'!$D$8,0,$C57*$D57))</f>
        <v>62920.880000000005</v>
      </c>
      <c r="AF57" s="869">
        <f>IF(AF$4&gt;'PAINEL DE CONTROLE'!$D$6,0,IF(AF$4&lt;='PAINEL DE CONTROLE'!$D$8,0,$C57*$D57))</f>
        <v>62920.880000000005</v>
      </c>
      <c r="AG57" s="869">
        <f>IF(AG$4&gt;'PAINEL DE CONTROLE'!$D$6,0,IF(AG$4&lt;='PAINEL DE CONTROLE'!$D$8,0,$C57*$D57))</f>
        <v>62920.880000000005</v>
      </c>
      <c r="AH57" s="869">
        <f>IF(AH$4&gt;'PAINEL DE CONTROLE'!$D$6,0,IF(AH$4&lt;='PAINEL DE CONTROLE'!$D$8,0,$C57*$D57))</f>
        <v>62920.880000000005</v>
      </c>
      <c r="AI57" s="869">
        <f>IF(AI$4&gt;'PAINEL DE CONTROLE'!$D$6,0,IF(AI$4&lt;='PAINEL DE CONTROLE'!$D$8,0,$C57*$D57))</f>
        <v>62920.880000000005</v>
      </c>
      <c r="AJ57" s="869">
        <f>IF(AJ$4&gt;'PAINEL DE CONTROLE'!$D$6,0,IF(AJ$4&lt;='PAINEL DE CONTROLE'!$D$8,0,$C57*$D57))</f>
        <v>62920.880000000005</v>
      </c>
      <c r="AK57" s="869">
        <f>IF(AK$4&gt;'PAINEL DE CONTROLE'!$D$6,0,IF(AK$4&lt;='PAINEL DE CONTROLE'!$D$8,0,$C57*$D57))</f>
        <v>62920.880000000005</v>
      </c>
      <c r="AL57" s="869">
        <f>IF(AL$4&gt;'PAINEL DE CONTROLE'!$D$6,0,IF(AL$4&lt;='PAINEL DE CONTROLE'!$D$8,0,$C57*$D57))</f>
        <v>62920.880000000005</v>
      </c>
      <c r="AM57" s="869">
        <f>IF(AM$4&gt;'PAINEL DE CONTROLE'!$D$6,0,IF(AM$4&lt;='PAINEL DE CONTROLE'!$D$8,0,$C57*$D57))</f>
        <v>0</v>
      </c>
      <c r="AN57" s="869">
        <f>IF(AN$4&gt;'PAINEL DE CONTROLE'!$D$6,0,IF(AN$4&lt;='PAINEL DE CONTROLE'!$D$8,0,$C57*$D57))</f>
        <v>0</v>
      </c>
      <c r="AO57" s="869">
        <f>IF(AO$4&gt;'PAINEL DE CONTROLE'!$D$6,0,IF(AO$4&lt;='PAINEL DE CONTROLE'!$D$8,0,$C57*$D57))</f>
        <v>0</v>
      </c>
      <c r="AP57" s="869">
        <f>IF(AP$4&gt;'PAINEL DE CONTROLE'!$D$6,0,IF(AP$4&lt;='PAINEL DE CONTROLE'!$D$8,0,$C57*$D57))</f>
        <v>0</v>
      </c>
      <c r="AQ57" s="869">
        <f>IF(AQ$4&gt;'PAINEL DE CONTROLE'!$D$6,0,IF(AQ$4&lt;='PAINEL DE CONTROLE'!$D$8,0,$C57*$D57))</f>
        <v>0</v>
      </c>
      <c r="AR57" s="869">
        <f>IF(AR$4&gt;'PAINEL DE CONTROLE'!$D$6,0,IF(AR$4&lt;='PAINEL DE CONTROLE'!$D$8,0,$C57*$D57))</f>
        <v>0</v>
      </c>
      <c r="AS57" s="869">
        <f>IF(AS$4&gt;'PAINEL DE CONTROLE'!$D$6,0,IF(AS$4&lt;='PAINEL DE CONTROLE'!$D$8,0,$C57*$D57))</f>
        <v>0</v>
      </c>
      <c r="AT57" s="869">
        <f>IF(AT$4&gt;'PAINEL DE CONTROLE'!$D$6,0,IF(AT$4&lt;='PAINEL DE CONTROLE'!$D$8,0,$C57*$D57))</f>
        <v>0</v>
      </c>
      <c r="AU57" s="869">
        <f>IF(AU$4&gt;'PAINEL DE CONTROLE'!$D$6,0,IF(AU$4&lt;='PAINEL DE CONTROLE'!$D$8,0,$C57*$D57))</f>
        <v>0</v>
      </c>
      <c r="AV57" s="867"/>
    </row>
    <row r="58" spans="2:48">
      <c r="B58" s="201" t="s">
        <v>330</v>
      </c>
      <c r="C58" s="868">
        <f>SUMIFS('PAINEL DE CONTROLE'!$Q$189:$Q$537,'PAINEL DE CONTROLE'!$S$189:$S$537,$D$2,'PAINEL DE CONTROLE'!$I$189:$I$537,$B58)</f>
        <v>62920.880000000005</v>
      </c>
      <c r="D58" s="868">
        <f>SUMIFS('PAINEL DE CONTROLE'!$R$189:$R$537,'PAINEL DE CONTROLE'!$S$189:$S$537,$D$2,'PAINEL DE CONTROLE'!$I$189:$I$537,$B58)</f>
        <v>3</v>
      </c>
      <c r="F58" s="866"/>
      <c r="G58" s="869">
        <f>IF(G$4&gt;'PAINEL DE CONTROLE'!$D$6,0,IF(G$4&lt;='PAINEL DE CONTROLE'!$D$8,0,$C58*$D58))</f>
        <v>0</v>
      </c>
      <c r="H58" s="869">
        <f>IF(H$4&gt;'PAINEL DE CONTROLE'!$D$6,0,IF(H$4&lt;='PAINEL DE CONTROLE'!$D$8,0,$C58*$D58))</f>
        <v>0</v>
      </c>
      <c r="I58" s="869">
        <f>IF(I$4&gt;'PAINEL DE CONTROLE'!$D$6,0,IF(I$4&lt;='PAINEL DE CONTROLE'!$D$8,0,$C58*$D58))</f>
        <v>188762.64</v>
      </c>
      <c r="J58" s="869">
        <f>IF(J$4&gt;'PAINEL DE CONTROLE'!$D$6,0,IF(J$4&lt;='PAINEL DE CONTROLE'!$D$8,0,$C58*$D58))</f>
        <v>188762.64</v>
      </c>
      <c r="K58" s="869">
        <f>IF(K$4&gt;'PAINEL DE CONTROLE'!$D$6,0,IF(K$4&lt;='PAINEL DE CONTROLE'!$D$8,0,$C58*$D58))</f>
        <v>188762.64</v>
      </c>
      <c r="L58" s="869">
        <f>IF(L$4&gt;'PAINEL DE CONTROLE'!$D$6,0,IF(L$4&lt;='PAINEL DE CONTROLE'!$D$8,0,$C58*$D58))</f>
        <v>188762.64</v>
      </c>
      <c r="M58" s="869">
        <f>IF(M$4&gt;'PAINEL DE CONTROLE'!$D$6,0,IF(M$4&lt;='PAINEL DE CONTROLE'!$D$8,0,$C58*$D58))</f>
        <v>188762.64</v>
      </c>
      <c r="N58" s="869">
        <f>IF(N$4&gt;'PAINEL DE CONTROLE'!$D$6,0,IF(N$4&lt;='PAINEL DE CONTROLE'!$D$8,0,$C58*$D58))</f>
        <v>188762.64</v>
      </c>
      <c r="O58" s="869">
        <f>IF(O$4&gt;'PAINEL DE CONTROLE'!$D$6,0,IF(O$4&lt;='PAINEL DE CONTROLE'!$D$8,0,$C58*$D58))</f>
        <v>188762.64</v>
      </c>
      <c r="P58" s="869">
        <f>IF(P$4&gt;'PAINEL DE CONTROLE'!$D$6,0,IF(P$4&lt;='PAINEL DE CONTROLE'!$D$8,0,$C58*$D58))</f>
        <v>188762.64</v>
      </c>
      <c r="Q58" s="869">
        <f>IF(Q$4&gt;'PAINEL DE CONTROLE'!$D$6,0,IF(Q$4&lt;='PAINEL DE CONTROLE'!$D$8,0,$C58*$D58))</f>
        <v>188762.64</v>
      </c>
      <c r="R58" s="869">
        <f>IF(R$4&gt;'PAINEL DE CONTROLE'!$D$6,0,IF(R$4&lt;='PAINEL DE CONTROLE'!$D$8,0,$C58*$D58))</f>
        <v>188762.64</v>
      </c>
      <c r="S58" s="869">
        <f>IF(S$4&gt;'PAINEL DE CONTROLE'!$D$6,0,IF(S$4&lt;='PAINEL DE CONTROLE'!$D$8,0,$C58*$D58))</f>
        <v>188762.64</v>
      </c>
      <c r="T58" s="869">
        <f>IF(T$4&gt;'PAINEL DE CONTROLE'!$D$6,0,IF(T$4&lt;='PAINEL DE CONTROLE'!$D$8,0,$C58*$D58))</f>
        <v>188762.64</v>
      </c>
      <c r="U58" s="869">
        <f>IF(U$4&gt;'PAINEL DE CONTROLE'!$D$6,0,IF(U$4&lt;='PAINEL DE CONTROLE'!$D$8,0,$C58*$D58))</f>
        <v>188762.64</v>
      </c>
      <c r="V58" s="869">
        <f>IF(V$4&gt;'PAINEL DE CONTROLE'!$D$6,0,IF(V$4&lt;='PAINEL DE CONTROLE'!$D$8,0,$C58*$D58))</f>
        <v>188762.64</v>
      </c>
      <c r="W58" s="869">
        <f>IF(W$4&gt;'PAINEL DE CONTROLE'!$D$6,0,IF(W$4&lt;='PAINEL DE CONTROLE'!$D$8,0,$C58*$D58))</f>
        <v>188762.64</v>
      </c>
      <c r="X58" s="869">
        <f>IF(X$4&gt;'PAINEL DE CONTROLE'!$D$6,0,IF(X$4&lt;='PAINEL DE CONTROLE'!$D$8,0,$C58*$D58))</f>
        <v>188762.64</v>
      </c>
      <c r="Y58" s="869">
        <f>IF(Y$4&gt;'PAINEL DE CONTROLE'!$D$6,0,IF(Y$4&lt;='PAINEL DE CONTROLE'!$D$8,0,$C58*$D58))</f>
        <v>188762.64</v>
      </c>
      <c r="Z58" s="869">
        <f>IF(Z$4&gt;'PAINEL DE CONTROLE'!$D$6,0,IF(Z$4&lt;='PAINEL DE CONTROLE'!$D$8,0,$C58*$D58))</f>
        <v>188762.64</v>
      </c>
      <c r="AA58" s="869">
        <f>IF(AA$4&gt;'PAINEL DE CONTROLE'!$D$6,0,IF(AA$4&lt;='PAINEL DE CONTROLE'!$D$8,0,$C58*$D58))</f>
        <v>188762.64</v>
      </c>
      <c r="AB58" s="869">
        <f>IF(AB$4&gt;'PAINEL DE CONTROLE'!$D$6,0,IF(AB$4&lt;='PAINEL DE CONTROLE'!$D$8,0,$C58*$D58))</f>
        <v>188762.64</v>
      </c>
      <c r="AC58" s="869">
        <f>IF(AC$4&gt;'PAINEL DE CONTROLE'!$D$6,0,IF(AC$4&lt;='PAINEL DE CONTROLE'!$D$8,0,$C58*$D58))</f>
        <v>188762.64</v>
      </c>
      <c r="AD58" s="869">
        <f>IF(AD$4&gt;'PAINEL DE CONTROLE'!$D$6,0,IF(AD$4&lt;='PAINEL DE CONTROLE'!$D$8,0,$C58*$D58))</f>
        <v>188762.64</v>
      </c>
      <c r="AE58" s="869">
        <f>IF(AE$4&gt;'PAINEL DE CONTROLE'!$D$6,0,IF(AE$4&lt;='PAINEL DE CONTROLE'!$D$8,0,$C58*$D58))</f>
        <v>188762.64</v>
      </c>
      <c r="AF58" s="869">
        <f>IF(AF$4&gt;'PAINEL DE CONTROLE'!$D$6,0,IF(AF$4&lt;='PAINEL DE CONTROLE'!$D$8,0,$C58*$D58))</f>
        <v>188762.64</v>
      </c>
      <c r="AG58" s="869">
        <f>IF(AG$4&gt;'PAINEL DE CONTROLE'!$D$6,0,IF(AG$4&lt;='PAINEL DE CONTROLE'!$D$8,0,$C58*$D58))</f>
        <v>188762.64</v>
      </c>
      <c r="AH58" s="869">
        <f>IF(AH$4&gt;'PAINEL DE CONTROLE'!$D$6,0,IF(AH$4&lt;='PAINEL DE CONTROLE'!$D$8,0,$C58*$D58))</f>
        <v>188762.64</v>
      </c>
      <c r="AI58" s="869">
        <f>IF(AI$4&gt;'PAINEL DE CONTROLE'!$D$6,0,IF(AI$4&lt;='PAINEL DE CONTROLE'!$D$8,0,$C58*$D58))</f>
        <v>188762.64</v>
      </c>
      <c r="AJ58" s="869">
        <f>IF(AJ$4&gt;'PAINEL DE CONTROLE'!$D$6,0,IF(AJ$4&lt;='PAINEL DE CONTROLE'!$D$8,0,$C58*$D58))</f>
        <v>188762.64</v>
      </c>
      <c r="AK58" s="869">
        <f>IF(AK$4&gt;'PAINEL DE CONTROLE'!$D$6,0,IF(AK$4&lt;='PAINEL DE CONTROLE'!$D$8,0,$C58*$D58))</f>
        <v>188762.64</v>
      </c>
      <c r="AL58" s="869">
        <f>IF(AL$4&gt;'PAINEL DE CONTROLE'!$D$6,0,IF(AL$4&lt;='PAINEL DE CONTROLE'!$D$8,0,$C58*$D58))</f>
        <v>188762.64</v>
      </c>
      <c r="AM58" s="869">
        <f>IF(AM$4&gt;'PAINEL DE CONTROLE'!$D$6,0,IF(AM$4&lt;='PAINEL DE CONTROLE'!$D$8,0,$C58*$D58))</f>
        <v>0</v>
      </c>
      <c r="AN58" s="869">
        <f>IF(AN$4&gt;'PAINEL DE CONTROLE'!$D$6,0,IF(AN$4&lt;='PAINEL DE CONTROLE'!$D$8,0,$C58*$D58))</f>
        <v>0</v>
      </c>
      <c r="AO58" s="869">
        <f>IF(AO$4&gt;'PAINEL DE CONTROLE'!$D$6,0,IF(AO$4&lt;='PAINEL DE CONTROLE'!$D$8,0,$C58*$D58))</f>
        <v>0</v>
      </c>
      <c r="AP58" s="869">
        <f>IF(AP$4&gt;'PAINEL DE CONTROLE'!$D$6,0,IF(AP$4&lt;='PAINEL DE CONTROLE'!$D$8,0,$C58*$D58))</f>
        <v>0</v>
      </c>
      <c r="AQ58" s="869">
        <f>IF(AQ$4&gt;'PAINEL DE CONTROLE'!$D$6,0,IF(AQ$4&lt;='PAINEL DE CONTROLE'!$D$8,0,$C58*$D58))</f>
        <v>0</v>
      </c>
      <c r="AR58" s="869">
        <f>IF(AR$4&gt;'PAINEL DE CONTROLE'!$D$6,0,IF(AR$4&lt;='PAINEL DE CONTROLE'!$D$8,0,$C58*$D58))</f>
        <v>0</v>
      </c>
      <c r="AS58" s="869">
        <f>IF(AS$4&gt;'PAINEL DE CONTROLE'!$D$6,0,IF(AS$4&lt;='PAINEL DE CONTROLE'!$D$8,0,$C58*$D58))</f>
        <v>0</v>
      </c>
      <c r="AT58" s="869">
        <f>IF(AT$4&gt;'PAINEL DE CONTROLE'!$D$6,0,IF(AT$4&lt;='PAINEL DE CONTROLE'!$D$8,0,$C58*$D58))</f>
        <v>0</v>
      </c>
      <c r="AU58" s="869">
        <f>IF(AU$4&gt;'PAINEL DE CONTROLE'!$D$6,0,IF(AU$4&lt;='PAINEL DE CONTROLE'!$D$8,0,$C58*$D58))</f>
        <v>0</v>
      </c>
      <c r="AV58" s="867"/>
    </row>
    <row r="59" spans="2:48">
      <c r="B59" s="201" t="s">
        <v>332</v>
      </c>
      <c r="C59" s="868">
        <f>SUMIFS('PAINEL DE CONTROLE'!$Q$189:$Q$537,'PAINEL DE CONTROLE'!$S$189:$S$537,$D$2,'PAINEL DE CONTROLE'!$I$189:$I$537,$B59)</f>
        <v>25168.352000000003</v>
      </c>
      <c r="D59" s="868">
        <f>SUMIFS('PAINEL DE CONTROLE'!$R$189:$R$537,'PAINEL DE CONTROLE'!$S$189:$S$537,$D$2,'PAINEL DE CONTROLE'!$I$189:$I$537,$B59)</f>
        <v>3</v>
      </c>
      <c r="F59" s="866"/>
      <c r="G59" s="869">
        <f>IF(G$4&gt;'PAINEL DE CONTROLE'!$D$6,0,IF(G$4&lt;='PAINEL DE CONTROLE'!$D$8,0,$C59*$D59))</f>
        <v>0</v>
      </c>
      <c r="H59" s="869">
        <f>IF(H$4&gt;'PAINEL DE CONTROLE'!$D$6,0,IF(H$4&lt;='PAINEL DE CONTROLE'!$D$8,0,$C59*$D59))</f>
        <v>0</v>
      </c>
      <c r="I59" s="869">
        <f>IF(I$4&gt;'PAINEL DE CONTROLE'!$D$6,0,IF(I$4&lt;='PAINEL DE CONTROLE'!$D$8,0,$C59*$D59))</f>
        <v>75505.056000000011</v>
      </c>
      <c r="J59" s="869">
        <f>IF(J$4&gt;'PAINEL DE CONTROLE'!$D$6,0,IF(J$4&lt;='PAINEL DE CONTROLE'!$D$8,0,$C59*$D59))</f>
        <v>75505.056000000011</v>
      </c>
      <c r="K59" s="869">
        <f>IF(K$4&gt;'PAINEL DE CONTROLE'!$D$6,0,IF(K$4&lt;='PAINEL DE CONTROLE'!$D$8,0,$C59*$D59))</f>
        <v>75505.056000000011</v>
      </c>
      <c r="L59" s="869">
        <f>IF(L$4&gt;'PAINEL DE CONTROLE'!$D$6,0,IF(L$4&lt;='PAINEL DE CONTROLE'!$D$8,0,$C59*$D59))</f>
        <v>75505.056000000011</v>
      </c>
      <c r="M59" s="869">
        <f>IF(M$4&gt;'PAINEL DE CONTROLE'!$D$6,0,IF(M$4&lt;='PAINEL DE CONTROLE'!$D$8,0,$C59*$D59))</f>
        <v>75505.056000000011</v>
      </c>
      <c r="N59" s="869">
        <f>IF(N$4&gt;'PAINEL DE CONTROLE'!$D$6,0,IF(N$4&lt;='PAINEL DE CONTROLE'!$D$8,0,$C59*$D59))</f>
        <v>75505.056000000011</v>
      </c>
      <c r="O59" s="869">
        <f>IF(O$4&gt;'PAINEL DE CONTROLE'!$D$6,0,IF(O$4&lt;='PAINEL DE CONTROLE'!$D$8,0,$C59*$D59))</f>
        <v>75505.056000000011</v>
      </c>
      <c r="P59" s="869">
        <f>IF(P$4&gt;'PAINEL DE CONTROLE'!$D$6,0,IF(P$4&lt;='PAINEL DE CONTROLE'!$D$8,0,$C59*$D59))</f>
        <v>75505.056000000011</v>
      </c>
      <c r="Q59" s="869">
        <f>IF(Q$4&gt;'PAINEL DE CONTROLE'!$D$6,0,IF(Q$4&lt;='PAINEL DE CONTROLE'!$D$8,0,$C59*$D59))</f>
        <v>75505.056000000011</v>
      </c>
      <c r="R59" s="869">
        <f>IF(R$4&gt;'PAINEL DE CONTROLE'!$D$6,0,IF(R$4&lt;='PAINEL DE CONTROLE'!$D$8,0,$C59*$D59))</f>
        <v>75505.056000000011</v>
      </c>
      <c r="S59" s="869">
        <f>IF(S$4&gt;'PAINEL DE CONTROLE'!$D$6,0,IF(S$4&lt;='PAINEL DE CONTROLE'!$D$8,0,$C59*$D59))</f>
        <v>75505.056000000011</v>
      </c>
      <c r="T59" s="869">
        <f>IF(T$4&gt;'PAINEL DE CONTROLE'!$D$6,0,IF(T$4&lt;='PAINEL DE CONTROLE'!$D$8,0,$C59*$D59))</f>
        <v>75505.056000000011</v>
      </c>
      <c r="U59" s="869">
        <f>IF(U$4&gt;'PAINEL DE CONTROLE'!$D$6,0,IF(U$4&lt;='PAINEL DE CONTROLE'!$D$8,0,$C59*$D59))</f>
        <v>75505.056000000011</v>
      </c>
      <c r="V59" s="869">
        <f>IF(V$4&gt;'PAINEL DE CONTROLE'!$D$6,0,IF(V$4&lt;='PAINEL DE CONTROLE'!$D$8,0,$C59*$D59))</f>
        <v>75505.056000000011</v>
      </c>
      <c r="W59" s="869">
        <f>IF(W$4&gt;'PAINEL DE CONTROLE'!$D$6,0,IF(W$4&lt;='PAINEL DE CONTROLE'!$D$8,0,$C59*$D59))</f>
        <v>75505.056000000011</v>
      </c>
      <c r="X59" s="869">
        <f>IF(X$4&gt;'PAINEL DE CONTROLE'!$D$6,0,IF(X$4&lt;='PAINEL DE CONTROLE'!$D$8,0,$C59*$D59))</f>
        <v>75505.056000000011</v>
      </c>
      <c r="Y59" s="869">
        <f>IF(Y$4&gt;'PAINEL DE CONTROLE'!$D$6,0,IF(Y$4&lt;='PAINEL DE CONTROLE'!$D$8,0,$C59*$D59))</f>
        <v>75505.056000000011</v>
      </c>
      <c r="Z59" s="869">
        <f>IF(Z$4&gt;'PAINEL DE CONTROLE'!$D$6,0,IF(Z$4&lt;='PAINEL DE CONTROLE'!$D$8,0,$C59*$D59))</f>
        <v>75505.056000000011</v>
      </c>
      <c r="AA59" s="869">
        <f>IF(AA$4&gt;'PAINEL DE CONTROLE'!$D$6,0,IF(AA$4&lt;='PAINEL DE CONTROLE'!$D$8,0,$C59*$D59))</f>
        <v>75505.056000000011</v>
      </c>
      <c r="AB59" s="869">
        <f>IF(AB$4&gt;'PAINEL DE CONTROLE'!$D$6,0,IF(AB$4&lt;='PAINEL DE CONTROLE'!$D$8,0,$C59*$D59))</f>
        <v>75505.056000000011</v>
      </c>
      <c r="AC59" s="869">
        <f>IF(AC$4&gt;'PAINEL DE CONTROLE'!$D$6,0,IF(AC$4&lt;='PAINEL DE CONTROLE'!$D$8,0,$C59*$D59))</f>
        <v>75505.056000000011</v>
      </c>
      <c r="AD59" s="869">
        <f>IF(AD$4&gt;'PAINEL DE CONTROLE'!$D$6,0,IF(AD$4&lt;='PAINEL DE CONTROLE'!$D$8,0,$C59*$D59))</f>
        <v>75505.056000000011</v>
      </c>
      <c r="AE59" s="869">
        <f>IF(AE$4&gt;'PAINEL DE CONTROLE'!$D$6,0,IF(AE$4&lt;='PAINEL DE CONTROLE'!$D$8,0,$C59*$D59))</f>
        <v>75505.056000000011</v>
      </c>
      <c r="AF59" s="869">
        <f>IF(AF$4&gt;'PAINEL DE CONTROLE'!$D$6,0,IF(AF$4&lt;='PAINEL DE CONTROLE'!$D$8,0,$C59*$D59))</f>
        <v>75505.056000000011</v>
      </c>
      <c r="AG59" s="869">
        <f>IF(AG$4&gt;'PAINEL DE CONTROLE'!$D$6,0,IF(AG$4&lt;='PAINEL DE CONTROLE'!$D$8,0,$C59*$D59))</f>
        <v>75505.056000000011</v>
      </c>
      <c r="AH59" s="869">
        <f>IF(AH$4&gt;'PAINEL DE CONTROLE'!$D$6,0,IF(AH$4&lt;='PAINEL DE CONTROLE'!$D$8,0,$C59*$D59))</f>
        <v>75505.056000000011</v>
      </c>
      <c r="AI59" s="869">
        <f>IF(AI$4&gt;'PAINEL DE CONTROLE'!$D$6,0,IF(AI$4&lt;='PAINEL DE CONTROLE'!$D$8,0,$C59*$D59))</f>
        <v>75505.056000000011</v>
      </c>
      <c r="AJ59" s="869">
        <f>IF(AJ$4&gt;'PAINEL DE CONTROLE'!$D$6,0,IF(AJ$4&lt;='PAINEL DE CONTROLE'!$D$8,0,$C59*$D59))</f>
        <v>75505.056000000011</v>
      </c>
      <c r="AK59" s="869">
        <f>IF(AK$4&gt;'PAINEL DE CONTROLE'!$D$6,0,IF(AK$4&lt;='PAINEL DE CONTROLE'!$D$8,0,$C59*$D59))</f>
        <v>75505.056000000011</v>
      </c>
      <c r="AL59" s="869">
        <f>IF(AL$4&gt;'PAINEL DE CONTROLE'!$D$6,0,IF(AL$4&lt;='PAINEL DE CONTROLE'!$D$8,0,$C59*$D59))</f>
        <v>75505.056000000011</v>
      </c>
      <c r="AM59" s="869">
        <f>IF(AM$4&gt;'PAINEL DE CONTROLE'!$D$6,0,IF(AM$4&lt;='PAINEL DE CONTROLE'!$D$8,0,$C59*$D59))</f>
        <v>0</v>
      </c>
      <c r="AN59" s="869">
        <f>IF(AN$4&gt;'PAINEL DE CONTROLE'!$D$6,0,IF(AN$4&lt;='PAINEL DE CONTROLE'!$D$8,0,$C59*$D59))</f>
        <v>0</v>
      </c>
      <c r="AO59" s="869">
        <f>IF(AO$4&gt;'PAINEL DE CONTROLE'!$D$6,0,IF(AO$4&lt;='PAINEL DE CONTROLE'!$D$8,0,$C59*$D59))</f>
        <v>0</v>
      </c>
      <c r="AP59" s="869">
        <f>IF(AP$4&gt;'PAINEL DE CONTROLE'!$D$6,0,IF(AP$4&lt;='PAINEL DE CONTROLE'!$D$8,0,$C59*$D59))</f>
        <v>0</v>
      </c>
      <c r="AQ59" s="869">
        <f>IF(AQ$4&gt;'PAINEL DE CONTROLE'!$D$6,0,IF(AQ$4&lt;='PAINEL DE CONTROLE'!$D$8,0,$C59*$D59))</f>
        <v>0</v>
      </c>
      <c r="AR59" s="869">
        <f>IF(AR$4&gt;'PAINEL DE CONTROLE'!$D$6,0,IF(AR$4&lt;='PAINEL DE CONTROLE'!$D$8,0,$C59*$D59))</f>
        <v>0</v>
      </c>
      <c r="AS59" s="869">
        <f>IF(AS$4&gt;'PAINEL DE CONTROLE'!$D$6,0,IF(AS$4&lt;='PAINEL DE CONTROLE'!$D$8,0,$C59*$D59))</f>
        <v>0</v>
      </c>
      <c r="AT59" s="869">
        <f>IF(AT$4&gt;'PAINEL DE CONTROLE'!$D$6,0,IF(AT$4&lt;='PAINEL DE CONTROLE'!$D$8,0,$C59*$D59))</f>
        <v>0</v>
      </c>
      <c r="AU59" s="869">
        <f>IF(AU$4&gt;'PAINEL DE CONTROLE'!$D$6,0,IF(AU$4&lt;='PAINEL DE CONTROLE'!$D$8,0,$C59*$D59))</f>
        <v>0</v>
      </c>
      <c r="AV59" s="867"/>
    </row>
    <row r="60" spans="2:48">
      <c r="B60" s="201" t="s">
        <v>333</v>
      </c>
      <c r="C60" s="868">
        <f>SUMIFS('PAINEL DE CONTROLE'!$Q$189:$Q$537,'PAINEL DE CONTROLE'!$S$189:$S$537,$D$2,'PAINEL DE CONTROLE'!$I$189:$I$537,$B60)</f>
        <v>62920.880000000005</v>
      </c>
      <c r="D60" s="868">
        <f>SUMIFS('PAINEL DE CONTROLE'!$R$189:$R$537,'PAINEL DE CONTROLE'!$S$189:$S$537,$D$2,'PAINEL DE CONTROLE'!$I$189:$I$537,$B60)</f>
        <v>6</v>
      </c>
      <c r="F60" s="866"/>
      <c r="G60" s="869">
        <f>IF(G$4&gt;'PAINEL DE CONTROLE'!$D$6,0,IF(G$4&lt;='PAINEL DE CONTROLE'!$D$8,0,$C60*$D60))</f>
        <v>0</v>
      </c>
      <c r="H60" s="869">
        <f>IF(H$4&gt;'PAINEL DE CONTROLE'!$D$6,0,IF(H$4&lt;='PAINEL DE CONTROLE'!$D$8,0,$C60*$D60))</f>
        <v>0</v>
      </c>
      <c r="I60" s="869">
        <f>IF(I$4&gt;'PAINEL DE CONTROLE'!$D$6,0,IF(I$4&lt;='PAINEL DE CONTROLE'!$D$8,0,$C60*$D60))</f>
        <v>377525.28</v>
      </c>
      <c r="J60" s="869">
        <f>IF(J$4&gt;'PAINEL DE CONTROLE'!$D$6,0,IF(J$4&lt;='PAINEL DE CONTROLE'!$D$8,0,$C60*$D60))</f>
        <v>377525.28</v>
      </c>
      <c r="K60" s="869">
        <f>IF(K$4&gt;'PAINEL DE CONTROLE'!$D$6,0,IF(K$4&lt;='PAINEL DE CONTROLE'!$D$8,0,$C60*$D60))</f>
        <v>377525.28</v>
      </c>
      <c r="L60" s="869">
        <f>IF(L$4&gt;'PAINEL DE CONTROLE'!$D$6,0,IF(L$4&lt;='PAINEL DE CONTROLE'!$D$8,0,$C60*$D60))</f>
        <v>377525.28</v>
      </c>
      <c r="M60" s="869">
        <f>IF(M$4&gt;'PAINEL DE CONTROLE'!$D$6,0,IF(M$4&lt;='PAINEL DE CONTROLE'!$D$8,0,$C60*$D60))</f>
        <v>377525.28</v>
      </c>
      <c r="N60" s="869">
        <f>IF(N$4&gt;'PAINEL DE CONTROLE'!$D$6,0,IF(N$4&lt;='PAINEL DE CONTROLE'!$D$8,0,$C60*$D60))</f>
        <v>377525.28</v>
      </c>
      <c r="O60" s="869">
        <f>IF(O$4&gt;'PAINEL DE CONTROLE'!$D$6,0,IF(O$4&lt;='PAINEL DE CONTROLE'!$D$8,0,$C60*$D60))</f>
        <v>377525.28</v>
      </c>
      <c r="P60" s="869">
        <f>IF(P$4&gt;'PAINEL DE CONTROLE'!$D$6,0,IF(P$4&lt;='PAINEL DE CONTROLE'!$D$8,0,$C60*$D60))</f>
        <v>377525.28</v>
      </c>
      <c r="Q60" s="869">
        <f>IF(Q$4&gt;'PAINEL DE CONTROLE'!$D$6,0,IF(Q$4&lt;='PAINEL DE CONTROLE'!$D$8,0,$C60*$D60))</f>
        <v>377525.28</v>
      </c>
      <c r="R60" s="869">
        <f>IF(R$4&gt;'PAINEL DE CONTROLE'!$D$6,0,IF(R$4&lt;='PAINEL DE CONTROLE'!$D$8,0,$C60*$D60))</f>
        <v>377525.28</v>
      </c>
      <c r="S60" s="869">
        <f>IF(S$4&gt;'PAINEL DE CONTROLE'!$D$6,0,IF(S$4&lt;='PAINEL DE CONTROLE'!$D$8,0,$C60*$D60))</f>
        <v>377525.28</v>
      </c>
      <c r="T60" s="869">
        <f>IF(T$4&gt;'PAINEL DE CONTROLE'!$D$6,0,IF(T$4&lt;='PAINEL DE CONTROLE'!$D$8,0,$C60*$D60))</f>
        <v>377525.28</v>
      </c>
      <c r="U60" s="869">
        <f>IF(U$4&gt;'PAINEL DE CONTROLE'!$D$6,0,IF(U$4&lt;='PAINEL DE CONTROLE'!$D$8,0,$C60*$D60))</f>
        <v>377525.28</v>
      </c>
      <c r="V60" s="869">
        <f>IF(V$4&gt;'PAINEL DE CONTROLE'!$D$6,0,IF(V$4&lt;='PAINEL DE CONTROLE'!$D$8,0,$C60*$D60))</f>
        <v>377525.28</v>
      </c>
      <c r="W60" s="869">
        <f>IF(W$4&gt;'PAINEL DE CONTROLE'!$D$6,0,IF(W$4&lt;='PAINEL DE CONTROLE'!$D$8,0,$C60*$D60))</f>
        <v>377525.28</v>
      </c>
      <c r="X60" s="869">
        <f>IF(X$4&gt;'PAINEL DE CONTROLE'!$D$6,0,IF(X$4&lt;='PAINEL DE CONTROLE'!$D$8,0,$C60*$D60))</f>
        <v>377525.28</v>
      </c>
      <c r="Y60" s="869">
        <f>IF(Y$4&gt;'PAINEL DE CONTROLE'!$D$6,0,IF(Y$4&lt;='PAINEL DE CONTROLE'!$D$8,0,$C60*$D60))</f>
        <v>377525.28</v>
      </c>
      <c r="Z60" s="869">
        <f>IF(Z$4&gt;'PAINEL DE CONTROLE'!$D$6,0,IF(Z$4&lt;='PAINEL DE CONTROLE'!$D$8,0,$C60*$D60))</f>
        <v>377525.28</v>
      </c>
      <c r="AA60" s="869">
        <f>IF(AA$4&gt;'PAINEL DE CONTROLE'!$D$6,0,IF(AA$4&lt;='PAINEL DE CONTROLE'!$D$8,0,$C60*$D60))</f>
        <v>377525.28</v>
      </c>
      <c r="AB60" s="869">
        <f>IF(AB$4&gt;'PAINEL DE CONTROLE'!$D$6,0,IF(AB$4&lt;='PAINEL DE CONTROLE'!$D$8,0,$C60*$D60))</f>
        <v>377525.28</v>
      </c>
      <c r="AC60" s="869">
        <f>IF(AC$4&gt;'PAINEL DE CONTROLE'!$D$6,0,IF(AC$4&lt;='PAINEL DE CONTROLE'!$D$8,0,$C60*$D60))</f>
        <v>377525.28</v>
      </c>
      <c r="AD60" s="869">
        <f>IF(AD$4&gt;'PAINEL DE CONTROLE'!$D$6,0,IF(AD$4&lt;='PAINEL DE CONTROLE'!$D$8,0,$C60*$D60))</f>
        <v>377525.28</v>
      </c>
      <c r="AE60" s="869">
        <f>IF(AE$4&gt;'PAINEL DE CONTROLE'!$D$6,0,IF(AE$4&lt;='PAINEL DE CONTROLE'!$D$8,0,$C60*$D60))</f>
        <v>377525.28</v>
      </c>
      <c r="AF60" s="869">
        <f>IF(AF$4&gt;'PAINEL DE CONTROLE'!$D$6,0,IF(AF$4&lt;='PAINEL DE CONTROLE'!$D$8,0,$C60*$D60))</f>
        <v>377525.28</v>
      </c>
      <c r="AG60" s="869">
        <f>IF(AG$4&gt;'PAINEL DE CONTROLE'!$D$6,0,IF(AG$4&lt;='PAINEL DE CONTROLE'!$D$8,0,$C60*$D60))</f>
        <v>377525.28</v>
      </c>
      <c r="AH60" s="869">
        <f>IF(AH$4&gt;'PAINEL DE CONTROLE'!$D$6,0,IF(AH$4&lt;='PAINEL DE CONTROLE'!$D$8,0,$C60*$D60))</f>
        <v>377525.28</v>
      </c>
      <c r="AI60" s="869">
        <f>IF(AI$4&gt;'PAINEL DE CONTROLE'!$D$6,0,IF(AI$4&lt;='PAINEL DE CONTROLE'!$D$8,0,$C60*$D60))</f>
        <v>377525.28</v>
      </c>
      <c r="AJ60" s="869">
        <f>IF(AJ$4&gt;'PAINEL DE CONTROLE'!$D$6,0,IF(AJ$4&lt;='PAINEL DE CONTROLE'!$D$8,0,$C60*$D60))</f>
        <v>377525.28</v>
      </c>
      <c r="AK60" s="869">
        <f>IF(AK$4&gt;'PAINEL DE CONTROLE'!$D$6,0,IF(AK$4&lt;='PAINEL DE CONTROLE'!$D$8,0,$C60*$D60))</f>
        <v>377525.28</v>
      </c>
      <c r="AL60" s="869">
        <f>IF(AL$4&gt;'PAINEL DE CONTROLE'!$D$6,0,IF(AL$4&lt;='PAINEL DE CONTROLE'!$D$8,0,$C60*$D60))</f>
        <v>377525.28</v>
      </c>
      <c r="AM60" s="869">
        <f>IF(AM$4&gt;'PAINEL DE CONTROLE'!$D$6,0,IF(AM$4&lt;='PAINEL DE CONTROLE'!$D$8,0,$C60*$D60))</f>
        <v>0</v>
      </c>
      <c r="AN60" s="869">
        <f>IF(AN$4&gt;'PAINEL DE CONTROLE'!$D$6,0,IF(AN$4&lt;='PAINEL DE CONTROLE'!$D$8,0,$C60*$D60))</f>
        <v>0</v>
      </c>
      <c r="AO60" s="869">
        <f>IF(AO$4&gt;'PAINEL DE CONTROLE'!$D$6,0,IF(AO$4&lt;='PAINEL DE CONTROLE'!$D$8,0,$C60*$D60))</f>
        <v>0</v>
      </c>
      <c r="AP60" s="869">
        <f>IF(AP$4&gt;'PAINEL DE CONTROLE'!$D$6,0,IF(AP$4&lt;='PAINEL DE CONTROLE'!$D$8,0,$C60*$D60))</f>
        <v>0</v>
      </c>
      <c r="AQ60" s="869">
        <f>IF(AQ$4&gt;'PAINEL DE CONTROLE'!$D$6,0,IF(AQ$4&lt;='PAINEL DE CONTROLE'!$D$8,0,$C60*$D60))</f>
        <v>0</v>
      </c>
      <c r="AR60" s="869">
        <f>IF(AR$4&gt;'PAINEL DE CONTROLE'!$D$6,0,IF(AR$4&lt;='PAINEL DE CONTROLE'!$D$8,0,$C60*$D60))</f>
        <v>0</v>
      </c>
      <c r="AS60" s="869">
        <f>IF(AS$4&gt;'PAINEL DE CONTROLE'!$D$6,0,IF(AS$4&lt;='PAINEL DE CONTROLE'!$D$8,0,$C60*$D60))</f>
        <v>0</v>
      </c>
      <c r="AT60" s="869">
        <f>IF(AT$4&gt;'PAINEL DE CONTROLE'!$D$6,0,IF(AT$4&lt;='PAINEL DE CONTROLE'!$D$8,0,$C60*$D60))</f>
        <v>0</v>
      </c>
      <c r="AU60" s="869">
        <f>IF(AU$4&gt;'PAINEL DE CONTROLE'!$D$6,0,IF(AU$4&lt;='PAINEL DE CONTROLE'!$D$8,0,$C60*$D60))</f>
        <v>0</v>
      </c>
      <c r="AV60" s="867"/>
    </row>
    <row r="61" spans="2:48">
      <c r="B61" s="751" t="s">
        <v>335</v>
      </c>
      <c r="C61" s="868">
        <f>SUMIFS('PAINEL DE CONTROLE'!$Q$189:$Q$537,'PAINEL DE CONTROLE'!$S$189:$S$537,$D$2,'PAINEL DE CONTROLE'!$I$189:$I$537,$B61)</f>
        <v>44044.616000000002</v>
      </c>
      <c r="D61" s="868">
        <f>SUMIFS('PAINEL DE CONTROLE'!$R$189:$R$537,'PAINEL DE CONTROLE'!$S$189:$S$537,$D$2,'PAINEL DE CONTROLE'!$I$189:$I$537,$B61)</f>
        <v>22</v>
      </c>
      <c r="F61" s="866"/>
      <c r="G61" s="869">
        <f>IF(G$4&gt;'PAINEL DE CONTROLE'!$D$6,0,IF(G$4&lt;='PAINEL DE CONTROLE'!$D$8,0,$C61*$D61))</f>
        <v>0</v>
      </c>
      <c r="H61" s="869">
        <f>IF(H$4&gt;'PAINEL DE CONTROLE'!$D$6,0,IF(H$4&lt;='PAINEL DE CONTROLE'!$D$8,0,$C61*$D61))</f>
        <v>0</v>
      </c>
      <c r="I61" s="869">
        <f>IF(I$4&gt;'PAINEL DE CONTROLE'!$D$6,0,IF(I$4&lt;='PAINEL DE CONTROLE'!$D$8,0,$C61*$D61))</f>
        <v>968981.55200000003</v>
      </c>
      <c r="J61" s="869">
        <f>IF(J$4&gt;'PAINEL DE CONTROLE'!$D$6,0,IF(J$4&lt;='PAINEL DE CONTROLE'!$D$8,0,$C61*$D61))</f>
        <v>968981.55200000003</v>
      </c>
      <c r="K61" s="869">
        <f>IF(K$4&gt;'PAINEL DE CONTROLE'!$D$6,0,IF(K$4&lt;='PAINEL DE CONTROLE'!$D$8,0,$C61*$D61))</f>
        <v>968981.55200000003</v>
      </c>
      <c r="L61" s="869">
        <f>IF(L$4&gt;'PAINEL DE CONTROLE'!$D$6,0,IF(L$4&lt;='PAINEL DE CONTROLE'!$D$8,0,$C61*$D61))</f>
        <v>968981.55200000003</v>
      </c>
      <c r="M61" s="869">
        <f>IF(M$4&gt;'PAINEL DE CONTROLE'!$D$6,0,IF(M$4&lt;='PAINEL DE CONTROLE'!$D$8,0,$C61*$D61))</f>
        <v>968981.55200000003</v>
      </c>
      <c r="N61" s="869">
        <f>IF(N$4&gt;'PAINEL DE CONTROLE'!$D$6,0,IF(N$4&lt;='PAINEL DE CONTROLE'!$D$8,0,$C61*$D61))</f>
        <v>968981.55200000003</v>
      </c>
      <c r="O61" s="869">
        <f>IF(O$4&gt;'PAINEL DE CONTROLE'!$D$6,0,IF(O$4&lt;='PAINEL DE CONTROLE'!$D$8,0,$C61*$D61))</f>
        <v>968981.55200000003</v>
      </c>
      <c r="P61" s="869">
        <f>IF(P$4&gt;'PAINEL DE CONTROLE'!$D$6,0,IF(P$4&lt;='PAINEL DE CONTROLE'!$D$8,0,$C61*$D61))</f>
        <v>968981.55200000003</v>
      </c>
      <c r="Q61" s="869">
        <f>IF(Q$4&gt;'PAINEL DE CONTROLE'!$D$6,0,IF(Q$4&lt;='PAINEL DE CONTROLE'!$D$8,0,$C61*$D61))</f>
        <v>968981.55200000003</v>
      </c>
      <c r="R61" s="869">
        <f>IF(R$4&gt;'PAINEL DE CONTROLE'!$D$6,0,IF(R$4&lt;='PAINEL DE CONTROLE'!$D$8,0,$C61*$D61))</f>
        <v>968981.55200000003</v>
      </c>
      <c r="S61" s="869">
        <f>IF(S$4&gt;'PAINEL DE CONTROLE'!$D$6,0,IF(S$4&lt;='PAINEL DE CONTROLE'!$D$8,0,$C61*$D61))</f>
        <v>968981.55200000003</v>
      </c>
      <c r="T61" s="869">
        <f>IF(T$4&gt;'PAINEL DE CONTROLE'!$D$6,0,IF(T$4&lt;='PAINEL DE CONTROLE'!$D$8,0,$C61*$D61))</f>
        <v>968981.55200000003</v>
      </c>
      <c r="U61" s="869">
        <f>IF(U$4&gt;'PAINEL DE CONTROLE'!$D$6,0,IF(U$4&lt;='PAINEL DE CONTROLE'!$D$8,0,$C61*$D61))</f>
        <v>968981.55200000003</v>
      </c>
      <c r="V61" s="869">
        <f>IF(V$4&gt;'PAINEL DE CONTROLE'!$D$6,0,IF(V$4&lt;='PAINEL DE CONTROLE'!$D$8,0,$C61*$D61))</f>
        <v>968981.55200000003</v>
      </c>
      <c r="W61" s="869">
        <f>IF(W$4&gt;'PAINEL DE CONTROLE'!$D$6,0,IF(W$4&lt;='PAINEL DE CONTROLE'!$D$8,0,$C61*$D61))</f>
        <v>968981.55200000003</v>
      </c>
      <c r="X61" s="869">
        <f>IF(X$4&gt;'PAINEL DE CONTROLE'!$D$6,0,IF(X$4&lt;='PAINEL DE CONTROLE'!$D$8,0,$C61*$D61))</f>
        <v>968981.55200000003</v>
      </c>
      <c r="Y61" s="869">
        <f>IF(Y$4&gt;'PAINEL DE CONTROLE'!$D$6,0,IF(Y$4&lt;='PAINEL DE CONTROLE'!$D$8,0,$C61*$D61))</f>
        <v>968981.55200000003</v>
      </c>
      <c r="Z61" s="869">
        <f>IF(Z$4&gt;'PAINEL DE CONTROLE'!$D$6,0,IF(Z$4&lt;='PAINEL DE CONTROLE'!$D$8,0,$C61*$D61))</f>
        <v>968981.55200000003</v>
      </c>
      <c r="AA61" s="869">
        <f>IF(AA$4&gt;'PAINEL DE CONTROLE'!$D$6,0,IF(AA$4&lt;='PAINEL DE CONTROLE'!$D$8,0,$C61*$D61))</f>
        <v>968981.55200000003</v>
      </c>
      <c r="AB61" s="869">
        <f>IF(AB$4&gt;'PAINEL DE CONTROLE'!$D$6,0,IF(AB$4&lt;='PAINEL DE CONTROLE'!$D$8,0,$C61*$D61))</f>
        <v>968981.55200000003</v>
      </c>
      <c r="AC61" s="869">
        <f>IF(AC$4&gt;'PAINEL DE CONTROLE'!$D$6,0,IF(AC$4&lt;='PAINEL DE CONTROLE'!$D$8,0,$C61*$D61))</f>
        <v>968981.55200000003</v>
      </c>
      <c r="AD61" s="869">
        <f>IF(AD$4&gt;'PAINEL DE CONTROLE'!$D$6,0,IF(AD$4&lt;='PAINEL DE CONTROLE'!$D$8,0,$C61*$D61))</f>
        <v>968981.55200000003</v>
      </c>
      <c r="AE61" s="869">
        <f>IF(AE$4&gt;'PAINEL DE CONTROLE'!$D$6,0,IF(AE$4&lt;='PAINEL DE CONTROLE'!$D$8,0,$C61*$D61))</f>
        <v>968981.55200000003</v>
      </c>
      <c r="AF61" s="869">
        <f>IF(AF$4&gt;'PAINEL DE CONTROLE'!$D$6,0,IF(AF$4&lt;='PAINEL DE CONTROLE'!$D$8,0,$C61*$D61))</f>
        <v>968981.55200000003</v>
      </c>
      <c r="AG61" s="869">
        <f>IF(AG$4&gt;'PAINEL DE CONTROLE'!$D$6,0,IF(AG$4&lt;='PAINEL DE CONTROLE'!$D$8,0,$C61*$D61))</f>
        <v>968981.55200000003</v>
      </c>
      <c r="AH61" s="869">
        <f>IF(AH$4&gt;'PAINEL DE CONTROLE'!$D$6,0,IF(AH$4&lt;='PAINEL DE CONTROLE'!$D$8,0,$C61*$D61))</f>
        <v>968981.55200000003</v>
      </c>
      <c r="AI61" s="869">
        <f>IF(AI$4&gt;'PAINEL DE CONTROLE'!$D$6,0,IF(AI$4&lt;='PAINEL DE CONTROLE'!$D$8,0,$C61*$D61))</f>
        <v>968981.55200000003</v>
      </c>
      <c r="AJ61" s="869">
        <f>IF(AJ$4&gt;'PAINEL DE CONTROLE'!$D$6,0,IF(AJ$4&lt;='PAINEL DE CONTROLE'!$D$8,0,$C61*$D61))</f>
        <v>968981.55200000003</v>
      </c>
      <c r="AK61" s="869">
        <f>IF(AK$4&gt;'PAINEL DE CONTROLE'!$D$6,0,IF(AK$4&lt;='PAINEL DE CONTROLE'!$D$8,0,$C61*$D61))</f>
        <v>968981.55200000003</v>
      </c>
      <c r="AL61" s="869">
        <f>IF(AL$4&gt;'PAINEL DE CONTROLE'!$D$6,0,IF(AL$4&lt;='PAINEL DE CONTROLE'!$D$8,0,$C61*$D61))</f>
        <v>968981.55200000003</v>
      </c>
      <c r="AM61" s="869">
        <f>IF(AM$4&gt;'PAINEL DE CONTROLE'!$D$6,0,IF(AM$4&lt;='PAINEL DE CONTROLE'!$D$8,0,$C61*$D61))</f>
        <v>0</v>
      </c>
      <c r="AN61" s="869">
        <f>IF(AN$4&gt;'PAINEL DE CONTROLE'!$D$6,0,IF(AN$4&lt;='PAINEL DE CONTROLE'!$D$8,0,$C61*$D61))</f>
        <v>0</v>
      </c>
      <c r="AO61" s="869">
        <f>IF(AO$4&gt;'PAINEL DE CONTROLE'!$D$6,0,IF(AO$4&lt;='PAINEL DE CONTROLE'!$D$8,0,$C61*$D61))</f>
        <v>0</v>
      </c>
      <c r="AP61" s="869">
        <f>IF(AP$4&gt;'PAINEL DE CONTROLE'!$D$6,0,IF(AP$4&lt;='PAINEL DE CONTROLE'!$D$8,0,$C61*$D61))</f>
        <v>0</v>
      </c>
      <c r="AQ61" s="869">
        <f>IF(AQ$4&gt;'PAINEL DE CONTROLE'!$D$6,0,IF(AQ$4&lt;='PAINEL DE CONTROLE'!$D$8,0,$C61*$D61))</f>
        <v>0</v>
      </c>
      <c r="AR61" s="869">
        <f>IF(AR$4&gt;'PAINEL DE CONTROLE'!$D$6,0,IF(AR$4&lt;='PAINEL DE CONTROLE'!$D$8,0,$C61*$D61))</f>
        <v>0</v>
      </c>
      <c r="AS61" s="869">
        <f>IF(AS$4&gt;'PAINEL DE CONTROLE'!$D$6,0,IF(AS$4&lt;='PAINEL DE CONTROLE'!$D$8,0,$C61*$D61))</f>
        <v>0</v>
      </c>
      <c r="AT61" s="869">
        <f>IF(AT$4&gt;'PAINEL DE CONTROLE'!$D$6,0,IF(AT$4&lt;='PAINEL DE CONTROLE'!$D$8,0,$C61*$D61))</f>
        <v>0</v>
      </c>
      <c r="AU61" s="869">
        <f>IF(AU$4&gt;'PAINEL DE CONTROLE'!$D$6,0,IF(AU$4&lt;='PAINEL DE CONTROLE'!$D$8,0,$C61*$D61))</f>
        <v>0</v>
      </c>
      <c r="AV61" s="867"/>
    </row>
    <row r="62" spans="2:48">
      <c r="C62" s="845"/>
      <c r="F62" s="866"/>
      <c r="G62" s="866"/>
      <c r="H62" s="866"/>
      <c r="I62" s="866"/>
      <c r="J62" s="866"/>
      <c r="K62" s="866"/>
      <c r="L62" s="866"/>
      <c r="M62" s="866"/>
      <c r="N62" s="866"/>
      <c r="O62" s="866"/>
      <c r="P62" s="866"/>
      <c r="Q62" s="866"/>
      <c r="R62" s="866"/>
      <c r="S62" s="866"/>
      <c r="T62" s="866"/>
      <c r="U62" s="866"/>
      <c r="V62" s="866"/>
      <c r="W62" s="866"/>
      <c r="X62" s="866"/>
      <c r="Y62" s="866"/>
      <c r="Z62" s="866"/>
      <c r="AA62" s="866"/>
      <c r="AB62" s="866"/>
      <c r="AC62" s="866"/>
      <c r="AD62" s="866"/>
      <c r="AE62" s="866"/>
      <c r="AF62" s="866"/>
      <c r="AG62" s="866"/>
      <c r="AH62" s="866"/>
      <c r="AI62" s="866"/>
      <c r="AJ62" s="866"/>
      <c r="AK62" s="866"/>
      <c r="AL62" s="866"/>
      <c r="AM62" s="866"/>
      <c r="AN62" s="866"/>
      <c r="AO62" s="866"/>
      <c r="AP62" s="866"/>
      <c r="AQ62" s="866"/>
      <c r="AR62" s="866"/>
      <c r="AS62" s="866"/>
      <c r="AT62" s="866"/>
      <c r="AU62" s="866"/>
      <c r="AV62" s="867"/>
    </row>
    <row r="63" spans="2:48">
      <c r="B63" s="201" t="s">
        <v>338</v>
      </c>
      <c r="C63" s="845"/>
      <c r="F63" s="866"/>
      <c r="G63" s="866"/>
      <c r="H63" s="866"/>
      <c r="I63" s="866"/>
      <c r="J63" s="866"/>
      <c r="K63" s="866"/>
      <c r="L63" s="866"/>
      <c r="M63" s="866"/>
      <c r="N63" s="866"/>
      <c r="O63" s="866"/>
      <c r="P63" s="866"/>
      <c r="Q63" s="866"/>
      <c r="R63" s="866"/>
      <c r="S63" s="866"/>
      <c r="T63" s="866"/>
      <c r="U63" s="866"/>
      <c r="V63" s="866"/>
      <c r="W63" s="866"/>
      <c r="X63" s="866"/>
      <c r="Y63" s="866"/>
      <c r="Z63" s="866"/>
      <c r="AA63" s="866"/>
      <c r="AB63" s="866"/>
      <c r="AC63" s="866"/>
      <c r="AD63" s="866"/>
      <c r="AE63" s="866"/>
      <c r="AF63" s="866"/>
      <c r="AG63" s="866"/>
      <c r="AH63" s="866"/>
      <c r="AI63" s="866"/>
      <c r="AJ63" s="866"/>
      <c r="AK63" s="866"/>
      <c r="AL63" s="866"/>
      <c r="AM63" s="866"/>
      <c r="AN63" s="866"/>
      <c r="AO63" s="866"/>
      <c r="AP63" s="866"/>
      <c r="AQ63" s="866"/>
      <c r="AR63" s="866"/>
      <c r="AS63" s="866"/>
      <c r="AT63" s="866"/>
      <c r="AU63" s="866"/>
      <c r="AV63" s="867"/>
    </row>
    <row r="64" spans="2:48">
      <c r="C64" s="845"/>
      <c r="F64" s="866"/>
      <c r="G64" s="866"/>
      <c r="H64" s="866"/>
      <c r="I64" s="866"/>
      <c r="J64" s="866"/>
      <c r="K64" s="866"/>
      <c r="L64" s="866"/>
      <c r="M64" s="866"/>
      <c r="N64" s="866"/>
      <c r="O64" s="866"/>
      <c r="P64" s="866"/>
      <c r="Q64" s="866"/>
      <c r="R64" s="866"/>
      <c r="S64" s="866"/>
      <c r="T64" s="866"/>
      <c r="U64" s="866"/>
      <c r="V64" s="866"/>
      <c r="W64" s="866"/>
      <c r="X64" s="866"/>
      <c r="Y64" s="866"/>
      <c r="Z64" s="866"/>
      <c r="AA64" s="866"/>
      <c r="AB64" s="866"/>
      <c r="AC64" s="866"/>
      <c r="AD64" s="866"/>
      <c r="AE64" s="866"/>
      <c r="AF64" s="866"/>
      <c r="AG64" s="866"/>
      <c r="AH64" s="866"/>
      <c r="AI64" s="866"/>
      <c r="AJ64" s="866"/>
      <c r="AK64" s="866"/>
      <c r="AL64" s="866"/>
      <c r="AM64" s="866"/>
      <c r="AN64" s="866"/>
      <c r="AO64" s="866"/>
      <c r="AP64" s="866"/>
      <c r="AQ64" s="866"/>
      <c r="AR64" s="866"/>
      <c r="AS64" s="866"/>
      <c r="AT64" s="866"/>
      <c r="AU64" s="866"/>
      <c r="AV64" s="867"/>
    </row>
    <row r="65" spans="1:48">
      <c r="B65" s="201" t="s">
        <v>341</v>
      </c>
      <c r="C65" s="868">
        <f>SUMIFS('PAINEL DE CONTROLE'!$Q$189:$Q$537,'PAINEL DE CONTROLE'!$S$189:$S$537,$D$2,'PAINEL DE CONTROLE'!$I$189:$I$537,$B65)</f>
        <v>62920.880000000005</v>
      </c>
      <c r="D65" s="868">
        <f>SUMIFS('PAINEL DE CONTROLE'!$R$189:$R$537,'PAINEL DE CONTROLE'!$S$189:$S$537,$D$2,'PAINEL DE CONTROLE'!$I$189:$I$537,$B65)</f>
        <v>3</v>
      </c>
      <c r="F65" s="866"/>
      <c r="G65" s="869">
        <f>IF(G$4&gt;'PAINEL DE CONTROLE'!$D$6,0,IF(G$4&lt;='PAINEL DE CONTROLE'!$D$8,0,$C65*$D65))</f>
        <v>0</v>
      </c>
      <c r="H65" s="869">
        <f>IF(H$4&gt;'PAINEL DE CONTROLE'!$D$6,0,IF(H$4&lt;='PAINEL DE CONTROLE'!$D$8,0,$C65*$D65))</f>
        <v>0</v>
      </c>
      <c r="I65" s="869">
        <f>IF(I$4&gt;'PAINEL DE CONTROLE'!$D$6,0,IF(I$4&lt;='PAINEL DE CONTROLE'!$D$8,0,$C65*$D65))</f>
        <v>188762.64</v>
      </c>
      <c r="J65" s="869">
        <f>IF(J$4&gt;'PAINEL DE CONTROLE'!$D$6,0,IF(J$4&lt;='PAINEL DE CONTROLE'!$D$8,0,$C65*$D65))</f>
        <v>188762.64</v>
      </c>
      <c r="K65" s="869">
        <f>IF(K$4&gt;'PAINEL DE CONTROLE'!$D$6,0,IF(K$4&lt;='PAINEL DE CONTROLE'!$D$8,0,$C65*$D65))</f>
        <v>188762.64</v>
      </c>
      <c r="L65" s="869">
        <f>IF(L$4&gt;'PAINEL DE CONTROLE'!$D$6,0,IF(L$4&lt;='PAINEL DE CONTROLE'!$D$8,0,$C65*$D65))</f>
        <v>188762.64</v>
      </c>
      <c r="M65" s="869">
        <f>IF(M$4&gt;'PAINEL DE CONTROLE'!$D$6,0,IF(M$4&lt;='PAINEL DE CONTROLE'!$D$8,0,$C65*$D65))</f>
        <v>188762.64</v>
      </c>
      <c r="N65" s="869">
        <f>IF(N$4&gt;'PAINEL DE CONTROLE'!$D$6,0,IF(N$4&lt;='PAINEL DE CONTROLE'!$D$8,0,$C65*$D65))</f>
        <v>188762.64</v>
      </c>
      <c r="O65" s="869">
        <f>IF(O$4&gt;'PAINEL DE CONTROLE'!$D$6,0,IF(O$4&lt;='PAINEL DE CONTROLE'!$D$8,0,$C65*$D65))</f>
        <v>188762.64</v>
      </c>
      <c r="P65" s="869">
        <f>IF(P$4&gt;'PAINEL DE CONTROLE'!$D$6,0,IF(P$4&lt;='PAINEL DE CONTROLE'!$D$8,0,$C65*$D65))</f>
        <v>188762.64</v>
      </c>
      <c r="Q65" s="869">
        <f>IF(Q$4&gt;'PAINEL DE CONTROLE'!$D$6,0,IF(Q$4&lt;='PAINEL DE CONTROLE'!$D$8,0,$C65*$D65))</f>
        <v>188762.64</v>
      </c>
      <c r="R65" s="869">
        <f>IF(R$4&gt;'PAINEL DE CONTROLE'!$D$6,0,IF(R$4&lt;='PAINEL DE CONTROLE'!$D$8,0,$C65*$D65))</f>
        <v>188762.64</v>
      </c>
      <c r="S65" s="869">
        <f>IF(S$4&gt;'PAINEL DE CONTROLE'!$D$6,0,IF(S$4&lt;='PAINEL DE CONTROLE'!$D$8,0,$C65*$D65))</f>
        <v>188762.64</v>
      </c>
      <c r="T65" s="869">
        <f>IF(T$4&gt;'PAINEL DE CONTROLE'!$D$6,0,IF(T$4&lt;='PAINEL DE CONTROLE'!$D$8,0,$C65*$D65))</f>
        <v>188762.64</v>
      </c>
      <c r="U65" s="869">
        <f>IF(U$4&gt;'PAINEL DE CONTROLE'!$D$6,0,IF(U$4&lt;='PAINEL DE CONTROLE'!$D$8,0,$C65*$D65))</f>
        <v>188762.64</v>
      </c>
      <c r="V65" s="869">
        <f>IF(V$4&gt;'PAINEL DE CONTROLE'!$D$6,0,IF(V$4&lt;='PAINEL DE CONTROLE'!$D$8,0,$C65*$D65))</f>
        <v>188762.64</v>
      </c>
      <c r="W65" s="869">
        <f>IF(W$4&gt;'PAINEL DE CONTROLE'!$D$6,0,IF(W$4&lt;='PAINEL DE CONTROLE'!$D$8,0,$C65*$D65))</f>
        <v>188762.64</v>
      </c>
      <c r="X65" s="869">
        <f>IF(X$4&gt;'PAINEL DE CONTROLE'!$D$6,0,IF(X$4&lt;='PAINEL DE CONTROLE'!$D$8,0,$C65*$D65))</f>
        <v>188762.64</v>
      </c>
      <c r="Y65" s="869">
        <f>IF(Y$4&gt;'PAINEL DE CONTROLE'!$D$6,0,IF(Y$4&lt;='PAINEL DE CONTROLE'!$D$8,0,$C65*$D65))</f>
        <v>188762.64</v>
      </c>
      <c r="Z65" s="869">
        <f>IF(Z$4&gt;'PAINEL DE CONTROLE'!$D$6,0,IF(Z$4&lt;='PAINEL DE CONTROLE'!$D$8,0,$C65*$D65))</f>
        <v>188762.64</v>
      </c>
      <c r="AA65" s="869">
        <f>IF(AA$4&gt;'PAINEL DE CONTROLE'!$D$6,0,IF(AA$4&lt;='PAINEL DE CONTROLE'!$D$8,0,$C65*$D65))</f>
        <v>188762.64</v>
      </c>
      <c r="AB65" s="869">
        <f>IF(AB$4&gt;'PAINEL DE CONTROLE'!$D$6,0,IF(AB$4&lt;='PAINEL DE CONTROLE'!$D$8,0,$C65*$D65))</f>
        <v>188762.64</v>
      </c>
      <c r="AC65" s="869">
        <f>IF(AC$4&gt;'PAINEL DE CONTROLE'!$D$6,0,IF(AC$4&lt;='PAINEL DE CONTROLE'!$D$8,0,$C65*$D65))</f>
        <v>188762.64</v>
      </c>
      <c r="AD65" s="869">
        <f>IF(AD$4&gt;'PAINEL DE CONTROLE'!$D$6,0,IF(AD$4&lt;='PAINEL DE CONTROLE'!$D$8,0,$C65*$D65))</f>
        <v>188762.64</v>
      </c>
      <c r="AE65" s="869">
        <f>IF(AE$4&gt;'PAINEL DE CONTROLE'!$D$6,0,IF(AE$4&lt;='PAINEL DE CONTROLE'!$D$8,0,$C65*$D65))</f>
        <v>188762.64</v>
      </c>
      <c r="AF65" s="869">
        <f>IF(AF$4&gt;'PAINEL DE CONTROLE'!$D$6,0,IF(AF$4&lt;='PAINEL DE CONTROLE'!$D$8,0,$C65*$D65))</f>
        <v>188762.64</v>
      </c>
      <c r="AG65" s="869">
        <f>IF(AG$4&gt;'PAINEL DE CONTROLE'!$D$6,0,IF(AG$4&lt;='PAINEL DE CONTROLE'!$D$8,0,$C65*$D65))</f>
        <v>188762.64</v>
      </c>
      <c r="AH65" s="869">
        <f>IF(AH$4&gt;'PAINEL DE CONTROLE'!$D$6,0,IF(AH$4&lt;='PAINEL DE CONTROLE'!$D$8,0,$C65*$D65))</f>
        <v>188762.64</v>
      </c>
      <c r="AI65" s="869">
        <f>IF(AI$4&gt;'PAINEL DE CONTROLE'!$D$6,0,IF(AI$4&lt;='PAINEL DE CONTROLE'!$D$8,0,$C65*$D65))</f>
        <v>188762.64</v>
      </c>
      <c r="AJ65" s="869">
        <f>IF(AJ$4&gt;'PAINEL DE CONTROLE'!$D$6,0,IF(AJ$4&lt;='PAINEL DE CONTROLE'!$D$8,0,$C65*$D65))</f>
        <v>188762.64</v>
      </c>
      <c r="AK65" s="869">
        <f>IF(AK$4&gt;'PAINEL DE CONTROLE'!$D$6,0,IF(AK$4&lt;='PAINEL DE CONTROLE'!$D$8,0,$C65*$D65))</f>
        <v>188762.64</v>
      </c>
      <c r="AL65" s="869">
        <f>IF(AL$4&gt;'PAINEL DE CONTROLE'!$D$6,0,IF(AL$4&lt;='PAINEL DE CONTROLE'!$D$8,0,$C65*$D65))</f>
        <v>188762.64</v>
      </c>
      <c r="AM65" s="869">
        <f>IF(AM$4&gt;'PAINEL DE CONTROLE'!$D$6,0,IF(AM$4&lt;='PAINEL DE CONTROLE'!$D$8,0,$C65*$D65))</f>
        <v>0</v>
      </c>
      <c r="AN65" s="869">
        <f>IF(AN$4&gt;'PAINEL DE CONTROLE'!$D$6,0,IF(AN$4&lt;='PAINEL DE CONTROLE'!$D$8,0,$C65*$D65))</f>
        <v>0</v>
      </c>
      <c r="AO65" s="869">
        <f>IF(AO$4&gt;'PAINEL DE CONTROLE'!$D$6,0,IF(AO$4&lt;='PAINEL DE CONTROLE'!$D$8,0,$C65*$D65))</f>
        <v>0</v>
      </c>
      <c r="AP65" s="869">
        <f>IF(AP$4&gt;'PAINEL DE CONTROLE'!$D$6,0,IF(AP$4&lt;='PAINEL DE CONTROLE'!$D$8,0,$C65*$D65))</f>
        <v>0</v>
      </c>
      <c r="AQ65" s="869">
        <f>IF(AQ$4&gt;'PAINEL DE CONTROLE'!$D$6,0,IF(AQ$4&lt;='PAINEL DE CONTROLE'!$D$8,0,$C65*$D65))</f>
        <v>0</v>
      </c>
      <c r="AR65" s="869">
        <f>IF(AR$4&gt;'PAINEL DE CONTROLE'!$D$6,0,IF(AR$4&lt;='PAINEL DE CONTROLE'!$D$8,0,$C65*$D65))</f>
        <v>0</v>
      </c>
      <c r="AS65" s="869">
        <f>IF(AS$4&gt;'PAINEL DE CONTROLE'!$D$6,0,IF(AS$4&lt;='PAINEL DE CONTROLE'!$D$8,0,$C65*$D65))</f>
        <v>0</v>
      </c>
      <c r="AT65" s="869">
        <f>IF(AT$4&gt;'PAINEL DE CONTROLE'!$D$6,0,IF(AT$4&lt;='PAINEL DE CONTROLE'!$D$8,0,$C65*$D65))</f>
        <v>0</v>
      </c>
      <c r="AU65" s="869">
        <f>IF(AU$4&gt;'PAINEL DE CONTROLE'!$D$6,0,IF(AU$4&lt;='PAINEL DE CONTROLE'!$D$8,0,$C65*$D65))</f>
        <v>0</v>
      </c>
      <c r="AV65" s="867"/>
    </row>
    <row r="66" spans="1:48">
      <c r="B66" s="201" t="s">
        <v>342</v>
      </c>
      <c r="C66" s="868">
        <f>SUMIFS('PAINEL DE CONTROLE'!$Q$189:$Q$537,'PAINEL DE CONTROLE'!$S$189:$S$537,$D$2,'PAINEL DE CONTROLE'!$I$189:$I$537,$B66)</f>
        <v>62920.880000000005</v>
      </c>
      <c r="D66" s="868">
        <f>SUMIFS('PAINEL DE CONTROLE'!$R$189:$R$537,'PAINEL DE CONTROLE'!$S$189:$S$537,$D$2,'PAINEL DE CONTROLE'!$I$189:$I$537,$B66)</f>
        <v>4</v>
      </c>
      <c r="F66" s="866"/>
      <c r="G66" s="869">
        <f>IF(G$4&gt;'PAINEL DE CONTROLE'!$D$6,0,IF(G$4&lt;='PAINEL DE CONTROLE'!$D$8,0,$C66*$D66))</f>
        <v>0</v>
      </c>
      <c r="H66" s="869">
        <f>IF(H$4&gt;'PAINEL DE CONTROLE'!$D$6,0,IF(H$4&lt;='PAINEL DE CONTROLE'!$D$8,0,$C66*$D66))</f>
        <v>0</v>
      </c>
      <c r="I66" s="869">
        <f>IF(I$4&gt;'PAINEL DE CONTROLE'!$D$6,0,IF(I$4&lt;='PAINEL DE CONTROLE'!$D$8,0,$C66*$D66))</f>
        <v>251683.52000000002</v>
      </c>
      <c r="J66" s="869">
        <f>IF(J$4&gt;'PAINEL DE CONTROLE'!$D$6,0,IF(J$4&lt;='PAINEL DE CONTROLE'!$D$8,0,$C66*$D66))</f>
        <v>251683.52000000002</v>
      </c>
      <c r="K66" s="869">
        <f>IF(K$4&gt;'PAINEL DE CONTROLE'!$D$6,0,IF(K$4&lt;='PAINEL DE CONTROLE'!$D$8,0,$C66*$D66))</f>
        <v>251683.52000000002</v>
      </c>
      <c r="L66" s="869">
        <f>IF(L$4&gt;'PAINEL DE CONTROLE'!$D$6,0,IF(L$4&lt;='PAINEL DE CONTROLE'!$D$8,0,$C66*$D66))</f>
        <v>251683.52000000002</v>
      </c>
      <c r="M66" s="869">
        <f>IF(M$4&gt;'PAINEL DE CONTROLE'!$D$6,0,IF(M$4&lt;='PAINEL DE CONTROLE'!$D$8,0,$C66*$D66))</f>
        <v>251683.52000000002</v>
      </c>
      <c r="N66" s="869">
        <f>IF(N$4&gt;'PAINEL DE CONTROLE'!$D$6,0,IF(N$4&lt;='PAINEL DE CONTROLE'!$D$8,0,$C66*$D66))</f>
        <v>251683.52000000002</v>
      </c>
      <c r="O66" s="869">
        <f>IF(O$4&gt;'PAINEL DE CONTROLE'!$D$6,0,IF(O$4&lt;='PAINEL DE CONTROLE'!$D$8,0,$C66*$D66))</f>
        <v>251683.52000000002</v>
      </c>
      <c r="P66" s="869">
        <f>IF(P$4&gt;'PAINEL DE CONTROLE'!$D$6,0,IF(P$4&lt;='PAINEL DE CONTROLE'!$D$8,0,$C66*$D66))</f>
        <v>251683.52000000002</v>
      </c>
      <c r="Q66" s="869">
        <f>IF(Q$4&gt;'PAINEL DE CONTROLE'!$D$6,0,IF(Q$4&lt;='PAINEL DE CONTROLE'!$D$8,0,$C66*$D66))</f>
        <v>251683.52000000002</v>
      </c>
      <c r="R66" s="869">
        <f>IF(R$4&gt;'PAINEL DE CONTROLE'!$D$6,0,IF(R$4&lt;='PAINEL DE CONTROLE'!$D$8,0,$C66*$D66))</f>
        <v>251683.52000000002</v>
      </c>
      <c r="S66" s="869">
        <f>IF(S$4&gt;'PAINEL DE CONTROLE'!$D$6,0,IF(S$4&lt;='PAINEL DE CONTROLE'!$D$8,0,$C66*$D66))</f>
        <v>251683.52000000002</v>
      </c>
      <c r="T66" s="869">
        <f>IF(T$4&gt;'PAINEL DE CONTROLE'!$D$6,0,IF(T$4&lt;='PAINEL DE CONTROLE'!$D$8,0,$C66*$D66))</f>
        <v>251683.52000000002</v>
      </c>
      <c r="U66" s="869">
        <f>IF(U$4&gt;'PAINEL DE CONTROLE'!$D$6,0,IF(U$4&lt;='PAINEL DE CONTROLE'!$D$8,0,$C66*$D66))</f>
        <v>251683.52000000002</v>
      </c>
      <c r="V66" s="869">
        <f>IF(V$4&gt;'PAINEL DE CONTROLE'!$D$6,0,IF(V$4&lt;='PAINEL DE CONTROLE'!$D$8,0,$C66*$D66))</f>
        <v>251683.52000000002</v>
      </c>
      <c r="W66" s="869">
        <f>IF(W$4&gt;'PAINEL DE CONTROLE'!$D$6,0,IF(W$4&lt;='PAINEL DE CONTROLE'!$D$8,0,$C66*$D66))</f>
        <v>251683.52000000002</v>
      </c>
      <c r="X66" s="869">
        <f>IF(X$4&gt;'PAINEL DE CONTROLE'!$D$6,0,IF(X$4&lt;='PAINEL DE CONTROLE'!$D$8,0,$C66*$D66))</f>
        <v>251683.52000000002</v>
      </c>
      <c r="Y66" s="869">
        <f>IF(Y$4&gt;'PAINEL DE CONTROLE'!$D$6,0,IF(Y$4&lt;='PAINEL DE CONTROLE'!$D$8,0,$C66*$D66))</f>
        <v>251683.52000000002</v>
      </c>
      <c r="Z66" s="869">
        <f>IF(Z$4&gt;'PAINEL DE CONTROLE'!$D$6,0,IF(Z$4&lt;='PAINEL DE CONTROLE'!$D$8,0,$C66*$D66))</f>
        <v>251683.52000000002</v>
      </c>
      <c r="AA66" s="869">
        <f>IF(AA$4&gt;'PAINEL DE CONTROLE'!$D$6,0,IF(AA$4&lt;='PAINEL DE CONTROLE'!$D$8,0,$C66*$D66))</f>
        <v>251683.52000000002</v>
      </c>
      <c r="AB66" s="869">
        <f>IF(AB$4&gt;'PAINEL DE CONTROLE'!$D$6,0,IF(AB$4&lt;='PAINEL DE CONTROLE'!$D$8,0,$C66*$D66))</f>
        <v>251683.52000000002</v>
      </c>
      <c r="AC66" s="869">
        <f>IF(AC$4&gt;'PAINEL DE CONTROLE'!$D$6,0,IF(AC$4&lt;='PAINEL DE CONTROLE'!$D$8,0,$C66*$D66))</f>
        <v>251683.52000000002</v>
      </c>
      <c r="AD66" s="869">
        <f>IF(AD$4&gt;'PAINEL DE CONTROLE'!$D$6,0,IF(AD$4&lt;='PAINEL DE CONTROLE'!$D$8,0,$C66*$D66))</f>
        <v>251683.52000000002</v>
      </c>
      <c r="AE66" s="869">
        <f>IF(AE$4&gt;'PAINEL DE CONTROLE'!$D$6,0,IF(AE$4&lt;='PAINEL DE CONTROLE'!$D$8,0,$C66*$D66))</f>
        <v>251683.52000000002</v>
      </c>
      <c r="AF66" s="869">
        <f>IF(AF$4&gt;'PAINEL DE CONTROLE'!$D$6,0,IF(AF$4&lt;='PAINEL DE CONTROLE'!$D$8,0,$C66*$D66))</f>
        <v>251683.52000000002</v>
      </c>
      <c r="AG66" s="869">
        <f>IF(AG$4&gt;'PAINEL DE CONTROLE'!$D$6,0,IF(AG$4&lt;='PAINEL DE CONTROLE'!$D$8,0,$C66*$D66))</f>
        <v>251683.52000000002</v>
      </c>
      <c r="AH66" s="869">
        <f>IF(AH$4&gt;'PAINEL DE CONTROLE'!$D$6,0,IF(AH$4&lt;='PAINEL DE CONTROLE'!$D$8,0,$C66*$D66))</f>
        <v>251683.52000000002</v>
      </c>
      <c r="AI66" s="869">
        <f>IF(AI$4&gt;'PAINEL DE CONTROLE'!$D$6,0,IF(AI$4&lt;='PAINEL DE CONTROLE'!$D$8,0,$C66*$D66))</f>
        <v>251683.52000000002</v>
      </c>
      <c r="AJ66" s="869">
        <f>IF(AJ$4&gt;'PAINEL DE CONTROLE'!$D$6,0,IF(AJ$4&lt;='PAINEL DE CONTROLE'!$D$8,0,$C66*$D66))</f>
        <v>251683.52000000002</v>
      </c>
      <c r="AK66" s="869">
        <f>IF(AK$4&gt;'PAINEL DE CONTROLE'!$D$6,0,IF(AK$4&lt;='PAINEL DE CONTROLE'!$D$8,0,$C66*$D66))</f>
        <v>251683.52000000002</v>
      </c>
      <c r="AL66" s="869">
        <f>IF(AL$4&gt;'PAINEL DE CONTROLE'!$D$6,0,IF(AL$4&lt;='PAINEL DE CONTROLE'!$D$8,0,$C66*$D66))</f>
        <v>251683.52000000002</v>
      </c>
      <c r="AM66" s="869">
        <f>IF(AM$4&gt;'PAINEL DE CONTROLE'!$D$6,0,IF(AM$4&lt;='PAINEL DE CONTROLE'!$D$8,0,$C66*$D66))</f>
        <v>0</v>
      </c>
      <c r="AN66" s="869">
        <f>IF(AN$4&gt;'PAINEL DE CONTROLE'!$D$6,0,IF(AN$4&lt;='PAINEL DE CONTROLE'!$D$8,0,$C66*$D66))</f>
        <v>0</v>
      </c>
      <c r="AO66" s="869">
        <f>IF(AO$4&gt;'PAINEL DE CONTROLE'!$D$6,0,IF(AO$4&lt;='PAINEL DE CONTROLE'!$D$8,0,$C66*$D66))</f>
        <v>0</v>
      </c>
      <c r="AP66" s="869">
        <f>IF(AP$4&gt;'PAINEL DE CONTROLE'!$D$6,0,IF(AP$4&lt;='PAINEL DE CONTROLE'!$D$8,0,$C66*$D66))</f>
        <v>0</v>
      </c>
      <c r="AQ66" s="869">
        <f>IF(AQ$4&gt;'PAINEL DE CONTROLE'!$D$6,0,IF(AQ$4&lt;='PAINEL DE CONTROLE'!$D$8,0,$C66*$D66))</f>
        <v>0</v>
      </c>
      <c r="AR66" s="869">
        <f>IF(AR$4&gt;'PAINEL DE CONTROLE'!$D$6,0,IF(AR$4&lt;='PAINEL DE CONTROLE'!$D$8,0,$C66*$D66))</f>
        <v>0</v>
      </c>
      <c r="AS66" s="869">
        <f>IF(AS$4&gt;'PAINEL DE CONTROLE'!$D$6,0,IF(AS$4&lt;='PAINEL DE CONTROLE'!$D$8,0,$C66*$D66))</f>
        <v>0</v>
      </c>
      <c r="AT66" s="869">
        <f>IF(AT$4&gt;'PAINEL DE CONTROLE'!$D$6,0,IF(AT$4&lt;='PAINEL DE CONTROLE'!$D$8,0,$C66*$D66))</f>
        <v>0</v>
      </c>
      <c r="AU66" s="869">
        <f>IF(AU$4&gt;'PAINEL DE CONTROLE'!$D$6,0,IF(AU$4&lt;='PAINEL DE CONTROLE'!$D$8,0,$C66*$D66))</f>
        <v>0</v>
      </c>
      <c r="AV66" s="867"/>
    </row>
    <row r="67" spans="1:48">
      <c r="B67" s="201" t="s">
        <v>343</v>
      </c>
      <c r="C67" s="868">
        <f>SUMIFS('PAINEL DE CONTROLE'!$Q$189:$Q$537,'PAINEL DE CONTROLE'!$S$189:$S$537,$D$2,'PAINEL DE CONTROLE'!$I$189:$I$537,$B67)</f>
        <v>18876.263999999999</v>
      </c>
      <c r="D67" s="868">
        <f>SUMIFS('PAINEL DE CONTROLE'!$R$189:$R$537,'PAINEL DE CONTROLE'!$S$189:$S$537,$D$2,'PAINEL DE CONTROLE'!$I$189:$I$537,$B67)</f>
        <v>4</v>
      </c>
      <c r="F67" s="866"/>
      <c r="G67" s="869">
        <f>IF(G$4&gt;'PAINEL DE CONTROLE'!$D$6,0,IF(G$4&lt;='PAINEL DE CONTROLE'!$D$8,0,$C67*$D67))</f>
        <v>0</v>
      </c>
      <c r="H67" s="869">
        <f>IF(H$4&gt;'PAINEL DE CONTROLE'!$D$6,0,IF(H$4&lt;='PAINEL DE CONTROLE'!$D$8,0,$C67*$D67))</f>
        <v>0</v>
      </c>
      <c r="I67" s="869">
        <f>IF(I$4&gt;'PAINEL DE CONTROLE'!$D$6,0,IF(I$4&lt;='PAINEL DE CONTROLE'!$D$8,0,$C67*$D67))</f>
        <v>75505.055999999997</v>
      </c>
      <c r="J67" s="869">
        <f>IF(J$4&gt;'PAINEL DE CONTROLE'!$D$6,0,IF(J$4&lt;='PAINEL DE CONTROLE'!$D$8,0,$C67*$D67))</f>
        <v>75505.055999999997</v>
      </c>
      <c r="K67" s="869">
        <f>IF(K$4&gt;'PAINEL DE CONTROLE'!$D$6,0,IF(K$4&lt;='PAINEL DE CONTROLE'!$D$8,0,$C67*$D67))</f>
        <v>75505.055999999997</v>
      </c>
      <c r="L67" s="869">
        <f>IF(L$4&gt;'PAINEL DE CONTROLE'!$D$6,0,IF(L$4&lt;='PAINEL DE CONTROLE'!$D$8,0,$C67*$D67))</f>
        <v>75505.055999999997</v>
      </c>
      <c r="M67" s="869">
        <f>IF(M$4&gt;'PAINEL DE CONTROLE'!$D$6,0,IF(M$4&lt;='PAINEL DE CONTROLE'!$D$8,0,$C67*$D67))</f>
        <v>75505.055999999997</v>
      </c>
      <c r="N67" s="869">
        <f>IF(N$4&gt;'PAINEL DE CONTROLE'!$D$6,0,IF(N$4&lt;='PAINEL DE CONTROLE'!$D$8,0,$C67*$D67))</f>
        <v>75505.055999999997</v>
      </c>
      <c r="O67" s="869">
        <f>IF(O$4&gt;'PAINEL DE CONTROLE'!$D$6,0,IF(O$4&lt;='PAINEL DE CONTROLE'!$D$8,0,$C67*$D67))</f>
        <v>75505.055999999997</v>
      </c>
      <c r="P67" s="869">
        <f>IF(P$4&gt;'PAINEL DE CONTROLE'!$D$6,0,IF(P$4&lt;='PAINEL DE CONTROLE'!$D$8,0,$C67*$D67))</f>
        <v>75505.055999999997</v>
      </c>
      <c r="Q67" s="869">
        <f>IF(Q$4&gt;'PAINEL DE CONTROLE'!$D$6,0,IF(Q$4&lt;='PAINEL DE CONTROLE'!$D$8,0,$C67*$D67))</f>
        <v>75505.055999999997</v>
      </c>
      <c r="R67" s="869">
        <f>IF(R$4&gt;'PAINEL DE CONTROLE'!$D$6,0,IF(R$4&lt;='PAINEL DE CONTROLE'!$D$8,0,$C67*$D67))</f>
        <v>75505.055999999997</v>
      </c>
      <c r="S67" s="869">
        <f>IF(S$4&gt;'PAINEL DE CONTROLE'!$D$6,0,IF(S$4&lt;='PAINEL DE CONTROLE'!$D$8,0,$C67*$D67))</f>
        <v>75505.055999999997</v>
      </c>
      <c r="T67" s="869">
        <f>IF(T$4&gt;'PAINEL DE CONTROLE'!$D$6,0,IF(T$4&lt;='PAINEL DE CONTROLE'!$D$8,0,$C67*$D67))</f>
        <v>75505.055999999997</v>
      </c>
      <c r="U67" s="869">
        <f>IF(U$4&gt;'PAINEL DE CONTROLE'!$D$6,0,IF(U$4&lt;='PAINEL DE CONTROLE'!$D$8,0,$C67*$D67))</f>
        <v>75505.055999999997</v>
      </c>
      <c r="V67" s="869">
        <f>IF(V$4&gt;'PAINEL DE CONTROLE'!$D$6,0,IF(V$4&lt;='PAINEL DE CONTROLE'!$D$8,0,$C67*$D67))</f>
        <v>75505.055999999997</v>
      </c>
      <c r="W67" s="869">
        <f>IF(W$4&gt;'PAINEL DE CONTROLE'!$D$6,0,IF(W$4&lt;='PAINEL DE CONTROLE'!$D$8,0,$C67*$D67))</f>
        <v>75505.055999999997</v>
      </c>
      <c r="X67" s="869">
        <f>IF(X$4&gt;'PAINEL DE CONTROLE'!$D$6,0,IF(X$4&lt;='PAINEL DE CONTROLE'!$D$8,0,$C67*$D67))</f>
        <v>75505.055999999997</v>
      </c>
      <c r="Y67" s="869">
        <f>IF(Y$4&gt;'PAINEL DE CONTROLE'!$D$6,0,IF(Y$4&lt;='PAINEL DE CONTROLE'!$D$8,0,$C67*$D67))</f>
        <v>75505.055999999997</v>
      </c>
      <c r="Z67" s="869">
        <f>IF(Z$4&gt;'PAINEL DE CONTROLE'!$D$6,0,IF(Z$4&lt;='PAINEL DE CONTROLE'!$D$8,0,$C67*$D67))</f>
        <v>75505.055999999997</v>
      </c>
      <c r="AA67" s="869">
        <f>IF(AA$4&gt;'PAINEL DE CONTROLE'!$D$6,0,IF(AA$4&lt;='PAINEL DE CONTROLE'!$D$8,0,$C67*$D67))</f>
        <v>75505.055999999997</v>
      </c>
      <c r="AB67" s="869">
        <f>IF(AB$4&gt;'PAINEL DE CONTROLE'!$D$6,0,IF(AB$4&lt;='PAINEL DE CONTROLE'!$D$8,0,$C67*$D67))</f>
        <v>75505.055999999997</v>
      </c>
      <c r="AC67" s="869">
        <f>IF(AC$4&gt;'PAINEL DE CONTROLE'!$D$6,0,IF(AC$4&lt;='PAINEL DE CONTROLE'!$D$8,0,$C67*$D67))</f>
        <v>75505.055999999997</v>
      </c>
      <c r="AD67" s="869">
        <f>IF(AD$4&gt;'PAINEL DE CONTROLE'!$D$6,0,IF(AD$4&lt;='PAINEL DE CONTROLE'!$D$8,0,$C67*$D67))</f>
        <v>75505.055999999997</v>
      </c>
      <c r="AE67" s="869">
        <f>IF(AE$4&gt;'PAINEL DE CONTROLE'!$D$6,0,IF(AE$4&lt;='PAINEL DE CONTROLE'!$D$8,0,$C67*$D67))</f>
        <v>75505.055999999997</v>
      </c>
      <c r="AF67" s="869">
        <f>IF(AF$4&gt;'PAINEL DE CONTROLE'!$D$6,0,IF(AF$4&lt;='PAINEL DE CONTROLE'!$D$8,0,$C67*$D67))</f>
        <v>75505.055999999997</v>
      </c>
      <c r="AG67" s="869">
        <f>IF(AG$4&gt;'PAINEL DE CONTROLE'!$D$6,0,IF(AG$4&lt;='PAINEL DE CONTROLE'!$D$8,0,$C67*$D67))</f>
        <v>75505.055999999997</v>
      </c>
      <c r="AH67" s="869">
        <f>IF(AH$4&gt;'PAINEL DE CONTROLE'!$D$6,0,IF(AH$4&lt;='PAINEL DE CONTROLE'!$D$8,0,$C67*$D67))</f>
        <v>75505.055999999997</v>
      </c>
      <c r="AI67" s="869">
        <f>IF(AI$4&gt;'PAINEL DE CONTROLE'!$D$6,0,IF(AI$4&lt;='PAINEL DE CONTROLE'!$D$8,0,$C67*$D67))</f>
        <v>75505.055999999997</v>
      </c>
      <c r="AJ67" s="869">
        <f>IF(AJ$4&gt;'PAINEL DE CONTROLE'!$D$6,0,IF(AJ$4&lt;='PAINEL DE CONTROLE'!$D$8,0,$C67*$D67))</f>
        <v>75505.055999999997</v>
      </c>
      <c r="AK67" s="869">
        <f>IF(AK$4&gt;'PAINEL DE CONTROLE'!$D$6,0,IF(AK$4&lt;='PAINEL DE CONTROLE'!$D$8,0,$C67*$D67))</f>
        <v>75505.055999999997</v>
      </c>
      <c r="AL67" s="869">
        <f>IF(AL$4&gt;'PAINEL DE CONTROLE'!$D$6,0,IF(AL$4&lt;='PAINEL DE CONTROLE'!$D$8,0,$C67*$D67))</f>
        <v>75505.055999999997</v>
      </c>
      <c r="AM67" s="869">
        <f>IF(AM$4&gt;'PAINEL DE CONTROLE'!$D$6,0,IF(AM$4&lt;='PAINEL DE CONTROLE'!$D$8,0,$C67*$D67))</f>
        <v>0</v>
      </c>
      <c r="AN67" s="869">
        <f>IF(AN$4&gt;'PAINEL DE CONTROLE'!$D$6,0,IF(AN$4&lt;='PAINEL DE CONTROLE'!$D$8,0,$C67*$D67))</f>
        <v>0</v>
      </c>
      <c r="AO67" s="869">
        <f>IF(AO$4&gt;'PAINEL DE CONTROLE'!$D$6,0,IF(AO$4&lt;='PAINEL DE CONTROLE'!$D$8,0,$C67*$D67))</f>
        <v>0</v>
      </c>
      <c r="AP67" s="869">
        <f>IF(AP$4&gt;'PAINEL DE CONTROLE'!$D$6,0,IF(AP$4&lt;='PAINEL DE CONTROLE'!$D$8,0,$C67*$D67))</f>
        <v>0</v>
      </c>
      <c r="AQ67" s="869">
        <f>IF(AQ$4&gt;'PAINEL DE CONTROLE'!$D$6,0,IF(AQ$4&lt;='PAINEL DE CONTROLE'!$D$8,0,$C67*$D67))</f>
        <v>0</v>
      </c>
      <c r="AR67" s="869">
        <f>IF(AR$4&gt;'PAINEL DE CONTROLE'!$D$6,0,IF(AR$4&lt;='PAINEL DE CONTROLE'!$D$8,0,$C67*$D67))</f>
        <v>0</v>
      </c>
      <c r="AS67" s="869">
        <f>IF(AS$4&gt;'PAINEL DE CONTROLE'!$D$6,0,IF(AS$4&lt;='PAINEL DE CONTROLE'!$D$8,0,$C67*$D67))</f>
        <v>0</v>
      </c>
      <c r="AT67" s="869">
        <f>IF(AT$4&gt;'PAINEL DE CONTROLE'!$D$6,0,IF(AT$4&lt;='PAINEL DE CONTROLE'!$D$8,0,$C67*$D67))</f>
        <v>0</v>
      </c>
      <c r="AU67" s="869">
        <f>IF(AU$4&gt;'PAINEL DE CONTROLE'!$D$6,0,IF(AU$4&lt;='PAINEL DE CONTROLE'!$D$8,0,$C67*$D67))</f>
        <v>0</v>
      </c>
      <c r="AV67" s="867"/>
    </row>
    <row r="68" spans="1:48">
      <c r="B68" s="201" t="s">
        <v>344</v>
      </c>
      <c r="C68" s="868">
        <f>SUMIFS('PAINEL DE CONTROLE'!$Q$189:$Q$537,'PAINEL DE CONTROLE'!$S$189:$S$537,$D$2,'PAINEL DE CONTROLE'!$I$189:$I$537,$B68)</f>
        <v>37752.527999999998</v>
      </c>
      <c r="D68" s="868">
        <f>SUMIFS('PAINEL DE CONTROLE'!$R$189:$R$537,'PAINEL DE CONTROLE'!$S$189:$S$537,$D$2,'PAINEL DE CONTROLE'!$I$189:$I$537,$B68)</f>
        <v>4</v>
      </c>
      <c r="F68" s="866"/>
      <c r="G68" s="869">
        <f>IF(G$4&gt;'PAINEL DE CONTROLE'!$D$6,0,IF(G$4&lt;='PAINEL DE CONTROLE'!$D$8,0,$C68*$D68))</f>
        <v>0</v>
      </c>
      <c r="H68" s="869">
        <f>IF(H$4&gt;'PAINEL DE CONTROLE'!$D$6,0,IF(H$4&lt;='PAINEL DE CONTROLE'!$D$8,0,$C68*$D68))</f>
        <v>0</v>
      </c>
      <c r="I68" s="869">
        <f>IF(I$4&gt;'PAINEL DE CONTROLE'!$D$6,0,IF(I$4&lt;='PAINEL DE CONTROLE'!$D$8,0,$C68*$D68))</f>
        <v>151010.11199999999</v>
      </c>
      <c r="J68" s="869">
        <f>IF(J$4&gt;'PAINEL DE CONTROLE'!$D$6,0,IF(J$4&lt;='PAINEL DE CONTROLE'!$D$8,0,$C68*$D68))</f>
        <v>151010.11199999999</v>
      </c>
      <c r="K68" s="869">
        <f>IF(K$4&gt;'PAINEL DE CONTROLE'!$D$6,0,IF(K$4&lt;='PAINEL DE CONTROLE'!$D$8,0,$C68*$D68))</f>
        <v>151010.11199999999</v>
      </c>
      <c r="L68" s="869">
        <f>IF(L$4&gt;'PAINEL DE CONTROLE'!$D$6,0,IF(L$4&lt;='PAINEL DE CONTROLE'!$D$8,0,$C68*$D68))</f>
        <v>151010.11199999999</v>
      </c>
      <c r="M68" s="869">
        <f>IF(M$4&gt;'PAINEL DE CONTROLE'!$D$6,0,IF(M$4&lt;='PAINEL DE CONTROLE'!$D$8,0,$C68*$D68))</f>
        <v>151010.11199999999</v>
      </c>
      <c r="N68" s="869">
        <f>IF(N$4&gt;'PAINEL DE CONTROLE'!$D$6,0,IF(N$4&lt;='PAINEL DE CONTROLE'!$D$8,0,$C68*$D68))</f>
        <v>151010.11199999999</v>
      </c>
      <c r="O68" s="869">
        <f>IF(O$4&gt;'PAINEL DE CONTROLE'!$D$6,0,IF(O$4&lt;='PAINEL DE CONTROLE'!$D$8,0,$C68*$D68))</f>
        <v>151010.11199999999</v>
      </c>
      <c r="P68" s="869">
        <f>IF(P$4&gt;'PAINEL DE CONTROLE'!$D$6,0,IF(P$4&lt;='PAINEL DE CONTROLE'!$D$8,0,$C68*$D68))</f>
        <v>151010.11199999999</v>
      </c>
      <c r="Q68" s="869">
        <f>IF(Q$4&gt;'PAINEL DE CONTROLE'!$D$6,0,IF(Q$4&lt;='PAINEL DE CONTROLE'!$D$8,0,$C68*$D68))</f>
        <v>151010.11199999999</v>
      </c>
      <c r="R68" s="869">
        <f>IF(R$4&gt;'PAINEL DE CONTROLE'!$D$6,0,IF(R$4&lt;='PAINEL DE CONTROLE'!$D$8,0,$C68*$D68))</f>
        <v>151010.11199999999</v>
      </c>
      <c r="S68" s="869">
        <f>IF(S$4&gt;'PAINEL DE CONTROLE'!$D$6,0,IF(S$4&lt;='PAINEL DE CONTROLE'!$D$8,0,$C68*$D68))</f>
        <v>151010.11199999999</v>
      </c>
      <c r="T68" s="869">
        <f>IF(T$4&gt;'PAINEL DE CONTROLE'!$D$6,0,IF(T$4&lt;='PAINEL DE CONTROLE'!$D$8,0,$C68*$D68))</f>
        <v>151010.11199999999</v>
      </c>
      <c r="U68" s="869">
        <f>IF(U$4&gt;'PAINEL DE CONTROLE'!$D$6,0,IF(U$4&lt;='PAINEL DE CONTROLE'!$D$8,0,$C68*$D68))</f>
        <v>151010.11199999999</v>
      </c>
      <c r="V68" s="869">
        <f>IF(V$4&gt;'PAINEL DE CONTROLE'!$D$6,0,IF(V$4&lt;='PAINEL DE CONTROLE'!$D$8,0,$C68*$D68))</f>
        <v>151010.11199999999</v>
      </c>
      <c r="W68" s="869">
        <f>IF(W$4&gt;'PAINEL DE CONTROLE'!$D$6,0,IF(W$4&lt;='PAINEL DE CONTROLE'!$D$8,0,$C68*$D68))</f>
        <v>151010.11199999999</v>
      </c>
      <c r="X68" s="869">
        <f>IF(X$4&gt;'PAINEL DE CONTROLE'!$D$6,0,IF(X$4&lt;='PAINEL DE CONTROLE'!$D$8,0,$C68*$D68))</f>
        <v>151010.11199999999</v>
      </c>
      <c r="Y68" s="869">
        <f>IF(Y$4&gt;'PAINEL DE CONTROLE'!$D$6,0,IF(Y$4&lt;='PAINEL DE CONTROLE'!$D$8,0,$C68*$D68))</f>
        <v>151010.11199999999</v>
      </c>
      <c r="Z68" s="869">
        <f>IF(Z$4&gt;'PAINEL DE CONTROLE'!$D$6,0,IF(Z$4&lt;='PAINEL DE CONTROLE'!$D$8,0,$C68*$D68))</f>
        <v>151010.11199999999</v>
      </c>
      <c r="AA68" s="869">
        <f>IF(AA$4&gt;'PAINEL DE CONTROLE'!$D$6,0,IF(AA$4&lt;='PAINEL DE CONTROLE'!$D$8,0,$C68*$D68))</f>
        <v>151010.11199999999</v>
      </c>
      <c r="AB68" s="869">
        <f>IF(AB$4&gt;'PAINEL DE CONTROLE'!$D$6,0,IF(AB$4&lt;='PAINEL DE CONTROLE'!$D$8,0,$C68*$D68))</f>
        <v>151010.11199999999</v>
      </c>
      <c r="AC68" s="869">
        <f>IF(AC$4&gt;'PAINEL DE CONTROLE'!$D$6,0,IF(AC$4&lt;='PAINEL DE CONTROLE'!$D$8,0,$C68*$D68))</f>
        <v>151010.11199999999</v>
      </c>
      <c r="AD68" s="869">
        <f>IF(AD$4&gt;'PAINEL DE CONTROLE'!$D$6,0,IF(AD$4&lt;='PAINEL DE CONTROLE'!$D$8,0,$C68*$D68))</f>
        <v>151010.11199999999</v>
      </c>
      <c r="AE68" s="869">
        <f>IF(AE$4&gt;'PAINEL DE CONTROLE'!$D$6,0,IF(AE$4&lt;='PAINEL DE CONTROLE'!$D$8,0,$C68*$D68))</f>
        <v>151010.11199999999</v>
      </c>
      <c r="AF68" s="869">
        <f>IF(AF$4&gt;'PAINEL DE CONTROLE'!$D$6,0,IF(AF$4&lt;='PAINEL DE CONTROLE'!$D$8,0,$C68*$D68))</f>
        <v>151010.11199999999</v>
      </c>
      <c r="AG68" s="869">
        <f>IF(AG$4&gt;'PAINEL DE CONTROLE'!$D$6,0,IF(AG$4&lt;='PAINEL DE CONTROLE'!$D$8,0,$C68*$D68))</f>
        <v>151010.11199999999</v>
      </c>
      <c r="AH68" s="869">
        <f>IF(AH$4&gt;'PAINEL DE CONTROLE'!$D$6,0,IF(AH$4&lt;='PAINEL DE CONTROLE'!$D$8,0,$C68*$D68))</f>
        <v>151010.11199999999</v>
      </c>
      <c r="AI68" s="869">
        <f>IF(AI$4&gt;'PAINEL DE CONTROLE'!$D$6,0,IF(AI$4&lt;='PAINEL DE CONTROLE'!$D$8,0,$C68*$D68))</f>
        <v>151010.11199999999</v>
      </c>
      <c r="AJ68" s="869">
        <f>IF(AJ$4&gt;'PAINEL DE CONTROLE'!$D$6,0,IF(AJ$4&lt;='PAINEL DE CONTROLE'!$D$8,0,$C68*$D68))</f>
        <v>151010.11199999999</v>
      </c>
      <c r="AK68" s="869">
        <f>IF(AK$4&gt;'PAINEL DE CONTROLE'!$D$6,0,IF(AK$4&lt;='PAINEL DE CONTROLE'!$D$8,0,$C68*$D68))</f>
        <v>151010.11199999999</v>
      </c>
      <c r="AL68" s="869">
        <f>IF(AL$4&gt;'PAINEL DE CONTROLE'!$D$6,0,IF(AL$4&lt;='PAINEL DE CONTROLE'!$D$8,0,$C68*$D68))</f>
        <v>151010.11199999999</v>
      </c>
      <c r="AM68" s="869">
        <f>IF(AM$4&gt;'PAINEL DE CONTROLE'!$D$6,0,IF(AM$4&lt;='PAINEL DE CONTROLE'!$D$8,0,$C68*$D68))</f>
        <v>0</v>
      </c>
      <c r="AN68" s="869">
        <f>IF(AN$4&gt;'PAINEL DE CONTROLE'!$D$6,0,IF(AN$4&lt;='PAINEL DE CONTROLE'!$D$8,0,$C68*$D68))</f>
        <v>0</v>
      </c>
      <c r="AO68" s="869">
        <f>IF(AO$4&gt;'PAINEL DE CONTROLE'!$D$6,0,IF(AO$4&lt;='PAINEL DE CONTROLE'!$D$8,0,$C68*$D68))</f>
        <v>0</v>
      </c>
      <c r="AP68" s="869">
        <f>IF(AP$4&gt;'PAINEL DE CONTROLE'!$D$6,0,IF(AP$4&lt;='PAINEL DE CONTROLE'!$D$8,0,$C68*$D68))</f>
        <v>0</v>
      </c>
      <c r="AQ68" s="869">
        <f>IF(AQ$4&gt;'PAINEL DE CONTROLE'!$D$6,0,IF(AQ$4&lt;='PAINEL DE CONTROLE'!$D$8,0,$C68*$D68))</f>
        <v>0</v>
      </c>
      <c r="AR68" s="869">
        <f>IF(AR$4&gt;'PAINEL DE CONTROLE'!$D$6,0,IF(AR$4&lt;='PAINEL DE CONTROLE'!$D$8,0,$C68*$D68))</f>
        <v>0</v>
      </c>
      <c r="AS68" s="869">
        <f>IF(AS$4&gt;'PAINEL DE CONTROLE'!$D$6,0,IF(AS$4&lt;='PAINEL DE CONTROLE'!$D$8,0,$C68*$D68))</f>
        <v>0</v>
      </c>
      <c r="AT68" s="869">
        <f>IF(AT$4&gt;'PAINEL DE CONTROLE'!$D$6,0,IF(AT$4&lt;='PAINEL DE CONTROLE'!$D$8,0,$C68*$D68))</f>
        <v>0</v>
      </c>
      <c r="AU68" s="869">
        <f>IF(AU$4&gt;'PAINEL DE CONTROLE'!$D$6,0,IF(AU$4&lt;='PAINEL DE CONTROLE'!$D$8,0,$C68*$D68))</f>
        <v>0</v>
      </c>
      <c r="AV68" s="867"/>
    </row>
    <row r="69" spans="1:48">
      <c r="C69" s="845"/>
      <c r="F69" s="866"/>
      <c r="G69" s="866"/>
      <c r="H69" s="866"/>
      <c r="I69" s="866"/>
      <c r="J69" s="866"/>
      <c r="K69" s="866"/>
      <c r="L69" s="866"/>
      <c r="M69" s="866"/>
      <c r="N69" s="866"/>
      <c r="O69" s="866"/>
      <c r="P69" s="866"/>
      <c r="Q69" s="866"/>
      <c r="R69" s="866"/>
      <c r="S69" s="866"/>
      <c r="T69" s="866"/>
      <c r="U69" s="866"/>
      <c r="V69" s="866"/>
      <c r="W69" s="866"/>
      <c r="X69" s="866"/>
      <c r="Y69" s="866"/>
      <c r="Z69" s="866"/>
      <c r="AA69" s="866"/>
      <c r="AB69" s="866"/>
      <c r="AC69" s="866"/>
      <c r="AD69" s="866"/>
      <c r="AE69" s="866"/>
      <c r="AF69" s="866"/>
      <c r="AG69" s="866"/>
      <c r="AH69" s="866"/>
      <c r="AI69" s="866"/>
      <c r="AJ69" s="866"/>
      <c r="AK69" s="866"/>
      <c r="AL69" s="866"/>
      <c r="AM69" s="866"/>
      <c r="AN69" s="866"/>
      <c r="AO69" s="866"/>
      <c r="AP69" s="866"/>
      <c r="AQ69" s="866"/>
      <c r="AR69" s="866"/>
      <c r="AS69" s="866"/>
      <c r="AT69" s="866"/>
      <c r="AU69" s="866"/>
      <c r="AV69" s="867"/>
    </row>
    <row r="70" spans="1:48">
      <c r="B70" s="201" t="s">
        <v>345</v>
      </c>
      <c r="C70" s="845"/>
      <c r="F70" s="866"/>
      <c r="G70" s="866"/>
      <c r="H70" s="866"/>
      <c r="I70" s="866"/>
      <c r="J70" s="866"/>
      <c r="K70" s="866"/>
      <c r="L70" s="866"/>
      <c r="M70" s="866"/>
      <c r="N70" s="866"/>
      <c r="O70" s="866"/>
      <c r="P70" s="866"/>
      <c r="Q70" s="866"/>
      <c r="R70" s="866"/>
      <c r="S70" s="866"/>
      <c r="T70" s="866"/>
      <c r="U70" s="866"/>
      <c r="V70" s="866"/>
      <c r="W70" s="866"/>
      <c r="X70" s="866"/>
      <c r="Y70" s="866"/>
      <c r="Z70" s="866"/>
      <c r="AA70" s="866"/>
      <c r="AB70" s="866"/>
      <c r="AC70" s="866"/>
      <c r="AD70" s="866"/>
      <c r="AE70" s="866"/>
      <c r="AF70" s="866"/>
      <c r="AG70" s="866"/>
      <c r="AH70" s="866"/>
      <c r="AI70" s="866"/>
      <c r="AJ70" s="866"/>
      <c r="AK70" s="866"/>
      <c r="AL70" s="866"/>
      <c r="AM70" s="866"/>
      <c r="AN70" s="866"/>
      <c r="AO70" s="866"/>
      <c r="AP70" s="866"/>
      <c r="AQ70" s="866"/>
      <c r="AR70" s="866"/>
      <c r="AS70" s="866"/>
      <c r="AT70" s="866"/>
      <c r="AU70" s="866"/>
      <c r="AV70" s="867"/>
    </row>
    <row r="71" spans="1:48">
      <c r="C71" s="845"/>
      <c r="F71" s="866"/>
      <c r="G71" s="866"/>
      <c r="H71" s="866"/>
      <c r="I71" s="866"/>
      <c r="J71" s="866"/>
      <c r="K71" s="866"/>
      <c r="L71" s="866"/>
      <c r="M71" s="866"/>
      <c r="N71" s="866"/>
      <c r="O71" s="866"/>
      <c r="P71" s="866"/>
      <c r="Q71" s="866"/>
      <c r="R71" s="866"/>
      <c r="S71" s="866"/>
      <c r="T71" s="866"/>
      <c r="U71" s="866"/>
      <c r="V71" s="866"/>
      <c r="W71" s="866"/>
      <c r="X71" s="866"/>
      <c r="Y71" s="866"/>
      <c r="Z71" s="866"/>
      <c r="AA71" s="866"/>
      <c r="AB71" s="866"/>
      <c r="AC71" s="866"/>
      <c r="AD71" s="866"/>
      <c r="AE71" s="866"/>
      <c r="AF71" s="866"/>
      <c r="AG71" s="866"/>
      <c r="AH71" s="866"/>
      <c r="AI71" s="866"/>
      <c r="AJ71" s="866"/>
      <c r="AK71" s="866"/>
      <c r="AL71" s="866"/>
      <c r="AM71" s="866"/>
      <c r="AN71" s="866"/>
      <c r="AO71" s="866"/>
      <c r="AP71" s="866"/>
      <c r="AQ71" s="866"/>
      <c r="AR71" s="866"/>
      <c r="AS71" s="866"/>
      <c r="AT71" s="866"/>
      <c r="AU71" s="866"/>
      <c r="AV71" s="867"/>
    </row>
    <row r="72" spans="1:48">
      <c r="B72" s="201" t="s">
        <v>346</v>
      </c>
      <c r="C72" s="868">
        <f>SUMIFS('PAINEL DE CONTROLE'!$Q$189:$Q$537,'PAINEL DE CONTROLE'!$S$189:$S$537,$D$2,'PAINEL DE CONTROLE'!$I$189:$I$537,$B72)</f>
        <v>62920.880000000005</v>
      </c>
      <c r="D72" s="868">
        <f>SUMIFS('PAINEL DE CONTROLE'!$R$189:$R$537,'PAINEL DE CONTROLE'!$S$189:$S$537,$D$2,'PAINEL DE CONTROLE'!$I$189:$I$537,$B72)</f>
        <v>1</v>
      </c>
      <c r="F72" s="866"/>
      <c r="G72" s="869">
        <f>IF(G$4&gt;'PAINEL DE CONTROLE'!$D$6,0,IF(G$4&lt;='PAINEL DE CONTROLE'!$D$8,0,$C72*$D72))</f>
        <v>0</v>
      </c>
      <c r="H72" s="869">
        <f>IF(H$4&gt;'PAINEL DE CONTROLE'!$D$6,0,IF(H$4&lt;='PAINEL DE CONTROLE'!$D$8,0,$C72*$D72))</f>
        <v>0</v>
      </c>
      <c r="I72" s="869">
        <f>IF(I$4&gt;'PAINEL DE CONTROLE'!$D$6,0,IF(I$4&lt;='PAINEL DE CONTROLE'!$D$8,0,$C72*$D72))</f>
        <v>62920.880000000005</v>
      </c>
      <c r="J72" s="869">
        <f>IF(J$4&gt;'PAINEL DE CONTROLE'!$D$6,0,IF(J$4&lt;='PAINEL DE CONTROLE'!$D$8,0,$C72*$D72))</f>
        <v>62920.880000000005</v>
      </c>
      <c r="K72" s="869">
        <f>IF(K$4&gt;'PAINEL DE CONTROLE'!$D$6,0,IF(K$4&lt;='PAINEL DE CONTROLE'!$D$8,0,$C72*$D72))</f>
        <v>62920.880000000005</v>
      </c>
      <c r="L72" s="869">
        <f>IF(L$4&gt;'PAINEL DE CONTROLE'!$D$6,0,IF(L$4&lt;='PAINEL DE CONTROLE'!$D$8,0,$C72*$D72))</f>
        <v>62920.880000000005</v>
      </c>
      <c r="M72" s="869">
        <f>IF(M$4&gt;'PAINEL DE CONTROLE'!$D$6,0,IF(M$4&lt;='PAINEL DE CONTROLE'!$D$8,0,$C72*$D72))</f>
        <v>62920.880000000005</v>
      </c>
      <c r="N72" s="869">
        <f>IF(N$4&gt;'PAINEL DE CONTROLE'!$D$6,0,IF(N$4&lt;='PAINEL DE CONTROLE'!$D$8,0,$C72*$D72))</f>
        <v>62920.880000000005</v>
      </c>
      <c r="O72" s="869">
        <f>IF(O$4&gt;'PAINEL DE CONTROLE'!$D$6,0,IF(O$4&lt;='PAINEL DE CONTROLE'!$D$8,0,$C72*$D72))</f>
        <v>62920.880000000005</v>
      </c>
      <c r="P72" s="869">
        <f>IF(P$4&gt;'PAINEL DE CONTROLE'!$D$6,0,IF(P$4&lt;='PAINEL DE CONTROLE'!$D$8,0,$C72*$D72))</f>
        <v>62920.880000000005</v>
      </c>
      <c r="Q72" s="869">
        <f>IF(Q$4&gt;'PAINEL DE CONTROLE'!$D$6,0,IF(Q$4&lt;='PAINEL DE CONTROLE'!$D$8,0,$C72*$D72))</f>
        <v>62920.880000000005</v>
      </c>
      <c r="R72" s="869">
        <f>IF(R$4&gt;'PAINEL DE CONTROLE'!$D$6,0,IF(R$4&lt;='PAINEL DE CONTROLE'!$D$8,0,$C72*$D72))</f>
        <v>62920.880000000005</v>
      </c>
      <c r="S72" s="869">
        <f>IF(S$4&gt;'PAINEL DE CONTROLE'!$D$6,0,IF(S$4&lt;='PAINEL DE CONTROLE'!$D$8,0,$C72*$D72))</f>
        <v>62920.880000000005</v>
      </c>
      <c r="T72" s="869">
        <f>IF(T$4&gt;'PAINEL DE CONTROLE'!$D$6,0,IF(T$4&lt;='PAINEL DE CONTROLE'!$D$8,0,$C72*$D72))</f>
        <v>62920.880000000005</v>
      </c>
      <c r="U72" s="869">
        <f>IF(U$4&gt;'PAINEL DE CONTROLE'!$D$6,0,IF(U$4&lt;='PAINEL DE CONTROLE'!$D$8,0,$C72*$D72))</f>
        <v>62920.880000000005</v>
      </c>
      <c r="V72" s="869">
        <f>IF(V$4&gt;'PAINEL DE CONTROLE'!$D$6,0,IF(V$4&lt;='PAINEL DE CONTROLE'!$D$8,0,$C72*$D72))</f>
        <v>62920.880000000005</v>
      </c>
      <c r="W72" s="869">
        <f>IF(W$4&gt;'PAINEL DE CONTROLE'!$D$6,0,IF(W$4&lt;='PAINEL DE CONTROLE'!$D$8,0,$C72*$D72))</f>
        <v>62920.880000000005</v>
      </c>
      <c r="X72" s="869">
        <f>IF(X$4&gt;'PAINEL DE CONTROLE'!$D$6,0,IF(X$4&lt;='PAINEL DE CONTROLE'!$D$8,0,$C72*$D72))</f>
        <v>62920.880000000005</v>
      </c>
      <c r="Y72" s="869">
        <f>IF(Y$4&gt;'PAINEL DE CONTROLE'!$D$6,0,IF(Y$4&lt;='PAINEL DE CONTROLE'!$D$8,0,$C72*$D72))</f>
        <v>62920.880000000005</v>
      </c>
      <c r="Z72" s="869">
        <f>IF(Z$4&gt;'PAINEL DE CONTROLE'!$D$6,0,IF(Z$4&lt;='PAINEL DE CONTROLE'!$D$8,0,$C72*$D72))</f>
        <v>62920.880000000005</v>
      </c>
      <c r="AA72" s="869">
        <f>IF(AA$4&gt;'PAINEL DE CONTROLE'!$D$6,0,IF(AA$4&lt;='PAINEL DE CONTROLE'!$D$8,0,$C72*$D72))</f>
        <v>62920.880000000005</v>
      </c>
      <c r="AB72" s="869">
        <f>IF(AB$4&gt;'PAINEL DE CONTROLE'!$D$6,0,IF(AB$4&lt;='PAINEL DE CONTROLE'!$D$8,0,$C72*$D72))</f>
        <v>62920.880000000005</v>
      </c>
      <c r="AC72" s="869">
        <f>IF(AC$4&gt;'PAINEL DE CONTROLE'!$D$6,0,IF(AC$4&lt;='PAINEL DE CONTROLE'!$D$8,0,$C72*$D72))</f>
        <v>62920.880000000005</v>
      </c>
      <c r="AD72" s="869">
        <f>IF(AD$4&gt;'PAINEL DE CONTROLE'!$D$6,0,IF(AD$4&lt;='PAINEL DE CONTROLE'!$D$8,0,$C72*$D72))</f>
        <v>62920.880000000005</v>
      </c>
      <c r="AE72" s="869">
        <f>IF(AE$4&gt;'PAINEL DE CONTROLE'!$D$6,0,IF(AE$4&lt;='PAINEL DE CONTROLE'!$D$8,0,$C72*$D72))</f>
        <v>62920.880000000005</v>
      </c>
      <c r="AF72" s="869">
        <f>IF(AF$4&gt;'PAINEL DE CONTROLE'!$D$6,0,IF(AF$4&lt;='PAINEL DE CONTROLE'!$D$8,0,$C72*$D72))</f>
        <v>62920.880000000005</v>
      </c>
      <c r="AG72" s="869">
        <f>IF(AG$4&gt;'PAINEL DE CONTROLE'!$D$6,0,IF(AG$4&lt;='PAINEL DE CONTROLE'!$D$8,0,$C72*$D72))</f>
        <v>62920.880000000005</v>
      </c>
      <c r="AH72" s="869">
        <f>IF(AH$4&gt;'PAINEL DE CONTROLE'!$D$6,0,IF(AH$4&lt;='PAINEL DE CONTROLE'!$D$8,0,$C72*$D72))</f>
        <v>62920.880000000005</v>
      </c>
      <c r="AI72" s="869">
        <f>IF(AI$4&gt;'PAINEL DE CONTROLE'!$D$6,0,IF(AI$4&lt;='PAINEL DE CONTROLE'!$D$8,0,$C72*$D72))</f>
        <v>62920.880000000005</v>
      </c>
      <c r="AJ72" s="869">
        <f>IF(AJ$4&gt;'PAINEL DE CONTROLE'!$D$6,0,IF(AJ$4&lt;='PAINEL DE CONTROLE'!$D$8,0,$C72*$D72))</f>
        <v>62920.880000000005</v>
      </c>
      <c r="AK72" s="869">
        <f>IF(AK$4&gt;'PAINEL DE CONTROLE'!$D$6,0,IF(AK$4&lt;='PAINEL DE CONTROLE'!$D$8,0,$C72*$D72))</f>
        <v>62920.880000000005</v>
      </c>
      <c r="AL72" s="869">
        <f>IF(AL$4&gt;'PAINEL DE CONTROLE'!$D$6,0,IF(AL$4&lt;='PAINEL DE CONTROLE'!$D$8,0,$C72*$D72))</f>
        <v>62920.880000000005</v>
      </c>
      <c r="AM72" s="869">
        <f>IF(AM$4&gt;'PAINEL DE CONTROLE'!$D$6,0,IF(AM$4&lt;='PAINEL DE CONTROLE'!$D$8,0,$C72*$D72))</f>
        <v>0</v>
      </c>
      <c r="AN72" s="869">
        <f>IF(AN$4&gt;'PAINEL DE CONTROLE'!$D$6,0,IF(AN$4&lt;='PAINEL DE CONTROLE'!$D$8,0,$C72*$D72))</f>
        <v>0</v>
      </c>
      <c r="AO72" s="869">
        <f>IF(AO$4&gt;'PAINEL DE CONTROLE'!$D$6,0,IF(AO$4&lt;='PAINEL DE CONTROLE'!$D$8,0,$C72*$D72))</f>
        <v>0</v>
      </c>
      <c r="AP72" s="869">
        <f>IF(AP$4&gt;'PAINEL DE CONTROLE'!$D$6,0,IF(AP$4&lt;='PAINEL DE CONTROLE'!$D$8,0,$C72*$D72))</f>
        <v>0</v>
      </c>
      <c r="AQ72" s="869">
        <f>IF(AQ$4&gt;'PAINEL DE CONTROLE'!$D$6,0,IF(AQ$4&lt;='PAINEL DE CONTROLE'!$D$8,0,$C72*$D72))</f>
        <v>0</v>
      </c>
      <c r="AR72" s="869">
        <f>IF(AR$4&gt;'PAINEL DE CONTROLE'!$D$6,0,IF(AR$4&lt;='PAINEL DE CONTROLE'!$D$8,0,$C72*$D72))</f>
        <v>0</v>
      </c>
      <c r="AS72" s="869">
        <f>IF(AS$4&gt;'PAINEL DE CONTROLE'!$D$6,0,IF(AS$4&lt;='PAINEL DE CONTROLE'!$D$8,0,$C72*$D72))</f>
        <v>0</v>
      </c>
      <c r="AT72" s="869">
        <f>IF(AT$4&gt;'PAINEL DE CONTROLE'!$D$6,0,IF(AT$4&lt;='PAINEL DE CONTROLE'!$D$8,0,$C72*$D72))</f>
        <v>0</v>
      </c>
      <c r="AU72" s="869">
        <f>IF(AU$4&gt;'PAINEL DE CONTROLE'!$D$6,0,IF(AU$4&lt;='PAINEL DE CONTROLE'!$D$8,0,$C72*$D72))</f>
        <v>0</v>
      </c>
      <c r="AV72" s="867"/>
    </row>
    <row r="73" spans="1:48">
      <c r="B73" s="201" t="s">
        <v>347</v>
      </c>
      <c r="C73" s="868">
        <f>SUMIFS('PAINEL DE CONTROLE'!$Q$189:$Q$537,'PAINEL DE CONTROLE'!$S$189:$S$537,$D$2,'PAINEL DE CONTROLE'!$I$189:$I$537,$B73)</f>
        <v>37752.527999999998</v>
      </c>
      <c r="D73" s="868">
        <f>SUMIFS('PAINEL DE CONTROLE'!$R$189:$R$537,'PAINEL DE CONTROLE'!$S$189:$S$537,$D$2,'PAINEL DE CONTROLE'!$I$189:$I$537,$B73)</f>
        <v>3</v>
      </c>
      <c r="F73" s="866"/>
      <c r="G73" s="869">
        <f>IF(G$4&gt;'PAINEL DE CONTROLE'!$D$6,0,IF(G$4&lt;='PAINEL DE CONTROLE'!$D$8,0,$C73*$D73))</f>
        <v>0</v>
      </c>
      <c r="H73" s="869">
        <f>IF(H$4&gt;'PAINEL DE CONTROLE'!$D$6,0,IF(H$4&lt;='PAINEL DE CONTROLE'!$D$8,0,$C73*$D73))</f>
        <v>0</v>
      </c>
      <c r="I73" s="869">
        <f>IF(I$4&gt;'PAINEL DE CONTROLE'!$D$6,0,IF(I$4&lt;='PAINEL DE CONTROLE'!$D$8,0,$C73*$D73))</f>
        <v>113257.584</v>
      </c>
      <c r="J73" s="869">
        <f>IF(J$4&gt;'PAINEL DE CONTROLE'!$D$6,0,IF(J$4&lt;='PAINEL DE CONTROLE'!$D$8,0,$C73*$D73))</f>
        <v>113257.584</v>
      </c>
      <c r="K73" s="869">
        <f>IF(K$4&gt;'PAINEL DE CONTROLE'!$D$6,0,IF(K$4&lt;='PAINEL DE CONTROLE'!$D$8,0,$C73*$D73))</f>
        <v>113257.584</v>
      </c>
      <c r="L73" s="869">
        <f>IF(L$4&gt;'PAINEL DE CONTROLE'!$D$6,0,IF(L$4&lt;='PAINEL DE CONTROLE'!$D$8,0,$C73*$D73))</f>
        <v>113257.584</v>
      </c>
      <c r="M73" s="869">
        <f>IF(M$4&gt;'PAINEL DE CONTROLE'!$D$6,0,IF(M$4&lt;='PAINEL DE CONTROLE'!$D$8,0,$C73*$D73))</f>
        <v>113257.584</v>
      </c>
      <c r="N73" s="869">
        <f>IF(N$4&gt;'PAINEL DE CONTROLE'!$D$6,0,IF(N$4&lt;='PAINEL DE CONTROLE'!$D$8,0,$C73*$D73))</f>
        <v>113257.584</v>
      </c>
      <c r="O73" s="869">
        <f>IF(O$4&gt;'PAINEL DE CONTROLE'!$D$6,0,IF(O$4&lt;='PAINEL DE CONTROLE'!$D$8,0,$C73*$D73))</f>
        <v>113257.584</v>
      </c>
      <c r="P73" s="869">
        <f>IF(P$4&gt;'PAINEL DE CONTROLE'!$D$6,0,IF(P$4&lt;='PAINEL DE CONTROLE'!$D$8,0,$C73*$D73))</f>
        <v>113257.584</v>
      </c>
      <c r="Q73" s="869">
        <f>IF(Q$4&gt;'PAINEL DE CONTROLE'!$D$6,0,IF(Q$4&lt;='PAINEL DE CONTROLE'!$D$8,0,$C73*$D73))</f>
        <v>113257.584</v>
      </c>
      <c r="R73" s="869">
        <f>IF(R$4&gt;'PAINEL DE CONTROLE'!$D$6,0,IF(R$4&lt;='PAINEL DE CONTROLE'!$D$8,0,$C73*$D73))</f>
        <v>113257.584</v>
      </c>
      <c r="S73" s="869">
        <f>IF(S$4&gt;'PAINEL DE CONTROLE'!$D$6,0,IF(S$4&lt;='PAINEL DE CONTROLE'!$D$8,0,$C73*$D73))</f>
        <v>113257.584</v>
      </c>
      <c r="T73" s="869">
        <f>IF(T$4&gt;'PAINEL DE CONTROLE'!$D$6,0,IF(T$4&lt;='PAINEL DE CONTROLE'!$D$8,0,$C73*$D73))</f>
        <v>113257.584</v>
      </c>
      <c r="U73" s="869">
        <f>IF(U$4&gt;'PAINEL DE CONTROLE'!$D$6,0,IF(U$4&lt;='PAINEL DE CONTROLE'!$D$8,0,$C73*$D73))</f>
        <v>113257.584</v>
      </c>
      <c r="V73" s="869">
        <f>IF(V$4&gt;'PAINEL DE CONTROLE'!$D$6,0,IF(V$4&lt;='PAINEL DE CONTROLE'!$D$8,0,$C73*$D73))</f>
        <v>113257.584</v>
      </c>
      <c r="W73" s="869">
        <f>IF(W$4&gt;'PAINEL DE CONTROLE'!$D$6,0,IF(W$4&lt;='PAINEL DE CONTROLE'!$D$8,0,$C73*$D73))</f>
        <v>113257.584</v>
      </c>
      <c r="X73" s="869">
        <f>IF(X$4&gt;'PAINEL DE CONTROLE'!$D$6,0,IF(X$4&lt;='PAINEL DE CONTROLE'!$D$8,0,$C73*$D73))</f>
        <v>113257.584</v>
      </c>
      <c r="Y73" s="869">
        <f>IF(Y$4&gt;'PAINEL DE CONTROLE'!$D$6,0,IF(Y$4&lt;='PAINEL DE CONTROLE'!$D$8,0,$C73*$D73))</f>
        <v>113257.584</v>
      </c>
      <c r="Z73" s="869">
        <f>IF(Z$4&gt;'PAINEL DE CONTROLE'!$D$6,0,IF(Z$4&lt;='PAINEL DE CONTROLE'!$D$8,0,$C73*$D73))</f>
        <v>113257.584</v>
      </c>
      <c r="AA73" s="869">
        <f>IF(AA$4&gt;'PAINEL DE CONTROLE'!$D$6,0,IF(AA$4&lt;='PAINEL DE CONTROLE'!$D$8,0,$C73*$D73))</f>
        <v>113257.584</v>
      </c>
      <c r="AB73" s="869">
        <f>IF(AB$4&gt;'PAINEL DE CONTROLE'!$D$6,0,IF(AB$4&lt;='PAINEL DE CONTROLE'!$D$8,0,$C73*$D73))</f>
        <v>113257.584</v>
      </c>
      <c r="AC73" s="869">
        <f>IF(AC$4&gt;'PAINEL DE CONTROLE'!$D$6,0,IF(AC$4&lt;='PAINEL DE CONTROLE'!$D$8,0,$C73*$D73))</f>
        <v>113257.584</v>
      </c>
      <c r="AD73" s="869">
        <f>IF(AD$4&gt;'PAINEL DE CONTROLE'!$D$6,0,IF(AD$4&lt;='PAINEL DE CONTROLE'!$D$8,0,$C73*$D73))</f>
        <v>113257.584</v>
      </c>
      <c r="AE73" s="869">
        <f>IF(AE$4&gt;'PAINEL DE CONTROLE'!$D$6,0,IF(AE$4&lt;='PAINEL DE CONTROLE'!$D$8,0,$C73*$D73))</f>
        <v>113257.584</v>
      </c>
      <c r="AF73" s="869">
        <f>IF(AF$4&gt;'PAINEL DE CONTROLE'!$D$6,0,IF(AF$4&lt;='PAINEL DE CONTROLE'!$D$8,0,$C73*$D73))</f>
        <v>113257.584</v>
      </c>
      <c r="AG73" s="869">
        <f>IF(AG$4&gt;'PAINEL DE CONTROLE'!$D$6,0,IF(AG$4&lt;='PAINEL DE CONTROLE'!$D$8,0,$C73*$D73))</f>
        <v>113257.584</v>
      </c>
      <c r="AH73" s="869">
        <f>IF(AH$4&gt;'PAINEL DE CONTROLE'!$D$6,0,IF(AH$4&lt;='PAINEL DE CONTROLE'!$D$8,0,$C73*$D73))</f>
        <v>113257.584</v>
      </c>
      <c r="AI73" s="869">
        <f>IF(AI$4&gt;'PAINEL DE CONTROLE'!$D$6,0,IF(AI$4&lt;='PAINEL DE CONTROLE'!$D$8,0,$C73*$D73))</f>
        <v>113257.584</v>
      </c>
      <c r="AJ73" s="869">
        <f>IF(AJ$4&gt;'PAINEL DE CONTROLE'!$D$6,0,IF(AJ$4&lt;='PAINEL DE CONTROLE'!$D$8,0,$C73*$D73))</f>
        <v>113257.584</v>
      </c>
      <c r="AK73" s="869">
        <f>IF(AK$4&gt;'PAINEL DE CONTROLE'!$D$6,0,IF(AK$4&lt;='PAINEL DE CONTROLE'!$D$8,0,$C73*$D73))</f>
        <v>113257.584</v>
      </c>
      <c r="AL73" s="869">
        <f>IF(AL$4&gt;'PAINEL DE CONTROLE'!$D$6,0,IF(AL$4&lt;='PAINEL DE CONTROLE'!$D$8,0,$C73*$D73))</f>
        <v>113257.584</v>
      </c>
      <c r="AM73" s="869">
        <f>IF(AM$4&gt;'PAINEL DE CONTROLE'!$D$6,0,IF(AM$4&lt;='PAINEL DE CONTROLE'!$D$8,0,$C73*$D73))</f>
        <v>0</v>
      </c>
      <c r="AN73" s="869">
        <f>IF(AN$4&gt;'PAINEL DE CONTROLE'!$D$6,0,IF(AN$4&lt;='PAINEL DE CONTROLE'!$D$8,0,$C73*$D73))</f>
        <v>0</v>
      </c>
      <c r="AO73" s="869">
        <f>IF(AO$4&gt;'PAINEL DE CONTROLE'!$D$6,0,IF(AO$4&lt;='PAINEL DE CONTROLE'!$D$8,0,$C73*$D73))</f>
        <v>0</v>
      </c>
      <c r="AP73" s="869">
        <f>IF(AP$4&gt;'PAINEL DE CONTROLE'!$D$6,0,IF(AP$4&lt;='PAINEL DE CONTROLE'!$D$8,0,$C73*$D73))</f>
        <v>0</v>
      </c>
      <c r="AQ73" s="869">
        <f>IF(AQ$4&gt;'PAINEL DE CONTROLE'!$D$6,0,IF(AQ$4&lt;='PAINEL DE CONTROLE'!$D$8,0,$C73*$D73))</f>
        <v>0</v>
      </c>
      <c r="AR73" s="869">
        <f>IF(AR$4&gt;'PAINEL DE CONTROLE'!$D$6,0,IF(AR$4&lt;='PAINEL DE CONTROLE'!$D$8,0,$C73*$D73))</f>
        <v>0</v>
      </c>
      <c r="AS73" s="869">
        <f>IF(AS$4&gt;'PAINEL DE CONTROLE'!$D$6,0,IF(AS$4&lt;='PAINEL DE CONTROLE'!$D$8,0,$C73*$D73))</f>
        <v>0</v>
      </c>
      <c r="AT73" s="869">
        <f>IF(AT$4&gt;'PAINEL DE CONTROLE'!$D$6,0,IF(AT$4&lt;='PAINEL DE CONTROLE'!$D$8,0,$C73*$D73))</f>
        <v>0</v>
      </c>
      <c r="AU73" s="869">
        <f>IF(AU$4&gt;'PAINEL DE CONTROLE'!$D$6,0,IF(AU$4&lt;='PAINEL DE CONTROLE'!$D$8,0,$C73*$D73))</f>
        <v>0</v>
      </c>
      <c r="AV73" s="867"/>
    </row>
    <row r="74" spans="1:48">
      <c r="F74" s="866"/>
      <c r="G74" s="866"/>
      <c r="H74" s="866"/>
      <c r="I74" s="866"/>
      <c r="J74" s="866"/>
      <c r="K74" s="866"/>
      <c r="L74" s="866"/>
      <c r="M74" s="866"/>
      <c r="N74" s="866"/>
      <c r="O74" s="866"/>
      <c r="P74" s="866"/>
      <c r="Q74" s="866"/>
      <c r="R74" s="866"/>
      <c r="S74" s="866"/>
      <c r="T74" s="866"/>
      <c r="U74" s="866"/>
      <c r="V74" s="866"/>
      <c r="W74" s="866"/>
      <c r="X74" s="866"/>
      <c r="Y74" s="866"/>
      <c r="Z74" s="866"/>
      <c r="AA74" s="866"/>
      <c r="AB74" s="866"/>
      <c r="AC74" s="866"/>
      <c r="AD74" s="866"/>
      <c r="AE74" s="866"/>
      <c r="AF74" s="866"/>
      <c r="AG74" s="866"/>
      <c r="AH74" s="866"/>
      <c r="AI74" s="866"/>
      <c r="AJ74" s="866"/>
      <c r="AK74" s="866"/>
      <c r="AL74" s="866"/>
      <c r="AM74" s="866"/>
      <c r="AN74" s="866"/>
      <c r="AO74" s="866"/>
      <c r="AP74" s="866"/>
      <c r="AQ74" s="866"/>
      <c r="AR74" s="866"/>
      <c r="AS74" s="866"/>
      <c r="AT74" s="866"/>
      <c r="AU74" s="866"/>
      <c r="AV74" s="867"/>
    </row>
    <row r="75" spans="1:48">
      <c r="A75" s="804" t="s">
        <v>999</v>
      </c>
      <c r="B75" s="805" t="s">
        <v>1016</v>
      </c>
      <c r="C75" s="805"/>
      <c r="D75" s="805"/>
      <c r="E75" s="805"/>
      <c r="F75" s="870"/>
      <c r="G75" s="821">
        <f ca="1">-SUM(G77:G88)</f>
        <v>0</v>
      </c>
      <c r="H75" s="821">
        <f t="shared" ref="H75:AU75" ca="1" si="10">-SUM(H77:H88)</f>
        <v>-521035.76195914252</v>
      </c>
      <c r="I75" s="821">
        <f t="shared" ca="1" si="10"/>
        <v>-829719.09316873853</v>
      </c>
      <c r="J75" s="821">
        <f t="shared" ca="1" si="10"/>
        <v>-700643.72749373852</v>
      </c>
      <c r="K75" s="821">
        <f t="shared" ca="1" si="10"/>
        <v>-1350754.855127881</v>
      </c>
      <c r="L75" s="821">
        <f t="shared" ca="1" si="10"/>
        <v>-1221679.489452881</v>
      </c>
      <c r="M75" s="821">
        <f t="shared" ca="1" si="10"/>
        <v>-1350754.855127881</v>
      </c>
      <c r="N75" s="821">
        <f t="shared" ca="1" si="10"/>
        <v>-1221679.489452881</v>
      </c>
      <c r="O75" s="821">
        <f t="shared" ca="1" si="10"/>
        <v>-1350754.855127881</v>
      </c>
      <c r="P75" s="821">
        <f t="shared" ca="1" si="10"/>
        <v>-1221679.489452881</v>
      </c>
      <c r="Q75" s="821">
        <f t="shared" ca="1" si="10"/>
        <v>-1350754.855127881</v>
      </c>
      <c r="R75" s="821">
        <f t="shared" ca="1" si="10"/>
        <v>-1221679.489452881</v>
      </c>
      <c r="S75" s="821">
        <f t="shared" ca="1" si="10"/>
        <v>-1350754.855127881</v>
      </c>
      <c r="T75" s="821">
        <f t="shared" ca="1" si="10"/>
        <v>-1221679.489452881</v>
      </c>
      <c r="U75" s="821">
        <f t="shared" ca="1" si="10"/>
        <v>-1350754.855127881</v>
      </c>
      <c r="V75" s="821">
        <f t="shared" ca="1" si="10"/>
        <v>-1221679.489452881</v>
      </c>
      <c r="W75" s="821">
        <f t="shared" ca="1" si="10"/>
        <v>-1350754.855127881</v>
      </c>
      <c r="X75" s="821">
        <f t="shared" ca="1" si="10"/>
        <v>-1221679.489452881</v>
      </c>
      <c r="Y75" s="821">
        <f t="shared" ca="1" si="10"/>
        <v>-1350754.855127881</v>
      </c>
      <c r="Z75" s="821">
        <f t="shared" ca="1" si="10"/>
        <v>-1221679.489452881</v>
      </c>
      <c r="AA75" s="821">
        <f t="shared" ca="1" si="10"/>
        <v>-1350754.855127881</v>
      </c>
      <c r="AB75" s="821">
        <f t="shared" ca="1" si="10"/>
        <v>-1221679.489452881</v>
      </c>
      <c r="AC75" s="821">
        <f t="shared" ca="1" si="10"/>
        <v>-1350754.855127881</v>
      </c>
      <c r="AD75" s="821">
        <f t="shared" ca="1" si="10"/>
        <v>-1221679.489452881</v>
      </c>
      <c r="AE75" s="821">
        <f t="shared" ca="1" si="10"/>
        <v>-1350754.855127881</v>
      </c>
      <c r="AF75" s="821">
        <f t="shared" ca="1" si="10"/>
        <v>-1221679.489452881</v>
      </c>
      <c r="AG75" s="821">
        <f t="shared" ca="1" si="10"/>
        <v>-1350754.855127881</v>
      </c>
      <c r="AH75" s="821">
        <f t="shared" ca="1" si="10"/>
        <v>-1221679.489452881</v>
      </c>
      <c r="AI75" s="821">
        <f t="shared" ca="1" si="10"/>
        <v>-1350754.855127881</v>
      </c>
      <c r="AJ75" s="821">
        <f t="shared" ca="1" si="10"/>
        <v>-1221679.489452881</v>
      </c>
      <c r="AK75" s="821">
        <f t="shared" ca="1" si="10"/>
        <v>-1350754.855127881</v>
      </c>
      <c r="AL75" s="821">
        <f t="shared" ca="1" si="10"/>
        <v>-1221679.489452881</v>
      </c>
      <c r="AM75" s="821">
        <f t="shared" ca="1" si="10"/>
        <v>0</v>
      </c>
      <c r="AN75" s="821">
        <f t="shared" ca="1" si="10"/>
        <v>0</v>
      </c>
      <c r="AO75" s="821">
        <f t="shared" ca="1" si="10"/>
        <v>0</v>
      </c>
      <c r="AP75" s="821">
        <f t="shared" ca="1" si="10"/>
        <v>0</v>
      </c>
      <c r="AQ75" s="821">
        <f t="shared" ca="1" si="10"/>
        <v>0</v>
      </c>
      <c r="AR75" s="821">
        <f t="shared" ca="1" si="10"/>
        <v>0</v>
      </c>
      <c r="AS75" s="821">
        <f t="shared" ca="1" si="10"/>
        <v>0</v>
      </c>
      <c r="AT75" s="821">
        <f t="shared" ca="1" si="10"/>
        <v>0</v>
      </c>
      <c r="AU75" s="821">
        <f t="shared" ca="1" si="10"/>
        <v>0</v>
      </c>
      <c r="AV75" s="867"/>
    </row>
    <row r="76" spans="1:48">
      <c r="F76" s="866"/>
      <c r="G76" s="866"/>
      <c r="H76" s="866"/>
      <c r="I76" s="866"/>
      <c r="J76" s="866"/>
      <c r="K76" s="866"/>
      <c r="L76" s="866"/>
      <c r="M76" s="866"/>
      <c r="N76" s="866"/>
      <c r="O76" s="866"/>
      <c r="P76" s="866"/>
      <c r="Q76" s="866"/>
      <c r="R76" s="866"/>
      <c r="S76" s="866"/>
      <c r="T76" s="866"/>
      <c r="U76" s="866"/>
      <c r="V76" s="866"/>
      <c r="W76" s="866"/>
      <c r="X76" s="866"/>
      <c r="Y76" s="866"/>
      <c r="Z76" s="866"/>
      <c r="AA76" s="866"/>
      <c r="AB76" s="866"/>
      <c r="AC76" s="866"/>
      <c r="AD76" s="866"/>
      <c r="AE76" s="866"/>
      <c r="AF76" s="866"/>
      <c r="AG76" s="866"/>
      <c r="AH76" s="866"/>
      <c r="AI76" s="866"/>
      <c r="AJ76" s="866"/>
      <c r="AK76" s="866"/>
      <c r="AL76" s="866"/>
      <c r="AM76" s="866"/>
      <c r="AN76" s="866"/>
      <c r="AO76" s="866"/>
      <c r="AP76" s="866"/>
      <c r="AQ76" s="866"/>
      <c r="AR76" s="866"/>
      <c r="AS76" s="866"/>
      <c r="AT76" s="866"/>
      <c r="AU76" s="866"/>
      <c r="AV76" s="867"/>
    </row>
    <row r="77" spans="1:48">
      <c r="B77" s="201" t="s">
        <v>382</v>
      </c>
      <c r="C77" s="871">
        <f>SUMIFS('PAINEL DE CONTROLE'!$J$540:$J$707,'PAINEL DE CONTROLE'!$M$540:$M$707,$D$2,'PAINEL DE CONTROLE'!$I$540:$I$707,$B77)</f>
        <v>2.5</v>
      </c>
      <c r="D77" s="871">
        <f>SUMIFS('PAINEL DE CONTROLE'!$L$540:$L$707,'PAINEL DE CONTROLE'!$M$540:$M$707,$D$2,'PAINEL DE CONTROLE'!$I$540:$I$707,$B77)</f>
        <v>17160</v>
      </c>
      <c r="F77" s="866"/>
      <c r="G77" s="869">
        <f>IF(G$4&gt;'PAINEL DE CONTROLE'!$D$6,0,IF(G$4&lt;='PAINEL DE CONTROLE'!$D$8,0,$C77*$D77))</f>
        <v>0</v>
      </c>
      <c r="H77" s="869">
        <f>IF(H$4&gt;'PAINEL DE CONTROLE'!$D$6,0,IF(H$4&lt;='PAINEL DE CONTROLE'!$D$8,0,$C77*$D77))</f>
        <v>0</v>
      </c>
      <c r="I77" s="869">
        <f>IF(I$4&gt;'PAINEL DE CONTROLE'!$D$6,0,IF(I$4&lt;='PAINEL DE CONTROLE'!$D$8,0,$C77*$D77))</f>
        <v>42900</v>
      </c>
      <c r="J77" s="869">
        <f>IF(J$4&gt;'PAINEL DE CONTROLE'!$D$6,0,IF(J$4&lt;='PAINEL DE CONTROLE'!$D$8,0,$C77*$D77))</f>
        <v>42900</v>
      </c>
      <c r="K77" s="869">
        <f>IF(K$4&gt;'PAINEL DE CONTROLE'!$D$6,0,IF(K$4&lt;='PAINEL DE CONTROLE'!$D$8,0,$C77*$D77))</f>
        <v>42900</v>
      </c>
      <c r="L77" s="869">
        <f>IF(L$4&gt;'PAINEL DE CONTROLE'!$D$6,0,IF(L$4&lt;='PAINEL DE CONTROLE'!$D$8,0,$C77*$D77))</f>
        <v>42900</v>
      </c>
      <c r="M77" s="869">
        <f>IF(M$4&gt;'PAINEL DE CONTROLE'!$D$6,0,IF(M$4&lt;='PAINEL DE CONTROLE'!$D$8,0,$C77*$D77))</f>
        <v>42900</v>
      </c>
      <c r="N77" s="869">
        <f>IF(N$4&gt;'PAINEL DE CONTROLE'!$D$6,0,IF(N$4&lt;='PAINEL DE CONTROLE'!$D$8,0,$C77*$D77))</f>
        <v>42900</v>
      </c>
      <c r="O77" s="869">
        <f>IF(O$4&gt;'PAINEL DE CONTROLE'!$D$6,0,IF(O$4&lt;='PAINEL DE CONTROLE'!$D$8,0,$C77*$D77))</f>
        <v>42900</v>
      </c>
      <c r="P77" s="869">
        <f>IF(P$4&gt;'PAINEL DE CONTROLE'!$D$6,0,IF(P$4&lt;='PAINEL DE CONTROLE'!$D$8,0,$C77*$D77))</f>
        <v>42900</v>
      </c>
      <c r="Q77" s="869">
        <f>IF(Q$4&gt;'PAINEL DE CONTROLE'!$D$6,0,IF(Q$4&lt;='PAINEL DE CONTROLE'!$D$8,0,$C77*$D77))</f>
        <v>42900</v>
      </c>
      <c r="R77" s="869">
        <f>IF(R$4&gt;'PAINEL DE CONTROLE'!$D$6,0,IF(R$4&lt;='PAINEL DE CONTROLE'!$D$8,0,$C77*$D77))</f>
        <v>42900</v>
      </c>
      <c r="S77" s="869">
        <f>IF(S$4&gt;'PAINEL DE CONTROLE'!$D$6,0,IF(S$4&lt;='PAINEL DE CONTROLE'!$D$8,0,$C77*$D77))</f>
        <v>42900</v>
      </c>
      <c r="T77" s="869">
        <f>IF(T$4&gt;'PAINEL DE CONTROLE'!$D$6,0,IF(T$4&lt;='PAINEL DE CONTROLE'!$D$8,0,$C77*$D77))</f>
        <v>42900</v>
      </c>
      <c r="U77" s="869">
        <f>IF(U$4&gt;'PAINEL DE CONTROLE'!$D$6,0,IF(U$4&lt;='PAINEL DE CONTROLE'!$D$8,0,$C77*$D77))</f>
        <v>42900</v>
      </c>
      <c r="V77" s="869">
        <f>IF(V$4&gt;'PAINEL DE CONTROLE'!$D$6,0,IF(V$4&lt;='PAINEL DE CONTROLE'!$D$8,0,$C77*$D77))</f>
        <v>42900</v>
      </c>
      <c r="W77" s="869">
        <f>IF(W$4&gt;'PAINEL DE CONTROLE'!$D$6,0,IF(W$4&lt;='PAINEL DE CONTROLE'!$D$8,0,$C77*$D77))</f>
        <v>42900</v>
      </c>
      <c r="X77" s="869">
        <f>IF(X$4&gt;'PAINEL DE CONTROLE'!$D$6,0,IF(X$4&lt;='PAINEL DE CONTROLE'!$D$8,0,$C77*$D77))</f>
        <v>42900</v>
      </c>
      <c r="Y77" s="869">
        <f>IF(Y$4&gt;'PAINEL DE CONTROLE'!$D$6,0,IF(Y$4&lt;='PAINEL DE CONTROLE'!$D$8,0,$C77*$D77))</f>
        <v>42900</v>
      </c>
      <c r="Z77" s="869">
        <f>IF(Z$4&gt;'PAINEL DE CONTROLE'!$D$6,0,IF(Z$4&lt;='PAINEL DE CONTROLE'!$D$8,0,$C77*$D77))</f>
        <v>42900</v>
      </c>
      <c r="AA77" s="869">
        <f>IF(AA$4&gt;'PAINEL DE CONTROLE'!$D$6,0,IF(AA$4&lt;='PAINEL DE CONTROLE'!$D$8,0,$C77*$D77))</f>
        <v>42900</v>
      </c>
      <c r="AB77" s="869">
        <f>IF(AB$4&gt;'PAINEL DE CONTROLE'!$D$6,0,IF(AB$4&lt;='PAINEL DE CONTROLE'!$D$8,0,$C77*$D77))</f>
        <v>42900</v>
      </c>
      <c r="AC77" s="869">
        <f>IF(AC$4&gt;'PAINEL DE CONTROLE'!$D$6,0,IF(AC$4&lt;='PAINEL DE CONTROLE'!$D$8,0,$C77*$D77))</f>
        <v>42900</v>
      </c>
      <c r="AD77" s="869">
        <f>IF(AD$4&gt;'PAINEL DE CONTROLE'!$D$6,0,IF(AD$4&lt;='PAINEL DE CONTROLE'!$D$8,0,$C77*$D77))</f>
        <v>42900</v>
      </c>
      <c r="AE77" s="869">
        <f>IF(AE$4&gt;'PAINEL DE CONTROLE'!$D$6,0,IF(AE$4&lt;='PAINEL DE CONTROLE'!$D$8,0,$C77*$D77))</f>
        <v>42900</v>
      </c>
      <c r="AF77" s="869">
        <f>IF(AF$4&gt;'PAINEL DE CONTROLE'!$D$6,0,IF(AF$4&lt;='PAINEL DE CONTROLE'!$D$8,0,$C77*$D77))</f>
        <v>42900</v>
      </c>
      <c r="AG77" s="869">
        <f>IF(AG$4&gt;'PAINEL DE CONTROLE'!$D$6,0,IF(AG$4&lt;='PAINEL DE CONTROLE'!$D$8,0,$C77*$D77))</f>
        <v>42900</v>
      </c>
      <c r="AH77" s="869">
        <f>IF(AH$4&gt;'PAINEL DE CONTROLE'!$D$6,0,IF(AH$4&lt;='PAINEL DE CONTROLE'!$D$8,0,$C77*$D77))</f>
        <v>42900</v>
      </c>
      <c r="AI77" s="869">
        <f>IF(AI$4&gt;'PAINEL DE CONTROLE'!$D$6,0,IF(AI$4&lt;='PAINEL DE CONTROLE'!$D$8,0,$C77*$D77))</f>
        <v>42900</v>
      </c>
      <c r="AJ77" s="869">
        <f>IF(AJ$4&gt;'PAINEL DE CONTROLE'!$D$6,0,IF(AJ$4&lt;='PAINEL DE CONTROLE'!$D$8,0,$C77*$D77))</f>
        <v>42900</v>
      </c>
      <c r="AK77" s="869">
        <f>IF(AK$4&gt;'PAINEL DE CONTROLE'!$D$6,0,IF(AK$4&lt;='PAINEL DE CONTROLE'!$D$8,0,$C77*$D77))</f>
        <v>42900</v>
      </c>
      <c r="AL77" s="869">
        <f>IF(AL$4&gt;'PAINEL DE CONTROLE'!$D$6,0,IF(AL$4&lt;='PAINEL DE CONTROLE'!$D$8,0,$C77*$D77))</f>
        <v>42900</v>
      </c>
      <c r="AM77" s="869">
        <f>IF(AM$4&gt;'PAINEL DE CONTROLE'!$D$6,0,IF(AM$4&lt;='PAINEL DE CONTROLE'!$D$8,0,$C77*$D77))</f>
        <v>0</v>
      </c>
      <c r="AN77" s="869">
        <f>IF(AN$4&gt;'PAINEL DE CONTROLE'!$D$6,0,IF(AN$4&lt;='PAINEL DE CONTROLE'!$D$8,0,$C77*$D77))</f>
        <v>0</v>
      </c>
      <c r="AO77" s="869">
        <f>IF(AO$4&gt;'PAINEL DE CONTROLE'!$D$6,0,IF(AO$4&lt;='PAINEL DE CONTROLE'!$D$8,0,$C77*$D77))</f>
        <v>0</v>
      </c>
      <c r="AP77" s="869">
        <f>IF(AP$4&gt;'PAINEL DE CONTROLE'!$D$6,0,IF(AP$4&lt;='PAINEL DE CONTROLE'!$D$8,0,$C77*$D77))</f>
        <v>0</v>
      </c>
      <c r="AQ77" s="869">
        <f>IF(AQ$4&gt;'PAINEL DE CONTROLE'!$D$6,0,IF(AQ$4&lt;='PAINEL DE CONTROLE'!$D$8,0,$C77*$D77))</f>
        <v>0</v>
      </c>
      <c r="AR77" s="869">
        <f>IF(AR$4&gt;'PAINEL DE CONTROLE'!$D$6,0,IF(AR$4&lt;='PAINEL DE CONTROLE'!$D$8,0,$C77*$D77))</f>
        <v>0</v>
      </c>
      <c r="AS77" s="869">
        <f>IF(AS$4&gt;'PAINEL DE CONTROLE'!$D$6,0,IF(AS$4&lt;='PAINEL DE CONTROLE'!$D$8,0,$C77*$D77))</f>
        <v>0</v>
      </c>
      <c r="AT77" s="869">
        <f>IF(AT$4&gt;'PAINEL DE CONTROLE'!$D$6,0,IF(AT$4&lt;='PAINEL DE CONTROLE'!$D$8,0,$C77*$D77))</f>
        <v>0</v>
      </c>
      <c r="AU77" s="869">
        <f>IF(AU$4&gt;'PAINEL DE CONTROLE'!$D$6,0,IF(AU$4&lt;='PAINEL DE CONTROLE'!$D$8,0,$C77*$D77))</f>
        <v>0</v>
      </c>
      <c r="AV77" s="867"/>
    </row>
    <row r="78" spans="1:48">
      <c r="B78" s="201" t="s">
        <v>384</v>
      </c>
      <c r="C78" s="871">
        <f>SUMIFS('PAINEL DE CONTROLE'!$J$540:$J$707,'PAINEL DE CONTROLE'!$M$540:$M$707,$D$2,'PAINEL DE CONTROLE'!$I$540:$I$707,$B78)</f>
        <v>1</v>
      </c>
      <c r="D78" s="871">
        <f>SUMIFS('PAINEL DE CONTROLE'!$L$540:$L$707,'PAINEL DE CONTROLE'!$M$540:$M$707,$D$2,'PAINEL DE CONTROLE'!$I$540:$I$707,$B78)</f>
        <v>23760</v>
      </c>
      <c r="F78" s="866"/>
      <c r="G78" s="869">
        <f>IF(G$4&gt;'PAINEL DE CONTROLE'!$D$6,0,IF(G$4&lt;='PAINEL DE CONTROLE'!$D$8,0,$C78*$D78))</f>
        <v>0</v>
      </c>
      <c r="H78" s="869">
        <f>IF(H$4&gt;'PAINEL DE CONTROLE'!$D$6,0,IF(H$4&lt;='PAINEL DE CONTROLE'!$D$8,0,$C78*$D78))</f>
        <v>0</v>
      </c>
      <c r="I78" s="869">
        <f>IF(I$4&gt;'PAINEL DE CONTROLE'!$D$6,0,IF(I$4&lt;='PAINEL DE CONTROLE'!$D$8,0,$C78*$D78))</f>
        <v>23760</v>
      </c>
      <c r="J78" s="869">
        <f>IF(J$4&gt;'PAINEL DE CONTROLE'!$D$6,0,IF(J$4&lt;='PAINEL DE CONTROLE'!$D$8,0,$C78*$D78))</f>
        <v>23760</v>
      </c>
      <c r="K78" s="869">
        <f>IF(K$4&gt;'PAINEL DE CONTROLE'!$D$6,0,IF(K$4&lt;='PAINEL DE CONTROLE'!$D$8,0,$C78*$D78))</f>
        <v>23760</v>
      </c>
      <c r="L78" s="869">
        <f>IF(L$4&gt;'PAINEL DE CONTROLE'!$D$6,0,IF(L$4&lt;='PAINEL DE CONTROLE'!$D$8,0,$C78*$D78))</f>
        <v>23760</v>
      </c>
      <c r="M78" s="869">
        <f>IF(M$4&gt;'PAINEL DE CONTROLE'!$D$6,0,IF(M$4&lt;='PAINEL DE CONTROLE'!$D$8,0,$C78*$D78))</f>
        <v>23760</v>
      </c>
      <c r="N78" s="869">
        <f>IF(N$4&gt;'PAINEL DE CONTROLE'!$D$6,0,IF(N$4&lt;='PAINEL DE CONTROLE'!$D$8,0,$C78*$D78))</f>
        <v>23760</v>
      </c>
      <c r="O78" s="869">
        <f>IF(O$4&gt;'PAINEL DE CONTROLE'!$D$6,0,IF(O$4&lt;='PAINEL DE CONTROLE'!$D$8,0,$C78*$D78))</f>
        <v>23760</v>
      </c>
      <c r="P78" s="869">
        <f>IF(P$4&gt;'PAINEL DE CONTROLE'!$D$6,0,IF(P$4&lt;='PAINEL DE CONTROLE'!$D$8,0,$C78*$D78))</f>
        <v>23760</v>
      </c>
      <c r="Q78" s="869">
        <f>IF(Q$4&gt;'PAINEL DE CONTROLE'!$D$6,0,IF(Q$4&lt;='PAINEL DE CONTROLE'!$D$8,0,$C78*$D78))</f>
        <v>23760</v>
      </c>
      <c r="R78" s="869">
        <f>IF(R$4&gt;'PAINEL DE CONTROLE'!$D$6,0,IF(R$4&lt;='PAINEL DE CONTROLE'!$D$8,0,$C78*$D78))</f>
        <v>23760</v>
      </c>
      <c r="S78" s="869">
        <f>IF(S$4&gt;'PAINEL DE CONTROLE'!$D$6,0,IF(S$4&lt;='PAINEL DE CONTROLE'!$D$8,0,$C78*$D78))</f>
        <v>23760</v>
      </c>
      <c r="T78" s="869">
        <f>IF(T$4&gt;'PAINEL DE CONTROLE'!$D$6,0,IF(T$4&lt;='PAINEL DE CONTROLE'!$D$8,0,$C78*$D78))</f>
        <v>23760</v>
      </c>
      <c r="U78" s="869">
        <f>IF(U$4&gt;'PAINEL DE CONTROLE'!$D$6,0,IF(U$4&lt;='PAINEL DE CONTROLE'!$D$8,0,$C78*$D78))</f>
        <v>23760</v>
      </c>
      <c r="V78" s="869">
        <f>IF(V$4&gt;'PAINEL DE CONTROLE'!$D$6,0,IF(V$4&lt;='PAINEL DE CONTROLE'!$D$8,0,$C78*$D78))</f>
        <v>23760</v>
      </c>
      <c r="W78" s="869">
        <f>IF(W$4&gt;'PAINEL DE CONTROLE'!$D$6,0,IF(W$4&lt;='PAINEL DE CONTROLE'!$D$8,0,$C78*$D78))</f>
        <v>23760</v>
      </c>
      <c r="X78" s="869">
        <f>IF(X$4&gt;'PAINEL DE CONTROLE'!$D$6,0,IF(X$4&lt;='PAINEL DE CONTROLE'!$D$8,0,$C78*$D78))</f>
        <v>23760</v>
      </c>
      <c r="Y78" s="869">
        <f>IF(Y$4&gt;'PAINEL DE CONTROLE'!$D$6,0,IF(Y$4&lt;='PAINEL DE CONTROLE'!$D$8,0,$C78*$D78))</f>
        <v>23760</v>
      </c>
      <c r="Z78" s="869">
        <f>IF(Z$4&gt;'PAINEL DE CONTROLE'!$D$6,0,IF(Z$4&lt;='PAINEL DE CONTROLE'!$D$8,0,$C78*$D78))</f>
        <v>23760</v>
      </c>
      <c r="AA78" s="869">
        <f>IF(AA$4&gt;'PAINEL DE CONTROLE'!$D$6,0,IF(AA$4&lt;='PAINEL DE CONTROLE'!$D$8,0,$C78*$D78))</f>
        <v>23760</v>
      </c>
      <c r="AB78" s="869">
        <f>IF(AB$4&gt;'PAINEL DE CONTROLE'!$D$6,0,IF(AB$4&lt;='PAINEL DE CONTROLE'!$D$8,0,$C78*$D78))</f>
        <v>23760</v>
      </c>
      <c r="AC78" s="869">
        <f>IF(AC$4&gt;'PAINEL DE CONTROLE'!$D$6,0,IF(AC$4&lt;='PAINEL DE CONTROLE'!$D$8,0,$C78*$D78))</f>
        <v>23760</v>
      </c>
      <c r="AD78" s="869">
        <f>IF(AD$4&gt;'PAINEL DE CONTROLE'!$D$6,0,IF(AD$4&lt;='PAINEL DE CONTROLE'!$D$8,0,$C78*$D78))</f>
        <v>23760</v>
      </c>
      <c r="AE78" s="869">
        <f>IF(AE$4&gt;'PAINEL DE CONTROLE'!$D$6,0,IF(AE$4&lt;='PAINEL DE CONTROLE'!$D$8,0,$C78*$D78))</f>
        <v>23760</v>
      </c>
      <c r="AF78" s="869">
        <f>IF(AF$4&gt;'PAINEL DE CONTROLE'!$D$6,0,IF(AF$4&lt;='PAINEL DE CONTROLE'!$D$8,0,$C78*$D78))</f>
        <v>23760</v>
      </c>
      <c r="AG78" s="869">
        <f>IF(AG$4&gt;'PAINEL DE CONTROLE'!$D$6,0,IF(AG$4&lt;='PAINEL DE CONTROLE'!$D$8,0,$C78*$D78))</f>
        <v>23760</v>
      </c>
      <c r="AH78" s="869">
        <f>IF(AH$4&gt;'PAINEL DE CONTROLE'!$D$6,0,IF(AH$4&lt;='PAINEL DE CONTROLE'!$D$8,0,$C78*$D78))</f>
        <v>23760</v>
      </c>
      <c r="AI78" s="869">
        <f>IF(AI$4&gt;'PAINEL DE CONTROLE'!$D$6,0,IF(AI$4&lt;='PAINEL DE CONTROLE'!$D$8,0,$C78*$D78))</f>
        <v>23760</v>
      </c>
      <c r="AJ78" s="869">
        <f>IF(AJ$4&gt;'PAINEL DE CONTROLE'!$D$6,0,IF(AJ$4&lt;='PAINEL DE CONTROLE'!$D$8,0,$C78*$D78))</f>
        <v>23760</v>
      </c>
      <c r="AK78" s="869">
        <f>IF(AK$4&gt;'PAINEL DE CONTROLE'!$D$6,0,IF(AK$4&lt;='PAINEL DE CONTROLE'!$D$8,0,$C78*$D78))</f>
        <v>23760</v>
      </c>
      <c r="AL78" s="869">
        <f>IF(AL$4&gt;'PAINEL DE CONTROLE'!$D$6,0,IF(AL$4&lt;='PAINEL DE CONTROLE'!$D$8,0,$C78*$D78))</f>
        <v>23760</v>
      </c>
      <c r="AM78" s="869">
        <f>IF(AM$4&gt;'PAINEL DE CONTROLE'!$D$6,0,IF(AM$4&lt;='PAINEL DE CONTROLE'!$D$8,0,$C78*$D78))</f>
        <v>0</v>
      </c>
      <c r="AN78" s="869">
        <f>IF(AN$4&gt;'PAINEL DE CONTROLE'!$D$6,0,IF(AN$4&lt;='PAINEL DE CONTROLE'!$D$8,0,$C78*$D78))</f>
        <v>0</v>
      </c>
      <c r="AO78" s="869">
        <f>IF(AO$4&gt;'PAINEL DE CONTROLE'!$D$6,0,IF(AO$4&lt;='PAINEL DE CONTROLE'!$D$8,0,$C78*$D78))</f>
        <v>0</v>
      </c>
      <c r="AP78" s="869">
        <f>IF(AP$4&gt;'PAINEL DE CONTROLE'!$D$6,0,IF(AP$4&lt;='PAINEL DE CONTROLE'!$D$8,0,$C78*$D78))</f>
        <v>0</v>
      </c>
      <c r="AQ78" s="869">
        <f>IF(AQ$4&gt;'PAINEL DE CONTROLE'!$D$6,0,IF(AQ$4&lt;='PAINEL DE CONTROLE'!$D$8,0,$C78*$D78))</f>
        <v>0</v>
      </c>
      <c r="AR78" s="869">
        <f>IF(AR$4&gt;'PAINEL DE CONTROLE'!$D$6,0,IF(AR$4&lt;='PAINEL DE CONTROLE'!$D$8,0,$C78*$D78))</f>
        <v>0</v>
      </c>
      <c r="AS78" s="869">
        <f>IF(AS$4&gt;'PAINEL DE CONTROLE'!$D$6,0,IF(AS$4&lt;='PAINEL DE CONTROLE'!$D$8,0,$C78*$D78))</f>
        <v>0</v>
      </c>
      <c r="AT78" s="869">
        <f>IF(AT$4&gt;'PAINEL DE CONTROLE'!$D$6,0,IF(AT$4&lt;='PAINEL DE CONTROLE'!$D$8,0,$C78*$D78))</f>
        <v>0</v>
      </c>
      <c r="AU78" s="869">
        <f>IF(AU$4&gt;'PAINEL DE CONTROLE'!$D$6,0,IF(AU$4&lt;='PAINEL DE CONTROLE'!$D$8,0,$C78*$D78))</f>
        <v>0</v>
      </c>
      <c r="AV78" s="867"/>
    </row>
    <row r="79" spans="1:48">
      <c r="B79" s="201" t="s">
        <v>385</v>
      </c>
      <c r="C79" s="871">
        <f>SUMIFS('PAINEL DE CONTROLE'!$J$540:$J$707,'PAINEL DE CONTROLE'!$M$540:$M$707,$D$2,'PAINEL DE CONTROLE'!$I$540:$I$707,$B79)</f>
        <v>1</v>
      </c>
      <c r="D79" s="871">
        <f>SUMIFS('PAINEL DE CONTROLE'!$L$540:$L$707,'PAINEL DE CONTROLE'!$M$540:$M$707,$D$2,'PAINEL DE CONTROLE'!$I$540:$I$707,$B79)</f>
        <v>7920</v>
      </c>
      <c r="F79" s="866"/>
      <c r="G79" s="869">
        <f>IF(G$4&gt;'PAINEL DE CONTROLE'!$D$6,0,IF(G$4&lt;='PAINEL DE CONTROLE'!$D$8,0,$C79*$D79))</f>
        <v>0</v>
      </c>
      <c r="H79" s="869">
        <f>IF(H$4&gt;'PAINEL DE CONTROLE'!$D$6,0,IF(H$4&lt;='PAINEL DE CONTROLE'!$D$8,0,$C79*$D79))</f>
        <v>0</v>
      </c>
      <c r="I79" s="869">
        <f>IF(I$4&gt;'PAINEL DE CONTROLE'!$D$6,0,IF(I$4&lt;='PAINEL DE CONTROLE'!$D$8,0,$C79*$D79))</f>
        <v>7920</v>
      </c>
      <c r="J79" s="869">
        <f>IF(J$4&gt;'PAINEL DE CONTROLE'!$D$6,0,IF(J$4&lt;='PAINEL DE CONTROLE'!$D$8,0,$C79*$D79))</f>
        <v>7920</v>
      </c>
      <c r="K79" s="869">
        <f>IF(K$4&gt;'PAINEL DE CONTROLE'!$D$6,0,IF(K$4&lt;='PAINEL DE CONTROLE'!$D$8,0,$C79*$D79))</f>
        <v>7920</v>
      </c>
      <c r="L79" s="869">
        <f>IF(L$4&gt;'PAINEL DE CONTROLE'!$D$6,0,IF(L$4&lt;='PAINEL DE CONTROLE'!$D$8,0,$C79*$D79))</f>
        <v>7920</v>
      </c>
      <c r="M79" s="869">
        <f>IF(M$4&gt;'PAINEL DE CONTROLE'!$D$6,0,IF(M$4&lt;='PAINEL DE CONTROLE'!$D$8,0,$C79*$D79))</f>
        <v>7920</v>
      </c>
      <c r="N79" s="869">
        <f>IF(N$4&gt;'PAINEL DE CONTROLE'!$D$6,0,IF(N$4&lt;='PAINEL DE CONTROLE'!$D$8,0,$C79*$D79))</f>
        <v>7920</v>
      </c>
      <c r="O79" s="869">
        <f>IF(O$4&gt;'PAINEL DE CONTROLE'!$D$6,0,IF(O$4&lt;='PAINEL DE CONTROLE'!$D$8,0,$C79*$D79))</f>
        <v>7920</v>
      </c>
      <c r="P79" s="869">
        <f>IF(P$4&gt;'PAINEL DE CONTROLE'!$D$6,0,IF(P$4&lt;='PAINEL DE CONTROLE'!$D$8,0,$C79*$D79))</f>
        <v>7920</v>
      </c>
      <c r="Q79" s="869">
        <f>IF(Q$4&gt;'PAINEL DE CONTROLE'!$D$6,0,IF(Q$4&lt;='PAINEL DE CONTROLE'!$D$8,0,$C79*$D79))</f>
        <v>7920</v>
      </c>
      <c r="R79" s="869">
        <f>IF(R$4&gt;'PAINEL DE CONTROLE'!$D$6,0,IF(R$4&lt;='PAINEL DE CONTROLE'!$D$8,0,$C79*$D79))</f>
        <v>7920</v>
      </c>
      <c r="S79" s="869">
        <f>IF(S$4&gt;'PAINEL DE CONTROLE'!$D$6,0,IF(S$4&lt;='PAINEL DE CONTROLE'!$D$8,0,$C79*$D79))</f>
        <v>7920</v>
      </c>
      <c r="T79" s="869">
        <f>IF(T$4&gt;'PAINEL DE CONTROLE'!$D$6,0,IF(T$4&lt;='PAINEL DE CONTROLE'!$D$8,0,$C79*$D79))</f>
        <v>7920</v>
      </c>
      <c r="U79" s="869">
        <f>IF(U$4&gt;'PAINEL DE CONTROLE'!$D$6,0,IF(U$4&lt;='PAINEL DE CONTROLE'!$D$8,0,$C79*$D79))</f>
        <v>7920</v>
      </c>
      <c r="V79" s="869">
        <f>IF(V$4&gt;'PAINEL DE CONTROLE'!$D$6,0,IF(V$4&lt;='PAINEL DE CONTROLE'!$D$8,0,$C79*$D79))</f>
        <v>7920</v>
      </c>
      <c r="W79" s="869">
        <f>IF(W$4&gt;'PAINEL DE CONTROLE'!$D$6,0,IF(W$4&lt;='PAINEL DE CONTROLE'!$D$8,0,$C79*$D79))</f>
        <v>7920</v>
      </c>
      <c r="X79" s="869">
        <f>IF(X$4&gt;'PAINEL DE CONTROLE'!$D$6,0,IF(X$4&lt;='PAINEL DE CONTROLE'!$D$8,0,$C79*$D79))</f>
        <v>7920</v>
      </c>
      <c r="Y79" s="869">
        <f>IF(Y$4&gt;'PAINEL DE CONTROLE'!$D$6,0,IF(Y$4&lt;='PAINEL DE CONTROLE'!$D$8,0,$C79*$D79))</f>
        <v>7920</v>
      </c>
      <c r="Z79" s="869">
        <f>IF(Z$4&gt;'PAINEL DE CONTROLE'!$D$6,0,IF(Z$4&lt;='PAINEL DE CONTROLE'!$D$8,0,$C79*$D79))</f>
        <v>7920</v>
      </c>
      <c r="AA79" s="869">
        <f>IF(AA$4&gt;'PAINEL DE CONTROLE'!$D$6,0,IF(AA$4&lt;='PAINEL DE CONTROLE'!$D$8,0,$C79*$D79))</f>
        <v>7920</v>
      </c>
      <c r="AB79" s="869">
        <f>IF(AB$4&gt;'PAINEL DE CONTROLE'!$D$6,0,IF(AB$4&lt;='PAINEL DE CONTROLE'!$D$8,0,$C79*$D79))</f>
        <v>7920</v>
      </c>
      <c r="AC79" s="869">
        <f>IF(AC$4&gt;'PAINEL DE CONTROLE'!$D$6,0,IF(AC$4&lt;='PAINEL DE CONTROLE'!$D$8,0,$C79*$D79))</f>
        <v>7920</v>
      </c>
      <c r="AD79" s="869">
        <f>IF(AD$4&gt;'PAINEL DE CONTROLE'!$D$6,0,IF(AD$4&lt;='PAINEL DE CONTROLE'!$D$8,0,$C79*$D79))</f>
        <v>7920</v>
      </c>
      <c r="AE79" s="869">
        <f>IF(AE$4&gt;'PAINEL DE CONTROLE'!$D$6,0,IF(AE$4&lt;='PAINEL DE CONTROLE'!$D$8,0,$C79*$D79))</f>
        <v>7920</v>
      </c>
      <c r="AF79" s="869">
        <f>IF(AF$4&gt;'PAINEL DE CONTROLE'!$D$6,0,IF(AF$4&lt;='PAINEL DE CONTROLE'!$D$8,0,$C79*$D79))</f>
        <v>7920</v>
      </c>
      <c r="AG79" s="869">
        <f>IF(AG$4&gt;'PAINEL DE CONTROLE'!$D$6,0,IF(AG$4&lt;='PAINEL DE CONTROLE'!$D$8,0,$C79*$D79))</f>
        <v>7920</v>
      </c>
      <c r="AH79" s="869">
        <f>IF(AH$4&gt;'PAINEL DE CONTROLE'!$D$6,0,IF(AH$4&lt;='PAINEL DE CONTROLE'!$D$8,0,$C79*$D79))</f>
        <v>7920</v>
      </c>
      <c r="AI79" s="869">
        <f>IF(AI$4&gt;'PAINEL DE CONTROLE'!$D$6,0,IF(AI$4&lt;='PAINEL DE CONTROLE'!$D$8,0,$C79*$D79))</f>
        <v>7920</v>
      </c>
      <c r="AJ79" s="869">
        <f>IF(AJ$4&gt;'PAINEL DE CONTROLE'!$D$6,0,IF(AJ$4&lt;='PAINEL DE CONTROLE'!$D$8,0,$C79*$D79))</f>
        <v>7920</v>
      </c>
      <c r="AK79" s="869">
        <f>IF(AK$4&gt;'PAINEL DE CONTROLE'!$D$6,0,IF(AK$4&lt;='PAINEL DE CONTROLE'!$D$8,0,$C79*$D79))</f>
        <v>7920</v>
      </c>
      <c r="AL79" s="869">
        <f>IF(AL$4&gt;'PAINEL DE CONTROLE'!$D$6,0,IF(AL$4&lt;='PAINEL DE CONTROLE'!$D$8,0,$C79*$D79))</f>
        <v>7920</v>
      </c>
      <c r="AM79" s="869">
        <f>IF(AM$4&gt;'PAINEL DE CONTROLE'!$D$6,0,IF(AM$4&lt;='PAINEL DE CONTROLE'!$D$8,0,$C79*$D79))</f>
        <v>0</v>
      </c>
      <c r="AN79" s="869">
        <f>IF(AN$4&gt;'PAINEL DE CONTROLE'!$D$6,0,IF(AN$4&lt;='PAINEL DE CONTROLE'!$D$8,0,$C79*$D79))</f>
        <v>0</v>
      </c>
      <c r="AO79" s="869">
        <f>IF(AO$4&gt;'PAINEL DE CONTROLE'!$D$6,0,IF(AO$4&lt;='PAINEL DE CONTROLE'!$D$8,0,$C79*$D79))</f>
        <v>0</v>
      </c>
      <c r="AP79" s="869">
        <f>IF(AP$4&gt;'PAINEL DE CONTROLE'!$D$6,0,IF(AP$4&lt;='PAINEL DE CONTROLE'!$D$8,0,$C79*$D79))</f>
        <v>0</v>
      </c>
      <c r="AQ79" s="869">
        <f>IF(AQ$4&gt;'PAINEL DE CONTROLE'!$D$6,0,IF(AQ$4&lt;='PAINEL DE CONTROLE'!$D$8,0,$C79*$D79))</f>
        <v>0</v>
      </c>
      <c r="AR79" s="869">
        <f>IF(AR$4&gt;'PAINEL DE CONTROLE'!$D$6,0,IF(AR$4&lt;='PAINEL DE CONTROLE'!$D$8,0,$C79*$D79))</f>
        <v>0</v>
      </c>
      <c r="AS79" s="869">
        <f>IF(AS$4&gt;'PAINEL DE CONTROLE'!$D$6,0,IF(AS$4&lt;='PAINEL DE CONTROLE'!$D$8,0,$C79*$D79))</f>
        <v>0</v>
      </c>
      <c r="AT79" s="869">
        <f>IF(AT$4&gt;'PAINEL DE CONTROLE'!$D$6,0,IF(AT$4&lt;='PAINEL DE CONTROLE'!$D$8,0,$C79*$D79))</f>
        <v>0</v>
      </c>
      <c r="AU79" s="869">
        <f>IF(AU$4&gt;'PAINEL DE CONTROLE'!$D$6,0,IF(AU$4&lt;='PAINEL DE CONTROLE'!$D$8,0,$C79*$D79))</f>
        <v>0</v>
      </c>
      <c r="AV79" s="867"/>
    </row>
    <row r="80" spans="1:48">
      <c r="B80" s="201" t="s">
        <v>386</v>
      </c>
      <c r="C80" s="871">
        <f>SUMIFS('PAINEL DE CONTROLE'!$J$540:$J$707,'PAINEL DE CONTROLE'!$M$540:$M$707,$D$2,'PAINEL DE CONTROLE'!$I$540:$I$707,$B80)</f>
        <v>2.5</v>
      </c>
      <c r="D80" s="871">
        <f>SUMIFS('PAINEL DE CONTROLE'!$L$540:$L$707,'PAINEL DE CONTROLE'!$M$540:$M$707,$D$2,'PAINEL DE CONTROLE'!$I$540:$I$707,$B80)</f>
        <v>8436.9913836490177</v>
      </c>
      <c r="F80" s="866"/>
      <c r="G80" s="869">
        <f>IF(G$4&gt;'PAINEL DE CONTROLE'!$D$6,0,IF(G$4&lt;='PAINEL DE CONTROLE'!$D$8,0,$C80*$D80))</f>
        <v>0</v>
      </c>
      <c r="H80" s="869">
        <f>IF(H$4&gt;'PAINEL DE CONTROLE'!$D$6,0,IF(H$4&lt;='PAINEL DE CONTROLE'!$D$8,0,$C80*$D80))</f>
        <v>0</v>
      </c>
      <c r="I80" s="869">
        <f>IF(I$4&gt;'PAINEL DE CONTROLE'!$D$6,0,IF(I$4&lt;='PAINEL DE CONTROLE'!$D$8,0,$C80*$D80))</f>
        <v>21092.478459122543</v>
      </c>
      <c r="J80" s="869">
        <f>IF(J$4&gt;'PAINEL DE CONTROLE'!$D$6,0,IF(J$4&lt;='PAINEL DE CONTROLE'!$D$8,0,$C80*$D80))</f>
        <v>21092.478459122543</v>
      </c>
      <c r="K80" s="869">
        <f>IF(K$4&gt;'PAINEL DE CONTROLE'!$D$6,0,IF(K$4&lt;='PAINEL DE CONTROLE'!$D$8,0,$C80*$D80))</f>
        <v>21092.478459122543</v>
      </c>
      <c r="L80" s="869">
        <f>IF(L$4&gt;'PAINEL DE CONTROLE'!$D$6,0,IF(L$4&lt;='PAINEL DE CONTROLE'!$D$8,0,$C80*$D80))</f>
        <v>21092.478459122543</v>
      </c>
      <c r="M80" s="869">
        <f>IF(M$4&gt;'PAINEL DE CONTROLE'!$D$6,0,IF(M$4&lt;='PAINEL DE CONTROLE'!$D$8,0,$C80*$D80))</f>
        <v>21092.478459122543</v>
      </c>
      <c r="N80" s="869">
        <f>IF(N$4&gt;'PAINEL DE CONTROLE'!$D$6,0,IF(N$4&lt;='PAINEL DE CONTROLE'!$D$8,0,$C80*$D80))</f>
        <v>21092.478459122543</v>
      </c>
      <c r="O80" s="869">
        <f>IF(O$4&gt;'PAINEL DE CONTROLE'!$D$6,0,IF(O$4&lt;='PAINEL DE CONTROLE'!$D$8,0,$C80*$D80))</f>
        <v>21092.478459122543</v>
      </c>
      <c r="P80" s="869">
        <f>IF(P$4&gt;'PAINEL DE CONTROLE'!$D$6,0,IF(P$4&lt;='PAINEL DE CONTROLE'!$D$8,0,$C80*$D80))</f>
        <v>21092.478459122543</v>
      </c>
      <c r="Q80" s="869">
        <f>IF(Q$4&gt;'PAINEL DE CONTROLE'!$D$6,0,IF(Q$4&lt;='PAINEL DE CONTROLE'!$D$8,0,$C80*$D80))</f>
        <v>21092.478459122543</v>
      </c>
      <c r="R80" s="869">
        <f>IF(R$4&gt;'PAINEL DE CONTROLE'!$D$6,0,IF(R$4&lt;='PAINEL DE CONTROLE'!$D$8,0,$C80*$D80))</f>
        <v>21092.478459122543</v>
      </c>
      <c r="S80" s="869">
        <f>IF(S$4&gt;'PAINEL DE CONTROLE'!$D$6,0,IF(S$4&lt;='PAINEL DE CONTROLE'!$D$8,0,$C80*$D80))</f>
        <v>21092.478459122543</v>
      </c>
      <c r="T80" s="869">
        <f>IF(T$4&gt;'PAINEL DE CONTROLE'!$D$6,0,IF(T$4&lt;='PAINEL DE CONTROLE'!$D$8,0,$C80*$D80))</f>
        <v>21092.478459122543</v>
      </c>
      <c r="U80" s="869">
        <f>IF(U$4&gt;'PAINEL DE CONTROLE'!$D$6,0,IF(U$4&lt;='PAINEL DE CONTROLE'!$D$8,0,$C80*$D80))</f>
        <v>21092.478459122543</v>
      </c>
      <c r="V80" s="869">
        <f>IF(V$4&gt;'PAINEL DE CONTROLE'!$D$6,0,IF(V$4&lt;='PAINEL DE CONTROLE'!$D$8,0,$C80*$D80))</f>
        <v>21092.478459122543</v>
      </c>
      <c r="W80" s="869">
        <f>IF(W$4&gt;'PAINEL DE CONTROLE'!$D$6,0,IF(W$4&lt;='PAINEL DE CONTROLE'!$D$8,0,$C80*$D80))</f>
        <v>21092.478459122543</v>
      </c>
      <c r="X80" s="869">
        <f>IF(X$4&gt;'PAINEL DE CONTROLE'!$D$6,0,IF(X$4&lt;='PAINEL DE CONTROLE'!$D$8,0,$C80*$D80))</f>
        <v>21092.478459122543</v>
      </c>
      <c r="Y80" s="869">
        <f>IF(Y$4&gt;'PAINEL DE CONTROLE'!$D$6,0,IF(Y$4&lt;='PAINEL DE CONTROLE'!$D$8,0,$C80*$D80))</f>
        <v>21092.478459122543</v>
      </c>
      <c r="Z80" s="869">
        <f>IF(Z$4&gt;'PAINEL DE CONTROLE'!$D$6,0,IF(Z$4&lt;='PAINEL DE CONTROLE'!$D$8,0,$C80*$D80))</f>
        <v>21092.478459122543</v>
      </c>
      <c r="AA80" s="869">
        <f>IF(AA$4&gt;'PAINEL DE CONTROLE'!$D$6,0,IF(AA$4&lt;='PAINEL DE CONTROLE'!$D$8,0,$C80*$D80))</f>
        <v>21092.478459122543</v>
      </c>
      <c r="AB80" s="869">
        <f>IF(AB$4&gt;'PAINEL DE CONTROLE'!$D$6,0,IF(AB$4&lt;='PAINEL DE CONTROLE'!$D$8,0,$C80*$D80))</f>
        <v>21092.478459122543</v>
      </c>
      <c r="AC80" s="869">
        <f>IF(AC$4&gt;'PAINEL DE CONTROLE'!$D$6,0,IF(AC$4&lt;='PAINEL DE CONTROLE'!$D$8,0,$C80*$D80))</f>
        <v>21092.478459122543</v>
      </c>
      <c r="AD80" s="869">
        <f>IF(AD$4&gt;'PAINEL DE CONTROLE'!$D$6,0,IF(AD$4&lt;='PAINEL DE CONTROLE'!$D$8,0,$C80*$D80))</f>
        <v>21092.478459122543</v>
      </c>
      <c r="AE80" s="869">
        <f>IF(AE$4&gt;'PAINEL DE CONTROLE'!$D$6,0,IF(AE$4&lt;='PAINEL DE CONTROLE'!$D$8,0,$C80*$D80))</f>
        <v>21092.478459122543</v>
      </c>
      <c r="AF80" s="869">
        <f>IF(AF$4&gt;'PAINEL DE CONTROLE'!$D$6,0,IF(AF$4&lt;='PAINEL DE CONTROLE'!$D$8,0,$C80*$D80))</f>
        <v>21092.478459122543</v>
      </c>
      <c r="AG80" s="869">
        <f>IF(AG$4&gt;'PAINEL DE CONTROLE'!$D$6,0,IF(AG$4&lt;='PAINEL DE CONTROLE'!$D$8,0,$C80*$D80))</f>
        <v>21092.478459122543</v>
      </c>
      <c r="AH80" s="869">
        <f>IF(AH$4&gt;'PAINEL DE CONTROLE'!$D$6,0,IF(AH$4&lt;='PAINEL DE CONTROLE'!$D$8,0,$C80*$D80))</f>
        <v>21092.478459122543</v>
      </c>
      <c r="AI80" s="869">
        <f>IF(AI$4&gt;'PAINEL DE CONTROLE'!$D$6,0,IF(AI$4&lt;='PAINEL DE CONTROLE'!$D$8,0,$C80*$D80))</f>
        <v>21092.478459122543</v>
      </c>
      <c r="AJ80" s="869">
        <f>IF(AJ$4&gt;'PAINEL DE CONTROLE'!$D$6,0,IF(AJ$4&lt;='PAINEL DE CONTROLE'!$D$8,0,$C80*$D80))</f>
        <v>21092.478459122543</v>
      </c>
      <c r="AK80" s="869">
        <f>IF(AK$4&gt;'PAINEL DE CONTROLE'!$D$6,0,IF(AK$4&lt;='PAINEL DE CONTROLE'!$D$8,0,$C80*$D80))</f>
        <v>21092.478459122543</v>
      </c>
      <c r="AL80" s="869">
        <f>IF(AL$4&gt;'PAINEL DE CONTROLE'!$D$6,0,IF(AL$4&lt;='PAINEL DE CONTROLE'!$D$8,0,$C80*$D80))</f>
        <v>21092.478459122543</v>
      </c>
      <c r="AM80" s="869">
        <f>IF(AM$4&gt;'PAINEL DE CONTROLE'!$D$6,0,IF(AM$4&lt;='PAINEL DE CONTROLE'!$D$8,0,$C80*$D80))</f>
        <v>0</v>
      </c>
      <c r="AN80" s="869">
        <f>IF(AN$4&gt;'PAINEL DE CONTROLE'!$D$6,0,IF(AN$4&lt;='PAINEL DE CONTROLE'!$D$8,0,$C80*$D80))</f>
        <v>0</v>
      </c>
      <c r="AO80" s="869">
        <f>IF(AO$4&gt;'PAINEL DE CONTROLE'!$D$6,0,IF(AO$4&lt;='PAINEL DE CONTROLE'!$D$8,0,$C80*$D80))</f>
        <v>0</v>
      </c>
      <c r="AP80" s="869">
        <f>IF(AP$4&gt;'PAINEL DE CONTROLE'!$D$6,0,IF(AP$4&lt;='PAINEL DE CONTROLE'!$D$8,0,$C80*$D80))</f>
        <v>0</v>
      </c>
      <c r="AQ80" s="869">
        <f>IF(AQ$4&gt;'PAINEL DE CONTROLE'!$D$6,0,IF(AQ$4&lt;='PAINEL DE CONTROLE'!$D$8,0,$C80*$D80))</f>
        <v>0</v>
      </c>
      <c r="AR80" s="869">
        <f>IF(AR$4&gt;'PAINEL DE CONTROLE'!$D$6,0,IF(AR$4&lt;='PAINEL DE CONTROLE'!$D$8,0,$C80*$D80))</f>
        <v>0</v>
      </c>
      <c r="AS80" s="869">
        <f>IF(AS$4&gt;'PAINEL DE CONTROLE'!$D$6,0,IF(AS$4&lt;='PAINEL DE CONTROLE'!$D$8,0,$C80*$D80))</f>
        <v>0</v>
      </c>
      <c r="AT80" s="869">
        <f>IF(AT$4&gt;'PAINEL DE CONTROLE'!$D$6,0,IF(AT$4&lt;='PAINEL DE CONTROLE'!$D$8,0,$C80*$D80))</f>
        <v>0</v>
      </c>
      <c r="AU80" s="869">
        <f>IF(AU$4&gt;'PAINEL DE CONTROLE'!$D$6,0,IF(AU$4&lt;='PAINEL DE CONTROLE'!$D$8,0,$C80*$D80))</f>
        <v>0</v>
      </c>
      <c r="AV80" s="867"/>
    </row>
    <row r="81" spans="1:48">
      <c r="B81" s="201" t="s">
        <v>387</v>
      </c>
      <c r="C81" s="871">
        <f>SUMIFS('PAINEL DE CONTROLE'!$J$540:$J$707,'PAINEL DE CONTROLE'!$M$540:$M$707,$D$2,'PAINEL DE CONTROLE'!$I$540:$I$707,$B81)</f>
        <v>1</v>
      </c>
      <c r="D81" s="871">
        <f>SUMIFS('PAINEL DE CONTROLE'!$L$540:$L$707,'PAINEL DE CONTROLE'!$M$540:$M$707,$D$2,'PAINEL DE CONTROLE'!$I$540:$I$707,$B81)</f>
        <v>4218.4956918245089</v>
      </c>
      <c r="F81" s="866"/>
      <c r="G81" s="869">
        <f>IF(G$4&gt;'PAINEL DE CONTROLE'!$D$6,0,IF(G$4&lt;='PAINEL DE CONTROLE'!$D$8,0,$C81*$D81))</f>
        <v>0</v>
      </c>
      <c r="H81" s="869">
        <f>IF(H$4&gt;'PAINEL DE CONTROLE'!$D$6,0,IF(H$4&lt;='PAINEL DE CONTROLE'!$D$8,0,$C81*$D81))</f>
        <v>0</v>
      </c>
      <c r="I81" s="869">
        <f>IF(I$4&gt;'PAINEL DE CONTROLE'!$D$6,0,IF(I$4&lt;='PAINEL DE CONTROLE'!$D$8,0,$C81*$D81))</f>
        <v>4218.4956918245089</v>
      </c>
      <c r="J81" s="869">
        <f>IF(J$4&gt;'PAINEL DE CONTROLE'!$D$6,0,IF(J$4&lt;='PAINEL DE CONTROLE'!$D$8,0,$C81*$D81))</f>
        <v>4218.4956918245089</v>
      </c>
      <c r="K81" s="869">
        <f>IF(K$4&gt;'PAINEL DE CONTROLE'!$D$6,0,IF(K$4&lt;='PAINEL DE CONTROLE'!$D$8,0,$C81*$D81))</f>
        <v>4218.4956918245089</v>
      </c>
      <c r="L81" s="869">
        <f>IF(L$4&gt;'PAINEL DE CONTROLE'!$D$6,0,IF(L$4&lt;='PAINEL DE CONTROLE'!$D$8,0,$C81*$D81))</f>
        <v>4218.4956918245089</v>
      </c>
      <c r="M81" s="869">
        <f>IF(M$4&gt;'PAINEL DE CONTROLE'!$D$6,0,IF(M$4&lt;='PAINEL DE CONTROLE'!$D$8,0,$C81*$D81))</f>
        <v>4218.4956918245089</v>
      </c>
      <c r="N81" s="869">
        <f>IF(N$4&gt;'PAINEL DE CONTROLE'!$D$6,0,IF(N$4&lt;='PAINEL DE CONTROLE'!$D$8,0,$C81*$D81))</f>
        <v>4218.4956918245089</v>
      </c>
      <c r="O81" s="869">
        <f>IF(O$4&gt;'PAINEL DE CONTROLE'!$D$6,0,IF(O$4&lt;='PAINEL DE CONTROLE'!$D$8,0,$C81*$D81))</f>
        <v>4218.4956918245089</v>
      </c>
      <c r="P81" s="869">
        <f>IF(P$4&gt;'PAINEL DE CONTROLE'!$D$6,0,IF(P$4&lt;='PAINEL DE CONTROLE'!$D$8,0,$C81*$D81))</f>
        <v>4218.4956918245089</v>
      </c>
      <c r="Q81" s="869">
        <f>IF(Q$4&gt;'PAINEL DE CONTROLE'!$D$6,0,IF(Q$4&lt;='PAINEL DE CONTROLE'!$D$8,0,$C81*$D81))</f>
        <v>4218.4956918245089</v>
      </c>
      <c r="R81" s="869">
        <f>IF(R$4&gt;'PAINEL DE CONTROLE'!$D$6,0,IF(R$4&lt;='PAINEL DE CONTROLE'!$D$8,0,$C81*$D81))</f>
        <v>4218.4956918245089</v>
      </c>
      <c r="S81" s="869">
        <f>IF(S$4&gt;'PAINEL DE CONTROLE'!$D$6,0,IF(S$4&lt;='PAINEL DE CONTROLE'!$D$8,0,$C81*$D81))</f>
        <v>4218.4956918245089</v>
      </c>
      <c r="T81" s="869">
        <f>IF(T$4&gt;'PAINEL DE CONTROLE'!$D$6,0,IF(T$4&lt;='PAINEL DE CONTROLE'!$D$8,0,$C81*$D81))</f>
        <v>4218.4956918245089</v>
      </c>
      <c r="U81" s="869">
        <f>IF(U$4&gt;'PAINEL DE CONTROLE'!$D$6,0,IF(U$4&lt;='PAINEL DE CONTROLE'!$D$8,0,$C81*$D81))</f>
        <v>4218.4956918245089</v>
      </c>
      <c r="V81" s="869">
        <f>IF(V$4&gt;'PAINEL DE CONTROLE'!$D$6,0,IF(V$4&lt;='PAINEL DE CONTROLE'!$D$8,0,$C81*$D81))</f>
        <v>4218.4956918245089</v>
      </c>
      <c r="W81" s="869">
        <f>IF(W$4&gt;'PAINEL DE CONTROLE'!$D$6,0,IF(W$4&lt;='PAINEL DE CONTROLE'!$D$8,0,$C81*$D81))</f>
        <v>4218.4956918245089</v>
      </c>
      <c r="X81" s="869">
        <f>IF(X$4&gt;'PAINEL DE CONTROLE'!$D$6,0,IF(X$4&lt;='PAINEL DE CONTROLE'!$D$8,0,$C81*$D81))</f>
        <v>4218.4956918245089</v>
      </c>
      <c r="Y81" s="869">
        <f>IF(Y$4&gt;'PAINEL DE CONTROLE'!$D$6,0,IF(Y$4&lt;='PAINEL DE CONTROLE'!$D$8,0,$C81*$D81))</f>
        <v>4218.4956918245089</v>
      </c>
      <c r="Z81" s="869">
        <f>IF(Z$4&gt;'PAINEL DE CONTROLE'!$D$6,0,IF(Z$4&lt;='PAINEL DE CONTROLE'!$D$8,0,$C81*$D81))</f>
        <v>4218.4956918245089</v>
      </c>
      <c r="AA81" s="869">
        <f>IF(AA$4&gt;'PAINEL DE CONTROLE'!$D$6,0,IF(AA$4&lt;='PAINEL DE CONTROLE'!$D$8,0,$C81*$D81))</f>
        <v>4218.4956918245089</v>
      </c>
      <c r="AB81" s="869">
        <f>IF(AB$4&gt;'PAINEL DE CONTROLE'!$D$6,0,IF(AB$4&lt;='PAINEL DE CONTROLE'!$D$8,0,$C81*$D81))</f>
        <v>4218.4956918245089</v>
      </c>
      <c r="AC81" s="869">
        <f>IF(AC$4&gt;'PAINEL DE CONTROLE'!$D$6,0,IF(AC$4&lt;='PAINEL DE CONTROLE'!$D$8,0,$C81*$D81))</f>
        <v>4218.4956918245089</v>
      </c>
      <c r="AD81" s="869">
        <f>IF(AD$4&gt;'PAINEL DE CONTROLE'!$D$6,0,IF(AD$4&lt;='PAINEL DE CONTROLE'!$D$8,0,$C81*$D81))</f>
        <v>4218.4956918245089</v>
      </c>
      <c r="AE81" s="869">
        <f>IF(AE$4&gt;'PAINEL DE CONTROLE'!$D$6,0,IF(AE$4&lt;='PAINEL DE CONTROLE'!$D$8,0,$C81*$D81))</f>
        <v>4218.4956918245089</v>
      </c>
      <c r="AF81" s="869">
        <f>IF(AF$4&gt;'PAINEL DE CONTROLE'!$D$6,0,IF(AF$4&lt;='PAINEL DE CONTROLE'!$D$8,0,$C81*$D81))</f>
        <v>4218.4956918245089</v>
      </c>
      <c r="AG81" s="869">
        <f>IF(AG$4&gt;'PAINEL DE CONTROLE'!$D$6,0,IF(AG$4&lt;='PAINEL DE CONTROLE'!$D$8,0,$C81*$D81))</f>
        <v>4218.4956918245089</v>
      </c>
      <c r="AH81" s="869">
        <f>IF(AH$4&gt;'PAINEL DE CONTROLE'!$D$6,0,IF(AH$4&lt;='PAINEL DE CONTROLE'!$D$8,0,$C81*$D81))</f>
        <v>4218.4956918245089</v>
      </c>
      <c r="AI81" s="869">
        <f>IF(AI$4&gt;'PAINEL DE CONTROLE'!$D$6,0,IF(AI$4&lt;='PAINEL DE CONTROLE'!$D$8,0,$C81*$D81))</f>
        <v>4218.4956918245089</v>
      </c>
      <c r="AJ81" s="869">
        <f>IF(AJ$4&gt;'PAINEL DE CONTROLE'!$D$6,0,IF(AJ$4&lt;='PAINEL DE CONTROLE'!$D$8,0,$C81*$D81))</f>
        <v>4218.4956918245089</v>
      </c>
      <c r="AK81" s="869">
        <f>IF(AK$4&gt;'PAINEL DE CONTROLE'!$D$6,0,IF(AK$4&lt;='PAINEL DE CONTROLE'!$D$8,0,$C81*$D81))</f>
        <v>4218.4956918245089</v>
      </c>
      <c r="AL81" s="869">
        <f>IF(AL$4&gt;'PAINEL DE CONTROLE'!$D$6,0,IF(AL$4&lt;='PAINEL DE CONTROLE'!$D$8,0,$C81*$D81))</f>
        <v>4218.4956918245089</v>
      </c>
      <c r="AM81" s="869">
        <f>IF(AM$4&gt;'PAINEL DE CONTROLE'!$D$6,0,IF(AM$4&lt;='PAINEL DE CONTROLE'!$D$8,0,$C81*$D81))</f>
        <v>0</v>
      </c>
      <c r="AN81" s="869">
        <f>IF(AN$4&gt;'PAINEL DE CONTROLE'!$D$6,0,IF(AN$4&lt;='PAINEL DE CONTROLE'!$D$8,0,$C81*$D81))</f>
        <v>0</v>
      </c>
      <c r="AO81" s="869">
        <f>IF(AO$4&gt;'PAINEL DE CONTROLE'!$D$6,0,IF(AO$4&lt;='PAINEL DE CONTROLE'!$D$8,0,$C81*$D81))</f>
        <v>0</v>
      </c>
      <c r="AP81" s="869">
        <f>IF(AP$4&gt;'PAINEL DE CONTROLE'!$D$6,0,IF(AP$4&lt;='PAINEL DE CONTROLE'!$D$8,0,$C81*$D81))</f>
        <v>0</v>
      </c>
      <c r="AQ81" s="869">
        <f>IF(AQ$4&gt;'PAINEL DE CONTROLE'!$D$6,0,IF(AQ$4&lt;='PAINEL DE CONTROLE'!$D$8,0,$C81*$D81))</f>
        <v>0</v>
      </c>
      <c r="AR81" s="869">
        <f>IF(AR$4&gt;'PAINEL DE CONTROLE'!$D$6,0,IF(AR$4&lt;='PAINEL DE CONTROLE'!$D$8,0,$C81*$D81))</f>
        <v>0</v>
      </c>
      <c r="AS81" s="869">
        <f>IF(AS$4&gt;'PAINEL DE CONTROLE'!$D$6,0,IF(AS$4&lt;='PAINEL DE CONTROLE'!$D$8,0,$C81*$D81))</f>
        <v>0</v>
      </c>
      <c r="AT81" s="869">
        <f>IF(AT$4&gt;'PAINEL DE CONTROLE'!$D$6,0,IF(AT$4&lt;='PAINEL DE CONTROLE'!$D$8,0,$C81*$D81))</f>
        <v>0</v>
      </c>
      <c r="AU81" s="869">
        <f>IF(AU$4&gt;'PAINEL DE CONTROLE'!$D$6,0,IF(AU$4&lt;='PAINEL DE CONTROLE'!$D$8,0,$C81*$D81))</f>
        <v>0</v>
      </c>
      <c r="AV81" s="867"/>
    </row>
    <row r="82" spans="1:48">
      <c r="B82" s="201" t="s">
        <v>388</v>
      </c>
      <c r="C82" s="871">
        <f>SUMIFS('PAINEL DE CONTROLE'!$J$540:$J$707,'PAINEL DE CONTROLE'!$M$540:$M$707,$D$2,'PAINEL DE CONTROLE'!$I$540:$I$707,$B82)</f>
        <v>1</v>
      </c>
      <c r="D82" s="871">
        <f>SUMIFS('PAINEL DE CONTROLE'!$L$540:$L$707,'PAINEL DE CONTROLE'!$M$540:$M$707,$D$2,'PAINEL DE CONTROLE'!$I$540:$I$707,$B82)</f>
        <v>8436.9913836490177</v>
      </c>
      <c r="F82" s="866"/>
      <c r="G82" s="869">
        <f>IF(G$4&gt;'PAINEL DE CONTROLE'!$D$6,0,IF(G$4&lt;='PAINEL DE CONTROLE'!$D$8,0,$C82*$D82))</f>
        <v>0</v>
      </c>
      <c r="H82" s="869">
        <f>IF(H$4&gt;'PAINEL DE CONTROLE'!$D$6,0,IF(H$4&lt;='PAINEL DE CONTROLE'!$D$8,0,$C82*$D82))</f>
        <v>0</v>
      </c>
      <c r="I82" s="869">
        <f>IF(I$4&gt;'PAINEL DE CONTROLE'!$D$6,0,IF(I$4&lt;='PAINEL DE CONTROLE'!$D$8,0,$C82*$D82))</f>
        <v>8436.9913836490177</v>
      </c>
      <c r="J82" s="869">
        <f>IF(J$4&gt;'PAINEL DE CONTROLE'!$D$6,0,IF(J$4&lt;='PAINEL DE CONTROLE'!$D$8,0,$C82*$D82))</f>
        <v>8436.9913836490177</v>
      </c>
      <c r="K82" s="869">
        <f>IF(K$4&gt;'PAINEL DE CONTROLE'!$D$6,0,IF(K$4&lt;='PAINEL DE CONTROLE'!$D$8,0,$C82*$D82))</f>
        <v>8436.9913836490177</v>
      </c>
      <c r="L82" s="869">
        <f>IF(L$4&gt;'PAINEL DE CONTROLE'!$D$6,0,IF(L$4&lt;='PAINEL DE CONTROLE'!$D$8,0,$C82*$D82))</f>
        <v>8436.9913836490177</v>
      </c>
      <c r="M82" s="869">
        <f>IF(M$4&gt;'PAINEL DE CONTROLE'!$D$6,0,IF(M$4&lt;='PAINEL DE CONTROLE'!$D$8,0,$C82*$D82))</f>
        <v>8436.9913836490177</v>
      </c>
      <c r="N82" s="869">
        <f>IF(N$4&gt;'PAINEL DE CONTROLE'!$D$6,0,IF(N$4&lt;='PAINEL DE CONTROLE'!$D$8,0,$C82*$D82))</f>
        <v>8436.9913836490177</v>
      </c>
      <c r="O82" s="869">
        <f>IF(O$4&gt;'PAINEL DE CONTROLE'!$D$6,0,IF(O$4&lt;='PAINEL DE CONTROLE'!$D$8,0,$C82*$D82))</f>
        <v>8436.9913836490177</v>
      </c>
      <c r="P82" s="869">
        <f>IF(P$4&gt;'PAINEL DE CONTROLE'!$D$6,0,IF(P$4&lt;='PAINEL DE CONTROLE'!$D$8,0,$C82*$D82))</f>
        <v>8436.9913836490177</v>
      </c>
      <c r="Q82" s="869">
        <f>IF(Q$4&gt;'PAINEL DE CONTROLE'!$D$6,0,IF(Q$4&lt;='PAINEL DE CONTROLE'!$D$8,0,$C82*$D82))</f>
        <v>8436.9913836490177</v>
      </c>
      <c r="R82" s="869">
        <f>IF(R$4&gt;'PAINEL DE CONTROLE'!$D$6,0,IF(R$4&lt;='PAINEL DE CONTROLE'!$D$8,0,$C82*$D82))</f>
        <v>8436.9913836490177</v>
      </c>
      <c r="S82" s="869">
        <f>IF(S$4&gt;'PAINEL DE CONTROLE'!$D$6,0,IF(S$4&lt;='PAINEL DE CONTROLE'!$D$8,0,$C82*$D82))</f>
        <v>8436.9913836490177</v>
      </c>
      <c r="T82" s="869">
        <f>IF(T$4&gt;'PAINEL DE CONTROLE'!$D$6,0,IF(T$4&lt;='PAINEL DE CONTROLE'!$D$8,0,$C82*$D82))</f>
        <v>8436.9913836490177</v>
      </c>
      <c r="U82" s="869">
        <f>IF(U$4&gt;'PAINEL DE CONTROLE'!$D$6,0,IF(U$4&lt;='PAINEL DE CONTROLE'!$D$8,0,$C82*$D82))</f>
        <v>8436.9913836490177</v>
      </c>
      <c r="V82" s="869">
        <f>IF(V$4&gt;'PAINEL DE CONTROLE'!$D$6,0,IF(V$4&lt;='PAINEL DE CONTROLE'!$D$8,0,$C82*$D82))</f>
        <v>8436.9913836490177</v>
      </c>
      <c r="W82" s="869">
        <f>IF(W$4&gt;'PAINEL DE CONTROLE'!$D$6,0,IF(W$4&lt;='PAINEL DE CONTROLE'!$D$8,0,$C82*$D82))</f>
        <v>8436.9913836490177</v>
      </c>
      <c r="X82" s="869">
        <f>IF(X$4&gt;'PAINEL DE CONTROLE'!$D$6,0,IF(X$4&lt;='PAINEL DE CONTROLE'!$D$8,0,$C82*$D82))</f>
        <v>8436.9913836490177</v>
      </c>
      <c r="Y82" s="869">
        <f>IF(Y$4&gt;'PAINEL DE CONTROLE'!$D$6,0,IF(Y$4&lt;='PAINEL DE CONTROLE'!$D$8,0,$C82*$D82))</f>
        <v>8436.9913836490177</v>
      </c>
      <c r="Z82" s="869">
        <f>IF(Z$4&gt;'PAINEL DE CONTROLE'!$D$6,0,IF(Z$4&lt;='PAINEL DE CONTROLE'!$D$8,0,$C82*$D82))</f>
        <v>8436.9913836490177</v>
      </c>
      <c r="AA82" s="869">
        <f>IF(AA$4&gt;'PAINEL DE CONTROLE'!$D$6,0,IF(AA$4&lt;='PAINEL DE CONTROLE'!$D$8,0,$C82*$D82))</f>
        <v>8436.9913836490177</v>
      </c>
      <c r="AB82" s="869">
        <f>IF(AB$4&gt;'PAINEL DE CONTROLE'!$D$6,0,IF(AB$4&lt;='PAINEL DE CONTROLE'!$D$8,0,$C82*$D82))</f>
        <v>8436.9913836490177</v>
      </c>
      <c r="AC82" s="869">
        <f>IF(AC$4&gt;'PAINEL DE CONTROLE'!$D$6,0,IF(AC$4&lt;='PAINEL DE CONTROLE'!$D$8,0,$C82*$D82))</f>
        <v>8436.9913836490177</v>
      </c>
      <c r="AD82" s="869">
        <f>IF(AD$4&gt;'PAINEL DE CONTROLE'!$D$6,0,IF(AD$4&lt;='PAINEL DE CONTROLE'!$D$8,0,$C82*$D82))</f>
        <v>8436.9913836490177</v>
      </c>
      <c r="AE82" s="869">
        <f>IF(AE$4&gt;'PAINEL DE CONTROLE'!$D$6,0,IF(AE$4&lt;='PAINEL DE CONTROLE'!$D$8,0,$C82*$D82))</f>
        <v>8436.9913836490177</v>
      </c>
      <c r="AF82" s="869">
        <f>IF(AF$4&gt;'PAINEL DE CONTROLE'!$D$6,0,IF(AF$4&lt;='PAINEL DE CONTROLE'!$D$8,0,$C82*$D82))</f>
        <v>8436.9913836490177</v>
      </c>
      <c r="AG82" s="869">
        <f>IF(AG$4&gt;'PAINEL DE CONTROLE'!$D$6,0,IF(AG$4&lt;='PAINEL DE CONTROLE'!$D$8,0,$C82*$D82))</f>
        <v>8436.9913836490177</v>
      </c>
      <c r="AH82" s="869">
        <f>IF(AH$4&gt;'PAINEL DE CONTROLE'!$D$6,0,IF(AH$4&lt;='PAINEL DE CONTROLE'!$D$8,0,$C82*$D82))</f>
        <v>8436.9913836490177</v>
      </c>
      <c r="AI82" s="869">
        <f>IF(AI$4&gt;'PAINEL DE CONTROLE'!$D$6,0,IF(AI$4&lt;='PAINEL DE CONTROLE'!$D$8,0,$C82*$D82))</f>
        <v>8436.9913836490177</v>
      </c>
      <c r="AJ82" s="869">
        <f>IF(AJ$4&gt;'PAINEL DE CONTROLE'!$D$6,0,IF(AJ$4&lt;='PAINEL DE CONTROLE'!$D$8,0,$C82*$D82))</f>
        <v>8436.9913836490177</v>
      </c>
      <c r="AK82" s="869">
        <f>IF(AK$4&gt;'PAINEL DE CONTROLE'!$D$6,0,IF(AK$4&lt;='PAINEL DE CONTROLE'!$D$8,0,$C82*$D82))</f>
        <v>8436.9913836490177</v>
      </c>
      <c r="AL82" s="869">
        <f>IF(AL$4&gt;'PAINEL DE CONTROLE'!$D$6,0,IF(AL$4&lt;='PAINEL DE CONTROLE'!$D$8,0,$C82*$D82))</f>
        <v>8436.9913836490177</v>
      </c>
      <c r="AM82" s="869">
        <f>IF(AM$4&gt;'PAINEL DE CONTROLE'!$D$6,0,IF(AM$4&lt;='PAINEL DE CONTROLE'!$D$8,0,$C82*$D82))</f>
        <v>0</v>
      </c>
      <c r="AN82" s="869">
        <f>IF(AN$4&gt;'PAINEL DE CONTROLE'!$D$6,0,IF(AN$4&lt;='PAINEL DE CONTROLE'!$D$8,0,$C82*$D82))</f>
        <v>0</v>
      </c>
      <c r="AO82" s="869">
        <f>IF(AO$4&gt;'PAINEL DE CONTROLE'!$D$6,0,IF(AO$4&lt;='PAINEL DE CONTROLE'!$D$8,0,$C82*$D82))</f>
        <v>0</v>
      </c>
      <c r="AP82" s="869">
        <f>IF(AP$4&gt;'PAINEL DE CONTROLE'!$D$6,0,IF(AP$4&lt;='PAINEL DE CONTROLE'!$D$8,0,$C82*$D82))</f>
        <v>0</v>
      </c>
      <c r="AQ82" s="869">
        <f>IF(AQ$4&gt;'PAINEL DE CONTROLE'!$D$6,0,IF(AQ$4&lt;='PAINEL DE CONTROLE'!$D$8,0,$C82*$D82))</f>
        <v>0</v>
      </c>
      <c r="AR82" s="869">
        <f>IF(AR$4&gt;'PAINEL DE CONTROLE'!$D$6,0,IF(AR$4&lt;='PAINEL DE CONTROLE'!$D$8,0,$C82*$D82))</f>
        <v>0</v>
      </c>
      <c r="AS82" s="869">
        <f>IF(AS$4&gt;'PAINEL DE CONTROLE'!$D$6,0,IF(AS$4&lt;='PAINEL DE CONTROLE'!$D$8,0,$C82*$D82))</f>
        <v>0</v>
      </c>
      <c r="AT82" s="869">
        <f>IF(AT$4&gt;'PAINEL DE CONTROLE'!$D$6,0,IF(AT$4&lt;='PAINEL DE CONTROLE'!$D$8,0,$C82*$D82))</f>
        <v>0</v>
      </c>
      <c r="AU82" s="869">
        <f>IF(AU$4&gt;'PAINEL DE CONTROLE'!$D$6,0,IF(AU$4&lt;='PAINEL DE CONTROLE'!$D$8,0,$C82*$D82))</f>
        <v>0</v>
      </c>
      <c r="AV82" s="867"/>
    </row>
    <row r="83" spans="1:48">
      <c r="B83" s="201" t="s">
        <v>389</v>
      </c>
      <c r="C83" s="871">
        <f>SUMIFS('PAINEL DE CONTROLE'!$J$540:$J$707,'PAINEL DE CONTROLE'!$M$540:$M$707,$D$2,'PAINEL DE CONTROLE'!$I$540:$I$707,$B83)</f>
        <v>1.8</v>
      </c>
      <c r="D83" s="871">
        <f>SUMIFS('PAINEL DE CONTROLE'!$L$540:$L$707,'PAINEL DE CONTROLE'!$M$540:$M$707,$D$2,'PAINEL DE CONTROLE'!$I$540:$I$707,$B83)</f>
        <v>39600</v>
      </c>
      <c r="F83" s="866"/>
      <c r="G83" s="869">
        <f>IF(G$4&gt;'PAINEL DE CONTROLE'!$D$6,0,IF(G$4&lt;='PAINEL DE CONTROLE'!$D$8,0,$C83*$D83))</f>
        <v>0</v>
      </c>
      <c r="H83" s="869">
        <f>IF(H$4&gt;'PAINEL DE CONTROLE'!$D$6,0,IF(H$4&lt;='PAINEL DE CONTROLE'!$D$8,0,$C83*$D83))</f>
        <v>0</v>
      </c>
      <c r="I83" s="869">
        <f>IF(I$4&gt;'PAINEL DE CONTROLE'!$D$6,0,IF(I$4&lt;='PAINEL DE CONTROLE'!$D$8,0,$C83*$D83))</f>
        <v>71280</v>
      </c>
      <c r="J83" s="869">
        <f>IF(J$4&gt;'PAINEL DE CONTROLE'!$D$6,0,IF(J$4&lt;='PAINEL DE CONTROLE'!$D$8,0,$C83*$D83))</f>
        <v>71280</v>
      </c>
      <c r="K83" s="869">
        <f>IF(K$4&gt;'PAINEL DE CONTROLE'!$D$6,0,IF(K$4&lt;='PAINEL DE CONTROLE'!$D$8,0,$C83*$D83))</f>
        <v>71280</v>
      </c>
      <c r="L83" s="869">
        <f>IF(L$4&gt;'PAINEL DE CONTROLE'!$D$6,0,IF(L$4&lt;='PAINEL DE CONTROLE'!$D$8,0,$C83*$D83))</f>
        <v>71280</v>
      </c>
      <c r="M83" s="869">
        <f>IF(M$4&gt;'PAINEL DE CONTROLE'!$D$6,0,IF(M$4&lt;='PAINEL DE CONTROLE'!$D$8,0,$C83*$D83))</f>
        <v>71280</v>
      </c>
      <c r="N83" s="869">
        <f>IF(N$4&gt;'PAINEL DE CONTROLE'!$D$6,0,IF(N$4&lt;='PAINEL DE CONTROLE'!$D$8,0,$C83*$D83))</f>
        <v>71280</v>
      </c>
      <c r="O83" s="869">
        <f>IF(O$4&gt;'PAINEL DE CONTROLE'!$D$6,0,IF(O$4&lt;='PAINEL DE CONTROLE'!$D$8,0,$C83*$D83))</f>
        <v>71280</v>
      </c>
      <c r="P83" s="869">
        <f>IF(P$4&gt;'PAINEL DE CONTROLE'!$D$6,0,IF(P$4&lt;='PAINEL DE CONTROLE'!$D$8,0,$C83*$D83))</f>
        <v>71280</v>
      </c>
      <c r="Q83" s="869">
        <f>IF(Q$4&gt;'PAINEL DE CONTROLE'!$D$6,0,IF(Q$4&lt;='PAINEL DE CONTROLE'!$D$8,0,$C83*$D83))</f>
        <v>71280</v>
      </c>
      <c r="R83" s="869">
        <f>IF(R$4&gt;'PAINEL DE CONTROLE'!$D$6,0,IF(R$4&lt;='PAINEL DE CONTROLE'!$D$8,0,$C83*$D83))</f>
        <v>71280</v>
      </c>
      <c r="S83" s="869">
        <f>IF(S$4&gt;'PAINEL DE CONTROLE'!$D$6,0,IF(S$4&lt;='PAINEL DE CONTROLE'!$D$8,0,$C83*$D83))</f>
        <v>71280</v>
      </c>
      <c r="T83" s="869">
        <f>IF(T$4&gt;'PAINEL DE CONTROLE'!$D$6,0,IF(T$4&lt;='PAINEL DE CONTROLE'!$D$8,0,$C83*$D83))</f>
        <v>71280</v>
      </c>
      <c r="U83" s="869">
        <f>IF(U$4&gt;'PAINEL DE CONTROLE'!$D$6,0,IF(U$4&lt;='PAINEL DE CONTROLE'!$D$8,0,$C83*$D83))</f>
        <v>71280</v>
      </c>
      <c r="V83" s="869">
        <f>IF(V$4&gt;'PAINEL DE CONTROLE'!$D$6,0,IF(V$4&lt;='PAINEL DE CONTROLE'!$D$8,0,$C83*$D83))</f>
        <v>71280</v>
      </c>
      <c r="W83" s="869">
        <f>IF(W$4&gt;'PAINEL DE CONTROLE'!$D$6,0,IF(W$4&lt;='PAINEL DE CONTROLE'!$D$8,0,$C83*$D83))</f>
        <v>71280</v>
      </c>
      <c r="X83" s="869">
        <f>IF(X$4&gt;'PAINEL DE CONTROLE'!$D$6,0,IF(X$4&lt;='PAINEL DE CONTROLE'!$D$8,0,$C83*$D83))</f>
        <v>71280</v>
      </c>
      <c r="Y83" s="869">
        <f>IF(Y$4&gt;'PAINEL DE CONTROLE'!$D$6,0,IF(Y$4&lt;='PAINEL DE CONTROLE'!$D$8,0,$C83*$D83))</f>
        <v>71280</v>
      </c>
      <c r="Z83" s="869">
        <f>IF(Z$4&gt;'PAINEL DE CONTROLE'!$D$6,0,IF(Z$4&lt;='PAINEL DE CONTROLE'!$D$8,0,$C83*$D83))</f>
        <v>71280</v>
      </c>
      <c r="AA83" s="869">
        <f>IF(AA$4&gt;'PAINEL DE CONTROLE'!$D$6,0,IF(AA$4&lt;='PAINEL DE CONTROLE'!$D$8,0,$C83*$D83))</f>
        <v>71280</v>
      </c>
      <c r="AB83" s="869">
        <f>IF(AB$4&gt;'PAINEL DE CONTROLE'!$D$6,0,IF(AB$4&lt;='PAINEL DE CONTROLE'!$D$8,0,$C83*$D83))</f>
        <v>71280</v>
      </c>
      <c r="AC83" s="869">
        <f>IF(AC$4&gt;'PAINEL DE CONTROLE'!$D$6,0,IF(AC$4&lt;='PAINEL DE CONTROLE'!$D$8,0,$C83*$D83))</f>
        <v>71280</v>
      </c>
      <c r="AD83" s="869">
        <f>IF(AD$4&gt;'PAINEL DE CONTROLE'!$D$6,0,IF(AD$4&lt;='PAINEL DE CONTROLE'!$D$8,0,$C83*$D83))</f>
        <v>71280</v>
      </c>
      <c r="AE83" s="869">
        <f>IF(AE$4&gt;'PAINEL DE CONTROLE'!$D$6,0,IF(AE$4&lt;='PAINEL DE CONTROLE'!$D$8,0,$C83*$D83))</f>
        <v>71280</v>
      </c>
      <c r="AF83" s="869">
        <f>IF(AF$4&gt;'PAINEL DE CONTROLE'!$D$6,0,IF(AF$4&lt;='PAINEL DE CONTROLE'!$D$8,0,$C83*$D83))</f>
        <v>71280</v>
      </c>
      <c r="AG83" s="869">
        <f>IF(AG$4&gt;'PAINEL DE CONTROLE'!$D$6,0,IF(AG$4&lt;='PAINEL DE CONTROLE'!$D$8,0,$C83*$D83))</f>
        <v>71280</v>
      </c>
      <c r="AH83" s="869">
        <f>IF(AH$4&gt;'PAINEL DE CONTROLE'!$D$6,0,IF(AH$4&lt;='PAINEL DE CONTROLE'!$D$8,0,$C83*$D83))</f>
        <v>71280</v>
      </c>
      <c r="AI83" s="869">
        <f>IF(AI$4&gt;'PAINEL DE CONTROLE'!$D$6,0,IF(AI$4&lt;='PAINEL DE CONTROLE'!$D$8,0,$C83*$D83))</f>
        <v>71280</v>
      </c>
      <c r="AJ83" s="869">
        <f>IF(AJ$4&gt;'PAINEL DE CONTROLE'!$D$6,0,IF(AJ$4&lt;='PAINEL DE CONTROLE'!$D$8,0,$C83*$D83))</f>
        <v>71280</v>
      </c>
      <c r="AK83" s="869">
        <f>IF(AK$4&gt;'PAINEL DE CONTROLE'!$D$6,0,IF(AK$4&lt;='PAINEL DE CONTROLE'!$D$8,0,$C83*$D83))</f>
        <v>71280</v>
      </c>
      <c r="AL83" s="869">
        <f>IF(AL$4&gt;'PAINEL DE CONTROLE'!$D$6,0,IF(AL$4&lt;='PAINEL DE CONTROLE'!$D$8,0,$C83*$D83))</f>
        <v>71280</v>
      </c>
      <c r="AM83" s="869">
        <f>IF(AM$4&gt;'PAINEL DE CONTROLE'!$D$6,0,IF(AM$4&lt;='PAINEL DE CONTROLE'!$D$8,0,$C83*$D83))</f>
        <v>0</v>
      </c>
      <c r="AN83" s="869">
        <f>IF(AN$4&gt;'PAINEL DE CONTROLE'!$D$6,0,IF(AN$4&lt;='PAINEL DE CONTROLE'!$D$8,0,$C83*$D83))</f>
        <v>0</v>
      </c>
      <c r="AO83" s="869">
        <f>IF(AO$4&gt;'PAINEL DE CONTROLE'!$D$6,0,IF(AO$4&lt;='PAINEL DE CONTROLE'!$D$8,0,$C83*$D83))</f>
        <v>0</v>
      </c>
      <c r="AP83" s="869">
        <f>IF(AP$4&gt;'PAINEL DE CONTROLE'!$D$6,0,IF(AP$4&lt;='PAINEL DE CONTROLE'!$D$8,0,$C83*$D83))</f>
        <v>0</v>
      </c>
      <c r="AQ83" s="869">
        <f>IF(AQ$4&gt;'PAINEL DE CONTROLE'!$D$6,0,IF(AQ$4&lt;='PAINEL DE CONTROLE'!$D$8,0,$C83*$D83))</f>
        <v>0</v>
      </c>
      <c r="AR83" s="869">
        <f>IF(AR$4&gt;'PAINEL DE CONTROLE'!$D$6,0,IF(AR$4&lt;='PAINEL DE CONTROLE'!$D$8,0,$C83*$D83))</f>
        <v>0</v>
      </c>
      <c r="AS83" s="869">
        <f>IF(AS$4&gt;'PAINEL DE CONTROLE'!$D$6,0,IF(AS$4&lt;='PAINEL DE CONTROLE'!$D$8,0,$C83*$D83))</f>
        <v>0</v>
      </c>
      <c r="AT83" s="869">
        <f>IF(AT$4&gt;'PAINEL DE CONTROLE'!$D$6,0,IF(AT$4&lt;='PAINEL DE CONTROLE'!$D$8,0,$C83*$D83))</f>
        <v>0</v>
      </c>
      <c r="AU83" s="869">
        <f>IF(AU$4&gt;'PAINEL DE CONTROLE'!$D$6,0,IF(AU$4&lt;='PAINEL DE CONTROLE'!$D$8,0,$C83*$D83))</f>
        <v>0</v>
      </c>
      <c r="AV83" s="867"/>
    </row>
    <row r="84" spans="1:48">
      <c r="B84" s="201" t="s">
        <v>390</v>
      </c>
      <c r="C84" s="871">
        <f>SUMIFS('PAINEL DE CONTROLE'!$J$540:$J$707,'PAINEL DE CONTROLE'!$M$540:$M$707,$D$2,'PAINEL DE CONTROLE'!$I$540:$I$707,$B84)</f>
        <v>69471.434927885668</v>
      </c>
      <c r="D84" s="871">
        <f>SUMIFS('PAINEL DE CONTROLE'!$L$540:$L$707,'PAINEL DE CONTROLE'!$M$540:$M$707,$D$2,'PAINEL DE CONTROLE'!$I$540:$I$707,$B84)</f>
        <v>15</v>
      </c>
      <c r="E84" s="872">
        <v>0.5</v>
      </c>
      <c r="F84" s="866"/>
      <c r="G84" s="873">
        <f>IF(G$4&gt;'PAINEL DE CONTROLE'!$D$6,0,IF(G$4&lt;'PAINEL DE CONTROLE'!$D$8,0,$C84*$D84))*$E$84</f>
        <v>0</v>
      </c>
      <c r="H84" s="873">
        <f>IF(H$4&gt;'PAINEL DE CONTROLE'!$D$6,0,IF(H$4&lt;'PAINEL DE CONTROLE'!$D$8,0,$C84*$D84))*$E$84</f>
        <v>521035.76195914252</v>
      </c>
      <c r="I84" s="873">
        <f>IF(I$4&gt;'PAINEL DE CONTROLE'!$D$6,0,IF(I$4&lt;'PAINEL DE CONTROLE'!$D$8,0,$C84*$D84))*$E$84</f>
        <v>521035.76195914252</v>
      </c>
      <c r="J84" s="873">
        <f>IF(J$4&gt;'PAINEL DE CONTROLE'!$D$6,0,IF(J$4&lt;'PAINEL DE CONTROLE'!$D$8,0,$C84*$D84))*$E$84</f>
        <v>521035.76195914252</v>
      </c>
      <c r="K84" s="869">
        <f>IF(K$4&gt;'PAINEL DE CONTROLE'!$D$6,0,IF(K$4&lt;'PAINEL DE CONTROLE'!$D$8,0,$C84*$D84))</f>
        <v>1042071.523918285</v>
      </c>
      <c r="L84" s="869">
        <f>IF(L$4&gt;'PAINEL DE CONTROLE'!$D$6,0,IF(L$4&lt;'PAINEL DE CONTROLE'!$D$8,0,$C84*$D84))</f>
        <v>1042071.523918285</v>
      </c>
      <c r="M84" s="869">
        <f>IF(M$4&gt;'PAINEL DE CONTROLE'!$D$6,0,IF(M$4&lt;'PAINEL DE CONTROLE'!$D$8,0,$C84*$D84))</f>
        <v>1042071.523918285</v>
      </c>
      <c r="N84" s="869">
        <f>IF(N$4&gt;'PAINEL DE CONTROLE'!$D$6,0,IF(N$4&lt;'PAINEL DE CONTROLE'!$D$8,0,$C84*$D84))</f>
        <v>1042071.523918285</v>
      </c>
      <c r="O84" s="869">
        <f>IF(O$4&gt;'PAINEL DE CONTROLE'!$D$6,0,IF(O$4&lt;'PAINEL DE CONTROLE'!$D$8,0,$C84*$D84))</f>
        <v>1042071.523918285</v>
      </c>
      <c r="P84" s="869">
        <f>IF(P$4&gt;'PAINEL DE CONTROLE'!$D$6,0,IF(P$4&lt;'PAINEL DE CONTROLE'!$D$8,0,$C84*$D84))</f>
        <v>1042071.523918285</v>
      </c>
      <c r="Q84" s="869">
        <f>IF(Q$4&gt;'PAINEL DE CONTROLE'!$D$6,0,IF(Q$4&lt;'PAINEL DE CONTROLE'!$D$8,0,$C84*$D84))</f>
        <v>1042071.523918285</v>
      </c>
      <c r="R84" s="869">
        <f>IF(R$4&gt;'PAINEL DE CONTROLE'!$D$6,0,IF(R$4&lt;'PAINEL DE CONTROLE'!$D$8,0,$C84*$D84))</f>
        <v>1042071.523918285</v>
      </c>
      <c r="S84" s="869">
        <f>IF(S$4&gt;'PAINEL DE CONTROLE'!$D$6,0,IF(S$4&lt;'PAINEL DE CONTROLE'!$D$8,0,$C84*$D84))</f>
        <v>1042071.523918285</v>
      </c>
      <c r="T84" s="869">
        <f>IF(T$4&gt;'PAINEL DE CONTROLE'!$D$6,0,IF(T$4&lt;'PAINEL DE CONTROLE'!$D$8,0,$C84*$D84))</f>
        <v>1042071.523918285</v>
      </c>
      <c r="U84" s="869">
        <f>IF(U$4&gt;'PAINEL DE CONTROLE'!$D$6,0,IF(U$4&lt;'PAINEL DE CONTROLE'!$D$8,0,$C84*$D84))</f>
        <v>1042071.523918285</v>
      </c>
      <c r="V84" s="869">
        <f>IF(V$4&gt;'PAINEL DE CONTROLE'!$D$6,0,IF(V$4&lt;'PAINEL DE CONTROLE'!$D$8,0,$C84*$D84))</f>
        <v>1042071.523918285</v>
      </c>
      <c r="W84" s="869">
        <f>IF(W$4&gt;'PAINEL DE CONTROLE'!$D$6,0,IF(W$4&lt;'PAINEL DE CONTROLE'!$D$8,0,$C84*$D84))</f>
        <v>1042071.523918285</v>
      </c>
      <c r="X84" s="869">
        <f>IF(X$4&gt;'PAINEL DE CONTROLE'!$D$6,0,IF(X$4&lt;'PAINEL DE CONTROLE'!$D$8,0,$C84*$D84))</f>
        <v>1042071.523918285</v>
      </c>
      <c r="Y84" s="869">
        <f>IF(Y$4&gt;'PAINEL DE CONTROLE'!$D$6,0,IF(Y$4&lt;'PAINEL DE CONTROLE'!$D$8,0,$C84*$D84))</f>
        <v>1042071.523918285</v>
      </c>
      <c r="Z84" s="869">
        <f>IF(Z$4&gt;'PAINEL DE CONTROLE'!$D$6,0,IF(Z$4&lt;'PAINEL DE CONTROLE'!$D$8,0,$C84*$D84))</f>
        <v>1042071.523918285</v>
      </c>
      <c r="AA84" s="869">
        <f>IF(AA$4&gt;'PAINEL DE CONTROLE'!$D$6,0,IF(AA$4&lt;'PAINEL DE CONTROLE'!$D$8,0,$C84*$D84))</f>
        <v>1042071.523918285</v>
      </c>
      <c r="AB84" s="869">
        <f>IF(AB$4&gt;'PAINEL DE CONTROLE'!$D$6,0,IF(AB$4&lt;'PAINEL DE CONTROLE'!$D$8,0,$C84*$D84))</f>
        <v>1042071.523918285</v>
      </c>
      <c r="AC84" s="869">
        <f>IF(AC$4&gt;'PAINEL DE CONTROLE'!$D$6,0,IF(AC$4&lt;'PAINEL DE CONTROLE'!$D$8,0,$C84*$D84))</f>
        <v>1042071.523918285</v>
      </c>
      <c r="AD84" s="869">
        <f>IF(AD$4&gt;'PAINEL DE CONTROLE'!$D$6,0,IF(AD$4&lt;'PAINEL DE CONTROLE'!$D$8,0,$C84*$D84))</f>
        <v>1042071.523918285</v>
      </c>
      <c r="AE84" s="869">
        <f>IF(AE$4&gt;'PAINEL DE CONTROLE'!$D$6,0,IF(AE$4&lt;'PAINEL DE CONTROLE'!$D$8,0,$C84*$D84))</f>
        <v>1042071.523918285</v>
      </c>
      <c r="AF84" s="869">
        <f>IF(AF$4&gt;'PAINEL DE CONTROLE'!$D$6,0,IF(AF$4&lt;'PAINEL DE CONTROLE'!$D$8,0,$C84*$D84))</f>
        <v>1042071.523918285</v>
      </c>
      <c r="AG84" s="869">
        <f>IF(AG$4&gt;'PAINEL DE CONTROLE'!$D$6,0,IF(AG$4&lt;'PAINEL DE CONTROLE'!$D$8,0,$C84*$D84))</f>
        <v>1042071.523918285</v>
      </c>
      <c r="AH84" s="869">
        <f>IF(AH$4&gt;'PAINEL DE CONTROLE'!$D$6,0,IF(AH$4&lt;'PAINEL DE CONTROLE'!$D$8,0,$C84*$D84))</f>
        <v>1042071.523918285</v>
      </c>
      <c r="AI84" s="869">
        <f>IF(AI$4&gt;'PAINEL DE CONTROLE'!$D$6,0,IF(AI$4&lt;'PAINEL DE CONTROLE'!$D$8,0,$C84*$D84))</f>
        <v>1042071.523918285</v>
      </c>
      <c r="AJ84" s="869">
        <f>IF(AJ$4&gt;'PAINEL DE CONTROLE'!$D$6,0,IF(AJ$4&lt;'PAINEL DE CONTROLE'!$D$8,0,$C84*$D84))</f>
        <v>1042071.523918285</v>
      </c>
      <c r="AK84" s="869">
        <f>IF(AK$4&gt;'PAINEL DE CONTROLE'!$D$6,0,IF(AK$4&lt;'PAINEL DE CONTROLE'!$D$8,0,$C84*$D84))</f>
        <v>1042071.523918285</v>
      </c>
      <c r="AL84" s="869">
        <f>IF(AL$4&gt;'PAINEL DE CONTROLE'!$D$6,0,IF(AL$4&lt;'PAINEL DE CONTROLE'!$D$8,0,$C84*$D84))</f>
        <v>1042071.523918285</v>
      </c>
      <c r="AM84" s="869">
        <f>IF(AM$4&gt;'PAINEL DE CONTROLE'!$D$6,0,IF(AM$4&lt;'PAINEL DE CONTROLE'!$D$8,0,$C84*$D84))</f>
        <v>0</v>
      </c>
      <c r="AN84" s="869">
        <f>IF(AN$4&gt;'PAINEL DE CONTROLE'!$D$6,0,IF(AN$4&lt;'PAINEL DE CONTROLE'!$D$8,0,$C84*$D84))</f>
        <v>0</v>
      </c>
      <c r="AO84" s="869">
        <f>IF(AO$4&gt;'PAINEL DE CONTROLE'!$D$6,0,IF(AO$4&lt;'PAINEL DE CONTROLE'!$D$8,0,$C84*$D84))</f>
        <v>0</v>
      </c>
      <c r="AP84" s="869">
        <f>IF(AP$4&gt;'PAINEL DE CONTROLE'!$D$6,0,IF(AP$4&lt;'PAINEL DE CONTROLE'!$D$8,0,$C84*$D84))</f>
        <v>0</v>
      </c>
      <c r="AQ84" s="869">
        <f>IF(AQ$4&gt;'PAINEL DE CONTROLE'!$D$6,0,IF(AQ$4&lt;'PAINEL DE CONTROLE'!$D$8,0,$C84*$D84))</f>
        <v>0</v>
      </c>
      <c r="AR84" s="869">
        <f>IF(AR$4&gt;'PAINEL DE CONTROLE'!$D$6,0,IF(AR$4&lt;'PAINEL DE CONTROLE'!$D$8,0,$C84*$D84))</f>
        <v>0</v>
      </c>
      <c r="AS84" s="869">
        <f>IF(AS$4&gt;'PAINEL DE CONTROLE'!$D$6,0,IF(AS$4&lt;'PAINEL DE CONTROLE'!$D$8,0,$C84*$D84))</f>
        <v>0</v>
      </c>
      <c r="AT84" s="869">
        <f>IF(AT$4&gt;'PAINEL DE CONTROLE'!$D$6,0,IF(AT$4&lt;'PAINEL DE CONTROLE'!$D$8,0,$C84*$D84))</f>
        <v>0</v>
      </c>
      <c r="AU84" s="869">
        <f>IF(AU$4&gt;'PAINEL DE CONTROLE'!$D$6,0,IF(AU$4&lt;'PAINEL DE CONTROLE'!$D$8,0,$C84*$D84))</f>
        <v>0</v>
      </c>
      <c r="AV84" s="867"/>
    </row>
    <row r="85" spans="1:48">
      <c r="B85" s="201" t="s">
        <v>544</v>
      </c>
      <c r="C85" s="871">
        <f>SUMIFS('PAINEL DE CONTROLE'!$L$1450:$L$1927,'PAINEL DE CONTROLE'!$M$1450:$M$1927,$D$2,'PAINEL DE CONTROLE'!$I$1450:$I$1927,$B85)</f>
        <v>0</v>
      </c>
      <c r="D85" s="871">
        <v>6</v>
      </c>
      <c r="E85" s="871">
        <f>IFERROR(I85/I40,0)</f>
        <v>0</v>
      </c>
      <c r="F85" s="866"/>
      <c r="G85" s="869">
        <f>IFERROR(SUMIFS($G$40:G40,$G$4:G4,"&lt;="&amp;$D$85)/SUMIFS($G$40:$AU$40,$G$4:$AU$4,"&lt;="&amp;$D$85),0)*$C$85-SUM($F$85:F85)</f>
        <v>0</v>
      </c>
      <c r="H85" s="869">
        <f>IFERROR(SUMIFS($G$40:H40,$G$4:H4,"&lt;="&amp;$D$85)/SUMIFS($G$40:$AU$40,$G$4:$AU$4,"&lt;="&amp;$D$85),0)*$C$85-SUM($F$85:G85)</f>
        <v>0</v>
      </c>
      <c r="I85" s="869">
        <f>IFERROR(SUMIFS($G$40:I40,$G$4:I4,"&lt;="&amp;$D$85)/SUMIFS($G$40:$AU$40,$G$4:$AU$4,"&lt;="&amp;$D$85),0)*$C$85-SUM($F$85:H85)</f>
        <v>0</v>
      </c>
      <c r="J85" s="869">
        <f>IFERROR(SUMIFS($G$40:J40,$G$4:J4,"&lt;="&amp;$D$85)/SUMIFS($G$40:$AU$40,$G$4:$AU$4,"&lt;="&amp;$D$85),0)*$C$85-SUM($F$85:I85)</f>
        <v>0</v>
      </c>
      <c r="K85" s="869">
        <f>IFERROR(SUMIFS($G$40:K40,$G$4:K4,"&lt;="&amp;$D$85)/SUMIFS($G$40:$AU$40,$G$4:$AU$4,"&lt;="&amp;$D$85),0)*$C$85-SUM($F$85:J85)</f>
        <v>0</v>
      </c>
      <c r="L85" s="869">
        <f>IFERROR(SUMIFS($G$40:L40,$G$4:L4,"&lt;="&amp;$D$85)/SUMIFS($G$40:$AU$40,$G$4:$AU$4,"&lt;="&amp;$D$85),0)*$C$85-SUM($F$85:K85)</f>
        <v>0</v>
      </c>
      <c r="M85" s="869">
        <f>IFERROR(SUMIFS($G$40:M40,$G$4:M4,"&lt;="&amp;$D$85)/SUMIFS($G$40:$AU$40,$G$4:$AU$4,"&lt;="&amp;$D$85),0)*$C$85-SUM($F$85:L85)</f>
        <v>0</v>
      </c>
      <c r="N85" s="869">
        <f>IFERROR(SUMIFS($G$40:N40,$G$4:N4,"&lt;="&amp;$D$85)/SUMIFS($G$40:$AU$40,$G$4:$AU$4,"&lt;="&amp;$D$85),0)*$C$85-SUM($F$85:M85)</f>
        <v>0</v>
      </c>
      <c r="O85" s="869">
        <f>IFERROR(SUMIFS($G$40:O40,$G$4:O4,"&lt;="&amp;$D$85)/SUMIFS($G$40:$AU$40,$G$4:$AU$4,"&lt;="&amp;$D$85),0)*$C$85-SUM($F$85:N85)</f>
        <v>0</v>
      </c>
      <c r="P85" s="869">
        <f>IFERROR(SUMIFS($G$40:P40,$G$4:P4,"&lt;="&amp;$D$85)/SUMIFS($G$40:$AU$40,$G$4:$AU$4,"&lt;="&amp;$D$85),0)*$C$85-SUM($F$85:O85)</f>
        <v>0</v>
      </c>
      <c r="Q85" s="869">
        <f>IFERROR(SUMIFS($G$40:Q40,$G$4:Q4,"&lt;="&amp;$D$85)/SUMIFS($G$40:$AU$40,$G$4:$AU$4,"&lt;="&amp;$D$85),0)*$C$85-SUM($F$85:P85)</f>
        <v>0</v>
      </c>
      <c r="R85" s="869">
        <f>IFERROR(SUMIFS($G$40:R40,$G$4:R4,"&lt;="&amp;$D$85)/SUMIFS($G$40:$AU$40,$G$4:$AU$4,"&lt;="&amp;$D$85),0)*$C$85-SUM($F$85:Q85)</f>
        <v>0</v>
      </c>
      <c r="S85" s="869">
        <f>IFERROR(SUMIFS($G$40:S40,$G$4:S4,"&lt;="&amp;$D$85)/SUMIFS($G$40:$AU$40,$G$4:$AU$4,"&lt;="&amp;$D$85),0)*$C$85-SUM($F$85:R85)</f>
        <v>0</v>
      </c>
      <c r="T85" s="869">
        <f>IFERROR(SUMIFS($G$40:T40,$G$4:T4,"&lt;="&amp;$D$85)/SUMIFS($G$40:$AU$40,$G$4:$AU$4,"&lt;="&amp;$D$85),0)*$C$85-SUM($F$85:S85)</f>
        <v>0</v>
      </c>
      <c r="U85" s="869">
        <f>IFERROR(SUMIFS($G$40:U40,$G$4:U4,"&lt;="&amp;$D$85)/SUMIFS($G$40:$AU$40,$G$4:$AU$4,"&lt;="&amp;$D$85),0)*$C$85-SUM($F$85:T85)</f>
        <v>0</v>
      </c>
      <c r="V85" s="869">
        <f>IFERROR(SUMIFS($G$40:V40,$G$4:V4,"&lt;="&amp;$D$85)/SUMIFS($G$40:$AU$40,$G$4:$AU$4,"&lt;="&amp;$D$85),0)*$C$85-SUM($F$85:U85)</f>
        <v>0</v>
      </c>
      <c r="W85" s="869">
        <f>IFERROR(SUMIFS($G$40:W40,$G$4:W4,"&lt;="&amp;$D$85)/SUMIFS($G$40:$AU$40,$G$4:$AU$4,"&lt;="&amp;$D$85),0)*$C$85-SUM($F$85:V85)</f>
        <v>0</v>
      </c>
      <c r="X85" s="869">
        <f>IFERROR(SUMIFS($G$40:X40,$G$4:X4,"&lt;="&amp;$D$85)/SUMIFS($G$40:$AU$40,$G$4:$AU$4,"&lt;="&amp;$D$85),0)*$C$85-SUM($F$85:W85)</f>
        <v>0</v>
      </c>
      <c r="Y85" s="869">
        <f>IFERROR(SUMIFS($G$40:Y40,$G$4:Y4,"&lt;="&amp;$D$85)/SUMIFS($G$40:$AU$40,$G$4:$AU$4,"&lt;="&amp;$D$85),0)*$C$85-SUM($F$85:X85)</f>
        <v>0</v>
      </c>
      <c r="Z85" s="869">
        <f>IFERROR(SUMIFS($G$40:Z40,$G$4:Z4,"&lt;="&amp;$D$85)/SUMIFS($G$40:$AU$40,$G$4:$AU$4,"&lt;="&amp;$D$85),0)*$C$85-SUM($F$85:Y85)</f>
        <v>0</v>
      </c>
      <c r="AA85" s="869">
        <f>IFERROR(SUMIFS($G$40:AA40,$G$4:AA4,"&lt;="&amp;$D$85)/SUMIFS($G$40:$AU$40,$G$4:$AU$4,"&lt;="&amp;$D$85),0)*$C$85-SUM($F$85:Z85)</f>
        <v>0</v>
      </c>
      <c r="AB85" s="869">
        <f>IFERROR(SUMIFS($G$40:AB40,$G$4:AB4,"&lt;="&amp;$D$85)/SUMIFS($G$40:$AU$40,$G$4:$AU$4,"&lt;="&amp;$D$85),0)*$C$85-SUM($F$85:AA85)</f>
        <v>0</v>
      </c>
      <c r="AC85" s="869">
        <f>IFERROR(SUMIFS($G$40:AC40,$G$4:AC4,"&lt;="&amp;$D$85)/SUMIFS($G$40:$AU$40,$G$4:$AU$4,"&lt;="&amp;$D$85),0)*$C$85-SUM($F$85:AB85)</f>
        <v>0</v>
      </c>
      <c r="AD85" s="869">
        <f>IFERROR(SUMIFS($G$40:AD40,$G$4:AD4,"&lt;="&amp;$D$85)/SUMIFS($G$40:$AU$40,$G$4:$AU$4,"&lt;="&amp;$D$85),0)*$C$85-SUM($F$85:AC85)</f>
        <v>0</v>
      </c>
      <c r="AE85" s="869">
        <f>IFERROR(SUMIFS($G$40:AE40,$G$4:AE4,"&lt;="&amp;$D$85)/SUMIFS($G$40:$AU$40,$G$4:$AU$4,"&lt;="&amp;$D$85),0)*$C$85-SUM($F$85:AD85)</f>
        <v>0</v>
      </c>
      <c r="AF85" s="869">
        <f>IFERROR(SUMIFS($G$40:AF40,$G$4:AF4,"&lt;="&amp;$D$85)/SUMIFS($G$40:$AU$40,$G$4:$AU$4,"&lt;="&amp;$D$85),0)*$C$85-SUM($F$85:AE85)</f>
        <v>0</v>
      </c>
      <c r="AG85" s="869">
        <f>IFERROR(SUMIFS($G$40:AG40,$G$4:AG4,"&lt;="&amp;$D$85)/SUMIFS($G$40:$AU$40,$G$4:$AU$4,"&lt;="&amp;$D$85),0)*$C$85-SUM($F$85:AF85)</f>
        <v>0</v>
      </c>
      <c r="AH85" s="869">
        <f>IFERROR(SUMIFS($G$40:AH40,$G$4:AH4,"&lt;="&amp;$D$85)/SUMIFS($G$40:$AU$40,$G$4:$AU$4,"&lt;="&amp;$D$85),0)*$C$85-SUM($F$85:AG85)</f>
        <v>0</v>
      </c>
      <c r="AI85" s="869">
        <f>IFERROR(SUMIFS($G$40:AI40,$G$4:AI4,"&lt;="&amp;$D$85)/SUMIFS($G$40:$AU$40,$G$4:$AU$4,"&lt;="&amp;$D$85),0)*$C$85-SUM($F$85:AH85)</f>
        <v>0</v>
      </c>
      <c r="AJ85" s="869">
        <f>IFERROR(SUMIFS($G$40:AJ40,$G$4:AJ4,"&lt;="&amp;$D$85)/SUMIFS($G$40:$AU$40,$G$4:$AU$4,"&lt;="&amp;$D$85),0)*$C$85-SUM($F$85:AI85)</f>
        <v>0</v>
      </c>
      <c r="AK85" s="869">
        <f>IFERROR(SUMIFS($G$40:AK40,$G$4:AK4,"&lt;="&amp;$D$85)/SUMIFS($G$40:$AU$40,$G$4:$AU$4,"&lt;="&amp;$D$85),0)*$C$85-SUM($F$85:AJ85)</f>
        <v>0</v>
      </c>
      <c r="AL85" s="869">
        <f>IFERROR(SUMIFS($G$40:AL40,$G$4:AL4,"&lt;="&amp;$D$85)/SUMIFS($G$40:$AU$40,$G$4:$AU$4,"&lt;="&amp;$D$85),0)*$C$85-SUM($F$85:AK85)</f>
        <v>0</v>
      </c>
      <c r="AM85" s="869">
        <f>IFERROR(SUMIFS($G$40:AM40,$G$4:AM4,"&lt;="&amp;$D$85)/SUMIFS($G$40:$AU$40,$G$4:$AU$4,"&lt;="&amp;$D$85),0)*$C$85-SUM($F$85:AL85)</f>
        <v>0</v>
      </c>
      <c r="AN85" s="869">
        <f>IFERROR(SUMIFS($G$40:AN40,$G$4:AN4,"&lt;="&amp;$D$85)/SUMIFS($G$40:$AU$40,$G$4:$AU$4,"&lt;="&amp;$D$85),0)*$C$85-SUM($F$85:AM85)</f>
        <v>0</v>
      </c>
      <c r="AO85" s="869">
        <f>IFERROR(SUMIFS($G$40:AO40,$G$4:AO4,"&lt;="&amp;$D$85)/SUMIFS($G$40:$AU$40,$G$4:$AU$4,"&lt;="&amp;$D$85),0)*$C$85-SUM($F$85:AN85)</f>
        <v>0</v>
      </c>
      <c r="AP85" s="869">
        <f>IFERROR(SUMIFS($G$40:AP40,$G$4:AP4,"&lt;="&amp;$D$85)/SUMIFS($G$40:$AU$40,$G$4:$AU$4,"&lt;="&amp;$D$85),0)*$C$85-SUM($F$85:AO85)</f>
        <v>0</v>
      </c>
      <c r="AQ85" s="869">
        <f>IFERROR(SUMIFS($G$40:AQ40,$G$4:AQ4,"&lt;="&amp;$D$85)/SUMIFS($G$40:$AU$40,$G$4:$AU$4,"&lt;="&amp;$D$85),0)*$C$85-SUM($F$85:AP85)</f>
        <v>0</v>
      </c>
      <c r="AR85" s="869">
        <f>IFERROR(SUMIFS($G$40:AR40,$G$4:AR4,"&lt;="&amp;$D$85)/SUMIFS($G$40:$AU$40,$G$4:$AU$4,"&lt;="&amp;$D$85),0)*$C$85-SUM($F$85:AQ85)</f>
        <v>0</v>
      </c>
      <c r="AS85" s="869">
        <f>IFERROR(SUMIFS($G$40:AS40,$G$4:AS4,"&lt;="&amp;$D$85)/SUMIFS($G$40:$AU$40,$G$4:$AU$4,"&lt;="&amp;$D$85),0)*$C$85-SUM($F$85:AR85)</f>
        <v>0</v>
      </c>
      <c r="AT85" s="869">
        <f>IFERROR(SUMIFS($G$40:AT40,$G$4:AT4,"&lt;="&amp;$D$85)/SUMIFS($G$40:$AU$40,$G$4:$AU$4,"&lt;="&amp;$D$85),0)*$C$85-SUM($F$85:AS85)</f>
        <v>0</v>
      </c>
      <c r="AU85" s="869">
        <f>IFERROR(SUMIFS($G$40:AU40,$G$4:AU4,"&lt;="&amp;$D$85)/SUMIFS($G$40:$AU$40,$G$4:$AU$4,"&lt;="&amp;$D$85),0)*$C$85-SUM($F$85:AT85)</f>
        <v>0</v>
      </c>
      <c r="AV85" s="867"/>
    </row>
    <row r="86" spans="1:48">
      <c r="B86" s="201" t="s">
        <v>392</v>
      </c>
      <c r="C86" s="871">
        <f>SUMIFS('PAINEL DE CONTROLE'!$J$540:$J$707,'PAINEL DE CONTROLE'!$M$540:$M$707,$D$2,'PAINEL DE CONTROLE'!$I$540:$I$707,$B86)</f>
        <v>1</v>
      </c>
      <c r="D86" s="871">
        <f>SUMIFS('PAINEL DE CONTROLE'!$L$540:$L$707,'PAINEL DE CONTROLE'!$M$540:$M$707,$D$2,'PAINEL DE CONTROLE'!$I$540:$I$707,$B86)</f>
        <v>0</v>
      </c>
      <c r="F86" s="866"/>
      <c r="G86" s="869">
        <f>IF(G$4&gt;'PAINEL DE CONTROLE'!$D$6,0,IF(G$4&lt;='PAINEL DE CONTROLE'!$D$8,0,$C86*$D86))</f>
        <v>0</v>
      </c>
      <c r="H86" s="869">
        <f>IF(H$4&gt;'PAINEL DE CONTROLE'!$D$6,0,IF(H$4&lt;='PAINEL DE CONTROLE'!$D$8,0,$C86*$D86))</f>
        <v>0</v>
      </c>
      <c r="I86" s="869">
        <f>IF(I$4&gt;'PAINEL DE CONTROLE'!$D$6,0,IF(I$4&lt;='PAINEL DE CONTROLE'!$D$8,0,$C86*$D86))</f>
        <v>0</v>
      </c>
      <c r="J86" s="869">
        <f>IF(J$4&gt;'PAINEL DE CONTROLE'!$D$6,0,IF(J$4&lt;='PAINEL DE CONTROLE'!$D$8,0,$C86*$D86))</f>
        <v>0</v>
      </c>
      <c r="K86" s="869">
        <f>IF(K$4&gt;'PAINEL DE CONTROLE'!$D$6,0,IF(K$4&lt;='PAINEL DE CONTROLE'!$D$8,0,$C86*$D86))</f>
        <v>0</v>
      </c>
      <c r="L86" s="869">
        <f>IF(L$4&gt;'PAINEL DE CONTROLE'!$D$6,0,IF(L$4&lt;='PAINEL DE CONTROLE'!$D$8,0,$C86*$D86))</f>
        <v>0</v>
      </c>
      <c r="M86" s="869">
        <f>IF(M$4&gt;'PAINEL DE CONTROLE'!$D$6,0,IF(M$4&lt;='PAINEL DE CONTROLE'!$D$8,0,$C86*$D86))</f>
        <v>0</v>
      </c>
      <c r="N86" s="869">
        <f>IF(N$4&gt;'PAINEL DE CONTROLE'!$D$6,0,IF(N$4&lt;='PAINEL DE CONTROLE'!$D$8,0,$C86*$D86))</f>
        <v>0</v>
      </c>
      <c r="O86" s="869">
        <f>IF(O$4&gt;'PAINEL DE CONTROLE'!$D$6,0,IF(O$4&lt;='PAINEL DE CONTROLE'!$D$8,0,$C86*$D86))</f>
        <v>0</v>
      </c>
      <c r="P86" s="869">
        <f>IF(P$4&gt;'PAINEL DE CONTROLE'!$D$6,0,IF(P$4&lt;='PAINEL DE CONTROLE'!$D$8,0,$C86*$D86))</f>
        <v>0</v>
      </c>
      <c r="Q86" s="869">
        <f>IF(Q$4&gt;'PAINEL DE CONTROLE'!$D$6,0,IF(Q$4&lt;='PAINEL DE CONTROLE'!$D$8,0,$C86*$D86))</f>
        <v>0</v>
      </c>
      <c r="R86" s="869">
        <f>IF(R$4&gt;'PAINEL DE CONTROLE'!$D$6,0,IF(R$4&lt;='PAINEL DE CONTROLE'!$D$8,0,$C86*$D86))</f>
        <v>0</v>
      </c>
      <c r="S86" s="869">
        <f>IF(S$4&gt;'PAINEL DE CONTROLE'!$D$6,0,IF(S$4&lt;='PAINEL DE CONTROLE'!$D$8,0,$C86*$D86))</f>
        <v>0</v>
      </c>
      <c r="T86" s="869">
        <f>IF(T$4&gt;'PAINEL DE CONTROLE'!$D$6,0,IF(T$4&lt;='PAINEL DE CONTROLE'!$D$8,0,$C86*$D86))</f>
        <v>0</v>
      </c>
      <c r="U86" s="869">
        <f>IF(U$4&gt;'PAINEL DE CONTROLE'!$D$6,0,IF(U$4&lt;='PAINEL DE CONTROLE'!$D$8,0,$C86*$D86))</f>
        <v>0</v>
      </c>
      <c r="V86" s="869">
        <f>IF(V$4&gt;'PAINEL DE CONTROLE'!$D$6,0,IF(V$4&lt;='PAINEL DE CONTROLE'!$D$8,0,$C86*$D86))</f>
        <v>0</v>
      </c>
      <c r="W86" s="869">
        <f>IF(W$4&gt;'PAINEL DE CONTROLE'!$D$6,0,IF(W$4&lt;='PAINEL DE CONTROLE'!$D$8,0,$C86*$D86))</f>
        <v>0</v>
      </c>
      <c r="X86" s="869">
        <f>IF(X$4&gt;'PAINEL DE CONTROLE'!$D$6,0,IF(X$4&lt;='PAINEL DE CONTROLE'!$D$8,0,$C86*$D86))</f>
        <v>0</v>
      </c>
      <c r="Y86" s="869">
        <f>IF(Y$4&gt;'PAINEL DE CONTROLE'!$D$6,0,IF(Y$4&lt;='PAINEL DE CONTROLE'!$D$8,0,$C86*$D86))</f>
        <v>0</v>
      </c>
      <c r="Z86" s="869">
        <f>IF(Z$4&gt;'PAINEL DE CONTROLE'!$D$6,0,IF(Z$4&lt;='PAINEL DE CONTROLE'!$D$8,0,$C86*$D86))</f>
        <v>0</v>
      </c>
      <c r="AA86" s="869">
        <f>IF(AA$4&gt;'PAINEL DE CONTROLE'!$D$6,0,IF(AA$4&lt;='PAINEL DE CONTROLE'!$D$8,0,$C86*$D86))</f>
        <v>0</v>
      </c>
      <c r="AB86" s="869">
        <f>IF(AB$4&gt;'PAINEL DE CONTROLE'!$D$6,0,IF(AB$4&lt;='PAINEL DE CONTROLE'!$D$8,0,$C86*$D86))</f>
        <v>0</v>
      </c>
      <c r="AC86" s="869">
        <f>IF(AC$4&gt;'PAINEL DE CONTROLE'!$D$6,0,IF(AC$4&lt;='PAINEL DE CONTROLE'!$D$8,0,$C86*$D86))</f>
        <v>0</v>
      </c>
      <c r="AD86" s="869">
        <f>IF(AD$4&gt;'PAINEL DE CONTROLE'!$D$6,0,IF(AD$4&lt;='PAINEL DE CONTROLE'!$D$8,0,$C86*$D86))</f>
        <v>0</v>
      </c>
      <c r="AE86" s="869">
        <f>IF(AE$4&gt;'PAINEL DE CONTROLE'!$D$6,0,IF(AE$4&lt;='PAINEL DE CONTROLE'!$D$8,0,$C86*$D86))</f>
        <v>0</v>
      </c>
      <c r="AF86" s="869">
        <f>IF(AF$4&gt;'PAINEL DE CONTROLE'!$D$6,0,IF(AF$4&lt;='PAINEL DE CONTROLE'!$D$8,0,$C86*$D86))</f>
        <v>0</v>
      </c>
      <c r="AG86" s="869">
        <f>IF(AG$4&gt;'PAINEL DE CONTROLE'!$D$6,0,IF(AG$4&lt;='PAINEL DE CONTROLE'!$D$8,0,$C86*$D86))</f>
        <v>0</v>
      </c>
      <c r="AH86" s="869">
        <f>IF(AH$4&gt;'PAINEL DE CONTROLE'!$D$6,0,IF(AH$4&lt;='PAINEL DE CONTROLE'!$D$8,0,$C86*$D86))</f>
        <v>0</v>
      </c>
      <c r="AI86" s="869">
        <f>IF(AI$4&gt;'PAINEL DE CONTROLE'!$D$6,0,IF(AI$4&lt;='PAINEL DE CONTROLE'!$D$8,0,$C86*$D86))</f>
        <v>0</v>
      </c>
      <c r="AJ86" s="869">
        <f>IF(AJ$4&gt;'PAINEL DE CONTROLE'!$D$6,0,IF(AJ$4&lt;='PAINEL DE CONTROLE'!$D$8,0,$C86*$D86))</f>
        <v>0</v>
      </c>
      <c r="AK86" s="869">
        <f>IF(AK$4&gt;'PAINEL DE CONTROLE'!$D$6,0,IF(AK$4&lt;='PAINEL DE CONTROLE'!$D$8,0,$C86*$D86))</f>
        <v>0</v>
      </c>
      <c r="AL86" s="869">
        <f>IF(AL$4&gt;'PAINEL DE CONTROLE'!$D$6,0,IF(AL$4&lt;='PAINEL DE CONTROLE'!$D$8,0,$C86*$D86))</f>
        <v>0</v>
      </c>
      <c r="AM86" s="869">
        <f>IF(AM$4&gt;'PAINEL DE CONTROLE'!$D$6,0,IF(AM$4&lt;='PAINEL DE CONTROLE'!$D$8,0,$C86*$D86))</f>
        <v>0</v>
      </c>
      <c r="AN86" s="869">
        <f>IF(AN$4&gt;'PAINEL DE CONTROLE'!$D$6,0,IF(AN$4&lt;='PAINEL DE CONTROLE'!$D$8,0,$C86*$D86))</f>
        <v>0</v>
      </c>
      <c r="AO86" s="869">
        <f>IF(AO$4&gt;'PAINEL DE CONTROLE'!$D$6,0,IF(AO$4&lt;='PAINEL DE CONTROLE'!$D$8,0,$C86*$D86))</f>
        <v>0</v>
      </c>
      <c r="AP86" s="869">
        <f>IF(AP$4&gt;'PAINEL DE CONTROLE'!$D$6,0,IF(AP$4&lt;='PAINEL DE CONTROLE'!$D$8,0,$C86*$D86))</f>
        <v>0</v>
      </c>
      <c r="AQ86" s="869">
        <f>IF(AQ$4&gt;'PAINEL DE CONTROLE'!$D$6,0,IF(AQ$4&lt;='PAINEL DE CONTROLE'!$D$8,0,$C86*$D86))</f>
        <v>0</v>
      </c>
      <c r="AR86" s="869">
        <f>IF(AR$4&gt;'PAINEL DE CONTROLE'!$D$6,0,IF(AR$4&lt;='PAINEL DE CONTROLE'!$D$8,0,$C86*$D86))</f>
        <v>0</v>
      </c>
      <c r="AS86" s="869">
        <f>IF(AS$4&gt;'PAINEL DE CONTROLE'!$D$6,0,IF(AS$4&lt;='PAINEL DE CONTROLE'!$D$8,0,$C86*$D86))</f>
        <v>0</v>
      </c>
      <c r="AT86" s="869">
        <f>IF(AT$4&gt;'PAINEL DE CONTROLE'!$D$6,0,IF(AT$4&lt;='PAINEL DE CONTROLE'!$D$8,0,$C86*$D86))</f>
        <v>0</v>
      </c>
      <c r="AU86" s="869">
        <f>IF(AU$4&gt;'PAINEL DE CONTROLE'!$D$6,0,IF(AU$4&lt;='PAINEL DE CONTROLE'!$D$8,0,$C86*$D86))</f>
        <v>0</v>
      </c>
      <c r="AV86" s="867"/>
    </row>
    <row r="87" spans="1:48">
      <c r="B87" s="201" t="s">
        <v>393</v>
      </c>
      <c r="C87" s="871">
        <f>SUMIFS('PAINEL DE CONTROLE'!$J$540:$J$707,'PAINEL DE CONTROLE'!$M$540:$M$707,$D$2,'PAINEL DE CONTROLE'!$I$540:$I$707,$B87)</f>
        <v>0</v>
      </c>
      <c r="D87" s="871">
        <f>SUMIFS('PAINEL DE CONTROLE'!$L$540:$L$707,'PAINEL DE CONTROLE'!$M$540:$M$707,$D$2,'PAINEL DE CONTROLE'!$I$540:$I$707,$B87)</f>
        <v>110880</v>
      </c>
      <c r="F87" s="866"/>
      <c r="G87" s="869">
        <f>IF(G$4&gt;'PAINEL DE CONTROLE'!$D$6,0,IF(G$4&lt;='PAINEL DE CONTROLE'!$D$8,0,$C87*$D87))</f>
        <v>0</v>
      </c>
      <c r="H87" s="869">
        <f>IF(H$4&gt;'PAINEL DE CONTROLE'!$D$6,0,IF(H$4&lt;='PAINEL DE CONTROLE'!$D$8,0,$C87*$D87))</f>
        <v>0</v>
      </c>
      <c r="I87" s="869">
        <f>IF(I$4&gt;'PAINEL DE CONTROLE'!$D$6,0,IF(I$4&lt;='PAINEL DE CONTROLE'!$D$8,0,$C87*$D87))</f>
        <v>0</v>
      </c>
      <c r="J87" s="869">
        <f>IF(J$4&gt;'PAINEL DE CONTROLE'!$D$6,0,IF(J$4&lt;='PAINEL DE CONTROLE'!$D$8,0,$C87*$D87))</f>
        <v>0</v>
      </c>
      <c r="K87" s="869">
        <f>IF(K$4&gt;'PAINEL DE CONTROLE'!$D$6,0,IF(K$4&lt;='PAINEL DE CONTROLE'!$D$8,0,$C87*$D87))</f>
        <v>0</v>
      </c>
      <c r="L87" s="869">
        <f>IF(L$4&gt;'PAINEL DE CONTROLE'!$D$6,0,IF(L$4&lt;='PAINEL DE CONTROLE'!$D$8,0,$C87*$D87))</f>
        <v>0</v>
      </c>
      <c r="M87" s="869">
        <f>IF(M$4&gt;'PAINEL DE CONTROLE'!$D$6,0,IF(M$4&lt;='PAINEL DE CONTROLE'!$D$8,0,$C87*$D87))</f>
        <v>0</v>
      </c>
      <c r="N87" s="869">
        <f>IF(N$4&gt;'PAINEL DE CONTROLE'!$D$6,0,IF(N$4&lt;='PAINEL DE CONTROLE'!$D$8,0,$C87*$D87))</f>
        <v>0</v>
      </c>
      <c r="O87" s="869">
        <f>IF(O$4&gt;'PAINEL DE CONTROLE'!$D$6,0,IF(O$4&lt;='PAINEL DE CONTROLE'!$D$8,0,$C87*$D87))</f>
        <v>0</v>
      </c>
      <c r="P87" s="869">
        <f>IF(P$4&gt;'PAINEL DE CONTROLE'!$D$6,0,IF(P$4&lt;='PAINEL DE CONTROLE'!$D$8,0,$C87*$D87))</f>
        <v>0</v>
      </c>
      <c r="Q87" s="869">
        <f>IF(Q$4&gt;'PAINEL DE CONTROLE'!$D$6,0,IF(Q$4&lt;='PAINEL DE CONTROLE'!$D$8,0,$C87*$D87))</f>
        <v>0</v>
      </c>
      <c r="R87" s="869">
        <f>IF(R$4&gt;'PAINEL DE CONTROLE'!$D$6,0,IF(R$4&lt;='PAINEL DE CONTROLE'!$D$8,0,$C87*$D87))</f>
        <v>0</v>
      </c>
      <c r="S87" s="869">
        <f>IF(S$4&gt;'PAINEL DE CONTROLE'!$D$6,0,IF(S$4&lt;='PAINEL DE CONTROLE'!$D$8,0,$C87*$D87))</f>
        <v>0</v>
      </c>
      <c r="T87" s="869">
        <f>IF(T$4&gt;'PAINEL DE CONTROLE'!$D$6,0,IF(T$4&lt;='PAINEL DE CONTROLE'!$D$8,0,$C87*$D87))</f>
        <v>0</v>
      </c>
      <c r="U87" s="869">
        <f>IF(U$4&gt;'PAINEL DE CONTROLE'!$D$6,0,IF(U$4&lt;='PAINEL DE CONTROLE'!$D$8,0,$C87*$D87))</f>
        <v>0</v>
      </c>
      <c r="V87" s="869">
        <f>IF(V$4&gt;'PAINEL DE CONTROLE'!$D$6,0,IF(V$4&lt;='PAINEL DE CONTROLE'!$D$8,0,$C87*$D87))</f>
        <v>0</v>
      </c>
      <c r="W87" s="869">
        <f>IF(W$4&gt;'PAINEL DE CONTROLE'!$D$6,0,IF(W$4&lt;='PAINEL DE CONTROLE'!$D$8,0,$C87*$D87))</f>
        <v>0</v>
      </c>
      <c r="X87" s="869">
        <f>IF(X$4&gt;'PAINEL DE CONTROLE'!$D$6,0,IF(X$4&lt;='PAINEL DE CONTROLE'!$D$8,0,$C87*$D87))</f>
        <v>0</v>
      </c>
      <c r="Y87" s="869">
        <f>IF(Y$4&gt;'PAINEL DE CONTROLE'!$D$6,0,IF(Y$4&lt;='PAINEL DE CONTROLE'!$D$8,0,$C87*$D87))</f>
        <v>0</v>
      </c>
      <c r="Z87" s="869">
        <f>IF(Z$4&gt;'PAINEL DE CONTROLE'!$D$6,0,IF(Z$4&lt;='PAINEL DE CONTROLE'!$D$8,0,$C87*$D87))</f>
        <v>0</v>
      </c>
      <c r="AA87" s="869">
        <f>IF(AA$4&gt;'PAINEL DE CONTROLE'!$D$6,0,IF(AA$4&lt;='PAINEL DE CONTROLE'!$D$8,0,$C87*$D87))</f>
        <v>0</v>
      </c>
      <c r="AB87" s="869">
        <f>IF(AB$4&gt;'PAINEL DE CONTROLE'!$D$6,0,IF(AB$4&lt;='PAINEL DE CONTROLE'!$D$8,0,$C87*$D87))</f>
        <v>0</v>
      </c>
      <c r="AC87" s="869">
        <f>IF(AC$4&gt;'PAINEL DE CONTROLE'!$D$6,0,IF(AC$4&lt;='PAINEL DE CONTROLE'!$D$8,0,$C87*$D87))</f>
        <v>0</v>
      </c>
      <c r="AD87" s="869">
        <f>IF(AD$4&gt;'PAINEL DE CONTROLE'!$D$6,0,IF(AD$4&lt;='PAINEL DE CONTROLE'!$D$8,0,$C87*$D87))</f>
        <v>0</v>
      </c>
      <c r="AE87" s="869">
        <f>IF(AE$4&gt;'PAINEL DE CONTROLE'!$D$6,0,IF(AE$4&lt;='PAINEL DE CONTROLE'!$D$8,0,$C87*$D87))</f>
        <v>0</v>
      </c>
      <c r="AF87" s="869">
        <f>IF(AF$4&gt;'PAINEL DE CONTROLE'!$D$6,0,IF(AF$4&lt;='PAINEL DE CONTROLE'!$D$8,0,$C87*$D87))</f>
        <v>0</v>
      </c>
      <c r="AG87" s="869">
        <f>IF(AG$4&gt;'PAINEL DE CONTROLE'!$D$6,0,IF(AG$4&lt;='PAINEL DE CONTROLE'!$D$8,0,$C87*$D87))</f>
        <v>0</v>
      </c>
      <c r="AH87" s="869">
        <f>IF(AH$4&gt;'PAINEL DE CONTROLE'!$D$6,0,IF(AH$4&lt;='PAINEL DE CONTROLE'!$D$8,0,$C87*$D87))</f>
        <v>0</v>
      </c>
      <c r="AI87" s="869">
        <f>IF(AI$4&gt;'PAINEL DE CONTROLE'!$D$6,0,IF(AI$4&lt;='PAINEL DE CONTROLE'!$D$8,0,$C87*$D87))</f>
        <v>0</v>
      </c>
      <c r="AJ87" s="869">
        <f>IF(AJ$4&gt;'PAINEL DE CONTROLE'!$D$6,0,IF(AJ$4&lt;='PAINEL DE CONTROLE'!$D$8,0,$C87*$D87))</f>
        <v>0</v>
      </c>
      <c r="AK87" s="869">
        <f>IF(AK$4&gt;'PAINEL DE CONTROLE'!$D$6,0,IF(AK$4&lt;='PAINEL DE CONTROLE'!$D$8,0,$C87*$D87))</f>
        <v>0</v>
      </c>
      <c r="AL87" s="869">
        <f>IF(AL$4&gt;'PAINEL DE CONTROLE'!$D$6,0,IF(AL$4&lt;='PAINEL DE CONTROLE'!$D$8,0,$C87*$D87))</f>
        <v>0</v>
      </c>
      <c r="AM87" s="869">
        <f>IF(AM$4&gt;'PAINEL DE CONTROLE'!$D$6,0,IF(AM$4&lt;='PAINEL DE CONTROLE'!$D$8,0,$C87*$D87))</f>
        <v>0</v>
      </c>
      <c r="AN87" s="869">
        <f>IF(AN$4&gt;'PAINEL DE CONTROLE'!$D$6,0,IF(AN$4&lt;='PAINEL DE CONTROLE'!$D$8,0,$C87*$D87))</f>
        <v>0</v>
      </c>
      <c r="AO87" s="869">
        <f>IF(AO$4&gt;'PAINEL DE CONTROLE'!$D$6,0,IF(AO$4&lt;='PAINEL DE CONTROLE'!$D$8,0,$C87*$D87))</f>
        <v>0</v>
      </c>
      <c r="AP87" s="869">
        <f>IF(AP$4&gt;'PAINEL DE CONTROLE'!$D$6,0,IF(AP$4&lt;='PAINEL DE CONTROLE'!$D$8,0,$C87*$D87))</f>
        <v>0</v>
      </c>
      <c r="AQ87" s="869">
        <f>IF(AQ$4&gt;'PAINEL DE CONTROLE'!$D$6,0,IF(AQ$4&lt;='PAINEL DE CONTROLE'!$D$8,0,$C87*$D87))</f>
        <v>0</v>
      </c>
      <c r="AR87" s="869">
        <f>IF(AR$4&gt;'PAINEL DE CONTROLE'!$D$6,0,IF(AR$4&lt;='PAINEL DE CONTROLE'!$D$8,0,$C87*$D87))</f>
        <v>0</v>
      </c>
      <c r="AS87" s="869">
        <f>IF(AS$4&gt;'PAINEL DE CONTROLE'!$D$6,0,IF(AS$4&lt;='PAINEL DE CONTROLE'!$D$8,0,$C87*$D87))</f>
        <v>0</v>
      </c>
      <c r="AT87" s="869">
        <f>IF(AT$4&gt;'PAINEL DE CONTROLE'!$D$6,0,IF(AT$4&lt;='PAINEL DE CONTROLE'!$D$8,0,$C87*$D87))</f>
        <v>0</v>
      </c>
      <c r="AU87" s="869">
        <f>IF(AU$4&gt;'PAINEL DE CONTROLE'!$D$6,0,IF(AU$4&lt;='PAINEL DE CONTROLE'!$D$8,0,$C87*$D87))</f>
        <v>0</v>
      </c>
      <c r="AV87" s="867"/>
    </row>
    <row r="88" spans="1:48">
      <c r="B88" s="201" t="s">
        <v>397</v>
      </c>
      <c r="C88" s="871">
        <f>SUMIFS('PAINEL DE CONTROLE'!$J$540:$J$707,'PAINEL DE CONTROLE'!$M$540:$M$707,$D$2,'PAINEL DE CONTROLE'!$I$540:$I$707,$B88)</f>
        <v>1</v>
      </c>
      <c r="D88" s="871">
        <f>SUMIFS('PAINEL DE CONTROLE'!$L$540:$L$707,'PAINEL DE CONTROLE'!$M$540:$M$707,$D$2,'PAINEL DE CONTROLE'!$I$540:$I$707,$B88)</f>
        <v>129075.36567499998</v>
      </c>
      <c r="E88" s="871">
        <f>SUMIFS('PAINEL DE CONTROLE'!$R$540:$R$707,'PAINEL DE CONTROLE'!$M$540:$M$707,$D$2,'PAINEL DE CONTROLE'!$I$540:$I$707,$B88)</f>
        <v>2</v>
      </c>
      <c r="F88" s="866"/>
      <c r="G88" s="869">
        <f ca="1">IF(G$4&gt;'PAINEL DE CONTROLE'!$D$6,0,IF(G$4=('PAINEL DE CONTROLE'!$D$8+1),$C88*$D88,0))+IF(G$4&gt;'PAINEL DE CONTROLE'!$D$6,0,IF(G$4&gt;=('PAINEL DE CONTROLE'!$D$8),OFFSET(G88,0,-$E88),0))</f>
        <v>0</v>
      </c>
      <c r="H88" s="869">
        <f ca="1">IF(H$4&gt;'PAINEL DE CONTROLE'!$D$6,0,IF(H$4=('PAINEL DE CONTROLE'!$D$8+1),$C88*$D88,0))+IF(H$4&gt;'PAINEL DE CONTROLE'!$D$6,0,IF(H$4&gt;=('PAINEL DE CONTROLE'!$D$8),OFFSET(H88,0,-$E88),0))</f>
        <v>0</v>
      </c>
      <c r="I88" s="869">
        <f ca="1">IF(I$4&gt;'PAINEL DE CONTROLE'!$D$6,0,IF(I$4=('PAINEL DE CONTROLE'!$D$8+1),$C88*$D88,0))+IF(I$4&gt;'PAINEL DE CONTROLE'!$D$6,0,IF(I$4&gt;=('PAINEL DE CONTROLE'!$D$8),OFFSET(I88,0,-$E88),0))</f>
        <v>129075.36567499998</v>
      </c>
      <c r="J88" s="869">
        <f ca="1">IF(J$4&gt;'PAINEL DE CONTROLE'!$D$6,0,IF(J$4=('PAINEL DE CONTROLE'!$D$8+1),$C88*$D88,0))+IF(J$4&gt;'PAINEL DE CONTROLE'!$D$6,0,IF(J$4&gt;=('PAINEL DE CONTROLE'!$D$8),OFFSET(J88,0,-$E88),0))</f>
        <v>0</v>
      </c>
      <c r="K88" s="869">
        <f ca="1">IF(K$4&gt;'PAINEL DE CONTROLE'!$D$6,0,IF(K$4=('PAINEL DE CONTROLE'!$D$8+1),$C88*$D88,0))+IF(K$4&gt;'PAINEL DE CONTROLE'!$D$6,0,IF(K$4&gt;=('PAINEL DE CONTROLE'!$D$8),OFFSET(K88,0,-$E88),0))</f>
        <v>129075.36567499998</v>
      </c>
      <c r="L88" s="869">
        <f ca="1">IF(L$4&gt;'PAINEL DE CONTROLE'!$D$6,0,IF(L$4=('PAINEL DE CONTROLE'!$D$8+1),$C88*$D88,0))+IF(L$4&gt;'PAINEL DE CONTROLE'!$D$6,0,IF(L$4&gt;=('PAINEL DE CONTROLE'!$D$8),OFFSET(L88,0,-$E88),0))</f>
        <v>0</v>
      </c>
      <c r="M88" s="869">
        <f ca="1">IF(M$4&gt;'PAINEL DE CONTROLE'!$D$6,0,IF(M$4=('PAINEL DE CONTROLE'!$D$8+1),$C88*$D88,0))+IF(M$4&gt;'PAINEL DE CONTROLE'!$D$6,0,IF(M$4&gt;=('PAINEL DE CONTROLE'!$D$8),OFFSET(M88,0,-$E88),0))</f>
        <v>129075.36567499998</v>
      </c>
      <c r="N88" s="869">
        <f ca="1">IF(N$4&gt;'PAINEL DE CONTROLE'!$D$6,0,IF(N$4=('PAINEL DE CONTROLE'!$D$8+1),$C88*$D88,0))+IF(N$4&gt;'PAINEL DE CONTROLE'!$D$6,0,IF(N$4&gt;=('PAINEL DE CONTROLE'!$D$8),OFFSET(N88,0,-$E88),0))</f>
        <v>0</v>
      </c>
      <c r="O88" s="869">
        <f ca="1">IF(O$4&gt;'PAINEL DE CONTROLE'!$D$6,0,IF(O$4=('PAINEL DE CONTROLE'!$D$8+1),$C88*$D88,0))+IF(O$4&gt;'PAINEL DE CONTROLE'!$D$6,0,IF(O$4&gt;=('PAINEL DE CONTROLE'!$D$8),OFFSET(O88,0,-$E88),0))</f>
        <v>129075.36567499998</v>
      </c>
      <c r="P88" s="869">
        <f ca="1">IF(P$4&gt;'PAINEL DE CONTROLE'!$D$6,0,IF(P$4=('PAINEL DE CONTROLE'!$D$8+1),$C88*$D88,0))+IF(P$4&gt;'PAINEL DE CONTROLE'!$D$6,0,IF(P$4&gt;=('PAINEL DE CONTROLE'!$D$8),OFFSET(P88,0,-$E88),0))</f>
        <v>0</v>
      </c>
      <c r="Q88" s="869">
        <f ca="1">IF(Q$4&gt;'PAINEL DE CONTROLE'!$D$6,0,IF(Q$4=('PAINEL DE CONTROLE'!$D$8+1),$C88*$D88,0))+IF(Q$4&gt;'PAINEL DE CONTROLE'!$D$6,0,IF(Q$4&gt;=('PAINEL DE CONTROLE'!$D$8),OFFSET(Q88,0,-$E88),0))</f>
        <v>129075.36567499998</v>
      </c>
      <c r="R88" s="869">
        <f ca="1">IF(R$4&gt;'PAINEL DE CONTROLE'!$D$6,0,IF(R$4=('PAINEL DE CONTROLE'!$D$8+1),$C88*$D88,0))+IF(R$4&gt;'PAINEL DE CONTROLE'!$D$6,0,IF(R$4&gt;=('PAINEL DE CONTROLE'!$D$8),OFFSET(R88,0,-$E88),0))</f>
        <v>0</v>
      </c>
      <c r="S88" s="869">
        <f ca="1">IF(S$4&gt;'PAINEL DE CONTROLE'!$D$6,0,IF(S$4=('PAINEL DE CONTROLE'!$D$8+1),$C88*$D88,0))+IF(S$4&gt;'PAINEL DE CONTROLE'!$D$6,0,IF(S$4&gt;=('PAINEL DE CONTROLE'!$D$8),OFFSET(S88,0,-$E88),0))</f>
        <v>129075.36567499998</v>
      </c>
      <c r="T88" s="869">
        <f ca="1">IF(T$4&gt;'PAINEL DE CONTROLE'!$D$6,0,IF(T$4=('PAINEL DE CONTROLE'!$D$8+1),$C88*$D88,0))+IF(T$4&gt;'PAINEL DE CONTROLE'!$D$6,0,IF(T$4&gt;=('PAINEL DE CONTROLE'!$D$8),OFFSET(T88,0,-$E88),0))</f>
        <v>0</v>
      </c>
      <c r="U88" s="869">
        <f ca="1">IF(U$4&gt;'PAINEL DE CONTROLE'!$D$6,0,IF(U$4=('PAINEL DE CONTROLE'!$D$8+1),$C88*$D88,0))+IF(U$4&gt;'PAINEL DE CONTROLE'!$D$6,0,IF(U$4&gt;=('PAINEL DE CONTROLE'!$D$8),OFFSET(U88,0,-$E88),0))</f>
        <v>129075.36567499998</v>
      </c>
      <c r="V88" s="869">
        <f ca="1">IF(V$4&gt;'PAINEL DE CONTROLE'!$D$6,0,IF(V$4=('PAINEL DE CONTROLE'!$D$8+1),$C88*$D88,0))+IF(V$4&gt;'PAINEL DE CONTROLE'!$D$6,0,IF(V$4&gt;=('PAINEL DE CONTROLE'!$D$8),OFFSET(V88,0,-$E88),0))</f>
        <v>0</v>
      </c>
      <c r="W88" s="869">
        <f ca="1">IF(W$4&gt;'PAINEL DE CONTROLE'!$D$6,0,IF(W$4=('PAINEL DE CONTROLE'!$D$8+1),$C88*$D88,0))+IF(W$4&gt;'PAINEL DE CONTROLE'!$D$6,0,IF(W$4&gt;=('PAINEL DE CONTROLE'!$D$8),OFFSET(W88,0,-$E88),0))</f>
        <v>129075.36567499998</v>
      </c>
      <c r="X88" s="869">
        <f ca="1">IF(X$4&gt;'PAINEL DE CONTROLE'!$D$6,0,IF(X$4=('PAINEL DE CONTROLE'!$D$8+1),$C88*$D88,0))+IF(X$4&gt;'PAINEL DE CONTROLE'!$D$6,0,IF(X$4&gt;=('PAINEL DE CONTROLE'!$D$8),OFFSET(X88,0,-$E88),0))</f>
        <v>0</v>
      </c>
      <c r="Y88" s="869">
        <f ca="1">IF(Y$4&gt;'PAINEL DE CONTROLE'!$D$6,0,IF(Y$4=('PAINEL DE CONTROLE'!$D$8+1),$C88*$D88,0))+IF(Y$4&gt;'PAINEL DE CONTROLE'!$D$6,0,IF(Y$4&gt;=('PAINEL DE CONTROLE'!$D$8),OFFSET(Y88,0,-$E88),0))</f>
        <v>129075.36567499998</v>
      </c>
      <c r="Z88" s="869">
        <f ca="1">IF(Z$4&gt;'PAINEL DE CONTROLE'!$D$6,0,IF(Z$4=('PAINEL DE CONTROLE'!$D$8+1),$C88*$D88,0))+IF(Z$4&gt;'PAINEL DE CONTROLE'!$D$6,0,IF(Z$4&gt;=('PAINEL DE CONTROLE'!$D$8),OFFSET(Z88,0,-$E88),0))</f>
        <v>0</v>
      </c>
      <c r="AA88" s="869">
        <f ca="1">IF(AA$4&gt;'PAINEL DE CONTROLE'!$D$6,0,IF(AA$4=('PAINEL DE CONTROLE'!$D$8+1),$C88*$D88,0))+IF(AA$4&gt;'PAINEL DE CONTROLE'!$D$6,0,IF(AA$4&gt;=('PAINEL DE CONTROLE'!$D$8),OFFSET(AA88,0,-$E88),0))</f>
        <v>129075.36567499998</v>
      </c>
      <c r="AB88" s="869">
        <f ca="1">IF(AB$4&gt;'PAINEL DE CONTROLE'!$D$6,0,IF(AB$4=('PAINEL DE CONTROLE'!$D$8+1),$C88*$D88,0))+IF(AB$4&gt;'PAINEL DE CONTROLE'!$D$6,0,IF(AB$4&gt;=('PAINEL DE CONTROLE'!$D$8),OFFSET(AB88,0,-$E88),0))</f>
        <v>0</v>
      </c>
      <c r="AC88" s="869">
        <f ca="1">IF(AC$4&gt;'PAINEL DE CONTROLE'!$D$6,0,IF(AC$4=('PAINEL DE CONTROLE'!$D$8+1),$C88*$D88,0))+IF(AC$4&gt;'PAINEL DE CONTROLE'!$D$6,0,IF(AC$4&gt;=('PAINEL DE CONTROLE'!$D$8),OFFSET(AC88,0,-$E88),0))</f>
        <v>129075.36567499998</v>
      </c>
      <c r="AD88" s="869">
        <f ca="1">IF(AD$4&gt;'PAINEL DE CONTROLE'!$D$6,0,IF(AD$4=('PAINEL DE CONTROLE'!$D$8+1),$C88*$D88,0))+IF(AD$4&gt;'PAINEL DE CONTROLE'!$D$6,0,IF(AD$4&gt;=('PAINEL DE CONTROLE'!$D$8),OFFSET(AD88,0,-$E88),0))</f>
        <v>0</v>
      </c>
      <c r="AE88" s="869">
        <f ca="1">IF(AE$4&gt;'PAINEL DE CONTROLE'!$D$6,0,IF(AE$4=('PAINEL DE CONTROLE'!$D$8+1),$C88*$D88,0))+IF(AE$4&gt;'PAINEL DE CONTROLE'!$D$6,0,IF(AE$4&gt;=('PAINEL DE CONTROLE'!$D$8),OFFSET(AE88,0,-$E88),0))</f>
        <v>129075.36567499998</v>
      </c>
      <c r="AF88" s="869">
        <f ca="1">IF(AF$4&gt;'PAINEL DE CONTROLE'!$D$6,0,IF(AF$4=('PAINEL DE CONTROLE'!$D$8+1),$C88*$D88,0))+IF(AF$4&gt;'PAINEL DE CONTROLE'!$D$6,0,IF(AF$4&gt;=('PAINEL DE CONTROLE'!$D$8),OFFSET(AF88,0,-$E88),0))</f>
        <v>0</v>
      </c>
      <c r="AG88" s="869">
        <f ca="1">IF(AG$4&gt;'PAINEL DE CONTROLE'!$D$6,0,IF(AG$4=('PAINEL DE CONTROLE'!$D$8+1),$C88*$D88,0))+IF(AG$4&gt;'PAINEL DE CONTROLE'!$D$6,0,IF(AG$4&gt;=('PAINEL DE CONTROLE'!$D$8),OFFSET(AG88,0,-$E88),0))</f>
        <v>129075.36567499998</v>
      </c>
      <c r="AH88" s="869">
        <f ca="1">IF(AH$4&gt;'PAINEL DE CONTROLE'!$D$6,0,IF(AH$4=('PAINEL DE CONTROLE'!$D$8+1),$C88*$D88,0))+IF(AH$4&gt;'PAINEL DE CONTROLE'!$D$6,0,IF(AH$4&gt;=('PAINEL DE CONTROLE'!$D$8),OFFSET(AH88,0,-$E88),0))</f>
        <v>0</v>
      </c>
      <c r="AI88" s="869">
        <f ca="1">IF(AI$4&gt;'PAINEL DE CONTROLE'!$D$6,0,IF(AI$4=('PAINEL DE CONTROLE'!$D$8+1),$C88*$D88,0))+IF(AI$4&gt;'PAINEL DE CONTROLE'!$D$6,0,IF(AI$4&gt;=('PAINEL DE CONTROLE'!$D$8),OFFSET(AI88,0,-$E88),0))</f>
        <v>129075.36567499998</v>
      </c>
      <c r="AJ88" s="869">
        <f ca="1">IF(AJ$4&gt;'PAINEL DE CONTROLE'!$D$6,0,IF(AJ$4=('PAINEL DE CONTROLE'!$D$8+1),$C88*$D88,0))+IF(AJ$4&gt;'PAINEL DE CONTROLE'!$D$6,0,IF(AJ$4&gt;=('PAINEL DE CONTROLE'!$D$8),OFFSET(AJ88,0,-$E88),0))</f>
        <v>0</v>
      </c>
      <c r="AK88" s="869">
        <f ca="1">IF(AK$4&gt;'PAINEL DE CONTROLE'!$D$6,0,IF(AK$4=('PAINEL DE CONTROLE'!$D$8+1),$C88*$D88,0))+IF(AK$4&gt;'PAINEL DE CONTROLE'!$D$6,0,IF(AK$4&gt;=('PAINEL DE CONTROLE'!$D$8),OFFSET(AK88,0,-$E88),0))</f>
        <v>129075.36567499998</v>
      </c>
      <c r="AL88" s="869">
        <f ca="1">IF(AL$4&gt;'PAINEL DE CONTROLE'!$D$6,0,IF(AL$4=('PAINEL DE CONTROLE'!$D$8+1),$C88*$D88,0))+IF(AL$4&gt;'PAINEL DE CONTROLE'!$D$6,0,IF(AL$4&gt;=('PAINEL DE CONTROLE'!$D$8),OFFSET(AL88,0,-$E88),0))</f>
        <v>0</v>
      </c>
      <c r="AM88" s="869">
        <f ca="1">IF(AM$4&gt;'PAINEL DE CONTROLE'!$D$6,0,IF(AM$4=('PAINEL DE CONTROLE'!$D$8+1),$C88*$D88,0))+IF(AM$4&gt;'PAINEL DE CONTROLE'!$D$6,0,IF(AM$4&gt;=('PAINEL DE CONTROLE'!$D$8),OFFSET(AM88,0,-$E88),0))</f>
        <v>0</v>
      </c>
      <c r="AN88" s="869">
        <f ca="1">IF(AN$4&gt;'PAINEL DE CONTROLE'!$D$6,0,IF(AN$4=('PAINEL DE CONTROLE'!$D$8+1),$C88*$D88,0))+IF(AN$4&gt;'PAINEL DE CONTROLE'!$D$6,0,IF(AN$4&gt;=('PAINEL DE CONTROLE'!$D$8),OFFSET(AN88,0,-$E88),0))</f>
        <v>0</v>
      </c>
      <c r="AO88" s="869">
        <f ca="1">IF(AO$4&gt;'PAINEL DE CONTROLE'!$D$6,0,IF(AO$4=('PAINEL DE CONTROLE'!$D$8+1),$C88*$D88,0))+IF(AO$4&gt;'PAINEL DE CONTROLE'!$D$6,0,IF(AO$4&gt;=('PAINEL DE CONTROLE'!$D$8),OFFSET(AO88,0,-$E88),0))</f>
        <v>0</v>
      </c>
      <c r="AP88" s="869">
        <f ca="1">IF(AP$4&gt;'PAINEL DE CONTROLE'!$D$6,0,IF(AP$4=('PAINEL DE CONTROLE'!$D$8+1),$C88*$D88,0))+IF(AP$4&gt;'PAINEL DE CONTROLE'!$D$6,0,IF(AP$4&gt;=('PAINEL DE CONTROLE'!$D$8),OFFSET(AP88,0,-$E88),0))</f>
        <v>0</v>
      </c>
      <c r="AQ88" s="869">
        <f ca="1">IF(AQ$4&gt;'PAINEL DE CONTROLE'!$D$6,0,IF(AQ$4=('PAINEL DE CONTROLE'!$D$8+1),$C88*$D88,0))+IF(AQ$4&gt;'PAINEL DE CONTROLE'!$D$6,0,IF(AQ$4&gt;=('PAINEL DE CONTROLE'!$D$8),OFFSET(AQ88,0,-$E88),0))</f>
        <v>0</v>
      </c>
      <c r="AR88" s="869">
        <f ca="1">IF(AR$4&gt;'PAINEL DE CONTROLE'!$D$6,0,IF(AR$4=('PAINEL DE CONTROLE'!$D$8+1),$C88*$D88,0))+IF(AR$4&gt;'PAINEL DE CONTROLE'!$D$6,0,IF(AR$4&gt;=('PAINEL DE CONTROLE'!$D$8),OFFSET(AR88,0,-$E88),0))</f>
        <v>0</v>
      </c>
      <c r="AS88" s="869">
        <f ca="1">IF(AS$4&gt;'PAINEL DE CONTROLE'!$D$6,0,IF(AS$4=('PAINEL DE CONTROLE'!$D$8+1),$C88*$D88,0))+IF(AS$4&gt;'PAINEL DE CONTROLE'!$D$6,0,IF(AS$4&gt;=('PAINEL DE CONTROLE'!$D$8),OFFSET(AS88,0,-$E88),0))</f>
        <v>0</v>
      </c>
      <c r="AT88" s="869">
        <f ca="1">IF(AT$4&gt;'PAINEL DE CONTROLE'!$D$6,0,IF(AT$4=('PAINEL DE CONTROLE'!$D$8+1),$C88*$D88,0))+IF(AT$4&gt;'PAINEL DE CONTROLE'!$D$6,0,IF(AT$4&gt;=('PAINEL DE CONTROLE'!$D$8),OFFSET(AT88,0,-$E88),0))</f>
        <v>0</v>
      </c>
      <c r="AU88" s="869">
        <f ca="1">IF(AU$4&gt;'PAINEL DE CONTROLE'!$D$6,0,IF(AU$4=('PAINEL DE CONTROLE'!$D$8+1),$C88*$D88,0))+IF(AU$4&gt;'PAINEL DE CONTROLE'!$D$6,0,IF(AU$4&gt;=('PAINEL DE CONTROLE'!$D$8),OFFSET(AU88,0,-$E88),0))</f>
        <v>0</v>
      </c>
      <c r="AV88" s="867"/>
    </row>
    <row r="89" spans="1:48">
      <c r="F89" s="866"/>
      <c r="G89" s="866"/>
      <c r="H89" s="866"/>
      <c r="I89" s="866"/>
      <c r="J89" s="866"/>
      <c r="K89" s="866"/>
      <c r="L89" s="866"/>
      <c r="M89" s="866"/>
      <c r="N89" s="866"/>
      <c r="O89" s="866"/>
      <c r="P89" s="866"/>
      <c r="Q89" s="866"/>
      <c r="R89" s="866"/>
      <c r="S89" s="866"/>
      <c r="T89" s="866"/>
      <c r="U89" s="866"/>
      <c r="V89" s="866"/>
      <c r="W89" s="866"/>
      <c r="X89" s="866"/>
      <c r="Y89" s="866"/>
      <c r="Z89" s="866"/>
      <c r="AA89" s="866"/>
      <c r="AB89" s="866"/>
      <c r="AC89" s="866"/>
      <c r="AD89" s="866"/>
      <c r="AE89" s="866"/>
      <c r="AF89" s="866"/>
      <c r="AG89" s="866"/>
      <c r="AH89" s="866"/>
      <c r="AI89" s="866"/>
      <c r="AJ89" s="866"/>
      <c r="AK89" s="866"/>
      <c r="AL89" s="866"/>
      <c r="AM89" s="866"/>
      <c r="AN89" s="866"/>
      <c r="AO89" s="866"/>
      <c r="AP89" s="866"/>
      <c r="AQ89" s="866"/>
      <c r="AR89" s="866"/>
      <c r="AS89" s="866"/>
      <c r="AT89" s="866"/>
      <c r="AU89" s="866"/>
      <c r="AV89" s="867"/>
    </row>
    <row r="90" spans="1:48">
      <c r="A90" s="804" t="s">
        <v>999</v>
      </c>
      <c r="B90" s="805" t="s">
        <v>1017</v>
      </c>
      <c r="C90" s="805"/>
      <c r="D90" s="805"/>
      <c r="E90" s="805"/>
      <c r="F90" s="870"/>
      <c r="G90" s="821">
        <f t="shared" ref="G90:AU90" si="11">-SUM(G94:G98)</f>
        <v>0</v>
      </c>
      <c r="H90" s="821">
        <f t="shared" si="11"/>
        <v>0</v>
      </c>
      <c r="I90" s="821">
        <f t="shared" si="11"/>
        <v>0</v>
      </c>
      <c r="J90" s="821">
        <f t="shared" si="11"/>
        <v>0</v>
      </c>
      <c r="K90" s="821">
        <f t="shared" si="11"/>
        <v>0</v>
      </c>
      <c r="L90" s="821">
        <f t="shared" si="11"/>
        <v>0</v>
      </c>
      <c r="M90" s="821">
        <f t="shared" si="11"/>
        <v>0</v>
      </c>
      <c r="N90" s="821">
        <f t="shared" si="11"/>
        <v>0</v>
      </c>
      <c r="O90" s="821">
        <f t="shared" si="11"/>
        <v>0</v>
      </c>
      <c r="P90" s="821">
        <f t="shared" si="11"/>
        <v>0</v>
      </c>
      <c r="Q90" s="821">
        <f t="shared" si="11"/>
        <v>0</v>
      </c>
      <c r="R90" s="821">
        <f t="shared" si="11"/>
        <v>0</v>
      </c>
      <c r="S90" s="821">
        <f t="shared" si="11"/>
        <v>0</v>
      </c>
      <c r="T90" s="821">
        <f t="shared" si="11"/>
        <v>0</v>
      </c>
      <c r="U90" s="821">
        <f t="shared" si="11"/>
        <v>0</v>
      </c>
      <c r="V90" s="821">
        <f t="shared" si="11"/>
        <v>0</v>
      </c>
      <c r="W90" s="821">
        <f t="shared" si="11"/>
        <v>0</v>
      </c>
      <c r="X90" s="821">
        <f t="shared" si="11"/>
        <v>0</v>
      </c>
      <c r="Y90" s="821">
        <f t="shared" si="11"/>
        <v>0</v>
      </c>
      <c r="Z90" s="821">
        <f t="shared" si="11"/>
        <v>0</v>
      </c>
      <c r="AA90" s="821">
        <f t="shared" si="11"/>
        <v>0</v>
      </c>
      <c r="AB90" s="821">
        <f t="shared" si="11"/>
        <v>0</v>
      </c>
      <c r="AC90" s="821">
        <f t="shared" si="11"/>
        <v>0</v>
      </c>
      <c r="AD90" s="821">
        <f t="shared" si="11"/>
        <v>0</v>
      </c>
      <c r="AE90" s="821">
        <f t="shared" si="11"/>
        <v>0</v>
      </c>
      <c r="AF90" s="821">
        <f t="shared" si="11"/>
        <v>0</v>
      </c>
      <c r="AG90" s="821">
        <f t="shared" si="11"/>
        <v>0</v>
      </c>
      <c r="AH90" s="821">
        <f t="shared" si="11"/>
        <v>0</v>
      </c>
      <c r="AI90" s="821">
        <f t="shared" si="11"/>
        <v>0</v>
      </c>
      <c r="AJ90" s="821">
        <f t="shared" si="11"/>
        <v>0</v>
      </c>
      <c r="AK90" s="821">
        <f t="shared" si="11"/>
        <v>0</v>
      </c>
      <c r="AL90" s="821">
        <f t="shared" si="11"/>
        <v>0</v>
      </c>
      <c r="AM90" s="821">
        <f t="shared" si="11"/>
        <v>0</v>
      </c>
      <c r="AN90" s="821">
        <f t="shared" si="11"/>
        <v>0</v>
      </c>
      <c r="AO90" s="821">
        <f t="shared" si="11"/>
        <v>0</v>
      </c>
      <c r="AP90" s="821">
        <f t="shared" si="11"/>
        <v>0</v>
      </c>
      <c r="AQ90" s="821">
        <f t="shared" si="11"/>
        <v>0</v>
      </c>
      <c r="AR90" s="821">
        <f t="shared" si="11"/>
        <v>0</v>
      </c>
      <c r="AS90" s="821">
        <f t="shared" si="11"/>
        <v>0</v>
      </c>
      <c r="AT90" s="821">
        <f t="shared" si="11"/>
        <v>0</v>
      </c>
      <c r="AU90" s="821">
        <f t="shared" si="11"/>
        <v>0</v>
      </c>
      <c r="AV90" s="867"/>
    </row>
    <row r="91" spans="1:48">
      <c r="F91" s="866"/>
      <c r="G91" s="866"/>
      <c r="H91" s="866"/>
      <c r="I91" s="866"/>
      <c r="J91" s="866"/>
      <c r="K91" s="866"/>
      <c r="L91" s="866"/>
      <c r="M91" s="866"/>
      <c r="N91" s="866"/>
      <c r="O91" s="866"/>
      <c r="P91" s="866"/>
      <c r="Q91" s="866"/>
      <c r="R91" s="866"/>
      <c r="S91" s="866"/>
      <c r="T91" s="866"/>
      <c r="U91" s="866"/>
      <c r="V91" s="866"/>
      <c r="W91" s="866"/>
      <c r="X91" s="866"/>
      <c r="Y91" s="866"/>
      <c r="Z91" s="866"/>
      <c r="AA91" s="866"/>
      <c r="AB91" s="866"/>
      <c r="AC91" s="866"/>
      <c r="AD91" s="866"/>
      <c r="AE91" s="866"/>
      <c r="AF91" s="866"/>
      <c r="AG91" s="866"/>
      <c r="AH91" s="866"/>
      <c r="AI91" s="866"/>
      <c r="AJ91" s="866"/>
      <c r="AK91" s="866"/>
      <c r="AL91" s="866"/>
      <c r="AM91" s="866"/>
      <c r="AN91" s="866"/>
      <c r="AO91" s="866"/>
      <c r="AP91" s="866"/>
      <c r="AQ91" s="866"/>
      <c r="AR91" s="866"/>
      <c r="AS91" s="866"/>
      <c r="AT91" s="866"/>
      <c r="AU91" s="866"/>
      <c r="AV91" s="867"/>
    </row>
    <row r="92" spans="1:48">
      <c r="B92" s="201" t="s">
        <v>1111</v>
      </c>
      <c r="F92" s="866"/>
      <c r="G92" s="813">
        <f>'RECEITA UMF 3'!G20</f>
        <v>0</v>
      </c>
      <c r="H92" s="813">
        <f>'RECEITA UMF 3'!H20</f>
        <v>0</v>
      </c>
      <c r="I92" s="813">
        <f>'RECEITA UMF 3'!I20</f>
        <v>69471.434927885668</v>
      </c>
      <c r="J92" s="813">
        <f>'RECEITA UMF 3'!J20</f>
        <v>69471.434927885668</v>
      </c>
      <c r="K92" s="813">
        <f>'RECEITA UMF 3'!K20</f>
        <v>69471.434927885668</v>
      </c>
      <c r="L92" s="813">
        <f>'RECEITA UMF 3'!L20</f>
        <v>69471.434927885668</v>
      </c>
      <c r="M92" s="813">
        <f>'RECEITA UMF 3'!M20</f>
        <v>69471.434927885668</v>
      </c>
      <c r="N92" s="813">
        <f>'RECEITA UMF 3'!N20</f>
        <v>69471.434927885668</v>
      </c>
      <c r="O92" s="813">
        <f>'RECEITA UMF 3'!O20</f>
        <v>69471.434927885668</v>
      </c>
      <c r="P92" s="813">
        <f>'RECEITA UMF 3'!P20</f>
        <v>69471.434927885668</v>
      </c>
      <c r="Q92" s="813">
        <f>'RECEITA UMF 3'!Q20</f>
        <v>69471.434927885668</v>
      </c>
      <c r="R92" s="813">
        <f>'RECEITA UMF 3'!R20</f>
        <v>69471.434927885668</v>
      </c>
      <c r="S92" s="813">
        <f>'RECEITA UMF 3'!S20</f>
        <v>69471.434927885668</v>
      </c>
      <c r="T92" s="813">
        <f>'RECEITA UMF 3'!T20</f>
        <v>69471.434927885668</v>
      </c>
      <c r="U92" s="813">
        <f>'RECEITA UMF 3'!U20</f>
        <v>69471.434927885668</v>
      </c>
      <c r="V92" s="813">
        <f>'RECEITA UMF 3'!V20</f>
        <v>69471.434927885668</v>
      </c>
      <c r="W92" s="813">
        <f>'RECEITA UMF 3'!W20</f>
        <v>69471.434927885668</v>
      </c>
      <c r="X92" s="813">
        <f>'RECEITA UMF 3'!X20</f>
        <v>69471.434927885668</v>
      </c>
      <c r="Y92" s="813">
        <f>'RECEITA UMF 3'!Y20</f>
        <v>69471.434927885668</v>
      </c>
      <c r="Z92" s="813">
        <f>'RECEITA UMF 3'!Z20</f>
        <v>69471.434927885668</v>
      </c>
      <c r="AA92" s="813">
        <f>'RECEITA UMF 3'!AA20</f>
        <v>69471.434927885668</v>
      </c>
      <c r="AB92" s="813">
        <f>'RECEITA UMF 3'!AB20</f>
        <v>69471.434927885668</v>
      </c>
      <c r="AC92" s="813">
        <f>'RECEITA UMF 3'!AC20</f>
        <v>69471.434927885668</v>
      </c>
      <c r="AD92" s="813">
        <f>'RECEITA UMF 3'!AD20</f>
        <v>69471.434927885668</v>
      </c>
      <c r="AE92" s="813">
        <f>'RECEITA UMF 3'!AE20</f>
        <v>69471.434927885668</v>
      </c>
      <c r="AF92" s="813">
        <f>'RECEITA UMF 3'!AF20</f>
        <v>69471.434927885668</v>
      </c>
      <c r="AG92" s="813">
        <f>'RECEITA UMF 3'!AG20</f>
        <v>69471.434927885668</v>
      </c>
      <c r="AH92" s="813">
        <f>'RECEITA UMF 3'!AH20</f>
        <v>69471.434927885668</v>
      </c>
      <c r="AI92" s="813">
        <f>'RECEITA UMF 3'!AI20</f>
        <v>69471.434927885668</v>
      </c>
      <c r="AJ92" s="813">
        <f>'RECEITA UMF 3'!AJ20</f>
        <v>69471.434927885668</v>
      </c>
      <c r="AK92" s="813">
        <f>'RECEITA UMF 3'!AK20</f>
        <v>69471.434927885668</v>
      </c>
      <c r="AL92" s="813">
        <f>'RECEITA UMF 3'!AL20</f>
        <v>69471.434927885668</v>
      </c>
      <c r="AM92" s="813">
        <f>'RECEITA UMF 3'!AM20</f>
        <v>0</v>
      </c>
      <c r="AN92" s="813">
        <f>'RECEITA UMF 3'!AN20</f>
        <v>0</v>
      </c>
      <c r="AO92" s="813">
        <f>'RECEITA UMF 3'!AO20</f>
        <v>0</v>
      </c>
      <c r="AP92" s="813">
        <f>'RECEITA UMF 3'!AP20</f>
        <v>0</v>
      </c>
      <c r="AQ92" s="813">
        <f>'RECEITA UMF 3'!AQ20</f>
        <v>0</v>
      </c>
      <c r="AR92" s="813">
        <f>'RECEITA UMF 3'!AR20</f>
        <v>0</v>
      </c>
      <c r="AS92" s="813">
        <f>'RECEITA UMF 3'!AS20</f>
        <v>0</v>
      </c>
      <c r="AT92" s="813">
        <f>'RECEITA UMF 3'!AT20</f>
        <v>0</v>
      </c>
      <c r="AU92" s="813">
        <f>'RECEITA UMF 3'!AU20</f>
        <v>0</v>
      </c>
      <c r="AV92" s="867"/>
    </row>
    <row r="93" spans="1:48">
      <c r="F93" s="866"/>
      <c r="G93" s="866"/>
      <c r="H93" s="866"/>
      <c r="I93" s="866"/>
      <c r="J93" s="866"/>
      <c r="K93" s="866"/>
      <c r="L93" s="866"/>
      <c r="M93" s="866"/>
      <c r="N93" s="866"/>
      <c r="O93" s="866"/>
      <c r="P93" s="866"/>
      <c r="Q93" s="866"/>
      <c r="R93" s="866"/>
      <c r="S93" s="866"/>
      <c r="T93" s="866"/>
      <c r="U93" s="866"/>
      <c r="V93" s="866"/>
      <c r="W93" s="866"/>
      <c r="X93" s="866"/>
      <c r="Y93" s="866"/>
      <c r="Z93" s="866"/>
      <c r="AA93" s="866"/>
      <c r="AB93" s="866"/>
      <c r="AC93" s="866"/>
      <c r="AD93" s="866"/>
      <c r="AE93" s="866"/>
      <c r="AF93" s="866"/>
      <c r="AG93" s="866"/>
      <c r="AH93" s="866"/>
      <c r="AI93" s="866"/>
      <c r="AJ93" s="866"/>
      <c r="AK93" s="866"/>
      <c r="AL93" s="866"/>
      <c r="AM93" s="866"/>
      <c r="AN93" s="866"/>
      <c r="AO93" s="866"/>
      <c r="AP93" s="866"/>
      <c r="AQ93" s="866"/>
      <c r="AR93" s="866"/>
      <c r="AS93" s="866"/>
      <c r="AT93" s="866"/>
      <c r="AU93" s="866"/>
      <c r="AV93" s="867"/>
    </row>
    <row r="94" spans="1:48">
      <c r="B94" t="s">
        <v>245</v>
      </c>
      <c r="C94" s="871">
        <f>SUMIF('PAINEL DE CONTROLE'!$J$137:$S$137,$D$2,'PAINEL DE CONTROLE'!$J$143:$S$143)</f>
        <v>0</v>
      </c>
      <c r="F94" s="866"/>
      <c r="G94" s="866">
        <f>IF(G$4&gt;'PAINEL DE CONTROLE'!$D$6,0,IF(G$4&lt;='PAINEL DE CONTROLE'!$D$8,0,$C94*G$92))</f>
        <v>0</v>
      </c>
      <c r="H94" s="866">
        <f>IF(H$4&gt;'PAINEL DE CONTROLE'!$D$6,0,IF(H$4&lt;='PAINEL DE CONTROLE'!$D$8,0,$C94*H$92))</f>
        <v>0</v>
      </c>
      <c r="I94" s="866">
        <f>IF(I$4&gt;'PAINEL DE CONTROLE'!$D$6,0,IF(I$4&lt;='PAINEL DE CONTROLE'!$D$8,0,$C94*I$92))</f>
        <v>0</v>
      </c>
      <c r="J94" s="866">
        <f>IF(J$4&gt;'PAINEL DE CONTROLE'!$D$6,0,IF(J$4&lt;='PAINEL DE CONTROLE'!$D$8,0,$C94*J$92))</f>
        <v>0</v>
      </c>
      <c r="K94" s="866">
        <f>IF(K$4&gt;'PAINEL DE CONTROLE'!$D$6,0,IF(K$4&lt;='PAINEL DE CONTROLE'!$D$8,0,$C94*K$92))</f>
        <v>0</v>
      </c>
      <c r="L94" s="866">
        <f>IF(L$4&gt;'PAINEL DE CONTROLE'!$D$6,0,IF(L$4&lt;='PAINEL DE CONTROLE'!$D$8,0,$C94*L$92))</f>
        <v>0</v>
      </c>
      <c r="M94" s="866">
        <f>IF(M$4&gt;'PAINEL DE CONTROLE'!$D$6,0,IF(M$4&lt;='PAINEL DE CONTROLE'!$D$8,0,$C94*M$92))</f>
        <v>0</v>
      </c>
      <c r="N94" s="866">
        <f>IF(N$4&gt;'PAINEL DE CONTROLE'!$D$6,0,IF(N$4&lt;='PAINEL DE CONTROLE'!$D$8,0,$C94*N$92))</f>
        <v>0</v>
      </c>
      <c r="O94" s="866">
        <f>IF(O$4&gt;'PAINEL DE CONTROLE'!$D$6,0,IF(O$4&lt;='PAINEL DE CONTROLE'!$D$8,0,$C94*O$92))</f>
        <v>0</v>
      </c>
      <c r="P94" s="866">
        <f>IF(P$4&gt;'PAINEL DE CONTROLE'!$D$6,0,IF(P$4&lt;='PAINEL DE CONTROLE'!$D$8,0,$C94*P$92))</f>
        <v>0</v>
      </c>
      <c r="Q94" s="866">
        <f>IF(Q$4&gt;'PAINEL DE CONTROLE'!$D$6,0,IF(Q$4&lt;='PAINEL DE CONTROLE'!$D$8,0,$C94*Q$92))</f>
        <v>0</v>
      </c>
      <c r="R94" s="866">
        <f>IF(R$4&gt;'PAINEL DE CONTROLE'!$D$6,0,IF(R$4&lt;='PAINEL DE CONTROLE'!$D$8,0,$C94*R$92))</f>
        <v>0</v>
      </c>
      <c r="S94" s="866">
        <f>IF(S$4&gt;'PAINEL DE CONTROLE'!$D$6,0,IF(S$4&lt;='PAINEL DE CONTROLE'!$D$8,0,$C94*S$92))</f>
        <v>0</v>
      </c>
      <c r="T94" s="866">
        <f>IF(T$4&gt;'PAINEL DE CONTROLE'!$D$6,0,IF(T$4&lt;='PAINEL DE CONTROLE'!$D$8,0,$C94*T$92))</f>
        <v>0</v>
      </c>
      <c r="U94" s="866">
        <f>IF(U$4&gt;'PAINEL DE CONTROLE'!$D$6,0,IF(U$4&lt;='PAINEL DE CONTROLE'!$D$8,0,$C94*U$92))</f>
        <v>0</v>
      </c>
      <c r="V94" s="866">
        <f>IF(V$4&gt;'PAINEL DE CONTROLE'!$D$6,0,IF(V$4&lt;='PAINEL DE CONTROLE'!$D$8,0,$C94*V$92))</f>
        <v>0</v>
      </c>
      <c r="W94" s="866">
        <f>IF(W$4&gt;'PAINEL DE CONTROLE'!$D$6,0,IF(W$4&lt;='PAINEL DE CONTROLE'!$D$8,0,$C94*W$92))</f>
        <v>0</v>
      </c>
      <c r="X94" s="866">
        <f>IF(X$4&gt;'PAINEL DE CONTROLE'!$D$6,0,IF(X$4&lt;='PAINEL DE CONTROLE'!$D$8,0,$C94*X$92))</f>
        <v>0</v>
      </c>
      <c r="Y94" s="866">
        <f>IF(Y$4&gt;'PAINEL DE CONTROLE'!$D$6,0,IF(Y$4&lt;='PAINEL DE CONTROLE'!$D$8,0,$C94*Y$92))</f>
        <v>0</v>
      </c>
      <c r="Z94" s="866">
        <f>IF(Z$4&gt;'PAINEL DE CONTROLE'!$D$6,0,IF(Z$4&lt;='PAINEL DE CONTROLE'!$D$8,0,$C94*Z$92))</f>
        <v>0</v>
      </c>
      <c r="AA94" s="866">
        <f>IF(AA$4&gt;'PAINEL DE CONTROLE'!$D$6,0,IF(AA$4&lt;='PAINEL DE CONTROLE'!$D$8,0,$C94*AA$92))</f>
        <v>0</v>
      </c>
      <c r="AB94" s="866">
        <f>IF(AB$4&gt;'PAINEL DE CONTROLE'!$D$6,0,IF(AB$4&lt;='PAINEL DE CONTROLE'!$D$8,0,$C94*AB$92))</f>
        <v>0</v>
      </c>
      <c r="AC94" s="866">
        <f>IF(AC$4&gt;'PAINEL DE CONTROLE'!$D$6,0,IF(AC$4&lt;='PAINEL DE CONTROLE'!$D$8,0,$C94*AC$92))</f>
        <v>0</v>
      </c>
      <c r="AD94" s="866">
        <f>IF(AD$4&gt;'PAINEL DE CONTROLE'!$D$6,0,IF(AD$4&lt;='PAINEL DE CONTROLE'!$D$8,0,$C94*AD$92))</f>
        <v>0</v>
      </c>
      <c r="AE94" s="866">
        <f>IF(AE$4&gt;'PAINEL DE CONTROLE'!$D$6,0,IF(AE$4&lt;='PAINEL DE CONTROLE'!$D$8,0,$C94*AE$92))</f>
        <v>0</v>
      </c>
      <c r="AF94" s="866">
        <f>IF(AF$4&gt;'PAINEL DE CONTROLE'!$D$6,0,IF(AF$4&lt;='PAINEL DE CONTROLE'!$D$8,0,$C94*AF$92))</f>
        <v>0</v>
      </c>
      <c r="AG94" s="866">
        <f>IF(AG$4&gt;'PAINEL DE CONTROLE'!$D$6,0,IF(AG$4&lt;='PAINEL DE CONTROLE'!$D$8,0,$C94*AG$92))</f>
        <v>0</v>
      </c>
      <c r="AH94" s="866">
        <f>IF(AH$4&gt;'PAINEL DE CONTROLE'!$D$6,0,IF(AH$4&lt;='PAINEL DE CONTROLE'!$D$8,0,$C94*AH$92))</f>
        <v>0</v>
      </c>
      <c r="AI94" s="866">
        <f>IF(AI$4&gt;'PAINEL DE CONTROLE'!$D$6,0,IF(AI$4&lt;='PAINEL DE CONTROLE'!$D$8,0,$C94*AI$92))</f>
        <v>0</v>
      </c>
      <c r="AJ94" s="866">
        <f>IF(AJ$4&gt;'PAINEL DE CONTROLE'!$D$6,0,IF(AJ$4&lt;='PAINEL DE CONTROLE'!$D$8,0,$C94*AJ$92))</f>
        <v>0</v>
      </c>
      <c r="AK94" s="866">
        <f>IF(AK$4&gt;'PAINEL DE CONTROLE'!$D$6,0,IF(AK$4&lt;='PAINEL DE CONTROLE'!$D$8,0,$C94*AK$92))</f>
        <v>0</v>
      </c>
      <c r="AL94" s="866">
        <f>IF(AL$4&gt;'PAINEL DE CONTROLE'!$D$6,0,IF(AL$4&lt;='PAINEL DE CONTROLE'!$D$8,0,$C94*AL$92))</f>
        <v>0</v>
      </c>
      <c r="AM94" s="866">
        <f>IF(AM$4&gt;'PAINEL DE CONTROLE'!$D$6,0,IF(AM$4&lt;='PAINEL DE CONTROLE'!$D$8,0,$C94*AM$92))</f>
        <v>0</v>
      </c>
      <c r="AN94" s="866">
        <f>IF(AN$4&gt;'PAINEL DE CONTROLE'!$D$6,0,IF(AN$4&lt;='PAINEL DE CONTROLE'!$D$8,0,$C94*AN$92))</f>
        <v>0</v>
      </c>
      <c r="AO94" s="866">
        <f>IF(AO$4&gt;'PAINEL DE CONTROLE'!$D$6,0,IF(AO$4&lt;='PAINEL DE CONTROLE'!$D$8,0,$C94*AO$92))</f>
        <v>0</v>
      </c>
      <c r="AP94" s="866">
        <f>IF(AP$4&gt;'PAINEL DE CONTROLE'!$D$6,0,IF(AP$4&lt;='PAINEL DE CONTROLE'!$D$8,0,$C94*AP$92))</f>
        <v>0</v>
      </c>
      <c r="AQ94" s="866">
        <f>IF(AQ$4&gt;'PAINEL DE CONTROLE'!$D$6,0,IF(AQ$4&lt;='PAINEL DE CONTROLE'!$D$8,0,$C94*AQ$92))</f>
        <v>0</v>
      </c>
      <c r="AR94" s="866">
        <f>IF(AR$4&gt;'PAINEL DE CONTROLE'!$D$6,0,IF(AR$4&lt;='PAINEL DE CONTROLE'!$D$8,0,$C94*AR$92))</f>
        <v>0</v>
      </c>
      <c r="AS94" s="866">
        <f>IF(AS$4&gt;'PAINEL DE CONTROLE'!$D$6,0,IF(AS$4&lt;='PAINEL DE CONTROLE'!$D$8,0,$C94*AS$92))</f>
        <v>0</v>
      </c>
      <c r="AT94" s="866">
        <f>IF(AT$4&gt;'PAINEL DE CONTROLE'!$D$6,0,IF(AT$4&lt;='PAINEL DE CONTROLE'!$D$8,0,$C94*AT$92))</f>
        <v>0</v>
      </c>
      <c r="AU94" s="866">
        <f>IF(AU$4&gt;'PAINEL DE CONTROLE'!$D$6,0,IF(AU$4&lt;='PAINEL DE CONTROLE'!$D$8,0,$C94*AU$92))</f>
        <v>0</v>
      </c>
      <c r="AV94" s="867"/>
    </row>
    <row r="95" spans="1:48">
      <c r="B95" t="s">
        <v>246</v>
      </c>
      <c r="C95" s="871">
        <f>SUMIF('PAINEL DE CONTROLE'!$J$137:$S$137,$D$2,'PAINEL DE CONTROLE'!$J$144:$S$144)</f>
        <v>0</v>
      </c>
      <c r="F95" s="866"/>
      <c r="G95" s="866">
        <f>IF(G$4&gt;'PAINEL DE CONTROLE'!$D$6,0,IF(G$4&lt;='PAINEL DE CONTROLE'!$D$8,0,$C95*G$92))</f>
        <v>0</v>
      </c>
      <c r="H95" s="866">
        <f>IF(H$4&gt;'PAINEL DE CONTROLE'!$D$6,0,IF(H$4&lt;='PAINEL DE CONTROLE'!$D$8,0,$C95*H$92))</f>
        <v>0</v>
      </c>
      <c r="I95" s="866">
        <f>IF(I$4&gt;'PAINEL DE CONTROLE'!$D$6,0,IF(I$4&lt;='PAINEL DE CONTROLE'!$D$8,0,$C95*I$92))</f>
        <v>0</v>
      </c>
      <c r="J95" s="866">
        <f>IF(J$4&gt;'PAINEL DE CONTROLE'!$D$6,0,IF(J$4&lt;='PAINEL DE CONTROLE'!$D$8,0,$C95*J$92))</f>
        <v>0</v>
      </c>
      <c r="K95" s="866">
        <f>IF(K$4&gt;'PAINEL DE CONTROLE'!$D$6,0,IF(K$4&lt;='PAINEL DE CONTROLE'!$D$8,0,$C95*K$92))</f>
        <v>0</v>
      </c>
      <c r="L95" s="866">
        <f>IF(L$4&gt;'PAINEL DE CONTROLE'!$D$6,0,IF(L$4&lt;='PAINEL DE CONTROLE'!$D$8,0,$C95*L$92))</f>
        <v>0</v>
      </c>
      <c r="M95" s="866">
        <f>IF(M$4&gt;'PAINEL DE CONTROLE'!$D$6,0,IF(M$4&lt;='PAINEL DE CONTROLE'!$D$8,0,$C95*M$92))</f>
        <v>0</v>
      </c>
      <c r="N95" s="866">
        <f>IF(N$4&gt;'PAINEL DE CONTROLE'!$D$6,0,IF(N$4&lt;='PAINEL DE CONTROLE'!$D$8,0,$C95*N$92))</f>
        <v>0</v>
      </c>
      <c r="O95" s="866">
        <f>IF(O$4&gt;'PAINEL DE CONTROLE'!$D$6,0,IF(O$4&lt;='PAINEL DE CONTROLE'!$D$8,0,$C95*O$92))</f>
        <v>0</v>
      </c>
      <c r="P95" s="866">
        <f>IF(P$4&gt;'PAINEL DE CONTROLE'!$D$6,0,IF(P$4&lt;='PAINEL DE CONTROLE'!$D$8,0,$C95*P$92))</f>
        <v>0</v>
      </c>
      <c r="Q95" s="866">
        <f>IF(Q$4&gt;'PAINEL DE CONTROLE'!$D$6,0,IF(Q$4&lt;='PAINEL DE CONTROLE'!$D$8,0,$C95*Q$92))</f>
        <v>0</v>
      </c>
      <c r="R95" s="866">
        <f>IF(R$4&gt;'PAINEL DE CONTROLE'!$D$6,0,IF(R$4&lt;='PAINEL DE CONTROLE'!$D$8,0,$C95*R$92))</f>
        <v>0</v>
      </c>
      <c r="S95" s="866">
        <f>IF(S$4&gt;'PAINEL DE CONTROLE'!$D$6,0,IF(S$4&lt;='PAINEL DE CONTROLE'!$D$8,0,$C95*S$92))</f>
        <v>0</v>
      </c>
      <c r="T95" s="866">
        <f>IF(T$4&gt;'PAINEL DE CONTROLE'!$D$6,0,IF(T$4&lt;='PAINEL DE CONTROLE'!$D$8,0,$C95*T$92))</f>
        <v>0</v>
      </c>
      <c r="U95" s="866">
        <f>IF(U$4&gt;'PAINEL DE CONTROLE'!$D$6,0,IF(U$4&lt;='PAINEL DE CONTROLE'!$D$8,0,$C95*U$92))</f>
        <v>0</v>
      </c>
      <c r="V95" s="866">
        <f>IF(V$4&gt;'PAINEL DE CONTROLE'!$D$6,0,IF(V$4&lt;='PAINEL DE CONTROLE'!$D$8,0,$C95*V$92))</f>
        <v>0</v>
      </c>
      <c r="W95" s="866">
        <f>IF(W$4&gt;'PAINEL DE CONTROLE'!$D$6,0,IF(W$4&lt;='PAINEL DE CONTROLE'!$D$8,0,$C95*W$92))</f>
        <v>0</v>
      </c>
      <c r="X95" s="866">
        <f>IF(X$4&gt;'PAINEL DE CONTROLE'!$D$6,0,IF(X$4&lt;='PAINEL DE CONTROLE'!$D$8,0,$C95*X$92))</f>
        <v>0</v>
      </c>
      <c r="Y95" s="866">
        <f>IF(Y$4&gt;'PAINEL DE CONTROLE'!$D$6,0,IF(Y$4&lt;='PAINEL DE CONTROLE'!$D$8,0,$C95*Y$92))</f>
        <v>0</v>
      </c>
      <c r="Z95" s="866">
        <f>IF(Z$4&gt;'PAINEL DE CONTROLE'!$D$6,0,IF(Z$4&lt;='PAINEL DE CONTROLE'!$D$8,0,$C95*Z$92))</f>
        <v>0</v>
      </c>
      <c r="AA95" s="866">
        <f>IF(AA$4&gt;'PAINEL DE CONTROLE'!$D$6,0,IF(AA$4&lt;='PAINEL DE CONTROLE'!$D$8,0,$C95*AA$92))</f>
        <v>0</v>
      </c>
      <c r="AB95" s="866">
        <f>IF(AB$4&gt;'PAINEL DE CONTROLE'!$D$6,0,IF(AB$4&lt;='PAINEL DE CONTROLE'!$D$8,0,$C95*AB$92))</f>
        <v>0</v>
      </c>
      <c r="AC95" s="866">
        <f>IF(AC$4&gt;'PAINEL DE CONTROLE'!$D$6,0,IF(AC$4&lt;='PAINEL DE CONTROLE'!$D$8,0,$C95*AC$92))</f>
        <v>0</v>
      </c>
      <c r="AD95" s="866">
        <f>IF(AD$4&gt;'PAINEL DE CONTROLE'!$D$6,0,IF(AD$4&lt;='PAINEL DE CONTROLE'!$D$8,0,$C95*AD$92))</f>
        <v>0</v>
      </c>
      <c r="AE95" s="866">
        <f>IF(AE$4&gt;'PAINEL DE CONTROLE'!$D$6,0,IF(AE$4&lt;='PAINEL DE CONTROLE'!$D$8,0,$C95*AE$92))</f>
        <v>0</v>
      </c>
      <c r="AF95" s="866">
        <f>IF(AF$4&gt;'PAINEL DE CONTROLE'!$D$6,0,IF(AF$4&lt;='PAINEL DE CONTROLE'!$D$8,0,$C95*AF$92))</f>
        <v>0</v>
      </c>
      <c r="AG95" s="866">
        <f>IF(AG$4&gt;'PAINEL DE CONTROLE'!$D$6,0,IF(AG$4&lt;='PAINEL DE CONTROLE'!$D$8,0,$C95*AG$92))</f>
        <v>0</v>
      </c>
      <c r="AH95" s="866">
        <f>IF(AH$4&gt;'PAINEL DE CONTROLE'!$D$6,0,IF(AH$4&lt;='PAINEL DE CONTROLE'!$D$8,0,$C95*AH$92))</f>
        <v>0</v>
      </c>
      <c r="AI95" s="866">
        <f>IF(AI$4&gt;'PAINEL DE CONTROLE'!$D$6,0,IF(AI$4&lt;='PAINEL DE CONTROLE'!$D$8,0,$C95*AI$92))</f>
        <v>0</v>
      </c>
      <c r="AJ95" s="866">
        <f>IF(AJ$4&gt;'PAINEL DE CONTROLE'!$D$6,0,IF(AJ$4&lt;='PAINEL DE CONTROLE'!$D$8,0,$C95*AJ$92))</f>
        <v>0</v>
      </c>
      <c r="AK95" s="866">
        <f>IF(AK$4&gt;'PAINEL DE CONTROLE'!$D$6,0,IF(AK$4&lt;='PAINEL DE CONTROLE'!$D$8,0,$C95*AK$92))</f>
        <v>0</v>
      </c>
      <c r="AL95" s="866">
        <f>IF(AL$4&gt;'PAINEL DE CONTROLE'!$D$6,0,IF(AL$4&lt;='PAINEL DE CONTROLE'!$D$8,0,$C95*AL$92))</f>
        <v>0</v>
      </c>
      <c r="AM95" s="866">
        <f>IF(AM$4&gt;'PAINEL DE CONTROLE'!$D$6,0,IF(AM$4&lt;='PAINEL DE CONTROLE'!$D$8,0,$C95*AM$92))</f>
        <v>0</v>
      </c>
      <c r="AN95" s="866">
        <f>IF(AN$4&gt;'PAINEL DE CONTROLE'!$D$6,0,IF(AN$4&lt;='PAINEL DE CONTROLE'!$D$8,0,$C95*AN$92))</f>
        <v>0</v>
      </c>
      <c r="AO95" s="866">
        <f>IF(AO$4&gt;'PAINEL DE CONTROLE'!$D$6,0,IF(AO$4&lt;='PAINEL DE CONTROLE'!$D$8,0,$C95*AO$92))</f>
        <v>0</v>
      </c>
      <c r="AP95" s="866">
        <f>IF(AP$4&gt;'PAINEL DE CONTROLE'!$D$6,0,IF(AP$4&lt;='PAINEL DE CONTROLE'!$D$8,0,$C95*AP$92))</f>
        <v>0</v>
      </c>
      <c r="AQ95" s="866">
        <f>IF(AQ$4&gt;'PAINEL DE CONTROLE'!$D$6,0,IF(AQ$4&lt;='PAINEL DE CONTROLE'!$D$8,0,$C95*AQ$92))</f>
        <v>0</v>
      </c>
      <c r="AR95" s="866">
        <f>IF(AR$4&gt;'PAINEL DE CONTROLE'!$D$6,0,IF(AR$4&lt;='PAINEL DE CONTROLE'!$D$8,0,$C95*AR$92))</f>
        <v>0</v>
      </c>
      <c r="AS95" s="866">
        <f>IF(AS$4&gt;'PAINEL DE CONTROLE'!$D$6,0,IF(AS$4&lt;='PAINEL DE CONTROLE'!$D$8,0,$C95*AS$92))</f>
        <v>0</v>
      </c>
      <c r="AT95" s="866">
        <f>IF(AT$4&gt;'PAINEL DE CONTROLE'!$D$6,0,IF(AT$4&lt;='PAINEL DE CONTROLE'!$D$8,0,$C95*AT$92))</f>
        <v>0</v>
      </c>
      <c r="AU95" s="866">
        <f>IF(AU$4&gt;'PAINEL DE CONTROLE'!$D$6,0,IF(AU$4&lt;='PAINEL DE CONTROLE'!$D$8,0,$C95*AU$92))</f>
        <v>0</v>
      </c>
      <c r="AV95" s="867"/>
    </row>
    <row r="96" spans="1:48">
      <c r="F96" s="866"/>
      <c r="G96" s="866"/>
      <c r="H96" s="866"/>
      <c r="I96" s="866"/>
      <c r="J96" s="866"/>
      <c r="K96" s="866"/>
      <c r="L96" s="866"/>
      <c r="M96" s="866"/>
      <c r="N96" s="866"/>
      <c r="O96" s="866"/>
      <c r="P96" s="866"/>
      <c r="Q96" s="866"/>
      <c r="R96" s="866"/>
      <c r="S96" s="866"/>
      <c r="T96" s="866"/>
      <c r="U96" s="866"/>
      <c r="V96" s="866"/>
      <c r="W96" s="866"/>
      <c r="X96" s="866"/>
      <c r="Y96" s="866"/>
      <c r="Z96" s="866"/>
      <c r="AA96" s="866"/>
      <c r="AB96" s="866"/>
      <c r="AC96" s="866"/>
      <c r="AD96" s="866"/>
      <c r="AE96" s="866"/>
      <c r="AF96" s="866"/>
      <c r="AG96" s="866"/>
      <c r="AH96" s="866"/>
      <c r="AI96" s="866"/>
      <c r="AJ96" s="866"/>
      <c r="AK96" s="866"/>
      <c r="AL96" s="866"/>
      <c r="AM96" s="866"/>
      <c r="AN96" s="866"/>
      <c r="AO96" s="866"/>
      <c r="AP96" s="866"/>
      <c r="AQ96" s="866"/>
      <c r="AR96" s="866"/>
      <c r="AS96" s="866"/>
      <c r="AT96" s="866"/>
      <c r="AU96" s="866"/>
      <c r="AV96" s="867"/>
    </row>
    <row r="97" spans="2:48">
      <c r="B97" t="s">
        <v>243</v>
      </c>
      <c r="C97" s="871">
        <f>SUMIF('PAINEL DE CONTROLE'!$J$137:$S$137,$D$2,'PAINEL DE CONTROLE'!$J$141:$S$141)</f>
        <v>0</v>
      </c>
      <c r="F97" s="866"/>
      <c r="G97" s="866">
        <f>IF(G$4&gt;'PAINEL DE CONTROLE'!$D$6,0,IF(G$4&lt;='PAINEL DE CONTROLE'!$D$8,0,$C97*G$92))</f>
        <v>0</v>
      </c>
      <c r="H97" s="866">
        <f>IF(H$4&gt;'PAINEL DE CONTROLE'!$D$6,0,IF(H$4&lt;='PAINEL DE CONTROLE'!$D$8,0,$C97*H$92))</f>
        <v>0</v>
      </c>
      <c r="I97" s="866">
        <f>IF(I$4&gt;'PAINEL DE CONTROLE'!$D$6,0,IF(I$4&lt;='PAINEL DE CONTROLE'!$D$8,0,$C97*I$92))</f>
        <v>0</v>
      </c>
      <c r="J97" s="866">
        <f>IF(J$4&gt;'PAINEL DE CONTROLE'!$D$6,0,IF(J$4&lt;='PAINEL DE CONTROLE'!$D$8,0,$C97*J$92))</f>
        <v>0</v>
      </c>
      <c r="K97" s="866">
        <f>IF(K$4&gt;'PAINEL DE CONTROLE'!$D$6,0,IF(K$4&lt;='PAINEL DE CONTROLE'!$D$8,0,$C97*K$92))</f>
        <v>0</v>
      </c>
      <c r="L97" s="866">
        <f>IF(L$4&gt;'PAINEL DE CONTROLE'!$D$6,0,IF(L$4&lt;='PAINEL DE CONTROLE'!$D$8,0,$C97*L$92))</f>
        <v>0</v>
      </c>
      <c r="M97" s="866">
        <f>IF(M$4&gt;'PAINEL DE CONTROLE'!$D$6,0,IF(M$4&lt;='PAINEL DE CONTROLE'!$D$8,0,$C97*M$92))</f>
        <v>0</v>
      </c>
      <c r="N97" s="866">
        <f>IF(N$4&gt;'PAINEL DE CONTROLE'!$D$6,0,IF(N$4&lt;='PAINEL DE CONTROLE'!$D$8,0,$C97*N$92))</f>
        <v>0</v>
      </c>
      <c r="O97" s="866">
        <f>IF(O$4&gt;'PAINEL DE CONTROLE'!$D$6,0,IF(O$4&lt;='PAINEL DE CONTROLE'!$D$8,0,$C97*O$92))</f>
        <v>0</v>
      </c>
      <c r="P97" s="866">
        <f>IF(P$4&gt;'PAINEL DE CONTROLE'!$D$6,0,IF(P$4&lt;='PAINEL DE CONTROLE'!$D$8,0,$C97*P$92))</f>
        <v>0</v>
      </c>
      <c r="Q97" s="866">
        <f>IF(Q$4&gt;'PAINEL DE CONTROLE'!$D$6,0,IF(Q$4&lt;='PAINEL DE CONTROLE'!$D$8,0,$C97*Q$92))</f>
        <v>0</v>
      </c>
      <c r="R97" s="866">
        <f>IF(R$4&gt;'PAINEL DE CONTROLE'!$D$6,0,IF(R$4&lt;='PAINEL DE CONTROLE'!$D$8,0,$C97*R$92))</f>
        <v>0</v>
      </c>
      <c r="S97" s="866">
        <f>IF(S$4&gt;'PAINEL DE CONTROLE'!$D$6,0,IF(S$4&lt;='PAINEL DE CONTROLE'!$D$8,0,$C97*S$92))</f>
        <v>0</v>
      </c>
      <c r="T97" s="866">
        <f>IF(T$4&gt;'PAINEL DE CONTROLE'!$D$6,0,IF(T$4&lt;='PAINEL DE CONTROLE'!$D$8,0,$C97*T$92))</f>
        <v>0</v>
      </c>
      <c r="U97" s="866">
        <f>IF(U$4&gt;'PAINEL DE CONTROLE'!$D$6,0,IF(U$4&lt;='PAINEL DE CONTROLE'!$D$8,0,$C97*U$92))</f>
        <v>0</v>
      </c>
      <c r="V97" s="866">
        <f>IF(V$4&gt;'PAINEL DE CONTROLE'!$D$6,0,IF(V$4&lt;='PAINEL DE CONTROLE'!$D$8,0,$C97*V$92))</f>
        <v>0</v>
      </c>
      <c r="W97" s="866">
        <f>IF(W$4&gt;'PAINEL DE CONTROLE'!$D$6,0,IF(W$4&lt;='PAINEL DE CONTROLE'!$D$8,0,$C97*W$92))</f>
        <v>0</v>
      </c>
      <c r="X97" s="866">
        <f>IF(X$4&gt;'PAINEL DE CONTROLE'!$D$6,0,IF(X$4&lt;='PAINEL DE CONTROLE'!$D$8,0,$C97*X$92))</f>
        <v>0</v>
      </c>
      <c r="Y97" s="866">
        <f>IF(Y$4&gt;'PAINEL DE CONTROLE'!$D$6,0,IF(Y$4&lt;='PAINEL DE CONTROLE'!$D$8,0,$C97*Y$92))</f>
        <v>0</v>
      </c>
      <c r="Z97" s="866">
        <f>IF(Z$4&gt;'PAINEL DE CONTROLE'!$D$6,0,IF(Z$4&lt;='PAINEL DE CONTROLE'!$D$8,0,$C97*Z$92))</f>
        <v>0</v>
      </c>
      <c r="AA97" s="866">
        <f>IF(AA$4&gt;'PAINEL DE CONTROLE'!$D$6,0,IF(AA$4&lt;='PAINEL DE CONTROLE'!$D$8,0,$C97*AA$92))</f>
        <v>0</v>
      </c>
      <c r="AB97" s="866">
        <f>IF(AB$4&gt;'PAINEL DE CONTROLE'!$D$6,0,IF(AB$4&lt;='PAINEL DE CONTROLE'!$D$8,0,$C97*AB$92))</f>
        <v>0</v>
      </c>
      <c r="AC97" s="866">
        <f>IF(AC$4&gt;'PAINEL DE CONTROLE'!$D$6,0,IF(AC$4&lt;='PAINEL DE CONTROLE'!$D$8,0,$C97*AC$92))</f>
        <v>0</v>
      </c>
      <c r="AD97" s="866">
        <f>IF(AD$4&gt;'PAINEL DE CONTROLE'!$D$6,0,IF(AD$4&lt;='PAINEL DE CONTROLE'!$D$8,0,$C97*AD$92))</f>
        <v>0</v>
      </c>
      <c r="AE97" s="866">
        <f>IF(AE$4&gt;'PAINEL DE CONTROLE'!$D$6,0,IF(AE$4&lt;='PAINEL DE CONTROLE'!$D$8,0,$C97*AE$92))</f>
        <v>0</v>
      </c>
      <c r="AF97" s="866">
        <f>IF(AF$4&gt;'PAINEL DE CONTROLE'!$D$6,0,IF(AF$4&lt;='PAINEL DE CONTROLE'!$D$8,0,$C97*AF$92))</f>
        <v>0</v>
      </c>
      <c r="AG97" s="866">
        <f>IF(AG$4&gt;'PAINEL DE CONTROLE'!$D$6,0,IF(AG$4&lt;='PAINEL DE CONTROLE'!$D$8,0,$C97*AG$92))</f>
        <v>0</v>
      </c>
      <c r="AH97" s="866">
        <f>IF(AH$4&gt;'PAINEL DE CONTROLE'!$D$6,0,IF(AH$4&lt;='PAINEL DE CONTROLE'!$D$8,0,$C97*AH$92))</f>
        <v>0</v>
      </c>
      <c r="AI97" s="866">
        <f>IF(AI$4&gt;'PAINEL DE CONTROLE'!$D$6,0,IF(AI$4&lt;='PAINEL DE CONTROLE'!$D$8,0,$C97*AI$92))</f>
        <v>0</v>
      </c>
      <c r="AJ97" s="866">
        <f>IF(AJ$4&gt;'PAINEL DE CONTROLE'!$D$6,0,IF(AJ$4&lt;='PAINEL DE CONTROLE'!$D$8,0,$C97*AJ$92))</f>
        <v>0</v>
      </c>
      <c r="AK97" s="866">
        <f>IF(AK$4&gt;'PAINEL DE CONTROLE'!$D$6,0,IF(AK$4&lt;='PAINEL DE CONTROLE'!$D$8,0,$C97*AK$92))</f>
        <v>0</v>
      </c>
      <c r="AL97" s="866">
        <f>IF(AL$4&gt;'PAINEL DE CONTROLE'!$D$6,0,IF(AL$4&lt;='PAINEL DE CONTROLE'!$D$8,0,$C97*AL$92))</f>
        <v>0</v>
      </c>
      <c r="AM97" s="866">
        <f>IF(AM$4&gt;'PAINEL DE CONTROLE'!$D$6,0,IF(AM$4&lt;='PAINEL DE CONTROLE'!$D$8,0,$C97*AM$92))</f>
        <v>0</v>
      </c>
      <c r="AN97" s="866">
        <f>IF(AN$4&gt;'PAINEL DE CONTROLE'!$D$6,0,IF(AN$4&lt;='PAINEL DE CONTROLE'!$D$8,0,$C97*AN$92))</f>
        <v>0</v>
      </c>
      <c r="AO97" s="866">
        <f>IF(AO$4&gt;'PAINEL DE CONTROLE'!$D$6,0,IF(AO$4&lt;='PAINEL DE CONTROLE'!$D$8,0,$C97*AO$92))</f>
        <v>0</v>
      </c>
      <c r="AP97" s="866">
        <f>IF(AP$4&gt;'PAINEL DE CONTROLE'!$D$6,0,IF(AP$4&lt;='PAINEL DE CONTROLE'!$D$8,0,$C97*AP$92))</f>
        <v>0</v>
      </c>
      <c r="AQ97" s="866">
        <f>IF(AQ$4&gt;'PAINEL DE CONTROLE'!$D$6,0,IF(AQ$4&lt;='PAINEL DE CONTROLE'!$D$8,0,$C97*AQ$92))</f>
        <v>0</v>
      </c>
      <c r="AR97" s="866">
        <f>IF(AR$4&gt;'PAINEL DE CONTROLE'!$D$6,0,IF(AR$4&lt;='PAINEL DE CONTROLE'!$D$8,0,$C97*AR$92))</f>
        <v>0</v>
      </c>
      <c r="AS97" s="866">
        <f>IF(AS$4&gt;'PAINEL DE CONTROLE'!$D$6,0,IF(AS$4&lt;='PAINEL DE CONTROLE'!$D$8,0,$C97*AS$92))</f>
        <v>0</v>
      </c>
      <c r="AT97" s="866">
        <f>IF(AT$4&gt;'PAINEL DE CONTROLE'!$D$6,0,IF(AT$4&lt;='PAINEL DE CONTROLE'!$D$8,0,$C97*AT$92))</f>
        <v>0</v>
      </c>
      <c r="AU97" s="866">
        <f>IF(AU$4&gt;'PAINEL DE CONTROLE'!$D$6,0,IF(AU$4&lt;='PAINEL DE CONTROLE'!$D$8,0,$C97*AU$92))</f>
        <v>0</v>
      </c>
      <c r="AV97" s="867"/>
    </row>
    <row r="98" spans="2:48">
      <c r="B98" t="s">
        <v>244</v>
      </c>
      <c r="C98" s="871">
        <f>SUMIF('PAINEL DE CONTROLE'!$J$137:$S$137,$D$2,'PAINEL DE CONTROLE'!$J142:$S142)</f>
        <v>0</v>
      </c>
      <c r="F98" s="866"/>
      <c r="G98" s="866">
        <f>IF(G$4&gt;'PAINEL DE CONTROLE'!$D$6,0,IF(G$4&lt;='PAINEL DE CONTROLE'!$D$8,0,$C98*G$92))</f>
        <v>0</v>
      </c>
      <c r="H98" s="866">
        <f>IF(H$4&gt;'PAINEL DE CONTROLE'!$D$6,0,IF(H$4&lt;='PAINEL DE CONTROLE'!$D$8,0,$C98*H$92))</f>
        <v>0</v>
      </c>
      <c r="I98" s="866">
        <f>IF(I$4&gt;'PAINEL DE CONTROLE'!$D$6,0,IF(I$4&lt;='PAINEL DE CONTROLE'!$D$8,0,$C98*I$92))</f>
        <v>0</v>
      </c>
      <c r="J98" s="866">
        <f>IF(J$4&gt;'PAINEL DE CONTROLE'!$D$6,0,IF(J$4&lt;='PAINEL DE CONTROLE'!$D$8,0,$C98*J$92))</f>
        <v>0</v>
      </c>
      <c r="K98" s="866">
        <f>IF(K$4&gt;'PAINEL DE CONTROLE'!$D$6,0,IF(K$4&lt;='PAINEL DE CONTROLE'!$D$8,0,$C98*K$92))</f>
        <v>0</v>
      </c>
      <c r="L98" s="866">
        <f>IF(L$4&gt;'PAINEL DE CONTROLE'!$D$6,0,IF(L$4&lt;='PAINEL DE CONTROLE'!$D$8,0,$C98*L$92))</f>
        <v>0</v>
      </c>
      <c r="M98" s="866">
        <f>IF(M$4&gt;'PAINEL DE CONTROLE'!$D$6,0,IF(M$4&lt;='PAINEL DE CONTROLE'!$D$8,0,$C98*M$92))</f>
        <v>0</v>
      </c>
      <c r="N98" s="866">
        <f>IF(N$4&gt;'PAINEL DE CONTROLE'!$D$6,0,IF(N$4&lt;='PAINEL DE CONTROLE'!$D$8,0,$C98*N$92))</f>
        <v>0</v>
      </c>
      <c r="O98" s="866">
        <f>IF(O$4&gt;'PAINEL DE CONTROLE'!$D$6,0,IF(O$4&lt;='PAINEL DE CONTROLE'!$D$8,0,$C98*O$92))</f>
        <v>0</v>
      </c>
      <c r="P98" s="866">
        <f>IF(P$4&gt;'PAINEL DE CONTROLE'!$D$6,0,IF(P$4&lt;='PAINEL DE CONTROLE'!$D$8,0,$C98*P$92))</f>
        <v>0</v>
      </c>
      <c r="Q98" s="866">
        <f>IF(Q$4&gt;'PAINEL DE CONTROLE'!$D$6,0,IF(Q$4&lt;='PAINEL DE CONTROLE'!$D$8,0,$C98*Q$92))</f>
        <v>0</v>
      </c>
      <c r="R98" s="866">
        <f>IF(R$4&gt;'PAINEL DE CONTROLE'!$D$6,0,IF(R$4&lt;='PAINEL DE CONTROLE'!$D$8,0,$C98*R$92))</f>
        <v>0</v>
      </c>
      <c r="S98" s="866">
        <f>IF(S$4&gt;'PAINEL DE CONTROLE'!$D$6,0,IF(S$4&lt;='PAINEL DE CONTROLE'!$D$8,0,$C98*S$92))</f>
        <v>0</v>
      </c>
      <c r="T98" s="866">
        <f>IF(T$4&gt;'PAINEL DE CONTROLE'!$D$6,0,IF(T$4&lt;='PAINEL DE CONTROLE'!$D$8,0,$C98*T$92))</f>
        <v>0</v>
      </c>
      <c r="U98" s="866">
        <f>IF(U$4&gt;'PAINEL DE CONTROLE'!$D$6,0,IF(U$4&lt;='PAINEL DE CONTROLE'!$D$8,0,$C98*U$92))</f>
        <v>0</v>
      </c>
      <c r="V98" s="866">
        <f>IF(V$4&gt;'PAINEL DE CONTROLE'!$D$6,0,IF(V$4&lt;='PAINEL DE CONTROLE'!$D$8,0,$C98*V$92))</f>
        <v>0</v>
      </c>
      <c r="W98" s="866">
        <f>IF(W$4&gt;'PAINEL DE CONTROLE'!$D$6,0,IF(W$4&lt;='PAINEL DE CONTROLE'!$D$8,0,$C98*W$92))</f>
        <v>0</v>
      </c>
      <c r="X98" s="866">
        <f>IF(X$4&gt;'PAINEL DE CONTROLE'!$D$6,0,IF(X$4&lt;='PAINEL DE CONTROLE'!$D$8,0,$C98*X$92))</f>
        <v>0</v>
      </c>
      <c r="Y98" s="866">
        <f>IF(Y$4&gt;'PAINEL DE CONTROLE'!$D$6,0,IF(Y$4&lt;='PAINEL DE CONTROLE'!$D$8,0,$C98*Y$92))</f>
        <v>0</v>
      </c>
      <c r="Z98" s="866">
        <f>IF(Z$4&gt;'PAINEL DE CONTROLE'!$D$6,0,IF(Z$4&lt;='PAINEL DE CONTROLE'!$D$8,0,$C98*Z$92))</f>
        <v>0</v>
      </c>
      <c r="AA98" s="866">
        <f>IF(AA$4&gt;'PAINEL DE CONTROLE'!$D$6,0,IF(AA$4&lt;='PAINEL DE CONTROLE'!$D$8,0,$C98*AA$92))</f>
        <v>0</v>
      </c>
      <c r="AB98" s="866">
        <f>IF(AB$4&gt;'PAINEL DE CONTROLE'!$D$6,0,IF(AB$4&lt;='PAINEL DE CONTROLE'!$D$8,0,$C98*AB$92))</f>
        <v>0</v>
      </c>
      <c r="AC98" s="866">
        <f>IF(AC$4&gt;'PAINEL DE CONTROLE'!$D$6,0,IF(AC$4&lt;='PAINEL DE CONTROLE'!$D$8,0,$C98*AC$92))</f>
        <v>0</v>
      </c>
      <c r="AD98" s="866">
        <f>IF(AD$4&gt;'PAINEL DE CONTROLE'!$D$6,0,IF(AD$4&lt;='PAINEL DE CONTROLE'!$D$8,0,$C98*AD$92))</f>
        <v>0</v>
      </c>
      <c r="AE98" s="866">
        <f>IF(AE$4&gt;'PAINEL DE CONTROLE'!$D$6,0,IF(AE$4&lt;='PAINEL DE CONTROLE'!$D$8,0,$C98*AE$92))</f>
        <v>0</v>
      </c>
      <c r="AF98" s="866">
        <f>IF(AF$4&gt;'PAINEL DE CONTROLE'!$D$6,0,IF(AF$4&lt;='PAINEL DE CONTROLE'!$D$8,0,$C98*AF$92))</f>
        <v>0</v>
      </c>
      <c r="AG98" s="866">
        <f>IF(AG$4&gt;'PAINEL DE CONTROLE'!$D$6,0,IF(AG$4&lt;='PAINEL DE CONTROLE'!$D$8,0,$C98*AG$92))</f>
        <v>0</v>
      </c>
      <c r="AH98" s="866">
        <f>IF(AH$4&gt;'PAINEL DE CONTROLE'!$D$6,0,IF(AH$4&lt;='PAINEL DE CONTROLE'!$D$8,0,$C98*AH$92))</f>
        <v>0</v>
      </c>
      <c r="AI98" s="866">
        <f>IF(AI$4&gt;'PAINEL DE CONTROLE'!$D$6,0,IF(AI$4&lt;='PAINEL DE CONTROLE'!$D$8,0,$C98*AI$92))</f>
        <v>0</v>
      </c>
      <c r="AJ98" s="866">
        <f>IF(AJ$4&gt;'PAINEL DE CONTROLE'!$D$6,0,IF(AJ$4&lt;='PAINEL DE CONTROLE'!$D$8,0,$C98*AJ$92))</f>
        <v>0</v>
      </c>
      <c r="AK98" s="866">
        <f>IF(AK$4&gt;'PAINEL DE CONTROLE'!$D$6,0,IF(AK$4&lt;='PAINEL DE CONTROLE'!$D$8,0,$C98*AK$92))</f>
        <v>0</v>
      </c>
      <c r="AL98" s="866">
        <f>IF(AL$4&gt;'PAINEL DE CONTROLE'!$D$6,0,IF(AL$4&lt;='PAINEL DE CONTROLE'!$D$8,0,$C98*AL$92))</f>
        <v>0</v>
      </c>
      <c r="AM98" s="866">
        <f>IF(AM$4&gt;'PAINEL DE CONTROLE'!$D$6,0,IF(AM$4&lt;='PAINEL DE CONTROLE'!$D$8,0,$C98*AM$92))</f>
        <v>0</v>
      </c>
      <c r="AN98" s="866">
        <f>IF(AN$4&gt;'PAINEL DE CONTROLE'!$D$6,0,IF(AN$4&lt;='PAINEL DE CONTROLE'!$D$8,0,$C98*AN$92))</f>
        <v>0</v>
      </c>
      <c r="AO98" s="866">
        <f>IF(AO$4&gt;'PAINEL DE CONTROLE'!$D$6,0,IF(AO$4&lt;='PAINEL DE CONTROLE'!$D$8,0,$C98*AO$92))</f>
        <v>0</v>
      </c>
      <c r="AP98" s="866">
        <f>IF(AP$4&gt;'PAINEL DE CONTROLE'!$D$6,0,IF(AP$4&lt;='PAINEL DE CONTROLE'!$D$8,0,$C98*AP$92))</f>
        <v>0</v>
      </c>
      <c r="AQ98" s="866">
        <f>IF(AQ$4&gt;'PAINEL DE CONTROLE'!$D$6,0,IF(AQ$4&lt;='PAINEL DE CONTROLE'!$D$8,0,$C98*AQ$92))</f>
        <v>0</v>
      </c>
      <c r="AR98" s="866">
        <f>IF(AR$4&gt;'PAINEL DE CONTROLE'!$D$6,0,IF(AR$4&lt;='PAINEL DE CONTROLE'!$D$8,0,$C98*AR$92))</f>
        <v>0</v>
      </c>
      <c r="AS98" s="866">
        <f>IF(AS$4&gt;'PAINEL DE CONTROLE'!$D$6,0,IF(AS$4&lt;='PAINEL DE CONTROLE'!$D$8,0,$C98*AS$92))</f>
        <v>0</v>
      </c>
      <c r="AT98" s="866">
        <f>IF(AT$4&gt;'PAINEL DE CONTROLE'!$D$6,0,IF(AT$4&lt;='PAINEL DE CONTROLE'!$D$8,0,$C98*AT$92))</f>
        <v>0</v>
      </c>
      <c r="AU98" s="866">
        <f>IF(AU$4&gt;'PAINEL DE CONTROLE'!$D$6,0,IF(AU$4&lt;='PAINEL DE CONTROLE'!$D$8,0,$C98*AU$92))</f>
        <v>0</v>
      </c>
      <c r="AV98" s="867"/>
    </row>
    <row r="99" spans="2:48">
      <c r="F99" s="866"/>
      <c r="G99" s="866"/>
      <c r="H99" s="866"/>
      <c r="I99" s="866"/>
      <c r="J99" s="866"/>
      <c r="K99" s="866"/>
      <c r="L99" s="866"/>
      <c r="M99" s="866"/>
      <c r="N99" s="866"/>
      <c r="O99" s="866"/>
      <c r="P99" s="866"/>
      <c r="Q99" s="866"/>
      <c r="R99" s="866"/>
      <c r="S99" s="866"/>
      <c r="T99" s="866"/>
      <c r="U99" s="866"/>
      <c r="V99" s="866"/>
      <c r="W99" s="866"/>
      <c r="X99" s="866"/>
      <c r="Y99" s="866"/>
      <c r="Z99" s="866"/>
      <c r="AA99" s="866"/>
      <c r="AB99" s="866"/>
      <c r="AC99" s="866"/>
      <c r="AD99" s="866"/>
      <c r="AE99" s="866"/>
      <c r="AF99" s="866"/>
      <c r="AG99" s="866"/>
      <c r="AH99" s="866"/>
      <c r="AI99" s="866"/>
      <c r="AJ99" s="866"/>
      <c r="AK99" s="866"/>
      <c r="AL99" s="866"/>
      <c r="AM99" s="866"/>
      <c r="AN99" s="866"/>
      <c r="AO99" s="866"/>
      <c r="AP99" s="866"/>
      <c r="AQ99" s="866"/>
      <c r="AR99" s="866"/>
      <c r="AS99" s="866"/>
      <c r="AT99" s="866"/>
      <c r="AU99" s="866"/>
      <c r="AV99" s="867"/>
    </row>
    <row r="100" spans="2:48">
      <c r="B100" s="805" t="s">
        <v>150</v>
      </c>
      <c r="C100" s="805"/>
      <c r="D100" s="805"/>
      <c r="E100" s="805"/>
      <c r="F100" s="870"/>
      <c r="G100" s="821">
        <f ca="1">-SUM(G107:G125)</f>
        <v>0</v>
      </c>
      <c r="H100" s="821">
        <f t="shared" ref="H100:AU100" ca="1" si="12">-SUM(H107:H125)</f>
        <v>-914121.09196302551</v>
      </c>
      <c r="I100" s="821">
        <f t="shared" ca="1" si="12"/>
        <v>-914121.09196302551</v>
      </c>
      <c r="J100" s="821">
        <f t="shared" ca="1" si="12"/>
        <v>-914121.09196302551</v>
      </c>
      <c r="K100" s="821">
        <f t="shared" ca="1" si="12"/>
        <v>-914121.09196302551</v>
      </c>
      <c r="L100" s="821">
        <f t="shared" ca="1" si="12"/>
        <v>-914121.09196302551</v>
      </c>
      <c r="M100" s="821">
        <f t="shared" ca="1" si="12"/>
        <v>-914121.09196302551</v>
      </c>
      <c r="N100" s="821">
        <f t="shared" ca="1" si="12"/>
        <v>-914121.09196302551</v>
      </c>
      <c r="O100" s="821">
        <f t="shared" ca="1" si="12"/>
        <v>-914121.09196302551</v>
      </c>
      <c r="P100" s="821">
        <f t="shared" ca="1" si="12"/>
        <v>-914121.09196302551</v>
      </c>
      <c r="Q100" s="821">
        <f t="shared" ca="1" si="12"/>
        <v>-914121.09196302551</v>
      </c>
      <c r="R100" s="821">
        <f t="shared" ca="1" si="12"/>
        <v>-914121.09196302551</v>
      </c>
      <c r="S100" s="821">
        <f t="shared" ca="1" si="12"/>
        <v>-914121.09196302551</v>
      </c>
      <c r="T100" s="821">
        <f t="shared" ca="1" si="12"/>
        <v>-914121.09196302551</v>
      </c>
      <c r="U100" s="821">
        <f t="shared" ca="1" si="12"/>
        <v>-914121.09196302551</v>
      </c>
      <c r="V100" s="821">
        <f t="shared" ca="1" si="12"/>
        <v>-914121.09196302551</v>
      </c>
      <c r="W100" s="821">
        <f t="shared" ca="1" si="12"/>
        <v>-914121.09196302551</v>
      </c>
      <c r="X100" s="821">
        <f t="shared" ca="1" si="12"/>
        <v>-914121.09196302551</v>
      </c>
      <c r="Y100" s="821">
        <f t="shared" ca="1" si="12"/>
        <v>-914121.09196302551</v>
      </c>
      <c r="Z100" s="821">
        <f t="shared" ca="1" si="12"/>
        <v>-914121.09196302551</v>
      </c>
      <c r="AA100" s="821">
        <f t="shared" ca="1" si="12"/>
        <v>-914121.09196302551</v>
      </c>
      <c r="AB100" s="821">
        <f t="shared" ca="1" si="12"/>
        <v>-914121.09196302551</v>
      </c>
      <c r="AC100" s="821">
        <f t="shared" ca="1" si="12"/>
        <v>-914121.09196302551</v>
      </c>
      <c r="AD100" s="821">
        <f t="shared" ca="1" si="12"/>
        <v>-914121.09196302551</v>
      </c>
      <c r="AE100" s="821">
        <f t="shared" ca="1" si="12"/>
        <v>-914121.09196302551</v>
      </c>
      <c r="AF100" s="821">
        <f t="shared" ca="1" si="12"/>
        <v>-914121.09196302551</v>
      </c>
      <c r="AG100" s="821">
        <f t="shared" ca="1" si="12"/>
        <v>-914121.09196302551</v>
      </c>
      <c r="AH100" s="821">
        <f t="shared" ca="1" si="12"/>
        <v>-914121.09196302551</v>
      </c>
      <c r="AI100" s="821">
        <f t="shared" ca="1" si="12"/>
        <v>-914121.09196302551</v>
      </c>
      <c r="AJ100" s="821">
        <f t="shared" ca="1" si="12"/>
        <v>-914121.09196302551</v>
      </c>
      <c r="AK100" s="821">
        <f t="shared" ca="1" si="12"/>
        <v>-914121.09196302551</v>
      </c>
      <c r="AL100" s="821">
        <f t="shared" ca="1" si="12"/>
        <v>-914121.09196302551</v>
      </c>
      <c r="AM100" s="821">
        <f t="shared" ca="1" si="12"/>
        <v>-812385.15126008913</v>
      </c>
      <c r="AN100" s="821">
        <f t="shared" ca="1" si="12"/>
        <v>-812385.15126008913</v>
      </c>
      <c r="AO100" s="821">
        <f t="shared" ca="1" si="12"/>
        <v>-812385.15126008913</v>
      </c>
      <c r="AP100" s="821">
        <f t="shared" ca="1" si="12"/>
        <v>-812385.15126008913</v>
      </c>
      <c r="AQ100" s="821">
        <f t="shared" ca="1" si="12"/>
        <v>-812385.15126008913</v>
      </c>
      <c r="AR100" s="821">
        <f t="shared" ca="1" si="12"/>
        <v>-812385.15126008913</v>
      </c>
      <c r="AS100" s="821">
        <f t="shared" ca="1" si="12"/>
        <v>-812385.15126008913</v>
      </c>
      <c r="AT100" s="821">
        <f t="shared" ca="1" si="12"/>
        <v>-812385.15126008913</v>
      </c>
      <c r="AU100" s="821">
        <f t="shared" ca="1" si="12"/>
        <v>-812385.15126008913</v>
      </c>
      <c r="AV100" s="867"/>
    </row>
    <row r="101" spans="2:48">
      <c r="F101" s="866"/>
      <c r="G101" s="866"/>
      <c r="H101" s="866"/>
      <c r="I101" s="866"/>
      <c r="J101" s="866"/>
      <c r="K101" s="866"/>
      <c r="L101" s="866"/>
      <c r="M101" s="866"/>
      <c r="N101" s="866"/>
      <c r="O101" s="866"/>
      <c r="P101" s="866"/>
      <c r="Q101" s="866"/>
      <c r="R101" s="866"/>
      <c r="S101" s="866"/>
      <c r="T101" s="866"/>
      <c r="U101" s="866"/>
      <c r="V101" s="866"/>
      <c r="W101" s="866"/>
      <c r="X101" s="866"/>
      <c r="Y101" s="866"/>
      <c r="Z101" s="866"/>
      <c r="AA101" s="866"/>
      <c r="AB101" s="866"/>
      <c r="AC101" s="866"/>
      <c r="AD101" s="866"/>
      <c r="AE101" s="866"/>
      <c r="AF101" s="866"/>
      <c r="AG101" s="866"/>
      <c r="AH101" s="866"/>
      <c r="AI101" s="866"/>
      <c r="AJ101" s="866"/>
      <c r="AK101" s="866"/>
      <c r="AL101" s="866"/>
      <c r="AM101" s="866"/>
      <c r="AN101" s="866"/>
      <c r="AO101" s="866"/>
      <c r="AP101" s="866"/>
      <c r="AQ101" s="866"/>
      <c r="AR101" s="866"/>
      <c r="AS101" s="866"/>
      <c r="AT101" s="866"/>
      <c r="AU101" s="866"/>
      <c r="AV101" s="867"/>
    </row>
    <row r="102" spans="2:48">
      <c r="C102" s="851" t="s">
        <v>257</v>
      </c>
      <c r="D102" s="851" t="s">
        <v>1090</v>
      </c>
      <c r="E102" s="851" t="s">
        <v>1112</v>
      </c>
      <c r="F102" s="866"/>
      <c r="G102" s="866"/>
      <c r="H102" s="866"/>
      <c r="I102" s="866"/>
      <c r="J102" s="866"/>
      <c r="K102" s="866"/>
      <c r="L102" s="866"/>
      <c r="M102" s="866"/>
      <c r="N102" s="866"/>
      <c r="O102" s="866"/>
      <c r="P102" s="866"/>
      <c r="Q102" s="866"/>
      <c r="R102" s="866"/>
      <c r="S102" s="866"/>
      <c r="T102" s="866"/>
      <c r="U102" s="866"/>
      <c r="V102" s="866"/>
      <c r="W102" s="866"/>
      <c r="X102" s="866"/>
      <c r="Y102" s="866"/>
      <c r="Z102" s="866"/>
      <c r="AA102" s="866"/>
      <c r="AB102" s="866"/>
      <c r="AC102" s="866"/>
      <c r="AD102" s="866"/>
      <c r="AE102" s="866"/>
      <c r="AF102" s="866"/>
      <c r="AG102" s="866"/>
      <c r="AH102" s="866"/>
      <c r="AI102" s="866"/>
      <c r="AJ102" s="866"/>
      <c r="AK102" s="866"/>
      <c r="AL102" s="866"/>
      <c r="AM102" s="866"/>
      <c r="AN102" s="866"/>
      <c r="AO102" s="866"/>
      <c r="AP102" s="866"/>
      <c r="AQ102" s="866"/>
      <c r="AR102" s="866"/>
      <c r="AS102" s="866"/>
      <c r="AT102" s="866"/>
      <c r="AU102" s="866"/>
      <c r="AV102" s="867"/>
    </row>
    <row r="103" spans="2:48">
      <c r="B103" s="201" t="s">
        <v>257</v>
      </c>
      <c r="C103" s="874">
        <f>IF('PAINEL DE CONTROLE'!$C$163="Receita",D103,E103)</f>
        <v>4649062.7135290932</v>
      </c>
      <c r="D103" s="874">
        <f>SUMIFS('PAINEL DE CONTROLE'!$J$152:$S$152,'PAINEL DE CONTROLE'!$J$137:$S$137,D2)</f>
        <v>1208071147.0132968</v>
      </c>
      <c r="E103" s="874">
        <f>IF(SUMIFS('PAINEL DE CONTROLE'!$J$153:$S$153,'PAINEL DE CONTROLE'!$J$137:$S$137,D2)+SUMIFS('PAINEL DE CONTROLE'!$J$150:$S$150,'PAINEL DE CONTROLE'!$J$137:$S$137,D2)&lt;0,0,SUMIFS('PAINEL DE CONTROLE'!$J$153:$S$153,'PAINEL DE CONTROLE'!$J$137:$S$137,D2)+SUMIFS('PAINEL DE CONTROLE'!$J$150:$S$150,'PAINEL DE CONTROLE'!$J$137:$S$137,D2))</f>
        <v>4649062.7135290932</v>
      </c>
      <c r="F103" s="866"/>
      <c r="G103" s="866"/>
      <c r="H103" s="866"/>
      <c r="I103" s="866"/>
      <c r="J103" s="866"/>
      <c r="K103" s="866"/>
      <c r="L103" s="866"/>
      <c r="M103" s="866"/>
      <c r="N103" s="866"/>
      <c r="O103" s="866"/>
      <c r="P103" s="866"/>
      <c r="Q103" s="866"/>
      <c r="R103" s="866"/>
      <c r="S103" s="866"/>
      <c r="T103" s="866"/>
      <c r="U103" s="866"/>
      <c r="V103" s="866"/>
      <c r="W103" s="866"/>
      <c r="X103" s="866"/>
      <c r="Y103" s="866"/>
      <c r="Z103" s="866"/>
      <c r="AA103" s="866"/>
      <c r="AB103" s="866"/>
      <c r="AC103" s="866"/>
      <c r="AD103" s="866"/>
      <c r="AE103" s="866"/>
      <c r="AF103" s="866"/>
      <c r="AG103" s="866"/>
      <c r="AH103" s="866"/>
      <c r="AI103" s="866"/>
      <c r="AJ103" s="866"/>
      <c r="AK103" s="866"/>
      <c r="AL103" s="866"/>
      <c r="AM103" s="866"/>
      <c r="AN103" s="866"/>
      <c r="AO103" s="866"/>
      <c r="AP103" s="866"/>
      <c r="AQ103" s="866"/>
      <c r="AR103" s="866"/>
      <c r="AS103" s="866"/>
      <c r="AT103" s="866"/>
      <c r="AU103" s="866"/>
      <c r="AV103" s="867"/>
    </row>
    <row r="104" spans="2:48">
      <c r="B104" s="201" t="s">
        <v>260</v>
      </c>
      <c r="F104" s="866"/>
      <c r="G104" s="875">
        <f ca="1">-'CAPEX UMF 3'!G6</f>
        <v>1954932.6092102104</v>
      </c>
      <c r="H104" s="875">
        <f ca="1">-'CAPEX UMF 3'!H6</f>
        <v>26175145.841928139</v>
      </c>
      <c r="I104" s="875">
        <f ca="1">-'CAPEX UMF 3'!I6</f>
        <v>12748215.34116286</v>
      </c>
      <c r="J104" s="875">
        <f ca="1">-'CAPEX UMF 3'!J6</f>
        <v>834707.04956378834</v>
      </c>
      <c r="K104" s="875">
        <f ca="1">-'CAPEX UMF 3'!K6</f>
        <v>813922.40999679361</v>
      </c>
      <c r="L104" s="875">
        <f ca="1">-'CAPEX UMF 3'!L6</f>
        <v>920110.31402530894</v>
      </c>
      <c r="M104" s="875">
        <f ca="1">-'CAPEX UMF 3'!M6</f>
        <v>1453206.2694189907</v>
      </c>
      <c r="N104" s="875">
        <f ca="1">-'CAPEX UMF 3'!N6</f>
        <v>1005513.5784868293</v>
      </c>
      <c r="O104" s="875">
        <f ca="1">-'CAPEX UMF 3'!O6</f>
        <v>984728.93891983444</v>
      </c>
      <c r="P104" s="875">
        <f ca="1">-'CAPEX UMF 3'!P6</f>
        <v>1090916.8429483497</v>
      </c>
      <c r="Q104" s="875">
        <f ca="1">-'CAPEX UMF 3'!Q6</f>
        <v>1070132.2033813549</v>
      </c>
      <c r="R104" s="875">
        <f ca="1">-'CAPEX UMF 3'!R6</f>
        <v>4880034.0461836029</v>
      </c>
      <c r="S104" s="875">
        <f ca="1">-'CAPEX UMF 3'!S6</f>
        <v>11588631.76564762</v>
      </c>
      <c r="T104" s="875">
        <f ca="1">-'CAPEX UMF 3'!T6</f>
        <v>1261723.3718713906</v>
      </c>
      <c r="U104" s="875">
        <f ca="1">-'CAPEX UMF 3'!U6</f>
        <v>1240938.7323043956</v>
      </c>
      <c r="V104" s="875">
        <f ca="1">-'CAPEX UMF 3'!V6</f>
        <v>15727880.992766479</v>
      </c>
      <c r="W104" s="875">
        <f ca="1">-'CAPEX UMF 3'!W6</f>
        <v>1880222.5917265932</v>
      </c>
      <c r="X104" s="875">
        <f ca="1">-'CAPEX UMF 3'!X6</f>
        <v>1432529.9007944313</v>
      </c>
      <c r="Y104" s="875">
        <f ca="1">-'CAPEX UMF 3'!Y6</f>
        <v>1411745.2612274368</v>
      </c>
      <c r="Z104" s="875">
        <f ca="1">-'CAPEX UMF 3'!Z6</f>
        <v>1517933.1652559522</v>
      </c>
      <c r="AA104" s="875">
        <f ca="1">-'CAPEX UMF 3'!AA6</f>
        <v>1497148.5256889572</v>
      </c>
      <c r="AB104" s="875">
        <f ca="1">-'CAPEX UMF 3'!AB6</f>
        <v>5307050.3684912054</v>
      </c>
      <c r="AC104" s="875">
        <f ca="1">-'CAPEX UMF 3'!AC6</f>
        <v>12015648.087955222</v>
      </c>
      <c r="AD104" s="875">
        <f ca="1">-'CAPEX UMF 3'!AD6</f>
        <v>1688739.6941789931</v>
      </c>
      <c r="AE104" s="875">
        <f ca="1">-'CAPEX UMF 3'!AE6</f>
        <v>1667955.0546119984</v>
      </c>
      <c r="AF104" s="875">
        <f ca="1">-'CAPEX UMF 3'!AF6</f>
        <v>1774142.9586405137</v>
      </c>
      <c r="AG104" s="875">
        <f ca="1">-'CAPEX UMF 3'!AG6</f>
        <v>2307238.9140341952</v>
      </c>
      <c r="AH104" s="875">
        <f ca="1">-'CAPEX UMF 3'!AH6</f>
        <v>1859546.2231020338</v>
      </c>
      <c r="AI104" s="875">
        <f ca="1">-'CAPEX UMF 3'!AI6</f>
        <v>1838761.5835350391</v>
      </c>
      <c r="AJ104" s="875">
        <f ca="1">-'CAPEX UMF 3'!AJ6</f>
        <v>16325703.843997123</v>
      </c>
      <c r="AK104" s="875">
        <f ca="1">-'CAPEX UMF 3'!AK6</f>
        <v>1924164.8479965597</v>
      </c>
      <c r="AL104" s="875">
        <f ca="1">-'CAPEX UMF 3'!AL6</f>
        <v>5526422.5487284446</v>
      </c>
      <c r="AM104" s="875">
        <f ca="1">-'CAPEX UMF 3'!AM6</f>
        <v>0</v>
      </c>
      <c r="AN104" s="875">
        <f ca="1">-'CAPEX UMF 3'!AN6</f>
        <v>0</v>
      </c>
      <c r="AO104" s="875">
        <f ca="1">-'CAPEX UMF 3'!AO6</f>
        <v>0</v>
      </c>
      <c r="AP104" s="875">
        <f ca="1">-'CAPEX UMF 3'!AP6</f>
        <v>0</v>
      </c>
      <c r="AQ104" s="875">
        <f ca="1">-'CAPEX UMF 3'!AQ6</f>
        <v>0</v>
      </c>
      <c r="AR104" s="875">
        <f ca="1">-'CAPEX UMF 3'!AR6</f>
        <v>0</v>
      </c>
      <c r="AS104" s="875">
        <f ca="1">-'CAPEX UMF 3'!AS6</f>
        <v>0</v>
      </c>
      <c r="AT104" s="875">
        <f ca="1">-'CAPEX UMF 3'!AT6</f>
        <v>0</v>
      </c>
      <c r="AU104" s="875">
        <f ca="1">-'CAPEX UMF 3'!AU6</f>
        <v>0</v>
      </c>
      <c r="AV104" s="867"/>
    </row>
    <row r="105" spans="2:48">
      <c r="F105" s="866"/>
      <c r="G105" s="866"/>
      <c r="H105" s="866"/>
      <c r="I105" s="866"/>
      <c r="J105" s="866"/>
      <c r="K105" s="866"/>
      <c r="L105" s="866"/>
      <c r="M105" s="866"/>
      <c r="N105" s="866"/>
      <c r="O105" s="866"/>
      <c r="P105" s="866"/>
      <c r="Q105" s="866"/>
      <c r="R105" s="866"/>
      <c r="S105" s="866"/>
      <c r="T105" s="866"/>
      <c r="U105" s="866"/>
      <c r="V105" s="866"/>
      <c r="W105" s="866"/>
      <c r="X105" s="866"/>
      <c r="Y105" s="866"/>
      <c r="Z105" s="866"/>
      <c r="AA105" s="866"/>
      <c r="AB105" s="866"/>
      <c r="AC105" s="866"/>
      <c r="AD105" s="866"/>
      <c r="AE105" s="866"/>
      <c r="AF105" s="866"/>
      <c r="AG105" s="866"/>
      <c r="AH105" s="866"/>
      <c r="AI105" s="866"/>
      <c r="AJ105" s="866"/>
      <c r="AK105" s="866"/>
      <c r="AL105" s="866"/>
      <c r="AM105" s="866"/>
      <c r="AN105" s="866"/>
      <c r="AO105" s="866"/>
      <c r="AP105" s="866"/>
      <c r="AQ105" s="866"/>
      <c r="AR105" s="866"/>
      <c r="AS105" s="866"/>
      <c r="AT105" s="866"/>
      <c r="AU105" s="866"/>
      <c r="AV105" s="867"/>
    </row>
    <row r="106" spans="2:48">
      <c r="C106" s="851" t="s">
        <v>252</v>
      </c>
      <c r="D106" s="851" t="s">
        <v>253</v>
      </c>
      <c r="E106" s="851" t="s">
        <v>1113</v>
      </c>
      <c r="F106" s="851" t="s">
        <v>255</v>
      </c>
      <c r="G106" s="866"/>
      <c r="H106" s="866"/>
      <c r="I106" s="866"/>
      <c r="J106" s="866"/>
      <c r="K106" s="866"/>
      <c r="L106" s="866"/>
      <c r="M106" s="866"/>
      <c r="N106" s="866"/>
      <c r="O106" s="866"/>
      <c r="P106" s="866"/>
      <c r="Q106" s="866"/>
      <c r="R106" s="866"/>
      <c r="S106" s="866"/>
      <c r="T106" s="866"/>
      <c r="U106" s="866"/>
      <c r="V106" s="866"/>
      <c r="W106" s="866"/>
      <c r="X106" s="866"/>
      <c r="Y106" s="866"/>
      <c r="Z106" s="866"/>
      <c r="AA106" s="866"/>
      <c r="AB106" s="866"/>
      <c r="AC106" s="866"/>
      <c r="AD106" s="866"/>
      <c r="AE106" s="866"/>
      <c r="AF106" s="866"/>
      <c r="AG106" s="866"/>
      <c r="AH106" s="866"/>
      <c r="AI106" s="866"/>
      <c r="AJ106" s="866"/>
      <c r="AK106" s="866"/>
      <c r="AL106" s="866"/>
      <c r="AM106" s="866"/>
      <c r="AN106" s="866"/>
      <c r="AO106" s="866"/>
      <c r="AP106" s="866"/>
      <c r="AQ106" s="866"/>
      <c r="AR106" s="866"/>
      <c r="AS106" s="866"/>
      <c r="AT106" s="866"/>
      <c r="AU106" s="866"/>
      <c r="AV106" s="867"/>
    </row>
    <row r="107" spans="2:48">
      <c r="B107" s="201" t="s">
        <v>256</v>
      </c>
      <c r="C107" s="876" t="str">
        <f>'PAINEL DE CONTROLE'!J158</f>
        <v>Valor do Contrato</v>
      </c>
      <c r="D107" s="877">
        <f>'PAINEL DE CONTROLE'!K158</f>
        <v>0</v>
      </c>
      <c r="E107" s="878">
        <f>'PAINEL DE CONTROLE'!L158</f>
        <v>5.0000000000000001E-3</v>
      </c>
      <c r="F107" s="875">
        <f>'PAINEL DE CONTROLE'!M158</f>
        <v>1</v>
      </c>
      <c r="G107" s="866">
        <f t="shared" ref="G107:AU107" si="13">IF(G$4=$F107,$C$103*$D107*$E107,0)</f>
        <v>0</v>
      </c>
      <c r="H107" s="866">
        <f t="shared" si="13"/>
        <v>0</v>
      </c>
      <c r="I107" s="866">
        <f t="shared" si="13"/>
        <v>0</v>
      </c>
      <c r="J107" s="866">
        <f t="shared" si="13"/>
        <v>0</v>
      </c>
      <c r="K107" s="866">
        <f t="shared" si="13"/>
        <v>0</v>
      </c>
      <c r="L107" s="866">
        <f t="shared" si="13"/>
        <v>0</v>
      </c>
      <c r="M107" s="866">
        <f t="shared" si="13"/>
        <v>0</v>
      </c>
      <c r="N107" s="866">
        <f t="shared" si="13"/>
        <v>0</v>
      </c>
      <c r="O107" s="866">
        <f t="shared" si="13"/>
        <v>0</v>
      </c>
      <c r="P107" s="866">
        <f t="shared" si="13"/>
        <v>0</v>
      </c>
      <c r="Q107" s="866">
        <f t="shared" si="13"/>
        <v>0</v>
      </c>
      <c r="R107" s="866">
        <f t="shared" si="13"/>
        <v>0</v>
      </c>
      <c r="S107" s="866">
        <f t="shared" si="13"/>
        <v>0</v>
      </c>
      <c r="T107" s="866">
        <f t="shared" si="13"/>
        <v>0</v>
      </c>
      <c r="U107" s="866">
        <f t="shared" si="13"/>
        <v>0</v>
      </c>
      <c r="V107" s="866">
        <f t="shared" si="13"/>
        <v>0</v>
      </c>
      <c r="W107" s="866">
        <f t="shared" si="13"/>
        <v>0</v>
      </c>
      <c r="X107" s="866">
        <f t="shared" si="13"/>
        <v>0</v>
      </c>
      <c r="Y107" s="866">
        <f t="shared" si="13"/>
        <v>0</v>
      </c>
      <c r="Z107" s="866">
        <f t="shared" si="13"/>
        <v>0</v>
      </c>
      <c r="AA107" s="866">
        <f t="shared" si="13"/>
        <v>0</v>
      </c>
      <c r="AB107" s="866">
        <f t="shared" si="13"/>
        <v>0</v>
      </c>
      <c r="AC107" s="866">
        <f t="shared" si="13"/>
        <v>0</v>
      </c>
      <c r="AD107" s="866">
        <f t="shared" si="13"/>
        <v>0</v>
      </c>
      <c r="AE107" s="866">
        <f t="shared" si="13"/>
        <v>0</v>
      </c>
      <c r="AF107" s="866">
        <f t="shared" si="13"/>
        <v>0</v>
      </c>
      <c r="AG107" s="866">
        <f t="shared" si="13"/>
        <v>0</v>
      </c>
      <c r="AH107" s="866">
        <f t="shared" si="13"/>
        <v>0</v>
      </c>
      <c r="AI107" s="866">
        <f t="shared" si="13"/>
        <v>0</v>
      </c>
      <c r="AJ107" s="866">
        <f t="shared" si="13"/>
        <v>0</v>
      </c>
      <c r="AK107" s="866">
        <f t="shared" si="13"/>
        <v>0</v>
      </c>
      <c r="AL107" s="866">
        <f t="shared" si="13"/>
        <v>0</v>
      </c>
      <c r="AM107" s="866">
        <f t="shared" si="13"/>
        <v>0</v>
      </c>
      <c r="AN107" s="866">
        <f t="shared" si="13"/>
        <v>0</v>
      </c>
      <c r="AO107" s="866">
        <f t="shared" si="13"/>
        <v>0</v>
      </c>
      <c r="AP107" s="866">
        <f t="shared" si="13"/>
        <v>0</v>
      </c>
      <c r="AQ107" s="866">
        <f t="shared" si="13"/>
        <v>0</v>
      </c>
      <c r="AR107" s="866">
        <f t="shared" si="13"/>
        <v>0</v>
      </c>
      <c r="AS107" s="866">
        <f t="shared" si="13"/>
        <v>0</v>
      </c>
      <c r="AT107" s="866">
        <f t="shared" si="13"/>
        <v>0</v>
      </c>
      <c r="AU107" s="866">
        <f t="shared" si="13"/>
        <v>0</v>
      </c>
      <c r="AV107" s="867"/>
    </row>
    <row r="108" spans="2:48" customFormat="1"/>
    <row r="109" spans="2:48">
      <c r="B109" s="201" t="s">
        <v>258</v>
      </c>
      <c r="C109" s="876" t="str">
        <f>'PAINEL DE CONTROLE'!J159</f>
        <v>Valor do Contrato</v>
      </c>
      <c r="D109" s="877">
        <f>'PAINEL DE CONTROLE'!K159</f>
        <v>0.6</v>
      </c>
      <c r="E109" s="878">
        <f>'PAINEL DE CONTROLE'!L159</f>
        <v>5.0000000000000001E-3</v>
      </c>
      <c r="F109" s="879" t="str">
        <f>'PAINEL DE CONTROLE'!M159</f>
        <v>n.a.</v>
      </c>
      <c r="G109" s="866">
        <f>IF(OR(G$4&gt;'PAINEL DE CONTROLE'!$D$6,G$4=0),0,$C$103*$D109*$E109)</f>
        <v>0</v>
      </c>
      <c r="H109" s="866">
        <f>IF(OR(H$4&gt;'PAINEL DE CONTROLE'!$D$6,H$4=0),0,$C$103*$D109*$E109)</f>
        <v>13947.188140587279</v>
      </c>
      <c r="I109" s="866">
        <f>IF(OR(I$4&gt;'PAINEL DE CONTROLE'!$D$6,I$4=0),0,$C$103*$D109*$E109)</f>
        <v>13947.188140587279</v>
      </c>
      <c r="J109" s="866">
        <f>IF(OR(J$4&gt;'PAINEL DE CONTROLE'!$D$6,J$4=0),0,$C$103*$D109*$E109)</f>
        <v>13947.188140587279</v>
      </c>
      <c r="K109" s="866">
        <f>IF(OR(K$4&gt;'PAINEL DE CONTROLE'!$D$6,K$4=0),0,$C$103*$D109*$E109)</f>
        <v>13947.188140587279</v>
      </c>
      <c r="L109" s="866">
        <f>IF(OR(L$4&gt;'PAINEL DE CONTROLE'!$D$6,L$4=0),0,$C$103*$D109*$E109)</f>
        <v>13947.188140587279</v>
      </c>
      <c r="M109" s="866">
        <f>IF(OR(M$4&gt;'PAINEL DE CONTROLE'!$D$6,M$4=0),0,$C$103*$D109*$E109)</f>
        <v>13947.188140587279</v>
      </c>
      <c r="N109" s="866">
        <f>IF(OR(N$4&gt;'PAINEL DE CONTROLE'!$D$6,N$4=0),0,$C$103*$D109*$E109)</f>
        <v>13947.188140587279</v>
      </c>
      <c r="O109" s="866">
        <f>IF(OR(O$4&gt;'PAINEL DE CONTROLE'!$D$6,O$4=0),0,$C$103*$D109*$E109)</f>
        <v>13947.188140587279</v>
      </c>
      <c r="P109" s="866">
        <f>IF(OR(P$4&gt;'PAINEL DE CONTROLE'!$D$6,P$4=0),0,$C$103*$D109*$E109)</f>
        <v>13947.188140587279</v>
      </c>
      <c r="Q109" s="866">
        <f>IF(OR(Q$4&gt;'PAINEL DE CONTROLE'!$D$6,Q$4=0),0,$C$103*$D109*$E109)</f>
        <v>13947.188140587279</v>
      </c>
      <c r="R109" s="866">
        <f>IF(OR(R$4&gt;'PAINEL DE CONTROLE'!$D$6,R$4=0),0,$C$103*$D109*$E109)</f>
        <v>13947.188140587279</v>
      </c>
      <c r="S109" s="866">
        <f>IF(OR(S$4&gt;'PAINEL DE CONTROLE'!$D$6,S$4=0),0,$C$103*$D109*$E109)</f>
        <v>13947.188140587279</v>
      </c>
      <c r="T109" s="866">
        <f>IF(OR(T$4&gt;'PAINEL DE CONTROLE'!$D$6,T$4=0),0,$C$103*$D109*$E109)</f>
        <v>13947.188140587279</v>
      </c>
      <c r="U109" s="866">
        <f>IF(OR(U$4&gt;'PAINEL DE CONTROLE'!$D$6,U$4=0),0,$C$103*$D109*$E109)</f>
        <v>13947.188140587279</v>
      </c>
      <c r="V109" s="866">
        <f>IF(OR(V$4&gt;'PAINEL DE CONTROLE'!$D$6,V$4=0),0,$C$103*$D109*$E109)</f>
        <v>13947.188140587279</v>
      </c>
      <c r="W109" s="866">
        <f>IF(OR(W$4&gt;'PAINEL DE CONTROLE'!$D$6,W$4=0),0,$C$103*$D109*$E109)</f>
        <v>13947.188140587279</v>
      </c>
      <c r="X109" s="866">
        <f>IF(OR(X$4&gt;'PAINEL DE CONTROLE'!$D$6,X$4=0),0,$C$103*$D109*$E109)</f>
        <v>13947.188140587279</v>
      </c>
      <c r="Y109" s="866">
        <f>IF(OR(Y$4&gt;'PAINEL DE CONTROLE'!$D$6,Y$4=0),0,$C$103*$D109*$E109)</f>
        <v>13947.188140587279</v>
      </c>
      <c r="Z109" s="866">
        <f>IF(OR(Z$4&gt;'PAINEL DE CONTROLE'!$D$6,Z$4=0),0,$C$103*$D109*$E109)</f>
        <v>13947.188140587279</v>
      </c>
      <c r="AA109" s="866">
        <f>IF(OR(AA$4&gt;'PAINEL DE CONTROLE'!$D$6,AA$4=0),0,$C$103*$D109*$E109)</f>
        <v>13947.188140587279</v>
      </c>
      <c r="AB109" s="866">
        <f>IF(OR(AB$4&gt;'PAINEL DE CONTROLE'!$D$6,AB$4=0),0,$C$103*$D109*$E109)</f>
        <v>13947.188140587279</v>
      </c>
      <c r="AC109" s="866">
        <f>IF(OR(AC$4&gt;'PAINEL DE CONTROLE'!$D$6,AC$4=0),0,$C$103*$D109*$E109)</f>
        <v>13947.188140587279</v>
      </c>
      <c r="AD109" s="866">
        <f>IF(OR(AD$4&gt;'PAINEL DE CONTROLE'!$D$6,AD$4=0),0,$C$103*$D109*$E109)</f>
        <v>13947.188140587279</v>
      </c>
      <c r="AE109" s="866">
        <f>IF(OR(AE$4&gt;'PAINEL DE CONTROLE'!$D$6,AE$4=0),0,$C$103*$D109*$E109)</f>
        <v>13947.188140587279</v>
      </c>
      <c r="AF109" s="866">
        <f>IF(OR(AF$4&gt;'PAINEL DE CONTROLE'!$D$6,AF$4=0),0,$C$103*$D109*$E109)</f>
        <v>13947.188140587279</v>
      </c>
      <c r="AG109" s="866">
        <f>IF(OR(AG$4&gt;'PAINEL DE CONTROLE'!$D$6,AG$4=0),0,$C$103*$D109*$E109)</f>
        <v>13947.188140587279</v>
      </c>
      <c r="AH109" s="866">
        <f>IF(OR(AH$4&gt;'PAINEL DE CONTROLE'!$D$6,AH$4=0),0,$C$103*$D109*$E109)</f>
        <v>13947.188140587279</v>
      </c>
      <c r="AI109" s="866">
        <f>IF(OR(AI$4&gt;'PAINEL DE CONTROLE'!$D$6,AI$4=0),0,$C$103*$D109*$E109)</f>
        <v>13947.188140587279</v>
      </c>
      <c r="AJ109" s="866">
        <f>IF(OR(AJ$4&gt;'PAINEL DE CONTROLE'!$D$6,AJ$4=0),0,$C$103*$D109*$E109)</f>
        <v>13947.188140587279</v>
      </c>
      <c r="AK109" s="866">
        <f>IF(OR(AK$4&gt;'PAINEL DE CONTROLE'!$D$6,AK$4=0),0,$C$103*$D109*$E109)</f>
        <v>13947.188140587279</v>
      </c>
      <c r="AL109" s="866">
        <f>IF(OR(AL$4&gt;'PAINEL DE CONTROLE'!$D$6,AL$4=0),0,$C$103*$D109*$E109)</f>
        <v>13947.188140587279</v>
      </c>
      <c r="AM109" s="866">
        <f>IF(OR(AM$4&gt;'PAINEL DE CONTROLE'!$D$6,AM$4=0),0,$C$103*$D109*$E109)</f>
        <v>0</v>
      </c>
      <c r="AN109" s="866">
        <f>IF(OR(AN$4&gt;'PAINEL DE CONTROLE'!$D$6,AN$4=0),0,$C$103*$D109*$E109)</f>
        <v>0</v>
      </c>
      <c r="AO109" s="866">
        <f>IF(OR(AO$4&gt;'PAINEL DE CONTROLE'!$D$6,AO$4=0),0,$C$103*$D109*$E109)</f>
        <v>0</v>
      </c>
      <c r="AP109" s="866">
        <f>IF(OR(AP$4&gt;'PAINEL DE CONTROLE'!$D$6,AP$4=0),0,$C$103*$D109*$E109)</f>
        <v>0</v>
      </c>
      <c r="AQ109" s="866">
        <f>IF(OR(AQ$4&gt;'PAINEL DE CONTROLE'!$D$6,AQ$4=0),0,$C$103*$D109*$E109)</f>
        <v>0</v>
      </c>
      <c r="AR109" s="866">
        <f>IF(OR(AR$4&gt;'PAINEL DE CONTROLE'!$D$6,AR$4=0),0,$C$103*$D109*$E109)</f>
        <v>0</v>
      </c>
      <c r="AS109" s="866">
        <f>IF(OR(AS$4&gt;'PAINEL DE CONTROLE'!$D$6,AS$4=0),0,$C$103*$D109*$E109)</f>
        <v>0</v>
      </c>
      <c r="AT109" s="866">
        <f>IF(OR(AT$4&gt;'PAINEL DE CONTROLE'!$D$6,AT$4=0),0,$C$103*$D109*$E109)</f>
        <v>0</v>
      </c>
      <c r="AU109" s="866">
        <f>IF(OR(AU$4&gt;'PAINEL DE CONTROLE'!$D$6,AU$4=0),0,$C$103*$D109*$E109)</f>
        <v>0</v>
      </c>
      <c r="AV109" s="867"/>
    </row>
    <row r="110" spans="2:48" customFormat="1"/>
    <row r="111" spans="2:48">
      <c r="B111" s="201" t="s">
        <v>259</v>
      </c>
      <c r="C111" s="876" t="str">
        <f>'PAINEL DE CONTROLE'!J160</f>
        <v>CAPEX</v>
      </c>
      <c r="D111" s="880" t="str">
        <f>'PAINEL DE CONTROLE'!K160</f>
        <v>n.a.</v>
      </c>
      <c r="E111" s="878">
        <f>'PAINEL DE CONTROLE'!L160</f>
        <v>0</v>
      </c>
      <c r="F111" s="879" t="str">
        <f>'PAINEL DE CONTROLE'!M160</f>
        <v>n.a.</v>
      </c>
      <c r="G111" s="866">
        <f ca="1">IF(OR(G$4&gt;'PAINEL DE CONTROLE'!$D$6,G$4=0),0,G$104*$E111)</f>
        <v>0</v>
      </c>
      <c r="H111" s="866">
        <f ca="1">IF(OR(H$4&gt;'PAINEL DE CONTROLE'!$D$6,H$4=0),0,H$104*$E111)</f>
        <v>0</v>
      </c>
      <c r="I111" s="866">
        <f ca="1">IF(OR(I$4&gt;'PAINEL DE CONTROLE'!$D$6,I$4=0),0,I$104*$E111)</f>
        <v>0</v>
      </c>
      <c r="J111" s="866">
        <f ca="1">IF(OR(J$4&gt;'PAINEL DE CONTROLE'!$D$6,J$4=0),0,J$104*$E111)</f>
        <v>0</v>
      </c>
      <c r="K111" s="866">
        <f ca="1">IF(OR(K$4&gt;'PAINEL DE CONTROLE'!$D$6,K$4=0),0,K$104*$E111)</f>
        <v>0</v>
      </c>
      <c r="L111" s="866">
        <f ca="1">IF(OR(L$4&gt;'PAINEL DE CONTROLE'!$D$6,L$4=0),0,L$104*$E111)</f>
        <v>0</v>
      </c>
      <c r="M111" s="866">
        <f ca="1">IF(OR(M$4&gt;'PAINEL DE CONTROLE'!$D$6,M$4=0),0,M$104*$E111)</f>
        <v>0</v>
      </c>
      <c r="N111" s="866">
        <f ca="1">IF(OR(N$4&gt;'PAINEL DE CONTROLE'!$D$6,N$4=0),0,N$104*$E111)</f>
        <v>0</v>
      </c>
      <c r="O111" s="866">
        <f ca="1">IF(OR(O$4&gt;'PAINEL DE CONTROLE'!$D$6,O$4=0),0,O$104*$E111)</f>
        <v>0</v>
      </c>
      <c r="P111" s="866">
        <f ca="1">IF(OR(P$4&gt;'PAINEL DE CONTROLE'!$D$6,P$4=0),0,P$104*$E111)</f>
        <v>0</v>
      </c>
      <c r="Q111" s="866">
        <f ca="1">IF(OR(Q$4&gt;'PAINEL DE CONTROLE'!$D$6,Q$4=0),0,Q$104*$E111)</f>
        <v>0</v>
      </c>
      <c r="R111" s="866">
        <f ca="1">IF(OR(R$4&gt;'PAINEL DE CONTROLE'!$D$6,R$4=0),0,R$104*$E111)</f>
        <v>0</v>
      </c>
      <c r="S111" s="866">
        <f ca="1">IF(OR(S$4&gt;'PAINEL DE CONTROLE'!$D$6,S$4=0),0,S$104*$E111)</f>
        <v>0</v>
      </c>
      <c r="T111" s="866">
        <f ca="1">IF(OR(T$4&gt;'PAINEL DE CONTROLE'!$D$6,T$4=0),0,T$104*$E111)</f>
        <v>0</v>
      </c>
      <c r="U111" s="866">
        <f ca="1">IF(OR(U$4&gt;'PAINEL DE CONTROLE'!$D$6,U$4=0),0,U$104*$E111)</f>
        <v>0</v>
      </c>
      <c r="V111" s="866">
        <f ca="1">IF(OR(V$4&gt;'PAINEL DE CONTROLE'!$D$6,V$4=0),0,V$104*$E111)</f>
        <v>0</v>
      </c>
      <c r="W111" s="866">
        <f ca="1">IF(OR(W$4&gt;'PAINEL DE CONTROLE'!$D$6,W$4=0),0,W$104*$E111)</f>
        <v>0</v>
      </c>
      <c r="X111" s="866">
        <f ca="1">IF(OR(X$4&gt;'PAINEL DE CONTROLE'!$D$6,X$4=0),0,X$104*$E111)</f>
        <v>0</v>
      </c>
      <c r="Y111" s="866">
        <f ca="1">IF(OR(Y$4&gt;'PAINEL DE CONTROLE'!$D$6,Y$4=0),0,Y$104*$E111)</f>
        <v>0</v>
      </c>
      <c r="Z111" s="866">
        <f ca="1">IF(OR(Z$4&gt;'PAINEL DE CONTROLE'!$D$6,Z$4=0),0,Z$104*$E111)</f>
        <v>0</v>
      </c>
      <c r="AA111" s="866">
        <f ca="1">IF(OR(AA$4&gt;'PAINEL DE CONTROLE'!$D$6,AA$4=0),0,AA$104*$E111)</f>
        <v>0</v>
      </c>
      <c r="AB111" s="866">
        <f ca="1">IF(OR(AB$4&gt;'PAINEL DE CONTROLE'!$D$6,AB$4=0),0,AB$104*$E111)</f>
        <v>0</v>
      </c>
      <c r="AC111" s="866">
        <f ca="1">IF(OR(AC$4&gt;'PAINEL DE CONTROLE'!$D$6,AC$4=0),0,AC$104*$E111)</f>
        <v>0</v>
      </c>
      <c r="AD111" s="866">
        <f ca="1">IF(OR(AD$4&gt;'PAINEL DE CONTROLE'!$D$6,AD$4=0),0,AD$104*$E111)</f>
        <v>0</v>
      </c>
      <c r="AE111" s="866">
        <f ca="1">IF(OR(AE$4&gt;'PAINEL DE CONTROLE'!$D$6,AE$4=0),0,AE$104*$E111)</f>
        <v>0</v>
      </c>
      <c r="AF111" s="866">
        <f ca="1">IF(OR(AF$4&gt;'PAINEL DE CONTROLE'!$D$6,AF$4=0),0,AF$104*$E111)</f>
        <v>0</v>
      </c>
      <c r="AG111" s="866">
        <f ca="1">IF(OR(AG$4&gt;'PAINEL DE CONTROLE'!$D$6,AG$4=0),0,AG$104*$E111)</f>
        <v>0</v>
      </c>
      <c r="AH111" s="866">
        <f ca="1">IF(OR(AH$4&gt;'PAINEL DE CONTROLE'!$D$6,AH$4=0),0,AH$104*$E111)</f>
        <v>0</v>
      </c>
      <c r="AI111" s="866">
        <f ca="1">IF(OR(AI$4&gt;'PAINEL DE CONTROLE'!$D$6,AI$4=0),0,AI$104*$E111)</f>
        <v>0</v>
      </c>
      <c r="AJ111" s="866">
        <f ca="1">IF(OR(AJ$4&gt;'PAINEL DE CONTROLE'!$D$6,AJ$4=0),0,AJ$104*$E111)</f>
        <v>0</v>
      </c>
      <c r="AK111" s="866">
        <f ca="1">IF(OR(AK$4&gt;'PAINEL DE CONTROLE'!$D$6,AK$4=0),0,AK$104*$E111)</f>
        <v>0</v>
      </c>
      <c r="AL111" s="866">
        <f ca="1">IF(OR(AL$4&gt;'PAINEL DE CONTROLE'!$D$6,AL$4=0),0,AL$104*$E111)</f>
        <v>0</v>
      </c>
      <c r="AM111" s="866">
        <f ca="1">IF(OR(AM$4&gt;'PAINEL DE CONTROLE'!$D$6,AM$4=0),0,AM$104*$E111)</f>
        <v>0</v>
      </c>
      <c r="AN111" s="866">
        <f ca="1">IF(OR(AN$4&gt;'PAINEL DE CONTROLE'!$D$6,AN$4=0),0,AN$104*$E111)</f>
        <v>0</v>
      </c>
      <c r="AO111" s="866">
        <f ca="1">IF(OR(AO$4&gt;'PAINEL DE CONTROLE'!$D$6,AO$4=0),0,AO$104*$E111)</f>
        <v>0</v>
      </c>
      <c r="AP111" s="866">
        <f ca="1">IF(OR(AP$4&gt;'PAINEL DE CONTROLE'!$D$6,AP$4=0),0,AP$104*$E111)</f>
        <v>0</v>
      </c>
      <c r="AQ111" s="866">
        <f ca="1">IF(OR(AQ$4&gt;'PAINEL DE CONTROLE'!$D$6,AQ$4=0),0,AQ$104*$E111)</f>
        <v>0</v>
      </c>
      <c r="AR111" s="866">
        <f ca="1">IF(OR(AR$4&gt;'PAINEL DE CONTROLE'!$D$6,AR$4=0),0,AR$104*$E111)</f>
        <v>0</v>
      </c>
      <c r="AS111" s="866">
        <f ca="1">IF(OR(AS$4&gt;'PAINEL DE CONTROLE'!$D$6,AS$4=0),0,AS$104*$E111)</f>
        <v>0</v>
      </c>
      <c r="AT111" s="866">
        <f ca="1">IF(OR(AT$4&gt;'PAINEL DE CONTROLE'!$D$6,AT$4=0),0,AT$104*$E111)</f>
        <v>0</v>
      </c>
      <c r="AU111" s="866">
        <f ca="1">IF(OR(AU$4&gt;'PAINEL DE CONTROLE'!$D$6,AU$4=0),0,AU$104*$E111)</f>
        <v>0</v>
      </c>
      <c r="AV111" s="867"/>
    </row>
    <row r="112" spans="2:48" customFormat="1"/>
    <row r="113" spans="2:48">
      <c r="B113" s="201" t="s">
        <v>262</v>
      </c>
      <c r="C113" s="876" t="str">
        <f>'PAINEL DE CONTROLE'!J161</f>
        <v>Valor de Cobertura</v>
      </c>
      <c r="D113" s="880">
        <f>'PAINEL DE CONTROLE'!K161</f>
        <v>1000000</v>
      </c>
      <c r="E113" s="878">
        <f>'PAINEL DE CONTROLE'!L161</f>
        <v>8.0000000000000002E-3</v>
      </c>
      <c r="F113" s="879" t="str">
        <f>'PAINEL DE CONTROLE'!M161</f>
        <v>n.a.</v>
      </c>
      <c r="G113" s="866">
        <f>IF(OR(G$4&gt;'PAINEL DE CONTROLE'!$D$6,G$4=0),0,$D113*$E113)</f>
        <v>0</v>
      </c>
      <c r="H113" s="866">
        <f>IF(OR(H$4&gt;'PAINEL DE CONTROLE'!$D$6,H$4=0),0,$D113*$E113)</f>
        <v>8000</v>
      </c>
      <c r="I113" s="866">
        <f>IF(OR(I$4&gt;'PAINEL DE CONTROLE'!$D$6,I$4=0),0,$D113*$E113)</f>
        <v>8000</v>
      </c>
      <c r="J113" s="866">
        <f>IF(OR(J$4&gt;'PAINEL DE CONTROLE'!$D$6,J$4=0),0,$D113*$E113)</f>
        <v>8000</v>
      </c>
      <c r="K113" s="866">
        <f>IF(OR(K$4&gt;'PAINEL DE CONTROLE'!$D$6,K$4=0),0,$D113*$E113)</f>
        <v>8000</v>
      </c>
      <c r="L113" s="866">
        <f>IF(OR(L$4&gt;'PAINEL DE CONTROLE'!$D$6,L$4=0),0,$D113*$E113)</f>
        <v>8000</v>
      </c>
      <c r="M113" s="866">
        <f>IF(OR(M$4&gt;'PAINEL DE CONTROLE'!$D$6,M$4=0),0,$D113*$E113)</f>
        <v>8000</v>
      </c>
      <c r="N113" s="866">
        <f>IF(OR(N$4&gt;'PAINEL DE CONTROLE'!$D$6,N$4=0),0,$D113*$E113)</f>
        <v>8000</v>
      </c>
      <c r="O113" s="866">
        <f>IF(OR(O$4&gt;'PAINEL DE CONTROLE'!$D$6,O$4=0),0,$D113*$E113)</f>
        <v>8000</v>
      </c>
      <c r="P113" s="866">
        <f>IF(OR(P$4&gt;'PAINEL DE CONTROLE'!$D$6,P$4=0),0,$D113*$E113)</f>
        <v>8000</v>
      </c>
      <c r="Q113" s="866">
        <f>IF(OR(Q$4&gt;'PAINEL DE CONTROLE'!$D$6,Q$4=0),0,$D113*$E113)</f>
        <v>8000</v>
      </c>
      <c r="R113" s="866">
        <f>IF(OR(R$4&gt;'PAINEL DE CONTROLE'!$D$6,R$4=0),0,$D113*$E113)</f>
        <v>8000</v>
      </c>
      <c r="S113" s="866">
        <f>IF(OR(S$4&gt;'PAINEL DE CONTROLE'!$D$6,S$4=0),0,$D113*$E113)</f>
        <v>8000</v>
      </c>
      <c r="T113" s="866">
        <f>IF(OR(T$4&gt;'PAINEL DE CONTROLE'!$D$6,T$4=0),0,$D113*$E113)</f>
        <v>8000</v>
      </c>
      <c r="U113" s="866">
        <f>IF(OR(U$4&gt;'PAINEL DE CONTROLE'!$D$6,U$4=0),0,$D113*$E113)</f>
        <v>8000</v>
      </c>
      <c r="V113" s="866">
        <f>IF(OR(V$4&gt;'PAINEL DE CONTROLE'!$D$6,V$4=0),0,$D113*$E113)</f>
        <v>8000</v>
      </c>
      <c r="W113" s="866">
        <f>IF(OR(W$4&gt;'PAINEL DE CONTROLE'!$D$6,W$4=0),0,$D113*$E113)</f>
        <v>8000</v>
      </c>
      <c r="X113" s="866">
        <f>IF(OR(X$4&gt;'PAINEL DE CONTROLE'!$D$6,X$4=0),0,$D113*$E113)</f>
        <v>8000</v>
      </c>
      <c r="Y113" s="866">
        <f>IF(OR(Y$4&gt;'PAINEL DE CONTROLE'!$D$6,Y$4=0),0,$D113*$E113)</f>
        <v>8000</v>
      </c>
      <c r="Z113" s="866">
        <f>IF(OR(Z$4&gt;'PAINEL DE CONTROLE'!$D$6,Z$4=0),0,$D113*$E113)</f>
        <v>8000</v>
      </c>
      <c r="AA113" s="866">
        <f>IF(OR(AA$4&gt;'PAINEL DE CONTROLE'!$D$6,AA$4=0),0,$D113*$E113)</f>
        <v>8000</v>
      </c>
      <c r="AB113" s="866">
        <f>IF(OR(AB$4&gt;'PAINEL DE CONTROLE'!$D$6,AB$4=0),0,$D113*$E113)</f>
        <v>8000</v>
      </c>
      <c r="AC113" s="866">
        <f>IF(OR(AC$4&gt;'PAINEL DE CONTROLE'!$D$6,AC$4=0),0,$D113*$E113)</f>
        <v>8000</v>
      </c>
      <c r="AD113" s="866">
        <f>IF(OR(AD$4&gt;'PAINEL DE CONTROLE'!$D$6,AD$4=0),0,$D113*$E113)</f>
        <v>8000</v>
      </c>
      <c r="AE113" s="866">
        <f>IF(OR(AE$4&gt;'PAINEL DE CONTROLE'!$D$6,AE$4=0),0,$D113*$E113)</f>
        <v>8000</v>
      </c>
      <c r="AF113" s="866">
        <f>IF(OR(AF$4&gt;'PAINEL DE CONTROLE'!$D$6,AF$4=0),0,$D113*$E113)</f>
        <v>8000</v>
      </c>
      <c r="AG113" s="866">
        <f>IF(OR(AG$4&gt;'PAINEL DE CONTROLE'!$D$6,AG$4=0),0,$D113*$E113)</f>
        <v>8000</v>
      </c>
      <c r="AH113" s="866">
        <f>IF(OR(AH$4&gt;'PAINEL DE CONTROLE'!$D$6,AH$4=0),0,$D113*$E113)</f>
        <v>8000</v>
      </c>
      <c r="AI113" s="866">
        <f>IF(OR(AI$4&gt;'PAINEL DE CONTROLE'!$D$6,AI$4=0),0,$D113*$E113)</f>
        <v>8000</v>
      </c>
      <c r="AJ113" s="866">
        <f>IF(OR(AJ$4&gt;'PAINEL DE CONTROLE'!$D$6,AJ$4=0),0,$D113*$E113)</f>
        <v>8000</v>
      </c>
      <c r="AK113" s="866">
        <f>IF(OR(AK$4&gt;'PAINEL DE CONTROLE'!$D$6,AK$4=0),0,$D113*$E113)</f>
        <v>8000</v>
      </c>
      <c r="AL113" s="866">
        <f>IF(OR(AL$4&gt;'PAINEL DE CONTROLE'!$D$6,AL$4=0),0,$D113*$E113)</f>
        <v>8000</v>
      </c>
      <c r="AM113" s="866">
        <f>IF(OR(AM$4&gt;'PAINEL DE CONTROLE'!$D$6,AM$4=0),0,$D113*$E113)</f>
        <v>0</v>
      </c>
      <c r="AN113" s="866">
        <f>IF(OR(AN$4&gt;'PAINEL DE CONTROLE'!$D$6,AN$4=0),0,$D113*$E113)</f>
        <v>0</v>
      </c>
      <c r="AO113" s="866">
        <f>IF(OR(AO$4&gt;'PAINEL DE CONTROLE'!$D$6,AO$4=0),0,$D113*$E113)</f>
        <v>0</v>
      </c>
      <c r="AP113" s="866">
        <f>IF(OR(AP$4&gt;'PAINEL DE CONTROLE'!$D$6,AP$4=0),0,$D113*$E113)</f>
        <v>0</v>
      </c>
      <c r="AQ113" s="866">
        <f>IF(OR(AQ$4&gt;'PAINEL DE CONTROLE'!$D$6,AQ$4=0),0,$D113*$E113)</f>
        <v>0</v>
      </c>
      <c r="AR113" s="866">
        <f>IF(OR(AR$4&gt;'PAINEL DE CONTROLE'!$D$6,AR$4=0),0,$D113*$E113)</f>
        <v>0</v>
      </c>
      <c r="AS113" s="866">
        <f>IF(OR(AS$4&gt;'PAINEL DE CONTROLE'!$D$6,AS$4=0),0,$D113*$E113)</f>
        <v>0</v>
      </c>
      <c r="AT113" s="866">
        <f>IF(OR(AT$4&gt;'PAINEL DE CONTROLE'!$D$6,AT$4=0),0,$D113*$E113)</f>
        <v>0</v>
      </c>
      <c r="AU113" s="866">
        <f>IF(OR(AU$4&gt;'PAINEL DE CONTROLE'!$D$6,AU$4=0),0,$D113*$E113)</f>
        <v>0</v>
      </c>
      <c r="AV113" s="867"/>
    </row>
    <row r="114" spans="2:48">
      <c r="C114" s="881"/>
      <c r="D114" s="882"/>
      <c r="E114" s="883"/>
      <c r="F114" s="884"/>
      <c r="G114" s="866"/>
      <c r="H114" s="866"/>
      <c r="I114" s="866"/>
      <c r="J114" s="866"/>
      <c r="K114" s="866"/>
      <c r="L114" s="866"/>
      <c r="M114" s="866"/>
      <c r="N114" s="866"/>
      <c r="O114" s="866"/>
      <c r="P114" s="866"/>
      <c r="Q114" s="866"/>
      <c r="R114" s="866"/>
      <c r="S114" s="866"/>
      <c r="T114" s="866"/>
      <c r="U114" s="866"/>
      <c r="V114" s="866"/>
      <c r="W114" s="866"/>
      <c r="X114" s="866"/>
      <c r="Y114" s="866"/>
      <c r="Z114" s="866"/>
      <c r="AA114" s="866"/>
      <c r="AB114" s="866"/>
      <c r="AC114" s="866"/>
      <c r="AD114" s="866"/>
      <c r="AE114" s="866"/>
      <c r="AF114" s="866"/>
      <c r="AG114" s="866"/>
      <c r="AH114" s="866"/>
      <c r="AI114" s="866"/>
      <c r="AJ114" s="866"/>
      <c r="AK114" s="866"/>
      <c r="AL114" s="866"/>
      <c r="AM114" s="866"/>
      <c r="AN114" s="866"/>
      <c r="AO114" s="866"/>
      <c r="AP114" s="866"/>
      <c r="AQ114" s="866"/>
      <c r="AR114" s="866"/>
      <c r="AS114" s="866"/>
      <c r="AT114" s="866"/>
      <c r="AU114" s="866"/>
      <c r="AV114" s="867"/>
    </row>
    <row r="115" spans="2:48">
      <c r="B115" s="885" t="s">
        <v>264</v>
      </c>
      <c r="C115" s="876" t="str">
        <f>'PAINEL DE CONTROLE'!J162</f>
        <v>Valor de Cobertura</v>
      </c>
      <c r="D115" s="880">
        <f>'PAINEL DE CONTROLE'!K162</f>
        <v>1000000</v>
      </c>
      <c r="E115" s="878">
        <f>'PAINEL DE CONTROLE'!L162</f>
        <v>8.0000000000000002E-3</v>
      </c>
      <c r="F115" s="879" t="str">
        <f>'PAINEL DE CONTROLE'!M162</f>
        <v>n.a.</v>
      </c>
      <c r="G115" s="866">
        <f>IF(OR(G$4&gt;'PAINEL DE CONTROLE'!$D$6,G$4=0),0,$D115*$E115)</f>
        <v>0</v>
      </c>
      <c r="H115" s="866">
        <f>IF(OR(H$4&gt;'PAINEL DE CONTROLE'!$D$6,H$4=0),0,$D115*$E115)</f>
        <v>8000</v>
      </c>
      <c r="I115" s="866">
        <f>IF(OR(I$4&gt;'PAINEL DE CONTROLE'!$D$6,I$4=0),0,$D115*$E115)</f>
        <v>8000</v>
      </c>
      <c r="J115" s="866">
        <f>IF(OR(J$4&gt;'PAINEL DE CONTROLE'!$D$6,J$4=0),0,$D115*$E115)</f>
        <v>8000</v>
      </c>
      <c r="K115" s="866">
        <f>IF(OR(K$4&gt;'PAINEL DE CONTROLE'!$D$6,K$4=0),0,$D115*$E115)</f>
        <v>8000</v>
      </c>
      <c r="L115" s="866">
        <f>IF(OR(L$4&gt;'PAINEL DE CONTROLE'!$D$6,L$4=0),0,$D115*$E115)</f>
        <v>8000</v>
      </c>
      <c r="M115" s="866">
        <f>IF(OR(M$4&gt;'PAINEL DE CONTROLE'!$D$6,M$4=0),0,$D115*$E115)</f>
        <v>8000</v>
      </c>
      <c r="N115" s="866">
        <f>IF(OR(N$4&gt;'PAINEL DE CONTROLE'!$D$6,N$4=0),0,$D115*$E115)</f>
        <v>8000</v>
      </c>
      <c r="O115" s="866">
        <f>IF(OR(O$4&gt;'PAINEL DE CONTROLE'!$D$6,O$4=0),0,$D115*$E115)</f>
        <v>8000</v>
      </c>
      <c r="P115" s="866">
        <f>IF(OR(P$4&gt;'PAINEL DE CONTROLE'!$D$6,P$4=0),0,$D115*$E115)</f>
        <v>8000</v>
      </c>
      <c r="Q115" s="866">
        <f>IF(OR(Q$4&gt;'PAINEL DE CONTROLE'!$D$6,Q$4=0),0,$D115*$E115)</f>
        <v>8000</v>
      </c>
      <c r="R115" s="866">
        <f>IF(OR(R$4&gt;'PAINEL DE CONTROLE'!$D$6,R$4=0),0,$D115*$E115)</f>
        <v>8000</v>
      </c>
      <c r="S115" s="866">
        <f>IF(OR(S$4&gt;'PAINEL DE CONTROLE'!$D$6,S$4=0),0,$D115*$E115)</f>
        <v>8000</v>
      </c>
      <c r="T115" s="866">
        <f>IF(OR(T$4&gt;'PAINEL DE CONTROLE'!$D$6,T$4=0),0,$D115*$E115)</f>
        <v>8000</v>
      </c>
      <c r="U115" s="866">
        <f>IF(OR(U$4&gt;'PAINEL DE CONTROLE'!$D$6,U$4=0),0,$D115*$E115)</f>
        <v>8000</v>
      </c>
      <c r="V115" s="866">
        <f>IF(OR(V$4&gt;'PAINEL DE CONTROLE'!$D$6,V$4=0),0,$D115*$E115)</f>
        <v>8000</v>
      </c>
      <c r="W115" s="866">
        <f>IF(OR(W$4&gt;'PAINEL DE CONTROLE'!$D$6,W$4=0),0,$D115*$E115)</f>
        <v>8000</v>
      </c>
      <c r="X115" s="866">
        <f>IF(OR(X$4&gt;'PAINEL DE CONTROLE'!$D$6,X$4=0),0,$D115*$E115)</f>
        <v>8000</v>
      </c>
      <c r="Y115" s="866">
        <f>IF(OR(Y$4&gt;'PAINEL DE CONTROLE'!$D$6,Y$4=0),0,$D115*$E115)</f>
        <v>8000</v>
      </c>
      <c r="Z115" s="866">
        <f>IF(OR(Z$4&gt;'PAINEL DE CONTROLE'!$D$6,Z$4=0),0,$D115*$E115)</f>
        <v>8000</v>
      </c>
      <c r="AA115" s="866">
        <f>IF(OR(AA$4&gt;'PAINEL DE CONTROLE'!$D$6,AA$4=0),0,$D115*$E115)</f>
        <v>8000</v>
      </c>
      <c r="AB115" s="866">
        <f>IF(OR(AB$4&gt;'PAINEL DE CONTROLE'!$D$6,AB$4=0),0,$D115*$E115)</f>
        <v>8000</v>
      </c>
      <c r="AC115" s="866">
        <f>IF(OR(AC$4&gt;'PAINEL DE CONTROLE'!$D$6,AC$4=0),0,$D115*$E115)</f>
        <v>8000</v>
      </c>
      <c r="AD115" s="866">
        <f>IF(OR(AD$4&gt;'PAINEL DE CONTROLE'!$D$6,AD$4=0),0,$D115*$E115)</f>
        <v>8000</v>
      </c>
      <c r="AE115" s="866">
        <f>IF(OR(AE$4&gt;'PAINEL DE CONTROLE'!$D$6,AE$4=0),0,$D115*$E115)</f>
        <v>8000</v>
      </c>
      <c r="AF115" s="866">
        <f>IF(OR(AF$4&gt;'PAINEL DE CONTROLE'!$D$6,AF$4=0),0,$D115*$E115)</f>
        <v>8000</v>
      </c>
      <c r="AG115" s="866">
        <f>IF(OR(AG$4&gt;'PAINEL DE CONTROLE'!$D$6,AG$4=0),0,$D115*$E115)</f>
        <v>8000</v>
      </c>
      <c r="AH115" s="866">
        <f>IF(OR(AH$4&gt;'PAINEL DE CONTROLE'!$D$6,AH$4=0),0,$D115*$E115)</f>
        <v>8000</v>
      </c>
      <c r="AI115" s="866">
        <f>IF(OR(AI$4&gt;'PAINEL DE CONTROLE'!$D$6,AI$4=0),0,$D115*$E115)</f>
        <v>8000</v>
      </c>
      <c r="AJ115" s="866">
        <f>IF(OR(AJ$4&gt;'PAINEL DE CONTROLE'!$D$6,AJ$4=0),0,$D115*$E115)</f>
        <v>8000</v>
      </c>
      <c r="AK115" s="866">
        <f>IF(OR(AK$4&gt;'PAINEL DE CONTROLE'!$D$6,AK$4=0),0,$D115*$E115)</f>
        <v>8000</v>
      </c>
      <c r="AL115" s="866">
        <f>IF(OR(AL$4&gt;'PAINEL DE CONTROLE'!$D$6,AL$4=0),0,$D115*$E115)</f>
        <v>8000</v>
      </c>
      <c r="AM115" s="866">
        <f>IF(OR(AM$4&gt;'PAINEL DE CONTROLE'!$D$6,AM$4=0),0,$D115*$E115)</f>
        <v>0</v>
      </c>
      <c r="AN115" s="866">
        <f>IF(OR(AN$4&gt;'PAINEL DE CONTROLE'!$D$6,AN$4=0),0,$D115*$E115)</f>
        <v>0</v>
      </c>
      <c r="AO115" s="866">
        <f>IF(OR(AO$4&gt;'PAINEL DE CONTROLE'!$D$6,AO$4=0),0,$D115*$E115)</f>
        <v>0</v>
      </c>
      <c r="AP115" s="866">
        <f>IF(OR(AP$4&gt;'PAINEL DE CONTROLE'!$D$6,AP$4=0),0,$D115*$E115)</f>
        <v>0</v>
      </c>
      <c r="AQ115" s="866">
        <f>IF(OR(AQ$4&gt;'PAINEL DE CONTROLE'!$D$6,AQ$4=0),0,$D115*$E115)</f>
        <v>0</v>
      </c>
      <c r="AR115" s="866">
        <f>IF(OR(AR$4&gt;'PAINEL DE CONTROLE'!$D$6,AR$4=0),0,$D115*$E115)</f>
        <v>0</v>
      </c>
      <c r="AS115" s="866">
        <f>IF(OR(AS$4&gt;'PAINEL DE CONTROLE'!$D$6,AS$4=0),0,$D115*$E115)</f>
        <v>0</v>
      </c>
      <c r="AT115" s="866">
        <f>IF(OR(AT$4&gt;'PAINEL DE CONTROLE'!$D$6,AT$4=0),0,$D115*$E115)</f>
        <v>0</v>
      </c>
      <c r="AU115" s="866">
        <f>IF(OR(AU$4&gt;'PAINEL DE CONTROLE'!$D$6,AU$4=0),0,$D115*$E115)</f>
        <v>0</v>
      </c>
      <c r="AV115" s="867"/>
    </row>
    <row r="116" spans="2:48">
      <c r="B116" s="885"/>
      <c r="C116" s="881"/>
      <c r="D116" s="882"/>
      <c r="E116" s="883"/>
      <c r="F116" s="884"/>
      <c r="G116" s="866"/>
      <c r="H116" s="866"/>
      <c r="I116" s="866"/>
      <c r="J116" s="866"/>
      <c r="K116" s="866"/>
      <c r="L116" s="866"/>
      <c r="M116" s="866"/>
      <c r="N116" s="866"/>
      <c r="O116" s="866"/>
      <c r="P116" s="866"/>
      <c r="Q116" s="866"/>
      <c r="R116" s="866"/>
      <c r="S116" s="866"/>
      <c r="T116" s="866"/>
      <c r="U116" s="866"/>
      <c r="V116" s="866"/>
      <c r="W116" s="866"/>
      <c r="X116" s="866"/>
      <c r="Y116" s="866"/>
      <c r="Z116" s="866"/>
      <c r="AA116" s="866"/>
      <c r="AB116" s="866"/>
      <c r="AC116" s="866"/>
      <c r="AD116" s="866"/>
      <c r="AE116" s="866"/>
      <c r="AF116" s="866"/>
      <c r="AG116" s="866"/>
      <c r="AH116" s="866"/>
      <c r="AI116" s="866"/>
      <c r="AJ116" s="866"/>
      <c r="AK116" s="866"/>
      <c r="AL116" s="866"/>
      <c r="AM116" s="866"/>
      <c r="AN116" s="866"/>
      <c r="AO116" s="866"/>
      <c r="AP116" s="866"/>
      <c r="AQ116" s="866"/>
      <c r="AR116" s="866"/>
      <c r="AS116" s="866"/>
      <c r="AT116" s="866"/>
      <c r="AU116" s="866"/>
      <c r="AV116" s="867"/>
    </row>
    <row r="117" spans="2:48">
      <c r="B117" s="885" t="s">
        <v>265</v>
      </c>
      <c r="C117" s="876" t="str">
        <f>'PAINEL DE CONTROLE'!J163</f>
        <v>Valor de Cobertura</v>
      </c>
      <c r="D117" s="880">
        <f>'PAINEL DE CONTROLE'!K163</f>
        <v>1000000</v>
      </c>
      <c r="E117" s="878">
        <f>'PAINEL DE CONTROLE'!L163</f>
        <v>8.0000000000000002E-3</v>
      </c>
      <c r="F117" s="879" t="str">
        <f>'PAINEL DE CONTROLE'!M163</f>
        <v>n.a.</v>
      </c>
      <c r="G117" s="866">
        <f>IF(OR(G$4&gt;'PAINEL DE CONTROLE'!$D$6,G$4=0),0,$D117*$E117)</f>
        <v>0</v>
      </c>
      <c r="H117" s="866">
        <f>IF(OR(H$4&gt;'PAINEL DE CONTROLE'!$D$6,H$4=0),0,$D117*$E117)</f>
        <v>8000</v>
      </c>
      <c r="I117" s="866">
        <f>IF(OR(I$4&gt;'PAINEL DE CONTROLE'!$D$6,I$4=0),0,$D117*$E117)</f>
        <v>8000</v>
      </c>
      <c r="J117" s="866">
        <f>IF(OR(J$4&gt;'PAINEL DE CONTROLE'!$D$6,J$4=0),0,$D117*$E117)</f>
        <v>8000</v>
      </c>
      <c r="K117" s="866">
        <f>IF(OR(K$4&gt;'PAINEL DE CONTROLE'!$D$6,K$4=0),0,$D117*$E117)</f>
        <v>8000</v>
      </c>
      <c r="L117" s="866">
        <f>IF(OR(L$4&gt;'PAINEL DE CONTROLE'!$D$6,L$4=0),0,$D117*$E117)</f>
        <v>8000</v>
      </c>
      <c r="M117" s="866">
        <f>IF(OR(M$4&gt;'PAINEL DE CONTROLE'!$D$6,M$4=0),0,$D117*$E117)</f>
        <v>8000</v>
      </c>
      <c r="N117" s="866">
        <f>IF(OR(N$4&gt;'PAINEL DE CONTROLE'!$D$6,N$4=0),0,$D117*$E117)</f>
        <v>8000</v>
      </c>
      <c r="O117" s="866">
        <f>IF(OR(O$4&gt;'PAINEL DE CONTROLE'!$D$6,O$4=0),0,$D117*$E117)</f>
        <v>8000</v>
      </c>
      <c r="P117" s="866">
        <f>IF(OR(P$4&gt;'PAINEL DE CONTROLE'!$D$6,P$4=0),0,$D117*$E117)</f>
        <v>8000</v>
      </c>
      <c r="Q117" s="866">
        <f>IF(OR(Q$4&gt;'PAINEL DE CONTROLE'!$D$6,Q$4=0),0,$D117*$E117)</f>
        <v>8000</v>
      </c>
      <c r="R117" s="866">
        <f>IF(OR(R$4&gt;'PAINEL DE CONTROLE'!$D$6,R$4=0),0,$D117*$E117)</f>
        <v>8000</v>
      </c>
      <c r="S117" s="866">
        <f>IF(OR(S$4&gt;'PAINEL DE CONTROLE'!$D$6,S$4=0),0,$D117*$E117)</f>
        <v>8000</v>
      </c>
      <c r="T117" s="866">
        <f>IF(OR(T$4&gt;'PAINEL DE CONTROLE'!$D$6,T$4=0),0,$D117*$E117)</f>
        <v>8000</v>
      </c>
      <c r="U117" s="866">
        <f>IF(OR(U$4&gt;'PAINEL DE CONTROLE'!$D$6,U$4=0),0,$D117*$E117)</f>
        <v>8000</v>
      </c>
      <c r="V117" s="866">
        <f>IF(OR(V$4&gt;'PAINEL DE CONTROLE'!$D$6,V$4=0),0,$D117*$E117)</f>
        <v>8000</v>
      </c>
      <c r="W117" s="866">
        <f>IF(OR(W$4&gt;'PAINEL DE CONTROLE'!$D$6,W$4=0),0,$D117*$E117)</f>
        <v>8000</v>
      </c>
      <c r="X117" s="866">
        <f>IF(OR(X$4&gt;'PAINEL DE CONTROLE'!$D$6,X$4=0),0,$D117*$E117)</f>
        <v>8000</v>
      </c>
      <c r="Y117" s="866">
        <f>IF(OR(Y$4&gt;'PAINEL DE CONTROLE'!$D$6,Y$4=0),0,$D117*$E117)</f>
        <v>8000</v>
      </c>
      <c r="Z117" s="866">
        <f>IF(OR(Z$4&gt;'PAINEL DE CONTROLE'!$D$6,Z$4=0),0,$D117*$E117)</f>
        <v>8000</v>
      </c>
      <c r="AA117" s="866">
        <f>IF(OR(AA$4&gt;'PAINEL DE CONTROLE'!$D$6,AA$4=0),0,$D117*$E117)</f>
        <v>8000</v>
      </c>
      <c r="AB117" s="866">
        <f>IF(OR(AB$4&gt;'PAINEL DE CONTROLE'!$D$6,AB$4=0),0,$D117*$E117)</f>
        <v>8000</v>
      </c>
      <c r="AC117" s="866">
        <f>IF(OR(AC$4&gt;'PAINEL DE CONTROLE'!$D$6,AC$4=0),0,$D117*$E117)</f>
        <v>8000</v>
      </c>
      <c r="AD117" s="866">
        <f>IF(OR(AD$4&gt;'PAINEL DE CONTROLE'!$D$6,AD$4=0),0,$D117*$E117)</f>
        <v>8000</v>
      </c>
      <c r="AE117" s="866">
        <f>IF(OR(AE$4&gt;'PAINEL DE CONTROLE'!$D$6,AE$4=0),0,$D117*$E117)</f>
        <v>8000</v>
      </c>
      <c r="AF117" s="866">
        <f>IF(OR(AF$4&gt;'PAINEL DE CONTROLE'!$D$6,AF$4=0),0,$D117*$E117)</f>
        <v>8000</v>
      </c>
      <c r="AG117" s="866">
        <f>IF(OR(AG$4&gt;'PAINEL DE CONTROLE'!$D$6,AG$4=0),0,$D117*$E117)</f>
        <v>8000</v>
      </c>
      <c r="AH117" s="866">
        <f>IF(OR(AH$4&gt;'PAINEL DE CONTROLE'!$D$6,AH$4=0),0,$D117*$E117)</f>
        <v>8000</v>
      </c>
      <c r="AI117" s="866">
        <f>IF(OR(AI$4&gt;'PAINEL DE CONTROLE'!$D$6,AI$4=0),0,$D117*$E117)</f>
        <v>8000</v>
      </c>
      <c r="AJ117" s="866">
        <f>IF(OR(AJ$4&gt;'PAINEL DE CONTROLE'!$D$6,AJ$4=0),0,$D117*$E117)</f>
        <v>8000</v>
      </c>
      <c r="AK117" s="866">
        <f>IF(OR(AK$4&gt;'PAINEL DE CONTROLE'!$D$6,AK$4=0),0,$D117*$E117)</f>
        <v>8000</v>
      </c>
      <c r="AL117" s="866">
        <f>IF(OR(AL$4&gt;'PAINEL DE CONTROLE'!$D$6,AL$4=0),0,$D117*$E117)</f>
        <v>8000</v>
      </c>
      <c r="AM117" s="866">
        <f>IF(OR(AM$4&gt;'PAINEL DE CONTROLE'!$D$6,AM$4=0),0,$D117*$E117)</f>
        <v>0</v>
      </c>
      <c r="AN117" s="866">
        <f>IF(OR(AN$4&gt;'PAINEL DE CONTROLE'!$D$6,AN$4=0),0,$D117*$E117)</f>
        <v>0</v>
      </c>
      <c r="AO117" s="866">
        <f>IF(OR(AO$4&gt;'PAINEL DE CONTROLE'!$D$6,AO$4=0),0,$D117*$E117)</f>
        <v>0</v>
      </c>
      <c r="AP117" s="866">
        <f>IF(OR(AP$4&gt;'PAINEL DE CONTROLE'!$D$6,AP$4=0),0,$D117*$E117)</f>
        <v>0</v>
      </c>
      <c r="AQ117" s="866">
        <f>IF(OR(AQ$4&gt;'PAINEL DE CONTROLE'!$D$6,AQ$4=0),0,$D117*$E117)</f>
        <v>0</v>
      </c>
      <c r="AR117" s="866">
        <f>IF(OR(AR$4&gt;'PAINEL DE CONTROLE'!$D$6,AR$4=0),0,$D117*$E117)</f>
        <v>0</v>
      </c>
      <c r="AS117" s="866">
        <f>IF(OR(AS$4&gt;'PAINEL DE CONTROLE'!$D$6,AS$4=0),0,$D117*$E117)</f>
        <v>0</v>
      </c>
      <c r="AT117" s="866">
        <f>IF(OR(AT$4&gt;'PAINEL DE CONTROLE'!$D$6,AT$4=0),0,$D117*$E117)</f>
        <v>0</v>
      </c>
      <c r="AU117" s="866">
        <f>IF(OR(AU$4&gt;'PAINEL DE CONTROLE'!$D$6,AU$4=0),0,$D117*$E117)</f>
        <v>0</v>
      </c>
      <c r="AV117" s="867"/>
    </row>
    <row r="118" spans="2:48">
      <c r="B118" s="885"/>
      <c r="C118" s="881"/>
      <c r="D118" s="882"/>
      <c r="E118" s="883"/>
      <c r="F118" s="884"/>
      <c r="G118" s="866"/>
      <c r="H118" s="866"/>
      <c r="I118" s="866"/>
      <c r="J118" s="866"/>
      <c r="K118" s="866"/>
      <c r="L118" s="866"/>
      <c r="M118" s="866"/>
      <c r="N118" s="866"/>
      <c r="O118" s="866"/>
      <c r="P118" s="866"/>
      <c r="Q118" s="866"/>
      <c r="R118" s="866"/>
      <c r="S118" s="866"/>
      <c r="T118" s="866"/>
      <c r="U118" s="866"/>
      <c r="V118" s="866"/>
      <c r="W118" s="866"/>
      <c r="X118" s="866"/>
      <c r="Y118" s="866"/>
      <c r="Z118" s="866"/>
      <c r="AA118" s="866"/>
      <c r="AB118" s="866"/>
      <c r="AC118" s="866"/>
      <c r="AD118" s="866"/>
      <c r="AE118" s="866"/>
      <c r="AF118" s="866"/>
      <c r="AG118" s="866"/>
      <c r="AH118" s="866"/>
      <c r="AI118" s="866"/>
      <c r="AJ118" s="866"/>
      <c r="AK118" s="866"/>
      <c r="AL118" s="866"/>
      <c r="AM118" s="866"/>
      <c r="AN118" s="866"/>
      <c r="AO118" s="866"/>
      <c r="AP118" s="866"/>
      <c r="AQ118" s="866"/>
      <c r="AR118" s="866"/>
      <c r="AS118" s="866"/>
      <c r="AT118" s="866"/>
      <c r="AU118" s="866"/>
      <c r="AV118" s="867"/>
    </row>
    <row r="119" spans="2:48">
      <c r="B119" s="885" t="s">
        <v>266</v>
      </c>
      <c r="C119" s="876" t="str">
        <f>'PAINEL DE CONTROLE'!J164</f>
        <v>Valor de Cobertura</v>
      </c>
      <c r="D119" s="880">
        <f>'PAINEL DE CONTROLE'!K164</f>
        <v>1000000</v>
      </c>
      <c r="E119" s="878">
        <f>'PAINEL DE CONTROLE'!L164</f>
        <v>8.0000000000000002E-3</v>
      </c>
      <c r="F119" s="879" t="str">
        <f>'PAINEL DE CONTROLE'!M164</f>
        <v>n.a.</v>
      </c>
      <c r="G119" s="866">
        <f>IF(OR(G$4&gt;'PAINEL DE CONTROLE'!$D$6,G$4=0),0,$D119*$E119)</f>
        <v>0</v>
      </c>
      <c r="H119" s="866">
        <f>IF(OR(H$4&gt;'PAINEL DE CONTROLE'!$D$6,H$4=0),0,$D119*$E119)</f>
        <v>8000</v>
      </c>
      <c r="I119" s="866">
        <f>IF(OR(I$4&gt;'PAINEL DE CONTROLE'!$D$6,I$4=0),0,$D119*$E119)</f>
        <v>8000</v>
      </c>
      <c r="J119" s="866">
        <f>IF(OR(J$4&gt;'PAINEL DE CONTROLE'!$D$6,J$4=0),0,$D119*$E119)</f>
        <v>8000</v>
      </c>
      <c r="K119" s="866">
        <f>IF(OR(K$4&gt;'PAINEL DE CONTROLE'!$D$6,K$4=0),0,$D119*$E119)</f>
        <v>8000</v>
      </c>
      <c r="L119" s="866">
        <f>IF(OR(L$4&gt;'PAINEL DE CONTROLE'!$D$6,L$4=0),0,$D119*$E119)</f>
        <v>8000</v>
      </c>
      <c r="M119" s="866">
        <f>IF(OR(M$4&gt;'PAINEL DE CONTROLE'!$D$6,M$4=0),0,$D119*$E119)</f>
        <v>8000</v>
      </c>
      <c r="N119" s="866">
        <f>IF(OR(N$4&gt;'PAINEL DE CONTROLE'!$D$6,N$4=0),0,$D119*$E119)</f>
        <v>8000</v>
      </c>
      <c r="O119" s="866">
        <f>IF(OR(O$4&gt;'PAINEL DE CONTROLE'!$D$6,O$4=0),0,$D119*$E119)</f>
        <v>8000</v>
      </c>
      <c r="P119" s="866">
        <f>IF(OR(P$4&gt;'PAINEL DE CONTROLE'!$D$6,P$4=0),0,$D119*$E119)</f>
        <v>8000</v>
      </c>
      <c r="Q119" s="866">
        <f>IF(OR(Q$4&gt;'PAINEL DE CONTROLE'!$D$6,Q$4=0),0,$D119*$E119)</f>
        <v>8000</v>
      </c>
      <c r="R119" s="866">
        <f>IF(OR(R$4&gt;'PAINEL DE CONTROLE'!$D$6,R$4=0),0,$D119*$E119)</f>
        <v>8000</v>
      </c>
      <c r="S119" s="866">
        <f>IF(OR(S$4&gt;'PAINEL DE CONTROLE'!$D$6,S$4=0),0,$D119*$E119)</f>
        <v>8000</v>
      </c>
      <c r="T119" s="866">
        <f>IF(OR(T$4&gt;'PAINEL DE CONTROLE'!$D$6,T$4=0),0,$D119*$E119)</f>
        <v>8000</v>
      </c>
      <c r="U119" s="866">
        <f>IF(OR(U$4&gt;'PAINEL DE CONTROLE'!$D$6,U$4=0),0,$D119*$E119)</f>
        <v>8000</v>
      </c>
      <c r="V119" s="866">
        <f>IF(OR(V$4&gt;'PAINEL DE CONTROLE'!$D$6,V$4=0),0,$D119*$E119)</f>
        <v>8000</v>
      </c>
      <c r="W119" s="866">
        <f>IF(OR(W$4&gt;'PAINEL DE CONTROLE'!$D$6,W$4=0),0,$D119*$E119)</f>
        <v>8000</v>
      </c>
      <c r="X119" s="866">
        <f>IF(OR(X$4&gt;'PAINEL DE CONTROLE'!$D$6,X$4=0),0,$D119*$E119)</f>
        <v>8000</v>
      </c>
      <c r="Y119" s="866">
        <f>IF(OR(Y$4&gt;'PAINEL DE CONTROLE'!$D$6,Y$4=0),0,$D119*$E119)</f>
        <v>8000</v>
      </c>
      <c r="Z119" s="866">
        <f>IF(OR(Z$4&gt;'PAINEL DE CONTROLE'!$D$6,Z$4=0),0,$D119*$E119)</f>
        <v>8000</v>
      </c>
      <c r="AA119" s="866">
        <f>IF(OR(AA$4&gt;'PAINEL DE CONTROLE'!$D$6,AA$4=0),0,$D119*$E119)</f>
        <v>8000</v>
      </c>
      <c r="AB119" s="866">
        <f>IF(OR(AB$4&gt;'PAINEL DE CONTROLE'!$D$6,AB$4=0),0,$D119*$E119)</f>
        <v>8000</v>
      </c>
      <c r="AC119" s="866">
        <f>IF(OR(AC$4&gt;'PAINEL DE CONTROLE'!$D$6,AC$4=0),0,$D119*$E119)</f>
        <v>8000</v>
      </c>
      <c r="AD119" s="866">
        <f>IF(OR(AD$4&gt;'PAINEL DE CONTROLE'!$D$6,AD$4=0),0,$D119*$E119)</f>
        <v>8000</v>
      </c>
      <c r="AE119" s="866">
        <f>IF(OR(AE$4&gt;'PAINEL DE CONTROLE'!$D$6,AE$4=0),0,$D119*$E119)</f>
        <v>8000</v>
      </c>
      <c r="AF119" s="866">
        <f>IF(OR(AF$4&gt;'PAINEL DE CONTROLE'!$D$6,AF$4=0),0,$D119*$E119)</f>
        <v>8000</v>
      </c>
      <c r="AG119" s="866">
        <f>IF(OR(AG$4&gt;'PAINEL DE CONTROLE'!$D$6,AG$4=0),0,$D119*$E119)</f>
        <v>8000</v>
      </c>
      <c r="AH119" s="866">
        <f>IF(OR(AH$4&gt;'PAINEL DE CONTROLE'!$D$6,AH$4=0),0,$D119*$E119)</f>
        <v>8000</v>
      </c>
      <c r="AI119" s="866">
        <f>IF(OR(AI$4&gt;'PAINEL DE CONTROLE'!$D$6,AI$4=0),0,$D119*$E119)</f>
        <v>8000</v>
      </c>
      <c r="AJ119" s="866">
        <f>IF(OR(AJ$4&gt;'PAINEL DE CONTROLE'!$D$6,AJ$4=0),0,$D119*$E119)</f>
        <v>8000</v>
      </c>
      <c r="AK119" s="866">
        <f>IF(OR(AK$4&gt;'PAINEL DE CONTROLE'!$D$6,AK$4=0),0,$D119*$E119)</f>
        <v>8000</v>
      </c>
      <c r="AL119" s="866">
        <f>IF(OR(AL$4&gt;'PAINEL DE CONTROLE'!$D$6,AL$4=0),0,$D119*$E119)</f>
        <v>8000</v>
      </c>
      <c r="AM119" s="866">
        <f>IF(OR(AM$4&gt;'PAINEL DE CONTROLE'!$D$6,AM$4=0),0,$D119*$E119)</f>
        <v>0</v>
      </c>
      <c r="AN119" s="866">
        <f>IF(OR(AN$4&gt;'PAINEL DE CONTROLE'!$D$6,AN$4=0),0,$D119*$E119)</f>
        <v>0</v>
      </c>
      <c r="AO119" s="866">
        <f>IF(OR(AO$4&gt;'PAINEL DE CONTROLE'!$D$6,AO$4=0),0,$D119*$E119)</f>
        <v>0</v>
      </c>
      <c r="AP119" s="866">
        <f>IF(OR(AP$4&gt;'PAINEL DE CONTROLE'!$D$6,AP$4=0),0,$D119*$E119)</f>
        <v>0</v>
      </c>
      <c r="AQ119" s="866">
        <f>IF(OR(AQ$4&gt;'PAINEL DE CONTROLE'!$D$6,AQ$4=0),0,$D119*$E119)</f>
        <v>0</v>
      </c>
      <c r="AR119" s="866">
        <f>IF(OR(AR$4&gt;'PAINEL DE CONTROLE'!$D$6,AR$4=0),0,$D119*$E119)</f>
        <v>0</v>
      </c>
      <c r="AS119" s="866">
        <f>IF(OR(AS$4&gt;'PAINEL DE CONTROLE'!$D$6,AS$4=0),0,$D119*$E119)</f>
        <v>0</v>
      </c>
      <c r="AT119" s="866">
        <f>IF(OR(AT$4&gt;'PAINEL DE CONTROLE'!$D$6,AT$4=0),0,$D119*$E119)</f>
        <v>0</v>
      </c>
      <c r="AU119" s="866">
        <f>IF(OR(AU$4&gt;'PAINEL DE CONTROLE'!$D$6,AU$4=0),0,$D119*$E119)</f>
        <v>0</v>
      </c>
      <c r="AV119" s="867"/>
    </row>
    <row r="120" spans="2:48" customFormat="1"/>
    <row r="121" spans="2:48">
      <c r="B121" s="201" t="s">
        <v>268</v>
      </c>
      <c r="C121" s="876" t="str">
        <f>'PAINEL DE CONTROLE'!J165</f>
        <v>Valor do Contrato</v>
      </c>
      <c r="D121" s="886">
        <f>C103/'PAINEL DE CONTROLE'!D6</f>
        <v>149969.7649525514</v>
      </c>
      <c r="E121" s="887">
        <f>'PAINEL DE CONTROLE'!L165</f>
        <v>0</v>
      </c>
      <c r="F121" s="879" t="str">
        <f>'PAINEL DE CONTROLE'!M165</f>
        <v>n.a.</v>
      </c>
      <c r="G121" s="866">
        <f>IF(OR(G$4&gt;'PAINEL DE CONTROLE'!$D$6,G$4=0),0,$D121*$E121)</f>
        <v>0</v>
      </c>
      <c r="H121" s="866">
        <f>IF(OR(H$4&gt;'PAINEL DE CONTROLE'!$D$6,H$4=0),0,$D121*$E121)</f>
        <v>0</v>
      </c>
      <c r="I121" s="866">
        <f>IF(OR(I$4&gt;'PAINEL DE CONTROLE'!$D$6,I$4=0),0,$D121*$E121)</f>
        <v>0</v>
      </c>
      <c r="J121" s="866">
        <f>IF(OR(J$4&gt;'PAINEL DE CONTROLE'!$D$6,J$4=0),0,$D121*$E121)</f>
        <v>0</v>
      </c>
      <c r="K121" s="866">
        <f>IF(OR(K$4&gt;'PAINEL DE CONTROLE'!$D$6,K$4=0),0,$D121*$E121)</f>
        <v>0</v>
      </c>
      <c r="L121" s="866">
        <f>IF(OR(L$4&gt;'PAINEL DE CONTROLE'!$D$6,L$4=0),0,$D121*$E121)</f>
        <v>0</v>
      </c>
      <c r="M121" s="866">
        <f>IF(OR(M$4&gt;'PAINEL DE CONTROLE'!$D$6,M$4=0),0,$D121*$E121)</f>
        <v>0</v>
      </c>
      <c r="N121" s="866">
        <f>IF(OR(N$4&gt;'PAINEL DE CONTROLE'!$D$6,N$4=0),0,$D121*$E121)</f>
        <v>0</v>
      </c>
      <c r="O121" s="866">
        <f>IF(OR(O$4&gt;'PAINEL DE CONTROLE'!$D$6,O$4=0),0,$D121*$E121)</f>
        <v>0</v>
      </c>
      <c r="P121" s="866">
        <f>IF(OR(P$4&gt;'PAINEL DE CONTROLE'!$D$6,P$4=0),0,$D121*$E121)</f>
        <v>0</v>
      </c>
      <c r="Q121" s="866">
        <f>IF(OR(Q$4&gt;'PAINEL DE CONTROLE'!$D$6,Q$4=0),0,$D121*$E121)</f>
        <v>0</v>
      </c>
      <c r="R121" s="866">
        <f>IF(OR(R$4&gt;'PAINEL DE CONTROLE'!$D$6,R$4=0),0,$D121*$E121)</f>
        <v>0</v>
      </c>
      <c r="S121" s="866">
        <f>IF(OR(S$4&gt;'PAINEL DE CONTROLE'!$D$6,S$4=0),0,$D121*$E121)</f>
        <v>0</v>
      </c>
      <c r="T121" s="866">
        <f>IF(OR(T$4&gt;'PAINEL DE CONTROLE'!$D$6,T$4=0),0,$D121*$E121)</f>
        <v>0</v>
      </c>
      <c r="U121" s="866">
        <f>IF(OR(U$4&gt;'PAINEL DE CONTROLE'!$D$6,U$4=0),0,$D121*$E121)</f>
        <v>0</v>
      </c>
      <c r="V121" s="866">
        <f>IF(OR(V$4&gt;'PAINEL DE CONTROLE'!$D$6,V$4=0),0,$D121*$E121)</f>
        <v>0</v>
      </c>
      <c r="W121" s="866">
        <f>IF(OR(W$4&gt;'PAINEL DE CONTROLE'!$D$6,W$4=0),0,$D121*$E121)</f>
        <v>0</v>
      </c>
      <c r="X121" s="866">
        <f>IF(OR(X$4&gt;'PAINEL DE CONTROLE'!$D$6,X$4=0),0,$D121*$E121)</f>
        <v>0</v>
      </c>
      <c r="Y121" s="866">
        <f>IF(OR(Y$4&gt;'PAINEL DE CONTROLE'!$D$6,Y$4=0),0,$D121*$E121)</f>
        <v>0</v>
      </c>
      <c r="Z121" s="866">
        <f>IF(OR(Z$4&gt;'PAINEL DE CONTROLE'!$D$6,Z$4=0),0,$D121*$E121)</f>
        <v>0</v>
      </c>
      <c r="AA121" s="866">
        <f>IF(OR(AA$4&gt;'PAINEL DE CONTROLE'!$D$6,AA$4=0),0,$D121*$E121)</f>
        <v>0</v>
      </c>
      <c r="AB121" s="866">
        <f>IF(OR(AB$4&gt;'PAINEL DE CONTROLE'!$D$6,AB$4=0),0,$D121*$E121)</f>
        <v>0</v>
      </c>
      <c r="AC121" s="866">
        <f>IF(OR(AC$4&gt;'PAINEL DE CONTROLE'!$D$6,AC$4=0),0,$D121*$E121)</f>
        <v>0</v>
      </c>
      <c r="AD121" s="866">
        <f>IF(OR(AD$4&gt;'PAINEL DE CONTROLE'!$D$6,AD$4=0),0,$D121*$E121)</f>
        <v>0</v>
      </c>
      <c r="AE121" s="866">
        <f>IF(OR(AE$4&gt;'PAINEL DE CONTROLE'!$D$6,AE$4=0),0,$D121*$E121)</f>
        <v>0</v>
      </c>
      <c r="AF121" s="866">
        <f>IF(OR(AF$4&gt;'PAINEL DE CONTROLE'!$D$6,AF$4=0),0,$D121*$E121)</f>
        <v>0</v>
      </c>
      <c r="AG121" s="866">
        <f>IF(OR(AG$4&gt;'PAINEL DE CONTROLE'!$D$6,AG$4=0),0,$D121*$E121)</f>
        <v>0</v>
      </c>
      <c r="AH121" s="866">
        <f>IF(OR(AH$4&gt;'PAINEL DE CONTROLE'!$D$6,AH$4=0),0,$D121*$E121)</f>
        <v>0</v>
      </c>
      <c r="AI121" s="866">
        <f>IF(OR(AI$4&gt;'PAINEL DE CONTROLE'!$D$6,AI$4=0),0,$D121*$E121)</f>
        <v>0</v>
      </c>
      <c r="AJ121" s="866">
        <f>IF(OR(AJ$4&gt;'PAINEL DE CONTROLE'!$D$6,AJ$4=0),0,$D121*$E121)</f>
        <v>0</v>
      </c>
      <c r="AK121" s="866">
        <f>IF(OR(AK$4&gt;'PAINEL DE CONTROLE'!$D$6,AK$4=0),0,$D121*$E121)</f>
        <v>0</v>
      </c>
      <c r="AL121" s="866">
        <f>IF(OR(AL$4&gt;'PAINEL DE CONTROLE'!$D$6,AL$4=0),0,$D121*$E121)</f>
        <v>0</v>
      </c>
      <c r="AM121" s="866">
        <f>IF(OR(AM$4&gt;'PAINEL DE CONTROLE'!$D$6,AM$4=0),0,$D121*$E121)</f>
        <v>0</v>
      </c>
      <c r="AN121" s="866">
        <f>IF(OR(AN$4&gt;'PAINEL DE CONTROLE'!$D$6,AN$4=0),0,$D121*$E121)</f>
        <v>0</v>
      </c>
      <c r="AO121" s="866">
        <f>IF(OR(AO$4&gt;'PAINEL DE CONTROLE'!$D$6,AO$4=0),0,$D121*$E121)</f>
        <v>0</v>
      </c>
      <c r="AP121" s="866">
        <f>IF(OR(AP$4&gt;'PAINEL DE CONTROLE'!$D$6,AP$4=0),0,$D121*$E121)</f>
        <v>0</v>
      </c>
      <c r="AQ121" s="866">
        <f>IF(OR(AQ$4&gt;'PAINEL DE CONTROLE'!$D$6,AQ$4=0),0,$D121*$E121)</f>
        <v>0</v>
      </c>
      <c r="AR121" s="866">
        <f>IF(OR(AR$4&gt;'PAINEL DE CONTROLE'!$D$6,AR$4=0),0,$D121*$E121)</f>
        <v>0</v>
      </c>
      <c r="AS121" s="866">
        <f>IF(OR(AS$4&gt;'PAINEL DE CONTROLE'!$D$6,AS$4=0),0,$D121*$E121)</f>
        <v>0</v>
      </c>
      <c r="AT121" s="866">
        <f>IF(OR(AT$4&gt;'PAINEL DE CONTROLE'!$D$6,AT$4=0),0,$D121*$E121)</f>
        <v>0</v>
      </c>
      <c r="AU121" s="866">
        <f>IF(OR(AU$4&gt;'PAINEL DE CONTROLE'!$D$6,AU$4=0),0,$D121*$E121)</f>
        <v>0</v>
      </c>
      <c r="AV121" s="867"/>
    </row>
    <row r="122" spans="2:48">
      <c r="F122" s="866"/>
      <c r="G122" s="866"/>
      <c r="H122" s="866"/>
      <c r="I122" s="866"/>
      <c r="J122" s="866"/>
      <c r="K122" s="866"/>
      <c r="L122" s="866"/>
      <c r="M122" s="866"/>
      <c r="N122" s="866"/>
      <c r="O122" s="866"/>
      <c r="P122" s="866"/>
      <c r="Q122" s="866"/>
      <c r="R122" s="866"/>
      <c r="S122" s="866"/>
      <c r="T122" s="866"/>
      <c r="U122" s="866"/>
      <c r="V122" s="866"/>
      <c r="W122" s="866"/>
      <c r="X122" s="866"/>
      <c r="Y122" s="866"/>
      <c r="Z122" s="866"/>
      <c r="AA122" s="866"/>
      <c r="AB122" s="866"/>
      <c r="AC122" s="866"/>
      <c r="AD122" s="866"/>
      <c r="AE122" s="866"/>
      <c r="AF122" s="866"/>
      <c r="AG122" s="866"/>
      <c r="AH122" s="866"/>
      <c r="AI122" s="866"/>
      <c r="AJ122" s="866"/>
      <c r="AK122" s="866"/>
      <c r="AL122" s="866"/>
      <c r="AM122" s="866"/>
      <c r="AN122" s="866"/>
      <c r="AO122" s="866"/>
      <c r="AP122" s="866"/>
      <c r="AQ122" s="866"/>
      <c r="AR122" s="866"/>
      <c r="AS122" s="866"/>
      <c r="AT122" s="866"/>
      <c r="AU122" s="866"/>
      <c r="AV122" s="867"/>
    </row>
    <row r="123" spans="2:48">
      <c r="B123" s="201" t="s">
        <v>270</v>
      </c>
      <c r="C123" s="876" t="str">
        <f>'PAINEL DE CONTROLE'!J166</f>
        <v>Valor do Contrato</v>
      </c>
      <c r="D123" s="877">
        <f>'PAINEL DE CONTROLE'!K166</f>
        <v>0.6</v>
      </c>
      <c r="E123" s="878">
        <f>'PAINEL DE CONTROLE'!L166</f>
        <v>0.02</v>
      </c>
      <c r="F123" s="879" t="str">
        <f>'PAINEL DE CONTROLE'!M166</f>
        <v>n.a.</v>
      </c>
      <c r="G123" s="866">
        <f>IF(OR(G$4&gt;'PAINEL DE CONTROLE'!$D$6,G$4=0),0,$C$103*$D123*$E123)</f>
        <v>0</v>
      </c>
      <c r="H123" s="866">
        <f>IF(OR(H$4&gt;'PAINEL DE CONTROLE'!$D$6,H$4=0),0,$C$103*$D123*$E123)</f>
        <v>55788.752562349116</v>
      </c>
      <c r="I123" s="866">
        <f>IF(OR(I$4&gt;'PAINEL DE CONTROLE'!$D$6,I$4=0),0,$C$103*$D123*$E123)</f>
        <v>55788.752562349116</v>
      </c>
      <c r="J123" s="866">
        <f>IF(OR(J$4&gt;'PAINEL DE CONTROLE'!$D$6,J$4=0),0,$C$103*$D123*$E123)</f>
        <v>55788.752562349116</v>
      </c>
      <c r="K123" s="866">
        <f>IF(OR(K$4&gt;'PAINEL DE CONTROLE'!$D$6,K$4=0),0,$C$103*$D123*$E123)</f>
        <v>55788.752562349116</v>
      </c>
      <c r="L123" s="866">
        <f>IF(OR(L$4&gt;'PAINEL DE CONTROLE'!$D$6,L$4=0),0,$C$103*$D123*$E123)</f>
        <v>55788.752562349116</v>
      </c>
      <c r="M123" s="866">
        <f>IF(OR(M$4&gt;'PAINEL DE CONTROLE'!$D$6,M$4=0),0,$C$103*$D123*$E123)</f>
        <v>55788.752562349116</v>
      </c>
      <c r="N123" s="866">
        <f>IF(OR(N$4&gt;'PAINEL DE CONTROLE'!$D$6,N$4=0),0,$C$103*$D123*$E123)</f>
        <v>55788.752562349116</v>
      </c>
      <c r="O123" s="866">
        <f>IF(OR(O$4&gt;'PAINEL DE CONTROLE'!$D$6,O$4=0),0,$C$103*$D123*$E123)</f>
        <v>55788.752562349116</v>
      </c>
      <c r="P123" s="866">
        <f>IF(OR(P$4&gt;'PAINEL DE CONTROLE'!$D$6,P$4=0),0,$C$103*$D123*$E123)</f>
        <v>55788.752562349116</v>
      </c>
      <c r="Q123" s="866">
        <f>IF(OR(Q$4&gt;'PAINEL DE CONTROLE'!$D$6,Q$4=0),0,$C$103*$D123*$E123)</f>
        <v>55788.752562349116</v>
      </c>
      <c r="R123" s="866">
        <f>IF(OR(R$4&gt;'PAINEL DE CONTROLE'!$D$6,R$4=0),0,$C$103*$D123*$E123)</f>
        <v>55788.752562349116</v>
      </c>
      <c r="S123" s="866">
        <f>IF(OR(S$4&gt;'PAINEL DE CONTROLE'!$D$6,S$4=0),0,$C$103*$D123*$E123)</f>
        <v>55788.752562349116</v>
      </c>
      <c r="T123" s="866">
        <f>IF(OR(T$4&gt;'PAINEL DE CONTROLE'!$D$6,T$4=0),0,$C$103*$D123*$E123)</f>
        <v>55788.752562349116</v>
      </c>
      <c r="U123" s="866">
        <f>IF(OR(U$4&gt;'PAINEL DE CONTROLE'!$D$6,U$4=0),0,$C$103*$D123*$E123)</f>
        <v>55788.752562349116</v>
      </c>
      <c r="V123" s="866">
        <f>IF(OR(V$4&gt;'PAINEL DE CONTROLE'!$D$6,V$4=0),0,$C$103*$D123*$E123)</f>
        <v>55788.752562349116</v>
      </c>
      <c r="W123" s="866">
        <f>IF(OR(W$4&gt;'PAINEL DE CONTROLE'!$D$6,W$4=0),0,$C$103*$D123*$E123)</f>
        <v>55788.752562349116</v>
      </c>
      <c r="X123" s="866">
        <f>IF(OR(X$4&gt;'PAINEL DE CONTROLE'!$D$6,X$4=0),0,$C$103*$D123*$E123)</f>
        <v>55788.752562349116</v>
      </c>
      <c r="Y123" s="866">
        <f>IF(OR(Y$4&gt;'PAINEL DE CONTROLE'!$D$6,Y$4=0),0,$C$103*$D123*$E123)</f>
        <v>55788.752562349116</v>
      </c>
      <c r="Z123" s="866">
        <f>IF(OR(Z$4&gt;'PAINEL DE CONTROLE'!$D$6,Z$4=0),0,$C$103*$D123*$E123)</f>
        <v>55788.752562349116</v>
      </c>
      <c r="AA123" s="866">
        <f>IF(OR(AA$4&gt;'PAINEL DE CONTROLE'!$D$6,AA$4=0),0,$C$103*$D123*$E123)</f>
        <v>55788.752562349116</v>
      </c>
      <c r="AB123" s="866">
        <f>IF(OR(AB$4&gt;'PAINEL DE CONTROLE'!$D$6,AB$4=0),0,$C$103*$D123*$E123)</f>
        <v>55788.752562349116</v>
      </c>
      <c r="AC123" s="866">
        <f>IF(OR(AC$4&gt;'PAINEL DE CONTROLE'!$D$6,AC$4=0),0,$C$103*$D123*$E123)</f>
        <v>55788.752562349116</v>
      </c>
      <c r="AD123" s="866">
        <f>IF(OR(AD$4&gt;'PAINEL DE CONTROLE'!$D$6,AD$4=0),0,$C$103*$D123*$E123)</f>
        <v>55788.752562349116</v>
      </c>
      <c r="AE123" s="866">
        <f>IF(OR(AE$4&gt;'PAINEL DE CONTROLE'!$D$6,AE$4=0),0,$C$103*$D123*$E123)</f>
        <v>55788.752562349116</v>
      </c>
      <c r="AF123" s="866">
        <f>IF(OR(AF$4&gt;'PAINEL DE CONTROLE'!$D$6,AF$4=0),0,$C$103*$D123*$E123)</f>
        <v>55788.752562349116</v>
      </c>
      <c r="AG123" s="866">
        <f>IF(OR(AG$4&gt;'PAINEL DE CONTROLE'!$D$6,AG$4=0),0,$C$103*$D123*$E123)</f>
        <v>55788.752562349116</v>
      </c>
      <c r="AH123" s="866">
        <f>IF(OR(AH$4&gt;'PAINEL DE CONTROLE'!$D$6,AH$4=0),0,$C$103*$D123*$E123)</f>
        <v>55788.752562349116</v>
      </c>
      <c r="AI123" s="866">
        <f>IF(OR(AI$4&gt;'PAINEL DE CONTROLE'!$D$6,AI$4=0),0,$C$103*$D123*$E123)</f>
        <v>55788.752562349116</v>
      </c>
      <c r="AJ123" s="866">
        <f>IF(OR(AJ$4&gt;'PAINEL DE CONTROLE'!$D$6,AJ$4=0),0,$C$103*$D123*$E123)</f>
        <v>55788.752562349116</v>
      </c>
      <c r="AK123" s="866">
        <f>IF(OR(AK$4&gt;'PAINEL DE CONTROLE'!$D$6,AK$4=0),0,$C$103*$D123*$E123)</f>
        <v>55788.752562349116</v>
      </c>
      <c r="AL123" s="866">
        <f>IF(OR(AL$4&gt;'PAINEL DE CONTROLE'!$D$6,AL$4=0),0,$C$103*$D123*$E123)</f>
        <v>55788.752562349116</v>
      </c>
      <c r="AM123" s="866">
        <f>IF(OR(AM$4&gt;'PAINEL DE CONTROLE'!$D$6,AM$4=0),0,$C$103*$D123*$E123)</f>
        <v>0</v>
      </c>
      <c r="AN123" s="866">
        <f>IF(OR(AN$4&gt;'PAINEL DE CONTROLE'!$D$6,AN$4=0),0,$C$103*$D123*$E123)</f>
        <v>0</v>
      </c>
      <c r="AO123" s="866">
        <f>IF(OR(AO$4&gt;'PAINEL DE CONTROLE'!$D$6,AO$4=0),0,$C$103*$D123*$E123)</f>
        <v>0</v>
      </c>
      <c r="AP123" s="866">
        <f>IF(OR(AP$4&gt;'PAINEL DE CONTROLE'!$D$6,AP$4=0),0,$C$103*$D123*$E123)</f>
        <v>0</v>
      </c>
      <c r="AQ123" s="866">
        <f>IF(OR(AQ$4&gt;'PAINEL DE CONTROLE'!$D$6,AQ$4=0),0,$C$103*$D123*$E123)</f>
        <v>0</v>
      </c>
      <c r="AR123" s="866">
        <f>IF(OR(AR$4&gt;'PAINEL DE CONTROLE'!$D$6,AR$4=0),0,$C$103*$D123*$E123)</f>
        <v>0</v>
      </c>
      <c r="AS123" s="866">
        <f>IF(OR(AS$4&gt;'PAINEL DE CONTROLE'!$D$6,AS$4=0),0,$C$103*$D123*$E123)</f>
        <v>0</v>
      </c>
      <c r="AT123" s="866">
        <f>IF(OR(AT$4&gt;'PAINEL DE CONTROLE'!$D$6,AT$4=0),0,$C$103*$D123*$E123)</f>
        <v>0</v>
      </c>
      <c r="AU123" s="866">
        <f>IF(OR(AU$4&gt;'PAINEL DE CONTROLE'!$D$6,AU$4=0),0,$C$103*$D123*$E123)</f>
        <v>0</v>
      </c>
      <c r="AV123" s="867"/>
    </row>
    <row r="124" spans="2:48">
      <c r="F124" s="866"/>
      <c r="G124" s="866"/>
      <c r="H124" s="866"/>
      <c r="I124" s="866"/>
      <c r="J124" s="866"/>
      <c r="K124" s="866"/>
      <c r="L124" s="866"/>
      <c r="M124" s="866"/>
      <c r="N124" s="866"/>
      <c r="O124" s="866"/>
      <c r="P124" s="866"/>
      <c r="Q124" s="866"/>
      <c r="R124" s="866"/>
      <c r="S124" s="866"/>
      <c r="T124" s="866"/>
      <c r="U124" s="866"/>
      <c r="V124" s="866"/>
      <c r="W124" s="866"/>
      <c r="X124" s="866"/>
      <c r="Y124" s="866"/>
      <c r="Z124" s="866"/>
      <c r="AA124" s="866"/>
      <c r="AB124" s="866"/>
      <c r="AC124" s="866"/>
      <c r="AD124" s="866"/>
      <c r="AE124" s="866"/>
      <c r="AF124" s="866"/>
      <c r="AG124" s="866"/>
      <c r="AH124" s="866"/>
      <c r="AI124" s="866"/>
      <c r="AJ124" s="866"/>
      <c r="AK124" s="866"/>
      <c r="AL124" s="866"/>
      <c r="AM124" s="866"/>
      <c r="AN124" s="866"/>
      <c r="AO124" s="866"/>
      <c r="AP124" s="866"/>
      <c r="AQ124" s="866"/>
      <c r="AR124" s="866"/>
      <c r="AS124" s="866"/>
      <c r="AT124" s="866"/>
      <c r="AU124" s="866"/>
      <c r="AV124" s="867"/>
    </row>
    <row r="125" spans="2:48">
      <c r="B125" s="201" t="s">
        <v>1114</v>
      </c>
      <c r="C125" s="851" t="s">
        <v>1115</v>
      </c>
      <c r="D125" s="851" t="s">
        <v>152</v>
      </c>
      <c r="E125" s="851" t="s">
        <v>933</v>
      </c>
      <c r="F125" s="851" t="s">
        <v>1116</v>
      </c>
      <c r="G125" s="866"/>
      <c r="H125" s="866">
        <f>SUM(H127:H139)</f>
        <v>812385.15126008913</v>
      </c>
      <c r="I125" s="866">
        <f t="shared" ref="I125:AU125" si="14">SUM(I127:I139)</f>
        <v>812385.15126008913</v>
      </c>
      <c r="J125" s="866">
        <f t="shared" si="14"/>
        <v>812385.15126008913</v>
      </c>
      <c r="K125" s="866">
        <f t="shared" si="14"/>
        <v>812385.15126008913</v>
      </c>
      <c r="L125" s="866">
        <f t="shared" si="14"/>
        <v>812385.15126008913</v>
      </c>
      <c r="M125" s="866">
        <f t="shared" si="14"/>
        <v>812385.15126008913</v>
      </c>
      <c r="N125" s="866">
        <f t="shared" si="14"/>
        <v>812385.15126008913</v>
      </c>
      <c r="O125" s="866">
        <f t="shared" si="14"/>
        <v>812385.15126008913</v>
      </c>
      <c r="P125" s="866">
        <f t="shared" si="14"/>
        <v>812385.15126008913</v>
      </c>
      <c r="Q125" s="866">
        <f t="shared" si="14"/>
        <v>812385.15126008913</v>
      </c>
      <c r="R125" s="866">
        <f t="shared" si="14"/>
        <v>812385.15126008913</v>
      </c>
      <c r="S125" s="866">
        <f t="shared" si="14"/>
        <v>812385.15126008913</v>
      </c>
      <c r="T125" s="866">
        <f t="shared" si="14"/>
        <v>812385.15126008913</v>
      </c>
      <c r="U125" s="866">
        <f t="shared" si="14"/>
        <v>812385.15126008913</v>
      </c>
      <c r="V125" s="866">
        <f t="shared" si="14"/>
        <v>812385.15126008913</v>
      </c>
      <c r="W125" s="866">
        <f t="shared" si="14"/>
        <v>812385.15126008913</v>
      </c>
      <c r="X125" s="866">
        <f t="shared" si="14"/>
        <v>812385.15126008913</v>
      </c>
      <c r="Y125" s="866">
        <f t="shared" si="14"/>
        <v>812385.15126008913</v>
      </c>
      <c r="Z125" s="866">
        <f t="shared" si="14"/>
        <v>812385.15126008913</v>
      </c>
      <c r="AA125" s="866">
        <f t="shared" si="14"/>
        <v>812385.15126008913</v>
      </c>
      <c r="AB125" s="866">
        <f t="shared" si="14"/>
        <v>812385.15126008913</v>
      </c>
      <c r="AC125" s="866">
        <f t="shared" si="14"/>
        <v>812385.15126008913</v>
      </c>
      <c r="AD125" s="866">
        <f t="shared" si="14"/>
        <v>812385.15126008913</v>
      </c>
      <c r="AE125" s="866">
        <f t="shared" si="14"/>
        <v>812385.15126008913</v>
      </c>
      <c r="AF125" s="866">
        <f t="shared" si="14"/>
        <v>812385.15126008913</v>
      </c>
      <c r="AG125" s="866">
        <f t="shared" si="14"/>
        <v>812385.15126008913</v>
      </c>
      <c r="AH125" s="866">
        <f t="shared" si="14"/>
        <v>812385.15126008913</v>
      </c>
      <c r="AI125" s="866">
        <f t="shared" si="14"/>
        <v>812385.15126008913</v>
      </c>
      <c r="AJ125" s="866">
        <f t="shared" si="14"/>
        <v>812385.15126008913</v>
      </c>
      <c r="AK125" s="866">
        <f t="shared" si="14"/>
        <v>812385.15126008913</v>
      </c>
      <c r="AL125" s="866">
        <f t="shared" si="14"/>
        <v>812385.15126008913</v>
      </c>
      <c r="AM125" s="866">
        <f t="shared" si="14"/>
        <v>812385.15126008913</v>
      </c>
      <c r="AN125" s="866">
        <f t="shared" si="14"/>
        <v>812385.15126008913</v>
      </c>
      <c r="AO125" s="866">
        <f t="shared" si="14"/>
        <v>812385.15126008913</v>
      </c>
      <c r="AP125" s="866">
        <f t="shared" si="14"/>
        <v>812385.15126008913</v>
      </c>
      <c r="AQ125" s="866">
        <f t="shared" si="14"/>
        <v>812385.15126008913</v>
      </c>
      <c r="AR125" s="866">
        <f t="shared" si="14"/>
        <v>812385.15126008913</v>
      </c>
      <c r="AS125" s="866">
        <f t="shared" si="14"/>
        <v>812385.15126008913</v>
      </c>
      <c r="AT125" s="866">
        <f t="shared" si="14"/>
        <v>812385.15126008913</v>
      </c>
      <c r="AU125" s="866">
        <f t="shared" si="14"/>
        <v>812385.15126008913</v>
      </c>
      <c r="AV125" s="867"/>
    </row>
    <row r="126" spans="2:48">
      <c r="C126" s="851"/>
      <c r="D126" s="851"/>
      <c r="E126" s="851"/>
      <c r="F126" s="851"/>
      <c r="G126" s="866"/>
      <c r="H126" s="866"/>
      <c r="I126" s="866"/>
      <c r="J126" s="866"/>
      <c r="K126" s="866"/>
      <c r="L126" s="866"/>
      <c r="M126" s="866"/>
      <c r="N126" s="866"/>
      <c r="O126" s="866"/>
      <c r="P126" s="866"/>
      <c r="Q126" s="866"/>
      <c r="R126" s="866"/>
      <c r="S126" s="866"/>
      <c r="T126" s="866"/>
      <c r="U126" s="866"/>
      <c r="V126" s="866"/>
      <c r="W126" s="866"/>
      <c r="X126" s="866"/>
      <c r="Y126" s="866"/>
      <c r="Z126" s="866"/>
      <c r="AA126" s="866"/>
      <c r="AB126" s="866"/>
      <c r="AC126" s="866"/>
      <c r="AD126" s="866"/>
      <c r="AE126" s="866"/>
      <c r="AF126" s="866"/>
      <c r="AG126" s="866"/>
      <c r="AH126" s="866"/>
      <c r="AI126" s="866"/>
      <c r="AJ126" s="866"/>
      <c r="AK126" s="866"/>
      <c r="AL126" s="866"/>
      <c r="AM126" s="866"/>
      <c r="AN126" s="866"/>
      <c r="AO126" s="866"/>
      <c r="AP126" s="866"/>
      <c r="AQ126" s="866"/>
      <c r="AR126" s="866"/>
      <c r="AS126" s="866"/>
      <c r="AT126" s="866"/>
      <c r="AU126" s="866"/>
      <c r="AV126" s="867"/>
    </row>
    <row r="127" spans="2:48">
      <c r="B127" s="888" t="s">
        <v>327</v>
      </c>
      <c r="C127" s="889">
        <f>'PREMISSAS CUSTO HORA MÁQ.'!$E$14</f>
        <v>0.01</v>
      </c>
      <c r="D127" s="889">
        <f>'PREMISSAS CUSTO HORA MÁQ.'!$E$15</f>
        <v>0</v>
      </c>
      <c r="E127" s="890">
        <f>'PREMISSAS CUSTO HORA MÁQ.'!$E$16</f>
        <v>0</v>
      </c>
      <c r="F127" s="890">
        <f>'CAPEX UMF 3'!C101*'CAPEX UMF 3'!D101</f>
        <v>1485058.989421169</v>
      </c>
      <c r="G127" s="866"/>
      <c r="H127" s="866">
        <f>$F127*($C127+$D127)+$E127</f>
        <v>14850.589894211691</v>
      </c>
      <c r="I127" s="866">
        <f t="shared" ref="I127:AU133" si="15">$F127*($C127+$D127)+$E127</f>
        <v>14850.589894211691</v>
      </c>
      <c r="J127" s="866">
        <f t="shared" si="15"/>
        <v>14850.589894211691</v>
      </c>
      <c r="K127" s="866">
        <f t="shared" si="15"/>
        <v>14850.589894211691</v>
      </c>
      <c r="L127" s="866">
        <f t="shared" si="15"/>
        <v>14850.589894211691</v>
      </c>
      <c r="M127" s="866">
        <f t="shared" si="15"/>
        <v>14850.589894211691</v>
      </c>
      <c r="N127" s="866">
        <f t="shared" si="15"/>
        <v>14850.589894211691</v>
      </c>
      <c r="O127" s="866">
        <f t="shared" si="15"/>
        <v>14850.589894211691</v>
      </c>
      <c r="P127" s="866">
        <f t="shared" si="15"/>
        <v>14850.589894211691</v>
      </c>
      <c r="Q127" s="866">
        <f t="shared" si="15"/>
        <v>14850.589894211691</v>
      </c>
      <c r="R127" s="866">
        <f t="shared" si="15"/>
        <v>14850.589894211691</v>
      </c>
      <c r="S127" s="866">
        <f t="shared" si="15"/>
        <v>14850.589894211691</v>
      </c>
      <c r="T127" s="866">
        <f t="shared" si="15"/>
        <v>14850.589894211691</v>
      </c>
      <c r="U127" s="866">
        <f t="shared" si="15"/>
        <v>14850.589894211691</v>
      </c>
      <c r="V127" s="866">
        <f t="shared" si="15"/>
        <v>14850.589894211691</v>
      </c>
      <c r="W127" s="866">
        <f t="shared" si="15"/>
        <v>14850.589894211691</v>
      </c>
      <c r="X127" s="866">
        <f t="shared" si="15"/>
        <v>14850.589894211691</v>
      </c>
      <c r="Y127" s="866">
        <f t="shared" si="15"/>
        <v>14850.589894211691</v>
      </c>
      <c r="Z127" s="866">
        <f t="shared" si="15"/>
        <v>14850.589894211691</v>
      </c>
      <c r="AA127" s="866">
        <f t="shared" si="15"/>
        <v>14850.589894211691</v>
      </c>
      <c r="AB127" s="866">
        <f t="shared" si="15"/>
        <v>14850.589894211691</v>
      </c>
      <c r="AC127" s="866">
        <f t="shared" si="15"/>
        <v>14850.589894211691</v>
      </c>
      <c r="AD127" s="866">
        <f t="shared" si="15"/>
        <v>14850.589894211691</v>
      </c>
      <c r="AE127" s="866">
        <f t="shared" si="15"/>
        <v>14850.589894211691</v>
      </c>
      <c r="AF127" s="866">
        <f t="shared" si="15"/>
        <v>14850.589894211691</v>
      </c>
      <c r="AG127" s="866">
        <f t="shared" si="15"/>
        <v>14850.589894211691</v>
      </c>
      <c r="AH127" s="866">
        <f t="shared" si="15"/>
        <v>14850.589894211691</v>
      </c>
      <c r="AI127" s="866">
        <f t="shared" si="15"/>
        <v>14850.589894211691</v>
      </c>
      <c r="AJ127" s="866">
        <f t="shared" si="15"/>
        <v>14850.589894211691</v>
      </c>
      <c r="AK127" s="866">
        <f t="shared" si="15"/>
        <v>14850.589894211691</v>
      </c>
      <c r="AL127" s="866">
        <f t="shared" si="15"/>
        <v>14850.589894211691</v>
      </c>
      <c r="AM127" s="866">
        <f t="shared" si="15"/>
        <v>14850.589894211691</v>
      </c>
      <c r="AN127" s="866">
        <f t="shared" si="15"/>
        <v>14850.589894211691</v>
      </c>
      <c r="AO127" s="866">
        <f t="shared" si="15"/>
        <v>14850.589894211691</v>
      </c>
      <c r="AP127" s="866">
        <f t="shared" si="15"/>
        <v>14850.589894211691</v>
      </c>
      <c r="AQ127" s="866">
        <f t="shared" si="15"/>
        <v>14850.589894211691</v>
      </c>
      <c r="AR127" s="866">
        <f t="shared" si="15"/>
        <v>14850.589894211691</v>
      </c>
      <c r="AS127" s="866">
        <f t="shared" si="15"/>
        <v>14850.589894211691</v>
      </c>
      <c r="AT127" s="866">
        <f t="shared" si="15"/>
        <v>14850.589894211691</v>
      </c>
      <c r="AU127" s="866">
        <f t="shared" si="15"/>
        <v>14850.589894211691</v>
      </c>
      <c r="AV127" s="867"/>
    </row>
    <row r="128" spans="2:48">
      <c r="B128" s="888" t="s">
        <v>329</v>
      </c>
      <c r="C128" s="889">
        <f>'PREMISSAS CUSTO HORA MÁQ.'!$G$14</f>
        <v>0.01</v>
      </c>
      <c r="D128" s="889">
        <f>'PREMISSAS CUSTO HORA MÁQ.'!$G$15</f>
        <v>0</v>
      </c>
      <c r="E128" s="890">
        <f>'PREMISSAS CUSTO HORA MÁQ.'!$G$16</f>
        <v>0</v>
      </c>
      <c r="F128" s="890">
        <f>'CAPEX UMF 3'!C102*'CAPEX UMF 3'!D102</f>
        <v>1105672.8257174799</v>
      </c>
      <c r="G128" s="866"/>
      <c r="H128" s="866">
        <f t="shared" ref="H128:W139" si="16">$F128*($C128+$D128)+$E128</f>
        <v>11056.7282571748</v>
      </c>
      <c r="I128" s="866">
        <f t="shared" si="16"/>
        <v>11056.7282571748</v>
      </c>
      <c r="J128" s="866">
        <f t="shared" si="16"/>
        <v>11056.7282571748</v>
      </c>
      <c r="K128" s="866">
        <f t="shared" si="16"/>
        <v>11056.7282571748</v>
      </c>
      <c r="L128" s="866">
        <f t="shared" si="16"/>
        <v>11056.7282571748</v>
      </c>
      <c r="M128" s="866">
        <f t="shared" si="16"/>
        <v>11056.7282571748</v>
      </c>
      <c r="N128" s="866">
        <f t="shared" si="16"/>
        <v>11056.7282571748</v>
      </c>
      <c r="O128" s="866">
        <f t="shared" si="16"/>
        <v>11056.7282571748</v>
      </c>
      <c r="P128" s="866">
        <f t="shared" si="16"/>
        <v>11056.7282571748</v>
      </c>
      <c r="Q128" s="866">
        <f t="shared" si="16"/>
        <v>11056.7282571748</v>
      </c>
      <c r="R128" s="866">
        <f t="shared" si="16"/>
        <v>11056.7282571748</v>
      </c>
      <c r="S128" s="866">
        <f t="shared" si="16"/>
        <v>11056.7282571748</v>
      </c>
      <c r="T128" s="866">
        <f t="shared" si="16"/>
        <v>11056.7282571748</v>
      </c>
      <c r="U128" s="866">
        <f t="shared" si="16"/>
        <v>11056.7282571748</v>
      </c>
      <c r="V128" s="866">
        <f t="shared" si="16"/>
        <v>11056.7282571748</v>
      </c>
      <c r="W128" s="866">
        <f t="shared" si="16"/>
        <v>11056.7282571748</v>
      </c>
      <c r="X128" s="866">
        <f t="shared" si="15"/>
        <v>11056.7282571748</v>
      </c>
      <c r="Y128" s="866">
        <f t="shared" si="15"/>
        <v>11056.7282571748</v>
      </c>
      <c r="Z128" s="866">
        <f t="shared" si="15"/>
        <v>11056.7282571748</v>
      </c>
      <c r="AA128" s="866">
        <f t="shared" si="15"/>
        <v>11056.7282571748</v>
      </c>
      <c r="AB128" s="866">
        <f t="shared" si="15"/>
        <v>11056.7282571748</v>
      </c>
      <c r="AC128" s="866">
        <f t="shared" si="15"/>
        <v>11056.7282571748</v>
      </c>
      <c r="AD128" s="866">
        <f t="shared" si="15"/>
        <v>11056.7282571748</v>
      </c>
      <c r="AE128" s="866">
        <f t="shared" si="15"/>
        <v>11056.7282571748</v>
      </c>
      <c r="AF128" s="866">
        <f t="shared" si="15"/>
        <v>11056.7282571748</v>
      </c>
      <c r="AG128" s="866">
        <f t="shared" si="15"/>
        <v>11056.7282571748</v>
      </c>
      <c r="AH128" s="866">
        <f t="shared" si="15"/>
        <v>11056.7282571748</v>
      </c>
      <c r="AI128" s="866">
        <f t="shared" si="15"/>
        <v>11056.7282571748</v>
      </c>
      <c r="AJ128" s="866">
        <f t="shared" si="15"/>
        <v>11056.7282571748</v>
      </c>
      <c r="AK128" s="866">
        <f t="shared" si="15"/>
        <v>11056.7282571748</v>
      </c>
      <c r="AL128" s="866">
        <f t="shared" si="15"/>
        <v>11056.7282571748</v>
      </c>
      <c r="AM128" s="866">
        <f t="shared" si="15"/>
        <v>11056.7282571748</v>
      </c>
      <c r="AN128" s="866">
        <f t="shared" si="15"/>
        <v>11056.7282571748</v>
      </c>
      <c r="AO128" s="866">
        <f t="shared" si="15"/>
        <v>11056.7282571748</v>
      </c>
      <c r="AP128" s="866">
        <f t="shared" si="15"/>
        <v>11056.7282571748</v>
      </c>
      <c r="AQ128" s="866">
        <f t="shared" si="15"/>
        <v>11056.7282571748</v>
      </c>
      <c r="AR128" s="866">
        <f t="shared" si="15"/>
        <v>11056.7282571748</v>
      </c>
      <c r="AS128" s="866">
        <f t="shared" si="15"/>
        <v>11056.7282571748</v>
      </c>
      <c r="AT128" s="866">
        <f t="shared" si="15"/>
        <v>11056.7282571748</v>
      </c>
      <c r="AU128" s="866">
        <f t="shared" si="15"/>
        <v>11056.7282571748</v>
      </c>
      <c r="AV128" s="867"/>
    </row>
    <row r="129" spans="1:48">
      <c r="B129" s="888" t="s">
        <v>470</v>
      </c>
      <c r="C129" s="889">
        <f>'PREMISSAS CUSTO HORA MÁQ.'!$H$14</f>
        <v>0.01</v>
      </c>
      <c r="D129" s="889">
        <f>'PREMISSAS CUSTO HORA MÁQ.'!$H$15</f>
        <v>0</v>
      </c>
      <c r="E129" s="890">
        <f>'PREMISSAS CUSTO HORA MÁQ.'!$H$16</f>
        <v>0</v>
      </c>
      <c r="F129" s="890">
        <f>'CAPEX UMF 3'!C103*'CAPEX UMF 3'!D103</f>
        <v>0</v>
      </c>
      <c r="G129" s="866"/>
      <c r="H129" s="866">
        <f t="shared" si="16"/>
        <v>0</v>
      </c>
      <c r="I129" s="866">
        <f t="shared" si="15"/>
        <v>0</v>
      </c>
      <c r="J129" s="866">
        <f t="shared" si="15"/>
        <v>0</v>
      </c>
      <c r="K129" s="866">
        <f t="shared" si="15"/>
        <v>0</v>
      </c>
      <c r="L129" s="866">
        <f t="shared" si="15"/>
        <v>0</v>
      </c>
      <c r="M129" s="866">
        <f t="shared" si="15"/>
        <v>0</v>
      </c>
      <c r="N129" s="866">
        <f t="shared" si="15"/>
        <v>0</v>
      </c>
      <c r="O129" s="866">
        <f t="shared" si="15"/>
        <v>0</v>
      </c>
      <c r="P129" s="866">
        <f t="shared" si="15"/>
        <v>0</v>
      </c>
      <c r="Q129" s="866">
        <f t="shared" si="15"/>
        <v>0</v>
      </c>
      <c r="R129" s="866">
        <f t="shared" si="15"/>
        <v>0</v>
      </c>
      <c r="S129" s="866">
        <f t="shared" si="15"/>
        <v>0</v>
      </c>
      <c r="T129" s="866">
        <f t="shared" si="15"/>
        <v>0</v>
      </c>
      <c r="U129" s="866">
        <f t="shared" si="15"/>
        <v>0</v>
      </c>
      <c r="V129" s="866">
        <f t="shared" si="15"/>
        <v>0</v>
      </c>
      <c r="W129" s="866">
        <f t="shared" si="15"/>
        <v>0</v>
      </c>
      <c r="X129" s="866">
        <f t="shared" si="15"/>
        <v>0</v>
      </c>
      <c r="Y129" s="866">
        <f t="shared" si="15"/>
        <v>0</v>
      </c>
      <c r="Z129" s="866">
        <f t="shared" si="15"/>
        <v>0</v>
      </c>
      <c r="AA129" s="866">
        <f t="shared" si="15"/>
        <v>0</v>
      </c>
      <c r="AB129" s="866">
        <f t="shared" si="15"/>
        <v>0</v>
      </c>
      <c r="AC129" s="866">
        <f t="shared" si="15"/>
        <v>0</v>
      </c>
      <c r="AD129" s="866">
        <f t="shared" si="15"/>
        <v>0</v>
      </c>
      <c r="AE129" s="866">
        <f t="shared" si="15"/>
        <v>0</v>
      </c>
      <c r="AF129" s="866">
        <f t="shared" si="15"/>
        <v>0</v>
      </c>
      <c r="AG129" s="866">
        <f t="shared" si="15"/>
        <v>0</v>
      </c>
      <c r="AH129" s="866">
        <f t="shared" si="15"/>
        <v>0</v>
      </c>
      <c r="AI129" s="866">
        <f t="shared" si="15"/>
        <v>0</v>
      </c>
      <c r="AJ129" s="866">
        <f t="shared" si="15"/>
        <v>0</v>
      </c>
      <c r="AK129" s="866">
        <f t="shared" si="15"/>
        <v>0</v>
      </c>
      <c r="AL129" s="866">
        <f t="shared" si="15"/>
        <v>0</v>
      </c>
      <c r="AM129" s="866">
        <f t="shared" si="15"/>
        <v>0</v>
      </c>
      <c r="AN129" s="866">
        <f t="shared" si="15"/>
        <v>0</v>
      </c>
      <c r="AO129" s="866">
        <f t="shared" si="15"/>
        <v>0</v>
      </c>
      <c r="AP129" s="866">
        <f t="shared" si="15"/>
        <v>0</v>
      </c>
      <c r="AQ129" s="866">
        <f t="shared" si="15"/>
        <v>0</v>
      </c>
      <c r="AR129" s="866">
        <f t="shared" si="15"/>
        <v>0</v>
      </c>
      <c r="AS129" s="866">
        <f t="shared" si="15"/>
        <v>0</v>
      </c>
      <c r="AT129" s="866">
        <f t="shared" si="15"/>
        <v>0</v>
      </c>
      <c r="AU129" s="866">
        <f t="shared" si="15"/>
        <v>0</v>
      </c>
      <c r="AV129" s="867"/>
    </row>
    <row r="130" spans="1:48">
      <c r="B130" s="888" t="s">
        <v>469</v>
      </c>
      <c r="C130" s="889">
        <f>'PREMISSAS CUSTO HORA MÁQ.'!$F$14</f>
        <v>0.01</v>
      </c>
      <c r="D130" s="889">
        <f>'PREMISSAS CUSTO HORA MÁQ.'!$F$15</f>
        <v>0</v>
      </c>
      <c r="E130" s="890">
        <f>'PREMISSAS CUSTO HORA MÁQ.'!$F$16</f>
        <v>0</v>
      </c>
      <c r="F130" s="890">
        <f>'CAPEX UMF 3'!C104*'CAPEX UMF 3'!D104</f>
        <v>0</v>
      </c>
      <c r="G130" s="866"/>
      <c r="H130" s="866">
        <f t="shared" si="16"/>
        <v>0</v>
      </c>
      <c r="I130" s="866">
        <f t="shared" si="15"/>
        <v>0</v>
      </c>
      <c r="J130" s="866">
        <f t="shared" si="15"/>
        <v>0</v>
      </c>
      <c r="K130" s="866">
        <f t="shared" si="15"/>
        <v>0</v>
      </c>
      <c r="L130" s="866">
        <f t="shared" si="15"/>
        <v>0</v>
      </c>
      <c r="M130" s="866">
        <f t="shared" si="15"/>
        <v>0</v>
      </c>
      <c r="N130" s="866">
        <f t="shared" si="15"/>
        <v>0</v>
      </c>
      <c r="O130" s="866">
        <f t="shared" si="15"/>
        <v>0</v>
      </c>
      <c r="P130" s="866">
        <f t="shared" si="15"/>
        <v>0</v>
      </c>
      <c r="Q130" s="866">
        <f t="shared" si="15"/>
        <v>0</v>
      </c>
      <c r="R130" s="866">
        <f t="shared" si="15"/>
        <v>0</v>
      </c>
      <c r="S130" s="866">
        <f t="shared" si="15"/>
        <v>0</v>
      </c>
      <c r="T130" s="866">
        <f t="shared" si="15"/>
        <v>0</v>
      </c>
      <c r="U130" s="866">
        <f t="shared" si="15"/>
        <v>0</v>
      </c>
      <c r="V130" s="866">
        <f t="shared" si="15"/>
        <v>0</v>
      </c>
      <c r="W130" s="866">
        <f t="shared" si="15"/>
        <v>0</v>
      </c>
      <c r="X130" s="866">
        <f t="shared" si="15"/>
        <v>0</v>
      </c>
      <c r="Y130" s="866">
        <f t="shared" si="15"/>
        <v>0</v>
      </c>
      <c r="Z130" s="866">
        <f t="shared" si="15"/>
        <v>0</v>
      </c>
      <c r="AA130" s="866">
        <f t="shared" si="15"/>
        <v>0</v>
      </c>
      <c r="AB130" s="866">
        <f t="shared" si="15"/>
        <v>0</v>
      </c>
      <c r="AC130" s="866">
        <f t="shared" si="15"/>
        <v>0</v>
      </c>
      <c r="AD130" s="866">
        <f t="shared" si="15"/>
        <v>0</v>
      </c>
      <c r="AE130" s="866">
        <f t="shared" si="15"/>
        <v>0</v>
      </c>
      <c r="AF130" s="866">
        <f t="shared" si="15"/>
        <v>0</v>
      </c>
      <c r="AG130" s="866">
        <f t="shared" si="15"/>
        <v>0</v>
      </c>
      <c r="AH130" s="866">
        <f t="shared" si="15"/>
        <v>0</v>
      </c>
      <c r="AI130" s="866">
        <f t="shared" si="15"/>
        <v>0</v>
      </c>
      <c r="AJ130" s="866">
        <f t="shared" si="15"/>
        <v>0</v>
      </c>
      <c r="AK130" s="866">
        <f t="shared" si="15"/>
        <v>0</v>
      </c>
      <c r="AL130" s="866">
        <f t="shared" si="15"/>
        <v>0</v>
      </c>
      <c r="AM130" s="866">
        <f t="shared" si="15"/>
        <v>0</v>
      </c>
      <c r="AN130" s="866">
        <f t="shared" si="15"/>
        <v>0</v>
      </c>
      <c r="AO130" s="866">
        <f t="shared" si="15"/>
        <v>0</v>
      </c>
      <c r="AP130" s="866">
        <f t="shared" si="15"/>
        <v>0</v>
      </c>
      <c r="AQ130" s="866">
        <f t="shared" si="15"/>
        <v>0</v>
      </c>
      <c r="AR130" s="866">
        <f t="shared" si="15"/>
        <v>0</v>
      </c>
      <c r="AS130" s="866">
        <f t="shared" si="15"/>
        <v>0</v>
      </c>
      <c r="AT130" s="866">
        <f t="shared" si="15"/>
        <v>0</v>
      </c>
      <c r="AU130" s="866">
        <f t="shared" si="15"/>
        <v>0</v>
      </c>
      <c r="AV130" s="867"/>
    </row>
    <row r="131" spans="1:48">
      <c r="B131" s="888" t="s">
        <v>331</v>
      </c>
      <c r="C131" s="889">
        <f>'PREMISSAS CUSTO HORA MÁQ.'!$C$14</f>
        <v>0.01</v>
      </c>
      <c r="D131" s="889">
        <f>'PREMISSAS CUSTO HORA MÁQ.'!$C$15</f>
        <v>0</v>
      </c>
      <c r="E131" s="890">
        <f>'PREMISSAS CUSTO HORA MÁQ.'!$C$16</f>
        <v>0</v>
      </c>
      <c r="F131" s="890">
        <f>'CAPEX UMF 3'!C105*'CAPEX UMF 3'!D105</f>
        <v>4455176.9682635069</v>
      </c>
      <c r="G131" s="866"/>
      <c r="H131" s="866">
        <f t="shared" si="16"/>
        <v>44551.769682635073</v>
      </c>
      <c r="I131" s="866">
        <f t="shared" si="15"/>
        <v>44551.769682635073</v>
      </c>
      <c r="J131" s="866">
        <f t="shared" si="15"/>
        <v>44551.769682635073</v>
      </c>
      <c r="K131" s="866">
        <f t="shared" si="15"/>
        <v>44551.769682635073</v>
      </c>
      <c r="L131" s="866">
        <f t="shared" si="15"/>
        <v>44551.769682635073</v>
      </c>
      <c r="M131" s="866">
        <f t="shared" si="15"/>
        <v>44551.769682635073</v>
      </c>
      <c r="N131" s="866">
        <f t="shared" si="15"/>
        <v>44551.769682635073</v>
      </c>
      <c r="O131" s="866">
        <f t="shared" si="15"/>
        <v>44551.769682635073</v>
      </c>
      <c r="P131" s="866">
        <f t="shared" si="15"/>
        <v>44551.769682635073</v>
      </c>
      <c r="Q131" s="866">
        <f t="shared" si="15"/>
        <v>44551.769682635073</v>
      </c>
      <c r="R131" s="866">
        <f t="shared" si="15"/>
        <v>44551.769682635073</v>
      </c>
      <c r="S131" s="866">
        <f t="shared" si="15"/>
        <v>44551.769682635073</v>
      </c>
      <c r="T131" s="866">
        <f t="shared" si="15"/>
        <v>44551.769682635073</v>
      </c>
      <c r="U131" s="866">
        <f t="shared" si="15"/>
        <v>44551.769682635073</v>
      </c>
      <c r="V131" s="866">
        <f t="shared" si="15"/>
        <v>44551.769682635073</v>
      </c>
      <c r="W131" s="866">
        <f t="shared" si="15"/>
        <v>44551.769682635073</v>
      </c>
      <c r="X131" s="866">
        <f t="shared" si="15"/>
        <v>44551.769682635073</v>
      </c>
      <c r="Y131" s="866">
        <f t="shared" si="15"/>
        <v>44551.769682635073</v>
      </c>
      <c r="Z131" s="866">
        <f t="shared" si="15"/>
        <v>44551.769682635073</v>
      </c>
      <c r="AA131" s="866">
        <f t="shared" si="15"/>
        <v>44551.769682635073</v>
      </c>
      <c r="AB131" s="866">
        <f t="shared" si="15"/>
        <v>44551.769682635073</v>
      </c>
      <c r="AC131" s="866">
        <f t="shared" si="15"/>
        <v>44551.769682635073</v>
      </c>
      <c r="AD131" s="866">
        <f t="shared" si="15"/>
        <v>44551.769682635073</v>
      </c>
      <c r="AE131" s="866">
        <f t="shared" si="15"/>
        <v>44551.769682635073</v>
      </c>
      <c r="AF131" s="866">
        <f t="shared" si="15"/>
        <v>44551.769682635073</v>
      </c>
      <c r="AG131" s="866">
        <f t="shared" si="15"/>
        <v>44551.769682635073</v>
      </c>
      <c r="AH131" s="866">
        <f t="shared" si="15"/>
        <v>44551.769682635073</v>
      </c>
      <c r="AI131" s="866">
        <f t="shared" si="15"/>
        <v>44551.769682635073</v>
      </c>
      <c r="AJ131" s="866">
        <f t="shared" si="15"/>
        <v>44551.769682635073</v>
      </c>
      <c r="AK131" s="866">
        <f t="shared" si="15"/>
        <v>44551.769682635073</v>
      </c>
      <c r="AL131" s="866">
        <f t="shared" si="15"/>
        <v>44551.769682635073</v>
      </c>
      <c r="AM131" s="866">
        <f t="shared" si="15"/>
        <v>44551.769682635073</v>
      </c>
      <c r="AN131" s="866">
        <f t="shared" si="15"/>
        <v>44551.769682635073</v>
      </c>
      <c r="AO131" s="866">
        <f t="shared" si="15"/>
        <v>44551.769682635073</v>
      </c>
      <c r="AP131" s="866">
        <f t="shared" si="15"/>
        <v>44551.769682635073</v>
      </c>
      <c r="AQ131" s="866">
        <f t="shared" si="15"/>
        <v>44551.769682635073</v>
      </c>
      <c r="AR131" s="866">
        <f t="shared" si="15"/>
        <v>44551.769682635073</v>
      </c>
      <c r="AS131" s="866">
        <f t="shared" si="15"/>
        <v>44551.769682635073</v>
      </c>
      <c r="AT131" s="866">
        <f t="shared" si="15"/>
        <v>44551.769682635073</v>
      </c>
      <c r="AU131" s="866">
        <f t="shared" si="15"/>
        <v>44551.769682635073</v>
      </c>
      <c r="AV131" s="867"/>
    </row>
    <row r="132" spans="1:48">
      <c r="B132" s="888" t="s">
        <v>334</v>
      </c>
      <c r="C132" s="889">
        <f>'PREMISSAS CUSTO HORA MÁQ.'!$D$14</f>
        <v>0.01</v>
      </c>
      <c r="D132" s="889">
        <f>'PREMISSAS CUSTO HORA MÁQ.'!$D$15</f>
        <v>0</v>
      </c>
      <c r="E132" s="890">
        <f>'PREMISSAS CUSTO HORA MÁQ.'!$D$16</f>
        <v>0</v>
      </c>
      <c r="F132" s="890">
        <f>'CAPEX UMF 3'!C106*'CAPEX UMF 3'!D106</f>
        <v>6961214.0129117304</v>
      </c>
      <c r="G132" s="866"/>
      <c r="H132" s="866">
        <f t="shared" si="16"/>
        <v>69612.14012911731</v>
      </c>
      <c r="I132" s="866">
        <f t="shared" si="15"/>
        <v>69612.14012911731</v>
      </c>
      <c r="J132" s="866">
        <f t="shared" si="15"/>
        <v>69612.14012911731</v>
      </c>
      <c r="K132" s="866">
        <f t="shared" si="15"/>
        <v>69612.14012911731</v>
      </c>
      <c r="L132" s="866">
        <f t="shared" si="15"/>
        <v>69612.14012911731</v>
      </c>
      <c r="M132" s="866">
        <f t="shared" si="15"/>
        <v>69612.14012911731</v>
      </c>
      <c r="N132" s="866">
        <f t="shared" si="15"/>
        <v>69612.14012911731</v>
      </c>
      <c r="O132" s="866">
        <f t="shared" si="15"/>
        <v>69612.14012911731</v>
      </c>
      <c r="P132" s="866">
        <f t="shared" si="15"/>
        <v>69612.14012911731</v>
      </c>
      <c r="Q132" s="866">
        <f t="shared" si="15"/>
        <v>69612.14012911731</v>
      </c>
      <c r="R132" s="866">
        <f t="shared" si="15"/>
        <v>69612.14012911731</v>
      </c>
      <c r="S132" s="866">
        <f t="shared" si="15"/>
        <v>69612.14012911731</v>
      </c>
      <c r="T132" s="866">
        <f t="shared" si="15"/>
        <v>69612.14012911731</v>
      </c>
      <c r="U132" s="866">
        <f t="shared" si="15"/>
        <v>69612.14012911731</v>
      </c>
      <c r="V132" s="866">
        <f t="shared" si="15"/>
        <v>69612.14012911731</v>
      </c>
      <c r="W132" s="866">
        <f t="shared" si="15"/>
        <v>69612.14012911731</v>
      </c>
      <c r="X132" s="866">
        <f t="shared" si="15"/>
        <v>69612.14012911731</v>
      </c>
      <c r="Y132" s="866">
        <f t="shared" si="15"/>
        <v>69612.14012911731</v>
      </c>
      <c r="Z132" s="866">
        <f t="shared" si="15"/>
        <v>69612.14012911731</v>
      </c>
      <c r="AA132" s="866">
        <f t="shared" si="15"/>
        <v>69612.14012911731</v>
      </c>
      <c r="AB132" s="866">
        <f t="shared" si="15"/>
        <v>69612.14012911731</v>
      </c>
      <c r="AC132" s="866">
        <f t="shared" si="15"/>
        <v>69612.14012911731</v>
      </c>
      <c r="AD132" s="866">
        <f t="shared" si="15"/>
        <v>69612.14012911731</v>
      </c>
      <c r="AE132" s="866">
        <f t="shared" si="15"/>
        <v>69612.14012911731</v>
      </c>
      <c r="AF132" s="866">
        <f t="shared" si="15"/>
        <v>69612.14012911731</v>
      </c>
      <c r="AG132" s="866">
        <f t="shared" si="15"/>
        <v>69612.14012911731</v>
      </c>
      <c r="AH132" s="866">
        <f t="shared" si="15"/>
        <v>69612.14012911731</v>
      </c>
      <c r="AI132" s="866">
        <f t="shared" si="15"/>
        <v>69612.14012911731</v>
      </c>
      <c r="AJ132" s="866">
        <f t="shared" si="15"/>
        <v>69612.14012911731</v>
      </c>
      <c r="AK132" s="866">
        <f t="shared" si="15"/>
        <v>69612.14012911731</v>
      </c>
      <c r="AL132" s="866">
        <f t="shared" si="15"/>
        <v>69612.14012911731</v>
      </c>
      <c r="AM132" s="866">
        <f t="shared" si="15"/>
        <v>69612.14012911731</v>
      </c>
      <c r="AN132" s="866">
        <f t="shared" si="15"/>
        <v>69612.14012911731</v>
      </c>
      <c r="AO132" s="866">
        <f t="shared" si="15"/>
        <v>69612.14012911731</v>
      </c>
      <c r="AP132" s="866">
        <f t="shared" si="15"/>
        <v>69612.14012911731</v>
      </c>
      <c r="AQ132" s="866">
        <f t="shared" si="15"/>
        <v>69612.14012911731</v>
      </c>
      <c r="AR132" s="866">
        <f t="shared" si="15"/>
        <v>69612.14012911731</v>
      </c>
      <c r="AS132" s="866">
        <f t="shared" si="15"/>
        <v>69612.14012911731</v>
      </c>
      <c r="AT132" s="866">
        <f t="shared" si="15"/>
        <v>69612.14012911731</v>
      </c>
      <c r="AU132" s="866">
        <f t="shared" si="15"/>
        <v>69612.14012911731</v>
      </c>
      <c r="AV132" s="867"/>
    </row>
    <row r="133" spans="1:48">
      <c r="B133" s="888" t="s">
        <v>337</v>
      </c>
      <c r="C133" s="889">
        <f>'PREMISSAS CUSTO HORA MÁQ.'!$I$14</f>
        <v>0.03</v>
      </c>
      <c r="D133" s="889">
        <f>'PREMISSAS CUSTO HORA MÁQ.'!$I$15</f>
        <v>1.4999999999999999E-2</v>
      </c>
      <c r="E133" s="890">
        <f>'PREMISSAS CUSTO HORA MÁQ.'!$I$16</f>
        <v>5.78</v>
      </c>
      <c r="F133" s="890">
        <f>'CAPEX UMF 3'!C107*'CAPEX UMF 3'!D107</f>
        <v>603305.21445234993</v>
      </c>
      <c r="G133" s="866"/>
      <c r="H133" s="866">
        <f t="shared" si="16"/>
        <v>27154.514650355744</v>
      </c>
      <c r="I133" s="866">
        <f t="shared" si="15"/>
        <v>27154.514650355744</v>
      </c>
      <c r="J133" s="866">
        <f t="shared" si="15"/>
        <v>27154.514650355744</v>
      </c>
      <c r="K133" s="866">
        <f t="shared" si="15"/>
        <v>27154.514650355744</v>
      </c>
      <c r="L133" s="866">
        <f t="shared" si="15"/>
        <v>27154.514650355744</v>
      </c>
      <c r="M133" s="866">
        <f t="shared" si="15"/>
        <v>27154.514650355744</v>
      </c>
      <c r="N133" s="866">
        <f t="shared" si="15"/>
        <v>27154.514650355744</v>
      </c>
      <c r="O133" s="866">
        <f t="shared" si="15"/>
        <v>27154.514650355744</v>
      </c>
      <c r="P133" s="866">
        <f t="shared" si="15"/>
        <v>27154.514650355744</v>
      </c>
      <c r="Q133" s="866">
        <f t="shared" si="15"/>
        <v>27154.514650355744</v>
      </c>
      <c r="R133" s="866">
        <f t="shared" si="15"/>
        <v>27154.514650355744</v>
      </c>
      <c r="S133" s="866">
        <f t="shared" si="15"/>
        <v>27154.514650355744</v>
      </c>
      <c r="T133" s="866">
        <f t="shared" si="15"/>
        <v>27154.514650355744</v>
      </c>
      <c r="U133" s="866">
        <f t="shared" si="15"/>
        <v>27154.514650355744</v>
      </c>
      <c r="V133" s="866">
        <f t="shared" si="15"/>
        <v>27154.514650355744</v>
      </c>
      <c r="W133" s="866">
        <f t="shared" si="15"/>
        <v>27154.514650355744</v>
      </c>
      <c r="X133" s="866">
        <f t="shared" si="15"/>
        <v>27154.514650355744</v>
      </c>
      <c r="Y133" s="866">
        <f t="shared" si="15"/>
        <v>27154.514650355744</v>
      </c>
      <c r="Z133" s="866">
        <f t="shared" si="15"/>
        <v>27154.514650355744</v>
      </c>
      <c r="AA133" s="866">
        <f t="shared" si="15"/>
        <v>27154.514650355744</v>
      </c>
      <c r="AB133" s="866">
        <f t="shared" si="15"/>
        <v>27154.514650355744</v>
      </c>
      <c r="AC133" s="866">
        <f t="shared" si="15"/>
        <v>27154.514650355744</v>
      </c>
      <c r="AD133" s="866">
        <f t="shared" si="15"/>
        <v>27154.514650355744</v>
      </c>
      <c r="AE133" s="866">
        <f t="shared" si="15"/>
        <v>27154.514650355744</v>
      </c>
      <c r="AF133" s="866">
        <f t="shared" si="15"/>
        <v>27154.514650355744</v>
      </c>
      <c r="AG133" s="866">
        <f t="shared" si="15"/>
        <v>27154.514650355744</v>
      </c>
      <c r="AH133" s="866">
        <f t="shared" si="15"/>
        <v>27154.514650355744</v>
      </c>
      <c r="AI133" s="866">
        <f t="shared" si="15"/>
        <v>27154.514650355744</v>
      </c>
      <c r="AJ133" s="866">
        <f t="shared" si="15"/>
        <v>27154.514650355744</v>
      </c>
      <c r="AK133" s="866">
        <f t="shared" si="15"/>
        <v>27154.514650355744</v>
      </c>
      <c r="AL133" s="866">
        <f t="shared" si="15"/>
        <v>27154.514650355744</v>
      </c>
      <c r="AM133" s="866">
        <f t="shared" si="15"/>
        <v>27154.514650355744</v>
      </c>
      <c r="AN133" s="866">
        <f t="shared" si="15"/>
        <v>27154.514650355744</v>
      </c>
      <c r="AO133" s="866">
        <f t="shared" si="15"/>
        <v>27154.514650355744</v>
      </c>
      <c r="AP133" s="866">
        <f t="shared" si="15"/>
        <v>27154.514650355744</v>
      </c>
      <c r="AQ133" s="866">
        <f t="shared" si="15"/>
        <v>27154.514650355744</v>
      </c>
      <c r="AR133" s="866">
        <f t="shared" si="15"/>
        <v>27154.514650355744</v>
      </c>
      <c r="AS133" s="866">
        <f t="shared" ref="AS133:AU133" si="17">$F133*($C133+$D133)+$E133</f>
        <v>27154.514650355744</v>
      </c>
      <c r="AT133" s="866">
        <f t="shared" si="17"/>
        <v>27154.514650355744</v>
      </c>
      <c r="AU133" s="866">
        <f t="shared" si="17"/>
        <v>27154.514650355744</v>
      </c>
      <c r="AV133" s="867"/>
    </row>
    <row r="134" spans="1:48">
      <c r="B134" s="888" t="s">
        <v>139</v>
      </c>
      <c r="C134" s="889">
        <f>'PREMISSAS CUSTO HORA MÁQ.'!$M$14</f>
        <v>0.03</v>
      </c>
      <c r="D134" s="889">
        <f>'PREMISSAS CUSTO HORA MÁQ.'!$M$15</f>
        <v>0</v>
      </c>
      <c r="E134" s="890">
        <f>'PREMISSAS CUSTO HORA MÁQ.'!$M$16</f>
        <v>0</v>
      </c>
      <c r="F134" s="890">
        <f>'CAPEX UMF 3'!C122*'CAPEX UMF 3'!D122</f>
        <v>46408.093419411533</v>
      </c>
      <c r="G134" s="866"/>
      <c r="H134" s="866">
        <f t="shared" si="16"/>
        <v>1392.242802582346</v>
      </c>
      <c r="I134" s="866">
        <f t="shared" si="16"/>
        <v>1392.242802582346</v>
      </c>
      <c r="J134" s="866">
        <f t="shared" si="16"/>
        <v>1392.242802582346</v>
      </c>
      <c r="K134" s="866">
        <f t="shared" si="16"/>
        <v>1392.242802582346</v>
      </c>
      <c r="L134" s="866">
        <f t="shared" si="16"/>
        <v>1392.242802582346</v>
      </c>
      <c r="M134" s="866">
        <f t="shared" si="16"/>
        <v>1392.242802582346</v>
      </c>
      <c r="N134" s="866">
        <f t="shared" si="16"/>
        <v>1392.242802582346</v>
      </c>
      <c r="O134" s="866">
        <f t="shared" si="16"/>
        <v>1392.242802582346</v>
      </c>
      <c r="P134" s="866">
        <f t="shared" si="16"/>
        <v>1392.242802582346</v>
      </c>
      <c r="Q134" s="866">
        <f t="shared" si="16"/>
        <v>1392.242802582346</v>
      </c>
      <c r="R134" s="866">
        <f t="shared" si="16"/>
        <v>1392.242802582346</v>
      </c>
      <c r="S134" s="866">
        <f t="shared" si="16"/>
        <v>1392.242802582346</v>
      </c>
      <c r="T134" s="866">
        <f t="shared" si="16"/>
        <v>1392.242802582346</v>
      </c>
      <c r="U134" s="866">
        <f t="shared" si="16"/>
        <v>1392.242802582346</v>
      </c>
      <c r="V134" s="866">
        <f t="shared" si="16"/>
        <v>1392.242802582346</v>
      </c>
      <c r="W134" s="866">
        <f t="shared" si="16"/>
        <v>1392.242802582346</v>
      </c>
      <c r="X134" s="866">
        <f t="shared" ref="X134:AU139" si="18">$F134*($C134+$D134)+$E134</f>
        <v>1392.242802582346</v>
      </c>
      <c r="Y134" s="866">
        <f t="shared" si="18"/>
        <v>1392.242802582346</v>
      </c>
      <c r="Z134" s="866">
        <f t="shared" si="18"/>
        <v>1392.242802582346</v>
      </c>
      <c r="AA134" s="866">
        <f t="shared" si="18"/>
        <v>1392.242802582346</v>
      </c>
      <c r="AB134" s="866">
        <f t="shared" si="18"/>
        <v>1392.242802582346</v>
      </c>
      <c r="AC134" s="866">
        <f t="shared" si="18"/>
        <v>1392.242802582346</v>
      </c>
      <c r="AD134" s="866">
        <f t="shared" si="18"/>
        <v>1392.242802582346</v>
      </c>
      <c r="AE134" s="866">
        <f t="shared" si="18"/>
        <v>1392.242802582346</v>
      </c>
      <c r="AF134" s="866">
        <f t="shared" si="18"/>
        <v>1392.242802582346</v>
      </c>
      <c r="AG134" s="866">
        <f t="shared" si="18"/>
        <v>1392.242802582346</v>
      </c>
      <c r="AH134" s="866">
        <f t="shared" si="18"/>
        <v>1392.242802582346</v>
      </c>
      <c r="AI134" s="866">
        <f t="shared" si="18"/>
        <v>1392.242802582346</v>
      </c>
      <c r="AJ134" s="866">
        <f t="shared" si="18"/>
        <v>1392.242802582346</v>
      </c>
      <c r="AK134" s="866">
        <f t="shared" si="18"/>
        <v>1392.242802582346</v>
      </c>
      <c r="AL134" s="866">
        <f t="shared" si="18"/>
        <v>1392.242802582346</v>
      </c>
      <c r="AM134" s="866">
        <f t="shared" si="18"/>
        <v>1392.242802582346</v>
      </c>
      <c r="AN134" s="866">
        <f t="shared" si="18"/>
        <v>1392.242802582346</v>
      </c>
      <c r="AO134" s="866">
        <f t="shared" si="18"/>
        <v>1392.242802582346</v>
      </c>
      <c r="AP134" s="866">
        <f t="shared" si="18"/>
        <v>1392.242802582346</v>
      </c>
      <c r="AQ134" s="866">
        <f t="shared" si="18"/>
        <v>1392.242802582346</v>
      </c>
      <c r="AR134" s="866">
        <f t="shared" si="18"/>
        <v>1392.242802582346</v>
      </c>
      <c r="AS134" s="866">
        <f t="shared" si="18"/>
        <v>1392.242802582346</v>
      </c>
      <c r="AT134" s="866">
        <f t="shared" si="18"/>
        <v>1392.242802582346</v>
      </c>
      <c r="AU134" s="866">
        <f t="shared" si="18"/>
        <v>1392.242802582346</v>
      </c>
      <c r="AV134" s="867"/>
    </row>
    <row r="135" spans="1:48">
      <c r="B135" s="888" t="s">
        <v>494</v>
      </c>
      <c r="C135" s="889">
        <f>'PREMISSAS CUSTO HORA MÁQ.'!$Q$14</f>
        <v>0.03</v>
      </c>
      <c r="D135" s="889">
        <f>'PREMISSAS CUSTO HORA MÁQ.'!$Q$15</f>
        <v>1.4999999999999999E-2</v>
      </c>
      <c r="E135" s="890">
        <f>'PREMISSAS CUSTO HORA MÁQ.'!$Q$16</f>
        <v>5.78</v>
      </c>
      <c r="F135" s="890">
        <f>'CAPEX UMF 3'!C153*'CAPEX UMF 3'!D153</f>
        <v>417672.84077470383</v>
      </c>
      <c r="G135" s="866"/>
      <c r="H135" s="866">
        <f t="shared" si="16"/>
        <v>18801.057834861669</v>
      </c>
      <c r="I135" s="866">
        <f t="shared" si="16"/>
        <v>18801.057834861669</v>
      </c>
      <c r="J135" s="866">
        <f t="shared" si="16"/>
        <v>18801.057834861669</v>
      </c>
      <c r="K135" s="866">
        <f t="shared" si="16"/>
        <v>18801.057834861669</v>
      </c>
      <c r="L135" s="866">
        <f t="shared" si="16"/>
        <v>18801.057834861669</v>
      </c>
      <c r="M135" s="866">
        <f t="shared" si="16"/>
        <v>18801.057834861669</v>
      </c>
      <c r="N135" s="866">
        <f t="shared" si="16"/>
        <v>18801.057834861669</v>
      </c>
      <c r="O135" s="866">
        <f t="shared" si="16"/>
        <v>18801.057834861669</v>
      </c>
      <c r="P135" s="866">
        <f t="shared" si="16"/>
        <v>18801.057834861669</v>
      </c>
      <c r="Q135" s="866">
        <f t="shared" si="16"/>
        <v>18801.057834861669</v>
      </c>
      <c r="R135" s="866">
        <f t="shared" si="16"/>
        <v>18801.057834861669</v>
      </c>
      <c r="S135" s="866">
        <f t="shared" si="16"/>
        <v>18801.057834861669</v>
      </c>
      <c r="T135" s="866">
        <f t="shared" si="16"/>
        <v>18801.057834861669</v>
      </c>
      <c r="U135" s="866">
        <f t="shared" si="16"/>
        <v>18801.057834861669</v>
      </c>
      <c r="V135" s="866">
        <f t="shared" si="16"/>
        <v>18801.057834861669</v>
      </c>
      <c r="W135" s="866">
        <f t="shared" si="16"/>
        <v>18801.057834861669</v>
      </c>
      <c r="X135" s="866">
        <f t="shared" si="18"/>
        <v>18801.057834861669</v>
      </c>
      <c r="Y135" s="866">
        <f t="shared" si="18"/>
        <v>18801.057834861669</v>
      </c>
      <c r="Z135" s="866">
        <f t="shared" si="18"/>
        <v>18801.057834861669</v>
      </c>
      <c r="AA135" s="866">
        <f t="shared" si="18"/>
        <v>18801.057834861669</v>
      </c>
      <c r="AB135" s="866">
        <f t="shared" si="18"/>
        <v>18801.057834861669</v>
      </c>
      <c r="AC135" s="866">
        <f t="shared" si="18"/>
        <v>18801.057834861669</v>
      </c>
      <c r="AD135" s="866">
        <f t="shared" si="18"/>
        <v>18801.057834861669</v>
      </c>
      <c r="AE135" s="866">
        <f t="shared" si="18"/>
        <v>18801.057834861669</v>
      </c>
      <c r="AF135" s="866">
        <f t="shared" si="18"/>
        <v>18801.057834861669</v>
      </c>
      <c r="AG135" s="866">
        <f t="shared" si="18"/>
        <v>18801.057834861669</v>
      </c>
      <c r="AH135" s="866">
        <f t="shared" si="18"/>
        <v>18801.057834861669</v>
      </c>
      <c r="AI135" s="866">
        <f t="shared" si="18"/>
        <v>18801.057834861669</v>
      </c>
      <c r="AJ135" s="866">
        <f t="shared" si="18"/>
        <v>18801.057834861669</v>
      </c>
      <c r="AK135" s="866">
        <f t="shared" si="18"/>
        <v>18801.057834861669</v>
      </c>
      <c r="AL135" s="866">
        <f t="shared" si="18"/>
        <v>18801.057834861669</v>
      </c>
      <c r="AM135" s="866">
        <f t="shared" si="18"/>
        <v>18801.057834861669</v>
      </c>
      <c r="AN135" s="866">
        <f t="shared" si="18"/>
        <v>18801.057834861669</v>
      </c>
      <c r="AO135" s="866">
        <f t="shared" si="18"/>
        <v>18801.057834861669</v>
      </c>
      <c r="AP135" s="866">
        <f t="shared" si="18"/>
        <v>18801.057834861669</v>
      </c>
      <c r="AQ135" s="866">
        <f t="shared" si="18"/>
        <v>18801.057834861669</v>
      </c>
      <c r="AR135" s="866">
        <f t="shared" si="18"/>
        <v>18801.057834861669</v>
      </c>
      <c r="AS135" s="866">
        <f t="shared" si="18"/>
        <v>18801.057834861669</v>
      </c>
      <c r="AT135" s="866">
        <f t="shared" si="18"/>
        <v>18801.057834861669</v>
      </c>
      <c r="AU135" s="866">
        <f t="shared" si="18"/>
        <v>18801.057834861669</v>
      </c>
      <c r="AV135" s="867"/>
    </row>
    <row r="136" spans="1:48">
      <c r="B136" s="888" t="s">
        <v>492</v>
      </c>
      <c r="C136" s="889">
        <f>'PREMISSAS CUSTO HORA MÁQ.'!$O$14</f>
        <v>0.03</v>
      </c>
      <c r="D136" s="889">
        <f>'PREMISSAS CUSTO HORA MÁQ.'!$O$15</f>
        <v>1.4999999999999999E-2</v>
      </c>
      <c r="E136" s="890">
        <f>'PREMISSAS CUSTO HORA MÁQ.'!$O$16</f>
        <v>5.78</v>
      </c>
      <c r="F136" s="890">
        <f>'CAPEX UMF 3'!C154*'CAPEX UMF 3'!D154</f>
        <v>104418.21019367596</v>
      </c>
      <c r="G136" s="866"/>
      <c r="H136" s="866">
        <f t="shared" si="16"/>
        <v>4704.5994587154173</v>
      </c>
      <c r="I136" s="866">
        <f t="shared" si="16"/>
        <v>4704.5994587154173</v>
      </c>
      <c r="J136" s="866">
        <f t="shared" si="16"/>
        <v>4704.5994587154173</v>
      </c>
      <c r="K136" s="866">
        <f t="shared" si="16"/>
        <v>4704.5994587154173</v>
      </c>
      <c r="L136" s="866">
        <f t="shared" si="16"/>
        <v>4704.5994587154173</v>
      </c>
      <c r="M136" s="866">
        <f t="shared" si="16"/>
        <v>4704.5994587154173</v>
      </c>
      <c r="N136" s="866">
        <f t="shared" si="16"/>
        <v>4704.5994587154173</v>
      </c>
      <c r="O136" s="866">
        <f t="shared" si="16"/>
        <v>4704.5994587154173</v>
      </c>
      <c r="P136" s="866">
        <f t="shared" si="16"/>
        <v>4704.5994587154173</v>
      </c>
      <c r="Q136" s="866">
        <f t="shared" si="16"/>
        <v>4704.5994587154173</v>
      </c>
      <c r="R136" s="866">
        <f t="shared" si="16"/>
        <v>4704.5994587154173</v>
      </c>
      <c r="S136" s="866">
        <f t="shared" si="16"/>
        <v>4704.5994587154173</v>
      </c>
      <c r="T136" s="866">
        <f t="shared" si="16"/>
        <v>4704.5994587154173</v>
      </c>
      <c r="U136" s="866">
        <f t="shared" si="16"/>
        <v>4704.5994587154173</v>
      </c>
      <c r="V136" s="866">
        <f t="shared" si="16"/>
        <v>4704.5994587154173</v>
      </c>
      <c r="W136" s="866">
        <f t="shared" si="16"/>
        <v>4704.5994587154173</v>
      </c>
      <c r="X136" s="866">
        <f t="shared" si="18"/>
        <v>4704.5994587154173</v>
      </c>
      <c r="Y136" s="866">
        <f t="shared" si="18"/>
        <v>4704.5994587154173</v>
      </c>
      <c r="Z136" s="866">
        <f t="shared" si="18"/>
        <v>4704.5994587154173</v>
      </c>
      <c r="AA136" s="866">
        <f t="shared" si="18"/>
        <v>4704.5994587154173</v>
      </c>
      <c r="AB136" s="866">
        <f t="shared" si="18"/>
        <v>4704.5994587154173</v>
      </c>
      <c r="AC136" s="866">
        <f t="shared" si="18"/>
        <v>4704.5994587154173</v>
      </c>
      <c r="AD136" s="866">
        <f t="shared" si="18"/>
        <v>4704.5994587154173</v>
      </c>
      <c r="AE136" s="866">
        <f t="shared" si="18"/>
        <v>4704.5994587154173</v>
      </c>
      <c r="AF136" s="866">
        <f t="shared" si="18"/>
        <v>4704.5994587154173</v>
      </c>
      <c r="AG136" s="866">
        <f t="shared" si="18"/>
        <v>4704.5994587154173</v>
      </c>
      <c r="AH136" s="866">
        <f t="shared" si="18"/>
        <v>4704.5994587154173</v>
      </c>
      <c r="AI136" s="866">
        <f t="shared" si="18"/>
        <v>4704.5994587154173</v>
      </c>
      <c r="AJ136" s="866">
        <f t="shared" si="18"/>
        <v>4704.5994587154173</v>
      </c>
      <c r="AK136" s="866">
        <f t="shared" si="18"/>
        <v>4704.5994587154173</v>
      </c>
      <c r="AL136" s="866">
        <f t="shared" si="18"/>
        <v>4704.5994587154173</v>
      </c>
      <c r="AM136" s="866">
        <f t="shared" si="18"/>
        <v>4704.5994587154173</v>
      </c>
      <c r="AN136" s="866">
        <f t="shared" si="18"/>
        <v>4704.5994587154173</v>
      </c>
      <c r="AO136" s="866">
        <f t="shared" si="18"/>
        <v>4704.5994587154173</v>
      </c>
      <c r="AP136" s="866">
        <f t="shared" si="18"/>
        <v>4704.5994587154173</v>
      </c>
      <c r="AQ136" s="866">
        <f t="shared" si="18"/>
        <v>4704.5994587154173</v>
      </c>
      <c r="AR136" s="866">
        <f t="shared" si="18"/>
        <v>4704.5994587154173</v>
      </c>
      <c r="AS136" s="866">
        <f t="shared" si="18"/>
        <v>4704.5994587154173</v>
      </c>
      <c r="AT136" s="866">
        <f t="shared" si="18"/>
        <v>4704.5994587154173</v>
      </c>
      <c r="AU136" s="866">
        <f t="shared" si="18"/>
        <v>4704.5994587154173</v>
      </c>
      <c r="AV136" s="867"/>
    </row>
    <row r="137" spans="1:48">
      <c r="B137" s="888" t="s">
        <v>493</v>
      </c>
      <c r="C137" s="889">
        <f>'PREMISSAS CUSTO HORA MÁQ.'!$P$14</f>
        <v>0.03</v>
      </c>
      <c r="D137" s="889">
        <f>'PREMISSAS CUSTO HORA MÁQ.'!$P$15</f>
        <v>1.4999999999999999E-2</v>
      </c>
      <c r="E137" s="890">
        <f>'PREMISSAS CUSTO HORA MÁQ.'!$P$16</f>
        <v>5.78</v>
      </c>
      <c r="F137" s="890">
        <f>'CAPEX UMF 3'!C155*'CAPEX UMF 3'!D155</f>
        <v>58010.116774264417</v>
      </c>
      <c r="G137" s="866"/>
      <c r="H137" s="866">
        <f t="shared" si="16"/>
        <v>2616.2352548418989</v>
      </c>
      <c r="I137" s="866">
        <f t="shared" si="16"/>
        <v>2616.2352548418989</v>
      </c>
      <c r="J137" s="866">
        <f t="shared" si="16"/>
        <v>2616.2352548418989</v>
      </c>
      <c r="K137" s="866">
        <f t="shared" si="16"/>
        <v>2616.2352548418989</v>
      </c>
      <c r="L137" s="866">
        <f t="shared" si="16"/>
        <v>2616.2352548418989</v>
      </c>
      <c r="M137" s="866">
        <f t="shared" si="16"/>
        <v>2616.2352548418989</v>
      </c>
      <c r="N137" s="866">
        <f t="shared" si="16"/>
        <v>2616.2352548418989</v>
      </c>
      <c r="O137" s="866">
        <f t="shared" si="16"/>
        <v>2616.2352548418989</v>
      </c>
      <c r="P137" s="866">
        <f t="shared" si="16"/>
        <v>2616.2352548418989</v>
      </c>
      <c r="Q137" s="866">
        <f t="shared" si="16"/>
        <v>2616.2352548418989</v>
      </c>
      <c r="R137" s="866">
        <f t="shared" si="16"/>
        <v>2616.2352548418989</v>
      </c>
      <c r="S137" s="866">
        <f t="shared" si="16"/>
        <v>2616.2352548418989</v>
      </c>
      <c r="T137" s="866">
        <f t="shared" si="16"/>
        <v>2616.2352548418989</v>
      </c>
      <c r="U137" s="866">
        <f t="shared" si="16"/>
        <v>2616.2352548418989</v>
      </c>
      <c r="V137" s="866">
        <f t="shared" si="16"/>
        <v>2616.2352548418989</v>
      </c>
      <c r="W137" s="866">
        <f t="shared" si="16"/>
        <v>2616.2352548418989</v>
      </c>
      <c r="X137" s="866">
        <f t="shared" si="18"/>
        <v>2616.2352548418989</v>
      </c>
      <c r="Y137" s="866">
        <f t="shared" si="18"/>
        <v>2616.2352548418989</v>
      </c>
      <c r="Z137" s="866">
        <f t="shared" si="18"/>
        <v>2616.2352548418989</v>
      </c>
      <c r="AA137" s="866">
        <f t="shared" si="18"/>
        <v>2616.2352548418989</v>
      </c>
      <c r="AB137" s="866">
        <f t="shared" si="18"/>
        <v>2616.2352548418989</v>
      </c>
      <c r="AC137" s="866">
        <f t="shared" si="18"/>
        <v>2616.2352548418989</v>
      </c>
      <c r="AD137" s="866">
        <f t="shared" si="18"/>
        <v>2616.2352548418989</v>
      </c>
      <c r="AE137" s="866">
        <f t="shared" si="18"/>
        <v>2616.2352548418989</v>
      </c>
      <c r="AF137" s="866">
        <f t="shared" si="18"/>
        <v>2616.2352548418989</v>
      </c>
      <c r="AG137" s="866">
        <f t="shared" si="18"/>
        <v>2616.2352548418989</v>
      </c>
      <c r="AH137" s="866">
        <f t="shared" si="18"/>
        <v>2616.2352548418989</v>
      </c>
      <c r="AI137" s="866">
        <f t="shared" si="18"/>
        <v>2616.2352548418989</v>
      </c>
      <c r="AJ137" s="866">
        <f t="shared" si="18"/>
        <v>2616.2352548418989</v>
      </c>
      <c r="AK137" s="866">
        <f t="shared" si="18"/>
        <v>2616.2352548418989</v>
      </c>
      <c r="AL137" s="866">
        <f t="shared" si="18"/>
        <v>2616.2352548418989</v>
      </c>
      <c r="AM137" s="866">
        <f t="shared" si="18"/>
        <v>2616.2352548418989</v>
      </c>
      <c r="AN137" s="866">
        <f t="shared" si="18"/>
        <v>2616.2352548418989</v>
      </c>
      <c r="AO137" s="866">
        <f t="shared" si="18"/>
        <v>2616.2352548418989</v>
      </c>
      <c r="AP137" s="866">
        <f t="shared" si="18"/>
        <v>2616.2352548418989</v>
      </c>
      <c r="AQ137" s="866">
        <f t="shared" si="18"/>
        <v>2616.2352548418989</v>
      </c>
      <c r="AR137" s="866">
        <f t="shared" si="18"/>
        <v>2616.2352548418989</v>
      </c>
      <c r="AS137" s="866">
        <f t="shared" si="18"/>
        <v>2616.2352548418989</v>
      </c>
      <c r="AT137" s="866">
        <f t="shared" si="18"/>
        <v>2616.2352548418989</v>
      </c>
      <c r="AU137" s="866">
        <f t="shared" si="18"/>
        <v>2616.2352548418989</v>
      </c>
      <c r="AV137" s="867"/>
    </row>
    <row r="138" spans="1:48">
      <c r="B138" s="888" t="s">
        <v>336</v>
      </c>
      <c r="C138" s="889">
        <f>'PREMISSAS CUSTO HORA MÁQ.'!$J$14</f>
        <v>0.03</v>
      </c>
      <c r="D138" s="889">
        <f>'PREMISSAS CUSTO HORA MÁQ.'!$J$15</f>
        <v>1.4999999999999999E-2</v>
      </c>
      <c r="E138" s="890">
        <f>'PREMISSAS CUSTO HORA MÁQ.'!$J$16</f>
        <v>5.78</v>
      </c>
      <c r="F138" s="890">
        <f>IFERROR('CAPEX UMF 3'!C166*'CAPEX UMF 3'!D166,0)</f>
        <v>12913051.993951259</v>
      </c>
      <c r="G138" s="866"/>
      <c r="H138" s="866">
        <f t="shared" si="16"/>
        <v>581093.11972780665</v>
      </c>
      <c r="I138" s="866">
        <f t="shared" si="16"/>
        <v>581093.11972780665</v>
      </c>
      <c r="J138" s="866">
        <f t="shared" si="16"/>
        <v>581093.11972780665</v>
      </c>
      <c r="K138" s="866">
        <f t="shared" si="16"/>
        <v>581093.11972780665</v>
      </c>
      <c r="L138" s="866">
        <f t="shared" si="16"/>
        <v>581093.11972780665</v>
      </c>
      <c r="M138" s="866">
        <f t="shared" si="16"/>
        <v>581093.11972780665</v>
      </c>
      <c r="N138" s="866">
        <f t="shared" si="16"/>
        <v>581093.11972780665</v>
      </c>
      <c r="O138" s="866">
        <f t="shared" si="16"/>
        <v>581093.11972780665</v>
      </c>
      <c r="P138" s="866">
        <f t="shared" si="16"/>
        <v>581093.11972780665</v>
      </c>
      <c r="Q138" s="866">
        <f t="shared" si="16"/>
        <v>581093.11972780665</v>
      </c>
      <c r="R138" s="866">
        <f t="shared" si="16"/>
        <v>581093.11972780665</v>
      </c>
      <c r="S138" s="866">
        <f t="shared" si="16"/>
        <v>581093.11972780665</v>
      </c>
      <c r="T138" s="866">
        <f t="shared" si="16"/>
        <v>581093.11972780665</v>
      </c>
      <c r="U138" s="866">
        <f t="shared" si="16"/>
        <v>581093.11972780665</v>
      </c>
      <c r="V138" s="866">
        <f t="shared" si="16"/>
        <v>581093.11972780665</v>
      </c>
      <c r="W138" s="866">
        <f t="shared" si="16"/>
        <v>581093.11972780665</v>
      </c>
      <c r="X138" s="866">
        <f t="shared" si="18"/>
        <v>581093.11972780665</v>
      </c>
      <c r="Y138" s="866">
        <f t="shared" si="18"/>
        <v>581093.11972780665</v>
      </c>
      <c r="Z138" s="866">
        <f t="shared" si="18"/>
        <v>581093.11972780665</v>
      </c>
      <c r="AA138" s="866">
        <f t="shared" si="18"/>
        <v>581093.11972780665</v>
      </c>
      <c r="AB138" s="866">
        <f t="shared" si="18"/>
        <v>581093.11972780665</v>
      </c>
      <c r="AC138" s="866">
        <f t="shared" si="18"/>
        <v>581093.11972780665</v>
      </c>
      <c r="AD138" s="866">
        <f t="shared" si="18"/>
        <v>581093.11972780665</v>
      </c>
      <c r="AE138" s="866">
        <f t="shared" si="18"/>
        <v>581093.11972780665</v>
      </c>
      <c r="AF138" s="866">
        <f t="shared" si="18"/>
        <v>581093.11972780665</v>
      </c>
      <c r="AG138" s="866">
        <f t="shared" si="18"/>
        <v>581093.11972780665</v>
      </c>
      <c r="AH138" s="866">
        <f t="shared" si="18"/>
        <v>581093.11972780665</v>
      </c>
      <c r="AI138" s="866">
        <f t="shared" si="18"/>
        <v>581093.11972780665</v>
      </c>
      <c r="AJ138" s="866">
        <f t="shared" si="18"/>
        <v>581093.11972780665</v>
      </c>
      <c r="AK138" s="866">
        <f t="shared" si="18"/>
        <v>581093.11972780665</v>
      </c>
      <c r="AL138" s="866">
        <f t="shared" si="18"/>
        <v>581093.11972780665</v>
      </c>
      <c r="AM138" s="866">
        <f t="shared" si="18"/>
        <v>581093.11972780665</v>
      </c>
      <c r="AN138" s="866">
        <f t="shared" si="18"/>
        <v>581093.11972780665</v>
      </c>
      <c r="AO138" s="866">
        <f t="shared" si="18"/>
        <v>581093.11972780665</v>
      </c>
      <c r="AP138" s="866">
        <f t="shared" si="18"/>
        <v>581093.11972780665</v>
      </c>
      <c r="AQ138" s="866">
        <f t="shared" si="18"/>
        <v>581093.11972780665</v>
      </c>
      <c r="AR138" s="866">
        <f t="shared" si="18"/>
        <v>581093.11972780665</v>
      </c>
      <c r="AS138" s="866">
        <f t="shared" si="18"/>
        <v>581093.11972780665</v>
      </c>
      <c r="AT138" s="866">
        <f t="shared" si="18"/>
        <v>581093.11972780665</v>
      </c>
      <c r="AU138" s="866">
        <f t="shared" si="18"/>
        <v>581093.11972780665</v>
      </c>
      <c r="AV138" s="867"/>
    </row>
    <row r="139" spans="1:48">
      <c r="B139" s="888" t="s">
        <v>565</v>
      </c>
      <c r="C139" s="889">
        <f>'PREMISSAS CUSTO HORA MÁQ.'!$K$14</f>
        <v>0.01</v>
      </c>
      <c r="D139" s="889">
        <f>'PREMISSAS CUSTO HORA MÁQ.'!$K$15</f>
        <v>0</v>
      </c>
      <c r="E139" s="890">
        <f>'PREMISSAS CUSTO HORA MÁQ.'!$K$16</f>
        <v>5.78</v>
      </c>
      <c r="F139" s="890">
        <f>IFERROR('CAPEX UMF 3'!C167*'CAPEX UMF 3'!D167,0)</f>
        <v>3654637.3567786585</v>
      </c>
      <c r="G139" s="866"/>
      <c r="H139" s="866">
        <f t="shared" si="16"/>
        <v>36552.153567786583</v>
      </c>
      <c r="I139" s="866">
        <f t="shared" si="16"/>
        <v>36552.153567786583</v>
      </c>
      <c r="J139" s="866">
        <f t="shared" si="16"/>
        <v>36552.153567786583</v>
      </c>
      <c r="K139" s="866">
        <f t="shared" si="16"/>
        <v>36552.153567786583</v>
      </c>
      <c r="L139" s="866">
        <f t="shared" si="16"/>
        <v>36552.153567786583</v>
      </c>
      <c r="M139" s="866">
        <f t="shared" si="16"/>
        <v>36552.153567786583</v>
      </c>
      <c r="N139" s="866">
        <f t="shared" si="16"/>
        <v>36552.153567786583</v>
      </c>
      <c r="O139" s="866">
        <f t="shared" si="16"/>
        <v>36552.153567786583</v>
      </c>
      <c r="P139" s="866">
        <f t="shared" si="16"/>
        <v>36552.153567786583</v>
      </c>
      <c r="Q139" s="866">
        <f t="shared" si="16"/>
        <v>36552.153567786583</v>
      </c>
      <c r="R139" s="866">
        <f t="shared" si="16"/>
        <v>36552.153567786583</v>
      </c>
      <c r="S139" s="866">
        <f t="shared" si="16"/>
        <v>36552.153567786583</v>
      </c>
      <c r="T139" s="866">
        <f t="shared" si="16"/>
        <v>36552.153567786583</v>
      </c>
      <c r="U139" s="866">
        <f t="shared" si="16"/>
        <v>36552.153567786583</v>
      </c>
      <c r="V139" s="866">
        <f t="shared" si="16"/>
        <v>36552.153567786583</v>
      </c>
      <c r="W139" s="866">
        <f t="shared" si="16"/>
        <v>36552.153567786583</v>
      </c>
      <c r="X139" s="866">
        <f t="shared" si="18"/>
        <v>36552.153567786583</v>
      </c>
      <c r="Y139" s="866">
        <f t="shared" si="18"/>
        <v>36552.153567786583</v>
      </c>
      <c r="Z139" s="866">
        <f t="shared" si="18"/>
        <v>36552.153567786583</v>
      </c>
      <c r="AA139" s="866">
        <f t="shared" si="18"/>
        <v>36552.153567786583</v>
      </c>
      <c r="AB139" s="866">
        <f t="shared" si="18"/>
        <v>36552.153567786583</v>
      </c>
      <c r="AC139" s="866">
        <f t="shared" si="18"/>
        <v>36552.153567786583</v>
      </c>
      <c r="AD139" s="866">
        <f t="shared" si="18"/>
        <v>36552.153567786583</v>
      </c>
      <c r="AE139" s="866">
        <f t="shared" si="18"/>
        <v>36552.153567786583</v>
      </c>
      <c r="AF139" s="866">
        <f t="shared" si="18"/>
        <v>36552.153567786583</v>
      </c>
      <c r="AG139" s="866">
        <f t="shared" si="18"/>
        <v>36552.153567786583</v>
      </c>
      <c r="AH139" s="866">
        <f t="shared" si="18"/>
        <v>36552.153567786583</v>
      </c>
      <c r="AI139" s="866">
        <f t="shared" si="18"/>
        <v>36552.153567786583</v>
      </c>
      <c r="AJ139" s="866">
        <f t="shared" si="18"/>
        <v>36552.153567786583</v>
      </c>
      <c r="AK139" s="866">
        <f t="shared" si="18"/>
        <v>36552.153567786583</v>
      </c>
      <c r="AL139" s="866">
        <f t="shared" si="18"/>
        <v>36552.153567786583</v>
      </c>
      <c r="AM139" s="866">
        <f t="shared" si="18"/>
        <v>36552.153567786583</v>
      </c>
      <c r="AN139" s="866">
        <f t="shared" si="18"/>
        <v>36552.153567786583</v>
      </c>
      <c r="AO139" s="866">
        <f t="shared" si="18"/>
        <v>36552.153567786583</v>
      </c>
      <c r="AP139" s="866">
        <f t="shared" si="18"/>
        <v>36552.153567786583</v>
      </c>
      <c r="AQ139" s="866">
        <f t="shared" si="18"/>
        <v>36552.153567786583</v>
      </c>
      <c r="AR139" s="866">
        <f t="shared" si="18"/>
        <v>36552.153567786583</v>
      </c>
      <c r="AS139" s="866">
        <f t="shared" si="18"/>
        <v>36552.153567786583</v>
      </c>
      <c r="AT139" s="866">
        <f t="shared" si="18"/>
        <v>36552.153567786583</v>
      </c>
      <c r="AU139" s="866">
        <f t="shared" si="18"/>
        <v>36552.153567786583</v>
      </c>
      <c r="AV139" s="867"/>
    </row>
    <row r="140" spans="1:48">
      <c r="F140" s="866"/>
      <c r="G140" s="866"/>
      <c r="H140" s="866"/>
      <c r="I140" s="866"/>
      <c r="J140" s="866"/>
      <c r="K140" s="866"/>
      <c r="L140" s="866"/>
      <c r="M140" s="866"/>
      <c r="N140" s="866"/>
      <c r="O140" s="866"/>
      <c r="P140" s="866"/>
      <c r="Q140" s="866"/>
      <c r="R140" s="866"/>
      <c r="S140" s="866"/>
      <c r="T140" s="866"/>
      <c r="U140" s="866"/>
      <c r="V140" s="866"/>
      <c r="W140" s="866"/>
      <c r="X140" s="866"/>
      <c r="Y140" s="866"/>
      <c r="Z140" s="866"/>
      <c r="AA140" s="866"/>
      <c r="AB140" s="866"/>
      <c r="AC140" s="866"/>
      <c r="AD140" s="866"/>
      <c r="AE140" s="866"/>
      <c r="AF140" s="866"/>
      <c r="AG140" s="866"/>
      <c r="AH140" s="866"/>
      <c r="AI140" s="866"/>
      <c r="AJ140" s="866"/>
      <c r="AK140" s="866"/>
      <c r="AL140" s="866"/>
      <c r="AM140" s="866"/>
      <c r="AN140" s="866"/>
      <c r="AO140" s="866"/>
      <c r="AP140" s="866"/>
      <c r="AQ140" s="866"/>
      <c r="AR140" s="866"/>
      <c r="AS140" s="866"/>
      <c r="AT140" s="866"/>
      <c r="AU140" s="866"/>
      <c r="AV140" s="867"/>
    </row>
    <row r="141" spans="1:48">
      <c r="A141" s="804" t="s">
        <v>999</v>
      </c>
      <c r="B141" s="805" t="s">
        <v>152</v>
      </c>
      <c r="C141" s="805"/>
      <c r="D141" s="805"/>
      <c r="E141" s="805"/>
      <c r="F141" s="870"/>
      <c r="G141" s="821">
        <f>-SUM(G143:G148)</f>
        <v>0</v>
      </c>
      <c r="H141" s="821">
        <f t="shared" ref="H141:AU141" si="19">-SUM(H143:H148)</f>
        <v>-249447.5889236927</v>
      </c>
      <c r="I141" s="821">
        <f t="shared" si="19"/>
        <v>-57169.770874101006</v>
      </c>
      <c r="J141" s="821">
        <f t="shared" si="19"/>
        <v>-57169.770874101006</v>
      </c>
      <c r="K141" s="821">
        <f t="shared" si="19"/>
        <v>-57169.770874101006</v>
      </c>
      <c r="L141" s="821">
        <f t="shared" si="19"/>
        <v>-57169.770874101006</v>
      </c>
      <c r="M141" s="821">
        <f t="shared" si="19"/>
        <v>-57169.770874101006</v>
      </c>
      <c r="N141" s="821">
        <f t="shared" si="19"/>
        <v>-57169.770874101006</v>
      </c>
      <c r="O141" s="821">
        <f t="shared" si="19"/>
        <v>-57169.770874101006</v>
      </c>
      <c r="P141" s="821">
        <f t="shared" si="19"/>
        <v>-57169.770874101006</v>
      </c>
      <c r="Q141" s="821">
        <f t="shared" si="19"/>
        <v>-57169.770874101006</v>
      </c>
      <c r="R141" s="821">
        <f t="shared" si="19"/>
        <v>-57169.770874101006</v>
      </c>
      <c r="S141" s="821">
        <f t="shared" si="19"/>
        <v>-57169.770874101006</v>
      </c>
      <c r="T141" s="821">
        <f t="shared" si="19"/>
        <v>-57169.770874101006</v>
      </c>
      <c r="U141" s="821">
        <f t="shared" si="19"/>
        <v>-57169.770874101006</v>
      </c>
      <c r="V141" s="821">
        <f t="shared" si="19"/>
        <v>-57169.770874101006</v>
      </c>
      <c r="W141" s="821">
        <f t="shared" si="19"/>
        <v>-57169.770874101006</v>
      </c>
      <c r="X141" s="821">
        <f t="shared" si="19"/>
        <v>-57169.770874101006</v>
      </c>
      <c r="Y141" s="821">
        <f t="shared" si="19"/>
        <v>-57169.770874101006</v>
      </c>
      <c r="Z141" s="821">
        <f t="shared" si="19"/>
        <v>-57169.770874101006</v>
      </c>
      <c r="AA141" s="821">
        <f t="shared" si="19"/>
        <v>-57169.770874101006</v>
      </c>
      <c r="AB141" s="821">
        <f t="shared" si="19"/>
        <v>-57169.770874101006</v>
      </c>
      <c r="AC141" s="821">
        <f t="shared" si="19"/>
        <v>-57169.770874101006</v>
      </c>
      <c r="AD141" s="821">
        <f t="shared" si="19"/>
        <v>-57169.770874101006</v>
      </c>
      <c r="AE141" s="821">
        <f t="shared" si="19"/>
        <v>-57169.770874101006</v>
      </c>
      <c r="AF141" s="821">
        <f t="shared" si="19"/>
        <v>-57169.770874101006</v>
      </c>
      <c r="AG141" s="821">
        <f t="shared" si="19"/>
        <v>-57169.770874101006</v>
      </c>
      <c r="AH141" s="821">
        <f t="shared" si="19"/>
        <v>-57169.770874101006</v>
      </c>
      <c r="AI141" s="821">
        <f t="shared" si="19"/>
        <v>-57169.770874101006</v>
      </c>
      <c r="AJ141" s="821">
        <f t="shared" si="19"/>
        <v>-57169.770874101006</v>
      </c>
      <c r="AK141" s="821">
        <f t="shared" si="19"/>
        <v>-57169.770874101006</v>
      </c>
      <c r="AL141" s="821">
        <f t="shared" si="19"/>
        <v>-57169.770874101006</v>
      </c>
      <c r="AM141" s="821">
        <f t="shared" si="19"/>
        <v>0</v>
      </c>
      <c r="AN141" s="821">
        <f t="shared" si="19"/>
        <v>0</v>
      </c>
      <c r="AO141" s="821">
        <f t="shared" si="19"/>
        <v>0</v>
      </c>
      <c r="AP141" s="821">
        <f t="shared" si="19"/>
        <v>0</v>
      </c>
      <c r="AQ141" s="821">
        <f t="shared" si="19"/>
        <v>0</v>
      </c>
      <c r="AR141" s="821">
        <f t="shared" si="19"/>
        <v>0</v>
      </c>
      <c r="AS141" s="821">
        <f t="shared" si="19"/>
        <v>0</v>
      </c>
      <c r="AT141" s="821">
        <f t="shared" si="19"/>
        <v>0</v>
      </c>
      <c r="AU141" s="821">
        <f t="shared" si="19"/>
        <v>0</v>
      </c>
      <c r="AV141" s="867"/>
    </row>
    <row r="142" spans="1:48">
      <c r="C142" s="201" t="s">
        <v>413</v>
      </c>
      <c r="AV142" s="867"/>
    </row>
    <row r="143" spans="1:48">
      <c r="B143" s="201" t="s">
        <v>414</v>
      </c>
      <c r="C143" s="871">
        <f>SUMIFS('PAINEL DE CONTROLE'!$N$711:$N$807,'PAINEL DE CONTROLE'!$O$711:$O$807,$D$2,'PAINEL DE CONTROLE'!$I$711:$I$807,$B143)</f>
        <v>26901.518736710543</v>
      </c>
      <c r="G143" s="866">
        <f>IF(OR(G$4&gt;'PAINEL DE CONTROLE'!$D$6,G$4=0),0,$C143)</f>
        <v>0</v>
      </c>
      <c r="H143" s="866">
        <f>IF(OR(H$4&gt;'PAINEL DE CONTROLE'!$D$6,H$4=0),0,$C143)</f>
        <v>26901.518736710543</v>
      </c>
      <c r="I143" s="866">
        <f>IF(OR(I$4&gt;'PAINEL DE CONTROLE'!$D$6,I$4=0),0,$C143)</f>
        <v>26901.518736710543</v>
      </c>
      <c r="J143" s="866">
        <f>IF(OR(J$4&gt;'PAINEL DE CONTROLE'!$D$6,J$4=0),0,$C143)</f>
        <v>26901.518736710543</v>
      </c>
      <c r="K143" s="866">
        <f>IF(OR(K$4&gt;'PAINEL DE CONTROLE'!$D$6,K$4=0),0,$C143)</f>
        <v>26901.518736710543</v>
      </c>
      <c r="L143" s="866">
        <f>IF(OR(L$4&gt;'PAINEL DE CONTROLE'!$D$6,L$4=0),0,$C143)</f>
        <v>26901.518736710543</v>
      </c>
      <c r="M143" s="866">
        <f>IF(OR(M$4&gt;'PAINEL DE CONTROLE'!$D$6,M$4=0),0,$C143)</f>
        <v>26901.518736710543</v>
      </c>
      <c r="N143" s="866">
        <f>IF(OR(N$4&gt;'PAINEL DE CONTROLE'!$D$6,N$4=0),0,$C143)</f>
        <v>26901.518736710543</v>
      </c>
      <c r="O143" s="866">
        <f>IF(OR(O$4&gt;'PAINEL DE CONTROLE'!$D$6,O$4=0),0,$C143)</f>
        <v>26901.518736710543</v>
      </c>
      <c r="P143" s="866">
        <f>IF(OR(P$4&gt;'PAINEL DE CONTROLE'!$D$6,P$4=0),0,$C143)</f>
        <v>26901.518736710543</v>
      </c>
      <c r="Q143" s="866">
        <f>IF(OR(Q$4&gt;'PAINEL DE CONTROLE'!$D$6,Q$4=0),0,$C143)</f>
        <v>26901.518736710543</v>
      </c>
      <c r="R143" s="866">
        <f>IF(OR(R$4&gt;'PAINEL DE CONTROLE'!$D$6,R$4=0),0,$C143)</f>
        <v>26901.518736710543</v>
      </c>
      <c r="S143" s="866">
        <f>IF(OR(S$4&gt;'PAINEL DE CONTROLE'!$D$6,S$4=0),0,$C143)</f>
        <v>26901.518736710543</v>
      </c>
      <c r="T143" s="866">
        <f>IF(OR(T$4&gt;'PAINEL DE CONTROLE'!$D$6,T$4=0),0,$C143)</f>
        <v>26901.518736710543</v>
      </c>
      <c r="U143" s="866">
        <f>IF(OR(U$4&gt;'PAINEL DE CONTROLE'!$D$6,U$4=0),0,$C143)</f>
        <v>26901.518736710543</v>
      </c>
      <c r="V143" s="866">
        <f>IF(OR(V$4&gt;'PAINEL DE CONTROLE'!$D$6,V$4=0),0,$C143)</f>
        <v>26901.518736710543</v>
      </c>
      <c r="W143" s="866">
        <f>IF(OR(W$4&gt;'PAINEL DE CONTROLE'!$D$6,W$4=0),0,$C143)</f>
        <v>26901.518736710543</v>
      </c>
      <c r="X143" s="866">
        <f>IF(OR(X$4&gt;'PAINEL DE CONTROLE'!$D$6,X$4=0),0,$C143)</f>
        <v>26901.518736710543</v>
      </c>
      <c r="Y143" s="866">
        <f>IF(OR(Y$4&gt;'PAINEL DE CONTROLE'!$D$6,Y$4=0),0,$C143)</f>
        <v>26901.518736710543</v>
      </c>
      <c r="Z143" s="866">
        <f>IF(OR(Z$4&gt;'PAINEL DE CONTROLE'!$D$6,Z$4=0),0,$C143)</f>
        <v>26901.518736710543</v>
      </c>
      <c r="AA143" s="866">
        <f>IF(OR(AA$4&gt;'PAINEL DE CONTROLE'!$D$6,AA$4=0),0,$C143)</f>
        <v>26901.518736710543</v>
      </c>
      <c r="AB143" s="866">
        <f>IF(OR(AB$4&gt;'PAINEL DE CONTROLE'!$D$6,AB$4=0),0,$C143)</f>
        <v>26901.518736710543</v>
      </c>
      <c r="AC143" s="866">
        <f>IF(OR(AC$4&gt;'PAINEL DE CONTROLE'!$D$6,AC$4=0),0,$C143)</f>
        <v>26901.518736710543</v>
      </c>
      <c r="AD143" s="866">
        <f>IF(OR(AD$4&gt;'PAINEL DE CONTROLE'!$D$6,AD$4=0),0,$C143)</f>
        <v>26901.518736710543</v>
      </c>
      <c r="AE143" s="866">
        <f>IF(OR(AE$4&gt;'PAINEL DE CONTROLE'!$D$6,AE$4=0),0,$C143)</f>
        <v>26901.518736710543</v>
      </c>
      <c r="AF143" s="866">
        <f>IF(OR(AF$4&gt;'PAINEL DE CONTROLE'!$D$6,AF$4=0),0,$C143)</f>
        <v>26901.518736710543</v>
      </c>
      <c r="AG143" s="866">
        <f>IF(OR(AG$4&gt;'PAINEL DE CONTROLE'!$D$6,AG$4=0),0,$C143)</f>
        <v>26901.518736710543</v>
      </c>
      <c r="AH143" s="866">
        <f>IF(OR(AH$4&gt;'PAINEL DE CONTROLE'!$D$6,AH$4=0),0,$C143)</f>
        <v>26901.518736710543</v>
      </c>
      <c r="AI143" s="866">
        <f>IF(OR(AI$4&gt;'PAINEL DE CONTROLE'!$D$6,AI$4=0),0,$C143)</f>
        <v>26901.518736710543</v>
      </c>
      <c r="AJ143" s="866">
        <f>IF(OR(AJ$4&gt;'PAINEL DE CONTROLE'!$D$6,AJ$4=0),0,$C143)</f>
        <v>26901.518736710543</v>
      </c>
      <c r="AK143" s="866">
        <f>IF(OR(AK$4&gt;'PAINEL DE CONTROLE'!$D$6,AK$4=0),0,$C143)</f>
        <v>26901.518736710543</v>
      </c>
      <c r="AL143" s="866">
        <f>IF(OR(AL$4&gt;'PAINEL DE CONTROLE'!$D$6,AL$4=0),0,$C143)</f>
        <v>26901.518736710543</v>
      </c>
      <c r="AM143" s="866">
        <f>IF(OR(AM$4&gt;'PAINEL DE CONTROLE'!$D$6,AM$4=0),0,$C143)</f>
        <v>0</v>
      </c>
      <c r="AN143" s="866">
        <f>IF(OR(AN$4&gt;'PAINEL DE CONTROLE'!$D$6,AN$4=0),0,$C143)</f>
        <v>0</v>
      </c>
      <c r="AO143" s="866">
        <f>IF(OR(AO$4&gt;'PAINEL DE CONTROLE'!$D$6,AO$4=0),0,$C143)</f>
        <v>0</v>
      </c>
      <c r="AP143" s="866">
        <f>IF(OR(AP$4&gt;'PAINEL DE CONTROLE'!$D$6,AP$4=0),0,$C143)</f>
        <v>0</v>
      </c>
      <c r="AQ143" s="866">
        <f>IF(OR(AQ$4&gt;'PAINEL DE CONTROLE'!$D$6,AQ$4=0),0,$C143)</f>
        <v>0</v>
      </c>
      <c r="AR143" s="866">
        <f>IF(OR(AR$4&gt;'PAINEL DE CONTROLE'!$D$6,AR$4=0),0,$C143)</f>
        <v>0</v>
      </c>
      <c r="AS143" s="866">
        <f>IF(OR(AS$4&gt;'PAINEL DE CONTROLE'!$D$6,AS$4=0),0,$C143)</f>
        <v>0</v>
      </c>
      <c r="AT143" s="866">
        <f>IF(OR(AT$4&gt;'PAINEL DE CONTROLE'!$D$6,AT$4=0),0,$C143)</f>
        <v>0</v>
      </c>
      <c r="AU143" s="866">
        <f>IF(OR(AU$4&gt;'PAINEL DE CONTROLE'!$D$6,AU$4=0),0,$C143)</f>
        <v>0</v>
      </c>
      <c r="AV143" s="867"/>
    </row>
    <row r="144" spans="1:48">
      <c r="B144" s="201" t="s">
        <v>415</v>
      </c>
      <c r="C144" s="871">
        <f>SUMIFS('PAINEL DE CONTROLE'!$N$711:$N$807,'PAINEL DE CONTROLE'!$O$711:$O$807,$D$2,'PAINEL DE CONTROLE'!$I$711:$I$807,$B144)</f>
        <v>17629.460120072636</v>
      </c>
      <c r="G144" s="866">
        <f>IF(G$4=1,$C144,0)</f>
        <v>0</v>
      </c>
      <c r="H144" s="866">
        <f t="shared" ref="H144:AU146" si="20">IF(H$4=1,$C144,0)</f>
        <v>17629.460120072636</v>
      </c>
      <c r="I144" s="866">
        <f t="shared" si="20"/>
        <v>0</v>
      </c>
      <c r="J144" s="866">
        <f t="shared" si="20"/>
        <v>0</v>
      </c>
      <c r="K144" s="866">
        <f t="shared" si="20"/>
        <v>0</v>
      </c>
      <c r="L144" s="866">
        <f t="shared" si="20"/>
        <v>0</v>
      </c>
      <c r="M144" s="866">
        <f t="shared" si="20"/>
        <v>0</v>
      </c>
      <c r="N144" s="866">
        <f t="shared" si="20"/>
        <v>0</v>
      </c>
      <c r="O144" s="866">
        <f t="shared" si="20"/>
        <v>0</v>
      </c>
      <c r="P144" s="866">
        <f t="shared" si="20"/>
        <v>0</v>
      </c>
      <c r="Q144" s="866">
        <f t="shared" si="20"/>
        <v>0</v>
      </c>
      <c r="R144" s="866">
        <f t="shared" si="20"/>
        <v>0</v>
      </c>
      <c r="S144" s="866">
        <f t="shared" si="20"/>
        <v>0</v>
      </c>
      <c r="T144" s="866">
        <f t="shared" si="20"/>
        <v>0</v>
      </c>
      <c r="U144" s="866">
        <f t="shared" si="20"/>
        <v>0</v>
      </c>
      <c r="V144" s="866">
        <f t="shared" si="20"/>
        <v>0</v>
      </c>
      <c r="W144" s="866">
        <f t="shared" si="20"/>
        <v>0</v>
      </c>
      <c r="X144" s="866">
        <f t="shared" si="20"/>
        <v>0</v>
      </c>
      <c r="Y144" s="866">
        <f t="shared" si="20"/>
        <v>0</v>
      </c>
      <c r="Z144" s="866">
        <f t="shared" si="20"/>
        <v>0</v>
      </c>
      <c r="AA144" s="866">
        <f t="shared" si="20"/>
        <v>0</v>
      </c>
      <c r="AB144" s="866">
        <f t="shared" si="20"/>
        <v>0</v>
      </c>
      <c r="AC144" s="866">
        <f t="shared" si="20"/>
        <v>0</v>
      </c>
      <c r="AD144" s="866">
        <f t="shared" si="20"/>
        <v>0</v>
      </c>
      <c r="AE144" s="866">
        <f t="shared" si="20"/>
        <v>0</v>
      </c>
      <c r="AF144" s="866">
        <f t="shared" si="20"/>
        <v>0</v>
      </c>
      <c r="AG144" s="866">
        <f t="shared" si="20"/>
        <v>0</v>
      </c>
      <c r="AH144" s="866">
        <f t="shared" si="20"/>
        <v>0</v>
      </c>
      <c r="AI144" s="866">
        <f t="shared" si="20"/>
        <v>0</v>
      </c>
      <c r="AJ144" s="866">
        <f t="shared" si="20"/>
        <v>0</v>
      </c>
      <c r="AK144" s="866">
        <f t="shared" si="20"/>
        <v>0</v>
      </c>
      <c r="AL144" s="866">
        <f t="shared" si="20"/>
        <v>0</v>
      </c>
      <c r="AM144" s="866">
        <f t="shared" si="20"/>
        <v>0</v>
      </c>
      <c r="AN144" s="866">
        <f t="shared" si="20"/>
        <v>0</v>
      </c>
      <c r="AO144" s="866">
        <f t="shared" si="20"/>
        <v>0</v>
      </c>
      <c r="AP144" s="866">
        <f t="shared" si="20"/>
        <v>0</v>
      </c>
      <c r="AQ144" s="866">
        <f t="shared" si="20"/>
        <v>0</v>
      </c>
      <c r="AR144" s="866">
        <f t="shared" si="20"/>
        <v>0</v>
      </c>
      <c r="AS144" s="866">
        <f t="shared" si="20"/>
        <v>0</v>
      </c>
      <c r="AT144" s="866">
        <f t="shared" si="20"/>
        <v>0</v>
      </c>
      <c r="AU144" s="866">
        <f t="shared" si="20"/>
        <v>0</v>
      </c>
      <c r="AV144" s="867"/>
    </row>
    <row r="145" spans="1:48">
      <c r="B145" s="201" t="s">
        <v>416</v>
      </c>
      <c r="C145" s="871">
        <f>SUMIFS('PAINEL DE CONTROLE'!$N$711:$N$807,'PAINEL DE CONTROLE'!$O$711:$O$807,$D$2,'PAINEL DE CONTROLE'!$I$711:$I$807,$B145)</f>
        <v>49110.645535644253</v>
      </c>
      <c r="G145" s="866">
        <f>IF(G$4=1,$C145,0)</f>
        <v>0</v>
      </c>
      <c r="H145" s="866">
        <f t="shared" si="20"/>
        <v>49110.645535644253</v>
      </c>
      <c r="I145" s="866">
        <f t="shared" si="20"/>
        <v>0</v>
      </c>
      <c r="J145" s="866">
        <f t="shared" si="20"/>
        <v>0</v>
      </c>
      <c r="K145" s="866">
        <f t="shared" si="20"/>
        <v>0</v>
      </c>
      <c r="L145" s="866">
        <f t="shared" si="20"/>
        <v>0</v>
      </c>
      <c r="M145" s="866">
        <f t="shared" si="20"/>
        <v>0</v>
      </c>
      <c r="N145" s="866">
        <f t="shared" si="20"/>
        <v>0</v>
      </c>
      <c r="O145" s="866">
        <f t="shared" si="20"/>
        <v>0</v>
      </c>
      <c r="P145" s="866">
        <f t="shared" si="20"/>
        <v>0</v>
      </c>
      <c r="Q145" s="866">
        <f t="shared" si="20"/>
        <v>0</v>
      </c>
      <c r="R145" s="866">
        <f t="shared" si="20"/>
        <v>0</v>
      </c>
      <c r="S145" s="866">
        <f t="shared" si="20"/>
        <v>0</v>
      </c>
      <c r="T145" s="866">
        <f t="shared" si="20"/>
        <v>0</v>
      </c>
      <c r="U145" s="866">
        <f t="shared" si="20"/>
        <v>0</v>
      </c>
      <c r="V145" s="866">
        <f t="shared" si="20"/>
        <v>0</v>
      </c>
      <c r="W145" s="866">
        <f t="shared" si="20"/>
        <v>0</v>
      </c>
      <c r="X145" s="866">
        <f t="shared" si="20"/>
        <v>0</v>
      </c>
      <c r="Y145" s="866">
        <f t="shared" si="20"/>
        <v>0</v>
      </c>
      <c r="Z145" s="866">
        <f t="shared" si="20"/>
        <v>0</v>
      </c>
      <c r="AA145" s="866">
        <f t="shared" si="20"/>
        <v>0</v>
      </c>
      <c r="AB145" s="866">
        <f t="shared" si="20"/>
        <v>0</v>
      </c>
      <c r="AC145" s="866">
        <f t="shared" si="20"/>
        <v>0</v>
      </c>
      <c r="AD145" s="866">
        <f t="shared" si="20"/>
        <v>0</v>
      </c>
      <c r="AE145" s="866">
        <f t="shared" si="20"/>
        <v>0</v>
      </c>
      <c r="AF145" s="866">
        <f t="shared" si="20"/>
        <v>0</v>
      </c>
      <c r="AG145" s="866">
        <f t="shared" si="20"/>
        <v>0</v>
      </c>
      <c r="AH145" s="866">
        <f t="shared" si="20"/>
        <v>0</v>
      </c>
      <c r="AI145" s="866">
        <f t="shared" si="20"/>
        <v>0</v>
      </c>
      <c r="AJ145" s="866">
        <f t="shared" si="20"/>
        <v>0</v>
      </c>
      <c r="AK145" s="866">
        <f t="shared" si="20"/>
        <v>0</v>
      </c>
      <c r="AL145" s="866">
        <f t="shared" si="20"/>
        <v>0</v>
      </c>
      <c r="AM145" s="866">
        <f t="shared" si="20"/>
        <v>0</v>
      </c>
      <c r="AN145" s="866">
        <f t="shared" si="20"/>
        <v>0</v>
      </c>
      <c r="AO145" s="866">
        <f t="shared" si="20"/>
        <v>0</v>
      </c>
      <c r="AP145" s="866">
        <f t="shared" si="20"/>
        <v>0</v>
      </c>
      <c r="AQ145" s="866">
        <f t="shared" si="20"/>
        <v>0</v>
      </c>
      <c r="AR145" s="866">
        <f t="shared" si="20"/>
        <v>0</v>
      </c>
      <c r="AS145" s="866">
        <f t="shared" si="20"/>
        <v>0</v>
      </c>
      <c r="AT145" s="866">
        <f t="shared" si="20"/>
        <v>0</v>
      </c>
      <c r="AU145" s="866">
        <f t="shared" si="20"/>
        <v>0</v>
      </c>
      <c r="AV145" s="867"/>
    </row>
    <row r="146" spans="1:48">
      <c r="B146" s="201" t="s">
        <v>418</v>
      </c>
      <c r="C146" s="871">
        <f>SUMIFS('PAINEL DE CONTROLE'!$N$711:$N$807,'PAINEL DE CONTROLE'!$O$711:$O$807,$D$2,'PAINEL DE CONTROLE'!$I$711:$I$807,$B146)</f>
        <v>155805.96453126526</v>
      </c>
      <c r="G146" s="866">
        <f>IF(G$4=1,$C146,0)</f>
        <v>0</v>
      </c>
      <c r="H146" s="866">
        <f t="shared" si="20"/>
        <v>155805.96453126526</v>
      </c>
      <c r="I146" s="866">
        <f t="shared" si="20"/>
        <v>0</v>
      </c>
      <c r="J146" s="866">
        <f t="shared" si="20"/>
        <v>0</v>
      </c>
      <c r="K146" s="866">
        <f t="shared" si="20"/>
        <v>0</v>
      </c>
      <c r="L146" s="866">
        <f t="shared" si="20"/>
        <v>0</v>
      </c>
      <c r="M146" s="866">
        <f t="shared" si="20"/>
        <v>0</v>
      </c>
      <c r="N146" s="866">
        <f t="shared" si="20"/>
        <v>0</v>
      </c>
      <c r="O146" s="866">
        <f t="shared" si="20"/>
        <v>0</v>
      </c>
      <c r="P146" s="866">
        <f t="shared" si="20"/>
        <v>0</v>
      </c>
      <c r="Q146" s="866">
        <f t="shared" si="20"/>
        <v>0</v>
      </c>
      <c r="R146" s="866">
        <f t="shared" si="20"/>
        <v>0</v>
      </c>
      <c r="S146" s="866">
        <f t="shared" si="20"/>
        <v>0</v>
      </c>
      <c r="T146" s="866">
        <f t="shared" si="20"/>
        <v>0</v>
      </c>
      <c r="U146" s="866">
        <f t="shared" si="20"/>
        <v>0</v>
      </c>
      <c r="V146" s="866">
        <f t="shared" si="20"/>
        <v>0</v>
      </c>
      <c r="W146" s="866">
        <f t="shared" si="20"/>
        <v>0</v>
      </c>
      <c r="X146" s="866">
        <f t="shared" si="20"/>
        <v>0</v>
      </c>
      <c r="Y146" s="866">
        <f t="shared" si="20"/>
        <v>0</v>
      </c>
      <c r="Z146" s="866">
        <f t="shared" si="20"/>
        <v>0</v>
      </c>
      <c r="AA146" s="866">
        <f t="shared" si="20"/>
        <v>0</v>
      </c>
      <c r="AB146" s="866">
        <f t="shared" si="20"/>
        <v>0</v>
      </c>
      <c r="AC146" s="866">
        <f t="shared" si="20"/>
        <v>0</v>
      </c>
      <c r="AD146" s="866">
        <f t="shared" si="20"/>
        <v>0</v>
      </c>
      <c r="AE146" s="866">
        <f t="shared" si="20"/>
        <v>0</v>
      </c>
      <c r="AF146" s="866">
        <f t="shared" si="20"/>
        <v>0</v>
      </c>
      <c r="AG146" s="866">
        <f t="shared" si="20"/>
        <v>0</v>
      </c>
      <c r="AH146" s="866">
        <f t="shared" si="20"/>
        <v>0</v>
      </c>
      <c r="AI146" s="866">
        <f t="shared" si="20"/>
        <v>0</v>
      </c>
      <c r="AJ146" s="866">
        <f t="shared" si="20"/>
        <v>0</v>
      </c>
      <c r="AK146" s="866">
        <f t="shared" si="20"/>
        <v>0</v>
      </c>
      <c r="AL146" s="866">
        <f t="shared" si="20"/>
        <v>0</v>
      </c>
      <c r="AM146" s="866">
        <f t="shared" si="20"/>
        <v>0</v>
      </c>
      <c r="AN146" s="866">
        <f t="shared" si="20"/>
        <v>0</v>
      </c>
      <c r="AO146" s="866">
        <f t="shared" si="20"/>
        <v>0</v>
      </c>
      <c r="AP146" s="866">
        <f t="shared" si="20"/>
        <v>0</v>
      </c>
      <c r="AQ146" s="866">
        <f t="shared" si="20"/>
        <v>0</v>
      </c>
      <c r="AR146" s="866">
        <f t="shared" si="20"/>
        <v>0</v>
      </c>
      <c r="AS146" s="866">
        <f t="shared" si="20"/>
        <v>0</v>
      </c>
      <c r="AT146" s="866">
        <f t="shared" si="20"/>
        <v>0</v>
      </c>
      <c r="AU146" s="866">
        <f t="shared" si="20"/>
        <v>0</v>
      </c>
      <c r="AV146" s="867"/>
    </row>
    <row r="147" spans="1:48">
      <c r="B147" s="201" t="s">
        <v>417</v>
      </c>
      <c r="C147" s="871">
        <f>SUMIFS('PAINEL DE CONTROLE'!$N$711:$N$807,'PAINEL DE CONTROLE'!$O$711:$O$807,$D$2,'PAINEL DE CONTROLE'!$I$711:$I$807,$B147)</f>
        <v>24555.322767822126</v>
      </c>
      <c r="G147" s="866">
        <f>IF(OR(G$4&gt;'PAINEL DE CONTROLE'!$D$6,G$4=1,G$4=0),0,$C147)</f>
        <v>0</v>
      </c>
      <c r="H147" s="866">
        <f>IF(OR(H$4&gt;'PAINEL DE CONTROLE'!$D$6,H$4=1,H$4=0),0,$C147)</f>
        <v>0</v>
      </c>
      <c r="I147" s="866">
        <f>IF(OR(I$4&gt;'PAINEL DE CONTROLE'!$D$6,I$4=1,I$4=0),0,$C147)</f>
        <v>24555.322767822126</v>
      </c>
      <c r="J147" s="866">
        <f>IF(OR(J$4&gt;'PAINEL DE CONTROLE'!$D$6,J$4=1,J$4=0),0,$C147)</f>
        <v>24555.322767822126</v>
      </c>
      <c r="K147" s="866">
        <f>IF(OR(K$4&gt;'PAINEL DE CONTROLE'!$D$6,K$4=1,K$4=0),0,$C147)</f>
        <v>24555.322767822126</v>
      </c>
      <c r="L147" s="866">
        <f>IF(OR(L$4&gt;'PAINEL DE CONTROLE'!$D$6,L$4=1,L$4=0),0,$C147)</f>
        <v>24555.322767822126</v>
      </c>
      <c r="M147" s="866">
        <f>IF(OR(M$4&gt;'PAINEL DE CONTROLE'!$D$6,M$4=1,M$4=0),0,$C147)</f>
        <v>24555.322767822126</v>
      </c>
      <c r="N147" s="866">
        <f>IF(OR(N$4&gt;'PAINEL DE CONTROLE'!$D$6,N$4=1,N$4=0),0,$C147)</f>
        <v>24555.322767822126</v>
      </c>
      <c r="O147" s="866">
        <f>IF(OR(O$4&gt;'PAINEL DE CONTROLE'!$D$6,O$4=1,O$4=0),0,$C147)</f>
        <v>24555.322767822126</v>
      </c>
      <c r="P147" s="866">
        <f>IF(OR(P$4&gt;'PAINEL DE CONTROLE'!$D$6,P$4=1,P$4=0),0,$C147)</f>
        <v>24555.322767822126</v>
      </c>
      <c r="Q147" s="866">
        <f>IF(OR(Q$4&gt;'PAINEL DE CONTROLE'!$D$6,Q$4=1,Q$4=0),0,$C147)</f>
        <v>24555.322767822126</v>
      </c>
      <c r="R147" s="866">
        <f>IF(OR(R$4&gt;'PAINEL DE CONTROLE'!$D$6,R$4=1,R$4=0),0,$C147)</f>
        <v>24555.322767822126</v>
      </c>
      <c r="S147" s="866">
        <f>IF(OR(S$4&gt;'PAINEL DE CONTROLE'!$D$6,S$4=1,S$4=0),0,$C147)</f>
        <v>24555.322767822126</v>
      </c>
      <c r="T147" s="866">
        <f>IF(OR(T$4&gt;'PAINEL DE CONTROLE'!$D$6,T$4=1,T$4=0),0,$C147)</f>
        <v>24555.322767822126</v>
      </c>
      <c r="U147" s="866">
        <f>IF(OR(U$4&gt;'PAINEL DE CONTROLE'!$D$6,U$4=1,U$4=0),0,$C147)</f>
        <v>24555.322767822126</v>
      </c>
      <c r="V147" s="866">
        <f>IF(OR(V$4&gt;'PAINEL DE CONTROLE'!$D$6,V$4=1,V$4=0),0,$C147)</f>
        <v>24555.322767822126</v>
      </c>
      <c r="W147" s="866">
        <f>IF(OR(W$4&gt;'PAINEL DE CONTROLE'!$D$6,W$4=1,W$4=0),0,$C147)</f>
        <v>24555.322767822126</v>
      </c>
      <c r="X147" s="866">
        <f>IF(OR(X$4&gt;'PAINEL DE CONTROLE'!$D$6,X$4=1,X$4=0),0,$C147)</f>
        <v>24555.322767822126</v>
      </c>
      <c r="Y147" s="866">
        <f>IF(OR(Y$4&gt;'PAINEL DE CONTROLE'!$D$6,Y$4=1,Y$4=0),0,$C147)</f>
        <v>24555.322767822126</v>
      </c>
      <c r="Z147" s="866">
        <f>IF(OR(Z$4&gt;'PAINEL DE CONTROLE'!$D$6,Z$4=1,Z$4=0),0,$C147)</f>
        <v>24555.322767822126</v>
      </c>
      <c r="AA147" s="866">
        <f>IF(OR(AA$4&gt;'PAINEL DE CONTROLE'!$D$6,AA$4=1,AA$4=0),0,$C147)</f>
        <v>24555.322767822126</v>
      </c>
      <c r="AB147" s="866">
        <f>IF(OR(AB$4&gt;'PAINEL DE CONTROLE'!$D$6,AB$4=1,AB$4=0),0,$C147)</f>
        <v>24555.322767822126</v>
      </c>
      <c r="AC147" s="866">
        <f>IF(OR(AC$4&gt;'PAINEL DE CONTROLE'!$D$6,AC$4=1,AC$4=0),0,$C147)</f>
        <v>24555.322767822126</v>
      </c>
      <c r="AD147" s="866">
        <f>IF(OR(AD$4&gt;'PAINEL DE CONTROLE'!$D$6,AD$4=1,AD$4=0),0,$C147)</f>
        <v>24555.322767822126</v>
      </c>
      <c r="AE147" s="866">
        <f>IF(OR(AE$4&gt;'PAINEL DE CONTROLE'!$D$6,AE$4=1,AE$4=0),0,$C147)</f>
        <v>24555.322767822126</v>
      </c>
      <c r="AF147" s="866">
        <f>IF(OR(AF$4&gt;'PAINEL DE CONTROLE'!$D$6,AF$4=1,AF$4=0),0,$C147)</f>
        <v>24555.322767822126</v>
      </c>
      <c r="AG147" s="866">
        <f>IF(OR(AG$4&gt;'PAINEL DE CONTROLE'!$D$6,AG$4=1,AG$4=0),0,$C147)</f>
        <v>24555.322767822126</v>
      </c>
      <c r="AH147" s="866">
        <f>IF(OR(AH$4&gt;'PAINEL DE CONTROLE'!$D$6,AH$4=1,AH$4=0),0,$C147)</f>
        <v>24555.322767822126</v>
      </c>
      <c r="AI147" s="866">
        <f>IF(OR(AI$4&gt;'PAINEL DE CONTROLE'!$D$6,AI$4=1,AI$4=0),0,$C147)</f>
        <v>24555.322767822126</v>
      </c>
      <c r="AJ147" s="866">
        <f>IF(OR(AJ$4&gt;'PAINEL DE CONTROLE'!$D$6,AJ$4=1,AJ$4=0),0,$C147)</f>
        <v>24555.322767822126</v>
      </c>
      <c r="AK147" s="866">
        <f>IF(OR(AK$4&gt;'PAINEL DE CONTROLE'!$D$6,AK$4=1,AK$4=0),0,$C147)</f>
        <v>24555.322767822126</v>
      </c>
      <c r="AL147" s="866">
        <f>IF(OR(AL$4&gt;'PAINEL DE CONTROLE'!$D$6,AL$4=1,AL$4=0),0,$C147)</f>
        <v>24555.322767822126</v>
      </c>
      <c r="AM147" s="866">
        <f>IF(OR(AM$4&gt;'PAINEL DE CONTROLE'!$D$6,AM$4=1,AM$4=0),0,$C147)</f>
        <v>0</v>
      </c>
      <c r="AN147" s="866">
        <f>IF(OR(AN$4&gt;'PAINEL DE CONTROLE'!$D$6,AN$4=1,AN$4=0),0,$C147)</f>
        <v>0</v>
      </c>
      <c r="AO147" s="866">
        <f>IF(OR(AO$4&gt;'PAINEL DE CONTROLE'!$D$6,AO$4=1,AO$4=0),0,$C147)</f>
        <v>0</v>
      </c>
      <c r="AP147" s="866">
        <f>IF(OR(AP$4&gt;'PAINEL DE CONTROLE'!$D$6,AP$4=1,AP$4=0),0,$C147)</f>
        <v>0</v>
      </c>
      <c r="AQ147" s="866">
        <f>IF(OR(AQ$4&gt;'PAINEL DE CONTROLE'!$D$6,AQ$4=1,AQ$4=0),0,$C147)</f>
        <v>0</v>
      </c>
      <c r="AR147" s="866">
        <f>IF(OR(AR$4&gt;'PAINEL DE CONTROLE'!$D$6,AR$4=1,AR$4=0),0,$C147)</f>
        <v>0</v>
      </c>
      <c r="AS147" s="866">
        <f>IF(OR(AS$4&gt;'PAINEL DE CONTROLE'!$D$6,AS$4=1,AS$4=0),0,$C147)</f>
        <v>0</v>
      </c>
      <c r="AT147" s="866">
        <f>IF(OR(AT$4&gt;'PAINEL DE CONTROLE'!$D$6,AT$4=1,AT$4=0),0,$C147)</f>
        <v>0</v>
      </c>
      <c r="AU147" s="866">
        <f>IF(OR(AU$4&gt;'PAINEL DE CONTROLE'!$D$6,AU$4=1,AU$4=0),0,$C147)</f>
        <v>0</v>
      </c>
      <c r="AV147" s="867"/>
    </row>
    <row r="148" spans="1:48">
      <c r="B148" s="201" t="s">
        <v>419</v>
      </c>
      <c r="C148" s="871">
        <f>SUMIFS('PAINEL DE CONTROLE'!$N$711:$N$807,'PAINEL DE CONTROLE'!$O$711:$O$807,$D$2,'PAINEL DE CONTROLE'!$I$711:$I$807,$B148)</f>
        <v>5712.9293695683346</v>
      </c>
      <c r="G148" s="866">
        <f>IF(OR(G$4&gt;'PAINEL DE CONTROLE'!$D$6,G$4=1,G$4=0),0,$C148)</f>
        <v>0</v>
      </c>
      <c r="H148" s="866">
        <f>IF(OR(H$4&gt;'PAINEL DE CONTROLE'!$D$6,H$4=1,H$4=0),0,$C148)</f>
        <v>0</v>
      </c>
      <c r="I148" s="866">
        <f>IF(OR(I$4&gt;'PAINEL DE CONTROLE'!$D$6,I$4=1,I$4=0),0,$C148)</f>
        <v>5712.9293695683346</v>
      </c>
      <c r="J148" s="866">
        <f>IF(OR(J$4&gt;'PAINEL DE CONTROLE'!$D$6,J$4=1,J$4=0),0,$C148)</f>
        <v>5712.9293695683346</v>
      </c>
      <c r="K148" s="866">
        <f>IF(OR(K$4&gt;'PAINEL DE CONTROLE'!$D$6,K$4=1,K$4=0),0,$C148)</f>
        <v>5712.9293695683346</v>
      </c>
      <c r="L148" s="866">
        <f>IF(OR(L$4&gt;'PAINEL DE CONTROLE'!$D$6,L$4=1,L$4=0),0,$C148)</f>
        <v>5712.9293695683346</v>
      </c>
      <c r="M148" s="866">
        <f>IF(OR(M$4&gt;'PAINEL DE CONTROLE'!$D$6,M$4=1,M$4=0),0,$C148)</f>
        <v>5712.9293695683346</v>
      </c>
      <c r="N148" s="866">
        <f>IF(OR(N$4&gt;'PAINEL DE CONTROLE'!$D$6,N$4=1,N$4=0),0,$C148)</f>
        <v>5712.9293695683346</v>
      </c>
      <c r="O148" s="866">
        <f>IF(OR(O$4&gt;'PAINEL DE CONTROLE'!$D$6,O$4=1,O$4=0),0,$C148)</f>
        <v>5712.9293695683346</v>
      </c>
      <c r="P148" s="866">
        <f>IF(OR(P$4&gt;'PAINEL DE CONTROLE'!$D$6,P$4=1,P$4=0),0,$C148)</f>
        <v>5712.9293695683346</v>
      </c>
      <c r="Q148" s="866">
        <f>IF(OR(Q$4&gt;'PAINEL DE CONTROLE'!$D$6,Q$4=1,Q$4=0),0,$C148)</f>
        <v>5712.9293695683346</v>
      </c>
      <c r="R148" s="866">
        <f>IF(OR(R$4&gt;'PAINEL DE CONTROLE'!$D$6,R$4=1,R$4=0),0,$C148)</f>
        <v>5712.9293695683346</v>
      </c>
      <c r="S148" s="866">
        <f>IF(OR(S$4&gt;'PAINEL DE CONTROLE'!$D$6,S$4=1,S$4=0),0,$C148)</f>
        <v>5712.9293695683346</v>
      </c>
      <c r="T148" s="866">
        <f>IF(OR(T$4&gt;'PAINEL DE CONTROLE'!$D$6,T$4=1,T$4=0),0,$C148)</f>
        <v>5712.9293695683346</v>
      </c>
      <c r="U148" s="866">
        <f>IF(OR(U$4&gt;'PAINEL DE CONTROLE'!$D$6,U$4=1,U$4=0),0,$C148)</f>
        <v>5712.9293695683346</v>
      </c>
      <c r="V148" s="866">
        <f>IF(OR(V$4&gt;'PAINEL DE CONTROLE'!$D$6,V$4=1,V$4=0),0,$C148)</f>
        <v>5712.9293695683346</v>
      </c>
      <c r="W148" s="866">
        <f>IF(OR(W$4&gt;'PAINEL DE CONTROLE'!$D$6,W$4=1,W$4=0),0,$C148)</f>
        <v>5712.9293695683346</v>
      </c>
      <c r="X148" s="866">
        <f>IF(OR(X$4&gt;'PAINEL DE CONTROLE'!$D$6,X$4=1,X$4=0),0,$C148)</f>
        <v>5712.9293695683346</v>
      </c>
      <c r="Y148" s="866">
        <f>IF(OR(Y$4&gt;'PAINEL DE CONTROLE'!$D$6,Y$4=1,Y$4=0),0,$C148)</f>
        <v>5712.9293695683346</v>
      </c>
      <c r="Z148" s="866">
        <f>IF(OR(Z$4&gt;'PAINEL DE CONTROLE'!$D$6,Z$4=1,Z$4=0),0,$C148)</f>
        <v>5712.9293695683346</v>
      </c>
      <c r="AA148" s="866">
        <f>IF(OR(AA$4&gt;'PAINEL DE CONTROLE'!$D$6,AA$4=1,AA$4=0),0,$C148)</f>
        <v>5712.9293695683346</v>
      </c>
      <c r="AB148" s="866">
        <f>IF(OR(AB$4&gt;'PAINEL DE CONTROLE'!$D$6,AB$4=1,AB$4=0),0,$C148)</f>
        <v>5712.9293695683346</v>
      </c>
      <c r="AC148" s="866">
        <f>IF(OR(AC$4&gt;'PAINEL DE CONTROLE'!$D$6,AC$4=1,AC$4=0),0,$C148)</f>
        <v>5712.9293695683346</v>
      </c>
      <c r="AD148" s="866">
        <f>IF(OR(AD$4&gt;'PAINEL DE CONTROLE'!$D$6,AD$4=1,AD$4=0),0,$C148)</f>
        <v>5712.9293695683346</v>
      </c>
      <c r="AE148" s="866">
        <f>IF(OR(AE$4&gt;'PAINEL DE CONTROLE'!$D$6,AE$4=1,AE$4=0),0,$C148)</f>
        <v>5712.9293695683346</v>
      </c>
      <c r="AF148" s="866">
        <f>IF(OR(AF$4&gt;'PAINEL DE CONTROLE'!$D$6,AF$4=1,AF$4=0),0,$C148)</f>
        <v>5712.9293695683346</v>
      </c>
      <c r="AG148" s="866">
        <f>IF(OR(AG$4&gt;'PAINEL DE CONTROLE'!$D$6,AG$4=1,AG$4=0),0,$C148)</f>
        <v>5712.9293695683346</v>
      </c>
      <c r="AH148" s="866">
        <f>IF(OR(AH$4&gt;'PAINEL DE CONTROLE'!$D$6,AH$4=1,AH$4=0),0,$C148)</f>
        <v>5712.9293695683346</v>
      </c>
      <c r="AI148" s="866">
        <f>IF(OR(AI$4&gt;'PAINEL DE CONTROLE'!$D$6,AI$4=1,AI$4=0),0,$C148)</f>
        <v>5712.9293695683346</v>
      </c>
      <c r="AJ148" s="866">
        <f>IF(OR(AJ$4&gt;'PAINEL DE CONTROLE'!$D$6,AJ$4=1,AJ$4=0),0,$C148)</f>
        <v>5712.9293695683346</v>
      </c>
      <c r="AK148" s="866">
        <f>IF(OR(AK$4&gt;'PAINEL DE CONTROLE'!$D$6,AK$4=1,AK$4=0),0,$C148)</f>
        <v>5712.9293695683346</v>
      </c>
      <c r="AL148" s="866">
        <f>IF(OR(AL$4&gt;'PAINEL DE CONTROLE'!$D$6,AL$4=1,AL$4=0),0,$C148)</f>
        <v>5712.9293695683346</v>
      </c>
      <c r="AM148" s="866">
        <f>IF(OR(AM$4&gt;'PAINEL DE CONTROLE'!$D$6,AM$4=1,AM$4=0),0,$C148)</f>
        <v>0</v>
      </c>
      <c r="AN148" s="866">
        <f>IF(OR(AN$4&gt;'PAINEL DE CONTROLE'!$D$6,AN$4=1,AN$4=0),0,$C148)</f>
        <v>0</v>
      </c>
      <c r="AO148" s="866">
        <f>IF(OR(AO$4&gt;'PAINEL DE CONTROLE'!$D$6,AO$4=1,AO$4=0),0,$C148)</f>
        <v>0</v>
      </c>
      <c r="AP148" s="866">
        <f>IF(OR(AP$4&gt;'PAINEL DE CONTROLE'!$D$6,AP$4=1,AP$4=0),0,$C148)</f>
        <v>0</v>
      </c>
      <c r="AQ148" s="866">
        <f>IF(OR(AQ$4&gt;'PAINEL DE CONTROLE'!$D$6,AQ$4=1,AQ$4=0),0,$C148)</f>
        <v>0</v>
      </c>
      <c r="AR148" s="866">
        <f>IF(OR(AR$4&gt;'PAINEL DE CONTROLE'!$D$6,AR$4=1,AR$4=0),0,$C148)</f>
        <v>0</v>
      </c>
      <c r="AS148" s="866">
        <f>IF(OR(AS$4&gt;'PAINEL DE CONTROLE'!$D$6,AS$4=1,AS$4=0),0,$C148)</f>
        <v>0</v>
      </c>
      <c r="AT148" s="866">
        <f>IF(OR(AT$4&gt;'PAINEL DE CONTROLE'!$D$6,AT$4=1,AT$4=0),0,$C148)</f>
        <v>0</v>
      </c>
      <c r="AU148" s="866">
        <f>IF(OR(AU$4&gt;'PAINEL DE CONTROLE'!$D$6,AU$4=1,AU$4=0),0,$C148)</f>
        <v>0</v>
      </c>
      <c r="AV148" s="867"/>
    </row>
    <row r="149" spans="1:48">
      <c r="AV149" s="867"/>
    </row>
    <row r="150" spans="1:48">
      <c r="A150" s="804" t="s">
        <v>999</v>
      </c>
      <c r="B150" s="805" t="s">
        <v>1018</v>
      </c>
      <c r="C150" s="805"/>
      <c r="D150" s="805"/>
      <c r="E150" s="805"/>
      <c r="F150" s="870"/>
      <c r="G150" s="821">
        <f t="shared" ref="G150:AU150" si="21">-SUM(G153:G164)</f>
        <v>0</v>
      </c>
      <c r="H150" s="821">
        <f t="shared" si="21"/>
        <v>-1234591.6576229767</v>
      </c>
      <c r="I150" s="821">
        <f t="shared" si="21"/>
        <v>-935084.57620347163</v>
      </c>
      <c r="J150" s="821">
        <f t="shared" si="21"/>
        <v>-935084.57620347163</v>
      </c>
      <c r="K150" s="821">
        <f t="shared" si="21"/>
        <v>-935084.57620347163</v>
      </c>
      <c r="L150" s="821">
        <f t="shared" si="21"/>
        <v>-935084.57620347163</v>
      </c>
      <c r="M150" s="821">
        <f t="shared" si="21"/>
        <v>-935084.57620347163</v>
      </c>
      <c r="N150" s="821">
        <f t="shared" si="21"/>
        <v>-935084.57620347163</v>
      </c>
      <c r="O150" s="821">
        <f t="shared" si="21"/>
        <v>-935084.57620347163</v>
      </c>
      <c r="P150" s="821">
        <f t="shared" si="21"/>
        <v>-935084.57620347163</v>
      </c>
      <c r="Q150" s="821">
        <f t="shared" si="21"/>
        <v>-935084.57620347163</v>
      </c>
      <c r="R150" s="821">
        <f t="shared" si="21"/>
        <v>-935084.57620347163</v>
      </c>
      <c r="S150" s="821">
        <f t="shared" si="21"/>
        <v>-935084.57620347163</v>
      </c>
      <c r="T150" s="821">
        <f t="shared" si="21"/>
        <v>-935084.57620347163</v>
      </c>
      <c r="U150" s="821">
        <f t="shared" si="21"/>
        <v>-935084.57620347163</v>
      </c>
      <c r="V150" s="821">
        <f t="shared" si="21"/>
        <v>-935084.57620347163</v>
      </c>
      <c r="W150" s="821">
        <f t="shared" si="21"/>
        <v>-935084.57620347163</v>
      </c>
      <c r="X150" s="821">
        <f t="shared" si="21"/>
        <v>-935084.57620347163</v>
      </c>
      <c r="Y150" s="821">
        <f t="shared" si="21"/>
        <v>-935084.57620347163</v>
      </c>
      <c r="Z150" s="821">
        <f t="shared" si="21"/>
        <v>-935084.57620347163</v>
      </c>
      <c r="AA150" s="821">
        <f t="shared" si="21"/>
        <v>-935084.57620347163</v>
      </c>
      <c r="AB150" s="821">
        <f t="shared" si="21"/>
        <v>-935084.57620347163</v>
      </c>
      <c r="AC150" s="821">
        <f t="shared" si="21"/>
        <v>-935084.57620347163</v>
      </c>
      <c r="AD150" s="821">
        <f t="shared" si="21"/>
        <v>-935084.57620347163</v>
      </c>
      <c r="AE150" s="821">
        <f t="shared" si="21"/>
        <v>-935084.57620347163</v>
      </c>
      <c r="AF150" s="821">
        <f t="shared" si="21"/>
        <v>-935084.57620347163</v>
      </c>
      <c r="AG150" s="821">
        <f t="shared" si="21"/>
        <v>-935084.57620347163</v>
      </c>
      <c r="AH150" s="821">
        <f t="shared" si="21"/>
        <v>-935084.57620347163</v>
      </c>
      <c r="AI150" s="821">
        <f t="shared" si="21"/>
        <v>-935084.57620347163</v>
      </c>
      <c r="AJ150" s="821">
        <f t="shared" si="21"/>
        <v>-935084.57620347163</v>
      </c>
      <c r="AK150" s="821">
        <f t="shared" si="21"/>
        <v>-935084.57620347163</v>
      </c>
      <c r="AL150" s="821">
        <f t="shared" si="21"/>
        <v>-935084.57620347163</v>
      </c>
      <c r="AM150" s="821">
        <f t="shared" si="21"/>
        <v>0</v>
      </c>
      <c r="AN150" s="821">
        <f t="shared" si="21"/>
        <v>0</v>
      </c>
      <c r="AO150" s="821">
        <f t="shared" si="21"/>
        <v>0</v>
      </c>
      <c r="AP150" s="821">
        <f t="shared" si="21"/>
        <v>0</v>
      </c>
      <c r="AQ150" s="821">
        <f t="shared" si="21"/>
        <v>0</v>
      </c>
      <c r="AR150" s="821">
        <f t="shared" si="21"/>
        <v>0</v>
      </c>
      <c r="AS150" s="821">
        <f t="shared" si="21"/>
        <v>0</v>
      </c>
      <c r="AT150" s="821">
        <f t="shared" si="21"/>
        <v>0</v>
      </c>
      <c r="AU150" s="821">
        <f t="shared" si="21"/>
        <v>0</v>
      </c>
      <c r="AV150" s="867"/>
    </row>
    <row r="151" spans="1:48">
      <c r="AV151" s="867"/>
    </row>
    <row r="152" spans="1:48">
      <c r="C152" s="201" t="s">
        <v>1117</v>
      </c>
      <c r="D152" s="201" t="s">
        <v>506</v>
      </c>
      <c r="F152" s="201" t="s">
        <v>255</v>
      </c>
      <c r="AV152" s="867"/>
    </row>
    <row r="153" spans="1:48">
      <c r="B153" s="201" t="s">
        <v>432</v>
      </c>
      <c r="C153" s="871">
        <f>SUMIFS('PAINEL DE CONTROLE'!$J$810:$J$957,'PAINEL DE CONTROLE'!$N$810:$N$957,$D$2,'PAINEL DE CONTROLE'!$I$810:$I$957,$B153)</f>
        <v>0.5</v>
      </c>
      <c r="D153" s="871">
        <f>SUMIFS('PAINEL DE CONTROLE'!$L$810:$L$957,'PAINEL DE CONTROLE'!$N$810:$N$957,$D$2,'PAINEL DE CONTROLE'!$I$810:$I$957,$B153)</f>
        <v>129075.36567499998</v>
      </c>
      <c r="G153" s="866">
        <f>IF(OR(G$4&gt;'PAINEL DE CONTROLE'!$D$6,G$4=0),0,$C153*$D153)</f>
        <v>0</v>
      </c>
      <c r="H153" s="866">
        <f>IF(OR(H$4&gt;'PAINEL DE CONTROLE'!$D$6,H$4=0),0,$C153*$D153)</f>
        <v>64537.68283749999</v>
      </c>
      <c r="I153" s="866">
        <f>IF(OR(I$4&gt;'PAINEL DE CONTROLE'!$D$6,I$4=0),0,$C153*$D153)</f>
        <v>64537.68283749999</v>
      </c>
      <c r="J153" s="866">
        <f>IF(OR(J$4&gt;'PAINEL DE CONTROLE'!$D$6,J$4=0),0,$C153*$D153)</f>
        <v>64537.68283749999</v>
      </c>
      <c r="K153" s="866">
        <f>IF(OR(K$4&gt;'PAINEL DE CONTROLE'!$D$6,K$4=0),0,$C153*$D153)</f>
        <v>64537.68283749999</v>
      </c>
      <c r="L153" s="866">
        <f>IF(OR(L$4&gt;'PAINEL DE CONTROLE'!$D$6,L$4=0),0,$C153*$D153)</f>
        <v>64537.68283749999</v>
      </c>
      <c r="M153" s="866">
        <f>IF(OR(M$4&gt;'PAINEL DE CONTROLE'!$D$6,M$4=0),0,$C153*$D153)</f>
        <v>64537.68283749999</v>
      </c>
      <c r="N153" s="866">
        <f>IF(OR(N$4&gt;'PAINEL DE CONTROLE'!$D$6,N$4=0),0,$C153*$D153)</f>
        <v>64537.68283749999</v>
      </c>
      <c r="O153" s="866">
        <f>IF(OR(O$4&gt;'PAINEL DE CONTROLE'!$D$6,O$4=0),0,$C153*$D153)</f>
        <v>64537.68283749999</v>
      </c>
      <c r="P153" s="866">
        <f>IF(OR(P$4&gt;'PAINEL DE CONTROLE'!$D$6,P$4=0),0,$C153*$D153)</f>
        <v>64537.68283749999</v>
      </c>
      <c r="Q153" s="866">
        <f>IF(OR(Q$4&gt;'PAINEL DE CONTROLE'!$D$6,Q$4=0),0,$C153*$D153)</f>
        <v>64537.68283749999</v>
      </c>
      <c r="R153" s="866">
        <f>IF(OR(R$4&gt;'PAINEL DE CONTROLE'!$D$6,R$4=0),0,$C153*$D153)</f>
        <v>64537.68283749999</v>
      </c>
      <c r="S153" s="866">
        <f>IF(OR(S$4&gt;'PAINEL DE CONTROLE'!$D$6,S$4=0),0,$C153*$D153)</f>
        <v>64537.68283749999</v>
      </c>
      <c r="T153" s="866">
        <f>IF(OR(T$4&gt;'PAINEL DE CONTROLE'!$D$6,T$4=0),0,$C153*$D153)</f>
        <v>64537.68283749999</v>
      </c>
      <c r="U153" s="866">
        <f>IF(OR(U$4&gt;'PAINEL DE CONTROLE'!$D$6,U$4=0),0,$C153*$D153)</f>
        <v>64537.68283749999</v>
      </c>
      <c r="V153" s="866">
        <f>IF(OR(V$4&gt;'PAINEL DE CONTROLE'!$D$6,V$4=0),0,$C153*$D153)</f>
        <v>64537.68283749999</v>
      </c>
      <c r="W153" s="866">
        <f>IF(OR(W$4&gt;'PAINEL DE CONTROLE'!$D$6,W$4=0),0,$C153*$D153)</f>
        <v>64537.68283749999</v>
      </c>
      <c r="X153" s="866">
        <f>IF(OR(X$4&gt;'PAINEL DE CONTROLE'!$D$6,X$4=0),0,$C153*$D153)</f>
        <v>64537.68283749999</v>
      </c>
      <c r="Y153" s="866">
        <f>IF(OR(Y$4&gt;'PAINEL DE CONTROLE'!$D$6,Y$4=0),0,$C153*$D153)</f>
        <v>64537.68283749999</v>
      </c>
      <c r="Z153" s="866">
        <f>IF(OR(Z$4&gt;'PAINEL DE CONTROLE'!$D$6,Z$4=0),0,$C153*$D153)</f>
        <v>64537.68283749999</v>
      </c>
      <c r="AA153" s="866">
        <f>IF(OR(AA$4&gt;'PAINEL DE CONTROLE'!$D$6,AA$4=0),0,$C153*$D153)</f>
        <v>64537.68283749999</v>
      </c>
      <c r="AB153" s="866">
        <f>IF(OR(AB$4&gt;'PAINEL DE CONTROLE'!$D$6,AB$4=0),0,$C153*$D153)</f>
        <v>64537.68283749999</v>
      </c>
      <c r="AC153" s="866">
        <f>IF(OR(AC$4&gt;'PAINEL DE CONTROLE'!$D$6,AC$4=0),0,$C153*$D153)</f>
        <v>64537.68283749999</v>
      </c>
      <c r="AD153" s="866">
        <f>IF(OR(AD$4&gt;'PAINEL DE CONTROLE'!$D$6,AD$4=0),0,$C153*$D153)</f>
        <v>64537.68283749999</v>
      </c>
      <c r="AE153" s="866">
        <f>IF(OR(AE$4&gt;'PAINEL DE CONTROLE'!$D$6,AE$4=0),0,$C153*$D153)</f>
        <v>64537.68283749999</v>
      </c>
      <c r="AF153" s="866">
        <f>IF(OR(AF$4&gt;'PAINEL DE CONTROLE'!$D$6,AF$4=0),0,$C153*$D153)</f>
        <v>64537.68283749999</v>
      </c>
      <c r="AG153" s="866">
        <f>IF(OR(AG$4&gt;'PAINEL DE CONTROLE'!$D$6,AG$4=0),0,$C153*$D153)</f>
        <v>64537.68283749999</v>
      </c>
      <c r="AH153" s="866">
        <f>IF(OR(AH$4&gt;'PAINEL DE CONTROLE'!$D$6,AH$4=0),0,$C153*$D153)</f>
        <v>64537.68283749999</v>
      </c>
      <c r="AI153" s="866">
        <f>IF(OR(AI$4&gt;'PAINEL DE CONTROLE'!$D$6,AI$4=0),0,$C153*$D153)</f>
        <v>64537.68283749999</v>
      </c>
      <c r="AJ153" s="866">
        <f>IF(OR(AJ$4&gt;'PAINEL DE CONTROLE'!$D$6,AJ$4=0),0,$C153*$D153)</f>
        <v>64537.68283749999</v>
      </c>
      <c r="AK153" s="866">
        <f>IF(OR(AK$4&gt;'PAINEL DE CONTROLE'!$D$6,AK$4=0),0,$C153*$D153)</f>
        <v>64537.68283749999</v>
      </c>
      <c r="AL153" s="866">
        <f>IF(OR(AL$4&gt;'PAINEL DE CONTROLE'!$D$6,AL$4=0),0,$C153*$D153)</f>
        <v>64537.68283749999</v>
      </c>
      <c r="AM153" s="866">
        <f>IF(OR(AM$4&gt;'PAINEL DE CONTROLE'!$D$6,AM$4=0),0,$C153*$D153)</f>
        <v>0</v>
      </c>
      <c r="AN153" s="866">
        <f>IF(OR(AN$4&gt;'PAINEL DE CONTROLE'!$D$6,AN$4=0),0,$C153*$D153)</f>
        <v>0</v>
      </c>
      <c r="AO153" s="866">
        <f>IF(OR(AO$4&gt;'PAINEL DE CONTROLE'!$D$6,AO$4=0),0,$C153*$D153)</f>
        <v>0</v>
      </c>
      <c r="AP153" s="866">
        <f>IF(OR(AP$4&gt;'PAINEL DE CONTROLE'!$D$6,AP$4=0),0,$C153*$D153)</f>
        <v>0</v>
      </c>
      <c r="AQ153" s="866">
        <f>IF(OR(AQ$4&gt;'PAINEL DE CONTROLE'!$D$6,AQ$4=0),0,$C153*$D153)</f>
        <v>0</v>
      </c>
      <c r="AR153" s="866">
        <f>IF(OR(AR$4&gt;'PAINEL DE CONTROLE'!$D$6,AR$4=0),0,$C153*$D153)</f>
        <v>0</v>
      </c>
      <c r="AS153" s="866">
        <f>IF(OR(AS$4&gt;'PAINEL DE CONTROLE'!$D$6,AS$4=0),0,$C153*$D153)</f>
        <v>0</v>
      </c>
      <c r="AT153" s="866">
        <f>IF(OR(AT$4&gt;'PAINEL DE CONTROLE'!$D$6,AT$4=0),0,$C153*$D153)</f>
        <v>0</v>
      </c>
      <c r="AU153" s="866">
        <f>IF(OR(AU$4&gt;'PAINEL DE CONTROLE'!$D$6,AU$4=0),0,$C153*$D153)</f>
        <v>0</v>
      </c>
      <c r="AV153" s="867"/>
    </row>
    <row r="154" spans="1:48">
      <c r="B154" s="201" t="s">
        <v>434</v>
      </c>
      <c r="C154" s="871">
        <f>SUMIFS('PAINEL DE CONTROLE'!$J$810:$J$957,'PAINEL DE CONTROLE'!$N$810:$N$957,$D$2,'PAINEL DE CONTROLE'!$I$810:$I$957,$B154)</f>
        <v>0.5</v>
      </c>
      <c r="D154" s="871">
        <f>SUMIFS('PAINEL DE CONTROLE'!$L$810:$L$957,'PAINEL DE CONTROLE'!$N$810:$N$957,$D$2,'PAINEL DE CONTROLE'!$I$810:$I$957,$B154)</f>
        <v>129075.36567499998</v>
      </c>
      <c r="G154" s="866">
        <f>IF(OR(G$4&gt;'PAINEL DE CONTROLE'!$D$6,G$4=0),0,$C154*$D154)</f>
        <v>0</v>
      </c>
      <c r="H154" s="866">
        <f>IF(OR(H$4&gt;'PAINEL DE CONTROLE'!$D$6,H$4=0),0,$C154*$D154)</f>
        <v>64537.68283749999</v>
      </c>
      <c r="I154" s="866">
        <f>IF(OR(I$4&gt;'PAINEL DE CONTROLE'!$D$6,I$4=0),0,$C154*$D154)</f>
        <v>64537.68283749999</v>
      </c>
      <c r="J154" s="866">
        <f>IF(OR(J$4&gt;'PAINEL DE CONTROLE'!$D$6,J$4=0),0,$C154*$D154)</f>
        <v>64537.68283749999</v>
      </c>
      <c r="K154" s="866">
        <f>IF(OR(K$4&gt;'PAINEL DE CONTROLE'!$D$6,K$4=0),0,$C154*$D154)</f>
        <v>64537.68283749999</v>
      </c>
      <c r="L154" s="866">
        <f>IF(OR(L$4&gt;'PAINEL DE CONTROLE'!$D$6,L$4=0),0,$C154*$D154)</f>
        <v>64537.68283749999</v>
      </c>
      <c r="M154" s="866">
        <f>IF(OR(M$4&gt;'PAINEL DE CONTROLE'!$D$6,M$4=0),0,$C154*$D154)</f>
        <v>64537.68283749999</v>
      </c>
      <c r="N154" s="866">
        <f>IF(OR(N$4&gt;'PAINEL DE CONTROLE'!$D$6,N$4=0),0,$C154*$D154)</f>
        <v>64537.68283749999</v>
      </c>
      <c r="O154" s="866">
        <f>IF(OR(O$4&gt;'PAINEL DE CONTROLE'!$D$6,O$4=0),0,$C154*$D154)</f>
        <v>64537.68283749999</v>
      </c>
      <c r="P154" s="866">
        <f>IF(OR(P$4&gt;'PAINEL DE CONTROLE'!$D$6,P$4=0),0,$C154*$D154)</f>
        <v>64537.68283749999</v>
      </c>
      <c r="Q154" s="866">
        <f>IF(OR(Q$4&gt;'PAINEL DE CONTROLE'!$D$6,Q$4=0),0,$C154*$D154)</f>
        <v>64537.68283749999</v>
      </c>
      <c r="R154" s="866">
        <f>IF(OR(R$4&gt;'PAINEL DE CONTROLE'!$D$6,R$4=0),0,$C154*$D154)</f>
        <v>64537.68283749999</v>
      </c>
      <c r="S154" s="866">
        <f>IF(OR(S$4&gt;'PAINEL DE CONTROLE'!$D$6,S$4=0),0,$C154*$D154)</f>
        <v>64537.68283749999</v>
      </c>
      <c r="T154" s="866">
        <f>IF(OR(T$4&gt;'PAINEL DE CONTROLE'!$D$6,T$4=0),0,$C154*$D154)</f>
        <v>64537.68283749999</v>
      </c>
      <c r="U154" s="866">
        <f>IF(OR(U$4&gt;'PAINEL DE CONTROLE'!$D$6,U$4=0),0,$C154*$D154)</f>
        <v>64537.68283749999</v>
      </c>
      <c r="V154" s="866">
        <f>IF(OR(V$4&gt;'PAINEL DE CONTROLE'!$D$6,V$4=0),0,$C154*$D154)</f>
        <v>64537.68283749999</v>
      </c>
      <c r="W154" s="866">
        <f>IF(OR(W$4&gt;'PAINEL DE CONTROLE'!$D$6,W$4=0),0,$C154*$D154)</f>
        <v>64537.68283749999</v>
      </c>
      <c r="X154" s="866">
        <f>IF(OR(X$4&gt;'PAINEL DE CONTROLE'!$D$6,X$4=0),0,$C154*$D154)</f>
        <v>64537.68283749999</v>
      </c>
      <c r="Y154" s="866">
        <f>IF(OR(Y$4&gt;'PAINEL DE CONTROLE'!$D$6,Y$4=0),0,$C154*$D154)</f>
        <v>64537.68283749999</v>
      </c>
      <c r="Z154" s="866">
        <f>IF(OR(Z$4&gt;'PAINEL DE CONTROLE'!$D$6,Z$4=0),0,$C154*$D154)</f>
        <v>64537.68283749999</v>
      </c>
      <c r="AA154" s="866">
        <f>IF(OR(AA$4&gt;'PAINEL DE CONTROLE'!$D$6,AA$4=0),0,$C154*$D154)</f>
        <v>64537.68283749999</v>
      </c>
      <c r="AB154" s="866">
        <f>IF(OR(AB$4&gt;'PAINEL DE CONTROLE'!$D$6,AB$4=0),0,$C154*$D154)</f>
        <v>64537.68283749999</v>
      </c>
      <c r="AC154" s="866">
        <f>IF(OR(AC$4&gt;'PAINEL DE CONTROLE'!$D$6,AC$4=0),0,$C154*$D154)</f>
        <v>64537.68283749999</v>
      </c>
      <c r="AD154" s="866">
        <f>IF(OR(AD$4&gt;'PAINEL DE CONTROLE'!$D$6,AD$4=0),0,$C154*$D154)</f>
        <v>64537.68283749999</v>
      </c>
      <c r="AE154" s="866">
        <f>IF(OR(AE$4&gt;'PAINEL DE CONTROLE'!$D$6,AE$4=0),0,$C154*$D154)</f>
        <v>64537.68283749999</v>
      </c>
      <c r="AF154" s="866">
        <f>IF(OR(AF$4&gt;'PAINEL DE CONTROLE'!$D$6,AF$4=0),0,$C154*$D154)</f>
        <v>64537.68283749999</v>
      </c>
      <c r="AG154" s="866">
        <f>IF(OR(AG$4&gt;'PAINEL DE CONTROLE'!$D$6,AG$4=0),0,$C154*$D154)</f>
        <v>64537.68283749999</v>
      </c>
      <c r="AH154" s="866">
        <f>IF(OR(AH$4&gt;'PAINEL DE CONTROLE'!$D$6,AH$4=0),0,$C154*$D154)</f>
        <v>64537.68283749999</v>
      </c>
      <c r="AI154" s="866">
        <f>IF(OR(AI$4&gt;'PAINEL DE CONTROLE'!$D$6,AI$4=0),0,$C154*$D154)</f>
        <v>64537.68283749999</v>
      </c>
      <c r="AJ154" s="866">
        <f>IF(OR(AJ$4&gt;'PAINEL DE CONTROLE'!$D$6,AJ$4=0),0,$C154*$D154)</f>
        <v>64537.68283749999</v>
      </c>
      <c r="AK154" s="866">
        <f>IF(OR(AK$4&gt;'PAINEL DE CONTROLE'!$D$6,AK$4=0),0,$C154*$D154)</f>
        <v>64537.68283749999</v>
      </c>
      <c r="AL154" s="866">
        <f>IF(OR(AL$4&gt;'PAINEL DE CONTROLE'!$D$6,AL$4=0),0,$C154*$D154)</f>
        <v>64537.68283749999</v>
      </c>
      <c r="AM154" s="866">
        <f>IF(OR(AM$4&gt;'PAINEL DE CONTROLE'!$D$6,AM$4=0),0,$C154*$D154)</f>
        <v>0</v>
      </c>
      <c r="AN154" s="866">
        <f>IF(OR(AN$4&gt;'PAINEL DE CONTROLE'!$D$6,AN$4=0),0,$C154*$D154)</f>
        <v>0</v>
      </c>
      <c r="AO154" s="866">
        <f>IF(OR(AO$4&gt;'PAINEL DE CONTROLE'!$D$6,AO$4=0),0,$C154*$D154)</f>
        <v>0</v>
      </c>
      <c r="AP154" s="866">
        <f>IF(OR(AP$4&gt;'PAINEL DE CONTROLE'!$D$6,AP$4=0),0,$C154*$D154)</f>
        <v>0</v>
      </c>
      <c r="AQ154" s="866">
        <f>IF(OR(AQ$4&gt;'PAINEL DE CONTROLE'!$D$6,AQ$4=0),0,$C154*$D154)</f>
        <v>0</v>
      </c>
      <c r="AR154" s="866">
        <f>IF(OR(AR$4&gt;'PAINEL DE CONTROLE'!$D$6,AR$4=0),0,$C154*$D154)</f>
        <v>0</v>
      </c>
      <c r="AS154" s="866">
        <f>IF(OR(AS$4&gt;'PAINEL DE CONTROLE'!$D$6,AS$4=0),0,$C154*$D154)</f>
        <v>0</v>
      </c>
      <c r="AT154" s="866">
        <f>IF(OR(AT$4&gt;'PAINEL DE CONTROLE'!$D$6,AT$4=0),0,$C154*$D154)</f>
        <v>0</v>
      </c>
      <c r="AU154" s="866">
        <f>IF(OR(AU$4&gt;'PAINEL DE CONTROLE'!$D$6,AU$4=0),0,$C154*$D154)</f>
        <v>0</v>
      </c>
      <c r="AV154" s="867"/>
    </row>
    <row r="155" spans="1:48">
      <c r="B155" s="751" t="s">
        <v>435</v>
      </c>
      <c r="C155" s="871">
        <f>SUMIFS('PAINEL DE CONTROLE'!$J$810:$J$957,'PAINEL DE CONTROLE'!$N$810:$N$957,$D$2,'PAINEL DE CONTROLE'!$I$810:$I$957,$B155)</f>
        <v>0</v>
      </c>
      <c r="D155" s="871">
        <f>SUMIFS('PAINEL DE CONTROLE'!$O$810:$O$957,'PAINEL DE CONTROLE'!$N$810:$N$957,$D$2,'PAINEL DE CONTROLE'!$I$810:$I$957,$B155)</f>
        <v>0</v>
      </c>
      <c r="G155" s="866">
        <f>IF(OR(G$4&gt;'PAINEL DE CONTROLE'!$D$6,G$4=0),0,$C155*$D155)</f>
        <v>0</v>
      </c>
      <c r="H155" s="866">
        <f>IF(OR(H$4&gt;'PAINEL DE CONTROLE'!$D$6,H$4=0),0,$C155*$D155)</f>
        <v>0</v>
      </c>
      <c r="I155" s="866">
        <f>IF(OR(I$4&gt;'PAINEL DE CONTROLE'!$D$6,I$4=0),0,$C155*$D155)</f>
        <v>0</v>
      </c>
      <c r="J155" s="866">
        <f>IF(OR(J$4&gt;'PAINEL DE CONTROLE'!$D$6,J$4=0),0,$C155*$D155)</f>
        <v>0</v>
      </c>
      <c r="K155" s="866">
        <f>IF(OR(K$4&gt;'PAINEL DE CONTROLE'!$D$6,K$4=0),0,$C155*$D155)</f>
        <v>0</v>
      </c>
      <c r="L155" s="866">
        <f>IF(OR(L$4&gt;'PAINEL DE CONTROLE'!$D$6,L$4=0),0,$C155*$D155)</f>
        <v>0</v>
      </c>
      <c r="M155" s="866">
        <f>IF(OR(M$4&gt;'PAINEL DE CONTROLE'!$D$6,M$4=0),0,$C155*$D155)</f>
        <v>0</v>
      </c>
      <c r="N155" s="866">
        <f>IF(OR(N$4&gt;'PAINEL DE CONTROLE'!$D$6,N$4=0),0,$C155*$D155)</f>
        <v>0</v>
      </c>
      <c r="O155" s="866">
        <f>IF(OR(O$4&gt;'PAINEL DE CONTROLE'!$D$6,O$4=0),0,$C155*$D155)</f>
        <v>0</v>
      </c>
      <c r="P155" s="866">
        <f>IF(OR(P$4&gt;'PAINEL DE CONTROLE'!$D$6,P$4=0),0,$C155*$D155)</f>
        <v>0</v>
      </c>
      <c r="Q155" s="866">
        <f>IF(OR(Q$4&gt;'PAINEL DE CONTROLE'!$D$6,Q$4=0),0,$C155*$D155)</f>
        <v>0</v>
      </c>
      <c r="R155" s="866">
        <f>IF(OR(R$4&gt;'PAINEL DE CONTROLE'!$D$6,R$4=0),0,$C155*$D155)</f>
        <v>0</v>
      </c>
      <c r="S155" s="866">
        <f>IF(OR(S$4&gt;'PAINEL DE CONTROLE'!$D$6,S$4=0),0,$C155*$D155)</f>
        <v>0</v>
      </c>
      <c r="T155" s="866">
        <f>IF(OR(T$4&gt;'PAINEL DE CONTROLE'!$D$6,T$4=0),0,$C155*$D155)</f>
        <v>0</v>
      </c>
      <c r="U155" s="866">
        <f>IF(OR(U$4&gt;'PAINEL DE CONTROLE'!$D$6,U$4=0),0,$C155*$D155)</f>
        <v>0</v>
      </c>
      <c r="V155" s="866">
        <f>IF(OR(V$4&gt;'PAINEL DE CONTROLE'!$D$6,V$4=0),0,$C155*$D155)</f>
        <v>0</v>
      </c>
      <c r="W155" s="866">
        <f>IF(OR(W$4&gt;'PAINEL DE CONTROLE'!$D$6,W$4=0),0,$C155*$D155)</f>
        <v>0</v>
      </c>
      <c r="X155" s="866">
        <f>IF(OR(X$4&gt;'PAINEL DE CONTROLE'!$D$6,X$4=0),0,$C155*$D155)</f>
        <v>0</v>
      </c>
      <c r="Y155" s="866">
        <f>IF(OR(Y$4&gt;'PAINEL DE CONTROLE'!$D$6,Y$4=0),0,$C155*$D155)</f>
        <v>0</v>
      </c>
      <c r="Z155" s="866">
        <f>IF(OR(Z$4&gt;'PAINEL DE CONTROLE'!$D$6,Z$4=0),0,$C155*$D155)</f>
        <v>0</v>
      </c>
      <c r="AA155" s="866">
        <f>IF(OR(AA$4&gt;'PAINEL DE CONTROLE'!$D$6,AA$4=0),0,$C155*$D155)</f>
        <v>0</v>
      </c>
      <c r="AB155" s="866">
        <f>IF(OR(AB$4&gt;'PAINEL DE CONTROLE'!$D$6,AB$4=0),0,$C155*$D155)</f>
        <v>0</v>
      </c>
      <c r="AC155" s="866">
        <f>IF(OR(AC$4&gt;'PAINEL DE CONTROLE'!$D$6,AC$4=0),0,$C155*$D155)</f>
        <v>0</v>
      </c>
      <c r="AD155" s="866">
        <f>IF(OR(AD$4&gt;'PAINEL DE CONTROLE'!$D$6,AD$4=0),0,$C155*$D155)</f>
        <v>0</v>
      </c>
      <c r="AE155" s="866">
        <f>IF(OR(AE$4&gt;'PAINEL DE CONTROLE'!$D$6,AE$4=0),0,$C155*$D155)</f>
        <v>0</v>
      </c>
      <c r="AF155" s="866">
        <f>IF(OR(AF$4&gt;'PAINEL DE CONTROLE'!$D$6,AF$4=0),0,$C155*$D155)</f>
        <v>0</v>
      </c>
      <c r="AG155" s="866">
        <f>IF(OR(AG$4&gt;'PAINEL DE CONTROLE'!$D$6,AG$4=0),0,$C155*$D155)</f>
        <v>0</v>
      </c>
      <c r="AH155" s="866">
        <f>IF(OR(AH$4&gt;'PAINEL DE CONTROLE'!$D$6,AH$4=0),0,$C155*$D155)</f>
        <v>0</v>
      </c>
      <c r="AI155" s="866">
        <f>IF(OR(AI$4&gt;'PAINEL DE CONTROLE'!$D$6,AI$4=0),0,$C155*$D155)</f>
        <v>0</v>
      </c>
      <c r="AJ155" s="866">
        <f>IF(OR(AJ$4&gt;'PAINEL DE CONTROLE'!$D$6,AJ$4=0),0,$C155*$D155)</f>
        <v>0</v>
      </c>
      <c r="AK155" s="866">
        <f>IF(OR(AK$4&gt;'PAINEL DE CONTROLE'!$D$6,AK$4=0),0,$C155*$D155)</f>
        <v>0</v>
      </c>
      <c r="AL155" s="866">
        <f>IF(OR(AL$4&gt;'PAINEL DE CONTROLE'!$D$6,AL$4=0),0,$C155*$D155)</f>
        <v>0</v>
      </c>
      <c r="AM155" s="866">
        <f>IF(OR(AM$4&gt;'PAINEL DE CONTROLE'!$D$6,AM$4=0),0,$C155*$D155)</f>
        <v>0</v>
      </c>
      <c r="AN155" s="866">
        <f>IF(OR(AN$4&gt;'PAINEL DE CONTROLE'!$D$6,AN$4=0),0,$C155*$D155)</f>
        <v>0</v>
      </c>
      <c r="AO155" s="866">
        <f>IF(OR(AO$4&gt;'PAINEL DE CONTROLE'!$D$6,AO$4=0),0,$C155*$D155)</f>
        <v>0</v>
      </c>
      <c r="AP155" s="866">
        <f>IF(OR(AP$4&gt;'PAINEL DE CONTROLE'!$D$6,AP$4=0),0,$C155*$D155)</f>
        <v>0</v>
      </c>
      <c r="AQ155" s="866">
        <f>IF(OR(AQ$4&gt;'PAINEL DE CONTROLE'!$D$6,AQ$4=0),0,$C155*$D155)</f>
        <v>0</v>
      </c>
      <c r="AR155" s="866">
        <f>IF(OR(AR$4&gt;'PAINEL DE CONTROLE'!$D$6,AR$4=0),0,$C155*$D155)</f>
        <v>0</v>
      </c>
      <c r="AS155" s="866">
        <f>IF(OR(AS$4&gt;'PAINEL DE CONTROLE'!$D$6,AS$4=0),0,$C155*$D155)</f>
        <v>0</v>
      </c>
      <c r="AT155" s="866">
        <f>IF(OR(AT$4&gt;'PAINEL DE CONTROLE'!$D$6,AT$4=0),0,$C155*$D155)</f>
        <v>0</v>
      </c>
      <c r="AU155" s="866">
        <f>IF(OR(AU$4&gt;'PAINEL DE CONTROLE'!$D$6,AU$4=0),0,$C155*$D155)</f>
        <v>0</v>
      </c>
      <c r="AV155" s="867"/>
    </row>
    <row r="156" spans="1:48">
      <c r="B156" s="751" t="s">
        <v>438</v>
      </c>
      <c r="C156" s="871">
        <f>SUMIFS('PAINEL DE CONTROLE'!$J$810:$J$957,'PAINEL DE CONTROLE'!$N$810:$N$957,$D$2,'PAINEL DE CONTROLE'!$I$810:$I$957,$B156)</f>
        <v>0</v>
      </c>
      <c r="D156" s="871">
        <f>SUMIFS('PAINEL DE CONTROLE'!$L$810:$L$957,'PAINEL DE CONTROLE'!$N$810:$N$957,$D$2,'PAINEL DE CONTROLE'!$I$810:$I$957,$B156)</f>
        <v>69471.434927885668</v>
      </c>
      <c r="G156" s="866">
        <f>IF(OR(G$4&gt;'PAINEL DE CONTROLE'!$D$6,G$4=0),0,$C156*$D156)</f>
        <v>0</v>
      </c>
      <c r="H156" s="866">
        <f>IF(OR(H$4&gt;'PAINEL DE CONTROLE'!$D$6,H$4=0),0,$C156*$D156)</f>
        <v>0</v>
      </c>
      <c r="I156" s="866">
        <f>IF(OR(I$4&gt;'PAINEL DE CONTROLE'!$D$6,I$4=0),0,$C156*$D156)</f>
        <v>0</v>
      </c>
      <c r="J156" s="866">
        <f>IF(OR(J$4&gt;'PAINEL DE CONTROLE'!$D$6,J$4=0),0,$C156*$D156)</f>
        <v>0</v>
      </c>
      <c r="K156" s="866">
        <f>IF(OR(K$4&gt;'PAINEL DE CONTROLE'!$D$6,K$4=0),0,$C156*$D156)</f>
        <v>0</v>
      </c>
      <c r="L156" s="866">
        <f>IF(OR(L$4&gt;'PAINEL DE CONTROLE'!$D$6,L$4=0),0,$C156*$D156)</f>
        <v>0</v>
      </c>
      <c r="M156" s="866">
        <f>IF(OR(M$4&gt;'PAINEL DE CONTROLE'!$D$6,M$4=0),0,$C156*$D156)</f>
        <v>0</v>
      </c>
      <c r="N156" s="866">
        <f>IF(OR(N$4&gt;'PAINEL DE CONTROLE'!$D$6,N$4=0),0,$C156*$D156)</f>
        <v>0</v>
      </c>
      <c r="O156" s="866">
        <f>IF(OR(O$4&gt;'PAINEL DE CONTROLE'!$D$6,O$4=0),0,$C156*$D156)</f>
        <v>0</v>
      </c>
      <c r="P156" s="866">
        <f>IF(OR(P$4&gt;'PAINEL DE CONTROLE'!$D$6,P$4=0),0,$C156*$D156)</f>
        <v>0</v>
      </c>
      <c r="Q156" s="866">
        <f>IF(OR(Q$4&gt;'PAINEL DE CONTROLE'!$D$6,Q$4=0),0,$C156*$D156)</f>
        <v>0</v>
      </c>
      <c r="R156" s="866">
        <f>IF(OR(R$4&gt;'PAINEL DE CONTROLE'!$D$6,R$4=0),0,$C156*$D156)</f>
        <v>0</v>
      </c>
      <c r="S156" s="866">
        <f>IF(OR(S$4&gt;'PAINEL DE CONTROLE'!$D$6,S$4=0),0,$C156*$D156)</f>
        <v>0</v>
      </c>
      <c r="T156" s="866">
        <f>IF(OR(T$4&gt;'PAINEL DE CONTROLE'!$D$6,T$4=0),0,$C156*$D156)</f>
        <v>0</v>
      </c>
      <c r="U156" s="866">
        <f>IF(OR(U$4&gt;'PAINEL DE CONTROLE'!$D$6,U$4=0),0,$C156*$D156)</f>
        <v>0</v>
      </c>
      <c r="V156" s="866">
        <f>IF(OR(V$4&gt;'PAINEL DE CONTROLE'!$D$6,V$4=0),0,$C156*$D156)</f>
        <v>0</v>
      </c>
      <c r="W156" s="866">
        <f>IF(OR(W$4&gt;'PAINEL DE CONTROLE'!$D$6,W$4=0),0,$C156*$D156)</f>
        <v>0</v>
      </c>
      <c r="X156" s="866">
        <f>IF(OR(X$4&gt;'PAINEL DE CONTROLE'!$D$6,X$4=0),0,$C156*$D156)</f>
        <v>0</v>
      </c>
      <c r="Y156" s="866">
        <f>IF(OR(Y$4&gt;'PAINEL DE CONTROLE'!$D$6,Y$4=0),0,$C156*$D156)</f>
        <v>0</v>
      </c>
      <c r="Z156" s="866">
        <f>IF(OR(Z$4&gt;'PAINEL DE CONTROLE'!$D$6,Z$4=0),0,$C156*$D156)</f>
        <v>0</v>
      </c>
      <c r="AA156" s="866">
        <f>IF(OR(AA$4&gt;'PAINEL DE CONTROLE'!$D$6,AA$4=0),0,$C156*$D156)</f>
        <v>0</v>
      </c>
      <c r="AB156" s="866">
        <f>IF(OR(AB$4&gt;'PAINEL DE CONTROLE'!$D$6,AB$4=0),0,$C156*$D156)</f>
        <v>0</v>
      </c>
      <c r="AC156" s="866">
        <f>IF(OR(AC$4&gt;'PAINEL DE CONTROLE'!$D$6,AC$4=0),0,$C156*$D156)</f>
        <v>0</v>
      </c>
      <c r="AD156" s="866">
        <f>IF(OR(AD$4&gt;'PAINEL DE CONTROLE'!$D$6,AD$4=0),0,$C156*$D156)</f>
        <v>0</v>
      </c>
      <c r="AE156" s="866">
        <f>IF(OR(AE$4&gt;'PAINEL DE CONTROLE'!$D$6,AE$4=0),0,$C156*$D156)</f>
        <v>0</v>
      </c>
      <c r="AF156" s="866">
        <f>IF(OR(AF$4&gt;'PAINEL DE CONTROLE'!$D$6,AF$4=0),0,$C156*$D156)</f>
        <v>0</v>
      </c>
      <c r="AG156" s="866">
        <f>IF(OR(AG$4&gt;'PAINEL DE CONTROLE'!$D$6,AG$4=0),0,$C156*$D156)</f>
        <v>0</v>
      </c>
      <c r="AH156" s="866">
        <f>IF(OR(AH$4&gt;'PAINEL DE CONTROLE'!$D$6,AH$4=0),0,$C156*$D156)</f>
        <v>0</v>
      </c>
      <c r="AI156" s="866">
        <f>IF(OR(AI$4&gt;'PAINEL DE CONTROLE'!$D$6,AI$4=0),0,$C156*$D156)</f>
        <v>0</v>
      </c>
      <c r="AJ156" s="866">
        <f>IF(OR(AJ$4&gt;'PAINEL DE CONTROLE'!$D$6,AJ$4=0),0,$C156*$D156)</f>
        <v>0</v>
      </c>
      <c r="AK156" s="866">
        <f>IF(OR(AK$4&gt;'PAINEL DE CONTROLE'!$D$6,AK$4=0),0,$C156*$D156)</f>
        <v>0</v>
      </c>
      <c r="AL156" s="866">
        <f>IF(OR(AL$4&gt;'PAINEL DE CONTROLE'!$D$6,AL$4=0),0,$C156*$D156)</f>
        <v>0</v>
      </c>
      <c r="AM156" s="866">
        <f>IF(OR(AM$4&gt;'PAINEL DE CONTROLE'!$D$6,AM$4=0),0,$C156*$D156)</f>
        <v>0</v>
      </c>
      <c r="AN156" s="866">
        <f>IF(OR(AN$4&gt;'PAINEL DE CONTROLE'!$D$6,AN$4=0),0,$C156*$D156)</f>
        <v>0</v>
      </c>
      <c r="AO156" s="866">
        <f>IF(OR(AO$4&gt;'PAINEL DE CONTROLE'!$D$6,AO$4=0),0,$C156*$D156)</f>
        <v>0</v>
      </c>
      <c r="AP156" s="866">
        <f>IF(OR(AP$4&gt;'PAINEL DE CONTROLE'!$D$6,AP$4=0),0,$C156*$D156)</f>
        <v>0</v>
      </c>
      <c r="AQ156" s="866">
        <f>IF(OR(AQ$4&gt;'PAINEL DE CONTROLE'!$D$6,AQ$4=0),0,$C156*$D156)</f>
        <v>0</v>
      </c>
      <c r="AR156" s="866">
        <f>IF(OR(AR$4&gt;'PAINEL DE CONTROLE'!$D$6,AR$4=0),0,$C156*$D156)</f>
        <v>0</v>
      </c>
      <c r="AS156" s="866">
        <f>IF(OR(AS$4&gt;'PAINEL DE CONTROLE'!$D$6,AS$4=0),0,$C156*$D156)</f>
        <v>0</v>
      </c>
      <c r="AT156" s="866">
        <f>IF(OR(AT$4&gt;'PAINEL DE CONTROLE'!$D$6,AT$4=0),0,$C156*$D156)</f>
        <v>0</v>
      </c>
      <c r="AU156" s="866">
        <f>IF(OR(AU$4&gt;'PAINEL DE CONTROLE'!$D$6,AU$4=0),0,$C156*$D156)</f>
        <v>0</v>
      </c>
      <c r="AV156" s="867"/>
    </row>
    <row r="157" spans="1:48">
      <c r="B157" s="201" t="s">
        <v>439</v>
      </c>
      <c r="C157" s="871">
        <f>SUMIFS('PAINEL DE CONTROLE'!$J$810:$J$957,'PAINEL DE CONTROLE'!$N$810:$N$957,$D$2,'PAINEL DE CONTROLE'!$I$810:$I$957,$B157)</f>
        <v>2900.5058387132208</v>
      </c>
      <c r="D157" s="871">
        <f>SUMIFS('PAINEL DE CONTROLE'!$L$810:$L$957,'PAINEL DE CONTROLE'!$N$810:$N$957,$D$2,'PAINEL DE CONTROLE'!$I$810:$I$957,$B157)</f>
        <v>0</v>
      </c>
      <c r="G157" s="866">
        <f>IF(OR(G$4&gt;'PAINEL DE CONTROLE'!$D$6,G$4=0),0,$C157*$D157)</f>
        <v>0</v>
      </c>
      <c r="H157" s="866">
        <f>IF(OR(H$4&gt;'PAINEL DE CONTROLE'!$D$6,H$4=0),0,$C157*$D157)</f>
        <v>0</v>
      </c>
      <c r="I157" s="866">
        <f>IF(OR(I$4&gt;'PAINEL DE CONTROLE'!$D$6,I$4=0),0,$C157*$D157)</f>
        <v>0</v>
      </c>
      <c r="J157" s="866">
        <f>IF(OR(J$4&gt;'PAINEL DE CONTROLE'!$D$6,J$4=0),0,$C157*$D157)</f>
        <v>0</v>
      </c>
      <c r="K157" s="866">
        <f>IF(OR(K$4&gt;'PAINEL DE CONTROLE'!$D$6,K$4=0),0,$C157*$D157)</f>
        <v>0</v>
      </c>
      <c r="L157" s="866">
        <f>IF(OR(L$4&gt;'PAINEL DE CONTROLE'!$D$6,L$4=0),0,$C157*$D157)</f>
        <v>0</v>
      </c>
      <c r="M157" s="866">
        <f>IF(OR(M$4&gt;'PAINEL DE CONTROLE'!$D$6,M$4=0),0,$C157*$D157)</f>
        <v>0</v>
      </c>
      <c r="N157" s="866">
        <f>IF(OR(N$4&gt;'PAINEL DE CONTROLE'!$D$6,N$4=0),0,$C157*$D157)</f>
        <v>0</v>
      </c>
      <c r="O157" s="866">
        <f>IF(OR(O$4&gt;'PAINEL DE CONTROLE'!$D$6,O$4=0),0,$C157*$D157)</f>
        <v>0</v>
      </c>
      <c r="P157" s="866">
        <f>IF(OR(P$4&gt;'PAINEL DE CONTROLE'!$D$6,P$4=0),0,$C157*$D157)</f>
        <v>0</v>
      </c>
      <c r="Q157" s="866">
        <f>IF(OR(Q$4&gt;'PAINEL DE CONTROLE'!$D$6,Q$4=0),0,$C157*$D157)</f>
        <v>0</v>
      </c>
      <c r="R157" s="866">
        <f>IF(OR(R$4&gt;'PAINEL DE CONTROLE'!$D$6,R$4=0),0,$C157*$D157)</f>
        <v>0</v>
      </c>
      <c r="S157" s="866">
        <f>IF(OR(S$4&gt;'PAINEL DE CONTROLE'!$D$6,S$4=0),0,$C157*$D157)</f>
        <v>0</v>
      </c>
      <c r="T157" s="866">
        <f>IF(OR(T$4&gt;'PAINEL DE CONTROLE'!$D$6,T$4=0),0,$C157*$D157)</f>
        <v>0</v>
      </c>
      <c r="U157" s="866">
        <f>IF(OR(U$4&gt;'PAINEL DE CONTROLE'!$D$6,U$4=0),0,$C157*$D157)</f>
        <v>0</v>
      </c>
      <c r="V157" s="866">
        <f>IF(OR(V$4&gt;'PAINEL DE CONTROLE'!$D$6,V$4=0),0,$C157*$D157)</f>
        <v>0</v>
      </c>
      <c r="W157" s="866">
        <f>IF(OR(W$4&gt;'PAINEL DE CONTROLE'!$D$6,W$4=0),0,$C157*$D157)</f>
        <v>0</v>
      </c>
      <c r="X157" s="866">
        <f>IF(OR(X$4&gt;'PAINEL DE CONTROLE'!$D$6,X$4=0),0,$C157*$D157)</f>
        <v>0</v>
      </c>
      <c r="Y157" s="866">
        <f>IF(OR(Y$4&gt;'PAINEL DE CONTROLE'!$D$6,Y$4=0),0,$C157*$D157)</f>
        <v>0</v>
      </c>
      <c r="Z157" s="866">
        <f>IF(OR(Z$4&gt;'PAINEL DE CONTROLE'!$D$6,Z$4=0),0,$C157*$D157)</f>
        <v>0</v>
      </c>
      <c r="AA157" s="866">
        <f>IF(OR(AA$4&gt;'PAINEL DE CONTROLE'!$D$6,AA$4=0),0,$C157*$D157)</f>
        <v>0</v>
      </c>
      <c r="AB157" s="866">
        <f>IF(OR(AB$4&gt;'PAINEL DE CONTROLE'!$D$6,AB$4=0),0,$C157*$D157)</f>
        <v>0</v>
      </c>
      <c r="AC157" s="866">
        <f>IF(OR(AC$4&gt;'PAINEL DE CONTROLE'!$D$6,AC$4=0),0,$C157*$D157)</f>
        <v>0</v>
      </c>
      <c r="AD157" s="866">
        <f>IF(OR(AD$4&gt;'PAINEL DE CONTROLE'!$D$6,AD$4=0),0,$C157*$D157)</f>
        <v>0</v>
      </c>
      <c r="AE157" s="866">
        <f>IF(OR(AE$4&gt;'PAINEL DE CONTROLE'!$D$6,AE$4=0),0,$C157*$D157)</f>
        <v>0</v>
      </c>
      <c r="AF157" s="866">
        <f>IF(OR(AF$4&gt;'PAINEL DE CONTROLE'!$D$6,AF$4=0),0,$C157*$D157)</f>
        <v>0</v>
      </c>
      <c r="AG157" s="866">
        <f>IF(OR(AG$4&gt;'PAINEL DE CONTROLE'!$D$6,AG$4=0),0,$C157*$D157)</f>
        <v>0</v>
      </c>
      <c r="AH157" s="866">
        <f>IF(OR(AH$4&gt;'PAINEL DE CONTROLE'!$D$6,AH$4=0),0,$C157*$D157)</f>
        <v>0</v>
      </c>
      <c r="AI157" s="866">
        <f>IF(OR(AI$4&gt;'PAINEL DE CONTROLE'!$D$6,AI$4=0),0,$C157*$D157)</f>
        <v>0</v>
      </c>
      <c r="AJ157" s="866">
        <f>IF(OR(AJ$4&gt;'PAINEL DE CONTROLE'!$D$6,AJ$4=0),0,$C157*$D157)</f>
        <v>0</v>
      </c>
      <c r="AK157" s="866">
        <f>IF(OR(AK$4&gt;'PAINEL DE CONTROLE'!$D$6,AK$4=0),0,$C157*$D157)</f>
        <v>0</v>
      </c>
      <c r="AL157" s="866">
        <f>IF(OR(AL$4&gt;'PAINEL DE CONTROLE'!$D$6,AL$4=0),0,$C157*$D157)</f>
        <v>0</v>
      </c>
      <c r="AM157" s="866">
        <f>IF(OR(AM$4&gt;'PAINEL DE CONTROLE'!$D$6,AM$4=0),0,$C157*$D157)</f>
        <v>0</v>
      </c>
      <c r="AN157" s="866">
        <f>IF(OR(AN$4&gt;'PAINEL DE CONTROLE'!$D$6,AN$4=0),0,$C157*$D157)</f>
        <v>0</v>
      </c>
      <c r="AO157" s="866">
        <f>IF(OR(AO$4&gt;'PAINEL DE CONTROLE'!$D$6,AO$4=0),0,$C157*$D157)</f>
        <v>0</v>
      </c>
      <c r="AP157" s="866">
        <f>IF(OR(AP$4&gt;'PAINEL DE CONTROLE'!$D$6,AP$4=0),0,$C157*$D157)</f>
        <v>0</v>
      </c>
      <c r="AQ157" s="866">
        <f>IF(OR(AQ$4&gt;'PAINEL DE CONTROLE'!$D$6,AQ$4=0),0,$C157*$D157)</f>
        <v>0</v>
      </c>
      <c r="AR157" s="866">
        <f>IF(OR(AR$4&gt;'PAINEL DE CONTROLE'!$D$6,AR$4=0),0,$C157*$D157)</f>
        <v>0</v>
      </c>
      <c r="AS157" s="866">
        <f>IF(OR(AS$4&gt;'PAINEL DE CONTROLE'!$D$6,AS$4=0),0,$C157*$D157)</f>
        <v>0</v>
      </c>
      <c r="AT157" s="866">
        <f>IF(OR(AT$4&gt;'PAINEL DE CONTROLE'!$D$6,AT$4=0),0,$C157*$D157)</f>
        <v>0</v>
      </c>
      <c r="AU157" s="866">
        <f>IF(OR(AU$4&gt;'PAINEL DE CONTROLE'!$D$6,AU$4=0),0,$C157*$D157)</f>
        <v>0</v>
      </c>
      <c r="AV157" s="867"/>
    </row>
    <row r="158" spans="1:48">
      <c r="B158" s="201" t="s">
        <v>441</v>
      </c>
      <c r="C158" s="871">
        <f>SUMIFS('PAINEL DE CONTROLE'!$J$810:$J$957,'PAINEL DE CONTROLE'!$N$810:$N$957,$D$2,'PAINEL DE CONTROLE'!$I$810:$I$957,$B158)</f>
        <v>2320.4046709705767</v>
      </c>
      <c r="D158" s="871">
        <f>SUMIFS('PAINEL DE CONTROLE'!$L$810:$L$957,'PAINEL DE CONTROLE'!$N$810:$N$957,$D$2,'PAINEL DE CONTROLE'!$I$810:$I$957,$B158)</f>
        <v>0</v>
      </c>
      <c r="G158" s="866">
        <f>IF(OR(G$4&gt;'PAINEL DE CONTROLE'!$D$6,G$4=0),0,$C158*$D158)</f>
        <v>0</v>
      </c>
      <c r="H158" s="866">
        <f>IF(OR(H$4&gt;'PAINEL DE CONTROLE'!$D$6,H$4=0),0,$C158*$D158)</f>
        <v>0</v>
      </c>
      <c r="I158" s="866">
        <f>IF(OR(I$4&gt;'PAINEL DE CONTROLE'!$D$6,I$4=0),0,$C158*$D158)</f>
        <v>0</v>
      </c>
      <c r="J158" s="866">
        <f>IF(OR(J$4&gt;'PAINEL DE CONTROLE'!$D$6,J$4=0),0,$C158*$D158)</f>
        <v>0</v>
      </c>
      <c r="K158" s="866">
        <f>IF(OR(K$4&gt;'PAINEL DE CONTROLE'!$D$6,K$4=0),0,$C158*$D158)</f>
        <v>0</v>
      </c>
      <c r="L158" s="866">
        <f>IF(OR(L$4&gt;'PAINEL DE CONTROLE'!$D$6,L$4=0),0,$C158*$D158)</f>
        <v>0</v>
      </c>
      <c r="M158" s="866">
        <f>IF(OR(M$4&gt;'PAINEL DE CONTROLE'!$D$6,M$4=0),0,$C158*$D158)</f>
        <v>0</v>
      </c>
      <c r="N158" s="866">
        <f>IF(OR(N$4&gt;'PAINEL DE CONTROLE'!$D$6,N$4=0),0,$C158*$D158)</f>
        <v>0</v>
      </c>
      <c r="O158" s="866">
        <f>IF(OR(O$4&gt;'PAINEL DE CONTROLE'!$D$6,O$4=0),0,$C158*$D158)</f>
        <v>0</v>
      </c>
      <c r="P158" s="866">
        <f>IF(OR(P$4&gt;'PAINEL DE CONTROLE'!$D$6,P$4=0),0,$C158*$D158)</f>
        <v>0</v>
      </c>
      <c r="Q158" s="866">
        <f>IF(OR(Q$4&gt;'PAINEL DE CONTROLE'!$D$6,Q$4=0),0,$C158*$D158)</f>
        <v>0</v>
      </c>
      <c r="R158" s="866">
        <f>IF(OR(R$4&gt;'PAINEL DE CONTROLE'!$D$6,R$4=0),0,$C158*$D158)</f>
        <v>0</v>
      </c>
      <c r="S158" s="866">
        <f>IF(OR(S$4&gt;'PAINEL DE CONTROLE'!$D$6,S$4=0),0,$C158*$D158)</f>
        <v>0</v>
      </c>
      <c r="T158" s="866">
        <f>IF(OR(T$4&gt;'PAINEL DE CONTROLE'!$D$6,T$4=0),0,$C158*$D158)</f>
        <v>0</v>
      </c>
      <c r="U158" s="866">
        <f>IF(OR(U$4&gt;'PAINEL DE CONTROLE'!$D$6,U$4=0),0,$C158*$D158)</f>
        <v>0</v>
      </c>
      <c r="V158" s="866">
        <f>IF(OR(V$4&gt;'PAINEL DE CONTROLE'!$D$6,V$4=0),0,$C158*$D158)</f>
        <v>0</v>
      </c>
      <c r="W158" s="866">
        <f>IF(OR(W$4&gt;'PAINEL DE CONTROLE'!$D$6,W$4=0),0,$C158*$D158)</f>
        <v>0</v>
      </c>
      <c r="X158" s="866">
        <f>IF(OR(X$4&gt;'PAINEL DE CONTROLE'!$D$6,X$4=0),0,$C158*$D158)</f>
        <v>0</v>
      </c>
      <c r="Y158" s="866">
        <f>IF(OR(Y$4&gt;'PAINEL DE CONTROLE'!$D$6,Y$4=0),0,$C158*$D158)</f>
        <v>0</v>
      </c>
      <c r="Z158" s="866">
        <f>IF(OR(Z$4&gt;'PAINEL DE CONTROLE'!$D$6,Z$4=0),0,$C158*$D158)</f>
        <v>0</v>
      </c>
      <c r="AA158" s="866">
        <f>IF(OR(AA$4&gt;'PAINEL DE CONTROLE'!$D$6,AA$4=0),0,$C158*$D158)</f>
        <v>0</v>
      </c>
      <c r="AB158" s="866">
        <f>IF(OR(AB$4&gt;'PAINEL DE CONTROLE'!$D$6,AB$4=0),0,$C158*$D158)</f>
        <v>0</v>
      </c>
      <c r="AC158" s="866">
        <f>IF(OR(AC$4&gt;'PAINEL DE CONTROLE'!$D$6,AC$4=0),0,$C158*$D158)</f>
        <v>0</v>
      </c>
      <c r="AD158" s="866">
        <f>IF(OR(AD$4&gt;'PAINEL DE CONTROLE'!$D$6,AD$4=0),0,$C158*$D158)</f>
        <v>0</v>
      </c>
      <c r="AE158" s="866">
        <f>IF(OR(AE$4&gt;'PAINEL DE CONTROLE'!$D$6,AE$4=0),0,$C158*$D158)</f>
        <v>0</v>
      </c>
      <c r="AF158" s="866">
        <f>IF(OR(AF$4&gt;'PAINEL DE CONTROLE'!$D$6,AF$4=0),0,$C158*$D158)</f>
        <v>0</v>
      </c>
      <c r="AG158" s="866">
        <f>IF(OR(AG$4&gt;'PAINEL DE CONTROLE'!$D$6,AG$4=0),0,$C158*$D158)</f>
        <v>0</v>
      </c>
      <c r="AH158" s="866">
        <f>IF(OR(AH$4&gt;'PAINEL DE CONTROLE'!$D$6,AH$4=0),0,$C158*$D158)</f>
        <v>0</v>
      </c>
      <c r="AI158" s="866">
        <f>IF(OR(AI$4&gt;'PAINEL DE CONTROLE'!$D$6,AI$4=0),0,$C158*$D158)</f>
        <v>0</v>
      </c>
      <c r="AJ158" s="866">
        <f>IF(OR(AJ$4&gt;'PAINEL DE CONTROLE'!$D$6,AJ$4=0),0,$C158*$D158)</f>
        <v>0</v>
      </c>
      <c r="AK158" s="866">
        <f>IF(OR(AK$4&gt;'PAINEL DE CONTROLE'!$D$6,AK$4=0),0,$C158*$D158)</f>
        <v>0</v>
      </c>
      <c r="AL158" s="866">
        <f>IF(OR(AL$4&gt;'PAINEL DE CONTROLE'!$D$6,AL$4=0),0,$C158*$D158)</f>
        <v>0</v>
      </c>
      <c r="AM158" s="866">
        <f>IF(OR(AM$4&gt;'PAINEL DE CONTROLE'!$D$6,AM$4=0),0,$C158*$D158)</f>
        <v>0</v>
      </c>
      <c r="AN158" s="866">
        <f>IF(OR(AN$4&gt;'PAINEL DE CONTROLE'!$D$6,AN$4=0),0,$C158*$D158)</f>
        <v>0</v>
      </c>
      <c r="AO158" s="866">
        <f>IF(OR(AO$4&gt;'PAINEL DE CONTROLE'!$D$6,AO$4=0),0,$C158*$D158)</f>
        <v>0</v>
      </c>
      <c r="AP158" s="866">
        <f>IF(OR(AP$4&gt;'PAINEL DE CONTROLE'!$D$6,AP$4=0),0,$C158*$D158)</f>
        <v>0</v>
      </c>
      <c r="AQ158" s="866">
        <f>IF(OR(AQ$4&gt;'PAINEL DE CONTROLE'!$D$6,AQ$4=0),0,$C158*$D158)</f>
        <v>0</v>
      </c>
      <c r="AR158" s="866">
        <f>IF(OR(AR$4&gt;'PAINEL DE CONTROLE'!$D$6,AR$4=0),0,$C158*$D158)</f>
        <v>0</v>
      </c>
      <c r="AS158" s="866">
        <f>IF(OR(AS$4&gt;'PAINEL DE CONTROLE'!$D$6,AS$4=0),0,$C158*$D158)</f>
        <v>0</v>
      </c>
      <c r="AT158" s="866">
        <f>IF(OR(AT$4&gt;'PAINEL DE CONTROLE'!$D$6,AT$4=0),0,$C158*$D158)</f>
        <v>0</v>
      </c>
      <c r="AU158" s="866">
        <f>IF(OR(AU$4&gt;'PAINEL DE CONTROLE'!$D$6,AU$4=0),0,$C158*$D158)</f>
        <v>0</v>
      </c>
      <c r="AV158" s="867"/>
    </row>
    <row r="159" spans="1:48">
      <c r="B159" s="201" t="s">
        <v>443</v>
      </c>
      <c r="C159" s="871">
        <f>SUMIFS('PAINEL DE CONTROLE'!$J$810:$J$957,'PAINEL DE CONTROLE'!$N$810:$N$957,$D$2,'PAINEL DE CONTROLE'!$I$810:$I$957,$B159)</f>
        <v>0</v>
      </c>
      <c r="D159" s="871">
        <f>SUMIFS('PAINEL DE CONTROLE'!$L$810:$L$957,'PAINEL DE CONTROLE'!$N$810:$N$957,$D$2,'PAINEL DE CONTROLE'!$I$810:$I$957,$B159)</f>
        <v>69471.434927885668</v>
      </c>
      <c r="G159" s="866">
        <f>IF(OR(G$4&gt;'PAINEL DE CONTROLE'!$D$6,G$4=0),0,$C159*$D159)</f>
        <v>0</v>
      </c>
      <c r="H159" s="866">
        <f>IF(OR(H$4&gt;'PAINEL DE CONTROLE'!$D$6,H$4=0),0,$C159*$D159)</f>
        <v>0</v>
      </c>
      <c r="I159" s="866">
        <f>IF(OR(I$4&gt;'PAINEL DE CONTROLE'!$D$6,I$4=0),0,$C159*$D159)</f>
        <v>0</v>
      </c>
      <c r="J159" s="866">
        <f>IF(OR(J$4&gt;'PAINEL DE CONTROLE'!$D$6,J$4=0),0,$C159*$D159)</f>
        <v>0</v>
      </c>
      <c r="K159" s="866">
        <f>IF(OR(K$4&gt;'PAINEL DE CONTROLE'!$D$6,K$4=0),0,$C159*$D159)</f>
        <v>0</v>
      </c>
      <c r="L159" s="866">
        <f>IF(OR(L$4&gt;'PAINEL DE CONTROLE'!$D$6,L$4=0),0,$C159*$D159)</f>
        <v>0</v>
      </c>
      <c r="M159" s="866">
        <f>IF(OR(M$4&gt;'PAINEL DE CONTROLE'!$D$6,M$4=0),0,$C159*$D159)</f>
        <v>0</v>
      </c>
      <c r="N159" s="866">
        <f>IF(OR(N$4&gt;'PAINEL DE CONTROLE'!$D$6,N$4=0),0,$C159*$D159)</f>
        <v>0</v>
      </c>
      <c r="O159" s="866">
        <f>IF(OR(O$4&gt;'PAINEL DE CONTROLE'!$D$6,O$4=0),0,$C159*$D159)</f>
        <v>0</v>
      </c>
      <c r="P159" s="866">
        <f>IF(OR(P$4&gt;'PAINEL DE CONTROLE'!$D$6,P$4=0),0,$C159*$D159)</f>
        <v>0</v>
      </c>
      <c r="Q159" s="866">
        <f>IF(OR(Q$4&gt;'PAINEL DE CONTROLE'!$D$6,Q$4=0),0,$C159*$D159)</f>
        <v>0</v>
      </c>
      <c r="R159" s="866">
        <f>IF(OR(R$4&gt;'PAINEL DE CONTROLE'!$D$6,R$4=0),0,$C159*$D159)</f>
        <v>0</v>
      </c>
      <c r="S159" s="866">
        <f>IF(OR(S$4&gt;'PAINEL DE CONTROLE'!$D$6,S$4=0),0,$C159*$D159)</f>
        <v>0</v>
      </c>
      <c r="T159" s="866">
        <f>IF(OR(T$4&gt;'PAINEL DE CONTROLE'!$D$6,T$4=0),0,$C159*$D159)</f>
        <v>0</v>
      </c>
      <c r="U159" s="866">
        <f>IF(OR(U$4&gt;'PAINEL DE CONTROLE'!$D$6,U$4=0),0,$C159*$D159)</f>
        <v>0</v>
      </c>
      <c r="V159" s="866">
        <f>IF(OR(V$4&gt;'PAINEL DE CONTROLE'!$D$6,V$4=0),0,$C159*$D159)</f>
        <v>0</v>
      </c>
      <c r="W159" s="866">
        <f>IF(OR(W$4&gt;'PAINEL DE CONTROLE'!$D$6,W$4=0),0,$C159*$D159)</f>
        <v>0</v>
      </c>
      <c r="X159" s="866">
        <f>IF(OR(X$4&gt;'PAINEL DE CONTROLE'!$D$6,X$4=0),0,$C159*$D159)</f>
        <v>0</v>
      </c>
      <c r="Y159" s="866">
        <f>IF(OR(Y$4&gt;'PAINEL DE CONTROLE'!$D$6,Y$4=0),0,$C159*$D159)</f>
        <v>0</v>
      </c>
      <c r="Z159" s="866">
        <f>IF(OR(Z$4&gt;'PAINEL DE CONTROLE'!$D$6,Z$4=0),0,$C159*$D159)</f>
        <v>0</v>
      </c>
      <c r="AA159" s="866">
        <f>IF(OR(AA$4&gt;'PAINEL DE CONTROLE'!$D$6,AA$4=0),0,$C159*$D159)</f>
        <v>0</v>
      </c>
      <c r="AB159" s="866">
        <f>IF(OR(AB$4&gt;'PAINEL DE CONTROLE'!$D$6,AB$4=0),0,$C159*$D159)</f>
        <v>0</v>
      </c>
      <c r="AC159" s="866">
        <f>IF(OR(AC$4&gt;'PAINEL DE CONTROLE'!$D$6,AC$4=0),0,$C159*$D159)</f>
        <v>0</v>
      </c>
      <c r="AD159" s="866">
        <f>IF(OR(AD$4&gt;'PAINEL DE CONTROLE'!$D$6,AD$4=0),0,$C159*$D159)</f>
        <v>0</v>
      </c>
      <c r="AE159" s="866">
        <f>IF(OR(AE$4&gt;'PAINEL DE CONTROLE'!$D$6,AE$4=0),0,$C159*$D159)</f>
        <v>0</v>
      </c>
      <c r="AF159" s="866">
        <f>IF(OR(AF$4&gt;'PAINEL DE CONTROLE'!$D$6,AF$4=0),0,$C159*$D159)</f>
        <v>0</v>
      </c>
      <c r="AG159" s="866">
        <f>IF(OR(AG$4&gt;'PAINEL DE CONTROLE'!$D$6,AG$4=0),0,$C159*$D159)</f>
        <v>0</v>
      </c>
      <c r="AH159" s="866">
        <f>IF(OR(AH$4&gt;'PAINEL DE CONTROLE'!$D$6,AH$4=0),0,$C159*$D159)</f>
        <v>0</v>
      </c>
      <c r="AI159" s="866">
        <f>IF(OR(AI$4&gt;'PAINEL DE CONTROLE'!$D$6,AI$4=0),0,$C159*$D159)</f>
        <v>0</v>
      </c>
      <c r="AJ159" s="866">
        <f>IF(OR(AJ$4&gt;'PAINEL DE CONTROLE'!$D$6,AJ$4=0),0,$C159*$D159)</f>
        <v>0</v>
      </c>
      <c r="AK159" s="866">
        <f>IF(OR(AK$4&gt;'PAINEL DE CONTROLE'!$D$6,AK$4=0),0,$C159*$D159)</f>
        <v>0</v>
      </c>
      <c r="AL159" s="866">
        <f>IF(OR(AL$4&gt;'PAINEL DE CONTROLE'!$D$6,AL$4=0),0,$C159*$D159)</f>
        <v>0</v>
      </c>
      <c r="AM159" s="866">
        <f>IF(OR(AM$4&gt;'PAINEL DE CONTROLE'!$D$6,AM$4=0),0,$C159*$D159)</f>
        <v>0</v>
      </c>
      <c r="AN159" s="866">
        <f>IF(OR(AN$4&gt;'PAINEL DE CONTROLE'!$D$6,AN$4=0),0,$C159*$D159)</f>
        <v>0</v>
      </c>
      <c r="AO159" s="866">
        <f>IF(OR(AO$4&gt;'PAINEL DE CONTROLE'!$D$6,AO$4=0),0,$C159*$D159)</f>
        <v>0</v>
      </c>
      <c r="AP159" s="866">
        <f>IF(OR(AP$4&gt;'PAINEL DE CONTROLE'!$D$6,AP$4=0),0,$C159*$D159)</f>
        <v>0</v>
      </c>
      <c r="AQ159" s="866">
        <f>IF(OR(AQ$4&gt;'PAINEL DE CONTROLE'!$D$6,AQ$4=0),0,$C159*$D159)</f>
        <v>0</v>
      </c>
      <c r="AR159" s="866">
        <f>IF(OR(AR$4&gt;'PAINEL DE CONTROLE'!$D$6,AR$4=0),0,$C159*$D159)</f>
        <v>0</v>
      </c>
      <c r="AS159" s="866">
        <f>IF(OR(AS$4&gt;'PAINEL DE CONTROLE'!$D$6,AS$4=0),0,$C159*$D159)</f>
        <v>0</v>
      </c>
      <c r="AT159" s="866">
        <f>IF(OR(AT$4&gt;'PAINEL DE CONTROLE'!$D$6,AT$4=0),0,$C159*$D159)</f>
        <v>0</v>
      </c>
      <c r="AU159" s="866">
        <f>IF(OR(AU$4&gt;'PAINEL DE CONTROLE'!$D$6,AU$4=0),0,$C159*$D159)</f>
        <v>0</v>
      </c>
      <c r="AV159" s="867"/>
    </row>
    <row r="160" spans="1:48">
      <c r="B160" s="201" t="s">
        <v>444</v>
      </c>
      <c r="C160" s="871">
        <f>SUMIFS('PAINEL DE CONTROLE'!$J$810:$J$957,'PAINEL DE CONTROLE'!$N$810:$N$957,$D$2,'PAINEL DE CONTROLE'!$I$810:$I$957,$B160)</f>
        <v>232.04046709705767</v>
      </c>
      <c r="D160" s="871">
        <f>SUMIFS('PAINEL DE CONTROLE'!$L$810:$L$957,'PAINEL DE CONTROLE'!$N$810:$N$957,$D$2,'PAINEL DE CONTROLE'!$I$810:$I$957,$B160)</f>
        <v>3473.5717463942824</v>
      </c>
      <c r="G160" s="866">
        <f>IF(OR(G$4&gt;'PAINEL DE CONTROLE'!$D$6,G$4=0),0,$C160*$D160)</f>
        <v>0</v>
      </c>
      <c r="H160" s="866">
        <f>IF(OR(H$4&gt;'PAINEL DE CONTROLE'!$D$6,H$4=0),0,$C160*$D160)</f>
        <v>806009.21052847162</v>
      </c>
      <c r="I160" s="866">
        <f>IF(OR(I$4&gt;'PAINEL DE CONTROLE'!$D$6,I$4=0),0,$C160*$D160)</f>
        <v>806009.21052847162</v>
      </c>
      <c r="J160" s="866">
        <f>IF(OR(J$4&gt;'PAINEL DE CONTROLE'!$D$6,J$4=0),0,$C160*$D160)</f>
        <v>806009.21052847162</v>
      </c>
      <c r="K160" s="866">
        <f>IF(OR(K$4&gt;'PAINEL DE CONTROLE'!$D$6,K$4=0),0,$C160*$D160)</f>
        <v>806009.21052847162</v>
      </c>
      <c r="L160" s="866">
        <f>IF(OR(L$4&gt;'PAINEL DE CONTROLE'!$D$6,L$4=0),0,$C160*$D160)</f>
        <v>806009.21052847162</v>
      </c>
      <c r="M160" s="866">
        <f>IF(OR(M$4&gt;'PAINEL DE CONTROLE'!$D$6,M$4=0),0,$C160*$D160)</f>
        <v>806009.21052847162</v>
      </c>
      <c r="N160" s="866">
        <f>IF(OR(N$4&gt;'PAINEL DE CONTROLE'!$D$6,N$4=0),0,$C160*$D160)</f>
        <v>806009.21052847162</v>
      </c>
      <c r="O160" s="866">
        <f>IF(OR(O$4&gt;'PAINEL DE CONTROLE'!$D$6,O$4=0),0,$C160*$D160)</f>
        <v>806009.21052847162</v>
      </c>
      <c r="P160" s="866">
        <f>IF(OR(P$4&gt;'PAINEL DE CONTROLE'!$D$6,P$4=0),0,$C160*$D160)</f>
        <v>806009.21052847162</v>
      </c>
      <c r="Q160" s="866">
        <f>IF(OR(Q$4&gt;'PAINEL DE CONTROLE'!$D$6,Q$4=0),0,$C160*$D160)</f>
        <v>806009.21052847162</v>
      </c>
      <c r="R160" s="866">
        <f>IF(OR(R$4&gt;'PAINEL DE CONTROLE'!$D$6,R$4=0),0,$C160*$D160)</f>
        <v>806009.21052847162</v>
      </c>
      <c r="S160" s="866">
        <f>IF(OR(S$4&gt;'PAINEL DE CONTROLE'!$D$6,S$4=0),0,$C160*$D160)</f>
        <v>806009.21052847162</v>
      </c>
      <c r="T160" s="866">
        <f>IF(OR(T$4&gt;'PAINEL DE CONTROLE'!$D$6,T$4=0),0,$C160*$D160)</f>
        <v>806009.21052847162</v>
      </c>
      <c r="U160" s="866">
        <f>IF(OR(U$4&gt;'PAINEL DE CONTROLE'!$D$6,U$4=0),0,$C160*$D160)</f>
        <v>806009.21052847162</v>
      </c>
      <c r="V160" s="866">
        <f>IF(OR(V$4&gt;'PAINEL DE CONTROLE'!$D$6,V$4=0),0,$C160*$D160)</f>
        <v>806009.21052847162</v>
      </c>
      <c r="W160" s="866">
        <f>IF(OR(W$4&gt;'PAINEL DE CONTROLE'!$D$6,W$4=0),0,$C160*$D160)</f>
        <v>806009.21052847162</v>
      </c>
      <c r="X160" s="866">
        <f>IF(OR(X$4&gt;'PAINEL DE CONTROLE'!$D$6,X$4=0),0,$C160*$D160)</f>
        <v>806009.21052847162</v>
      </c>
      <c r="Y160" s="866">
        <f>IF(OR(Y$4&gt;'PAINEL DE CONTROLE'!$D$6,Y$4=0),0,$C160*$D160)</f>
        <v>806009.21052847162</v>
      </c>
      <c r="Z160" s="866">
        <f>IF(OR(Z$4&gt;'PAINEL DE CONTROLE'!$D$6,Z$4=0),0,$C160*$D160)</f>
        <v>806009.21052847162</v>
      </c>
      <c r="AA160" s="866">
        <f>IF(OR(AA$4&gt;'PAINEL DE CONTROLE'!$D$6,AA$4=0),0,$C160*$D160)</f>
        <v>806009.21052847162</v>
      </c>
      <c r="AB160" s="866">
        <f>IF(OR(AB$4&gt;'PAINEL DE CONTROLE'!$D$6,AB$4=0),0,$C160*$D160)</f>
        <v>806009.21052847162</v>
      </c>
      <c r="AC160" s="866">
        <f>IF(OR(AC$4&gt;'PAINEL DE CONTROLE'!$D$6,AC$4=0),0,$C160*$D160)</f>
        <v>806009.21052847162</v>
      </c>
      <c r="AD160" s="866">
        <f>IF(OR(AD$4&gt;'PAINEL DE CONTROLE'!$D$6,AD$4=0),0,$C160*$D160)</f>
        <v>806009.21052847162</v>
      </c>
      <c r="AE160" s="866">
        <f>IF(OR(AE$4&gt;'PAINEL DE CONTROLE'!$D$6,AE$4=0),0,$C160*$D160)</f>
        <v>806009.21052847162</v>
      </c>
      <c r="AF160" s="866">
        <f>IF(OR(AF$4&gt;'PAINEL DE CONTROLE'!$D$6,AF$4=0),0,$C160*$D160)</f>
        <v>806009.21052847162</v>
      </c>
      <c r="AG160" s="866">
        <f>IF(OR(AG$4&gt;'PAINEL DE CONTROLE'!$D$6,AG$4=0),0,$C160*$D160)</f>
        <v>806009.21052847162</v>
      </c>
      <c r="AH160" s="866">
        <f>IF(OR(AH$4&gt;'PAINEL DE CONTROLE'!$D$6,AH$4=0),0,$C160*$D160)</f>
        <v>806009.21052847162</v>
      </c>
      <c r="AI160" s="866">
        <f>IF(OR(AI$4&gt;'PAINEL DE CONTROLE'!$D$6,AI$4=0),0,$C160*$D160)</f>
        <v>806009.21052847162</v>
      </c>
      <c r="AJ160" s="866">
        <f>IF(OR(AJ$4&gt;'PAINEL DE CONTROLE'!$D$6,AJ$4=0),0,$C160*$D160)</f>
        <v>806009.21052847162</v>
      </c>
      <c r="AK160" s="866">
        <f>IF(OR(AK$4&gt;'PAINEL DE CONTROLE'!$D$6,AK$4=0),0,$C160*$D160)</f>
        <v>806009.21052847162</v>
      </c>
      <c r="AL160" s="866">
        <f>IF(OR(AL$4&gt;'PAINEL DE CONTROLE'!$D$6,AL$4=0),0,$C160*$D160)</f>
        <v>806009.21052847162</v>
      </c>
      <c r="AM160" s="866">
        <f>IF(OR(AM$4&gt;'PAINEL DE CONTROLE'!$D$6,AM$4=0),0,$C160*$D160)</f>
        <v>0</v>
      </c>
      <c r="AN160" s="866">
        <f>IF(OR(AN$4&gt;'PAINEL DE CONTROLE'!$D$6,AN$4=0),0,$C160*$D160)</f>
        <v>0</v>
      </c>
      <c r="AO160" s="866">
        <f>IF(OR(AO$4&gt;'PAINEL DE CONTROLE'!$D$6,AO$4=0),0,$C160*$D160)</f>
        <v>0</v>
      </c>
      <c r="AP160" s="866">
        <f>IF(OR(AP$4&gt;'PAINEL DE CONTROLE'!$D$6,AP$4=0),0,$C160*$D160)</f>
        <v>0</v>
      </c>
      <c r="AQ160" s="866">
        <f>IF(OR(AQ$4&gt;'PAINEL DE CONTROLE'!$D$6,AQ$4=0),0,$C160*$D160)</f>
        <v>0</v>
      </c>
      <c r="AR160" s="866">
        <f>IF(OR(AR$4&gt;'PAINEL DE CONTROLE'!$D$6,AR$4=0),0,$C160*$D160)</f>
        <v>0</v>
      </c>
      <c r="AS160" s="866">
        <f>IF(OR(AS$4&gt;'PAINEL DE CONTROLE'!$D$6,AS$4=0),0,$C160*$D160)</f>
        <v>0</v>
      </c>
      <c r="AT160" s="866">
        <f>IF(OR(AT$4&gt;'PAINEL DE CONTROLE'!$D$6,AT$4=0),0,$C160*$D160)</f>
        <v>0</v>
      </c>
      <c r="AU160" s="866">
        <f>IF(OR(AU$4&gt;'PAINEL DE CONTROLE'!$D$6,AU$4=0),0,$C160*$D160)</f>
        <v>0</v>
      </c>
      <c r="AV160" s="867"/>
    </row>
    <row r="161" spans="1:48">
      <c r="B161" s="201" t="s">
        <v>445</v>
      </c>
      <c r="C161" s="871">
        <f>SUMIFS('PAINEL DE CONTROLE'!$J$810:$J$957,'PAINEL DE CONTROLE'!$N$810:$N$957,$D$2,'PAINEL DE CONTROLE'!$I$810:$I$957,$B161)</f>
        <v>0</v>
      </c>
      <c r="D161" s="871">
        <f>SUMIFS('PAINEL DE CONTROLE'!$L$810:$L$957,'PAINEL DE CONTROLE'!$N$810:$N$957,$D$2,'PAINEL DE CONTROLE'!$I$810:$I$957,$B161)</f>
        <v>3.4735717463942826</v>
      </c>
      <c r="G161" s="866">
        <f>IF(OR(G$4&gt;'PAINEL DE CONTROLE'!$D$6,'PAINEL DE CONTROLE'!$D$8&gt;=G$4),0,$C161*ROUNDUP($D161*G$4,0))</f>
        <v>0</v>
      </c>
      <c r="H161" s="866">
        <f>IF(OR(H$4&gt;'PAINEL DE CONTROLE'!$D$6,'PAINEL DE CONTROLE'!$D$8&gt;=H$4),0,$C161*ROUNDUP($D161*H$4,0))</f>
        <v>0</v>
      </c>
      <c r="I161" s="866">
        <f>IF(OR(I$4&gt;'PAINEL DE CONTROLE'!$D$6,'PAINEL DE CONTROLE'!$D$8&gt;=I$4),0,$C161*ROUNDUP($D161*I$4,0))</f>
        <v>0</v>
      </c>
      <c r="J161" s="866">
        <f>IF(OR(J$4&gt;'PAINEL DE CONTROLE'!$D$6,'PAINEL DE CONTROLE'!$D$8&gt;=J$4),0,$C161*ROUNDUP($D161*J$4,0))</f>
        <v>0</v>
      </c>
      <c r="K161" s="866">
        <f>IF(OR(K$4&gt;'PAINEL DE CONTROLE'!$D$6,'PAINEL DE CONTROLE'!$D$8&gt;=K$4),0,$C161*ROUNDUP($D161*K$4,0))</f>
        <v>0</v>
      </c>
      <c r="L161" s="866">
        <f>IF(OR(L$4&gt;'PAINEL DE CONTROLE'!$D$6,'PAINEL DE CONTROLE'!$D$8&gt;=L$4),0,$C161*ROUNDUP($D161*L$4,0))</f>
        <v>0</v>
      </c>
      <c r="M161" s="866">
        <f>IF(OR(M$4&gt;'PAINEL DE CONTROLE'!$D$6,'PAINEL DE CONTROLE'!$D$8&gt;=M$4),0,$C161*ROUNDUP($D161*M$4,0))</f>
        <v>0</v>
      </c>
      <c r="N161" s="866">
        <f>IF(OR(N$4&gt;'PAINEL DE CONTROLE'!$D$6,'PAINEL DE CONTROLE'!$D$8&gt;=N$4),0,$C161*ROUNDUP($D161*N$4,0))</f>
        <v>0</v>
      </c>
      <c r="O161" s="866">
        <f>IF(OR(O$4&gt;'PAINEL DE CONTROLE'!$D$6,'PAINEL DE CONTROLE'!$D$8&gt;=O$4),0,$C161*ROUNDUP($D161*O$4,0))</f>
        <v>0</v>
      </c>
      <c r="P161" s="866">
        <f>IF(OR(P$4&gt;'PAINEL DE CONTROLE'!$D$6,'PAINEL DE CONTROLE'!$D$8&gt;=P$4),0,$C161*ROUNDUP($D161*P$4,0))</f>
        <v>0</v>
      </c>
      <c r="Q161" s="866">
        <f>IF(OR(Q$4&gt;'PAINEL DE CONTROLE'!$D$6,'PAINEL DE CONTROLE'!$D$8&gt;=Q$4),0,$C161*ROUNDUP($D161*Q$4,0))</f>
        <v>0</v>
      </c>
      <c r="R161" s="866">
        <f>IF(OR(R$4&gt;'PAINEL DE CONTROLE'!$D$6,'PAINEL DE CONTROLE'!$D$8&gt;=R$4),0,$C161*ROUNDUP($D161*R$4,0))</f>
        <v>0</v>
      </c>
      <c r="S161" s="866">
        <f>IF(OR(S$4&gt;'PAINEL DE CONTROLE'!$D$6,'PAINEL DE CONTROLE'!$D$8&gt;=S$4),0,$C161*ROUNDUP($D161*S$4,0))</f>
        <v>0</v>
      </c>
      <c r="T161" s="866">
        <f>IF(OR(T$4&gt;'PAINEL DE CONTROLE'!$D$6,'PAINEL DE CONTROLE'!$D$8&gt;=T$4),0,$C161*ROUNDUP($D161*T$4,0))</f>
        <v>0</v>
      </c>
      <c r="U161" s="866">
        <f>IF(OR(U$4&gt;'PAINEL DE CONTROLE'!$D$6,'PAINEL DE CONTROLE'!$D$8&gt;=U$4),0,$C161*ROUNDUP($D161*U$4,0))</f>
        <v>0</v>
      </c>
      <c r="V161" s="866">
        <f>IF(OR(V$4&gt;'PAINEL DE CONTROLE'!$D$6,'PAINEL DE CONTROLE'!$D$8&gt;=V$4),0,$C161*ROUNDUP($D161*V$4,0))</f>
        <v>0</v>
      </c>
      <c r="W161" s="866">
        <f>IF(OR(W$4&gt;'PAINEL DE CONTROLE'!$D$6,'PAINEL DE CONTROLE'!$D$8&gt;=W$4),0,$C161*ROUNDUP($D161*W$4,0))</f>
        <v>0</v>
      </c>
      <c r="X161" s="866">
        <f>IF(OR(X$4&gt;'PAINEL DE CONTROLE'!$D$6,'PAINEL DE CONTROLE'!$D$8&gt;=X$4),0,$C161*ROUNDUP($D161*X$4,0))</f>
        <v>0</v>
      </c>
      <c r="Y161" s="866">
        <f>IF(OR(Y$4&gt;'PAINEL DE CONTROLE'!$D$6,'PAINEL DE CONTROLE'!$D$8&gt;=Y$4),0,$C161*ROUNDUP($D161*Y$4,0))</f>
        <v>0</v>
      </c>
      <c r="Z161" s="866">
        <f>IF(OR(Z$4&gt;'PAINEL DE CONTROLE'!$D$6,'PAINEL DE CONTROLE'!$D$8&gt;=Z$4),0,$C161*ROUNDUP($D161*Z$4,0))</f>
        <v>0</v>
      </c>
      <c r="AA161" s="866">
        <f>IF(OR(AA$4&gt;'PAINEL DE CONTROLE'!$D$6,'PAINEL DE CONTROLE'!$D$8&gt;=AA$4),0,$C161*ROUNDUP($D161*AA$4,0))</f>
        <v>0</v>
      </c>
      <c r="AB161" s="866">
        <f>IF(OR(AB$4&gt;'PAINEL DE CONTROLE'!$D$6,'PAINEL DE CONTROLE'!$D$8&gt;=AB$4),0,$C161*ROUNDUP($D161*AB$4,0))</f>
        <v>0</v>
      </c>
      <c r="AC161" s="866">
        <f>IF(OR(AC$4&gt;'PAINEL DE CONTROLE'!$D$6,'PAINEL DE CONTROLE'!$D$8&gt;=AC$4),0,$C161*ROUNDUP($D161*AC$4,0))</f>
        <v>0</v>
      </c>
      <c r="AD161" s="866">
        <f>IF(OR(AD$4&gt;'PAINEL DE CONTROLE'!$D$6,'PAINEL DE CONTROLE'!$D$8&gt;=AD$4),0,$C161*ROUNDUP($D161*AD$4,0))</f>
        <v>0</v>
      </c>
      <c r="AE161" s="866">
        <f>IF(OR(AE$4&gt;'PAINEL DE CONTROLE'!$D$6,'PAINEL DE CONTROLE'!$D$8&gt;=AE$4),0,$C161*ROUNDUP($D161*AE$4,0))</f>
        <v>0</v>
      </c>
      <c r="AF161" s="866">
        <f>IF(OR(AF$4&gt;'PAINEL DE CONTROLE'!$D$6,'PAINEL DE CONTROLE'!$D$8&gt;=AF$4),0,$C161*ROUNDUP($D161*AF$4,0))</f>
        <v>0</v>
      </c>
      <c r="AG161" s="866">
        <f>IF(OR(AG$4&gt;'PAINEL DE CONTROLE'!$D$6,'PAINEL DE CONTROLE'!$D$8&gt;=AG$4),0,$C161*ROUNDUP($D161*AG$4,0))</f>
        <v>0</v>
      </c>
      <c r="AH161" s="866">
        <f>IF(OR(AH$4&gt;'PAINEL DE CONTROLE'!$D$6,'PAINEL DE CONTROLE'!$D$8&gt;=AH$4),0,$C161*ROUNDUP($D161*AH$4,0))</f>
        <v>0</v>
      </c>
      <c r="AI161" s="866">
        <f>IF(OR(AI$4&gt;'PAINEL DE CONTROLE'!$D$6,'PAINEL DE CONTROLE'!$D$8&gt;=AI$4),0,$C161*ROUNDUP($D161*AI$4,0))</f>
        <v>0</v>
      </c>
      <c r="AJ161" s="866">
        <f>IF(OR(AJ$4&gt;'PAINEL DE CONTROLE'!$D$6,'PAINEL DE CONTROLE'!$D$8&gt;=AJ$4),0,$C161*ROUNDUP($D161*AJ$4,0))</f>
        <v>0</v>
      </c>
      <c r="AK161" s="866">
        <f>IF(OR(AK$4&gt;'PAINEL DE CONTROLE'!$D$6,'PAINEL DE CONTROLE'!$D$8&gt;=AK$4),0,$C161*ROUNDUP($D161*AK$4,0))</f>
        <v>0</v>
      </c>
      <c r="AL161" s="866">
        <f>IF(OR(AL$4&gt;'PAINEL DE CONTROLE'!$D$6,'PAINEL DE CONTROLE'!$D$8&gt;=AL$4),0,$C161*ROUNDUP($D161*AL$4,0))</f>
        <v>0</v>
      </c>
      <c r="AM161" s="866">
        <f>IF(OR(AM$4&gt;'PAINEL DE CONTROLE'!$D$6,'PAINEL DE CONTROLE'!$D$8&gt;=AM$4),0,$C161*ROUNDUP($D161*AM$4,0))</f>
        <v>0</v>
      </c>
      <c r="AN161" s="866">
        <f>IF(OR(AN$4&gt;'PAINEL DE CONTROLE'!$D$6,'PAINEL DE CONTROLE'!$D$8&gt;=AN$4),0,$C161*ROUNDUP($D161*AN$4,0))</f>
        <v>0</v>
      </c>
      <c r="AO161" s="866">
        <f>IF(OR(AO$4&gt;'PAINEL DE CONTROLE'!$D$6,'PAINEL DE CONTROLE'!$D$8&gt;=AO$4),0,$C161*ROUNDUP($D161*AO$4,0))</f>
        <v>0</v>
      </c>
      <c r="AP161" s="866">
        <f>IF(OR(AP$4&gt;'PAINEL DE CONTROLE'!$D$6,'PAINEL DE CONTROLE'!$D$8&gt;=AP$4),0,$C161*ROUNDUP($D161*AP$4,0))</f>
        <v>0</v>
      </c>
      <c r="AQ161" s="866">
        <f>IF(OR(AQ$4&gt;'PAINEL DE CONTROLE'!$D$6,'PAINEL DE CONTROLE'!$D$8&gt;=AQ$4),0,$C161*ROUNDUP($D161*AQ$4,0))</f>
        <v>0</v>
      </c>
      <c r="AR161" s="866">
        <f>IF(OR(AR$4&gt;'PAINEL DE CONTROLE'!$D$6,'PAINEL DE CONTROLE'!$D$8&gt;=AR$4),0,$C161*ROUNDUP($D161*AR$4,0))</f>
        <v>0</v>
      </c>
      <c r="AS161" s="866">
        <f>IF(OR(AS$4&gt;'PAINEL DE CONTROLE'!$D$6,'PAINEL DE CONTROLE'!$D$8&gt;=AS$4),0,$C161*ROUNDUP($D161*AS$4,0))</f>
        <v>0</v>
      </c>
      <c r="AT161" s="866">
        <f>IF(OR(AT$4&gt;'PAINEL DE CONTROLE'!$D$6,'PAINEL DE CONTROLE'!$D$8&gt;=AT$4),0,$C161*ROUNDUP($D161*AT$4,0))</f>
        <v>0</v>
      </c>
      <c r="AU161" s="866">
        <f>IF(OR(AU$4&gt;'PAINEL DE CONTROLE'!$D$6,'PAINEL DE CONTROLE'!$D$8&gt;=AU$4),0,$C161*ROUNDUP($D161*AU$4,0))</f>
        <v>0</v>
      </c>
      <c r="AV161" s="867"/>
    </row>
    <row r="162" spans="1:48">
      <c r="AV162" s="867"/>
    </row>
    <row r="163" spans="1:48">
      <c r="B163" s="201" t="s">
        <v>449</v>
      </c>
      <c r="C163" s="871">
        <f>SUMIFS('PAINEL DE CONTROLE'!$J$810:$J$957,'PAINEL DE CONTROLE'!$N$810:$N$957,$D$2,'PAINEL DE CONTROLE'!$I$810:$I$957,$B163)</f>
        <v>2.3204046709705768</v>
      </c>
      <c r="D163" s="871">
        <f>SUMIFS('PAINEL DE CONTROLE'!$L$810:$L$957,'PAINEL DE CONTROLE'!$N$810:$N$957,$D$2,'PAINEL DE CONTROLE'!$I$810:$I$957,$B163)</f>
        <v>129075.36567499998</v>
      </c>
      <c r="F163" s="875">
        <f>SUMIFS('PAINEL DE CONTROLE'!$M$810:$M$957,'PAINEL DE CONTROLE'!$N$810:$N$957,$D$2,'PAINEL DE CONTROLE'!$I$810:$I$957,$B163)</f>
        <v>1</v>
      </c>
      <c r="G163" s="866">
        <f t="shared" ref="G163:AU163" si="22">IF(G$4=$F$163,$C163*$D163,0)</f>
        <v>0</v>
      </c>
      <c r="H163" s="866">
        <f t="shared" si="22"/>
        <v>299507.08141950518</v>
      </c>
      <c r="I163" s="866">
        <f t="shared" si="22"/>
        <v>0</v>
      </c>
      <c r="J163" s="866">
        <f t="shared" si="22"/>
        <v>0</v>
      </c>
      <c r="K163" s="866">
        <f t="shared" si="22"/>
        <v>0</v>
      </c>
      <c r="L163" s="866">
        <f t="shared" si="22"/>
        <v>0</v>
      </c>
      <c r="M163" s="866">
        <f t="shared" si="22"/>
        <v>0</v>
      </c>
      <c r="N163" s="866">
        <f t="shared" si="22"/>
        <v>0</v>
      </c>
      <c r="O163" s="866">
        <f t="shared" si="22"/>
        <v>0</v>
      </c>
      <c r="P163" s="866">
        <f t="shared" si="22"/>
        <v>0</v>
      </c>
      <c r="Q163" s="866">
        <f t="shared" si="22"/>
        <v>0</v>
      </c>
      <c r="R163" s="866">
        <f t="shared" si="22"/>
        <v>0</v>
      </c>
      <c r="S163" s="866">
        <f t="shared" si="22"/>
        <v>0</v>
      </c>
      <c r="T163" s="866">
        <f t="shared" si="22"/>
        <v>0</v>
      </c>
      <c r="U163" s="866">
        <f t="shared" si="22"/>
        <v>0</v>
      </c>
      <c r="V163" s="866">
        <f t="shared" si="22"/>
        <v>0</v>
      </c>
      <c r="W163" s="866">
        <f t="shared" si="22"/>
        <v>0</v>
      </c>
      <c r="X163" s="866">
        <f t="shared" si="22"/>
        <v>0</v>
      </c>
      <c r="Y163" s="866">
        <f t="shared" si="22"/>
        <v>0</v>
      </c>
      <c r="Z163" s="866">
        <f t="shared" si="22"/>
        <v>0</v>
      </c>
      <c r="AA163" s="866">
        <f t="shared" si="22"/>
        <v>0</v>
      </c>
      <c r="AB163" s="866">
        <f t="shared" si="22"/>
        <v>0</v>
      </c>
      <c r="AC163" s="866">
        <f t="shared" si="22"/>
        <v>0</v>
      </c>
      <c r="AD163" s="866">
        <f t="shared" si="22"/>
        <v>0</v>
      </c>
      <c r="AE163" s="866">
        <f t="shared" si="22"/>
        <v>0</v>
      </c>
      <c r="AF163" s="866">
        <f t="shared" si="22"/>
        <v>0</v>
      </c>
      <c r="AG163" s="866">
        <f t="shared" si="22"/>
        <v>0</v>
      </c>
      <c r="AH163" s="866">
        <f t="shared" si="22"/>
        <v>0</v>
      </c>
      <c r="AI163" s="866">
        <f t="shared" si="22"/>
        <v>0</v>
      </c>
      <c r="AJ163" s="866">
        <f t="shared" si="22"/>
        <v>0</v>
      </c>
      <c r="AK163" s="866">
        <f t="shared" si="22"/>
        <v>0</v>
      </c>
      <c r="AL163" s="866">
        <f t="shared" si="22"/>
        <v>0</v>
      </c>
      <c r="AM163" s="866">
        <f t="shared" si="22"/>
        <v>0</v>
      </c>
      <c r="AN163" s="866">
        <f t="shared" si="22"/>
        <v>0</v>
      </c>
      <c r="AO163" s="866">
        <f t="shared" si="22"/>
        <v>0</v>
      </c>
      <c r="AP163" s="866">
        <f t="shared" si="22"/>
        <v>0</v>
      </c>
      <c r="AQ163" s="866">
        <f t="shared" si="22"/>
        <v>0</v>
      </c>
      <c r="AR163" s="866">
        <f t="shared" si="22"/>
        <v>0</v>
      </c>
      <c r="AS163" s="866">
        <f t="shared" si="22"/>
        <v>0</v>
      </c>
      <c r="AT163" s="866">
        <f t="shared" si="22"/>
        <v>0</v>
      </c>
      <c r="AU163" s="866">
        <f t="shared" si="22"/>
        <v>0</v>
      </c>
      <c r="AV163" s="867"/>
    </row>
    <row r="164" spans="1:48">
      <c r="F164" s="866"/>
      <c r="G164" s="866"/>
      <c r="H164" s="866"/>
      <c r="I164" s="866"/>
      <c r="J164" s="866"/>
      <c r="K164" s="866"/>
      <c r="L164" s="866"/>
      <c r="M164" s="866"/>
      <c r="N164" s="866"/>
      <c r="O164" s="866"/>
      <c r="P164" s="866"/>
      <c r="Q164" s="866"/>
      <c r="R164" s="866"/>
      <c r="S164" s="866"/>
      <c r="T164" s="866"/>
      <c r="U164" s="866"/>
      <c r="V164" s="866"/>
      <c r="W164" s="866"/>
      <c r="X164" s="866"/>
      <c r="Y164" s="866"/>
      <c r="Z164" s="866"/>
      <c r="AA164" s="866"/>
      <c r="AB164" s="866"/>
      <c r="AC164" s="866"/>
      <c r="AD164" s="866"/>
      <c r="AE164" s="866"/>
      <c r="AF164" s="866"/>
      <c r="AG164" s="866"/>
      <c r="AH164" s="866"/>
      <c r="AI164" s="866"/>
      <c r="AJ164" s="866"/>
      <c r="AK164" s="866"/>
      <c r="AL164" s="866"/>
      <c r="AM164" s="866"/>
      <c r="AN164" s="866"/>
      <c r="AO164" s="866"/>
      <c r="AP164" s="866"/>
      <c r="AQ164" s="866"/>
      <c r="AR164" s="866"/>
      <c r="AS164" s="866"/>
      <c r="AT164" s="866"/>
      <c r="AU164" s="866"/>
      <c r="AV164" s="867"/>
    </row>
    <row r="165" spans="1:48">
      <c r="A165" s="804" t="s">
        <v>999</v>
      </c>
      <c r="B165" s="805" t="s">
        <v>1019</v>
      </c>
      <c r="C165" s="805"/>
      <c r="D165" s="805"/>
      <c r="E165" s="805"/>
      <c r="F165" s="870"/>
      <c r="G165" s="821">
        <f t="shared" ref="G165:AU165" si="23">-SUM(G170:G204)</f>
        <v>0</v>
      </c>
      <c r="H165" s="821">
        <f>-SUM(H170:H204)</f>
        <v>0</v>
      </c>
      <c r="I165" s="821">
        <f t="shared" si="23"/>
        <v>-6641482.6215773728</v>
      </c>
      <c r="J165" s="821">
        <f t="shared" si="23"/>
        <v>-6641482.6215773728</v>
      </c>
      <c r="K165" s="821">
        <f t="shared" si="23"/>
        <v>-6641482.6215773728</v>
      </c>
      <c r="L165" s="821">
        <f t="shared" si="23"/>
        <v>-6641482.6215773728</v>
      </c>
      <c r="M165" s="821">
        <f t="shared" si="23"/>
        <v>-6641482.6215773728</v>
      </c>
      <c r="N165" s="821">
        <f t="shared" si="23"/>
        <v>-6641482.6215773728</v>
      </c>
      <c r="O165" s="821">
        <f t="shared" si="23"/>
        <v>-6641482.6215773728</v>
      </c>
      <c r="P165" s="821">
        <f t="shared" si="23"/>
        <v>-6641482.6215773728</v>
      </c>
      <c r="Q165" s="821">
        <f t="shared" si="23"/>
        <v>-6641482.6215773728</v>
      </c>
      <c r="R165" s="821">
        <f t="shared" si="23"/>
        <v>-6641482.6215773728</v>
      </c>
      <c r="S165" s="821">
        <f t="shared" si="23"/>
        <v>-6641482.6215773728</v>
      </c>
      <c r="T165" s="821">
        <f t="shared" si="23"/>
        <v>-6641482.6215773728</v>
      </c>
      <c r="U165" s="821">
        <f t="shared" si="23"/>
        <v>-6641482.6215773728</v>
      </c>
      <c r="V165" s="821">
        <f t="shared" si="23"/>
        <v>-6641482.6215773728</v>
      </c>
      <c r="W165" s="821">
        <f t="shared" si="23"/>
        <v>-6641482.6215773728</v>
      </c>
      <c r="X165" s="821">
        <f t="shared" si="23"/>
        <v>-6641482.6215773728</v>
      </c>
      <c r="Y165" s="821">
        <f t="shared" si="23"/>
        <v>-6641482.6215773728</v>
      </c>
      <c r="Z165" s="821">
        <f t="shared" si="23"/>
        <v>-6641482.6215773728</v>
      </c>
      <c r="AA165" s="821">
        <f t="shared" si="23"/>
        <v>-6641482.6215773728</v>
      </c>
      <c r="AB165" s="821">
        <f t="shared" si="23"/>
        <v>-6641482.6215773728</v>
      </c>
      <c r="AC165" s="821">
        <f t="shared" si="23"/>
        <v>-6641482.6215773728</v>
      </c>
      <c r="AD165" s="821">
        <f t="shared" si="23"/>
        <v>-6641482.6215773728</v>
      </c>
      <c r="AE165" s="821">
        <f t="shared" si="23"/>
        <v>-6641482.6215773728</v>
      </c>
      <c r="AF165" s="821">
        <f t="shared" si="23"/>
        <v>-6641482.6215773728</v>
      </c>
      <c r="AG165" s="821">
        <f t="shared" si="23"/>
        <v>-6641482.6215773728</v>
      </c>
      <c r="AH165" s="821">
        <f t="shared" si="23"/>
        <v>-6641482.6215773728</v>
      </c>
      <c r="AI165" s="821">
        <f t="shared" si="23"/>
        <v>-6641482.6215773728</v>
      </c>
      <c r="AJ165" s="821">
        <f t="shared" si="23"/>
        <v>-6641482.6215773728</v>
      </c>
      <c r="AK165" s="821">
        <f t="shared" si="23"/>
        <v>-6641482.6215773728</v>
      </c>
      <c r="AL165" s="821">
        <f t="shared" si="23"/>
        <v>-6641482.6215773728</v>
      </c>
      <c r="AM165" s="821">
        <f t="shared" si="23"/>
        <v>0</v>
      </c>
      <c r="AN165" s="821">
        <f t="shared" si="23"/>
        <v>0</v>
      </c>
      <c r="AO165" s="821">
        <f t="shared" si="23"/>
        <v>0</v>
      </c>
      <c r="AP165" s="821">
        <f t="shared" si="23"/>
        <v>0</v>
      </c>
      <c r="AQ165" s="821">
        <f t="shared" si="23"/>
        <v>0</v>
      </c>
      <c r="AR165" s="821">
        <f t="shared" si="23"/>
        <v>0</v>
      </c>
      <c r="AS165" s="821">
        <f t="shared" si="23"/>
        <v>0</v>
      </c>
      <c r="AT165" s="821">
        <f t="shared" si="23"/>
        <v>0</v>
      </c>
      <c r="AU165" s="821">
        <f t="shared" si="23"/>
        <v>0</v>
      </c>
      <c r="AV165" s="867"/>
    </row>
    <row r="166" spans="1:48">
      <c r="C166" s="201" t="s">
        <v>413</v>
      </c>
      <c r="F166" s="866"/>
      <c r="G166" s="866"/>
      <c r="H166" s="866"/>
      <c r="I166" s="866"/>
      <c r="J166" s="866"/>
      <c r="K166" s="866"/>
      <c r="L166" s="866"/>
      <c r="M166" s="866"/>
      <c r="N166" s="866"/>
      <c r="O166" s="866"/>
      <c r="P166" s="866"/>
      <c r="Q166" s="866"/>
      <c r="R166" s="866"/>
      <c r="S166" s="866"/>
      <c r="T166" s="866"/>
      <c r="U166" s="866"/>
      <c r="V166" s="866"/>
      <c r="W166" s="866"/>
      <c r="X166" s="866"/>
      <c r="Y166" s="866"/>
      <c r="Z166" s="866"/>
      <c r="AA166" s="866"/>
      <c r="AB166" s="866"/>
      <c r="AC166" s="866"/>
      <c r="AD166" s="866"/>
      <c r="AE166" s="866"/>
      <c r="AF166" s="866"/>
      <c r="AG166" s="866"/>
      <c r="AH166" s="866"/>
      <c r="AI166" s="866"/>
      <c r="AJ166" s="866"/>
      <c r="AK166" s="866"/>
      <c r="AL166" s="866"/>
      <c r="AM166" s="866"/>
      <c r="AN166" s="866"/>
      <c r="AO166" s="866"/>
      <c r="AP166" s="866"/>
      <c r="AQ166" s="866"/>
      <c r="AR166" s="866"/>
      <c r="AS166" s="866"/>
      <c r="AT166" s="866"/>
      <c r="AU166" s="866"/>
      <c r="AV166" s="867"/>
    </row>
    <row r="167" spans="1:48">
      <c r="B167" s="808" t="s">
        <v>460</v>
      </c>
      <c r="F167" s="866"/>
      <c r="G167" s="866"/>
      <c r="H167" s="866"/>
      <c r="I167" s="866"/>
      <c r="J167" s="866"/>
      <c r="K167" s="866"/>
      <c r="L167" s="866"/>
      <c r="M167" s="866"/>
      <c r="N167" s="866"/>
      <c r="O167" s="866"/>
      <c r="P167" s="866"/>
      <c r="Q167" s="866"/>
      <c r="R167" s="866"/>
      <c r="S167" s="866"/>
      <c r="T167" s="866"/>
      <c r="U167" s="866"/>
      <c r="V167" s="866"/>
      <c r="W167" s="866"/>
      <c r="X167" s="866"/>
      <c r="Y167" s="866"/>
      <c r="Z167" s="866"/>
      <c r="AA167" s="866"/>
      <c r="AB167" s="866"/>
      <c r="AC167" s="866"/>
      <c r="AD167" s="866"/>
      <c r="AE167" s="866"/>
      <c r="AF167" s="866"/>
      <c r="AG167" s="866"/>
      <c r="AH167" s="866"/>
      <c r="AI167" s="866"/>
      <c r="AJ167" s="866"/>
      <c r="AK167" s="866"/>
      <c r="AL167" s="866"/>
      <c r="AM167" s="866"/>
      <c r="AN167" s="866"/>
      <c r="AO167" s="866"/>
      <c r="AP167" s="866"/>
      <c r="AQ167" s="866"/>
      <c r="AR167" s="866"/>
      <c r="AS167" s="866"/>
      <c r="AT167" s="866"/>
      <c r="AU167" s="866"/>
      <c r="AV167" s="867"/>
    </row>
    <row r="168" spans="1:48">
      <c r="F168" s="866"/>
      <c r="G168" s="866"/>
      <c r="H168" s="866"/>
      <c r="I168" s="866"/>
      <c r="J168" s="866"/>
      <c r="K168" s="866"/>
      <c r="L168" s="866"/>
      <c r="M168" s="866"/>
      <c r="N168" s="866"/>
      <c r="O168" s="866"/>
      <c r="P168" s="866"/>
      <c r="Q168" s="866"/>
      <c r="R168" s="866"/>
      <c r="S168" s="866"/>
      <c r="T168" s="866"/>
      <c r="U168" s="866"/>
      <c r="V168" s="866"/>
      <c r="W168" s="866"/>
      <c r="X168" s="866"/>
      <c r="Y168" s="866"/>
      <c r="Z168" s="866"/>
      <c r="AA168" s="866"/>
      <c r="AB168" s="866"/>
      <c r="AC168" s="866"/>
      <c r="AD168" s="866"/>
      <c r="AE168" s="866"/>
      <c r="AF168" s="866"/>
      <c r="AG168" s="866"/>
      <c r="AH168" s="866"/>
      <c r="AI168" s="866"/>
      <c r="AJ168" s="866"/>
      <c r="AK168" s="866"/>
      <c r="AL168" s="866"/>
      <c r="AM168" s="866"/>
      <c r="AN168" s="866"/>
      <c r="AO168" s="866"/>
      <c r="AP168" s="866"/>
      <c r="AQ168" s="866"/>
      <c r="AR168" s="866"/>
      <c r="AS168" s="866"/>
      <c r="AT168" s="866"/>
      <c r="AU168" s="866"/>
      <c r="AV168" s="867"/>
    </row>
    <row r="169" spans="1:48">
      <c r="B169" s="808" t="s">
        <v>468</v>
      </c>
      <c r="F169" s="866"/>
      <c r="G169" s="866"/>
      <c r="H169" s="866"/>
      <c r="I169" s="866"/>
      <c r="J169" s="866"/>
      <c r="K169" s="866"/>
      <c r="L169" s="866"/>
      <c r="M169" s="866"/>
      <c r="N169" s="866"/>
      <c r="O169" s="866"/>
      <c r="P169" s="866"/>
      <c r="Q169" s="866"/>
      <c r="R169" s="866"/>
      <c r="S169" s="866"/>
      <c r="T169" s="866"/>
      <c r="U169" s="866"/>
      <c r="V169" s="866"/>
      <c r="W169" s="866"/>
      <c r="X169" s="866"/>
      <c r="Y169" s="866"/>
      <c r="Z169" s="866"/>
      <c r="AA169" s="866"/>
      <c r="AB169" s="866"/>
      <c r="AC169" s="866"/>
      <c r="AD169" s="866"/>
      <c r="AE169" s="866"/>
      <c r="AF169" s="866"/>
      <c r="AG169" s="866"/>
      <c r="AH169" s="866"/>
      <c r="AI169" s="866"/>
      <c r="AJ169" s="866"/>
      <c r="AK169" s="866"/>
      <c r="AL169" s="866"/>
      <c r="AM169" s="866"/>
      <c r="AN169" s="866"/>
      <c r="AO169" s="866"/>
      <c r="AP169" s="866"/>
      <c r="AQ169" s="866"/>
      <c r="AR169" s="866"/>
      <c r="AS169" s="866"/>
      <c r="AT169" s="866"/>
      <c r="AU169" s="866"/>
      <c r="AV169" s="867"/>
    </row>
    <row r="170" spans="1:48">
      <c r="B170" s="201" t="s">
        <v>331</v>
      </c>
      <c r="C170" s="871">
        <f>SUMIFS('PAINEL DE CONTROLE'!$P$960:$P$1367,'PAINEL DE CONTROLE'!$Q$960:$Q$1367,$D$2,'PAINEL DE CONTROLE'!$I$960:$I$1367,$B170)</f>
        <v>0</v>
      </c>
      <c r="F170" s="866"/>
      <c r="G170" s="866">
        <f>IF(G$4&gt;'PAINEL DE CONTROLE'!$D$6,0,IF(G$4&lt;='PAINEL DE CONTROLE'!$D$8,0,$C170))*G$32</f>
        <v>0</v>
      </c>
      <c r="H170" s="866">
        <f>IF(H$4&gt;'PAINEL DE CONTROLE'!$D$6,0,IF(H$4&lt;='PAINEL DE CONTROLE'!$D$8,0,$C170))*H$32</f>
        <v>0</v>
      </c>
      <c r="I170" s="866">
        <f>IF(I$4&gt;'PAINEL DE CONTROLE'!$D$6,0,IF(I$4&lt;='PAINEL DE CONTROLE'!$D$8,0,$C170))*I$32</f>
        <v>0</v>
      </c>
      <c r="J170" s="866">
        <f>IF(J$4&gt;'PAINEL DE CONTROLE'!$D$6,0,IF(J$4&lt;='PAINEL DE CONTROLE'!$D$8,0,$C170))*J$32</f>
        <v>0</v>
      </c>
      <c r="K170" s="866">
        <f>IF(K$4&gt;'PAINEL DE CONTROLE'!$D$6,0,IF(K$4&lt;='PAINEL DE CONTROLE'!$D$8,0,$C170))*K$32</f>
        <v>0</v>
      </c>
      <c r="L170" s="866">
        <f>IF(L$4&gt;'PAINEL DE CONTROLE'!$D$6,0,IF(L$4&lt;='PAINEL DE CONTROLE'!$D$8,0,$C170))*L$32</f>
        <v>0</v>
      </c>
      <c r="M170" s="866">
        <f>IF(M$4&gt;'PAINEL DE CONTROLE'!$D$6,0,IF(M$4&lt;='PAINEL DE CONTROLE'!$D$8,0,$C170))*M$32</f>
        <v>0</v>
      </c>
      <c r="N170" s="866">
        <f>IF(N$4&gt;'PAINEL DE CONTROLE'!$D$6,0,IF(N$4&lt;='PAINEL DE CONTROLE'!$D$8,0,$C170))*N$32</f>
        <v>0</v>
      </c>
      <c r="O170" s="866">
        <f>IF(O$4&gt;'PAINEL DE CONTROLE'!$D$6,0,IF(O$4&lt;='PAINEL DE CONTROLE'!$D$8,0,$C170))*O$32</f>
        <v>0</v>
      </c>
      <c r="P170" s="866">
        <f>IF(P$4&gt;'PAINEL DE CONTROLE'!$D$6,0,IF(P$4&lt;='PAINEL DE CONTROLE'!$D$8,0,$C170))*P$32</f>
        <v>0</v>
      </c>
      <c r="Q170" s="866">
        <f>IF(Q$4&gt;'PAINEL DE CONTROLE'!$D$6,0,IF(Q$4&lt;='PAINEL DE CONTROLE'!$D$8,0,$C170))*Q$32</f>
        <v>0</v>
      </c>
      <c r="R170" s="866">
        <f>IF(R$4&gt;'PAINEL DE CONTROLE'!$D$6,0,IF(R$4&lt;='PAINEL DE CONTROLE'!$D$8,0,$C170))*R$32</f>
        <v>0</v>
      </c>
      <c r="S170" s="866">
        <f>IF(S$4&gt;'PAINEL DE CONTROLE'!$D$6,0,IF(S$4&lt;='PAINEL DE CONTROLE'!$D$8,0,$C170))*S$32</f>
        <v>0</v>
      </c>
      <c r="T170" s="866">
        <f>IF(T$4&gt;'PAINEL DE CONTROLE'!$D$6,0,IF(T$4&lt;='PAINEL DE CONTROLE'!$D$8,0,$C170))*T$32</f>
        <v>0</v>
      </c>
      <c r="U170" s="866">
        <f>IF(U$4&gt;'PAINEL DE CONTROLE'!$D$6,0,IF(U$4&lt;='PAINEL DE CONTROLE'!$D$8,0,$C170))*U$32</f>
        <v>0</v>
      </c>
      <c r="V170" s="866">
        <f>IF(V$4&gt;'PAINEL DE CONTROLE'!$D$6,0,IF(V$4&lt;='PAINEL DE CONTROLE'!$D$8,0,$C170))*V$32</f>
        <v>0</v>
      </c>
      <c r="W170" s="866">
        <f>IF(W$4&gt;'PAINEL DE CONTROLE'!$D$6,0,IF(W$4&lt;='PAINEL DE CONTROLE'!$D$8,0,$C170))*W$32</f>
        <v>0</v>
      </c>
      <c r="X170" s="866">
        <f>IF(X$4&gt;'PAINEL DE CONTROLE'!$D$6,0,IF(X$4&lt;='PAINEL DE CONTROLE'!$D$8,0,$C170))*X$32</f>
        <v>0</v>
      </c>
      <c r="Y170" s="866">
        <f>IF(Y$4&gt;'PAINEL DE CONTROLE'!$D$6,0,IF(Y$4&lt;='PAINEL DE CONTROLE'!$D$8,0,$C170))*Y$32</f>
        <v>0</v>
      </c>
      <c r="Z170" s="866">
        <f>IF(Z$4&gt;'PAINEL DE CONTROLE'!$D$6,0,IF(Z$4&lt;='PAINEL DE CONTROLE'!$D$8,0,$C170))*Z$32</f>
        <v>0</v>
      </c>
      <c r="AA170" s="866">
        <f>IF(AA$4&gt;'PAINEL DE CONTROLE'!$D$6,0,IF(AA$4&lt;='PAINEL DE CONTROLE'!$D$8,0,$C170))*AA$32</f>
        <v>0</v>
      </c>
      <c r="AB170" s="866">
        <f>IF(AB$4&gt;'PAINEL DE CONTROLE'!$D$6,0,IF(AB$4&lt;='PAINEL DE CONTROLE'!$D$8,0,$C170))*AB$32</f>
        <v>0</v>
      </c>
      <c r="AC170" s="866">
        <f>IF(AC$4&gt;'PAINEL DE CONTROLE'!$D$6,0,IF(AC$4&lt;='PAINEL DE CONTROLE'!$D$8,0,$C170))*AC$32</f>
        <v>0</v>
      </c>
      <c r="AD170" s="866">
        <f>IF(AD$4&gt;'PAINEL DE CONTROLE'!$D$6,0,IF(AD$4&lt;='PAINEL DE CONTROLE'!$D$8,0,$C170))*AD$32</f>
        <v>0</v>
      </c>
      <c r="AE170" s="866">
        <f>IF(AE$4&gt;'PAINEL DE CONTROLE'!$D$6,0,IF(AE$4&lt;='PAINEL DE CONTROLE'!$D$8,0,$C170))*AE$32</f>
        <v>0</v>
      </c>
      <c r="AF170" s="866">
        <f>IF(AF$4&gt;'PAINEL DE CONTROLE'!$D$6,0,IF(AF$4&lt;='PAINEL DE CONTROLE'!$D$8,0,$C170))*AF$32</f>
        <v>0</v>
      </c>
      <c r="AG170" s="866">
        <f>IF(AG$4&gt;'PAINEL DE CONTROLE'!$D$6,0,IF(AG$4&lt;='PAINEL DE CONTROLE'!$D$8,0,$C170))*AG$32</f>
        <v>0</v>
      </c>
      <c r="AH170" s="866">
        <f>IF(AH$4&gt;'PAINEL DE CONTROLE'!$D$6,0,IF(AH$4&lt;='PAINEL DE CONTROLE'!$D$8,0,$C170))*AH$32</f>
        <v>0</v>
      </c>
      <c r="AI170" s="866">
        <f>IF(AI$4&gt;'PAINEL DE CONTROLE'!$D$6,0,IF(AI$4&lt;='PAINEL DE CONTROLE'!$D$8,0,$C170))*AI$32</f>
        <v>0</v>
      </c>
      <c r="AJ170" s="866">
        <f>IF(AJ$4&gt;'PAINEL DE CONTROLE'!$D$6,0,IF(AJ$4&lt;='PAINEL DE CONTROLE'!$D$8,0,$C170))*AJ$32</f>
        <v>0</v>
      </c>
      <c r="AK170" s="866">
        <f>IF(AK$4&gt;'PAINEL DE CONTROLE'!$D$6,0,IF(AK$4&lt;='PAINEL DE CONTROLE'!$D$8,0,$C170))*AK$32</f>
        <v>0</v>
      </c>
      <c r="AL170" s="866">
        <f>IF(AL$4&gt;'PAINEL DE CONTROLE'!$D$6,0,IF(AL$4&lt;='PAINEL DE CONTROLE'!$D$8,0,$C170))*AL$32</f>
        <v>0</v>
      </c>
      <c r="AM170" s="866">
        <f>IF(AM$4&gt;'PAINEL DE CONTROLE'!$D$6,0,IF(AM$4&lt;='PAINEL DE CONTROLE'!$D$8,0,$C170))*AM$32</f>
        <v>0</v>
      </c>
      <c r="AN170" s="866">
        <f>IF(AN$4&gt;'PAINEL DE CONTROLE'!$D$6,0,IF(AN$4&lt;='PAINEL DE CONTROLE'!$D$8,0,$C170))*AN$32</f>
        <v>0</v>
      </c>
      <c r="AO170" s="866">
        <f>IF(AO$4&gt;'PAINEL DE CONTROLE'!$D$6,0,IF(AO$4&lt;='PAINEL DE CONTROLE'!$D$8,0,$C170))*AO$32</f>
        <v>0</v>
      </c>
      <c r="AP170" s="866">
        <f>IF(AP$4&gt;'PAINEL DE CONTROLE'!$D$6,0,IF(AP$4&lt;='PAINEL DE CONTROLE'!$D$8,0,$C170))*AP$32</f>
        <v>0</v>
      </c>
      <c r="AQ170" s="866">
        <f>IF(AQ$4&gt;'PAINEL DE CONTROLE'!$D$6,0,IF(AQ$4&lt;='PAINEL DE CONTROLE'!$D$8,0,$C170))*AQ$32</f>
        <v>0</v>
      </c>
      <c r="AR170" s="866">
        <f>IF(AR$4&gt;'PAINEL DE CONTROLE'!$D$6,0,IF(AR$4&lt;='PAINEL DE CONTROLE'!$D$8,0,$C170))*AR$32</f>
        <v>0</v>
      </c>
      <c r="AS170" s="866">
        <f>IF(AS$4&gt;'PAINEL DE CONTROLE'!$D$6,0,IF(AS$4&lt;='PAINEL DE CONTROLE'!$D$8,0,$C170))*AS$32</f>
        <v>0</v>
      </c>
      <c r="AT170" s="866">
        <f>IF(AT$4&gt;'PAINEL DE CONTROLE'!$D$6,0,IF(AT$4&lt;='PAINEL DE CONTROLE'!$D$8,0,$C170))*AT$32</f>
        <v>0</v>
      </c>
      <c r="AU170" s="866">
        <f>IF(AU$4&gt;'PAINEL DE CONTROLE'!$D$6,0,IF(AU$4&lt;='PAINEL DE CONTROLE'!$D$8,0,$C170))*AU$32</f>
        <v>0</v>
      </c>
      <c r="AV170" s="867"/>
    </row>
    <row r="171" spans="1:48">
      <c r="B171" s="201" t="s">
        <v>334</v>
      </c>
      <c r="C171" s="871">
        <f>SUMIFS('PAINEL DE CONTROLE'!$P$960:$P$1367,'PAINEL DE CONTROLE'!$Q$960:$Q$1367,$D$2,'PAINEL DE CONTROLE'!$I$960:$I$1367,$B171)</f>
        <v>0</v>
      </c>
      <c r="F171" s="866"/>
      <c r="G171" s="866">
        <f>IF(G$4&gt;'PAINEL DE CONTROLE'!$D$6,0,IF(G$4&lt;='PAINEL DE CONTROLE'!$D$8,0,$C171))*G$32</f>
        <v>0</v>
      </c>
      <c r="H171" s="866">
        <f>IF(H$4&gt;'PAINEL DE CONTROLE'!$D$6,0,IF(H$4&lt;='PAINEL DE CONTROLE'!$D$8,0,$C171))*H$32</f>
        <v>0</v>
      </c>
      <c r="I171" s="866">
        <f>IF(I$4&gt;'PAINEL DE CONTROLE'!$D$6,0,IF(I$4&lt;='PAINEL DE CONTROLE'!$D$8,0,$C171))*I$32</f>
        <v>0</v>
      </c>
      <c r="J171" s="866">
        <f>IF(J$4&gt;'PAINEL DE CONTROLE'!$D$6,0,IF(J$4&lt;='PAINEL DE CONTROLE'!$D$8,0,$C171))*J$32</f>
        <v>0</v>
      </c>
      <c r="K171" s="866">
        <f>IF(K$4&gt;'PAINEL DE CONTROLE'!$D$6,0,IF(K$4&lt;='PAINEL DE CONTROLE'!$D$8,0,$C171))*K$32</f>
        <v>0</v>
      </c>
      <c r="L171" s="866">
        <f>IF(L$4&gt;'PAINEL DE CONTROLE'!$D$6,0,IF(L$4&lt;='PAINEL DE CONTROLE'!$D$8,0,$C171))*L$32</f>
        <v>0</v>
      </c>
      <c r="M171" s="866">
        <f>IF(M$4&gt;'PAINEL DE CONTROLE'!$D$6,0,IF(M$4&lt;='PAINEL DE CONTROLE'!$D$8,0,$C171))*M$32</f>
        <v>0</v>
      </c>
      <c r="N171" s="866">
        <f>IF(N$4&gt;'PAINEL DE CONTROLE'!$D$6,0,IF(N$4&lt;='PAINEL DE CONTROLE'!$D$8,0,$C171))*N$32</f>
        <v>0</v>
      </c>
      <c r="O171" s="866">
        <f>IF(O$4&gt;'PAINEL DE CONTROLE'!$D$6,0,IF(O$4&lt;='PAINEL DE CONTROLE'!$D$8,0,$C171))*O$32</f>
        <v>0</v>
      </c>
      <c r="P171" s="866">
        <f>IF(P$4&gt;'PAINEL DE CONTROLE'!$D$6,0,IF(P$4&lt;='PAINEL DE CONTROLE'!$D$8,0,$C171))*P$32</f>
        <v>0</v>
      </c>
      <c r="Q171" s="866">
        <f>IF(Q$4&gt;'PAINEL DE CONTROLE'!$D$6,0,IF(Q$4&lt;='PAINEL DE CONTROLE'!$D$8,0,$C171))*Q$32</f>
        <v>0</v>
      </c>
      <c r="R171" s="866">
        <f>IF(R$4&gt;'PAINEL DE CONTROLE'!$D$6,0,IF(R$4&lt;='PAINEL DE CONTROLE'!$D$8,0,$C171))*R$32</f>
        <v>0</v>
      </c>
      <c r="S171" s="866">
        <f>IF(S$4&gt;'PAINEL DE CONTROLE'!$D$6,0,IF(S$4&lt;='PAINEL DE CONTROLE'!$D$8,0,$C171))*S$32</f>
        <v>0</v>
      </c>
      <c r="T171" s="866">
        <f>IF(T$4&gt;'PAINEL DE CONTROLE'!$D$6,0,IF(T$4&lt;='PAINEL DE CONTROLE'!$D$8,0,$C171))*T$32</f>
        <v>0</v>
      </c>
      <c r="U171" s="866">
        <f>IF(U$4&gt;'PAINEL DE CONTROLE'!$D$6,0,IF(U$4&lt;='PAINEL DE CONTROLE'!$D$8,0,$C171))*U$32</f>
        <v>0</v>
      </c>
      <c r="V171" s="866">
        <f>IF(V$4&gt;'PAINEL DE CONTROLE'!$D$6,0,IF(V$4&lt;='PAINEL DE CONTROLE'!$D$8,0,$C171))*V$32</f>
        <v>0</v>
      </c>
      <c r="W171" s="866">
        <f>IF(W$4&gt;'PAINEL DE CONTROLE'!$D$6,0,IF(W$4&lt;='PAINEL DE CONTROLE'!$D$8,0,$C171))*W$32</f>
        <v>0</v>
      </c>
      <c r="X171" s="866">
        <f>IF(X$4&gt;'PAINEL DE CONTROLE'!$D$6,0,IF(X$4&lt;='PAINEL DE CONTROLE'!$D$8,0,$C171))*X$32</f>
        <v>0</v>
      </c>
      <c r="Y171" s="866">
        <f>IF(Y$4&gt;'PAINEL DE CONTROLE'!$D$6,0,IF(Y$4&lt;='PAINEL DE CONTROLE'!$D$8,0,$C171))*Y$32</f>
        <v>0</v>
      </c>
      <c r="Z171" s="866">
        <f>IF(Z$4&gt;'PAINEL DE CONTROLE'!$D$6,0,IF(Z$4&lt;='PAINEL DE CONTROLE'!$D$8,0,$C171))*Z$32</f>
        <v>0</v>
      </c>
      <c r="AA171" s="866">
        <f>IF(AA$4&gt;'PAINEL DE CONTROLE'!$D$6,0,IF(AA$4&lt;='PAINEL DE CONTROLE'!$D$8,0,$C171))*AA$32</f>
        <v>0</v>
      </c>
      <c r="AB171" s="866">
        <f>IF(AB$4&gt;'PAINEL DE CONTROLE'!$D$6,0,IF(AB$4&lt;='PAINEL DE CONTROLE'!$D$8,0,$C171))*AB$32</f>
        <v>0</v>
      </c>
      <c r="AC171" s="866">
        <f>IF(AC$4&gt;'PAINEL DE CONTROLE'!$D$6,0,IF(AC$4&lt;='PAINEL DE CONTROLE'!$D$8,0,$C171))*AC$32</f>
        <v>0</v>
      </c>
      <c r="AD171" s="866">
        <f>IF(AD$4&gt;'PAINEL DE CONTROLE'!$D$6,0,IF(AD$4&lt;='PAINEL DE CONTROLE'!$D$8,0,$C171))*AD$32</f>
        <v>0</v>
      </c>
      <c r="AE171" s="866">
        <f>IF(AE$4&gt;'PAINEL DE CONTROLE'!$D$6,0,IF(AE$4&lt;='PAINEL DE CONTROLE'!$D$8,0,$C171))*AE$32</f>
        <v>0</v>
      </c>
      <c r="AF171" s="866">
        <f>IF(AF$4&gt;'PAINEL DE CONTROLE'!$D$6,0,IF(AF$4&lt;='PAINEL DE CONTROLE'!$D$8,0,$C171))*AF$32</f>
        <v>0</v>
      </c>
      <c r="AG171" s="866">
        <f>IF(AG$4&gt;'PAINEL DE CONTROLE'!$D$6,0,IF(AG$4&lt;='PAINEL DE CONTROLE'!$D$8,0,$C171))*AG$32</f>
        <v>0</v>
      </c>
      <c r="AH171" s="866">
        <f>IF(AH$4&gt;'PAINEL DE CONTROLE'!$D$6,0,IF(AH$4&lt;='PAINEL DE CONTROLE'!$D$8,0,$C171))*AH$32</f>
        <v>0</v>
      </c>
      <c r="AI171" s="866">
        <f>IF(AI$4&gt;'PAINEL DE CONTROLE'!$D$6,0,IF(AI$4&lt;='PAINEL DE CONTROLE'!$D$8,0,$C171))*AI$32</f>
        <v>0</v>
      </c>
      <c r="AJ171" s="866">
        <f>IF(AJ$4&gt;'PAINEL DE CONTROLE'!$D$6,0,IF(AJ$4&lt;='PAINEL DE CONTROLE'!$D$8,0,$C171))*AJ$32</f>
        <v>0</v>
      </c>
      <c r="AK171" s="866">
        <f>IF(AK$4&gt;'PAINEL DE CONTROLE'!$D$6,0,IF(AK$4&lt;='PAINEL DE CONTROLE'!$D$8,0,$C171))*AK$32</f>
        <v>0</v>
      </c>
      <c r="AL171" s="866">
        <f>IF(AL$4&gt;'PAINEL DE CONTROLE'!$D$6,0,IF(AL$4&lt;='PAINEL DE CONTROLE'!$D$8,0,$C171))*AL$32</f>
        <v>0</v>
      </c>
      <c r="AM171" s="866">
        <f>IF(AM$4&gt;'PAINEL DE CONTROLE'!$D$6,0,IF(AM$4&lt;='PAINEL DE CONTROLE'!$D$8,0,$C171))*AM$32</f>
        <v>0</v>
      </c>
      <c r="AN171" s="866">
        <f>IF(AN$4&gt;'PAINEL DE CONTROLE'!$D$6,0,IF(AN$4&lt;='PAINEL DE CONTROLE'!$D$8,0,$C171))*AN$32</f>
        <v>0</v>
      </c>
      <c r="AO171" s="866">
        <f>IF(AO$4&gt;'PAINEL DE CONTROLE'!$D$6,0,IF(AO$4&lt;='PAINEL DE CONTROLE'!$D$8,0,$C171))*AO$32</f>
        <v>0</v>
      </c>
      <c r="AP171" s="866">
        <f>IF(AP$4&gt;'PAINEL DE CONTROLE'!$D$6,0,IF(AP$4&lt;='PAINEL DE CONTROLE'!$D$8,0,$C171))*AP$32</f>
        <v>0</v>
      </c>
      <c r="AQ171" s="866">
        <f>IF(AQ$4&gt;'PAINEL DE CONTROLE'!$D$6,0,IF(AQ$4&lt;='PAINEL DE CONTROLE'!$D$8,0,$C171))*AQ$32</f>
        <v>0</v>
      </c>
      <c r="AR171" s="866">
        <f>IF(AR$4&gt;'PAINEL DE CONTROLE'!$D$6,0,IF(AR$4&lt;='PAINEL DE CONTROLE'!$D$8,0,$C171))*AR$32</f>
        <v>0</v>
      </c>
      <c r="AS171" s="866">
        <f>IF(AS$4&gt;'PAINEL DE CONTROLE'!$D$6,0,IF(AS$4&lt;='PAINEL DE CONTROLE'!$D$8,0,$C171))*AS$32</f>
        <v>0</v>
      </c>
      <c r="AT171" s="866">
        <f>IF(AT$4&gt;'PAINEL DE CONTROLE'!$D$6,0,IF(AT$4&lt;='PAINEL DE CONTROLE'!$D$8,0,$C171))*AT$32</f>
        <v>0</v>
      </c>
      <c r="AU171" s="866">
        <f>IF(AU$4&gt;'PAINEL DE CONTROLE'!$D$6,0,IF(AU$4&lt;='PAINEL DE CONTROLE'!$D$8,0,$C171))*AU$32</f>
        <v>0</v>
      </c>
      <c r="AV171" s="867"/>
    </row>
    <row r="172" spans="1:48">
      <c r="B172" s="201" t="s">
        <v>327</v>
      </c>
      <c r="C172" s="871">
        <f>SUMIFS('PAINEL DE CONTROLE'!$P$960:$P$1367,'PAINEL DE CONTROLE'!$Q$960:$Q$1367,$D$2,'PAINEL DE CONTROLE'!$I$960:$I$1367,$B172)</f>
        <v>0</v>
      </c>
      <c r="F172" s="866"/>
      <c r="G172" s="866">
        <f>IF(G$4&gt;'PAINEL DE CONTROLE'!$D$6,0,IF(G$4&lt;='PAINEL DE CONTROLE'!$D$8,0,$C172))*G$32</f>
        <v>0</v>
      </c>
      <c r="H172" s="866">
        <f>IF(H$4&gt;'PAINEL DE CONTROLE'!$D$6,0,IF(H$4&lt;='PAINEL DE CONTROLE'!$D$8,0,$C172))*H$32</f>
        <v>0</v>
      </c>
      <c r="I172" s="866">
        <f>IF(I$4&gt;'PAINEL DE CONTROLE'!$D$6,0,IF(I$4&lt;='PAINEL DE CONTROLE'!$D$8,0,$C172))*I$32</f>
        <v>0</v>
      </c>
      <c r="J172" s="866">
        <f>IF(J$4&gt;'PAINEL DE CONTROLE'!$D$6,0,IF(J$4&lt;='PAINEL DE CONTROLE'!$D$8,0,$C172))*J$32</f>
        <v>0</v>
      </c>
      <c r="K172" s="866">
        <f>IF(K$4&gt;'PAINEL DE CONTROLE'!$D$6,0,IF(K$4&lt;='PAINEL DE CONTROLE'!$D$8,0,$C172))*K$32</f>
        <v>0</v>
      </c>
      <c r="L172" s="866">
        <f>IF(L$4&gt;'PAINEL DE CONTROLE'!$D$6,0,IF(L$4&lt;='PAINEL DE CONTROLE'!$D$8,0,$C172))*L$32</f>
        <v>0</v>
      </c>
      <c r="M172" s="866">
        <f>IF(M$4&gt;'PAINEL DE CONTROLE'!$D$6,0,IF(M$4&lt;='PAINEL DE CONTROLE'!$D$8,0,$C172))*M$32</f>
        <v>0</v>
      </c>
      <c r="N172" s="866">
        <f>IF(N$4&gt;'PAINEL DE CONTROLE'!$D$6,0,IF(N$4&lt;='PAINEL DE CONTROLE'!$D$8,0,$C172))*N$32</f>
        <v>0</v>
      </c>
      <c r="O172" s="866">
        <f>IF(O$4&gt;'PAINEL DE CONTROLE'!$D$6,0,IF(O$4&lt;='PAINEL DE CONTROLE'!$D$8,0,$C172))*O$32</f>
        <v>0</v>
      </c>
      <c r="P172" s="866">
        <f>IF(P$4&gt;'PAINEL DE CONTROLE'!$D$6,0,IF(P$4&lt;='PAINEL DE CONTROLE'!$D$8,0,$C172))*P$32</f>
        <v>0</v>
      </c>
      <c r="Q172" s="866">
        <f>IF(Q$4&gt;'PAINEL DE CONTROLE'!$D$6,0,IF(Q$4&lt;='PAINEL DE CONTROLE'!$D$8,0,$C172))*Q$32</f>
        <v>0</v>
      </c>
      <c r="R172" s="866">
        <f>IF(R$4&gt;'PAINEL DE CONTROLE'!$D$6,0,IF(R$4&lt;='PAINEL DE CONTROLE'!$D$8,0,$C172))*R$32</f>
        <v>0</v>
      </c>
      <c r="S172" s="866">
        <f>IF(S$4&gt;'PAINEL DE CONTROLE'!$D$6,0,IF(S$4&lt;='PAINEL DE CONTROLE'!$D$8,0,$C172))*S$32</f>
        <v>0</v>
      </c>
      <c r="T172" s="866">
        <f>IF(T$4&gt;'PAINEL DE CONTROLE'!$D$6,0,IF(T$4&lt;='PAINEL DE CONTROLE'!$D$8,0,$C172))*T$32</f>
        <v>0</v>
      </c>
      <c r="U172" s="866">
        <f>IF(U$4&gt;'PAINEL DE CONTROLE'!$D$6,0,IF(U$4&lt;='PAINEL DE CONTROLE'!$D$8,0,$C172))*U$32</f>
        <v>0</v>
      </c>
      <c r="V172" s="866">
        <f>IF(V$4&gt;'PAINEL DE CONTROLE'!$D$6,0,IF(V$4&lt;='PAINEL DE CONTROLE'!$D$8,0,$C172))*V$32</f>
        <v>0</v>
      </c>
      <c r="W172" s="866">
        <f>IF(W$4&gt;'PAINEL DE CONTROLE'!$D$6,0,IF(W$4&lt;='PAINEL DE CONTROLE'!$D$8,0,$C172))*W$32</f>
        <v>0</v>
      </c>
      <c r="X172" s="866">
        <f>IF(X$4&gt;'PAINEL DE CONTROLE'!$D$6,0,IF(X$4&lt;='PAINEL DE CONTROLE'!$D$8,0,$C172))*X$32</f>
        <v>0</v>
      </c>
      <c r="Y172" s="866">
        <f>IF(Y$4&gt;'PAINEL DE CONTROLE'!$D$6,0,IF(Y$4&lt;='PAINEL DE CONTROLE'!$D$8,0,$C172))*Y$32</f>
        <v>0</v>
      </c>
      <c r="Z172" s="866">
        <f>IF(Z$4&gt;'PAINEL DE CONTROLE'!$D$6,0,IF(Z$4&lt;='PAINEL DE CONTROLE'!$D$8,0,$C172))*Z$32</f>
        <v>0</v>
      </c>
      <c r="AA172" s="866">
        <f>IF(AA$4&gt;'PAINEL DE CONTROLE'!$D$6,0,IF(AA$4&lt;='PAINEL DE CONTROLE'!$D$8,0,$C172))*AA$32</f>
        <v>0</v>
      </c>
      <c r="AB172" s="866">
        <f>IF(AB$4&gt;'PAINEL DE CONTROLE'!$D$6,0,IF(AB$4&lt;='PAINEL DE CONTROLE'!$D$8,0,$C172))*AB$32</f>
        <v>0</v>
      </c>
      <c r="AC172" s="866">
        <f>IF(AC$4&gt;'PAINEL DE CONTROLE'!$D$6,0,IF(AC$4&lt;='PAINEL DE CONTROLE'!$D$8,0,$C172))*AC$32</f>
        <v>0</v>
      </c>
      <c r="AD172" s="866">
        <f>IF(AD$4&gt;'PAINEL DE CONTROLE'!$D$6,0,IF(AD$4&lt;='PAINEL DE CONTROLE'!$D$8,0,$C172))*AD$32</f>
        <v>0</v>
      </c>
      <c r="AE172" s="866">
        <f>IF(AE$4&gt;'PAINEL DE CONTROLE'!$D$6,0,IF(AE$4&lt;='PAINEL DE CONTROLE'!$D$8,0,$C172))*AE$32</f>
        <v>0</v>
      </c>
      <c r="AF172" s="866">
        <f>IF(AF$4&gt;'PAINEL DE CONTROLE'!$D$6,0,IF(AF$4&lt;='PAINEL DE CONTROLE'!$D$8,0,$C172))*AF$32</f>
        <v>0</v>
      </c>
      <c r="AG172" s="866">
        <f>IF(AG$4&gt;'PAINEL DE CONTROLE'!$D$6,0,IF(AG$4&lt;='PAINEL DE CONTROLE'!$D$8,0,$C172))*AG$32</f>
        <v>0</v>
      </c>
      <c r="AH172" s="866">
        <f>IF(AH$4&gt;'PAINEL DE CONTROLE'!$D$6,0,IF(AH$4&lt;='PAINEL DE CONTROLE'!$D$8,0,$C172))*AH$32</f>
        <v>0</v>
      </c>
      <c r="AI172" s="866">
        <f>IF(AI$4&gt;'PAINEL DE CONTROLE'!$D$6,0,IF(AI$4&lt;='PAINEL DE CONTROLE'!$D$8,0,$C172))*AI$32</f>
        <v>0</v>
      </c>
      <c r="AJ172" s="866">
        <f>IF(AJ$4&gt;'PAINEL DE CONTROLE'!$D$6,0,IF(AJ$4&lt;='PAINEL DE CONTROLE'!$D$8,0,$C172))*AJ$32</f>
        <v>0</v>
      </c>
      <c r="AK172" s="866">
        <f>IF(AK$4&gt;'PAINEL DE CONTROLE'!$D$6,0,IF(AK$4&lt;='PAINEL DE CONTROLE'!$D$8,0,$C172))*AK$32</f>
        <v>0</v>
      </c>
      <c r="AL172" s="866">
        <f>IF(AL$4&gt;'PAINEL DE CONTROLE'!$D$6,0,IF(AL$4&lt;='PAINEL DE CONTROLE'!$D$8,0,$C172))*AL$32</f>
        <v>0</v>
      </c>
      <c r="AM172" s="866">
        <f>IF(AM$4&gt;'PAINEL DE CONTROLE'!$D$6,0,IF(AM$4&lt;='PAINEL DE CONTROLE'!$D$8,0,$C172))*AM$32</f>
        <v>0</v>
      </c>
      <c r="AN172" s="866">
        <f>IF(AN$4&gt;'PAINEL DE CONTROLE'!$D$6,0,IF(AN$4&lt;='PAINEL DE CONTROLE'!$D$8,0,$C172))*AN$32</f>
        <v>0</v>
      </c>
      <c r="AO172" s="866">
        <f>IF(AO$4&gt;'PAINEL DE CONTROLE'!$D$6,0,IF(AO$4&lt;='PAINEL DE CONTROLE'!$D$8,0,$C172))*AO$32</f>
        <v>0</v>
      </c>
      <c r="AP172" s="866">
        <f>IF(AP$4&gt;'PAINEL DE CONTROLE'!$D$6,0,IF(AP$4&lt;='PAINEL DE CONTROLE'!$D$8,0,$C172))*AP$32</f>
        <v>0</v>
      </c>
      <c r="AQ172" s="866">
        <f>IF(AQ$4&gt;'PAINEL DE CONTROLE'!$D$6,0,IF(AQ$4&lt;='PAINEL DE CONTROLE'!$D$8,0,$C172))*AQ$32</f>
        <v>0</v>
      </c>
      <c r="AR172" s="866">
        <f>IF(AR$4&gt;'PAINEL DE CONTROLE'!$D$6,0,IF(AR$4&lt;='PAINEL DE CONTROLE'!$D$8,0,$C172))*AR$32</f>
        <v>0</v>
      </c>
      <c r="AS172" s="866">
        <f>IF(AS$4&gt;'PAINEL DE CONTROLE'!$D$6,0,IF(AS$4&lt;='PAINEL DE CONTROLE'!$D$8,0,$C172))*AS$32</f>
        <v>0</v>
      </c>
      <c r="AT172" s="866">
        <f>IF(AT$4&gt;'PAINEL DE CONTROLE'!$D$6,0,IF(AT$4&lt;='PAINEL DE CONTROLE'!$D$8,0,$C172))*AT$32</f>
        <v>0</v>
      </c>
      <c r="AU172" s="866">
        <f>IF(AU$4&gt;'PAINEL DE CONTROLE'!$D$6,0,IF(AU$4&lt;='PAINEL DE CONTROLE'!$D$8,0,$C172))*AU$32</f>
        <v>0</v>
      </c>
      <c r="AV172" s="867"/>
    </row>
    <row r="173" spans="1:48">
      <c r="B173" s="201" t="s">
        <v>469</v>
      </c>
      <c r="C173" s="871">
        <f>SUMIFS('PAINEL DE CONTROLE'!$P$960:$P$1367,'PAINEL DE CONTROLE'!$Q$960:$Q$1367,$D$2,'PAINEL DE CONTROLE'!$I$960:$I$1367,$B173)</f>
        <v>0</v>
      </c>
      <c r="F173" s="866"/>
      <c r="G173" s="866">
        <f>IF(G$4&gt;'PAINEL DE CONTROLE'!$D$6,0,IF(G$4&lt;='PAINEL DE CONTROLE'!$D$8,0,$C173))*G$32</f>
        <v>0</v>
      </c>
      <c r="H173" s="866">
        <f>IF(H$4&gt;'PAINEL DE CONTROLE'!$D$6,0,IF(H$4&lt;='PAINEL DE CONTROLE'!$D$8,0,$C173))*H$32</f>
        <v>0</v>
      </c>
      <c r="I173" s="866">
        <f>IF(I$4&gt;'PAINEL DE CONTROLE'!$D$6,0,IF(I$4&lt;='PAINEL DE CONTROLE'!$D$8,0,$C173))*I$32</f>
        <v>0</v>
      </c>
      <c r="J173" s="866">
        <f>IF(J$4&gt;'PAINEL DE CONTROLE'!$D$6,0,IF(J$4&lt;='PAINEL DE CONTROLE'!$D$8,0,$C173))*J$32</f>
        <v>0</v>
      </c>
      <c r="K173" s="866">
        <f>IF(K$4&gt;'PAINEL DE CONTROLE'!$D$6,0,IF(K$4&lt;='PAINEL DE CONTROLE'!$D$8,0,$C173))*K$32</f>
        <v>0</v>
      </c>
      <c r="L173" s="866">
        <f>IF(L$4&gt;'PAINEL DE CONTROLE'!$D$6,0,IF(L$4&lt;='PAINEL DE CONTROLE'!$D$8,0,$C173))*L$32</f>
        <v>0</v>
      </c>
      <c r="M173" s="866">
        <f>IF(M$4&gt;'PAINEL DE CONTROLE'!$D$6,0,IF(M$4&lt;='PAINEL DE CONTROLE'!$D$8,0,$C173))*M$32</f>
        <v>0</v>
      </c>
      <c r="N173" s="866">
        <f>IF(N$4&gt;'PAINEL DE CONTROLE'!$D$6,0,IF(N$4&lt;='PAINEL DE CONTROLE'!$D$8,0,$C173))*N$32</f>
        <v>0</v>
      </c>
      <c r="O173" s="866">
        <f>IF(O$4&gt;'PAINEL DE CONTROLE'!$D$6,0,IF(O$4&lt;='PAINEL DE CONTROLE'!$D$8,0,$C173))*O$32</f>
        <v>0</v>
      </c>
      <c r="P173" s="866">
        <f>IF(P$4&gt;'PAINEL DE CONTROLE'!$D$6,0,IF(P$4&lt;='PAINEL DE CONTROLE'!$D$8,0,$C173))*P$32</f>
        <v>0</v>
      </c>
      <c r="Q173" s="866">
        <f>IF(Q$4&gt;'PAINEL DE CONTROLE'!$D$6,0,IF(Q$4&lt;='PAINEL DE CONTROLE'!$D$8,0,$C173))*Q$32</f>
        <v>0</v>
      </c>
      <c r="R173" s="866">
        <f>IF(R$4&gt;'PAINEL DE CONTROLE'!$D$6,0,IF(R$4&lt;='PAINEL DE CONTROLE'!$D$8,0,$C173))*R$32</f>
        <v>0</v>
      </c>
      <c r="S173" s="866">
        <f>IF(S$4&gt;'PAINEL DE CONTROLE'!$D$6,0,IF(S$4&lt;='PAINEL DE CONTROLE'!$D$8,0,$C173))*S$32</f>
        <v>0</v>
      </c>
      <c r="T173" s="866">
        <f>IF(T$4&gt;'PAINEL DE CONTROLE'!$D$6,0,IF(T$4&lt;='PAINEL DE CONTROLE'!$D$8,0,$C173))*T$32</f>
        <v>0</v>
      </c>
      <c r="U173" s="866">
        <f>IF(U$4&gt;'PAINEL DE CONTROLE'!$D$6,0,IF(U$4&lt;='PAINEL DE CONTROLE'!$D$8,0,$C173))*U$32</f>
        <v>0</v>
      </c>
      <c r="V173" s="866">
        <f>IF(V$4&gt;'PAINEL DE CONTROLE'!$D$6,0,IF(V$4&lt;='PAINEL DE CONTROLE'!$D$8,0,$C173))*V$32</f>
        <v>0</v>
      </c>
      <c r="W173" s="866">
        <f>IF(W$4&gt;'PAINEL DE CONTROLE'!$D$6,0,IF(W$4&lt;='PAINEL DE CONTROLE'!$D$8,0,$C173))*W$32</f>
        <v>0</v>
      </c>
      <c r="X173" s="866">
        <f>IF(X$4&gt;'PAINEL DE CONTROLE'!$D$6,0,IF(X$4&lt;='PAINEL DE CONTROLE'!$D$8,0,$C173))*X$32</f>
        <v>0</v>
      </c>
      <c r="Y173" s="866">
        <f>IF(Y$4&gt;'PAINEL DE CONTROLE'!$D$6,0,IF(Y$4&lt;='PAINEL DE CONTROLE'!$D$8,0,$C173))*Y$32</f>
        <v>0</v>
      </c>
      <c r="Z173" s="866">
        <f>IF(Z$4&gt;'PAINEL DE CONTROLE'!$D$6,0,IF(Z$4&lt;='PAINEL DE CONTROLE'!$D$8,0,$C173))*Z$32</f>
        <v>0</v>
      </c>
      <c r="AA173" s="866">
        <f>IF(AA$4&gt;'PAINEL DE CONTROLE'!$D$6,0,IF(AA$4&lt;='PAINEL DE CONTROLE'!$D$8,0,$C173))*AA$32</f>
        <v>0</v>
      </c>
      <c r="AB173" s="866">
        <f>IF(AB$4&gt;'PAINEL DE CONTROLE'!$D$6,0,IF(AB$4&lt;='PAINEL DE CONTROLE'!$D$8,0,$C173))*AB$32</f>
        <v>0</v>
      </c>
      <c r="AC173" s="866">
        <f>IF(AC$4&gt;'PAINEL DE CONTROLE'!$D$6,0,IF(AC$4&lt;='PAINEL DE CONTROLE'!$D$8,0,$C173))*AC$32</f>
        <v>0</v>
      </c>
      <c r="AD173" s="866">
        <f>IF(AD$4&gt;'PAINEL DE CONTROLE'!$D$6,0,IF(AD$4&lt;='PAINEL DE CONTROLE'!$D$8,0,$C173))*AD$32</f>
        <v>0</v>
      </c>
      <c r="AE173" s="866">
        <f>IF(AE$4&gt;'PAINEL DE CONTROLE'!$D$6,0,IF(AE$4&lt;='PAINEL DE CONTROLE'!$D$8,0,$C173))*AE$32</f>
        <v>0</v>
      </c>
      <c r="AF173" s="866">
        <f>IF(AF$4&gt;'PAINEL DE CONTROLE'!$D$6,0,IF(AF$4&lt;='PAINEL DE CONTROLE'!$D$8,0,$C173))*AF$32</f>
        <v>0</v>
      </c>
      <c r="AG173" s="866">
        <f>IF(AG$4&gt;'PAINEL DE CONTROLE'!$D$6,0,IF(AG$4&lt;='PAINEL DE CONTROLE'!$D$8,0,$C173))*AG$32</f>
        <v>0</v>
      </c>
      <c r="AH173" s="866">
        <f>IF(AH$4&gt;'PAINEL DE CONTROLE'!$D$6,0,IF(AH$4&lt;='PAINEL DE CONTROLE'!$D$8,0,$C173))*AH$32</f>
        <v>0</v>
      </c>
      <c r="AI173" s="866">
        <f>IF(AI$4&gt;'PAINEL DE CONTROLE'!$D$6,0,IF(AI$4&lt;='PAINEL DE CONTROLE'!$D$8,0,$C173))*AI$32</f>
        <v>0</v>
      </c>
      <c r="AJ173" s="866">
        <f>IF(AJ$4&gt;'PAINEL DE CONTROLE'!$D$6,0,IF(AJ$4&lt;='PAINEL DE CONTROLE'!$D$8,0,$C173))*AJ$32</f>
        <v>0</v>
      </c>
      <c r="AK173" s="866">
        <f>IF(AK$4&gt;'PAINEL DE CONTROLE'!$D$6,0,IF(AK$4&lt;='PAINEL DE CONTROLE'!$D$8,0,$C173))*AK$32</f>
        <v>0</v>
      </c>
      <c r="AL173" s="866">
        <f>IF(AL$4&gt;'PAINEL DE CONTROLE'!$D$6,0,IF(AL$4&lt;='PAINEL DE CONTROLE'!$D$8,0,$C173))*AL$32</f>
        <v>0</v>
      </c>
      <c r="AM173" s="866">
        <f>IF(AM$4&gt;'PAINEL DE CONTROLE'!$D$6,0,IF(AM$4&lt;='PAINEL DE CONTROLE'!$D$8,0,$C173))*AM$32</f>
        <v>0</v>
      </c>
      <c r="AN173" s="866">
        <f>IF(AN$4&gt;'PAINEL DE CONTROLE'!$D$6,0,IF(AN$4&lt;='PAINEL DE CONTROLE'!$D$8,0,$C173))*AN$32</f>
        <v>0</v>
      </c>
      <c r="AO173" s="866">
        <f>IF(AO$4&gt;'PAINEL DE CONTROLE'!$D$6,0,IF(AO$4&lt;='PAINEL DE CONTROLE'!$D$8,0,$C173))*AO$32</f>
        <v>0</v>
      </c>
      <c r="AP173" s="866">
        <f>IF(AP$4&gt;'PAINEL DE CONTROLE'!$D$6,0,IF(AP$4&lt;='PAINEL DE CONTROLE'!$D$8,0,$C173))*AP$32</f>
        <v>0</v>
      </c>
      <c r="AQ173" s="866">
        <f>IF(AQ$4&gt;'PAINEL DE CONTROLE'!$D$6,0,IF(AQ$4&lt;='PAINEL DE CONTROLE'!$D$8,0,$C173))*AQ$32</f>
        <v>0</v>
      </c>
      <c r="AR173" s="866">
        <f>IF(AR$4&gt;'PAINEL DE CONTROLE'!$D$6,0,IF(AR$4&lt;='PAINEL DE CONTROLE'!$D$8,0,$C173))*AR$32</f>
        <v>0</v>
      </c>
      <c r="AS173" s="866">
        <f>IF(AS$4&gt;'PAINEL DE CONTROLE'!$D$6,0,IF(AS$4&lt;='PAINEL DE CONTROLE'!$D$8,0,$C173))*AS$32</f>
        <v>0</v>
      </c>
      <c r="AT173" s="866">
        <f>IF(AT$4&gt;'PAINEL DE CONTROLE'!$D$6,0,IF(AT$4&lt;='PAINEL DE CONTROLE'!$D$8,0,$C173))*AT$32</f>
        <v>0</v>
      </c>
      <c r="AU173" s="866">
        <f>IF(AU$4&gt;'PAINEL DE CONTROLE'!$D$6,0,IF(AU$4&lt;='PAINEL DE CONTROLE'!$D$8,0,$C173))*AU$32</f>
        <v>0</v>
      </c>
      <c r="AV173" s="867"/>
    </row>
    <row r="174" spans="1:48">
      <c r="B174" s="201" t="s">
        <v>329</v>
      </c>
      <c r="C174" s="871">
        <f>SUMIFS('PAINEL DE CONTROLE'!$P$960:$P$1367,'PAINEL DE CONTROLE'!$Q$960:$Q$1367,$D$2,'PAINEL DE CONTROLE'!$I$960:$I$1367,$B174)</f>
        <v>0</v>
      </c>
      <c r="F174" s="866"/>
      <c r="G174" s="866">
        <f>IF(G$4&gt;'PAINEL DE CONTROLE'!$D$6,0,IF(G$4&lt;='PAINEL DE CONTROLE'!$D$8,0,$C174))*G$32</f>
        <v>0</v>
      </c>
      <c r="H174" s="866">
        <f>IF(H$4&gt;'PAINEL DE CONTROLE'!$D$6,0,IF(H$4&lt;='PAINEL DE CONTROLE'!$D$8,0,$C174))*H$32</f>
        <v>0</v>
      </c>
      <c r="I174" s="866">
        <f>IF(I$4&gt;'PAINEL DE CONTROLE'!$D$6,0,IF(I$4&lt;='PAINEL DE CONTROLE'!$D$8,0,$C174))*I$32</f>
        <v>0</v>
      </c>
      <c r="J174" s="866">
        <f>IF(J$4&gt;'PAINEL DE CONTROLE'!$D$6,0,IF(J$4&lt;='PAINEL DE CONTROLE'!$D$8,0,$C174))*J$32</f>
        <v>0</v>
      </c>
      <c r="K174" s="866">
        <f>IF(K$4&gt;'PAINEL DE CONTROLE'!$D$6,0,IF(K$4&lt;='PAINEL DE CONTROLE'!$D$8,0,$C174))*K$32</f>
        <v>0</v>
      </c>
      <c r="L174" s="866">
        <f>IF(L$4&gt;'PAINEL DE CONTROLE'!$D$6,0,IF(L$4&lt;='PAINEL DE CONTROLE'!$D$8,0,$C174))*L$32</f>
        <v>0</v>
      </c>
      <c r="M174" s="866">
        <f>IF(M$4&gt;'PAINEL DE CONTROLE'!$D$6,0,IF(M$4&lt;='PAINEL DE CONTROLE'!$D$8,0,$C174))*M$32</f>
        <v>0</v>
      </c>
      <c r="N174" s="866">
        <f>IF(N$4&gt;'PAINEL DE CONTROLE'!$D$6,0,IF(N$4&lt;='PAINEL DE CONTROLE'!$D$8,0,$C174))*N$32</f>
        <v>0</v>
      </c>
      <c r="O174" s="866">
        <f>IF(O$4&gt;'PAINEL DE CONTROLE'!$D$6,0,IF(O$4&lt;='PAINEL DE CONTROLE'!$D$8,0,$C174))*O$32</f>
        <v>0</v>
      </c>
      <c r="P174" s="866">
        <f>IF(P$4&gt;'PAINEL DE CONTROLE'!$D$6,0,IF(P$4&lt;='PAINEL DE CONTROLE'!$D$8,0,$C174))*P$32</f>
        <v>0</v>
      </c>
      <c r="Q174" s="866">
        <f>IF(Q$4&gt;'PAINEL DE CONTROLE'!$D$6,0,IF(Q$4&lt;='PAINEL DE CONTROLE'!$D$8,0,$C174))*Q$32</f>
        <v>0</v>
      </c>
      <c r="R174" s="866">
        <f>IF(R$4&gt;'PAINEL DE CONTROLE'!$D$6,0,IF(R$4&lt;='PAINEL DE CONTROLE'!$D$8,0,$C174))*R$32</f>
        <v>0</v>
      </c>
      <c r="S174" s="866">
        <f>IF(S$4&gt;'PAINEL DE CONTROLE'!$D$6,0,IF(S$4&lt;='PAINEL DE CONTROLE'!$D$8,0,$C174))*S$32</f>
        <v>0</v>
      </c>
      <c r="T174" s="866">
        <f>IF(T$4&gt;'PAINEL DE CONTROLE'!$D$6,0,IF(T$4&lt;='PAINEL DE CONTROLE'!$D$8,0,$C174))*T$32</f>
        <v>0</v>
      </c>
      <c r="U174" s="866">
        <f>IF(U$4&gt;'PAINEL DE CONTROLE'!$D$6,0,IF(U$4&lt;='PAINEL DE CONTROLE'!$D$8,0,$C174))*U$32</f>
        <v>0</v>
      </c>
      <c r="V174" s="866">
        <f>IF(V$4&gt;'PAINEL DE CONTROLE'!$D$6,0,IF(V$4&lt;='PAINEL DE CONTROLE'!$D$8,0,$C174))*V$32</f>
        <v>0</v>
      </c>
      <c r="W174" s="866">
        <f>IF(W$4&gt;'PAINEL DE CONTROLE'!$D$6,0,IF(W$4&lt;='PAINEL DE CONTROLE'!$D$8,0,$C174))*W$32</f>
        <v>0</v>
      </c>
      <c r="X174" s="866">
        <f>IF(X$4&gt;'PAINEL DE CONTROLE'!$D$6,0,IF(X$4&lt;='PAINEL DE CONTROLE'!$D$8,0,$C174))*X$32</f>
        <v>0</v>
      </c>
      <c r="Y174" s="866">
        <f>IF(Y$4&gt;'PAINEL DE CONTROLE'!$D$6,0,IF(Y$4&lt;='PAINEL DE CONTROLE'!$D$8,0,$C174))*Y$32</f>
        <v>0</v>
      </c>
      <c r="Z174" s="866">
        <f>IF(Z$4&gt;'PAINEL DE CONTROLE'!$D$6,0,IF(Z$4&lt;='PAINEL DE CONTROLE'!$D$8,0,$C174))*Z$32</f>
        <v>0</v>
      </c>
      <c r="AA174" s="866">
        <f>IF(AA$4&gt;'PAINEL DE CONTROLE'!$D$6,0,IF(AA$4&lt;='PAINEL DE CONTROLE'!$D$8,0,$C174))*AA$32</f>
        <v>0</v>
      </c>
      <c r="AB174" s="866">
        <f>IF(AB$4&gt;'PAINEL DE CONTROLE'!$D$6,0,IF(AB$4&lt;='PAINEL DE CONTROLE'!$D$8,0,$C174))*AB$32</f>
        <v>0</v>
      </c>
      <c r="AC174" s="866">
        <f>IF(AC$4&gt;'PAINEL DE CONTROLE'!$D$6,0,IF(AC$4&lt;='PAINEL DE CONTROLE'!$D$8,0,$C174))*AC$32</f>
        <v>0</v>
      </c>
      <c r="AD174" s="866">
        <f>IF(AD$4&gt;'PAINEL DE CONTROLE'!$D$6,0,IF(AD$4&lt;='PAINEL DE CONTROLE'!$D$8,0,$C174))*AD$32</f>
        <v>0</v>
      </c>
      <c r="AE174" s="866">
        <f>IF(AE$4&gt;'PAINEL DE CONTROLE'!$D$6,0,IF(AE$4&lt;='PAINEL DE CONTROLE'!$D$8,0,$C174))*AE$32</f>
        <v>0</v>
      </c>
      <c r="AF174" s="866">
        <f>IF(AF$4&gt;'PAINEL DE CONTROLE'!$D$6,0,IF(AF$4&lt;='PAINEL DE CONTROLE'!$D$8,0,$C174))*AF$32</f>
        <v>0</v>
      </c>
      <c r="AG174" s="866">
        <f>IF(AG$4&gt;'PAINEL DE CONTROLE'!$D$6,0,IF(AG$4&lt;='PAINEL DE CONTROLE'!$D$8,0,$C174))*AG$32</f>
        <v>0</v>
      </c>
      <c r="AH174" s="866">
        <f>IF(AH$4&gt;'PAINEL DE CONTROLE'!$D$6,0,IF(AH$4&lt;='PAINEL DE CONTROLE'!$D$8,0,$C174))*AH$32</f>
        <v>0</v>
      </c>
      <c r="AI174" s="866">
        <f>IF(AI$4&gt;'PAINEL DE CONTROLE'!$D$6,0,IF(AI$4&lt;='PAINEL DE CONTROLE'!$D$8,0,$C174))*AI$32</f>
        <v>0</v>
      </c>
      <c r="AJ174" s="866">
        <f>IF(AJ$4&gt;'PAINEL DE CONTROLE'!$D$6,0,IF(AJ$4&lt;='PAINEL DE CONTROLE'!$D$8,0,$C174))*AJ$32</f>
        <v>0</v>
      </c>
      <c r="AK174" s="866">
        <f>IF(AK$4&gt;'PAINEL DE CONTROLE'!$D$6,0,IF(AK$4&lt;='PAINEL DE CONTROLE'!$D$8,0,$C174))*AK$32</f>
        <v>0</v>
      </c>
      <c r="AL174" s="866">
        <f>IF(AL$4&gt;'PAINEL DE CONTROLE'!$D$6,0,IF(AL$4&lt;='PAINEL DE CONTROLE'!$D$8,0,$C174))*AL$32</f>
        <v>0</v>
      </c>
      <c r="AM174" s="866">
        <f>IF(AM$4&gt;'PAINEL DE CONTROLE'!$D$6,0,IF(AM$4&lt;='PAINEL DE CONTROLE'!$D$8,0,$C174))*AM$32</f>
        <v>0</v>
      </c>
      <c r="AN174" s="866">
        <f>IF(AN$4&gt;'PAINEL DE CONTROLE'!$D$6,0,IF(AN$4&lt;='PAINEL DE CONTROLE'!$D$8,0,$C174))*AN$32</f>
        <v>0</v>
      </c>
      <c r="AO174" s="866">
        <f>IF(AO$4&gt;'PAINEL DE CONTROLE'!$D$6,0,IF(AO$4&lt;='PAINEL DE CONTROLE'!$D$8,0,$C174))*AO$32</f>
        <v>0</v>
      </c>
      <c r="AP174" s="866">
        <f>IF(AP$4&gt;'PAINEL DE CONTROLE'!$D$6,0,IF(AP$4&lt;='PAINEL DE CONTROLE'!$D$8,0,$C174))*AP$32</f>
        <v>0</v>
      </c>
      <c r="AQ174" s="866">
        <f>IF(AQ$4&gt;'PAINEL DE CONTROLE'!$D$6,0,IF(AQ$4&lt;='PAINEL DE CONTROLE'!$D$8,0,$C174))*AQ$32</f>
        <v>0</v>
      </c>
      <c r="AR174" s="866">
        <f>IF(AR$4&gt;'PAINEL DE CONTROLE'!$D$6,0,IF(AR$4&lt;='PAINEL DE CONTROLE'!$D$8,0,$C174))*AR$32</f>
        <v>0</v>
      </c>
      <c r="AS174" s="866">
        <f>IF(AS$4&gt;'PAINEL DE CONTROLE'!$D$6,0,IF(AS$4&lt;='PAINEL DE CONTROLE'!$D$8,0,$C174))*AS$32</f>
        <v>0</v>
      </c>
      <c r="AT174" s="866">
        <f>IF(AT$4&gt;'PAINEL DE CONTROLE'!$D$6,0,IF(AT$4&lt;='PAINEL DE CONTROLE'!$D$8,0,$C174))*AT$32</f>
        <v>0</v>
      </c>
      <c r="AU174" s="866">
        <f>IF(AU$4&gt;'PAINEL DE CONTROLE'!$D$6,0,IF(AU$4&lt;='PAINEL DE CONTROLE'!$D$8,0,$C174))*AU$32</f>
        <v>0</v>
      </c>
      <c r="AV174" s="867"/>
    </row>
    <row r="175" spans="1:48">
      <c r="B175" s="201" t="s">
        <v>1118</v>
      </c>
      <c r="C175" s="871">
        <f>SUMIFS('PAINEL DE CONTROLE'!$P$960:$P$1367,'PAINEL DE CONTROLE'!$Q$960:$Q$1367,$D$2,'PAINEL DE CONTROLE'!$I$960:$I$1367,$B175)</f>
        <v>0</v>
      </c>
      <c r="F175" s="866"/>
      <c r="G175" s="866">
        <f>IF(G$4&gt;'PAINEL DE CONTROLE'!$D$6,0,IF(G$4&lt;='PAINEL DE CONTROLE'!$D$8,0,$C175))*G$32</f>
        <v>0</v>
      </c>
      <c r="H175" s="866">
        <f>IF(H$4&gt;'PAINEL DE CONTROLE'!$D$6,0,IF(H$4&lt;='PAINEL DE CONTROLE'!$D$8,0,$C175))*H$32</f>
        <v>0</v>
      </c>
      <c r="I175" s="866">
        <f>IF(I$4&gt;'PAINEL DE CONTROLE'!$D$6,0,IF(I$4&lt;='PAINEL DE CONTROLE'!$D$8,0,$C175))*I$32</f>
        <v>0</v>
      </c>
      <c r="J175" s="866">
        <f>IF(J$4&gt;'PAINEL DE CONTROLE'!$D$6,0,IF(J$4&lt;='PAINEL DE CONTROLE'!$D$8,0,$C175))*J$32</f>
        <v>0</v>
      </c>
      <c r="K175" s="866">
        <f>IF(K$4&gt;'PAINEL DE CONTROLE'!$D$6,0,IF(K$4&lt;='PAINEL DE CONTROLE'!$D$8,0,$C175))*K$32</f>
        <v>0</v>
      </c>
      <c r="L175" s="866">
        <f>IF(L$4&gt;'PAINEL DE CONTROLE'!$D$6,0,IF(L$4&lt;='PAINEL DE CONTROLE'!$D$8,0,$C175))*L$32</f>
        <v>0</v>
      </c>
      <c r="M175" s="866">
        <f>IF(M$4&gt;'PAINEL DE CONTROLE'!$D$6,0,IF(M$4&lt;='PAINEL DE CONTROLE'!$D$8,0,$C175))*M$32</f>
        <v>0</v>
      </c>
      <c r="N175" s="866">
        <f>IF(N$4&gt;'PAINEL DE CONTROLE'!$D$6,0,IF(N$4&lt;='PAINEL DE CONTROLE'!$D$8,0,$C175))*N$32</f>
        <v>0</v>
      </c>
      <c r="O175" s="866">
        <f>IF(O$4&gt;'PAINEL DE CONTROLE'!$D$6,0,IF(O$4&lt;='PAINEL DE CONTROLE'!$D$8,0,$C175))*O$32</f>
        <v>0</v>
      </c>
      <c r="P175" s="866">
        <f>IF(P$4&gt;'PAINEL DE CONTROLE'!$D$6,0,IF(P$4&lt;='PAINEL DE CONTROLE'!$D$8,0,$C175))*P$32</f>
        <v>0</v>
      </c>
      <c r="Q175" s="866">
        <f>IF(Q$4&gt;'PAINEL DE CONTROLE'!$D$6,0,IF(Q$4&lt;='PAINEL DE CONTROLE'!$D$8,0,$C175))*Q$32</f>
        <v>0</v>
      </c>
      <c r="R175" s="866">
        <f>IF(R$4&gt;'PAINEL DE CONTROLE'!$D$6,0,IF(R$4&lt;='PAINEL DE CONTROLE'!$D$8,0,$C175))*R$32</f>
        <v>0</v>
      </c>
      <c r="S175" s="866">
        <f>IF(S$4&gt;'PAINEL DE CONTROLE'!$D$6,0,IF(S$4&lt;='PAINEL DE CONTROLE'!$D$8,0,$C175))*S$32</f>
        <v>0</v>
      </c>
      <c r="T175" s="866">
        <f>IF(T$4&gt;'PAINEL DE CONTROLE'!$D$6,0,IF(T$4&lt;='PAINEL DE CONTROLE'!$D$8,0,$C175))*T$32</f>
        <v>0</v>
      </c>
      <c r="U175" s="866">
        <f>IF(U$4&gt;'PAINEL DE CONTROLE'!$D$6,0,IF(U$4&lt;='PAINEL DE CONTROLE'!$D$8,0,$C175))*U$32</f>
        <v>0</v>
      </c>
      <c r="V175" s="866">
        <f>IF(V$4&gt;'PAINEL DE CONTROLE'!$D$6,0,IF(V$4&lt;='PAINEL DE CONTROLE'!$D$8,0,$C175))*V$32</f>
        <v>0</v>
      </c>
      <c r="W175" s="866">
        <f>IF(W$4&gt;'PAINEL DE CONTROLE'!$D$6,0,IF(W$4&lt;='PAINEL DE CONTROLE'!$D$8,0,$C175))*W$32</f>
        <v>0</v>
      </c>
      <c r="X175" s="866">
        <f>IF(X$4&gt;'PAINEL DE CONTROLE'!$D$6,0,IF(X$4&lt;='PAINEL DE CONTROLE'!$D$8,0,$C175))*X$32</f>
        <v>0</v>
      </c>
      <c r="Y175" s="866">
        <f>IF(Y$4&gt;'PAINEL DE CONTROLE'!$D$6,0,IF(Y$4&lt;='PAINEL DE CONTROLE'!$D$8,0,$C175))*Y$32</f>
        <v>0</v>
      </c>
      <c r="Z175" s="866">
        <f>IF(Z$4&gt;'PAINEL DE CONTROLE'!$D$6,0,IF(Z$4&lt;='PAINEL DE CONTROLE'!$D$8,0,$C175))*Z$32</f>
        <v>0</v>
      </c>
      <c r="AA175" s="866">
        <f>IF(AA$4&gt;'PAINEL DE CONTROLE'!$D$6,0,IF(AA$4&lt;='PAINEL DE CONTROLE'!$D$8,0,$C175))*AA$32</f>
        <v>0</v>
      </c>
      <c r="AB175" s="866">
        <f>IF(AB$4&gt;'PAINEL DE CONTROLE'!$D$6,0,IF(AB$4&lt;='PAINEL DE CONTROLE'!$D$8,0,$C175))*AB$32</f>
        <v>0</v>
      </c>
      <c r="AC175" s="866">
        <f>IF(AC$4&gt;'PAINEL DE CONTROLE'!$D$6,0,IF(AC$4&lt;='PAINEL DE CONTROLE'!$D$8,0,$C175))*AC$32</f>
        <v>0</v>
      </c>
      <c r="AD175" s="866">
        <f>IF(AD$4&gt;'PAINEL DE CONTROLE'!$D$6,0,IF(AD$4&lt;='PAINEL DE CONTROLE'!$D$8,0,$C175))*AD$32</f>
        <v>0</v>
      </c>
      <c r="AE175" s="866">
        <f>IF(AE$4&gt;'PAINEL DE CONTROLE'!$D$6,0,IF(AE$4&lt;='PAINEL DE CONTROLE'!$D$8,0,$C175))*AE$32</f>
        <v>0</v>
      </c>
      <c r="AF175" s="866">
        <f>IF(AF$4&gt;'PAINEL DE CONTROLE'!$D$6,0,IF(AF$4&lt;='PAINEL DE CONTROLE'!$D$8,0,$C175))*AF$32</f>
        <v>0</v>
      </c>
      <c r="AG175" s="866">
        <f>IF(AG$4&gt;'PAINEL DE CONTROLE'!$D$6,0,IF(AG$4&lt;='PAINEL DE CONTROLE'!$D$8,0,$C175))*AG$32</f>
        <v>0</v>
      </c>
      <c r="AH175" s="866">
        <f>IF(AH$4&gt;'PAINEL DE CONTROLE'!$D$6,0,IF(AH$4&lt;='PAINEL DE CONTROLE'!$D$8,0,$C175))*AH$32</f>
        <v>0</v>
      </c>
      <c r="AI175" s="866">
        <f>IF(AI$4&gt;'PAINEL DE CONTROLE'!$D$6,0,IF(AI$4&lt;='PAINEL DE CONTROLE'!$D$8,0,$C175))*AI$32</f>
        <v>0</v>
      </c>
      <c r="AJ175" s="866">
        <f>IF(AJ$4&gt;'PAINEL DE CONTROLE'!$D$6,0,IF(AJ$4&lt;='PAINEL DE CONTROLE'!$D$8,0,$C175))*AJ$32</f>
        <v>0</v>
      </c>
      <c r="AK175" s="866">
        <f>IF(AK$4&gt;'PAINEL DE CONTROLE'!$D$6,0,IF(AK$4&lt;='PAINEL DE CONTROLE'!$D$8,0,$C175))*AK$32</f>
        <v>0</v>
      </c>
      <c r="AL175" s="866">
        <f>IF(AL$4&gt;'PAINEL DE CONTROLE'!$D$6,0,IF(AL$4&lt;='PAINEL DE CONTROLE'!$D$8,0,$C175))*AL$32</f>
        <v>0</v>
      </c>
      <c r="AM175" s="866">
        <f>IF(AM$4&gt;'PAINEL DE CONTROLE'!$D$6,0,IF(AM$4&lt;='PAINEL DE CONTROLE'!$D$8,0,$C175))*AM$32</f>
        <v>0</v>
      </c>
      <c r="AN175" s="866">
        <f>IF(AN$4&gt;'PAINEL DE CONTROLE'!$D$6,0,IF(AN$4&lt;='PAINEL DE CONTROLE'!$D$8,0,$C175))*AN$32</f>
        <v>0</v>
      </c>
      <c r="AO175" s="866">
        <f>IF(AO$4&gt;'PAINEL DE CONTROLE'!$D$6,0,IF(AO$4&lt;='PAINEL DE CONTROLE'!$D$8,0,$C175))*AO$32</f>
        <v>0</v>
      </c>
      <c r="AP175" s="866">
        <f>IF(AP$4&gt;'PAINEL DE CONTROLE'!$D$6,0,IF(AP$4&lt;='PAINEL DE CONTROLE'!$D$8,0,$C175))*AP$32</f>
        <v>0</v>
      </c>
      <c r="AQ175" s="866">
        <f>IF(AQ$4&gt;'PAINEL DE CONTROLE'!$D$6,0,IF(AQ$4&lt;='PAINEL DE CONTROLE'!$D$8,0,$C175))*AQ$32</f>
        <v>0</v>
      </c>
      <c r="AR175" s="866">
        <f>IF(AR$4&gt;'PAINEL DE CONTROLE'!$D$6,0,IF(AR$4&lt;='PAINEL DE CONTROLE'!$D$8,0,$C175))*AR$32</f>
        <v>0</v>
      </c>
      <c r="AS175" s="866">
        <f>IF(AS$4&gt;'PAINEL DE CONTROLE'!$D$6,0,IF(AS$4&lt;='PAINEL DE CONTROLE'!$D$8,0,$C175))*AS$32</f>
        <v>0</v>
      </c>
      <c r="AT175" s="866">
        <f>IF(AT$4&gt;'PAINEL DE CONTROLE'!$D$6,0,IF(AT$4&lt;='PAINEL DE CONTROLE'!$D$8,0,$C175))*AT$32</f>
        <v>0</v>
      </c>
      <c r="AU175" s="866">
        <f>IF(AU$4&gt;'PAINEL DE CONTROLE'!$D$6,0,IF(AU$4&lt;='PAINEL DE CONTROLE'!$D$8,0,$C175))*AU$32</f>
        <v>0</v>
      </c>
      <c r="AV175" s="867"/>
    </row>
    <row r="176" spans="1:48">
      <c r="B176" s="201" t="s">
        <v>337</v>
      </c>
      <c r="C176" s="871">
        <f>SUMIFS('PAINEL DE CONTROLE'!$P$960:$P$1367,'PAINEL DE CONTROLE'!$Q$960:$Q$1367,$D$2,'PAINEL DE CONTROLE'!$I$960:$I$1367,$B176)</f>
        <v>0</v>
      </c>
      <c r="F176" s="866"/>
      <c r="G176" s="866">
        <f>IF(G$4&gt;'PAINEL DE CONTROLE'!$D$6,0,IF(G$4&lt;='PAINEL DE CONTROLE'!$D$8,0,$C176))*G$32</f>
        <v>0</v>
      </c>
      <c r="H176" s="866">
        <f>IF(H$4&gt;'PAINEL DE CONTROLE'!$D$6,0,IF(H$4&lt;='PAINEL DE CONTROLE'!$D$8,0,$C176))*H$32</f>
        <v>0</v>
      </c>
      <c r="I176" s="866">
        <f>IF(I$4&gt;'PAINEL DE CONTROLE'!$D$6,0,IF(I$4&lt;='PAINEL DE CONTROLE'!$D$8,0,$C176))*I$32</f>
        <v>0</v>
      </c>
      <c r="J176" s="866">
        <f>IF(J$4&gt;'PAINEL DE CONTROLE'!$D$6,0,IF(J$4&lt;='PAINEL DE CONTROLE'!$D$8,0,$C176))*J$32</f>
        <v>0</v>
      </c>
      <c r="K176" s="866">
        <f>IF(K$4&gt;'PAINEL DE CONTROLE'!$D$6,0,IF(K$4&lt;='PAINEL DE CONTROLE'!$D$8,0,$C176))*K$32</f>
        <v>0</v>
      </c>
      <c r="L176" s="866">
        <f>IF(L$4&gt;'PAINEL DE CONTROLE'!$D$6,0,IF(L$4&lt;='PAINEL DE CONTROLE'!$D$8,0,$C176))*L$32</f>
        <v>0</v>
      </c>
      <c r="M176" s="866">
        <f>IF(M$4&gt;'PAINEL DE CONTROLE'!$D$6,0,IF(M$4&lt;='PAINEL DE CONTROLE'!$D$8,0,$C176))*M$32</f>
        <v>0</v>
      </c>
      <c r="N176" s="866">
        <f>IF(N$4&gt;'PAINEL DE CONTROLE'!$D$6,0,IF(N$4&lt;='PAINEL DE CONTROLE'!$D$8,0,$C176))*N$32</f>
        <v>0</v>
      </c>
      <c r="O176" s="866">
        <f>IF(O$4&gt;'PAINEL DE CONTROLE'!$D$6,0,IF(O$4&lt;='PAINEL DE CONTROLE'!$D$8,0,$C176))*O$32</f>
        <v>0</v>
      </c>
      <c r="P176" s="866">
        <f>IF(P$4&gt;'PAINEL DE CONTROLE'!$D$6,0,IF(P$4&lt;='PAINEL DE CONTROLE'!$D$8,0,$C176))*P$32</f>
        <v>0</v>
      </c>
      <c r="Q176" s="866">
        <f>IF(Q$4&gt;'PAINEL DE CONTROLE'!$D$6,0,IF(Q$4&lt;='PAINEL DE CONTROLE'!$D$8,0,$C176))*Q$32</f>
        <v>0</v>
      </c>
      <c r="R176" s="866">
        <f>IF(R$4&gt;'PAINEL DE CONTROLE'!$D$6,0,IF(R$4&lt;='PAINEL DE CONTROLE'!$D$8,0,$C176))*R$32</f>
        <v>0</v>
      </c>
      <c r="S176" s="866">
        <f>IF(S$4&gt;'PAINEL DE CONTROLE'!$D$6,0,IF(S$4&lt;='PAINEL DE CONTROLE'!$D$8,0,$C176))*S$32</f>
        <v>0</v>
      </c>
      <c r="T176" s="866">
        <f>IF(T$4&gt;'PAINEL DE CONTROLE'!$D$6,0,IF(T$4&lt;='PAINEL DE CONTROLE'!$D$8,0,$C176))*T$32</f>
        <v>0</v>
      </c>
      <c r="U176" s="866">
        <f>IF(U$4&gt;'PAINEL DE CONTROLE'!$D$6,0,IF(U$4&lt;='PAINEL DE CONTROLE'!$D$8,0,$C176))*U$32</f>
        <v>0</v>
      </c>
      <c r="V176" s="866">
        <f>IF(V$4&gt;'PAINEL DE CONTROLE'!$D$6,0,IF(V$4&lt;='PAINEL DE CONTROLE'!$D$8,0,$C176))*V$32</f>
        <v>0</v>
      </c>
      <c r="W176" s="866">
        <f>IF(W$4&gt;'PAINEL DE CONTROLE'!$D$6,0,IF(W$4&lt;='PAINEL DE CONTROLE'!$D$8,0,$C176))*W$32</f>
        <v>0</v>
      </c>
      <c r="X176" s="866">
        <f>IF(X$4&gt;'PAINEL DE CONTROLE'!$D$6,0,IF(X$4&lt;='PAINEL DE CONTROLE'!$D$8,0,$C176))*X$32</f>
        <v>0</v>
      </c>
      <c r="Y176" s="866">
        <f>IF(Y$4&gt;'PAINEL DE CONTROLE'!$D$6,0,IF(Y$4&lt;='PAINEL DE CONTROLE'!$D$8,0,$C176))*Y$32</f>
        <v>0</v>
      </c>
      <c r="Z176" s="866">
        <f>IF(Z$4&gt;'PAINEL DE CONTROLE'!$D$6,0,IF(Z$4&lt;='PAINEL DE CONTROLE'!$D$8,0,$C176))*Z$32</f>
        <v>0</v>
      </c>
      <c r="AA176" s="866">
        <f>IF(AA$4&gt;'PAINEL DE CONTROLE'!$D$6,0,IF(AA$4&lt;='PAINEL DE CONTROLE'!$D$8,0,$C176))*AA$32</f>
        <v>0</v>
      </c>
      <c r="AB176" s="866">
        <f>IF(AB$4&gt;'PAINEL DE CONTROLE'!$D$6,0,IF(AB$4&lt;='PAINEL DE CONTROLE'!$D$8,0,$C176))*AB$32</f>
        <v>0</v>
      </c>
      <c r="AC176" s="866">
        <f>IF(AC$4&gt;'PAINEL DE CONTROLE'!$D$6,0,IF(AC$4&lt;='PAINEL DE CONTROLE'!$D$8,0,$C176))*AC$32</f>
        <v>0</v>
      </c>
      <c r="AD176" s="866">
        <f>IF(AD$4&gt;'PAINEL DE CONTROLE'!$D$6,0,IF(AD$4&lt;='PAINEL DE CONTROLE'!$D$8,0,$C176))*AD$32</f>
        <v>0</v>
      </c>
      <c r="AE176" s="866">
        <f>IF(AE$4&gt;'PAINEL DE CONTROLE'!$D$6,0,IF(AE$4&lt;='PAINEL DE CONTROLE'!$D$8,0,$C176))*AE$32</f>
        <v>0</v>
      </c>
      <c r="AF176" s="866">
        <f>IF(AF$4&gt;'PAINEL DE CONTROLE'!$D$6,0,IF(AF$4&lt;='PAINEL DE CONTROLE'!$D$8,0,$C176))*AF$32</f>
        <v>0</v>
      </c>
      <c r="AG176" s="866">
        <f>IF(AG$4&gt;'PAINEL DE CONTROLE'!$D$6,0,IF(AG$4&lt;='PAINEL DE CONTROLE'!$D$8,0,$C176))*AG$32</f>
        <v>0</v>
      </c>
      <c r="AH176" s="866">
        <f>IF(AH$4&gt;'PAINEL DE CONTROLE'!$D$6,0,IF(AH$4&lt;='PAINEL DE CONTROLE'!$D$8,0,$C176))*AH$32</f>
        <v>0</v>
      </c>
      <c r="AI176" s="866">
        <f>IF(AI$4&gt;'PAINEL DE CONTROLE'!$D$6,0,IF(AI$4&lt;='PAINEL DE CONTROLE'!$D$8,0,$C176))*AI$32</f>
        <v>0</v>
      </c>
      <c r="AJ176" s="866">
        <f>IF(AJ$4&gt;'PAINEL DE CONTROLE'!$D$6,0,IF(AJ$4&lt;='PAINEL DE CONTROLE'!$D$8,0,$C176))*AJ$32</f>
        <v>0</v>
      </c>
      <c r="AK176" s="866">
        <f>IF(AK$4&gt;'PAINEL DE CONTROLE'!$D$6,0,IF(AK$4&lt;='PAINEL DE CONTROLE'!$D$8,0,$C176))*AK$32</f>
        <v>0</v>
      </c>
      <c r="AL176" s="866">
        <f>IF(AL$4&gt;'PAINEL DE CONTROLE'!$D$6,0,IF(AL$4&lt;='PAINEL DE CONTROLE'!$D$8,0,$C176))*AL$32</f>
        <v>0</v>
      </c>
      <c r="AM176" s="866">
        <f>IF(AM$4&gt;'PAINEL DE CONTROLE'!$D$6,0,IF(AM$4&lt;='PAINEL DE CONTROLE'!$D$8,0,$C176))*AM$32</f>
        <v>0</v>
      </c>
      <c r="AN176" s="866">
        <f>IF(AN$4&gt;'PAINEL DE CONTROLE'!$D$6,0,IF(AN$4&lt;='PAINEL DE CONTROLE'!$D$8,0,$C176))*AN$32</f>
        <v>0</v>
      </c>
      <c r="AO176" s="866">
        <f>IF(AO$4&gt;'PAINEL DE CONTROLE'!$D$6,0,IF(AO$4&lt;='PAINEL DE CONTROLE'!$D$8,0,$C176))*AO$32</f>
        <v>0</v>
      </c>
      <c r="AP176" s="866">
        <f>IF(AP$4&gt;'PAINEL DE CONTROLE'!$D$6,0,IF(AP$4&lt;='PAINEL DE CONTROLE'!$D$8,0,$C176))*AP$32</f>
        <v>0</v>
      </c>
      <c r="AQ176" s="866">
        <f>IF(AQ$4&gt;'PAINEL DE CONTROLE'!$D$6,0,IF(AQ$4&lt;='PAINEL DE CONTROLE'!$D$8,0,$C176))*AQ$32</f>
        <v>0</v>
      </c>
      <c r="AR176" s="866">
        <f>IF(AR$4&gt;'PAINEL DE CONTROLE'!$D$6,0,IF(AR$4&lt;='PAINEL DE CONTROLE'!$D$8,0,$C176))*AR$32</f>
        <v>0</v>
      </c>
      <c r="AS176" s="866">
        <f>IF(AS$4&gt;'PAINEL DE CONTROLE'!$D$6,0,IF(AS$4&lt;='PAINEL DE CONTROLE'!$D$8,0,$C176))*AS$32</f>
        <v>0</v>
      </c>
      <c r="AT176" s="866">
        <f>IF(AT$4&gt;'PAINEL DE CONTROLE'!$D$6,0,IF(AT$4&lt;='PAINEL DE CONTROLE'!$D$8,0,$C176))*AT$32</f>
        <v>0</v>
      </c>
      <c r="AU176" s="866">
        <f>IF(AU$4&gt;'PAINEL DE CONTROLE'!$D$6,0,IF(AU$4&lt;='PAINEL DE CONTROLE'!$D$8,0,$C176))*AU$32</f>
        <v>0</v>
      </c>
      <c r="AV176" s="867"/>
    </row>
    <row r="177" spans="2:48">
      <c r="F177" s="866"/>
      <c r="G177" s="866"/>
      <c r="H177" s="866"/>
      <c r="I177" s="866"/>
      <c r="J177" s="866"/>
      <c r="K177" s="866"/>
      <c r="L177" s="866"/>
      <c r="M177" s="866"/>
      <c r="N177" s="866"/>
      <c r="O177" s="866"/>
      <c r="P177" s="866"/>
      <c r="Q177" s="866"/>
      <c r="R177" s="866"/>
      <c r="S177" s="866"/>
      <c r="T177" s="866"/>
      <c r="U177" s="866"/>
      <c r="V177" s="866"/>
      <c r="W177" s="866"/>
      <c r="X177" s="866"/>
      <c r="Y177" s="866"/>
      <c r="Z177" s="866"/>
      <c r="AA177" s="866"/>
      <c r="AB177" s="866"/>
      <c r="AC177" s="866"/>
      <c r="AD177" s="866"/>
      <c r="AE177" s="866"/>
      <c r="AF177" s="866"/>
      <c r="AG177" s="866"/>
      <c r="AH177" s="866"/>
      <c r="AI177" s="866"/>
      <c r="AJ177" s="866"/>
      <c r="AK177" s="866"/>
      <c r="AL177" s="866"/>
      <c r="AM177" s="866"/>
      <c r="AN177" s="866"/>
      <c r="AO177" s="866"/>
      <c r="AP177" s="866"/>
      <c r="AQ177" s="866"/>
      <c r="AR177" s="866"/>
      <c r="AS177" s="866"/>
      <c r="AT177" s="866"/>
      <c r="AU177" s="866"/>
      <c r="AV177" s="867"/>
    </row>
    <row r="178" spans="2:48">
      <c r="B178" s="808" t="s">
        <v>471</v>
      </c>
      <c r="F178" s="866"/>
      <c r="G178" s="866"/>
      <c r="H178" s="866"/>
      <c r="I178" s="866"/>
      <c r="J178" s="866"/>
      <c r="K178" s="866"/>
      <c r="L178" s="866"/>
      <c r="M178" s="866"/>
      <c r="N178" s="866"/>
      <c r="O178" s="866"/>
      <c r="P178" s="866"/>
      <c r="Q178" s="866"/>
      <c r="R178" s="866"/>
      <c r="S178" s="866"/>
      <c r="T178" s="866"/>
      <c r="U178" s="866"/>
      <c r="V178" s="866"/>
      <c r="W178" s="866"/>
      <c r="X178" s="866"/>
      <c r="Y178" s="866"/>
      <c r="Z178" s="866"/>
      <c r="AA178" s="866"/>
      <c r="AB178" s="866"/>
      <c r="AC178" s="866"/>
      <c r="AD178" s="866"/>
      <c r="AE178" s="866"/>
      <c r="AF178" s="866"/>
      <c r="AG178" s="866"/>
      <c r="AH178" s="866"/>
      <c r="AI178" s="866"/>
      <c r="AJ178" s="866"/>
      <c r="AK178" s="866"/>
      <c r="AL178" s="866"/>
      <c r="AM178" s="866"/>
      <c r="AN178" s="866"/>
      <c r="AO178" s="866"/>
      <c r="AP178" s="866"/>
      <c r="AQ178" s="866"/>
      <c r="AR178" s="866"/>
      <c r="AS178" s="866"/>
      <c r="AT178" s="866"/>
      <c r="AU178" s="866"/>
      <c r="AV178" s="867"/>
    </row>
    <row r="179" spans="2:48">
      <c r="B179" s="201" t="s">
        <v>336</v>
      </c>
      <c r="C179" s="871">
        <f>SUMIFS('PAINEL DE CONTROLE'!$P$960:$P$1367,'PAINEL DE CONTROLE'!$Q$960:$Q$1367,$D$2,'PAINEL DE CONTROLE'!$I$960:$I$1367,$B179)</f>
        <v>0</v>
      </c>
      <c r="F179" s="866"/>
      <c r="G179" s="866">
        <f>IF(G$4&gt;'PAINEL DE CONTROLE'!$D$6,0,IF(G$4&lt;='PAINEL DE CONTROLE'!$D$8,0,$C179))*G$32</f>
        <v>0</v>
      </c>
      <c r="H179" s="866">
        <f>IF(H$4&gt;'PAINEL DE CONTROLE'!$D$6,0,IF(H$4&lt;='PAINEL DE CONTROLE'!$D$8,0,$C179))*H$32</f>
        <v>0</v>
      </c>
      <c r="I179" s="866">
        <f>IF(I$4&gt;'PAINEL DE CONTROLE'!$D$6,0,IF(I$4&lt;='PAINEL DE CONTROLE'!$D$8,0,$C179))*I$32</f>
        <v>0</v>
      </c>
      <c r="J179" s="866">
        <f>IF(J$4&gt;'PAINEL DE CONTROLE'!$D$6,0,IF(J$4&lt;='PAINEL DE CONTROLE'!$D$8,0,$C179))*J$32</f>
        <v>0</v>
      </c>
      <c r="K179" s="866">
        <f>IF(K$4&gt;'PAINEL DE CONTROLE'!$D$6,0,IF(K$4&lt;='PAINEL DE CONTROLE'!$D$8,0,$C179))*K$32</f>
        <v>0</v>
      </c>
      <c r="L179" s="866">
        <f>IF(L$4&gt;'PAINEL DE CONTROLE'!$D$6,0,IF(L$4&lt;='PAINEL DE CONTROLE'!$D$8,0,$C179))*L$32</f>
        <v>0</v>
      </c>
      <c r="M179" s="866">
        <f>IF(M$4&gt;'PAINEL DE CONTROLE'!$D$6,0,IF(M$4&lt;='PAINEL DE CONTROLE'!$D$8,0,$C179))*M$32</f>
        <v>0</v>
      </c>
      <c r="N179" s="866">
        <f>IF(N$4&gt;'PAINEL DE CONTROLE'!$D$6,0,IF(N$4&lt;='PAINEL DE CONTROLE'!$D$8,0,$C179))*N$32</f>
        <v>0</v>
      </c>
      <c r="O179" s="866">
        <f>IF(O$4&gt;'PAINEL DE CONTROLE'!$D$6,0,IF(O$4&lt;='PAINEL DE CONTROLE'!$D$8,0,$C179))*O$32</f>
        <v>0</v>
      </c>
      <c r="P179" s="866">
        <f>IF(P$4&gt;'PAINEL DE CONTROLE'!$D$6,0,IF(P$4&lt;='PAINEL DE CONTROLE'!$D$8,0,$C179))*P$32</f>
        <v>0</v>
      </c>
      <c r="Q179" s="866">
        <f>IF(Q$4&gt;'PAINEL DE CONTROLE'!$D$6,0,IF(Q$4&lt;='PAINEL DE CONTROLE'!$D$8,0,$C179))*Q$32</f>
        <v>0</v>
      </c>
      <c r="R179" s="866">
        <f>IF(R$4&gt;'PAINEL DE CONTROLE'!$D$6,0,IF(R$4&lt;='PAINEL DE CONTROLE'!$D$8,0,$C179))*R$32</f>
        <v>0</v>
      </c>
      <c r="S179" s="866">
        <f>IF(S$4&gt;'PAINEL DE CONTROLE'!$D$6,0,IF(S$4&lt;='PAINEL DE CONTROLE'!$D$8,0,$C179))*S$32</f>
        <v>0</v>
      </c>
      <c r="T179" s="866">
        <f>IF(T$4&gt;'PAINEL DE CONTROLE'!$D$6,0,IF(T$4&lt;='PAINEL DE CONTROLE'!$D$8,0,$C179))*T$32</f>
        <v>0</v>
      </c>
      <c r="U179" s="866">
        <f>IF(U$4&gt;'PAINEL DE CONTROLE'!$D$6,0,IF(U$4&lt;='PAINEL DE CONTROLE'!$D$8,0,$C179))*U$32</f>
        <v>0</v>
      </c>
      <c r="V179" s="866">
        <f>IF(V$4&gt;'PAINEL DE CONTROLE'!$D$6,0,IF(V$4&lt;='PAINEL DE CONTROLE'!$D$8,0,$C179))*V$32</f>
        <v>0</v>
      </c>
      <c r="W179" s="866">
        <f>IF(W$4&gt;'PAINEL DE CONTROLE'!$D$6,0,IF(W$4&lt;='PAINEL DE CONTROLE'!$D$8,0,$C179))*W$32</f>
        <v>0</v>
      </c>
      <c r="X179" s="866">
        <f>IF(X$4&gt;'PAINEL DE CONTROLE'!$D$6,0,IF(X$4&lt;='PAINEL DE CONTROLE'!$D$8,0,$C179))*X$32</f>
        <v>0</v>
      </c>
      <c r="Y179" s="866">
        <f>IF(Y$4&gt;'PAINEL DE CONTROLE'!$D$6,0,IF(Y$4&lt;='PAINEL DE CONTROLE'!$D$8,0,$C179))*Y$32</f>
        <v>0</v>
      </c>
      <c r="Z179" s="866">
        <f>IF(Z$4&gt;'PAINEL DE CONTROLE'!$D$6,0,IF(Z$4&lt;='PAINEL DE CONTROLE'!$D$8,0,$C179))*Z$32</f>
        <v>0</v>
      </c>
      <c r="AA179" s="866">
        <f>IF(AA$4&gt;'PAINEL DE CONTROLE'!$D$6,0,IF(AA$4&lt;='PAINEL DE CONTROLE'!$D$8,0,$C179))*AA$32</f>
        <v>0</v>
      </c>
      <c r="AB179" s="866">
        <f>IF(AB$4&gt;'PAINEL DE CONTROLE'!$D$6,0,IF(AB$4&lt;='PAINEL DE CONTROLE'!$D$8,0,$C179))*AB$32</f>
        <v>0</v>
      </c>
      <c r="AC179" s="866">
        <f>IF(AC$4&gt;'PAINEL DE CONTROLE'!$D$6,0,IF(AC$4&lt;='PAINEL DE CONTROLE'!$D$8,0,$C179))*AC$32</f>
        <v>0</v>
      </c>
      <c r="AD179" s="866">
        <f>IF(AD$4&gt;'PAINEL DE CONTROLE'!$D$6,0,IF(AD$4&lt;='PAINEL DE CONTROLE'!$D$8,0,$C179))*AD$32</f>
        <v>0</v>
      </c>
      <c r="AE179" s="866">
        <f>IF(AE$4&gt;'PAINEL DE CONTROLE'!$D$6,0,IF(AE$4&lt;='PAINEL DE CONTROLE'!$D$8,0,$C179))*AE$32</f>
        <v>0</v>
      </c>
      <c r="AF179" s="866">
        <f>IF(AF$4&gt;'PAINEL DE CONTROLE'!$D$6,0,IF(AF$4&lt;='PAINEL DE CONTROLE'!$D$8,0,$C179))*AF$32</f>
        <v>0</v>
      </c>
      <c r="AG179" s="866">
        <f>IF(AG$4&gt;'PAINEL DE CONTROLE'!$D$6,0,IF(AG$4&lt;='PAINEL DE CONTROLE'!$D$8,0,$C179))*AG$32</f>
        <v>0</v>
      </c>
      <c r="AH179" s="866">
        <f>IF(AH$4&gt;'PAINEL DE CONTROLE'!$D$6,0,IF(AH$4&lt;='PAINEL DE CONTROLE'!$D$8,0,$C179))*AH$32</f>
        <v>0</v>
      </c>
      <c r="AI179" s="866">
        <f>IF(AI$4&gt;'PAINEL DE CONTROLE'!$D$6,0,IF(AI$4&lt;='PAINEL DE CONTROLE'!$D$8,0,$C179))*AI$32</f>
        <v>0</v>
      </c>
      <c r="AJ179" s="866">
        <f>IF(AJ$4&gt;'PAINEL DE CONTROLE'!$D$6,0,IF(AJ$4&lt;='PAINEL DE CONTROLE'!$D$8,0,$C179))*AJ$32</f>
        <v>0</v>
      </c>
      <c r="AK179" s="866">
        <f>IF(AK$4&gt;'PAINEL DE CONTROLE'!$D$6,0,IF(AK$4&lt;='PAINEL DE CONTROLE'!$D$8,0,$C179))*AK$32</f>
        <v>0</v>
      </c>
      <c r="AL179" s="866">
        <f>IF(AL$4&gt;'PAINEL DE CONTROLE'!$D$6,0,IF(AL$4&lt;='PAINEL DE CONTROLE'!$D$8,0,$C179))*AL$32</f>
        <v>0</v>
      </c>
      <c r="AM179" s="866">
        <f>IF(AM$4&gt;'PAINEL DE CONTROLE'!$D$6,0,IF(AM$4&lt;='PAINEL DE CONTROLE'!$D$8,0,$C179))*AM$32</f>
        <v>0</v>
      </c>
      <c r="AN179" s="866">
        <f>IF(AN$4&gt;'PAINEL DE CONTROLE'!$D$6,0,IF(AN$4&lt;='PAINEL DE CONTROLE'!$D$8,0,$C179))*AN$32</f>
        <v>0</v>
      </c>
      <c r="AO179" s="866">
        <f>IF(AO$4&gt;'PAINEL DE CONTROLE'!$D$6,0,IF(AO$4&lt;='PAINEL DE CONTROLE'!$D$8,0,$C179))*AO$32</f>
        <v>0</v>
      </c>
      <c r="AP179" s="866">
        <f>IF(AP$4&gt;'PAINEL DE CONTROLE'!$D$6,0,IF(AP$4&lt;='PAINEL DE CONTROLE'!$D$8,0,$C179))*AP$32</f>
        <v>0</v>
      </c>
      <c r="AQ179" s="866">
        <f>IF(AQ$4&gt;'PAINEL DE CONTROLE'!$D$6,0,IF(AQ$4&lt;='PAINEL DE CONTROLE'!$D$8,0,$C179))*AQ$32</f>
        <v>0</v>
      </c>
      <c r="AR179" s="866">
        <f>IF(AR$4&gt;'PAINEL DE CONTROLE'!$D$6,0,IF(AR$4&lt;='PAINEL DE CONTROLE'!$D$8,0,$C179))*AR$32</f>
        <v>0</v>
      </c>
      <c r="AS179" s="866">
        <f>IF(AS$4&gt;'PAINEL DE CONTROLE'!$D$6,0,IF(AS$4&lt;='PAINEL DE CONTROLE'!$D$8,0,$C179))*AS$32</f>
        <v>0</v>
      </c>
      <c r="AT179" s="866">
        <f>IF(AT$4&gt;'PAINEL DE CONTROLE'!$D$6,0,IF(AT$4&lt;='PAINEL DE CONTROLE'!$D$8,0,$C179))*AT$32</f>
        <v>0</v>
      </c>
      <c r="AU179" s="866">
        <f>IF(AU$4&gt;'PAINEL DE CONTROLE'!$D$6,0,IF(AU$4&lt;='PAINEL DE CONTROLE'!$D$8,0,$C179))*AU$32</f>
        <v>0</v>
      </c>
      <c r="AV179" s="867"/>
    </row>
    <row r="180" spans="2:48">
      <c r="F180" s="866"/>
      <c r="G180" s="866"/>
      <c r="H180" s="866"/>
      <c r="I180" s="866"/>
      <c r="J180" s="866"/>
      <c r="K180" s="866"/>
      <c r="L180" s="866"/>
      <c r="M180" s="866"/>
      <c r="N180" s="866"/>
      <c r="O180" s="866"/>
      <c r="P180" s="866"/>
      <c r="Q180" s="866"/>
      <c r="R180" s="866"/>
      <c r="S180" s="866"/>
      <c r="T180" s="866"/>
      <c r="U180" s="866"/>
      <c r="V180" s="866"/>
      <c r="W180" s="866"/>
      <c r="X180" s="866"/>
      <c r="Y180" s="866"/>
      <c r="Z180" s="866"/>
      <c r="AA180" s="866"/>
      <c r="AB180" s="866"/>
      <c r="AC180" s="866"/>
      <c r="AD180" s="866"/>
      <c r="AE180" s="866"/>
      <c r="AF180" s="866"/>
      <c r="AG180" s="866"/>
      <c r="AH180" s="866"/>
      <c r="AI180" s="866"/>
      <c r="AJ180" s="866"/>
      <c r="AK180" s="866"/>
      <c r="AL180" s="866"/>
      <c r="AM180" s="866"/>
      <c r="AN180" s="866"/>
      <c r="AO180" s="866"/>
      <c r="AP180" s="866"/>
      <c r="AQ180" s="866"/>
      <c r="AR180" s="866"/>
      <c r="AS180" s="866"/>
      <c r="AT180" s="866"/>
      <c r="AU180" s="866"/>
      <c r="AV180" s="867"/>
    </row>
    <row r="181" spans="2:48">
      <c r="B181" s="808" t="s">
        <v>472</v>
      </c>
      <c r="F181" s="866"/>
      <c r="G181" s="866"/>
      <c r="H181" s="866"/>
      <c r="I181" s="866"/>
      <c r="J181" s="866"/>
      <c r="K181" s="866"/>
      <c r="L181" s="866"/>
      <c r="M181" s="866"/>
      <c r="N181" s="866"/>
      <c r="O181" s="866"/>
      <c r="P181" s="866"/>
      <c r="Q181" s="866"/>
      <c r="R181" s="866"/>
      <c r="S181" s="866"/>
      <c r="T181" s="866"/>
      <c r="U181" s="866"/>
      <c r="V181" s="866"/>
      <c r="W181" s="866"/>
      <c r="X181" s="866"/>
      <c r="Y181" s="866"/>
      <c r="Z181" s="866"/>
      <c r="AA181" s="866"/>
      <c r="AB181" s="866"/>
      <c r="AC181" s="866"/>
      <c r="AD181" s="866"/>
      <c r="AE181" s="866"/>
      <c r="AF181" s="866"/>
      <c r="AG181" s="866"/>
      <c r="AH181" s="866"/>
      <c r="AI181" s="866"/>
      <c r="AJ181" s="866"/>
      <c r="AK181" s="866"/>
      <c r="AL181" s="866"/>
      <c r="AM181" s="866"/>
      <c r="AN181" s="866"/>
      <c r="AO181" s="866"/>
      <c r="AP181" s="866"/>
      <c r="AQ181" s="866"/>
      <c r="AR181" s="866"/>
      <c r="AS181" s="866"/>
      <c r="AT181" s="866"/>
      <c r="AU181" s="866"/>
      <c r="AV181" s="867"/>
    </row>
    <row r="182" spans="2:48">
      <c r="B182" s="201" t="s">
        <v>139</v>
      </c>
      <c r="C182" s="871">
        <f>SUMIFS('PAINEL DE CONTROLE'!$P$960:$P$1367,'PAINEL DE CONTROLE'!$Q$960:$Q$1367,$D$2,'PAINEL DE CONTROLE'!$I$960:$I$1367,$B182)</f>
        <v>0</v>
      </c>
      <c r="F182" s="866"/>
      <c r="G182" s="866">
        <f>IF(G$4&gt;'PAINEL DE CONTROLE'!$D$6,0,IF(G$4&lt;='PAINEL DE CONTROLE'!$D$8,0,$C182))*G$32</f>
        <v>0</v>
      </c>
      <c r="H182" s="866">
        <f>IF(H$4&gt;'PAINEL DE CONTROLE'!$D$6,0,IF(H$4&lt;='PAINEL DE CONTROLE'!$D$8,0,$C182))*H$32</f>
        <v>0</v>
      </c>
      <c r="I182" s="866">
        <f>IF(I$4&gt;'PAINEL DE CONTROLE'!$D$6,0,IF(I$4&lt;='PAINEL DE CONTROLE'!$D$8,0,$C182))*I$32</f>
        <v>0</v>
      </c>
      <c r="J182" s="866">
        <f>IF(J$4&gt;'PAINEL DE CONTROLE'!$D$6,0,IF(J$4&lt;='PAINEL DE CONTROLE'!$D$8,0,$C182))*J$32</f>
        <v>0</v>
      </c>
      <c r="K182" s="866">
        <f>IF(K$4&gt;'PAINEL DE CONTROLE'!$D$6,0,IF(K$4&lt;='PAINEL DE CONTROLE'!$D$8,0,$C182))*K$32</f>
        <v>0</v>
      </c>
      <c r="L182" s="866">
        <f>IF(L$4&gt;'PAINEL DE CONTROLE'!$D$6,0,IF(L$4&lt;='PAINEL DE CONTROLE'!$D$8,0,$C182))*L$32</f>
        <v>0</v>
      </c>
      <c r="M182" s="866">
        <f>IF(M$4&gt;'PAINEL DE CONTROLE'!$D$6,0,IF(M$4&lt;='PAINEL DE CONTROLE'!$D$8,0,$C182))*M$32</f>
        <v>0</v>
      </c>
      <c r="N182" s="866">
        <f>IF(N$4&gt;'PAINEL DE CONTROLE'!$D$6,0,IF(N$4&lt;='PAINEL DE CONTROLE'!$D$8,0,$C182))*N$32</f>
        <v>0</v>
      </c>
      <c r="O182" s="866">
        <f>IF(O$4&gt;'PAINEL DE CONTROLE'!$D$6,0,IF(O$4&lt;='PAINEL DE CONTROLE'!$D$8,0,$C182))*O$32</f>
        <v>0</v>
      </c>
      <c r="P182" s="866">
        <f>IF(P$4&gt;'PAINEL DE CONTROLE'!$D$6,0,IF(P$4&lt;='PAINEL DE CONTROLE'!$D$8,0,$C182))*P$32</f>
        <v>0</v>
      </c>
      <c r="Q182" s="866">
        <f>IF(Q$4&gt;'PAINEL DE CONTROLE'!$D$6,0,IF(Q$4&lt;='PAINEL DE CONTROLE'!$D$8,0,$C182))*Q$32</f>
        <v>0</v>
      </c>
      <c r="R182" s="866">
        <f>IF(R$4&gt;'PAINEL DE CONTROLE'!$D$6,0,IF(R$4&lt;='PAINEL DE CONTROLE'!$D$8,0,$C182))*R$32</f>
        <v>0</v>
      </c>
      <c r="S182" s="866">
        <f>IF(S$4&gt;'PAINEL DE CONTROLE'!$D$6,0,IF(S$4&lt;='PAINEL DE CONTROLE'!$D$8,0,$C182))*S$32</f>
        <v>0</v>
      </c>
      <c r="T182" s="866">
        <f>IF(T$4&gt;'PAINEL DE CONTROLE'!$D$6,0,IF(T$4&lt;='PAINEL DE CONTROLE'!$D$8,0,$C182))*T$32</f>
        <v>0</v>
      </c>
      <c r="U182" s="866">
        <f>IF(U$4&gt;'PAINEL DE CONTROLE'!$D$6,0,IF(U$4&lt;='PAINEL DE CONTROLE'!$D$8,0,$C182))*U$32</f>
        <v>0</v>
      </c>
      <c r="V182" s="866">
        <f>IF(V$4&gt;'PAINEL DE CONTROLE'!$D$6,0,IF(V$4&lt;='PAINEL DE CONTROLE'!$D$8,0,$C182))*V$32</f>
        <v>0</v>
      </c>
      <c r="W182" s="866">
        <f>IF(W$4&gt;'PAINEL DE CONTROLE'!$D$6,0,IF(W$4&lt;='PAINEL DE CONTROLE'!$D$8,0,$C182))*W$32</f>
        <v>0</v>
      </c>
      <c r="X182" s="866">
        <f>IF(X$4&gt;'PAINEL DE CONTROLE'!$D$6,0,IF(X$4&lt;='PAINEL DE CONTROLE'!$D$8,0,$C182))*X$32</f>
        <v>0</v>
      </c>
      <c r="Y182" s="866">
        <f>IF(Y$4&gt;'PAINEL DE CONTROLE'!$D$6,0,IF(Y$4&lt;='PAINEL DE CONTROLE'!$D$8,0,$C182))*Y$32</f>
        <v>0</v>
      </c>
      <c r="Z182" s="866">
        <f>IF(Z$4&gt;'PAINEL DE CONTROLE'!$D$6,0,IF(Z$4&lt;='PAINEL DE CONTROLE'!$D$8,0,$C182))*Z$32</f>
        <v>0</v>
      </c>
      <c r="AA182" s="866">
        <f>IF(AA$4&gt;'PAINEL DE CONTROLE'!$D$6,0,IF(AA$4&lt;='PAINEL DE CONTROLE'!$D$8,0,$C182))*AA$32</f>
        <v>0</v>
      </c>
      <c r="AB182" s="866">
        <f>IF(AB$4&gt;'PAINEL DE CONTROLE'!$D$6,0,IF(AB$4&lt;='PAINEL DE CONTROLE'!$D$8,0,$C182))*AB$32</f>
        <v>0</v>
      </c>
      <c r="AC182" s="866">
        <f>IF(AC$4&gt;'PAINEL DE CONTROLE'!$D$6,0,IF(AC$4&lt;='PAINEL DE CONTROLE'!$D$8,0,$C182))*AC$32</f>
        <v>0</v>
      </c>
      <c r="AD182" s="866">
        <f>IF(AD$4&gt;'PAINEL DE CONTROLE'!$D$6,0,IF(AD$4&lt;='PAINEL DE CONTROLE'!$D$8,0,$C182))*AD$32</f>
        <v>0</v>
      </c>
      <c r="AE182" s="866">
        <f>IF(AE$4&gt;'PAINEL DE CONTROLE'!$D$6,0,IF(AE$4&lt;='PAINEL DE CONTROLE'!$D$8,0,$C182))*AE$32</f>
        <v>0</v>
      </c>
      <c r="AF182" s="866">
        <f>IF(AF$4&gt;'PAINEL DE CONTROLE'!$D$6,0,IF(AF$4&lt;='PAINEL DE CONTROLE'!$D$8,0,$C182))*AF$32</f>
        <v>0</v>
      </c>
      <c r="AG182" s="866">
        <f>IF(AG$4&gt;'PAINEL DE CONTROLE'!$D$6,0,IF(AG$4&lt;='PAINEL DE CONTROLE'!$D$8,0,$C182))*AG$32</f>
        <v>0</v>
      </c>
      <c r="AH182" s="866">
        <f>IF(AH$4&gt;'PAINEL DE CONTROLE'!$D$6,0,IF(AH$4&lt;='PAINEL DE CONTROLE'!$D$8,0,$C182))*AH$32</f>
        <v>0</v>
      </c>
      <c r="AI182" s="866">
        <f>IF(AI$4&gt;'PAINEL DE CONTROLE'!$D$6,0,IF(AI$4&lt;='PAINEL DE CONTROLE'!$D$8,0,$C182))*AI$32</f>
        <v>0</v>
      </c>
      <c r="AJ182" s="866">
        <f>IF(AJ$4&gt;'PAINEL DE CONTROLE'!$D$6,0,IF(AJ$4&lt;='PAINEL DE CONTROLE'!$D$8,0,$C182))*AJ$32</f>
        <v>0</v>
      </c>
      <c r="AK182" s="866">
        <f>IF(AK$4&gt;'PAINEL DE CONTROLE'!$D$6,0,IF(AK$4&lt;='PAINEL DE CONTROLE'!$D$8,0,$C182))*AK$32</f>
        <v>0</v>
      </c>
      <c r="AL182" s="866">
        <f>IF(AL$4&gt;'PAINEL DE CONTROLE'!$D$6,0,IF(AL$4&lt;='PAINEL DE CONTROLE'!$D$8,0,$C182))*AL$32</f>
        <v>0</v>
      </c>
      <c r="AM182" s="866">
        <f>IF(AM$4&gt;'PAINEL DE CONTROLE'!$D$6,0,IF(AM$4&lt;='PAINEL DE CONTROLE'!$D$8,0,$C182))*AM$32</f>
        <v>0</v>
      </c>
      <c r="AN182" s="866">
        <f>IF(AN$4&gt;'PAINEL DE CONTROLE'!$D$6,0,IF(AN$4&lt;='PAINEL DE CONTROLE'!$D$8,0,$C182))*AN$32</f>
        <v>0</v>
      </c>
      <c r="AO182" s="866">
        <f>IF(AO$4&gt;'PAINEL DE CONTROLE'!$D$6,0,IF(AO$4&lt;='PAINEL DE CONTROLE'!$D$8,0,$C182))*AO$32</f>
        <v>0</v>
      </c>
      <c r="AP182" s="866">
        <f>IF(AP$4&gt;'PAINEL DE CONTROLE'!$D$6,0,IF(AP$4&lt;='PAINEL DE CONTROLE'!$D$8,0,$C182))*AP$32</f>
        <v>0</v>
      </c>
      <c r="AQ182" s="866">
        <f>IF(AQ$4&gt;'PAINEL DE CONTROLE'!$D$6,0,IF(AQ$4&lt;='PAINEL DE CONTROLE'!$D$8,0,$C182))*AQ$32</f>
        <v>0</v>
      </c>
      <c r="AR182" s="866">
        <f>IF(AR$4&gt;'PAINEL DE CONTROLE'!$D$6,0,IF(AR$4&lt;='PAINEL DE CONTROLE'!$D$8,0,$C182))*AR$32</f>
        <v>0</v>
      </c>
      <c r="AS182" s="866">
        <f>IF(AS$4&gt;'PAINEL DE CONTROLE'!$D$6,0,IF(AS$4&lt;='PAINEL DE CONTROLE'!$D$8,0,$C182))*AS$32</f>
        <v>0</v>
      </c>
      <c r="AT182" s="866">
        <f>IF(AT$4&gt;'PAINEL DE CONTROLE'!$D$6,0,IF(AT$4&lt;='PAINEL DE CONTROLE'!$D$8,0,$C182))*AT$32</f>
        <v>0</v>
      </c>
      <c r="AU182" s="866">
        <f>IF(AU$4&gt;'PAINEL DE CONTROLE'!$D$6,0,IF(AU$4&lt;='PAINEL DE CONTROLE'!$D$8,0,$C182))*AU$32</f>
        <v>0</v>
      </c>
      <c r="AV182" s="867"/>
    </row>
    <row r="183" spans="2:48">
      <c r="F183" s="866"/>
      <c r="G183" s="866"/>
      <c r="H183" s="866"/>
      <c r="I183" s="866"/>
      <c r="J183" s="866"/>
      <c r="K183" s="866"/>
      <c r="L183" s="866"/>
      <c r="M183" s="866"/>
      <c r="N183" s="866"/>
      <c r="O183" s="866"/>
      <c r="P183" s="866"/>
      <c r="Q183" s="866"/>
      <c r="R183" s="866"/>
      <c r="S183" s="866"/>
      <c r="T183" s="866"/>
      <c r="U183" s="866"/>
      <c r="V183" s="866"/>
      <c r="W183" s="866"/>
      <c r="X183" s="866"/>
      <c r="Y183" s="866"/>
      <c r="Z183" s="866"/>
      <c r="AA183" s="866"/>
      <c r="AB183" s="866"/>
      <c r="AC183" s="866"/>
      <c r="AD183" s="866"/>
      <c r="AE183" s="866"/>
      <c r="AF183" s="866"/>
      <c r="AG183" s="866"/>
      <c r="AH183" s="866"/>
      <c r="AI183" s="866"/>
      <c r="AJ183" s="866"/>
      <c r="AK183" s="866"/>
      <c r="AL183" s="866"/>
      <c r="AM183" s="866"/>
      <c r="AN183" s="866"/>
      <c r="AO183" s="866"/>
      <c r="AP183" s="866"/>
      <c r="AQ183" s="866"/>
      <c r="AR183" s="866"/>
      <c r="AS183" s="866"/>
      <c r="AT183" s="866"/>
      <c r="AU183" s="866"/>
      <c r="AV183" s="867"/>
    </row>
    <row r="184" spans="2:48">
      <c r="B184" s="808" t="s">
        <v>473</v>
      </c>
      <c r="F184" s="866"/>
      <c r="G184" s="866"/>
      <c r="H184" s="866"/>
      <c r="I184" s="866"/>
      <c r="J184" s="866"/>
      <c r="K184" s="866"/>
      <c r="L184" s="866"/>
      <c r="M184" s="866"/>
      <c r="N184" s="866"/>
      <c r="O184" s="866"/>
      <c r="P184" s="866"/>
      <c r="Q184" s="866"/>
      <c r="R184" s="866"/>
      <c r="S184" s="866"/>
      <c r="T184" s="866"/>
      <c r="U184" s="866"/>
      <c r="V184" s="866"/>
      <c r="W184" s="866"/>
      <c r="X184" s="866"/>
      <c r="Y184" s="866"/>
      <c r="Z184" s="866"/>
      <c r="AA184" s="866"/>
      <c r="AB184" s="866"/>
      <c r="AC184" s="866"/>
      <c r="AD184" s="866"/>
      <c r="AE184" s="866"/>
      <c r="AF184" s="866"/>
      <c r="AG184" s="866"/>
      <c r="AH184" s="866"/>
      <c r="AI184" s="866"/>
      <c r="AJ184" s="866"/>
      <c r="AK184" s="866"/>
      <c r="AL184" s="866"/>
      <c r="AM184" s="866"/>
      <c r="AN184" s="866"/>
      <c r="AO184" s="866"/>
      <c r="AP184" s="866"/>
      <c r="AQ184" s="866"/>
      <c r="AR184" s="866"/>
      <c r="AS184" s="866"/>
      <c r="AT184" s="866"/>
      <c r="AU184" s="866"/>
      <c r="AV184" s="867"/>
    </row>
    <row r="185" spans="2:48">
      <c r="F185" s="866"/>
      <c r="G185" s="866"/>
      <c r="H185" s="866"/>
      <c r="I185" s="866"/>
      <c r="J185" s="866"/>
      <c r="K185" s="866"/>
      <c r="L185" s="866"/>
      <c r="M185" s="866"/>
      <c r="N185" s="866"/>
      <c r="O185" s="866"/>
      <c r="P185" s="866"/>
      <c r="Q185" s="866"/>
      <c r="R185" s="866"/>
      <c r="S185" s="866"/>
      <c r="T185" s="866"/>
      <c r="U185" s="866"/>
      <c r="V185" s="866"/>
      <c r="W185" s="866"/>
      <c r="X185" s="866"/>
      <c r="Y185" s="866"/>
      <c r="Z185" s="866"/>
      <c r="AA185" s="866"/>
      <c r="AB185" s="866"/>
      <c r="AC185" s="866"/>
      <c r="AD185" s="866"/>
      <c r="AE185" s="866"/>
      <c r="AF185" s="866"/>
      <c r="AG185" s="866"/>
      <c r="AH185" s="866"/>
      <c r="AI185" s="866"/>
      <c r="AJ185" s="866"/>
      <c r="AK185" s="866"/>
      <c r="AL185" s="866"/>
      <c r="AM185" s="866"/>
      <c r="AN185" s="866"/>
      <c r="AO185" s="866"/>
      <c r="AP185" s="866"/>
      <c r="AQ185" s="866"/>
      <c r="AR185" s="866"/>
      <c r="AS185" s="866"/>
      <c r="AT185" s="866"/>
      <c r="AU185" s="866"/>
      <c r="AV185" s="867"/>
    </row>
    <row r="186" spans="2:48">
      <c r="B186" s="808" t="s">
        <v>468</v>
      </c>
      <c r="F186" s="866"/>
      <c r="G186" s="866"/>
      <c r="H186" s="866"/>
      <c r="I186" s="866"/>
      <c r="J186" s="866"/>
      <c r="K186" s="866"/>
      <c r="L186" s="866"/>
      <c r="M186" s="866"/>
      <c r="N186" s="866"/>
      <c r="O186" s="866"/>
      <c r="P186" s="866"/>
      <c r="Q186" s="866"/>
      <c r="R186" s="866"/>
      <c r="S186" s="866"/>
      <c r="T186" s="866"/>
      <c r="U186" s="866"/>
      <c r="V186" s="866"/>
      <c r="W186" s="866"/>
      <c r="X186" s="866"/>
      <c r="Y186" s="866"/>
      <c r="Z186" s="866"/>
      <c r="AA186" s="866"/>
      <c r="AB186" s="866"/>
      <c r="AC186" s="866"/>
      <c r="AD186" s="866"/>
      <c r="AE186" s="866"/>
      <c r="AF186" s="866"/>
      <c r="AG186" s="866"/>
      <c r="AH186" s="866"/>
      <c r="AI186" s="866"/>
      <c r="AJ186" s="866"/>
      <c r="AK186" s="866"/>
      <c r="AL186" s="866"/>
      <c r="AM186" s="866"/>
      <c r="AN186" s="866"/>
      <c r="AO186" s="866"/>
      <c r="AP186" s="866"/>
      <c r="AQ186" s="866"/>
      <c r="AR186" s="866"/>
      <c r="AS186" s="866"/>
      <c r="AT186" s="866"/>
      <c r="AU186" s="866"/>
      <c r="AV186" s="867"/>
    </row>
    <row r="187" spans="2:48">
      <c r="B187" s="201" t="s">
        <v>478</v>
      </c>
      <c r="C187" s="871">
        <f>SUMIFS('PAINEL DE CONTROLE'!$P$960:$P$1367,'PAINEL DE CONTROLE'!$Q$960:$Q$1367,$D$2,'PAINEL DE CONTROLE'!$I$960:$I$1367,$B187)</f>
        <v>896822.26827871497</v>
      </c>
      <c r="F187" s="866"/>
      <c r="G187" s="866">
        <f>IF(G$4&gt;'PAINEL DE CONTROLE'!$D$6,0,IF(G$4&lt;='PAINEL DE CONTROLE'!$D$8,0,$C187))*G$32</f>
        <v>0</v>
      </c>
      <c r="H187" s="866">
        <f>IF(H$4&gt;'PAINEL DE CONTROLE'!$D$6,0,IF(H$4&lt;='PAINEL DE CONTROLE'!$D$8,0,$C187))*H$32</f>
        <v>0</v>
      </c>
      <c r="I187" s="866">
        <f>IF(I$4&gt;'PAINEL DE CONTROLE'!$D$6,0,IF(I$4&lt;='PAINEL DE CONTROLE'!$D$8,0,$C187))*I$32</f>
        <v>896822.26827871497</v>
      </c>
      <c r="J187" s="866">
        <f>IF(J$4&gt;'PAINEL DE CONTROLE'!$D$6,0,IF(J$4&lt;='PAINEL DE CONTROLE'!$D$8,0,$C187))*J$32</f>
        <v>896822.26827871497</v>
      </c>
      <c r="K187" s="866">
        <f>IF(K$4&gt;'PAINEL DE CONTROLE'!$D$6,0,IF(K$4&lt;='PAINEL DE CONTROLE'!$D$8,0,$C187))*K$32</f>
        <v>896822.26827871497</v>
      </c>
      <c r="L187" s="866">
        <f>IF(L$4&gt;'PAINEL DE CONTROLE'!$D$6,0,IF(L$4&lt;='PAINEL DE CONTROLE'!$D$8,0,$C187))*L$32</f>
        <v>896822.26827871497</v>
      </c>
      <c r="M187" s="866">
        <f>IF(M$4&gt;'PAINEL DE CONTROLE'!$D$6,0,IF(M$4&lt;='PAINEL DE CONTROLE'!$D$8,0,$C187))*M$32</f>
        <v>896822.26827871497</v>
      </c>
      <c r="N187" s="866">
        <f>IF(N$4&gt;'PAINEL DE CONTROLE'!$D$6,0,IF(N$4&lt;='PAINEL DE CONTROLE'!$D$8,0,$C187))*N$32</f>
        <v>896822.26827871497</v>
      </c>
      <c r="O187" s="866">
        <f>IF(O$4&gt;'PAINEL DE CONTROLE'!$D$6,0,IF(O$4&lt;='PAINEL DE CONTROLE'!$D$8,0,$C187))*O$32</f>
        <v>896822.26827871497</v>
      </c>
      <c r="P187" s="866">
        <f>IF(P$4&gt;'PAINEL DE CONTROLE'!$D$6,0,IF(P$4&lt;='PAINEL DE CONTROLE'!$D$8,0,$C187))*P$32</f>
        <v>896822.26827871497</v>
      </c>
      <c r="Q187" s="866">
        <f>IF(Q$4&gt;'PAINEL DE CONTROLE'!$D$6,0,IF(Q$4&lt;='PAINEL DE CONTROLE'!$D$8,0,$C187))*Q$32</f>
        <v>896822.26827871497</v>
      </c>
      <c r="R187" s="866">
        <f>IF(R$4&gt;'PAINEL DE CONTROLE'!$D$6,0,IF(R$4&lt;='PAINEL DE CONTROLE'!$D$8,0,$C187))*R$32</f>
        <v>896822.26827871497</v>
      </c>
      <c r="S187" s="866">
        <f>IF(S$4&gt;'PAINEL DE CONTROLE'!$D$6,0,IF(S$4&lt;='PAINEL DE CONTROLE'!$D$8,0,$C187))*S$32</f>
        <v>896822.26827871497</v>
      </c>
      <c r="T187" s="866">
        <f>IF(T$4&gt;'PAINEL DE CONTROLE'!$D$6,0,IF(T$4&lt;='PAINEL DE CONTROLE'!$D$8,0,$C187))*T$32</f>
        <v>896822.26827871497</v>
      </c>
      <c r="U187" s="866">
        <f>IF(U$4&gt;'PAINEL DE CONTROLE'!$D$6,0,IF(U$4&lt;='PAINEL DE CONTROLE'!$D$8,0,$C187))*U$32</f>
        <v>896822.26827871497</v>
      </c>
      <c r="V187" s="866">
        <f>IF(V$4&gt;'PAINEL DE CONTROLE'!$D$6,0,IF(V$4&lt;='PAINEL DE CONTROLE'!$D$8,0,$C187))*V$32</f>
        <v>896822.26827871497</v>
      </c>
      <c r="W187" s="866">
        <f>IF(W$4&gt;'PAINEL DE CONTROLE'!$D$6,0,IF(W$4&lt;='PAINEL DE CONTROLE'!$D$8,0,$C187))*W$32</f>
        <v>896822.26827871497</v>
      </c>
      <c r="X187" s="866">
        <f>IF(X$4&gt;'PAINEL DE CONTROLE'!$D$6,0,IF(X$4&lt;='PAINEL DE CONTROLE'!$D$8,0,$C187))*X$32</f>
        <v>896822.26827871497</v>
      </c>
      <c r="Y187" s="866">
        <f>IF(Y$4&gt;'PAINEL DE CONTROLE'!$D$6,0,IF(Y$4&lt;='PAINEL DE CONTROLE'!$D$8,0,$C187))*Y$32</f>
        <v>896822.26827871497</v>
      </c>
      <c r="Z187" s="866">
        <f>IF(Z$4&gt;'PAINEL DE CONTROLE'!$D$6,0,IF(Z$4&lt;='PAINEL DE CONTROLE'!$D$8,0,$C187))*Z$32</f>
        <v>896822.26827871497</v>
      </c>
      <c r="AA187" s="866">
        <f>IF(AA$4&gt;'PAINEL DE CONTROLE'!$D$6,0,IF(AA$4&lt;='PAINEL DE CONTROLE'!$D$8,0,$C187))*AA$32</f>
        <v>896822.26827871497</v>
      </c>
      <c r="AB187" s="866">
        <f>IF(AB$4&gt;'PAINEL DE CONTROLE'!$D$6,0,IF(AB$4&lt;='PAINEL DE CONTROLE'!$D$8,0,$C187))*AB$32</f>
        <v>896822.26827871497</v>
      </c>
      <c r="AC187" s="866">
        <f>IF(AC$4&gt;'PAINEL DE CONTROLE'!$D$6,0,IF(AC$4&lt;='PAINEL DE CONTROLE'!$D$8,0,$C187))*AC$32</f>
        <v>896822.26827871497</v>
      </c>
      <c r="AD187" s="866">
        <f>IF(AD$4&gt;'PAINEL DE CONTROLE'!$D$6,0,IF(AD$4&lt;='PAINEL DE CONTROLE'!$D$8,0,$C187))*AD$32</f>
        <v>896822.26827871497</v>
      </c>
      <c r="AE187" s="866">
        <f>IF(AE$4&gt;'PAINEL DE CONTROLE'!$D$6,0,IF(AE$4&lt;='PAINEL DE CONTROLE'!$D$8,0,$C187))*AE$32</f>
        <v>896822.26827871497</v>
      </c>
      <c r="AF187" s="866">
        <f>IF(AF$4&gt;'PAINEL DE CONTROLE'!$D$6,0,IF(AF$4&lt;='PAINEL DE CONTROLE'!$D$8,0,$C187))*AF$32</f>
        <v>896822.26827871497</v>
      </c>
      <c r="AG187" s="866">
        <f>IF(AG$4&gt;'PAINEL DE CONTROLE'!$D$6,0,IF(AG$4&lt;='PAINEL DE CONTROLE'!$D$8,0,$C187))*AG$32</f>
        <v>896822.26827871497</v>
      </c>
      <c r="AH187" s="866">
        <f>IF(AH$4&gt;'PAINEL DE CONTROLE'!$D$6,0,IF(AH$4&lt;='PAINEL DE CONTROLE'!$D$8,0,$C187))*AH$32</f>
        <v>896822.26827871497</v>
      </c>
      <c r="AI187" s="866">
        <f>IF(AI$4&gt;'PAINEL DE CONTROLE'!$D$6,0,IF(AI$4&lt;='PAINEL DE CONTROLE'!$D$8,0,$C187))*AI$32</f>
        <v>896822.26827871497</v>
      </c>
      <c r="AJ187" s="866">
        <f>IF(AJ$4&gt;'PAINEL DE CONTROLE'!$D$6,0,IF(AJ$4&lt;='PAINEL DE CONTROLE'!$D$8,0,$C187))*AJ$32</f>
        <v>896822.26827871497</v>
      </c>
      <c r="AK187" s="866">
        <f>IF(AK$4&gt;'PAINEL DE CONTROLE'!$D$6,0,IF(AK$4&lt;='PAINEL DE CONTROLE'!$D$8,0,$C187))*AK$32</f>
        <v>896822.26827871497</v>
      </c>
      <c r="AL187" s="866">
        <f>IF(AL$4&gt;'PAINEL DE CONTROLE'!$D$6,0,IF(AL$4&lt;='PAINEL DE CONTROLE'!$D$8,0,$C187))*AL$32</f>
        <v>896822.26827871497</v>
      </c>
      <c r="AM187" s="866">
        <f>IF(AM$4&gt;'PAINEL DE CONTROLE'!$D$6,0,IF(AM$4&lt;='PAINEL DE CONTROLE'!$D$8,0,$C187))*AM$32</f>
        <v>0</v>
      </c>
      <c r="AN187" s="866">
        <f>IF(AN$4&gt;'PAINEL DE CONTROLE'!$D$6,0,IF(AN$4&lt;='PAINEL DE CONTROLE'!$D$8,0,$C187))*AN$32</f>
        <v>0</v>
      </c>
      <c r="AO187" s="866">
        <f>IF(AO$4&gt;'PAINEL DE CONTROLE'!$D$6,0,IF(AO$4&lt;='PAINEL DE CONTROLE'!$D$8,0,$C187))*AO$32</f>
        <v>0</v>
      </c>
      <c r="AP187" s="866">
        <f>IF(AP$4&gt;'PAINEL DE CONTROLE'!$D$6,0,IF(AP$4&lt;='PAINEL DE CONTROLE'!$D$8,0,$C187))*AP$32</f>
        <v>0</v>
      </c>
      <c r="AQ187" s="866">
        <f>IF(AQ$4&gt;'PAINEL DE CONTROLE'!$D$6,0,IF(AQ$4&lt;='PAINEL DE CONTROLE'!$D$8,0,$C187))*AQ$32</f>
        <v>0</v>
      </c>
      <c r="AR187" s="866">
        <f>IF(AR$4&gt;'PAINEL DE CONTROLE'!$D$6,0,IF(AR$4&lt;='PAINEL DE CONTROLE'!$D$8,0,$C187))*AR$32</f>
        <v>0</v>
      </c>
      <c r="AS187" s="866">
        <f>IF(AS$4&gt;'PAINEL DE CONTROLE'!$D$6,0,IF(AS$4&lt;='PAINEL DE CONTROLE'!$D$8,0,$C187))*AS$32</f>
        <v>0</v>
      </c>
      <c r="AT187" s="866">
        <f>IF(AT$4&gt;'PAINEL DE CONTROLE'!$D$6,0,IF(AT$4&lt;='PAINEL DE CONTROLE'!$D$8,0,$C187))*AT$32</f>
        <v>0</v>
      </c>
      <c r="AU187" s="866">
        <f>IF(AU$4&gt;'PAINEL DE CONTROLE'!$D$6,0,IF(AU$4&lt;='PAINEL DE CONTROLE'!$D$8,0,$C187))*AU$32</f>
        <v>0</v>
      </c>
      <c r="AV187" s="867"/>
    </row>
    <row r="188" spans="2:48">
      <c r="B188" s="201" t="s">
        <v>479</v>
      </c>
      <c r="C188" s="871">
        <f>SUMIFS('PAINEL DE CONTROLE'!$P$960:$P$1367,'PAINEL DE CONTROLE'!$Q$960:$Q$1367,$D$2,'PAINEL DE CONTROLE'!$I$960:$I$1367,$B188)</f>
        <v>1335437.8530737481</v>
      </c>
      <c r="F188" s="866"/>
      <c r="G188" s="866">
        <f>IF(G$4&gt;'PAINEL DE CONTROLE'!$D$6,0,IF(G$4&lt;='PAINEL DE CONTROLE'!$D$8,0,$C188))*G$32</f>
        <v>0</v>
      </c>
      <c r="H188" s="866">
        <f>IF(H$4&gt;'PAINEL DE CONTROLE'!$D$6,0,IF(H$4&lt;='PAINEL DE CONTROLE'!$D$8,0,$C188))*H$32</f>
        <v>0</v>
      </c>
      <c r="I188" s="866">
        <f>IF(I$4&gt;'PAINEL DE CONTROLE'!$D$6,0,IF(I$4&lt;='PAINEL DE CONTROLE'!$D$8,0,$C188))*I$32</f>
        <v>1335437.8530737481</v>
      </c>
      <c r="J188" s="866">
        <f>IF(J$4&gt;'PAINEL DE CONTROLE'!$D$6,0,IF(J$4&lt;='PAINEL DE CONTROLE'!$D$8,0,$C188))*J$32</f>
        <v>1335437.8530737481</v>
      </c>
      <c r="K188" s="866">
        <f>IF(K$4&gt;'PAINEL DE CONTROLE'!$D$6,0,IF(K$4&lt;='PAINEL DE CONTROLE'!$D$8,0,$C188))*K$32</f>
        <v>1335437.8530737481</v>
      </c>
      <c r="L188" s="866">
        <f>IF(L$4&gt;'PAINEL DE CONTROLE'!$D$6,0,IF(L$4&lt;='PAINEL DE CONTROLE'!$D$8,0,$C188))*L$32</f>
        <v>1335437.8530737481</v>
      </c>
      <c r="M188" s="866">
        <f>IF(M$4&gt;'PAINEL DE CONTROLE'!$D$6,0,IF(M$4&lt;='PAINEL DE CONTROLE'!$D$8,0,$C188))*M$32</f>
        <v>1335437.8530737481</v>
      </c>
      <c r="N188" s="866">
        <f>IF(N$4&gt;'PAINEL DE CONTROLE'!$D$6,0,IF(N$4&lt;='PAINEL DE CONTROLE'!$D$8,0,$C188))*N$32</f>
        <v>1335437.8530737481</v>
      </c>
      <c r="O188" s="866">
        <f>IF(O$4&gt;'PAINEL DE CONTROLE'!$D$6,0,IF(O$4&lt;='PAINEL DE CONTROLE'!$D$8,0,$C188))*O$32</f>
        <v>1335437.8530737481</v>
      </c>
      <c r="P188" s="866">
        <f>IF(P$4&gt;'PAINEL DE CONTROLE'!$D$6,0,IF(P$4&lt;='PAINEL DE CONTROLE'!$D$8,0,$C188))*P$32</f>
        <v>1335437.8530737481</v>
      </c>
      <c r="Q188" s="866">
        <f>IF(Q$4&gt;'PAINEL DE CONTROLE'!$D$6,0,IF(Q$4&lt;='PAINEL DE CONTROLE'!$D$8,0,$C188))*Q$32</f>
        <v>1335437.8530737481</v>
      </c>
      <c r="R188" s="866">
        <f>IF(R$4&gt;'PAINEL DE CONTROLE'!$D$6,0,IF(R$4&lt;='PAINEL DE CONTROLE'!$D$8,0,$C188))*R$32</f>
        <v>1335437.8530737481</v>
      </c>
      <c r="S188" s="866">
        <f>IF(S$4&gt;'PAINEL DE CONTROLE'!$D$6,0,IF(S$4&lt;='PAINEL DE CONTROLE'!$D$8,0,$C188))*S$32</f>
        <v>1335437.8530737481</v>
      </c>
      <c r="T188" s="866">
        <f>IF(T$4&gt;'PAINEL DE CONTROLE'!$D$6,0,IF(T$4&lt;='PAINEL DE CONTROLE'!$D$8,0,$C188))*T$32</f>
        <v>1335437.8530737481</v>
      </c>
      <c r="U188" s="866">
        <f>IF(U$4&gt;'PAINEL DE CONTROLE'!$D$6,0,IF(U$4&lt;='PAINEL DE CONTROLE'!$D$8,0,$C188))*U$32</f>
        <v>1335437.8530737481</v>
      </c>
      <c r="V188" s="866">
        <f>IF(V$4&gt;'PAINEL DE CONTROLE'!$D$6,0,IF(V$4&lt;='PAINEL DE CONTROLE'!$D$8,0,$C188))*V$32</f>
        <v>1335437.8530737481</v>
      </c>
      <c r="W188" s="866">
        <f>IF(W$4&gt;'PAINEL DE CONTROLE'!$D$6,0,IF(W$4&lt;='PAINEL DE CONTROLE'!$D$8,0,$C188))*W$32</f>
        <v>1335437.8530737481</v>
      </c>
      <c r="X188" s="866">
        <f>IF(X$4&gt;'PAINEL DE CONTROLE'!$D$6,0,IF(X$4&lt;='PAINEL DE CONTROLE'!$D$8,0,$C188))*X$32</f>
        <v>1335437.8530737481</v>
      </c>
      <c r="Y188" s="866">
        <f>IF(Y$4&gt;'PAINEL DE CONTROLE'!$D$6,0,IF(Y$4&lt;='PAINEL DE CONTROLE'!$D$8,0,$C188))*Y$32</f>
        <v>1335437.8530737481</v>
      </c>
      <c r="Z188" s="866">
        <f>IF(Z$4&gt;'PAINEL DE CONTROLE'!$D$6,0,IF(Z$4&lt;='PAINEL DE CONTROLE'!$D$8,0,$C188))*Z$32</f>
        <v>1335437.8530737481</v>
      </c>
      <c r="AA188" s="866">
        <f>IF(AA$4&gt;'PAINEL DE CONTROLE'!$D$6,0,IF(AA$4&lt;='PAINEL DE CONTROLE'!$D$8,0,$C188))*AA$32</f>
        <v>1335437.8530737481</v>
      </c>
      <c r="AB188" s="866">
        <f>IF(AB$4&gt;'PAINEL DE CONTROLE'!$D$6,0,IF(AB$4&lt;='PAINEL DE CONTROLE'!$D$8,0,$C188))*AB$32</f>
        <v>1335437.8530737481</v>
      </c>
      <c r="AC188" s="866">
        <f>IF(AC$4&gt;'PAINEL DE CONTROLE'!$D$6,0,IF(AC$4&lt;='PAINEL DE CONTROLE'!$D$8,0,$C188))*AC$32</f>
        <v>1335437.8530737481</v>
      </c>
      <c r="AD188" s="866">
        <f>IF(AD$4&gt;'PAINEL DE CONTROLE'!$D$6,0,IF(AD$4&lt;='PAINEL DE CONTROLE'!$D$8,0,$C188))*AD$32</f>
        <v>1335437.8530737481</v>
      </c>
      <c r="AE188" s="866">
        <f>IF(AE$4&gt;'PAINEL DE CONTROLE'!$D$6,0,IF(AE$4&lt;='PAINEL DE CONTROLE'!$D$8,0,$C188))*AE$32</f>
        <v>1335437.8530737481</v>
      </c>
      <c r="AF188" s="866">
        <f>IF(AF$4&gt;'PAINEL DE CONTROLE'!$D$6,0,IF(AF$4&lt;='PAINEL DE CONTROLE'!$D$8,0,$C188))*AF$32</f>
        <v>1335437.8530737481</v>
      </c>
      <c r="AG188" s="866">
        <f>IF(AG$4&gt;'PAINEL DE CONTROLE'!$D$6,0,IF(AG$4&lt;='PAINEL DE CONTROLE'!$D$8,0,$C188))*AG$32</f>
        <v>1335437.8530737481</v>
      </c>
      <c r="AH188" s="866">
        <f>IF(AH$4&gt;'PAINEL DE CONTROLE'!$D$6,0,IF(AH$4&lt;='PAINEL DE CONTROLE'!$D$8,0,$C188))*AH$32</f>
        <v>1335437.8530737481</v>
      </c>
      <c r="AI188" s="866">
        <f>IF(AI$4&gt;'PAINEL DE CONTROLE'!$D$6,0,IF(AI$4&lt;='PAINEL DE CONTROLE'!$D$8,0,$C188))*AI$32</f>
        <v>1335437.8530737481</v>
      </c>
      <c r="AJ188" s="866">
        <f>IF(AJ$4&gt;'PAINEL DE CONTROLE'!$D$6,0,IF(AJ$4&lt;='PAINEL DE CONTROLE'!$D$8,0,$C188))*AJ$32</f>
        <v>1335437.8530737481</v>
      </c>
      <c r="AK188" s="866">
        <f>IF(AK$4&gt;'PAINEL DE CONTROLE'!$D$6,0,IF(AK$4&lt;='PAINEL DE CONTROLE'!$D$8,0,$C188))*AK$32</f>
        <v>1335437.8530737481</v>
      </c>
      <c r="AL188" s="866">
        <f>IF(AL$4&gt;'PAINEL DE CONTROLE'!$D$6,0,IF(AL$4&lt;='PAINEL DE CONTROLE'!$D$8,0,$C188))*AL$32</f>
        <v>1335437.8530737481</v>
      </c>
      <c r="AM188" s="866">
        <f>IF(AM$4&gt;'PAINEL DE CONTROLE'!$D$6,0,IF(AM$4&lt;='PAINEL DE CONTROLE'!$D$8,0,$C188))*AM$32</f>
        <v>0</v>
      </c>
      <c r="AN188" s="866">
        <f>IF(AN$4&gt;'PAINEL DE CONTROLE'!$D$6,0,IF(AN$4&lt;='PAINEL DE CONTROLE'!$D$8,0,$C188))*AN$32</f>
        <v>0</v>
      </c>
      <c r="AO188" s="866">
        <f>IF(AO$4&gt;'PAINEL DE CONTROLE'!$D$6,0,IF(AO$4&lt;='PAINEL DE CONTROLE'!$D$8,0,$C188))*AO$32</f>
        <v>0</v>
      </c>
      <c r="AP188" s="866">
        <f>IF(AP$4&gt;'PAINEL DE CONTROLE'!$D$6,0,IF(AP$4&lt;='PAINEL DE CONTROLE'!$D$8,0,$C188))*AP$32</f>
        <v>0</v>
      </c>
      <c r="AQ188" s="866">
        <f>IF(AQ$4&gt;'PAINEL DE CONTROLE'!$D$6,0,IF(AQ$4&lt;='PAINEL DE CONTROLE'!$D$8,0,$C188))*AQ$32</f>
        <v>0</v>
      </c>
      <c r="AR188" s="866">
        <f>IF(AR$4&gt;'PAINEL DE CONTROLE'!$D$6,0,IF(AR$4&lt;='PAINEL DE CONTROLE'!$D$8,0,$C188))*AR$32</f>
        <v>0</v>
      </c>
      <c r="AS188" s="866">
        <f>IF(AS$4&gt;'PAINEL DE CONTROLE'!$D$6,0,IF(AS$4&lt;='PAINEL DE CONTROLE'!$D$8,0,$C188))*AS$32</f>
        <v>0</v>
      </c>
      <c r="AT188" s="866">
        <f>IF(AT$4&gt;'PAINEL DE CONTROLE'!$D$6,0,IF(AT$4&lt;='PAINEL DE CONTROLE'!$D$8,0,$C188))*AT$32</f>
        <v>0</v>
      </c>
      <c r="AU188" s="866">
        <f>IF(AU$4&gt;'PAINEL DE CONTROLE'!$D$6,0,IF(AU$4&lt;='PAINEL DE CONTROLE'!$D$8,0,$C188))*AU$32</f>
        <v>0</v>
      </c>
      <c r="AV188" s="867"/>
    </row>
    <row r="189" spans="2:48">
      <c r="B189" s="201" t="s">
        <v>480</v>
      </c>
      <c r="C189" s="871">
        <f>SUMIFS('PAINEL DE CONTROLE'!$P$960:$P$1367,'PAINEL DE CONTROLE'!$Q$960:$Q$1367,$D$2,'PAINEL DE CONTROLE'!$I$960:$I$1367,$B189)</f>
        <v>251700.11411095748</v>
      </c>
      <c r="F189" s="866"/>
      <c r="G189" s="866">
        <f>IF(G$4&gt;'PAINEL DE CONTROLE'!$D$6,0,IF(G$4&lt;='PAINEL DE CONTROLE'!$D$8,0,$C189))*G$32</f>
        <v>0</v>
      </c>
      <c r="H189" s="866">
        <f>IF(H$4&gt;'PAINEL DE CONTROLE'!$D$6,0,IF(H$4&lt;='PAINEL DE CONTROLE'!$D$8,0,$C189))*H$32</f>
        <v>0</v>
      </c>
      <c r="I189" s="866">
        <f>IF(I$4&gt;'PAINEL DE CONTROLE'!$D$6,0,IF(I$4&lt;='PAINEL DE CONTROLE'!$D$8,0,$C189))*I$32</f>
        <v>251700.11411095748</v>
      </c>
      <c r="J189" s="866">
        <f>IF(J$4&gt;'PAINEL DE CONTROLE'!$D$6,0,IF(J$4&lt;='PAINEL DE CONTROLE'!$D$8,0,$C189))*J$32</f>
        <v>251700.11411095748</v>
      </c>
      <c r="K189" s="866">
        <f>IF(K$4&gt;'PAINEL DE CONTROLE'!$D$6,0,IF(K$4&lt;='PAINEL DE CONTROLE'!$D$8,0,$C189))*K$32</f>
        <v>251700.11411095748</v>
      </c>
      <c r="L189" s="866">
        <f>IF(L$4&gt;'PAINEL DE CONTROLE'!$D$6,0,IF(L$4&lt;='PAINEL DE CONTROLE'!$D$8,0,$C189))*L$32</f>
        <v>251700.11411095748</v>
      </c>
      <c r="M189" s="866">
        <f>IF(M$4&gt;'PAINEL DE CONTROLE'!$D$6,0,IF(M$4&lt;='PAINEL DE CONTROLE'!$D$8,0,$C189))*M$32</f>
        <v>251700.11411095748</v>
      </c>
      <c r="N189" s="866">
        <f>IF(N$4&gt;'PAINEL DE CONTROLE'!$D$6,0,IF(N$4&lt;='PAINEL DE CONTROLE'!$D$8,0,$C189))*N$32</f>
        <v>251700.11411095748</v>
      </c>
      <c r="O189" s="866">
        <f>IF(O$4&gt;'PAINEL DE CONTROLE'!$D$6,0,IF(O$4&lt;='PAINEL DE CONTROLE'!$D$8,0,$C189))*O$32</f>
        <v>251700.11411095748</v>
      </c>
      <c r="P189" s="866">
        <f>IF(P$4&gt;'PAINEL DE CONTROLE'!$D$6,0,IF(P$4&lt;='PAINEL DE CONTROLE'!$D$8,0,$C189))*P$32</f>
        <v>251700.11411095748</v>
      </c>
      <c r="Q189" s="866">
        <f>IF(Q$4&gt;'PAINEL DE CONTROLE'!$D$6,0,IF(Q$4&lt;='PAINEL DE CONTROLE'!$D$8,0,$C189))*Q$32</f>
        <v>251700.11411095748</v>
      </c>
      <c r="R189" s="866">
        <f>IF(R$4&gt;'PAINEL DE CONTROLE'!$D$6,0,IF(R$4&lt;='PAINEL DE CONTROLE'!$D$8,0,$C189))*R$32</f>
        <v>251700.11411095748</v>
      </c>
      <c r="S189" s="866">
        <f>IF(S$4&gt;'PAINEL DE CONTROLE'!$D$6,0,IF(S$4&lt;='PAINEL DE CONTROLE'!$D$8,0,$C189))*S$32</f>
        <v>251700.11411095748</v>
      </c>
      <c r="T189" s="866">
        <f>IF(T$4&gt;'PAINEL DE CONTROLE'!$D$6,0,IF(T$4&lt;='PAINEL DE CONTROLE'!$D$8,0,$C189))*T$32</f>
        <v>251700.11411095748</v>
      </c>
      <c r="U189" s="866">
        <f>IF(U$4&gt;'PAINEL DE CONTROLE'!$D$6,0,IF(U$4&lt;='PAINEL DE CONTROLE'!$D$8,0,$C189))*U$32</f>
        <v>251700.11411095748</v>
      </c>
      <c r="V189" s="866">
        <f>IF(V$4&gt;'PAINEL DE CONTROLE'!$D$6,0,IF(V$4&lt;='PAINEL DE CONTROLE'!$D$8,0,$C189))*V$32</f>
        <v>251700.11411095748</v>
      </c>
      <c r="W189" s="866">
        <f>IF(W$4&gt;'PAINEL DE CONTROLE'!$D$6,0,IF(W$4&lt;='PAINEL DE CONTROLE'!$D$8,0,$C189))*W$32</f>
        <v>251700.11411095748</v>
      </c>
      <c r="X189" s="866">
        <f>IF(X$4&gt;'PAINEL DE CONTROLE'!$D$6,0,IF(X$4&lt;='PAINEL DE CONTROLE'!$D$8,0,$C189))*X$32</f>
        <v>251700.11411095748</v>
      </c>
      <c r="Y189" s="866">
        <f>IF(Y$4&gt;'PAINEL DE CONTROLE'!$D$6,0,IF(Y$4&lt;='PAINEL DE CONTROLE'!$D$8,0,$C189))*Y$32</f>
        <v>251700.11411095748</v>
      </c>
      <c r="Z189" s="866">
        <f>IF(Z$4&gt;'PAINEL DE CONTROLE'!$D$6,0,IF(Z$4&lt;='PAINEL DE CONTROLE'!$D$8,0,$C189))*Z$32</f>
        <v>251700.11411095748</v>
      </c>
      <c r="AA189" s="866">
        <f>IF(AA$4&gt;'PAINEL DE CONTROLE'!$D$6,0,IF(AA$4&lt;='PAINEL DE CONTROLE'!$D$8,0,$C189))*AA$32</f>
        <v>251700.11411095748</v>
      </c>
      <c r="AB189" s="866">
        <f>IF(AB$4&gt;'PAINEL DE CONTROLE'!$D$6,0,IF(AB$4&lt;='PAINEL DE CONTROLE'!$D$8,0,$C189))*AB$32</f>
        <v>251700.11411095748</v>
      </c>
      <c r="AC189" s="866">
        <f>IF(AC$4&gt;'PAINEL DE CONTROLE'!$D$6,0,IF(AC$4&lt;='PAINEL DE CONTROLE'!$D$8,0,$C189))*AC$32</f>
        <v>251700.11411095748</v>
      </c>
      <c r="AD189" s="866">
        <f>IF(AD$4&gt;'PAINEL DE CONTROLE'!$D$6,0,IF(AD$4&lt;='PAINEL DE CONTROLE'!$D$8,0,$C189))*AD$32</f>
        <v>251700.11411095748</v>
      </c>
      <c r="AE189" s="866">
        <f>IF(AE$4&gt;'PAINEL DE CONTROLE'!$D$6,0,IF(AE$4&lt;='PAINEL DE CONTROLE'!$D$8,0,$C189))*AE$32</f>
        <v>251700.11411095748</v>
      </c>
      <c r="AF189" s="866">
        <f>IF(AF$4&gt;'PAINEL DE CONTROLE'!$D$6,0,IF(AF$4&lt;='PAINEL DE CONTROLE'!$D$8,0,$C189))*AF$32</f>
        <v>251700.11411095748</v>
      </c>
      <c r="AG189" s="866">
        <f>IF(AG$4&gt;'PAINEL DE CONTROLE'!$D$6,0,IF(AG$4&lt;='PAINEL DE CONTROLE'!$D$8,0,$C189))*AG$32</f>
        <v>251700.11411095748</v>
      </c>
      <c r="AH189" s="866">
        <f>IF(AH$4&gt;'PAINEL DE CONTROLE'!$D$6,0,IF(AH$4&lt;='PAINEL DE CONTROLE'!$D$8,0,$C189))*AH$32</f>
        <v>251700.11411095748</v>
      </c>
      <c r="AI189" s="866">
        <f>IF(AI$4&gt;'PAINEL DE CONTROLE'!$D$6,0,IF(AI$4&lt;='PAINEL DE CONTROLE'!$D$8,0,$C189))*AI$32</f>
        <v>251700.11411095748</v>
      </c>
      <c r="AJ189" s="866">
        <f>IF(AJ$4&gt;'PAINEL DE CONTROLE'!$D$6,0,IF(AJ$4&lt;='PAINEL DE CONTROLE'!$D$8,0,$C189))*AJ$32</f>
        <v>251700.11411095748</v>
      </c>
      <c r="AK189" s="866">
        <f>IF(AK$4&gt;'PAINEL DE CONTROLE'!$D$6,0,IF(AK$4&lt;='PAINEL DE CONTROLE'!$D$8,0,$C189))*AK$32</f>
        <v>251700.11411095748</v>
      </c>
      <c r="AL189" s="866">
        <f>IF(AL$4&gt;'PAINEL DE CONTROLE'!$D$6,0,IF(AL$4&lt;='PAINEL DE CONTROLE'!$D$8,0,$C189))*AL$32</f>
        <v>251700.11411095748</v>
      </c>
      <c r="AM189" s="866">
        <f>IF(AM$4&gt;'PAINEL DE CONTROLE'!$D$6,0,IF(AM$4&lt;='PAINEL DE CONTROLE'!$D$8,0,$C189))*AM$32</f>
        <v>0</v>
      </c>
      <c r="AN189" s="866">
        <f>IF(AN$4&gt;'PAINEL DE CONTROLE'!$D$6,0,IF(AN$4&lt;='PAINEL DE CONTROLE'!$D$8,0,$C189))*AN$32</f>
        <v>0</v>
      </c>
      <c r="AO189" s="866">
        <f>IF(AO$4&gt;'PAINEL DE CONTROLE'!$D$6,0,IF(AO$4&lt;='PAINEL DE CONTROLE'!$D$8,0,$C189))*AO$32</f>
        <v>0</v>
      </c>
      <c r="AP189" s="866">
        <f>IF(AP$4&gt;'PAINEL DE CONTROLE'!$D$6,0,IF(AP$4&lt;='PAINEL DE CONTROLE'!$D$8,0,$C189))*AP$32</f>
        <v>0</v>
      </c>
      <c r="AQ189" s="866">
        <f>IF(AQ$4&gt;'PAINEL DE CONTROLE'!$D$6,0,IF(AQ$4&lt;='PAINEL DE CONTROLE'!$D$8,0,$C189))*AQ$32</f>
        <v>0</v>
      </c>
      <c r="AR189" s="866">
        <f>IF(AR$4&gt;'PAINEL DE CONTROLE'!$D$6,0,IF(AR$4&lt;='PAINEL DE CONTROLE'!$D$8,0,$C189))*AR$32</f>
        <v>0</v>
      </c>
      <c r="AS189" s="866">
        <f>IF(AS$4&gt;'PAINEL DE CONTROLE'!$D$6,0,IF(AS$4&lt;='PAINEL DE CONTROLE'!$D$8,0,$C189))*AS$32</f>
        <v>0</v>
      </c>
      <c r="AT189" s="866">
        <f>IF(AT$4&gt;'PAINEL DE CONTROLE'!$D$6,0,IF(AT$4&lt;='PAINEL DE CONTROLE'!$D$8,0,$C189))*AT$32</f>
        <v>0</v>
      </c>
      <c r="AU189" s="866">
        <f>IF(AU$4&gt;'PAINEL DE CONTROLE'!$D$6,0,IF(AU$4&lt;='PAINEL DE CONTROLE'!$D$8,0,$C189))*AU$32</f>
        <v>0</v>
      </c>
      <c r="AV189" s="867"/>
    </row>
    <row r="190" spans="2:48">
      <c r="B190" s="201" t="s">
        <v>481</v>
      </c>
      <c r="C190" s="871">
        <f>SUMIFS('PAINEL DE CONTROLE'!$P$960:$P$1367,'PAINEL DE CONTROLE'!$Q$960:$Q$1367,$D$2,'PAINEL DE CONTROLE'!$I$960:$I$1367,$B190)</f>
        <v>0</v>
      </c>
      <c r="F190" s="866"/>
      <c r="G190" s="866">
        <f>IF(G$4&gt;'PAINEL DE CONTROLE'!$D$6,0,IF(G$4&lt;='PAINEL DE CONTROLE'!$D$8,0,$C190))*G$32</f>
        <v>0</v>
      </c>
      <c r="H190" s="866">
        <f>IF(H$4&gt;'PAINEL DE CONTROLE'!$D$6,0,IF(H$4&lt;='PAINEL DE CONTROLE'!$D$8,0,$C190))*H$32</f>
        <v>0</v>
      </c>
      <c r="I190" s="866">
        <f>IF(I$4&gt;'PAINEL DE CONTROLE'!$D$6,0,IF(I$4&lt;='PAINEL DE CONTROLE'!$D$8,0,$C190))*I$32</f>
        <v>0</v>
      </c>
      <c r="J190" s="866">
        <f>IF(J$4&gt;'PAINEL DE CONTROLE'!$D$6,0,IF(J$4&lt;='PAINEL DE CONTROLE'!$D$8,0,$C190))*J$32</f>
        <v>0</v>
      </c>
      <c r="K190" s="866">
        <f>IF(K$4&gt;'PAINEL DE CONTROLE'!$D$6,0,IF(K$4&lt;='PAINEL DE CONTROLE'!$D$8,0,$C190))*K$32</f>
        <v>0</v>
      </c>
      <c r="L190" s="866">
        <f>IF(L$4&gt;'PAINEL DE CONTROLE'!$D$6,0,IF(L$4&lt;='PAINEL DE CONTROLE'!$D$8,0,$C190))*L$32</f>
        <v>0</v>
      </c>
      <c r="M190" s="866">
        <f>IF(M$4&gt;'PAINEL DE CONTROLE'!$D$6,0,IF(M$4&lt;='PAINEL DE CONTROLE'!$D$8,0,$C190))*M$32</f>
        <v>0</v>
      </c>
      <c r="N190" s="866">
        <f>IF(N$4&gt;'PAINEL DE CONTROLE'!$D$6,0,IF(N$4&lt;='PAINEL DE CONTROLE'!$D$8,0,$C190))*N$32</f>
        <v>0</v>
      </c>
      <c r="O190" s="866">
        <f>IF(O$4&gt;'PAINEL DE CONTROLE'!$D$6,0,IF(O$4&lt;='PAINEL DE CONTROLE'!$D$8,0,$C190))*O$32</f>
        <v>0</v>
      </c>
      <c r="P190" s="866">
        <f>IF(P$4&gt;'PAINEL DE CONTROLE'!$D$6,0,IF(P$4&lt;='PAINEL DE CONTROLE'!$D$8,0,$C190))*P$32</f>
        <v>0</v>
      </c>
      <c r="Q190" s="866">
        <f>IF(Q$4&gt;'PAINEL DE CONTROLE'!$D$6,0,IF(Q$4&lt;='PAINEL DE CONTROLE'!$D$8,0,$C190))*Q$32</f>
        <v>0</v>
      </c>
      <c r="R190" s="866">
        <f>IF(R$4&gt;'PAINEL DE CONTROLE'!$D$6,0,IF(R$4&lt;='PAINEL DE CONTROLE'!$D$8,0,$C190))*R$32</f>
        <v>0</v>
      </c>
      <c r="S190" s="866">
        <f>IF(S$4&gt;'PAINEL DE CONTROLE'!$D$6,0,IF(S$4&lt;='PAINEL DE CONTROLE'!$D$8,0,$C190))*S$32</f>
        <v>0</v>
      </c>
      <c r="T190" s="866">
        <f>IF(T$4&gt;'PAINEL DE CONTROLE'!$D$6,0,IF(T$4&lt;='PAINEL DE CONTROLE'!$D$8,0,$C190))*T$32</f>
        <v>0</v>
      </c>
      <c r="U190" s="866">
        <f>IF(U$4&gt;'PAINEL DE CONTROLE'!$D$6,0,IF(U$4&lt;='PAINEL DE CONTROLE'!$D$8,0,$C190))*U$32</f>
        <v>0</v>
      </c>
      <c r="V190" s="866">
        <f>IF(V$4&gt;'PAINEL DE CONTROLE'!$D$6,0,IF(V$4&lt;='PAINEL DE CONTROLE'!$D$8,0,$C190))*V$32</f>
        <v>0</v>
      </c>
      <c r="W190" s="866">
        <f>IF(W$4&gt;'PAINEL DE CONTROLE'!$D$6,0,IF(W$4&lt;='PAINEL DE CONTROLE'!$D$8,0,$C190))*W$32</f>
        <v>0</v>
      </c>
      <c r="X190" s="866">
        <f>IF(X$4&gt;'PAINEL DE CONTROLE'!$D$6,0,IF(X$4&lt;='PAINEL DE CONTROLE'!$D$8,0,$C190))*X$32</f>
        <v>0</v>
      </c>
      <c r="Y190" s="866">
        <f>IF(Y$4&gt;'PAINEL DE CONTROLE'!$D$6,0,IF(Y$4&lt;='PAINEL DE CONTROLE'!$D$8,0,$C190))*Y$32</f>
        <v>0</v>
      </c>
      <c r="Z190" s="866">
        <f>IF(Z$4&gt;'PAINEL DE CONTROLE'!$D$6,0,IF(Z$4&lt;='PAINEL DE CONTROLE'!$D$8,0,$C190))*Z$32</f>
        <v>0</v>
      </c>
      <c r="AA190" s="866">
        <f>IF(AA$4&gt;'PAINEL DE CONTROLE'!$D$6,0,IF(AA$4&lt;='PAINEL DE CONTROLE'!$D$8,0,$C190))*AA$32</f>
        <v>0</v>
      </c>
      <c r="AB190" s="866">
        <f>IF(AB$4&gt;'PAINEL DE CONTROLE'!$D$6,0,IF(AB$4&lt;='PAINEL DE CONTROLE'!$D$8,0,$C190))*AB$32</f>
        <v>0</v>
      </c>
      <c r="AC190" s="866">
        <f>IF(AC$4&gt;'PAINEL DE CONTROLE'!$D$6,0,IF(AC$4&lt;='PAINEL DE CONTROLE'!$D$8,0,$C190))*AC$32</f>
        <v>0</v>
      </c>
      <c r="AD190" s="866">
        <f>IF(AD$4&gt;'PAINEL DE CONTROLE'!$D$6,0,IF(AD$4&lt;='PAINEL DE CONTROLE'!$D$8,0,$C190))*AD$32</f>
        <v>0</v>
      </c>
      <c r="AE190" s="866">
        <f>IF(AE$4&gt;'PAINEL DE CONTROLE'!$D$6,0,IF(AE$4&lt;='PAINEL DE CONTROLE'!$D$8,0,$C190))*AE$32</f>
        <v>0</v>
      </c>
      <c r="AF190" s="866">
        <f>IF(AF$4&gt;'PAINEL DE CONTROLE'!$D$6,0,IF(AF$4&lt;='PAINEL DE CONTROLE'!$D$8,0,$C190))*AF$32</f>
        <v>0</v>
      </c>
      <c r="AG190" s="866">
        <f>IF(AG$4&gt;'PAINEL DE CONTROLE'!$D$6,0,IF(AG$4&lt;='PAINEL DE CONTROLE'!$D$8,0,$C190))*AG$32</f>
        <v>0</v>
      </c>
      <c r="AH190" s="866">
        <f>IF(AH$4&gt;'PAINEL DE CONTROLE'!$D$6,0,IF(AH$4&lt;='PAINEL DE CONTROLE'!$D$8,0,$C190))*AH$32</f>
        <v>0</v>
      </c>
      <c r="AI190" s="866">
        <f>IF(AI$4&gt;'PAINEL DE CONTROLE'!$D$6,0,IF(AI$4&lt;='PAINEL DE CONTROLE'!$D$8,0,$C190))*AI$32</f>
        <v>0</v>
      </c>
      <c r="AJ190" s="866">
        <f>IF(AJ$4&gt;'PAINEL DE CONTROLE'!$D$6,0,IF(AJ$4&lt;='PAINEL DE CONTROLE'!$D$8,0,$C190))*AJ$32</f>
        <v>0</v>
      </c>
      <c r="AK190" s="866">
        <f>IF(AK$4&gt;'PAINEL DE CONTROLE'!$D$6,0,IF(AK$4&lt;='PAINEL DE CONTROLE'!$D$8,0,$C190))*AK$32</f>
        <v>0</v>
      </c>
      <c r="AL190" s="866">
        <f>IF(AL$4&gt;'PAINEL DE CONTROLE'!$D$6,0,IF(AL$4&lt;='PAINEL DE CONTROLE'!$D$8,0,$C190))*AL$32</f>
        <v>0</v>
      </c>
      <c r="AM190" s="866">
        <f>IF(AM$4&gt;'PAINEL DE CONTROLE'!$D$6,0,IF(AM$4&lt;='PAINEL DE CONTROLE'!$D$8,0,$C190))*AM$32</f>
        <v>0</v>
      </c>
      <c r="AN190" s="866">
        <f>IF(AN$4&gt;'PAINEL DE CONTROLE'!$D$6,0,IF(AN$4&lt;='PAINEL DE CONTROLE'!$D$8,0,$C190))*AN$32</f>
        <v>0</v>
      </c>
      <c r="AO190" s="866">
        <f>IF(AO$4&gt;'PAINEL DE CONTROLE'!$D$6,0,IF(AO$4&lt;='PAINEL DE CONTROLE'!$D$8,0,$C190))*AO$32</f>
        <v>0</v>
      </c>
      <c r="AP190" s="866">
        <f>IF(AP$4&gt;'PAINEL DE CONTROLE'!$D$6,0,IF(AP$4&lt;='PAINEL DE CONTROLE'!$D$8,0,$C190))*AP$32</f>
        <v>0</v>
      </c>
      <c r="AQ190" s="866">
        <f>IF(AQ$4&gt;'PAINEL DE CONTROLE'!$D$6,0,IF(AQ$4&lt;='PAINEL DE CONTROLE'!$D$8,0,$C190))*AQ$32</f>
        <v>0</v>
      </c>
      <c r="AR190" s="866">
        <f>IF(AR$4&gt;'PAINEL DE CONTROLE'!$D$6,0,IF(AR$4&lt;='PAINEL DE CONTROLE'!$D$8,0,$C190))*AR$32</f>
        <v>0</v>
      </c>
      <c r="AS190" s="866">
        <f>IF(AS$4&gt;'PAINEL DE CONTROLE'!$D$6,0,IF(AS$4&lt;='PAINEL DE CONTROLE'!$D$8,0,$C190))*AS$32</f>
        <v>0</v>
      </c>
      <c r="AT190" s="866">
        <f>IF(AT$4&gt;'PAINEL DE CONTROLE'!$D$6,0,IF(AT$4&lt;='PAINEL DE CONTROLE'!$D$8,0,$C190))*AT$32</f>
        <v>0</v>
      </c>
      <c r="AU190" s="866">
        <f>IF(AU$4&gt;'PAINEL DE CONTROLE'!$D$6,0,IF(AU$4&lt;='PAINEL DE CONTROLE'!$D$8,0,$C190))*AU$32</f>
        <v>0</v>
      </c>
      <c r="AV190" s="867"/>
    </row>
    <row r="191" spans="2:48">
      <c r="B191" s="201" t="s">
        <v>482</v>
      </c>
      <c r="C191" s="871">
        <f>SUMIFS('PAINEL DE CONTROLE'!$P$960:$P$1367,'PAINEL DE CONTROLE'!$Q$960:$Q$1367,$D$2,'PAINEL DE CONTROLE'!$I$960:$I$1367,$B191)</f>
        <v>54465.221050083099</v>
      </c>
      <c r="F191" s="866"/>
      <c r="G191" s="866">
        <f>IF(G$4&gt;'PAINEL DE CONTROLE'!$D$6,0,IF(G$4&lt;='PAINEL DE CONTROLE'!$D$8,0,$C191))*G$32</f>
        <v>0</v>
      </c>
      <c r="H191" s="866">
        <f>IF(H$4&gt;'PAINEL DE CONTROLE'!$D$6,0,IF(H$4&lt;='PAINEL DE CONTROLE'!$D$8,0,$C191))*H$32</f>
        <v>0</v>
      </c>
      <c r="I191" s="866">
        <f>IF(I$4&gt;'PAINEL DE CONTROLE'!$D$6,0,IF(I$4&lt;='PAINEL DE CONTROLE'!$D$8,0,$C191))*I$32</f>
        <v>54465.221050083099</v>
      </c>
      <c r="J191" s="866">
        <f>IF(J$4&gt;'PAINEL DE CONTROLE'!$D$6,0,IF(J$4&lt;='PAINEL DE CONTROLE'!$D$8,0,$C191))*J$32</f>
        <v>54465.221050083099</v>
      </c>
      <c r="K191" s="866">
        <f>IF(K$4&gt;'PAINEL DE CONTROLE'!$D$6,0,IF(K$4&lt;='PAINEL DE CONTROLE'!$D$8,0,$C191))*K$32</f>
        <v>54465.221050083099</v>
      </c>
      <c r="L191" s="866">
        <f>IF(L$4&gt;'PAINEL DE CONTROLE'!$D$6,0,IF(L$4&lt;='PAINEL DE CONTROLE'!$D$8,0,$C191))*L$32</f>
        <v>54465.221050083099</v>
      </c>
      <c r="M191" s="866">
        <f>IF(M$4&gt;'PAINEL DE CONTROLE'!$D$6,0,IF(M$4&lt;='PAINEL DE CONTROLE'!$D$8,0,$C191))*M$32</f>
        <v>54465.221050083099</v>
      </c>
      <c r="N191" s="866">
        <f>IF(N$4&gt;'PAINEL DE CONTROLE'!$D$6,0,IF(N$4&lt;='PAINEL DE CONTROLE'!$D$8,0,$C191))*N$32</f>
        <v>54465.221050083099</v>
      </c>
      <c r="O191" s="866">
        <f>IF(O$4&gt;'PAINEL DE CONTROLE'!$D$6,0,IF(O$4&lt;='PAINEL DE CONTROLE'!$D$8,0,$C191))*O$32</f>
        <v>54465.221050083099</v>
      </c>
      <c r="P191" s="866">
        <f>IF(P$4&gt;'PAINEL DE CONTROLE'!$D$6,0,IF(P$4&lt;='PAINEL DE CONTROLE'!$D$8,0,$C191))*P$32</f>
        <v>54465.221050083099</v>
      </c>
      <c r="Q191" s="866">
        <f>IF(Q$4&gt;'PAINEL DE CONTROLE'!$D$6,0,IF(Q$4&lt;='PAINEL DE CONTROLE'!$D$8,0,$C191))*Q$32</f>
        <v>54465.221050083099</v>
      </c>
      <c r="R191" s="866">
        <f>IF(R$4&gt;'PAINEL DE CONTROLE'!$D$6,0,IF(R$4&lt;='PAINEL DE CONTROLE'!$D$8,0,$C191))*R$32</f>
        <v>54465.221050083099</v>
      </c>
      <c r="S191" s="866">
        <f>IF(S$4&gt;'PAINEL DE CONTROLE'!$D$6,0,IF(S$4&lt;='PAINEL DE CONTROLE'!$D$8,0,$C191))*S$32</f>
        <v>54465.221050083099</v>
      </c>
      <c r="T191" s="866">
        <f>IF(T$4&gt;'PAINEL DE CONTROLE'!$D$6,0,IF(T$4&lt;='PAINEL DE CONTROLE'!$D$8,0,$C191))*T$32</f>
        <v>54465.221050083099</v>
      </c>
      <c r="U191" s="866">
        <f>IF(U$4&gt;'PAINEL DE CONTROLE'!$D$6,0,IF(U$4&lt;='PAINEL DE CONTROLE'!$D$8,0,$C191))*U$32</f>
        <v>54465.221050083099</v>
      </c>
      <c r="V191" s="866">
        <f>IF(V$4&gt;'PAINEL DE CONTROLE'!$D$6,0,IF(V$4&lt;='PAINEL DE CONTROLE'!$D$8,0,$C191))*V$32</f>
        <v>54465.221050083099</v>
      </c>
      <c r="W191" s="866">
        <f>IF(W$4&gt;'PAINEL DE CONTROLE'!$D$6,0,IF(W$4&lt;='PAINEL DE CONTROLE'!$D$8,0,$C191))*W$32</f>
        <v>54465.221050083099</v>
      </c>
      <c r="X191" s="866">
        <f>IF(X$4&gt;'PAINEL DE CONTROLE'!$D$6,0,IF(X$4&lt;='PAINEL DE CONTROLE'!$D$8,0,$C191))*X$32</f>
        <v>54465.221050083099</v>
      </c>
      <c r="Y191" s="866">
        <f>IF(Y$4&gt;'PAINEL DE CONTROLE'!$D$6,0,IF(Y$4&lt;='PAINEL DE CONTROLE'!$D$8,0,$C191))*Y$32</f>
        <v>54465.221050083099</v>
      </c>
      <c r="Z191" s="866">
        <f>IF(Z$4&gt;'PAINEL DE CONTROLE'!$D$6,0,IF(Z$4&lt;='PAINEL DE CONTROLE'!$D$8,0,$C191))*Z$32</f>
        <v>54465.221050083099</v>
      </c>
      <c r="AA191" s="866">
        <f>IF(AA$4&gt;'PAINEL DE CONTROLE'!$D$6,0,IF(AA$4&lt;='PAINEL DE CONTROLE'!$D$8,0,$C191))*AA$32</f>
        <v>54465.221050083099</v>
      </c>
      <c r="AB191" s="866">
        <f>IF(AB$4&gt;'PAINEL DE CONTROLE'!$D$6,0,IF(AB$4&lt;='PAINEL DE CONTROLE'!$D$8,0,$C191))*AB$32</f>
        <v>54465.221050083099</v>
      </c>
      <c r="AC191" s="866">
        <f>IF(AC$4&gt;'PAINEL DE CONTROLE'!$D$6,0,IF(AC$4&lt;='PAINEL DE CONTROLE'!$D$8,0,$C191))*AC$32</f>
        <v>54465.221050083099</v>
      </c>
      <c r="AD191" s="866">
        <f>IF(AD$4&gt;'PAINEL DE CONTROLE'!$D$6,0,IF(AD$4&lt;='PAINEL DE CONTROLE'!$D$8,0,$C191))*AD$32</f>
        <v>54465.221050083099</v>
      </c>
      <c r="AE191" s="866">
        <f>IF(AE$4&gt;'PAINEL DE CONTROLE'!$D$6,0,IF(AE$4&lt;='PAINEL DE CONTROLE'!$D$8,0,$C191))*AE$32</f>
        <v>54465.221050083099</v>
      </c>
      <c r="AF191" s="866">
        <f>IF(AF$4&gt;'PAINEL DE CONTROLE'!$D$6,0,IF(AF$4&lt;='PAINEL DE CONTROLE'!$D$8,0,$C191))*AF$32</f>
        <v>54465.221050083099</v>
      </c>
      <c r="AG191" s="866">
        <f>IF(AG$4&gt;'PAINEL DE CONTROLE'!$D$6,0,IF(AG$4&lt;='PAINEL DE CONTROLE'!$D$8,0,$C191))*AG$32</f>
        <v>54465.221050083099</v>
      </c>
      <c r="AH191" s="866">
        <f>IF(AH$4&gt;'PAINEL DE CONTROLE'!$D$6,0,IF(AH$4&lt;='PAINEL DE CONTROLE'!$D$8,0,$C191))*AH$32</f>
        <v>54465.221050083099</v>
      </c>
      <c r="AI191" s="866">
        <f>IF(AI$4&gt;'PAINEL DE CONTROLE'!$D$6,0,IF(AI$4&lt;='PAINEL DE CONTROLE'!$D$8,0,$C191))*AI$32</f>
        <v>54465.221050083099</v>
      </c>
      <c r="AJ191" s="866">
        <f>IF(AJ$4&gt;'PAINEL DE CONTROLE'!$D$6,0,IF(AJ$4&lt;='PAINEL DE CONTROLE'!$D$8,0,$C191))*AJ$32</f>
        <v>54465.221050083099</v>
      </c>
      <c r="AK191" s="866">
        <f>IF(AK$4&gt;'PAINEL DE CONTROLE'!$D$6,0,IF(AK$4&lt;='PAINEL DE CONTROLE'!$D$8,0,$C191))*AK$32</f>
        <v>54465.221050083099</v>
      </c>
      <c r="AL191" s="866">
        <f>IF(AL$4&gt;'PAINEL DE CONTROLE'!$D$6,0,IF(AL$4&lt;='PAINEL DE CONTROLE'!$D$8,0,$C191))*AL$32</f>
        <v>54465.221050083099</v>
      </c>
      <c r="AM191" s="866">
        <f>IF(AM$4&gt;'PAINEL DE CONTROLE'!$D$6,0,IF(AM$4&lt;='PAINEL DE CONTROLE'!$D$8,0,$C191))*AM$32</f>
        <v>0</v>
      </c>
      <c r="AN191" s="866">
        <f>IF(AN$4&gt;'PAINEL DE CONTROLE'!$D$6,0,IF(AN$4&lt;='PAINEL DE CONTROLE'!$D$8,0,$C191))*AN$32</f>
        <v>0</v>
      </c>
      <c r="AO191" s="866">
        <f>IF(AO$4&gt;'PAINEL DE CONTROLE'!$D$6,0,IF(AO$4&lt;='PAINEL DE CONTROLE'!$D$8,0,$C191))*AO$32</f>
        <v>0</v>
      </c>
      <c r="AP191" s="866">
        <f>IF(AP$4&gt;'PAINEL DE CONTROLE'!$D$6,0,IF(AP$4&lt;='PAINEL DE CONTROLE'!$D$8,0,$C191))*AP$32</f>
        <v>0</v>
      </c>
      <c r="AQ191" s="866">
        <f>IF(AQ$4&gt;'PAINEL DE CONTROLE'!$D$6,0,IF(AQ$4&lt;='PAINEL DE CONTROLE'!$D$8,0,$C191))*AQ$32</f>
        <v>0</v>
      </c>
      <c r="AR191" s="866">
        <f>IF(AR$4&gt;'PAINEL DE CONTROLE'!$D$6,0,IF(AR$4&lt;='PAINEL DE CONTROLE'!$D$8,0,$C191))*AR$32</f>
        <v>0</v>
      </c>
      <c r="AS191" s="866">
        <f>IF(AS$4&gt;'PAINEL DE CONTROLE'!$D$6,0,IF(AS$4&lt;='PAINEL DE CONTROLE'!$D$8,0,$C191))*AS$32</f>
        <v>0</v>
      </c>
      <c r="AT191" s="866">
        <f>IF(AT$4&gt;'PAINEL DE CONTROLE'!$D$6,0,IF(AT$4&lt;='PAINEL DE CONTROLE'!$D$8,0,$C191))*AT$32</f>
        <v>0</v>
      </c>
      <c r="AU191" s="866">
        <f>IF(AU$4&gt;'PAINEL DE CONTROLE'!$D$6,0,IF(AU$4&lt;='PAINEL DE CONTROLE'!$D$8,0,$C191))*AU$32</f>
        <v>0</v>
      </c>
      <c r="AV191" s="867"/>
    </row>
    <row r="192" spans="2:48">
      <c r="B192" s="201" t="s">
        <v>483</v>
      </c>
      <c r="C192" s="871">
        <f>SUMIFS('PAINEL DE CONTROLE'!$P$960:$P$1367,'PAINEL DE CONTROLE'!$Q$960:$Q$1367,$D$2,'PAINEL DE CONTROLE'!$I$960:$I$1367,$B192)</f>
        <v>0</v>
      </c>
      <c r="F192" s="866"/>
      <c r="G192" s="866">
        <f>IF(G$4&gt;'PAINEL DE CONTROLE'!$D$6,0,IF(G$4&lt;='PAINEL DE CONTROLE'!$D$8,0,$C192))*G$32</f>
        <v>0</v>
      </c>
      <c r="H192" s="866">
        <f>IF(H$4&gt;'PAINEL DE CONTROLE'!$D$6,0,IF(H$4&lt;='PAINEL DE CONTROLE'!$D$8,0,$C192))*H$32</f>
        <v>0</v>
      </c>
      <c r="I192" s="866">
        <f>IF(I$4&gt;'PAINEL DE CONTROLE'!$D$6,0,IF(I$4&lt;='PAINEL DE CONTROLE'!$D$8,0,$C192))*I$32</f>
        <v>0</v>
      </c>
      <c r="J192" s="866">
        <f>IF(J$4&gt;'PAINEL DE CONTROLE'!$D$6,0,IF(J$4&lt;='PAINEL DE CONTROLE'!$D$8,0,$C192))*J$32</f>
        <v>0</v>
      </c>
      <c r="K192" s="866">
        <f>IF(K$4&gt;'PAINEL DE CONTROLE'!$D$6,0,IF(K$4&lt;='PAINEL DE CONTROLE'!$D$8,0,$C192))*K$32</f>
        <v>0</v>
      </c>
      <c r="L192" s="866">
        <f>IF(L$4&gt;'PAINEL DE CONTROLE'!$D$6,0,IF(L$4&lt;='PAINEL DE CONTROLE'!$D$8,0,$C192))*L$32</f>
        <v>0</v>
      </c>
      <c r="M192" s="866">
        <f>IF(M$4&gt;'PAINEL DE CONTROLE'!$D$6,0,IF(M$4&lt;='PAINEL DE CONTROLE'!$D$8,0,$C192))*M$32</f>
        <v>0</v>
      </c>
      <c r="N192" s="866">
        <f>IF(N$4&gt;'PAINEL DE CONTROLE'!$D$6,0,IF(N$4&lt;='PAINEL DE CONTROLE'!$D$8,0,$C192))*N$32</f>
        <v>0</v>
      </c>
      <c r="O192" s="866">
        <f>IF(O$4&gt;'PAINEL DE CONTROLE'!$D$6,0,IF(O$4&lt;='PAINEL DE CONTROLE'!$D$8,0,$C192))*O$32</f>
        <v>0</v>
      </c>
      <c r="P192" s="866">
        <f>IF(P$4&gt;'PAINEL DE CONTROLE'!$D$6,0,IF(P$4&lt;='PAINEL DE CONTROLE'!$D$8,0,$C192))*P$32</f>
        <v>0</v>
      </c>
      <c r="Q192" s="866">
        <f>IF(Q$4&gt;'PAINEL DE CONTROLE'!$D$6,0,IF(Q$4&lt;='PAINEL DE CONTROLE'!$D$8,0,$C192))*Q$32</f>
        <v>0</v>
      </c>
      <c r="R192" s="866">
        <f>IF(R$4&gt;'PAINEL DE CONTROLE'!$D$6,0,IF(R$4&lt;='PAINEL DE CONTROLE'!$D$8,0,$C192))*R$32</f>
        <v>0</v>
      </c>
      <c r="S192" s="866">
        <f>IF(S$4&gt;'PAINEL DE CONTROLE'!$D$6,0,IF(S$4&lt;='PAINEL DE CONTROLE'!$D$8,0,$C192))*S$32</f>
        <v>0</v>
      </c>
      <c r="T192" s="866">
        <f>IF(T$4&gt;'PAINEL DE CONTROLE'!$D$6,0,IF(T$4&lt;='PAINEL DE CONTROLE'!$D$8,0,$C192))*T$32</f>
        <v>0</v>
      </c>
      <c r="U192" s="866">
        <f>IF(U$4&gt;'PAINEL DE CONTROLE'!$D$6,0,IF(U$4&lt;='PAINEL DE CONTROLE'!$D$8,0,$C192))*U$32</f>
        <v>0</v>
      </c>
      <c r="V192" s="866">
        <f>IF(V$4&gt;'PAINEL DE CONTROLE'!$D$6,0,IF(V$4&lt;='PAINEL DE CONTROLE'!$D$8,0,$C192))*V$32</f>
        <v>0</v>
      </c>
      <c r="W192" s="866">
        <f>IF(W$4&gt;'PAINEL DE CONTROLE'!$D$6,0,IF(W$4&lt;='PAINEL DE CONTROLE'!$D$8,0,$C192))*W$32</f>
        <v>0</v>
      </c>
      <c r="X192" s="866">
        <f>IF(X$4&gt;'PAINEL DE CONTROLE'!$D$6,0,IF(X$4&lt;='PAINEL DE CONTROLE'!$D$8,0,$C192))*X$32</f>
        <v>0</v>
      </c>
      <c r="Y192" s="866">
        <f>IF(Y$4&gt;'PAINEL DE CONTROLE'!$D$6,0,IF(Y$4&lt;='PAINEL DE CONTROLE'!$D$8,0,$C192))*Y$32</f>
        <v>0</v>
      </c>
      <c r="Z192" s="866">
        <f>IF(Z$4&gt;'PAINEL DE CONTROLE'!$D$6,0,IF(Z$4&lt;='PAINEL DE CONTROLE'!$D$8,0,$C192))*Z$32</f>
        <v>0</v>
      </c>
      <c r="AA192" s="866">
        <f>IF(AA$4&gt;'PAINEL DE CONTROLE'!$D$6,0,IF(AA$4&lt;='PAINEL DE CONTROLE'!$D$8,0,$C192))*AA$32</f>
        <v>0</v>
      </c>
      <c r="AB192" s="866">
        <f>IF(AB$4&gt;'PAINEL DE CONTROLE'!$D$6,0,IF(AB$4&lt;='PAINEL DE CONTROLE'!$D$8,0,$C192))*AB$32</f>
        <v>0</v>
      </c>
      <c r="AC192" s="866">
        <f>IF(AC$4&gt;'PAINEL DE CONTROLE'!$D$6,0,IF(AC$4&lt;='PAINEL DE CONTROLE'!$D$8,0,$C192))*AC$32</f>
        <v>0</v>
      </c>
      <c r="AD192" s="866">
        <f>IF(AD$4&gt;'PAINEL DE CONTROLE'!$D$6,0,IF(AD$4&lt;='PAINEL DE CONTROLE'!$D$8,0,$C192))*AD$32</f>
        <v>0</v>
      </c>
      <c r="AE192" s="866">
        <f>IF(AE$4&gt;'PAINEL DE CONTROLE'!$D$6,0,IF(AE$4&lt;='PAINEL DE CONTROLE'!$D$8,0,$C192))*AE$32</f>
        <v>0</v>
      </c>
      <c r="AF192" s="866">
        <f>IF(AF$4&gt;'PAINEL DE CONTROLE'!$D$6,0,IF(AF$4&lt;='PAINEL DE CONTROLE'!$D$8,0,$C192))*AF$32</f>
        <v>0</v>
      </c>
      <c r="AG192" s="866">
        <f>IF(AG$4&gt;'PAINEL DE CONTROLE'!$D$6,0,IF(AG$4&lt;='PAINEL DE CONTROLE'!$D$8,0,$C192))*AG$32</f>
        <v>0</v>
      </c>
      <c r="AH192" s="866">
        <f>IF(AH$4&gt;'PAINEL DE CONTROLE'!$D$6,0,IF(AH$4&lt;='PAINEL DE CONTROLE'!$D$8,0,$C192))*AH$32</f>
        <v>0</v>
      </c>
      <c r="AI192" s="866">
        <f>IF(AI$4&gt;'PAINEL DE CONTROLE'!$D$6,0,IF(AI$4&lt;='PAINEL DE CONTROLE'!$D$8,0,$C192))*AI$32</f>
        <v>0</v>
      </c>
      <c r="AJ192" s="866">
        <f>IF(AJ$4&gt;'PAINEL DE CONTROLE'!$D$6,0,IF(AJ$4&lt;='PAINEL DE CONTROLE'!$D$8,0,$C192))*AJ$32</f>
        <v>0</v>
      </c>
      <c r="AK192" s="866">
        <f>IF(AK$4&gt;'PAINEL DE CONTROLE'!$D$6,0,IF(AK$4&lt;='PAINEL DE CONTROLE'!$D$8,0,$C192))*AK$32</f>
        <v>0</v>
      </c>
      <c r="AL192" s="866">
        <f>IF(AL$4&gt;'PAINEL DE CONTROLE'!$D$6,0,IF(AL$4&lt;='PAINEL DE CONTROLE'!$D$8,0,$C192))*AL$32</f>
        <v>0</v>
      </c>
      <c r="AM192" s="866">
        <f>IF(AM$4&gt;'PAINEL DE CONTROLE'!$D$6,0,IF(AM$4&lt;='PAINEL DE CONTROLE'!$D$8,0,$C192))*AM$32</f>
        <v>0</v>
      </c>
      <c r="AN192" s="866">
        <f>IF(AN$4&gt;'PAINEL DE CONTROLE'!$D$6,0,IF(AN$4&lt;='PAINEL DE CONTROLE'!$D$8,0,$C192))*AN$32</f>
        <v>0</v>
      </c>
      <c r="AO192" s="866">
        <f>IF(AO$4&gt;'PAINEL DE CONTROLE'!$D$6,0,IF(AO$4&lt;='PAINEL DE CONTROLE'!$D$8,0,$C192))*AO$32</f>
        <v>0</v>
      </c>
      <c r="AP192" s="866">
        <f>IF(AP$4&gt;'PAINEL DE CONTROLE'!$D$6,0,IF(AP$4&lt;='PAINEL DE CONTROLE'!$D$8,0,$C192))*AP$32</f>
        <v>0</v>
      </c>
      <c r="AQ192" s="866">
        <f>IF(AQ$4&gt;'PAINEL DE CONTROLE'!$D$6,0,IF(AQ$4&lt;='PAINEL DE CONTROLE'!$D$8,0,$C192))*AQ$32</f>
        <v>0</v>
      </c>
      <c r="AR192" s="866">
        <f>IF(AR$4&gt;'PAINEL DE CONTROLE'!$D$6,0,IF(AR$4&lt;='PAINEL DE CONTROLE'!$D$8,0,$C192))*AR$32</f>
        <v>0</v>
      </c>
      <c r="AS192" s="866">
        <f>IF(AS$4&gt;'PAINEL DE CONTROLE'!$D$6,0,IF(AS$4&lt;='PAINEL DE CONTROLE'!$D$8,0,$C192))*AS$32</f>
        <v>0</v>
      </c>
      <c r="AT192" s="866">
        <f>IF(AT$4&gt;'PAINEL DE CONTROLE'!$D$6,0,IF(AT$4&lt;='PAINEL DE CONTROLE'!$D$8,0,$C192))*AT$32</f>
        <v>0</v>
      </c>
      <c r="AU192" s="866">
        <f>IF(AU$4&gt;'PAINEL DE CONTROLE'!$D$6,0,IF(AU$4&lt;='PAINEL DE CONTROLE'!$D$8,0,$C192))*AU$32</f>
        <v>0</v>
      </c>
      <c r="AV192" s="867"/>
    </row>
    <row r="193" spans="1:48">
      <c r="B193" s="201" t="s">
        <v>484</v>
      </c>
      <c r="C193" s="871">
        <f>SUMIFS('PAINEL DE CONTROLE'!$P$960:$P$1367,'PAINEL DE CONTROLE'!$Q$960:$Q$1367,$D$2,'PAINEL DE CONTROLE'!$I$960:$I$1367,$B193)</f>
        <v>152182.58014326979</v>
      </c>
      <c r="F193" s="866"/>
      <c r="G193" s="866">
        <f>IF(G$4&gt;'PAINEL DE CONTROLE'!$D$6,0,IF(G$4&lt;='PAINEL DE CONTROLE'!$D$8,0,$C193))*G$32</f>
        <v>0</v>
      </c>
      <c r="H193" s="866">
        <f>IF(H$4&gt;'PAINEL DE CONTROLE'!$D$6,0,IF(H$4&lt;='PAINEL DE CONTROLE'!$D$8,0,$C193))*H$32</f>
        <v>0</v>
      </c>
      <c r="I193" s="866">
        <f>IF(I$4&gt;'PAINEL DE CONTROLE'!$D$6,0,IF(I$4&lt;='PAINEL DE CONTROLE'!$D$8,0,$C193))*I$32</f>
        <v>152182.58014326979</v>
      </c>
      <c r="J193" s="866">
        <f>IF(J$4&gt;'PAINEL DE CONTROLE'!$D$6,0,IF(J$4&lt;='PAINEL DE CONTROLE'!$D$8,0,$C193))*J$32</f>
        <v>152182.58014326979</v>
      </c>
      <c r="K193" s="866">
        <f>IF(K$4&gt;'PAINEL DE CONTROLE'!$D$6,0,IF(K$4&lt;='PAINEL DE CONTROLE'!$D$8,0,$C193))*K$32</f>
        <v>152182.58014326979</v>
      </c>
      <c r="L193" s="866">
        <f>IF(L$4&gt;'PAINEL DE CONTROLE'!$D$6,0,IF(L$4&lt;='PAINEL DE CONTROLE'!$D$8,0,$C193))*L$32</f>
        <v>152182.58014326979</v>
      </c>
      <c r="M193" s="866">
        <f>IF(M$4&gt;'PAINEL DE CONTROLE'!$D$6,0,IF(M$4&lt;='PAINEL DE CONTROLE'!$D$8,0,$C193))*M$32</f>
        <v>152182.58014326979</v>
      </c>
      <c r="N193" s="866">
        <f>IF(N$4&gt;'PAINEL DE CONTROLE'!$D$6,0,IF(N$4&lt;='PAINEL DE CONTROLE'!$D$8,0,$C193))*N$32</f>
        <v>152182.58014326979</v>
      </c>
      <c r="O193" s="866">
        <f>IF(O$4&gt;'PAINEL DE CONTROLE'!$D$6,0,IF(O$4&lt;='PAINEL DE CONTROLE'!$D$8,0,$C193))*O$32</f>
        <v>152182.58014326979</v>
      </c>
      <c r="P193" s="866">
        <f>IF(P$4&gt;'PAINEL DE CONTROLE'!$D$6,0,IF(P$4&lt;='PAINEL DE CONTROLE'!$D$8,0,$C193))*P$32</f>
        <v>152182.58014326979</v>
      </c>
      <c r="Q193" s="866">
        <f>IF(Q$4&gt;'PAINEL DE CONTROLE'!$D$6,0,IF(Q$4&lt;='PAINEL DE CONTROLE'!$D$8,0,$C193))*Q$32</f>
        <v>152182.58014326979</v>
      </c>
      <c r="R193" s="866">
        <f>IF(R$4&gt;'PAINEL DE CONTROLE'!$D$6,0,IF(R$4&lt;='PAINEL DE CONTROLE'!$D$8,0,$C193))*R$32</f>
        <v>152182.58014326979</v>
      </c>
      <c r="S193" s="866">
        <f>IF(S$4&gt;'PAINEL DE CONTROLE'!$D$6,0,IF(S$4&lt;='PAINEL DE CONTROLE'!$D$8,0,$C193))*S$32</f>
        <v>152182.58014326979</v>
      </c>
      <c r="T193" s="866">
        <f>IF(T$4&gt;'PAINEL DE CONTROLE'!$D$6,0,IF(T$4&lt;='PAINEL DE CONTROLE'!$D$8,0,$C193))*T$32</f>
        <v>152182.58014326979</v>
      </c>
      <c r="U193" s="866">
        <f>IF(U$4&gt;'PAINEL DE CONTROLE'!$D$6,0,IF(U$4&lt;='PAINEL DE CONTROLE'!$D$8,0,$C193))*U$32</f>
        <v>152182.58014326979</v>
      </c>
      <c r="V193" s="866">
        <f>IF(V$4&gt;'PAINEL DE CONTROLE'!$D$6,0,IF(V$4&lt;='PAINEL DE CONTROLE'!$D$8,0,$C193))*V$32</f>
        <v>152182.58014326979</v>
      </c>
      <c r="W193" s="866">
        <f>IF(W$4&gt;'PAINEL DE CONTROLE'!$D$6,0,IF(W$4&lt;='PAINEL DE CONTROLE'!$D$8,0,$C193))*W$32</f>
        <v>152182.58014326979</v>
      </c>
      <c r="X193" s="866">
        <f>IF(X$4&gt;'PAINEL DE CONTROLE'!$D$6,0,IF(X$4&lt;='PAINEL DE CONTROLE'!$D$8,0,$C193))*X$32</f>
        <v>152182.58014326979</v>
      </c>
      <c r="Y193" s="866">
        <f>IF(Y$4&gt;'PAINEL DE CONTROLE'!$D$6,0,IF(Y$4&lt;='PAINEL DE CONTROLE'!$D$8,0,$C193))*Y$32</f>
        <v>152182.58014326979</v>
      </c>
      <c r="Z193" s="866">
        <f>IF(Z$4&gt;'PAINEL DE CONTROLE'!$D$6,0,IF(Z$4&lt;='PAINEL DE CONTROLE'!$D$8,0,$C193))*Z$32</f>
        <v>152182.58014326979</v>
      </c>
      <c r="AA193" s="866">
        <f>IF(AA$4&gt;'PAINEL DE CONTROLE'!$D$6,0,IF(AA$4&lt;='PAINEL DE CONTROLE'!$D$8,0,$C193))*AA$32</f>
        <v>152182.58014326979</v>
      </c>
      <c r="AB193" s="866">
        <f>IF(AB$4&gt;'PAINEL DE CONTROLE'!$D$6,0,IF(AB$4&lt;='PAINEL DE CONTROLE'!$D$8,0,$C193))*AB$32</f>
        <v>152182.58014326979</v>
      </c>
      <c r="AC193" s="866">
        <f>IF(AC$4&gt;'PAINEL DE CONTROLE'!$D$6,0,IF(AC$4&lt;='PAINEL DE CONTROLE'!$D$8,0,$C193))*AC$32</f>
        <v>152182.58014326979</v>
      </c>
      <c r="AD193" s="866">
        <f>IF(AD$4&gt;'PAINEL DE CONTROLE'!$D$6,0,IF(AD$4&lt;='PAINEL DE CONTROLE'!$D$8,0,$C193))*AD$32</f>
        <v>152182.58014326979</v>
      </c>
      <c r="AE193" s="866">
        <f>IF(AE$4&gt;'PAINEL DE CONTROLE'!$D$6,0,IF(AE$4&lt;='PAINEL DE CONTROLE'!$D$8,0,$C193))*AE$32</f>
        <v>152182.58014326979</v>
      </c>
      <c r="AF193" s="866">
        <f>IF(AF$4&gt;'PAINEL DE CONTROLE'!$D$6,0,IF(AF$4&lt;='PAINEL DE CONTROLE'!$D$8,0,$C193))*AF$32</f>
        <v>152182.58014326979</v>
      </c>
      <c r="AG193" s="866">
        <f>IF(AG$4&gt;'PAINEL DE CONTROLE'!$D$6,0,IF(AG$4&lt;='PAINEL DE CONTROLE'!$D$8,0,$C193))*AG$32</f>
        <v>152182.58014326979</v>
      </c>
      <c r="AH193" s="866">
        <f>IF(AH$4&gt;'PAINEL DE CONTROLE'!$D$6,0,IF(AH$4&lt;='PAINEL DE CONTROLE'!$D$8,0,$C193))*AH$32</f>
        <v>152182.58014326979</v>
      </c>
      <c r="AI193" s="866">
        <f>IF(AI$4&gt;'PAINEL DE CONTROLE'!$D$6,0,IF(AI$4&lt;='PAINEL DE CONTROLE'!$D$8,0,$C193))*AI$32</f>
        <v>152182.58014326979</v>
      </c>
      <c r="AJ193" s="866">
        <f>IF(AJ$4&gt;'PAINEL DE CONTROLE'!$D$6,0,IF(AJ$4&lt;='PAINEL DE CONTROLE'!$D$8,0,$C193))*AJ$32</f>
        <v>152182.58014326979</v>
      </c>
      <c r="AK193" s="866">
        <f>IF(AK$4&gt;'PAINEL DE CONTROLE'!$D$6,0,IF(AK$4&lt;='PAINEL DE CONTROLE'!$D$8,0,$C193))*AK$32</f>
        <v>152182.58014326979</v>
      </c>
      <c r="AL193" s="866">
        <f>IF(AL$4&gt;'PAINEL DE CONTROLE'!$D$6,0,IF(AL$4&lt;='PAINEL DE CONTROLE'!$D$8,0,$C193))*AL$32</f>
        <v>152182.58014326979</v>
      </c>
      <c r="AM193" s="866">
        <f>IF(AM$4&gt;'PAINEL DE CONTROLE'!$D$6,0,IF(AM$4&lt;='PAINEL DE CONTROLE'!$D$8,0,$C193))*AM$32</f>
        <v>0</v>
      </c>
      <c r="AN193" s="866">
        <f>IF(AN$4&gt;'PAINEL DE CONTROLE'!$D$6,0,IF(AN$4&lt;='PAINEL DE CONTROLE'!$D$8,0,$C193))*AN$32</f>
        <v>0</v>
      </c>
      <c r="AO193" s="866">
        <f>IF(AO$4&gt;'PAINEL DE CONTROLE'!$D$6,0,IF(AO$4&lt;='PAINEL DE CONTROLE'!$D$8,0,$C193))*AO$32</f>
        <v>0</v>
      </c>
      <c r="AP193" s="866">
        <f>IF(AP$4&gt;'PAINEL DE CONTROLE'!$D$6,0,IF(AP$4&lt;='PAINEL DE CONTROLE'!$D$8,0,$C193))*AP$32</f>
        <v>0</v>
      </c>
      <c r="AQ193" s="866">
        <f>IF(AQ$4&gt;'PAINEL DE CONTROLE'!$D$6,0,IF(AQ$4&lt;='PAINEL DE CONTROLE'!$D$8,0,$C193))*AQ$32</f>
        <v>0</v>
      </c>
      <c r="AR193" s="866">
        <f>IF(AR$4&gt;'PAINEL DE CONTROLE'!$D$6,0,IF(AR$4&lt;='PAINEL DE CONTROLE'!$D$8,0,$C193))*AR$32</f>
        <v>0</v>
      </c>
      <c r="AS193" s="866">
        <f>IF(AS$4&gt;'PAINEL DE CONTROLE'!$D$6,0,IF(AS$4&lt;='PAINEL DE CONTROLE'!$D$8,0,$C193))*AS$32</f>
        <v>0</v>
      </c>
      <c r="AT193" s="866">
        <f>IF(AT$4&gt;'PAINEL DE CONTROLE'!$D$6,0,IF(AT$4&lt;='PAINEL DE CONTROLE'!$D$8,0,$C193))*AT$32</f>
        <v>0</v>
      </c>
      <c r="AU193" s="866">
        <f>IF(AU$4&gt;'PAINEL DE CONTROLE'!$D$6,0,IF(AU$4&lt;='PAINEL DE CONTROLE'!$D$8,0,$C193))*AU$32</f>
        <v>0</v>
      </c>
      <c r="AV193" s="867"/>
    </row>
    <row r="194" spans="1:48">
      <c r="F194" s="866"/>
      <c r="G194" s="866"/>
      <c r="H194" s="866"/>
      <c r="I194" s="866"/>
      <c r="J194" s="866"/>
      <c r="K194" s="866"/>
      <c r="L194" s="866"/>
      <c r="M194" s="866"/>
      <c r="N194" s="866"/>
      <c r="O194" s="866"/>
      <c r="P194" s="866"/>
      <c r="Q194" s="866"/>
      <c r="R194" s="866"/>
      <c r="S194" s="866"/>
      <c r="T194" s="866"/>
      <c r="U194" s="866"/>
      <c r="V194" s="866"/>
      <c r="W194" s="866"/>
      <c r="X194" s="866"/>
      <c r="Y194" s="866"/>
      <c r="Z194" s="866"/>
      <c r="AA194" s="866"/>
      <c r="AB194" s="866"/>
      <c r="AC194" s="866"/>
      <c r="AD194" s="866"/>
      <c r="AE194" s="866"/>
      <c r="AF194" s="866"/>
      <c r="AG194" s="866"/>
      <c r="AH194" s="866"/>
      <c r="AI194" s="866"/>
      <c r="AJ194" s="866"/>
      <c r="AK194" s="866"/>
      <c r="AL194" s="866"/>
      <c r="AM194" s="866"/>
      <c r="AN194" s="866"/>
      <c r="AO194" s="866"/>
      <c r="AP194" s="866"/>
      <c r="AQ194" s="866"/>
      <c r="AR194" s="866"/>
      <c r="AS194" s="866"/>
      <c r="AT194" s="866"/>
      <c r="AU194" s="866"/>
      <c r="AV194" s="867"/>
    </row>
    <row r="195" spans="1:48">
      <c r="B195" s="808" t="s">
        <v>471</v>
      </c>
      <c r="F195" s="866"/>
      <c r="G195" s="866"/>
      <c r="H195" s="866"/>
      <c r="I195" s="866"/>
      <c r="J195" s="866"/>
      <c r="K195" s="866"/>
      <c r="L195" s="866"/>
      <c r="M195" s="866"/>
      <c r="N195" s="866"/>
      <c r="O195" s="866"/>
      <c r="P195" s="866"/>
      <c r="Q195" s="866"/>
      <c r="R195" s="866"/>
      <c r="S195" s="866"/>
      <c r="T195" s="866"/>
      <c r="U195" s="866"/>
      <c r="V195" s="866"/>
      <c r="W195" s="866"/>
      <c r="X195" s="866"/>
      <c r="Y195" s="866"/>
      <c r="Z195" s="866"/>
      <c r="AA195" s="866"/>
      <c r="AB195" s="866"/>
      <c r="AC195" s="866"/>
      <c r="AD195" s="866"/>
      <c r="AE195" s="866"/>
      <c r="AF195" s="866"/>
      <c r="AG195" s="866"/>
      <c r="AH195" s="866"/>
      <c r="AI195" s="866"/>
      <c r="AJ195" s="866"/>
      <c r="AK195" s="866"/>
      <c r="AL195" s="866"/>
      <c r="AM195" s="866"/>
      <c r="AN195" s="866"/>
      <c r="AO195" s="866"/>
      <c r="AP195" s="866"/>
      <c r="AQ195" s="866"/>
      <c r="AR195" s="866"/>
      <c r="AS195" s="866"/>
      <c r="AT195" s="866"/>
      <c r="AU195" s="866"/>
      <c r="AV195" s="867"/>
    </row>
    <row r="196" spans="1:48">
      <c r="B196" s="201" t="s">
        <v>485</v>
      </c>
      <c r="C196" s="871">
        <f>SUMIFS('PAINEL DE CONTROLE'!$P$960:$P$1367,'PAINEL DE CONTROLE'!$Q$960:$Q$1367,$D$2,'PAINEL DE CONTROLE'!$I$960:$I$1367,$B196)</f>
        <v>3715816.5615003733</v>
      </c>
      <c r="F196" s="866"/>
      <c r="G196" s="866">
        <f>IF(G$4&gt;'PAINEL DE CONTROLE'!$D$6,0,IF(G$4&lt;='PAINEL DE CONTROLE'!$D$8,0,$C196))*G$32</f>
        <v>0</v>
      </c>
      <c r="H196" s="866">
        <f>IF(H$4&gt;'PAINEL DE CONTROLE'!$D$6,0,IF(H$4&lt;='PAINEL DE CONTROLE'!$D$8,0,$C196))*H$32</f>
        <v>0</v>
      </c>
      <c r="I196" s="866">
        <f>IF(I$4&gt;'PAINEL DE CONTROLE'!$D$6,0,IF(I$4&lt;='PAINEL DE CONTROLE'!$D$8,0,$C196))*I$32</f>
        <v>3715816.5615003733</v>
      </c>
      <c r="J196" s="866">
        <f>IF(J$4&gt;'PAINEL DE CONTROLE'!$D$6,0,IF(J$4&lt;='PAINEL DE CONTROLE'!$D$8,0,$C196))*J$32</f>
        <v>3715816.5615003733</v>
      </c>
      <c r="K196" s="866">
        <f>IF(K$4&gt;'PAINEL DE CONTROLE'!$D$6,0,IF(K$4&lt;='PAINEL DE CONTROLE'!$D$8,0,$C196))*K$32</f>
        <v>3715816.5615003733</v>
      </c>
      <c r="L196" s="866">
        <f>IF(L$4&gt;'PAINEL DE CONTROLE'!$D$6,0,IF(L$4&lt;='PAINEL DE CONTROLE'!$D$8,0,$C196))*L$32</f>
        <v>3715816.5615003733</v>
      </c>
      <c r="M196" s="866">
        <f>IF(M$4&gt;'PAINEL DE CONTROLE'!$D$6,0,IF(M$4&lt;='PAINEL DE CONTROLE'!$D$8,0,$C196))*M$32</f>
        <v>3715816.5615003733</v>
      </c>
      <c r="N196" s="866">
        <f>IF(N$4&gt;'PAINEL DE CONTROLE'!$D$6,0,IF(N$4&lt;='PAINEL DE CONTROLE'!$D$8,0,$C196))*N$32</f>
        <v>3715816.5615003733</v>
      </c>
      <c r="O196" s="866">
        <f>IF(O$4&gt;'PAINEL DE CONTROLE'!$D$6,0,IF(O$4&lt;='PAINEL DE CONTROLE'!$D$8,0,$C196))*O$32</f>
        <v>3715816.5615003733</v>
      </c>
      <c r="P196" s="866">
        <f>IF(P$4&gt;'PAINEL DE CONTROLE'!$D$6,0,IF(P$4&lt;='PAINEL DE CONTROLE'!$D$8,0,$C196))*P$32</f>
        <v>3715816.5615003733</v>
      </c>
      <c r="Q196" s="866">
        <f>IF(Q$4&gt;'PAINEL DE CONTROLE'!$D$6,0,IF(Q$4&lt;='PAINEL DE CONTROLE'!$D$8,0,$C196))*Q$32</f>
        <v>3715816.5615003733</v>
      </c>
      <c r="R196" s="866">
        <f>IF(R$4&gt;'PAINEL DE CONTROLE'!$D$6,0,IF(R$4&lt;='PAINEL DE CONTROLE'!$D$8,0,$C196))*R$32</f>
        <v>3715816.5615003733</v>
      </c>
      <c r="S196" s="866">
        <f>IF(S$4&gt;'PAINEL DE CONTROLE'!$D$6,0,IF(S$4&lt;='PAINEL DE CONTROLE'!$D$8,0,$C196))*S$32</f>
        <v>3715816.5615003733</v>
      </c>
      <c r="T196" s="866">
        <f>IF(T$4&gt;'PAINEL DE CONTROLE'!$D$6,0,IF(T$4&lt;='PAINEL DE CONTROLE'!$D$8,0,$C196))*T$32</f>
        <v>3715816.5615003733</v>
      </c>
      <c r="U196" s="866">
        <f>IF(U$4&gt;'PAINEL DE CONTROLE'!$D$6,0,IF(U$4&lt;='PAINEL DE CONTROLE'!$D$8,0,$C196))*U$32</f>
        <v>3715816.5615003733</v>
      </c>
      <c r="V196" s="866">
        <f>IF(V$4&gt;'PAINEL DE CONTROLE'!$D$6,0,IF(V$4&lt;='PAINEL DE CONTROLE'!$D$8,0,$C196))*V$32</f>
        <v>3715816.5615003733</v>
      </c>
      <c r="W196" s="866">
        <f>IF(W$4&gt;'PAINEL DE CONTROLE'!$D$6,0,IF(W$4&lt;='PAINEL DE CONTROLE'!$D$8,0,$C196))*W$32</f>
        <v>3715816.5615003733</v>
      </c>
      <c r="X196" s="866">
        <f>IF(X$4&gt;'PAINEL DE CONTROLE'!$D$6,0,IF(X$4&lt;='PAINEL DE CONTROLE'!$D$8,0,$C196))*X$32</f>
        <v>3715816.5615003733</v>
      </c>
      <c r="Y196" s="866">
        <f>IF(Y$4&gt;'PAINEL DE CONTROLE'!$D$6,0,IF(Y$4&lt;='PAINEL DE CONTROLE'!$D$8,0,$C196))*Y$32</f>
        <v>3715816.5615003733</v>
      </c>
      <c r="Z196" s="866">
        <f>IF(Z$4&gt;'PAINEL DE CONTROLE'!$D$6,0,IF(Z$4&lt;='PAINEL DE CONTROLE'!$D$8,0,$C196))*Z$32</f>
        <v>3715816.5615003733</v>
      </c>
      <c r="AA196" s="866">
        <f>IF(AA$4&gt;'PAINEL DE CONTROLE'!$D$6,0,IF(AA$4&lt;='PAINEL DE CONTROLE'!$D$8,0,$C196))*AA$32</f>
        <v>3715816.5615003733</v>
      </c>
      <c r="AB196" s="866">
        <f>IF(AB$4&gt;'PAINEL DE CONTROLE'!$D$6,0,IF(AB$4&lt;='PAINEL DE CONTROLE'!$D$8,0,$C196))*AB$32</f>
        <v>3715816.5615003733</v>
      </c>
      <c r="AC196" s="866">
        <f>IF(AC$4&gt;'PAINEL DE CONTROLE'!$D$6,0,IF(AC$4&lt;='PAINEL DE CONTROLE'!$D$8,0,$C196))*AC$32</f>
        <v>3715816.5615003733</v>
      </c>
      <c r="AD196" s="866">
        <f>IF(AD$4&gt;'PAINEL DE CONTROLE'!$D$6,0,IF(AD$4&lt;='PAINEL DE CONTROLE'!$D$8,0,$C196))*AD$32</f>
        <v>3715816.5615003733</v>
      </c>
      <c r="AE196" s="866">
        <f>IF(AE$4&gt;'PAINEL DE CONTROLE'!$D$6,0,IF(AE$4&lt;='PAINEL DE CONTROLE'!$D$8,0,$C196))*AE$32</f>
        <v>3715816.5615003733</v>
      </c>
      <c r="AF196" s="866">
        <f>IF(AF$4&gt;'PAINEL DE CONTROLE'!$D$6,0,IF(AF$4&lt;='PAINEL DE CONTROLE'!$D$8,0,$C196))*AF$32</f>
        <v>3715816.5615003733</v>
      </c>
      <c r="AG196" s="866">
        <f>IF(AG$4&gt;'PAINEL DE CONTROLE'!$D$6,0,IF(AG$4&lt;='PAINEL DE CONTROLE'!$D$8,0,$C196))*AG$32</f>
        <v>3715816.5615003733</v>
      </c>
      <c r="AH196" s="866">
        <f>IF(AH$4&gt;'PAINEL DE CONTROLE'!$D$6,0,IF(AH$4&lt;='PAINEL DE CONTROLE'!$D$8,0,$C196))*AH$32</f>
        <v>3715816.5615003733</v>
      </c>
      <c r="AI196" s="866">
        <f>IF(AI$4&gt;'PAINEL DE CONTROLE'!$D$6,0,IF(AI$4&lt;='PAINEL DE CONTROLE'!$D$8,0,$C196))*AI$32</f>
        <v>3715816.5615003733</v>
      </c>
      <c r="AJ196" s="866">
        <f>IF(AJ$4&gt;'PAINEL DE CONTROLE'!$D$6,0,IF(AJ$4&lt;='PAINEL DE CONTROLE'!$D$8,0,$C196))*AJ$32</f>
        <v>3715816.5615003733</v>
      </c>
      <c r="AK196" s="866">
        <f>IF(AK$4&gt;'PAINEL DE CONTROLE'!$D$6,0,IF(AK$4&lt;='PAINEL DE CONTROLE'!$D$8,0,$C196))*AK$32</f>
        <v>3715816.5615003733</v>
      </c>
      <c r="AL196" s="866">
        <f>IF(AL$4&gt;'PAINEL DE CONTROLE'!$D$6,0,IF(AL$4&lt;='PAINEL DE CONTROLE'!$D$8,0,$C196))*AL$32</f>
        <v>3715816.5615003733</v>
      </c>
      <c r="AM196" s="866">
        <f>IF(AM$4&gt;'PAINEL DE CONTROLE'!$D$6,0,IF(AM$4&lt;='PAINEL DE CONTROLE'!$D$8,0,$C196))*AM$32</f>
        <v>0</v>
      </c>
      <c r="AN196" s="866">
        <f>IF(AN$4&gt;'PAINEL DE CONTROLE'!$D$6,0,IF(AN$4&lt;='PAINEL DE CONTROLE'!$D$8,0,$C196))*AN$32</f>
        <v>0</v>
      </c>
      <c r="AO196" s="866">
        <f>IF(AO$4&gt;'PAINEL DE CONTROLE'!$D$6,0,IF(AO$4&lt;='PAINEL DE CONTROLE'!$D$8,0,$C196))*AO$32</f>
        <v>0</v>
      </c>
      <c r="AP196" s="866">
        <f>IF(AP$4&gt;'PAINEL DE CONTROLE'!$D$6,0,IF(AP$4&lt;='PAINEL DE CONTROLE'!$D$8,0,$C196))*AP$32</f>
        <v>0</v>
      </c>
      <c r="AQ196" s="866">
        <f>IF(AQ$4&gt;'PAINEL DE CONTROLE'!$D$6,0,IF(AQ$4&lt;='PAINEL DE CONTROLE'!$D$8,0,$C196))*AQ$32</f>
        <v>0</v>
      </c>
      <c r="AR196" s="866">
        <f>IF(AR$4&gt;'PAINEL DE CONTROLE'!$D$6,0,IF(AR$4&lt;='PAINEL DE CONTROLE'!$D$8,0,$C196))*AR$32</f>
        <v>0</v>
      </c>
      <c r="AS196" s="866">
        <f>IF(AS$4&gt;'PAINEL DE CONTROLE'!$D$6,0,IF(AS$4&lt;='PAINEL DE CONTROLE'!$D$8,0,$C196))*AS$32</f>
        <v>0</v>
      </c>
      <c r="AT196" s="866">
        <f>IF(AT$4&gt;'PAINEL DE CONTROLE'!$D$6,0,IF(AT$4&lt;='PAINEL DE CONTROLE'!$D$8,0,$C196))*AT$32</f>
        <v>0</v>
      </c>
      <c r="AU196" s="866">
        <f>IF(AU$4&gt;'PAINEL DE CONTROLE'!$D$6,0,IF(AU$4&lt;='PAINEL DE CONTROLE'!$D$8,0,$C196))*AU$32</f>
        <v>0</v>
      </c>
      <c r="AV196" s="867"/>
    </row>
    <row r="197" spans="1:48">
      <c r="F197" s="866"/>
      <c r="G197" s="866"/>
      <c r="H197" s="866"/>
      <c r="I197" s="866"/>
      <c r="J197" s="866"/>
      <c r="K197" s="866"/>
      <c r="L197" s="866"/>
      <c r="M197" s="866"/>
      <c r="N197" s="866"/>
      <c r="O197" s="866"/>
      <c r="P197" s="866"/>
      <c r="Q197" s="866"/>
      <c r="R197" s="866"/>
      <c r="S197" s="866"/>
      <c r="T197" s="866"/>
      <c r="U197" s="866"/>
      <c r="V197" s="866"/>
      <c r="W197" s="866"/>
      <c r="X197" s="866"/>
      <c r="Y197" s="866"/>
      <c r="Z197" s="866"/>
      <c r="AA197" s="866"/>
      <c r="AB197" s="866"/>
      <c r="AC197" s="866"/>
      <c r="AD197" s="866"/>
      <c r="AE197" s="866"/>
      <c r="AF197" s="866"/>
      <c r="AG197" s="866"/>
      <c r="AH197" s="866"/>
      <c r="AI197" s="866"/>
      <c r="AJ197" s="866"/>
      <c r="AK197" s="866"/>
      <c r="AL197" s="866"/>
      <c r="AM197" s="866"/>
      <c r="AN197" s="866"/>
      <c r="AO197" s="866"/>
      <c r="AP197" s="866"/>
      <c r="AQ197" s="866"/>
      <c r="AR197" s="866"/>
      <c r="AS197" s="866"/>
      <c r="AT197" s="866"/>
      <c r="AU197" s="866"/>
      <c r="AV197" s="867"/>
    </row>
    <row r="198" spans="1:48">
      <c r="B198" s="808" t="s">
        <v>472</v>
      </c>
      <c r="F198" s="866"/>
      <c r="G198" s="866"/>
      <c r="H198" s="866"/>
      <c r="I198" s="866"/>
      <c r="J198" s="866"/>
      <c r="K198" s="866"/>
      <c r="L198" s="866"/>
      <c r="M198" s="866"/>
      <c r="N198" s="866"/>
      <c r="O198" s="866"/>
      <c r="P198" s="866"/>
      <c r="Q198" s="866"/>
      <c r="R198" s="866"/>
      <c r="S198" s="866"/>
      <c r="T198" s="866"/>
      <c r="U198" s="866"/>
      <c r="V198" s="866"/>
      <c r="W198" s="866"/>
      <c r="X198" s="866"/>
      <c r="Y198" s="866"/>
      <c r="Z198" s="866"/>
      <c r="AA198" s="866"/>
      <c r="AB198" s="866"/>
      <c r="AC198" s="866"/>
      <c r="AD198" s="866"/>
      <c r="AE198" s="866"/>
      <c r="AF198" s="866"/>
      <c r="AG198" s="866"/>
      <c r="AH198" s="866"/>
      <c r="AI198" s="866"/>
      <c r="AJ198" s="866"/>
      <c r="AK198" s="866"/>
      <c r="AL198" s="866"/>
      <c r="AM198" s="866"/>
      <c r="AN198" s="866"/>
      <c r="AO198" s="866"/>
      <c r="AP198" s="866"/>
      <c r="AQ198" s="866"/>
      <c r="AR198" s="866"/>
      <c r="AS198" s="866"/>
      <c r="AT198" s="866"/>
      <c r="AU198" s="866"/>
      <c r="AV198" s="867"/>
    </row>
    <row r="199" spans="1:48">
      <c r="B199" s="201" t="s">
        <v>488</v>
      </c>
      <c r="C199" s="871">
        <f>SUMIFS('PAINEL DE CONTROLE'!$P$960:$P$1367,'PAINEL DE CONTROLE'!$Q$960:$Q$1367,$D$2,'PAINEL DE CONTROLE'!$I$960:$I$1367,$B199)</f>
        <v>66665.704780448053</v>
      </c>
      <c r="F199" s="866"/>
      <c r="G199" s="866">
        <f>IF(G$4&gt;'PAINEL DE CONTROLE'!$D$6,0,IF(G$4&lt;='PAINEL DE CONTROLE'!$D$8,0,$C199))*G$32</f>
        <v>0</v>
      </c>
      <c r="H199" s="866">
        <f>IF(H$4&gt;'PAINEL DE CONTROLE'!$D$6,0,IF(H$4&lt;='PAINEL DE CONTROLE'!$D$8,0,$C199))*H$32</f>
        <v>0</v>
      </c>
      <c r="I199" s="866">
        <f>IF(I$4&gt;'PAINEL DE CONTROLE'!$D$6,0,IF(I$4&lt;='PAINEL DE CONTROLE'!$D$8,0,$C199))*I$32</f>
        <v>66665.704780448053</v>
      </c>
      <c r="J199" s="866">
        <f>IF(J$4&gt;'PAINEL DE CONTROLE'!$D$6,0,IF(J$4&lt;='PAINEL DE CONTROLE'!$D$8,0,$C199))*J$32</f>
        <v>66665.704780448053</v>
      </c>
      <c r="K199" s="866">
        <f>IF(K$4&gt;'PAINEL DE CONTROLE'!$D$6,0,IF(K$4&lt;='PAINEL DE CONTROLE'!$D$8,0,$C199))*K$32</f>
        <v>66665.704780448053</v>
      </c>
      <c r="L199" s="866">
        <f>IF(L$4&gt;'PAINEL DE CONTROLE'!$D$6,0,IF(L$4&lt;='PAINEL DE CONTROLE'!$D$8,0,$C199))*L$32</f>
        <v>66665.704780448053</v>
      </c>
      <c r="M199" s="866">
        <f>IF(M$4&gt;'PAINEL DE CONTROLE'!$D$6,0,IF(M$4&lt;='PAINEL DE CONTROLE'!$D$8,0,$C199))*M$32</f>
        <v>66665.704780448053</v>
      </c>
      <c r="N199" s="866">
        <f>IF(N$4&gt;'PAINEL DE CONTROLE'!$D$6,0,IF(N$4&lt;='PAINEL DE CONTROLE'!$D$8,0,$C199))*N$32</f>
        <v>66665.704780448053</v>
      </c>
      <c r="O199" s="866">
        <f>IF(O$4&gt;'PAINEL DE CONTROLE'!$D$6,0,IF(O$4&lt;='PAINEL DE CONTROLE'!$D$8,0,$C199))*O$32</f>
        <v>66665.704780448053</v>
      </c>
      <c r="P199" s="866">
        <f>IF(P$4&gt;'PAINEL DE CONTROLE'!$D$6,0,IF(P$4&lt;='PAINEL DE CONTROLE'!$D$8,0,$C199))*P$32</f>
        <v>66665.704780448053</v>
      </c>
      <c r="Q199" s="866">
        <f>IF(Q$4&gt;'PAINEL DE CONTROLE'!$D$6,0,IF(Q$4&lt;='PAINEL DE CONTROLE'!$D$8,0,$C199))*Q$32</f>
        <v>66665.704780448053</v>
      </c>
      <c r="R199" s="866">
        <f>IF(R$4&gt;'PAINEL DE CONTROLE'!$D$6,0,IF(R$4&lt;='PAINEL DE CONTROLE'!$D$8,0,$C199))*R$32</f>
        <v>66665.704780448053</v>
      </c>
      <c r="S199" s="866">
        <f>IF(S$4&gt;'PAINEL DE CONTROLE'!$D$6,0,IF(S$4&lt;='PAINEL DE CONTROLE'!$D$8,0,$C199))*S$32</f>
        <v>66665.704780448053</v>
      </c>
      <c r="T199" s="866">
        <f>IF(T$4&gt;'PAINEL DE CONTROLE'!$D$6,0,IF(T$4&lt;='PAINEL DE CONTROLE'!$D$8,0,$C199))*T$32</f>
        <v>66665.704780448053</v>
      </c>
      <c r="U199" s="866">
        <f>IF(U$4&gt;'PAINEL DE CONTROLE'!$D$6,0,IF(U$4&lt;='PAINEL DE CONTROLE'!$D$8,0,$C199))*U$32</f>
        <v>66665.704780448053</v>
      </c>
      <c r="V199" s="866">
        <f>IF(V$4&gt;'PAINEL DE CONTROLE'!$D$6,0,IF(V$4&lt;='PAINEL DE CONTROLE'!$D$8,0,$C199))*V$32</f>
        <v>66665.704780448053</v>
      </c>
      <c r="W199" s="866">
        <f>IF(W$4&gt;'PAINEL DE CONTROLE'!$D$6,0,IF(W$4&lt;='PAINEL DE CONTROLE'!$D$8,0,$C199))*W$32</f>
        <v>66665.704780448053</v>
      </c>
      <c r="X199" s="866">
        <f>IF(X$4&gt;'PAINEL DE CONTROLE'!$D$6,0,IF(X$4&lt;='PAINEL DE CONTROLE'!$D$8,0,$C199))*X$32</f>
        <v>66665.704780448053</v>
      </c>
      <c r="Y199" s="866">
        <f>IF(Y$4&gt;'PAINEL DE CONTROLE'!$D$6,0,IF(Y$4&lt;='PAINEL DE CONTROLE'!$D$8,0,$C199))*Y$32</f>
        <v>66665.704780448053</v>
      </c>
      <c r="Z199" s="866">
        <f>IF(Z$4&gt;'PAINEL DE CONTROLE'!$D$6,0,IF(Z$4&lt;='PAINEL DE CONTROLE'!$D$8,0,$C199))*Z$32</f>
        <v>66665.704780448053</v>
      </c>
      <c r="AA199" s="866">
        <f>IF(AA$4&gt;'PAINEL DE CONTROLE'!$D$6,0,IF(AA$4&lt;='PAINEL DE CONTROLE'!$D$8,0,$C199))*AA$32</f>
        <v>66665.704780448053</v>
      </c>
      <c r="AB199" s="866">
        <f>IF(AB$4&gt;'PAINEL DE CONTROLE'!$D$6,0,IF(AB$4&lt;='PAINEL DE CONTROLE'!$D$8,0,$C199))*AB$32</f>
        <v>66665.704780448053</v>
      </c>
      <c r="AC199" s="866">
        <f>IF(AC$4&gt;'PAINEL DE CONTROLE'!$D$6,0,IF(AC$4&lt;='PAINEL DE CONTROLE'!$D$8,0,$C199))*AC$32</f>
        <v>66665.704780448053</v>
      </c>
      <c r="AD199" s="866">
        <f>IF(AD$4&gt;'PAINEL DE CONTROLE'!$D$6,0,IF(AD$4&lt;='PAINEL DE CONTROLE'!$D$8,0,$C199))*AD$32</f>
        <v>66665.704780448053</v>
      </c>
      <c r="AE199" s="866">
        <f>IF(AE$4&gt;'PAINEL DE CONTROLE'!$D$6,0,IF(AE$4&lt;='PAINEL DE CONTROLE'!$D$8,0,$C199))*AE$32</f>
        <v>66665.704780448053</v>
      </c>
      <c r="AF199" s="866">
        <f>IF(AF$4&gt;'PAINEL DE CONTROLE'!$D$6,0,IF(AF$4&lt;='PAINEL DE CONTROLE'!$D$8,0,$C199))*AF$32</f>
        <v>66665.704780448053</v>
      </c>
      <c r="AG199" s="866">
        <f>IF(AG$4&gt;'PAINEL DE CONTROLE'!$D$6,0,IF(AG$4&lt;='PAINEL DE CONTROLE'!$D$8,0,$C199))*AG$32</f>
        <v>66665.704780448053</v>
      </c>
      <c r="AH199" s="866">
        <f>IF(AH$4&gt;'PAINEL DE CONTROLE'!$D$6,0,IF(AH$4&lt;='PAINEL DE CONTROLE'!$D$8,0,$C199))*AH$32</f>
        <v>66665.704780448053</v>
      </c>
      <c r="AI199" s="866">
        <f>IF(AI$4&gt;'PAINEL DE CONTROLE'!$D$6,0,IF(AI$4&lt;='PAINEL DE CONTROLE'!$D$8,0,$C199))*AI$32</f>
        <v>66665.704780448053</v>
      </c>
      <c r="AJ199" s="866">
        <f>IF(AJ$4&gt;'PAINEL DE CONTROLE'!$D$6,0,IF(AJ$4&lt;='PAINEL DE CONTROLE'!$D$8,0,$C199))*AJ$32</f>
        <v>66665.704780448053</v>
      </c>
      <c r="AK199" s="866">
        <f>IF(AK$4&gt;'PAINEL DE CONTROLE'!$D$6,0,IF(AK$4&lt;='PAINEL DE CONTROLE'!$D$8,0,$C199))*AK$32</f>
        <v>66665.704780448053</v>
      </c>
      <c r="AL199" s="866">
        <f>IF(AL$4&gt;'PAINEL DE CONTROLE'!$D$6,0,IF(AL$4&lt;='PAINEL DE CONTROLE'!$D$8,0,$C199))*AL$32</f>
        <v>66665.704780448053</v>
      </c>
      <c r="AM199" s="866">
        <f>IF(AM$4&gt;'PAINEL DE CONTROLE'!$D$6,0,IF(AM$4&lt;='PAINEL DE CONTROLE'!$D$8,0,$C199))*AM$32</f>
        <v>0</v>
      </c>
      <c r="AN199" s="866">
        <f>IF(AN$4&gt;'PAINEL DE CONTROLE'!$D$6,0,IF(AN$4&lt;='PAINEL DE CONTROLE'!$D$8,0,$C199))*AN$32</f>
        <v>0</v>
      </c>
      <c r="AO199" s="866">
        <f>IF(AO$4&gt;'PAINEL DE CONTROLE'!$D$6,0,IF(AO$4&lt;='PAINEL DE CONTROLE'!$D$8,0,$C199))*AO$32</f>
        <v>0</v>
      </c>
      <c r="AP199" s="866">
        <f>IF(AP$4&gt;'PAINEL DE CONTROLE'!$D$6,0,IF(AP$4&lt;='PAINEL DE CONTROLE'!$D$8,0,$C199))*AP$32</f>
        <v>0</v>
      </c>
      <c r="AQ199" s="866">
        <f>IF(AQ$4&gt;'PAINEL DE CONTROLE'!$D$6,0,IF(AQ$4&lt;='PAINEL DE CONTROLE'!$D$8,0,$C199))*AQ$32</f>
        <v>0</v>
      </c>
      <c r="AR199" s="866">
        <f>IF(AR$4&gt;'PAINEL DE CONTROLE'!$D$6,0,IF(AR$4&lt;='PAINEL DE CONTROLE'!$D$8,0,$C199))*AR$32</f>
        <v>0</v>
      </c>
      <c r="AS199" s="866">
        <f>IF(AS$4&gt;'PAINEL DE CONTROLE'!$D$6,0,IF(AS$4&lt;='PAINEL DE CONTROLE'!$D$8,0,$C199))*AS$32</f>
        <v>0</v>
      </c>
      <c r="AT199" s="866">
        <f>IF(AT$4&gt;'PAINEL DE CONTROLE'!$D$6,0,IF(AT$4&lt;='PAINEL DE CONTROLE'!$D$8,0,$C199))*AT$32</f>
        <v>0</v>
      </c>
      <c r="AU199" s="866">
        <f>IF(AU$4&gt;'PAINEL DE CONTROLE'!$D$6,0,IF(AU$4&lt;='PAINEL DE CONTROLE'!$D$8,0,$C199))*AU$32</f>
        <v>0</v>
      </c>
      <c r="AV199" s="867"/>
    </row>
    <row r="200" spans="1:48">
      <c r="F200" s="866"/>
      <c r="G200" s="866"/>
      <c r="H200" s="866"/>
      <c r="I200" s="866"/>
      <c r="J200" s="866"/>
      <c r="K200" s="866"/>
      <c r="L200" s="866"/>
      <c r="M200" s="866"/>
      <c r="N200" s="866"/>
      <c r="O200" s="866"/>
      <c r="P200" s="866"/>
      <c r="Q200" s="866"/>
      <c r="R200" s="866"/>
      <c r="S200" s="866"/>
      <c r="T200" s="866"/>
      <c r="U200" s="866"/>
      <c r="V200" s="866"/>
      <c r="W200" s="866"/>
      <c r="X200" s="866"/>
      <c r="Y200" s="866"/>
      <c r="Z200" s="866"/>
      <c r="AA200" s="866"/>
      <c r="AB200" s="866"/>
      <c r="AC200" s="866"/>
      <c r="AD200" s="866"/>
      <c r="AE200" s="866"/>
      <c r="AF200" s="866"/>
      <c r="AG200" s="866"/>
      <c r="AH200" s="866"/>
      <c r="AI200" s="866"/>
      <c r="AJ200" s="866"/>
      <c r="AK200" s="866"/>
      <c r="AL200" s="866"/>
      <c r="AM200" s="866"/>
      <c r="AN200" s="866"/>
      <c r="AO200" s="866"/>
      <c r="AP200" s="866"/>
      <c r="AQ200" s="866"/>
      <c r="AR200" s="866"/>
      <c r="AS200" s="866"/>
      <c r="AT200" s="866"/>
      <c r="AU200" s="866"/>
      <c r="AV200" s="867"/>
    </row>
    <row r="201" spans="1:48">
      <c r="B201" s="808" t="s">
        <v>489</v>
      </c>
      <c r="F201" s="866"/>
      <c r="G201" s="866"/>
      <c r="H201" s="866"/>
      <c r="I201" s="866"/>
      <c r="J201" s="866"/>
      <c r="K201" s="866"/>
      <c r="L201" s="866"/>
      <c r="M201" s="866"/>
      <c r="N201" s="866"/>
      <c r="O201" s="866"/>
      <c r="P201" s="866"/>
      <c r="Q201" s="866"/>
      <c r="R201" s="866"/>
      <c r="S201" s="866"/>
      <c r="T201" s="866"/>
      <c r="U201" s="866"/>
      <c r="V201" s="866"/>
      <c r="W201" s="866"/>
      <c r="X201" s="866"/>
      <c r="Y201" s="866"/>
      <c r="Z201" s="866"/>
      <c r="AA201" s="866"/>
      <c r="AB201" s="866"/>
      <c r="AC201" s="866"/>
      <c r="AD201" s="866"/>
      <c r="AE201" s="866"/>
      <c r="AF201" s="866"/>
      <c r="AG201" s="866"/>
      <c r="AH201" s="866"/>
      <c r="AI201" s="866"/>
      <c r="AJ201" s="866"/>
      <c r="AK201" s="866"/>
      <c r="AL201" s="866"/>
      <c r="AM201" s="866"/>
      <c r="AN201" s="866"/>
      <c r="AO201" s="866"/>
      <c r="AP201" s="866"/>
      <c r="AQ201" s="866"/>
      <c r="AR201" s="866"/>
      <c r="AS201" s="866"/>
      <c r="AT201" s="866"/>
      <c r="AU201" s="866"/>
      <c r="AV201" s="867"/>
    </row>
    <row r="202" spans="1:48">
      <c r="B202" s="201" t="s">
        <v>492</v>
      </c>
      <c r="C202" s="871">
        <f>SUMIFS('PAINEL DE CONTROLE'!$P$960:$P$1367,'PAINEL DE CONTROLE'!$Q$960:$Q$1367,$D$2,'PAINEL DE CONTROLE'!$I$960:$I$1367,$B202)</f>
        <v>58022.588949370889</v>
      </c>
      <c r="F202" s="866"/>
      <c r="G202" s="866">
        <f>IF(G$4&gt;'PAINEL DE CONTROLE'!$D$6,0,IF(G$4&lt;='PAINEL DE CONTROLE'!$D$8,0,$C202))*G$32</f>
        <v>0</v>
      </c>
      <c r="H202" s="866">
        <f>IF(H$4&gt;'PAINEL DE CONTROLE'!$D$6,0,IF(H$4&lt;='PAINEL DE CONTROLE'!$D$8,0,$C202))*H$32</f>
        <v>0</v>
      </c>
      <c r="I202" s="866">
        <f>IF(I$4&gt;'PAINEL DE CONTROLE'!$D$6,0,IF(I$4&lt;='PAINEL DE CONTROLE'!$D$8,0,$C202))*I$32</f>
        <v>58022.588949370889</v>
      </c>
      <c r="J202" s="866">
        <f>IF(J$4&gt;'PAINEL DE CONTROLE'!$D$6,0,IF(J$4&lt;='PAINEL DE CONTROLE'!$D$8,0,$C202))*J$32</f>
        <v>58022.588949370889</v>
      </c>
      <c r="K202" s="866">
        <f>IF(K$4&gt;'PAINEL DE CONTROLE'!$D$6,0,IF(K$4&lt;='PAINEL DE CONTROLE'!$D$8,0,$C202))*K$32</f>
        <v>58022.588949370889</v>
      </c>
      <c r="L202" s="866">
        <f>IF(L$4&gt;'PAINEL DE CONTROLE'!$D$6,0,IF(L$4&lt;='PAINEL DE CONTROLE'!$D$8,0,$C202))*L$32</f>
        <v>58022.588949370889</v>
      </c>
      <c r="M202" s="866">
        <f>IF(M$4&gt;'PAINEL DE CONTROLE'!$D$6,0,IF(M$4&lt;='PAINEL DE CONTROLE'!$D$8,0,$C202))*M$32</f>
        <v>58022.588949370889</v>
      </c>
      <c r="N202" s="866">
        <f>IF(N$4&gt;'PAINEL DE CONTROLE'!$D$6,0,IF(N$4&lt;='PAINEL DE CONTROLE'!$D$8,0,$C202))*N$32</f>
        <v>58022.588949370889</v>
      </c>
      <c r="O202" s="866">
        <f>IF(O$4&gt;'PAINEL DE CONTROLE'!$D$6,0,IF(O$4&lt;='PAINEL DE CONTROLE'!$D$8,0,$C202))*O$32</f>
        <v>58022.588949370889</v>
      </c>
      <c r="P202" s="866">
        <f>IF(P$4&gt;'PAINEL DE CONTROLE'!$D$6,0,IF(P$4&lt;='PAINEL DE CONTROLE'!$D$8,0,$C202))*P$32</f>
        <v>58022.588949370889</v>
      </c>
      <c r="Q202" s="866">
        <f>IF(Q$4&gt;'PAINEL DE CONTROLE'!$D$6,0,IF(Q$4&lt;='PAINEL DE CONTROLE'!$D$8,0,$C202))*Q$32</f>
        <v>58022.588949370889</v>
      </c>
      <c r="R202" s="866">
        <f>IF(R$4&gt;'PAINEL DE CONTROLE'!$D$6,0,IF(R$4&lt;='PAINEL DE CONTROLE'!$D$8,0,$C202))*R$32</f>
        <v>58022.588949370889</v>
      </c>
      <c r="S202" s="866">
        <f>IF(S$4&gt;'PAINEL DE CONTROLE'!$D$6,0,IF(S$4&lt;='PAINEL DE CONTROLE'!$D$8,0,$C202))*S$32</f>
        <v>58022.588949370889</v>
      </c>
      <c r="T202" s="866">
        <f>IF(T$4&gt;'PAINEL DE CONTROLE'!$D$6,0,IF(T$4&lt;='PAINEL DE CONTROLE'!$D$8,0,$C202))*T$32</f>
        <v>58022.588949370889</v>
      </c>
      <c r="U202" s="866">
        <f>IF(U$4&gt;'PAINEL DE CONTROLE'!$D$6,0,IF(U$4&lt;='PAINEL DE CONTROLE'!$D$8,0,$C202))*U$32</f>
        <v>58022.588949370889</v>
      </c>
      <c r="V202" s="866">
        <f>IF(V$4&gt;'PAINEL DE CONTROLE'!$D$6,0,IF(V$4&lt;='PAINEL DE CONTROLE'!$D$8,0,$C202))*V$32</f>
        <v>58022.588949370889</v>
      </c>
      <c r="W202" s="866">
        <f>IF(W$4&gt;'PAINEL DE CONTROLE'!$D$6,0,IF(W$4&lt;='PAINEL DE CONTROLE'!$D$8,0,$C202))*W$32</f>
        <v>58022.588949370889</v>
      </c>
      <c r="X202" s="866">
        <f>IF(X$4&gt;'PAINEL DE CONTROLE'!$D$6,0,IF(X$4&lt;='PAINEL DE CONTROLE'!$D$8,0,$C202))*X$32</f>
        <v>58022.588949370889</v>
      </c>
      <c r="Y202" s="866">
        <f>IF(Y$4&gt;'PAINEL DE CONTROLE'!$D$6,0,IF(Y$4&lt;='PAINEL DE CONTROLE'!$D$8,0,$C202))*Y$32</f>
        <v>58022.588949370889</v>
      </c>
      <c r="Z202" s="866">
        <f>IF(Z$4&gt;'PAINEL DE CONTROLE'!$D$6,0,IF(Z$4&lt;='PAINEL DE CONTROLE'!$D$8,0,$C202))*Z$32</f>
        <v>58022.588949370889</v>
      </c>
      <c r="AA202" s="866">
        <f>IF(AA$4&gt;'PAINEL DE CONTROLE'!$D$6,0,IF(AA$4&lt;='PAINEL DE CONTROLE'!$D$8,0,$C202))*AA$32</f>
        <v>58022.588949370889</v>
      </c>
      <c r="AB202" s="866">
        <f>IF(AB$4&gt;'PAINEL DE CONTROLE'!$D$6,0,IF(AB$4&lt;='PAINEL DE CONTROLE'!$D$8,0,$C202))*AB$32</f>
        <v>58022.588949370889</v>
      </c>
      <c r="AC202" s="866">
        <f>IF(AC$4&gt;'PAINEL DE CONTROLE'!$D$6,0,IF(AC$4&lt;='PAINEL DE CONTROLE'!$D$8,0,$C202))*AC$32</f>
        <v>58022.588949370889</v>
      </c>
      <c r="AD202" s="866">
        <f>IF(AD$4&gt;'PAINEL DE CONTROLE'!$D$6,0,IF(AD$4&lt;='PAINEL DE CONTROLE'!$D$8,0,$C202))*AD$32</f>
        <v>58022.588949370889</v>
      </c>
      <c r="AE202" s="866">
        <f>IF(AE$4&gt;'PAINEL DE CONTROLE'!$D$6,0,IF(AE$4&lt;='PAINEL DE CONTROLE'!$D$8,0,$C202))*AE$32</f>
        <v>58022.588949370889</v>
      </c>
      <c r="AF202" s="866">
        <f>IF(AF$4&gt;'PAINEL DE CONTROLE'!$D$6,0,IF(AF$4&lt;='PAINEL DE CONTROLE'!$D$8,0,$C202))*AF$32</f>
        <v>58022.588949370889</v>
      </c>
      <c r="AG202" s="866">
        <f>IF(AG$4&gt;'PAINEL DE CONTROLE'!$D$6,0,IF(AG$4&lt;='PAINEL DE CONTROLE'!$D$8,0,$C202))*AG$32</f>
        <v>58022.588949370889</v>
      </c>
      <c r="AH202" s="866">
        <f>IF(AH$4&gt;'PAINEL DE CONTROLE'!$D$6,0,IF(AH$4&lt;='PAINEL DE CONTROLE'!$D$8,0,$C202))*AH$32</f>
        <v>58022.588949370889</v>
      </c>
      <c r="AI202" s="866">
        <f>IF(AI$4&gt;'PAINEL DE CONTROLE'!$D$6,0,IF(AI$4&lt;='PAINEL DE CONTROLE'!$D$8,0,$C202))*AI$32</f>
        <v>58022.588949370889</v>
      </c>
      <c r="AJ202" s="866">
        <f>IF(AJ$4&gt;'PAINEL DE CONTROLE'!$D$6,0,IF(AJ$4&lt;='PAINEL DE CONTROLE'!$D$8,0,$C202))*AJ$32</f>
        <v>58022.588949370889</v>
      </c>
      <c r="AK202" s="866">
        <f>IF(AK$4&gt;'PAINEL DE CONTROLE'!$D$6,0,IF(AK$4&lt;='PAINEL DE CONTROLE'!$D$8,0,$C202))*AK$32</f>
        <v>58022.588949370889</v>
      </c>
      <c r="AL202" s="866">
        <f>IF(AL$4&gt;'PAINEL DE CONTROLE'!$D$6,0,IF(AL$4&lt;='PAINEL DE CONTROLE'!$D$8,0,$C202))*AL$32</f>
        <v>58022.588949370889</v>
      </c>
      <c r="AM202" s="866">
        <f>IF(AM$4&gt;'PAINEL DE CONTROLE'!$D$6,0,IF(AM$4&lt;='PAINEL DE CONTROLE'!$D$8,0,$C202))*AM$32</f>
        <v>0</v>
      </c>
      <c r="AN202" s="866">
        <f>IF(AN$4&gt;'PAINEL DE CONTROLE'!$D$6,0,IF(AN$4&lt;='PAINEL DE CONTROLE'!$D$8,0,$C202))*AN$32</f>
        <v>0</v>
      </c>
      <c r="AO202" s="866">
        <f>IF(AO$4&gt;'PAINEL DE CONTROLE'!$D$6,0,IF(AO$4&lt;='PAINEL DE CONTROLE'!$D$8,0,$C202))*AO$32</f>
        <v>0</v>
      </c>
      <c r="AP202" s="866">
        <f>IF(AP$4&gt;'PAINEL DE CONTROLE'!$D$6,0,IF(AP$4&lt;='PAINEL DE CONTROLE'!$D$8,0,$C202))*AP$32</f>
        <v>0</v>
      </c>
      <c r="AQ202" s="866">
        <f>IF(AQ$4&gt;'PAINEL DE CONTROLE'!$D$6,0,IF(AQ$4&lt;='PAINEL DE CONTROLE'!$D$8,0,$C202))*AQ$32</f>
        <v>0</v>
      </c>
      <c r="AR202" s="866">
        <f>IF(AR$4&gt;'PAINEL DE CONTROLE'!$D$6,0,IF(AR$4&lt;='PAINEL DE CONTROLE'!$D$8,0,$C202))*AR$32</f>
        <v>0</v>
      </c>
      <c r="AS202" s="866">
        <f>IF(AS$4&gt;'PAINEL DE CONTROLE'!$D$6,0,IF(AS$4&lt;='PAINEL DE CONTROLE'!$D$8,0,$C202))*AS$32</f>
        <v>0</v>
      </c>
      <c r="AT202" s="866">
        <f>IF(AT$4&gt;'PAINEL DE CONTROLE'!$D$6,0,IF(AT$4&lt;='PAINEL DE CONTROLE'!$D$8,0,$C202))*AT$32</f>
        <v>0</v>
      </c>
      <c r="AU202" s="866">
        <f>IF(AU$4&gt;'PAINEL DE CONTROLE'!$D$6,0,IF(AU$4&lt;='PAINEL DE CONTROLE'!$D$8,0,$C202))*AU$32</f>
        <v>0</v>
      </c>
      <c r="AV202" s="867"/>
    </row>
    <row r="203" spans="1:48">
      <c r="B203" s="201" t="s">
        <v>493</v>
      </c>
      <c r="C203" s="871">
        <f>SUMIFS('PAINEL DE CONTROLE'!$P$960:$P$1367,'PAINEL DE CONTROLE'!$Q$960:$Q$1367,$D$2,'PAINEL DE CONTROLE'!$I$960:$I$1367,$B203)</f>
        <v>18960.606667668326</v>
      </c>
      <c r="F203" s="866"/>
      <c r="G203" s="866">
        <f>IF(G$4&gt;'PAINEL DE CONTROLE'!$D$6,0,IF(G$4&lt;='PAINEL DE CONTROLE'!$D$8,0,$C203))*G$32</f>
        <v>0</v>
      </c>
      <c r="H203" s="866">
        <f>IF(H$4&gt;'PAINEL DE CONTROLE'!$D$6,0,IF(H$4&lt;='PAINEL DE CONTROLE'!$D$8,0,$C203))*H$32</f>
        <v>0</v>
      </c>
      <c r="I203" s="866">
        <f>IF(I$4&gt;'PAINEL DE CONTROLE'!$D$6,0,IF(I$4&lt;='PAINEL DE CONTROLE'!$D$8,0,$C203))*I$32</f>
        <v>18960.606667668326</v>
      </c>
      <c r="J203" s="866">
        <f>IF(J$4&gt;'PAINEL DE CONTROLE'!$D$6,0,IF(J$4&lt;='PAINEL DE CONTROLE'!$D$8,0,$C203))*J$32</f>
        <v>18960.606667668326</v>
      </c>
      <c r="K203" s="866">
        <f>IF(K$4&gt;'PAINEL DE CONTROLE'!$D$6,0,IF(K$4&lt;='PAINEL DE CONTROLE'!$D$8,0,$C203))*K$32</f>
        <v>18960.606667668326</v>
      </c>
      <c r="L203" s="866">
        <f>IF(L$4&gt;'PAINEL DE CONTROLE'!$D$6,0,IF(L$4&lt;='PAINEL DE CONTROLE'!$D$8,0,$C203))*L$32</f>
        <v>18960.606667668326</v>
      </c>
      <c r="M203" s="866">
        <f>IF(M$4&gt;'PAINEL DE CONTROLE'!$D$6,0,IF(M$4&lt;='PAINEL DE CONTROLE'!$D$8,0,$C203))*M$32</f>
        <v>18960.606667668326</v>
      </c>
      <c r="N203" s="866">
        <f>IF(N$4&gt;'PAINEL DE CONTROLE'!$D$6,0,IF(N$4&lt;='PAINEL DE CONTROLE'!$D$8,0,$C203))*N$32</f>
        <v>18960.606667668326</v>
      </c>
      <c r="O203" s="866">
        <f>IF(O$4&gt;'PAINEL DE CONTROLE'!$D$6,0,IF(O$4&lt;='PAINEL DE CONTROLE'!$D$8,0,$C203))*O$32</f>
        <v>18960.606667668326</v>
      </c>
      <c r="P203" s="866">
        <f>IF(P$4&gt;'PAINEL DE CONTROLE'!$D$6,0,IF(P$4&lt;='PAINEL DE CONTROLE'!$D$8,0,$C203))*P$32</f>
        <v>18960.606667668326</v>
      </c>
      <c r="Q203" s="866">
        <f>IF(Q$4&gt;'PAINEL DE CONTROLE'!$D$6,0,IF(Q$4&lt;='PAINEL DE CONTROLE'!$D$8,0,$C203))*Q$32</f>
        <v>18960.606667668326</v>
      </c>
      <c r="R203" s="866">
        <f>IF(R$4&gt;'PAINEL DE CONTROLE'!$D$6,0,IF(R$4&lt;='PAINEL DE CONTROLE'!$D$8,0,$C203))*R$32</f>
        <v>18960.606667668326</v>
      </c>
      <c r="S203" s="866">
        <f>IF(S$4&gt;'PAINEL DE CONTROLE'!$D$6,0,IF(S$4&lt;='PAINEL DE CONTROLE'!$D$8,0,$C203))*S$32</f>
        <v>18960.606667668326</v>
      </c>
      <c r="T203" s="866">
        <f>IF(T$4&gt;'PAINEL DE CONTROLE'!$D$6,0,IF(T$4&lt;='PAINEL DE CONTROLE'!$D$8,0,$C203))*T$32</f>
        <v>18960.606667668326</v>
      </c>
      <c r="U203" s="866">
        <f>IF(U$4&gt;'PAINEL DE CONTROLE'!$D$6,0,IF(U$4&lt;='PAINEL DE CONTROLE'!$D$8,0,$C203))*U$32</f>
        <v>18960.606667668326</v>
      </c>
      <c r="V203" s="866">
        <f>IF(V$4&gt;'PAINEL DE CONTROLE'!$D$6,0,IF(V$4&lt;='PAINEL DE CONTROLE'!$D$8,0,$C203))*V$32</f>
        <v>18960.606667668326</v>
      </c>
      <c r="W203" s="866">
        <f>IF(W$4&gt;'PAINEL DE CONTROLE'!$D$6,0,IF(W$4&lt;='PAINEL DE CONTROLE'!$D$8,0,$C203))*W$32</f>
        <v>18960.606667668326</v>
      </c>
      <c r="X203" s="866">
        <f>IF(X$4&gt;'PAINEL DE CONTROLE'!$D$6,0,IF(X$4&lt;='PAINEL DE CONTROLE'!$D$8,0,$C203))*X$32</f>
        <v>18960.606667668326</v>
      </c>
      <c r="Y203" s="866">
        <f>IF(Y$4&gt;'PAINEL DE CONTROLE'!$D$6,0,IF(Y$4&lt;='PAINEL DE CONTROLE'!$D$8,0,$C203))*Y$32</f>
        <v>18960.606667668326</v>
      </c>
      <c r="Z203" s="866">
        <f>IF(Z$4&gt;'PAINEL DE CONTROLE'!$D$6,0,IF(Z$4&lt;='PAINEL DE CONTROLE'!$D$8,0,$C203))*Z$32</f>
        <v>18960.606667668326</v>
      </c>
      <c r="AA203" s="866">
        <f>IF(AA$4&gt;'PAINEL DE CONTROLE'!$D$6,0,IF(AA$4&lt;='PAINEL DE CONTROLE'!$D$8,0,$C203))*AA$32</f>
        <v>18960.606667668326</v>
      </c>
      <c r="AB203" s="866">
        <f>IF(AB$4&gt;'PAINEL DE CONTROLE'!$D$6,0,IF(AB$4&lt;='PAINEL DE CONTROLE'!$D$8,0,$C203))*AB$32</f>
        <v>18960.606667668326</v>
      </c>
      <c r="AC203" s="866">
        <f>IF(AC$4&gt;'PAINEL DE CONTROLE'!$D$6,0,IF(AC$4&lt;='PAINEL DE CONTROLE'!$D$8,0,$C203))*AC$32</f>
        <v>18960.606667668326</v>
      </c>
      <c r="AD203" s="866">
        <f>IF(AD$4&gt;'PAINEL DE CONTROLE'!$D$6,0,IF(AD$4&lt;='PAINEL DE CONTROLE'!$D$8,0,$C203))*AD$32</f>
        <v>18960.606667668326</v>
      </c>
      <c r="AE203" s="866">
        <f>IF(AE$4&gt;'PAINEL DE CONTROLE'!$D$6,0,IF(AE$4&lt;='PAINEL DE CONTROLE'!$D$8,0,$C203))*AE$32</f>
        <v>18960.606667668326</v>
      </c>
      <c r="AF203" s="866">
        <f>IF(AF$4&gt;'PAINEL DE CONTROLE'!$D$6,0,IF(AF$4&lt;='PAINEL DE CONTROLE'!$D$8,0,$C203))*AF$32</f>
        <v>18960.606667668326</v>
      </c>
      <c r="AG203" s="866">
        <f>IF(AG$4&gt;'PAINEL DE CONTROLE'!$D$6,0,IF(AG$4&lt;='PAINEL DE CONTROLE'!$D$8,0,$C203))*AG$32</f>
        <v>18960.606667668326</v>
      </c>
      <c r="AH203" s="866">
        <f>IF(AH$4&gt;'PAINEL DE CONTROLE'!$D$6,0,IF(AH$4&lt;='PAINEL DE CONTROLE'!$D$8,0,$C203))*AH$32</f>
        <v>18960.606667668326</v>
      </c>
      <c r="AI203" s="866">
        <f>IF(AI$4&gt;'PAINEL DE CONTROLE'!$D$6,0,IF(AI$4&lt;='PAINEL DE CONTROLE'!$D$8,0,$C203))*AI$32</f>
        <v>18960.606667668326</v>
      </c>
      <c r="AJ203" s="866">
        <f>IF(AJ$4&gt;'PAINEL DE CONTROLE'!$D$6,0,IF(AJ$4&lt;='PAINEL DE CONTROLE'!$D$8,0,$C203))*AJ$32</f>
        <v>18960.606667668326</v>
      </c>
      <c r="AK203" s="866">
        <f>IF(AK$4&gt;'PAINEL DE CONTROLE'!$D$6,0,IF(AK$4&lt;='PAINEL DE CONTROLE'!$D$8,0,$C203))*AK$32</f>
        <v>18960.606667668326</v>
      </c>
      <c r="AL203" s="866">
        <f>IF(AL$4&gt;'PAINEL DE CONTROLE'!$D$6,0,IF(AL$4&lt;='PAINEL DE CONTROLE'!$D$8,0,$C203))*AL$32</f>
        <v>18960.606667668326</v>
      </c>
      <c r="AM203" s="866">
        <f>IF(AM$4&gt;'PAINEL DE CONTROLE'!$D$6,0,IF(AM$4&lt;='PAINEL DE CONTROLE'!$D$8,0,$C203))*AM$32</f>
        <v>0</v>
      </c>
      <c r="AN203" s="866">
        <f>IF(AN$4&gt;'PAINEL DE CONTROLE'!$D$6,0,IF(AN$4&lt;='PAINEL DE CONTROLE'!$D$8,0,$C203))*AN$32</f>
        <v>0</v>
      </c>
      <c r="AO203" s="866">
        <f>IF(AO$4&gt;'PAINEL DE CONTROLE'!$D$6,0,IF(AO$4&lt;='PAINEL DE CONTROLE'!$D$8,0,$C203))*AO$32</f>
        <v>0</v>
      </c>
      <c r="AP203" s="866">
        <f>IF(AP$4&gt;'PAINEL DE CONTROLE'!$D$6,0,IF(AP$4&lt;='PAINEL DE CONTROLE'!$D$8,0,$C203))*AP$32</f>
        <v>0</v>
      </c>
      <c r="AQ203" s="866">
        <f>IF(AQ$4&gt;'PAINEL DE CONTROLE'!$D$6,0,IF(AQ$4&lt;='PAINEL DE CONTROLE'!$D$8,0,$C203))*AQ$32</f>
        <v>0</v>
      </c>
      <c r="AR203" s="866">
        <f>IF(AR$4&gt;'PAINEL DE CONTROLE'!$D$6,0,IF(AR$4&lt;='PAINEL DE CONTROLE'!$D$8,0,$C203))*AR$32</f>
        <v>0</v>
      </c>
      <c r="AS203" s="866">
        <f>IF(AS$4&gt;'PAINEL DE CONTROLE'!$D$6,0,IF(AS$4&lt;='PAINEL DE CONTROLE'!$D$8,0,$C203))*AS$32</f>
        <v>0</v>
      </c>
      <c r="AT203" s="866">
        <f>IF(AT$4&gt;'PAINEL DE CONTROLE'!$D$6,0,IF(AT$4&lt;='PAINEL DE CONTROLE'!$D$8,0,$C203))*AT$32</f>
        <v>0</v>
      </c>
      <c r="AU203" s="866">
        <f>IF(AU$4&gt;'PAINEL DE CONTROLE'!$D$6,0,IF(AU$4&lt;='PAINEL DE CONTROLE'!$D$8,0,$C203))*AU$32</f>
        <v>0</v>
      </c>
      <c r="AV203" s="867"/>
    </row>
    <row r="204" spans="1:48">
      <c r="B204" s="201" t="s">
        <v>494</v>
      </c>
      <c r="C204" s="871">
        <f>SUMIFS('PAINEL DE CONTROLE'!$P$960:$P$1367,'PAINEL DE CONTROLE'!$Q$960:$Q$1367,$D$2,'PAINEL DE CONTROLE'!$I$960:$I$1367,$B204)</f>
        <v>91409.123022738218</v>
      </c>
      <c r="F204" s="866"/>
      <c r="G204" s="866">
        <f>IF(G$4&gt;'PAINEL DE CONTROLE'!$D$6,0,IF(G$4&lt;='PAINEL DE CONTROLE'!$D$8,0,$C204))*G$32</f>
        <v>0</v>
      </c>
      <c r="H204" s="866">
        <f>IF(H$4&gt;'PAINEL DE CONTROLE'!$D$6,0,IF(H$4&lt;='PAINEL DE CONTROLE'!$D$8,0,$C204))*H$32</f>
        <v>0</v>
      </c>
      <c r="I204" s="866">
        <f>IF(I$4&gt;'PAINEL DE CONTROLE'!$D$6,0,IF(I$4&lt;='PAINEL DE CONTROLE'!$D$8,0,$C204))*I$32</f>
        <v>91409.123022738218</v>
      </c>
      <c r="J204" s="866">
        <f>IF(J$4&gt;'PAINEL DE CONTROLE'!$D$6,0,IF(J$4&lt;='PAINEL DE CONTROLE'!$D$8,0,$C204))*J$32</f>
        <v>91409.123022738218</v>
      </c>
      <c r="K204" s="866">
        <f>IF(K$4&gt;'PAINEL DE CONTROLE'!$D$6,0,IF(K$4&lt;='PAINEL DE CONTROLE'!$D$8,0,$C204))*K$32</f>
        <v>91409.123022738218</v>
      </c>
      <c r="L204" s="866">
        <f>IF(L$4&gt;'PAINEL DE CONTROLE'!$D$6,0,IF(L$4&lt;='PAINEL DE CONTROLE'!$D$8,0,$C204))*L$32</f>
        <v>91409.123022738218</v>
      </c>
      <c r="M204" s="866">
        <f>IF(M$4&gt;'PAINEL DE CONTROLE'!$D$6,0,IF(M$4&lt;='PAINEL DE CONTROLE'!$D$8,0,$C204))*M$32</f>
        <v>91409.123022738218</v>
      </c>
      <c r="N204" s="866">
        <f>IF(N$4&gt;'PAINEL DE CONTROLE'!$D$6,0,IF(N$4&lt;='PAINEL DE CONTROLE'!$D$8,0,$C204))*N$32</f>
        <v>91409.123022738218</v>
      </c>
      <c r="O204" s="866">
        <f>IF(O$4&gt;'PAINEL DE CONTROLE'!$D$6,0,IF(O$4&lt;='PAINEL DE CONTROLE'!$D$8,0,$C204))*O$32</f>
        <v>91409.123022738218</v>
      </c>
      <c r="P204" s="866">
        <f>IF(P$4&gt;'PAINEL DE CONTROLE'!$D$6,0,IF(P$4&lt;='PAINEL DE CONTROLE'!$D$8,0,$C204))*P$32</f>
        <v>91409.123022738218</v>
      </c>
      <c r="Q204" s="866">
        <f>IF(Q$4&gt;'PAINEL DE CONTROLE'!$D$6,0,IF(Q$4&lt;='PAINEL DE CONTROLE'!$D$8,0,$C204))*Q$32</f>
        <v>91409.123022738218</v>
      </c>
      <c r="R204" s="866">
        <f>IF(R$4&gt;'PAINEL DE CONTROLE'!$D$6,0,IF(R$4&lt;='PAINEL DE CONTROLE'!$D$8,0,$C204))*R$32</f>
        <v>91409.123022738218</v>
      </c>
      <c r="S204" s="866">
        <f>IF(S$4&gt;'PAINEL DE CONTROLE'!$D$6,0,IF(S$4&lt;='PAINEL DE CONTROLE'!$D$8,0,$C204))*S$32</f>
        <v>91409.123022738218</v>
      </c>
      <c r="T204" s="866">
        <f>IF(T$4&gt;'PAINEL DE CONTROLE'!$D$6,0,IF(T$4&lt;='PAINEL DE CONTROLE'!$D$8,0,$C204))*T$32</f>
        <v>91409.123022738218</v>
      </c>
      <c r="U204" s="866">
        <f>IF(U$4&gt;'PAINEL DE CONTROLE'!$D$6,0,IF(U$4&lt;='PAINEL DE CONTROLE'!$D$8,0,$C204))*U$32</f>
        <v>91409.123022738218</v>
      </c>
      <c r="V204" s="866">
        <f>IF(V$4&gt;'PAINEL DE CONTROLE'!$D$6,0,IF(V$4&lt;='PAINEL DE CONTROLE'!$D$8,0,$C204))*V$32</f>
        <v>91409.123022738218</v>
      </c>
      <c r="W204" s="866">
        <f>IF(W$4&gt;'PAINEL DE CONTROLE'!$D$6,0,IF(W$4&lt;='PAINEL DE CONTROLE'!$D$8,0,$C204))*W$32</f>
        <v>91409.123022738218</v>
      </c>
      <c r="X204" s="866">
        <f>IF(X$4&gt;'PAINEL DE CONTROLE'!$D$6,0,IF(X$4&lt;='PAINEL DE CONTROLE'!$D$8,0,$C204))*X$32</f>
        <v>91409.123022738218</v>
      </c>
      <c r="Y204" s="866">
        <f>IF(Y$4&gt;'PAINEL DE CONTROLE'!$D$6,0,IF(Y$4&lt;='PAINEL DE CONTROLE'!$D$8,0,$C204))*Y$32</f>
        <v>91409.123022738218</v>
      </c>
      <c r="Z204" s="866">
        <f>IF(Z$4&gt;'PAINEL DE CONTROLE'!$D$6,0,IF(Z$4&lt;='PAINEL DE CONTROLE'!$D$8,0,$C204))*Z$32</f>
        <v>91409.123022738218</v>
      </c>
      <c r="AA204" s="866">
        <f>IF(AA$4&gt;'PAINEL DE CONTROLE'!$D$6,0,IF(AA$4&lt;='PAINEL DE CONTROLE'!$D$8,0,$C204))*AA$32</f>
        <v>91409.123022738218</v>
      </c>
      <c r="AB204" s="866">
        <f>IF(AB$4&gt;'PAINEL DE CONTROLE'!$D$6,0,IF(AB$4&lt;='PAINEL DE CONTROLE'!$D$8,0,$C204))*AB$32</f>
        <v>91409.123022738218</v>
      </c>
      <c r="AC204" s="866">
        <f>IF(AC$4&gt;'PAINEL DE CONTROLE'!$D$6,0,IF(AC$4&lt;='PAINEL DE CONTROLE'!$D$8,0,$C204))*AC$32</f>
        <v>91409.123022738218</v>
      </c>
      <c r="AD204" s="866">
        <f>IF(AD$4&gt;'PAINEL DE CONTROLE'!$D$6,0,IF(AD$4&lt;='PAINEL DE CONTROLE'!$D$8,0,$C204))*AD$32</f>
        <v>91409.123022738218</v>
      </c>
      <c r="AE204" s="866">
        <f>IF(AE$4&gt;'PAINEL DE CONTROLE'!$D$6,0,IF(AE$4&lt;='PAINEL DE CONTROLE'!$D$8,0,$C204))*AE$32</f>
        <v>91409.123022738218</v>
      </c>
      <c r="AF204" s="866">
        <f>IF(AF$4&gt;'PAINEL DE CONTROLE'!$D$6,0,IF(AF$4&lt;='PAINEL DE CONTROLE'!$D$8,0,$C204))*AF$32</f>
        <v>91409.123022738218</v>
      </c>
      <c r="AG204" s="866">
        <f>IF(AG$4&gt;'PAINEL DE CONTROLE'!$D$6,0,IF(AG$4&lt;='PAINEL DE CONTROLE'!$D$8,0,$C204))*AG$32</f>
        <v>91409.123022738218</v>
      </c>
      <c r="AH204" s="866">
        <f>IF(AH$4&gt;'PAINEL DE CONTROLE'!$D$6,0,IF(AH$4&lt;='PAINEL DE CONTROLE'!$D$8,0,$C204))*AH$32</f>
        <v>91409.123022738218</v>
      </c>
      <c r="AI204" s="866">
        <f>IF(AI$4&gt;'PAINEL DE CONTROLE'!$D$6,0,IF(AI$4&lt;='PAINEL DE CONTROLE'!$D$8,0,$C204))*AI$32</f>
        <v>91409.123022738218</v>
      </c>
      <c r="AJ204" s="866">
        <f>IF(AJ$4&gt;'PAINEL DE CONTROLE'!$D$6,0,IF(AJ$4&lt;='PAINEL DE CONTROLE'!$D$8,0,$C204))*AJ$32</f>
        <v>91409.123022738218</v>
      </c>
      <c r="AK204" s="866">
        <f>IF(AK$4&gt;'PAINEL DE CONTROLE'!$D$6,0,IF(AK$4&lt;='PAINEL DE CONTROLE'!$D$8,0,$C204))*AK$32</f>
        <v>91409.123022738218</v>
      </c>
      <c r="AL204" s="866">
        <f>IF(AL$4&gt;'PAINEL DE CONTROLE'!$D$6,0,IF(AL$4&lt;='PAINEL DE CONTROLE'!$D$8,0,$C204))*AL$32</f>
        <v>91409.123022738218</v>
      </c>
      <c r="AM204" s="866">
        <f>IF(AM$4&gt;'PAINEL DE CONTROLE'!$D$6,0,IF(AM$4&lt;='PAINEL DE CONTROLE'!$D$8,0,$C204))*AM$32</f>
        <v>0</v>
      </c>
      <c r="AN204" s="866">
        <f>IF(AN$4&gt;'PAINEL DE CONTROLE'!$D$6,0,IF(AN$4&lt;='PAINEL DE CONTROLE'!$D$8,0,$C204))*AN$32</f>
        <v>0</v>
      </c>
      <c r="AO204" s="866">
        <f>IF(AO$4&gt;'PAINEL DE CONTROLE'!$D$6,0,IF(AO$4&lt;='PAINEL DE CONTROLE'!$D$8,0,$C204))*AO$32</f>
        <v>0</v>
      </c>
      <c r="AP204" s="866">
        <f>IF(AP$4&gt;'PAINEL DE CONTROLE'!$D$6,0,IF(AP$4&lt;='PAINEL DE CONTROLE'!$D$8,0,$C204))*AP$32</f>
        <v>0</v>
      </c>
      <c r="AQ204" s="866">
        <f>IF(AQ$4&gt;'PAINEL DE CONTROLE'!$D$6,0,IF(AQ$4&lt;='PAINEL DE CONTROLE'!$D$8,0,$C204))*AQ$32</f>
        <v>0</v>
      </c>
      <c r="AR204" s="866">
        <f>IF(AR$4&gt;'PAINEL DE CONTROLE'!$D$6,0,IF(AR$4&lt;='PAINEL DE CONTROLE'!$D$8,0,$C204))*AR$32</f>
        <v>0</v>
      </c>
      <c r="AS204" s="866">
        <f>IF(AS$4&gt;'PAINEL DE CONTROLE'!$D$6,0,IF(AS$4&lt;='PAINEL DE CONTROLE'!$D$8,0,$C204))*AS$32</f>
        <v>0</v>
      </c>
      <c r="AT204" s="866">
        <f>IF(AT$4&gt;'PAINEL DE CONTROLE'!$D$6,0,IF(AT$4&lt;='PAINEL DE CONTROLE'!$D$8,0,$C204))*AT$32</f>
        <v>0</v>
      </c>
      <c r="AU204" s="866">
        <f>IF(AU$4&gt;'PAINEL DE CONTROLE'!$D$6,0,IF(AU$4&lt;='PAINEL DE CONTROLE'!$D$8,0,$C204))*AU$32</f>
        <v>0</v>
      </c>
      <c r="AV204" s="867"/>
    </row>
    <row r="205" spans="1:48">
      <c r="F205" s="866"/>
      <c r="G205" s="866"/>
      <c r="H205" s="866"/>
      <c r="I205" s="866"/>
      <c r="J205" s="866"/>
      <c r="K205" s="866"/>
      <c r="L205" s="866"/>
      <c r="M205" s="866"/>
      <c r="N205" s="866"/>
      <c r="O205" s="866"/>
      <c r="P205" s="866"/>
      <c r="Q205" s="866"/>
      <c r="R205" s="866"/>
      <c r="S205" s="866"/>
      <c r="T205" s="866"/>
      <c r="U205" s="866"/>
      <c r="V205" s="866"/>
      <c r="W205" s="866"/>
      <c r="X205" s="866"/>
      <c r="Y205" s="866"/>
      <c r="Z205" s="866"/>
      <c r="AA205" s="866"/>
      <c r="AB205" s="866"/>
      <c r="AC205" s="866"/>
      <c r="AD205" s="866"/>
      <c r="AE205" s="866"/>
      <c r="AF205" s="866"/>
      <c r="AG205" s="866"/>
      <c r="AH205" s="866"/>
      <c r="AI205" s="866"/>
      <c r="AJ205" s="866"/>
      <c r="AK205" s="866"/>
      <c r="AL205" s="866"/>
      <c r="AM205" s="866"/>
      <c r="AN205" s="866"/>
      <c r="AO205" s="866"/>
      <c r="AP205" s="866"/>
      <c r="AQ205" s="866"/>
      <c r="AR205" s="866"/>
      <c r="AS205" s="866"/>
      <c r="AT205" s="866"/>
      <c r="AU205" s="866"/>
      <c r="AV205" s="867"/>
    </row>
    <row r="206" spans="1:48">
      <c r="A206" s="804" t="s">
        <v>999</v>
      </c>
      <c r="B206" s="805" t="s">
        <v>1020</v>
      </c>
      <c r="C206" s="805"/>
      <c r="D206" s="805"/>
      <c r="E206" s="805"/>
      <c r="F206" s="870"/>
      <c r="G206" s="821">
        <f t="shared" ref="G206:AU206" si="24">-SUM(G208:G210)</f>
        <v>0</v>
      </c>
      <c r="H206" s="821">
        <f t="shared" si="24"/>
        <v>0</v>
      </c>
      <c r="I206" s="821">
        <f t="shared" si="24"/>
        <v>-939067.77034179238</v>
      </c>
      <c r="J206" s="821">
        <f t="shared" si="24"/>
        <v>-939067.77034179238</v>
      </c>
      <c r="K206" s="821">
        <f t="shared" si="24"/>
        <v>-939067.77034179238</v>
      </c>
      <c r="L206" s="821">
        <f t="shared" si="24"/>
        <v>-939067.77034179238</v>
      </c>
      <c r="M206" s="821">
        <f t="shared" si="24"/>
        <v>-939067.77034179238</v>
      </c>
      <c r="N206" s="821">
        <f t="shared" si="24"/>
        <v>-939067.77034179238</v>
      </c>
      <c r="O206" s="821">
        <f t="shared" si="24"/>
        <v>-939067.77034179238</v>
      </c>
      <c r="P206" s="821">
        <f t="shared" si="24"/>
        <v>-939067.77034179238</v>
      </c>
      <c r="Q206" s="821">
        <f t="shared" si="24"/>
        <v>-939067.77034179238</v>
      </c>
      <c r="R206" s="821">
        <f t="shared" si="24"/>
        <v>-939067.77034179238</v>
      </c>
      <c r="S206" s="821">
        <f t="shared" si="24"/>
        <v>-939067.77034179238</v>
      </c>
      <c r="T206" s="821">
        <f t="shared" si="24"/>
        <v>-939067.77034179238</v>
      </c>
      <c r="U206" s="821">
        <f t="shared" si="24"/>
        <v>-939067.77034179238</v>
      </c>
      <c r="V206" s="821">
        <f t="shared" si="24"/>
        <v>-939067.77034179238</v>
      </c>
      <c r="W206" s="821">
        <f t="shared" si="24"/>
        <v>-939067.77034179238</v>
      </c>
      <c r="X206" s="821">
        <f t="shared" si="24"/>
        <v>-939067.77034179238</v>
      </c>
      <c r="Y206" s="821">
        <f t="shared" si="24"/>
        <v>-939067.77034179238</v>
      </c>
      <c r="Z206" s="821">
        <f t="shared" si="24"/>
        <v>-939067.77034179238</v>
      </c>
      <c r="AA206" s="821">
        <f t="shared" si="24"/>
        <v>-939067.77034179238</v>
      </c>
      <c r="AB206" s="821">
        <f t="shared" si="24"/>
        <v>-939067.77034179238</v>
      </c>
      <c r="AC206" s="821">
        <f t="shared" si="24"/>
        <v>-939067.77034179238</v>
      </c>
      <c r="AD206" s="821">
        <f t="shared" si="24"/>
        <v>-939067.77034179238</v>
      </c>
      <c r="AE206" s="821">
        <f t="shared" si="24"/>
        <v>-939067.77034179238</v>
      </c>
      <c r="AF206" s="821">
        <f t="shared" si="24"/>
        <v>-939067.77034179238</v>
      </c>
      <c r="AG206" s="821">
        <f t="shared" si="24"/>
        <v>-939067.77034179238</v>
      </c>
      <c r="AH206" s="821">
        <f t="shared" si="24"/>
        <v>-939067.77034179238</v>
      </c>
      <c r="AI206" s="821">
        <f t="shared" si="24"/>
        <v>-939067.77034179238</v>
      </c>
      <c r="AJ206" s="821">
        <f t="shared" si="24"/>
        <v>-939067.77034179238</v>
      </c>
      <c r="AK206" s="821">
        <f t="shared" si="24"/>
        <v>-939067.77034179238</v>
      </c>
      <c r="AL206" s="821">
        <f t="shared" si="24"/>
        <v>-939067.77034179238</v>
      </c>
      <c r="AM206" s="821">
        <f t="shared" si="24"/>
        <v>0</v>
      </c>
      <c r="AN206" s="821">
        <f t="shared" si="24"/>
        <v>0</v>
      </c>
      <c r="AO206" s="821">
        <f t="shared" si="24"/>
        <v>0</v>
      </c>
      <c r="AP206" s="821">
        <f t="shared" si="24"/>
        <v>0</v>
      </c>
      <c r="AQ206" s="821">
        <f t="shared" si="24"/>
        <v>0</v>
      </c>
      <c r="AR206" s="821">
        <f t="shared" si="24"/>
        <v>0</v>
      </c>
      <c r="AS206" s="821">
        <f t="shared" si="24"/>
        <v>0</v>
      </c>
      <c r="AT206" s="821">
        <f t="shared" si="24"/>
        <v>0</v>
      </c>
      <c r="AU206" s="821">
        <f t="shared" si="24"/>
        <v>0</v>
      </c>
      <c r="AV206" s="867"/>
    </row>
    <row r="207" spans="1:48">
      <c r="C207" s="201" t="s">
        <v>413</v>
      </c>
      <c r="F207" s="866"/>
      <c r="G207" s="866"/>
      <c r="H207" s="866"/>
      <c r="I207" s="866"/>
      <c r="J207" s="866"/>
      <c r="K207" s="866"/>
      <c r="L207" s="866"/>
      <c r="M207" s="866"/>
      <c r="N207" s="866"/>
      <c r="O207" s="866"/>
      <c r="P207" s="866"/>
      <c r="Q207" s="866"/>
      <c r="R207" s="866"/>
      <c r="S207" s="866"/>
      <c r="T207" s="866"/>
      <c r="U207" s="866"/>
      <c r="V207" s="866"/>
      <c r="W207" s="866"/>
      <c r="X207" s="866"/>
      <c r="Y207" s="866"/>
      <c r="Z207" s="866"/>
      <c r="AA207" s="866"/>
      <c r="AB207" s="866"/>
      <c r="AC207" s="866"/>
      <c r="AD207" s="866"/>
      <c r="AE207" s="866"/>
      <c r="AF207" s="866"/>
      <c r="AG207" s="866"/>
      <c r="AH207" s="866"/>
      <c r="AI207" s="866"/>
      <c r="AJ207" s="866"/>
      <c r="AK207" s="866"/>
      <c r="AL207" s="866"/>
      <c r="AM207" s="866"/>
      <c r="AN207" s="866"/>
      <c r="AO207" s="866"/>
      <c r="AP207" s="866"/>
      <c r="AQ207" s="866"/>
      <c r="AR207" s="866"/>
      <c r="AS207" s="866"/>
      <c r="AT207" s="866"/>
      <c r="AU207" s="866"/>
      <c r="AV207" s="867"/>
    </row>
    <row r="208" spans="1:48">
      <c r="B208" s="201" t="s">
        <v>507</v>
      </c>
      <c r="C208" s="871">
        <f>SUMIFS('PAINEL DE CONTROLE'!$M$1370:$M$1447,'PAINEL DE CONTROLE'!$N$1370:$N$1447,$D$2,'PAINEL DE CONTROLE'!$I$1370:$I$1447,$B208)</f>
        <v>883378.05823849852</v>
      </c>
      <c r="D208" s="891">
        <v>0.44400000000000001</v>
      </c>
      <c r="F208" s="866"/>
      <c r="G208" s="866">
        <f>IF(G$4&gt;'PAINEL DE CONTROLE'!$D$6,0,IF(G$4&lt;='PAINEL DE CONTROLE'!$D$8,0,$C208))</f>
        <v>0</v>
      </c>
      <c r="H208" s="866">
        <f>IF(H$4&gt;'PAINEL DE CONTROLE'!$D$6,0,IF(H$4&lt;='PAINEL DE CONTROLE'!$D$8,0,$C208))</f>
        <v>0</v>
      </c>
      <c r="I208" s="866">
        <f>IF(I$4&gt;'PAINEL DE CONTROLE'!$D$6,0,IF(I$4&lt;='PAINEL DE CONTROLE'!$D$8,0,$C208))</f>
        <v>883378.05823849852</v>
      </c>
      <c r="J208" s="866">
        <f>IF(J$4&gt;'PAINEL DE CONTROLE'!$D$6,0,IF(J$4&lt;='PAINEL DE CONTROLE'!$D$8,0,$C208))</f>
        <v>883378.05823849852</v>
      </c>
      <c r="K208" s="866">
        <f>IF(K$4&gt;'PAINEL DE CONTROLE'!$D$6,0,IF(K$4&lt;='PAINEL DE CONTROLE'!$D$8,0,$C208))</f>
        <v>883378.05823849852</v>
      </c>
      <c r="L208" s="866">
        <f>IF(L$4&gt;'PAINEL DE CONTROLE'!$D$6,0,IF(L$4&lt;='PAINEL DE CONTROLE'!$D$8,0,$C208))</f>
        <v>883378.05823849852</v>
      </c>
      <c r="M208" s="866">
        <f>IF(M$4&gt;'PAINEL DE CONTROLE'!$D$6,0,IF(M$4&lt;='PAINEL DE CONTROLE'!$D$8,0,$C208))</f>
        <v>883378.05823849852</v>
      </c>
      <c r="N208" s="866">
        <f>IF(N$4&gt;'PAINEL DE CONTROLE'!$D$6,0,IF(N$4&lt;='PAINEL DE CONTROLE'!$D$8,0,$C208))</f>
        <v>883378.05823849852</v>
      </c>
      <c r="O208" s="866">
        <f>IF(O$4&gt;'PAINEL DE CONTROLE'!$D$6,0,IF(O$4&lt;='PAINEL DE CONTROLE'!$D$8,0,$C208))</f>
        <v>883378.05823849852</v>
      </c>
      <c r="P208" s="866">
        <f>IF(P$4&gt;'PAINEL DE CONTROLE'!$D$6,0,IF(P$4&lt;='PAINEL DE CONTROLE'!$D$8,0,$C208))</f>
        <v>883378.05823849852</v>
      </c>
      <c r="Q208" s="866">
        <f>IF(Q$4&gt;'PAINEL DE CONTROLE'!$D$6,0,IF(Q$4&lt;='PAINEL DE CONTROLE'!$D$8,0,$C208))</f>
        <v>883378.05823849852</v>
      </c>
      <c r="R208" s="866">
        <f>IF(R$4&gt;'PAINEL DE CONTROLE'!$D$6,0,IF(R$4&lt;='PAINEL DE CONTROLE'!$D$8,0,$C208))</f>
        <v>883378.05823849852</v>
      </c>
      <c r="S208" s="866">
        <f>IF(S$4&gt;'PAINEL DE CONTROLE'!$D$6,0,IF(S$4&lt;='PAINEL DE CONTROLE'!$D$8,0,$C208))</f>
        <v>883378.05823849852</v>
      </c>
      <c r="T208" s="866">
        <f>IF(T$4&gt;'PAINEL DE CONTROLE'!$D$6,0,IF(T$4&lt;='PAINEL DE CONTROLE'!$D$8,0,$C208))</f>
        <v>883378.05823849852</v>
      </c>
      <c r="U208" s="866">
        <f>IF(U$4&gt;'PAINEL DE CONTROLE'!$D$6,0,IF(U$4&lt;='PAINEL DE CONTROLE'!$D$8,0,$C208))</f>
        <v>883378.05823849852</v>
      </c>
      <c r="V208" s="866">
        <f>IF(V$4&gt;'PAINEL DE CONTROLE'!$D$6,0,IF(V$4&lt;='PAINEL DE CONTROLE'!$D$8,0,$C208))</f>
        <v>883378.05823849852</v>
      </c>
      <c r="W208" s="866">
        <f>IF(W$4&gt;'PAINEL DE CONTROLE'!$D$6,0,IF(W$4&lt;='PAINEL DE CONTROLE'!$D$8,0,$C208))</f>
        <v>883378.05823849852</v>
      </c>
      <c r="X208" s="866">
        <f>IF(X$4&gt;'PAINEL DE CONTROLE'!$D$6,0,IF(X$4&lt;='PAINEL DE CONTROLE'!$D$8,0,$C208))</f>
        <v>883378.05823849852</v>
      </c>
      <c r="Y208" s="866">
        <f>IF(Y$4&gt;'PAINEL DE CONTROLE'!$D$6,0,IF(Y$4&lt;='PAINEL DE CONTROLE'!$D$8,0,$C208))</f>
        <v>883378.05823849852</v>
      </c>
      <c r="Z208" s="866">
        <f>IF(Z$4&gt;'PAINEL DE CONTROLE'!$D$6,0,IF(Z$4&lt;='PAINEL DE CONTROLE'!$D$8,0,$C208))</f>
        <v>883378.05823849852</v>
      </c>
      <c r="AA208" s="866">
        <f>IF(AA$4&gt;'PAINEL DE CONTROLE'!$D$6,0,IF(AA$4&lt;='PAINEL DE CONTROLE'!$D$8,0,$C208))</f>
        <v>883378.05823849852</v>
      </c>
      <c r="AB208" s="866">
        <f>IF(AB$4&gt;'PAINEL DE CONTROLE'!$D$6,0,IF(AB$4&lt;='PAINEL DE CONTROLE'!$D$8,0,$C208))</f>
        <v>883378.05823849852</v>
      </c>
      <c r="AC208" s="866">
        <f>IF(AC$4&gt;'PAINEL DE CONTROLE'!$D$6,0,IF(AC$4&lt;='PAINEL DE CONTROLE'!$D$8,0,$C208))</f>
        <v>883378.05823849852</v>
      </c>
      <c r="AD208" s="866">
        <f>IF(AD$4&gt;'PAINEL DE CONTROLE'!$D$6,0,IF(AD$4&lt;='PAINEL DE CONTROLE'!$D$8,0,$C208))</f>
        <v>883378.05823849852</v>
      </c>
      <c r="AE208" s="866">
        <f>IF(AE$4&gt;'PAINEL DE CONTROLE'!$D$6,0,IF(AE$4&lt;='PAINEL DE CONTROLE'!$D$8,0,$C208))</f>
        <v>883378.05823849852</v>
      </c>
      <c r="AF208" s="866">
        <f>IF(AF$4&gt;'PAINEL DE CONTROLE'!$D$6,0,IF(AF$4&lt;='PAINEL DE CONTROLE'!$D$8,0,$C208))</f>
        <v>883378.05823849852</v>
      </c>
      <c r="AG208" s="866">
        <f>IF(AG$4&gt;'PAINEL DE CONTROLE'!$D$6,0,IF(AG$4&lt;='PAINEL DE CONTROLE'!$D$8,0,$C208))</f>
        <v>883378.05823849852</v>
      </c>
      <c r="AH208" s="866">
        <f>IF(AH$4&gt;'PAINEL DE CONTROLE'!$D$6,0,IF(AH$4&lt;='PAINEL DE CONTROLE'!$D$8,0,$C208))</f>
        <v>883378.05823849852</v>
      </c>
      <c r="AI208" s="866">
        <f>IF(AI$4&gt;'PAINEL DE CONTROLE'!$D$6,0,IF(AI$4&lt;='PAINEL DE CONTROLE'!$D$8,0,$C208))</f>
        <v>883378.05823849852</v>
      </c>
      <c r="AJ208" s="866">
        <f>IF(AJ$4&gt;'PAINEL DE CONTROLE'!$D$6,0,IF(AJ$4&lt;='PAINEL DE CONTROLE'!$D$8,0,$C208))</f>
        <v>883378.05823849852</v>
      </c>
      <c r="AK208" s="866">
        <f>IF(AK$4&gt;'PAINEL DE CONTROLE'!$D$6,0,IF(AK$4&lt;='PAINEL DE CONTROLE'!$D$8,0,$C208))</f>
        <v>883378.05823849852</v>
      </c>
      <c r="AL208" s="866">
        <f>IF(AL$4&gt;'PAINEL DE CONTROLE'!$D$6,0,IF(AL$4&lt;='PAINEL DE CONTROLE'!$D$8,0,$C208))</f>
        <v>883378.05823849852</v>
      </c>
      <c r="AM208" s="866">
        <f>IF(AM$4&gt;'PAINEL DE CONTROLE'!$D$6,0,IF(AM$4&lt;='PAINEL DE CONTROLE'!$D$8,0,$C208))</f>
        <v>0</v>
      </c>
      <c r="AN208" s="866">
        <f>IF(AN$4&gt;'PAINEL DE CONTROLE'!$D$6,0,IF(AN$4&lt;='PAINEL DE CONTROLE'!$D$8,0,$C208))</f>
        <v>0</v>
      </c>
      <c r="AO208" s="866">
        <f>IF(AO$4&gt;'PAINEL DE CONTROLE'!$D$6,0,IF(AO$4&lt;='PAINEL DE CONTROLE'!$D$8,0,$C208))</f>
        <v>0</v>
      </c>
      <c r="AP208" s="866">
        <f>IF(AP$4&gt;'PAINEL DE CONTROLE'!$D$6,0,IF(AP$4&lt;='PAINEL DE CONTROLE'!$D$8,0,$C208))</f>
        <v>0</v>
      </c>
      <c r="AQ208" s="866">
        <f>IF(AQ$4&gt;'PAINEL DE CONTROLE'!$D$6,0,IF(AQ$4&lt;='PAINEL DE CONTROLE'!$D$8,0,$C208))</f>
        <v>0</v>
      </c>
      <c r="AR208" s="866">
        <f>IF(AR$4&gt;'PAINEL DE CONTROLE'!$D$6,0,IF(AR$4&lt;='PAINEL DE CONTROLE'!$D$8,0,$C208))</f>
        <v>0</v>
      </c>
      <c r="AS208" s="866">
        <f>IF(AS$4&gt;'PAINEL DE CONTROLE'!$D$6,0,IF(AS$4&lt;='PAINEL DE CONTROLE'!$D$8,0,$C208))</f>
        <v>0</v>
      </c>
      <c r="AT208" s="866">
        <f>IF(AT$4&gt;'PAINEL DE CONTROLE'!$D$6,0,IF(AT$4&lt;='PAINEL DE CONTROLE'!$D$8,0,$C208))</f>
        <v>0</v>
      </c>
      <c r="AU208" s="866">
        <f>IF(AU$4&gt;'PAINEL DE CONTROLE'!$D$6,0,IF(AU$4&lt;='PAINEL DE CONTROLE'!$D$8,0,$C208))</f>
        <v>0</v>
      </c>
      <c r="AV208" s="867"/>
    </row>
    <row r="209" spans="1:48">
      <c r="B209" s="201" t="s">
        <v>509</v>
      </c>
      <c r="C209" s="871">
        <f>SUMIFS('PAINEL DE CONTROLE'!$M$1370:$M$1447,'PAINEL DE CONTROLE'!$N$1370:$N$1447,$D$2,'PAINEL DE CONTROLE'!$I$1370:$I$1447,$B209)</f>
        <v>48728.49809038212</v>
      </c>
      <c r="F209" s="866"/>
      <c r="G209" s="866">
        <f>IF(G$4&gt;'PAINEL DE CONTROLE'!$D$6,0,IF(G$4&lt;='PAINEL DE CONTROLE'!$D$8,0,$C209))</f>
        <v>0</v>
      </c>
      <c r="H209" s="866">
        <f>IF(H$4&gt;'PAINEL DE CONTROLE'!$D$6,0,IF(H$4&lt;='PAINEL DE CONTROLE'!$D$8,0,$C209))</f>
        <v>0</v>
      </c>
      <c r="I209" s="866">
        <f>IF(I$4&gt;'PAINEL DE CONTROLE'!$D$6,0,IF(I$4&lt;='PAINEL DE CONTROLE'!$D$8,0,$C209))</f>
        <v>48728.49809038212</v>
      </c>
      <c r="J209" s="866">
        <f>IF(J$4&gt;'PAINEL DE CONTROLE'!$D$6,0,IF(J$4&lt;='PAINEL DE CONTROLE'!$D$8,0,$C209))</f>
        <v>48728.49809038212</v>
      </c>
      <c r="K209" s="866">
        <f>IF(K$4&gt;'PAINEL DE CONTROLE'!$D$6,0,IF(K$4&lt;='PAINEL DE CONTROLE'!$D$8,0,$C209))</f>
        <v>48728.49809038212</v>
      </c>
      <c r="L209" s="866">
        <f>IF(L$4&gt;'PAINEL DE CONTROLE'!$D$6,0,IF(L$4&lt;='PAINEL DE CONTROLE'!$D$8,0,$C209))</f>
        <v>48728.49809038212</v>
      </c>
      <c r="M209" s="866">
        <f>IF(M$4&gt;'PAINEL DE CONTROLE'!$D$6,0,IF(M$4&lt;='PAINEL DE CONTROLE'!$D$8,0,$C209))</f>
        <v>48728.49809038212</v>
      </c>
      <c r="N209" s="866">
        <f>IF(N$4&gt;'PAINEL DE CONTROLE'!$D$6,0,IF(N$4&lt;='PAINEL DE CONTROLE'!$D$8,0,$C209))</f>
        <v>48728.49809038212</v>
      </c>
      <c r="O209" s="866">
        <f>IF(O$4&gt;'PAINEL DE CONTROLE'!$D$6,0,IF(O$4&lt;='PAINEL DE CONTROLE'!$D$8,0,$C209))</f>
        <v>48728.49809038212</v>
      </c>
      <c r="P209" s="866">
        <f>IF(P$4&gt;'PAINEL DE CONTROLE'!$D$6,0,IF(P$4&lt;='PAINEL DE CONTROLE'!$D$8,0,$C209))</f>
        <v>48728.49809038212</v>
      </c>
      <c r="Q209" s="866">
        <f>IF(Q$4&gt;'PAINEL DE CONTROLE'!$D$6,0,IF(Q$4&lt;='PAINEL DE CONTROLE'!$D$8,0,$C209))</f>
        <v>48728.49809038212</v>
      </c>
      <c r="R209" s="866">
        <f>IF(R$4&gt;'PAINEL DE CONTROLE'!$D$6,0,IF(R$4&lt;='PAINEL DE CONTROLE'!$D$8,0,$C209))</f>
        <v>48728.49809038212</v>
      </c>
      <c r="S209" s="866">
        <f>IF(S$4&gt;'PAINEL DE CONTROLE'!$D$6,0,IF(S$4&lt;='PAINEL DE CONTROLE'!$D$8,0,$C209))</f>
        <v>48728.49809038212</v>
      </c>
      <c r="T209" s="866">
        <f>IF(T$4&gt;'PAINEL DE CONTROLE'!$D$6,0,IF(T$4&lt;='PAINEL DE CONTROLE'!$D$8,0,$C209))</f>
        <v>48728.49809038212</v>
      </c>
      <c r="U209" s="866">
        <f>IF(U$4&gt;'PAINEL DE CONTROLE'!$D$6,0,IF(U$4&lt;='PAINEL DE CONTROLE'!$D$8,0,$C209))</f>
        <v>48728.49809038212</v>
      </c>
      <c r="V209" s="866">
        <f>IF(V$4&gt;'PAINEL DE CONTROLE'!$D$6,0,IF(V$4&lt;='PAINEL DE CONTROLE'!$D$8,0,$C209))</f>
        <v>48728.49809038212</v>
      </c>
      <c r="W209" s="866">
        <f>IF(W$4&gt;'PAINEL DE CONTROLE'!$D$6,0,IF(W$4&lt;='PAINEL DE CONTROLE'!$D$8,0,$C209))</f>
        <v>48728.49809038212</v>
      </c>
      <c r="X209" s="866">
        <f>IF(X$4&gt;'PAINEL DE CONTROLE'!$D$6,0,IF(X$4&lt;='PAINEL DE CONTROLE'!$D$8,0,$C209))</f>
        <v>48728.49809038212</v>
      </c>
      <c r="Y209" s="866">
        <f>IF(Y$4&gt;'PAINEL DE CONTROLE'!$D$6,0,IF(Y$4&lt;='PAINEL DE CONTROLE'!$D$8,0,$C209))</f>
        <v>48728.49809038212</v>
      </c>
      <c r="Z209" s="866">
        <f>IF(Z$4&gt;'PAINEL DE CONTROLE'!$D$6,0,IF(Z$4&lt;='PAINEL DE CONTROLE'!$D$8,0,$C209))</f>
        <v>48728.49809038212</v>
      </c>
      <c r="AA209" s="866">
        <f>IF(AA$4&gt;'PAINEL DE CONTROLE'!$D$6,0,IF(AA$4&lt;='PAINEL DE CONTROLE'!$D$8,0,$C209))</f>
        <v>48728.49809038212</v>
      </c>
      <c r="AB209" s="866">
        <f>IF(AB$4&gt;'PAINEL DE CONTROLE'!$D$6,0,IF(AB$4&lt;='PAINEL DE CONTROLE'!$D$8,0,$C209))</f>
        <v>48728.49809038212</v>
      </c>
      <c r="AC209" s="866">
        <f>IF(AC$4&gt;'PAINEL DE CONTROLE'!$D$6,0,IF(AC$4&lt;='PAINEL DE CONTROLE'!$D$8,0,$C209))</f>
        <v>48728.49809038212</v>
      </c>
      <c r="AD209" s="866">
        <f>IF(AD$4&gt;'PAINEL DE CONTROLE'!$D$6,0,IF(AD$4&lt;='PAINEL DE CONTROLE'!$D$8,0,$C209))</f>
        <v>48728.49809038212</v>
      </c>
      <c r="AE209" s="866">
        <f>IF(AE$4&gt;'PAINEL DE CONTROLE'!$D$6,0,IF(AE$4&lt;='PAINEL DE CONTROLE'!$D$8,0,$C209))</f>
        <v>48728.49809038212</v>
      </c>
      <c r="AF209" s="866">
        <f>IF(AF$4&gt;'PAINEL DE CONTROLE'!$D$6,0,IF(AF$4&lt;='PAINEL DE CONTROLE'!$D$8,0,$C209))</f>
        <v>48728.49809038212</v>
      </c>
      <c r="AG209" s="866">
        <f>IF(AG$4&gt;'PAINEL DE CONTROLE'!$D$6,0,IF(AG$4&lt;='PAINEL DE CONTROLE'!$D$8,0,$C209))</f>
        <v>48728.49809038212</v>
      </c>
      <c r="AH209" s="866">
        <f>IF(AH$4&gt;'PAINEL DE CONTROLE'!$D$6,0,IF(AH$4&lt;='PAINEL DE CONTROLE'!$D$8,0,$C209))</f>
        <v>48728.49809038212</v>
      </c>
      <c r="AI209" s="866">
        <f>IF(AI$4&gt;'PAINEL DE CONTROLE'!$D$6,0,IF(AI$4&lt;='PAINEL DE CONTROLE'!$D$8,0,$C209))</f>
        <v>48728.49809038212</v>
      </c>
      <c r="AJ209" s="866">
        <f>IF(AJ$4&gt;'PAINEL DE CONTROLE'!$D$6,0,IF(AJ$4&lt;='PAINEL DE CONTROLE'!$D$8,0,$C209))</f>
        <v>48728.49809038212</v>
      </c>
      <c r="AK209" s="866">
        <f>IF(AK$4&gt;'PAINEL DE CONTROLE'!$D$6,0,IF(AK$4&lt;='PAINEL DE CONTROLE'!$D$8,0,$C209))</f>
        <v>48728.49809038212</v>
      </c>
      <c r="AL209" s="866">
        <f>IF(AL$4&gt;'PAINEL DE CONTROLE'!$D$6,0,IF(AL$4&lt;='PAINEL DE CONTROLE'!$D$8,0,$C209))</f>
        <v>48728.49809038212</v>
      </c>
      <c r="AM209" s="866">
        <f>IF(AM$4&gt;'PAINEL DE CONTROLE'!$D$6,0,IF(AM$4&lt;='PAINEL DE CONTROLE'!$D$8,0,$C209))</f>
        <v>0</v>
      </c>
      <c r="AN209" s="866">
        <f>IF(AN$4&gt;'PAINEL DE CONTROLE'!$D$6,0,IF(AN$4&lt;='PAINEL DE CONTROLE'!$D$8,0,$C209))</f>
        <v>0</v>
      </c>
      <c r="AO209" s="866">
        <f>IF(AO$4&gt;'PAINEL DE CONTROLE'!$D$6,0,IF(AO$4&lt;='PAINEL DE CONTROLE'!$D$8,0,$C209))</f>
        <v>0</v>
      </c>
      <c r="AP209" s="866">
        <f>IF(AP$4&gt;'PAINEL DE CONTROLE'!$D$6,0,IF(AP$4&lt;='PAINEL DE CONTROLE'!$D$8,0,$C209))</f>
        <v>0</v>
      </c>
      <c r="AQ209" s="866">
        <f>IF(AQ$4&gt;'PAINEL DE CONTROLE'!$D$6,0,IF(AQ$4&lt;='PAINEL DE CONTROLE'!$D$8,0,$C209))</f>
        <v>0</v>
      </c>
      <c r="AR209" s="866">
        <f>IF(AR$4&gt;'PAINEL DE CONTROLE'!$D$6,0,IF(AR$4&lt;='PAINEL DE CONTROLE'!$D$8,0,$C209))</f>
        <v>0</v>
      </c>
      <c r="AS209" s="866">
        <f>IF(AS$4&gt;'PAINEL DE CONTROLE'!$D$6,0,IF(AS$4&lt;='PAINEL DE CONTROLE'!$D$8,0,$C209))</f>
        <v>0</v>
      </c>
      <c r="AT209" s="866">
        <f>IF(AT$4&gt;'PAINEL DE CONTROLE'!$D$6,0,IF(AT$4&lt;='PAINEL DE CONTROLE'!$D$8,0,$C209))</f>
        <v>0</v>
      </c>
      <c r="AU209" s="866">
        <f>IF(AU$4&gt;'PAINEL DE CONTROLE'!$D$6,0,IF(AU$4&lt;='PAINEL DE CONTROLE'!$D$8,0,$C209))</f>
        <v>0</v>
      </c>
      <c r="AV209" s="867"/>
    </row>
    <row r="210" spans="1:48">
      <c r="B210" s="201" t="s">
        <v>511</v>
      </c>
      <c r="C210" s="871">
        <f>SUMIFS('PAINEL DE CONTROLE'!$M$1370:$M$1447,'PAINEL DE CONTROLE'!$N$1370:$N$1447,$D$2,'PAINEL DE CONTROLE'!$I$1370:$I$1447,$B210)</f>
        <v>6961.2140129117306</v>
      </c>
      <c r="F210" s="866"/>
      <c r="G210" s="866">
        <f>IF(G$4&gt;'PAINEL DE CONTROLE'!$D$6,0,IF(G$4&lt;='PAINEL DE CONTROLE'!$D$8,0,$C210))</f>
        <v>0</v>
      </c>
      <c r="H210" s="866">
        <f>IF(H$4&gt;'PAINEL DE CONTROLE'!$D$6,0,IF(H$4&lt;='PAINEL DE CONTROLE'!$D$8,0,$C210))</f>
        <v>0</v>
      </c>
      <c r="I210" s="866">
        <f>IF(I$4&gt;'PAINEL DE CONTROLE'!$D$6,0,IF(I$4&lt;='PAINEL DE CONTROLE'!$D$8,0,$C210))</f>
        <v>6961.2140129117306</v>
      </c>
      <c r="J210" s="866">
        <f>IF(J$4&gt;'PAINEL DE CONTROLE'!$D$6,0,IF(J$4&lt;='PAINEL DE CONTROLE'!$D$8,0,$C210))</f>
        <v>6961.2140129117306</v>
      </c>
      <c r="K210" s="866">
        <f>IF(K$4&gt;'PAINEL DE CONTROLE'!$D$6,0,IF(K$4&lt;='PAINEL DE CONTROLE'!$D$8,0,$C210))</f>
        <v>6961.2140129117306</v>
      </c>
      <c r="L210" s="866">
        <f>IF(L$4&gt;'PAINEL DE CONTROLE'!$D$6,0,IF(L$4&lt;='PAINEL DE CONTROLE'!$D$8,0,$C210))</f>
        <v>6961.2140129117306</v>
      </c>
      <c r="M210" s="866">
        <f>IF(M$4&gt;'PAINEL DE CONTROLE'!$D$6,0,IF(M$4&lt;='PAINEL DE CONTROLE'!$D$8,0,$C210))</f>
        <v>6961.2140129117306</v>
      </c>
      <c r="N210" s="866">
        <f>IF(N$4&gt;'PAINEL DE CONTROLE'!$D$6,0,IF(N$4&lt;='PAINEL DE CONTROLE'!$D$8,0,$C210))</f>
        <v>6961.2140129117306</v>
      </c>
      <c r="O210" s="866">
        <f>IF(O$4&gt;'PAINEL DE CONTROLE'!$D$6,0,IF(O$4&lt;='PAINEL DE CONTROLE'!$D$8,0,$C210))</f>
        <v>6961.2140129117306</v>
      </c>
      <c r="P210" s="866">
        <f>IF(P$4&gt;'PAINEL DE CONTROLE'!$D$6,0,IF(P$4&lt;='PAINEL DE CONTROLE'!$D$8,0,$C210))</f>
        <v>6961.2140129117306</v>
      </c>
      <c r="Q210" s="866">
        <f>IF(Q$4&gt;'PAINEL DE CONTROLE'!$D$6,0,IF(Q$4&lt;='PAINEL DE CONTROLE'!$D$8,0,$C210))</f>
        <v>6961.2140129117306</v>
      </c>
      <c r="R210" s="866">
        <f>IF(R$4&gt;'PAINEL DE CONTROLE'!$D$6,0,IF(R$4&lt;='PAINEL DE CONTROLE'!$D$8,0,$C210))</f>
        <v>6961.2140129117306</v>
      </c>
      <c r="S210" s="866">
        <f>IF(S$4&gt;'PAINEL DE CONTROLE'!$D$6,0,IF(S$4&lt;='PAINEL DE CONTROLE'!$D$8,0,$C210))</f>
        <v>6961.2140129117306</v>
      </c>
      <c r="T210" s="866">
        <f>IF(T$4&gt;'PAINEL DE CONTROLE'!$D$6,0,IF(T$4&lt;='PAINEL DE CONTROLE'!$D$8,0,$C210))</f>
        <v>6961.2140129117306</v>
      </c>
      <c r="U210" s="866">
        <f>IF(U$4&gt;'PAINEL DE CONTROLE'!$D$6,0,IF(U$4&lt;='PAINEL DE CONTROLE'!$D$8,0,$C210))</f>
        <v>6961.2140129117306</v>
      </c>
      <c r="V210" s="866">
        <f>IF(V$4&gt;'PAINEL DE CONTROLE'!$D$6,0,IF(V$4&lt;='PAINEL DE CONTROLE'!$D$8,0,$C210))</f>
        <v>6961.2140129117306</v>
      </c>
      <c r="W210" s="866">
        <f>IF(W$4&gt;'PAINEL DE CONTROLE'!$D$6,0,IF(W$4&lt;='PAINEL DE CONTROLE'!$D$8,0,$C210))</f>
        <v>6961.2140129117306</v>
      </c>
      <c r="X210" s="866">
        <f>IF(X$4&gt;'PAINEL DE CONTROLE'!$D$6,0,IF(X$4&lt;='PAINEL DE CONTROLE'!$D$8,0,$C210))</f>
        <v>6961.2140129117306</v>
      </c>
      <c r="Y210" s="866">
        <f>IF(Y$4&gt;'PAINEL DE CONTROLE'!$D$6,0,IF(Y$4&lt;='PAINEL DE CONTROLE'!$D$8,0,$C210))</f>
        <v>6961.2140129117306</v>
      </c>
      <c r="Z210" s="866">
        <f>IF(Z$4&gt;'PAINEL DE CONTROLE'!$D$6,0,IF(Z$4&lt;='PAINEL DE CONTROLE'!$D$8,0,$C210))</f>
        <v>6961.2140129117306</v>
      </c>
      <c r="AA210" s="866">
        <f>IF(AA$4&gt;'PAINEL DE CONTROLE'!$D$6,0,IF(AA$4&lt;='PAINEL DE CONTROLE'!$D$8,0,$C210))</f>
        <v>6961.2140129117306</v>
      </c>
      <c r="AB210" s="866">
        <f>IF(AB$4&gt;'PAINEL DE CONTROLE'!$D$6,0,IF(AB$4&lt;='PAINEL DE CONTROLE'!$D$8,0,$C210))</f>
        <v>6961.2140129117306</v>
      </c>
      <c r="AC210" s="866">
        <f>IF(AC$4&gt;'PAINEL DE CONTROLE'!$D$6,0,IF(AC$4&lt;='PAINEL DE CONTROLE'!$D$8,0,$C210))</f>
        <v>6961.2140129117306</v>
      </c>
      <c r="AD210" s="866">
        <f>IF(AD$4&gt;'PAINEL DE CONTROLE'!$D$6,0,IF(AD$4&lt;='PAINEL DE CONTROLE'!$D$8,0,$C210))</f>
        <v>6961.2140129117306</v>
      </c>
      <c r="AE210" s="866">
        <f>IF(AE$4&gt;'PAINEL DE CONTROLE'!$D$6,0,IF(AE$4&lt;='PAINEL DE CONTROLE'!$D$8,0,$C210))</f>
        <v>6961.2140129117306</v>
      </c>
      <c r="AF210" s="866">
        <f>IF(AF$4&gt;'PAINEL DE CONTROLE'!$D$6,0,IF(AF$4&lt;='PAINEL DE CONTROLE'!$D$8,0,$C210))</f>
        <v>6961.2140129117306</v>
      </c>
      <c r="AG210" s="866">
        <f>IF(AG$4&gt;'PAINEL DE CONTROLE'!$D$6,0,IF(AG$4&lt;='PAINEL DE CONTROLE'!$D$8,0,$C210))</f>
        <v>6961.2140129117306</v>
      </c>
      <c r="AH210" s="866">
        <f>IF(AH$4&gt;'PAINEL DE CONTROLE'!$D$6,0,IF(AH$4&lt;='PAINEL DE CONTROLE'!$D$8,0,$C210))</f>
        <v>6961.2140129117306</v>
      </c>
      <c r="AI210" s="866">
        <f>IF(AI$4&gt;'PAINEL DE CONTROLE'!$D$6,0,IF(AI$4&lt;='PAINEL DE CONTROLE'!$D$8,0,$C210))</f>
        <v>6961.2140129117306</v>
      </c>
      <c r="AJ210" s="866">
        <f>IF(AJ$4&gt;'PAINEL DE CONTROLE'!$D$6,0,IF(AJ$4&lt;='PAINEL DE CONTROLE'!$D$8,0,$C210))</f>
        <v>6961.2140129117306</v>
      </c>
      <c r="AK210" s="866">
        <f>IF(AK$4&gt;'PAINEL DE CONTROLE'!$D$6,0,IF(AK$4&lt;='PAINEL DE CONTROLE'!$D$8,0,$C210))</f>
        <v>6961.2140129117306</v>
      </c>
      <c r="AL210" s="866">
        <f>IF(AL$4&gt;'PAINEL DE CONTROLE'!$D$6,0,IF(AL$4&lt;='PAINEL DE CONTROLE'!$D$8,0,$C210))</f>
        <v>6961.2140129117306</v>
      </c>
      <c r="AM210" s="866">
        <f>IF(AM$4&gt;'PAINEL DE CONTROLE'!$D$6,0,IF(AM$4&lt;='PAINEL DE CONTROLE'!$D$8,0,$C210))</f>
        <v>0</v>
      </c>
      <c r="AN210" s="866">
        <f>IF(AN$4&gt;'PAINEL DE CONTROLE'!$D$6,0,IF(AN$4&lt;='PAINEL DE CONTROLE'!$D$8,0,$C210))</f>
        <v>0</v>
      </c>
      <c r="AO210" s="866">
        <f>IF(AO$4&gt;'PAINEL DE CONTROLE'!$D$6,0,IF(AO$4&lt;='PAINEL DE CONTROLE'!$D$8,0,$C210))</f>
        <v>0</v>
      </c>
      <c r="AP210" s="866">
        <f>IF(AP$4&gt;'PAINEL DE CONTROLE'!$D$6,0,IF(AP$4&lt;='PAINEL DE CONTROLE'!$D$8,0,$C210))</f>
        <v>0</v>
      </c>
      <c r="AQ210" s="866">
        <f>IF(AQ$4&gt;'PAINEL DE CONTROLE'!$D$6,0,IF(AQ$4&lt;='PAINEL DE CONTROLE'!$D$8,0,$C210))</f>
        <v>0</v>
      </c>
      <c r="AR210" s="866">
        <f>IF(AR$4&gt;'PAINEL DE CONTROLE'!$D$6,0,IF(AR$4&lt;='PAINEL DE CONTROLE'!$D$8,0,$C210))</f>
        <v>0</v>
      </c>
      <c r="AS210" s="866">
        <f>IF(AS$4&gt;'PAINEL DE CONTROLE'!$D$6,0,IF(AS$4&lt;='PAINEL DE CONTROLE'!$D$8,0,$C210))</f>
        <v>0</v>
      </c>
      <c r="AT210" s="866">
        <f>IF(AT$4&gt;'PAINEL DE CONTROLE'!$D$6,0,IF(AT$4&lt;='PAINEL DE CONTROLE'!$D$8,0,$C210))</f>
        <v>0</v>
      </c>
      <c r="AU210" s="866">
        <f>IF(AU$4&gt;'PAINEL DE CONTROLE'!$D$6,0,IF(AU$4&lt;='PAINEL DE CONTROLE'!$D$8,0,$C210))</f>
        <v>0</v>
      </c>
      <c r="AV210" s="867"/>
    </row>
    <row r="211" spans="1:48">
      <c r="F211" s="866"/>
      <c r="G211" s="866"/>
      <c r="H211" s="866"/>
      <c r="I211" s="866"/>
      <c r="J211" s="866"/>
      <c r="K211" s="866"/>
      <c r="L211" s="866"/>
      <c r="M211" s="866"/>
      <c r="N211" s="866"/>
      <c r="O211" s="866"/>
      <c r="P211" s="866"/>
      <c r="Q211" s="866"/>
      <c r="R211" s="866"/>
      <c r="S211" s="866"/>
      <c r="T211" s="866"/>
      <c r="U211" s="866"/>
      <c r="V211" s="866"/>
      <c r="W211" s="866"/>
      <c r="X211" s="866"/>
      <c r="Y211" s="866"/>
      <c r="Z211" s="866"/>
      <c r="AA211" s="866"/>
      <c r="AB211" s="866"/>
      <c r="AC211" s="866"/>
      <c r="AD211" s="866"/>
      <c r="AE211" s="866"/>
      <c r="AF211" s="866"/>
      <c r="AG211" s="866"/>
      <c r="AH211" s="866"/>
      <c r="AI211" s="866"/>
      <c r="AJ211" s="866"/>
      <c r="AK211" s="866"/>
      <c r="AL211" s="866"/>
      <c r="AM211" s="866"/>
      <c r="AN211" s="866"/>
      <c r="AO211" s="866"/>
      <c r="AP211" s="866"/>
      <c r="AQ211" s="866"/>
      <c r="AR211" s="866"/>
      <c r="AS211" s="866"/>
      <c r="AT211" s="866"/>
      <c r="AU211" s="866"/>
      <c r="AV211" s="867"/>
    </row>
    <row r="212" spans="1:48">
      <c r="A212" s="804" t="s">
        <v>999</v>
      </c>
      <c r="B212" s="805" t="s">
        <v>1021</v>
      </c>
      <c r="C212" s="805"/>
      <c r="D212" s="805"/>
      <c r="E212" s="805"/>
      <c r="F212" s="870"/>
      <c r="G212" s="821">
        <f>IF($C214="Sim",-SUM(G223:G256),0)</f>
        <v>0</v>
      </c>
      <c r="H212" s="821">
        <f t="shared" ref="H212:AU212" si="25">IF($C214="Sim",-SUM(H223:H256),0)</f>
        <v>-120901.38157927079</v>
      </c>
      <c r="I212" s="821">
        <f t="shared" si="25"/>
        <v>-9576940.1252563801</v>
      </c>
      <c r="J212" s="821">
        <f t="shared" si="25"/>
        <v>-9576940.1252563801</v>
      </c>
      <c r="K212" s="821">
        <f t="shared" si="25"/>
        <v>-9576940.1252563801</v>
      </c>
      <c r="L212" s="821">
        <f t="shared" si="25"/>
        <v>-9576940.1252563801</v>
      </c>
      <c r="M212" s="821">
        <f t="shared" si="25"/>
        <v>-9576940.1252563801</v>
      </c>
      <c r="N212" s="821">
        <f t="shared" si="25"/>
        <v>-9576940.1252563801</v>
      </c>
      <c r="O212" s="821">
        <f t="shared" si="25"/>
        <v>-9576940.1252563801</v>
      </c>
      <c r="P212" s="821">
        <f t="shared" si="25"/>
        <v>-9576940.1252563801</v>
      </c>
      <c r="Q212" s="821">
        <f t="shared" si="25"/>
        <v>-9576940.1252563801</v>
      </c>
      <c r="R212" s="821">
        <f t="shared" si="25"/>
        <v>-9576940.1252563801</v>
      </c>
      <c r="S212" s="821">
        <f t="shared" si="25"/>
        <v>-9576940.1252563801</v>
      </c>
      <c r="T212" s="821">
        <f t="shared" si="25"/>
        <v>-9576940.1252563801</v>
      </c>
      <c r="U212" s="821">
        <f t="shared" si="25"/>
        <v>-9576940.1252563801</v>
      </c>
      <c r="V212" s="821">
        <f t="shared" si="25"/>
        <v>-9576940.1252563801</v>
      </c>
      <c r="W212" s="821">
        <f t="shared" si="25"/>
        <v>-9576940.1252563801</v>
      </c>
      <c r="X212" s="821">
        <f t="shared" si="25"/>
        <v>-9576940.1252563801</v>
      </c>
      <c r="Y212" s="821">
        <f t="shared" si="25"/>
        <v>-9576940.1252563801</v>
      </c>
      <c r="Z212" s="821">
        <f t="shared" si="25"/>
        <v>-9576940.1252563801</v>
      </c>
      <c r="AA212" s="821">
        <f t="shared" si="25"/>
        <v>-9576940.1252563801</v>
      </c>
      <c r="AB212" s="821">
        <f t="shared" si="25"/>
        <v>-9576940.1252563801</v>
      </c>
      <c r="AC212" s="821">
        <f t="shared" si="25"/>
        <v>-9576940.1252563801</v>
      </c>
      <c r="AD212" s="821">
        <f t="shared" si="25"/>
        <v>-9576940.1252563801</v>
      </c>
      <c r="AE212" s="821">
        <f t="shared" si="25"/>
        <v>-9576940.1252563801</v>
      </c>
      <c r="AF212" s="821">
        <f t="shared" si="25"/>
        <v>-9576940.1252563801</v>
      </c>
      <c r="AG212" s="821">
        <f t="shared" si="25"/>
        <v>-9576940.1252563801</v>
      </c>
      <c r="AH212" s="821">
        <f t="shared" si="25"/>
        <v>-9576940.1252563801</v>
      </c>
      <c r="AI212" s="821">
        <f t="shared" si="25"/>
        <v>-9576940.1252563801</v>
      </c>
      <c r="AJ212" s="821">
        <f t="shared" si="25"/>
        <v>-9576940.1252563801</v>
      </c>
      <c r="AK212" s="821">
        <f t="shared" si="25"/>
        <v>-9576940.1252563801</v>
      </c>
      <c r="AL212" s="821">
        <f t="shared" si="25"/>
        <v>-9576940.1252563801</v>
      </c>
      <c r="AM212" s="821">
        <f t="shared" si="25"/>
        <v>0</v>
      </c>
      <c r="AN212" s="821">
        <f t="shared" si="25"/>
        <v>0</v>
      </c>
      <c r="AO212" s="821">
        <f t="shared" si="25"/>
        <v>0</v>
      </c>
      <c r="AP212" s="821">
        <f t="shared" si="25"/>
        <v>0</v>
      </c>
      <c r="AQ212" s="821">
        <f t="shared" si="25"/>
        <v>0</v>
      </c>
      <c r="AR212" s="821">
        <f t="shared" si="25"/>
        <v>0</v>
      </c>
      <c r="AS212" s="821">
        <f t="shared" si="25"/>
        <v>0</v>
      </c>
      <c r="AT212" s="821">
        <f t="shared" si="25"/>
        <v>0</v>
      </c>
      <c r="AU212" s="821">
        <f t="shared" si="25"/>
        <v>0</v>
      </c>
      <c r="AV212" s="867"/>
    </row>
    <row r="213" spans="1:48">
      <c r="B213" s="808"/>
      <c r="D213" s="808"/>
      <c r="E213" s="808"/>
      <c r="F213" s="866"/>
      <c r="G213" s="866"/>
      <c r="H213" s="866"/>
      <c r="I213" s="866"/>
      <c r="J213" s="866"/>
      <c r="K213" s="866"/>
      <c r="L213" s="866"/>
      <c r="M213" s="866"/>
      <c r="N213" s="866"/>
      <c r="O213" s="866"/>
      <c r="P213" s="866"/>
      <c r="Q213" s="866"/>
      <c r="R213" s="866"/>
      <c r="S213" s="866"/>
      <c r="T213" s="866"/>
      <c r="U213" s="866"/>
      <c r="V213" s="866"/>
      <c r="W213" s="866"/>
      <c r="X213" s="866"/>
      <c r="Y213" s="866"/>
      <c r="Z213" s="866"/>
      <c r="AA213" s="866"/>
      <c r="AB213" s="866"/>
      <c r="AC213" s="866"/>
      <c r="AD213" s="866"/>
      <c r="AE213" s="866"/>
      <c r="AF213" s="866"/>
      <c r="AG213" s="866"/>
      <c r="AH213" s="866"/>
      <c r="AI213" s="866"/>
      <c r="AJ213" s="866"/>
      <c r="AK213" s="866"/>
      <c r="AL213" s="866"/>
      <c r="AM213" s="866"/>
      <c r="AN213" s="866"/>
      <c r="AO213" s="866"/>
      <c r="AP213" s="866"/>
      <c r="AQ213" s="866"/>
      <c r="AR213" s="866"/>
      <c r="AS213" s="866"/>
      <c r="AT213" s="866"/>
      <c r="AU213" s="866"/>
      <c r="AV213" s="867"/>
    </row>
    <row r="214" spans="1:48">
      <c r="B214" s="808" t="s">
        <v>237</v>
      </c>
      <c r="C214" s="880" t="str">
        <f>'RECEITA UMF 3'!D45</f>
        <v>Sim</v>
      </c>
      <c r="D214" s="808"/>
      <c r="E214" s="808"/>
      <c r="F214" s="866"/>
      <c r="G214" s="866"/>
      <c r="H214" s="866"/>
      <c r="I214" s="866"/>
      <c r="J214" s="866"/>
      <c r="K214" s="866"/>
      <c r="L214" s="866"/>
      <c r="M214" s="866"/>
      <c r="N214" s="866"/>
      <c r="O214" s="866"/>
      <c r="P214" s="866"/>
      <c r="Q214" s="866"/>
      <c r="R214" s="866"/>
      <c r="S214" s="866"/>
      <c r="T214" s="866"/>
      <c r="U214" s="866"/>
      <c r="V214" s="866"/>
      <c r="W214" s="866"/>
      <c r="X214" s="866"/>
      <c r="Y214" s="866"/>
      <c r="Z214" s="866"/>
      <c r="AA214" s="866"/>
      <c r="AB214" s="866"/>
      <c r="AC214" s="866"/>
      <c r="AD214" s="866"/>
      <c r="AE214" s="866"/>
      <c r="AF214" s="866"/>
      <c r="AG214" s="866"/>
      <c r="AH214" s="866"/>
      <c r="AI214" s="866"/>
      <c r="AJ214" s="866"/>
      <c r="AK214" s="866"/>
      <c r="AL214" s="866"/>
      <c r="AM214" s="866"/>
      <c r="AN214" s="866"/>
      <c r="AO214" s="866"/>
      <c r="AP214" s="866"/>
      <c r="AQ214" s="866"/>
      <c r="AR214" s="866"/>
      <c r="AS214" s="866"/>
      <c r="AT214" s="866"/>
      <c r="AU214" s="866"/>
      <c r="AV214" s="867"/>
    </row>
    <row r="215" spans="1:48">
      <c r="B215" s="808"/>
      <c r="D215" s="808"/>
      <c r="E215" s="808"/>
      <c r="F215" s="866"/>
      <c r="G215" s="866"/>
      <c r="H215" s="866"/>
      <c r="I215" s="866"/>
      <c r="J215" s="866"/>
      <c r="K215" s="866"/>
      <c r="L215" s="866"/>
      <c r="M215" s="866"/>
      <c r="N215" s="866"/>
      <c r="O215" s="866"/>
      <c r="P215" s="866"/>
      <c r="Q215" s="866"/>
      <c r="R215" s="866"/>
      <c r="S215" s="866"/>
      <c r="T215" s="866"/>
      <c r="U215" s="866"/>
      <c r="V215" s="866"/>
      <c r="W215" s="866"/>
      <c r="X215" s="866"/>
      <c r="Y215" s="866"/>
      <c r="Z215" s="866"/>
      <c r="AA215" s="866"/>
      <c r="AB215" s="866"/>
      <c r="AC215" s="866"/>
      <c r="AD215" s="866"/>
      <c r="AE215" s="866"/>
      <c r="AF215" s="866"/>
      <c r="AG215" s="866"/>
      <c r="AH215" s="866"/>
      <c r="AI215" s="866"/>
      <c r="AJ215" s="866"/>
      <c r="AK215" s="866"/>
      <c r="AL215" s="866"/>
      <c r="AM215" s="866"/>
      <c r="AN215" s="866"/>
      <c r="AO215" s="866"/>
      <c r="AP215" s="866"/>
      <c r="AQ215" s="866"/>
      <c r="AR215" s="866"/>
      <c r="AS215" s="866"/>
      <c r="AT215" s="866"/>
      <c r="AU215" s="866"/>
      <c r="AV215" s="867"/>
    </row>
    <row r="216" spans="1:48">
      <c r="B216" s="808" t="s">
        <v>1119</v>
      </c>
      <c r="D216" s="808"/>
      <c r="E216" s="808"/>
      <c r="F216" s="866"/>
      <c r="G216" s="866"/>
      <c r="H216" s="866"/>
      <c r="I216" s="866"/>
      <c r="J216" s="866"/>
      <c r="K216" s="866"/>
      <c r="L216" s="866"/>
      <c r="M216" s="866"/>
      <c r="N216" s="866"/>
      <c r="O216" s="866"/>
      <c r="P216" s="866"/>
      <c r="Q216" s="866"/>
      <c r="R216" s="866"/>
      <c r="S216" s="866"/>
      <c r="T216" s="866"/>
      <c r="U216" s="866"/>
      <c r="V216" s="866"/>
      <c r="W216" s="866"/>
      <c r="X216" s="866"/>
      <c r="Y216" s="866"/>
      <c r="Z216" s="866"/>
      <c r="AA216" s="866"/>
      <c r="AB216" s="866"/>
      <c r="AC216" s="866"/>
      <c r="AD216" s="866"/>
      <c r="AE216" s="866"/>
      <c r="AF216" s="866"/>
      <c r="AG216" s="866"/>
      <c r="AH216" s="866"/>
      <c r="AI216" s="866"/>
      <c r="AJ216" s="866"/>
      <c r="AK216" s="866"/>
      <c r="AL216" s="866"/>
      <c r="AM216" s="866"/>
      <c r="AN216" s="866"/>
      <c r="AO216" s="866"/>
      <c r="AP216" s="866"/>
      <c r="AQ216" s="866"/>
      <c r="AR216" s="866"/>
      <c r="AS216" s="866"/>
      <c r="AT216" s="866"/>
      <c r="AU216" s="866"/>
      <c r="AV216" s="867"/>
    </row>
    <row r="217" spans="1:48">
      <c r="B217" s="808"/>
      <c r="D217" s="808"/>
      <c r="E217" s="808"/>
      <c r="F217" s="866"/>
      <c r="G217" s="866"/>
      <c r="H217" s="866"/>
      <c r="I217" s="866"/>
      <c r="J217" s="866"/>
      <c r="K217" s="866"/>
      <c r="L217" s="866"/>
      <c r="M217" s="866"/>
      <c r="N217" s="866"/>
      <c r="O217" s="866"/>
      <c r="P217" s="866"/>
      <c r="Q217" s="866"/>
      <c r="R217" s="866"/>
      <c r="S217" s="866"/>
      <c r="T217" s="866"/>
      <c r="U217" s="866"/>
      <c r="V217" s="866"/>
      <c r="W217" s="866"/>
      <c r="X217" s="866"/>
      <c r="Y217" s="866"/>
      <c r="Z217" s="866"/>
      <c r="AA217" s="866"/>
      <c r="AB217" s="866"/>
      <c r="AC217" s="866"/>
      <c r="AD217" s="866"/>
      <c r="AE217" s="866"/>
      <c r="AF217" s="866"/>
      <c r="AG217" s="866"/>
      <c r="AH217" s="866"/>
      <c r="AI217" s="866"/>
      <c r="AJ217" s="866"/>
      <c r="AK217" s="866"/>
      <c r="AL217" s="866"/>
      <c r="AM217" s="866"/>
      <c r="AN217" s="866"/>
      <c r="AO217" s="866"/>
      <c r="AP217" s="866"/>
      <c r="AQ217" s="866"/>
      <c r="AR217" s="866"/>
      <c r="AS217" s="866"/>
      <c r="AT217" s="866"/>
      <c r="AU217" s="866"/>
      <c r="AV217" s="867"/>
    </row>
    <row r="218" spans="1:48">
      <c r="B218" t="s">
        <v>188</v>
      </c>
      <c r="C218" s="871">
        <f>SUMIFS('PAINEL DE CONTROLE'!$J$1450:$J$1927,'PAINEL DE CONTROLE'!$N$1450:$N$1927,$D$2,'PAINEL DE CONTROLE'!$I$1450:$I$1927,$B218)</f>
        <v>203.03540870992546</v>
      </c>
      <c r="D218" s="808"/>
      <c r="E218" s="808"/>
      <c r="F218" s="866"/>
      <c r="G218" s="866">
        <f>'RECEITA UMF 3'!G22-'RECEITA UMF 3'!G70</f>
        <v>0</v>
      </c>
      <c r="H218" s="866">
        <f>'RECEITA UMF 3'!H22-'RECEITA UMF 3'!H70</f>
        <v>0</v>
      </c>
      <c r="I218" s="866">
        <f>'RECEITA UMF 3'!I22-'RECEITA UMF 3'!I70</f>
        <v>0</v>
      </c>
      <c r="J218" s="866">
        <f>'RECEITA UMF 3'!J22-'RECEITA UMF 3'!J70</f>
        <v>0</v>
      </c>
      <c r="K218" s="866">
        <f>'RECEITA UMF 3'!K22-'RECEITA UMF 3'!K70</f>
        <v>0</v>
      </c>
      <c r="L218" s="866">
        <f>'RECEITA UMF 3'!L22-'RECEITA UMF 3'!L70</f>
        <v>0</v>
      </c>
      <c r="M218" s="866">
        <f>'RECEITA UMF 3'!M22-'RECEITA UMF 3'!M70</f>
        <v>0</v>
      </c>
      <c r="N218" s="866">
        <f>'RECEITA UMF 3'!N22-'RECEITA UMF 3'!N70</f>
        <v>0</v>
      </c>
      <c r="O218" s="866">
        <f>'RECEITA UMF 3'!O22-'RECEITA UMF 3'!O70</f>
        <v>0</v>
      </c>
      <c r="P218" s="866">
        <f>'RECEITA UMF 3'!P22-'RECEITA UMF 3'!P70</f>
        <v>0</v>
      </c>
      <c r="Q218" s="866">
        <f>'RECEITA UMF 3'!Q22-'RECEITA UMF 3'!Q70</f>
        <v>0</v>
      </c>
      <c r="R218" s="866">
        <f>'RECEITA UMF 3'!R22-'RECEITA UMF 3'!R70</f>
        <v>0</v>
      </c>
      <c r="S218" s="866">
        <f>'RECEITA UMF 3'!S22-'RECEITA UMF 3'!S70</f>
        <v>0</v>
      </c>
      <c r="T218" s="866">
        <f>'RECEITA UMF 3'!T22-'RECEITA UMF 3'!T70</f>
        <v>0</v>
      </c>
      <c r="U218" s="866">
        <f>'RECEITA UMF 3'!U22-'RECEITA UMF 3'!U70</f>
        <v>0</v>
      </c>
      <c r="V218" s="866">
        <f>'RECEITA UMF 3'!V22-'RECEITA UMF 3'!V70</f>
        <v>0</v>
      </c>
      <c r="W218" s="866">
        <f>'RECEITA UMF 3'!W22-'RECEITA UMF 3'!W70</f>
        <v>0</v>
      </c>
      <c r="X218" s="866">
        <f>'RECEITA UMF 3'!X22-'RECEITA UMF 3'!X70</f>
        <v>0</v>
      </c>
      <c r="Y218" s="866">
        <f>'RECEITA UMF 3'!Y22-'RECEITA UMF 3'!Y70</f>
        <v>0</v>
      </c>
      <c r="Z218" s="866">
        <f>'RECEITA UMF 3'!Z22-'RECEITA UMF 3'!Z70</f>
        <v>0</v>
      </c>
      <c r="AA218" s="866">
        <f>'RECEITA UMF 3'!AA22-'RECEITA UMF 3'!AA70</f>
        <v>0</v>
      </c>
      <c r="AB218" s="866">
        <f>'RECEITA UMF 3'!AB22-'RECEITA UMF 3'!AB70</f>
        <v>0</v>
      </c>
      <c r="AC218" s="866">
        <f>'RECEITA UMF 3'!AC22-'RECEITA UMF 3'!AC70</f>
        <v>0</v>
      </c>
      <c r="AD218" s="866">
        <f>'RECEITA UMF 3'!AD22-'RECEITA UMF 3'!AD70</f>
        <v>0</v>
      </c>
      <c r="AE218" s="866">
        <f>'RECEITA UMF 3'!AE22-'RECEITA UMF 3'!AE70</f>
        <v>0</v>
      </c>
      <c r="AF218" s="866">
        <f>'RECEITA UMF 3'!AF22-'RECEITA UMF 3'!AF70</f>
        <v>0</v>
      </c>
      <c r="AG218" s="866">
        <f>'RECEITA UMF 3'!AG22-'RECEITA UMF 3'!AG70</f>
        <v>0</v>
      </c>
      <c r="AH218" s="866">
        <f>'RECEITA UMF 3'!AH22-'RECEITA UMF 3'!AH70</f>
        <v>0</v>
      </c>
      <c r="AI218" s="866">
        <f>'RECEITA UMF 3'!AI22-'RECEITA UMF 3'!AI70</f>
        <v>0</v>
      </c>
      <c r="AJ218" s="866">
        <f>'RECEITA UMF 3'!AJ22-'RECEITA UMF 3'!AJ70</f>
        <v>0</v>
      </c>
      <c r="AK218" s="866">
        <f>'RECEITA UMF 3'!AK22-'RECEITA UMF 3'!AK70</f>
        <v>0</v>
      </c>
      <c r="AL218" s="866">
        <f>'RECEITA UMF 3'!AL22-'RECEITA UMF 3'!AL70</f>
        <v>0</v>
      </c>
      <c r="AM218" s="866">
        <f>'RECEITA UMF 3'!AM22-'RECEITA UMF 3'!AM70</f>
        <v>0</v>
      </c>
      <c r="AN218" s="866">
        <f>'RECEITA UMF 3'!AN22-'RECEITA UMF 3'!AN70</f>
        <v>0</v>
      </c>
      <c r="AO218" s="866">
        <f>'RECEITA UMF 3'!AO22-'RECEITA UMF 3'!AO70</f>
        <v>0</v>
      </c>
      <c r="AP218" s="866">
        <f>'RECEITA UMF 3'!AP22-'RECEITA UMF 3'!AP70</f>
        <v>0</v>
      </c>
      <c r="AQ218" s="866">
        <f>'RECEITA UMF 3'!AQ22-'RECEITA UMF 3'!AQ70</f>
        <v>0</v>
      </c>
      <c r="AR218" s="866">
        <f>'RECEITA UMF 3'!AR22-'RECEITA UMF 3'!AR70</f>
        <v>0</v>
      </c>
      <c r="AS218" s="866">
        <f>'RECEITA UMF 3'!AS22-'RECEITA UMF 3'!AS70</f>
        <v>0</v>
      </c>
      <c r="AT218" s="866">
        <f>'RECEITA UMF 3'!AT22-'RECEITA UMF 3'!AT70</f>
        <v>0</v>
      </c>
      <c r="AU218" s="866">
        <f>'RECEITA UMF 3'!AU22-'RECEITA UMF 3'!AU70</f>
        <v>0</v>
      </c>
      <c r="AV218" s="867"/>
    </row>
    <row r="219" spans="1:48">
      <c r="B219" t="s">
        <v>190</v>
      </c>
      <c r="C219" s="871">
        <f>SUMIFS('PAINEL DE CONTROLE'!$J$1450:$J$1927,'PAINEL DE CONTROLE'!$N$1450:$N$1927,$D$2,'PAINEL DE CONTROLE'!$I$1450:$I$1927,$B219)</f>
        <v>168.22933864536682</v>
      </c>
      <c r="D219" s="808"/>
      <c r="E219" s="808"/>
      <c r="F219" s="866"/>
      <c r="G219" s="866">
        <f>'RECEITA UMF 3'!G23-'RECEITA UMF 3'!G71</f>
        <v>0</v>
      </c>
      <c r="H219" s="866">
        <f>'RECEITA UMF 3'!H23-'RECEITA UMF 3'!H71</f>
        <v>0</v>
      </c>
      <c r="I219" s="866">
        <f>'RECEITA UMF 3'!I23-'RECEITA UMF 3'!I71</f>
        <v>18929.146940000926</v>
      </c>
      <c r="J219" s="866">
        <f>'RECEITA UMF 3'!J23-'RECEITA UMF 3'!J71</f>
        <v>18929.146940000926</v>
      </c>
      <c r="K219" s="866">
        <f>'RECEITA UMF 3'!K23-'RECEITA UMF 3'!K71</f>
        <v>18929.146940000926</v>
      </c>
      <c r="L219" s="866">
        <f>'RECEITA UMF 3'!L23-'RECEITA UMF 3'!L71</f>
        <v>18929.146940000926</v>
      </c>
      <c r="M219" s="866">
        <f>'RECEITA UMF 3'!M23-'RECEITA UMF 3'!M71</f>
        <v>18929.146940000926</v>
      </c>
      <c r="N219" s="866">
        <f>'RECEITA UMF 3'!N23-'RECEITA UMF 3'!N71</f>
        <v>18929.146940000926</v>
      </c>
      <c r="O219" s="866">
        <f>'RECEITA UMF 3'!O23-'RECEITA UMF 3'!O71</f>
        <v>18929.146940000926</v>
      </c>
      <c r="P219" s="866">
        <f>'RECEITA UMF 3'!P23-'RECEITA UMF 3'!P71</f>
        <v>18929.146940000926</v>
      </c>
      <c r="Q219" s="866">
        <f>'RECEITA UMF 3'!Q23-'RECEITA UMF 3'!Q71</f>
        <v>18929.146940000926</v>
      </c>
      <c r="R219" s="866">
        <f>'RECEITA UMF 3'!R23-'RECEITA UMF 3'!R71</f>
        <v>18929.146940000926</v>
      </c>
      <c r="S219" s="866">
        <f>'RECEITA UMF 3'!S23-'RECEITA UMF 3'!S71</f>
        <v>18929.146940000926</v>
      </c>
      <c r="T219" s="866">
        <f>'RECEITA UMF 3'!T23-'RECEITA UMF 3'!T71</f>
        <v>18929.146940000926</v>
      </c>
      <c r="U219" s="866">
        <f>'RECEITA UMF 3'!U23-'RECEITA UMF 3'!U71</f>
        <v>18929.146940000926</v>
      </c>
      <c r="V219" s="866">
        <f>'RECEITA UMF 3'!V23-'RECEITA UMF 3'!V71</f>
        <v>18929.146940000926</v>
      </c>
      <c r="W219" s="866">
        <f>'RECEITA UMF 3'!W23-'RECEITA UMF 3'!W71</f>
        <v>18929.146940000926</v>
      </c>
      <c r="X219" s="866">
        <f>'RECEITA UMF 3'!X23-'RECEITA UMF 3'!X71</f>
        <v>18929.146940000926</v>
      </c>
      <c r="Y219" s="866">
        <f>'RECEITA UMF 3'!Y23-'RECEITA UMF 3'!Y71</f>
        <v>18929.146940000926</v>
      </c>
      <c r="Z219" s="866">
        <f>'RECEITA UMF 3'!Z23-'RECEITA UMF 3'!Z71</f>
        <v>18929.146940000926</v>
      </c>
      <c r="AA219" s="866">
        <f>'RECEITA UMF 3'!AA23-'RECEITA UMF 3'!AA71</f>
        <v>18929.146940000926</v>
      </c>
      <c r="AB219" s="866">
        <f>'RECEITA UMF 3'!AB23-'RECEITA UMF 3'!AB71</f>
        <v>18929.146940000926</v>
      </c>
      <c r="AC219" s="866">
        <f>'RECEITA UMF 3'!AC23-'RECEITA UMF 3'!AC71</f>
        <v>18929.146940000926</v>
      </c>
      <c r="AD219" s="866">
        <f>'RECEITA UMF 3'!AD23-'RECEITA UMF 3'!AD71</f>
        <v>18929.146940000926</v>
      </c>
      <c r="AE219" s="866">
        <f>'RECEITA UMF 3'!AE23-'RECEITA UMF 3'!AE71</f>
        <v>18929.146940000926</v>
      </c>
      <c r="AF219" s="866">
        <f>'RECEITA UMF 3'!AF23-'RECEITA UMF 3'!AF71</f>
        <v>18929.146940000926</v>
      </c>
      <c r="AG219" s="866">
        <f>'RECEITA UMF 3'!AG23-'RECEITA UMF 3'!AG71</f>
        <v>18929.146940000926</v>
      </c>
      <c r="AH219" s="866">
        <f>'RECEITA UMF 3'!AH23-'RECEITA UMF 3'!AH71</f>
        <v>18929.146940000926</v>
      </c>
      <c r="AI219" s="866">
        <f>'RECEITA UMF 3'!AI23-'RECEITA UMF 3'!AI71</f>
        <v>18929.146940000926</v>
      </c>
      <c r="AJ219" s="866">
        <f>'RECEITA UMF 3'!AJ23-'RECEITA UMF 3'!AJ71</f>
        <v>18929.146940000926</v>
      </c>
      <c r="AK219" s="866">
        <f>'RECEITA UMF 3'!AK23-'RECEITA UMF 3'!AK71</f>
        <v>18929.146940000926</v>
      </c>
      <c r="AL219" s="866">
        <f>'RECEITA UMF 3'!AL23-'RECEITA UMF 3'!AL71</f>
        <v>18929.146940000926</v>
      </c>
      <c r="AM219" s="866">
        <f>'RECEITA UMF 3'!AM23-'RECEITA UMF 3'!AM71</f>
        <v>0</v>
      </c>
      <c r="AN219" s="866">
        <f>'RECEITA UMF 3'!AN23-'RECEITA UMF 3'!AN71</f>
        <v>0</v>
      </c>
      <c r="AO219" s="866">
        <f>'RECEITA UMF 3'!AO23-'RECEITA UMF 3'!AO71</f>
        <v>0</v>
      </c>
      <c r="AP219" s="866">
        <f>'RECEITA UMF 3'!AP23-'RECEITA UMF 3'!AP71</f>
        <v>0</v>
      </c>
      <c r="AQ219" s="866">
        <f>'RECEITA UMF 3'!AQ23-'RECEITA UMF 3'!AQ71</f>
        <v>0</v>
      </c>
      <c r="AR219" s="866">
        <f>'RECEITA UMF 3'!AR23-'RECEITA UMF 3'!AR71</f>
        <v>0</v>
      </c>
      <c r="AS219" s="866">
        <f>'RECEITA UMF 3'!AS23-'RECEITA UMF 3'!AS71</f>
        <v>0</v>
      </c>
      <c r="AT219" s="866">
        <f>'RECEITA UMF 3'!AT23-'RECEITA UMF 3'!AT71</f>
        <v>0</v>
      </c>
      <c r="AU219" s="866">
        <f>'RECEITA UMF 3'!AU23-'RECEITA UMF 3'!AU71</f>
        <v>0</v>
      </c>
      <c r="AV219" s="867"/>
    </row>
    <row r="220" spans="1:48">
      <c r="B220" t="s">
        <v>192</v>
      </c>
      <c r="C220" s="871">
        <f>SUMIFS('PAINEL DE CONTROLE'!$J$1450:$J$1927,'PAINEL DE CONTROLE'!$N$1450:$N$1927,$D$2,'PAINEL DE CONTROLE'!$I$1450:$I$1927,$B220)</f>
        <v>150.8263036130875</v>
      </c>
      <c r="D220" s="808"/>
      <c r="E220" s="808"/>
      <c r="F220" s="866"/>
      <c r="G220" s="866">
        <f>'RECEITA UMF 3'!G24-'RECEITA UMF 3'!G72</f>
        <v>0</v>
      </c>
      <c r="H220" s="866">
        <f>'RECEITA UMF 3'!H24-'RECEITA UMF 3'!H72</f>
        <v>0</v>
      </c>
      <c r="I220" s="866">
        <f>'RECEITA UMF 3'!I24-'RECEITA UMF 3'!I72</f>
        <v>33174.429255913325</v>
      </c>
      <c r="J220" s="866">
        <f>'RECEITA UMF 3'!J24-'RECEITA UMF 3'!J72</f>
        <v>33174.429255913325</v>
      </c>
      <c r="K220" s="866">
        <f>'RECEITA UMF 3'!K24-'RECEITA UMF 3'!K72</f>
        <v>33174.429255913325</v>
      </c>
      <c r="L220" s="866">
        <f>'RECEITA UMF 3'!L24-'RECEITA UMF 3'!L72</f>
        <v>33174.429255913325</v>
      </c>
      <c r="M220" s="866">
        <f>'RECEITA UMF 3'!M24-'RECEITA UMF 3'!M72</f>
        <v>33174.429255913325</v>
      </c>
      <c r="N220" s="866">
        <f>'RECEITA UMF 3'!N24-'RECEITA UMF 3'!N72</f>
        <v>33174.429255913325</v>
      </c>
      <c r="O220" s="866">
        <f>'RECEITA UMF 3'!O24-'RECEITA UMF 3'!O72</f>
        <v>33174.429255913325</v>
      </c>
      <c r="P220" s="866">
        <f>'RECEITA UMF 3'!P24-'RECEITA UMF 3'!P72</f>
        <v>33174.429255913325</v>
      </c>
      <c r="Q220" s="866">
        <f>'RECEITA UMF 3'!Q24-'RECEITA UMF 3'!Q72</f>
        <v>33174.429255913325</v>
      </c>
      <c r="R220" s="866">
        <f>'RECEITA UMF 3'!R24-'RECEITA UMF 3'!R72</f>
        <v>33174.429255913325</v>
      </c>
      <c r="S220" s="866">
        <f>'RECEITA UMF 3'!S24-'RECEITA UMF 3'!S72</f>
        <v>33174.429255913325</v>
      </c>
      <c r="T220" s="866">
        <f>'RECEITA UMF 3'!T24-'RECEITA UMF 3'!T72</f>
        <v>33174.429255913325</v>
      </c>
      <c r="U220" s="866">
        <f>'RECEITA UMF 3'!U24-'RECEITA UMF 3'!U72</f>
        <v>33174.429255913325</v>
      </c>
      <c r="V220" s="866">
        <f>'RECEITA UMF 3'!V24-'RECEITA UMF 3'!V72</f>
        <v>33174.429255913325</v>
      </c>
      <c r="W220" s="866">
        <f>'RECEITA UMF 3'!W24-'RECEITA UMF 3'!W72</f>
        <v>33174.429255913325</v>
      </c>
      <c r="X220" s="866">
        <f>'RECEITA UMF 3'!X24-'RECEITA UMF 3'!X72</f>
        <v>33174.429255913325</v>
      </c>
      <c r="Y220" s="866">
        <f>'RECEITA UMF 3'!Y24-'RECEITA UMF 3'!Y72</f>
        <v>33174.429255913325</v>
      </c>
      <c r="Z220" s="866">
        <f>'RECEITA UMF 3'!Z24-'RECEITA UMF 3'!Z72</f>
        <v>33174.429255913325</v>
      </c>
      <c r="AA220" s="866">
        <f>'RECEITA UMF 3'!AA24-'RECEITA UMF 3'!AA72</f>
        <v>33174.429255913325</v>
      </c>
      <c r="AB220" s="866">
        <f>'RECEITA UMF 3'!AB24-'RECEITA UMF 3'!AB72</f>
        <v>33174.429255913325</v>
      </c>
      <c r="AC220" s="866">
        <f>'RECEITA UMF 3'!AC24-'RECEITA UMF 3'!AC72</f>
        <v>33174.429255913325</v>
      </c>
      <c r="AD220" s="866">
        <f>'RECEITA UMF 3'!AD24-'RECEITA UMF 3'!AD72</f>
        <v>33174.429255913325</v>
      </c>
      <c r="AE220" s="866">
        <f>'RECEITA UMF 3'!AE24-'RECEITA UMF 3'!AE72</f>
        <v>33174.429255913325</v>
      </c>
      <c r="AF220" s="866">
        <f>'RECEITA UMF 3'!AF24-'RECEITA UMF 3'!AF72</f>
        <v>33174.429255913325</v>
      </c>
      <c r="AG220" s="866">
        <f>'RECEITA UMF 3'!AG24-'RECEITA UMF 3'!AG72</f>
        <v>33174.429255913325</v>
      </c>
      <c r="AH220" s="866">
        <f>'RECEITA UMF 3'!AH24-'RECEITA UMF 3'!AH72</f>
        <v>33174.429255913325</v>
      </c>
      <c r="AI220" s="866">
        <f>'RECEITA UMF 3'!AI24-'RECEITA UMF 3'!AI72</f>
        <v>33174.429255913325</v>
      </c>
      <c r="AJ220" s="866">
        <f>'RECEITA UMF 3'!AJ24-'RECEITA UMF 3'!AJ72</f>
        <v>33174.429255913325</v>
      </c>
      <c r="AK220" s="866">
        <f>'RECEITA UMF 3'!AK24-'RECEITA UMF 3'!AK72</f>
        <v>33174.429255913325</v>
      </c>
      <c r="AL220" s="866">
        <f>'RECEITA UMF 3'!AL24-'RECEITA UMF 3'!AL72</f>
        <v>33174.429255913325</v>
      </c>
      <c r="AM220" s="866">
        <f>'RECEITA UMF 3'!AM24-'RECEITA UMF 3'!AM72</f>
        <v>0</v>
      </c>
      <c r="AN220" s="866">
        <f>'RECEITA UMF 3'!AN24-'RECEITA UMF 3'!AN72</f>
        <v>0</v>
      </c>
      <c r="AO220" s="866">
        <f>'RECEITA UMF 3'!AO24-'RECEITA UMF 3'!AO72</f>
        <v>0</v>
      </c>
      <c r="AP220" s="866">
        <f>'RECEITA UMF 3'!AP24-'RECEITA UMF 3'!AP72</f>
        <v>0</v>
      </c>
      <c r="AQ220" s="866">
        <f>'RECEITA UMF 3'!AQ24-'RECEITA UMF 3'!AQ72</f>
        <v>0</v>
      </c>
      <c r="AR220" s="866">
        <f>'RECEITA UMF 3'!AR24-'RECEITA UMF 3'!AR72</f>
        <v>0</v>
      </c>
      <c r="AS220" s="866">
        <f>'RECEITA UMF 3'!AS24-'RECEITA UMF 3'!AS72</f>
        <v>0</v>
      </c>
      <c r="AT220" s="866">
        <f>'RECEITA UMF 3'!AT24-'RECEITA UMF 3'!AT72</f>
        <v>0</v>
      </c>
      <c r="AU220" s="866">
        <f>'RECEITA UMF 3'!AU24-'RECEITA UMF 3'!AU72</f>
        <v>0</v>
      </c>
      <c r="AV220" s="867"/>
    </row>
    <row r="221" spans="1:48">
      <c r="B221" t="s">
        <v>194</v>
      </c>
      <c r="C221" s="871">
        <f>SUMIFS('PAINEL DE CONTROLE'!$J$1450:$J$1927,'PAINEL DE CONTROLE'!$N$1450:$N$1927,$D$2,'PAINEL DE CONTROLE'!$I$1450:$I$1927,$B221)</f>
        <v>139.22428025823461</v>
      </c>
      <c r="D221" s="808"/>
      <c r="E221" s="808"/>
      <c r="F221" s="866"/>
      <c r="G221" s="866">
        <f>'RECEITA UMF 3'!G25-'RECEITA UMF 3'!G73</f>
        <v>0</v>
      </c>
      <c r="H221" s="866">
        <f>'RECEITA UMF 3'!H25-'RECEITA UMF 3'!H73</f>
        <v>0</v>
      </c>
      <c r="I221" s="866">
        <f>'RECEITA UMF 3'!I25-'RECEITA UMF 3'!I73</f>
        <v>0</v>
      </c>
      <c r="J221" s="866">
        <f>'RECEITA UMF 3'!J25-'RECEITA UMF 3'!J73</f>
        <v>0</v>
      </c>
      <c r="K221" s="866">
        <f>'RECEITA UMF 3'!K25-'RECEITA UMF 3'!K73</f>
        <v>0</v>
      </c>
      <c r="L221" s="866">
        <f>'RECEITA UMF 3'!L25-'RECEITA UMF 3'!L73</f>
        <v>0</v>
      </c>
      <c r="M221" s="866">
        <f>'RECEITA UMF 3'!M25-'RECEITA UMF 3'!M73</f>
        <v>0</v>
      </c>
      <c r="N221" s="866">
        <f>'RECEITA UMF 3'!N25-'RECEITA UMF 3'!N73</f>
        <v>0</v>
      </c>
      <c r="O221" s="866">
        <f>'RECEITA UMF 3'!O25-'RECEITA UMF 3'!O73</f>
        <v>0</v>
      </c>
      <c r="P221" s="866">
        <f>'RECEITA UMF 3'!P25-'RECEITA UMF 3'!P73</f>
        <v>0</v>
      </c>
      <c r="Q221" s="866">
        <f>'RECEITA UMF 3'!Q25-'RECEITA UMF 3'!Q73</f>
        <v>0</v>
      </c>
      <c r="R221" s="866">
        <f>'RECEITA UMF 3'!R25-'RECEITA UMF 3'!R73</f>
        <v>0</v>
      </c>
      <c r="S221" s="866">
        <f>'RECEITA UMF 3'!S25-'RECEITA UMF 3'!S73</f>
        <v>0</v>
      </c>
      <c r="T221" s="866">
        <f>'RECEITA UMF 3'!T25-'RECEITA UMF 3'!T73</f>
        <v>0</v>
      </c>
      <c r="U221" s="866">
        <f>'RECEITA UMF 3'!U25-'RECEITA UMF 3'!U73</f>
        <v>0</v>
      </c>
      <c r="V221" s="866">
        <f>'RECEITA UMF 3'!V25-'RECEITA UMF 3'!V73</f>
        <v>0</v>
      </c>
      <c r="W221" s="866">
        <f>'RECEITA UMF 3'!W25-'RECEITA UMF 3'!W73</f>
        <v>0</v>
      </c>
      <c r="X221" s="866">
        <f>'RECEITA UMF 3'!X25-'RECEITA UMF 3'!X73</f>
        <v>0</v>
      </c>
      <c r="Y221" s="866">
        <f>'RECEITA UMF 3'!Y25-'RECEITA UMF 3'!Y73</f>
        <v>0</v>
      </c>
      <c r="Z221" s="866">
        <f>'RECEITA UMF 3'!Z25-'RECEITA UMF 3'!Z73</f>
        <v>0</v>
      </c>
      <c r="AA221" s="866">
        <f>'RECEITA UMF 3'!AA25-'RECEITA UMF 3'!AA73</f>
        <v>0</v>
      </c>
      <c r="AB221" s="866">
        <f>'RECEITA UMF 3'!AB25-'RECEITA UMF 3'!AB73</f>
        <v>0</v>
      </c>
      <c r="AC221" s="866">
        <f>'RECEITA UMF 3'!AC25-'RECEITA UMF 3'!AC73</f>
        <v>0</v>
      </c>
      <c r="AD221" s="866">
        <f>'RECEITA UMF 3'!AD25-'RECEITA UMF 3'!AD73</f>
        <v>0</v>
      </c>
      <c r="AE221" s="866">
        <f>'RECEITA UMF 3'!AE25-'RECEITA UMF 3'!AE73</f>
        <v>0</v>
      </c>
      <c r="AF221" s="866">
        <f>'RECEITA UMF 3'!AF25-'RECEITA UMF 3'!AF73</f>
        <v>0</v>
      </c>
      <c r="AG221" s="866">
        <f>'RECEITA UMF 3'!AG25-'RECEITA UMF 3'!AG73</f>
        <v>0</v>
      </c>
      <c r="AH221" s="866">
        <f>'RECEITA UMF 3'!AH25-'RECEITA UMF 3'!AH73</f>
        <v>0</v>
      </c>
      <c r="AI221" s="866">
        <f>'RECEITA UMF 3'!AI25-'RECEITA UMF 3'!AI73</f>
        <v>0</v>
      </c>
      <c r="AJ221" s="866">
        <f>'RECEITA UMF 3'!AJ25-'RECEITA UMF 3'!AJ73</f>
        <v>0</v>
      </c>
      <c r="AK221" s="866">
        <f>'RECEITA UMF 3'!AK25-'RECEITA UMF 3'!AK73</f>
        <v>0</v>
      </c>
      <c r="AL221" s="866">
        <f>'RECEITA UMF 3'!AL25-'RECEITA UMF 3'!AL73</f>
        <v>0</v>
      </c>
      <c r="AM221" s="866">
        <f>'RECEITA UMF 3'!AM25-'RECEITA UMF 3'!AM73</f>
        <v>0</v>
      </c>
      <c r="AN221" s="866">
        <f>'RECEITA UMF 3'!AN25-'RECEITA UMF 3'!AN73</f>
        <v>0</v>
      </c>
      <c r="AO221" s="866">
        <f>'RECEITA UMF 3'!AO25-'RECEITA UMF 3'!AO73</f>
        <v>0</v>
      </c>
      <c r="AP221" s="866">
        <f>'RECEITA UMF 3'!AP25-'RECEITA UMF 3'!AP73</f>
        <v>0</v>
      </c>
      <c r="AQ221" s="866">
        <f>'RECEITA UMF 3'!AQ25-'RECEITA UMF 3'!AQ73</f>
        <v>0</v>
      </c>
      <c r="AR221" s="866">
        <f>'RECEITA UMF 3'!AR25-'RECEITA UMF 3'!AR73</f>
        <v>0</v>
      </c>
      <c r="AS221" s="866">
        <f>'RECEITA UMF 3'!AS25-'RECEITA UMF 3'!AS73</f>
        <v>0</v>
      </c>
      <c r="AT221" s="866">
        <f>'RECEITA UMF 3'!AT25-'RECEITA UMF 3'!AT73</f>
        <v>0</v>
      </c>
      <c r="AU221" s="866">
        <f>'RECEITA UMF 3'!AU25-'RECEITA UMF 3'!AU73</f>
        <v>0</v>
      </c>
      <c r="AV221" s="867"/>
    </row>
    <row r="222" spans="1:48">
      <c r="B222" s="808"/>
      <c r="D222" s="808"/>
      <c r="E222" s="808"/>
      <c r="F222" s="866"/>
      <c r="G222" s="866"/>
      <c r="H222" s="866"/>
      <c r="I222" s="866"/>
      <c r="J222" s="866"/>
      <c r="K222" s="866"/>
      <c r="L222" s="866"/>
      <c r="M222" s="866"/>
      <c r="N222" s="866"/>
      <c r="O222" s="866"/>
      <c r="P222" s="866"/>
      <c r="Q222" s="866"/>
      <c r="R222" s="866"/>
      <c r="S222" s="866"/>
      <c r="T222" s="866"/>
      <c r="U222" s="866"/>
      <c r="V222" s="866"/>
      <c r="W222" s="866"/>
      <c r="X222" s="866"/>
      <c r="Y222" s="866"/>
      <c r="Z222" s="866"/>
      <c r="AA222" s="866"/>
      <c r="AB222" s="866"/>
      <c r="AC222" s="866"/>
      <c r="AD222" s="866"/>
      <c r="AE222" s="866"/>
      <c r="AF222" s="866"/>
      <c r="AG222" s="866"/>
      <c r="AH222" s="866"/>
      <c r="AI222" s="866"/>
      <c r="AJ222" s="866"/>
      <c r="AK222" s="866"/>
      <c r="AL222" s="866"/>
      <c r="AM222" s="866"/>
      <c r="AN222" s="866"/>
      <c r="AO222" s="866"/>
      <c r="AP222" s="866"/>
      <c r="AQ222" s="866"/>
      <c r="AR222" s="866"/>
      <c r="AS222" s="866"/>
      <c r="AT222" s="866"/>
      <c r="AU222" s="866"/>
      <c r="AV222" s="867"/>
    </row>
    <row r="223" spans="1:48">
      <c r="B223" s="201" t="s">
        <v>443</v>
      </c>
      <c r="C223" s="871">
        <f>SUMIFS('PAINEL DE CONTROLE'!$M$1450:$M$1927,'PAINEL DE CONTROLE'!$N$1450:$N$1927,$D$2,'PAINEL DE CONTROLE'!$I$1450:$I$1927,$B223)</f>
        <v>120901.38157927079</v>
      </c>
      <c r="G223" s="866">
        <f>IF(OR(G$4&gt;'PAINEL DE CONTROLE'!$D$6,G$4=0),0,$C223)</f>
        <v>0</v>
      </c>
      <c r="H223" s="866">
        <f>IF(OR(H$4&gt;'PAINEL DE CONTROLE'!$D$6,H$4=0),0,$C223)</f>
        <v>120901.38157927079</v>
      </c>
      <c r="I223" s="866">
        <f>IF(OR(I$4&gt;'PAINEL DE CONTROLE'!$D$6,I$4=0),0,$C223)</f>
        <v>120901.38157927079</v>
      </c>
      <c r="J223" s="866">
        <f>IF(OR(J$4&gt;'PAINEL DE CONTROLE'!$D$6,J$4=0),0,$C223)</f>
        <v>120901.38157927079</v>
      </c>
      <c r="K223" s="866">
        <f>IF(OR(K$4&gt;'PAINEL DE CONTROLE'!$D$6,K$4=0),0,$C223)</f>
        <v>120901.38157927079</v>
      </c>
      <c r="L223" s="866">
        <f>IF(OR(L$4&gt;'PAINEL DE CONTROLE'!$D$6,L$4=0),0,$C223)</f>
        <v>120901.38157927079</v>
      </c>
      <c r="M223" s="866">
        <f>IF(OR(M$4&gt;'PAINEL DE CONTROLE'!$D$6,M$4=0),0,$C223)</f>
        <v>120901.38157927079</v>
      </c>
      <c r="N223" s="866">
        <f>IF(OR(N$4&gt;'PAINEL DE CONTROLE'!$D$6,N$4=0),0,$C223)</f>
        <v>120901.38157927079</v>
      </c>
      <c r="O223" s="866">
        <f>IF(OR(O$4&gt;'PAINEL DE CONTROLE'!$D$6,O$4=0),0,$C223)</f>
        <v>120901.38157927079</v>
      </c>
      <c r="P223" s="866">
        <f>IF(OR(P$4&gt;'PAINEL DE CONTROLE'!$D$6,P$4=0),0,$C223)</f>
        <v>120901.38157927079</v>
      </c>
      <c r="Q223" s="866">
        <f>IF(OR(Q$4&gt;'PAINEL DE CONTROLE'!$D$6,Q$4=0),0,$C223)</f>
        <v>120901.38157927079</v>
      </c>
      <c r="R223" s="866">
        <f>IF(OR(R$4&gt;'PAINEL DE CONTROLE'!$D$6,R$4=0),0,$C223)</f>
        <v>120901.38157927079</v>
      </c>
      <c r="S223" s="866">
        <f>IF(OR(S$4&gt;'PAINEL DE CONTROLE'!$D$6,S$4=0),0,$C223)</f>
        <v>120901.38157927079</v>
      </c>
      <c r="T223" s="866">
        <f>IF(OR(T$4&gt;'PAINEL DE CONTROLE'!$D$6,T$4=0),0,$C223)</f>
        <v>120901.38157927079</v>
      </c>
      <c r="U223" s="866">
        <f>IF(OR(U$4&gt;'PAINEL DE CONTROLE'!$D$6,U$4=0),0,$C223)</f>
        <v>120901.38157927079</v>
      </c>
      <c r="V223" s="866">
        <f>IF(OR(V$4&gt;'PAINEL DE CONTROLE'!$D$6,V$4=0),0,$C223)</f>
        <v>120901.38157927079</v>
      </c>
      <c r="W223" s="866">
        <f>IF(OR(W$4&gt;'PAINEL DE CONTROLE'!$D$6,W$4=0),0,$C223)</f>
        <v>120901.38157927079</v>
      </c>
      <c r="X223" s="866">
        <f>IF(OR(X$4&gt;'PAINEL DE CONTROLE'!$D$6,X$4=0),0,$C223)</f>
        <v>120901.38157927079</v>
      </c>
      <c r="Y223" s="866">
        <f>IF(OR(Y$4&gt;'PAINEL DE CONTROLE'!$D$6,Y$4=0),0,$C223)</f>
        <v>120901.38157927079</v>
      </c>
      <c r="Z223" s="866">
        <f>IF(OR(Z$4&gt;'PAINEL DE CONTROLE'!$D$6,Z$4=0),0,$C223)</f>
        <v>120901.38157927079</v>
      </c>
      <c r="AA223" s="866">
        <f>IF(OR(AA$4&gt;'PAINEL DE CONTROLE'!$D$6,AA$4=0),0,$C223)</f>
        <v>120901.38157927079</v>
      </c>
      <c r="AB223" s="866">
        <f>IF(OR(AB$4&gt;'PAINEL DE CONTROLE'!$D$6,AB$4=0),0,$C223)</f>
        <v>120901.38157927079</v>
      </c>
      <c r="AC223" s="866">
        <f>IF(OR(AC$4&gt;'PAINEL DE CONTROLE'!$D$6,AC$4=0),0,$C223)</f>
        <v>120901.38157927079</v>
      </c>
      <c r="AD223" s="866">
        <f>IF(OR(AD$4&gt;'PAINEL DE CONTROLE'!$D$6,AD$4=0),0,$C223)</f>
        <v>120901.38157927079</v>
      </c>
      <c r="AE223" s="866">
        <f>IF(OR(AE$4&gt;'PAINEL DE CONTROLE'!$D$6,AE$4=0),0,$C223)</f>
        <v>120901.38157927079</v>
      </c>
      <c r="AF223" s="866">
        <f>IF(OR(AF$4&gt;'PAINEL DE CONTROLE'!$D$6,AF$4=0),0,$C223)</f>
        <v>120901.38157927079</v>
      </c>
      <c r="AG223" s="866">
        <f>IF(OR(AG$4&gt;'PAINEL DE CONTROLE'!$D$6,AG$4=0),0,$C223)</f>
        <v>120901.38157927079</v>
      </c>
      <c r="AH223" s="866">
        <f>IF(OR(AH$4&gt;'PAINEL DE CONTROLE'!$D$6,AH$4=0),0,$C223)</f>
        <v>120901.38157927079</v>
      </c>
      <c r="AI223" s="866">
        <f>IF(OR(AI$4&gt;'PAINEL DE CONTROLE'!$D$6,AI$4=0),0,$C223)</f>
        <v>120901.38157927079</v>
      </c>
      <c r="AJ223" s="866">
        <f>IF(OR(AJ$4&gt;'PAINEL DE CONTROLE'!$D$6,AJ$4=0),0,$C223)</f>
        <v>120901.38157927079</v>
      </c>
      <c r="AK223" s="866">
        <f>IF(OR(AK$4&gt;'PAINEL DE CONTROLE'!$D$6,AK$4=0),0,$C223)</f>
        <v>120901.38157927079</v>
      </c>
      <c r="AL223" s="866">
        <f>IF(OR(AL$4&gt;'PAINEL DE CONTROLE'!$D$6,AL$4=0),0,$C223)</f>
        <v>120901.38157927079</v>
      </c>
      <c r="AM223" s="866">
        <f>IF(OR(AM$4&gt;'PAINEL DE CONTROLE'!$D$6,AM$4=0),0,$C223)</f>
        <v>0</v>
      </c>
      <c r="AN223" s="866">
        <f>IF(OR(AN$4&gt;'PAINEL DE CONTROLE'!$D$6,AN$4=0),0,$C223)</f>
        <v>0</v>
      </c>
      <c r="AO223" s="866">
        <f>IF(OR(AO$4&gt;'PAINEL DE CONTROLE'!$D$6,AO$4=0),0,$C223)</f>
        <v>0</v>
      </c>
      <c r="AP223" s="866">
        <f>IF(OR(AP$4&gt;'PAINEL DE CONTROLE'!$D$6,AP$4=0),0,$C223)</f>
        <v>0</v>
      </c>
      <c r="AQ223" s="866">
        <f>IF(OR(AQ$4&gt;'PAINEL DE CONTROLE'!$D$6,AQ$4=0),0,$C223)</f>
        <v>0</v>
      </c>
      <c r="AR223" s="866">
        <f>IF(OR(AR$4&gt;'PAINEL DE CONTROLE'!$D$6,AR$4=0),0,$C223)</f>
        <v>0</v>
      </c>
      <c r="AS223" s="866">
        <f>IF(OR(AS$4&gt;'PAINEL DE CONTROLE'!$D$6,AS$4=0),0,$C223)</f>
        <v>0</v>
      </c>
      <c r="AT223" s="866">
        <f>IF(OR(AT$4&gt;'PAINEL DE CONTROLE'!$D$6,AT$4=0),0,$C223)</f>
        <v>0</v>
      </c>
      <c r="AU223" s="866">
        <f>IF(OR(AU$4&gt;'PAINEL DE CONTROLE'!$D$6,AU$4=0),0,$C223)</f>
        <v>0</v>
      </c>
    </row>
    <row r="224" spans="1:48">
      <c r="B224" s="201" t="s">
        <v>1120</v>
      </c>
      <c r="G224" s="866">
        <f>SUMPRODUCT($C$218:$C$221,G218:G221)</f>
        <v>0</v>
      </c>
      <c r="H224" s="866">
        <f t="shared" ref="H224:AU224" si="26">SUMPRODUCT($C$218:$C$221,H218:H221)</f>
        <v>0</v>
      </c>
      <c r="I224" s="866">
        <f t="shared" si="26"/>
        <v>8188014.4099806007</v>
      </c>
      <c r="J224" s="866">
        <f t="shared" si="26"/>
        <v>8188014.4099806007</v>
      </c>
      <c r="K224" s="866">
        <f t="shared" si="26"/>
        <v>8188014.4099806007</v>
      </c>
      <c r="L224" s="866">
        <f t="shared" si="26"/>
        <v>8188014.4099806007</v>
      </c>
      <c r="M224" s="866">
        <f t="shared" si="26"/>
        <v>8188014.4099806007</v>
      </c>
      <c r="N224" s="866">
        <f t="shared" si="26"/>
        <v>8188014.4099806007</v>
      </c>
      <c r="O224" s="866">
        <f t="shared" si="26"/>
        <v>8188014.4099806007</v>
      </c>
      <c r="P224" s="866">
        <f t="shared" si="26"/>
        <v>8188014.4099806007</v>
      </c>
      <c r="Q224" s="866">
        <f t="shared" si="26"/>
        <v>8188014.4099806007</v>
      </c>
      <c r="R224" s="866">
        <f t="shared" si="26"/>
        <v>8188014.4099806007</v>
      </c>
      <c r="S224" s="866">
        <f t="shared" si="26"/>
        <v>8188014.4099806007</v>
      </c>
      <c r="T224" s="866">
        <f t="shared" si="26"/>
        <v>8188014.4099806007</v>
      </c>
      <c r="U224" s="866">
        <f t="shared" si="26"/>
        <v>8188014.4099806007</v>
      </c>
      <c r="V224" s="866">
        <f t="shared" si="26"/>
        <v>8188014.4099806007</v>
      </c>
      <c r="W224" s="866">
        <f t="shared" si="26"/>
        <v>8188014.4099806007</v>
      </c>
      <c r="X224" s="866">
        <f t="shared" si="26"/>
        <v>8188014.4099806007</v>
      </c>
      <c r="Y224" s="866">
        <f t="shared" si="26"/>
        <v>8188014.4099806007</v>
      </c>
      <c r="Z224" s="866">
        <f t="shared" si="26"/>
        <v>8188014.4099806007</v>
      </c>
      <c r="AA224" s="866">
        <f t="shared" si="26"/>
        <v>8188014.4099806007</v>
      </c>
      <c r="AB224" s="866">
        <f t="shared" si="26"/>
        <v>8188014.4099806007</v>
      </c>
      <c r="AC224" s="866">
        <f t="shared" si="26"/>
        <v>8188014.4099806007</v>
      </c>
      <c r="AD224" s="866">
        <f t="shared" si="26"/>
        <v>8188014.4099806007</v>
      </c>
      <c r="AE224" s="866">
        <f t="shared" si="26"/>
        <v>8188014.4099806007</v>
      </c>
      <c r="AF224" s="866">
        <f t="shared" si="26"/>
        <v>8188014.4099806007</v>
      </c>
      <c r="AG224" s="866">
        <f t="shared" si="26"/>
        <v>8188014.4099806007</v>
      </c>
      <c r="AH224" s="866">
        <f t="shared" si="26"/>
        <v>8188014.4099806007</v>
      </c>
      <c r="AI224" s="866">
        <f t="shared" si="26"/>
        <v>8188014.4099806007</v>
      </c>
      <c r="AJ224" s="866">
        <f t="shared" si="26"/>
        <v>8188014.4099806007</v>
      </c>
      <c r="AK224" s="866">
        <f t="shared" si="26"/>
        <v>8188014.4099806007</v>
      </c>
      <c r="AL224" s="866">
        <f t="shared" si="26"/>
        <v>8188014.4099806007</v>
      </c>
      <c r="AM224" s="866">
        <f t="shared" si="26"/>
        <v>0</v>
      </c>
      <c r="AN224" s="866">
        <f t="shared" si="26"/>
        <v>0</v>
      </c>
      <c r="AO224" s="866">
        <f t="shared" si="26"/>
        <v>0</v>
      </c>
      <c r="AP224" s="866">
        <f t="shared" si="26"/>
        <v>0</v>
      </c>
      <c r="AQ224" s="866">
        <f t="shared" si="26"/>
        <v>0</v>
      </c>
      <c r="AR224" s="866">
        <f t="shared" si="26"/>
        <v>0</v>
      </c>
      <c r="AS224" s="866">
        <f t="shared" si="26"/>
        <v>0</v>
      </c>
      <c r="AT224" s="866">
        <f t="shared" si="26"/>
        <v>0</v>
      </c>
      <c r="AU224" s="866">
        <f t="shared" si="26"/>
        <v>0</v>
      </c>
    </row>
    <row r="225" spans="2:47">
      <c r="I225" s="798"/>
    </row>
    <row r="226" spans="2:47">
      <c r="B226" s="201" t="s">
        <v>526</v>
      </c>
      <c r="C226" s="871">
        <f>SUMIFS('PAINEL DE CONTROLE'!$M$1450:$M$1927,'PAINEL DE CONTROLE'!$N$1450:$N$1927,$D$2,'PAINEL DE CONTROLE'!$I$1450:$I$1927,$B226)</f>
        <v>0</v>
      </c>
      <c r="G226" s="866">
        <f>IF(G$4=1,$C226,0)</f>
        <v>0</v>
      </c>
      <c r="H226" s="866">
        <f t="shared" ref="H226:AU227" si="27">IF(H$4=1,$C226,0)</f>
        <v>0</v>
      </c>
      <c r="I226" s="866">
        <f t="shared" si="27"/>
        <v>0</v>
      </c>
      <c r="J226" s="866">
        <f t="shared" si="27"/>
        <v>0</v>
      </c>
      <c r="K226" s="866">
        <f t="shared" si="27"/>
        <v>0</v>
      </c>
      <c r="L226" s="866">
        <f t="shared" si="27"/>
        <v>0</v>
      </c>
      <c r="M226" s="866">
        <f t="shared" si="27"/>
        <v>0</v>
      </c>
      <c r="N226" s="866">
        <f t="shared" si="27"/>
        <v>0</v>
      </c>
      <c r="O226" s="866">
        <f t="shared" si="27"/>
        <v>0</v>
      </c>
      <c r="P226" s="866">
        <f t="shared" si="27"/>
        <v>0</v>
      </c>
      <c r="Q226" s="866">
        <f t="shared" si="27"/>
        <v>0</v>
      </c>
      <c r="R226" s="866">
        <f t="shared" si="27"/>
        <v>0</v>
      </c>
      <c r="S226" s="866">
        <f t="shared" si="27"/>
        <v>0</v>
      </c>
      <c r="T226" s="866">
        <f t="shared" si="27"/>
        <v>0</v>
      </c>
      <c r="U226" s="866">
        <f t="shared" si="27"/>
        <v>0</v>
      </c>
      <c r="V226" s="866">
        <f t="shared" si="27"/>
        <v>0</v>
      </c>
      <c r="W226" s="866">
        <f t="shared" si="27"/>
        <v>0</v>
      </c>
      <c r="X226" s="866">
        <f t="shared" si="27"/>
        <v>0</v>
      </c>
      <c r="Y226" s="866">
        <f t="shared" si="27"/>
        <v>0</v>
      </c>
      <c r="Z226" s="866">
        <f t="shared" si="27"/>
        <v>0</v>
      </c>
      <c r="AA226" s="866">
        <f t="shared" si="27"/>
        <v>0</v>
      </c>
      <c r="AB226" s="866">
        <f t="shared" si="27"/>
        <v>0</v>
      </c>
      <c r="AC226" s="866">
        <f t="shared" si="27"/>
        <v>0</v>
      </c>
      <c r="AD226" s="866">
        <f t="shared" si="27"/>
        <v>0</v>
      </c>
      <c r="AE226" s="866">
        <f t="shared" si="27"/>
        <v>0</v>
      </c>
      <c r="AF226" s="866">
        <f t="shared" si="27"/>
        <v>0</v>
      </c>
      <c r="AG226" s="866">
        <f t="shared" si="27"/>
        <v>0</v>
      </c>
      <c r="AH226" s="866">
        <f t="shared" si="27"/>
        <v>0</v>
      </c>
      <c r="AI226" s="866">
        <f t="shared" si="27"/>
        <v>0</v>
      </c>
      <c r="AJ226" s="866">
        <f t="shared" si="27"/>
        <v>0</v>
      </c>
      <c r="AK226" s="866">
        <f t="shared" si="27"/>
        <v>0</v>
      </c>
      <c r="AL226" s="866">
        <f t="shared" si="27"/>
        <v>0</v>
      </c>
      <c r="AM226" s="866">
        <f t="shared" si="27"/>
        <v>0</v>
      </c>
      <c r="AN226" s="866">
        <f t="shared" si="27"/>
        <v>0</v>
      </c>
      <c r="AO226" s="866">
        <f t="shared" si="27"/>
        <v>0</v>
      </c>
      <c r="AP226" s="866">
        <f t="shared" si="27"/>
        <v>0</v>
      </c>
      <c r="AQ226" s="866">
        <f t="shared" si="27"/>
        <v>0</v>
      </c>
      <c r="AR226" s="866">
        <f t="shared" si="27"/>
        <v>0</v>
      </c>
      <c r="AS226" s="866">
        <f t="shared" si="27"/>
        <v>0</v>
      </c>
      <c r="AT226" s="866">
        <f t="shared" si="27"/>
        <v>0</v>
      </c>
      <c r="AU226" s="866">
        <f t="shared" si="27"/>
        <v>0</v>
      </c>
    </row>
    <row r="227" spans="2:47">
      <c r="B227" s="201" t="s">
        <v>527</v>
      </c>
      <c r="C227" s="871">
        <f>SUMIFS('PAINEL DE CONTROLE'!$M$1450:$M$1927,'PAINEL DE CONTROLE'!$N$1450:$N$1927,$D$2,'PAINEL DE CONTROLE'!$I$1450:$I$1927,$B227)</f>
        <v>0</v>
      </c>
      <c r="G227" s="866">
        <f>IF(G$4=1,$C227,0)</f>
        <v>0</v>
      </c>
      <c r="H227" s="866">
        <f t="shared" si="27"/>
        <v>0</v>
      </c>
      <c r="I227" s="866">
        <f t="shared" si="27"/>
        <v>0</v>
      </c>
      <c r="J227" s="866">
        <f t="shared" si="27"/>
        <v>0</v>
      </c>
      <c r="K227" s="866">
        <f t="shared" si="27"/>
        <v>0</v>
      </c>
      <c r="L227" s="866">
        <f t="shared" si="27"/>
        <v>0</v>
      </c>
      <c r="M227" s="866">
        <f t="shared" si="27"/>
        <v>0</v>
      </c>
      <c r="N227" s="866">
        <f t="shared" si="27"/>
        <v>0</v>
      </c>
      <c r="O227" s="866">
        <f t="shared" si="27"/>
        <v>0</v>
      </c>
      <c r="P227" s="866">
        <f t="shared" si="27"/>
        <v>0</v>
      </c>
      <c r="Q227" s="866">
        <f t="shared" si="27"/>
        <v>0</v>
      </c>
      <c r="R227" s="866">
        <f t="shared" si="27"/>
        <v>0</v>
      </c>
      <c r="S227" s="866">
        <f t="shared" si="27"/>
        <v>0</v>
      </c>
      <c r="T227" s="866">
        <f t="shared" si="27"/>
        <v>0</v>
      </c>
      <c r="U227" s="866">
        <f t="shared" si="27"/>
        <v>0</v>
      </c>
      <c r="V227" s="866">
        <f t="shared" si="27"/>
        <v>0</v>
      </c>
      <c r="W227" s="866">
        <f t="shared" si="27"/>
        <v>0</v>
      </c>
      <c r="X227" s="866">
        <f t="shared" si="27"/>
        <v>0</v>
      </c>
      <c r="Y227" s="866">
        <f t="shared" si="27"/>
        <v>0</v>
      </c>
      <c r="Z227" s="866">
        <f t="shared" si="27"/>
        <v>0</v>
      </c>
      <c r="AA227" s="866">
        <f t="shared" si="27"/>
        <v>0</v>
      </c>
      <c r="AB227" s="866">
        <f t="shared" si="27"/>
        <v>0</v>
      </c>
      <c r="AC227" s="866">
        <f t="shared" si="27"/>
        <v>0</v>
      </c>
      <c r="AD227" s="866">
        <f t="shared" si="27"/>
        <v>0</v>
      </c>
      <c r="AE227" s="866">
        <f t="shared" si="27"/>
        <v>0</v>
      </c>
      <c r="AF227" s="866">
        <f t="shared" si="27"/>
        <v>0</v>
      </c>
      <c r="AG227" s="866">
        <f t="shared" si="27"/>
        <v>0</v>
      </c>
      <c r="AH227" s="866">
        <f t="shared" si="27"/>
        <v>0</v>
      </c>
      <c r="AI227" s="866">
        <f t="shared" si="27"/>
        <v>0</v>
      </c>
      <c r="AJ227" s="866">
        <f t="shared" si="27"/>
        <v>0</v>
      </c>
      <c r="AK227" s="866">
        <f t="shared" si="27"/>
        <v>0</v>
      </c>
      <c r="AL227" s="866">
        <f t="shared" si="27"/>
        <v>0</v>
      </c>
      <c r="AM227" s="866">
        <f t="shared" si="27"/>
        <v>0</v>
      </c>
      <c r="AN227" s="866">
        <f t="shared" si="27"/>
        <v>0</v>
      </c>
      <c r="AO227" s="866">
        <f t="shared" si="27"/>
        <v>0</v>
      </c>
      <c r="AP227" s="866">
        <f t="shared" si="27"/>
        <v>0</v>
      </c>
      <c r="AQ227" s="866">
        <f t="shared" si="27"/>
        <v>0</v>
      </c>
      <c r="AR227" s="866">
        <f t="shared" si="27"/>
        <v>0</v>
      </c>
      <c r="AS227" s="866">
        <f t="shared" si="27"/>
        <v>0</v>
      </c>
      <c r="AT227" s="866">
        <f t="shared" si="27"/>
        <v>0</v>
      </c>
      <c r="AU227" s="866">
        <f t="shared" si="27"/>
        <v>0</v>
      </c>
    </row>
    <row r="228" spans="2:47">
      <c r="B228" s="201" t="s">
        <v>528</v>
      </c>
      <c r="C228" s="871">
        <f>SUMIFS('PAINEL DE CONTROLE'!$M$1450:$M$1927,'PAINEL DE CONTROLE'!$N$1450:$N$1927,$D$2,'PAINEL DE CONTROLE'!$I$1450:$I$1927,$B228)</f>
        <v>0</v>
      </c>
      <c r="G228" s="866">
        <f>IF(G$4&gt;'PAINEL DE CONTROLE'!$D$6,0,IF(G$4&lt;='PAINEL DE CONTROLE'!$D$8,0,$C228))</f>
        <v>0</v>
      </c>
      <c r="H228" s="866">
        <f>IF(H$4&gt;'PAINEL DE CONTROLE'!$D$6,0,IF(H$4&lt;='PAINEL DE CONTROLE'!$D$8,0,$C228))</f>
        <v>0</v>
      </c>
      <c r="I228" s="866">
        <f>IF(I$4&gt;'PAINEL DE CONTROLE'!$D$6,0,IF(I$4&lt;='PAINEL DE CONTROLE'!$D$8,0,$C228))</f>
        <v>0</v>
      </c>
      <c r="J228" s="866">
        <f>IF(J$4&gt;'PAINEL DE CONTROLE'!$D$6,0,IF(J$4&lt;='PAINEL DE CONTROLE'!$D$8,0,$C228))</f>
        <v>0</v>
      </c>
      <c r="K228" s="866">
        <f>IF(K$4&gt;'PAINEL DE CONTROLE'!$D$6,0,IF(K$4&lt;='PAINEL DE CONTROLE'!$D$8,0,$C228))</f>
        <v>0</v>
      </c>
      <c r="L228" s="866">
        <f>IF(L$4&gt;'PAINEL DE CONTROLE'!$D$6,0,IF(L$4&lt;='PAINEL DE CONTROLE'!$D$8,0,$C228))</f>
        <v>0</v>
      </c>
      <c r="M228" s="866">
        <f>IF(M$4&gt;'PAINEL DE CONTROLE'!$D$6,0,IF(M$4&lt;='PAINEL DE CONTROLE'!$D$8,0,$C228))</f>
        <v>0</v>
      </c>
      <c r="N228" s="866">
        <f>IF(N$4&gt;'PAINEL DE CONTROLE'!$D$6,0,IF(N$4&lt;='PAINEL DE CONTROLE'!$D$8,0,$C228))</f>
        <v>0</v>
      </c>
      <c r="O228" s="866">
        <f>IF(O$4&gt;'PAINEL DE CONTROLE'!$D$6,0,IF(O$4&lt;='PAINEL DE CONTROLE'!$D$8,0,$C228))</f>
        <v>0</v>
      </c>
      <c r="P228" s="866">
        <f>IF(P$4&gt;'PAINEL DE CONTROLE'!$D$6,0,IF(P$4&lt;='PAINEL DE CONTROLE'!$D$8,0,$C228))</f>
        <v>0</v>
      </c>
      <c r="Q228" s="866">
        <f>IF(Q$4&gt;'PAINEL DE CONTROLE'!$D$6,0,IF(Q$4&lt;='PAINEL DE CONTROLE'!$D$8,0,$C228))</f>
        <v>0</v>
      </c>
      <c r="R228" s="866">
        <f>IF(R$4&gt;'PAINEL DE CONTROLE'!$D$6,0,IF(R$4&lt;='PAINEL DE CONTROLE'!$D$8,0,$C228))</f>
        <v>0</v>
      </c>
      <c r="S228" s="866">
        <f>IF(S$4&gt;'PAINEL DE CONTROLE'!$D$6,0,IF(S$4&lt;='PAINEL DE CONTROLE'!$D$8,0,$C228))</f>
        <v>0</v>
      </c>
      <c r="T228" s="866">
        <f>IF(T$4&gt;'PAINEL DE CONTROLE'!$D$6,0,IF(T$4&lt;='PAINEL DE CONTROLE'!$D$8,0,$C228))</f>
        <v>0</v>
      </c>
      <c r="U228" s="866">
        <f>IF(U$4&gt;'PAINEL DE CONTROLE'!$D$6,0,IF(U$4&lt;='PAINEL DE CONTROLE'!$D$8,0,$C228))</f>
        <v>0</v>
      </c>
      <c r="V228" s="866">
        <f>IF(V$4&gt;'PAINEL DE CONTROLE'!$D$6,0,IF(V$4&lt;='PAINEL DE CONTROLE'!$D$8,0,$C228))</f>
        <v>0</v>
      </c>
      <c r="W228" s="866">
        <f>IF(W$4&gt;'PAINEL DE CONTROLE'!$D$6,0,IF(W$4&lt;='PAINEL DE CONTROLE'!$D$8,0,$C228))</f>
        <v>0</v>
      </c>
      <c r="X228" s="866">
        <f>IF(X$4&gt;'PAINEL DE CONTROLE'!$D$6,0,IF(X$4&lt;='PAINEL DE CONTROLE'!$D$8,0,$C228))</f>
        <v>0</v>
      </c>
      <c r="Y228" s="866">
        <f>IF(Y$4&gt;'PAINEL DE CONTROLE'!$D$6,0,IF(Y$4&lt;='PAINEL DE CONTROLE'!$D$8,0,$C228))</f>
        <v>0</v>
      </c>
      <c r="Z228" s="866">
        <f>IF(Z$4&gt;'PAINEL DE CONTROLE'!$D$6,0,IF(Z$4&lt;='PAINEL DE CONTROLE'!$D$8,0,$C228))</f>
        <v>0</v>
      </c>
      <c r="AA228" s="866">
        <f>IF(AA$4&gt;'PAINEL DE CONTROLE'!$D$6,0,IF(AA$4&lt;='PAINEL DE CONTROLE'!$D$8,0,$C228))</f>
        <v>0</v>
      </c>
      <c r="AB228" s="866">
        <f>IF(AB$4&gt;'PAINEL DE CONTROLE'!$D$6,0,IF(AB$4&lt;='PAINEL DE CONTROLE'!$D$8,0,$C228))</f>
        <v>0</v>
      </c>
      <c r="AC228" s="866">
        <f>IF(AC$4&gt;'PAINEL DE CONTROLE'!$D$6,0,IF(AC$4&lt;='PAINEL DE CONTROLE'!$D$8,0,$C228))</f>
        <v>0</v>
      </c>
      <c r="AD228" s="866">
        <f>IF(AD$4&gt;'PAINEL DE CONTROLE'!$D$6,0,IF(AD$4&lt;='PAINEL DE CONTROLE'!$D$8,0,$C228))</f>
        <v>0</v>
      </c>
      <c r="AE228" s="866">
        <f>IF(AE$4&gt;'PAINEL DE CONTROLE'!$D$6,0,IF(AE$4&lt;='PAINEL DE CONTROLE'!$D$8,0,$C228))</f>
        <v>0</v>
      </c>
      <c r="AF228" s="866">
        <f>IF(AF$4&gt;'PAINEL DE CONTROLE'!$D$6,0,IF(AF$4&lt;='PAINEL DE CONTROLE'!$D$8,0,$C228))</f>
        <v>0</v>
      </c>
      <c r="AG228" s="866">
        <f>IF(AG$4&gt;'PAINEL DE CONTROLE'!$D$6,0,IF(AG$4&lt;='PAINEL DE CONTROLE'!$D$8,0,$C228))</f>
        <v>0</v>
      </c>
      <c r="AH228" s="866">
        <f>IF(AH$4&gt;'PAINEL DE CONTROLE'!$D$6,0,IF(AH$4&lt;='PAINEL DE CONTROLE'!$D$8,0,$C228))</f>
        <v>0</v>
      </c>
      <c r="AI228" s="866">
        <f>IF(AI$4&gt;'PAINEL DE CONTROLE'!$D$6,0,IF(AI$4&lt;='PAINEL DE CONTROLE'!$D$8,0,$C228))</f>
        <v>0</v>
      </c>
      <c r="AJ228" s="866">
        <f>IF(AJ$4&gt;'PAINEL DE CONTROLE'!$D$6,0,IF(AJ$4&lt;='PAINEL DE CONTROLE'!$D$8,0,$C228))</f>
        <v>0</v>
      </c>
      <c r="AK228" s="866">
        <f>IF(AK$4&gt;'PAINEL DE CONTROLE'!$D$6,0,IF(AK$4&lt;='PAINEL DE CONTROLE'!$D$8,0,$C228))</f>
        <v>0</v>
      </c>
      <c r="AL228" s="866">
        <f>IF(AL$4&gt;'PAINEL DE CONTROLE'!$D$6,0,IF(AL$4&lt;='PAINEL DE CONTROLE'!$D$8,0,$C228))</f>
        <v>0</v>
      </c>
      <c r="AM228" s="866">
        <f>IF(AM$4&gt;'PAINEL DE CONTROLE'!$D$6,0,IF(AM$4&lt;='PAINEL DE CONTROLE'!$D$8,0,$C228))</f>
        <v>0</v>
      </c>
      <c r="AN228" s="866">
        <f>IF(AN$4&gt;'PAINEL DE CONTROLE'!$D$6,0,IF(AN$4&lt;='PAINEL DE CONTROLE'!$D$8,0,$C228))</f>
        <v>0</v>
      </c>
      <c r="AO228" s="866">
        <f>IF(AO$4&gt;'PAINEL DE CONTROLE'!$D$6,0,IF(AO$4&lt;='PAINEL DE CONTROLE'!$D$8,0,$C228))</f>
        <v>0</v>
      </c>
      <c r="AP228" s="866">
        <f>IF(AP$4&gt;'PAINEL DE CONTROLE'!$D$6,0,IF(AP$4&lt;='PAINEL DE CONTROLE'!$D$8,0,$C228))</f>
        <v>0</v>
      </c>
      <c r="AQ228" s="866">
        <f>IF(AQ$4&gt;'PAINEL DE CONTROLE'!$D$6,0,IF(AQ$4&lt;='PAINEL DE CONTROLE'!$D$8,0,$C228))</f>
        <v>0</v>
      </c>
      <c r="AR228" s="866">
        <f>IF(AR$4&gt;'PAINEL DE CONTROLE'!$D$6,0,IF(AR$4&lt;='PAINEL DE CONTROLE'!$D$8,0,$C228))</f>
        <v>0</v>
      </c>
      <c r="AS228" s="866">
        <f>IF(AS$4&gt;'PAINEL DE CONTROLE'!$D$6,0,IF(AS$4&lt;='PAINEL DE CONTROLE'!$D$8,0,$C228))</f>
        <v>0</v>
      </c>
      <c r="AT228" s="866">
        <f>IF(AT$4&gt;'PAINEL DE CONTROLE'!$D$6,0,IF(AT$4&lt;='PAINEL DE CONTROLE'!$D$8,0,$C228))</f>
        <v>0</v>
      </c>
      <c r="AU228" s="866">
        <f>IF(AU$4&gt;'PAINEL DE CONTROLE'!$D$6,0,IF(AU$4&lt;='PAINEL DE CONTROLE'!$D$8,0,$C228))</f>
        <v>0</v>
      </c>
    </row>
    <row r="229" spans="2:47">
      <c r="B229" s="201" t="s">
        <v>530</v>
      </c>
      <c r="C229" s="871">
        <f>SUMIFS('PAINEL DE CONTROLE'!$M$1450:$M$1927,'PAINEL DE CONTROLE'!$N$1450:$N$1927,$D$2,'PAINEL DE CONTROLE'!$I$1450:$I$1927,$B229)</f>
        <v>0</v>
      </c>
      <c r="G229" s="866">
        <f>IF(OR(G$4&gt;'PAINEL DE CONTROLE'!$D$6,G$4=0),0,$C229)</f>
        <v>0</v>
      </c>
      <c r="H229" s="866">
        <f>IF(OR(H$4&gt;'PAINEL DE CONTROLE'!$D$6,H$4=0),0,$C229)</f>
        <v>0</v>
      </c>
      <c r="I229" s="866">
        <f>IF(OR(I$4&gt;'PAINEL DE CONTROLE'!$D$6,I$4=0),0,$C229)</f>
        <v>0</v>
      </c>
      <c r="J229" s="866">
        <f>IF(OR(J$4&gt;'PAINEL DE CONTROLE'!$D$6,J$4=0),0,$C229)</f>
        <v>0</v>
      </c>
      <c r="K229" s="866">
        <f>IF(OR(K$4&gt;'PAINEL DE CONTROLE'!$D$6,K$4=0),0,$C229)</f>
        <v>0</v>
      </c>
      <c r="L229" s="866">
        <f>IF(OR(L$4&gt;'PAINEL DE CONTROLE'!$D$6,L$4=0),0,$C229)</f>
        <v>0</v>
      </c>
      <c r="M229" s="866">
        <f>IF(OR(M$4&gt;'PAINEL DE CONTROLE'!$D$6,M$4=0),0,$C229)</f>
        <v>0</v>
      </c>
      <c r="N229" s="866">
        <f>IF(OR(N$4&gt;'PAINEL DE CONTROLE'!$D$6,N$4=0),0,$C229)</f>
        <v>0</v>
      </c>
      <c r="O229" s="866">
        <f>IF(OR(O$4&gt;'PAINEL DE CONTROLE'!$D$6,O$4=0),0,$C229)</f>
        <v>0</v>
      </c>
      <c r="P229" s="866">
        <f>IF(OR(P$4&gt;'PAINEL DE CONTROLE'!$D$6,P$4=0),0,$C229)</f>
        <v>0</v>
      </c>
      <c r="Q229" s="866">
        <f>IF(OR(Q$4&gt;'PAINEL DE CONTROLE'!$D$6,Q$4=0),0,$C229)</f>
        <v>0</v>
      </c>
      <c r="R229" s="866">
        <f>IF(OR(R$4&gt;'PAINEL DE CONTROLE'!$D$6,R$4=0),0,$C229)</f>
        <v>0</v>
      </c>
      <c r="S229" s="866">
        <f>IF(OR(S$4&gt;'PAINEL DE CONTROLE'!$D$6,S$4=0),0,$C229)</f>
        <v>0</v>
      </c>
      <c r="T229" s="866">
        <f>IF(OR(T$4&gt;'PAINEL DE CONTROLE'!$D$6,T$4=0),0,$C229)</f>
        <v>0</v>
      </c>
      <c r="U229" s="866">
        <f>IF(OR(U$4&gt;'PAINEL DE CONTROLE'!$D$6,U$4=0),0,$C229)</f>
        <v>0</v>
      </c>
      <c r="V229" s="866">
        <f>IF(OR(V$4&gt;'PAINEL DE CONTROLE'!$D$6,V$4=0),0,$C229)</f>
        <v>0</v>
      </c>
      <c r="W229" s="866">
        <f>IF(OR(W$4&gt;'PAINEL DE CONTROLE'!$D$6,W$4=0),0,$C229)</f>
        <v>0</v>
      </c>
      <c r="X229" s="866">
        <f>IF(OR(X$4&gt;'PAINEL DE CONTROLE'!$D$6,X$4=0),0,$C229)</f>
        <v>0</v>
      </c>
      <c r="Y229" s="866">
        <f>IF(OR(Y$4&gt;'PAINEL DE CONTROLE'!$D$6,Y$4=0),0,$C229)</f>
        <v>0</v>
      </c>
      <c r="Z229" s="866">
        <f>IF(OR(Z$4&gt;'PAINEL DE CONTROLE'!$D$6,Z$4=0),0,$C229)</f>
        <v>0</v>
      </c>
      <c r="AA229" s="866">
        <f>IF(OR(AA$4&gt;'PAINEL DE CONTROLE'!$D$6,AA$4=0),0,$C229)</f>
        <v>0</v>
      </c>
      <c r="AB229" s="866">
        <f>IF(OR(AB$4&gt;'PAINEL DE CONTROLE'!$D$6,AB$4=0),0,$C229)</f>
        <v>0</v>
      </c>
      <c r="AC229" s="866">
        <f>IF(OR(AC$4&gt;'PAINEL DE CONTROLE'!$D$6,AC$4=0),0,$C229)</f>
        <v>0</v>
      </c>
      <c r="AD229" s="866">
        <f>IF(OR(AD$4&gt;'PAINEL DE CONTROLE'!$D$6,AD$4=0),0,$C229)</f>
        <v>0</v>
      </c>
      <c r="AE229" s="866">
        <f>IF(OR(AE$4&gt;'PAINEL DE CONTROLE'!$D$6,AE$4=0),0,$C229)</f>
        <v>0</v>
      </c>
      <c r="AF229" s="866">
        <f>IF(OR(AF$4&gt;'PAINEL DE CONTROLE'!$D$6,AF$4=0),0,$C229)</f>
        <v>0</v>
      </c>
      <c r="AG229" s="866">
        <f>IF(OR(AG$4&gt;'PAINEL DE CONTROLE'!$D$6,AG$4=0),0,$C229)</f>
        <v>0</v>
      </c>
      <c r="AH229" s="866">
        <f>IF(OR(AH$4&gt;'PAINEL DE CONTROLE'!$D$6,AH$4=0),0,$C229)</f>
        <v>0</v>
      </c>
      <c r="AI229" s="866">
        <f>IF(OR(AI$4&gt;'PAINEL DE CONTROLE'!$D$6,AI$4=0),0,$C229)</f>
        <v>0</v>
      </c>
      <c r="AJ229" s="866">
        <f>IF(OR(AJ$4&gt;'PAINEL DE CONTROLE'!$D$6,AJ$4=0),0,$C229)</f>
        <v>0</v>
      </c>
      <c r="AK229" s="866">
        <f>IF(OR(AK$4&gt;'PAINEL DE CONTROLE'!$D$6,AK$4=0),0,$C229)</f>
        <v>0</v>
      </c>
      <c r="AL229" s="866">
        <f>IF(OR(AL$4&gt;'PAINEL DE CONTROLE'!$D$6,AL$4=0),0,$C229)</f>
        <v>0</v>
      </c>
      <c r="AM229" s="866">
        <f>IF(OR(AM$4&gt;'PAINEL DE CONTROLE'!$D$6,AM$4=0),0,$C229)</f>
        <v>0</v>
      </c>
      <c r="AN229" s="866">
        <f>IF(OR(AN$4&gt;'PAINEL DE CONTROLE'!$D$6,AN$4=0),0,$C229)</f>
        <v>0</v>
      </c>
      <c r="AO229" s="866">
        <f>IF(OR(AO$4&gt;'PAINEL DE CONTROLE'!$D$6,AO$4=0),0,$C229)</f>
        <v>0</v>
      </c>
      <c r="AP229" s="866">
        <f>IF(OR(AP$4&gt;'PAINEL DE CONTROLE'!$D$6,AP$4=0),0,$C229)</f>
        <v>0</v>
      </c>
      <c r="AQ229" s="866">
        <f>IF(OR(AQ$4&gt;'PAINEL DE CONTROLE'!$D$6,AQ$4=0),0,$C229)</f>
        <v>0</v>
      </c>
      <c r="AR229" s="866">
        <f>IF(OR(AR$4&gt;'PAINEL DE CONTROLE'!$D$6,AR$4=0),0,$C229)</f>
        <v>0</v>
      </c>
      <c r="AS229" s="866">
        <f>IF(OR(AS$4&gt;'PAINEL DE CONTROLE'!$D$6,AS$4=0),0,$C229)</f>
        <v>0</v>
      </c>
      <c r="AT229" s="866">
        <f>IF(OR(AT$4&gt;'PAINEL DE CONTROLE'!$D$6,AT$4=0),0,$C229)</f>
        <v>0</v>
      </c>
      <c r="AU229" s="866">
        <f>IF(OR(AU$4&gt;'PAINEL DE CONTROLE'!$D$6,AU$4=0),0,$C229)</f>
        <v>0</v>
      </c>
    </row>
    <row r="231" spans="2:47">
      <c r="B231" s="808" t="s">
        <v>531</v>
      </c>
    </row>
    <row r="233" spans="2:47">
      <c r="B233" s="201" t="s">
        <v>532</v>
      </c>
      <c r="C233" s="871">
        <f>SUMIFS('PAINEL DE CONTROLE'!$M$1450:$M$1927,'PAINEL DE CONTROLE'!$N$1450:$N$1927,$D$2,'PAINEL DE CONTROLE'!$I$1450:$I$1927,$B233)</f>
        <v>0</v>
      </c>
      <c r="G233" s="866">
        <f>IF(G$4&gt;'PAINEL DE CONTROLE'!$D$6,0,IF(G$4&lt;='PAINEL DE CONTROLE'!$D$8,0,$C233))</f>
        <v>0</v>
      </c>
      <c r="H233" s="866">
        <f>IF(H$4&gt;'PAINEL DE CONTROLE'!$D$6,0,IF(H$4&lt;='PAINEL DE CONTROLE'!$D$8,0,$C233))</f>
        <v>0</v>
      </c>
      <c r="I233" s="866">
        <f>IF(I$4&gt;'PAINEL DE CONTROLE'!$D$6,0,IF(I$4&lt;='PAINEL DE CONTROLE'!$D$8,0,$C233))</f>
        <v>0</v>
      </c>
      <c r="J233" s="866">
        <f>IF(J$4&gt;'PAINEL DE CONTROLE'!$D$6,0,IF(J$4&lt;='PAINEL DE CONTROLE'!$D$8,0,$C233))</f>
        <v>0</v>
      </c>
      <c r="K233" s="866">
        <f>IF(K$4&gt;'PAINEL DE CONTROLE'!$D$6,0,IF(K$4&lt;='PAINEL DE CONTROLE'!$D$8,0,$C233))</f>
        <v>0</v>
      </c>
      <c r="L233" s="866">
        <f>IF(L$4&gt;'PAINEL DE CONTROLE'!$D$6,0,IF(L$4&lt;='PAINEL DE CONTROLE'!$D$8,0,$C233))</f>
        <v>0</v>
      </c>
      <c r="M233" s="866">
        <f>IF(M$4&gt;'PAINEL DE CONTROLE'!$D$6,0,IF(M$4&lt;='PAINEL DE CONTROLE'!$D$8,0,$C233))</f>
        <v>0</v>
      </c>
      <c r="N233" s="866">
        <f>IF(N$4&gt;'PAINEL DE CONTROLE'!$D$6,0,IF(N$4&lt;='PAINEL DE CONTROLE'!$D$8,0,$C233))</f>
        <v>0</v>
      </c>
      <c r="O233" s="866">
        <f>IF(O$4&gt;'PAINEL DE CONTROLE'!$D$6,0,IF(O$4&lt;='PAINEL DE CONTROLE'!$D$8,0,$C233))</f>
        <v>0</v>
      </c>
      <c r="P233" s="866">
        <f>IF(P$4&gt;'PAINEL DE CONTROLE'!$D$6,0,IF(P$4&lt;='PAINEL DE CONTROLE'!$D$8,0,$C233))</f>
        <v>0</v>
      </c>
      <c r="Q233" s="866">
        <f>IF(Q$4&gt;'PAINEL DE CONTROLE'!$D$6,0,IF(Q$4&lt;='PAINEL DE CONTROLE'!$D$8,0,$C233))</f>
        <v>0</v>
      </c>
      <c r="R233" s="866">
        <f>IF(R$4&gt;'PAINEL DE CONTROLE'!$D$6,0,IF(R$4&lt;='PAINEL DE CONTROLE'!$D$8,0,$C233))</f>
        <v>0</v>
      </c>
      <c r="S233" s="866">
        <f>IF(S$4&gt;'PAINEL DE CONTROLE'!$D$6,0,IF(S$4&lt;='PAINEL DE CONTROLE'!$D$8,0,$C233))</f>
        <v>0</v>
      </c>
      <c r="T233" s="866">
        <f>IF(T$4&gt;'PAINEL DE CONTROLE'!$D$6,0,IF(T$4&lt;='PAINEL DE CONTROLE'!$D$8,0,$C233))</f>
        <v>0</v>
      </c>
      <c r="U233" s="866">
        <f>IF(U$4&gt;'PAINEL DE CONTROLE'!$D$6,0,IF(U$4&lt;='PAINEL DE CONTROLE'!$D$8,0,$C233))</f>
        <v>0</v>
      </c>
      <c r="V233" s="866">
        <f>IF(V$4&gt;'PAINEL DE CONTROLE'!$D$6,0,IF(V$4&lt;='PAINEL DE CONTROLE'!$D$8,0,$C233))</f>
        <v>0</v>
      </c>
      <c r="W233" s="866">
        <f>IF(W$4&gt;'PAINEL DE CONTROLE'!$D$6,0,IF(W$4&lt;='PAINEL DE CONTROLE'!$D$8,0,$C233))</f>
        <v>0</v>
      </c>
      <c r="X233" s="866">
        <f>IF(X$4&gt;'PAINEL DE CONTROLE'!$D$6,0,IF(X$4&lt;='PAINEL DE CONTROLE'!$D$8,0,$C233))</f>
        <v>0</v>
      </c>
      <c r="Y233" s="866">
        <f>IF(Y$4&gt;'PAINEL DE CONTROLE'!$D$6,0,IF(Y$4&lt;='PAINEL DE CONTROLE'!$D$8,0,$C233))</f>
        <v>0</v>
      </c>
      <c r="Z233" s="866">
        <f>IF(Z$4&gt;'PAINEL DE CONTROLE'!$D$6,0,IF(Z$4&lt;='PAINEL DE CONTROLE'!$D$8,0,$C233))</f>
        <v>0</v>
      </c>
      <c r="AA233" s="866">
        <f>IF(AA$4&gt;'PAINEL DE CONTROLE'!$D$6,0,IF(AA$4&lt;='PAINEL DE CONTROLE'!$D$8,0,$C233))</f>
        <v>0</v>
      </c>
      <c r="AB233" s="866">
        <f>IF(AB$4&gt;'PAINEL DE CONTROLE'!$D$6,0,IF(AB$4&lt;='PAINEL DE CONTROLE'!$D$8,0,$C233))</f>
        <v>0</v>
      </c>
      <c r="AC233" s="866">
        <f>IF(AC$4&gt;'PAINEL DE CONTROLE'!$D$6,0,IF(AC$4&lt;='PAINEL DE CONTROLE'!$D$8,0,$C233))</f>
        <v>0</v>
      </c>
      <c r="AD233" s="866">
        <f>IF(AD$4&gt;'PAINEL DE CONTROLE'!$D$6,0,IF(AD$4&lt;='PAINEL DE CONTROLE'!$D$8,0,$C233))</f>
        <v>0</v>
      </c>
      <c r="AE233" s="866">
        <f>IF(AE$4&gt;'PAINEL DE CONTROLE'!$D$6,0,IF(AE$4&lt;='PAINEL DE CONTROLE'!$D$8,0,$C233))</f>
        <v>0</v>
      </c>
      <c r="AF233" s="866">
        <f>IF(AF$4&gt;'PAINEL DE CONTROLE'!$D$6,0,IF(AF$4&lt;='PAINEL DE CONTROLE'!$D$8,0,$C233))</f>
        <v>0</v>
      </c>
      <c r="AG233" s="866">
        <f>IF(AG$4&gt;'PAINEL DE CONTROLE'!$D$6,0,IF(AG$4&lt;='PAINEL DE CONTROLE'!$D$8,0,$C233))</f>
        <v>0</v>
      </c>
      <c r="AH233" s="866">
        <f>IF(AH$4&gt;'PAINEL DE CONTROLE'!$D$6,0,IF(AH$4&lt;='PAINEL DE CONTROLE'!$D$8,0,$C233))</f>
        <v>0</v>
      </c>
      <c r="AI233" s="866">
        <f>IF(AI$4&gt;'PAINEL DE CONTROLE'!$D$6,0,IF(AI$4&lt;='PAINEL DE CONTROLE'!$D$8,0,$C233))</f>
        <v>0</v>
      </c>
      <c r="AJ233" s="866">
        <f>IF(AJ$4&gt;'PAINEL DE CONTROLE'!$D$6,0,IF(AJ$4&lt;='PAINEL DE CONTROLE'!$D$8,0,$C233))</f>
        <v>0</v>
      </c>
      <c r="AK233" s="866">
        <f>IF(AK$4&gt;'PAINEL DE CONTROLE'!$D$6,0,IF(AK$4&lt;='PAINEL DE CONTROLE'!$D$8,0,$C233))</f>
        <v>0</v>
      </c>
      <c r="AL233" s="866">
        <f>IF(AL$4&gt;'PAINEL DE CONTROLE'!$D$6,0,IF(AL$4&lt;='PAINEL DE CONTROLE'!$D$8,0,$C233))</f>
        <v>0</v>
      </c>
      <c r="AM233" s="866">
        <f>IF(AM$4&gt;'PAINEL DE CONTROLE'!$D$6,0,IF(AM$4&lt;='PAINEL DE CONTROLE'!$D$8,0,$C233))</f>
        <v>0</v>
      </c>
      <c r="AN233" s="866">
        <f>IF(AN$4&gt;'PAINEL DE CONTROLE'!$D$6,0,IF(AN$4&lt;='PAINEL DE CONTROLE'!$D$8,0,$C233))</f>
        <v>0</v>
      </c>
      <c r="AO233" s="866">
        <f>IF(AO$4&gt;'PAINEL DE CONTROLE'!$D$6,0,IF(AO$4&lt;='PAINEL DE CONTROLE'!$D$8,0,$C233))</f>
        <v>0</v>
      </c>
      <c r="AP233" s="866">
        <f>IF(AP$4&gt;'PAINEL DE CONTROLE'!$D$6,0,IF(AP$4&lt;='PAINEL DE CONTROLE'!$D$8,0,$C233))</f>
        <v>0</v>
      </c>
      <c r="AQ233" s="866">
        <f>IF(AQ$4&gt;'PAINEL DE CONTROLE'!$D$6,0,IF(AQ$4&lt;='PAINEL DE CONTROLE'!$D$8,0,$C233))</f>
        <v>0</v>
      </c>
      <c r="AR233" s="866">
        <f>IF(AR$4&gt;'PAINEL DE CONTROLE'!$D$6,0,IF(AR$4&lt;='PAINEL DE CONTROLE'!$D$8,0,$C233))</f>
        <v>0</v>
      </c>
      <c r="AS233" s="866">
        <f>IF(AS$4&gt;'PAINEL DE CONTROLE'!$D$6,0,IF(AS$4&lt;='PAINEL DE CONTROLE'!$D$8,0,$C233))</f>
        <v>0</v>
      </c>
      <c r="AT233" s="866">
        <f>IF(AT$4&gt;'PAINEL DE CONTROLE'!$D$6,0,IF(AT$4&lt;='PAINEL DE CONTROLE'!$D$8,0,$C233))</f>
        <v>0</v>
      </c>
      <c r="AU233" s="866">
        <f>IF(AU$4&gt;'PAINEL DE CONTROLE'!$D$6,0,IF(AU$4&lt;='PAINEL DE CONTROLE'!$D$8,0,$C233))</f>
        <v>0</v>
      </c>
    </row>
    <row r="234" spans="2:47">
      <c r="B234" s="201" t="s">
        <v>533</v>
      </c>
      <c r="C234" s="871">
        <f>SUMIFS('PAINEL DE CONTROLE'!$M$1450:$M$1927,'PAINEL DE CONTROLE'!$N$1450:$N$1927,$D$2,'PAINEL DE CONTROLE'!$I$1450:$I$1927,$B234)</f>
        <v>0</v>
      </c>
      <c r="G234" s="866">
        <f>IF(G$4&gt;'PAINEL DE CONTROLE'!$D$6,0,IF(G$4&lt;='PAINEL DE CONTROLE'!$D$8,0,$C234))</f>
        <v>0</v>
      </c>
      <c r="H234" s="866">
        <f>IF(H$4&gt;'PAINEL DE CONTROLE'!$D$6,0,IF(H$4&lt;='PAINEL DE CONTROLE'!$D$8,0,$C234))</f>
        <v>0</v>
      </c>
      <c r="I234" s="866">
        <f>IF(I$4&gt;'PAINEL DE CONTROLE'!$D$6,0,IF(I$4&lt;='PAINEL DE CONTROLE'!$D$8,0,$C234))</f>
        <v>0</v>
      </c>
      <c r="J234" s="866">
        <f>IF(J$4&gt;'PAINEL DE CONTROLE'!$D$6,0,IF(J$4&lt;='PAINEL DE CONTROLE'!$D$8,0,$C234))</f>
        <v>0</v>
      </c>
      <c r="K234" s="866">
        <f>IF(K$4&gt;'PAINEL DE CONTROLE'!$D$6,0,IF(K$4&lt;='PAINEL DE CONTROLE'!$D$8,0,$C234))</f>
        <v>0</v>
      </c>
      <c r="L234" s="866">
        <f>IF(L$4&gt;'PAINEL DE CONTROLE'!$D$6,0,IF(L$4&lt;='PAINEL DE CONTROLE'!$D$8,0,$C234))</f>
        <v>0</v>
      </c>
      <c r="M234" s="866">
        <f>IF(M$4&gt;'PAINEL DE CONTROLE'!$D$6,0,IF(M$4&lt;='PAINEL DE CONTROLE'!$D$8,0,$C234))</f>
        <v>0</v>
      </c>
      <c r="N234" s="866">
        <f>IF(N$4&gt;'PAINEL DE CONTROLE'!$D$6,0,IF(N$4&lt;='PAINEL DE CONTROLE'!$D$8,0,$C234))</f>
        <v>0</v>
      </c>
      <c r="O234" s="866">
        <f>IF(O$4&gt;'PAINEL DE CONTROLE'!$D$6,0,IF(O$4&lt;='PAINEL DE CONTROLE'!$D$8,0,$C234))</f>
        <v>0</v>
      </c>
      <c r="P234" s="866">
        <f>IF(P$4&gt;'PAINEL DE CONTROLE'!$D$6,0,IF(P$4&lt;='PAINEL DE CONTROLE'!$D$8,0,$C234))</f>
        <v>0</v>
      </c>
      <c r="Q234" s="866">
        <f>IF(Q$4&gt;'PAINEL DE CONTROLE'!$D$6,0,IF(Q$4&lt;='PAINEL DE CONTROLE'!$D$8,0,$C234))</f>
        <v>0</v>
      </c>
      <c r="R234" s="866">
        <f>IF(R$4&gt;'PAINEL DE CONTROLE'!$D$6,0,IF(R$4&lt;='PAINEL DE CONTROLE'!$D$8,0,$C234))</f>
        <v>0</v>
      </c>
      <c r="S234" s="866">
        <f>IF(S$4&gt;'PAINEL DE CONTROLE'!$D$6,0,IF(S$4&lt;='PAINEL DE CONTROLE'!$D$8,0,$C234))</f>
        <v>0</v>
      </c>
      <c r="T234" s="866">
        <f>IF(T$4&gt;'PAINEL DE CONTROLE'!$D$6,0,IF(T$4&lt;='PAINEL DE CONTROLE'!$D$8,0,$C234))</f>
        <v>0</v>
      </c>
      <c r="U234" s="866">
        <f>IF(U$4&gt;'PAINEL DE CONTROLE'!$D$6,0,IF(U$4&lt;='PAINEL DE CONTROLE'!$D$8,0,$C234))</f>
        <v>0</v>
      </c>
      <c r="V234" s="866">
        <f>IF(V$4&gt;'PAINEL DE CONTROLE'!$D$6,0,IF(V$4&lt;='PAINEL DE CONTROLE'!$D$8,0,$C234))</f>
        <v>0</v>
      </c>
      <c r="W234" s="866">
        <f>IF(W$4&gt;'PAINEL DE CONTROLE'!$D$6,0,IF(W$4&lt;='PAINEL DE CONTROLE'!$D$8,0,$C234))</f>
        <v>0</v>
      </c>
      <c r="X234" s="866">
        <f>IF(X$4&gt;'PAINEL DE CONTROLE'!$D$6,0,IF(X$4&lt;='PAINEL DE CONTROLE'!$D$8,0,$C234))</f>
        <v>0</v>
      </c>
      <c r="Y234" s="866">
        <f>IF(Y$4&gt;'PAINEL DE CONTROLE'!$D$6,0,IF(Y$4&lt;='PAINEL DE CONTROLE'!$D$8,0,$C234))</f>
        <v>0</v>
      </c>
      <c r="Z234" s="866">
        <f>IF(Z$4&gt;'PAINEL DE CONTROLE'!$D$6,0,IF(Z$4&lt;='PAINEL DE CONTROLE'!$D$8,0,$C234))</f>
        <v>0</v>
      </c>
      <c r="AA234" s="866">
        <f>IF(AA$4&gt;'PAINEL DE CONTROLE'!$D$6,0,IF(AA$4&lt;='PAINEL DE CONTROLE'!$D$8,0,$C234))</f>
        <v>0</v>
      </c>
      <c r="AB234" s="866">
        <f>IF(AB$4&gt;'PAINEL DE CONTROLE'!$D$6,0,IF(AB$4&lt;='PAINEL DE CONTROLE'!$D$8,0,$C234))</f>
        <v>0</v>
      </c>
      <c r="AC234" s="866">
        <f>IF(AC$4&gt;'PAINEL DE CONTROLE'!$D$6,0,IF(AC$4&lt;='PAINEL DE CONTROLE'!$D$8,0,$C234))</f>
        <v>0</v>
      </c>
      <c r="AD234" s="866">
        <f>IF(AD$4&gt;'PAINEL DE CONTROLE'!$D$6,0,IF(AD$4&lt;='PAINEL DE CONTROLE'!$D$8,0,$C234))</f>
        <v>0</v>
      </c>
      <c r="AE234" s="866">
        <f>IF(AE$4&gt;'PAINEL DE CONTROLE'!$D$6,0,IF(AE$4&lt;='PAINEL DE CONTROLE'!$D$8,0,$C234))</f>
        <v>0</v>
      </c>
      <c r="AF234" s="866">
        <f>IF(AF$4&gt;'PAINEL DE CONTROLE'!$D$6,0,IF(AF$4&lt;='PAINEL DE CONTROLE'!$D$8,0,$C234))</f>
        <v>0</v>
      </c>
      <c r="AG234" s="866">
        <f>IF(AG$4&gt;'PAINEL DE CONTROLE'!$D$6,0,IF(AG$4&lt;='PAINEL DE CONTROLE'!$D$8,0,$C234))</f>
        <v>0</v>
      </c>
      <c r="AH234" s="866">
        <f>IF(AH$4&gt;'PAINEL DE CONTROLE'!$D$6,0,IF(AH$4&lt;='PAINEL DE CONTROLE'!$D$8,0,$C234))</f>
        <v>0</v>
      </c>
      <c r="AI234" s="866">
        <f>IF(AI$4&gt;'PAINEL DE CONTROLE'!$D$6,0,IF(AI$4&lt;='PAINEL DE CONTROLE'!$D$8,0,$C234))</f>
        <v>0</v>
      </c>
      <c r="AJ234" s="866">
        <f>IF(AJ$4&gt;'PAINEL DE CONTROLE'!$D$6,0,IF(AJ$4&lt;='PAINEL DE CONTROLE'!$D$8,0,$C234))</f>
        <v>0</v>
      </c>
      <c r="AK234" s="866">
        <f>IF(AK$4&gt;'PAINEL DE CONTROLE'!$D$6,0,IF(AK$4&lt;='PAINEL DE CONTROLE'!$D$8,0,$C234))</f>
        <v>0</v>
      </c>
      <c r="AL234" s="866">
        <f>IF(AL$4&gt;'PAINEL DE CONTROLE'!$D$6,0,IF(AL$4&lt;='PAINEL DE CONTROLE'!$D$8,0,$C234))</f>
        <v>0</v>
      </c>
      <c r="AM234" s="866">
        <f>IF(AM$4&gt;'PAINEL DE CONTROLE'!$D$6,0,IF(AM$4&lt;='PAINEL DE CONTROLE'!$D$8,0,$C234))</f>
        <v>0</v>
      </c>
      <c r="AN234" s="866">
        <f>IF(AN$4&gt;'PAINEL DE CONTROLE'!$D$6,0,IF(AN$4&lt;='PAINEL DE CONTROLE'!$D$8,0,$C234))</f>
        <v>0</v>
      </c>
      <c r="AO234" s="866">
        <f>IF(AO$4&gt;'PAINEL DE CONTROLE'!$D$6,0,IF(AO$4&lt;='PAINEL DE CONTROLE'!$D$8,0,$C234))</f>
        <v>0</v>
      </c>
      <c r="AP234" s="866">
        <f>IF(AP$4&gt;'PAINEL DE CONTROLE'!$D$6,0,IF(AP$4&lt;='PAINEL DE CONTROLE'!$D$8,0,$C234))</f>
        <v>0</v>
      </c>
      <c r="AQ234" s="866">
        <f>IF(AQ$4&gt;'PAINEL DE CONTROLE'!$D$6,0,IF(AQ$4&lt;='PAINEL DE CONTROLE'!$D$8,0,$C234))</f>
        <v>0</v>
      </c>
      <c r="AR234" s="866">
        <f>IF(AR$4&gt;'PAINEL DE CONTROLE'!$D$6,0,IF(AR$4&lt;='PAINEL DE CONTROLE'!$D$8,0,$C234))</f>
        <v>0</v>
      </c>
      <c r="AS234" s="866">
        <f>IF(AS$4&gt;'PAINEL DE CONTROLE'!$D$6,0,IF(AS$4&lt;='PAINEL DE CONTROLE'!$D$8,0,$C234))</f>
        <v>0</v>
      </c>
      <c r="AT234" s="866">
        <f>IF(AT$4&gt;'PAINEL DE CONTROLE'!$D$6,0,IF(AT$4&lt;='PAINEL DE CONTROLE'!$D$8,0,$C234))</f>
        <v>0</v>
      </c>
      <c r="AU234" s="866">
        <f>IF(AU$4&gt;'PAINEL DE CONTROLE'!$D$6,0,IF(AU$4&lt;='PAINEL DE CONTROLE'!$D$8,0,$C234))</f>
        <v>0</v>
      </c>
    </row>
    <row r="235" spans="2:47">
      <c r="B235" s="201" t="s">
        <v>534</v>
      </c>
      <c r="C235" s="871">
        <f>SUMIFS('PAINEL DE CONTROLE'!$M$1450:$M$1927,'PAINEL DE CONTROLE'!$N$1450:$N$1927,$D$2,'PAINEL DE CONTROLE'!$I$1450:$I$1927,$B235)</f>
        <v>30991.851805932609</v>
      </c>
      <c r="G235" s="866">
        <f>IF(G$4&gt;'PAINEL DE CONTROLE'!$D$6,0,IF(G$4&lt;='PAINEL DE CONTROLE'!$D$8,0,$C235))</f>
        <v>0</v>
      </c>
      <c r="H235" s="866">
        <f>IF(H$4&gt;'PAINEL DE CONTROLE'!$D$6,0,IF(H$4&lt;='PAINEL DE CONTROLE'!$D$8,0,$C235))</f>
        <v>0</v>
      </c>
      <c r="I235" s="866">
        <f>IF(I$4&gt;'PAINEL DE CONTROLE'!$D$6,0,IF(I$4&lt;='PAINEL DE CONTROLE'!$D$8,0,$C235))</f>
        <v>30991.851805932609</v>
      </c>
      <c r="J235" s="866">
        <f>IF(J$4&gt;'PAINEL DE CONTROLE'!$D$6,0,IF(J$4&lt;='PAINEL DE CONTROLE'!$D$8,0,$C235))</f>
        <v>30991.851805932609</v>
      </c>
      <c r="K235" s="866">
        <f>IF(K$4&gt;'PAINEL DE CONTROLE'!$D$6,0,IF(K$4&lt;='PAINEL DE CONTROLE'!$D$8,0,$C235))</f>
        <v>30991.851805932609</v>
      </c>
      <c r="L235" s="866">
        <f>IF(L$4&gt;'PAINEL DE CONTROLE'!$D$6,0,IF(L$4&lt;='PAINEL DE CONTROLE'!$D$8,0,$C235))</f>
        <v>30991.851805932609</v>
      </c>
      <c r="M235" s="866">
        <f>IF(M$4&gt;'PAINEL DE CONTROLE'!$D$6,0,IF(M$4&lt;='PAINEL DE CONTROLE'!$D$8,0,$C235))</f>
        <v>30991.851805932609</v>
      </c>
      <c r="N235" s="866">
        <f>IF(N$4&gt;'PAINEL DE CONTROLE'!$D$6,0,IF(N$4&lt;='PAINEL DE CONTROLE'!$D$8,0,$C235))</f>
        <v>30991.851805932609</v>
      </c>
      <c r="O235" s="866">
        <f>IF(O$4&gt;'PAINEL DE CONTROLE'!$D$6,0,IF(O$4&lt;='PAINEL DE CONTROLE'!$D$8,0,$C235))</f>
        <v>30991.851805932609</v>
      </c>
      <c r="P235" s="866">
        <f>IF(P$4&gt;'PAINEL DE CONTROLE'!$D$6,0,IF(P$4&lt;='PAINEL DE CONTROLE'!$D$8,0,$C235))</f>
        <v>30991.851805932609</v>
      </c>
      <c r="Q235" s="866">
        <f>IF(Q$4&gt;'PAINEL DE CONTROLE'!$D$6,0,IF(Q$4&lt;='PAINEL DE CONTROLE'!$D$8,0,$C235))</f>
        <v>30991.851805932609</v>
      </c>
      <c r="R235" s="866">
        <f>IF(R$4&gt;'PAINEL DE CONTROLE'!$D$6,0,IF(R$4&lt;='PAINEL DE CONTROLE'!$D$8,0,$C235))</f>
        <v>30991.851805932609</v>
      </c>
      <c r="S235" s="866">
        <f>IF(S$4&gt;'PAINEL DE CONTROLE'!$D$6,0,IF(S$4&lt;='PAINEL DE CONTROLE'!$D$8,0,$C235))</f>
        <v>30991.851805932609</v>
      </c>
      <c r="T235" s="866">
        <f>IF(T$4&gt;'PAINEL DE CONTROLE'!$D$6,0,IF(T$4&lt;='PAINEL DE CONTROLE'!$D$8,0,$C235))</f>
        <v>30991.851805932609</v>
      </c>
      <c r="U235" s="866">
        <f>IF(U$4&gt;'PAINEL DE CONTROLE'!$D$6,0,IF(U$4&lt;='PAINEL DE CONTROLE'!$D$8,0,$C235))</f>
        <v>30991.851805932609</v>
      </c>
      <c r="V235" s="866">
        <f>IF(V$4&gt;'PAINEL DE CONTROLE'!$D$6,0,IF(V$4&lt;='PAINEL DE CONTROLE'!$D$8,0,$C235))</f>
        <v>30991.851805932609</v>
      </c>
      <c r="W235" s="866">
        <f>IF(W$4&gt;'PAINEL DE CONTROLE'!$D$6,0,IF(W$4&lt;='PAINEL DE CONTROLE'!$D$8,0,$C235))</f>
        <v>30991.851805932609</v>
      </c>
      <c r="X235" s="866">
        <f>IF(X$4&gt;'PAINEL DE CONTROLE'!$D$6,0,IF(X$4&lt;='PAINEL DE CONTROLE'!$D$8,0,$C235))</f>
        <v>30991.851805932609</v>
      </c>
      <c r="Y235" s="866">
        <f>IF(Y$4&gt;'PAINEL DE CONTROLE'!$D$6,0,IF(Y$4&lt;='PAINEL DE CONTROLE'!$D$8,0,$C235))</f>
        <v>30991.851805932609</v>
      </c>
      <c r="Z235" s="866">
        <f>IF(Z$4&gt;'PAINEL DE CONTROLE'!$D$6,0,IF(Z$4&lt;='PAINEL DE CONTROLE'!$D$8,0,$C235))</f>
        <v>30991.851805932609</v>
      </c>
      <c r="AA235" s="866">
        <f>IF(AA$4&gt;'PAINEL DE CONTROLE'!$D$6,0,IF(AA$4&lt;='PAINEL DE CONTROLE'!$D$8,0,$C235))</f>
        <v>30991.851805932609</v>
      </c>
      <c r="AB235" s="866">
        <f>IF(AB$4&gt;'PAINEL DE CONTROLE'!$D$6,0,IF(AB$4&lt;='PAINEL DE CONTROLE'!$D$8,0,$C235))</f>
        <v>30991.851805932609</v>
      </c>
      <c r="AC235" s="866">
        <f>IF(AC$4&gt;'PAINEL DE CONTROLE'!$D$6,0,IF(AC$4&lt;='PAINEL DE CONTROLE'!$D$8,0,$C235))</f>
        <v>30991.851805932609</v>
      </c>
      <c r="AD235" s="866">
        <f>IF(AD$4&gt;'PAINEL DE CONTROLE'!$D$6,0,IF(AD$4&lt;='PAINEL DE CONTROLE'!$D$8,0,$C235))</f>
        <v>30991.851805932609</v>
      </c>
      <c r="AE235" s="866">
        <f>IF(AE$4&gt;'PAINEL DE CONTROLE'!$D$6,0,IF(AE$4&lt;='PAINEL DE CONTROLE'!$D$8,0,$C235))</f>
        <v>30991.851805932609</v>
      </c>
      <c r="AF235" s="866">
        <f>IF(AF$4&gt;'PAINEL DE CONTROLE'!$D$6,0,IF(AF$4&lt;='PAINEL DE CONTROLE'!$D$8,0,$C235))</f>
        <v>30991.851805932609</v>
      </c>
      <c r="AG235" s="866">
        <f>IF(AG$4&gt;'PAINEL DE CONTROLE'!$D$6,0,IF(AG$4&lt;='PAINEL DE CONTROLE'!$D$8,0,$C235))</f>
        <v>30991.851805932609</v>
      </c>
      <c r="AH235" s="866">
        <f>IF(AH$4&gt;'PAINEL DE CONTROLE'!$D$6,0,IF(AH$4&lt;='PAINEL DE CONTROLE'!$D$8,0,$C235))</f>
        <v>30991.851805932609</v>
      </c>
      <c r="AI235" s="866">
        <f>IF(AI$4&gt;'PAINEL DE CONTROLE'!$D$6,0,IF(AI$4&lt;='PAINEL DE CONTROLE'!$D$8,0,$C235))</f>
        <v>30991.851805932609</v>
      </c>
      <c r="AJ235" s="866">
        <f>IF(AJ$4&gt;'PAINEL DE CONTROLE'!$D$6,0,IF(AJ$4&lt;='PAINEL DE CONTROLE'!$D$8,0,$C235))</f>
        <v>30991.851805932609</v>
      </c>
      <c r="AK235" s="866">
        <f>IF(AK$4&gt;'PAINEL DE CONTROLE'!$D$6,0,IF(AK$4&lt;='PAINEL DE CONTROLE'!$D$8,0,$C235))</f>
        <v>30991.851805932609</v>
      </c>
      <c r="AL235" s="866">
        <f>IF(AL$4&gt;'PAINEL DE CONTROLE'!$D$6,0,IF(AL$4&lt;='PAINEL DE CONTROLE'!$D$8,0,$C235))</f>
        <v>30991.851805932609</v>
      </c>
      <c r="AM235" s="866">
        <f>IF(AM$4&gt;'PAINEL DE CONTROLE'!$D$6,0,IF(AM$4&lt;='PAINEL DE CONTROLE'!$D$8,0,$C235))</f>
        <v>0</v>
      </c>
      <c r="AN235" s="866">
        <f>IF(AN$4&gt;'PAINEL DE CONTROLE'!$D$6,0,IF(AN$4&lt;='PAINEL DE CONTROLE'!$D$8,0,$C235))</f>
        <v>0</v>
      </c>
      <c r="AO235" s="866">
        <f>IF(AO$4&gt;'PAINEL DE CONTROLE'!$D$6,0,IF(AO$4&lt;='PAINEL DE CONTROLE'!$D$8,0,$C235))</f>
        <v>0</v>
      </c>
      <c r="AP235" s="866">
        <f>IF(AP$4&gt;'PAINEL DE CONTROLE'!$D$6,0,IF(AP$4&lt;='PAINEL DE CONTROLE'!$D$8,0,$C235))</f>
        <v>0</v>
      </c>
      <c r="AQ235" s="866">
        <f>IF(AQ$4&gt;'PAINEL DE CONTROLE'!$D$6,0,IF(AQ$4&lt;='PAINEL DE CONTROLE'!$D$8,0,$C235))</f>
        <v>0</v>
      </c>
      <c r="AR235" s="866">
        <f>IF(AR$4&gt;'PAINEL DE CONTROLE'!$D$6,0,IF(AR$4&lt;='PAINEL DE CONTROLE'!$D$8,0,$C235))</f>
        <v>0</v>
      </c>
      <c r="AS235" s="866">
        <f>IF(AS$4&gt;'PAINEL DE CONTROLE'!$D$6,0,IF(AS$4&lt;='PAINEL DE CONTROLE'!$D$8,0,$C235))</f>
        <v>0</v>
      </c>
      <c r="AT235" s="866">
        <f>IF(AT$4&gt;'PAINEL DE CONTROLE'!$D$6,0,IF(AT$4&lt;='PAINEL DE CONTROLE'!$D$8,0,$C235))</f>
        <v>0</v>
      </c>
      <c r="AU235" s="866">
        <f>IF(AU$4&gt;'PAINEL DE CONTROLE'!$D$6,0,IF(AU$4&lt;='PAINEL DE CONTROLE'!$D$8,0,$C235))</f>
        <v>0</v>
      </c>
    </row>
    <row r="237" spans="2:47">
      <c r="B237" s="808" t="s">
        <v>535</v>
      </c>
    </row>
    <row r="238" spans="2:47">
      <c r="C238" s="201" t="s">
        <v>506</v>
      </c>
      <c r="D238" s="201" t="s">
        <v>1121</v>
      </c>
    </row>
    <row r="239" spans="2:47">
      <c r="B239" s="201" t="s">
        <v>536</v>
      </c>
      <c r="C239" s="871">
        <f>SUMIFS('PAINEL DE CONTROLE'!$Q$1450:$Q$1927,'PAINEL DE CONTROLE'!$R$1450:$R$1927,$D$2,'PAINEL DE CONTROLE'!$I$1450:$I$1927,$B239)</f>
        <v>3</v>
      </c>
      <c r="D239" s="871">
        <f>SUMIFS('PAINEL DE CONTROLE'!$P$1450:$P$1927,'PAINEL DE CONTROLE'!$R$1450:$R$1927,$D$2,'PAINEL DE CONTROLE'!$I$1450:$I$1927,$B239)</f>
        <v>176178.46400000001</v>
      </c>
      <c r="G239" s="866">
        <f>IF(G$4&gt;'PAINEL DE CONTROLE'!$D$6,0,IF(G$4&lt;='PAINEL DE CONTROLE'!$D$8,0,$C239*$D239))</f>
        <v>0</v>
      </c>
      <c r="H239" s="866">
        <f>IF(H$4&gt;'PAINEL DE CONTROLE'!$D$6,0,IF(H$4&lt;='PAINEL DE CONTROLE'!$D$8,0,$C239*$D239))</f>
        <v>0</v>
      </c>
      <c r="I239" s="866">
        <f>IF(I$4&gt;'PAINEL DE CONTROLE'!$D$6,0,IF(I$4&lt;='PAINEL DE CONTROLE'!$D$8,0,$C239*$D239))</f>
        <v>528535.39199999999</v>
      </c>
      <c r="J239" s="866">
        <f>IF(J$4&gt;'PAINEL DE CONTROLE'!$D$6,0,IF(J$4&lt;='PAINEL DE CONTROLE'!$D$8,0,$C239*$D239))</f>
        <v>528535.39199999999</v>
      </c>
      <c r="K239" s="866">
        <f>IF(K$4&gt;'PAINEL DE CONTROLE'!$D$6,0,IF(K$4&lt;='PAINEL DE CONTROLE'!$D$8,0,$C239*$D239))</f>
        <v>528535.39199999999</v>
      </c>
      <c r="L239" s="866">
        <f>IF(L$4&gt;'PAINEL DE CONTROLE'!$D$6,0,IF(L$4&lt;='PAINEL DE CONTROLE'!$D$8,0,$C239*$D239))</f>
        <v>528535.39199999999</v>
      </c>
      <c r="M239" s="866">
        <f>IF(M$4&gt;'PAINEL DE CONTROLE'!$D$6,0,IF(M$4&lt;='PAINEL DE CONTROLE'!$D$8,0,$C239*$D239))</f>
        <v>528535.39199999999</v>
      </c>
      <c r="N239" s="866">
        <f>IF(N$4&gt;'PAINEL DE CONTROLE'!$D$6,0,IF(N$4&lt;='PAINEL DE CONTROLE'!$D$8,0,$C239*$D239))</f>
        <v>528535.39199999999</v>
      </c>
      <c r="O239" s="866">
        <f>IF(O$4&gt;'PAINEL DE CONTROLE'!$D$6,0,IF(O$4&lt;='PAINEL DE CONTROLE'!$D$8,0,$C239*$D239))</f>
        <v>528535.39199999999</v>
      </c>
      <c r="P239" s="866">
        <f>IF(P$4&gt;'PAINEL DE CONTROLE'!$D$6,0,IF(P$4&lt;='PAINEL DE CONTROLE'!$D$8,0,$C239*$D239))</f>
        <v>528535.39199999999</v>
      </c>
      <c r="Q239" s="866">
        <f>IF(Q$4&gt;'PAINEL DE CONTROLE'!$D$6,0,IF(Q$4&lt;='PAINEL DE CONTROLE'!$D$8,0,$C239*$D239))</f>
        <v>528535.39199999999</v>
      </c>
      <c r="R239" s="866">
        <f>IF(R$4&gt;'PAINEL DE CONTROLE'!$D$6,0,IF(R$4&lt;='PAINEL DE CONTROLE'!$D$8,0,$C239*$D239))</f>
        <v>528535.39199999999</v>
      </c>
      <c r="S239" s="866">
        <f>IF(S$4&gt;'PAINEL DE CONTROLE'!$D$6,0,IF(S$4&lt;='PAINEL DE CONTROLE'!$D$8,0,$C239*$D239))</f>
        <v>528535.39199999999</v>
      </c>
      <c r="T239" s="866">
        <f>IF(T$4&gt;'PAINEL DE CONTROLE'!$D$6,0,IF(T$4&lt;='PAINEL DE CONTROLE'!$D$8,0,$C239*$D239))</f>
        <v>528535.39199999999</v>
      </c>
      <c r="U239" s="866">
        <f>IF(U$4&gt;'PAINEL DE CONTROLE'!$D$6,0,IF(U$4&lt;='PAINEL DE CONTROLE'!$D$8,0,$C239*$D239))</f>
        <v>528535.39199999999</v>
      </c>
      <c r="V239" s="866">
        <f>IF(V$4&gt;'PAINEL DE CONTROLE'!$D$6,0,IF(V$4&lt;='PAINEL DE CONTROLE'!$D$8,0,$C239*$D239))</f>
        <v>528535.39199999999</v>
      </c>
      <c r="W239" s="866">
        <f>IF(W$4&gt;'PAINEL DE CONTROLE'!$D$6,0,IF(W$4&lt;='PAINEL DE CONTROLE'!$D$8,0,$C239*$D239))</f>
        <v>528535.39199999999</v>
      </c>
      <c r="X239" s="866">
        <f>IF(X$4&gt;'PAINEL DE CONTROLE'!$D$6,0,IF(X$4&lt;='PAINEL DE CONTROLE'!$D$8,0,$C239*$D239))</f>
        <v>528535.39199999999</v>
      </c>
      <c r="Y239" s="866">
        <f>IF(Y$4&gt;'PAINEL DE CONTROLE'!$D$6,0,IF(Y$4&lt;='PAINEL DE CONTROLE'!$D$8,0,$C239*$D239))</f>
        <v>528535.39199999999</v>
      </c>
      <c r="Z239" s="866">
        <f>IF(Z$4&gt;'PAINEL DE CONTROLE'!$D$6,0,IF(Z$4&lt;='PAINEL DE CONTROLE'!$D$8,0,$C239*$D239))</f>
        <v>528535.39199999999</v>
      </c>
      <c r="AA239" s="866">
        <f>IF(AA$4&gt;'PAINEL DE CONTROLE'!$D$6,0,IF(AA$4&lt;='PAINEL DE CONTROLE'!$D$8,0,$C239*$D239))</f>
        <v>528535.39199999999</v>
      </c>
      <c r="AB239" s="866">
        <f>IF(AB$4&gt;'PAINEL DE CONTROLE'!$D$6,0,IF(AB$4&lt;='PAINEL DE CONTROLE'!$D$8,0,$C239*$D239))</f>
        <v>528535.39199999999</v>
      </c>
      <c r="AC239" s="866">
        <f>IF(AC$4&gt;'PAINEL DE CONTROLE'!$D$6,0,IF(AC$4&lt;='PAINEL DE CONTROLE'!$D$8,0,$C239*$D239))</f>
        <v>528535.39199999999</v>
      </c>
      <c r="AD239" s="866">
        <f>IF(AD$4&gt;'PAINEL DE CONTROLE'!$D$6,0,IF(AD$4&lt;='PAINEL DE CONTROLE'!$D$8,0,$C239*$D239))</f>
        <v>528535.39199999999</v>
      </c>
      <c r="AE239" s="866">
        <f>IF(AE$4&gt;'PAINEL DE CONTROLE'!$D$6,0,IF(AE$4&lt;='PAINEL DE CONTROLE'!$D$8,0,$C239*$D239))</f>
        <v>528535.39199999999</v>
      </c>
      <c r="AF239" s="866">
        <f>IF(AF$4&gt;'PAINEL DE CONTROLE'!$D$6,0,IF(AF$4&lt;='PAINEL DE CONTROLE'!$D$8,0,$C239*$D239))</f>
        <v>528535.39199999999</v>
      </c>
      <c r="AG239" s="866">
        <f>IF(AG$4&gt;'PAINEL DE CONTROLE'!$D$6,0,IF(AG$4&lt;='PAINEL DE CONTROLE'!$D$8,0,$C239*$D239))</f>
        <v>528535.39199999999</v>
      </c>
      <c r="AH239" s="866">
        <f>IF(AH$4&gt;'PAINEL DE CONTROLE'!$D$6,0,IF(AH$4&lt;='PAINEL DE CONTROLE'!$D$8,0,$C239*$D239))</f>
        <v>528535.39199999999</v>
      </c>
      <c r="AI239" s="866">
        <f>IF(AI$4&gt;'PAINEL DE CONTROLE'!$D$6,0,IF(AI$4&lt;='PAINEL DE CONTROLE'!$D$8,0,$C239*$D239))</f>
        <v>528535.39199999999</v>
      </c>
      <c r="AJ239" s="866">
        <f>IF(AJ$4&gt;'PAINEL DE CONTROLE'!$D$6,0,IF(AJ$4&lt;='PAINEL DE CONTROLE'!$D$8,0,$C239*$D239))</f>
        <v>528535.39199999999</v>
      </c>
      <c r="AK239" s="866">
        <f>IF(AK$4&gt;'PAINEL DE CONTROLE'!$D$6,0,IF(AK$4&lt;='PAINEL DE CONTROLE'!$D$8,0,$C239*$D239))</f>
        <v>528535.39199999999</v>
      </c>
      <c r="AL239" s="866">
        <f>IF(AL$4&gt;'PAINEL DE CONTROLE'!$D$6,0,IF(AL$4&lt;='PAINEL DE CONTROLE'!$D$8,0,$C239*$D239))</f>
        <v>528535.39199999999</v>
      </c>
      <c r="AM239" s="866">
        <f>IF(AM$4&gt;'PAINEL DE CONTROLE'!$D$6,0,IF(AM$4&lt;='PAINEL DE CONTROLE'!$D$8,0,$C239*$D239))</f>
        <v>0</v>
      </c>
      <c r="AN239" s="866">
        <f>IF(AN$4&gt;'PAINEL DE CONTROLE'!$D$6,0,IF(AN$4&lt;='PAINEL DE CONTROLE'!$D$8,0,$C239*$D239))</f>
        <v>0</v>
      </c>
      <c r="AO239" s="866">
        <f>IF(AO$4&gt;'PAINEL DE CONTROLE'!$D$6,0,IF(AO$4&lt;='PAINEL DE CONTROLE'!$D$8,0,$C239*$D239))</f>
        <v>0</v>
      </c>
      <c r="AP239" s="866">
        <f>IF(AP$4&gt;'PAINEL DE CONTROLE'!$D$6,0,IF(AP$4&lt;='PAINEL DE CONTROLE'!$D$8,0,$C239*$D239))</f>
        <v>0</v>
      </c>
      <c r="AQ239" s="866">
        <f>IF(AQ$4&gt;'PAINEL DE CONTROLE'!$D$6,0,IF(AQ$4&lt;='PAINEL DE CONTROLE'!$D$8,0,$C239*$D239))</f>
        <v>0</v>
      </c>
      <c r="AR239" s="866">
        <f>IF(AR$4&gt;'PAINEL DE CONTROLE'!$D$6,0,IF(AR$4&lt;='PAINEL DE CONTROLE'!$D$8,0,$C239*$D239))</f>
        <v>0</v>
      </c>
      <c r="AS239" s="866">
        <f>IF(AS$4&gt;'PAINEL DE CONTROLE'!$D$6,0,IF(AS$4&lt;='PAINEL DE CONTROLE'!$D$8,0,$C239*$D239))</f>
        <v>0</v>
      </c>
      <c r="AT239" s="866">
        <f>IF(AT$4&gt;'PAINEL DE CONTROLE'!$D$6,0,IF(AT$4&lt;='PAINEL DE CONTROLE'!$D$8,0,$C239*$D239))</f>
        <v>0</v>
      </c>
      <c r="AU239" s="866">
        <f>IF(AU$4&gt;'PAINEL DE CONTROLE'!$D$6,0,IF(AU$4&lt;='PAINEL DE CONTROLE'!$D$8,0,$C239*$D239))</f>
        <v>0</v>
      </c>
    </row>
    <row r="240" spans="2:47">
      <c r="B240" s="201" t="s">
        <v>316</v>
      </c>
      <c r="C240" s="871">
        <f>SUMIFS('PAINEL DE CONTROLE'!$Q$1450:$Q$1927,'PAINEL DE CONTROLE'!$R$1450:$R$1927,$D$2,'PAINEL DE CONTROLE'!$I$1450:$I$1927,$B240)</f>
        <v>3</v>
      </c>
      <c r="D240" s="871">
        <f>SUMIFS('PAINEL DE CONTROLE'!$P$1450:$P$1927,'PAINEL DE CONTROLE'!$R$1450:$R$1927,$D$2,'PAINEL DE CONTROLE'!$I$1450:$I$1927,$B240)</f>
        <v>75505.055999999997</v>
      </c>
      <c r="G240" s="866">
        <f>IF(G$4&gt;'PAINEL DE CONTROLE'!$D$6,0,IF(G$4&lt;='PAINEL DE CONTROLE'!$D$8,0,$C240*$D240))</f>
        <v>0</v>
      </c>
      <c r="H240" s="866">
        <f>IF(H$4&gt;'PAINEL DE CONTROLE'!$D$6,0,IF(H$4&lt;='PAINEL DE CONTROLE'!$D$8,0,$C240*$D240))</f>
        <v>0</v>
      </c>
      <c r="I240" s="866">
        <f>IF(I$4&gt;'PAINEL DE CONTROLE'!$D$6,0,IF(I$4&lt;='PAINEL DE CONTROLE'!$D$8,0,$C240*$D240))</f>
        <v>226515.16800000001</v>
      </c>
      <c r="J240" s="866">
        <f>IF(J$4&gt;'PAINEL DE CONTROLE'!$D$6,0,IF(J$4&lt;='PAINEL DE CONTROLE'!$D$8,0,$C240*$D240))</f>
        <v>226515.16800000001</v>
      </c>
      <c r="K240" s="866">
        <f>IF(K$4&gt;'PAINEL DE CONTROLE'!$D$6,0,IF(K$4&lt;='PAINEL DE CONTROLE'!$D$8,0,$C240*$D240))</f>
        <v>226515.16800000001</v>
      </c>
      <c r="L240" s="866">
        <f>IF(L$4&gt;'PAINEL DE CONTROLE'!$D$6,0,IF(L$4&lt;='PAINEL DE CONTROLE'!$D$8,0,$C240*$D240))</f>
        <v>226515.16800000001</v>
      </c>
      <c r="M240" s="866">
        <f>IF(M$4&gt;'PAINEL DE CONTROLE'!$D$6,0,IF(M$4&lt;='PAINEL DE CONTROLE'!$D$8,0,$C240*$D240))</f>
        <v>226515.16800000001</v>
      </c>
      <c r="N240" s="866">
        <f>IF(N$4&gt;'PAINEL DE CONTROLE'!$D$6,0,IF(N$4&lt;='PAINEL DE CONTROLE'!$D$8,0,$C240*$D240))</f>
        <v>226515.16800000001</v>
      </c>
      <c r="O240" s="866">
        <f>IF(O$4&gt;'PAINEL DE CONTROLE'!$D$6,0,IF(O$4&lt;='PAINEL DE CONTROLE'!$D$8,0,$C240*$D240))</f>
        <v>226515.16800000001</v>
      </c>
      <c r="P240" s="866">
        <f>IF(P$4&gt;'PAINEL DE CONTROLE'!$D$6,0,IF(P$4&lt;='PAINEL DE CONTROLE'!$D$8,0,$C240*$D240))</f>
        <v>226515.16800000001</v>
      </c>
      <c r="Q240" s="866">
        <f>IF(Q$4&gt;'PAINEL DE CONTROLE'!$D$6,0,IF(Q$4&lt;='PAINEL DE CONTROLE'!$D$8,0,$C240*$D240))</f>
        <v>226515.16800000001</v>
      </c>
      <c r="R240" s="866">
        <f>IF(R$4&gt;'PAINEL DE CONTROLE'!$D$6,0,IF(R$4&lt;='PAINEL DE CONTROLE'!$D$8,0,$C240*$D240))</f>
        <v>226515.16800000001</v>
      </c>
      <c r="S240" s="866">
        <f>IF(S$4&gt;'PAINEL DE CONTROLE'!$D$6,0,IF(S$4&lt;='PAINEL DE CONTROLE'!$D$8,0,$C240*$D240))</f>
        <v>226515.16800000001</v>
      </c>
      <c r="T240" s="866">
        <f>IF(T$4&gt;'PAINEL DE CONTROLE'!$D$6,0,IF(T$4&lt;='PAINEL DE CONTROLE'!$D$8,0,$C240*$D240))</f>
        <v>226515.16800000001</v>
      </c>
      <c r="U240" s="866">
        <f>IF(U$4&gt;'PAINEL DE CONTROLE'!$D$6,0,IF(U$4&lt;='PAINEL DE CONTROLE'!$D$8,0,$C240*$D240))</f>
        <v>226515.16800000001</v>
      </c>
      <c r="V240" s="866">
        <f>IF(V$4&gt;'PAINEL DE CONTROLE'!$D$6,0,IF(V$4&lt;='PAINEL DE CONTROLE'!$D$8,0,$C240*$D240))</f>
        <v>226515.16800000001</v>
      </c>
      <c r="W240" s="866">
        <f>IF(W$4&gt;'PAINEL DE CONTROLE'!$D$6,0,IF(W$4&lt;='PAINEL DE CONTROLE'!$D$8,0,$C240*$D240))</f>
        <v>226515.16800000001</v>
      </c>
      <c r="X240" s="866">
        <f>IF(X$4&gt;'PAINEL DE CONTROLE'!$D$6,0,IF(X$4&lt;='PAINEL DE CONTROLE'!$D$8,0,$C240*$D240))</f>
        <v>226515.16800000001</v>
      </c>
      <c r="Y240" s="866">
        <f>IF(Y$4&gt;'PAINEL DE CONTROLE'!$D$6,0,IF(Y$4&lt;='PAINEL DE CONTROLE'!$D$8,0,$C240*$D240))</f>
        <v>226515.16800000001</v>
      </c>
      <c r="Z240" s="866">
        <f>IF(Z$4&gt;'PAINEL DE CONTROLE'!$D$6,0,IF(Z$4&lt;='PAINEL DE CONTROLE'!$D$8,0,$C240*$D240))</f>
        <v>226515.16800000001</v>
      </c>
      <c r="AA240" s="866">
        <f>IF(AA$4&gt;'PAINEL DE CONTROLE'!$D$6,0,IF(AA$4&lt;='PAINEL DE CONTROLE'!$D$8,0,$C240*$D240))</f>
        <v>226515.16800000001</v>
      </c>
      <c r="AB240" s="866">
        <f>IF(AB$4&gt;'PAINEL DE CONTROLE'!$D$6,0,IF(AB$4&lt;='PAINEL DE CONTROLE'!$D$8,0,$C240*$D240))</f>
        <v>226515.16800000001</v>
      </c>
      <c r="AC240" s="866">
        <f>IF(AC$4&gt;'PAINEL DE CONTROLE'!$D$6,0,IF(AC$4&lt;='PAINEL DE CONTROLE'!$D$8,0,$C240*$D240))</f>
        <v>226515.16800000001</v>
      </c>
      <c r="AD240" s="866">
        <f>IF(AD$4&gt;'PAINEL DE CONTROLE'!$D$6,0,IF(AD$4&lt;='PAINEL DE CONTROLE'!$D$8,0,$C240*$D240))</f>
        <v>226515.16800000001</v>
      </c>
      <c r="AE240" s="866">
        <f>IF(AE$4&gt;'PAINEL DE CONTROLE'!$D$6,0,IF(AE$4&lt;='PAINEL DE CONTROLE'!$D$8,0,$C240*$D240))</f>
        <v>226515.16800000001</v>
      </c>
      <c r="AF240" s="866">
        <f>IF(AF$4&gt;'PAINEL DE CONTROLE'!$D$6,0,IF(AF$4&lt;='PAINEL DE CONTROLE'!$D$8,0,$C240*$D240))</f>
        <v>226515.16800000001</v>
      </c>
      <c r="AG240" s="866">
        <f>IF(AG$4&gt;'PAINEL DE CONTROLE'!$D$6,0,IF(AG$4&lt;='PAINEL DE CONTROLE'!$D$8,0,$C240*$D240))</f>
        <v>226515.16800000001</v>
      </c>
      <c r="AH240" s="866">
        <f>IF(AH$4&gt;'PAINEL DE CONTROLE'!$D$6,0,IF(AH$4&lt;='PAINEL DE CONTROLE'!$D$8,0,$C240*$D240))</f>
        <v>226515.16800000001</v>
      </c>
      <c r="AI240" s="866">
        <f>IF(AI$4&gt;'PAINEL DE CONTROLE'!$D$6,0,IF(AI$4&lt;='PAINEL DE CONTROLE'!$D$8,0,$C240*$D240))</f>
        <v>226515.16800000001</v>
      </c>
      <c r="AJ240" s="866">
        <f>IF(AJ$4&gt;'PAINEL DE CONTROLE'!$D$6,0,IF(AJ$4&lt;='PAINEL DE CONTROLE'!$D$8,0,$C240*$D240))</f>
        <v>226515.16800000001</v>
      </c>
      <c r="AK240" s="866">
        <f>IF(AK$4&gt;'PAINEL DE CONTROLE'!$D$6,0,IF(AK$4&lt;='PAINEL DE CONTROLE'!$D$8,0,$C240*$D240))</f>
        <v>226515.16800000001</v>
      </c>
      <c r="AL240" s="866">
        <f>IF(AL$4&gt;'PAINEL DE CONTROLE'!$D$6,0,IF(AL$4&lt;='PAINEL DE CONTROLE'!$D$8,0,$C240*$D240))</f>
        <v>226515.16800000001</v>
      </c>
      <c r="AM240" s="866">
        <f>IF(AM$4&gt;'PAINEL DE CONTROLE'!$D$6,0,IF(AM$4&lt;='PAINEL DE CONTROLE'!$D$8,0,$C240*$D240))</f>
        <v>0</v>
      </c>
      <c r="AN240" s="866">
        <f>IF(AN$4&gt;'PAINEL DE CONTROLE'!$D$6,0,IF(AN$4&lt;='PAINEL DE CONTROLE'!$D$8,0,$C240*$D240))</f>
        <v>0</v>
      </c>
      <c r="AO240" s="866">
        <f>IF(AO$4&gt;'PAINEL DE CONTROLE'!$D$6,0,IF(AO$4&lt;='PAINEL DE CONTROLE'!$D$8,0,$C240*$D240))</f>
        <v>0</v>
      </c>
      <c r="AP240" s="866">
        <f>IF(AP$4&gt;'PAINEL DE CONTROLE'!$D$6,0,IF(AP$4&lt;='PAINEL DE CONTROLE'!$D$8,0,$C240*$D240))</f>
        <v>0</v>
      </c>
      <c r="AQ240" s="866">
        <f>IF(AQ$4&gt;'PAINEL DE CONTROLE'!$D$6,0,IF(AQ$4&lt;='PAINEL DE CONTROLE'!$D$8,0,$C240*$D240))</f>
        <v>0</v>
      </c>
      <c r="AR240" s="866">
        <f>IF(AR$4&gt;'PAINEL DE CONTROLE'!$D$6,0,IF(AR$4&lt;='PAINEL DE CONTROLE'!$D$8,0,$C240*$D240))</f>
        <v>0</v>
      </c>
      <c r="AS240" s="866">
        <f>IF(AS$4&gt;'PAINEL DE CONTROLE'!$D$6,0,IF(AS$4&lt;='PAINEL DE CONTROLE'!$D$8,0,$C240*$D240))</f>
        <v>0</v>
      </c>
      <c r="AT240" s="866">
        <f>IF(AT$4&gt;'PAINEL DE CONTROLE'!$D$6,0,IF(AT$4&lt;='PAINEL DE CONTROLE'!$D$8,0,$C240*$D240))</f>
        <v>0</v>
      </c>
      <c r="AU240" s="866">
        <f>IF(AU$4&gt;'PAINEL DE CONTROLE'!$D$6,0,IF(AU$4&lt;='PAINEL DE CONTROLE'!$D$8,0,$C240*$D240))</f>
        <v>0</v>
      </c>
    </row>
    <row r="241" spans="2:47">
      <c r="B241" s="201" t="s">
        <v>346</v>
      </c>
      <c r="C241" s="871">
        <f>SUMIFS('PAINEL DE CONTROLE'!$Q$1450:$Q$1927,'PAINEL DE CONTROLE'!$R$1450:$R$1927,$D$2,'PAINEL DE CONTROLE'!$I$1450:$I$1927,$B241)</f>
        <v>1</v>
      </c>
      <c r="D241" s="871">
        <f>SUMIFS('PAINEL DE CONTROLE'!$P$1450:$P$1927,'PAINEL DE CONTROLE'!$R$1450:$R$1927,$D$2,'PAINEL DE CONTROLE'!$I$1450:$I$1927,$B241)</f>
        <v>50336.704000000005</v>
      </c>
      <c r="G241" s="866">
        <f>IF(G$4&gt;'PAINEL DE CONTROLE'!$D$6,0,IF(G$4&lt;='PAINEL DE CONTROLE'!$D$8,0,$C241*$D241))</f>
        <v>0</v>
      </c>
      <c r="H241" s="866">
        <f>IF(H$4&gt;'PAINEL DE CONTROLE'!$D$6,0,IF(H$4&lt;='PAINEL DE CONTROLE'!$D$8,0,$C241*$D241))</f>
        <v>0</v>
      </c>
      <c r="I241" s="866">
        <f>IF(I$4&gt;'PAINEL DE CONTROLE'!$D$6,0,IF(I$4&lt;='PAINEL DE CONTROLE'!$D$8,0,$C241*$D241))</f>
        <v>50336.704000000005</v>
      </c>
      <c r="J241" s="866">
        <f>IF(J$4&gt;'PAINEL DE CONTROLE'!$D$6,0,IF(J$4&lt;='PAINEL DE CONTROLE'!$D$8,0,$C241*$D241))</f>
        <v>50336.704000000005</v>
      </c>
      <c r="K241" s="866">
        <f>IF(K$4&gt;'PAINEL DE CONTROLE'!$D$6,0,IF(K$4&lt;='PAINEL DE CONTROLE'!$D$8,0,$C241*$D241))</f>
        <v>50336.704000000005</v>
      </c>
      <c r="L241" s="866">
        <f>IF(L$4&gt;'PAINEL DE CONTROLE'!$D$6,0,IF(L$4&lt;='PAINEL DE CONTROLE'!$D$8,0,$C241*$D241))</f>
        <v>50336.704000000005</v>
      </c>
      <c r="M241" s="866">
        <f>IF(M$4&gt;'PAINEL DE CONTROLE'!$D$6,0,IF(M$4&lt;='PAINEL DE CONTROLE'!$D$8,0,$C241*$D241))</f>
        <v>50336.704000000005</v>
      </c>
      <c r="N241" s="866">
        <f>IF(N$4&gt;'PAINEL DE CONTROLE'!$D$6,0,IF(N$4&lt;='PAINEL DE CONTROLE'!$D$8,0,$C241*$D241))</f>
        <v>50336.704000000005</v>
      </c>
      <c r="O241" s="866">
        <f>IF(O$4&gt;'PAINEL DE CONTROLE'!$D$6,0,IF(O$4&lt;='PAINEL DE CONTROLE'!$D$8,0,$C241*$D241))</f>
        <v>50336.704000000005</v>
      </c>
      <c r="P241" s="866">
        <f>IF(P$4&gt;'PAINEL DE CONTROLE'!$D$6,0,IF(P$4&lt;='PAINEL DE CONTROLE'!$D$8,0,$C241*$D241))</f>
        <v>50336.704000000005</v>
      </c>
      <c r="Q241" s="866">
        <f>IF(Q$4&gt;'PAINEL DE CONTROLE'!$D$6,0,IF(Q$4&lt;='PAINEL DE CONTROLE'!$D$8,0,$C241*$D241))</f>
        <v>50336.704000000005</v>
      </c>
      <c r="R241" s="866">
        <f>IF(R$4&gt;'PAINEL DE CONTROLE'!$D$6,0,IF(R$4&lt;='PAINEL DE CONTROLE'!$D$8,0,$C241*$D241))</f>
        <v>50336.704000000005</v>
      </c>
      <c r="S241" s="866">
        <f>IF(S$4&gt;'PAINEL DE CONTROLE'!$D$6,0,IF(S$4&lt;='PAINEL DE CONTROLE'!$D$8,0,$C241*$D241))</f>
        <v>50336.704000000005</v>
      </c>
      <c r="T241" s="866">
        <f>IF(T$4&gt;'PAINEL DE CONTROLE'!$D$6,0,IF(T$4&lt;='PAINEL DE CONTROLE'!$D$8,0,$C241*$D241))</f>
        <v>50336.704000000005</v>
      </c>
      <c r="U241" s="866">
        <f>IF(U$4&gt;'PAINEL DE CONTROLE'!$D$6,0,IF(U$4&lt;='PAINEL DE CONTROLE'!$D$8,0,$C241*$D241))</f>
        <v>50336.704000000005</v>
      </c>
      <c r="V241" s="866">
        <f>IF(V$4&gt;'PAINEL DE CONTROLE'!$D$6,0,IF(V$4&lt;='PAINEL DE CONTROLE'!$D$8,0,$C241*$D241))</f>
        <v>50336.704000000005</v>
      </c>
      <c r="W241" s="866">
        <f>IF(W$4&gt;'PAINEL DE CONTROLE'!$D$6,0,IF(W$4&lt;='PAINEL DE CONTROLE'!$D$8,0,$C241*$D241))</f>
        <v>50336.704000000005</v>
      </c>
      <c r="X241" s="866">
        <f>IF(X$4&gt;'PAINEL DE CONTROLE'!$D$6,0,IF(X$4&lt;='PAINEL DE CONTROLE'!$D$8,0,$C241*$D241))</f>
        <v>50336.704000000005</v>
      </c>
      <c r="Y241" s="866">
        <f>IF(Y$4&gt;'PAINEL DE CONTROLE'!$D$6,0,IF(Y$4&lt;='PAINEL DE CONTROLE'!$D$8,0,$C241*$D241))</f>
        <v>50336.704000000005</v>
      </c>
      <c r="Z241" s="866">
        <f>IF(Z$4&gt;'PAINEL DE CONTROLE'!$D$6,0,IF(Z$4&lt;='PAINEL DE CONTROLE'!$D$8,0,$C241*$D241))</f>
        <v>50336.704000000005</v>
      </c>
      <c r="AA241" s="866">
        <f>IF(AA$4&gt;'PAINEL DE CONTROLE'!$D$6,0,IF(AA$4&lt;='PAINEL DE CONTROLE'!$D$8,0,$C241*$D241))</f>
        <v>50336.704000000005</v>
      </c>
      <c r="AB241" s="866">
        <f>IF(AB$4&gt;'PAINEL DE CONTROLE'!$D$6,0,IF(AB$4&lt;='PAINEL DE CONTROLE'!$D$8,0,$C241*$D241))</f>
        <v>50336.704000000005</v>
      </c>
      <c r="AC241" s="866">
        <f>IF(AC$4&gt;'PAINEL DE CONTROLE'!$D$6,0,IF(AC$4&lt;='PAINEL DE CONTROLE'!$D$8,0,$C241*$D241))</f>
        <v>50336.704000000005</v>
      </c>
      <c r="AD241" s="866">
        <f>IF(AD$4&gt;'PAINEL DE CONTROLE'!$D$6,0,IF(AD$4&lt;='PAINEL DE CONTROLE'!$D$8,0,$C241*$D241))</f>
        <v>50336.704000000005</v>
      </c>
      <c r="AE241" s="866">
        <f>IF(AE$4&gt;'PAINEL DE CONTROLE'!$D$6,0,IF(AE$4&lt;='PAINEL DE CONTROLE'!$D$8,0,$C241*$D241))</f>
        <v>50336.704000000005</v>
      </c>
      <c r="AF241" s="866">
        <f>IF(AF$4&gt;'PAINEL DE CONTROLE'!$D$6,0,IF(AF$4&lt;='PAINEL DE CONTROLE'!$D$8,0,$C241*$D241))</f>
        <v>50336.704000000005</v>
      </c>
      <c r="AG241" s="866">
        <f>IF(AG$4&gt;'PAINEL DE CONTROLE'!$D$6,0,IF(AG$4&lt;='PAINEL DE CONTROLE'!$D$8,0,$C241*$D241))</f>
        <v>50336.704000000005</v>
      </c>
      <c r="AH241" s="866">
        <f>IF(AH$4&gt;'PAINEL DE CONTROLE'!$D$6,0,IF(AH$4&lt;='PAINEL DE CONTROLE'!$D$8,0,$C241*$D241))</f>
        <v>50336.704000000005</v>
      </c>
      <c r="AI241" s="866">
        <f>IF(AI$4&gt;'PAINEL DE CONTROLE'!$D$6,0,IF(AI$4&lt;='PAINEL DE CONTROLE'!$D$8,0,$C241*$D241))</f>
        <v>50336.704000000005</v>
      </c>
      <c r="AJ241" s="866">
        <f>IF(AJ$4&gt;'PAINEL DE CONTROLE'!$D$6,0,IF(AJ$4&lt;='PAINEL DE CONTROLE'!$D$8,0,$C241*$D241))</f>
        <v>50336.704000000005</v>
      </c>
      <c r="AK241" s="866">
        <f>IF(AK$4&gt;'PAINEL DE CONTROLE'!$D$6,0,IF(AK$4&lt;='PAINEL DE CONTROLE'!$D$8,0,$C241*$D241))</f>
        <v>50336.704000000005</v>
      </c>
      <c r="AL241" s="866">
        <f>IF(AL$4&gt;'PAINEL DE CONTROLE'!$D$6,0,IF(AL$4&lt;='PAINEL DE CONTROLE'!$D$8,0,$C241*$D241))</f>
        <v>50336.704000000005</v>
      </c>
      <c r="AM241" s="866">
        <f>IF(AM$4&gt;'PAINEL DE CONTROLE'!$D$6,0,IF(AM$4&lt;='PAINEL DE CONTROLE'!$D$8,0,$C241*$D241))</f>
        <v>0</v>
      </c>
      <c r="AN241" s="866">
        <f>IF(AN$4&gt;'PAINEL DE CONTROLE'!$D$6,0,IF(AN$4&lt;='PAINEL DE CONTROLE'!$D$8,0,$C241*$D241))</f>
        <v>0</v>
      </c>
      <c r="AO241" s="866">
        <f>IF(AO$4&gt;'PAINEL DE CONTROLE'!$D$6,0,IF(AO$4&lt;='PAINEL DE CONTROLE'!$D$8,0,$C241*$D241))</f>
        <v>0</v>
      </c>
      <c r="AP241" s="866">
        <f>IF(AP$4&gt;'PAINEL DE CONTROLE'!$D$6,0,IF(AP$4&lt;='PAINEL DE CONTROLE'!$D$8,0,$C241*$D241))</f>
        <v>0</v>
      </c>
      <c r="AQ241" s="866">
        <f>IF(AQ$4&gt;'PAINEL DE CONTROLE'!$D$6,0,IF(AQ$4&lt;='PAINEL DE CONTROLE'!$D$8,0,$C241*$D241))</f>
        <v>0</v>
      </c>
      <c r="AR241" s="866">
        <f>IF(AR$4&gt;'PAINEL DE CONTROLE'!$D$6,0,IF(AR$4&lt;='PAINEL DE CONTROLE'!$D$8,0,$C241*$D241))</f>
        <v>0</v>
      </c>
      <c r="AS241" s="866">
        <f>IF(AS$4&gt;'PAINEL DE CONTROLE'!$D$6,0,IF(AS$4&lt;='PAINEL DE CONTROLE'!$D$8,0,$C241*$D241))</f>
        <v>0</v>
      </c>
      <c r="AT241" s="866">
        <f>IF(AT$4&gt;'PAINEL DE CONTROLE'!$D$6,0,IF(AT$4&lt;='PAINEL DE CONTROLE'!$D$8,0,$C241*$D241))</f>
        <v>0</v>
      </c>
      <c r="AU241" s="866">
        <f>IF(AU$4&gt;'PAINEL DE CONTROLE'!$D$6,0,IF(AU$4&lt;='PAINEL DE CONTROLE'!$D$8,0,$C241*$D241))</f>
        <v>0</v>
      </c>
    </row>
    <row r="242" spans="2:47">
      <c r="B242" s="201" t="s">
        <v>347</v>
      </c>
      <c r="C242" s="871">
        <f>SUMIFS('PAINEL DE CONTROLE'!$Q$1450:$Q$1927,'PAINEL DE CONTROLE'!$R$1450:$R$1927,$D$2,'PAINEL DE CONTROLE'!$I$1450:$I$1927,$B242)</f>
        <v>3</v>
      </c>
      <c r="D242" s="871">
        <f>SUMIFS('PAINEL DE CONTROLE'!$P$1450:$P$1927,'PAINEL DE CONTROLE'!$R$1450:$R$1927,$D$2,'PAINEL DE CONTROLE'!$I$1450:$I$1927,$B242)</f>
        <v>31460.440000000002</v>
      </c>
      <c r="G242" s="866">
        <f>IF(G$4&gt;'PAINEL DE CONTROLE'!$D$6,0,IF(G$4&lt;='PAINEL DE CONTROLE'!$D$8,0,$C242*$D242))</f>
        <v>0</v>
      </c>
      <c r="H242" s="866">
        <f>IF(H$4&gt;'PAINEL DE CONTROLE'!$D$6,0,IF(H$4&lt;='PAINEL DE CONTROLE'!$D$8,0,$C242*$D242))</f>
        <v>0</v>
      </c>
      <c r="I242" s="866">
        <f>IF(I$4&gt;'PAINEL DE CONTROLE'!$D$6,0,IF(I$4&lt;='PAINEL DE CONTROLE'!$D$8,0,$C242*$D242))</f>
        <v>94381.32</v>
      </c>
      <c r="J242" s="866">
        <f>IF(J$4&gt;'PAINEL DE CONTROLE'!$D$6,0,IF(J$4&lt;='PAINEL DE CONTROLE'!$D$8,0,$C242*$D242))</f>
        <v>94381.32</v>
      </c>
      <c r="K242" s="866">
        <f>IF(K$4&gt;'PAINEL DE CONTROLE'!$D$6,0,IF(K$4&lt;='PAINEL DE CONTROLE'!$D$8,0,$C242*$D242))</f>
        <v>94381.32</v>
      </c>
      <c r="L242" s="866">
        <f>IF(L$4&gt;'PAINEL DE CONTROLE'!$D$6,0,IF(L$4&lt;='PAINEL DE CONTROLE'!$D$8,0,$C242*$D242))</f>
        <v>94381.32</v>
      </c>
      <c r="M242" s="866">
        <f>IF(M$4&gt;'PAINEL DE CONTROLE'!$D$6,0,IF(M$4&lt;='PAINEL DE CONTROLE'!$D$8,0,$C242*$D242))</f>
        <v>94381.32</v>
      </c>
      <c r="N242" s="866">
        <f>IF(N$4&gt;'PAINEL DE CONTROLE'!$D$6,0,IF(N$4&lt;='PAINEL DE CONTROLE'!$D$8,0,$C242*$D242))</f>
        <v>94381.32</v>
      </c>
      <c r="O242" s="866">
        <f>IF(O$4&gt;'PAINEL DE CONTROLE'!$D$6,0,IF(O$4&lt;='PAINEL DE CONTROLE'!$D$8,0,$C242*$D242))</f>
        <v>94381.32</v>
      </c>
      <c r="P242" s="866">
        <f>IF(P$4&gt;'PAINEL DE CONTROLE'!$D$6,0,IF(P$4&lt;='PAINEL DE CONTROLE'!$D$8,0,$C242*$D242))</f>
        <v>94381.32</v>
      </c>
      <c r="Q242" s="866">
        <f>IF(Q$4&gt;'PAINEL DE CONTROLE'!$D$6,0,IF(Q$4&lt;='PAINEL DE CONTROLE'!$D$8,0,$C242*$D242))</f>
        <v>94381.32</v>
      </c>
      <c r="R242" s="866">
        <f>IF(R$4&gt;'PAINEL DE CONTROLE'!$D$6,0,IF(R$4&lt;='PAINEL DE CONTROLE'!$D$8,0,$C242*$D242))</f>
        <v>94381.32</v>
      </c>
      <c r="S242" s="866">
        <f>IF(S$4&gt;'PAINEL DE CONTROLE'!$D$6,0,IF(S$4&lt;='PAINEL DE CONTROLE'!$D$8,0,$C242*$D242))</f>
        <v>94381.32</v>
      </c>
      <c r="T242" s="866">
        <f>IF(T$4&gt;'PAINEL DE CONTROLE'!$D$6,0,IF(T$4&lt;='PAINEL DE CONTROLE'!$D$8,0,$C242*$D242))</f>
        <v>94381.32</v>
      </c>
      <c r="U242" s="866">
        <f>IF(U$4&gt;'PAINEL DE CONTROLE'!$D$6,0,IF(U$4&lt;='PAINEL DE CONTROLE'!$D$8,0,$C242*$D242))</f>
        <v>94381.32</v>
      </c>
      <c r="V242" s="866">
        <f>IF(V$4&gt;'PAINEL DE CONTROLE'!$D$6,0,IF(V$4&lt;='PAINEL DE CONTROLE'!$D$8,0,$C242*$D242))</f>
        <v>94381.32</v>
      </c>
      <c r="W242" s="866">
        <f>IF(W$4&gt;'PAINEL DE CONTROLE'!$D$6,0,IF(W$4&lt;='PAINEL DE CONTROLE'!$D$8,0,$C242*$D242))</f>
        <v>94381.32</v>
      </c>
      <c r="X242" s="866">
        <f>IF(X$4&gt;'PAINEL DE CONTROLE'!$D$6,0,IF(X$4&lt;='PAINEL DE CONTROLE'!$D$8,0,$C242*$D242))</f>
        <v>94381.32</v>
      </c>
      <c r="Y242" s="866">
        <f>IF(Y$4&gt;'PAINEL DE CONTROLE'!$D$6,0,IF(Y$4&lt;='PAINEL DE CONTROLE'!$D$8,0,$C242*$D242))</f>
        <v>94381.32</v>
      </c>
      <c r="Z242" s="866">
        <f>IF(Z$4&gt;'PAINEL DE CONTROLE'!$D$6,0,IF(Z$4&lt;='PAINEL DE CONTROLE'!$D$8,0,$C242*$D242))</f>
        <v>94381.32</v>
      </c>
      <c r="AA242" s="866">
        <f>IF(AA$4&gt;'PAINEL DE CONTROLE'!$D$6,0,IF(AA$4&lt;='PAINEL DE CONTROLE'!$D$8,0,$C242*$D242))</f>
        <v>94381.32</v>
      </c>
      <c r="AB242" s="866">
        <f>IF(AB$4&gt;'PAINEL DE CONTROLE'!$D$6,0,IF(AB$4&lt;='PAINEL DE CONTROLE'!$D$8,0,$C242*$D242))</f>
        <v>94381.32</v>
      </c>
      <c r="AC242" s="866">
        <f>IF(AC$4&gt;'PAINEL DE CONTROLE'!$D$6,0,IF(AC$4&lt;='PAINEL DE CONTROLE'!$D$8,0,$C242*$D242))</f>
        <v>94381.32</v>
      </c>
      <c r="AD242" s="866">
        <f>IF(AD$4&gt;'PAINEL DE CONTROLE'!$D$6,0,IF(AD$4&lt;='PAINEL DE CONTROLE'!$D$8,0,$C242*$D242))</f>
        <v>94381.32</v>
      </c>
      <c r="AE242" s="866">
        <f>IF(AE$4&gt;'PAINEL DE CONTROLE'!$D$6,0,IF(AE$4&lt;='PAINEL DE CONTROLE'!$D$8,0,$C242*$D242))</f>
        <v>94381.32</v>
      </c>
      <c r="AF242" s="866">
        <f>IF(AF$4&gt;'PAINEL DE CONTROLE'!$D$6,0,IF(AF$4&lt;='PAINEL DE CONTROLE'!$D$8,0,$C242*$D242))</f>
        <v>94381.32</v>
      </c>
      <c r="AG242" s="866">
        <f>IF(AG$4&gt;'PAINEL DE CONTROLE'!$D$6,0,IF(AG$4&lt;='PAINEL DE CONTROLE'!$D$8,0,$C242*$D242))</f>
        <v>94381.32</v>
      </c>
      <c r="AH242" s="866">
        <f>IF(AH$4&gt;'PAINEL DE CONTROLE'!$D$6,0,IF(AH$4&lt;='PAINEL DE CONTROLE'!$D$8,0,$C242*$D242))</f>
        <v>94381.32</v>
      </c>
      <c r="AI242" s="866">
        <f>IF(AI$4&gt;'PAINEL DE CONTROLE'!$D$6,0,IF(AI$4&lt;='PAINEL DE CONTROLE'!$D$8,0,$C242*$D242))</f>
        <v>94381.32</v>
      </c>
      <c r="AJ242" s="866">
        <f>IF(AJ$4&gt;'PAINEL DE CONTROLE'!$D$6,0,IF(AJ$4&lt;='PAINEL DE CONTROLE'!$D$8,0,$C242*$D242))</f>
        <v>94381.32</v>
      </c>
      <c r="AK242" s="866">
        <f>IF(AK$4&gt;'PAINEL DE CONTROLE'!$D$6,0,IF(AK$4&lt;='PAINEL DE CONTROLE'!$D$8,0,$C242*$D242))</f>
        <v>94381.32</v>
      </c>
      <c r="AL242" s="866">
        <f>IF(AL$4&gt;'PAINEL DE CONTROLE'!$D$6,0,IF(AL$4&lt;='PAINEL DE CONTROLE'!$D$8,0,$C242*$D242))</f>
        <v>94381.32</v>
      </c>
      <c r="AM242" s="866">
        <f>IF(AM$4&gt;'PAINEL DE CONTROLE'!$D$6,0,IF(AM$4&lt;='PAINEL DE CONTROLE'!$D$8,0,$C242*$D242))</f>
        <v>0</v>
      </c>
      <c r="AN242" s="866">
        <f>IF(AN$4&gt;'PAINEL DE CONTROLE'!$D$6,0,IF(AN$4&lt;='PAINEL DE CONTROLE'!$D$8,0,$C242*$D242))</f>
        <v>0</v>
      </c>
      <c r="AO242" s="866">
        <f>IF(AO$4&gt;'PAINEL DE CONTROLE'!$D$6,0,IF(AO$4&lt;='PAINEL DE CONTROLE'!$D$8,0,$C242*$D242))</f>
        <v>0</v>
      </c>
      <c r="AP242" s="866">
        <f>IF(AP$4&gt;'PAINEL DE CONTROLE'!$D$6,0,IF(AP$4&lt;='PAINEL DE CONTROLE'!$D$8,0,$C242*$D242))</f>
        <v>0</v>
      </c>
      <c r="AQ242" s="866">
        <f>IF(AQ$4&gt;'PAINEL DE CONTROLE'!$D$6,0,IF(AQ$4&lt;='PAINEL DE CONTROLE'!$D$8,0,$C242*$D242))</f>
        <v>0</v>
      </c>
      <c r="AR242" s="866">
        <f>IF(AR$4&gt;'PAINEL DE CONTROLE'!$D$6,0,IF(AR$4&lt;='PAINEL DE CONTROLE'!$D$8,0,$C242*$D242))</f>
        <v>0</v>
      </c>
      <c r="AS242" s="866">
        <f>IF(AS$4&gt;'PAINEL DE CONTROLE'!$D$6,0,IF(AS$4&lt;='PAINEL DE CONTROLE'!$D$8,0,$C242*$D242))</f>
        <v>0</v>
      </c>
      <c r="AT242" s="866">
        <f>IF(AT$4&gt;'PAINEL DE CONTROLE'!$D$6,0,IF(AT$4&lt;='PAINEL DE CONTROLE'!$D$8,0,$C242*$D242))</f>
        <v>0</v>
      </c>
      <c r="AU242" s="866">
        <f>IF(AU$4&gt;'PAINEL DE CONTROLE'!$D$6,0,IF(AU$4&lt;='PAINEL DE CONTROLE'!$D$8,0,$C242*$D242))</f>
        <v>0</v>
      </c>
    </row>
    <row r="244" spans="2:47">
      <c r="B244" s="808" t="s">
        <v>537</v>
      </c>
      <c r="C244"/>
    </row>
    <row r="245" spans="2:47">
      <c r="B245" s="201" t="s">
        <v>536</v>
      </c>
      <c r="C245" s="871">
        <f>SUMIFS('PAINEL DE CONTROLE'!$M$1450:$M$1927,'PAINEL DE CONTROLE'!$N$1450:$N$1927,$D$2,'PAINEL DE CONTROLE'!$I$1450:$I$1927,$B245)</f>
        <v>138942.86985577134</v>
      </c>
      <c r="G245" s="866">
        <f>IF(G$4&gt;'PAINEL DE CONTROLE'!$D$6,0,IF(G$4&lt;='PAINEL DE CONTROLE'!$D$8,0,$C245))</f>
        <v>0</v>
      </c>
      <c r="H245" s="866">
        <f>IF(H$4&gt;'PAINEL DE CONTROLE'!$D$6,0,IF(H$4&lt;='PAINEL DE CONTROLE'!$D$8,0,$C245))</f>
        <v>0</v>
      </c>
      <c r="I245" s="866">
        <f>IF(I$4&gt;'PAINEL DE CONTROLE'!$D$6,0,IF(I$4&lt;='PAINEL DE CONTROLE'!$D$8,0,$C245))</f>
        <v>138942.86985577134</v>
      </c>
      <c r="J245" s="866">
        <f>IF(J$4&gt;'PAINEL DE CONTROLE'!$D$6,0,IF(J$4&lt;='PAINEL DE CONTROLE'!$D$8,0,$C245))</f>
        <v>138942.86985577134</v>
      </c>
      <c r="K245" s="866">
        <f>IF(K$4&gt;'PAINEL DE CONTROLE'!$D$6,0,IF(K$4&lt;='PAINEL DE CONTROLE'!$D$8,0,$C245))</f>
        <v>138942.86985577134</v>
      </c>
      <c r="L245" s="866">
        <f>IF(L$4&gt;'PAINEL DE CONTROLE'!$D$6,0,IF(L$4&lt;='PAINEL DE CONTROLE'!$D$8,0,$C245))</f>
        <v>138942.86985577134</v>
      </c>
      <c r="M245" s="866">
        <f>IF(M$4&gt;'PAINEL DE CONTROLE'!$D$6,0,IF(M$4&lt;='PAINEL DE CONTROLE'!$D$8,0,$C245))</f>
        <v>138942.86985577134</v>
      </c>
      <c r="N245" s="866">
        <f>IF(N$4&gt;'PAINEL DE CONTROLE'!$D$6,0,IF(N$4&lt;='PAINEL DE CONTROLE'!$D$8,0,$C245))</f>
        <v>138942.86985577134</v>
      </c>
      <c r="O245" s="866">
        <f>IF(O$4&gt;'PAINEL DE CONTROLE'!$D$6,0,IF(O$4&lt;='PAINEL DE CONTROLE'!$D$8,0,$C245))</f>
        <v>138942.86985577134</v>
      </c>
      <c r="P245" s="866">
        <f>IF(P$4&gt;'PAINEL DE CONTROLE'!$D$6,0,IF(P$4&lt;='PAINEL DE CONTROLE'!$D$8,0,$C245))</f>
        <v>138942.86985577134</v>
      </c>
      <c r="Q245" s="866">
        <f>IF(Q$4&gt;'PAINEL DE CONTROLE'!$D$6,0,IF(Q$4&lt;='PAINEL DE CONTROLE'!$D$8,0,$C245))</f>
        <v>138942.86985577134</v>
      </c>
      <c r="R245" s="866">
        <f>IF(R$4&gt;'PAINEL DE CONTROLE'!$D$6,0,IF(R$4&lt;='PAINEL DE CONTROLE'!$D$8,0,$C245))</f>
        <v>138942.86985577134</v>
      </c>
      <c r="S245" s="866">
        <f>IF(S$4&gt;'PAINEL DE CONTROLE'!$D$6,0,IF(S$4&lt;='PAINEL DE CONTROLE'!$D$8,0,$C245))</f>
        <v>138942.86985577134</v>
      </c>
      <c r="T245" s="866">
        <f>IF(T$4&gt;'PAINEL DE CONTROLE'!$D$6,0,IF(T$4&lt;='PAINEL DE CONTROLE'!$D$8,0,$C245))</f>
        <v>138942.86985577134</v>
      </c>
      <c r="U245" s="866">
        <f>IF(U$4&gt;'PAINEL DE CONTROLE'!$D$6,0,IF(U$4&lt;='PAINEL DE CONTROLE'!$D$8,0,$C245))</f>
        <v>138942.86985577134</v>
      </c>
      <c r="V245" s="866">
        <f>IF(V$4&gt;'PAINEL DE CONTROLE'!$D$6,0,IF(V$4&lt;='PAINEL DE CONTROLE'!$D$8,0,$C245))</f>
        <v>138942.86985577134</v>
      </c>
      <c r="W245" s="866">
        <f>IF(W$4&gt;'PAINEL DE CONTROLE'!$D$6,0,IF(W$4&lt;='PAINEL DE CONTROLE'!$D$8,0,$C245))</f>
        <v>138942.86985577134</v>
      </c>
      <c r="X245" s="866">
        <f>IF(X$4&gt;'PAINEL DE CONTROLE'!$D$6,0,IF(X$4&lt;='PAINEL DE CONTROLE'!$D$8,0,$C245))</f>
        <v>138942.86985577134</v>
      </c>
      <c r="Y245" s="866">
        <f>IF(Y$4&gt;'PAINEL DE CONTROLE'!$D$6,0,IF(Y$4&lt;='PAINEL DE CONTROLE'!$D$8,0,$C245))</f>
        <v>138942.86985577134</v>
      </c>
      <c r="Z245" s="866">
        <f>IF(Z$4&gt;'PAINEL DE CONTROLE'!$D$6,0,IF(Z$4&lt;='PAINEL DE CONTROLE'!$D$8,0,$C245))</f>
        <v>138942.86985577134</v>
      </c>
      <c r="AA245" s="866">
        <f>IF(AA$4&gt;'PAINEL DE CONTROLE'!$D$6,0,IF(AA$4&lt;='PAINEL DE CONTROLE'!$D$8,0,$C245))</f>
        <v>138942.86985577134</v>
      </c>
      <c r="AB245" s="866">
        <f>IF(AB$4&gt;'PAINEL DE CONTROLE'!$D$6,0,IF(AB$4&lt;='PAINEL DE CONTROLE'!$D$8,0,$C245))</f>
        <v>138942.86985577134</v>
      </c>
      <c r="AC245" s="866">
        <f>IF(AC$4&gt;'PAINEL DE CONTROLE'!$D$6,0,IF(AC$4&lt;='PAINEL DE CONTROLE'!$D$8,0,$C245))</f>
        <v>138942.86985577134</v>
      </c>
      <c r="AD245" s="866">
        <f>IF(AD$4&gt;'PAINEL DE CONTROLE'!$D$6,0,IF(AD$4&lt;='PAINEL DE CONTROLE'!$D$8,0,$C245))</f>
        <v>138942.86985577134</v>
      </c>
      <c r="AE245" s="866">
        <f>IF(AE$4&gt;'PAINEL DE CONTROLE'!$D$6,0,IF(AE$4&lt;='PAINEL DE CONTROLE'!$D$8,0,$C245))</f>
        <v>138942.86985577134</v>
      </c>
      <c r="AF245" s="866">
        <f>IF(AF$4&gt;'PAINEL DE CONTROLE'!$D$6,0,IF(AF$4&lt;='PAINEL DE CONTROLE'!$D$8,0,$C245))</f>
        <v>138942.86985577134</v>
      </c>
      <c r="AG245" s="866">
        <f>IF(AG$4&gt;'PAINEL DE CONTROLE'!$D$6,0,IF(AG$4&lt;='PAINEL DE CONTROLE'!$D$8,0,$C245))</f>
        <v>138942.86985577134</v>
      </c>
      <c r="AH245" s="866">
        <f>IF(AH$4&gt;'PAINEL DE CONTROLE'!$D$6,0,IF(AH$4&lt;='PAINEL DE CONTROLE'!$D$8,0,$C245))</f>
        <v>138942.86985577134</v>
      </c>
      <c r="AI245" s="866">
        <f>IF(AI$4&gt;'PAINEL DE CONTROLE'!$D$6,0,IF(AI$4&lt;='PAINEL DE CONTROLE'!$D$8,0,$C245))</f>
        <v>138942.86985577134</v>
      </c>
      <c r="AJ245" s="866">
        <f>IF(AJ$4&gt;'PAINEL DE CONTROLE'!$D$6,0,IF(AJ$4&lt;='PAINEL DE CONTROLE'!$D$8,0,$C245))</f>
        <v>138942.86985577134</v>
      </c>
      <c r="AK245" s="866">
        <f>IF(AK$4&gt;'PAINEL DE CONTROLE'!$D$6,0,IF(AK$4&lt;='PAINEL DE CONTROLE'!$D$8,0,$C245))</f>
        <v>138942.86985577134</v>
      </c>
      <c r="AL245" s="866">
        <f>IF(AL$4&gt;'PAINEL DE CONTROLE'!$D$6,0,IF(AL$4&lt;='PAINEL DE CONTROLE'!$D$8,0,$C245))</f>
        <v>138942.86985577134</v>
      </c>
      <c r="AM245" s="866">
        <f>IF(AM$4&gt;'PAINEL DE CONTROLE'!$D$6,0,IF(AM$4&lt;='PAINEL DE CONTROLE'!$D$8,0,$C245))</f>
        <v>0</v>
      </c>
      <c r="AN245" s="866">
        <f>IF(AN$4&gt;'PAINEL DE CONTROLE'!$D$6,0,IF(AN$4&lt;='PAINEL DE CONTROLE'!$D$8,0,$C245))</f>
        <v>0</v>
      </c>
      <c r="AO245" s="866">
        <f>IF(AO$4&gt;'PAINEL DE CONTROLE'!$D$6,0,IF(AO$4&lt;='PAINEL DE CONTROLE'!$D$8,0,$C245))</f>
        <v>0</v>
      </c>
      <c r="AP245" s="866">
        <f>IF(AP$4&gt;'PAINEL DE CONTROLE'!$D$6,0,IF(AP$4&lt;='PAINEL DE CONTROLE'!$D$8,0,$C245))</f>
        <v>0</v>
      </c>
      <c r="AQ245" s="866">
        <f>IF(AQ$4&gt;'PAINEL DE CONTROLE'!$D$6,0,IF(AQ$4&lt;='PAINEL DE CONTROLE'!$D$8,0,$C245))</f>
        <v>0</v>
      </c>
      <c r="AR245" s="866">
        <f>IF(AR$4&gt;'PAINEL DE CONTROLE'!$D$6,0,IF(AR$4&lt;='PAINEL DE CONTROLE'!$D$8,0,$C245))</f>
        <v>0</v>
      </c>
      <c r="AS245" s="866">
        <f>IF(AS$4&gt;'PAINEL DE CONTROLE'!$D$6,0,IF(AS$4&lt;='PAINEL DE CONTROLE'!$D$8,0,$C245))</f>
        <v>0</v>
      </c>
      <c r="AT245" s="866">
        <f>IF(AT$4&gt;'PAINEL DE CONTROLE'!$D$6,0,IF(AT$4&lt;='PAINEL DE CONTROLE'!$D$8,0,$C245))</f>
        <v>0</v>
      </c>
      <c r="AU245" s="866">
        <f>IF(AU$4&gt;'PAINEL DE CONTROLE'!$D$6,0,IF(AU$4&lt;='PAINEL DE CONTROLE'!$D$8,0,$C245))</f>
        <v>0</v>
      </c>
    </row>
    <row r="246" spans="2:47">
      <c r="B246" s="201" t="s">
        <v>316</v>
      </c>
      <c r="C246" s="871">
        <f>SUMIFS('PAINEL DE CONTROLE'!$M$1450:$M$1927,'PAINEL DE CONTROLE'!$N$1450:$N$1927,$D$2,'PAINEL DE CONTROLE'!$I$1450:$I$1927,$B246)</f>
        <v>69471.434927885668</v>
      </c>
      <c r="G246" s="866">
        <f>IF(G$4&gt;'PAINEL DE CONTROLE'!$D$6,0,IF(G$4&lt;='PAINEL DE CONTROLE'!$D$8,0,$C246))</f>
        <v>0</v>
      </c>
      <c r="H246" s="866">
        <f>IF(H$4&gt;'PAINEL DE CONTROLE'!$D$6,0,IF(H$4&lt;='PAINEL DE CONTROLE'!$D$8,0,$C246))</f>
        <v>0</v>
      </c>
      <c r="I246" s="866">
        <f>IF(I$4&gt;'PAINEL DE CONTROLE'!$D$6,0,IF(I$4&lt;='PAINEL DE CONTROLE'!$D$8,0,$C246))</f>
        <v>69471.434927885668</v>
      </c>
      <c r="J246" s="866">
        <f>IF(J$4&gt;'PAINEL DE CONTROLE'!$D$6,0,IF(J$4&lt;='PAINEL DE CONTROLE'!$D$8,0,$C246))</f>
        <v>69471.434927885668</v>
      </c>
      <c r="K246" s="866">
        <f>IF(K$4&gt;'PAINEL DE CONTROLE'!$D$6,0,IF(K$4&lt;='PAINEL DE CONTROLE'!$D$8,0,$C246))</f>
        <v>69471.434927885668</v>
      </c>
      <c r="L246" s="866">
        <f>IF(L$4&gt;'PAINEL DE CONTROLE'!$D$6,0,IF(L$4&lt;='PAINEL DE CONTROLE'!$D$8,0,$C246))</f>
        <v>69471.434927885668</v>
      </c>
      <c r="M246" s="866">
        <f>IF(M$4&gt;'PAINEL DE CONTROLE'!$D$6,0,IF(M$4&lt;='PAINEL DE CONTROLE'!$D$8,0,$C246))</f>
        <v>69471.434927885668</v>
      </c>
      <c r="N246" s="866">
        <f>IF(N$4&gt;'PAINEL DE CONTROLE'!$D$6,0,IF(N$4&lt;='PAINEL DE CONTROLE'!$D$8,0,$C246))</f>
        <v>69471.434927885668</v>
      </c>
      <c r="O246" s="866">
        <f>IF(O$4&gt;'PAINEL DE CONTROLE'!$D$6,0,IF(O$4&lt;='PAINEL DE CONTROLE'!$D$8,0,$C246))</f>
        <v>69471.434927885668</v>
      </c>
      <c r="P246" s="866">
        <f>IF(P$4&gt;'PAINEL DE CONTROLE'!$D$6,0,IF(P$4&lt;='PAINEL DE CONTROLE'!$D$8,0,$C246))</f>
        <v>69471.434927885668</v>
      </c>
      <c r="Q246" s="866">
        <f>IF(Q$4&gt;'PAINEL DE CONTROLE'!$D$6,0,IF(Q$4&lt;='PAINEL DE CONTROLE'!$D$8,0,$C246))</f>
        <v>69471.434927885668</v>
      </c>
      <c r="R246" s="866">
        <f>IF(R$4&gt;'PAINEL DE CONTROLE'!$D$6,0,IF(R$4&lt;='PAINEL DE CONTROLE'!$D$8,0,$C246))</f>
        <v>69471.434927885668</v>
      </c>
      <c r="S246" s="866">
        <f>IF(S$4&gt;'PAINEL DE CONTROLE'!$D$6,0,IF(S$4&lt;='PAINEL DE CONTROLE'!$D$8,0,$C246))</f>
        <v>69471.434927885668</v>
      </c>
      <c r="T246" s="866">
        <f>IF(T$4&gt;'PAINEL DE CONTROLE'!$D$6,0,IF(T$4&lt;='PAINEL DE CONTROLE'!$D$8,0,$C246))</f>
        <v>69471.434927885668</v>
      </c>
      <c r="U246" s="866">
        <f>IF(U$4&gt;'PAINEL DE CONTROLE'!$D$6,0,IF(U$4&lt;='PAINEL DE CONTROLE'!$D$8,0,$C246))</f>
        <v>69471.434927885668</v>
      </c>
      <c r="V246" s="866">
        <f>IF(V$4&gt;'PAINEL DE CONTROLE'!$D$6,0,IF(V$4&lt;='PAINEL DE CONTROLE'!$D$8,0,$C246))</f>
        <v>69471.434927885668</v>
      </c>
      <c r="W246" s="866">
        <f>IF(W$4&gt;'PAINEL DE CONTROLE'!$D$6,0,IF(W$4&lt;='PAINEL DE CONTROLE'!$D$8,0,$C246))</f>
        <v>69471.434927885668</v>
      </c>
      <c r="X246" s="866">
        <f>IF(X$4&gt;'PAINEL DE CONTROLE'!$D$6,0,IF(X$4&lt;='PAINEL DE CONTROLE'!$D$8,0,$C246))</f>
        <v>69471.434927885668</v>
      </c>
      <c r="Y246" s="866">
        <f>IF(Y$4&gt;'PAINEL DE CONTROLE'!$D$6,0,IF(Y$4&lt;='PAINEL DE CONTROLE'!$D$8,0,$C246))</f>
        <v>69471.434927885668</v>
      </c>
      <c r="Z246" s="866">
        <f>IF(Z$4&gt;'PAINEL DE CONTROLE'!$D$6,0,IF(Z$4&lt;='PAINEL DE CONTROLE'!$D$8,0,$C246))</f>
        <v>69471.434927885668</v>
      </c>
      <c r="AA246" s="866">
        <f>IF(AA$4&gt;'PAINEL DE CONTROLE'!$D$6,0,IF(AA$4&lt;='PAINEL DE CONTROLE'!$D$8,0,$C246))</f>
        <v>69471.434927885668</v>
      </c>
      <c r="AB246" s="866">
        <f>IF(AB$4&gt;'PAINEL DE CONTROLE'!$D$6,0,IF(AB$4&lt;='PAINEL DE CONTROLE'!$D$8,0,$C246))</f>
        <v>69471.434927885668</v>
      </c>
      <c r="AC246" s="866">
        <f>IF(AC$4&gt;'PAINEL DE CONTROLE'!$D$6,0,IF(AC$4&lt;='PAINEL DE CONTROLE'!$D$8,0,$C246))</f>
        <v>69471.434927885668</v>
      </c>
      <c r="AD246" s="866">
        <f>IF(AD$4&gt;'PAINEL DE CONTROLE'!$D$6,0,IF(AD$4&lt;='PAINEL DE CONTROLE'!$D$8,0,$C246))</f>
        <v>69471.434927885668</v>
      </c>
      <c r="AE246" s="866">
        <f>IF(AE$4&gt;'PAINEL DE CONTROLE'!$D$6,0,IF(AE$4&lt;='PAINEL DE CONTROLE'!$D$8,0,$C246))</f>
        <v>69471.434927885668</v>
      </c>
      <c r="AF246" s="866">
        <f>IF(AF$4&gt;'PAINEL DE CONTROLE'!$D$6,0,IF(AF$4&lt;='PAINEL DE CONTROLE'!$D$8,0,$C246))</f>
        <v>69471.434927885668</v>
      </c>
      <c r="AG246" s="866">
        <f>IF(AG$4&gt;'PAINEL DE CONTROLE'!$D$6,0,IF(AG$4&lt;='PAINEL DE CONTROLE'!$D$8,0,$C246))</f>
        <v>69471.434927885668</v>
      </c>
      <c r="AH246" s="866">
        <f>IF(AH$4&gt;'PAINEL DE CONTROLE'!$D$6,0,IF(AH$4&lt;='PAINEL DE CONTROLE'!$D$8,0,$C246))</f>
        <v>69471.434927885668</v>
      </c>
      <c r="AI246" s="866">
        <f>IF(AI$4&gt;'PAINEL DE CONTROLE'!$D$6,0,IF(AI$4&lt;='PAINEL DE CONTROLE'!$D$8,0,$C246))</f>
        <v>69471.434927885668</v>
      </c>
      <c r="AJ246" s="866">
        <f>IF(AJ$4&gt;'PAINEL DE CONTROLE'!$D$6,0,IF(AJ$4&lt;='PAINEL DE CONTROLE'!$D$8,0,$C246))</f>
        <v>69471.434927885668</v>
      </c>
      <c r="AK246" s="866">
        <f>IF(AK$4&gt;'PAINEL DE CONTROLE'!$D$6,0,IF(AK$4&lt;='PAINEL DE CONTROLE'!$D$8,0,$C246))</f>
        <v>69471.434927885668</v>
      </c>
      <c r="AL246" s="866">
        <f>IF(AL$4&gt;'PAINEL DE CONTROLE'!$D$6,0,IF(AL$4&lt;='PAINEL DE CONTROLE'!$D$8,0,$C246))</f>
        <v>69471.434927885668</v>
      </c>
      <c r="AM246" s="866">
        <f>IF(AM$4&gt;'PAINEL DE CONTROLE'!$D$6,0,IF(AM$4&lt;='PAINEL DE CONTROLE'!$D$8,0,$C246))</f>
        <v>0</v>
      </c>
      <c r="AN246" s="866">
        <f>IF(AN$4&gt;'PAINEL DE CONTROLE'!$D$6,0,IF(AN$4&lt;='PAINEL DE CONTROLE'!$D$8,0,$C246))</f>
        <v>0</v>
      </c>
      <c r="AO246" s="866">
        <f>IF(AO$4&gt;'PAINEL DE CONTROLE'!$D$6,0,IF(AO$4&lt;='PAINEL DE CONTROLE'!$D$8,0,$C246))</f>
        <v>0</v>
      </c>
      <c r="AP246" s="866">
        <f>IF(AP$4&gt;'PAINEL DE CONTROLE'!$D$6,0,IF(AP$4&lt;='PAINEL DE CONTROLE'!$D$8,0,$C246))</f>
        <v>0</v>
      </c>
      <c r="AQ246" s="866">
        <f>IF(AQ$4&gt;'PAINEL DE CONTROLE'!$D$6,0,IF(AQ$4&lt;='PAINEL DE CONTROLE'!$D$8,0,$C246))</f>
        <v>0</v>
      </c>
      <c r="AR246" s="866">
        <f>IF(AR$4&gt;'PAINEL DE CONTROLE'!$D$6,0,IF(AR$4&lt;='PAINEL DE CONTROLE'!$D$8,0,$C246))</f>
        <v>0</v>
      </c>
      <c r="AS246" s="866">
        <f>IF(AS$4&gt;'PAINEL DE CONTROLE'!$D$6,0,IF(AS$4&lt;='PAINEL DE CONTROLE'!$D$8,0,$C246))</f>
        <v>0</v>
      </c>
      <c r="AT246" s="866">
        <f>IF(AT$4&gt;'PAINEL DE CONTROLE'!$D$6,0,IF(AT$4&lt;='PAINEL DE CONTROLE'!$D$8,0,$C246))</f>
        <v>0</v>
      </c>
      <c r="AU246" s="866">
        <f>IF(AU$4&gt;'PAINEL DE CONTROLE'!$D$6,0,IF(AU$4&lt;='PAINEL DE CONTROLE'!$D$8,0,$C246))</f>
        <v>0</v>
      </c>
    </row>
    <row r="249" spans="2:47">
      <c r="B249" s="808" t="s">
        <v>381</v>
      </c>
    </row>
    <row r="250" spans="2:47">
      <c r="C250" s="201" t="s">
        <v>505</v>
      </c>
    </row>
    <row r="251" spans="2:47">
      <c r="B251" s="201" t="s">
        <v>382</v>
      </c>
      <c r="C251" s="871">
        <f>SUMIFS('PAINEL DE CONTROLE'!$L$1450:$L$1927,'PAINEL DE CONTROLE'!$M$1450:$M$1927,$D$2,'PAINEL DE CONTROLE'!$I$1450:$I$1927,$B251)</f>
        <v>42900</v>
      </c>
      <c r="G251" s="866">
        <f>IF(G$4&gt;'PAINEL DE CONTROLE'!$D$6,0,IF(G$4&lt;='PAINEL DE CONTROLE'!$D$8,0,$C251))</f>
        <v>0</v>
      </c>
      <c r="H251" s="866">
        <f>IF(H$4&gt;'PAINEL DE CONTROLE'!$D$6,0,IF(H$4&lt;='PAINEL DE CONTROLE'!$D$8,0,$C251))</f>
        <v>0</v>
      </c>
      <c r="I251" s="866">
        <f>IF(I$4&gt;'PAINEL DE CONTROLE'!$D$6,0,IF(I$4&lt;='PAINEL DE CONTROLE'!$D$8,0,$C251))</f>
        <v>42900</v>
      </c>
      <c r="J251" s="866">
        <f>IF(J$4&gt;'PAINEL DE CONTROLE'!$D$6,0,IF(J$4&lt;='PAINEL DE CONTROLE'!$D$8,0,$C251))</f>
        <v>42900</v>
      </c>
      <c r="K251" s="866">
        <f>IF(K$4&gt;'PAINEL DE CONTROLE'!$D$6,0,IF(K$4&lt;='PAINEL DE CONTROLE'!$D$8,0,$C251))</f>
        <v>42900</v>
      </c>
      <c r="L251" s="866">
        <f>IF(L$4&gt;'PAINEL DE CONTROLE'!$D$6,0,IF(L$4&lt;='PAINEL DE CONTROLE'!$D$8,0,$C251))</f>
        <v>42900</v>
      </c>
      <c r="M251" s="866">
        <f>IF(M$4&gt;'PAINEL DE CONTROLE'!$D$6,0,IF(M$4&lt;='PAINEL DE CONTROLE'!$D$8,0,$C251))</f>
        <v>42900</v>
      </c>
      <c r="N251" s="866">
        <f>IF(N$4&gt;'PAINEL DE CONTROLE'!$D$6,0,IF(N$4&lt;='PAINEL DE CONTROLE'!$D$8,0,$C251))</f>
        <v>42900</v>
      </c>
      <c r="O251" s="866">
        <f>IF(O$4&gt;'PAINEL DE CONTROLE'!$D$6,0,IF(O$4&lt;='PAINEL DE CONTROLE'!$D$8,0,$C251))</f>
        <v>42900</v>
      </c>
      <c r="P251" s="866">
        <f>IF(P$4&gt;'PAINEL DE CONTROLE'!$D$6,0,IF(P$4&lt;='PAINEL DE CONTROLE'!$D$8,0,$C251))</f>
        <v>42900</v>
      </c>
      <c r="Q251" s="866">
        <f>IF(Q$4&gt;'PAINEL DE CONTROLE'!$D$6,0,IF(Q$4&lt;='PAINEL DE CONTROLE'!$D$8,0,$C251))</f>
        <v>42900</v>
      </c>
      <c r="R251" s="866">
        <f>IF(R$4&gt;'PAINEL DE CONTROLE'!$D$6,0,IF(R$4&lt;='PAINEL DE CONTROLE'!$D$8,0,$C251))</f>
        <v>42900</v>
      </c>
      <c r="S251" s="866">
        <f>IF(S$4&gt;'PAINEL DE CONTROLE'!$D$6,0,IF(S$4&lt;='PAINEL DE CONTROLE'!$D$8,0,$C251))</f>
        <v>42900</v>
      </c>
      <c r="T251" s="866">
        <f>IF(T$4&gt;'PAINEL DE CONTROLE'!$D$6,0,IF(T$4&lt;='PAINEL DE CONTROLE'!$D$8,0,$C251))</f>
        <v>42900</v>
      </c>
      <c r="U251" s="866">
        <f>IF(U$4&gt;'PAINEL DE CONTROLE'!$D$6,0,IF(U$4&lt;='PAINEL DE CONTROLE'!$D$8,0,$C251))</f>
        <v>42900</v>
      </c>
      <c r="V251" s="866">
        <f>IF(V$4&gt;'PAINEL DE CONTROLE'!$D$6,0,IF(V$4&lt;='PAINEL DE CONTROLE'!$D$8,0,$C251))</f>
        <v>42900</v>
      </c>
      <c r="W251" s="866">
        <f>IF(W$4&gt;'PAINEL DE CONTROLE'!$D$6,0,IF(W$4&lt;='PAINEL DE CONTROLE'!$D$8,0,$C251))</f>
        <v>42900</v>
      </c>
      <c r="X251" s="866">
        <f>IF(X$4&gt;'PAINEL DE CONTROLE'!$D$6,0,IF(X$4&lt;='PAINEL DE CONTROLE'!$D$8,0,$C251))</f>
        <v>42900</v>
      </c>
      <c r="Y251" s="866">
        <f>IF(Y$4&gt;'PAINEL DE CONTROLE'!$D$6,0,IF(Y$4&lt;='PAINEL DE CONTROLE'!$D$8,0,$C251))</f>
        <v>42900</v>
      </c>
      <c r="Z251" s="866">
        <f>IF(Z$4&gt;'PAINEL DE CONTROLE'!$D$6,0,IF(Z$4&lt;='PAINEL DE CONTROLE'!$D$8,0,$C251))</f>
        <v>42900</v>
      </c>
      <c r="AA251" s="866">
        <f>IF(AA$4&gt;'PAINEL DE CONTROLE'!$D$6,0,IF(AA$4&lt;='PAINEL DE CONTROLE'!$D$8,0,$C251))</f>
        <v>42900</v>
      </c>
      <c r="AB251" s="866">
        <f>IF(AB$4&gt;'PAINEL DE CONTROLE'!$D$6,0,IF(AB$4&lt;='PAINEL DE CONTROLE'!$D$8,0,$C251))</f>
        <v>42900</v>
      </c>
      <c r="AC251" s="866">
        <f>IF(AC$4&gt;'PAINEL DE CONTROLE'!$D$6,0,IF(AC$4&lt;='PAINEL DE CONTROLE'!$D$8,0,$C251))</f>
        <v>42900</v>
      </c>
      <c r="AD251" s="866">
        <f>IF(AD$4&gt;'PAINEL DE CONTROLE'!$D$6,0,IF(AD$4&lt;='PAINEL DE CONTROLE'!$D$8,0,$C251))</f>
        <v>42900</v>
      </c>
      <c r="AE251" s="866">
        <f>IF(AE$4&gt;'PAINEL DE CONTROLE'!$D$6,0,IF(AE$4&lt;='PAINEL DE CONTROLE'!$D$8,0,$C251))</f>
        <v>42900</v>
      </c>
      <c r="AF251" s="866">
        <f>IF(AF$4&gt;'PAINEL DE CONTROLE'!$D$6,0,IF(AF$4&lt;='PAINEL DE CONTROLE'!$D$8,0,$C251))</f>
        <v>42900</v>
      </c>
      <c r="AG251" s="866">
        <f>IF(AG$4&gt;'PAINEL DE CONTROLE'!$D$6,0,IF(AG$4&lt;='PAINEL DE CONTROLE'!$D$8,0,$C251))</f>
        <v>42900</v>
      </c>
      <c r="AH251" s="866">
        <f>IF(AH$4&gt;'PAINEL DE CONTROLE'!$D$6,0,IF(AH$4&lt;='PAINEL DE CONTROLE'!$D$8,0,$C251))</f>
        <v>42900</v>
      </c>
      <c r="AI251" s="866">
        <f>IF(AI$4&gt;'PAINEL DE CONTROLE'!$D$6,0,IF(AI$4&lt;='PAINEL DE CONTROLE'!$D$8,0,$C251))</f>
        <v>42900</v>
      </c>
      <c r="AJ251" s="866">
        <f>IF(AJ$4&gt;'PAINEL DE CONTROLE'!$D$6,0,IF(AJ$4&lt;='PAINEL DE CONTROLE'!$D$8,0,$C251))</f>
        <v>42900</v>
      </c>
      <c r="AK251" s="866">
        <f>IF(AK$4&gt;'PAINEL DE CONTROLE'!$D$6,0,IF(AK$4&lt;='PAINEL DE CONTROLE'!$D$8,0,$C251))</f>
        <v>42900</v>
      </c>
      <c r="AL251" s="866">
        <f>IF(AL$4&gt;'PAINEL DE CONTROLE'!$D$6,0,IF(AL$4&lt;='PAINEL DE CONTROLE'!$D$8,0,$C251))</f>
        <v>42900</v>
      </c>
      <c r="AM251" s="866">
        <f>IF(AM$4&gt;'PAINEL DE CONTROLE'!$D$6,0,IF(AM$4&lt;='PAINEL DE CONTROLE'!$D$8,0,$C251))</f>
        <v>0</v>
      </c>
      <c r="AN251" s="866">
        <f>IF(AN$4&gt;'PAINEL DE CONTROLE'!$D$6,0,IF(AN$4&lt;='PAINEL DE CONTROLE'!$D$8,0,$C251))</f>
        <v>0</v>
      </c>
      <c r="AO251" s="866">
        <f>IF(AO$4&gt;'PAINEL DE CONTROLE'!$D$6,0,IF(AO$4&lt;='PAINEL DE CONTROLE'!$D$8,0,$C251))</f>
        <v>0</v>
      </c>
      <c r="AP251" s="866">
        <f>IF(AP$4&gt;'PAINEL DE CONTROLE'!$D$6,0,IF(AP$4&lt;='PAINEL DE CONTROLE'!$D$8,0,$C251))</f>
        <v>0</v>
      </c>
      <c r="AQ251" s="866">
        <f>IF(AQ$4&gt;'PAINEL DE CONTROLE'!$D$6,0,IF(AQ$4&lt;='PAINEL DE CONTROLE'!$D$8,0,$C251))</f>
        <v>0</v>
      </c>
      <c r="AR251" s="866">
        <f>IF(AR$4&gt;'PAINEL DE CONTROLE'!$D$6,0,IF(AR$4&lt;='PAINEL DE CONTROLE'!$D$8,0,$C251))</f>
        <v>0</v>
      </c>
      <c r="AS251" s="866">
        <f>IF(AS$4&gt;'PAINEL DE CONTROLE'!$D$6,0,IF(AS$4&lt;='PAINEL DE CONTROLE'!$D$8,0,$C251))</f>
        <v>0</v>
      </c>
      <c r="AT251" s="866">
        <f>IF(AT$4&gt;'PAINEL DE CONTROLE'!$D$6,0,IF(AT$4&lt;='PAINEL DE CONTROLE'!$D$8,0,$C251))</f>
        <v>0</v>
      </c>
      <c r="AU251" s="866">
        <f>IF(AU$4&gt;'PAINEL DE CONTROLE'!$D$6,0,IF(AU$4&lt;='PAINEL DE CONTROLE'!$D$8,0,$C251))</f>
        <v>0</v>
      </c>
    </row>
    <row r="252" spans="2:47">
      <c r="B252" s="201" t="s">
        <v>385</v>
      </c>
      <c r="C252" s="871">
        <f>SUMIFS('PAINEL DE CONTROLE'!$L$1450:$L$1927,'PAINEL DE CONTROLE'!$M$1450:$M$1927,$D$2,'PAINEL DE CONTROLE'!$I$1450:$I$1927,$B252)</f>
        <v>7920</v>
      </c>
      <c r="G252" s="866">
        <f>IF(G$4&gt;'PAINEL DE CONTROLE'!$D$6,0,IF(G$4&lt;='PAINEL DE CONTROLE'!$D$8,0,$C252))</f>
        <v>0</v>
      </c>
      <c r="H252" s="866">
        <f>IF(H$4&gt;'PAINEL DE CONTROLE'!$D$6,0,IF(H$4&lt;='PAINEL DE CONTROLE'!$D$8,0,$C252))</f>
        <v>0</v>
      </c>
      <c r="I252" s="866">
        <f>IF(I$4&gt;'PAINEL DE CONTROLE'!$D$6,0,IF(I$4&lt;='PAINEL DE CONTROLE'!$D$8,0,$C252))</f>
        <v>7920</v>
      </c>
      <c r="J252" s="866">
        <f>IF(J$4&gt;'PAINEL DE CONTROLE'!$D$6,0,IF(J$4&lt;='PAINEL DE CONTROLE'!$D$8,0,$C252))</f>
        <v>7920</v>
      </c>
      <c r="K252" s="866">
        <f>IF(K$4&gt;'PAINEL DE CONTROLE'!$D$6,0,IF(K$4&lt;='PAINEL DE CONTROLE'!$D$8,0,$C252))</f>
        <v>7920</v>
      </c>
      <c r="L252" s="866">
        <f>IF(L$4&gt;'PAINEL DE CONTROLE'!$D$6,0,IF(L$4&lt;='PAINEL DE CONTROLE'!$D$8,0,$C252))</f>
        <v>7920</v>
      </c>
      <c r="M252" s="866">
        <f>IF(M$4&gt;'PAINEL DE CONTROLE'!$D$6,0,IF(M$4&lt;='PAINEL DE CONTROLE'!$D$8,0,$C252))</f>
        <v>7920</v>
      </c>
      <c r="N252" s="866">
        <f>IF(N$4&gt;'PAINEL DE CONTROLE'!$D$6,0,IF(N$4&lt;='PAINEL DE CONTROLE'!$D$8,0,$C252))</f>
        <v>7920</v>
      </c>
      <c r="O252" s="866">
        <f>IF(O$4&gt;'PAINEL DE CONTROLE'!$D$6,0,IF(O$4&lt;='PAINEL DE CONTROLE'!$D$8,0,$C252))</f>
        <v>7920</v>
      </c>
      <c r="P252" s="866">
        <f>IF(P$4&gt;'PAINEL DE CONTROLE'!$D$6,0,IF(P$4&lt;='PAINEL DE CONTROLE'!$D$8,0,$C252))</f>
        <v>7920</v>
      </c>
      <c r="Q252" s="866">
        <f>IF(Q$4&gt;'PAINEL DE CONTROLE'!$D$6,0,IF(Q$4&lt;='PAINEL DE CONTROLE'!$D$8,0,$C252))</f>
        <v>7920</v>
      </c>
      <c r="R252" s="866">
        <f>IF(R$4&gt;'PAINEL DE CONTROLE'!$D$6,0,IF(R$4&lt;='PAINEL DE CONTROLE'!$D$8,0,$C252))</f>
        <v>7920</v>
      </c>
      <c r="S252" s="866">
        <f>IF(S$4&gt;'PAINEL DE CONTROLE'!$D$6,0,IF(S$4&lt;='PAINEL DE CONTROLE'!$D$8,0,$C252))</f>
        <v>7920</v>
      </c>
      <c r="T252" s="866">
        <f>IF(T$4&gt;'PAINEL DE CONTROLE'!$D$6,0,IF(T$4&lt;='PAINEL DE CONTROLE'!$D$8,0,$C252))</f>
        <v>7920</v>
      </c>
      <c r="U252" s="866">
        <f>IF(U$4&gt;'PAINEL DE CONTROLE'!$D$6,0,IF(U$4&lt;='PAINEL DE CONTROLE'!$D$8,0,$C252))</f>
        <v>7920</v>
      </c>
      <c r="V252" s="866">
        <f>IF(V$4&gt;'PAINEL DE CONTROLE'!$D$6,0,IF(V$4&lt;='PAINEL DE CONTROLE'!$D$8,0,$C252))</f>
        <v>7920</v>
      </c>
      <c r="W252" s="866">
        <f>IF(W$4&gt;'PAINEL DE CONTROLE'!$D$6,0,IF(W$4&lt;='PAINEL DE CONTROLE'!$D$8,0,$C252))</f>
        <v>7920</v>
      </c>
      <c r="X252" s="866">
        <f>IF(X$4&gt;'PAINEL DE CONTROLE'!$D$6,0,IF(X$4&lt;='PAINEL DE CONTROLE'!$D$8,0,$C252))</f>
        <v>7920</v>
      </c>
      <c r="Y252" s="866">
        <f>IF(Y$4&gt;'PAINEL DE CONTROLE'!$D$6,0,IF(Y$4&lt;='PAINEL DE CONTROLE'!$D$8,0,$C252))</f>
        <v>7920</v>
      </c>
      <c r="Z252" s="866">
        <f>IF(Z$4&gt;'PAINEL DE CONTROLE'!$D$6,0,IF(Z$4&lt;='PAINEL DE CONTROLE'!$D$8,0,$C252))</f>
        <v>7920</v>
      </c>
      <c r="AA252" s="866">
        <f>IF(AA$4&gt;'PAINEL DE CONTROLE'!$D$6,0,IF(AA$4&lt;='PAINEL DE CONTROLE'!$D$8,0,$C252))</f>
        <v>7920</v>
      </c>
      <c r="AB252" s="866">
        <f>IF(AB$4&gt;'PAINEL DE CONTROLE'!$D$6,0,IF(AB$4&lt;='PAINEL DE CONTROLE'!$D$8,0,$C252))</f>
        <v>7920</v>
      </c>
      <c r="AC252" s="866">
        <f>IF(AC$4&gt;'PAINEL DE CONTROLE'!$D$6,0,IF(AC$4&lt;='PAINEL DE CONTROLE'!$D$8,0,$C252))</f>
        <v>7920</v>
      </c>
      <c r="AD252" s="866">
        <f>IF(AD$4&gt;'PAINEL DE CONTROLE'!$D$6,0,IF(AD$4&lt;='PAINEL DE CONTROLE'!$D$8,0,$C252))</f>
        <v>7920</v>
      </c>
      <c r="AE252" s="866">
        <f>IF(AE$4&gt;'PAINEL DE CONTROLE'!$D$6,0,IF(AE$4&lt;='PAINEL DE CONTROLE'!$D$8,0,$C252))</f>
        <v>7920</v>
      </c>
      <c r="AF252" s="866">
        <f>IF(AF$4&gt;'PAINEL DE CONTROLE'!$D$6,0,IF(AF$4&lt;='PAINEL DE CONTROLE'!$D$8,0,$C252))</f>
        <v>7920</v>
      </c>
      <c r="AG252" s="866">
        <f>IF(AG$4&gt;'PAINEL DE CONTROLE'!$D$6,0,IF(AG$4&lt;='PAINEL DE CONTROLE'!$D$8,0,$C252))</f>
        <v>7920</v>
      </c>
      <c r="AH252" s="866">
        <f>IF(AH$4&gt;'PAINEL DE CONTROLE'!$D$6,0,IF(AH$4&lt;='PAINEL DE CONTROLE'!$D$8,0,$C252))</f>
        <v>7920</v>
      </c>
      <c r="AI252" s="866">
        <f>IF(AI$4&gt;'PAINEL DE CONTROLE'!$D$6,0,IF(AI$4&lt;='PAINEL DE CONTROLE'!$D$8,0,$C252))</f>
        <v>7920</v>
      </c>
      <c r="AJ252" s="866">
        <f>IF(AJ$4&gt;'PAINEL DE CONTROLE'!$D$6,0,IF(AJ$4&lt;='PAINEL DE CONTROLE'!$D$8,0,$C252))</f>
        <v>7920</v>
      </c>
      <c r="AK252" s="866">
        <f>IF(AK$4&gt;'PAINEL DE CONTROLE'!$D$6,0,IF(AK$4&lt;='PAINEL DE CONTROLE'!$D$8,0,$C252))</f>
        <v>7920</v>
      </c>
      <c r="AL252" s="866">
        <f>IF(AL$4&gt;'PAINEL DE CONTROLE'!$D$6,0,IF(AL$4&lt;='PAINEL DE CONTROLE'!$D$8,0,$C252))</f>
        <v>7920</v>
      </c>
      <c r="AM252" s="866">
        <f>IF(AM$4&gt;'PAINEL DE CONTROLE'!$D$6,0,IF(AM$4&lt;='PAINEL DE CONTROLE'!$D$8,0,$C252))</f>
        <v>0</v>
      </c>
      <c r="AN252" s="866">
        <f>IF(AN$4&gt;'PAINEL DE CONTROLE'!$D$6,0,IF(AN$4&lt;='PAINEL DE CONTROLE'!$D$8,0,$C252))</f>
        <v>0</v>
      </c>
      <c r="AO252" s="866">
        <f>IF(AO$4&gt;'PAINEL DE CONTROLE'!$D$6,0,IF(AO$4&lt;='PAINEL DE CONTROLE'!$D$8,0,$C252))</f>
        <v>0</v>
      </c>
      <c r="AP252" s="866">
        <f>IF(AP$4&gt;'PAINEL DE CONTROLE'!$D$6,0,IF(AP$4&lt;='PAINEL DE CONTROLE'!$D$8,0,$C252))</f>
        <v>0</v>
      </c>
      <c r="AQ252" s="866">
        <f>IF(AQ$4&gt;'PAINEL DE CONTROLE'!$D$6,0,IF(AQ$4&lt;='PAINEL DE CONTROLE'!$D$8,0,$C252))</f>
        <v>0</v>
      </c>
      <c r="AR252" s="866">
        <f>IF(AR$4&gt;'PAINEL DE CONTROLE'!$D$6,0,IF(AR$4&lt;='PAINEL DE CONTROLE'!$D$8,0,$C252))</f>
        <v>0</v>
      </c>
      <c r="AS252" s="866">
        <f>IF(AS$4&gt;'PAINEL DE CONTROLE'!$D$6,0,IF(AS$4&lt;='PAINEL DE CONTROLE'!$D$8,0,$C252))</f>
        <v>0</v>
      </c>
      <c r="AT252" s="866">
        <f>IF(AT$4&gt;'PAINEL DE CONTROLE'!$D$6,0,IF(AT$4&lt;='PAINEL DE CONTROLE'!$D$8,0,$C252))</f>
        <v>0</v>
      </c>
      <c r="AU252" s="866">
        <f>IF(AU$4&gt;'PAINEL DE CONTROLE'!$D$6,0,IF(AU$4&lt;='PAINEL DE CONTROLE'!$D$8,0,$C252))</f>
        <v>0</v>
      </c>
    </row>
    <row r="253" spans="2:47">
      <c r="B253" s="201" t="s">
        <v>387</v>
      </c>
      <c r="C253" s="871">
        <f>SUMIFS('PAINEL DE CONTROLE'!$L$1450:$L$1927,'PAINEL DE CONTROLE'!$M$1450:$M$1927,$D$2,'PAINEL DE CONTROLE'!$I$1450:$I$1927,$B253)</f>
        <v>3374.7965534596069</v>
      </c>
      <c r="G253" s="866">
        <f>IF(G$4&gt;'PAINEL DE CONTROLE'!$D$6,0,IF(G$4&lt;='PAINEL DE CONTROLE'!$D$8,0,$C253))</f>
        <v>0</v>
      </c>
      <c r="H253" s="866">
        <f>IF(H$4&gt;'PAINEL DE CONTROLE'!$D$6,0,IF(H$4&lt;='PAINEL DE CONTROLE'!$D$8,0,$C253))</f>
        <v>0</v>
      </c>
      <c r="I253" s="866">
        <f>IF(I$4&gt;'PAINEL DE CONTROLE'!$D$6,0,IF(I$4&lt;='PAINEL DE CONTROLE'!$D$8,0,$C253))</f>
        <v>3374.7965534596069</v>
      </c>
      <c r="J253" s="866">
        <f>IF(J$4&gt;'PAINEL DE CONTROLE'!$D$6,0,IF(J$4&lt;='PAINEL DE CONTROLE'!$D$8,0,$C253))</f>
        <v>3374.7965534596069</v>
      </c>
      <c r="K253" s="866">
        <f>IF(K$4&gt;'PAINEL DE CONTROLE'!$D$6,0,IF(K$4&lt;='PAINEL DE CONTROLE'!$D$8,0,$C253))</f>
        <v>3374.7965534596069</v>
      </c>
      <c r="L253" s="866">
        <f>IF(L$4&gt;'PAINEL DE CONTROLE'!$D$6,0,IF(L$4&lt;='PAINEL DE CONTROLE'!$D$8,0,$C253))</f>
        <v>3374.7965534596069</v>
      </c>
      <c r="M253" s="866">
        <f>IF(M$4&gt;'PAINEL DE CONTROLE'!$D$6,0,IF(M$4&lt;='PAINEL DE CONTROLE'!$D$8,0,$C253))</f>
        <v>3374.7965534596069</v>
      </c>
      <c r="N253" s="866">
        <f>IF(N$4&gt;'PAINEL DE CONTROLE'!$D$6,0,IF(N$4&lt;='PAINEL DE CONTROLE'!$D$8,0,$C253))</f>
        <v>3374.7965534596069</v>
      </c>
      <c r="O253" s="866">
        <f>IF(O$4&gt;'PAINEL DE CONTROLE'!$D$6,0,IF(O$4&lt;='PAINEL DE CONTROLE'!$D$8,0,$C253))</f>
        <v>3374.7965534596069</v>
      </c>
      <c r="P253" s="866">
        <f>IF(P$4&gt;'PAINEL DE CONTROLE'!$D$6,0,IF(P$4&lt;='PAINEL DE CONTROLE'!$D$8,0,$C253))</f>
        <v>3374.7965534596069</v>
      </c>
      <c r="Q253" s="866">
        <f>IF(Q$4&gt;'PAINEL DE CONTROLE'!$D$6,0,IF(Q$4&lt;='PAINEL DE CONTROLE'!$D$8,0,$C253))</f>
        <v>3374.7965534596069</v>
      </c>
      <c r="R253" s="866">
        <f>IF(R$4&gt;'PAINEL DE CONTROLE'!$D$6,0,IF(R$4&lt;='PAINEL DE CONTROLE'!$D$8,0,$C253))</f>
        <v>3374.7965534596069</v>
      </c>
      <c r="S253" s="866">
        <f>IF(S$4&gt;'PAINEL DE CONTROLE'!$D$6,0,IF(S$4&lt;='PAINEL DE CONTROLE'!$D$8,0,$C253))</f>
        <v>3374.7965534596069</v>
      </c>
      <c r="T253" s="866">
        <f>IF(T$4&gt;'PAINEL DE CONTROLE'!$D$6,0,IF(T$4&lt;='PAINEL DE CONTROLE'!$D$8,0,$C253))</f>
        <v>3374.7965534596069</v>
      </c>
      <c r="U253" s="866">
        <f>IF(U$4&gt;'PAINEL DE CONTROLE'!$D$6,0,IF(U$4&lt;='PAINEL DE CONTROLE'!$D$8,0,$C253))</f>
        <v>3374.7965534596069</v>
      </c>
      <c r="V253" s="866">
        <f>IF(V$4&gt;'PAINEL DE CONTROLE'!$D$6,0,IF(V$4&lt;='PAINEL DE CONTROLE'!$D$8,0,$C253))</f>
        <v>3374.7965534596069</v>
      </c>
      <c r="W253" s="866">
        <f>IF(W$4&gt;'PAINEL DE CONTROLE'!$D$6,0,IF(W$4&lt;='PAINEL DE CONTROLE'!$D$8,0,$C253))</f>
        <v>3374.7965534596069</v>
      </c>
      <c r="X253" s="866">
        <f>IF(X$4&gt;'PAINEL DE CONTROLE'!$D$6,0,IF(X$4&lt;='PAINEL DE CONTROLE'!$D$8,0,$C253))</f>
        <v>3374.7965534596069</v>
      </c>
      <c r="Y253" s="866">
        <f>IF(Y$4&gt;'PAINEL DE CONTROLE'!$D$6,0,IF(Y$4&lt;='PAINEL DE CONTROLE'!$D$8,0,$C253))</f>
        <v>3374.7965534596069</v>
      </c>
      <c r="Z253" s="866">
        <f>IF(Z$4&gt;'PAINEL DE CONTROLE'!$D$6,0,IF(Z$4&lt;='PAINEL DE CONTROLE'!$D$8,0,$C253))</f>
        <v>3374.7965534596069</v>
      </c>
      <c r="AA253" s="866">
        <f>IF(AA$4&gt;'PAINEL DE CONTROLE'!$D$6,0,IF(AA$4&lt;='PAINEL DE CONTROLE'!$D$8,0,$C253))</f>
        <v>3374.7965534596069</v>
      </c>
      <c r="AB253" s="866">
        <f>IF(AB$4&gt;'PAINEL DE CONTROLE'!$D$6,0,IF(AB$4&lt;='PAINEL DE CONTROLE'!$D$8,0,$C253))</f>
        <v>3374.7965534596069</v>
      </c>
      <c r="AC253" s="866">
        <f>IF(AC$4&gt;'PAINEL DE CONTROLE'!$D$6,0,IF(AC$4&lt;='PAINEL DE CONTROLE'!$D$8,0,$C253))</f>
        <v>3374.7965534596069</v>
      </c>
      <c r="AD253" s="866">
        <f>IF(AD$4&gt;'PAINEL DE CONTROLE'!$D$6,0,IF(AD$4&lt;='PAINEL DE CONTROLE'!$D$8,0,$C253))</f>
        <v>3374.7965534596069</v>
      </c>
      <c r="AE253" s="866">
        <f>IF(AE$4&gt;'PAINEL DE CONTROLE'!$D$6,0,IF(AE$4&lt;='PAINEL DE CONTROLE'!$D$8,0,$C253))</f>
        <v>3374.7965534596069</v>
      </c>
      <c r="AF253" s="866">
        <f>IF(AF$4&gt;'PAINEL DE CONTROLE'!$D$6,0,IF(AF$4&lt;='PAINEL DE CONTROLE'!$D$8,0,$C253))</f>
        <v>3374.7965534596069</v>
      </c>
      <c r="AG253" s="866">
        <f>IF(AG$4&gt;'PAINEL DE CONTROLE'!$D$6,0,IF(AG$4&lt;='PAINEL DE CONTROLE'!$D$8,0,$C253))</f>
        <v>3374.7965534596069</v>
      </c>
      <c r="AH253" s="866">
        <f>IF(AH$4&gt;'PAINEL DE CONTROLE'!$D$6,0,IF(AH$4&lt;='PAINEL DE CONTROLE'!$D$8,0,$C253))</f>
        <v>3374.7965534596069</v>
      </c>
      <c r="AI253" s="866">
        <f>IF(AI$4&gt;'PAINEL DE CONTROLE'!$D$6,0,IF(AI$4&lt;='PAINEL DE CONTROLE'!$D$8,0,$C253))</f>
        <v>3374.7965534596069</v>
      </c>
      <c r="AJ253" s="866">
        <f>IF(AJ$4&gt;'PAINEL DE CONTROLE'!$D$6,0,IF(AJ$4&lt;='PAINEL DE CONTROLE'!$D$8,0,$C253))</f>
        <v>3374.7965534596069</v>
      </c>
      <c r="AK253" s="866">
        <f>IF(AK$4&gt;'PAINEL DE CONTROLE'!$D$6,0,IF(AK$4&lt;='PAINEL DE CONTROLE'!$D$8,0,$C253))</f>
        <v>3374.7965534596069</v>
      </c>
      <c r="AL253" s="866">
        <f>IF(AL$4&gt;'PAINEL DE CONTROLE'!$D$6,0,IF(AL$4&lt;='PAINEL DE CONTROLE'!$D$8,0,$C253))</f>
        <v>3374.7965534596069</v>
      </c>
      <c r="AM253" s="866">
        <f>IF(AM$4&gt;'PAINEL DE CONTROLE'!$D$6,0,IF(AM$4&lt;='PAINEL DE CONTROLE'!$D$8,0,$C253))</f>
        <v>0</v>
      </c>
      <c r="AN253" s="866">
        <f>IF(AN$4&gt;'PAINEL DE CONTROLE'!$D$6,0,IF(AN$4&lt;='PAINEL DE CONTROLE'!$D$8,0,$C253))</f>
        <v>0</v>
      </c>
      <c r="AO253" s="866">
        <f>IF(AO$4&gt;'PAINEL DE CONTROLE'!$D$6,0,IF(AO$4&lt;='PAINEL DE CONTROLE'!$D$8,0,$C253))</f>
        <v>0</v>
      </c>
      <c r="AP253" s="866">
        <f>IF(AP$4&gt;'PAINEL DE CONTROLE'!$D$6,0,IF(AP$4&lt;='PAINEL DE CONTROLE'!$D$8,0,$C253))</f>
        <v>0</v>
      </c>
      <c r="AQ253" s="866">
        <f>IF(AQ$4&gt;'PAINEL DE CONTROLE'!$D$6,0,IF(AQ$4&lt;='PAINEL DE CONTROLE'!$D$8,0,$C253))</f>
        <v>0</v>
      </c>
      <c r="AR253" s="866">
        <f>IF(AR$4&gt;'PAINEL DE CONTROLE'!$D$6,0,IF(AR$4&lt;='PAINEL DE CONTROLE'!$D$8,0,$C253))</f>
        <v>0</v>
      </c>
      <c r="AS253" s="866">
        <f>IF(AS$4&gt;'PAINEL DE CONTROLE'!$D$6,0,IF(AS$4&lt;='PAINEL DE CONTROLE'!$D$8,0,$C253))</f>
        <v>0</v>
      </c>
      <c r="AT253" s="866">
        <f>IF(AT$4&gt;'PAINEL DE CONTROLE'!$D$6,0,IF(AT$4&lt;='PAINEL DE CONTROLE'!$D$8,0,$C253))</f>
        <v>0</v>
      </c>
      <c r="AU253" s="866">
        <f>IF(AU$4&gt;'PAINEL DE CONTROLE'!$D$6,0,IF(AU$4&lt;='PAINEL DE CONTROLE'!$D$8,0,$C253))</f>
        <v>0</v>
      </c>
    </row>
    <row r="254" spans="2:47">
      <c r="B254" s="201" t="s">
        <v>388</v>
      </c>
      <c r="C254" s="871">
        <f>SUMIFS('PAINEL DE CONTROLE'!$L$1450:$L$1927,'PAINEL DE CONTROLE'!$M$1450:$M$1927,$D$2,'PAINEL DE CONTROLE'!$I$1450:$I$1927,$B254)</f>
        <v>3374.7965534596069</v>
      </c>
      <c r="G254" s="866">
        <f>IF(G$4&gt;'PAINEL DE CONTROLE'!$D$6,0,IF(G$4&lt;='PAINEL DE CONTROLE'!$D$8,0,$C254))</f>
        <v>0</v>
      </c>
      <c r="H254" s="866">
        <f>IF(H$4&gt;'PAINEL DE CONTROLE'!$D$6,0,IF(H$4&lt;='PAINEL DE CONTROLE'!$D$8,0,$C254))</f>
        <v>0</v>
      </c>
      <c r="I254" s="866">
        <f>IF(I$4&gt;'PAINEL DE CONTROLE'!$D$6,0,IF(I$4&lt;='PAINEL DE CONTROLE'!$D$8,0,$C254))</f>
        <v>3374.7965534596069</v>
      </c>
      <c r="J254" s="866">
        <f>IF(J$4&gt;'PAINEL DE CONTROLE'!$D$6,0,IF(J$4&lt;='PAINEL DE CONTROLE'!$D$8,0,$C254))</f>
        <v>3374.7965534596069</v>
      </c>
      <c r="K254" s="866">
        <f>IF(K$4&gt;'PAINEL DE CONTROLE'!$D$6,0,IF(K$4&lt;='PAINEL DE CONTROLE'!$D$8,0,$C254))</f>
        <v>3374.7965534596069</v>
      </c>
      <c r="L254" s="866">
        <f>IF(L$4&gt;'PAINEL DE CONTROLE'!$D$6,0,IF(L$4&lt;='PAINEL DE CONTROLE'!$D$8,0,$C254))</f>
        <v>3374.7965534596069</v>
      </c>
      <c r="M254" s="866">
        <f>IF(M$4&gt;'PAINEL DE CONTROLE'!$D$6,0,IF(M$4&lt;='PAINEL DE CONTROLE'!$D$8,0,$C254))</f>
        <v>3374.7965534596069</v>
      </c>
      <c r="N254" s="866">
        <f>IF(N$4&gt;'PAINEL DE CONTROLE'!$D$6,0,IF(N$4&lt;='PAINEL DE CONTROLE'!$D$8,0,$C254))</f>
        <v>3374.7965534596069</v>
      </c>
      <c r="O254" s="866">
        <f>IF(O$4&gt;'PAINEL DE CONTROLE'!$D$6,0,IF(O$4&lt;='PAINEL DE CONTROLE'!$D$8,0,$C254))</f>
        <v>3374.7965534596069</v>
      </c>
      <c r="P254" s="866">
        <f>IF(P$4&gt;'PAINEL DE CONTROLE'!$D$6,0,IF(P$4&lt;='PAINEL DE CONTROLE'!$D$8,0,$C254))</f>
        <v>3374.7965534596069</v>
      </c>
      <c r="Q254" s="866">
        <f>IF(Q$4&gt;'PAINEL DE CONTROLE'!$D$6,0,IF(Q$4&lt;='PAINEL DE CONTROLE'!$D$8,0,$C254))</f>
        <v>3374.7965534596069</v>
      </c>
      <c r="R254" s="866">
        <f>IF(R$4&gt;'PAINEL DE CONTROLE'!$D$6,0,IF(R$4&lt;='PAINEL DE CONTROLE'!$D$8,0,$C254))</f>
        <v>3374.7965534596069</v>
      </c>
      <c r="S254" s="866">
        <f>IF(S$4&gt;'PAINEL DE CONTROLE'!$D$6,0,IF(S$4&lt;='PAINEL DE CONTROLE'!$D$8,0,$C254))</f>
        <v>3374.7965534596069</v>
      </c>
      <c r="T254" s="866">
        <f>IF(T$4&gt;'PAINEL DE CONTROLE'!$D$6,0,IF(T$4&lt;='PAINEL DE CONTROLE'!$D$8,0,$C254))</f>
        <v>3374.7965534596069</v>
      </c>
      <c r="U254" s="866">
        <f>IF(U$4&gt;'PAINEL DE CONTROLE'!$D$6,0,IF(U$4&lt;='PAINEL DE CONTROLE'!$D$8,0,$C254))</f>
        <v>3374.7965534596069</v>
      </c>
      <c r="V254" s="866">
        <f>IF(V$4&gt;'PAINEL DE CONTROLE'!$D$6,0,IF(V$4&lt;='PAINEL DE CONTROLE'!$D$8,0,$C254))</f>
        <v>3374.7965534596069</v>
      </c>
      <c r="W254" s="866">
        <f>IF(W$4&gt;'PAINEL DE CONTROLE'!$D$6,0,IF(W$4&lt;='PAINEL DE CONTROLE'!$D$8,0,$C254))</f>
        <v>3374.7965534596069</v>
      </c>
      <c r="X254" s="866">
        <f>IF(X$4&gt;'PAINEL DE CONTROLE'!$D$6,0,IF(X$4&lt;='PAINEL DE CONTROLE'!$D$8,0,$C254))</f>
        <v>3374.7965534596069</v>
      </c>
      <c r="Y254" s="866">
        <f>IF(Y$4&gt;'PAINEL DE CONTROLE'!$D$6,0,IF(Y$4&lt;='PAINEL DE CONTROLE'!$D$8,0,$C254))</f>
        <v>3374.7965534596069</v>
      </c>
      <c r="Z254" s="866">
        <f>IF(Z$4&gt;'PAINEL DE CONTROLE'!$D$6,0,IF(Z$4&lt;='PAINEL DE CONTROLE'!$D$8,0,$C254))</f>
        <v>3374.7965534596069</v>
      </c>
      <c r="AA254" s="866">
        <f>IF(AA$4&gt;'PAINEL DE CONTROLE'!$D$6,0,IF(AA$4&lt;='PAINEL DE CONTROLE'!$D$8,0,$C254))</f>
        <v>3374.7965534596069</v>
      </c>
      <c r="AB254" s="866">
        <f>IF(AB$4&gt;'PAINEL DE CONTROLE'!$D$6,0,IF(AB$4&lt;='PAINEL DE CONTROLE'!$D$8,0,$C254))</f>
        <v>3374.7965534596069</v>
      </c>
      <c r="AC254" s="866">
        <f>IF(AC$4&gt;'PAINEL DE CONTROLE'!$D$6,0,IF(AC$4&lt;='PAINEL DE CONTROLE'!$D$8,0,$C254))</f>
        <v>3374.7965534596069</v>
      </c>
      <c r="AD254" s="866">
        <f>IF(AD$4&gt;'PAINEL DE CONTROLE'!$D$6,0,IF(AD$4&lt;='PAINEL DE CONTROLE'!$D$8,0,$C254))</f>
        <v>3374.7965534596069</v>
      </c>
      <c r="AE254" s="866">
        <f>IF(AE$4&gt;'PAINEL DE CONTROLE'!$D$6,0,IF(AE$4&lt;='PAINEL DE CONTROLE'!$D$8,0,$C254))</f>
        <v>3374.7965534596069</v>
      </c>
      <c r="AF254" s="866">
        <f>IF(AF$4&gt;'PAINEL DE CONTROLE'!$D$6,0,IF(AF$4&lt;='PAINEL DE CONTROLE'!$D$8,0,$C254))</f>
        <v>3374.7965534596069</v>
      </c>
      <c r="AG254" s="866">
        <f>IF(AG$4&gt;'PAINEL DE CONTROLE'!$D$6,0,IF(AG$4&lt;='PAINEL DE CONTROLE'!$D$8,0,$C254))</f>
        <v>3374.7965534596069</v>
      </c>
      <c r="AH254" s="866">
        <f>IF(AH$4&gt;'PAINEL DE CONTROLE'!$D$6,0,IF(AH$4&lt;='PAINEL DE CONTROLE'!$D$8,0,$C254))</f>
        <v>3374.7965534596069</v>
      </c>
      <c r="AI254" s="866">
        <f>IF(AI$4&gt;'PAINEL DE CONTROLE'!$D$6,0,IF(AI$4&lt;='PAINEL DE CONTROLE'!$D$8,0,$C254))</f>
        <v>3374.7965534596069</v>
      </c>
      <c r="AJ254" s="866">
        <f>IF(AJ$4&gt;'PAINEL DE CONTROLE'!$D$6,0,IF(AJ$4&lt;='PAINEL DE CONTROLE'!$D$8,0,$C254))</f>
        <v>3374.7965534596069</v>
      </c>
      <c r="AK254" s="866">
        <f>IF(AK$4&gt;'PAINEL DE CONTROLE'!$D$6,0,IF(AK$4&lt;='PAINEL DE CONTROLE'!$D$8,0,$C254))</f>
        <v>3374.7965534596069</v>
      </c>
      <c r="AL254" s="866">
        <f>IF(AL$4&gt;'PAINEL DE CONTROLE'!$D$6,0,IF(AL$4&lt;='PAINEL DE CONTROLE'!$D$8,0,$C254))</f>
        <v>3374.7965534596069</v>
      </c>
      <c r="AM254" s="866">
        <f>IF(AM$4&gt;'PAINEL DE CONTROLE'!$D$6,0,IF(AM$4&lt;='PAINEL DE CONTROLE'!$D$8,0,$C254))</f>
        <v>0</v>
      </c>
      <c r="AN254" s="866">
        <f>IF(AN$4&gt;'PAINEL DE CONTROLE'!$D$6,0,IF(AN$4&lt;='PAINEL DE CONTROLE'!$D$8,0,$C254))</f>
        <v>0</v>
      </c>
      <c r="AO254" s="866">
        <f>IF(AO$4&gt;'PAINEL DE CONTROLE'!$D$6,0,IF(AO$4&lt;='PAINEL DE CONTROLE'!$D$8,0,$C254))</f>
        <v>0</v>
      </c>
      <c r="AP254" s="866">
        <f>IF(AP$4&gt;'PAINEL DE CONTROLE'!$D$6,0,IF(AP$4&lt;='PAINEL DE CONTROLE'!$D$8,0,$C254))</f>
        <v>0</v>
      </c>
      <c r="AQ254" s="866">
        <f>IF(AQ$4&gt;'PAINEL DE CONTROLE'!$D$6,0,IF(AQ$4&lt;='PAINEL DE CONTROLE'!$D$8,0,$C254))</f>
        <v>0</v>
      </c>
      <c r="AR254" s="866">
        <f>IF(AR$4&gt;'PAINEL DE CONTROLE'!$D$6,0,IF(AR$4&lt;='PAINEL DE CONTROLE'!$D$8,0,$C254))</f>
        <v>0</v>
      </c>
      <c r="AS254" s="866">
        <f>IF(AS$4&gt;'PAINEL DE CONTROLE'!$D$6,0,IF(AS$4&lt;='PAINEL DE CONTROLE'!$D$8,0,$C254))</f>
        <v>0</v>
      </c>
      <c r="AT254" s="866">
        <f>IF(AT$4&gt;'PAINEL DE CONTROLE'!$D$6,0,IF(AT$4&lt;='PAINEL DE CONTROLE'!$D$8,0,$C254))</f>
        <v>0</v>
      </c>
      <c r="AU254" s="866">
        <f>IF(AU$4&gt;'PAINEL DE CONTROLE'!$D$6,0,IF(AU$4&lt;='PAINEL DE CONTROLE'!$D$8,0,$C254))</f>
        <v>0</v>
      </c>
    </row>
    <row r="255" spans="2:47">
      <c r="B255" s="201" t="s">
        <v>389</v>
      </c>
      <c r="C255" s="871">
        <f>SUMIFS('PAINEL DE CONTROLE'!$L$1450:$L$1927,'PAINEL DE CONTROLE'!$M$1450:$M$1927,$D$2,'PAINEL DE CONTROLE'!$I$1450:$I$1927,$B255)</f>
        <v>71280</v>
      </c>
      <c r="G255" s="866">
        <f>IF(G$4&gt;'PAINEL DE CONTROLE'!$D$6,0,IF(G$4&lt;='PAINEL DE CONTROLE'!$D$8,0,$C255))</f>
        <v>0</v>
      </c>
      <c r="H255" s="866">
        <f>IF(H$4&gt;'PAINEL DE CONTROLE'!$D$6,0,IF(H$4&lt;='PAINEL DE CONTROLE'!$D$8,0,$C255))</f>
        <v>0</v>
      </c>
      <c r="I255" s="866">
        <f>IF(I$4&gt;'PAINEL DE CONTROLE'!$D$6,0,IF(I$4&lt;='PAINEL DE CONTROLE'!$D$8,0,$C255))</f>
        <v>71280</v>
      </c>
      <c r="J255" s="866">
        <f>IF(J$4&gt;'PAINEL DE CONTROLE'!$D$6,0,IF(J$4&lt;='PAINEL DE CONTROLE'!$D$8,0,$C255))</f>
        <v>71280</v>
      </c>
      <c r="K255" s="866">
        <f>IF(K$4&gt;'PAINEL DE CONTROLE'!$D$6,0,IF(K$4&lt;='PAINEL DE CONTROLE'!$D$8,0,$C255))</f>
        <v>71280</v>
      </c>
      <c r="L255" s="866">
        <f>IF(L$4&gt;'PAINEL DE CONTROLE'!$D$6,0,IF(L$4&lt;='PAINEL DE CONTROLE'!$D$8,0,$C255))</f>
        <v>71280</v>
      </c>
      <c r="M255" s="866">
        <f>IF(M$4&gt;'PAINEL DE CONTROLE'!$D$6,0,IF(M$4&lt;='PAINEL DE CONTROLE'!$D$8,0,$C255))</f>
        <v>71280</v>
      </c>
      <c r="N255" s="866">
        <f>IF(N$4&gt;'PAINEL DE CONTROLE'!$D$6,0,IF(N$4&lt;='PAINEL DE CONTROLE'!$D$8,0,$C255))</f>
        <v>71280</v>
      </c>
      <c r="O255" s="866">
        <f>IF(O$4&gt;'PAINEL DE CONTROLE'!$D$6,0,IF(O$4&lt;='PAINEL DE CONTROLE'!$D$8,0,$C255))</f>
        <v>71280</v>
      </c>
      <c r="P255" s="866">
        <f>IF(P$4&gt;'PAINEL DE CONTROLE'!$D$6,0,IF(P$4&lt;='PAINEL DE CONTROLE'!$D$8,0,$C255))</f>
        <v>71280</v>
      </c>
      <c r="Q255" s="866">
        <f>IF(Q$4&gt;'PAINEL DE CONTROLE'!$D$6,0,IF(Q$4&lt;='PAINEL DE CONTROLE'!$D$8,0,$C255))</f>
        <v>71280</v>
      </c>
      <c r="R255" s="866">
        <f>IF(R$4&gt;'PAINEL DE CONTROLE'!$D$6,0,IF(R$4&lt;='PAINEL DE CONTROLE'!$D$8,0,$C255))</f>
        <v>71280</v>
      </c>
      <c r="S255" s="866">
        <f>IF(S$4&gt;'PAINEL DE CONTROLE'!$D$6,0,IF(S$4&lt;='PAINEL DE CONTROLE'!$D$8,0,$C255))</f>
        <v>71280</v>
      </c>
      <c r="T255" s="866">
        <f>IF(T$4&gt;'PAINEL DE CONTROLE'!$D$6,0,IF(T$4&lt;='PAINEL DE CONTROLE'!$D$8,0,$C255))</f>
        <v>71280</v>
      </c>
      <c r="U255" s="866">
        <f>IF(U$4&gt;'PAINEL DE CONTROLE'!$D$6,0,IF(U$4&lt;='PAINEL DE CONTROLE'!$D$8,0,$C255))</f>
        <v>71280</v>
      </c>
      <c r="V255" s="866">
        <f>IF(V$4&gt;'PAINEL DE CONTROLE'!$D$6,0,IF(V$4&lt;='PAINEL DE CONTROLE'!$D$8,0,$C255))</f>
        <v>71280</v>
      </c>
      <c r="W255" s="866">
        <f>IF(W$4&gt;'PAINEL DE CONTROLE'!$D$6,0,IF(W$4&lt;='PAINEL DE CONTROLE'!$D$8,0,$C255))</f>
        <v>71280</v>
      </c>
      <c r="X255" s="866">
        <f>IF(X$4&gt;'PAINEL DE CONTROLE'!$D$6,0,IF(X$4&lt;='PAINEL DE CONTROLE'!$D$8,0,$C255))</f>
        <v>71280</v>
      </c>
      <c r="Y255" s="866">
        <f>IF(Y$4&gt;'PAINEL DE CONTROLE'!$D$6,0,IF(Y$4&lt;='PAINEL DE CONTROLE'!$D$8,0,$C255))</f>
        <v>71280</v>
      </c>
      <c r="Z255" s="866">
        <f>IF(Z$4&gt;'PAINEL DE CONTROLE'!$D$6,0,IF(Z$4&lt;='PAINEL DE CONTROLE'!$D$8,0,$C255))</f>
        <v>71280</v>
      </c>
      <c r="AA255" s="866">
        <f>IF(AA$4&gt;'PAINEL DE CONTROLE'!$D$6,0,IF(AA$4&lt;='PAINEL DE CONTROLE'!$D$8,0,$C255))</f>
        <v>71280</v>
      </c>
      <c r="AB255" s="866">
        <f>IF(AB$4&gt;'PAINEL DE CONTROLE'!$D$6,0,IF(AB$4&lt;='PAINEL DE CONTROLE'!$D$8,0,$C255))</f>
        <v>71280</v>
      </c>
      <c r="AC255" s="866">
        <f>IF(AC$4&gt;'PAINEL DE CONTROLE'!$D$6,0,IF(AC$4&lt;='PAINEL DE CONTROLE'!$D$8,0,$C255))</f>
        <v>71280</v>
      </c>
      <c r="AD255" s="866">
        <f>IF(AD$4&gt;'PAINEL DE CONTROLE'!$D$6,0,IF(AD$4&lt;='PAINEL DE CONTROLE'!$D$8,0,$C255))</f>
        <v>71280</v>
      </c>
      <c r="AE255" s="866">
        <f>IF(AE$4&gt;'PAINEL DE CONTROLE'!$D$6,0,IF(AE$4&lt;='PAINEL DE CONTROLE'!$D$8,0,$C255))</f>
        <v>71280</v>
      </c>
      <c r="AF255" s="866">
        <f>IF(AF$4&gt;'PAINEL DE CONTROLE'!$D$6,0,IF(AF$4&lt;='PAINEL DE CONTROLE'!$D$8,0,$C255))</f>
        <v>71280</v>
      </c>
      <c r="AG255" s="866">
        <f>IF(AG$4&gt;'PAINEL DE CONTROLE'!$D$6,0,IF(AG$4&lt;='PAINEL DE CONTROLE'!$D$8,0,$C255))</f>
        <v>71280</v>
      </c>
      <c r="AH255" s="866">
        <f>IF(AH$4&gt;'PAINEL DE CONTROLE'!$D$6,0,IF(AH$4&lt;='PAINEL DE CONTROLE'!$D$8,0,$C255))</f>
        <v>71280</v>
      </c>
      <c r="AI255" s="866">
        <f>IF(AI$4&gt;'PAINEL DE CONTROLE'!$D$6,0,IF(AI$4&lt;='PAINEL DE CONTROLE'!$D$8,0,$C255))</f>
        <v>71280</v>
      </c>
      <c r="AJ255" s="866">
        <f>IF(AJ$4&gt;'PAINEL DE CONTROLE'!$D$6,0,IF(AJ$4&lt;='PAINEL DE CONTROLE'!$D$8,0,$C255))</f>
        <v>71280</v>
      </c>
      <c r="AK255" s="866">
        <f>IF(AK$4&gt;'PAINEL DE CONTROLE'!$D$6,0,IF(AK$4&lt;='PAINEL DE CONTROLE'!$D$8,0,$C255))</f>
        <v>71280</v>
      </c>
      <c r="AL255" s="866">
        <f>IF(AL$4&gt;'PAINEL DE CONTROLE'!$D$6,0,IF(AL$4&lt;='PAINEL DE CONTROLE'!$D$8,0,$C255))</f>
        <v>71280</v>
      </c>
      <c r="AM255" s="866">
        <f>IF(AM$4&gt;'PAINEL DE CONTROLE'!$D$6,0,IF(AM$4&lt;='PAINEL DE CONTROLE'!$D$8,0,$C255))</f>
        <v>0</v>
      </c>
      <c r="AN255" s="866">
        <f>IF(AN$4&gt;'PAINEL DE CONTROLE'!$D$6,0,IF(AN$4&lt;='PAINEL DE CONTROLE'!$D$8,0,$C255))</f>
        <v>0</v>
      </c>
      <c r="AO255" s="866">
        <f>IF(AO$4&gt;'PAINEL DE CONTROLE'!$D$6,0,IF(AO$4&lt;='PAINEL DE CONTROLE'!$D$8,0,$C255))</f>
        <v>0</v>
      </c>
      <c r="AP255" s="866">
        <f>IF(AP$4&gt;'PAINEL DE CONTROLE'!$D$6,0,IF(AP$4&lt;='PAINEL DE CONTROLE'!$D$8,0,$C255))</f>
        <v>0</v>
      </c>
      <c r="AQ255" s="866">
        <f>IF(AQ$4&gt;'PAINEL DE CONTROLE'!$D$6,0,IF(AQ$4&lt;='PAINEL DE CONTROLE'!$D$8,0,$C255))</f>
        <v>0</v>
      </c>
      <c r="AR255" s="866">
        <f>IF(AR$4&gt;'PAINEL DE CONTROLE'!$D$6,0,IF(AR$4&lt;='PAINEL DE CONTROLE'!$D$8,0,$C255))</f>
        <v>0</v>
      </c>
      <c r="AS255" s="866">
        <f>IF(AS$4&gt;'PAINEL DE CONTROLE'!$D$6,0,IF(AS$4&lt;='PAINEL DE CONTROLE'!$D$8,0,$C255))</f>
        <v>0</v>
      </c>
      <c r="AT255" s="866">
        <f>IF(AT$4&gt;'PAINEL DE CONTROLE'!$D$6,0,IF(AT$4&lt;='PAINEL DE CONTROLE'!$D$8,0,$C255))</f>
        <v>0</v>
      </c>
      <c r="AU255" s="866">
        <f>IF(AU$4&gt;'PAINEL DE CONTROLE'!$D$6,0,IF(AU$4&lt;='PAINEL DE CONTROLE'!$D$8,0,$C255))</f>
        <v>0</v>
      </c>
    </row>
    <row r="258" spans="6:10">
      <c r="F258" s="866"/>
    </row>
    <row r="259" spans="6:10">
      <c r="F259" s="866"/>
    </row>
    <row r="261" spans="6:10">
      <c r="F261" s="866"/>
    </row>
    <row r="263" spans="6:10">
      <c r="F263" s="798"/>
    </row>
    <row r="264" spans="6:10">
      <c r="F264" s="798"/>
    </row>
    <row r="265" spans="6:10">
      <c r="F265" s="798"/>
    </row>
    <row r="268" spans="6:10">
      <c r="F268" s="798"/>
      <c r="G268" s="798"/>
      <c r="H268" s="798"/>
      <c r="I268" s="798"/>
      <c r="J268" s="798"/>
    </row>
    <row r="269" spans="6:10">
      <c r="F269" s="798"/>
      <c r="G269" s="798"/>
      <c r="H269" s="798"/>
      <c r="I269" s="798"/>
      <c r="J269" s="798"/>
    </row>
    <row r="271" spans="6:10">
      <c r="F271" s="798"/>
      <c r="G271" s="798"/>
      <c r="H271" s="798"/>
      <c r="I271" s="798"/>
      <c r="J271" s="798"/>
    </row>
    <row r="273" spans="6:10">
      <c r="F273" s="798"/>
      <c r="G273" s="798"/>
      <c r="H273" s="798"/>
      <c r="I273" s="798"/>
      <c r="J273" s="798"/>
    </row>
    <row r="274" spans="6:10">
      <c r="F274" s="798"/>
      <c r="G274" s="798"/>
      <c r="H274" s="798"/>
      <c r="I274" s="798"/>
      <c r="J274" s="798"/>
    </row>
    <row r="275" spans="6:10">
      <c r="F275" s="798"/>
      <c r="G275" s="798"/>
      <c r="H275" s="798"/>
      <c r="I275" s="798"/>
      <c r="J275" s="798"/>
    </row>
    <row r="278" spans="6:10">
      <c r="F278" s="866"/>
      <c r="G278" s="866"/>
    </row>
    <row r="279" spans="6:10">
      <c r="F279" s="866"/>
      <c r="G279" s="866"/>
    </row>
    <row r="281" spans="6:10">
      <c r="F281" s="866"/>
      <c r="G281" s="866"/>
    </row>
    <row r="283" spans="6:10">
      <c r="F283" s="866"/>
      <c r="G283" s="866"/>
    </row>
    <row r="284" spans="6:10">
      <c r="F284" s="866"/>
      <c r="G284" s="866"/>
    </row>
    <row r="285" spans="6:10">
      <c r="F285" s="866"/>
      <c r="G285" s="866"/>
    </row>
  </sheetData>
  <sheetProtection algorithmName="SHA-512" hashValue="jH0w+FrRyLKObczhaS6n4+RYXwHEecIjfq02huynwEywm6fJB5FfMz2lQJhsP7GI2rPL5W5LaawwU/fbr4RScQ==" saltValue="R0j9snpuVOLJKB9OmGn1PQ==" spinCount="100000" sheet="1" objects="1" scenarios="1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127F5F-5897-42A0-A63B-61EF1DC7690B}">
  <sheetPr codeName="Sheet26">
    <tabColor theme="0" tint="-0.499984740745262"/>
  </sheetPr>
  <dimension ref="A1:BD236"/>
  <sheetViews>
    <sheetView showGridLines="0" zoomScale="60" zoomScaleNormal="60" workbookViewId="0">
      <selection activeCell="C25" sqref="C25"/>
    </sheetView>
  </sheetViews>
  <sheetFormatPr defaultColWidth="8.7109375" defaultRowHeight="14.45"/>
  <cols>
    <col min="1" max="1" width="3.85546875" style="201" customWidth="1"/>
    <col min="2" max="2" width="62" style="201" customWidth="1"/>
    <col min="3" max="3" width="34.7109375" style="201" customWidth="1"/>
    <col min="4" max="4" width="16.85546875" style="201" bestFit="1" customWidth="1"/>
    <col min="5" max="5" width="21.85546875" style="201" bestFit="1" customWidth="1"/>
    <col min="6" max="6" width="29.5703125" style="201" customWidth="1"/>
    <col min="7" max="8" width="18.5703125" style="201" bestFit="1" customWidth="1"/>
    <col min="9" max="16" width="17" style="201" customWidth="1"/>
    <col min="17" max="17" width="18.5703125" style="201" bestFit="1" customWidth="1"/>
    <col min="18" max="18" width="18.28515625" style="201" bestFit="1" customWidth="1"/>
    <col min="19" max="47" width="17" style="201" customWidth="1"/>
    <col min="48" max="48" width="3.7109375" style="201" customWidth="1"/>
    <col min="49" max="16384" width="8.7109375" style="201"/>
  </cols>
  <sheetData>
    <row r="1" spans="1:48" ht="15.6">
      <c r="A1" s="1" t="str">
        <f>'PAINEL DE CONTROLE'!$A$1</f>
        <v>FLONAS Norte</v>
      </c>
      <c r="B1" s="2"/>
      <c r="C1" s="2"/>
      <c r="D1" s="2"/>
      <c r="E1" s="2"/>
      <c r="F1" s="2"/>
      <c r="G1" s="2"/>
      <c r="H1" s="2"/>
      <c r="I1" s="2"/>
      <c r="J1" s="2"/>
      <c r="K1" s="2"/>
      <c r="AV1" s="798"/>
    </row>
    <row r="2" spans="1:48" ht="15.6">
      <c r="A2" s="2" t="s">
        <v>260</v>
      </c>
      <c r="B2" s="2"/>
      <c r="C2" s="591" t="s">
        <v>3</v>
      </c>
      <c r="D2" s="592">
        <v>3</v>
      </c>
      <c r="E2" s="2"/>
      <c r="F2" s="2"/>
      <c r="G2" s="2"/>
      <c r="H2" s="2"/>
      <c r="I2" s="2"/>
      <c r="J2" s="2"/>
      <c r="K2" s="2"/>
      <c r="AV2" s="798"/>
    </row>
    <row r="3" spans="1:48">
      <c r="G3" s="815"/>
      <c r="H3" s="815"/>
      <c r="I3" s="815"/>
      <c r="J3" s="815"/>
      <c r="K3" s="815"/>
      <c r="L3" s="815"/>
      <c r="M3" s="815"/>
      <c r="N3" s="815"/>
      <c r="O3" s="815"/>
      <c r="P3" s="815"/>
      <c r="Q3" s="815"/>
      <c r="R3" s="815"/>
      <c r="S3" s="815"/>
      <c r="T3" s="815"/>
      <c r="U3" s="815"/>
      <c r="V3" s="815"/>
      <c r="W3" s="815"/>
      <c r="X3" s="815"/>
      <c r="Y3" s="815"/>
      <c r="Z3" s="815"/>
      <c r="AV3" s="798"/>
    </row>
    <row r="4" spans="1:48">
      <c r="B4" s="801" t="s">
        <v>955</v>
      </c>
      <c r="C4" s="802"/>
      <c r="D4" s="802"/>
      <c r="E4" s="802"/>
      <c r="F4" s="802"/>
      <c r="G4" s="802">
        <v>0</v>
      </c>
      <c r="H4" s="802">
        <f t="shared" ref="H4:AU4" si="0">G4+1</f>
        <v>1</v>
      </c>
      <c r="I4" s="802">
        <f t="shared" si="0"/>
        <v>2</v>
      </c>
      <c r="J4" s="802">
        <f t="shared" si="0"/>
        <v>3</v>
      </c>
      <c r="K4" s="802">
        <f t="shared" si="0"/>
        <v>4</v>
      </c>
      <c r="L4" s="802">
        <f t="shared" si="0"/>
        <v>5</v>
      </c>
      <c r="M4" s="802">
        <f t="shared" si="0"/>
        <v>6</v>
      </c>
      <c r="N4" s="802">
        <f t="shared" si="0"/>
        <v>7</v>
      </c>
      <c r="O4" s="802">
        <f t="shared" si="0"/>
        <v>8</v>
      </c>
      <c r="P4" s="802">
        <f t="shared" si="0"/>
        <v>9</v>
      </c>
      <c r="Q4" s="802">
        <f t="shared" si="0"/>
        <v>10</v>
      </c>
      <c r="R4" s="802">
        <f t="shared" si="0"/>
        <v>11</v>
      </c>
      <c r="S4" s="802">
        <f t="shared" si="0"/>
        <v>12</v>
      </c>
      <c r="T4" s="802">
        <f t="shared" si="0"/>
        <v>13</v>
      </c>
      <c r="U4" s="802">
        <f t="shared" si="0"/>
        <v>14</v>
      </c>
      <c r="V4" s="802">
        <f t="shared" si="0"/>
        <v>15</v>
      </c>
      <c r="W4" s="802">
        <f t="shared" si="0"/>
        <v>16</v>
      </c>
      <c r="X4" s="802">
        <f t="shared" si="0"/>
        <v>17</v>
      </c>
      <c r="Y4" s="802">
        <f t="shared" si="0"/>
        <v>18</v>
      </c>
      <c r="Z4" s="802">
        <f t="shared" si="0"/>
        <v>19</v>
      </c>
      <c r="AA4" s="802">
        <f t="shared" si="0"/>
        <v>20</v>
      </c>
      <c r="AB4" s="802">
        <f t="shared" si="0"/>
        <v>21</v>
      </c>
      <c r="AC4" s="802">
        <f t="shared" si="0"/>
        <v>22</v>
      </c>
      <c r="AD4" s="802">
        <f t="shared" si="0"/>
        <v>23</v>
      </c>
      <c r="AE4" s="802">
        <f t="shared" si="0"/>
        <v>24</v>
      </c>
      <c r="AF4" s="802">
        <f t="shared" si="0"/>
        <v>25</v>
      </c>
      <c r="AG4" s="802">
        <f t="shared" si="0"/>
        <v>26</v>
      </c>
      <c r="AH4" s="802">
        <f t="shared" si="0"/>
        <v>27</v>
      </c>
      <c r="AI4" s="802">
        <f t="shared" si="0"/>
        <v>28</v>
      </c>
      <c r="AJ4" s="802">
        <f t="shared" si="0"/>
        <v>29</v>
      </c>
      <c r="AK4" s="802">
        <f t="shared" si="0"/>
        <v>30</v>
      </c>
      <c r="AL4" s="802">
        <f t="shared" si="0"/>
        <v>31</v>
      </c>
      <c r="AM4" s="802">
        <f t="shared" si="0"/>
        <v>32</v>
      </c>
      <c r="AN4" s="802">
        <f t="shared" si="0"/>
        <v>33</v>
      </c>
      <c r="AO4" s="802">
        <f t="shared" si="0"/>
        <v>34</v>
      </c>
      <c r="AP4" s="802">
        <f t="shared" si="0"/>
        <v>35</v>
      </c>
      <c r="AQ4" s="802">
        <f t="shared" si="0"/>
        <v>36</v>
      </c>
      <c r="AR4" s="802">
        <f t="shared" si="0"/>
        <v>37</v>
      </c>
      <c r="AS4" s="802">
        <f t="shared" si="0"/>
        <v>38</v>
      </c>
      <c r="AT4" s="802">
        <f t="shared" si="0"/>
        <v>39</v>
      </c>
      <c r="AU4" s="802">
        <f t="shared" si="0"/>
        <v>40</v>
      </c>
      <c r="AV4" s="892"/>
    </row>
    <row r="5" spans="1:48" s="893" customFormat="1">
      <c r="B5" s="894"/>
      <c r="C5" s="892"/>
      <c r="D5" s="892"/>
      <c r="E5" s="892"/>
      <c r="F5" s="892"/>
      <c r="G5" s="892"/>
      <c r="H5" s="892"/>
      <c r="I5" s="892"/>
      <c r="J5" s="892"/>
      <c r="K5" s="892"/>
      <c r="L5" s="892"/>
      <c r="M5" s="892"/>
      <c r="N5" s="892"/>
      <c r="O5" s="892"/>
      <c r="P5" s="892"/>
      <c r="Q5" s="892"/>
      <c r="R5" s="892"/>
      <c r="S5" s="892"/>
      <c r="T5" s="892"/>
      <c r="U5" s="892"/>
      <c r="V5" s="892"/>
      <c r="W5" s="892"/>
      <c r="X5" s="892"/>
      <c r="Y5" s="892"/>
      <c r="Z5" s="892"/>
      <c r="AA5" s="892"/>
      <c r="AB5" s="892"/>
      <c r="AC5" s="892"/>
      <c r="AD5" s="892"/>
      <c r="AE5" s="892"/>
      <c r="AF5" s="892"/>
      <c r="AG5" s="892"/>
      <c r="AH5" s="892"/>
      <c r="AI5" s="892"/>
      <c r="AJ5" s="892"/>
      <c r="AK5" s="892"/>
      <c r="AL5" s="892"/>
      <c r="AM5" s="892"/>
      <c r="AN5" s="892"/>
      <c r="AO5" s="892"/>
      <c r="AP5" s="892"/>
      <c r="AQ5" s="892"/>
      <c r="AR5" s="892"/>
      <c r="AS5" s="892"/>
      <c r="AT5" s="892"/>
      <c r="AU5" s="892"/>
      <c r="AV5" s="892"/>
    </row>
    <row r="6" spans="1:48" s="893" customFormat="1">
      <c r="A6" s="895" t="s">
        <v>999</v>
      </c>
      <c r="B6" s="805" t="s">
        <v>1122</v>
      </c>
      <c r="C6" s="805"/>
      <c r="D6" s="805"/>
      <c r="E6" s="807"/>
      <c r="F6" s="806"/>
      <c r="G6" s="807">
        <f t="shared" ref="G6:AU6" ca="1" si="1">SUM(G8:G18)</f>
        <v>-1954932.6092102104</v>
      </c>
      <c r="H6" s="807">
        <f t="shared" ca="1" si="1"/>
        <v>-26175145.841928139</v>
      </c>
      <c r="I6" s="807">
        <f t="shared" ca="1" si="1"/>
        <v>-12748215.34116286</v>
      </c>
      <c r="J6" s="807">
        <f t="shared" ca="1" si="1"/>
        <v>-834707.04956378834</v>
      </c>
      <c r="K6" s="807">
        <f t="shared" ca="1" si="1"/>
        <v>-813922.40999679361</v>
      </c>
      <c r="L6" s="807">
        <f t="shared" ca="1" si="1"/>
        <v>-920110.31402530894</v>
      </c>
      <c r="M6" s="807">
        <f t="shared" ca="1" si="1"/>
        <v>-1453206.2694189907</v>
      </c>
      <c r="N6" s="807">
        <f t="shared" ca="1" si="1"/>
        <v>-1005513.5784868293</v>
      </c>
      <c r="O6" s="807">
        <f t="shared" ca="1" si="1"/>
        <v>-984728.93891983444</v>
      </c>
      <c r="P6" s="807">
        <f t="shared" ca="1" si="1"/>
        <v>-1090916.8429483497</v>
      </c>
      <c r="Q6" s="807">
        <f t="shared" ca="1" si="1"/>
        <v>-1070132.2033813549</v>
      </c>
      <c r="R6" s="807">
        <f t="shared" ca="1" si="1"/>
        <v>-4880034.0461836029</v>
      </c>
      <c r="S6" s="807">
        <f t="shared" ca="1" si="1"/>
        <v>-11588631.76564762</v>
      </c>
      <c r="T6" s="807">
        <f t="shared" ca="1" si="1"/>
        <v>-1261723.3718713906</v>
      </c>
      <c r="U6" s="807">
        <f t="shared" ca="1" si="1"/>
        <v>-1240938.7323043956</v>
      </c>
      <c r="V6" s="807">
        <f t="shared" ca="1" si="1"/>
        <v>-15727880.992766479</v>
      </c>
      <c r="W6" s="807">
        <f t="shared" ca="1" si="1"/>
        <v>-1880222.5917265932</v>
      </c>
      <c r="X6" s="807">
        <f t="shared" ca="1" si="1"/>
        <v>-1432529.9007944313</v>
      </c>
      <c r="Y6" s="807">
        <f t="shared" ca="1" si="1"/>
        <v>-1411745.2612274368</v>
      </c>
      <c r="Z6" s="807">
        <f t="shared" ca="1" si="1"/>
        <v>-1517933.1652559522</v>
      </c>
      <c r="AA6" s="807">
        <f t="shared" ca="1" si="1"/>
        <v>-1497148.5256889572</v>
      </c>
      <c r="AB6" s="807">
        <f t="shared" ca="1" si="1"/>
        <v>-5307050.3684912054</v>
      </c>
      <c r="AC6" s="807">
        <f t="shared" ca="1" si="1"/>
        <v>-12015648.087955222</v>
      </c>
      <c r="AD6" s="807">
        <f t="shared" ca="1" si="1"/>
        <v>-1688739.6941789931</v>
      </c>
      <c r="AE6" s="807">
        <f t="shared" ca="1" si="1"/>
        <v>-1667955.0546119984</v>
      </c>
      <c r="AF6" s="807">
        <f t="shared" ca="1" si="1"/>
        <v>-1774142.9586405137</v>
      </c>
      <c r="AG6" s="807">
        <f t="shared" ca="1" si="1"/>
        <v>-2307238.9140341952</v>
      </c>
      <c r="AH6" s="807">
        <f t="shared" ca="1" si="1"/>
        <v>-1859546.2231020338</v>
      </c>
      <c r="AI6" s="807">
        <f t="shared" ca="1" si="1"/>
        <v>-1838761.5835350391</v>
      </c>
      <c r="AJ6" s="807">
        <f t="shared" ca="1" si="1"/>
        <v>-16325703.843997123</v>
      </c>
      <c r="AK6" s="807">
        <f t="shared" ca="1" si="1"/>
        <v>-1924164.8479965597</v>
      </c>
      <c r="AL6" s="807">
        <f t="shared" ca="1" si="1"/>
        <v>-5526422.5487284446</v>
      </c>
      <c r="AM6" s="807">
        <f t="shared" ca="1" si="1"/>
        <v>0</v>
      </c>
      <c r="AN6" s="807">
        <f t="shared" ca="1" si="1"/>
        <v>0</v>
      </c>
      <c r="AO6" s="807">
        <f t="shared" ca="1" si="1"/>
        <v>0</v>
      </c>
      <c r="AP6" s="807">
        <f t="shared" ca="1" si="1"/>
        <v>0</v>
      </c>
      <c r="AQ6" s="807">
        <f t="shared" ca="1" si="1"/>
        <v>0</v>
      </c>
      <c r="AR6" s="807">
        <f t="shared" ca="1" si="1"/>
        <v>0</v>
      </c>
      <c r="AS6" s="807">
        <f t="shared" ca="1" si="1"/>
        <v>0</v>
      </c>
      <c r="AT6" s="807">
        <f t="shared" ca="1" si="1"/>
        <v>0</v>
      </c>
      <c r="AU6" s="807">
        <f t="shared" ca="1" si="1"/>
        <v>0</v>
      </c>
      <c r="AV6" s="892"/>
    </row>
    <row r="7" spans="1:48" s="893" customFormat="1">
      <c r="A7" s="896"/>
      <c r="B7" s="201"/>
      <c r="C7" s="836"/>
      <c r="D7" s="836"/>
      <c r="E7" s="836"/>
      <c r="F7" s="836"/>
      <c r="G7" s="201"/>
      <c r="H7" s="201"/>
      <c r="I7" s="201"/>
      <c r="J7" s="201"/>
      <c r="K7" s="201"/>
      <c r="L7" s="201"/>
      <c r="M7" s="201"/>
      <c r="N7" s="201"/>
      <c r="O7" s="201"/>
      <c r="P7" s="201"/>
      <c r="Q7" s="201"/>
      <c r="R7" s="201"/>
      <c r="S7" s="201"/>
      <c r="T7" s="201"/>
      <c r="U7" s="201"/>
      <c r="V7" s="201"/>
      <c r="W7" s="201"/>
      <c r="X7" s="201"/>
      <c r="Y7" s="201"/>
      <c r="Z7" s="201"/>
      <c r="AA7" s="201"/>
      <c r="AB7" s="201"/>
      <c r="AC7" s="201"/>
      <c r="AD7" s="201"/>
      <c r="AE7" s="201"/>
      <c r="AF7" s="201"/>
      <c r="AG7" s="201"/>
      <c r="AH7" s="201"/>
      <c r="AI7" s="201"/>
      <c r="AJ7" s="201"/>
      <c r="AK7" s="201"/>
      <c r="AL7" s="201"/>
      <c r="AM7" s="201"/>
      <c r="AN7" s="201"/>
      <c r="AO7" s="201"/>
      <c r="AP7" s="201"/>
      <c r="AQ7" s="201"/>
      <c r="AR7" s="201"/>
      <c r="AS7" s="201"/>
      <c r="AT7" s="201"/>
      <c r="AU7" s="201"/>
      <c r="AV7" s="892"/>
    </row>
    <row r="8" spans="1:48" s="893" customFormat="1">
      <c r="A8" s="896"/>
      <c r="B8" s="201" t="str">
        <f>B22</f>
        <v>Equipamentos Adm.</v>
      </c>
      <c r="C8" s="897"/>
      <c r="D8" s="897"/>
      <c r="E8" s="803"/>
      <c r="F8" s="897"/>
      <c r="G8" s="803">
        <f ca="1">IF(G$4&gt;'PAINEL DE CONTROLE'!$D$6,0,G22)</f>
        <v>0</v>
      </c>
      <c r="H8" s="803">
        <f ca="1">IF(H$4&gt;'PAINEL DE CONTROLE'!$D$6,0,H22)</f>
        <v>-457003.69994765508</v>
      </c>
      <c r="I8" s="803">
        <f ca="1">IF(I$4&gt;'PAINEL DE CONTROLE'!$D$6,0,I22)</f>
        <v>0</v>
      </c>
      <c r="J8" s="803">
        <f ca="1">IF(J$4&gt;'PAINEL DE CONTROLE'!$D$6,0,J22)</f>
        <v>0</v>
      </c>
      <c r="K8" s="803">
        <f ca="1">IF(K$4&gt;'PAINEL DE CONTROLE'!$D$6,0,K22)</f>
        <v>0</v>
      </c>
      <c r="L8" s="803">
        <f ca="1">IF(L$4&gt;'PAINEL DE CONTROLE'!$D$6,0,L22)</f>
        <v>0</v>
      </c>
      <c r="M8" s="803">
        <f ca="1">IF(M$4&gt;'PAINEL DE CONTROLE'!$D$6,0,M22)</f>
        <v>0</v>
      </c>
      <c r="N8" s="803">
        <f ca="1">IF(N$4&gt;'PAINEL DE CONTROLE'!$D$6,0,N22)</f>
        <v>0</v>
      </c>
      <c r="O8" s="803">
        <f ca="1">IF(O$4&gt;'PAINEL DE CONTROLE'!$D$6,0,O22)</f>
        <v>0</v>
      </c>
      <c r="P8" s="803">
        <f ca="1">IF(P$4&gt;'PAINEL DE CONTROLE'!$D$6,0,P22)</f>
        <v>0</v>
      </c>
      <c r="Q8" s="803">
        <f ca="1">IF(Q$4&gt;'PAINEL DE CONTROLE'!$D$6,0,Q22)</f>
        <v>0</v>
      </c>
      <c r="R8" s="803">
        <f ca="1">IF(R$4&gt;'PAINEL DE CONTROLE'!$D$6,0,R22)</f>
        <v>-396679.21155456459</v>
      </c>
      <c r="S8" s="803">
        <f ca="1">IF(S$4&gt;'PAINEL DE CONTROLE'!$D$6,0,S22)</f>
        <v>0</v>
      </c>
      <c r="T8" s="803">
        <f ca="1">IF(T$4&gt;'PAINEL DE CONTROLE'!$D$6,0,T22)</f>
        <v>0</v>
      </c>
      <c r="U8" s="803">
        <f ca="1">IF(U$4&gt;'PAINEL DE CONTROLE'!$D$6,0,U22)</f>
        <v>0</v>
      </c>
      <c r="V8" s="803">
        <f ca="1">IF(V$4&gt;'PAINEL DE CONTROLE'!$D$6,0,V22)</f>
        <v>0</v>
      </c>
      <c r="W8" s="803">
        <f ca="1">IF(W$4&gt;'PAINEL DE CONTROLE'!$D$6,0,W22)</f>
        <v>0</v>
      </c>
      <c r="X8" s="803">
        <f ca="1">IF(X$4&gt;'PAINEL DE CONTROLE'!$D$6,0,X22)</f>
        <v>0</v>
      </c>
      <c r="Y8" s="803">
        <f ca="1">IF(Y$4&gt;'PAINEL DE CONTROLE'!$D$6,0,Y22)</f>
        <v>0</v>
      </c>
      <c r="Z8" s="803">
        <f ca="1">IF(Z$4&gt;'PAINEL DE CONTROLE'!$D$6,0,Z22)</f>
        <v>0</v>
      </c>
      <c r="AA8" s="803">
        <f ca="1">IF(AA$4&gt;'PAINEL DE CONTROLE'!$D$6,0,AA22)</f>
        <v>0</v>
      </c>
      <c r="AB8" s="803">
        <f ca="1">IF(AB$4&gt;'PAINEL DE CONTROLE'!$D$6,0,AB22)</f>
        <v>-396679.21155456459</v>
      </c>
      <c r="AC8" s="803">
        <f ca="1">IF(AC$4&gt;'PAINEL DE CONTROLE'!$D$6,0,AC22)</f>
        <v>0</v>
      </c>
      <c r="AD8" s="803">
        <f ca="1">IF(AD$4&gt;'PAINEL DE CONTROLE'!$D$6,0,AD22)</f>
        <v>0</v>
      </c>
      <c r="AE8" s="803">
        <f ca="1">IF(AE$4&gt;'PAINEL DE CONTROLE'!$D$6,0,AE22)</f>
        <v>0</v>
      </c>
      <c r="AF8" s="803">
        <f ca="1">IF(AF$4&gt;'PAINEL DE CONTROLE'!$D$6,0,AF22)</f>
        <v>0</v>
      </c>
      <c r="AG8" s="803">
        <f ca="1">IF(AG$4&gt;'PAINEL DE CONTROLE'!$D$6,0,AG22)</f>
        <v>0</v>
      </c>
      <c r="AH8" s="803">
        <f ca="1">IF(AH$4&gt;'PAINEL DE CONTROLE'!$D$6,0,AH22)</f>
        <v>0</v>
      </c>
      <c r="AI8" s="803">
        <f ca="1">IF(AI$4&gt;'PAINEL DE CONTROLE'!$D$6,0,AI22)</f>
        <v>0</v>
      </c>
      <c r="AJ8" s="803">
        <f ca="1">IF(AJ$4&gt;'PAINEL DE CONTROLE'!$D$6,0,AJ22)</f>
        <v>0</v>
      </c>
      <c r="AK8" s="803">
        <f ca="1">IF(AK$4&gt;'PAINEL DE CONTROLE'!$D$6,0,AK22)</f>
        <v>0</v>
      </c>
      <c r="AL8" s="803">
        <f ca="1">IF(AL$4&gt;'PAINEL DE CONTROLE'!$D$6,0,AL22)</f>
        <v>-396679.21155456459</v>
      </c>
      <c r="AM8" s="803">
        <f ca="1">IF(AM$4&gt;'PAINEL DE CONTROLE'!$D$6,0,AM22)</f>
        <v>0</v>
      </c>
      <c r="AN8" s="803">
        <f ca="1">IF(AN$4&gt;'PAINEL DE CONTROLE'!$D$6,0,AN22)</f>
        <v>0</v>
      </c>
      <c r="AO8" s="803">
        <f ca="1">IF(AO$4&gt;'PAINEL DE CONTROLE'!$D$6,0,AO22)</f>
        <v>0</v>
      </c>
      <c r="AP8" s="803">
        <f ca="1">IF(AP$4&gt;'PAINEL DE CONTROLE'!$D$6,0,AP22)</f>
        <v>0</v>
      </c>
      <c r="AQ8" s="803">
        <f ca="1">IF(AQ$4&gt;'PAINEL DE CONTROLE'!$D$6,0,AQ22)</f>
        <v>0</v>
      </c>
      <c r="AR8" s="803">
        <f ca="1">IF(AR$4&gt;'PAINEL DE CONTROLE'!$D$6,0,AR22)</f>
        <v>0</v>
      </c>
      <c r="AS8" s="803">
        <f ca="1">IF(AS$4&gt;'PAINEL DE CONTROLE'!$D$6,0,AS22)</f>
        <v>0</v>
      </c>
      <c r="AT8" s="803">
        <f ca="1">IF(AT$4&gt;'PAINEL DE CONTROLE'!$D$6,0,AT22)</f>
        <v>0</v>
      </c>
      <c r="AU8" s="803">
        <f ca="1">IF(AU$4&gt;'PAINEL DE CONTROLE'!$D$6,0,AU22)</f>
        <v>0</v>
      </c>
      <c r="AV8" s="892"/>
    </row>
    <row r="9" spans="1:48" s="893" customFormat="1">
      <c r="A9" s="896"/>
      <c r="B9" s="201" t="str">
        <f>B61</f>
        <v>Obras Civis e Instalações Adm.</v>
      </c>
      <c r="C9" s="897"/>
      <c r="D9" s="897"/>
      <c r="E9" s="803"/>
      <c r="F9" s="897"/>
      <c r="G9" s="803">
        <f ca="1">IF(G$4&gt;'PAINEL DE CONTROLE'!$D$6,0,G61)</f>
        <v>0</v>
      </c>
      <c r="H9" s="803">
        <f ca="1">IF(H$4&gt;'PAINEL DE CONTROLE'!$D$6,0,H61)</f>
        <v>-4210954.4036380937</v>
      </c>
      <c r="I9" s="803">
        <f ca="1">IF(I$4&gt;'PAINEL DE CONTROLE'!$D$6,0,I61)</f>
        <v>0</v>
      </c>
      <c r="J9" s="803">
        <f ca="1">IF(J$4&gt;'PAINEL DE CONTROLE'!$D$6,0,J61)</f>
        <v>0</v>
      </c>
      <c r="K9" s="803">
        <f ca="1">IF(K$4&gt;'PAINEL DE CONTROLE'!$D$6,0,K61)</f>
        <v>0</v>
      </c>
      <c r="L9" s="803">
        <f ca="1">IF(L$4&gt;'PAINEL DE CONTROLE'!$D$6,0,L61)</f>
        <v>0</v>
      </c>
      <c r="M9" s="803">
        <f ca="1">IF(M$4&gt;'PAINEL DE CONTROLE'!$D$6,0,M61)</f>
        <v>0</v>
      </c>
      <c r="N9" s="803">
        <f ca="1">IF(N$4&gt;'PAINEL DE CONTROLE'!$D$6,0,N61)</f>
        <v>0</v>
      </c>
      <c r="O9" s="803">
        <f ca="1">IF(O$4&gt;'PAINEL DE CONTROLE'!$D$6,0,O61)</f>
        <v>0</v>
      </c>
      <c r="P9" s="803">
        <f ca="1">IF(P$4&gt;'PAINEL DE CONTROLE'!$D$6,0,P61)</f>
        <v>0</v>
      </c>
      <c r="Q9" s="803">
        <f ca="1">IF(Q$4&gt;'PAINEL DE CONTROLE'!$D$6,0,Q61)</f>
        <v>0</v>
      </c>
      <c r="R9" s="803">
        <f ca="1">IF(R$4&gt;'PAINEL DE CONTROLE'!$D$6,0,R61)</f>
        <v>0</v>
      </c>
      <c r="S9" s="803">
        <f ca="1">IF(S$4&gt;'PAINEL DE CONTROLE'!$D$6,0,S61)</f>
        <v>0</v>
      </c>
      <c r="T9" s="803">
        <f ca="1">IF(T$4&gt;'PAINEL DE CONTROLE'!$D$6,0,T61)</f>
        <v>0</v>
      </c>
      <c r="U9" s="803">
        <f ca="1">IF(U$4&gt;'PAINEL DE CONTROLE'!$D$6,0,U61)</f>
        <v>0</v>
      </c>
      <c r="V9" s="803">
        <f ca="1">IF(V$4&gt;'PAINEL DE CONTROLE'!$D$6,0,V61)</f>
        <v>0</v>
      </c>
      <c r="W9" s="803">
        <f ca="1">IF(W$4&gt;'PAINEL DE CONTROLE'!$D$6,0,W61)</f>
        <v>0</v>
      </c>
      <c r="X9" s="803">
        <f ca="1">IF(X$4&gt;'PAINEL DE CONTROLE'!$D$6,0,X61)</f>
        <v>0</v>
      </c>
      <c r="Y9" s="803">
        <f ca="1">IF(Y$4&gt;'PAINEL DE CONTROLE'!$D$6,0,Y61)</f>
        <v>0</v>
      </c>
      <c r="Z9" s="803">
        <f ca="1">IF(Z$4&gt;'PAINEL DE CONTROLE'!$D$6,0,Z61)</f>
        <v>0</v>
      </c>
      <c r="AA9" s="803">
        <f ca="1">IF(AA$4&gt;'PAINEL DE CONTROLE'!$D$6,0,AA61)</f>
        <v>0</v>
      </c>
      <c r="AB9" s="803">
        <f ca="1">IF(AB$4&gt;'PAINEL DE CONTROLE'!$D$6,0,AB61)</f>
        <v>0</v>
      </c>
      <c r="AC9" s="803">
        <f ca="1">IF(AC$4&gt;'PAINEL DE CONTROLE'!$D$6,0,AC61)</f>
        <v>0</v>
      </c>
      <c r="AD9" s="803">
        <f ca="1">IF(AD$4&gt;'PAINEL DE CONTROLE'!$D$6,0,AD61)</f>
        <v>0</v>
      </c>
      <c r="AE9" s="803">
        <f ca="1">IF(AE$4&gt;'PAINEL DE CONTROLE'!$D$6,0,AE61)</f>
        <v>0</v>
      </c>
      <c r="AF9" s="803">
        <f ca="1">IF(AF$4&gt;'PAINEL DE CONTROLE'!$D$6,0,AF61)</f>
        <v>0</v>
      </c>
      <c r="AG9" s="803">
        <f ca="1">IF(AG$4&gt;'PAINEL DE CONTROLE'!$D$6,0,AG61)</f>
        <v>0</v>
      </c>
      <c r="AH9" s="803">
        <f ca="1">IF(AH$4&gt;'PAINEL DE CONTROLE'!$D$6,0,AH61)</f>
        <v>0</v>
      </c>
      <c r="AI9" s="803">
        <f ca="1">IF(AI$4&gt;'PAINEL DE CONTROLE'!$D$6,0,AI61)</f>
        <v>0</v>
      </c>
      <c r="AJ9" s="803">
        <f ca="1">IF(AJ$4&gt;'PAINEL DE CONTROLE'!$D$6,0,AJ61)</f>
        <v>0</v>
      </c>
      <c r="AK9" s="803">
        <f ca="1">IF(AK$4&gt;'PAINEL DE CONTROLE'!$D$6,0,AK61)</f>
        <v>0</v>
      </c>
      <c r="AL9" s="803">
        <f ca="1">IF(AL$4&gt;'PAINEL DE CONTROLE'!$D$6,0,AL61)</f>
        <v>0</v>
      </c>
      <c r="AM9" s="803">
        <f ca="1">IF(AM$4&gt;'PAINEL DE CONTROLE'!$D$6,0,AM61)</f>
        <v>0</v>
      </c>
      <c r="AN9" s="803">
        <f ca="1">IF(AN$4&gt;'PAINEL DE CONTROLE'!$D$6,0,AN61)</f>
        <v>0</v>
      </c>
      <c r="AO9" s="803">
        <f ca="1">IF(AO$4&gt;'PAINEL DE CONTROLE'!$D$6,0,AO61)</f>
        <v>0</v>
      </c>
      <c r="AP9" s="803">
        <f ca="1">IF(AP$4&gt;'PAINEL DE CONTROLE'!$D$6,0,AP61)</f>
        <v>0</v>
      </c>
      <c r="AQ9" s="803">
        <f ca="1">IF(AQ$4&gt;'PAINEL DE CONTROLE'!$D$6,0,AQ61)</f>
        <v>0</v>
      </c>
      <c r="AR9" s="803">
        <f ca="1">IF(AR$4&gt;'PAINEL DE CONTROLE'!$D$6,0,AR61)</f>
        <v>0</v>
      </c>
      <c r="AS9" s="803">
        <f ca="1">IF(AS$4&gt;'PAINEL DE CONTROLE'!$D$6,0,AS61)</f>
        <v>0</v>
      </c>
      <c r="AT9" s="803">
        <f ca="1">IF(AT$4&gt;'PAINEL DE CONTROLE'!$D$6,0,AT61)</f>
        <v>0</v>
      </c>
      <c r="AU9" s="803">
        <f ca="1">IF(AU$4&gt;'PAINEL DE CONTROLE'!$D$6,0,AU61)</f>
        <v>0</v>
      </c>
      <c r="AV9" s="892"/>
    </row>
    <row r="10" spans="1:48" s="893" customFormat="1">
      <c r="A10" s="896"/>
      <c r="B10" s="201" t="str">
        <f>B71</f>
        <v>Equipamentos Op.</v>
      </c>
      <c r="C10" s="897"/>
      <c r="D10" s="897"/>
      <c r="E10" s="803"/>
      <c r="F10" s="897"/>
      <c r="G10" s="803">
        <f ca="1">IF(G$4&gt;'PAINEL DE CONTROLE'!$D$6,0,G71)</f>
        <v>0</v>
      </c>
      <c r="H10" s="803">
        <f ca="1">IF(H$4&gt;'PAINEL DE CONTROLE'!$D$6,0,H71)</f>
        <v>-581104.74276283896</v>
      </c>
      <c r="I10" s="803">
        <f ca="1">IF(I$4&gt;'PAINEL DE CONTROLE'!$D$6,0,I71)</f>
        <v>0</v>
      </c>
      <c r="J10" s="803">
        <f ca="1">IF(J$4&gt;'PAINEL DE CONTROLE'!$D$6,0,J71)</f>
        <v>0</v>
      </c>
      <c r="K10" s="803">
        <f ca="1">IF(K$4&gt;'PAINEL DE CONTROLE'!$D$6,0,K71)</f>
        <v>0</v>
      </c>
      <c r="L10" s="803">
        <f ca="1">IF(L$4&gt;'PAINEL DE CONTROLE'!$D$6,0,L71)</f>
        <v>0</v>
      </c>
      <c r="M10" s="803">
        <f ca="1">IF(M$4&gt;'PAINEL DE CONTROLE'!$D$6,0,M71)</f>
        <v>0</v>
      </c>
      <c r="N10" s="803">
        <f ca="1">IF(N$4&gt;'PAINEL DE CONTROLE'!$D$6,0,N71)</f>
        <v>0</v>
      </c>
      <c r="O10" s="803">
        <f ca="1">IF(O$4&gt;'PAINEL DE CONTROLE'!$D$6,0,O71)</f>
        <v>0</v>
      </c>
      <c r="P10" s="803">
        <f ca="1">IF(P$4&gt;'PAINEL DE CONTROLE'!$D$6,0,P71)</f>
        <v>0</v>
      </c>
      <c r="Q10" s="803">
        <f ca="1">IF(Q$4&gt;'PAINEL DE CONTROLE'!$D$6,0,Q71)</f>
        <v>0</v>
      </c>
      <c r="R10" s="803">
        <f ca="1">IF(R$4&gt;'PAINEL DE CONTROLE'!$D$6,0,R71)</f>
        <v>-504398.9167181442</v>
      </c>
      <c r="S10" s="803">
        <f ca="1">IF(S$4&gt;'PAINEL DE CONTROLE'!$D$6,0,S71)</f>
        <v>0</v>
      </c>
      <c r="T10" s="803">
        <f ca="1">IF(T$4&gt;'PAINEL DE CONTROLE'!$D$6,0,T71)</f>
        <v>0</v>
      </c>
      <c r="U10" s="803">
        <f ca="1">IF(U$4&gt;'PAINEL DE CONTROLE'!$D$6,0,U71)</f>
        <v>0</v>
      </c>
      <c r="V10" s="803">
        <f ca="1">IF(V$4&gt;'PAINEL DE CONTROLE'!$D$6,0,V71)</f>
        <v>0</v>
      </c>
      <c r="W10" s="803">
        <f ca="1">IF(W$4&gt;'PAINEL DE CONTROLE'!$D$6,0,W71)</f>
        <v>0</v>
      </c>
      <c r="X10" s="803">
        <f ca="1">IF(X$4&gt;'PAINEL DE CONTROLE'!$D$6,0,X71)</f>
        <v>0</v>
      </c>
      <c r="Y10" s="803">
        <f ca="1">IF(Y$4&gt;'PAINEL DE CONTROLE'!$D$6,0,Y71)</f>
        <v>0</v>
      </c>
      <c r="Z10" s="803">
        <f ca="1">IF(Z$4&gt;'PAINEL DE CONTROLE'!$D$6,0,Z71)</f>
        <v>0</v>
      </c>
      <c r="AA10" s="803">
        <f ca="1">IF(AA$4&gt;'PAINEL DE CONTROLE'!$D$6,0,AA71)</f>
        <v>0</v>
      </c>
      <c r="AB10" s="803">
        <f ca="1">IF(AB$4&gt;'PAINEL DE CONTROLE'!$D$6,0,AB71)</f>
        <v>-504398.9167181442</v>
      </c>
      <c r="AC10" s="803">
        <f ca="1">IF(AC$4&gt;'PAINEL DE CONTROLE'!$D$6,0,AC71)</f>
        <v>0</v>
      </c>
      <c r="AD10" s="803">
        <f ca="1">IF(AD$4&gt;'PAINEL DE CONTROLE'!$D$6,0,AD71)</f>
        <v>0</v>
      </c>
      <c r="AE10" s="803">
        <f ca="1">IF(AE$4&gt;'PAINEL DE CONTROLE'!$D$6,0,AE71)</f>
        <v>0</v>
      </c>
      <c r="AF10" s="803">
        <f ca="1">IF(AF$4&gt;'PAINEL DE CONTROLE'!$D$6,0,AF71)</f>
        <v>0</v>
      </c>
      <c r="AG10" s="803">
        <f ca="1">IF(AG$4&gt;'PAINEL DE CONTROLE'!$D$6,0,AG71)</f>
        <v>0</v>
      </c>
      <c r="AH10" s="803">
        <f ca="1">IF(AH$4&gt;'PAINEL DE CONTROLE'!$D$6,0,AH71)</f>
        <v>0</v>
      </c>
      <c r="AI10" s="803">
        <f ca="1">IF(AI$4&gt;'PAINEL DE CONTROLE'!$D$6,0,AI71)</f>
        <v>0</v>
      </c>
      <c r="AJ10" s="803">
        <f ca="1">IF(AJ$4&gt;'PAINEL DE CONTROLE'!$D$6,0,AJ71)</f>
        <v>0</v>
      </c>
      <c r="AK10" s="803">
        <f ca="1">IF(AK$4&gt;'PAINEL DE CONTROLE'!$D$6,0,AK71)</f>
        <v>0</v>
      </c>
      <c r="AL10" s="803">
        <f ca="1">IF(AL$4&gt;'PAINEL DE CONTROLE'!$D$6,0,AL71)</f>
        <v>-504398.9167181442</v>
      </c>
      <c r="AM10" s="803">
        <f ca="1">IF(AM$4&gt;'PAINEL DE CONTROLE'!$D$6,0,AM71)</f>
        <v>0</v>
      </c>
      <c r="AN10" s="803">
        <f ca="1">IF(AN$4&gt;'PAINEL DE CONTROLE'!$D$6,0,AN71)</f>
        <v>0</v>
      </c>
      <c r="AO10" s="803">
        <f ca="1">IF(AO$4&gt;'PAINEL DE CONTROLE'!$D$6,0,AO71)</f>
        <v>0</v>
      </c>
      <c r="AP10" s="803">
        <f ca="1">IF(AP$4&gt;'PAINEL DE CONTROLE'!$D$6,0,AP71)</f>
        <v>0</v>
      </c>
      <c r="AQ10" s="803">
        <f ca="1">IF(AQ$4&gt;'PAINEL DE CONTROLE'!$D$6,0,AQ71)</f>
        <v>0</v>
      </c>
      <c r="AR10" s="803">
        <f ca="1">IF(AR$4&gt;'PAINEL DE CONTROLE'!$D$6,0,AR71)</f>
        <v>0</v>
      </c>
      <c r="AS10" s="803">
        <f ca="1">IF(AS$4&gt;'PAINEL DE CONTROLE'!$D$6,0,AS71)</f>
        <v>0</v>
      </c>
      <c r="AT10" s="803">
        <f ca="1">IF(AT$4&gt;'PAINEL DE CONTROLE'!$D$6,0,AT71)</f>
        <v>0</v>
      </c>
      <c r="AU10" s="803">
        <f ca="1">IF(AU$4&gt;'PAINEL DE CONTROLE'!$D$6,0,AU71)</f>
        <v>0</v>
      </c>
      <c r="AV10" s="892"/>
    </row>
    <row r="11" spans="1:48" s="893" customFormat="1">
      <c r="A11" s="896"/>
      <c r="B11" s="201" t="str">
        <f>B98</f>
        <v>Máquinas</v>
      </c>
      <c r="C11" s="897"/>
      <c r="D11" s="897"/>
      <c r="E11" s="803"/>
      <c r="F11" s="897"/>
      <c r="G11" s="803">
        <f ca="1">IF(G$4&gt;'PAINEL DE CONTROLE'!$D$6,0,G98)</f>
        <v>0</v>
      </c>
      <c r="H11" s="803">
        <f ca="1">IF(H$4&gt;'PAINEL DE CONTROLE'!$D$6,0,H98)</f>
        <v>-2590731.8151386492</v>
      </c>
      <c r="I11" s="803">
        <f ca="1">IF(I$4&gt;'PAINEL DE CONTROLE'!$D$6,0,I98)</f>
        <v>-12019696.195627587</v>
      </c>
      <c r="J11" s="803">
        <f ca="1">IF(J$4&gt;'PAINEL DE CONTROLE'!$D$6,0,J98)</f>
        <v>0</v>
      </c>
      <c r="K11" s="803">
        <f ca="1">IF(K$4&gt;'PAINEL DE CONTROLE'!$D$6,0,K98)</f>
        <v>0</v>
      </c>
      <c r="L11" s="803">
        <f ca="1">IF(L$4&gt;'PAINEL DE CONTROLE'!$D$6,0,L98)</f>
        <v>0</v>
      </c>
      <c r="M11" s="803">
        <f ca="1">IF(M$4&gt;'PAINEL DE CONTROLE'!$D$6,0,M98)</f>
        <v>0</v>
      </c>
      <c r="N11" s="803">
        <f ca="1">IF(N$4&gt;'PAINEL DE CONTROLE'!$D$6,0,N98)</f>
        <v>0</v>
      </c>
      <c r="O11" s="803">
        <f ca="1">IF(O$4&gt;'PAINEL DE CONTROLE'!$D$6,0,O98)</f>
        <v>0</v>
      </c>
      <c r="P11" s="803">
        <f ca="1">IF(P$4&gt;'PAINEL DE CONTROLE'!$D$6,0,P98)</f>
        <v>0</v>
      </c>
      <c r="Q11" s="803">
        <f ca="1">IF(Q$4&gt;'PAINEL DE CONTROLE'!$D$6,0,Q98)</f>
        <v>0</v>
      </c>
      <c r="R11" s="803">
        <f ca="1">IF(R$4&gt;'PAINEL DE CONTROLE'!$D$6,0,R98)</f>
        <v>-2248755.2155403476</v>
      </c>
      <c r="S11" s="803">
        <f ca="1">IF(S$4&gt;'PAINEL DE CONTROLE'!$D$6,0,S98)</f>
        <v>-10433096.297804745</v>
      </c>
      <c r="T11" s="803">
        <f ca="1">IF(T$4&gt;'PAINEL DE CONTROLE'!$D$6,0,T98)</f>
        <v>0</v>
      </c>
      <c r="U11" s="803">
        <f ca="1">IF(U$4&gt;'PAINEL DE CONTROLE'!$D$6,0,U98)</f>
        <v>0</v>
      </c>
      <c r="V11" s="803">
        <f ca="1">IF(V$4&gt;'PAINEL DE CONTROLE'!$D$6,0,V98)</f>
        <v>0</v>
      </c>
      <c r="W11" s="803">
        <f ca="1">IF(W$4&gt;'PAINEL DE CONTROLE'!$D$6,0,W98)</f>
        <v>0</v>
      </c>
      <c r="X11" s="803">
        <f ca="1">IF(X$4&gt;'PAINEL DE CONTROLE'!$D$6,0,X98)</f>
        <v>0</v>
      </c>
      <c r="Y11" s="803">
        <f ca="1">IF(Y$4&gt;'PAINEL DE CONTROLE'!$D$6,0,Y98)</f>
        <v>0</v>
      </c>
      <c r="Z11" s="803">
        <f ca="1">IF(Z$4&gt;'PAINEL DE CONTROLE'!$D$6,0,Z98)</f>
        <v>0</v>
      </c>
      <c r="AA11" s="803">
        <f ca="1">IF(AA$4&gt;'PAINEL DE CONTROLE'!$D$6,0,AA98)</f>
        <v>0</v>
      </c>
      <c r="AB11" s="803">
        <f ca="1">IF(AB$4&gt;'PAINEL DE CONTROLE'!$D$6,0,AB98)</f>
        <v>-2248755.2155403476</v>
      </c>
      <c r="AC11" s="803">
        <f ca="1">IF(AC$4&gt;'PAINEL DE CONTROLE'!$D$6,0,AC98)</f>
        <v>-10433096.297804745</v>
      </c>
      <c r="AD11" s="803">
        <f ca="1">IF(AD$4&gt;'PAINEL DE CONTROLE'!$D$6,0,AD98)</f>
        <v>0</v>
      </c>
      <c r="AE11" s="803">
        <f ca="1">IF(AE$4&gt;'PAINEL DE CONTROLE'!$D$6,0,AE98)</f>
        <v>0</v>
      </c>
      <c r="AF11" s="803">
        <f ca="1">IF(AF$4&gt;'PAINEL DE CONTROLE'!$D$6,0,AF98)</f>
        <v>0</v>
      </c>
      <c r="AG11" s="803">
        <f ca="1">IF(AG$4&gt;'PAINEL DE CONTROLE'!$D$6,0,AG98)</f>
        <v>0</v>
      </c>
      <c r="AH11" s="803">
        <f ca="1">IF(AH$4&gt;'PAINEL DE CONTROLE'!$D$6,0,AH98)</f>
        <v>0</v>
      </c>
      <c r="AI11" s="803">
        <f ca="1">IF(AI$4&gt;'PAINEL DE CONTROLE'!$D$6,0,AI98)</f>
        <v>0</v>
      </c>
      <c r="AJ11" s="803">
        <f ca="1">IF(AJ$4&gt;'PAINEL DE CONTROLE'!$D$6,0,AJ98)</f>
        <v>0</v>
      </c>
      <c r="AK11" s="803">
        <f ca="1">IF(AK$4&gt;'PAINEL DE CONTROLE'!$D$6,0,AK98)</f>
        <v>0</v>
      </c>
      <c r="AL11" s="803">
        <f ca="1">IF(AL$4&gt;'PAINEL DE CONTROLE'!$D$6,0,AL98)</f>
        <v>-2248755.2155403476</v>
      </c>
      <c r="AM11" s="803">
        <f ca="1">IF(AM$4&gt;'PAINEL DE CONTROLE'!$D$6,0,AM98)</f>
        <v>0</v>
      </c>
      <c r="AN11" s="803">
        <f ca="1">IF(AN$4&gt;'PAINEL DE CONTROLE'!$D$6,0,AN98)</f>
        <v>0</v>
      </c>
      <c r="AO11" s="803">
        <f ca="1">IF(AO$4&gt;'PAINEL DE CONTROLE'!$D$6,0,AO98)</f>
        <v>0</v>
      </c>
      <c r="AP11" s="803">
        <f ca="1">IF(AP$4&gt;'PAINEL DE CONTROLE'!$D$6,0,AP98)</f>
        <v>0</v>
      </c>
      <c r="AQ11" s="803">
        <f ca="1">IF(AQ$4&gt;'PAINEL DE CONTROLE'!$D$6,0,AQ98)</f>
        <v>0</v>
      </c>
      <c r="AR11" s="803">
        <f ca="1">IF(AR$4&gt;'PAINEL DE CONTROLE'!$D$6,0,AR98)</f>
        <v>0</v>
      </c>
      <c r="AS11" s="803">
        <f ca="1">IF(AS$4&gt;'PAINEL DE CONTROLE'!$D$6,0,AS98)</f>
        <v>0</v>
      </c>
      <c r="AT11" s="803">
        <f ca="1">IF(AT$4&gt;'PAINEL DE CONTROLE'!$D$6,0,AT98)</f>
        <v>0</v>
      </c>
      <c r="AU11" s="803">
        <f ca="1">IF(AU$4&gt;'PAINEL DE CONTROLE'!$D$6,0,AU98)</f>
        <v>0</v>
      </c>
      <c r="AV11" s="892"/>
    </row>
    <row r="12" spans="1:48" s="893" customFormat="1">
      <c r="A12" s="896"/>
      <c r="B12" s="201" t="str">
        <f>B119</f>
        <v>Motoserras</v>
      </c>
      <c r="C12" s="897"/>
      <c r="D12" s="897"/>
      <c r="E12" s="803"/>
      <c r="F12" s="897"/>
      <c r="G12" s="803">
        <f ca="1">IF(G$4&gt;'PAINEL DE CONTROLE'!$D$6,0,G119)</f>
        <v>0</v>
      </c>
      <c r="H12" s="803">
        <f ca="1">IF(H$4&gt;'PAINEL DE CONTROLE'!$D$6,0,H119)</f>
        <v>-69612.140129117295</v>
      </c>
      <c r="I12" s="803">
        <f ca="1">IF(I$4&gt;'PAINEL DE CONTROLE'!$D$6,0,I119)</f>
        <v>0</v>
      </c>
      <c r="J12" s="803">
        <f ca="1">IF(J$4&gt;'PAINEL DE CONTROLE'!$D$6,0,J119)</f>
        <v>-63486.271797754969</v>
      </c>
      <c r="K12" s="803">
        <f ca="1">IF(K$4&gt;'PAINEL DE CONTROLE'!$D$6,0,K119)</f>
        <v>0</v>
      </c>
      <c r="L12" s="803">
        <f ca="1">IF(L$4&gt;'PAINEL DE CONTROLE'!$D$6,0,L119)</f>
        <v>-63486.271797754969</v>
      </c>
      <c r="M12" s="803">
        <f ca="1">IF(M$4&gt;'PAINEL DE CONTROLE'!$D$6,0,M119)</f>
        <v>0</v>
      </c>
      <c r="N12" s="803">
        <f ca="1">IF(N$4&gt;'PAINEL DE CONTROLE'!$D$6,0,N119)</f>
        <v>-63486.271797754969</v>
      </c>
      <c r="O12" s="803">
        <f ca="1">IF(O$4&gt;'PAINEL DE CONTROLE'!$D$6,0,O119)</f>
        <v>0</v>
      </c>
      <c r="P12" s="803">
        <f ca="1">IF(P$4&gt;'PAINEL DE CONTROLE'!$D$6,0,P119)</f>
        <v>-63486.271797754969</v>
      </c>
      <c r="Q12" s="803">
        <f ca="1">IF(Q$4&gt;'PAINEL DE CONTROLE'!$D$6,0,Q119)</f>
        <v>0</v>
      </c>
      <c r="R12" s="803">
        <f ca="1">IF(R$4&gt;'PAINEL DE CONTROLE'!$D$6,0,R119)</f>
        <v>-63486.271797754969</v>
      </c>
      <c r="S12" s="803">
        <f ca="1">IF(S$4&gt;'PAINEL DE CONTROLE'!$D$6,0,S119)</f>
        <v>0</v>
      </c>
      <c r="T12" s="803">
        <f ca="1">IF(T$4&gt;'PAINEL DE CONTROLE'!$D$6,0,T119)</f>
        <v>-63486.271797754969</v>
      </c>
      <c r="U12" s="803">
        <f ca="1">IF(U$4&gt;'PAINEL DE CONTROLE'!$D$6,0,U119)</f>
        <v>0</v>
      </c>
      <c r="V12" s="803">
        <f ca="1">IF(V$4&gt;'PAINEL DE CONTROLE'!$D$6,0,V119)</f>
        <v>-63486.271797754969</v>
      </c>
      <c r="W12" s="803">
        <f ca="1">IF(W$4&gt;'PAINEL DE CONTROLE'!$D$6,0,W119)</f>
        <v>0</v>
      </c>
      <c r="X12" s="803">
        <f ca="1">IF(X$4&gt;'PAINEL DE CONTROLE'!$D$6,0,X119)</f>
        <v>-63486.271797754969</v>
      </c>
      <c r="Y12" s="803">
        <f ca="1">IF(Y$4&gt;'PAINEL DE CONTROLE'!$D$6,0,Y119)</f>
        <v>0</v>
      </c>
      <c r="Z12" s="803">
        <f ca="1">IF(Z$4&gt;'PAINEL DE CONTROLE'!$D$6,0,Z119)</f>
        <v>-63486.271797754969</v>
      </c>
      <c r="AA12" s="803">
        <f ca="1">IF(AA$4&gt;'PAINEL DE CONTROLE'!$D$6,0,AA119)</f>
        <v>0</v>
      </c>
      <c r="AB12" s="803">
        <f ca="1">IF(AB$4&gt;'PAINEL DE CONTROLE'!$D$6,0,AB119)</f>
        <v>-63486.271797754969</v>
      </c>
      <c r="AC12" s="803">
        <f ca="1">IF(AC$4&gt;'PAINEL DE CONTROLE'!$D$6,0,AC119)</f>
        <v>0</v>
      </c>
      <c r="AD12" s="803">
        <f ca="1">IF(AD$4&gt;'PAINEL DE CONTROLE'!$D$6,0,AD119)</f>
        <v>-63486.271797754969</v>
      </c>
      <c r="AE12" s="803">
        <f ca="1">IF(AE$4&gt;'PAINEL DE CONTROLE'!$D$6,0,AE119)</f>
        <v>0</v>
      </c>
      <c r="AF12" s="803">
        <f ca="1">IF(AF$4&gt;'PAINEL DE CONTROLE'!$D$6,0,AF119)</f>
        <v>-63486.271797754969</v>
      </c>
      <c r="AG12" s="803">
        <f ca="1">IF(AG$4&gt;'PAINEL DE CONTROLE'!$D$6,0,AG119)</f>
        <v>0</v>
      </c>
      <c r="AH12" s="803">
        <f ca="1">IF(AH$4&gt;'PAINEL DE CONTROLE'!$D$6,0,AH119)</f>
        <v>-63486.271797754969</v>
      </c>
      <c r="AI12" s="803">
        <f ca="1">IF(AI$4&gt;'PAINEL DE CONTROLE'!$D$6,0,AI119)</f>
        <v>0</v>
      </c>
      <c r="AJ12" s="803">
        <f ca="1">IF(AJ$4&gt;'PAINEL DE CONTROLE'!$D$6,0,AJ119)</f>
        <v>-63486.271797754969</v>
      </c>
      <c r="AK12" s="803">
        <f ca="1">IF(AK$4&gt;'PAINEL DE CONTROLE'!$D$6,0,AK119)</f>
        <v>0</v>
      </c>
      <c r="AL12" s="803">
        <f ca="1">IF(AL$4&gt;'PAINEL DE CONTROLE'!$D$6,0,AL119)</f>
        <v>-63486.271797754969</v>
      </c>
      <c r="AM12" s="803">
        <f ca="1">IF(AM$4&gt;'PAINEL DE CONTROLE'!$D$6,0,AM119)</f>
        <v>0</v>
      </c>
      <c r="AN12" s="803">
        <f ca="1">IF(AN$4&gt;'PAINEL DE CONTROLE'!$D$6,0,AN119)</f>
        <v>0</v>
      </c>
      <c r="AO12" s="803">
        <f ca="1">IF(AO$4&gt;'PAINEL DE CONTROLE'!$D$6,0,AO119)</f>
        <v>0</v>
      </c>
      <c r="AP12" s="803">
        <f ca="1">IF(AP$4&gt;'PAINEL DE CONTROLE'!$D$6,0,AP119)</f>
        <v>0</v>
      </c>
      <c r="AQ12" s="803">
        <f ca="1">IF(AQ$4&gt;'PAINEL DE CONTROLE'!$D$6,0,AQ119)</f>
        <v>0</v>
      </c>
      <c r="AR12" s="803">
        <f ca="1">IF(AR$4&gt;'PAINEL DE CONTROLE'!$D$6,0,AR119)</f>
        <v>0</v>
      </c>
      <c r="AS12" s="803">
        <f ca="1">IF(AS$4&gt;'PAINEL DE CONTROLE'!$D$6,0,AS119)</f>
        <v>0</v>
      </c>
      <c r="AT12" s="803">
        <f ca="1">IF(AT$4&gt;'PAINEL DE CONTROLE'!$D$6,0,AT119)</f>
        <v>0</v>
      </c>
      <c r="AU12" s="803">
        <f ca="1">IF(AU$4&gt;'PAINEL DE CONTROLE'!$D$6,0,AU119)</f>
        <v>0</v>
      </c>
      <c r="AV12" s="892"/>
    </row>
    <row r="13" spans="1:48" s="893" customFormat="1">
      <c r="A13" s="896"/>
      <c r="B13" s="201" t="str">
        <f>B129</f>
        <v>Obras e Instalações Op.</v>
      </c>
      <c r="C13" s="897"/>
      <c r="D13" s="897"/>
      <c r="E13" s="803"/>
      <c r="F13" s="897"/>
      <c r="G13" s="803">
        <f ca="1">IF(G$4&gt;'PAINEL DE CONTROLE'!$D$6,0,G129)</f>
        <v>0</v>
      </c>
      <c r="H13" s="803">
        <f ca="1">IF(H$4&gt;'PAINEL DE CONTROLE'!$D$6,0,H129)</f>
        <v>-581765.03383081069</v>
      </c>
      <c r="I13" s="803">
        <f ca="1">IF(I$4&gt;'PAINEL DE CONTROLE'!$D$6,0,I129)</f>
        <v>-207644.14207036281</v>
      </c>
      <c r="J13" s="803">
        <f ca="1">IF(J$4&gt;'PAINEL DE CONTROLE'!$D$6,0,J129)</f>
        <v>-207644.14207036281</v>
      </c>
      <c r="K13" s="803">
        <f ca="1">IF(K$4&gt;'PAINEL DE CONTROLE'!$D$6,0,K129)</f>
        <v>-207644.14207036281</v>
      </c>
      <c r="L13" s="803">
        <f ca="1">IF(L$4&gt;'PAINEL DE CONTROLE'!$D$6,0,L129)</f>
        <v>-207644.14207036281</v>
      </c>
      <c r="M13" s="803">
        <f ca="1">IF(M$4&gt;'PAINEL DE CONTROLE'!$D$6,0,M129)</f>
        <v>-207644.14207036281</v>
      </c>
      <c r="N13" s="803">
        <f ca="1">IF(N$4&gt;'PAINEL DE CONTROLE'!$D$6,0,N129)</f>
        <v>-207644.14207036281</v>
      </c>
      <c r="O13" s="803">
        <f ca="1">IF(O$4&gt;'PAINEL DE CONTROLE'!$D$6,0,O129)</f>
        <v>-207644.14207036281</v>
      </c>
      <c r="P13" s="803">
        <f ca="1">IF(P$4&gt;'PAINEL DE CONTROLE'!$D$6,0,P129)</f>
        <v>-207644.14207036281</v>
      </c>
      <c r="Q13" s="803">
        <f ca="1">IF(Q$4&gt;'PAINEL DE CONTROLE'!$D$6,0,Q129)</f>
        <v>-207644.14207036281</v>
      </c>
      <c r="R13" s="803">
        <f ca="1">IF(R$4&gt;'PAINEL DE CONTROLE'!$D$6,0,R129)</f>
        <v>-207644.14207036281</v>
      </c>
      <c r="S13" s="803">
        <f ca="1">IF(S$4&gt;'PAINEL DE CONTROLE'!$D$6,0,S129)</f>
        <v>-207644.14207036281</v>
      </c>
      <c r="T13" s="803">
        <f ca="1">IF(T$4&gt;'PAINEL DE CONTROLE'!$D$6,0,T129)</f>
        <v>-207644.14207036281</v>
      </c>
      <c r="U13" s="803">
        <f ca="1">IF(U$4&gt;'PAINEL DE CONTROLE'!$D$6,0,U129)</f>
        <v>-207644.14207036281</v>
      </c>
      <c r="V13" s="803">
        <f ca="1">IF(V$4&gt;'PAINEL DE CONTROLE'!$D$6,0,V129)</f>
        <v>-207644.14207036281</v>
      </c>
      <c r="W13" s="803">
        <f ca="1">IF(W$4&gt;'PAINEL DE CONTROLE'!$D$6,0,W129)</f>
        <v>-207644.14207036281</v>
      </c>
      <c r="X13" s="803">
        <f ca="1">IF(X$4&gt;'PAINEL DE CONTROLE'!$D$6,0,X129)</f>
        <v>-207644.14207036281</v>
      </c>
      <c r="Y13" s="803">
        <f ca="1">IF(Y$4&gt;'PAINEL DE CONTROLE'!$D$6,0,Y129)</f>
        <v>-207644.14207036281</v>
      </c>
      <c r="Z13" s="803">
        <f ca="1">IF(Z$4&gt;'PAINEL DE CONTROLE'!$D$6,0,Z129)</f>
        <v>-207644.14207036281</v>
      </c>
      <c r="AA13" s="803">
        <f ca="1">IF(AA$4&gt;'PAINEL DE CONTROLE'!$D$6,0,AA129)</f>
        <v>-207644.14207036281</v>
      </c>
      <c r="AB13" s="803">
        <f ca="1">IF(AB$4&gt;'PAINEL DE CONTROLE'!$D$6,0,AB129)</f>
        <v>-207644.14207036281</v>
      </c>
      <c r="AC13" s="803">
        <f ca="1">IF(AC$4&gt;'PAINEL DE CONTROLE'!$D$6,0,AC129)</f>
        <v>-207644.14207036281</v>
      </c>
      <c r="AD13" s="803">
        <f ca="1">IF(AD$4&gt;'PAINEL DE CONTROLE'!$D$6,0,AD129)</f>
        <v>-207644.14207036281</v>
      </c>
      <c r="AE13" s="803">
        <f ca="1">IF(AE$4&gt;'PAINEL DE CONTROLE'!$D$6,0,AE129)</f>
        <v>-207644.14207036281</v>
      </c>
      <c r="AF13" s="803">
        <f ca="1">IF(AF$4&gt;'PAINEL DE CONTROLE'!$D$6,0,AF129)</f>
        <v>-207644.14207036281</v>
      </c>
      <c r="AG13" s="803">
        <f ca="1">IF(AG$4&gt;'PAINEL DE CONTROLE'!$D$6,0,AG129)</f>
        <v>-207644.14207036281</v>
      </c>
      <c r="AH13" s="803">
        <f ca="1">IF(AH$4&gt;'PAINEL DE CONTROLE'!$D$6,0,AH129)</f>
        <v>-207644.14207036281</v>
      </c>
      <c r="AI13" s="803">
        <f ca="1">IF(AI$4&gt;'PAINEL DE CONTROLE'!$D$6,0,AI129)</f>
        <v>-207644.14207036281</v>
      </c>
      <c r="AJ13" s="803">
        <f ca="1">IF(AJ$4&gt;'PAINEL DE CONTROLE'!$D$6,0,AJ129)</f>
        <v>-207644.14207036281</v>
      </c>
      <c r="AK13" s="803">
        <f ca="1">IF(AK$4&gt;'PAINEL DE CONTROLE'!$D$6,0,AK129)</f>
        <v>-207644.14207036281</v>
      </c>
      <c r="AL13" s="803">
        <f ca="1">IF(AL$4&gt;'PAINEL DE CONTROLE'!$D$6,0,AL129)</f>
        <v>0</v>
      </c>
      <c r="AM13" s="803">
        <f ca="1">IF(AM$4&gt;'PAINEL DE CONTROLE'!$D$6,0,AM129)</f>
        <v>0</v>
      </c>
      <c r="AN13" s="803">
        <f ca="1">IF(AN$4&gt;'PAINEL DE CONTROLE'!$D$6,0,AN129)</f>
        <v>0</v>
      </c>
      <c r="AO13" s="803">
        <f ca="1">IF(AO$4&gt;'PAINEL DE CONTROLE'!$D$6,0,AO129)</f>
        <v>0</v>
      </c>
      <c r="AP13" s="803">
        <f ca="1">IF(AP$4&gt;'PAINEL DE CONTROLE'!$D$6,0,AP129)</f>
        <v>0</v>
      </c>
      <c r="AQ13" s="803">
        <f ca="1">IF(AQ$4&gt;'PAINEL DE CONTROLE'!$D$6,0,AQ129)</f>
        <v>0</v>
      </c>
      <c r="AR13" s="803">
        <f ca="1">IF(AR$4&gt;'PAINEL DE CONTROLE'!$D$6,0,AR129)</f>
        <v>0</v>
      </c>
      <c r="AS13" s="803">
        <f ca="1">IF(AS$4&gt;'PAINEL DE CONTROLE'!$D$6,0,AS129)</f>
        <v>0</v>
      </c>
      <c r="AT13" s="803">
        <f ca="1">IF(AT$4&gt;'PAINEL DE CONTROLE'!$D$6,0,AT129)</f>
        <v>0</v>
      </c>
      <c r="AU13" s="803">
        <f ca="1">IF(AU$4&gt;'PAINEL DE CONTROLE'!$D$6,0,AU129)</f>
        <v>0</v>
      </c>
      <c r="AV13" s="892"/>
    </row>
    <row r="14" spans="1:48" s="893" customFormat="1">
      <c r="A14" s="896"/>
      <c r="B14" s="201" t="str">
        <f>B150</f>
        <v>Veículos de Apoio</v>
      </c>
      <c r="C14" s="897"/>
      <c r="D14" s="897"/>
      <c r="E14" s="803"/>
      <c r="F14" s="897"/>
      <c r="G14" s="803">
        <f ca="1">IF(G$4&gt;'PAINEL DE CONTROLE'!$D$6,0,G150)</f>
        <v>0</v>
      </c>
      <c r="H14" s="803">
        <f ca="1">IF(H$4&gt;'PAINEL DE CONTROLE'!$D$6,0,H150)</f>
        <v>-580101.1677426442</v>
      </c>
      <c r="I14" s="803">
        <f ca="1">IF(I$4&gt;'PAINEL DE CONTROLE'!$D$6,0,I150)</f>
        <v>0</v>
      </c>
      <c r="J14" s="803">
        <f ca="1">IF(J$4&gt;'PAINEL DE CONTROLE'!$D$6,0,J150)</f>
        <v>0</v>
      </c>
      <c r="K14" s="803">
        <f ca="1">IF(K$4&gt;'PAINEL DE CONTROLE'!$D$6,0,K150)</f>
        <v>0</v>
      </c>
      <c r="L14" s="803">
        <f ca="1">IF(L$4&gt;'PAINEL DE CONTROLE'!$D$6,0,L150)</f>
        <v>0</v>
      </c>
      <c r="M14" s="803">
        <f ca="1">IF(M$4&gt;'PAINEL DE CONTROLE'!$D$6,0,M150)</f>
        <v>-503527.81360061513</v>
      </c>
      <c r="N14" s="803">
        <f ca="1">IF(N$4&gt;'PAINEL DE CONTROLE'!$D$6,0,N150)</f>
        <v>0</v>
      </c>
      <c r="O14" s="803">
        <f ca="1">IF(O$4&gt;'PAINEL DE CONTROLE'!$D$6,0,O150)</f>
        <v>0</v>
      </c>
      <c r="P14" s="803">
        <f ca="1">IF(P$4&gt;'PAINEL DE CONTROLE'!$D$6,0,P150)</f>
        <v>0</v>
      </c>
      <c r="Q14" s="803">
        <f ca="1">IF(Q$4&gt;'PAINEL DE CONTROLE'!$D$6,0,Q150)</f>
        <v>0</v>
      </c>
      <c r="R14" s="803">
        <f ca="1">IF(R$4&gt;'PAINEL DE CONTROLE'!$D$6,0,R150)</f>
        <v>-503527.81360061513</v>
      </c>
      <c r="S14" s="803">
        <f ca="1">IF(S$4&gt;'PAINEL DE CONTROLE'!$D$6,0,S150)</f>
        <v>0</v>
      </c>
      <c r="T14" s="803">
        <f ca="1">IF(T$4&gt;'PAINEL DE CONTROLE'!$D$6,0,T150)</f>
        <v>0</v>
      </c>
      <c r="U14" s="803">
        <f ca="1">IF(U$4&gt;'PAINEL DE CONTROLE'!$D$6,0,U150)</f>
        <v>0</v>
      </c>
      <c r="V14" s="803">
        <f ca="1">IF(V$4&gt;'PAINEL DE CONTROLE'!$D$6,0,V150)</f>
        <v>0</v>
      </c>
      <c r="W14" s="803">
        <f ca="1">IF(W$4&gt;'PAINEL DE CONTROLE'!$D$6,0,W150)</f>
        <v>-503527.81360061513</v>
      </c>
      <c r="X14" s="803">
        <f ca="1">IF(X$4&gt;'PAINEL DE CONTROLE'!$D$6,0,X150)</f>
        <v>0</v>
      </c>
      <c r="Y14" s="803">
        <f ca="1">IF(Y$4&gt;'PAINEL DE CONTROLE'!$D$6,0,Y150)</f>
        <v>0</v>
      </c>
      <c r="Z14" s="803">
        <f ca="1">IF(Z$4&gt;'PAINEL DE CONTROLE'!$D$6,0,Z150)</f>
        <v>0</v>
      </c>
      <c r="AA14" s="803">
        <f ca="1">IF(AA$4&gt;'PAINEL DE CONTROLE'!$D$6,0,AA150)</f>
        <v>0</v>
      </c>
      <c r="AB14" s="803">
        <f ca="1">IF(AB$4&gt;'PAINEL DE CONTROLE'!$D$6,0,AB150)</f>
        <v>-503527.81360061513</v>
      </c>
      <c r="AC14" s="803">
        <f ca="1">IF(AC$4&gt;'PAINEL DE CONTROLE'!$D$6,0,AC150)</f>
        <v>0</v>
      </c>
      <c r="AD14" s="803">
        <f ca="1">IF(AD$4&gt;'PAINEL DE CONTROLE'!$D$6,0,AD150)</f>
        <v>0</v>
      </c>
      <c r="AE14" s="803">
        <f ca="1">IF(AE$4&gt;'PAINEL DE CONTROLE'!$D$6,0,AE150)</f>
        <v>0</v>
      </c>
      <c r="AF14" s="803">
        <f ca="1">IF(AF$4&gt;'PAINEL DE CONTROLE'!$D$6,0,AF150)</f>
        <v>0</v>
      </c>
      <c r="AG14" s="803">
        <f ca="1">IF(AG$4&gt;'PAINEL DE CONTROLE'!$D$6,0,AG150)</f>
        <v>-503527.81360061513</v>
      </c>
      <c r="AH14" s="803">
        <f ca="1">IF(AH$4&gt;'PAINEL DE CONTROLE'!$D$6,0,AH150)</f>
        <v>0</v>
      </c>
      <c r="AI14" s="803">
        <f ca="1">IF(AI$4&gt;'PAINEL DE CONTROLE'!$D$6,0,AI150)</f>
        <v>0</v>
      </c>
      <c r="AJ14" s="803">
        <f ca="1">IF(AJ$4&gt;'PAINEL DE CONTROLE'!$D$6,0,AJ150)</f>
        <v>0</v>
      </c>
      <c r="AK14" s="803">
        <f ca="1">IF(AK$4&gt;'PAINEL DE CONTROLE'!$D$6,0,AK150)</f>
        <v>0</v>
      </c>
      <c r="AL14" s="803">
        <f ca="1">IF(AL$4&gt;'PAINEL DE CONTROLE'!$D$6,0,AL150)</f>
        <v>-503527.81360061513</v>
      </c>
      <c r="AM14" s="803">
        <f ca="1">IF(AM$4&gt;'PAINEL DE CONTROLE'!$D$6,0,AM150)</f>
        <v>0</v>
      </c>
      <c r="AN14" s="803">
        <f ca="1">IF(AN$4&gt;'PAINEL DE CONTROLE'!$D$6,0,AN150)</f>
        <v>0</v>
      </c>
      <c r="AO14" s="803">
        <f ca="1">IF(AO$4&gt;'PAINEL DE CONTROLE'!$D$6,0,AO150)</f>
        <v>0</v>
      </c>
      <c r="AP14" s="803">
        <f ca="1">IF(AP$4&gt;'PAINEL DE CONTROLE'!$D$6,0,AP150)</f>
        <v>0</v>
      </c>
      <c r="AQ14" s="803">
        <f ca="1">IF(AQ$4&gt;'PAINEL DE CONTROLE'!$D$6,0,AQ150)</f>
        <v>0</v>
      </c>
      <c r="AR14" s="803">
        <f ca="1">IF(AR$4&gt;'PAINEL DE CONTROLE'!$D$6,0,AR150)</f>
        <v>0</v>
      </c>
      <c r="AS14" s="803">
        <f ca="1">IF(AS$4&gt;'PAINEL DE CONTROLE'!$D$6,0,AS150)</f>
        <v>0</v>
      </c>
      <c r="AT14" s="803">
        <f ca="1">IF(AT$4&gt;'PAINEL DE CONTROLE'!$D$6,0,AT150)</f>
        <v>0</v>
      </c>
      <c r="AU14" s="803">
        <f ca="1">IF(AU$4&gt;'PAINEL DE CONTROLE'!$D$6,0,AU150)</f>
        <v>0</v>
      </c>
      <c r="AV14" s="892"/>
    </row>
    <row r="15" spans="1:48" s="893" customFormat="1">
      <c r="A15" s="896"/>
      <c r="B15" s="201" t="str">
        <f>B163</f>
        <v>Transporte Terrestre Interno e Externo</v>
      </c>
      <c r="C15" s="897"/>
      <c r="D15" s="897"/>
      <c r="E15" s="803"/>
      <c r="F15" s="897"/>
      <c r="G15" s="803">
        <f ca="1">IF(G$4&gt;'PAINEL DE CONTROLE'!$D$6,0,G163)</f>
        <v>0</v>
      </c>
      <c r="H15" s="803">
        <f ca="1">IF(H$4&gt;'PAINEL DE CONTROLE'!$D$6,0,H163)</f>
        <v>-16567689.350729918</v>
      </c>
      <c r="I15" s="803">
        <f ca="1">IF(I$4&gt;'PAINEL DE CONTROLE'!$D$6,0,I163)</f>
        <v>0</v>
      </c>
      <c r="J15" s="803">
        <f ca="1">IF(J$4&gt;'PAINEL DE CONTROLE'!$D$6,0,J163)</f>
        <v>0</v>
      </c>
      <c r="K15" s="803">
        <f ca="1">IF(K$4&gt;'PAINEL DE CONTROLE'!$D$6,0,K163)</f>
        <v>0</v>
      </c>
      <c r="L15" s="803">
        <f ca="1">IF(L$4&gt;'PAINEL DE CONTROLE'!$D$6,0,L163)</f>
        <v>0</v>
      </c>
      <c r="M15" s="803">
        <f ca="1">IF(M$4&gt;'PAINEL DE CONTROLE'!$D$6,0,M163)</f>
        <v>0</v>
      </c>
      <c r="N15" s="803">
        <f ca="1">IF(N$4&gt;'PAINEL DE CONTROLE'!$D$6,0,N163)</f>
        <v>0</v>
      </c>
      <c r="O15" s="803">
        <f ca="1">IF(O$4&gt;'PAINEL DE CONTROLE'!$D$6,0,O163)</f>
        <v>0</v>
      </c>
      <c r="P15" s="803">
        <f ca="1">IF(P$4&gt;'PAINEL DE CONTROLE'!$D$6,0,P163)</f>
        <v>0</v>
      </c>
      <c r="Q15" s="803">
        <f ca="1">IF(Q$4&gt;'PAINEL DE CONTROLE'!$D$6,0,Q163)</f>
        <v>0</v>
      </c>
      <c r="R15" s="803">
        <f ca="1">IF(R$4&gt;'PAINEL DE CONTROLE'!$D$6,0,R163)</f>
        <v>0</v>
      </c>
      <c r="S15" s="803">
        <f ca="1">IF(S$4&gt;'PAINEL DE CONTROLE'!$D$6,0,S163)</f>
        <v>0</v>
      </c>
      <c r="T15" s="803">
        <f ca="1">IF(T$4&gt;'PAINEL DE CONTROLE'!$D$6,0,T163)</f>
        <v>0</v>
      </c>
      <c r="U15" s="803">
        <f ca="1">IF(U$4&gt;'PAINEL DE CONTROLE'!$D$6,0,U163)</f>
        <v>0</v>
      </c>
      <c r="V15" s="803">
        <f ca="1">IF(V$4&gt;'PAINEL DE CONTROLE'!$D$6,0,V163)</f>
        <v>-14380754.356433569</v>
      </c>
      <c r="W15" s="803">
        <f ca="1">IF(W$4&gt;'PAINEL DE CONTROLE'!$D$6,0,W163)</f>
        <v>0</v>
      </c>
      <c r="X15" s="803">
        <f ca="1">IF(X$4&gt;'PAINEL DE CONTROLE'!$D$6,0,X163)</f>
        <v>0</v>
      </c>
      <c r="Y15" s="803">
        <f ca="1">IF(Y$4&gt;'PAINEL DE CONTROLE'!$D$6,0,Y163)</f>
        <v>0</v>
      </c>
      <c r="Z15" s="803">
        <f ca="1">IF(Z$4&gt;'PAINEL DE CONTROLE'!$D$6,0,Z163)</f>
        <v>0</v>
      </c>
      <c r="AA15" s="803">
        <f ca="1">IF(AA$4&gt;'PAINEL DE CONTROLE'!$D$6,0,AA163)</f>
        <v>0</v>
      </c>
      <c r="AB15" s="803">
        <f ca="1">IF(AB$4&gt;'PAINEL DE CONTROLE'!$D$6,0,AB163)</f>
        <v>0</v>
      </c>
      <c r="AC15" s="803">
        <f ca="1">IF(AC$4&gt;'PAINEL DE CONTROLE'!$D$6,0,AC163)</f>
        <v>0</v>
      </c>
      <c r="AD15" s="803">
        <f ca="1">IF(AD$4&gt;'PAINEL DE CONTROLE'!$D$6,0,AD163)</f>
        <v>0</v>
      </c>
      <c r="AE15" s="803">
        <f ca="1">IF(AE$4&gt;'PAINEL DE CONTROLE'!$D$6,0,AE163)</f>
        <v>0</v>
      </c>
      <c r="AF15" s="803">
        <f ca="1">IF(AF$4&gt;'PAINEL DE CONTROLE'!$D$6,0,AF163)</f>
        <v>0</v>
      </c>
      <c r="AG15" s="803">
        <f ca="1">IF(AG$4&gt;'PAINEL DE CONTROLE'!$D$6,0,AG163)</f>
        <v>0</v>
      </c>
      <c r="AH15" s="803">
        <f ca="1">IF(AH$4&gt;'PAINEL DE CONTROLE'!$D$6,0,AH163)</f>
        <v>0</v>
      </c>
      <c r="AI15" s="803">
        <f ca="1">IF(AI$4&gt;'PAINEL DE CONTROLE'!$D$6,0,AI163)</f>
        <v>0</v>
      </c>
      <c r="AJ15" s="803">
        <f ca="1">IF(AJ$4&gt;'PAINEL DE CONTROLE'!$D$6,0,AJ163)</f>
        <v>-14380754.356433569</v>
      </c>
      <c r="AK15" s="803">
        <f ca="1">IF(AK$4&gt;'PAINEL DE CONTROLE'!$D$6,0,AK163)</f>
        <v>0</v>
      </c>
      <c r="AL15" s="803">
        <f ca="1">IF(AL$4&gt;'PAINEL DE CONTROLE'!$D$6,0,AL163)</f>
        <v>0</v>
      </c>
      <c r="AM15" s="803">
        <f ca="1">IF(AM$4&gt;'PAINEL DE CONTROLE'!$D$6,0,AM163)</f>
        <v>0</v>
      </c>
      <c r="AN15" s="803">
        <f ca="1">IF(AN$4&gt;'PAINEL DE CONTROLE'!$D$6,0,AN163)</f>
        <v>0</v>
      </c>
      <c r="AO15" s="803">
        <f ca="1">IF(AO$4&gt;'PAINEL DE CONTROLE'!$D$6,0,AO163)</f>
        <v>0</v>
      </c>
      <c r="AP15" s="803">
        <f ca="1">IF(AP$4&gt;'PAINEL DE CONTROLE'!$D$6,0,AP163)</f>
        <v>0</v>
      </c>
      <c r="AQ15" s="803">
        <f ca="1">IF(AQ$4&gt;'PAINEL DE CONTROLE'!$D$6,0,AQ163)</f>
        <v>0</v>
      </c>
      <c r="AR15" s="803">
        <f ca="1">IF(AR$4&gt;'PAINEL DE CONTROLE'!$D$6,0,AR163)</f>
        <v>0</v>
      </c>
      <c r="AS15" s="803">
        <f ca="1">IF(AS$4&gt;'PAINEL DE CONTROLE'!$D$6,0,AS163)</f>
        <v>0</v>
      </c>
      <c r="AT15" s="803">
        <f ca="1">IF(AT$4&gt;'PAINEL DE CONTROLE'!$D$6,0,AT163)</f>
        <v>0</v>
      </c>
      <c r="AU15" s="803">
        <f ca="1">IF(AU$4&gt;'PAINEL DE CONTROLE'!$D$6,0,AU163)</f>
        <v>0</v>
      </c>
      <c r="AV15" s="892"/>
    </row>
    <row r="16" spans="1:48" s="893" customFormat="1">
      <c r="A16" s="896"/>
      <c r="B16" s="201" t="str">
        <f>B174</f>
        <v>Manutenção e Reposição (Obras Civis)</v>
      </c>
      <c r="C16" s="897"/>
      <c r="D16" s="897"/>
      <c r="E16" s="803"/>
      <c r="F16" s="897"/>
      <c r="G16" s="803">
        <f ca="1">IF(G$4&gt;'PAINEL DE CONTROLE'!$D$6,0,G174)</f>
        <v>0</v>
      </c>
      <c r="H16" s="803">
        <f ca="1">IF(H$4&gt;'PAINEL DE CONTROLE'!$D$6,0,H174)</f>
        <v>-478173.37123415008</v>
      </c>
      <c r="I16" s="803">
        <f ca="1">IF(I$4&gt;'PAINEL DE CONTROLE'!$D$6,0,I174)</f>
        <v>-520875.00346491032</v>
      </c>
      <c r="J16" s="803">
        <f ca="1">IF(J$4&gt;'PAINEL DE CONTROLE'!$D$6,0,J174)</f>
        <v>-563576.63569567061</v>
      </c>
      <c r="K16" s="803">
        <f ca="1">IF(K$4&gt;'PAINEL DE CONTROLE'!$D$6,0,K174)</f>
        <v>-606278.2679264308</v>
      </c>
      <c r="L16" s="803">
        <f ca="1">IF(L$4&gt;'PAINEL DE CONTROLE'!$D$6,0,L174)</f>
        <v>-648979.90015719109</v>
      </c>
      <c r="M16" s="803">
        <f ca="1">IF(M$4&gt;'PAINEL DE CONTROLE'!$D$6,0,M174)</f>
        <v>-691681.53238795116</v>
      </c>
      <c r="N16" s="803">
        <f ca="1">IF(N$4&gt;'PAINEL DE CONTROLE'!$D$6,0,N174)</f>
        <v>-734383.16461871145</v>
      </c>
      <c r="O16" s="803">
        <f ca="1">IF(O$4&gt;'PAINEL DE CONTROLE'!$D$6,0,O174)</f>
        <v>-777084.79684947163</v>
      </c>
      <c r="P16" s="803">
        <f ca="1">IF(P$4&gt;'PAINEL DE CONTROLE'!$D$6,0,P174)</f>
        <v>-819786.42908023193</v>
      </c>
      <c r="Q16" s="803">
        <f ca="1">IF(Q$4&gt;'PAINEL DE CONTROLE'!$D$6,0,Q174)</f>
        <v>-862488.06131099211</v>
      </c>
      <c r="R16" s="803">
        <f ca="1">IF(R$4&gt;'PAINEL DE CONTROLE'!$D$6,0,R174)</f>
        <v>-905189.69354175252</v>
      </c>
      <c r="S16" s="803">
        <f ca="1">IF(S$4&gt;'PAINEL DE CONTROLE'!$D$6,0,S174)</f>
        <v>-947891.3257725127</v>
      </c>
      <c r="T16" s="803">
        <f ca="1">IF(T$4&gt;'PAINEL DE CONTROLE'!$D$6,0,T174)</f>
        <v>-990592.95800327277</v>
      </c>
      <c r="U16" s="803">
        <f ca="1">IF(U$4&gt;'PAINEL DE CONTROLE'!$D$6,0,U174)</f>
        <v>-1033294.5902340329</v>
      </c>
      <c r="V16" s="803">
        <f ca="1">IF(V$4&gt;'PAINEL DE CONTROLE'!$D$6,0,V174)</f>
        <v>-1075996.2224647931</v>
      </c>
      <c r="W16" s="803">
        <f ca="1">IF(W$4&gt;'PAINEL DE CONTROLE'!$D$6,0,W174)</f>
        <v>-1118697.8546955537</v>
      </c>
      <c r="X16" s="803">
        <f ca="1">IF(X$4&gt;'PAINEL DE CONTROLE'!$D$6,0,X174)</f>
        <v>-1161399.4869263135</v>
      </c>
      <c r="Y16" s="803">
        <f ca="1">IF(Y$4&gt;'PAINEL DE CONTROLE'!$D$6,0,Y174)</f>
        <v>-1204101.119157074</v>
      </c>
      <c r="Z16" s="803">
        <f ca="1">IF(Z$4&gt;'PAINEL DE CONTROLE'!$D$6,0,Z174)</f>
        <v>-1246802.7513878343</v>
      </c>
      <c r="AA16" s="803">
        <f ca="1">IF(AA$4&gt;'PAINEL DE CONTROLE'!$D$6,0,AA174)</f>
        <v>-1289504.3836185944</v>
      </c>
      <c r="AB16" s="803">
        <f ca="1">IF(AB$4&gt;'PAINEL DE CONTROLE'!$D$6,0,AB174)</f>
        <v>-1332206.0158493549</v>
      </c>
      <c r="AC16" s="803">
        <f ca="1">IF(AC$4&gt;'PAINEL DE CONTROLE'!$D$6,0,AC174)</f>
        <v>-1374907.648080115</v>
      </c>
      <c r="AD16" s="803">
        <f ca="1">IF(AD$4&gt;'PAINEL DE CONTROLE'!$D$6,0,AD174)</f>
        <v>-1417609.2803108753</v>
      </c>
      <c r="AE16" s="803">
        <f ca="1">IF(AE$4&gt;'PAINEL DE CONTROLE'!$D$6,0,AE174)</f>
        <v>-1460310.9125416356</v>
      </c>
      <c r="AF16" s="803">
        <f ca="1">IF(AF$4&gt;'PAINEL DE CONTROLE'!$D$6,0,AF174)</f>
        <v>-1503012.5447723959</v>
      </c>
      <c r="AG16" s="803">
        <f ca="1">IF(AG$4&gt;'PAINEL DE CONTROLE'!$D$6,0,AG174)</f>
        <v>-1545714.1770031559</v>
      </c>
      <c r="AH16" s="803">
        <f ca="1">IF(AH$4&gt;'PAINEL DE CONTROLE'!$D$6,0,AH174)</f>
        <v>-1588415.809233916</v>
      </c>
      <c r="AI16" s="803">
        <f ca="1">IF(AI$4&gt;'PAINEL DE CONTROLE'!$D$6,0,AI174)</f>
        <v>-1631117.4414646763</v>
      </c>
      <c r="AJ16" s="803">
        <f ca="1">IF(AJ$4&gt;'PAINEL DE CONTROLE'!$D$6,0,AJ174)</f>
        <v>-1673819.0736954364</v>
      </c>
      <c r="AK16" s="803">
        <f ca="1">IF(AK$4&gt;'PAINEL DE CONTROLE'!$D$6,0,AK174)</f>
        <v>-1716520.7059261969</v>
      </c>
      <c r="AL16" s="803">
        <f ca="1">IF(AL$4&gt;'PAINEL DE CONTROLE'!$D$6,0,AL174)</f>
        <v>-1759222.3381569569</v>
      </c>
      <c r="AM16" s="803">
        <f ca="1">IF(AM$4&gt;'PAINEL DE CONTROLE'!$D$6,0,AM174)</f>
        <v>0</v>
      </c>
      <c r="AN16" s="803">
        <f ca="1">IF(AN$4&gt;'PAINEL DE CONTROLE'!$D$6,0,AN174)</f>
        <v>0</v>
      </c>
      <c r="AO16" s="803">
        <f ca="1">IF(AO$4&gt;'PAINEL DE CONTROLE'!$D$6,0,AO174)</f>
        <v>0</v>
      </c>
      <c r="AP16" s="803">
        <f ca="1">IF(AP$4&gt;'PAINEL DE CONTROLE'!$D$6,0,AP174)</f>
        <v>0</v>
      </c>
      <c r="AQ16" s="803">
        <f ca="1">IF(AQ$4&gt;'PAINEL DE CONTROLE'!$D$6,0,AQ174)</f>
        <v>0</v>
      </c>
      <c r="AR16" s="803">
        <f ca="1">IF(AR$4&gt;'PAINEL DE CONTROLE'!$D$6,0,AR174)</f>
        <v>0</v>
      </c>
      <c r="AS16" s="803">
        <f ca="1">IF(AS$4&gt;'PAINEL DE CONTROLE'!$D$6,0,AS174)</f>
        <v>0</v>
      </c>
      <c r="AT16" s="803">
        <f ca="1">IF(AT$4&gt;'PAINEL DE CONTROLE'!$D$6,0,AT174)</f>
        <v>0</v>
      </c>
      <c r="AU16" s="803">
        <f ca="1">IF(AU$4&gt;'PAINEL DE CONTROLE'!$D$6,0,AU174)</f>
        <v>0</v>
      </c>
      <c r="AV16" s="892"/>
    </row>
    <row r="17" spans="1:48" s="893" customFormat="1">
      <c r="A17" s="896"/>
      <c r="B17" s="201" t="str">
        <f>B186</f>
        <v>Veículos Serraria</v>
      </c>
      <c r="C17" s="897"/>
      <c r="D17" s="897"/>
      <c r="E17" s="803"/>
      <c r="F17" s="897"/>
      <c r="G17" s="803">
        <f ca="1">IF(G$4&gt;'PAINEL DE CONTROLE'!$D$6,0,G186)</f>
        <v>0</v>
      </c>
      <c r="H17" s="803">
        <f ca="1">IF(H$4&gt;'PAINEL DE CONTROLE'!$D$6,0,H186)</f>
        <v>-58010.116774264417</v>
      </c>
      <c r="I17" s="803">
        <f ca="1">IF(I$4&gt;'PAINEL DE CONTROLE'!$D$6,0,I186)</f>
        <v>0</v>
      </c>
      <c r="J17" s="803">
        <f ca="1">IF(J$4&gt;'PAINEL DE CONTROLE'!$D$6,0,J186)</f>
        <v>0</v>
      </c>
      <c r="K17" s="803">
        <f ca="1">IF(K$4&gt;'PAINEL DE CONTROLE'!$D$6,0,K186)</f>
        <v>0</v>
      </c>
      <c r="L17" s="803">
        <f ca="1">IF(L$4&gt;'PAINEL DE CONTROLE'!$D$6,0,L186)</f>
        <v>0</v>
      </c>
      <c r="M17" s="803">
        <f ca="1">IF(M$4&gt;'PAINEL DE CONTROLE'!$D$6,0,M186)</f>
        <v>-50352.781360061512</v>
      </c>
      <c r="N17" s="803">
        <f ca="1">IF(N$4&gt;'PAINEL DE CONTROLE'!$D$6,0,N186)</f>
        <v>0</v>
      </c>
      <c r="O17" s="803">
        <f ca="1">IF(O$4&gt;'PAINEL DE CONTROLE'!$D$6,0,O186)</f>
        <v>0</v>
      </c>
      <c r="P17" s="803">
        <f ca="1">IF(P$4&gt;'PAINEL DE CONTROLE'!$D$6,0,P186)</f>
        <v>0</v>
      </c>
      <c r="Q17" s="803">
        <f ca="1">IF(Q$4&gt;'PAINEL DE CONTROLE'!$D$6,0,Q186)</f>
        <v>0</v>
      </c>
      <c r="R17" s="803">
        <f ca="1">IF(R$4&gt;'PAINEL DE CONTROLE'!$D$6,0,R186)</f>
        <v>-50352.781360061512</v>
      </c>
      <c r="S17" s="803">
        <f ca="1">IF(S$4&gt;'PAINEL DE CONTROLE'!$D$6,0,S186)</f>
        <v>0</v>
      </c>
      <c r="T17" s="803">
        <f ca="1">IF(T$4&gt;'PAINEL DE CONTROLE'!$D$6,0,T186)</f>
        <v>0</v>
      </c>
      <c r="U17" s="803">
        <f ca="1">IF(U$4&gt;'PAINEL DE CONTROLE'!$D$6,0,U186)</f>
        <v>0</v>
      </c>
      <c r="V17" s="803">
        <f ca="1">IF(V$4&gt;'PAINEL DE CONTROLE'!$D$6,0,V186)</f>
        <v>0</v>
      </c>
      <c r="W17" s="803">
        <f ca="1">IF(W$4&gt;'PAINEL DE CONTROLE'!$D$6,0,W186)</f>
        <v>-50352.781360061512</v>
      </c>
      <c r="X17" s="803">
        <f ca="1">IF(X$4&gt;'PAINEL DE CONTROLE'!$D$6,0,X186)</f>
        <v>0</v>
      </c>
      <c r="Y17" s="803">
        <f ca="1">IF(Y$4&gt;'PAINEL DE CONTROLE'!$D$6,0,Y186)</f>
        <v>0</v>
      </c>
      <c r="Z17" s="803">
        <f ca="1">IF(Z$4&gt;'PAINEL DE CONTROLE'!$D$6,0,Z186)</f>
        <v>0</v>
      </c>
      <c r="AA17" s="803">
        <f ca="1">IF(AA$4&gt;'PAINEL DE CONTROLE'!$D$6,0,AA186)</f>
        <v>0</v>
      </c>
      <c r="AB17" s="803">
        <f ca="1">IF(AB$4&gt;'PAINEL DE CONTROLE'!$D$6,0,AB186)</f>
        <v>-50352.781360061512</v>
      </c>
      <c r="AC17" s="803">
        <f ca="1">IF(AC$4&gt;'PAINEL DE CONTROLE'!$D$6,0,AC186)</f>
        <v>0</v>
      </c>
      <c r="AD17" s="803">
        <f ca="1">IF(AD$4&gt;'PAINEL DE CONTROLE'!$D$6,0,AD186)</f>
        <v>0</v>
      </c>
      <c r="AE17" s="803">
        <f ca="1">IF(AE$4&gt;'PAINEL DE CONTROLE'!$D$6,0,AE186)</f>
        <v>0</v>
      </c>
      <c r="AF17" s="803">
        <f ca="1">IF(AF$4&gt;'PAINEL DE CONTROLE'!$D$6,0,AF186)</f>
        <v>0</v>
      </c>
      <c r="AG17" s="803">
        <f ca="1">IF(AG$4&gt;'PAINEL DE CONTROLE'!$D$6,0,AG186)</f>
        <v>-50352.781360061512</v>
      </c>
      <c r="AH17" s="803">
        <f ca="1">IF(AH$4&gt;'PAINEL DE CONTROLE'!$D$6,0,AH186)</f>
        <v>0</v>
      </c>
      <c r="AI17" s="803">
        <f ca="1">IF(AI$4&gt;'PAINEL DE CONTROLE'!$D$6,0,AI186)</f>
        <v>0</v>
      </c>
      <c r="AJ17" s="803">
        <f ca="1">IF(AJ$4&gt;'PAINEL DE CONTROLE'!$D$6,0,AJ186)</f>
        <v>0</v>
      </c>
      <c r="AK17" s="803">
        <f ca="1">IF(AK$4&gt;'PAINEL DE CONTROLE'!$D$6,0,AK186)</f>
        <v>0</v>
      </c>
      <c r="AL17" s="803">
        <f ca="1">IF(AL$4&gt;'PAINEL DE CONTROLE'!$D$6,0,AL186)</f>
        <v>-50352.781360061512</v>
      </c>
      <c r="AM17" s="803">
        <f ca="1">IF(AM$4&gt;'PAINEL DE CONTROLE'!$D$6,0,AM186)</f>
        <v>0</v>
      </c>
      <c r="AN17" s="803">
        <f ca="1">IF(AN$4&gt;'PAINEL DE CONTROLE'!$D$6,0,AN186)</f>
        <v>0</v>
      </c>
      <c r="AO17" s="803">
        <f ca="1">IF(AO$4&gt;'PAINEL DE CONTROLE'!$D$6,0,AO186)</f>
        <v>0</v>
      </c>
      <c r="AP17" s="803">
        <f ca="1">IF(AP$4&gt;'PAINEL DE CONTROLE'!$D$6,0,AP186)</f>
        <v>0</v>
      </c>
      <c r="AQ17" s="803">
        <f ca="1">IF(AQ$4&gt;'PAINEL DE CONTROLE'!$D$6,0,AQ186)</f>
        <v>0</v>
      </c>
      <c r="AR17" s="803">
        <f ca="1">IF(AR$4&gt;'PAINEL DE CONTROLE'!$D$6,0,AR186)</f>
        <v>0</v>
      </c>
      <c r="AS17" s="803">
        <f ca="1">IF(AS$4&gt;'PAINEL DE CONTROLE'!$D$6,0,AS186)</f>
        <v>0</v>
      </c>
      <c r="AT17" s="803">
        <f ca="1">IF(AT$4&gt;'PAINEL DE CONTROLE'!$D$6,0,AT186)</f>
        <v>0</v>
      </c>
      <c r="AU17" s="803">
        <f ca="1">IF(AU$4&gt;'PAINEL DE CONTROLE'!$D$6,0,AU186)</f>
        <v>0</v>
      </c>
      <c r="AV17" s="892"/>
    </row>
    <row r="18" spans="1:48" s="893" customFormat="1">
      <c r="A18" s="896"/>
      <c r="B18" s="201" t="str">
        <f>B201</f>
        <v>Pré-Operacionais</v>
      </c>
      <c r="C18" s="897"/>
      <c r="D18" s="897"/>
      <c r="E18" s="803"/>
      <c r="F18" s="897"/>
      <c r="G18" s="803">
        <f>IF(G$4&gt;'PAINEL DE CONTROLE'!$D$6,0,G201)</f>
        <v>-1954932.6092102104</v>
      </c>
      <c r="H18" s="803">
        <f>IF(H$4&gt;'PAINEL DE CONTROLE'!$D$6,0,H201)</f>
        <v>0</v>
      </c>
      <c r="I18" s="803">
        <f>IF(I$4&gt;'PAINEL DE CONTROLE'!$D$6,0,I201)</f>
        <v>0</v>
      </c>
      <c r="J18" s="803">
        <f>IF(J$4&gt;'PAINEL DE CONTROLE'!$D$6,0,J201)</f>
        <v>0</v>
      </c>
      <c r="K18" s="803">
        <f>IF(K$4&gt;'PAINEL DE CONTROLE'!$D$6,0,K201)</f>
        <v>0</v>
      </c>
      <c r="L18" s="803">
        <f>IF(L$4&gt;'PAINEL DE CONTROLE'!$D$6,0,L201)</f>
        <v>0</v>
      </c>
      <c r="M18" s="803">
        <f>IF(M$4&gt;'PAINEL DE CONTROLE'!$D$6,0,M201)</f>
        <v>0</v>
      </c>
      <c r="N18" s="803">
        <f>IF(N$4&gt;'PAINEL DE CONTROLE'!$D$6,0,N201)</f>
        <v>0</v>
      </c>
      <c r="O18" s="803">
        <f>IF(O$4&gt;'PAINEL DE CONTROLE'!$D$6,0,O201)</f>
        <v>0</v>
      </c>
      <c r="P18" s="803">
        <f>IF(P$4&gt;'PAINEL DE CONTROLE'!$D$6,0,P201)</f>
        <v>0</v>
      </c>
      <c r="Q18" s="803">
        <f>IF(Q$4&gt;'PAINEL DE CONTROLE'!$D$6,0,Q201)</f>
        <v>0</v>
      </c>
      <c r="R18" s="803">
        <f>IF(R$4&gt;'PAINEL DE CONTROLE'!$D$6,0,R201)</f>
        <v>0</v>
      </c>
      <c r="S18" s="803">
        <f>IF(S$4&gt;'PAINEL DE CONTROLE'!$D$6,0,S201)</f>
        <v>0</v>
      </c>
      <c r="T18" s="803">
        <f>IF(T$4&gt;'PAINEL DE CONTROLE'!$D$6,0,T201)</f>
        <v>0</v>
      </c>
      <c r="U18" s="803">
        <f>IF(U$4&gt;'PAINEL DE CONTROLE'!$D$6,0,U201)</f>
        <v>0</v>
      </c>
      <c r="V18" s="803">
        <f>IF(V$4&gt;'PAINEL DE CONTROLE'!$D$6,0,V201)</f>
        <v>0</v>
      </c>
      <c r="W18" s="803">
        <f>IF(W$4&gt;'PAINEL DE CONTROLE'!$D$6,0,W201)</f>
        <v>0</v>
      </c>
      <c r="X18" s="803">
        <f>IF(X$4&gt;'PAINEL DE CONTROLE'!$D$6,0,X201)</f>
        <v>0</v>
      </c>
      <c r="Y18" s="803">
        <f>IF(Y$4&gt;'PAINEL DE CONTROLE'!$D$6,0,Y201)</f>
        <v>0</v>
      </c>
      <c r="Z18" s="803">
        <f>IF(Z$4&gt;'PAINEL DE CONTROLE'!$D$6,0,Z201)</f>
        <v>0</v>
      </c>
      <c r="AA18" s="803">
        <f>IF(AA$4&gt;'PAINEL DE CONTROLE'!$D$6,0,AA201)</f>
        <v>0</v>
      </c>
      <c r="AB18" s="803">
        <f>IF(AB$4&gt;'PAINEL DE CONTROLE'!$D$6,0,AB201)</f>
        <v>0</v>
      </c>
      <c r="AC18" s="803">
        <f>IF(AC$4&gt;'PAINEL DE CONTROLE'!$D$6,0,AC201)</f>
        <v>0</v>
      </c>
      <c r="AD18" s="803">
        <f>IF(AD$4&gt;'PAINEL DE CONTROLE'!$D$6,0,AD201)</f>
        <v>0</v>
      </c>
      <c r="AE18" s="803">
        <f>IF(AE$4&gt;'PAINEL DE CONTROLE'!$D$6,0,AE201)</f>
        <v>0</v>
      </c>
      <c r="AF18" s="803">
        <f>IF(AF$4&gt;'PAINEL DE CONTROLE'!$D$6,0,AF201)</f>
        <v>0</v>
      </c>
      <c r="AG18" s="803">
        <f>IF(AG$4&gt;'PAINEL DE CONTROLE'!$D$6,0,AG201)</f>
        <v>0</v>
      </c>
      <c r="AH18" s="803">
        <f>IF(AH$4&gt;'PAINEL DE CONTROLE'!$D$6,0,AH201)</f>
        <v>0</v>
      </c>
      <c r="AI18" s="803">
        <f>IF(AI$4&gt;'PAINEL DE CONTROLE'!$D$6,0,AI201)</f>
        <v>0</v>
      </c>
      <c r="AJ18" s="803">
        <f>IF(AJ$4&gt;'PAINEL DE CONTROLE'!$D$6,0,AJ201)</f>
        <v>0</v>
      </c>
      <c r="AK18" s="803">
        <f>IF(AK$4&gt;'PAINEL DE CONTROLE'!$D$6,0,AK201)</f>
        <v>0</v>
      </c>
      <c r="AL18" s="803">
        <f>IF(AL$4&gt;'PAINEL DE CONTROLE'!$D$6,0,AL201)</f>
        <v>0</v>
      </c>
      <c r="AM18" s="803">
        <f>IF(AM$4&gt;'PAINEL DE CONTROLE'!$D$6,0,AM201)</f>
        <v>0</v>
      </c>
      <c r="AN18" s="803">
        <f>IF(AN$4&gt;'PAINEL DE CONTROLE'!$D$6,0,AN201)</f>
        <v>0</v>
      </c>
      <c r="AO18" s="803">
        <f>IF(AO$4&gt;'PAINEL DE CONTROLE'!$D$6,0,AO201)</f>
        <v>0</v>
      </c>
      <c r="AP18" s="803">
        <f>IF(AP$4&gt;'PAINEL DE CONTROLE'!$D$6,0,AP201)</f>
        <v>0</v>
      </c>
      <c r="AQ18" s="803">
        <f>IF(AQ$4&gt;'PAINEL DE CONTROLE'!$D$6,0,AQ201)</f>
        <v>0</v>
      </c>
      <c r="AR18" s="803">
        <f>IF(AR$4&gt;'PAINEL DE CONTROLE'!$D$6,0,AR201)</f>
        <v>0</v>
      </c>
      <c r="AS18" s="803">
        <f>IF(AS$4&gt;'PAINEL DE CONTROLE'!$D$6,0,AS201)</f>
        <v>0</v>
      </c>
      <c r="AT18" s="803">
        <f>IF(AT$4&gt;'PAINEL DE CONTROLE'!$D$6,0,AT201)</f>
        <v>0</v>
      </c>
      <c r="AU18" s="803">
        <f>IF(AU$4&gt;'PAINEL DE CONTROLE'!$D$6,0,AU201)</f>
        <v>0</v>
      </c>
      <c r="AV18" s="892"/>
    </row>
    <row r="19" spans="1:48" s="893" customFormat="1">
      <c r="A19" s="896"/>
      <c r="B19" s="894"/>
      <c r="C19" s="892"/>
      <c r="D19" s="892"/>
      <c r="E19" s="892"/>
      <c r="F19" s="892"/>
      <c r="G19" s="898"/>
      <c r="H19" s="898"/>
      <c r="I19" s="898"/>
      <c r="J19" s="898"/>
      <c r="K19" s="898"/>
      <c r="L19" s="898"/>
      <c r="M19" s="898"/>
      <c r="N19" s="898"/>
      <c r="O19" s="898"/>
      <c r="P19" s="898"/>
      <c r="Q19" s="898"/>
      <c r="R19" s="898"/>
      <c r="S19" s="898"/>
      <c r="T19" s="898"/>
      <c r="U19" s="898"/>
      <c r="V19" s="898"/>
      <c r="W19" s="898"/>
      <c r="X19" s="898"/>
      <c r="Y19" s="898"/>
      <c r="Z19" s="898"/>
      <c r="AA19" s="898"/>
      <c r="AB19" s="898"/>
      <c r="AC19" s="898"/>
      <c r="AD19" s="898"/>
      <c r="AE19" s="898"/>
      <c r="AF19" s="898"/>
      <c r="AG19" s="898"/>
      <c r="AH19" s="898"/>
      <c r="AI19" s="898"/>
      <c r="AJ19" s="898"/>
      <c r="AK19" s="898"/>
      <c r="AL19" s="898"/>
      <c r="AM19" s="898"/>
      <c r="AN19" s="898"/>
      <c r="AO19" s="898"/>
      <c r="AP19" s="898"/>
      <c r="AQ19" s="898"/>
      <c r="AR19" s="898"/>
      <c r="AS19" s="898"/>
      <c r="AT19" s="898"/>
      <c r="AU19" s="898"/>
      <c r="AV19" s="892"/>
    </row>
    <row r="20" spans="1:48" s="893" customFormat="1">
      <c r="A20" s="896"/>
      <c r="B20" s="899" t="str">
        <f>B211</f>
        <v>Liquidação de Ativos Não Reversíveis</v>
      </c>
      <c r="C20" s="892"/>
      <c r="D20" s="892"/>
      <c r="E20" s="892"/>
      <c r="F20" s="892"/>
      <c r="G20" s="900">
        <f ca="1">G211</f>
        <v>0</v>
      </c>
      <c r="H20" s="900">
        <f t="shared" ref="H20:AU20" ca="1" si="2">H211</f>
        <v>0</v>
      </c>
      <c r="I20" s="900">
        <f t="shared" ca="1" si="2"/>
        <v>0</v>
      </c>
      <c r="J20" s="900">
        <f t="shared" ca="1" si="2"/>
        <v>0</v>
      </c>
      <c r="K20" s="900">
        <f t="shared" ca="1" si="2"/>
        <v>0</v>
      </c>
      <c r="L20" s="900">
        <f t="shared" ca="1" si="2"/>
        <v>0</v>
      </c>
      <c r="M20" s="900">
        <f t="shared" ca="1" si="2"/>
        <v>0</v>
      </c>
      <c r="N20" s="900">
        <f t="shared" ca="1" si="2"/>
        <v>0</v>
      </c>
      <c r="O20" s="900">
        <f t="shared" ca="1" si="2"/>
        <v>0</v>
      </c>
      <c r="P20" s="900">
        <f t="shared" ca="1" si="2"/>
        <v>0</v>
      </c>
      <c r="Q20" s="900">
        <f t="shared" ca="1" si="2"/>
        <v>0</v>
      </c>
      <c r="R20" s="900">
        <f t="shared" ca="1" si="2"/>
        <v>0</v>
      </c>
      <c r="S20" s="900">
        <f t="shared" ca="1" si="2"/>
        <v>0</v>
      </c>
      <c r="T20" s="900">
        <f t="shared" ca="1" si="2"/>
        <v>0</v>
      </c>
      <c r="U20" s="900">
        <f t="shared" ca="1" si="2"/>
        <v>0</v>
      </c>
      <c r="V20" s="900">
        <f t="shared" ca="1" si="2"/>
        <v>0</v>
      </c>
      <c r="W20" s="900">
        <f t="shared" ca="1" si="2"/>
        <v>0</v>
      </c>
      <c r="X20" s="900">
        <f t="shared" ca="1" si="2"/>
        <v>0</v>
      </c>
      <c r="Y20" s="900">
        <f t="shared" ca="1" si="2"/>
        <v>0</v>
      </c>
      <c r="Z20" s="900">
        <f t="shared" ca="1" si="2"/>
        <v>0</v>
      </c>
      <c r="AA20" s="900">
        <f t="shared" ca="1" si="2"/>
        <v>0</v>
      </c>
      <c r="AB20" s="900">
        <f t="shared" ca="1" si="2"/>
        <v>0</v>
      </c>
      <c r="AC20" s="900">
        <f t="shared" ca="1" si="2"/>
        <v>0</v>
      </c>
      <c r="AD20" s="900">
        <f t="shared" ca="1" si="2"/>
        <v>0</v>
      </c>
      <c r="AE20" s="900">
        <f t="shared" ca="1" si="2"/>
        <v>0</v>
      </c>
      <c r="AF20" s="900">
        <f t="shared" ca="1" si="2"/>
        <v>0</v>
      </c>
      <c r="AG20" s="900">
        <f t="shared" ca="1" si="2"/>
        <v>0</v>
      </c>
      <c r="AH20" s="900">
        <f t="shared" ca="1" si="2"/>
        <v>0</v>
      </c>
      <c r="AI20" s="900">
        <f t="shared" ca="1" si="2"/>
        <v>0</v>
      </c>
      <c r="AJ20" s="900">
        <f t="shared" ca="1" si="2"/>
        <v>0</v>
      </c>
      <c r="AK20" s="900">
        <f t="shared" ca="1" si="2"/>
        <v>0</v>
      </c>
      <c r="AL20" s="900">
        <f t="shared" ca="1" si="2"/>
        <v>18216020.659886517</v>
      </c>
      <c r="AM20" s="900">
        <f t="shared" ca="1" si="2"/>
        <v>0</v>
      </c>
      <c r="AN20" s="900">
        <f t="shared" ca="1" si="2"/>
        <v>0</v>
      </c>
      <c r="AO20" s="900">
        <f t="shared" ca="1" si="2"/>
        <v>0</v>
      </c>
      <c r="AP20" s="900">
        <f t="shared" ca="1" si="2"/>
        <v>0</v>
      </c>
      <c r="AQ20" s="900">
        <f t="shared" ca="1" si="2"/>
        <v>0</v>
      </c>
      <c r="AR20" s="900">
        <f t="shared" ca="1" si="2"/>
        <v>0</v>
      </c>
      <c r="AS20" s="900">
        <f t="shared" ca="1" si="2"/>
        <v>0</v>
      </c>
      <c r="AT20" s="900">
        <f t="shared" ca="1" si="2"/>
        <v>0</v>
      </c>
      <c r="AU20" s="900">
        <f t="shared" ca="1" si="2"/>
        <v>0</v>
      </c>
      <c r="AV20" s="892"/>
    </row>
    <row r="21" spans="1:48" s="893" customFormat="1">
      <c r="A21" s="896"/>
      <c r="B21" s="894"/>
      <c r="C21" s="892"/>
      <c r="D21" s="892"/>
      <c r="E21" s="892"/>
      <c r="F21" s="892"/>
      <c r="G21" s="898"/>
      <c r="H21" s="898"/>
      <c r="I21" s="898"/>
      <c r="J21" s="898"/>
      <c r="K21" s="898"/>
      <c r="L21" s="898"/>
      <c r="M21" s="898"/>
      <c r="N21" s="898"/>
      <c r="O21" s="898"/>
      <c r="P21" s="898"/>
      <c r="Q21" s="898"/>
      <c r="R21" s="898"/>
      <c r="S21" s="898"/>
      <c r="T21" s="898"/>
      <c r="U21" s="898"/>
      <c r="V21" s="898"/>
      <c r="W21" s="898"/>
      <c r="X21" s="898"/>
      <c r="Y21" s="898"/>
      <c r="Z21" s="898"/>
      <c r="AA21" s="898"/>
      <c r="AB21" s="898"/>
      <c r="AC21" s="898"/>
      <c r="AD21" s="898"/>
      <c r="AE21" s="898"/>
      <c r="AF21" s="898"/>
      <c r="AG21" s="898"/>
      <c r="AH21" s="898"/>
      <c r="AI21" s="898"/>
      <c r="AJ21" s="898"/>
      <c r="AK21" s="898"/>
      <c r="AL21" s="898"/>
      <c r="AM21" s="898"/>
      <c r="AN21" s="898"/>
      <c r="AO21" s="898"/>
      <c r="AP21" s="898"/>
      <c r="AQ21" s="898"/>
      <c r="AR21" s="898"/>
      <c r="AS21" s="898"/>
      <c r="AT21" s="898"/>
      <c r="AU21" s="898"/>
      <c r="AV21" s="892"/>
    </row>
    <row r="22" spans="1:48" s="893" customFormat="1">
      <c r="A22" s="804" t="s">
        <v>999</v>
      </c>
      <c r="B22" s="901" t="s">
        <v>135</v>
      </c>
      <c r="C22" s="901"/>
      <c r="D22" s="901"/>
      <c r="E22" s="901"/>
      <c r="F22" s="902"/>
      <c r="G22" s="821">
        <f ca="1">-(SUM(G25:G40)-SUM(G44:G59))</f>
        <v>0</v>
      </c>
      <c r="H22" s="821">
        <f t="shared" ref="H22:AU22" ca="1" si="3">-(SUM(H25:H40)-SUM(H44:H59))</f>
        <v>-457003.69994765508</v>
      </c>
      <c r="I22" s="821">
        <f t="shared" ca="1" si="3"/>
        <v>0</v>
      </c>
      <c r="J22" s="821">
        <f t="shared" ca="1" si="3"/>
        <v>0</v>
      </c>
      <c r="K22" s="821">
        <f t="shared" ca="1" si="3"/>
        <v>0</v>
      </c>
      <c r="L22" s="821">
        <f t="shared" ca="1" si="3"/>
        <v>0</v>
      </c>
      <c r="M22" s="821">
        <f t="shared" ca="1" si="3"/>
        <v>0</v>
      </c>
      <c r="N22" s="821">
        <f t="shared" ca="1" si="3"/>
        <v>0</v>
      </c>
      <c r="O22" s="821">
        <f t="shared" ca="1" si="3"/>
        <v>0</v>
      </c>
      <c r="P22" s="821">
        <f t="shared" ca="1" si="3"/>
        <v>0</v>
      </c>
      <c r="Q22" s="821">
        <f t="shared" ca="1" si="3"/>
        <v>0</v>
      </c>
      <c r="R22" s="821">
        <f t="shared" ca="1" si="3"/>
        <v>-396679.21155456459</v>
      </c>
      <c r="S22" s="821">
        <f t="shared" ca="1" si="3"/>
        <v>0</v>
      </c>
      <c r="T22" s="821">
        <f t="shared" ca="1" si="3"/>
        <v>0</v>
      </c>
      <c r="U22" s="821">
        <f t="shared" ca="1" si="3"/>
        <v>0</v>
      </c>
      <c r="V22" s="821">
        <f t="shared" ca="1" si="3"/>
        <v>0</v>
      </c>
      <c r="W22" s="821">
        <f t="shared" ca="1" si="3"/>
        <v>0</v>
      </c>
      <c r="X22" s="821">
        <f t="shared" ca="1" si="3"/>
        <v>0</v>
      </c>
      <c r="Y22" s="821">
        <f t="shared" ca="1" si="3"/>
        <v>0</v>
      </c>
      <c r="Z22" s="821">
        <f t="shared" ca="1" si="3"/>
        <v>0</v>
      </c>
      <c r="AA22" s="821">
        <f t="shared" ca="1" si="3"/>
        <v>0</v>
      </c>
      <c r="AB22" s="821">
        <f t="shared" ca="1" si="3"/>
        <v>-396679.21155456459</v>
      </c>
      <c r="AC22" s="821">
        <f t="shared" ca="1" si="3"/>
        <v>0</v>
      </c>
      <c r="AD22" s="821">
        <f t="shared" ca="1" si="3"/>
        <v>0</v>
      </c>
      <c r="AE22" s="821">
        <f t="shared" ca="1" si="3"/>
        <v>0</v>
      </c>
      <c r="AF22" s="821">
        <f t="shared" ca="1" si="3"/>
        <v>0</v>
      </c>
      <c r="AG22" s="821">
        <f t="shared" ca="1" si="3"/>
        <v>0</v>
      </c>
      <c r="AH22" s="821">
        <f t="shared" ca="1" si="3"/>
        <v>0</v>
      </c>
      <c r="AI22" s="821">
        <f t="shared" ca="1" si="3"/>
        <v>0</v>
      </c>
      <c r="AJ22" s="821">
        <f t="shared" ca="1" si="3"/>
        <v>0</v>
      </c>
      <c r="AK22" s="821">
        <f t="shared" ca="1" si="3"/>
        <v>0</v>
      </c>
      <c r="AL22" s="821">
        <f t="shared" ca="1" si="3"/>
        <v>-396679.21155456459</v>
      </c>
      <c r="AM22" s="821">
        <f t="shared" ca="1" si="3"/>
        <v>0</v>
      </c>
      <c r="AN22" s="821">
        <f t="shared" ca="1" si="3"/>
        <v>0</v>
      </c>
      <c r="AO22" s="821">
        <f t="shared" ca="1" si="3"/>
        <v>0</v>
      </c>
      <c r="AP22" s="821">
        <f t="shared" ca="1" si="3"/>
        <v>0</v>
      </c>
      <c r="AQ22" s="821">
        <f t="shared" ca="1" si="3"/>
        <v>0</v>
      </c>
      <c r="AR22" s="821">
        <f t="shared" ca="1" si="3"/>
        <v>0</v>
      </c>
      <c r="AS22" s="821">
        <f t="shared" ca="1" si="3"/>
        <v>0</v>
      </c>
      <c r="AT22" s="821">
        <f t="shared" ca="1" si="3"/>
        <v>0</v>
      </c>
      <c r="AU22" s="821">
        <f t="shared" ca="1" si="3"/>
        <v>0</v>
      </c>
      <c r="AV22" s="892"/>
    </row>
    <row r="23" spans="1:48" s="893" customFormat="1">
      <c r="A23" s="903"/>
      <c r="B23" s="894"/>
      <c r="C23" s="892"/>
      <c r="D23" s="892"/>
      <c r="E23" s="892"/>
      <c r="F23" s="892"/>
      <c r="G23" s="892"/>
      <c r="H23" s="904"/>
      <c r="I23" s="904"/>
      <c r="J23" s="904"/>
      <c r="K23" s="904"/>
      <c r="L23" s="904"/>
      <c r="M23" s="904"/>
      <c r="N23" s="904"/>
      <c r="O23" s="892"/>
      <c r="P23" s="905"/>
      <c r="Q23" s="906"/>
      <c r="R23" s="892"/>
      <c r="S23" s="892"/>
      <c r="T23" s="892"/>
      <c r="U23" s="892"/>
      <c r="V23" s="892"/>
      <c r="W23" s="892"/>
      <c r="X23" s="892"/>
      <c r="Y23" s="892"/>
      <c r="Z23" s="892"/>
      <c r="AA23" s="892"/>
      <c r="AB23" s="892"/>
      <c r="AC23" s="892"/>
      <c r="AD23" s="892"/>
      <c r="AE23" s="892"/>
      <c r="AF23" s="892"/>
      <c r="AG23" s="892"/>
      <c r="AH23" s="892"/>
      <c r="AI23" s="892"/>
      <c r="AJ23" s="892"/>
      <c r="AK23" s="892"/>
      <c r="AL23" s="892"/>
      <c r="AM23" s="892"/>
      <c r="AN23" s="892"/>
      <c r="AO23" s="892"/>
      <c r="AP23" s="892"/>
      <c r="AQ23" s="892"/>
      <c r="AR23" s="892"/>
      <c r="AS23" s="892"/>
      <c r="AT23" s="892"/>
      <c r="AU23" s="892"/>
      <c r="AV23" s="892"/>
    </row>
    <row r="24" spans="1:48" s="893" customFormat="1" ht="15" customHeight="1">
      <c r="A24" s="903"/>
      <c r="B24" s="894"/>
      <c r="C24" s="907" t="s">
        <v>653</v>
      </c>
      <c r="D24" s="907" t="s">
        <v>1123</v>
      </c>
      <c r="E24" s="907" t="s">
        <v>574</v>
      </c>
      <c r="F24" s="907" t="s">
        <v>575</v>
      </c>
      <c r="G24" s="892"/>
      <c r="H24" s="904"/>
      <c r="I24" s="904"/>
      <c r="J24" s="904"/>
      <c r="K24" s="904"/>
      <c r="L24" s="904"/>
      <c r="M24" s="904"/>
      <c r="N24" s="904"/>
      <c r="O24" s="892"/>
      <c r="P24" s="905"/>
      <c r="Q24" s="906"/>
      <c r="R24" s="892"/>
      <c r="S24" s="892"/>
      <c r="T24" s="892"/>
      <c r="U24" s="892"/>
      <c r="V24" s="892"/>
      <c r="W24" s="892"/>
      <c r="X24" s="892"/>
      <c r="Y24" s="892"/>
      <c r="Z24" s="892"/>
      <c r="AA24" s="892"/>
      <c r="AB24" s="892"/>
      <c r="AC24" s="892"/>
      <c r="AD24" s="892"/>
      <c r="AE24" s="892"/>
      <c r="AF24" s="892"/>
      <c r="AG24" s="892"/>
      <c r="AH24" s="892"/>
      <c r="AI24" s="892"/>
      <c r="AJ24" s="892"/>
      <c r="AK24" s="892"/>
      <c r="AL24" s="892"/>
      <c r="AM24" s="892"/>
      <c r="AN24" s="892"/>
      <c r="AO24" s="892"/>
      <c r="AP24" s="892"/>
      <c r="AQ24" s="892"/>
      <c r="AR24" s="892"/>
      <c r="AS24" s="892"/>
      <c r="AT24" s="892"/>
      <c r="AU24" s="892"/>
      <c r="AV24" s="892"/>
    </row>
    <row r="25" spans="1:48" s="893" customFormat="1">
      <c r="A25" s="903"/>
      <c r="B25" s="899" t="s">
        <v>576</v>
      </c>
      <c r="C25" s="853">
        <f>SUMIFS('PAINEL DE CONTROLE'!$P$1951:$P$2857,'PAINEL DE CONTROLE'!$I$1951:$I$2857,$B25,'PAINEL DE CONTROLE'!$V$1951:$V$2857,$D$2)</f>
        <v>5</v>
      </c>
      <c r="D25" s="853">
        <f>SUMIFS('PAINEL DE CONTROLE'!$R$1951:$R$2857,'PAINEL DE CONTROLE'!$I$1951:$I$2857,$B25,'PAINEL DE CONTROLE'!$V$1951:$V$2857,$D$2)</f>
        <v>11602.023354852883</v>
      </c>
      <c r="E25" s="853">
        <f>SUMIFS('PAINEL DE CONTROLE'!$T$1951:$T$2857,'PAINEL DE CONTROLE'!$I$1951:$I$2857,$B25,'PAINEL DE CONTROLE'!$V$1951:$V$2857,$D$2)</f>
        <v>1</v>
      </c>
      <c r="F25" s="853">
        <f>SUMIFS('PAINEL DE CONTROLE'!$U$1951:$U$2857,'PAINEL DE CONTROLE'!$I$1951:$I$2857,$B25,'PAINEL DE CONTROLE'!$V$1951:$V$2857,$D$2)</f>
        <v>10</v>
      </c>
      <c r="G25" s="908">
        <f ca="1">IF($E25=0,$C25*$D25/'PAINEL DE CONTROLE'!$D$6,IF(G$4&gt;'PAINEL DE CONTROLE'!$D$6,0,IF(G$4=$E25,$C25*$D25,0))+IF(AND(G$4&lt;='PAINEL DE CONTROLE'!$D$6,G$4&gt;$F25),OFFSET(G25,0,-$F25),0))</f>
        <v>0</v>
      </c>
      <c r="H25" s="908">
        <f ca="1">IF($E25=0,$C25*$D25/'PAINEL DE CONTROLE'!$D$6,IF(H$4&gt;'PAINEL DE CONTROLE'!$D$6,0,IF(H$4=$E25,$C25*$D25,0))+IF(AND(H$4&lt;='PAINEL DE CONTROLE'!$D$6,H$4&gt;$F25),OFFSET(H25,0,-$F25),0))</f>
        <v>58010.116774264417</v>
      </c>
      <c r="I25" s="908">
        <f ca="1">IF($E25=0,$C25*$D25/'PAINEL DE CONTROLE'!$D$6,IF(I$4&gt;'PAINEL DE CONTROLE'!$D$6,0,IF(I$4=$E25,$C25*$D25,0))+IF(AND(I$4&lt;='PAINEL DE CONTROLE'!$D$6,I$4&gt;$F25),OFFSET(I25,0,-$F25),0))</f>
        <v>0</v>
      </c>
      <c r="J25" s="908">
        <f ca="1">IF($E25=0,$C25*$D25/'PAINEL DE CONTROLE'!$D$6,IF(J$4&gt;'PAINEL DE CONTROLE'!$D$6,0,IF(J$4=$E25,$C25*$D25,0))+IF(AND(J$4&lt;='PAINEL DE CONTROLE'!$D$6,J$4&gt;$F25),OFFSET(J25,0,-$F25),0))</f>
        <v>0</v>
      </c>
      <c r="K25" s="908">
        <f ca="1">IF($E25=0,$C25*$D25/'PAINEL DE CONTROLE'!$D$6,IF(K$4&gt;'PAINEL DE CONTROLE'!$D$6,0,IF(K$4=$E25,$C25*$D25,0))+IF(AND(K$4&lt;='PAINEL DE CONTROLE'!$D$6,K$4&gt;$F25),OFFSET(K25,0,-$F25),0))</f>
        <v>0</v>
      </c>
      <c r="L25" s="908">
        <f ca="1">IF($E25=0,$C25*$D25/'PAINEL DE CONTROLE'!$D$6,IF(L$4&gt;'PAINEL DE CONTROLE'!$D$6,0,IF(L$4=$E25,$C25*$D25,0))+IF(AND(L$4&lt;='PAINEL DE CONTROLE'!$D$6,L$4&gt;$F25),OFFSET(L25,0,-$F25),0))</f>
        <v>0</v>
      </c>
      <c r="M25" s="908">
        <f ca="1">IF($E25=0,$C25*$D25/'PAINEL DE CONTROLE'!$D$6,IF(M$4&gt;'PAINEL DE CONTROLE'!$D$6,0,IF(M$4=$E25,$C25*$D25,0))+IF(AND(M$4&lt;='PAINEL DE CONTROLE'!$D$6,M$4&gt;$F25),OFFSET(M25,0,-$F25),0))</f>
        <v>0</v>
      </c>
      <c r="N25" s="908">
        <f ca="1">IF($E25=0,$C25*$D25/'PAINEL DE CONTROLE'!$D$6,IF(N$4&gt;'PAINEL DE CONTROLE'!$D$6,0,IF(N$4=$E25,$C25*$D25,0))+IF(AND(N$4&lt;='PAINEL DE CONTROLE'!$D$6,N$4&gt;$F25),OFFSET(N25,0,-$F25),0))</f>
        <v>0</v>
      </c>
      <c r="O25" s="908">
        <f ca="1">IF($E25=0,$C25*$D25/'PAINEL DE CONTROLE'!$D$6,IF(O$4&gt;'PAINEL DE CONTROLE'!$D$6,0,IF(O$4=$E25,$C25*$D25,0))+IF(AND(O$4&lt;='PAINEL DE CONTROLE'!$D$6,O$4&gt;$F25),OFFSET(O25,0,-$F25),0))</f>
        <v>0</v>
      </c>
      <c r="P25" s="908">
        <f ca="1">IF($E25=0,$C25*$D25/'PAINEL DE CONTROLE'!$D$6,IF(P$4&gt;'PAINEL DE CONTROLE'!$D$6,0,IF(P$4=$E25,$C25*$D25,0))+IF(AND(P$4&lt;='PAINEL DE CONTROLE'!$D$6,P$4&gt;$F25),OFFSET(P25,0,-$F25),0))</f>
        <v>0</v>
      </c>
      <c r="Q25" s="908">
        <f ca="1">IF($E25=0,$C25*$D25/'PAINEL DE CONTROLE'!$D$6,IF(Q$4&gt;'PAINEL DE CONTROLE'!$D$6,0,IF(Q$4=$E25,$C25*$D25,0))+IF(AND(Q$4&lt;='PAINEL DE CONTROLE'!$D$6,Q$4&gt;$F25),OFFSET(Q25,0,-$F25),0))</f>
        <v>0</v>
      </c>
      <c r="R25" s="908">
        <f ca="1">IF($E25=0,$C25*$D25/'PAINEL DE CONTROLE'!$D$6,IF(R$4&gt;'PAINEL DE CONTROLE'!$D$6,0,IF(R$4=$E25,$C25*$D25,0))+IF(AND(R$4&lt;='PAINEL DE CONTROLE'!$D$6,R$4&gt;$F25),OFFSET(R25,0,-$F25),0))</f>
        <v>58010.116774264417</v>
      </c>
      <c r="S25" s="908">
        <f ca="1">IF($E25=0,$C25*$D25/'PAINEL DE CONTROLE'!$D$6,IF(S$4&gt;'PAINEL DE CONTROLE'!$D$6,0,IF(S$4=$E25,$C25*$D25,0))+IF(AND(S$4&lt;='PAINEL DE CONTROLE'!$D$6,S$4&gt;$F25),OFFSET(S25,0,-$F25),0))</f>
        <v>0</v>
      </c>
      <c r="T25" s="908">
        <f ca="1">IF($E25=0,$C25*$D25/'PAINEL DE CONTROLE'!$D$6,IF(T$4&gt;'PAINEL DE CONTROLE'!$D$6,0,IF(T$4=$E25,$C25*$D25,0))+IF(AND(T$4&lt;='PAINEL DE CONTROLE'!$D$6,T$4&gt;$F25),OFFSET(T25,0,-$F25),0))</f>
        <v>0</v>
      </c>
      <c r="U25" s="908">
        <f ca="1">IF($E25=0,$C25*$D25/'PAINEL DE CONTROLE'!$D$6,IF(U$4&gt;'PAINEL DE CONTROLE'!$D$6,0,IF(U$4=$E25,$C25*$D25,0))+IF(AND(U$4&lt;='PAINEL DE CONTROLE'!$D$6,U$4&gt;$F25),OFFSET(U25,0,-$F25),0))</f>
        <v>0</v>
      </c>
      <c r="V25" s="908">
        <f ca="1">IF($E25=0,$C25*$D25/'PAINEL DE CONTROLE'!$D$6,IF(V$4&gt;'PAINEL DE CONTROLE'!$D$6,0,IF(V$4=$E25,$C25*$D25,0))+IF(AND(V$4&lt;='PAINEL DE CONTROLE'!$D$6,V$4&gt;$F25),OFFSET(V25,0,-$F25),0))</f>
        <v>0</v>
      </c>
      <c r="W25" s="908">
        <f ca="1">IF($E25=0,$C25*$D25/'PAINEL DE CONTROLE'!$D$6,IF(W$4&gt;'PAINEL DE CONTROLE'!$D$6,0,IF(W$4=$E25,$C25*$D25,0))+IF(AND(W$4&lt;='PAINEL DE CONTROLE'!$D$6,W$4&gt;$F25),OFFSET(W25,0,-$F25),0))</f>
        <v>0</v>
      </c>
      <c r="X25" s="908">
        <f ca="1">IF($E25=0,$C25*$D25/'PAINEL DE CONTROLE'!$D$6,IF(X$4&gt;'PAINEL DE CONTROLE'!$D$6,0,IF(X$4=$E25,$C25*$D25,0))+IF(AND(X$4&lt;='PAINEL DE CONTROLE'!$D$6,X$4&gt;$F25),OFFSET(X25,0,-$F25),0))</f>
        <v>0</v>
      </c>
      <c r="Y25" s="908">
        <f ca="1">IF($E25=0,$C25*$D25/'PAINEL DE CONTROLE'!$D$6,IF(Y$4&gt;'PAINEL DE CONTROLE'!$D$6,0,IF(Y$4=$E25,$C25*$D25,0))+IF(AND(Y$4&lt;='PAINEL DE CONTROLE'!$D$6,Y$4&gt;$F25),OFFSET(Y25,0,-$F25),0))</f>
        <v>0</v>
      </c>
      <c r="Z25" s="908">
        <f ca="1">IF($E25=0,$C25*$D25/'PAINEL DE CONTROLE'!$D$6,IF(Z$4&gt;'PAINEL DE CONTROLE'!$D$6,0,IF(Z$4=$E25,$C25*$D25,0))+IF(AND(Z$4&lt;='PAINEL DE CONTROLE'!$D$6,Z$4&gt;$F25),OFFSET(Z25,0,-$F25),0))</f>
        <v>0</v>
      </c>
      <c r="AA25" s="908">
        <f ca="1">IF($E25=0,$C25*$D25/'PAINEL DE CONTROLE'!$D$6,IF(AA$4&gt;'PAINEL DE CONTROLE'!$D$6,0,IF(AA$4=$E25,$C25*$D25,0))+IF(AND(AA$4&lt;='PAINEL DE CONTROLE'!$D$6,AA$4&gt;$F25),OFFSET(AA25,0,-$F25),0))</f>
        <v>0</v>
      </c>
      <c r="AB25" s="908">
        <f ca="1">IF($E25=0,$C25*$D25/'PAINEL DE CONTROLE'!$D$6,IF(AB$4&gt;'PAINEL DE CONTROLE'!$D$6,0,IF(AB$4=$E25,$C25*$D25,0))+IF(AND(AB$4&lt;='PAINEL DE CONTROLE'!$D$6,AB$4&gt;$F25),OFFSET(AB25,0,-$F25),0))</f>
        <v>58010.116774264417</v>
      </c>
      <c r="AC25" s="908">
        <f ca="1">IF($E25=0,$C25*$D25/'PAINEL DE CONTROLE'!$D$6,IF(AC$4&gt;'PAINEL DE CONTROLE'!$D$6,0,IF(AC$4=$E25,$C25*$D25,0))+IF(AND(AC$4&lt;='PAINEL DE CONTROLE'!$D$6,AC$4&gt;$F25),OFFSET(AC25,0,-$F25),0))</f>
        <v>0</v>
      </c>
      <c r="AD25" s="908">
        <f ca="1">IF($E25=0,$C25*$D25/'PAINEL DE CONTROLE'!$D$6,IF(AD$4&gt;'PAINEL DE CONTROLE'!$D$6,0,IF(AD$4=$E25,$C25*$D25,0))+IF(AND(AD$4&lt;='PAINEL DE CONTROLE'!$D$6,AD$4&gt;$F25),OFFSET(AD25,0,-$F25),0))</f>
        <v>0</v>
      </c>
      <c r="AE25" s="908">
        <f ca="1">IF($E25=0,$C25*$D25/'PAINEL DE CONTROLE'!$D$6,IF(AE$4&gt;'PAINEL DE CONTROLE'!$D$6,0,IF(AE$4=$E25,$C25*$D25,0))+IF(AND(AE$4&lt;='PAINEL DE CONTROLE'!$D$6,AE$4&gt;$F25),OFFSET(AE25,0,-$F25),0))</f>
        <v>0</v>
      </c>
      <c r="AF25" s="908">
        <f ca="1">IF($E25=0,$C25*$D25/'PAINEL DE CONTROLE'!$D$6,IF(AF$4&gt;'PAINEL DE CONTROLE'!$D$6,0,IF(AF$4=$E25,$C25*$D25,0))+IF(AND(AF$4&lt;='PAINEL DE CONTROLE'!$D$6,AF$4&gt;$F25),OFFSET(AF25,0,-$F25),0))</f>
        <v>0</v>
      </c>
      <c r="AG25" s="908">
        <f ca="1">IF($E25=0,$C25*$D25/'PAINEL DE CONTROLE'!$D$6,IF(AG$4&gt;'PAINEL DE CONTROLE'!$D$6,0,IF(AG$4=$E25,$C25*$D25,0))+IF(AND(AG$4&lt;='PAINEL DE CONTROLE'!$D$6,AG$4&gt;$F25),OFFSET(AG25,0,-$F25),0))</f>
        <v>0</v>
      </c>
      <c r="AH25" s="908">
        <f ca="1">IF($E25=0,$C25*$D25/'PAINEL DE CONTROLE'!$D$6,IF(AH$4&gt;'PAINEL DE CONTROLE'!$D$6,0,IF(AH$4=$E25,$C25*$D25,0))+IF(AND(AH$4&lt;='PAINEL DE CONTROLE'!$D$6,AH$4&gt;$F25),OFFSET(AH25,0,-$F25),0))</f>
        <v>0</v>
      </c>
      <c r="AI25" s="908">
        <f ca="1">IF($E25=0,$C25*$D25/'PAINEL DE CONTROLE'!$D$6,IF(AI$4&gt;'PAINEL DE CONTROLE'!$D$6,0,IF(AI$4=$E25,$C25*$D25,0))+IF(AND(AI$4&lt;='PAINEL DE CONTROLE'!$D$6,AI$4&gt;$F25),OFFSET(AI25,0,-$F25),0))</f>
        <v>0</v>
      </c>
      <c r="AJ25" s="908">
        <f ca="1">IF($E25=0,$C25*$D25/'PAINEL DE CONTROLE'!$D$6,IF(AJ$4&gt;'PAINEL DE CONTROLE'!$D$6,0,IF(AJ$4=$E25,$C25*$D25,0))+IF(AND(AJ$4&lt;='PAINEL DE CONTROLE'!$D$6,AJ$4&gt;$F25),OFFSET(AJ25,0,-$F25),0))</f>
        <v>0</v>
      </c>
      <c r="AK25" s="908">
        <f ca="1">IF($E25=0,$C25*$D25/'PAINEL DE CONTROLE'!$D$6,IF(AK$4&gt;'PAINEL DE CONTROLE'!$D$6,0,IF(AK$4=$E25,$C25*$D25,0))+IF(AND(AK$4&lt;='PAINEL DE CONTROLE'!$D$6,AK$4&gt;$F25),OFFSET(AK25,0,-$F25),0))</f>
        <v>0</v>
      </c>
      <c r="AL25" s="908">
        <f ca="1">IF($E25=0,$C25*$D25/'PAINEL DE CONTROLE'!$D$6,IF(AL$4&gt;'PAINEL DE CONTROLE'!$D$6,0,IF(AL$4=$E25,$C25*$D25,0))+IF(AND(AL$4&lt;='PAINEL DE CONTROLE'!$D$6,AL$4&gt;$F25),OFFSET(AL25,0,-$F25),0))</f>
        <v>58010.116774264417</v>
      </c>
      <c r="AM25" s="908">
        <f ca="1">IF($E25=0,$C25*$D25/'PAINEL DE CONTROLE'!$D$6,IF(AM$4&gt;'PAINEL DE CONTROLE'!$D$6,0,IF(AM$4=$E25,$C25*$D25,0))+IF(AND(AM$4&lt;='PAINEL DE CONTROLE'!$D$6,AM$4&gt;$F25),OFFSET(AM25,0,-$F25),0))</f>
        <v>0</v>
      </c>
      <c r="AN25" s="908">
        <f ca="1">IF($E25=0,$C25*$D25/'PAINEL DE CONTROLE'!$D$6,IF(AN$4&gt;'PAINEL DE CONTROLE'!$D$6,0,IF(AN$4=$E25,$C25*$D25,0))+IF(AND(AN$4&lt;='PAINEL DE CONTROLE'!$D$6,AN$4&gt;$F25),OFFSET(AN25,0,-$F25),0))</f>
        <v>0</v>
      </c>
      <c r="AO25" s="908">
        <f ca="1">IF($E25=0,$C25*$D25/'PAINEL DE CONTROLE'!$D$6,IF(AO$4&gt;'PAINEL DE CONTROLE'!$D$6,0,IF(AO$4=$E25,$C25*$D25,0))+IF(AND(AO$4&lt;='PAINEL DE CONTROLE'!$D$6,AO$4&gt;$F25),OFFSET(AO25,0,-$F25),0))</f>
        <v>0</v>
      </c>
      <c r="AP25" s="908">
        <f ca="1">IF($E25=0,$C25*$D25/'PAINEL DE CONTROLE'!$D$6,IF(AP$4&gt;'PAINEL DE CONTROLE'!$D$6,0,IF(AP$4=$E25,$C25*$D25,0))+IF(AND(AP$4&lt;='PAINEL DE CONTROLE'!$D$6,AP$4&gt;$F25),OFFSET(AP25,0,-$F25),0))</f>
        <v>0</v>
      </c>
      <c r="AQ25" s="908">
        <f ca="1">IF($E25=0,$C25*$D25/'PAINEL DE CONTROLE'!$D$6,IF(AQ$4&gt;'PAINEL DE CONTROLE'!$D$6,0,IF(AQ$4=$E25,$C25*$D25,0))+IF(AND(AQ$4&lt;='PAINEL DE CONTROLE'!$D$6,AQ$4&gt;$F25),OFFSET(AQ25,0,-$F25),0))</f>
        <v>0</v>
      </c>
      <c r="AR25" s="908">
        <f ca="1">IF($E25=0,$C25*$D25/'PAINEL DE CONTROLE'!$D$6,IF(AR$4&gt;'PAINEL DE CONTROLE'!$D$6,0,IF(AR$4=$E25,$C25*$D25,0))+IF(AND(AR$4&lt;='PAINEL DE CONTROLE'!$D$6,AR$4&gt;$F25),OFFSET(AR25,0,-$F25),0))</f>
        <v>0</v>
      </c>
      <c r="AS25" s="908">
        <f ca="1">IF($E25=0,$C25*$D25/'PAINEL DE CONTROLE'!$D$6,IF(AS$4&gt;'PAINEL DE CONTROLE'!$D$6,0,IF(AS$4=$E25,$C25*$D25,0))+IF(AND(AS$4&lt;='PAINEL DE CONTROLE'!$D$6,AS$4&gt;$F25),OFFSET(AS25,0,-$F25),0))</f>
        <v>0</v>
      </c>
      <c r="AT25" s="908">
        <f ca="1">IF($E25=0,$C25*$D25/'PAINEL DE CONTROLE'!$D$6,IF(AT$4&gt;'PAINEL DE CONTROLE'!$D$6,0,IF(AT$4=$E25,$C25*$D25,0))+IF(AND(AT$4&lt;='PAINEL DE CONTROLE'!$D$6,AT$4&gt;$F25),OFFSET(AT25,0,-$F25),0))</f>
        <v>0</v>
      </c>
      <c r="AU25" s="908">
        <f ca="1">IF($E25=0,$C25*$D25/'PAINEL DE CONTROLE'!$D$6,IF(AU$4&gt;'PAINEL DE CONTROLE'!$D$6,0,IF(AU$4=$E25,$C25*$D25,0))+IF(AND(AU$4&lt;='PAINEL DE CONTROLE'!$D$6,AU$4&gt;$F25),OFFSET(AU25,0,-$F25),0))</f>
        <v>0</v>
      </c>
      <c r="AV25" s="892"/>
    </row>
    <row r="26" spans="1:48" s="893" customFormat="1">
      <c r="A26" s="903"/>
      <c r="B26" s="899" t="s">
        <v>579</v>
      </c>
      <c r="C26" s="853">
        <f>SUMIFS('PAINEL DE CONTROLE'!$P$1951:$P$2857,'PAINEL DE CONTROLE'!$I$1951:$I$2857,$B26,'PAINEL DE CONTROLE'!$V$1951:$V$2857,$D$2)</f>
        <v>5</v>
      </c>
      <c r="D26" s="853">
        <f>SUMIFS('PAINEL DE CONTROLE'!$R$1951:$R$2857,'PAINEL DE CONTROLE'!$I$1951:$I$2857,$B26,'PAINEL DE CONTROLE'!$V$1951:$V$2857,$D$2)</f>
        <v>3480.6070064558653</v>
      </c>
      <c r="E26" s="853">
        <f>SUMIFS('PAINEL DE CONTROLE'!$T$1951:$T$2857,'PAINEL DE CONTROLE'!$I$1951:$I$2857,$B26,'PAINEL DE CONTROLE'!$V$1951:$V$2857,$D$2)</f>
        <v>1</v>
      </c>
      <c r="F26" s="853">
        <f>SUMIFS('PAINEL DE CONTROLE'!$U$1951:$U$2857,'PAINEL DE CONTROLE'!$I$1951:$I$2857,$B26,'PAINEL DE CONTROLE'!$V$1951:$V$2857,$D$2)</f>
        <v>10</v>
      </c>
      <c r="G26" s="908">
        <f ca="1">IF($E26=0,$C26*$D26/'PAINEL DE CONTROLE'!$D$6,IF(G$4&gt;'PAINEL DE CONTROLE'!$D$6,0,IF(G$4=$E26,$C26*$D26,0))+IF(AND(G$4&lt;='PAINEL DE CONTROLE'!$D$6,G$4&gt;$F26),OFFSET(G26,0,-$F26),0))</f>
        <v>0</v>
      </c>
      <c r="H26" s="908">
        <f ca="1">IF($E26=0,$C26*$D26/'PAINEL DE CONTROLE'!$D$6,IF(H$4&gt;'PAINEL DE CONTROLE'!$D$6,0,IF(H$4=$E26,$C26*$D26,0))+IF(AND(H$4&lt;='PAINEL DE CONTROLE'!$D$6,H$4&gt;$F26),OFFSET(H26,0,-$F26),0))</f>
        <v>17403.035032279327</v>
      </c>
      <c r="I26" s="908">
        <f ca="1">IF($E26=0,$C26*$D26/'PAINEL DE CONTROLE'!$D$6,IF(I$4&gt;'PAINEL DE CONTROLE'!$D$6,0,IF(I$4=$E26,$C26*$D26,0))+IF(AND(I$4&lt;='PAINEL DE CONTROLE'!$D$6,I$4&gt;$F26),OFFSET(I26,0,-$F26),0))</f>
        <v>0</v>
      </c>
      <c r="J26" s="908">
        <f ca="1">IF($E26=0,$C26*$D26/'PAINEL DE CONTROLE'!$D$6,IF(J$4&gt;'PAINEL DE CONTROLE'!$D$6,0,IF(J$4=$E26,$C26*$D26,0))+IF(AND(J$4&lt;='PAINEL DE CONTROLE'!$D$6,J$4&gt;$F26),OFFSET(J26,0,-$F26),0))</f>
        <v>0</v>
      </c>
      <c r="K26" s="908">
        <f ca="1">IF($E26=0,$C26*$D26/'PAINEL DE CONTROLE'!$D$6,IF(K$4&gt;'PAINEL DE CONTROLE'!$D$6,0,IF(K$4=$E26,$C26*$D26,0))+IF(AND(K$4&lt;='PAINEL DE CONTROLE'!$D$6,K$4&gt;$F26),OFFSET(K26,0,-$F26),0))</f>
        <v>0</v>
      </c>
      <c r="L26" s="908">
        <f ca="1">IF($E26=0,$C26*$D26/'PAINEL DE CONTROLE'!$D$6,IF(L$4&gt;'PAINEL DE CONTROLE'!$D$6,0,IF(L$4=$E26,$C26*$D26,0))+IF(AND(L$4&lt;='PAINEL DE CONTROLE'!$D$6,L$4&gt;$F26),OFFSET(L26,0,-$F26),0))</f>
        <v>0</v>
      </c>
      <c r="M26" s="908">
        <f ca="1">IF($E26=0,$C26*$D26/'PAINEL DE CONTROLE'!$D$6,IF(M$4&gt;'PAINEL DE CONTROLE'!$D$6,0,IF(M$4=$E26,$C26*$D26,0))+IF(AND(M$4&lt;='PAINEL DE CONTROLE'!$D$6,M$4&gt;$F26),OFFSET(M26,0,-$F26),0))</f>
        <v>0</v>
      </c>
      <c r="N26" s="908">
        <f ca="1">IF($E26=0,$C26*$D26/'PAINEL DE CONTROLE'!$D$6,IF(N$4&gt;'PAINEL DE CONTROLE'!$D$6,0,IF(N$4=$E26,$C26*$D26,0))+IF(AND(N$4&lt;='PAINEL DE CONTROLE'!$D$6,N$4&gt;$F26),OFFSET(N26,0,-$F26),0))</f>
        <v>0</v>
      </c>
      <c r="O26" s="908">
        <f ca="1">IF($E26=0,$C26*$D26/'PAINEL DE CONTROLE'!$D$6,IF(O$4&gt;'PAINEL DE CONTROLE'!$D$6,0,IF(O$4=$E26,$C26*$D26,0))+IF(AND(O$4&lt;='PAINEL DE CONTROLE'!$D$6,O$4&gt;$F26),OFFSET(O26,0,-$F26),0))</f>
        <v>0</v>
      </c>
      <c r="P26" s="908">
        <f ca="1">IF($E26=0,$C26*$D26/'PAINEL DE CONTROLE'!$D$6,IF(P$4&gt;'PAINEL DE CONTROLE'!$D$6,0,IF(P$4=$E26,$C26*$D26,0))+IF(AND(P$4&lt;='PAINEL DE CONTROLE'!$D$6,P$4&gt;$F26),OFFSET(P26,0,-$F26),0))</f>
        <v>0</v>
      </c>
      <c r="Q26" s="908">
        <f ca="1">IF($E26=0,$C26*$D26/'PAINEL DE CONTROLE'!$D$6,IF(Q$4&gt;'PAINEL DE CONTROLE'!$D$6,0,IF(Q$4=$E26,$C26*$D26,0))+IF(AND(Q$4&lt;='PAINEL DE CONTROLE'!$D$6,Q$4&gt;$F26),OFFSET(Q26,0,-$F26),0))</f>
        <v>0</v>
      </c>
      <c r="R26" s="908">
        <f ca="1">IF($E26=0,$C26*$D26/'PAINEL DE CONTROLE'!$D$6,IF(R$4&gt;'PAINEL DE CONTROLE'!$D$6,0,IF(R$4=$E26,$C26*$D26,0))+IF(AND(R$4&lt;='PAINEL DE CONTROLE'!$D$6,R$4&gt;$F26),OFFSET(R26,0,-$F26),0))</f>
        <v>17403.035032279327</v>
      </c>
      <c r="S26" s="908">
        <f ca="1">IF($E26=0,$C26*$D26/'PAINEL DE CONTROLE'!$D$6,IF(S$4&gt;'PAINEL DE CONTROLE'!$D$6,0,IF(S$4=$E26,$C26*$D26,0))+IF(AND(S$4&lt;='PAINEL DE CONTROLE'!$D$6,S$4&gt;$F26),OFFSET(S26,0,-$F26),0))</f>
        <v>0</v>
      </c>
      <c r="T26" s="908">
        <f ca="1">IF($E26=0,$C26*$D26/'PAINEL DE CONTROLE'!$D$6,IF(T$4&gt;'PAINEL DE CONTROLE'!$D$6,0,IF(T$4=$E26,$C26*$D26,0))+IF(AND(T$4&lt;='PAINEL DE CONTROLE'!$D$6,T$4&gt;$F26),OFFSET(T26,0,-$F26),0))</f>
        <v>0</v>
      </c>
      <c r="U26" s="908">
        <f ca="1">IF($E26=0,$C26*$D26/'PAINEL DE CONTROLE'!$D$6,IF(U$4&gt;'PAINEL DE CONTROLE'!$D$6,0,IF(U$4=$E26,$C26*$D26,0))+IF(AND(U$4&lt;='PAINEL DE CONTROLE'!$D$6,U$4&gt;$F26),OFFSET(U26,0,-$F26),0))</f>
        <v>0</v>
      </c>
      <c r="V26" s="908">
        <f ca="1">IF($E26=0,$C26*$D26/'PAINEL DE CONTROLE'!$D$6,IF(V$4&gt;'PAINEL DE CONTROLE'!$D$6,0,IF(V$4=$E26,$C26*$D26,0))+IF(AND(V$4&lt;='PAINEL DE CONTROLE'!$D$6,V$4&gt;$F26),OFFSET(V26,0,-$F26),0))</f>
        <v>0</v>
      </c>
      <c r="W26" s="908">
        <f ca="1">IF($E26=0,$C26*$D26/'PAINEL DE CONTROLE'!$D$6,IF(W$4&gt;'PAINEL DE CONTROLE'!$D$6,0,IF(W$4=$E26,$C26*$D26,0))+IF(AND(W$4&lt;='PAINEL DE CONTROLE'!$D$6,W$4&gt;$F26),OFFSET(W26,0,-$F26),0))</f>
        <v>0</v>
      </c>
      <c r="X26" s="908">
        <f ca="1">IF($E26=0,$C26*$D26/'PAINEL DE CONTROLE'!$D$6,IF(X$4&gt;'PAINEL DE CONTROLE'!$D$6,0,IF(X$4=$E26,$C26*$D26,0))+IF(AND(X$4&lt;='PAINEL DE CONTROLE'!$D$6,X$4&gt;$F26),OFFSET(X26,0,-$F26),0))</f>
        <v>0</v>
      </c>
      <c r="Y26" s="908">
        <f ca="1">IF($E26=0,$C26*$D26/'PAINEL DE CONTROLE'!$D$6,IF(Y$4&gt;'PAINEL DE CONTROLE'!$D$6,0,IF(Y$4=$E26,$C26*$D26,0))+IF(AND(Y$4&lt;='PAINEL DE CONTROLE'!$D$6,Y$4&gt;$F26),OFFSET(Y26,0,-$F26),0))</f>
        <v>0</v>
      </c>
      <c r="Z26" s="908">
        <f ca="1">IF($E26=0,$C26*$D26/'PAINEL DE CONTROLE'!$D$6,IF(Z$4&gt;'PAINEL DE CONTROLE'!$D$6,0,IF(Z$4=$E26,$C26*$D26,0))+IF(AND(Z$4&lt;='PAINEL DE CONTROLE'!$D$6,Z$4&gt;$F26),OFFSET(Z26,0,-$F26),0))</f>
        <v>0</v>
      </c>
      <c r="AA26" s="908">
        <f ca="1">IF($E26=0,$C26*$D26/'PAINEL DE CONTROLE'!$D$6,IF(AA$4&gt;'PAINEL DE CONTROLE'!$D$6,0,IF(AA$4=$E26,$C26*$D26,0))+IF(AND(AA$4&lt;='PAINEL DE CONTROLE'!$D$6,AA$4&gt;$F26),OFFSET(AA26,0,-$F26),0))</f>
        <v>0</v>
      </c>
      <c r="AB26" s="908">
        <f ca="1">IF($E26=0,$C26*$D26/'PAINEL DE CONTROLE'!$D$6,IF(AB$4&gt;'PAINEL DE CONTROLE'!$D$6,0,IF(AB$4=$E26,$C26*$D26,0))+IF(AND(AB$4&lt;='PAINEL DE CONTROLE'!$D$6,AB$4&gt;$F26),OFFSET(AB26,0,-$F26),0))</f>
        <v>17403.035032279327</v>
      </c>
      <c r="AC26" s="908">
        <f ca="1">IF($E26=0,$C26*$D26/'PAINEL DE CONTROLE'!$D$6,IF(AC$4&gt;'PAINEL DE CONTROLE'!$D$6,0,IF(AC$4=$E26,$C26*$D26,0))+IF(AND(AC$4&lt;='PAINEL DE CONTROLE'!$D$6,AC$4&gt;$F26),OFFSET(AC26,0,-$F26),0))</f>
        <v>0</v>
      </c>
      <c r="AD26" s="908">
        <f ca="1">IF($E26=0,$C26*$D26/'PAINEL DE CONTROLE'!$D$6,IF(AD$4&gt;'PAINEL DE CONTROLE'!$D$6,0,IF(AD$4=$E26,$C26*$D26,0))+IF(AND(AD$4&lt;='PAINEL DE CONTROLE'!$D$6,AD$4&gt;$F26),OFFSET(AD26,0,-$F26),0))</f>
        <v>0</v>
      </c>
      <c r="AE26" s="908">
        <f ca="1">IF($E26=0,$C26*$D26/'PAINEL DE CONTROLE'!$D$6,IF(AE$4&gt;'PAINEL DE CONTROLE'!$D$6,0,IF(AE$4=$E26,$C26*$D26,0))+IF(AND(AE$4&lt;='PAINEL DE CONTROLE'!$D$6,AE$4&gt;$F26),OFFSET(AE26,0,-$F26),0))</f>
        <v>0</v>
      </c>
      <c r="AF26" s="908">
        <f ca="1">IF($E26=0,$C26*$D26/'PAINEL DE CONTROLE'!$D$6,IF(AF$4&gt;'PAINEL DE CONTROLE'!$D$6,0,IF(AF$4=$E26,$C26*$D26,0))+IF(AND(AF$4&lt;='PAINEL DE CONTROLE'!$D$6,AF$4&gt;$F26),OFFSET(AF26,0,-$F26),0))</f>
        <v>0</v>
      </c>
      <c r="AG26" s="908">
        <f ca="1">IF($E26=0,$C26*$D26/'PAINEL DE CONTROLE'!$D$6,IF(AG$4&gt;'PAINEL DE CONTROLE'!$D$6,0,IF(AG$4=$E26,$C26*$D26,0))+IF(AND(AG$4&lt;='PAINEL DE CONTROLE'!$D$6,AG$4&gt;$F26),OFFSET(AG26,0,-$F26),0))</f>
        <v>0</v>
      </c>
      <c r="AH26" s="908">
        <f ca="1">IF($E26=0,$C26*$D26/'PAINEL DE CONTROLE'!$D$6,IF(AH$4&gt;'PAINEL DE CONTROLE'!$D$6,0,IF(AH$4=$E26,$C26*$D26,0))+IF(AND(AH$4&lt;='PAINEL DE CONTROLE'!$D$6,AH$4&gt;$F26),OFFSET(AH26,0,-$F26),0))</f>
        <v>0</v>
      </c>
      <c r="AI26" s="908">
        <f ca="1">IF($E26=0,$C26*$D26/'PAINEL DE CONTROLE'!$D$6,IF(AI$4&gt;'PAINEL DE CONTROLE'!$D$6,0,IF(AI$4=$E26,$C26*$D26,0))+IF(AND(AI$4&lt;='PAINEL DE CONTROLE'!$D$6,AI$4&gt;$F26),OFFSET(AI26,0,-$F26),0))</f>
        <v>0</v>
      </c>
      <c r="AJ26" s="908">
        <f ca="1">IF($E26=0,$C26*$D26/'PAINEL DE CONTROLE'!$D$6,IF(AJ$4&gt;'PAINEL DE CONTROLE'!$D$6,0,IF(AJ$4=$E26,$C26*$D26,0))+IF(AND(AJ$4&lt;='PAINEL DE CONTROLE'!$D$6,AJ$4&gt;$F26),OFFSET(AJ26,0,-$F26),0))</f>
        <v>0</v>
      </c>
      <c r="AK26" s="908">
        <f ca="1">IF($E26=0,$C26*$D26/'PAINEL DE CONTROLE'!$D$6,IF(AK$4&gt;'PAINEL DE CONTROLE'!$D$6,0,IF(AK$4=$E26,$C26*$D26,0))+IF(AND(AK$4&lt;='PAINEL DE CONTROLE'!$D$6,AK$4&gt;$F26),OFFSET(AK26,0,-$F26),0))</f>
        <v>0</v>
      </c>
      <c r="AL26" s="908">
        <f ca="1">IF($E26=0,$C26*$D26/'PAINEL DE CONTROLE'!$D$6,IF(AL$4&gt;'PAINEL DE CONTROLE'!$D$6,0,IF(AL$4=$E26,$C26*$D26,0))+IF(AND(AL$4&lt;='PAINEL DE CONTROLE'!$D$6,AL$4&gt;$F26),OFFSET(AL26,0,-$F26),0))</f>
        <v>17403.035032279327</v>
      </c>
      <c r="AM26" s="908">
        <f ca="1">IF($E26=0,$C26*$D26/'PAINEL DE CONTROLE'!$D$6,IF(AM$4&gt;'PAINEL DE CONTROLE'!$D$6,0,IF(AM$4=$E26,$C26*$D26,0))+IF(AND(AM$4&lt;='PAINEL DE CONTROLE'!$D$6,AM$4&gt;$F26),OFFSET(AM26,0,-$F26),0))</f>
        <v>0</v>
      </c>
      <c r="AN26" s="908">
        <f ca="1">IF($E26=0,$C26*$D26/'PAINEL DE CONTROLE'!$D$6,IF(AN$4&gt;'PAINEL DE CONTROLE'!$D$6,0,IF(AN$4=$E26,$C26*$D26,0))+IF(AND(AN$4&lt;='PAINEL DE CONTROLE'!$D$6,AN$4&gt;$F26),OFFSET(AN26,0,-$F26),0))</f>
        <v>0</v>
      </c>
      <c r="AO26" s="908">
        <f ca="1">IF($E26=0,$C26*$D26/'PAINEL DE CONTROLE'!$D$6,IF(AO$4&gt;'PAINEL DE CONTROLE'!$D$6,0,IF(AO$4=$E26,$C26*$D26,0))+IF(AND(AO$4&lt;='PAINEL DE CONTROLE'!$D$6,AO$4&gt;$F26),OFFSET(AO26,0,-$F26),0))</f>
        <v>0</v>
      </c>
      <c r="AP26" s="908">
        <f ca="1">IF($E26=0,$C26*$D26/'PAINEL DE CONTROLE'!$D$6,IF(AP$4&gt;'PAINEL DE CONTROLE'!$D$6,0,IF(AP$4=$E26,$C26*$D26,0))+IF(AND(AP$4&lt;='PAINEL DE CONTROLE'!$D$6,AP$4&gt;$F26),OFFSET(AP26,0,-$F26),0))</f>
        <v>0</v>
      </c>
      <c r="AQ26" s="908">
        <f ca="1">IF($E26=0,$C26*$D26/'PAINEL DE CONTROLE'!$D$6,IF(AQ$4&gt;'PAINEL DE CONTROLE'!$D$6,0,IF(AQ$4=$E26,$C26*$D26,0))+IF(AND(AQ$4&lt;='PAINEL DE CONTROLE'!$D$6,AQ$4&gt;$F26),OFFSET(AQ26,0,-$F26),0))</f>
        <v>0</v>
      </c>
      <c r="AR26" s="908">
        <f ca="1">IF($E26=0,$C26*$D26/'PAINEL DE CONTROLE'!$D$6,IF(AR$4&gt;'PAINEL DE CONTROLE'!$D$6,0,IF(AR$4=$E26,$C26*$D26,0))+IF(AND(AR$4&lt;='PAINEL DE CONTROLE'!$D$6,AR$4&gt;$F26),OFFSET(AR26,0,-$F26),0))</f>
        <v>0</v>
      </c>
      <c r="AS26" s="908">
        <f ca="1">IF($E26=0,$C26*$D26/'PAINEL DE CONTROLE'!$D$6,IF(AS$4&gt;'PAINEL DE CONTROLE'!$D$6,0,IF(AS$4=$E26,$C26*$D26,0))+IF(AND(AS$4&lt;='PAINEL DE CONTROLE'!$D$6,AS$4&gt;$F26),OFFSET(AS26,0,-$F26),0))</f>
        <v>0</v>
      </c>
      <c r="AT26" s="908">
        <f ca="1">IF($E26=0,$C26*$D26/'PAINEL DE CONTROLE'!$D$6,IF(AT$4&gt;'PAINEL DE CONTROLE'!$D$6,0,IF(AT$4=$E26,$C26*$D26,0))+IF(AND(AT$4&lt;='PAINEL DE CONTROLE'!$D$6,AT$4&gt;$F26),OFFSET(AT26,0,-$F26),0))</f>
        <v>0</v>
      </c>
      <c r="AU26" s="908">
        <f ca="1">IF($E26=0,$C26*$D26/'PAINEL DE CONTROLE'!$D$6,IF(AU$4&gt;'PAINEL DE CONTROLE'!$D$6,0,IF(AU$4=$E26,$C26*$D26,0))+IF(AND(AU$4&lt;='PAINEL DE CONTROLE'!$D$6,AU$4&gt;$F26),OFFSET(AU26,0,-$F26),0))</f>
        <v>0</v>
      </c>
      <c r="AV26" s="892"/>
    </row>
    <row r="27" spans="1:48" s="893" customFormat="1">
      <c r="A27" s="903"/>
      <c r="B27" s="899" t="s">
        <v>580</v>
      </c>
      <c r="C27" s="853">
        <f>SUMIFS('PAINEL DE CONTROLE'!$P$1951:$P$2857,'PAINEL DE CONTROLE'!$I$1951:$I$2857,$B27,'PAINEL DE CONTROLE'!$V$1951:$V$2857,$D$2)</f>
        <v>5</v>
      </c>
      <c r="D27" s="853">
        <f>SUMIFS('PAINEL DE CONTROLE'!$R$1951:$R$2857,'PAINEL DE CONTROLE'!$I$1951:$I$2857,$B27,'PAINEL DE CONTROLE'!$V$1951:$V$2857,$D$2)</f>
        <v>3480.6070064558653</v>
      </c>
      <c r="E27" s="853">
        <f>SUMIFS('PAINEL DE CONTROLE'!$T$1951:$T$2857,'PAINEL DE CONTROLE'!$I$1951:$I$2857,$B27,'PAINEL DE CONTROLE'!$V$1951:$V$2857,$D$2)</f>
        <v>1</v>
      </c>
      <c r="F27" s="853">
        <f>SUMIFS('PAINEL DE CONTROLE'!$U$1951:$U$2857,'PAINEL DE CONTROLE'!$I$1951:$I$2857,$B27,'PAINEL DE CONTROLE'!$V$1951:$V$2857,$D$2)</f>
        <v>10</v>
      </c>
      <c r="G27" s="908">
        <f ca="1">IF($E27=0,$C27*$D27/'PAINEL DE CONTROLE'!$D$6,IF(G$4&gt;'PAINEL DE CONTROLE'!$D$6,0,IF(G$4=$E27,$C27*$D27,0))+IF(AND(G$4&lt;='PAINEL DE CONTROLE'!$D$6,G$4&gt;$F27),OFFSET(G27,0,-$F27),0))</f>
        <v>0</v>
      </c>
      <c r="H27" s="908">
        <f ca="1">IF($E27=0,$C27*$D27/'PAINEL DE CONTROLE'!$D$6,IF(H$4&gt;'PAINEL DE CONTROLE'!$D$6,0,IF(H$4=$E27,$C27*$D27,0))+IF(AND(H$4&lt;='PAINEL DE CONTROLE'!$D$6,H$4&gt;$F27),OFFSET(H27,0,-$F27),0))</f>
        <v>17403.035032279327</v>
      </c>
      <c r="I27" s="908">
        <f ca="1">IF($E27=0,$C27*$D27/'PAINEL DE CONTROLE'!$D$6,IF(I$4&gt;'PAINEL DE CONTROLE'!$D$6,0,IF(I$4=$E27,$C27*$D27,0))+IF(AND(I$4&lt;='PAINEL DE CONTROLE'!$D$6,I$4&gt;$F27),OFFSET(I27,0,-$F27),0))</f>
        <v>0</v>
      </c>
      <c r="J27" s="908">
        <f ca="1">IF($E27=0,$C27*$D27/'PAINEL DE CONTROLE'!$D$6,IF(J$4&gt;'PAINEL DE CONTROLE'!$D$6,0,IF(J$4=$E27,$C27*$D27,0))+IF(AND(J$4&lt;='PAINEL DE CONTROLE'!$D$6,J$4&gt;$F27),OFFSET(J27,0,-$F27),0))</f>
        <v>0</v>
      </c>
      <c r="K27" s="908">
        <f ca="1">IF($E27=0,$C27*$D27/'PAINEL DE CONTROLE'!$D$6,IF(K$4&gt;'PAINEL DE CONTROLE'!$D$6,0,IF(K$4=$E27,$C27*$D27,0))+IF(AND(K$4&lt;='PAINEL DE CONTROLE'!$D$6,K$4&gt;$F27),OFFSET(K27,0,-$F27),0))</f>
        <v>0</v>
      </c>
      <c r="L27" s="908">
        <f ca="1">IF($E27=0,$C27*$D27/'PAINEL DE CONTROLE'!$D$6,IF(L$4&gt;'PAINEL DE CONTROLE'!$D$6,0,IF(L$4=$E27,$C27*$D27,0))+IF(AND(L$4&lt;='PAINEL DE CONTROLE'!$D$6,L$4&gt;$F27),OFFSET(L27,0,-$F27),0))</f>
        <v>0</v>
      </c>
      <c r="M27" s="908">
        <f ca="1">IF($E27=0,$C27*$D27/'PAINEL DE CONTROLE'!$D$6,IF(M$4&gt;'PAINEL DE CONTROLE'!$D$6,0,IF(M$4=$E27,$C27*$D27,0))+IF(AND(M$4&lt;='PAINEL DE CONTROLE'!$D$6,M$4&gt;$F27),OFFSET(M27,0,-$F27),0))</f>
        <v>0</v>
      </c>
      <c r="N27" s="908">
        <f ca="1">IF($E27=0,$C27*$D27/'PAINEL DE CONTROLE'!$D$6,IF(N$4&gt;'PAINEL DE CONTROLE'!$D$6,0,IF(N$4=$E27,$C27*$D27,0))+IF(AND(N$4&lt;='PAINEL DE CONTROLE'!$D$6,N$4&gt;$F27),OFFSET(N27,0,-$F27),0))</f>
        <v>0</v>
      </c>
      <c r="O27" s="908">
        <f ca="1">IF($E27=0,$C27*$D27/'PAINEL DE CONTROLE'!$D$6,IF(O$4&gt;'PAINEL DE CONTROLE'!$D$6,0,IF(O$4=$E27,$C27*$D27,0))+IF(AND(O$4&lt;='PAINEL DE CONTROLE'!$D$6,O$4&gt;$F27),OFFSET(O27,0,-$F27),0))</f>
        <v>0</v>
      </c>
      <c r="P27" s="908">
        <f ca="1">IF($E27=0,$C27*$D27/'PAINEL DE CONTROLE'!$D$6,IF(P$4&gt;'PAINEL DE CONTROLE'!$D$6,0,IF(P$4=$E27,$C27*$D27,0))+IF(AND(P$4&lt;='PAINEL DE CONTROLE'!$D$6,P$4&gt;$F27),OFFSET(P27,0,-$F27),0))</f>
        <v>0</v>
      </c>
      <c r="Q27" s="908">
        <f ca="1">IF($E27=0,$C27*$D27/'PAINEL DE CONTROLE'!$D$6,IF(Q$4&gt;'PAINEL DE CONTROLE'!$D$6,0,IF(Q$4=$E27,$C27*$D27,0))+IF(AND(Q$4&lt;='PAINEL DE CONTROLE'!$D$6,Q$4&gt;$F27),OFFSET(Q27,0,-$F27),0))</f>
        <v>0</v>
      </c>
      <c r="R27" s="908">
        <f ca="1">IF($E27=0,$C27*$D27/'PAINEL DE CONTROLE'!$D$6,IF(R$4&gt;'PAINEL DE CONTROLE'!$D$6,0,IF(R$4=$E27,$C27*$D27,0))+IF(AND(R$4&lt;='PAINEL DE CONTROLE'!$D$6,R$4&gt;$F27),OFFSET(R27,0,-$F27),0))</f>
        <v>17403.035032279327</v>
      </c>
      <c r="S27" s="908">
        <f ca="1">IF($E27=0,$C27*$D27/'PAINEL DE CONTROLE'!$D$6,IF(S$4&gt;'PAINEL DE CONTROLE'!$D$6,0,IF(S$4=$E27,$C27*$D27,0))+IF(AND(S$4&lt;='PAINEL DE CONTROLE'!$D$6,S$4&gt;$F27),OFFSET(S27,0,-$F27),0))</f>
        <v>0</v>
      </c>
      <c r="T27" s="908">
        <f ca="1">IF($E27=0,$C27*$D27/'PAINEL DE CONTROLE'!$D$6,IF(T$4&gt;'PAINEL DE CONTROLE'!$D$6,0,IF(T$4=$E27,$C27*$D27,0))+IF(AND(T$4&lt;='PAINEL DE CONTROLE'!$D$6,T$4&gt;$F27),OFFSET(T27,0,-$F27),0))</f>
        <v>0</v>
      </c>
      <c r="U27" s="908">
        <f ca="1">IF($E27=0,$C27*$D27/'PAINEL DE CONTROLE'!$D$6,IF(U$4&gt;'PAINEL DE CONTROLE'!$D$6,0,IF(U$4=$E27,$C27*$D27,0))+IF(AND(U$4&lt;='PAINEL DE CONTROLE'!$D$6,U$4&gt;$F27),OFFSET(U27,0,-$F27),0))</f>
        <v>0</v>
      </c>
      <c r="V27" s="908">
        <f ca="1">IF($E27=0,$C27*$D27/'PAINEL DE CONTROLE'!$D$6,IF(V$4&gt;'PAINEL DE CONTROLE'!$D$6,0,IF(V$4=$E27,$C27*$D27,0))+IF(AND(V$4&lt;='PAINEL DE CONTROLE'!$D$6,V$4&gt;$F27),OFFSET(V27,0,-$F27),0))</f>
        <v>0</v>
      </c>
      <c r="W27" s="908">
        <f ca="1">IF($E27=0,$C27*$D27/'PAINEL DE CONTROLE'!$D$6,IF(W$4&gt;'PAINEL DE CONTROLE'!$D$6,0,IF(W$4=$E27,$C27*$D27,0))+IF(AND(W$4&lt;='PAINEL DE CONTROLE'!$D$6,W$4&gt;$F27),OFFSET(W27,0,-$F27),0))</f>
        <v>0</v>
      </c>
      <c r="X27" s="908">
        <f ca="1">IF($E27=0,$C27*$D27/'PAINEL DE CONTROLE'!$D$6,IF(X$4&gt;'PAINEL DE CONTROLE'!$D$6,0,IF(X$4=$E27,$C27*$D27,0))+IF(AND(X$4&lt;='PAINEL DE CONTROLE'!$D$6,X$4&gt;$F27),OFFSET(X27,0,-$F27),0))</f>
        <v>0</v>
      </c>
      <c r="Y27" s="908">
        <f ca="1">IF($E27=0,$C27*$D27/'PAINEL DE CONTROLE'!$D$6,IF(Y$4&gt;'PAINEL DE CONTROLE'!$D$6,0,IF(Y$4=$E27,$C27*$D27,0))+IF(AND(Y$4&lt;='PAINEL DE CONTROLE'!$D$6,Y$4&gt;$F27),OFFSET(Y27,0,-$F27),0))</f>
        <v>0</v>
      </c>
      <c r="Z27" s="908">
        <f ca="1">IF($E27=0,$C27*$D27/'PAINEL DE CONTROLE'!$D$6,IF(Z$4&gt;'PAINEL DE CONTROLE'!$D$6,0,IF(Z$4=$E27,$C27*$D27,0))+IF(AND(Z$4&lt;='PAINEL DE CONTROLE'!$D$6,Z$4&gt;$F27),OFFSET(Z27,0,-$F27),0))</f>
        <v>0</v>
      </c>
      <c r="AA27" s="908">
        <f ca="1">IF($E27=0,$C27*$D27/'PAINEL DE CONTROLE'!$D$6,IF(AA$4&gt;'PAINEL DE CONTROLE'!$D$6,0,IF(AA$4=$E27,$C27*$D27,0))+IF(AND(AA$4&lt;='PAINEL DE CONTROLE'!$D$6,AA$4&gt;$F27),OFFSET(AA27,0,-$F27),0))</f>
        <v>0</v>
      </c>
      <c r="AB27" s="908">
        <f ca="1">IF($E27=0,$C27*$D27/'PAINEL DE CONTROLE'!$D$6,IF(AB$4&gt;'PAINEL DE CONTROLE'!$D$6,0,IF(AB$4=$E27,$C27*$D27,0))+IF(AND(AB$4&lt;='PAINEL DE CONTROLE'!$D$6,AB$4&gt;$F27),OFFSET(AB27,0,-$F27),0))</f>
        <v>17403.035032279327</v>
      </c>
      <c r="AC27" s="908">
        <f ca="1">IF($E27=0,$C27*$D27/'PAINEL DE CONTROLE'!$D$6,IF(AC$4&gt;'PAINEL DE CONTROLE'!$D$6,0,IF(AC$4=$E27,$C27*$D27,0))+IF(AND(AC$4&lt;='PAINEL DE CONTROLE'!$D$6,AC$4&gt;$F27),OFFSET(AC27,0,-$F27),0))</f>
        <v>0</v>
      </c>
      <c r="AD27" s="908">
        <f ca="1">IF($E27=0,$C27*$D27/'PAINEL DE CONTROLE'!$D$6,IF(AD$4&gt;'PAINEL DE CONTROLE'!$D$6,0,IF(AD$4=$E27,$C27*$D27,0))+IF(AND(AD$4&lt;='PAINEL DE CONTROLE'!$D$6,AD$4&gt;$F27),OFFSET(AD27,0,-$F27),0))</f>
        <v>0</v>
      </c>
      <c r="AE27" s="908">
        <f ca="1">IF($E27=0,$C27*$D27/'PAINEL DE CONTROLE'!$D$6,IF(AE$4&gt;'PAINEL DE CONTROLE'!$D$6,0,IF(AE$4=$E27,$C27*$D27,0))+IF(AND(AE$4&lt;='PAINEL DE CONTROLE'!$D$6,AE$4&gt;$F27),OFFSET(AE27,0,-$F27),0))</f>
        <v>0</v>
      </c>
      <c r="AF27" s="908">
        <f ca="1">IF($E27=0,$C27*$D27/'PAINEL DE CONTROLE'!$D$6,IF(AF$4&gt;'PAINEL DE CONTROLE'!$D$6,0,IF(AF$4=$E27,$C27*$D27,0))+IF(AND(AF$4&lt;='PAINEL DE CONTROLE'!$D$6,AF$4&gt;$F27),OFFSET(AF27,0,-$F27),0))</f>
        <v>0</v>
      </c>
      <c r="AG27" s="908">
        <f ca="1">IF($E27=0,$C27*$D27/'PAINEL DE CONTROLE'!$D$6,IF(AG$4&gt;'PAINEL DE CONTROLE'!$D$6,0,IF(AG$4=$E27,$C27*$D27,0))+IF(AND(AG$4&lt;='PAINEL DE CONTROLE'!$D$6,AG$4&gt;$F27),OFFSET(AG27,0,-$F27),0))</f>
        <v>0</v>
      </c>
      <c r="AH27" s="908">
        <f ca="1">IF($E27=0,$C27*$D27/'PAINEL DE CONTROLE'!$D$6,IF(AH$4&gt;'PAINEL DE CONTROLE'!$D$6,0,IF(AH$4=$E27,$C27*$D27,0))+IF(AND(AH$4&lt;='PAINEL DE CONTROLE'!$D$6,AH$4&gt;$F27),OFFSET(AH27,0,-$F27),0))</f>
        <v>0</v>
      </c>
      <c r="AI27" s="908">
        <f ca="1">IF($E27=0,$C27*$D27/'PAINEL DE CONTROLE'!$D$6,IF(AI$4&gt;'PAINEL DE CONTROLE'!$D$6,0,IF(AI$4=$E27,$C27*$D27,0))+IF(AND(AI$4&lt;='PAINEL DE CONTROLE'!$D$6,AI$4&gt;$F27),OFFSET(AI27,0,-$F27),0))</f>
        <v>0</v>
      </c>
      <c r="AJ27" s="908">
        <f ca="1">IF($E27=0,$C27*$D27/'PAINEL DE CONTROLE'!$D$6,IF(AJ$4&gt;'PAINEL DE CONTROLE'!$D$6,0,IF(AJ$4=$E27,$C27*$D27,0))+IF(AND(AJ$4&lt;='PAINEL DE CONTROLE'!$D$6,AJ$4&gt;$F27),OFFSET(AJ27,0,-$F27),0))</f>
        <v>0</v>
      </c>
      <c r="AK27" s="908">
        <f ca="1">IF($E27=0,$C27*$D27/'PAINEL DE CONTROLE'!$D$6,IF(AK$4&gt;'PAINEL DE CONTROLE'!$D$6,0,IF(AK$4=$E27,$C27*$D27,0))+IF(AND(AK$4&lt;='PAINEL DE CONTROLE'!$D$6,AK$4&gt;$F27),OFFSET(AK27,0,-$F27),0))</f>
        <v>0</v>
      </c>
      <c r="AL27" s="908">
        <f ca="1">IF($E27=0,$C27*$D27/'PAINEL DE CONTROLE'!$D$6,IF(AL$4&gt;'PAINEL DE CONTROLE'!$D$6,0,IF(AL$4=$E27,$C27*$D27,0))+IF(AND(AL$4&lt;='PAINEL DE CONTROLE'!$D$6,AL$4&gt;$F27),OFFSET(AL27,0,-$F27),0))</f>
        <v>17403.035032279327</v>
      </c>
      <c r="AM27" s="908">
        <f ca="1">IF($E27=0,$C27*$D27/'PAINEL DE CONTROLE'!$D$6,IF(AM$4&gt;'PAINEL DE CONTROLE'!$D$6,0,IF(AM$4=$E27,$C27*$D27,0))+IF(AND(AM$4&lt;='PAINEL DE CONTROLE'!$D$6,AM$4&gt;$F27),OFFSET(AM27,0,-$F27),0))</f>
        <v>0</v>
      </c>
      <c r="AN27" s="908">
        <f ca="1">IF($E27=0,$C27*$D27/'PAINEL DE CONTROLE'!$D$6,IF(AN$4&gt;'PAINEL DE CONTROLE'!$D$6,0,IF(AN$4=$E27,$C27*$D27,0))+IF(AND(AN$4&lt;='PAINEL DE CONTROLE'!$D$6,AN$4&gt;$F27),OFFSET(AN27,0,-$F27),0))</f>
        <v>0</v>
      </c>
      <c r="AO27" s="908">
        <f ca="1">IF($E27=0,$C27*$D27/'PAINEL DE CONTROLE'!$D$6,IF(AO$4&gt;'PAINEL DE CONTROLE'!$D$6,0,IF(AO$4=$E27,$C27*$D27,0))+IF(AND(AO$4&lt;='PAINEL DE CONTROLE'!$D$6,AO$4&gt;$F27),OFFSET(AO27,0,-$F27),0))</f>
        <v>0</v>
      </c>
      <c r="AP27" s="908">
        <f ca="1">IF($E27=0,$C27*$D27/'PAINEL DE CONTROLE'!$D$6,IF(AP$4&gt;'PAINEL DE CONTROLE'!$D$6,0,IF(AP$4=$E27,$C27*$D27,0))+IF(AND(AP$4&lt;='PAINEL DE CONTROLE'!$D$6,AP$4&gt;$F27),OFFSET(AP27,0,-$F27),0))</f>
        <v>0</v>
      </c>
      <c r="AQ27" s="908">
        <f ca="1">IF($E27=0,$C27*$D27/'PAINEL DE CONTROLE'!$D$6,IF(AQ$4&gt;'PAINEL DE CONTROLE'!$D$6,0,IF(AQ$4=$E27,$C27*$D27,0))+IF(AND(AQ$4&lt;='PAINEL DE CONTROLE'!$D$6,AQ$4&gt;$F27),OFFSET(AQ27,0,-$F27),0))</f>
        <v>0</v>
      </c>
      <c r="AR27" s="908">
        <f ca="1">IF($E27=0,$C27*$D27/'PAINEL DE CONTROLE'!$D$6,IF(AR$4&gt;'PAINEL DE CONTROLE'!$D$6,0,IF(AR$4=$E27,$C27*$D27,0))+IF(AND(AR$4&lt;='PAINEL DE CONTROLE'!$D$6,AR$4&gt;$F27),OFFSET(AR27,0,-$F27),0))</f>
        <v>0</v>
      </c>
      <c r="AS27" s="908">
        <f ca="1">IF($E27=0,$C27*$D27/'PAINEL DE CONTROLE'!$D$6,IF(AS$4&gt;'PAINEL DE CONTROLE'!$D$6,0,IF(AS$4=$E27,$C27*$D27,0))+IF(AND(AS$4&lt;='PAINEL DE CONTROLE'!$D$6,AS$4&gt;$F27),OFFSET(AS27,0,-$F27),0))</f>
        <v>0</v>
      </c>
      <c r="AT27" s="908">
        <f ca="1">IF($E27=0,$C27*$D27/'PAINEL DE CONTROLE'!$D$6,IF(AT$4&gt;'PAINEL DE CONTROLE'!$D$6,0,IF(AT$4=$E27,$C27*$D27,0))+IF(AND(AT$4&lt;='PAINEL DE CONTROLE'!$D$6,AT$4&gt;$F27),OFFSET(AT27,0,-$F27),0))</f>
        <v>0</v>
      </c>
      <c r="AU27" s="908">
        <f ca="1">IF($E27=0,$C27*$D27/'PAINEL DE CONTROLE'!$D$6,IF(AU$4&gt;'PAINEL DE CONTROLE'!$D$6,0,IF(AU$4=$E27,$C27*$D27,0))+IF(AND(AU$4&lt;='PAINEL DE CONTROLE'!$D$6,AU$4&gt;$F27),OFFSET(AU27,0,-$F27),0))</f>
        <v>0</v>
      </c>
      <c r="AV27" s="892"/>
    </row>
    <row r="28" spans="1:48" s="893" customFormat="1">
      <c r="A28" s="903"/>
      <c r="B28" s="899" t="s">
        <v>581</v>
      </c>
      <c r="C28" s="853">
        <f>SUMIFS('PAINEL DE CONTROLE'!$P$1951:$P$2857,'PAINEL DE CONTROLE'!$I$1951:$I$2857,$B28,'PAINEL DE CONTROLE'!$V$1951:$V$2857,$D$2)</f>
        <v>5</v>
      </c>
      <c r="D28" s="853">
        <f>SUMIFS('PAINEL DE CONTROLE'!$R$1951:$R$2857,'PAINEL DE CONTROLE'!$I$1951:$I$2857,$B28,'PAINEL DE CONTROLE'!$V$1951:$V$2857,$D$2)</f>
        <v>4640.8093419411534</v>
      </c>
      <c r="E28" s="853">
        <f>SUMIFS('PAINEL DE CONTROLE'!$T$1951:$T$2857,'PAINEL DE CONTROLE'!$I$1951:$I$2857,$B28,'PAINEL DE CONTROLE'!$V$1951:$V$2857,$D$2)</f>
        <v>1</v>
      </c>
      <c r="F28" s="853">
        <f>SUMIFS('PAINEL DE CONTROLE'!$U$1951:$U$2857,'PAINEL DE CONTROLE'!$I$1951:$I$2857,$B28,'PAINEL DE CONTROLE'!$V$1951:$V$2857,$D$2)</f>
        <v>10</v>
      </c>
      <c r="G28" s="908">
        <f ca="1">IF($E28=0,$C28*$D28/'PAINEL DE CONTROLE'!$D$6,IF(G$4&gt;'PAINEL DE CONTROLE'!$D$6,0,IF(G$4=$E28,$C28*$D28,0))+IF(AND(G$4&lt;='PAINEL DE CONTROLE'!$D$6,G$4&gt;$F28),OFFSET(G28,0,-$F28),0))</f>
        <v>0</v>
      </c>
      <c r="H28" s="908">
        <f ca="1">IF($E28=0,$C28*$D28/'PAINEL DE CONTROLE'!$D$6,IF(H$4&gt;'PAINEL DE CONTROLE'!$D$6,0,IF(H$4=$E28,$C28*$D28,0))+IF(AND(H$4&lt;='PAINEL DE CONTROLE'!$D$6,H$4&gt;$F28),OFFSET(H28,0,-$F28),0))</f>
        <v>23204.046709705766</v>
      </c>
      <c r="I28" s="908">
        <f ca="1">IF($E28=0,$C28*$D28/'PAINEL DE CONTROLE'!$D$6,IF(I$4&gt;'PAINEL DE CONTROLE'!$D$6,0,IF(I$4=$E28,$C28*$D28,0))+IF(AND(I$4&lt;='PAINEL DE CONTROLE'!$D$6,I$4&gt;$F28),OFFSET(I28,0,-$F28),0))</f>
        <v>0</v>
      </c>
      <c r="J28" s="908">
        <f ca="1">IF($E28=0,$C28*$D28/'PAINEL DE CONTROLE'!$D$6,IF(J$4&gt;'PAINEL DE CONTROLE'!$D$6,0,IF(J$4=$E28,$C28*$D28,0))+IF(AND(J$4&lt;='PAINEL DE CONTROLE'!$D$6,J$4&gt;$F28),OFFSET(J28,0,-$F28),0))</f>
        <v>0</v>
      </c>
      <c r="K28" s="908">
        <f ca="1">IF($E28=0,$C28*$D28/'PAINEL DE CONTROLE'!$D$6,IF(K$4&gt;'PAINEL DE CONTROLE'!$D$6,0,IF(K$4=$E28,$C28*$D28,0))+IF(AND(K$4&lt;='PAINEL DE CONTROLE'!$D$6,K$4&gt;$F28),OFFSET(K28,0,-$F28),0))</f>
        <v>0</v>
      </c>
      <c r="L28" s="908">
        <f ca="1">IF($E28=0,$C28*$D28/'PAINEL DE CONTROLE'!$D$6,IF(L$4&gt;'PAINEL DE CONTROLE'!$D$6,0,IF(L$4=$E28,$C28*$D28,0))+IF(AND(L$4&lt;='PAINEL DE CONTROLE'!$D$6,L$4&gt;$F28),OFFSET(L28,0,-$F28),0))</f>
        <v>0</v>
      </c>
      <c r="M28" s="908">
        <f ca="1">IF($E28=0,$C28*$D28/'PAINEL DE CONTROLE'!$D$6,IF(M$4&gt;'PAINEL DE CONTROLE'!$D$6,0,IF(M$4=$E28,$C28*$D28,0))+IF(AND(M$4&lt;='PAINEL DE CONTROLE'!$D$6,M$4&gt;$F28),OFFSET(M28,0,-$F28),0))</f>
        <v>0</v>
      </c>
      <c r="N28" s="908">
        <f ca="1">IF($E28=0,$C28*$D28/'PAINEL DE CONTROLE'!$D$6,IF(N$4&gt;'PAINEL DE CONTROLE'!$D$6,0,IF(N$4=$E28,$C28*$D28,0))+IF(AND(N$4&lt;='PAINEL DE CONTROLE'!$D$6,N$4&gt;$F28),OFFSET(N28,0,-$F28),0))</f>
        <v>0</v>
      </c>
      <c r="O28" s="908">
        <f ca="1">IF($E28=0,$C28*$D28/'PAINEL DE CONTROLE'!$D$6,IF(O$4&gt;'PAINEL DE CONTROLE'!$D$6,0,IF(O$4=$E28,$C28*$D28,0))+IF(AND(O$4&lt;='PAINEL DE CONTROLE'!$D$6,O$4&gt;$F28),OFFSET(O28,0,-$F28),0))</f>
        <v>0</v>
      </c>
      <c r="P28" s="908">
        <f ca="1">IF($E28=0,$C28*$D28/'PAINEL DE CONTROLE'!$D$6,IF(P$4&gt;'PAINEL DE CONTROLE'!$D$6,0,IF(P$4=$E28,$C28*$D28,0))+IF(AND(P$4&lt;='PAINEL DE CONTROLE'!$D$6,P$4&gt;$F28),OFFSET(P28,0,-$F28),0))</f>
        <v>0</v>
      </c>
      <c r="Q28" s="908">
        <f ca="1">IF($E28=0,$C28*$D28/'PAINEL DE CONTROLE'!$D$6,IF(Q$4&gt;'PAINEL DE CONTROLE'!$D$6,0,IF(Q$4=$E28,$C28*$D28,0))+IF(AND(Q$4&lt;='PAINEL DE CONTROLE'!$D$6,Q$4&gt;$F28),OFFSET(Q28,0,-$F28),0))</f>
        <v>0</v>
      </c>
      <c r="R28" s="908">
        <f ca="1">IF($E28=0,$C28*$D28/'PAINEL DE CONTROLE'!$D$6,IF(R$4&gt;'PAINEL DE CONTROLE'!$D$6,0,IF(R$4=$E28,$C28*$D28,0))+IF(AND(R$4&lt;='PAINEL DE CONTROLE'!$D$6,R$4&gt;$F28),OFFSET(R28,0,-$F28),0))</f>
        <v>23204.046709705766</v>
      </c>
      <c r="S28" s="908">
        <f ca="1">IF($E28=0,$C28*$D28/'PAINEL DE CONTROLE'!$D$6,IF(S$4&gt;'PAINEL DE CONTROLE'!$D$6,0,IF(S$4=$E28,$C28*$D28,0))+IF(AND(S$4&lt;='PAINEL DE CONTROLE'!$D$6,S$4&gt;$F28),OFFSET(S28,0,-$F28),0))</f>
        <v>0</v>
      </c>
      <c r="T28" s="908">
        <f ca="1">IF($E28=0,$C28*$D28/'PAINEL DE CONTROLE'!$D$6,IF(T$4&gt;'PAINEL DE CONTROLE'!$D$6,0,IF(T$4=$E28,$C28*$D28,0))+IF(AND(T$4&lt;='PAINEL DE CONTROLE'!$D$6,T$4&gt;$F28),OFFSET(T28,0,-$F28),0))</f>
        <v>0</v>
      </c>
      <c r="U28" s="908">
        <f ca="1">IF($E28=0,$C28*$D28/'PAINEL DE CONTROLE'!$D$6,IF(U$4&gt;'PAINEL DE CONTROLE'!$D$6,0,IF(U$4=$E28,$C28*$D28,0))+IF(AND(U$4&lt;='PAINEL DE CONTROLE'!$D$6,U$4&gt;$F28),OFFSET(U28,0,-$F28),0))</f>
        <v>0</v>
      </c>
      <c r="V28" s="908">
        <f ca="1">IF($E28=0,$C28*$D28/'PAINEL DE CONTROLE'!$D$6,IF(V$4&gt;'PAINEL DE CONTROLE'!$D$6,0,IF(V$4=$E28,$C28*$D28,0))+IF(AND(V$4&lt;='PAINEL DE CONTROLE'!$D$6,V$4&gt;$F28),OFFSET(V28,0,-$F28),0))</f>
        <v>0</v>
      </c>
      <c r="W28" s="908">
        <f ca="1">IF($E28=0,$C28*$D28/'PAINEL DE CONTROLE'!$D$6,IF(W$4&gt;'PAINEL DE CONTROLE'!$D$6,0,IF(W$4=$E28,$C28*$D28,0))+IF(AND(W$4&lt;='PAINEL DE CONTROLE'!$D$6,W$4&gt;$F28),OFFSET(W28,0,-$F28),0))</f>
        <v>0</v>
      </c>
      <c r="X28" s="908">
        <f ca="1">IF($E28=0,$C28*$D28/'PAINEL DE CONTROLE'!$D$6,IF(X$4&gt;'PAINEL DE CONTROLE'!$D$6,0,IF(X$4=$E28,$C28*$D28,0))+IF(AND(X$4&lt;='PAINEL DE CONTROLE'!$D$6,X$4&gt;$F28),OFFSET(X28,0,-$F28),0))</f>
        <v>0</v>
      </c>
      <c r="Y28" s="908">
        <f ca="1">IF($E28=0,$C28*$D28/'PAINEL DE CONTROLE'!$D$6,IF(Y$4&gt;'PAINEL DE CONTROLE'!$D$6,0,IF(Y$4=$E28,$C28*$D28,0))+IF(AND(Y$4&lt;='PAINEL DE CONTROLE'!$D$6,Y$4&gt;$F28),OFFSET(Y28,0,-$F28),0))</f>
        <v>0</v>
      </c>
      <c r="Z28" s="908">
        <f ca="1">IF($E28=0,$C28*$D28/'PAINEL DE CONTROLE'!$D$6,IF(Z$4&gt;'PAINEL DE CONTROLE'!$D$6,0,IF(Z$4=$E28,$C28*$D28,0))+IF(AND(Z$4&lt;='PAINEL DE CONTROLE'!$D$6,Z$4&gt;$F28),OFFSET(Z28,0,-$F28),0))</f>
        <v>0</v>
      </c>
      <c r="AA28" s="908">
        <f ca="1">IF($E28=0,$C28*$D28/'PAINEL DE CONTROLE'!$D$6,IF(AA$4&gt;'PAINEL DE CONTROLE'!$D$6,0,IF(AA$4=$E28,$C28*$D28,0))+IF(AND(AA$4&lt;='PAINEL DE CONTROLE'!$D$6,AA$4&gt;$F28),OFFSET(AA28,0,-$F28),0))</f>
        <v>0</v>
      </c>
      <c r="AB28" s="908">
        <f ca="1">IF($E28=0,$C28*$D28/'PAINEL DE CONTROLE'!$D$6,IF(AB$4&gt;'PAINEL DE CONTROLE'!$D$6,0,IF(AB$4=$E28,$C28*$D28,0))+IF(AND(AB$4&lt;='PAINEL DE CONTROLE'!$D$6,AB$4&gt;$F28),OFFSET(AB28,0,-$F28),0))</f>
        <v>23204.046709705766</v>
      </c>
      <c r="AC28" s="908">
        <f ca="1">IF($E28=0,$C28*$D28/'PAINEL DE CONTROLE'!$D$6,IF(AC$4&gt;'PAINEL DE CONTROLE'!$D$6,0,IF(AC$4=$E28,$C28*$D28,0))+IF(AND(AC$4&lt;='PAINEL DE CONTROLE'!$D$6,AC$4&gt;$F28),OFFSET(AC28,0,-$F28),0))</f>
        <v>0</v>
      </c>
      <c r="AD28" s="908">
        <f ca="1">IF($E28=0,$C28*$D28/'PAINEL DE CONTROLE'!$D$6,IF(AD$4&gt;'PAINEL DE CONTROLE'!$D$6,0,IF(AD$4=$E28,$C28*$D28,0))+IF(AND(AD$4&lt;='PAINEL DE CONTROLE'!$D$6,AD$4&gt;$F28),OFFSET(AD28,0,-$F28),0))</f>
        <v>0</v>
      </c>
      <c r="AE28" s="908">
        <f ca="1">IF($E28=0,$C28*$D28/'PAINEL DE CONTROLE'!$D$6,IF(AE$4&gt;'PAINEL DE CONTROLE'!$D$6,0,IF(AE$4=$E28,$C28*$D28,0))+IF(AND(AE$4&lt;='PAINEL DE CONTROLE'!$D$6,AE$4&gt;$F28),OFFSET(AE28,0,-$F28),0))</f>
        <v>0</v>
      </c>
      <c r="AF28" s="908">
        <f ca="1">IF($E28=0,$C28*$D28/'PAINEL DE CONTROLE'!$D$6,IF(AF$4&gt;'PAINEL DE CONTROLE'!$D$6,0,IF(AF$4=$E28,$C28*$D28,0))+IF(AND(AF$4&lt;='PAINEL DE CONTROLE'!$D$6,AF$4&gt;$F28),OFFSET(AF28,0,-$F28),0))</f>
        <v>0</v>
      </c>
      <c r="AG28" s="908">
        <f ca="1">IF($E28=0,$C28*$D28/'PAINEL DE CONTROLE'!$D$6,IF(AG$4&gt;'PAINEL DE CONTROLE'!$D$6,0,IF(AG$4=$E28,$C28*$D28,0))+IF(AND(AG$4&lt;='PAINEL DE CONTROLE'!$D$6,AG$4&gt;$F28),OFFSET(AG28,0,-$F28),0))</f>
        <v>0</v>
      </c>
      <c r="AH28" s="908">
        <f ca="1">IF($E28=0,$C28*$D28/'PAINEL DE CONTROLE'!$D$6,IF(AH$4&gt;'PAINEL DE CONTROLE'!$D$6,0,IF(AH$4=$E28,$C28*$D28,0))+IF(AND(AH$4&lt;='PAINEL DE CONTROLE'!$D$6,AH$4&gt;$F28),OFFSET(AH28,0,-$F28),0))</f>
        <v>0</v>
      </c>
      <c r="AI28" s="908">
        <f ca="1">IF($E28=0,$C28*$D28/'PAINEL DE CONTROLE'!$D$6,IF(AI$4&gt;'PAINEL DE CONTROLE'!$D$6,0,IF(AI$4=$E28,$C28*$D28,0))+IF(AND(AI$4&lt;='PAINEL DE CONTROLE'!$D$6,AI$4&gt;$F28),OFFSET(AI28,0,-$F28),0))</f>
        <v>0</v>
      </c>
      <c r="AJ28" s="908">
        <f ca="1">IF($E28=0,$C28*$D28/'PAINEL DE CONTROLE'!$D$6,IF(AJ$4&gt;'PAINEL DE CONTROLE'!$D$6,0,IF(AJ$4=$E28,$C28*$D28,0))+IF(AND(AJ$4&lt;='PAINEL DE CONTROLE'!$D$6,AJ$4&gt;$F28),OFFSET(AJ28,0,-$F28),0))</f>
        <v>0</v>
      </c>
      <c r="AK28" s="908">
        <f ca="1">IF($E28=0,$C28*$D28/'PAINEL DE CONTROLE'!$D$6,IF(AK$4&gt;'PAINEL DE CONTROLE'!$D$6,0,IF(AK$4=$E28,$C28*$D28,0))+IF(AND(AK$4&lt;='PAINEL DE CONTROLE'!$D$6,AK$4&gt;$F28),OFFSET(AK28,0,-$F28),0))</f>
        <v>0</v>
      </c>
      <c r="AL28" s="908">
        <f ca="1">IF($E28=0,$C28*$D28/'PAINEL DE CONTROLE'!$D$6,IF(AL$4&gt;'PAINEL DE CONTROLE'!$D$6,0,IF(AL$4=$E28,$C28*$D28,0))+IF(AND(AL$4&lt;='PAINEL DE CONTROLE'!$D$6,AL$4&gt;$F28),OFFSET(AL28,0,-$F28),0))</f>
        <v>23204.046709705766</v>
      </c>
      <c r="AM28" s="908">
        <f ca="1">IF($E28=0,$C28*$D28/'PAINEL DE CONTROLE'!$D$6,IF(AM$4&gt;'PAINEL DE CONTROLE'!$D$6,0,IF(AM$4=$E28,$C28*$D28,0))+IF(AND(AM$4&lt;='PAINEL DE CONTROLE'!$D$6,AM$4&gt;$F28),OFFSET(AM28,0,-$F28),0))</f>
        <v>0</v>
      </c>
      <c r="AN28" s="908">
        <f ca="1">IF($E28=0,$C28*$D28/'PAINEL DE CONTROLE'!$D$6,IF(AN$4&gt;'PAINEL DE CONTROLE'!$D$6,0,IF(AN$4=$E28,$C28*$D28,0))+IF(AND(AN$4&lt;='PAINEL DE CONTROLE'!$D$6,AN$4&gt;$F28),OFFSET(AN28,0,-$F28),0))</f>
        <v>0</v>
      </c>
      <c r="AO28" s="908">
        <f ca="1">IF($E28=0,$C28*$D28/'PAINEL DE CONTROLE'!$D$6,IF(AO$4&gt;'PAINEL DE CONTROLE'!$D$6,0,IF(AO$4=$E28,$C28*$D28,0))+IF(AND(AO$4&lt;='PAINEL DE CONTROLE'!$D$6,AO$4&gt;$F28),OFFSET(AO28,0,-$F28),0))</f>
        <v>0</v>
      </c>
      <c r="AP28" s="908">
        <f ca="1">IF($E28=0,$C28*$D28/'PAINEL DE CONTROLE'!$D$6,IF(AP$4&gt;'PAINEL DE CONTROLE'!$D$6,0,IF(AP$4=$E28,$C28*$D28,0))+IF(AND(AP$4&lt;='PAINEL DE CONTROLE'!$D$6,AP$4&gt;$F28),OFFSET(AP28,0,-$F28),0))</f>
        <v>0</v>
      </c>
      <c r="AQ28" s="908">
        <f ca="1">IF($E28=0,$C28*$D28/'PAINEL DE CONTROLE'!$D$6,IF(AQ$4&gt;'PAINEL DE CONTROLE'!$D$6,0,IF(AQ$4=$E28,$C28*$D28,0))+IF(AND(AQ$4&lt;='PAINEL DE CONTROLE'!$D$6,AQ$4&gt;$F28),OFFSET(AQ28,0,-$F28),0))</f>
        <v>0</v>
      </c>
      <c r="AR28" s="908">
        <f ca="1">IF($E28=0,$C28*$D28/'PAINEL DE CONTROLE'!$D$6,IF(AR$4&gt;'PAINEL DE CONTROLE'!$D$6,0,IF(AR$4=$E28,$C28*$D28,0))+IF(AND(AR$4&lt;='PAINEL DE CONTROLE'!$D$6,AR$4&gt;$F28),OFFSET(AR28,0,-$F28),0))</f>
        <v>0</v>
      </c>
      <c r="AS28" s="908">
        <f ca="1">IF($E28=0,$C28*$D28/'PAINEL DE CONTROLE'!$D$6,IF(AS$4&gt;'PAINEL DE CONTROLE'!$D$6,0,IF(AS$4=$E28,$C28*$D28,0))+IF(AND(AS$4&lt;='PAINEL DE CONTROLE'!$D$6,AS$4&gt;$F28),OFFSET(AS28,0,-$F28),0))</f>
        <v>0</v>
      </c>
      <c r="AT28" s="908">
        <f ca="1">IF($E28=0,$C28*$D28/'PAINEL DE CONTROLE'!$D$6,IF(AT$4&gt;'PAINEL DE CONTROLE'!$D$6,0,IF(AT$4=$E28,$C28*$D28,0))+IF(AND(AT$4&lt;='PAINEL DE CONTROLE'!$D$6,AT$4&gt;$F28),OFFSET(AT28,0,-$F28),0))</f>
        <v>0</v>
      </c>
      <c r="AU28" s="908">
        <f ca="1">IF($E28=0,$C28*$D28/'PAINEL DE CONTROLE'!$D$6,IF(AU$4&gt;'PAINEL DE CONTROLE'!$D$6,0,IF(AU$4=$E28,$C28*$D28,0))+IF(AND(AU$4&lt;='PAINEL DE CONTROLE'!$D$6,AU$4&gt;$F28),OFFSET(AU28,0,-$F28),0))</f>
        <v>0</v>
      </c>
      <c r="AV28" s="892"/>
    </row>
    <row r="29" spans="1:48" s="893" customFormat="1">
      <c r="A29" s="903"/>
      <c r="B29" s="899" t="s">
        <v>582</v>
      </c>
      <c r="C29" s="853">
        <f>SUMIFS('PAINEL DE CONTROLE'!$P$1951:$P$2857,'PAINEL DE CONTROLE'!$I$1951:$I$2857,$B29,'PAINEL DE CONTROLE'!$V$1951:$V$2857,$D$2)</f>
        <v>5</v>
      </c>
      <c r="D29" s="853">
        <f>SUMIFS('PAINEL DE CONTROLE'!$R$1951:$R$2857,'PAINEL DE CONTROLE'!$I$1951:$I$2857,$B29,'PAINEL DE CONTROLE'!$V$1951:$V$2857,$D$2)</f>
        <v>3480.6070064558653</v>
      </c>
      <c r="E29" s="853">
        <f>SUMIFS('PAINEL DE CONTROLE'!$T$1951:$T$2857,'PAINEL DE CONTROLE'!$I$1951:$I$2857,$B29,'PAINEL DE CONTROLE'!$V$1951:$V$2857,$D$2)</f>
        <v>1</v>
      </c>
      <c r="F29" s="853">
        <f>SUMIFS('PAINEL DE CONTROLE'!$U$1951:$U$2857,'PAINEL DE CONTROLE'!$I$1951:$I$2857,$B29,'PAINEL DE CONTROLE'!$V$1951:$V$2857,$D$2)</f>
        <v>10</v>
      </c>
      <c r="G29" s="908">
        <f ca="1">IF($E29=0,$C29*$D29/'PAINEL DE CONTROLE'!$D$6,IF(G$4&gt;'PAINEL DE CONTROLE'!$D$6,0,IF(G$4=$E29,$C29*$D29,0))+IF(AND(G$4&lt;='PAINEL DE CONTROLE'!$D$6,G$4&gt;$F29),OFFSET(G29,0,-$F29),0))</f>
        <v>0</v>
      </c>
      <c r="H29" s="908">
        <f ca="1">IF($E29=0,$C29*$D29/'PAINEL DE CONTROLE'!$D$6,IF(H$4&gt;'PAINEL DE CONTROLE'!$D$6,0,IF(H$4=$E29,$C29*$D29,0))+IF(AND(H$4&lt;='PAINEL DE CONTROLE'!$D$6,H$4&gt;$F29),OFFSET(H29,0,-$F29),0))</f>
        <v>17403.035032279327</v>
      </c>
      <c r="I29" s="908">
        <f ca="1">IF($E29=0,$C29*$D29/'PAINEL DE CONTROLE'!$D$6,IF(I$4&gt;'PAINEL DE CONTROLE'!$D$6,0,IF(I$4=$E29,$C29*$D29,0))+IF(AND(I$4&lt;='PAINEL DE CONTROLE'!$D$6,I$4&gt;$F29),OFFSET(I29,0,-$F29),0))</f>
        <v>0</v>
      </c>
      <c r="J29" s="908">
        <f ca="1">IF($E29=0,$C29*$D29/'PAINEL DE CONTROLE'!$D$6,IF(J$4&gt;'PAINEL DE CONTROLE'!$D$6,0,IF(J$4=$E29,$C29*$D29,0))+IF(AND(J$4&lt;='PAINEL DE CONTROLE'!$D$6,J$4&gt;$F29),OFFSET(J29,0,-$F29),0))</f>
        <v>0</v>
      </c>
      <c r="K29" s="908">
        <f ca="1">IF($E29=0,$C29*$D29/'PAINEL DE CONTROLE'!$D$6,IF(K$4&gt;'PAINEL DE CONTROLE'!$D$6,0,IF(K$4=$E29,$C29*$D29,0))+IF(AND(K$4&lt;='PAINEL DE CONTROLE'!$D$6,K$4&gt;$F29),OFFSET(K29,0,-$F29),0))</f>
        <v>0</v>
      </c>
      <c r="L29" s="908">
        <f ca="1">IF($E29=0,$C29*$D29/'PAINEL DE CONTROLE'!$D$6,IF(L$4&gt;'PAINEL DE CONTROLE'!$D$6,0,IF(L$4=$E29,$C29*$D29,0))+IF(AND(L$4&lt;='PAINEL DE CONTROLE'!$D$6,L$4&gt;$F29),OFFSET(L29,0,-$F29),0))</f>
        <v>0</v>
      </c>
      <c r="M29" s="908">
        <f ca="1">IF($E29=0,$C29*$D29/'PAINEL DE CONTROLE'!$D$6,IF(M$4&gt;'PAINEL DE CONTROLE'!$D$6,0,IF(M$4=$E29,$C29*$D29,0))+IF(AND(M$4&lt;='PAINEL DE CONTROLE'!$D$6,M$4&gt;$F29),OFFSET(M29,0,-$F29),0))</f>
        <v>0</v>
      </c>
      <c r="N29" s="908">
        <f ca="1">IF($E29=0,$C29*$D29/'PAINEL DE CONTROLE'!$D$6,IF(N$4&gt;'PAINEL DE CONTROLE'!$D$6,0,IF(N$4=$E29,$C29*$D29,0))+IF(AND(N$4&lt;='PAINEL DE CONTROLE'!$D$6,N$4&gt;$F29),OFFSET(N29,0,-$F29),0))</f>
        <v>0</v>
      </c>
      <c r="O29" s="908">
        <f ca="1">IF($E29=0,$C29*$D29/'PAINEL DE CONTROLE'!$D$6,IF(O$4&gt;'PAINEL DE CONTROLE'!$D$6,0,IF(O$4=$E29,$C29*$D29,0))+IF(AND(O$4&lt;='PAINEL DE CONTROLE'!$D$6,O$4&gt;$F29),OFFSET(O29,0,-$F29),0))</f>
        <v>0</v>
      </c>
      <c r="P29" s="908">
        <f ca="1">IF($E29=0,$C29*$D29/'PAINEL DE CONTROLE'!$D$6,IF(P$4&gt;'PAINEL DE CONTROLE'!$D$6,0,IF(P$4=$E29,$C29*$D29,0))+IF(AND(P$4&lt;='PAINEL DE CONTROLE'!$D$6,P$4&gt;$F29),OFFSET(P29,0,-$F29),0))</f>
        <v>0</v>
      </c>
      <c r="Q29" s="908">
        <f ca="1">IF($E29=0,$C29*$D29/'PAINEL DE CONTROLE'!$D$6,IF(Q$4&gt;'PAINEL DE CONTROLE'!$D$6,0,IF(Q$4=$E29,$C29*$D29,0))+IF(AND(Q$4&lt;='PAINEL DE CONTROLE'!$D$6,Q$4&gt;$F29),OFFSET(Q29,0,-$F29),0))</f>
        <v>0</v>
      </c>
      <c r="R29" s="908">
        <f ca="1">IF($E29=0,$C29*$D29/'PAINEL DE CONTROLE'!$D$6,IF(R$4&gt;'PAINEL DE CONTROLE'!$D$6,0,IF(R$4=$E29,$C29*$D29,0))+IF(AND(R$4&lt;='PAINEL DE CONTROLE'!$D$6,R$4&gt;$F29),OFFSET(R29,0,-$F29),0))</f>
        <v>17403.035032279327</v>
      </c>
      <c r="S29" s="908">
        <f ca="1">IF($E29=0,$C29*$D29/'PAINEL DE CONTROLE'!$D$6,IF(S$4&gt;'PAINEL DE CONTROLE'!$D$6,0,IF(S$4=$E29,$C29*$D29,0))+IF(AND(S$4&lt;='PAINEL DE CONTROLE'!$D$6,S$4&gt;$F29),OFFSET(S29,0,-$F29),0))</f>
        <v>0</v>
      </c>
      <c r="T29" s="908">
        <f ca="1">IF($E29=0,$C29*$D29/'PAINEL DE CONTROLE'!$D$6,IF(T$4&gt;'PAINEL DE CONTROLE'!$D$6,0,IF(T$4=$E29,$C29*$D29,0))+IF(AND(T$4&lt;='PAINEL DE CONTROLE'!$D$6,T$4&gt;$F29),OFFSET(T29,0,-$F29),0))</f>
        <v>0</v>
      </c>
      <c r="U29" s="908">
        <f ca="1">IF($E29=0,$C29*$D29/'PAINEL DE CONTROLE'!$D$6,IF(U$4&gt;'PAINEL DE CONTROLE'!$D$6,0,IF(U$4=$E29,$C29*$D29,0))+IF(AND(U$4&lt;='PAINEL DE CONTROLE'!$D$6,U$4&gt;$F29),OFFSET(U29,0,-$F29),0))</f>
        <v>0</v>
      </c>
      <c r="V29" s="908">
        <f ca="1">IF($E29=0,$C29*$D29/'PAINEL DE CONTROLE'!$D$6,IF(V$4&gt;'PAINEL DE CONTROLE'!$D$6,0,IF(V$4=$E29,$C29*$D29,0))+IF(AND(V$4&lt;='PAINEL DE CONTROLE'!$D$6,V$4&gt;$F29),OFFSET(V29,0,-$F29),0))</f>
        <v>0</v>
      </c>
      <c r="W29" s="908">
        <f ca="1">IF($E29=0,$C29*$D29/'PAINEL DE CONTROLE'!$D$6,IF(W$4&gt;'PAINEL DE CONTROLE'!$D$6,0,IF(W$4=$E29,$C29*$D29,0))+IF(AND(W$4&lt;='PAINEL DE CONTROLE'!$D$6,W$4&gt;$F29),OFFSET(W29,0,-$F29),0))</f>
        <v>0</v>
      </c>
      <c r="X29" s="908">
        <f ca="1">IF($E29=0,$C29*$D29/'PAINEL DE CONTROLE'!$D$6,IF(X$4&gt;'PAINEL DE CONTROLE'!$D$6,0,IF(X$4=$E29,$C29*$D29,0))+IF(AND(X$4&lt;='PAINEL DE CONTROLE'!$D$6,X$4&gt;$F29),OFFSET(X29,0,-$F29),0))</f>
        <v>0</v>
      </c>
      <c r="Y29" s="908">
        <f ca="1">IF($E29=0,$C29*$D29/'PAINEL DE CONTROLE'!$D$6,IF(Y$4&gt;'PAINEL DE CONTROLE'!$D$6,0,IF(Y$4=$E29,$C29*$D29,0))+IF(AND(Y$4&lt;='PAINEL DE CONTROLE'!$D$6,Y$4&gt;$F29),OFFSET(Y29,0,-$F29),0))</f>
        <v>0</v>
      </c>
      <c r="Z29" s="908">
        <f ca="1">IF($E29=0,$C29*$D29/'PAINEL DE CONTROLE'!$D$6,IF(Z$4&gt;'PAINEL DE CONTROLE'!$D$6,0,IF(Z$4=$E29,$C29*$D29,0))+IF(AND(Z$4&lt;='PAINEL DE CONTROLE'!$D$6,Z$4&gt;$F29),OFFSET(Z29,0,-$F29),0))</f>
        <v>0</v>
      </c>
      <c r="AA29" s="908">
        <f ca="1">IF($E29=0,$C29*$D29/'PAINEL DE CONTROLE'!$D$6,IF(AA$4&gt;'PAINEL DE CONTROLE'!$D$6,0,IF(AA$4=$E29,$C29*$D29,0))+IF(AND(AA$4&lt;='PAINEL DE CONTROLE'!$D$6,AA$4&gt;$F29),OFFSET(AA29,0,-$F29),0))</f>
        <v>0</v>
      </c>
      <c r="AB29" s="908">
        <f ca="1">IF($E29=0,$C29*$D29/'PAINEL DE CONTROLE'!$D$6,IF(AB$4&gt;'PAINEL DE CONTROLE'!$D$6,0,IF(AB$4=$E29,$C29*$D29,0))+IF(AND(AB$4&lt;='PAINEL DE CONTROLE'!$D$6,AB$4&gt;$F29),OFFSET(AB29,0,-$F29),0))</f>
        <v>17403.035032279327</v>
      </c>
      <c r="AC29" s="908">
        <f ca="1">IF($E29=0,$C29*$D29/'PAINEL DE CONTROLE'!$D$6,IF(AC$4&gt;'PAINEL DE CONTROLE'!$D$6,0,IF(AC$4=$E29,$C29*$D29,0))+IF(AND(AC$4&lt;='PAINEL DE CONTROLE'!$D$6,AC$4&gt;$F29),OFFSET(AC29,0,-$F29),0))</f>
        <v>0</v>
      </c>
      <c r="AD29" s="908">
        <f ca="1">IF($E29=0,$C29*$D29/'PAINEL DE CONTROLE'!$D$6,IF(AD$4&gt;'PAINEL DE CONTROLE'!$D$6,0,IF(AD$4=$E29,$C29*$D29,0))+IF(AND(AD$4&lt;='PAINEL DE CONTROLE'!$D$6,AD$4&gt;$F29),OFFSET(AD29,0,-$F29),0))</f>
        <v>0</v>
      </c>
      <c r="AE29" s="908">
        <f ca="1">IF($E29=0,$C29*$D29/'PAINEL DE CONTROLE'!$D$6,IF(AE$4&gt;'PAINEL DE CONTROLE'!$D$6,0,IF(AE$4=$E29,$C29*$D29,0))+IF(AND(AE$4&lt;='PAINEL DE CONTROLE'!$D$6,AE$4&gt;$F29),OFFSET(AE29,0,-$F29),0))</f>
        <v>0</v>
      </c>
      <c r="AF29" s="908">
        <f ca="1">IF($E29=0,$C29*$D29/'PAINEL DE CONTROLE'!$D$6,IF(AF$4&gt;'PAINEL DE CONTROLE'!$D$6,0,IF(AF$4=$E29,$C29*$D29,0))+IF(AND(AF$4&lt;='PAINEL DE CONTROLE'!$D$6,AF$4&gt;$F29),OFFSET(AF29,0,-$F29),0))</f>
        <v>0</v>
      </c>
      <c r="AG29" s="908">
        <f ca="1">IF($E29=0,$C29*$D29/'PAINEL DE CONTROLE'!$D$6,IF(AG$4&gt;'PAINEL DE CONTROLE'!$D$6,0,IF(AG$4=$E29,$C29*$D29,0))+IF(AND(AG$4&lt;='PAINEL DE CONTROLE'!$D$6,AG$4&gt;$F29),OFFSET(AG29,0,-$F29),0))</f>
        <v>0</v>
      </c>
      <c r="AH29" s="908">
        <f ca="1">IF($E29=0,$C29*$D29/'PAINEL DE CONTROLE'!$D$6,IF(AH$4&gt;'PAINEL DE CONTROLE'!$D$6,0,IF(AH$4=$E29,$C29*$D29,0))+IF(AND(AH$4&lt;='PAINEL DE CONTROLE'!$D$6,AH$4&gt;$F29),OFFSET(AH29,0,-$F29),0))</f>
        <v>0</v>
      </c>
      <c r="AI29" s="908">
        <f ca="1">IF($E29=0,$C29*$D29/'PAINEL DE CONTROLE'!$D$6,IF(AI$4&gt;'PAINEL DE CONTROLE'!$D$6,0,IF(AI$4=$E29,$C29*$D29,0))+IF(AND(AI$4&lt;='PAINEL DE CONTROLE'!$D$6,AI$4&gt;$F29),OFFSET(AI29,0,-$F29),0))</f>
        <v>0</v>
      </c>
      <c r="AJ29" s="908">
        <f ca="1">IF($E29=0,$C29*$D29/'PAINEL DE CONTROLE'!$D$6,IF(AJ$4&gt;'PAINEL DE CONTROLE'!$D$6,0,IF(AJ$4=$E29,$C29*$D29,0))+IF(AND(AJ$4&lt;='PAINEL DE CONTROLE'!$D$6,AJ$4&gt;$F29),OFFSET(AJ29,0,-$F29),0))</f>
        <v>0</v>
      </c>
      <c r="AK29" s="908">
        <f ca="1">IF($E29=0,$C29*$D29/'PAINEL DE CONTROLE'!$D$6,IF(AK$4&gt;'PAINEL DE CONTROLE'!$D$6,0,IF(AK$4=$E29,$C29*$D29,0))+IF(AND(AK$4&lt;='PAINEL DE CONTROLE'!$D$6,AK$4&gt;$F29),OFFSET(AK29,0,-$F29),0))</f>
        <v>0</v>
      </c>
      <c r="AL29" s="908">
        <f ca="1">IF($E29=0,$C29*$D29/'PAINEL DE CONTROLE'!$D$6,IF(AL$4&gt;'PAINEL DE CONTROLE'!$D$6,0,IF(AL$4=$E29,$C29*$D29,0))+IF(AND(AL$4&lt;='PAINEL DE CONTROLE'!$D$6,AL$4&gt;$F29),OFFSET(AL29,0,-$F29),0))</f>
        <v>17403.035032279327</v>
      </c>
      <c r="AM29" s="908">
        <f ca="1">IF($E29=0,$C29*$D29/'PAINEL DE CONTROLE'!$D$6,IF(AM$4&gt;'PAINEL DE CONTROLE'!$D$6,0,IF(AM$4=$E29,$C29*$D29,0))+IF(AND(AM$4&lt;='PAINEL DE CONTROLE'!$D$6,AM$4&gt;$F29),OFFSET(AM29,0,-$F29),0))</f>
        <v>0</v>
      </c>
      <c r="AN29" s="908">
        <f ca="1">IF($E29=0,$C29*$D29/'PAINEL DE CONTROLE'!$D$6,IF(AN$4&gt;'PAINEL DE CONTROLE'!$D$6,0,IF(AN$4=$E29,$C29*$D29,0))+IF(AND(AN$4&lt;='PAINEL DE CONTROLE'!$D$6,AN$4&gt;$F29),OFFSET(AN29,0,-$F29),0))</f>
        <v>0</v>
      </c>
      <c r="AO29" s="908">
        <f ca="1">IF($E29=0,$C29*$D29/'PAINEL DE CONTROLE'!$D$6,IF(AO$4&gt;'PAINEL DE CONTROLE'!$D$6,0,IF(AO$4=$E29,$C29*$D29,0))+IF(AND(AO$4&lt;='PAINEL DE CONTROLE'!$D$6,AO$4&gt;$F29),OFFSET(AO29,0,-$F29),0))</f>
        <v>0</v>
      </c>
      <c r="AP29" s="908">
        <f ca="1">IF($E29=0,$C29*$D29/'PAINEL DE CONTROLE'!$D$6,IF(AP$4&gt;'PAINEL DE CONTROLE'!$D$6,0,IF(AP$4=$E29,$C29*$D29,0))+IF(AND(AP$4&lt;='PAINEL DE CONTROLE'!$D$6,AP$4&gt;$F29),OFFSET(AP29,0,-$F29),0))</f>
        <v>0</v>
      </c>
      <c r="AQ29" s="908">
        <f ca="1">IF($E29=0,$C29*$D29/'PAINEL DE CONTROLE'!$D$6,IF(AQ$4&gt;'PAINEL DE CONTROLE'!$D$6,0,IF(AQ$4=$E29,$C29*$D29,0))+IF(AND(AQ$4&lt;='PAINEL DE CONTROLE'!$D$6,AQ$4&gt;$F29),OFFSET(AQ29,0,-$F29),0))</f>
        <v>0</v>
      </c>
      <c r="AR29" s="908">
        <f ca="1">IF($E29=0,$C29*$D29/'PAINEL DE CONTROLE'!$D$6,IF(AR$4&gt;'PAINEL DE CONTROLE'!$D$6,0,IF(AR$4=$E29,$C29*$D29,0))+IF(AND(AR$4&lt;='PAINEL DE CONTROLE'!$D$6,AR$4&gt;$F29),OFFSET(AR29,0,-$F29),0))</f>
        <v>0</v>
      </c>
      <c r="AS29" s="908">
        <f ca="1">IF($E29=0,$C29*$D29/'PAINEL DE CONTROLE'!$D$6,IF(AS$4&gt;'PAINEL DE CONTROLE'!$D$6,0,IF(AS$4=$E29,$C29*$D29,0))+IF(AND(AS$4&lt;='PAINEL DE CONTROLE'!$D$6,AS$4&gt;$F29),OFFSET(AS29,0,-$F29),0))</f>
        <v>0</v>
      </c>
      <c r="AT29" s="908">
        <f ca="1">IF($E29=0,$C29*$D29/'PAINEL DE CONTROLE'!$D$6,IF(AT$4&gt;'PAINEL DE CONTROLE'!$D$6,0,IF(AT$4=$E29,$C29*$D29,0))+IF(AND(AT$4&lt;='PAINEL DE CONTROLE'!$D$6,AT$4&gt;$F29),OFFSET(AT29,0,-$F29),0))</f>
        <v>0</v>
      </c>
      <c r="AU29" s="908">
        <f ca="1">IF($E29=0,$C29*$D29/'PAINEL DE CONTROLE'!$D$6,IF(AU$4&gt;'PAINEL DE CONTROLE'!$D$6,0,IF(AU$4=$E29,$C29*$D29,0))+IF(AND(AU$4&lt;='PAINEL DE CONTROLE'!$D$6,AU$4&gt;$F29),OFFSET(AU29,0,-$F29),0))</f>
        <v>0</v>
      </c>
      <c r="AV29" s="892"/>
    </row>
    <row r="30" spans="1:48" s="893" customFormat="1">
      <c r="A30" s="903"/>
      <c r="B30" s="899" t="s">
        <v>583</v>
      </c>
      <c r="C30" s="853">
        <f>SUMIFS('PAINEL DE CONTROLE'!$P$1951:$P$2857,'PAINEL DE CONTROLE'!$I$1951:$I$2857,$B30,'PAINEL DE CONTROLE'!$V$1951:$V$2857,$D$2)</f>
        <v>5</v>
      </c>
      <c r="D30" s="853">
        <f>SUMIFS('PAINEL DE CONTROLE'!$R$1951:$R$2857,'PAINEL DE CONTROLE'!$I$1951:$I$2857,$B30,'PAINEL DE CONTROLE'!$V$1951:$V$2857,$D$2)</f>
        <v>3480.6070064558653</v>
      </c>
      <c r="E30" s="853">
        <f>SUMIFS('PAINEL DE CONTROLE'!$T$1951:$T$2857,'PAINEL DE CONTROLE'!$I$1951:$I$2857,$B30,'PAINEL DE CONTROLE'!$V$1951:$V$2857,$D$2)</f>
        <v>1</v>
      </c>
      <c r="F30" s="853">
        <f>SUMIFS('PAINEL DE CONTROLE'!$U$1951:$U$2857,'PAINEL DE CONTROLE'!$I$1951:$I$2857,$B30,'PAINEL DE CONTROLE'!$V$1951:$V$2857,$D$2)</f>
        <v>10</v>
      </c>
      <c r="G30" s="908">
        <f ca="1">IF($E30=0,$C30*$D30/'PAINEL DE CONTROLE'!$D$6,IF(G$4&gt;'PAINEL DE CONTROLE'!$D$6,0,IF(G$4=$E30,$C30*$D30,0))+IF(AND(G$4&lt;='PAINEL DE CONTROLE'!$D$6,G$4&gt;$F30),OFFSET(G30,0,-$F30),0))</f>
        <v>0</v>
      </c>
      <c r="H30" s="908">
        <f ca="1">IF($E30=0,$C30*$D30/'PAINEL DE CONTROLE'!$D$6,IF(H$4&gt;'PAINEL DE CONTROLE'!$D$6,0,IF(H$4=$E30,$C30*$D30,0))+IF(AND(H$4&lt;='PAINEL DE CONTROLE'!$D$6,H$4&gt;$F30),OFFSET(H30,0,-$F30),0))</f>
        <v>17403.035032279327</v>
      </c>
      <c r="I30" s="908">
        <f ca="1">IF($E30=0,$C30*$D30/'PAINEL DE CONTROLE'!$D$6,IF(I$4&gt;'PAINEL DE CONTROLE'!$D$6,0,IF(I$4=$E30,$C30*$D30,0))+IF(AND(I$4&lt;='PAINEL DE CONTROLE'!$D$6,I$4&gt;$F30),OFFSET(I30,0,-$F30),0))</f>
        <v>0</v>
      </c>
      <c r="J30" s="908">
        <f ca="1">IF($E30=0,$C30*$D30/'PAINEL DE CONTROLE'!$D$6,IF(J$4&gt;'PAINEL DE CONTROLE'!$D$6,0,IF(J$4=$E30,$C30*$D30,0))+IF(AND(J$4&lt;='PAINEL DE CONTROLE'!$D$6,J$4&gt;$F30),OFFSET(J30,0,-$F30),0))</f>
        <v>0</v>
      </c>
      <c r="K30" s="908">
        <f ca="1">IF($E30=0,$C30*$D30/'PAINEL DE CONTROLE'!$D$6,IF(K$4&gt;'PAINEL DE CONTROLE'!$D$6,0,IF(K$4=$E30,$C30*$D30,0))+IF(AND(K$4&lt;='PAINEL DE CONTROLE'!$D$6,K$4&gt;$F30),OFFSET(K30,0,-$F30),0))</f>
        <v>0</v>
      </c>
      <c r="L30" s="908">
        <f ca="1">IF($E30=0,$C30*$D30/'PAINEL DE CONTROLE'!$D$6,IF(L$4&gt;'PAINEL DE CONTROLE'!$D$6,0,IF(L$4=$E30,$C30*$D30,0))+IF(AND(L$4&lt;='PAINEL DE CONTROLE'!$D$6,L$4&gt;$F30),OFFSET(L30,0,-$F30),0))</f>
        <v>0</v>
      </c>
      <c r="M30" s="908">
        <f ca="1">IF($E30=0,$C30*$D30/'PAINEL DE CONTROLE'!$D$6,IF(M$4&gt;'PAINEL DE CONTROLE'!$D$6,0,IF(M$4=$E30,$C30*$D30,0))+IF(AND(M$4&lt;='PAINEL DE CONTROLE'!$D$6,M$4&gt;$F30),OFFSET(M30,0,-$F30),0))</f>
        <v>0</v>
      </c>
      <c r="N30" s="908">
        <f ca="1">IF($E30=0,$C30*$D30/'PAINEL DE CONTROLE'!$D$6,IF(N$4&gt;'PAINEL DE CONTROLE'!$D$6,0,IF(N$4=$E30,$C30*$D30,0))+IF(AND(N$4&lt;='PAINEL DE CONTROLE'!$D$6,N$4&gt;$F30),OFFSET(N30,0,-$F30),0))</f>
        <v>0</v>
      </c>
      <c r="O30" s="908">
        <f ca="1">IF($E30=0,$C30*$D30/'PAINEL DE CONTROLE'!$D$6,IF(O$4&gt;'PAINEL DE CONTROLE'!$D$6,0,IF(O$4=$E30,$C30*$D30,0))+IF(AND(O$4&lt;='PAINEL DE CONTROLE'!$D$6,O$4&gt;$F30),OFFSET(O30,0,-$F30),0))</f>
        <v>0</v>
      </c>
      <c r="P30" s="908">
        <f ca="1">IF($E30=0,$C30*$D30/'PAINEL DE CONTROLE'!$D$6,IF(P$4&gt;'PAINEL DE CONTROLE'!$D$6,0,IF(P$4=$E30,$C30*$D30,0))+IF(AND(P$4&lt;='PAINEL DE CONTROLE'!$D$6,P$4&gt;$F30),OFFSET(P30,0,-$F30),0))</f>
        <v>0</v>
      </c>
      <c r="Q30" s="908">
        <f ca="1">IF($E30=0,$C30*$D30/'PAINEL DE CONTROLE'!$D$6,IF(Q$4&gt;'PAINEL DE CONTROLE'!$D$6,0,IF(Q$4=$E30,$C30*$D30,0))+IF(AND(Q$4&lt;='PAINEL DE CONTROLE'!$D$6,Q$4&gt;$F30),OFFSET(Q30,0,-$F30),0))</f>
        <v>0</v>
      </c>
      <c r="R30" s="908">
        <f ca="1">IF($E30=0,$C30*$D30/'PAINEL DE CONTROLE'!$D$6,IF(R$4&gt;'PAINEL DE CONTROLE'!$D$6,0,IF(R$4=$E30,$C30*$D30,0))+IF(AND(R$4&lt;='PAINEL DE CONTROLE'!$D$6,R$4&gt;$F30),OFFSET(R30,0,-$F30),0))</f>
        <v>17403.035032279327</v>
      </c>
      <c r="S30" s="908">
        <f ca="1">IF($E30=0,$C30*$D30/'PAINEL DE CONTROLE'!$D$6,IF(S$4&gt;'PAINEL DE CONTROLE'!$D$6,0,IF(S$4=$E30,$C30*$D30,0))+IF(AND(S$4&lt;='PAINEL DE CONTROLE'!$D$6,S$4&gt;$F30),OFFSET(S30,0,-$F30),0))</f>
        <v>0</v>
      </c>
      <c r="T30" s="908">
        <f ca="1">IF($E30=0,$C30*$D30/'PAINEL DE CONTROLE'!$D$6,IF(T$4&gt;'PAINEL DE CONTROLE'!$D$6,0,IF(T$4=$E30,$C30*$D30,0))+IF(AND(T$4&lt;='PAINEL DE CONTROLE'!$D$6,T$4&gt;$F30),OFFSET(T30,0,-$F30),0))</f>
        <v>0</v>
      </c>
      <c r="U30" s="908">
        <f ca="1">IF($E30=0,$C30*$D30/'PAINEL DE CONTROLE'!$D$6,IF(U$4&gt;'PAINEL DE CONTROLE'!$D$6,0,IF(U$4=$E30,$C30*$D30,0))+IF(AND(U$4&lt;='PAINEL DE CONTROLE'!$D$6,U$4&gt;$F30),OFFSET(U30,0,-$F30),0))</f>
        <v>0</v>
      </c>
      <c r="V30" s="908">
        <f ca="1">IF($E30=0,$C30*$D30/'PAINEL DE CONTROLE'!$D$6,IF(V$4&gt;'PAINEL DE CONTROLE'!$D$6,0,IF(V$4=$E30,$C30*$D30,0))+IF(AND(V$4&lt;='PAINEL DE CONTROLE'!$D$6,V$4&gt;$F30),OFFSET(V30,0,-$F30),0))</f>
        <v>0</v>
      </c>
      <c r="W30" s="908">
        <f ca="1">IF($E30=0,$C30*$D30/'PAINEL DE CONTROLE'!$D$6,IF(W$4&gt;'PAINEL DE CONTROLE'!$D$6,0,IF(W$4=$E30,$C30*$D30,0))+IF(AND(W$4&lt;='PAINEL DE CONTROLE'!$D$6,W$4&gt;$F30),OFFSET(W30,0,-$F30),0))</f>
        <v>0</v>
      </c>
      <c r="X30" s="908">
        <f ca="1">IF($E30=0,$C30*$D30/'PAINEL DE CONTROLE'!$D$6,IF(X$4&gt;'PAINEL DE CONTROLE'!$D$6,0,IF(X$4=$E30,$C30*$D30,0))+IF(AND(X$4&lt;='PAINEL DE CONTROLE'!$D$6,X$4&gt;$F30),OFFSET(X30,0,-$F30),0))</f>
        <v>0</v>
      </c>
      <c r="Y30" s="908">
        <f ca="1">IF($E30=0,$C30*$D30/'PAINEL DE CONTROLE'!$D$6,IF(Y$4&gt;'PAINEL DE CONTROLE'!$D$6,0,IF(Y$4=$E30,$C30*$D30,0))+IF(AND(Y$4&lt;='PAINEL DE CONTROLE'!$D$6,Y$4&gt;$F30),OFFSET(Y30,0,-$F30),0))</f>
        <v>0</v>
      </c>
      <c r="Z30" s="908">
        <f ca="1">IF($E30=0,$C30*$D30/'PAINEL DE CONTROLE'!$D$6,IF(Z$4&gt;'PAINEL DE CONTROLE'!$D$6,0,IF(Z$4=$E30,$C30*$D30,0))+IF(AND(Z$4&lt;='PAINEL DE CONTROLE'!$D$6,Z$4&gt;$F30),OFFSET(Z30,0,-$F30),0))</f>
        <v>0</v>
      </c>
      <c r="AA30" s="908">
        <f ca="1">IF($E30=0,$C30*$D30/'PAINEL DE CONTROLE'!$D$6,IF(AA$4&gt;'PAINEL DE CONTROLE'!$D$6,0,IF(AA$4=$E30,$C30*$D30,0))+IF(AND(AA$4&lt;='PAINEL DE CONTROLE'!$D$6,AA$4&gt;$F30),OFFSET(AA30,0,-$F30),0))</f>
        <v>0</v>
      </c>
      <c r="AB30" s="908">
        <f ca="1">IF($E30=0,$C30*$D30/'PAINEL DE CONTROLE'!$D$6,IF(AB$4&gt;'PAINEL DE CONTROLE'!$D$6,0,IF(AB$4=$E30,$C30*$D30,0))+IF(AND(AB$4&lt;='PAINEL DE CONTROLE'!$D$6,AB$4&gt;$F30),OFFSET(AB30,0,-$F30),0))</f>
        <v>17403.035032279327</v>
      </c>
      <c r="AC30" s="908">
        <f ca="1">IF($E30=0,$C30*$D30/'PAINEL DE CONTROLE'!$D$6,IF(AC$4&gt;'PAINEL DE CONTROLE'!$D$6,0,IF(AC$4=$E30,$C30*$D30,0))+IF(AND(AC$4&lt;='PAINEL DE CONTROLE'!$D$6,AC$4&gt;$F30),OFFSET(AC30,0,-$F30),0))</f>
        <v>0</v>
      </c>
      <c r="AD30" s="908">
        <f ca="1">IF($E30=0,$C30*$D30/'PAINEL DE CONTROLE'!$D$6,IF(AD$4&gt;'PAINEL DE CONTROLE'!$D$6,0,IF(AD$4=$E30,$C30*$D30,0))+IF(AND(AD$4&lt;='PAINEL DE CONTROLE'!$D$6,AD$4&gt;$F30),OFFSET(AD30,0,-$F30),0))</f>
        <v>0</v>
      </c>
      <c r="AE30" s="908">
        <f ca="1">IF($E30=0,$C30*$D30/'PAINEL DE CONTROLE'!$D$6,IF(AE$4&gt;'PAINEL DE CONTROLE'!$D$6,0,IF(AE$4=$E30,$C30*$D30,0))+IF(AND(AE$4&lt;='PAINEL DE CONTROLE'!$D$6,AE$4&gt;$F30),OFFSET(AE30,0,-$F30),0))</f>
        <v>0</v>
      </c>
      <c r="AF30" s="908">
        <f ca="1">IF($E30=0,$C30*$D30/'PAINEL DE CONTROLE'!$D$6,IF(AF$4&gt;'PAINEL DE CONTROLE'!$D$6,0,IF(AF$4=$E30,$C30*$D30,0))+IF(AND(AF$4&lt;='PAINEL DE CONTROLE'!$D$6,AF$4&gt;$F30),OFFSET(AF30,0,-$F30),0))</f>
        <v>0</v>
      </c>
      <c r="AG30" s="908">
        <f ca="1">IF($E30=0,$C30*$D30/'PAINEL DE CONTROLE'!$D$6,IF(AG$4&gt;'PAINEL DE CONTROLE'!$D$6,0,IF(AG$4=$E30,$C30*$D30,0))+IF(AND(AG$4&lt;='PAINEL DE CONTROLE'!$D$6,AG$4&gt;$F30),OFFSET(AG30,0,-$F30),0))</f>
        <v>0</v>
      </c>
      <c r="AH30" s="908">
        <f ca="1">IF($E30=0,$C30*$D30/'PAINEL DE CONTROLE'!$D$6,IF(AH$4&gt;'PAINEL DE CONTROLE'!$D$6,0,IF(AH$4=$E30,$C30*$D30,0))+IF(AND(AH$4&lt;='PAINEL DE CONTROLE'!$D$6,AH$4&gt;$F30),OFFSET(AH30,0,-$F30),0))</f>
        <v>0</v>
      </c>
      <c r="AI30" s="908">
        <f ca="1">IF($E30=0,$C30*$D30/'PAINEL DE CONTROLE'!$D$6,IF(AI$4&gt;'PAINEL DE CONTROLE'!$D$6,0,IF(AI$4=$E30,$C30*$D30,0))+IF(AND(AI$4&lt;='PAINEL DE CONTROLE'!$D$6,AI$4&gt;$F30),OFFSET(AI30,0,-$F30),0))</f>
        <v>0</v>
      </c>
      <c r="AJ30" s="908">
        <f ca="1">IF($E30=0,$C30*$D30/'PAINEL DE CONTROLE'!$D$6,IF(AJ$4&gt;'PAINEL DE CONTROLE'!$D$6,0,IF(AJ$4=$E30,$C30*$D30,0))+IF(AND(AJ$4&lt;='PAINEL DE CONTROLE'!$D$6,AJ$4&gt;$F30),OFFSET(AJ30,0,-$F30),0))</f>
        <v>0</v>
      </c>
      <c r="AK30" s="908">
        <f ca="1">IF($E30=0,$C30*$D30/'PAINEL DE CONTROLE'!$D$6,IF(AK$4&gt;'PAINEL DE CONTROLE'!$D$6,0,IF(AK$4=$E30,$C30*$D30,0))+IF(AND(AK$4&lt;='PAINEL DE CONTROLE'!$D$6,AK$4&gt;$F30),OFFSET(AK30,0,-$F30),0))</f>
        <v>0</v>
      </c>
      <c r="AL30" s="908">
        <f ca="1">IF($E30=0,$C30*$D30/'PAINEL DE CONTROLE'!$D$6,IF(AL$4&gt;'PAINEL DE CONTROLE'!$D$6,0,IF(AL$4=$E30,$C30*$D30,0))+IF(AND(AL$4&lt;='PAINEL DE CONTROLE'!$D$6,AL$4&gt;$F30),OFFSET(AL30,0,-$F30),0))</f>
        <v>17403.035032279327</v>
      </c>
      <c r="AM30" s="908">
        <f ca="1">IF($E30=0,$C30*$D30/'PAINEL DE CONTROLE'!$D$6,IF(AM$4&gt;'PAINEL DE CONTROLE'!$D$6,0,IF(AM$4=$E30,$C30*$D30,0))+IF(AND(AM$4&lt;='PAINEL DE CONTROLE'!$D$6,AM$4&gt;$F30),OFFSET(AM30,0,-$F30),0))</f>
        <v>0</v>
      </c>
      <c r="AN30" s="908">
        <f ca="1">IF($E30=0,$C30*$D30/'PAINEL DE CONTROLE'!$D$6,IF(AN$4&gt;'PAINEL DE CONTROLE'!$D$6,0,IF(AN$4=$E30,$C30*$D30,0))+IF(AND(AN$4&lt;='PAINEL DE CONTROLE'!$D$6,AN$4&gt;$F30),OFFSET(AN30,0,-$F30),0))</f>
        <v>0</v>
      </c>
      <c r="AO30" s="908">
        <f ca="1">IF($E30=0,$C30*$D30/'PAINEL DE CONTROLE'!$D$6,IF(AO$4&gt;'PAINEL DE CONTROLE'!$D$6,0,IF(AO$4=$E30,$C30*$D30,0))+IF(AND(AO$4&lt;='PAINEL DE CONTROLE'!$D$6,AO$4&gt;$F30),OFFSET(AO30,0,-$F30),0))</f>
        <v>0</v>
      </c>
      <c r="AP30" s="908">
        <f ca="1">IF($E30=0,$C30*$D30/'PAINEL DE CONTROLE'!$D$6,IF(AP$4&gt;'PAINEL DE CONTROLE'!$D$6,0,IF(AP$4=$E30,$C30*$D30,0))+IF(AND(AP$4&lt;='PAINEL DE CONTROLE'!$D$6,AP$4&gt;$F30),OFFSET(AP30,0,-$F30),0))</f>
        <v>0</v>
      </c>
      <c r="AQ30" s="908">
        <f ca="1">IF($E30=0,$C30*$D30/'PAINEL DE CONTROLE'!$D$6,IF(AQ$4&gt;'PAINEL DE CONTROLE'!$D$6,0,IF(AQ$4=$E30,$C30*$D30,0))+IF(AND(AQ$4&lt;='PAINEL DE CONTROLE'!$D$6,AQ$4&gt;$F30),OFFSET(AQ30,0,-$F30),0))</f>
        <v>0</v>
      </c>
      <c r="AR30" s="908">
        <f ca="1">IF($E30=0,$C30*$D30/'PAINEL DE CONTROLE'!$D$6,IF(AR$4&gt;'PAINEL DE CONTROLE'!$D$6,0,IF(AR$4=$E30,$C30*$D30,0))+IF(AND(AR$4&lt;='PAINEL DE CONTROLE'!$D$6,AR$4&gt;$F30),OFFSET(AR30,0,-$F30),0))</f>
        <v>0</v>
      </c>
      <c r="AS30" s="908">
        <f ca="1">IF($E30=0,$C30*$D30/'PAINEL DE CONTROLE'!$D$6,IF(AS$4&gt;'PAINEL DE CONTROLE'!$D$6,0,IF(AS$4=$E30,$C30*$D30,0))+IF(AND(AS$4&lt;='PAINEL DE CONTROLE'!$D$6,AS$4&gt;$F30),OFFSET(AS30,0,-$F30),0))</f>
        <v>0</v>
      </c>
      <c r="AT30" s="908">
        <f ca="1">IF($E30=0,$C30*$D30/'PAINEL DE CONTROLE'!$D$6,IF(AT$4&gt;'PAINEL DE CONTROLE'!$D$6,0,IF(AT$4=$E30,$C30*$D30,0))+IF(AND(AT$4&lt;='PAINEL DE CONTROLE'!$D$6,AT$4&gt;$F30),OFFSET(AT30,0,-$F30),0))</f>
        <v>0</v>
      </c>
      <c r="AU30" s="908">
        <f ca="1">IF($E30=0,$C30*$D30/'PAINEL DE CONTROLE'!$D$6,IF(AU$4&gt;'PAINEL DE CONTROLE'!$D$6,0,IF(AU$4=$E30,$C30*$D30,0))+IF(AND(AU$4&lt;='PAINEL DE CONTROLE'!$D$6,AU$4&gt;$F30),OFFSET(AU30,0,-$F30),0))</f>
        <v>0</v>
      </c>
      <c r="AV30" s="892"/>
    </row>
    <row r="31" spans="1:48" s="893" customFormat="1">
      <c r="A31" s="903"/>
      <c r="B31" s="899" t="s">
        <v>584</v>
      </c>
      <c r="C31" s="853">
        <f>SUMIFS('PAINEL DE CONTROLE'!$P$1951:$P$2857,'PAINEL DE CONTROLE'!$I$1951:$I$2857,$B31,'PAINEL DE CONTROLE'!$V$1951:$V$2857,$D$2)</f>
        <v>5</v>
      </c>
      <c r="D31" s="853">
        <f>SUMIFS('PAINEL DE CONTROLE'!$R$1951:$R$2857,'PAINEL DE CONTROLE'!$I$1951:$I$2857,$B31,'PAINEL DE CONTROLE'!$V$1951:$V$2857,$D$2)</f>
        <v>3480.6070064558653</v>
      </c>
      <c r="E31" s="853">
        <f>SUMIFS('PAINEL DE CONTROLE'!$T$1951:$T$2857,'PAINEL DE CONTROLE'!$I$1951:$I$2857,$B31,'PAINEL DE CONTROLE'!$V$1951:$V$2857,$D$2)</f>
        <v>1</v>
      </c>
      <c r="F31" s="853">
        <f>SUMIFS('PAINEL DE CONTROLE'!$U$1951:$U$2857,'PAINEL DE CONTROLE'!$I$1951:$I$2857,$B31,'PAINEL DE CONTROLE'!$V$1951:$V$2857,$D$2)</f>
        <v>10</v>
      </c>
      <c r="G31" s="908">
        <f ca="1">IF($E31=0,$C31*$D31/'PAINEL DE CONTROLE'!$D$6,IF(G$4&gt;'PAINEL DE CONTROLE'!$D$6,0,IF(G$4=$E31,$C31*$D31,0))+IF(AND(G$4&lt;='PAINEL DE CONTROLE'!$D$6,G$4&gt;$F31),OFFSET(G31,0,-$F31),0))</f>
        <v>0</v>
      </c>
      <c r="H31" s="908">
        <f ca="1">IF($E31=0,$C31*$D31/'PAINEL DE CONTROLE'!$D$6,IF(H$4&gt;'PAINEL DE CONTROLE'!$D$6,0,IF(H$4=$E31,$C31*$D31,0))+IF(AND(H$4&lt;='PAINEL DE CONTROLE'!$D$6,H$4&gt;$F31),OFFSET(H31,0,-$F31),0))</f>
        <v>17403.035032279327</v>
      </c>
      <c r="I31" s="908">
        <f ca="1">IF($E31=0,$C31*$D31/'PAINEL DE CONTROLE'!$D$6,IF(I$4&gt;'PAINEL DE CONTROLE'!$D$6,0,IF(I$4=$E31,$C31*$D31,0))+IF(AND(I$4&lt;='PAINEL DE CONTROLE'!$D$6,I$4&gt;$F31),OFFSET(I31,0,-$F31),0))</f>
        <v>0</v>
      </c>
      <c r="J31" s="908">
        <f ca="1">IF($E31=0,$C31*$D31/'PAINEL DE CONTROLE'!$D$6,IF(J$4&gt;'PAINEL DE CONTROLE'!$D$6,0,IF(J$4=$E31,$C31*$D31,0))+IF(AND(J$4&lt;='PAINEL DE CONTROLE'!$D$6,J$4&gt;$F31),OFFSET(J31,0,-$F31),0))</f>
        <v>0</v>
      </c>
      <c r="K31" s="908">
        <f ca="1">IF($E31=0,$C31*$D31/'PAINEL DE CONTROLE'!$D$6,IF(K$4&gt;'PAINEL DE CONTROLE'!$D$6,0,IF(K$4=$E31,$C31*$D31,0))+IF(AND(K$4&lt;='PAINEL DE CONTROLE'!$D$6,K$4&gt;$F31),OFFSET(K31,0,-$F31),0))</f>
        <v>0</v>
      </c>
      <c r="L31" s="908">
        <f ca="1">IF($E31=0,$C31*$D31/'PAINEL DE CONTROLE'!$D$6,IF(L$4&gt;'PAINEL DE CONTROLE'!$D$6,0,IF(L$4=$E31,$C31*$D31,0))+IF(AND(L$4&lt;='PAINEL DE CONTROLE'!$D$6,L$4&gt;$F31),OFFSET(L31,0,-$F31),0))</f>
        <v>0</v>
      </c>
      <c r="M31" s="908">
        <f ca="1">IF($E31=0,$C31*$D31/'PAINEL DE CONTROLE'!$D$6,IF(M$4&gt;'PAINEL DE CONTROLE'!$D$6,0,IF(M$4=$E31,$C31*$D31,0))+IF(AND(M$4&lt;='PAINEL DE CONTROLE'!$D$6,M$4&gt;$F31),OFFSET(M31,0,-$F31),0))</f>
        <v>0</v>
      </c>
      <c r="N31" s="908">
        <f ca="1">IF($E31=0,$C31*$D31/'PAINEL DE CONTROLE'!$D$6,IF(N$4&gt;'PAINEL DE CONTROLE'!$D$6,0,IF(N$4=$E31,$C31*$D31,0))+IF(AND(N$4&lt;='PAINEL DE CONTROLE'!$D$6,N$4&gt;$F31),OFFSET(N31,0,-$F31),0))</f>
        <v>0</v>
      </c>
      <c r="O31" s="908">
        <f ca="1">IF($E31=0,$C31*$D31/'PAINEL DE CONTROLE'!$D$6,IF(O$4&gt;'PAINEL DE CONTROLE'!$D$6,0,IF(O$4=$E31,$C31*$D31,0))+IF(AND(O$4&lt;='PAINEL DE CONTROLE'!$D$6,O$4&gt;$F31),OFFSET(O31,0,-$F31),0))</f>
        <v>0</v>
      </c>
      <c r="P31" s="908">
        <f ca="1">IF($E31=0,$C31*$D31/'PAINEL DE CONTROLE'!$D$6,IF(P$4&gt;'PAINEL DE CONTROLE'!$D$6,0,IF(P$4=$E31,$C31*$D31,0))+IF(AND(P$4&lt;='PAINEL DE CONTROLE'!$D$6,P$4&gt;$F31),OFFSET(P31,0,-$F31),0))</f>
        <v>0</v>
      </c>
      <c r="Q31" s="908">
        <f ca="1">IF($E31=0,$C31*$D31/'PAINEL DE CONTROLE'!$D$6,IF(Q$4&gt;'PAINEL DE CONTROLE'!$D$6,0,IF(Q$4=$E31,$C31*$D31,0))+IF(AND(Q$4&lt;='PAINEL DE CONTROLE'!$D$6,Q$4&gt;$F31),OFFSET(Q31,0,-$F31),0))</f>
        <v>0</v>
      </c>
      <c r="R31" s="908">
        <f ca="1">IF($E31=0,$C31*$D31/'PAINEL DE CONTROLE'!$D$6,IF(R$4&gt;'PAINEL DE CONTROLE'!$D$6,0,IF(R$4=$E31,$C31*$D31,0))+IF(AND(R$4&lt;='PAINEL DE CONTROLE'!$D$6,R$4&gt;$F31),OFFSET(R31,0,-$F31),0))</f>
        <v>17403.035032279327</v>
      </c>
      <c r="S31" s="908">
        <f ca="1">IF($E31=0,$C31*$D31/'PAINEL DE CONTROLE'!$D$6,IF(S$4&gt;'PAINEL DE CONTROLE'!$D$6,0,IF(S$4=$E31,$C31*$D31,0))+IF(AND(S$4&lt;='PAINEL DE CONTROLE'!$D$6,S$4&gt;$F31),OFFSET(S31,0,-$F31),0))</f>
        <v>0</v>
      </c>
      <c r="T31" s="908">
        <f ca="1">IF($E31=0,$C31*$D31/'PAINEL DE CONTROLE'!$D$6,IF(T$4&gt;'PAINEL DE CONTROLE'!$D$6,0,IF(T$4=$E31,$C31*$D31,0))+IF(AND(T$4&lt;='PAINEL DE CONTROLE'!$D$6,T$4&gt;$F31),OFFSET(T31,0,-$F31),0))</f>
        <v>0</v>
      </c>
      <c r="U31" s="908">
        <f ca="1">IF($E31=0,$C31*$D31/'PAINEL DE CONTROLE'!$D$6,IF(U$4&gt;'PAINEL DE CONTROLE'!$D$6,0,IF(U$4=$E31,$C31*$D31,0))+IF(AND(U$4&lt;='PAINEL DE CONTROLE'!$D$6,U$4&gt;$F31),OFFSET(U31,0,-$F31),0))</f>
        <v>0</v>
      </c>
      <c r="V31" s="908">
        <f ca="1">IF($E31=0,$C31*$D31/'PAINEL DE CONTROLE'!$D$6,IF(V$4&gt;'PAINEL DE CONTROLE'!$D$6,0,IF(V$4=$E31,$C31*$D31,0))+IF(AND(V$4&lt;='PAINEL DE CONTROLE'!$D$6,V$4&gt;$F31),OFFSET(V31,0,-$F31),0))</f>
        <v>0</v>
      </c>
      <c r="W31" s="908">
        <f ca="1">IF($E31=0,$C31*$D31/'PAINEL DE CONTROLE'!$D$6,IF(W$4&gt;'PAINEL DE CONTROLE'!$D$6,0,IF(W$4=$E31,$C31*$D31,0))+IF(AND(W$4&lt;='PAINEL DE CONTROLE'!$D$6,W$4&gt;$F31),OFFSET(W31,0,-$F31),0))</f>
        <v>0</v>
      </c>
      <c r="X31" s="908">
        <f ca="1">IF($E31=0,$C31*$D31/'PAINEL DE CONTROLE'!$D$6,IF(X$4&gt;'PAINEL DE CONTROLE'!$D$6,0,IF(X$4=$E31,$C31*$D31,0))+IF(AND(X$4&lt;='PAINEL DE CONTROLE'!$D$6,X$4&gt;$F31),OFFSET(X31,0,-$F31),0))</f>
        <v>0</v>
      </c>
      <c r="Y31" s="908">
        <f ca="1">IF($E31=0,$C31*$D31/'PAINEL DE CONTROLE'!$D$6,IF(Y$4&gt;'PAINEL DE CONTROLE'!$D$6,0,IF(Y$4=$E31,$C31*$D31,0))+IF(AND(Y$4&lt;='PAINEL DE CONTROLE'!$D$6,Y$4&gt;$F31),OFFSET(Y31,0,-$F31),0))</f>
        <v>0</v>
      </c>
      <c r="Z31" s="908">
        <f ca="1">IF($E31=0,$C31*$D31/'PAINEL DE CONTROLE'!$D$6,IF(Z$4&gt;'PAINEL DE CONTROLE'!$D$6,0,IF(Z$4=$E31,$C31*$D31,0))+IF(AND(Z$4&lt;='PAINEL DE CONTROLE'!$D$6,Z$4&gt;$F31),OFFSET(Z31,0,-$F31),0))</f>
        <v>0</v>
      </c>
      <c r="AA31" s="908">
        <f ca="1">IF($E31=0,$C31*$D31/'PAINEL DE CONTROLE'!$D$6,IF(AA$4&gt;'PAINEL DE CONTROLE'!$D$6,0,IF(AA$4=$E31,$C31*$D31,0))+IF(AND(AA$4&lt;='PAINEL DE CONTROLE'!$D$6,AA$4&gt;$F31),OFFSET(AA31,0,-$F31),0))</f>
        <v>0</v>
      </c>
      <c r="AB31" s="908">
        <f ca="1">IF($E31=0,$C31*$D31/'PAINEL DE CONTROLE'!$D$6,IF(AB$4&gt;'PAINEL DE CONTROLE'!$D$6,0,IF(AB$4=$E31,$C31*$D31,0))+IF(AND(AB$4&lt;='PAINEL DE CONTROLE'!$D$6,AB$4&gt;$F31),OFFSET(AB31,0,-$F31),0))</f>
        <v>17403.035032279327</v>
      </c>
      <c r="AC31" s="908">
        <f ca="1">IF($E31=0,$C31*$D31/'PAINEL DE CONTROLE'!$D$6,IF(AC$4&gt;'PAINEL DE CONTROLE'!$D$6,0,IF(AC$4=$E31,$C31*$D31,0))+IF(AND(AC$4&lt;='PAINEL DE CONTROLE'!$D$6,AC$4&gt;$F31),OFFSET(AC31,0,-$F31),0))</f>
        <v>0</v>
      </c>
      <c r="AD31" s="908">
        <f ca="1">IF($E31=0,$C31*$D31/'PAINEL DE CONTROLE'!$D$6,IF(AD$4&gt;'PAINEL DE CONTROLE'!$D$6,0,IF(AD$4=$E31,$C31*$D31,0))+IF(AND(AD$4&lt;='PAINEL DE CONTROLE'!$D$6,AD$4&gt;$F31),OFFSET(AD31,0,-$F31),0))</f>
        <v>0</v>
      </c>
      <c r="AE31" s="908">
        <f ca="1">IF($E31=0,$C31*$D31/'PAINEL DE CONTROLE'!$D$6,IF(AE$4&gt;'PAINEL DE CONTROLE'!$D$6,0,IF(AE$4=$E31,$C31*$D31,0))+IF(AND(AE$4&lt;='PAINEL DE CONTROLE'!$D$6,AE$4&gt;$F31),OFFSET(AE31,0,-$F31),0))</f>
        <v>0</v>
      </c>
      <c r="AF31" s="908">
        <f ca="1">IF($E31=0,$C31*$D31/'PAINEL DE CONTROLE'!$D$6,IF(AF$4&gt;'PAINEL DE CONTROLE'!$D$6,0,IF(AF$4=$E31,$C31*$D31,0))+IF(AND(AF$4&lt;='PAINEL DE CONTROLE'!$D$6,AF$4&gt;$F31),OFFSET(AF31,0,-$F31),0))</f>
        <v>0</v>
      </c>
      <c r="AG31" s="908">
        <f ca="1">IF($E31=0,$C31*$D31/'PAINEL DE CONTROLE'!$D$6,IF(AG$4&gt;'PAINEL DE CONTROLE'!$D$6,0,IF(AG$4=$E31,$C31*$D31,0))+IF(AND(AG$4&lt;='PAINEL DE CONTROLE'!$D$6,AG$4&gt;$F31),OFFSET(AG31,0,-$F31),0))</f>
        <v>0</v>
      </c>
      <c r="AH31" s="908">
        <f ca="1">IF($E31=0,$C31*$D31/'PAINEL DE CONTROLE'!$D$6,IF(AH$4&gt;'PAINEL DE CONTROLE'!$D$6,0,IF(AH$4=$E31,$C31*$D31,0))+IF(AND(AH$4&lt;='PAINEL DE CONTROLE'!$D$6,AH$4&gt;$F31),OFFSET(AH31,0,-$F31),0))</f>
        <v>0</v>
      </c>
      <c r="AI31" s="908">
        <f ca="1">IF($E31=0,$C31*$D31/'PAINEL DE CONTROLE'!$D$6,IF(AI$4&gt;'PAINEL DE CONTROLE'!$D$6,0,IF(AI$4=$E31,$C31*$D31,0))+IF(AND(AI$4&lt;='PAINEL DE CONTROLE'!$D$6,AI$4&gt;$F31),OFFSET(AI31,0,-$F31),0))</f>
        <v>0</v>
      </c>
      <c r="AJ31" s="908">
        <f ca="1">IF($E31=0,$C31*$D31/'PAINEL DE CONTROLE'!$D$6,IF(AJ$4&gt;'PAINEL DE CONTROLE'!$D$6,0,IF(AJ$4=$E31,$C31*$D31,0))+IF(AND(AJ$4&lt;='PAINEL DE CONTROLE'!$D$6,AJ$4&gt;$F31),OFFSET(AJ31,0,-$F31),0))</f>
        <v>0</v>
      </c>
      <c r="AK31" s="908">
        <f ca="1">IF($E31=0,$C31*$D31/'PAINEL DE CONTROLE'!$D$6,IF(AK$4&gt;'PAINEL DE CONTROLE'!$D$6,0,IF(AK$4=$E31,$C31*$D31,0))+IF(AND(AK$4&lt;='PAINEL DE CONTROLE'!$D$6,AK$4&gt;$F31),OFFSET(AK31,0,-$F31),0))</f>
        <v>0</v>
      </c>
      <c r="AL31" s="908">
        <f ca="1">IF($E31=0,$C31*$D31/'PAINEL DE CONTROLE'!$D$6,IF(AL$4&gt;'PAINEL DE CONTROLE'!$D$6,0,IF(AL$4=$E31,$C31*$D31,0))+IF(AND(AL$4&lt;='PAINEL DE CONTROLE'!$D$6,AL$4&gt;$F31),OFFSET(AL31,0,-$F31),0))</f>
        <v>17403.035032279327</v>
      </c>
      <c r="AM31" s="908">
        <f ca="1">IF($E31=0,$C31*$D31/'PAINEL DE CONTROLE'!$D$6,IF(AM$4&gt;'PAINEL DE CONTROLE'!$D$6,0,IF(AM$4=$E31,$C31*$D31,0))+IF(AND(AM$4&lt;='PAINEL DE CONTROLE'!$D$6,AM$4&gt;$F31),OFFSET(AM31,0,-$F31),0))</f>
        <v>0</v>
      </c>
      <c r="AN31" s="908">
        <f ca="1">IF($E31=0,$C31*$D31/'PAINEL DE CONTROLE'!$D$6,IF(AN$4&gt;'PAINEL DE CONTROLE'!$D$6,0,IF(AN$4=$E31,$C31*$D31,0))+IF(AND(AN$4&lt;='PAINEL DE CONTROLE'!$D$6,AN$4&gt;$F31),OFFSET(AN31,0,-$F31),0))</f>
        <v>0</v>
      </c>
      <c r="AO31" s="908">
        <f ca="1">IF($E31=0,$C31*$D31/'PAINEL DE CONTROLE'!$D$6,IF(AO$4&gt;'PAINEL DE CONTROLE'!$D$6,0,IF(AO$4=$E31,$C31*$D31,0))+IF(AND(AO$4&lt;='PAINEL DE CONTROLE'!$D$6,AO$4&gt;$F31),OFFSET(AO31,0,-$F31),0))</f>
        <v>0</v>
      </c>
      <c r="AP31" s="908">
        <f ca="1">IF($E31=0,$C31*$D31/'PAINEL DE CONTROLE'!$D$6,IF(AP$4&gt;'PAINEL DE CONTROLE'!$D$6,0,IF(AP$4=$E31,$C31*$D31,0))+IF(AND(AP$4&lt;='PAINEL DE CONTROLE'!$D$6,AP$4&gt;$F31),OFFSET(AP31,0,-$F31),0))</f>
        <v>0</v>
      </c>
      <c r="AQ31" s="908">
        <f ca="1">IF($E31=0,$C31*$D31/'PAINEL DE CONTROLE'!$D$6,IF(AQ$4&gt;'PAINEL DE CONTROLE'!$D$6,0,IF(AQ$4=$E31,$C31*$D31,0))+IF(AND(AQ$4&lt;='PAINEL DE CONTROLE'!$D$6,AQ$4&gt;$F31),OFFSET(AQ31,0,-$F31),0))</f>
        <v>0</v>
      </c>
      <c r="AR31" s="908">
        <f ca="1">IF($E31=0,$C31*$D31/'PAINEL DE CONTROLE'!$D$6,IF(AR$4&gt;'PAINEL DE CONTROLE'!$D$6,0,IF(AR$4=$E31,$C31*$D31,0))+IF(AND(AR$4&lt;='PAINEL DE CONTROLE'!$D$6,AR$4&gt;$F31),OFFSET(AR31,0,-$F31),0))</f>
        <v>0</v>
      </c>
      <c r="AS31" s="908">
        <f ca="1">IF($E31=0,$C31*$D31/'PAINEL DE CONTROLE'!$D$6,IF(AS$4&gt;'PAINEL DE CONTROLE'!$D$6,0,IF(AS$4=$E31,$C31*$D31,0))+IF(AND(AS$4&lt;='PAINEL DE CONTROLE'!$D$6,AS$4&gt;$F31),OFFSET(AS31,0,-$F31),0))</f>
        <v>0</v>
      </c>
      <c r="AT31" s="908">
        <f ca="1">IF($E31=0,$C31*$D31/'PAINEL DE CONTROLE'!$D$6,IF(AT$4&gt;'PAINEL DE CONTROLE'!$D$6,0,IF(AT$4=$E31,$C31*$D31,0))+IF(AND(AT$4&lt;='PAINEL DE CONTROLE'!$D$6,AT$4&gt;$F31),OFFSET(AT31,0,-$F31),0))</f>
        <v>0</v>
      </c>
      <c r="AU31" s="908">
        <f ca="1">IF($E31=0,$C31*$D31/'PAINEL DE CONTROLE'!$D$6,IF(AU$4&gt;'PAINEL DE CONTROLE'!$D$6,0,IF(AU$4=$E31,$C31*$D31,0))+IF(AND(AU$4&lt;='PAINEL DE CONTROLE'!$D$6,AU$4&gt;$F31),OFFSET(AU31,0,-$F31),0))</f>
        <v>0</v>
      </c>
      <c r="AV31" s="892"/>
    </row>
    <row r="32" spans="1:48" s="893" customFormat="1">
      <c r="A32" s="903"/>
      <c r="B32" s="899" t="s">
        <v>585</v>
      </c>
      <c r="C32" s="853">
        <f>SUMIFS('PAINEL DE CONTROLE'!$P$1951:$P$2857,'PAINEL DE CONTROLE'!$I$1951:$I$2857,$B32,'PAINEL DE CONTROLE'!$V$1951:$V$2857,$D$2)</f>
        <v>5</v>
      </c>
      <c r="D32" s="853">
        <f>SUMIFS('PAINEL DE CONTROLE'!$R$1951:$R$2857,'PAINEL DE CONTROLE'!$I$1951:$I$2857,$B32,'PAINEL DE CONTROLE'!$V$1951:$V$2857,$D$2)</f>
        <v>4060.7081741985094</v>
      </c>
      <c r="E32" s="853">
        <f>SUMIFS('PAINEL DE CONTROLE'!$T$1951:$T$2857,'PAINEL DE CONTROLE'!$I$1951:$I$2857,$B32,'PAINEL DE CONTROLE'!$V$1951:$V$2857,$D$2)</f>
        <v>1</v>
      </c>
      <c r="F32" s="853">
        <f>SUMIFS('PAINEL DE CONTROLE'!$U$1951:$U$2857,'PAINEL DE CONTROLE'!$I$1951:$I$2857,$B32,'PAINEL DE CONTROLE'!$V$1951:$V$2857,$D$2)</f>
        <v>10</v>
      </c>
      <c r="G32" s="908">
        <f ca="1">IF($E32=0,$C32*$D32/'PAINEL DE CONTROLE'!$D$6,IF(G$4&gt;'PAINEL DE CONTROLE'!$D$6,0,IF(G$4=$E32,$C32*$D32,0))+IF(AND(G$4&lt;='PAINEL DE CONTROLE'!$D$6,G$4&gt;$F32),OFFSET(G32,0,-$F32),0))</f>
        <v>0</v>
      </c>
      <c r="H32" s="908">
        <f ca="1">IF($E32=0,$C32*$D32/'PAINEL DE CONTROLE'!$D$6,IF(H$4&gt;'PAINEL DE CONTROLE'!$D$6,0,IF(H$4=$E32,$C32*$D32,0))+IF(AND(H$4&lt;='PAINEL DE CONTROLE'!$D$6,H$4&gt;$F32),OFFSET(H32,0,-$F32),0))</f>
        <v>20303.540870992547</v>
      </c>
      <c r="I32" s="908">
        <f ca="1">IF($E32=0,$C32*$D32/'PAINEL DE CONTROLE'!$D$6,IF(I$4&gt;'PAINEL DE CONTROLE'!$D$6,0,IF(I$4=$E32,$C32*$D32,0))+IF(AND(I$4&lt;='PAINEL DE CONTROLE'!$D$6,I$4&gt;$F32),OFFSET(I32,0,-$F32),0))</f>
        <v>0</v>
      </c>
      <c r="J32" s="908">
        <f ca="1">IF($E32=0,$C32*$D32/'PAINEL DE CONTROLE'!$D$6,IF(J$4&gt;'PAINEL DE CONTROLE'!$D$6,0,IF(J$4=$E32,$C32*$D32,0))+IF(AND(J$4&lt;='PAINEL DE CONTROLE'!$D$6,J$4&gt;$F32),OFFSET(J32,0,-$F32),0))</f>
        <v>0</v>
      </c>
      <c r="K32" s="908">
        <f ca="1">IF($E32=0,$C32*$D32/'PAINEL DE CONTROLE'!$D$6,IF(K$4&gt;'PAINEL DE CONTROLE'!$D$6,0,IF(K$4=$E32,$C32*$D32,0))+IF(AND(K$4&lt;='PAINEL DE CONTROLE'!$D$6,K$4&gt;$F32),OFFSET(K32,0,-$F32),0))</f>
        <v>0</v>
      </c>
      <c r="L32" s="908">
        <f ca="1">IF($E32=0,$C32*$D32/'PAINEL DE CONTROLE'!$D$6,IF(L$4&gt;'PAINEL DE CONTROLE'!$D$6,0,IF(L$4=$E32,$C32*$D32,0))+IF(AND(L$4&lt;='PAINEL DE CONTROLE'!$D$6,L$4&gt;$F32),OFFSET(L32,0,-$F32),0))</f>
        <v>0</v>
      </c>
      <c r="M32" s="908">
        <f ca="1">IF($E32=0,$C32*$D32/'PAINEL DE CONTROLE'!$D$6,IF(M$4&gt;'PAINEL DE CONTROLE'!$D$6,0,IF(M$4=$E32,$C32*$D32,0))+IF(AND(M$4&lt;='PAINEL DE CONTROLE'!$D$6,M$4&gt;$F32),OFFSET(M32,0,-$F32),0))</f>
        <v>0</v>
      </c>
      <c r="N32" s="908">
        <f ca="1">IF($E32=0,$C32*$D32/'PAINEL DE CONTROLE'!$D$6,IF(N$4&gt;'PAINEL DE CONTROLE'!$D$6,0,IF(N$4=$E32,$C32*$D32,0))+IF(AND(N$4&lt;='PAINEL DE CONTROLE'!$D$6,N$4&gt;$F32),OFFSET(N32,0,-$F32),0))</f>
        <v>0</v>
      </c>
      <c r="O32" s="908">
        <f ca="1">IF($E32=0,$C32*$D32/'PAINEL DE CONTROLE'!$D$6,IF(O$4&gt;'PAINEL DE CONTROLE'!$D$6,0,IF(O$4=$E32,$C32*$D32,0))+IF(AND(O$4&lt;='PAINEL DE CONTROLE'!$D$6,O$4&gt;$F32),OFFSET(O32,0,-$F32),0))</f>
        <v>0</v>
      </c>
      <c r="P32" s="908">
        <f ca="1">IF($E32=0,$C32*$D32/'PAINEL DE CONTROLE'!$D$6,IF(P$4&gt;'PAINEL DE CONTROLE'!$D$6,0,IF(P$4=$E32,$C32*$D32,0))+IF(AND(P$4&lt;='PAINEL DE CONTROLE'!$D$6,P$4&gt;$F32),OFFSET(P32,0,-$F32),0))</f>
        <v>0</v>
      </c>
      <c r="Q32" s="908">
        <f ca="1">IF($E32=0,$C32*$D32/'PAINEL DE CONTROLE'!$D$6,IF(Q$4&gt;'PAINEL DE CONTROLE'!$D$6,0,IF(Q$4=$E32,$C32*$D32,0))+IF(AND(Q$4&lt;='PAINEL DE CONTROLE'!$D$6,Q$4&gt;$F32),OFFSET(Q32,0,-$F32),0))</f>
        <v>0</v>
      </c>
      <c r="R32" s="908">
        <f ca="1">IF($E32=0,$C32*$D32/'PAINEL DE CONTROLE'!$D$6,IF(R$4&gt;'PAINEL DE CONTROLE'!$D$6,0,IF(R$4=$E32,$C32*$D32,0))+IF(AND(R$4&lt;='PAINEL DE CONTROLE'!$D$6,R$4&gt;$F32),OFFSET(R32,0,-$F32),0))</f>
        <v>20303.540870992547</v>
      </c>
      <c r="S32" s="908">
        <f ca="1">IF($E32=0,$C32*$D32/'PAINEL DE CONTROLE'!$D$6,IF(S$4&gt;'PAINEL DE CONTROLE'!$D$6,0,IF(S$4=$E32,$C32*$D32,0))+IF(AND(S$4&lt;='PAINEL DE CONTROLE'!$D$6,S$4&gt;$F32),OFFSET(S32,0,-$F32),0))</f>
        <v>0</v>
      </c>
      <c r="T32" s="908">
        <f ca="1">IF($E32=0,$C32*$D32/'PAINEL DE CONTROLE'!$D$6,IF(T$4&gt;'PAINEL DE CONTROLE'!$D$6,0,IF(T$4=$E32,$C32*$D32,0))+IF(AND(T$4&lt;='PAINEL DE CONTROLE'!$D$6,T$4&gt;$F32),OFFSET(T32,0,-$F32),0))</f>
        <v>0</v>
      </c>
      <c r="U32" s="908">
        <f ca="1">IF($E32=0,$C32*$D32/'PAINEL DE CONTROLE'!$D$6,IF(U$4&gt;'PAINEL DE CONTROLE'!$D$6,0,IF(U$4=$E32,$C32*$D32,0))+IF(AND(U$4&lt;='PAINEL DE CONTROLE'!$D$6,U$4&gt;$F32),OFFSET(U32,0,-$F32),0))</f>
        <v>0</v>
      </c>
      <c r="V32" s="908">
        <f ca="1">IF($E32=0,$C32*$D32/'PAINEL DE CONTROLE'!$D$6,IF(V$4&gt;'PAINEL DE CONTROLE'!$D$6,0,IF(V$4=$E32,$C32*$D32,0))+IF(AND(V$4&lt;='PAINEL DE CONTROLE'!$D$6,V$4&gt;$F32),OFFSET(V32,0,-$F32),0))</f>
        <v>0</v>
      </c>
      <c r="W32" s="908">
        <f ca="1">IF($E32=0,$C32*$D32/'PAINEL DE CONTROLE'!$D$6,IF(W$4&gt;'PAINEL DE CONTROLE'!$D$6,0,IF(W$4=$E32,$C32*$D32,0))+IF(AND(W$4&lt;='PAINEL DE CONTROLE'!$D$6,W$4&gt;$F32),OFFSET(W32,0,-$F32),0))</f>
        <v>0</v>
      </c>
      <c r="X32" s="908">
        <f ca="1">IF($E32=0,$C32*$D32/'PAINEL DE CONTROLE'!$D$6,IF(X$4&gt;'PAINEL DE CONTROLE'!$D$6,0,IF(X$4=$E32,$C32*$D32,0))+IF(AND(X$4&lt;='PAINEL DE CONTROLE'!$D$6,X$4&gt;$F32),OFFSET(X32,0,-$F32),0))</f>
        <v>0</v>
      </c>
      <c r="Y32" s="908">
        <f ca="1">IF($E32=0,$C32*$D32/'PAINEL DE CONTROLE'!$D$6,IF(Y$4&gt;'PAINEL DE CONTROLE'!$D$6,0,IF(Y$4=$E32,$C32*$D32,0))+IF(AND(Y$4&lt;='PAINEL DE CONTROLE'!$D$6,Y$4&gt;$F32),OFFSET(Y32,0,-$F32),0))</f>
        <v>0</v>
      </c>
      <c r="Z32" s="908">
        <f ca="1">IF($E32=0,$C32*$D32/'PAINEL DE CONTROLE'!$D$6,IF(Z$4&gt;'PAINEL DE CONTROLE'!$D$6,0,IF(Z$4=$E32,$C32*$D32,0))+IF(AND(Z$4&lt;='PAINEL DE CONTROLE'!$D$6,Z$4&gt;$F32),OFFSET(Z32,0,-$F32),0))</f>
        <v>0</v>
      </c>
      <c r="AA32" s="908">
        <f ca="1">IF($E32=0,$C32*$D32/'PAINEL DE CONTROLE'!$D$6,IF(AA$4&gt;'PAINEL DE CONTROLE'!$D$6,0,IF(AA$4=$E32,$C32*$D32,0))+IF(AND(AA$4&lt;='PAINEL DE CONTROLE'!$D$6,AA$4&gt;$F32),OFFSET(AA32,0,-$F32),0))</f>
        <v>0</v>
      </c>
      <c r="AB32" s="908">
        <f ca="1">IF($E32=0,$C32*$D32/'PAINEL DE CONTROLE'!$D$6,IF(AB$4&gt;'PAINEL DE CONTROLE'!$D$6,0,IF(AB$4=$E32,$C32*$D32,0))+IF(AND(AB$4&lt;='PAINEL DE CONTROLE'!$D$6,AB$4&gt;$F32),OFFSET(AB32,0,-$F32),0))</f>
        <v>20303.540870992547</v>
      </c>
      <c r="AC32" s="908">
        <f ca="1">IF($E32=0,$C32*$D32/'PAINEL DE CONTROLE'!$D$6,IF(AC$4&gt;'PAINEL DE CONTROLE'!$D$6,0,IF(AC$4=$E32,$C32*$D32,0))+IF(AND(AC$4&lt;='PAINEL DE CONTROLE'!$D$6,AC$4&gt;$F32),OFFSET(AC32,0,-$F32),0))</f>
        <v>0</v>
      </c>
      <c r="AD32" s="908">
        <f ca="1">IF($E32=0,$C32*$D32/'PAINEL DE CONTROLE'!$D$6,IF(AD$4&gt;'PAINEL DE CONTROLE'!$D$6,0,IF(AD$4=$E32,$C32*$D32,0))+IF(AND(AD$4&lt;='PAINEL DE CONTROLE'!$D$6,AD$4&gt;$F32),OFFSET(AD32,0,-$F32),0))</f>
        <v>0</v>
      </c>
      <c r="AE32" s="908">
        <f ca="1">IF($E32=0,$C32*$D32/'PAINEL DE CONTROLE'!$D$6,IF(AE$4&gt;'PAINEL DE CONTROLE'!$D$6,0,IF(AE$4=$E32,$C32*$D32,0))+IF(AND(AE$4&lt;='PAINEL DE CONTROLE'!$D$6,AE$4&gt;$F32),OFFSET(AE32,0,-$F32),0))</f>
        <v>0</v>
      </c>
      <c r="AF32" s="908">
        <f ca="1">IF($E32=0,$C32*$D32/'PAINEL DE CONTROLE'!$D$6,IF(AF$4&gt;'PAINEL DE CONTROLE'!$D$6,0,IF(AF$4=$E32,$C32*$D32,0))+IF(AND(AF$4&lt;='PAINEL DE CONTROLE'!$D$6,AF$4&gt;$F32),OFFSET(AF32,0,-$F32),0))</f>
        <v>0</v>
      </c>
      <c r="AG32" s="908">
        <f ca="1">IF($E32=0,$C32*$D32/'PAINEL DE CONTROLE'!$D$6,IF(AG$4&gt;'PAINEL DE CONTROLE'!$D$6,0,IF(AG$4=$E32,$C32*$D32,0))+IF(AND(AG$4&lt;='PAINEL DE CONTROLE'!$D$6,AG$4&gt;$F32),OFFSET(AG32,0,-$F32),0))</f>
        <v>0</v>
      </c>
      <c r="AH32" s="908">
        <f ca="1">IF($E32=0,$C32*$D32/'PAINEL DE CONTROLE'!$D$6,IF(AH$4&gt;'PAINEL DE CONTROLE'!$D$6,0,IF(AH$4=$E32,$C32*$D32,0))+IF(AND(AH$4&lt;='PAINEL DE CONTROLE'!$D$6,AH$4&gt;$F32),OFFSET(AH32,0,-$F32),0))</f>
        <v>0</v>
      </c>
      <c r="AI32" s="908">
        <f ca="1">IF($E32=0,$C32*$D32/'PAINEL DE CONTROLE'!$D$6,IF(AI$4&gt;'PAINEL DE CONTROLE'!$D$6,0,IF(AI$4=$E32,$C32*$D32,0))+IF(AND(AI$4&lt;='PAINEL DE CONTROLE'!$D$6,AI$4&gt;$F32),OFFSET(AI32,0,-$F32),0))</f>
        <v>0</v>
      </c>
      <c r="AJ32" s="908">
        <f ca="1">IF($E32=0,$C32*$D32/'PAINEL DE CONTROLE'!$D$6,IF(AJ$4&gt;'PAINEL DE CONTROLE'!$D$6,0,IF(AJ$4=$E32,$C32*$D32,0))+IF(AND(AJ$4&lt;='PAINEL DE CONTROLE'!$D$6,AJ$4&gt;$F32),OFFSET(AJ32,0,-$F32),0))</f>
        <v>0</v>
      </c>
      <c r="AK32" s="908">
        <f ca="1">IF($E32=0,$C32*$D32/'PAINEL DE CONTROLE'!$D$6,IF(AK$4&gt;'PAINEL DE CONTROLE'!$D$6,0,IF(AK$4=$E32,$C32*$D32,0))+IF(AND(AK$4&lt;='PAINEL DE CONTROLE'!$D$6,AK$4&gt;$F32),OFFSET(AK32,0,-$F32),0))</f>
        <v>0</v>
      </c>
      <c r="AL32" s="908">
        <f ca="1">IF($E32=0,$C32*$D32/'PAINEL DE CONTROLE'!$D$6,IF(AL$4&gt;'PAINEL DE CONTROLE'!$D$6,0,IF(AL$4=$E32,$C32*$D32,0))+IF(AND(AL$4&lt;='PAINEL DE CONTROLE'!$D$6,AL$4&gt;$F32),OFFSET(AL32,0,-$F32),0))</f>
        <v>20303.540870992547</v>
      </c>
      <c r="AM32" s="908">
        <f ca="1">IF($E32=0,$C32*$D32/'PAINEL DE CONTROLE'!$D$6,IF(AM$4&gt;'PAINEL DE CONTROLE'!$D$6,0,IF(AM$4=$E32,$C32*$D32,0))+IF(AND(AM$4&lt;='PAINEL DE CONTROLE'!$D$6,AM$4&gt;$F32),OFFSET(AM32,0,-$F32),0))</f>
        <v>0</v>
      </c>
      <c r="AN32" s="908">
        <f ca="1">IF($E32=0,$C32*$D32/'PAINEL DE CONTROLE'!$D$6,IF(AN$4&gt;'PAINEL DE CONTROLE'!$D$6,0,IF(AN$4=$E32,$C32*$D32,0))+IF(AND(AN$4&lt;='PAINEL DE CONTROLE'!$D$6,AN$4&gt;$F32),OFFSET(AN32,0,-$F32),0))</f>
        <v>0</v>
      </c>
      <c r="AO32" s="908">
        <f ca="1">IF($E32=0,$C32*$D32/'PAINEL DE CONTROLE'!$D$6,IF(AO$4&gt;'PAINEL DE CONTROLE'!$D$6,0,IF(AO$4=$E32,$C32*$D32,0))+IF(AND(AO$4&lt;='PAINEL DE CONTROLE'!$D$6,AO$4&gt;$F32),OFFSET(AO32,0,-$F32),0))</f>
        <v>0</v>
      </c>
      <c r="AP32" s="908">
        <f ca="1">IF($E32=0,$C32*$D32/'PAINEL DE CONTROLE'!$D$6,IF(AP$4&gt;'PAINEL DE CONTROLE'!$D$6,0,IF(AP$4=$E32,$C32*$D32,0))+IF(AND(AP$4&lt;='PAINEL DE CONTROLE'!$D$6,AP$4&gt;$F32),OFFSET(AP32,0,-$F32),0))</f>
        <v>0</v>
      </c>
      <c r="AQ32" s="908">
        <f ca="1">IF($E32=0,$C32*$D32/'PAINEL DE CONTROLE'!$D$6,IF(AQ$4&gt;'PAINEL DE CONTROLE'!$D$6,0,IF(AQ$4=$E32,$C32*$D32,0))+IF(AND(AQ$4&lt;='PAINEL DE CONTROLE'!$D$6,AQ$4&gt;$F32),OFFSET(AQ32,0,-$F32),0))</f>
        <v>0</v>
      </c>
      <c r="AR32" s="908">
        <f ca="1">IF($E32=0,$C32*$D32/'PAINEL DE CONTROLE'!$D$6,IF(AR$4&gt;'PAINEL DE CONTROLE'!$D$6,0,IF(AR$4=$E32,$C32*$D32,0))+IF(AND(AR$4&lt;='PAINEL DE CONTROLE'!$D$6,AR$4&gt;$F32),OFFSET(AR32,0,-$F32),0))</f>
        <v>0</v>
      </c>
      <c r="AS32" s="908">
        <f ca="1">IF($E32=0,$C32*$D32/'PAINEL DE CONTROLE'!$D$6,IF(AS$4&gt;'PAINEL DE CONTROLE'!$D$6,0,IF(AS$4=$E32,$C32*$D32,0))+IF(AND(AS$4&lt;='PAINEL DE CONTROLE'!$D$6,AS$4&gt;$F32),OFFSET(AS32,0,-$F32),0))</f>
        <v>0</v>
      </c>
      <c r="AT32" s="908">
        <f ca="1">IF($E32=0,$C32*$D32/'PAINEL DE CONTROLE'!$D$6,IF(AT$4&gt;'PAINEL DE CONTROLE'!$D$6,0,IF(AT$4=$E32,$C32*$D32,0))+IF(AND(AT$4&lt;='PAINEL DE CONTROLE'!$D$6,AT$4&gt;$F32),OFFSET(AT32,0,-$F32),0))</f>
        <v>0</v>
      </c>
      <c r="AU32" s="908">
        <f ca="1">IF($E32=0,$C32*$D32/'PAINEL DE CONTROLE'!$D$6,IF(AU$4&gt;'PAINEL DE CONTROLE'!$D$6,0,IF(AU$4=$E32,$C32*$D32,0))+IF(AND(AU$4&lt;='PAINEL DE CONTROLE'!$D$6,AU$4&gt;$F32),OFFSET(AU32,0,-$F32),0))</f>
        <v>0</v>
      </c>
      <c r="AV32" s="892"/>
    </row>
    <row r="33" spans="1:56" s="893" customFormat="1">
      <c r="A33" s="903"/>
      <c r="B33" s="899" t="s">
        <v>586</v>
      </c>
      <c r="C33" s="853">
        <f>SUMIFS('PAINEL DE CONTROLE'!$P$1951:$P$2857,'PAINEL DE CONTROLE'!$I$1951:$I$2857,$B33,'PAINEL DE CONTROLE'!$V$1951:$V$2857,$D$2)</f>
        <v>2</v>
      </c>
      <c r="D33" s="853">
        <f>SUMIFS('PAINEL DE CONTROLE'!$R$1951:$R$2857,'PAINEL DE CONTROLE'!$I$1951:$I$2857,$B33,'PAINEL DE CONTROLE'!$V$1951:$V$2857,$D$2)</f>
        <v>1740.3035032279327</v>
      </c>
      <c r="E33" s="853">
        <f>SUMIFS('PAINEL DE CONTROLE'!$T$1951:$T$2857,'PAINEL DE CONTROLE'!$I$1951:$I$2857,$B33,'PAINEL DE CONTROLE'!$V$1951:$V$2857,$D$2)</f>
        <v>1</v>
      </c>
      <c r="F33" s="853">
        <f>SUMIFS('PAINEL DE CONTROLE'!$U$1951:$U$2857,'PAINEL DE CONTROLE'!$I$1951:$I$2857,$B33,'PAINEL DE CONTROLE'!$V$1951:$V$2857,$D$2)</f>
        <v>10</v>
      </c>
      <c r="G33" s="908">
        <f ca="1">IF($E33=0,$C33*$D33/'PAINEL DE CONTROLE'!$D$6,IF(G$4&gt;'PAINEL DE CONTROLE'!$D$6,0,IF(G$4=$E33,$C33*$D33,0))+IF(AND(G$4&lt;='PAINEL DE CONTROLE'!$D$6,G$4&gt;$F33),OFFSET(G33,0,-$F33),0))</f>
        <v>0</v>
      </c>
      <c r="H33" s="908">
        <f ca="1">IF($E33=0,$C33*$D33/'PAINEL DE CONTROLE'!$D$6,IF(H$4&gt;'PAINEL DE CONTROLE'!$D$6,0,IF(H$4=$E33,$C33*$D33,0))+IF(AND(H$4&lt;='PAINEL DE CONTROLE'!$D$6,H$4&gt;$F33),OFFSET(H33,0,-$F33),0))</f>
        <v>3480.6070064558653</v>
      </c>
      <c r="I33" s="908">
        <f ca="1">IF($E33=0,$C33*$D33/'PAINEL DE CONTROLE'!$D$6,IF(I$4&gt;'PAINEL DE CONTROLE'!$D$6,0,IF(I$4=$E33,$C33*$D33,0))+IF(AND(I$4&lt;='PAINEL DE CONTROLE'!$D$6,I$4&gt;$F33),OFFSET(I33,0,-$F33),0))</f>
        <v>0</v>
      </c>
      <c r="J33" s="908">
        <f ca="1">IF($E33=0,$C33*$D33/'PAINEL DE CONTROLE'!$D$6,IF(J$4&gt;'PAINEL DE CONTROLE'!$D$6,0,IF(J$4=$E33,$C33*$D33,0))+IF(AND(J$4&lt;='PAINEL DE CONTROLE'!$D$6,J$4&gt;$F33),OFFSET(J33,0,-$F33),0))</f>
        <v>0</v>
      </c>
      <c r="K33" s="908">
        <f ca="1">IF($E33=0,$C33*$D33/'PAINEL DE CONTROLE'!$D$6,IF(K$4&gt;'PAINEL DE CONTROLE'!$D$6,0,IF(K$4=$E33,$C33*$D33,0))+IF(AND(K$4&lt;='PAINEL DE CONTROLE'!$D$6,K$4&gt;$F33),OFFSET(K33,0,-$F33),0))</f>
        <v>0</v>
      </c>
      <c r="L33" s="908">
        <f ca="1">IF($E33=0,$C33*$D33/'PAINEL DE CONTROLE'!$D$6,IF(L$4&gt;'PAINEL DE CONTROLE'!$D$6,0,IF(L$4=$E33,$C33*$D33,0))+IF(AND(L$4&lt;='PAINEL DE CONTROLE'!$D$6,L$4&gt;$F33),OFFSET(L33,0,-$F33),0))</f>
        <v>0</v>
      </c>
      <c r="M33" s="908">
        <f ca="1">IF($E33=0,$C33*$D33/'PAINEL DE CONTROLE'!$D$6,IF(M$4&gt;'PAINEL DE CONTROLE'!$D$6,0,IF(M$4=$E33,$C33*$D33,0))+IF(AND(M$4&lt;='PAINEL DE CONTROLE'!$D$6,M$4&gt;$F33),OFFSET(M33,0,-$F33),0))</f>
        <v>0</v>
      </c>
      <c r="N33" s="908">
        <f ca="1">IF($E33=0,$C33*$D33/'PAINEL DE CONTROLE'!$D$6,IF(N$4&gt;'PAINEL DE CONTROLE'!$D$6,0,IF(N$4=$E33,$C33*$D33,0))+IF(AND(N$4&lt;='PAINEL DE CONTROLE'!$D$6,N$4&gt;$F33),OFFSET(N33,0,-$F33),0))</f>
        <v>0</v>
      </c>
      <c r="O33" s="908">
        <f ca="1">IF($E33=0,$C33*$D33/'PAINEL DE CONTROLE'!$D$6,IF(O$4&gt;'PAINEL DE CONTROLE'!$D$6,0,IF(O$4=$E33,$C33*$D33,0))+IF(AND(O$4&lt;='PAINEL DE CONTROLE'!$D$6,O$4&gt;$F33),OFFSET(O33,0,-$F33),0))</f>
        <v>0</v>
      </c>
      <c r="P33" s="908">
        <f ca="1">IF($E33=0,$C33*$D33/'PAINEL DE CONTROLE'!$D$6,IF(P$4&gt;'PAINEL DE CONTROLE'!$D$6,0,IF(P$4=$E33,$C33*$D33,0))+IF(AND(P$4&lt;='PAINEL DE CONTROLE'!$D$6,P$4&gt;$F33),OFFSET(P33,0,-$F33),0))</f>
        <v>0</v>
      </c>
      <c r="Q33" s="908">
        <f ca="1">IF($E33=0,$C33*$D33/'PAINEL DE CONTROLE'!$D$6,IF(Q$4&gt;'PAINEL DE CONTROLE'!$D$6,0,IF(Q$4=$E33,$C33*$D33,0))+IF(AND(Q$4&lt;='PAINEL DE CONTROLE'!$D$6,Q$4&gt;$F33),OFFSET(Q33,0,-$F33),0))</f>
        <v>0</v>
      </c>
      <c r="R33" s="908">
        <f ca="1">IF($E33=0,$C33*$D33/'PAINEL DE CONTROLE'!$D$6,IF(R$4&gt;'PAINEL DE CONTROLE'!$D$6,0,IF(R$4=$E33,$C33*$D33,0))+IF(AND(R$4&lt;='PAINEL DE CONTROLE'!$D$6,R$4&gt;$F33),OFFSET(R33,0,-$F33),0))</f>
        <v>3480.6070064558653</v>
      </c>
      <c r="S33" s="908">
        <f ca="1">IF($E33=0,$C33*$D33/'PAINEL DE CONTROLE'!$D$6,IF(S$4&gt;'PAINEL DE CONTROLE'!$D$6,0,IF(S$4=$E33,$C33*$D33,0))+IF(AND(S$4&lt;='PAINEL DE CONTROLE'!$D$6,S$4&gt;$F33),OFFSET(S33,0,-$F33),0))</f>
        <v>0</v>
      </c>
      <c r="T33" s="908">
        <f ca="1">IF($E33=0,$C33*$D33/'PAINEL DE CONTROLE'!$D$6,IF(T$4&gt;'PAINEL DE CONTROLE'!$D$6,0,IF(T$4=$E33,$C33*$D33,0))+IF(AND(T$4&lt;='PAINEL DE CONTROLE'!$D$6,T$4&gt;$F33),OFFSET(T33,0,-$F33),0))</f>
        <v>0</v>
      </c>
      <c r="U33" s="908">
        <f ca="1">IF($E33=0,$C33*$D33/'PAINEL DE CONTROLE'!$D$6,IF(U$4&gt;'PAINEL DE CONTROLE'!$D$6,0,IF(U$4=$E33,$C33*$D33,0))+IF(AND(U$4&lt;='PAINEL DE CONTROLE'!$D$6,U$4&gt;$F33),OFFSET(U33,0,-$F33),0))</f>
        <v>0</v>
      </c>
      <c r="V33" s="908">
        <f ca="1">IF($E33=0,$C33*$D33/'PAINEL DE CONTROLE'!$D$6,IF(V$4&gt;'PAINEL DE CONTROLE'!$D$6,0,IF(V$4=$E33,$C33*$D33,0))+IF(AND(V$4&lt;='PAINEL DE CONTROLE'!$D$6,V$4&gt;$F33),OFFSET(V33,0,-$F33),0))</f>
        <v>0</v>
      </c>
      <c r="W33" s="908">
        <f ca="1">IF($E33=0,$C33*$D33/'PAINEL DE CONTROLE'!$D$6,IF(W$4&gt;'PAINEL DE CONTROLE'!$D$6,0,IF(W$4=$E33,$C33*$D33,0))+IF(AND(W$4&lt;='PAINEL DE CONTROLE'!$D$6,W$4&gt;$F33),OFFSET(W33,0,-$F33),0))</f>
        <v>0</v>
      </c>
      <c r="X33" s="908">
        <f ca="1">IF($E33=0,$C33*$D33/'PAINEL DE CONTROLE'!$D$6,IF(X$4&gt;'PAINEL DE CONTROLE'!$D$6,0,IF(X$4=$E33,$C33*$D33,0))+IF(AND(X$4&lt;='PAINEL DE CONTROLE'!$D$6,X$4&gt;$F33),OFFSET(X33,0,-$F33),0))</f>
        <v>0</v>
      </c>
      <c r="Y33" s="908">
        <f ca="1">IF($E33=0,$C33*$D33/'PAINEL DE CONTROLE'!$D$6,IF(Y$4&gt;'PAINEL DE CONTROLE'!$D$6,0,IF(Y$4=$E33,$C33*$D33,0))+IF(AND(Y$4&lt;='PAINEL DE CONTROLE'!$D$6,Y$4&gt;$F33),OFFSET(Y33,0,-$F33),0))</f>
        <v>0</v>
      </c>
      <c r="Z33" s="908">
        <f ca="1">IF($E33=0,$C33*$D33/'PAINEL DE CONTROLE'!$D$6,IF(Z$4&gt;'PAINEL DE CONTROLE'!$D$6,0,IF(Z$4=$E33,$C33*$D33,0))+IF(AND(Z$4&lt;='PAINEL DE CONTROLE'!$D$6,Z$4&gt;$F33),OFFSET(Z33,0,-$F33),0))</f>
        <v>0</v>
      </c>
      <c r="AA33" s="908">
        <f ca="1">IF($E33=0,$C33*$D33/'PAINEL DE CONTROLE'!$D$6,IF(AA$4&gt;'PAINEL DE CONTROLE'!$D$6,0,IF(AA$4=$E33,$C33*$D33,0))+IF(AND(AA$4&lt;='PAINEL DE CONTROLE'!$D$6,AA$4&gt;$F33),OFFSET(AA33,0,-$F33),0))</f>
        <v>0</v>
      </c>
      <c r="AB33" s="908">
        <f ca="1">IF($E33=0,$C33*$D33/'PAINEL DE CONTROLE'!$D$6,IF(AB$4&gt;'PAINEL DE CONTROLE'!$D$6,0,IF(AB$4=$E33,$C33*$D33,0))+IF(AND(AB$4&lt;='PAINEL DE CONTROLE'!$D$6,AB$4&gt;$F33),OFFSET(AB33,0,-$F33),0))</f>
        <v>3480.6070064558653</v>
      </c>
      <c r="AC33" s="908">
        <f ca="1">IF($E33=0,$C33*$D33/'PAINEL DE CONTROLE'!$D$6,IF(AC$4&gt;'PAINEL DE CONTROLE'!$D$6,0,IF(AC$4=$E33,$C33*$D33,0))+IF(AND(AC$4&lt;='PAINEL DE CONTROLE'!$D$6,AC$4&gt;$F33),OFFSET(AC33,0,-$F33),0))</f>
        <v>0</v>
      </c>
      <c r="AD33" s="908">
        <f ca="1">IF($E33=0,$C33*$D33/'PAINEL DE CONTROLE'!$D$6,IF(AD$4&gt;'PAINEL DE CONTROLE'!$D$6,0,IF(AD$4=$E33,$C33*$D33,0))+IF(AND(AD$4&lt;='PAINEL DE CONTROLE'!$D$6,AD$4&gt;$F33),OFFSET(AD33,0,-$F33),0))</f>
        <v>0</v>
      </c>
      <c r="AE33" s="908">
        <f ca="1">IF($E33=0,$C33*$D33/'PAINEL DE CONTROLE'!$D$6,IF(AE$4&gt;'PAINEL DE CONTROLE'!$D$6,0,IF(AE$4=$E33,$C33*$D33,0))+IF(AND(AE$4&lt;='PAINEL DE CONTROLE'!$D$6,AE$4&gt;$F33),OFFSET(AE33,0,-$F33),0))</f>
        <v>0</v>
      </c>
      <c r="AF33" s="908">
        <f ca="1">IF($E33=0,$C33*$D33/'PAINEL DE CONTROLE'!$D$6,IF(AF$4&gt;'PAINEL DE CONTROLE'!$D$6,0,IF(AF$4=$E33,$C33*$D33,0))+IF(AND(AF$4&lt;='PAINEL DE CONTROLE'!$D$6,AF$4&gt;$F33),OFFSET(AF33,0,-$F33),0))</f>
        <v>0</v>
      </c>
      <c r="AG33" s="908">
        <f ca="1">IF($E33=0,$C33*$D33/'PAINEL DE CONTROLE'!$D$6,IF(AG$4&gt;'PAINEL DE CONTROLE'!$D$6,0,IF(AG$4=$E33,$C33*$D33,0))+IF(AND(AG$4&lt;='PAINEL DE CONTROLE'!$D$6,AG$4&gt;$F33),OFFSET(AG33,0,-$F33),0))</f>
        <v>0</v>
      </c>
      <c r="AH33" s="908">
        <f ca="1">IF($E33=0,$C33*$D33/'PAINEL DE CONTROLE'!$D$6,IF(AH$4&gt;'PAINEL DE CONTROLE'!$D$6,0,IF(AH$4=$E33,$C33*$D33,0))+IF(AND(AH$4&lt;='PAINEL DE CONTROLE'!$D$6,AH$4&gt;$F33),OFFSET(AH33,0,-$F33),0))</f>
        <v>0</v>
      </c>
      <c r="AI33" s="908">
        <f ca="1">IF($E33=0,$C33*$D33/'PAINEL DE CONTROLE'!$D$6,IF(AI$4&gt;'PAINEL DE CONTROLE'!$D$6,0,IF(AI$4=$E33,$C33*$D33,0))+IF(AND(AI$4&lt;='PAINEL DE CONTROLE'!$D$6,AI$4&gt;$F33),OFFSET(AI33,0,-$F33),0))</f>
        <v>0</v>
      </c>
      <c r="AJ33" s="908">
        <f ca="1">IF($E33=0,$C33*$D33/'PAINEL DE CONTROLE'!$D$6,IF(AJ$4&gt;'PAINEL DE CONTROLE'!$D$6,0,IF(AJ$4=$E33,$C33*$D33,0))+IF(AND(AJ$4&lt;='PAINEL DE CONTROLE'!$D$6,AJ$4&gt;$F33),OFFSET(AJ33,0,-$F33),0))</f>
        <v>0</v>
      </c>
      <c r="AK33" s="908">
        <f ca="1">IF($E33=0,$C33*$D33/'PAINEL DE CONTROLE'!$D$6,IF(AK$4&gt;'PAINEL DE CONTROLE'!$D$6,0,IF(AK$4=$E33,$C33*$D33,0))+IF(AND(AK$4&lt;='PAINEL DE CONTROLE'!$D$6,AK$4&gt;$F33),OFFSET(AK33,0,-$F33),0))</f>
        <v>0</v>
      </c>
      <c r="AL33" s="908">
        <f ca="1">IF($E33=0,$C33*$D33/'PAINEL DE CONTROLE'!$D$6,IF(AL$4&gt;'PAINEL DE CONTROLE'!$D$6,0,IF(AL$4=$E33,$C33*$D33,0))+IF(AND(AL$4&lt;='PAINEL DE CONTROLE'!$D$6,AL$4&gt;$F33),OFFSET(AL33,0,-$F33),0))</f>
        <v>3480.6070064558653</v>
      </c>
      <c r="AM33" s="908">
        <f ca="1">IF($E33=0,$C33*$D33/'PAINEL DE CONTROLE'!$D$6,IF(AM$4&gt;'PAINEL DE CONTROLE'!$D$6,0,IF(AM$4=$E33,$C33*$D33,0))+IF(AND(AM$4&lt;='PAINEL DE CONTROLE'!$D$6,AM$4&gt;$F33),OFFSET(AM33,0,-$F33),0))</f>
        <v>0</v>
      </c>
      <c r="AN33" s="908">
        <f ca="1">IF($E33=0,$C33*$D33/'PAINEL DE CONTROLE'!$D$6,IF(AN$4&gt;'PAINEL DE CONTROLE'!$D$6,0,IF(AN$4=$E33,$C33*$D33,0))+IF(AND(AN$4&lt;='PAINEL DE CONTROLE'!$D$6,AN$4&gt;$F33),OFFSET(AN33,0,-$F33),0))</f>
        <v>0</v>
      </c>
      <c r="AO33" s="908">
        <f ca="1">IF($E33=0,$C33*$D33/'PAINEL DE CONTROLE'!$D$6,IF(AO$4&gt;'PAINEL DE CONTROLE'!$D$6,0,IF(AO$4=$E33,$C33*$D33,0))+IF(AND(AO$4&lt;='PAINEL DE CONTROLE'!$D$6,AO$4&gt;$F33),OFFSET(AO33,0,-$F33),0))</f>
        <v>0</v>
      </c>
      <c r="AP33" s="908">
        <f ca="1">IF($E33=0,$C33*$D33/'PAINEL DE CONTROLE'!$D$6,IF(AP$4&gt;'PAINEL DE CONTROLE'!$D$6,0,IF(AP$4=$E33,$C33*$D33,0))+IF(AND(AP$4&lt;='PAINEL DE CONTROLE'!$D$6,AP$4&gt;$F33),OFFSET(AP33,0,-$F33),0))</f>
        <v>0</v>
      </c>
      <c r="AQ33" s="908">
        <f ca="1">IF($E33=0,$C33*$D33/'PAINEL DE CONTROLE'!$D$6,IF(AQ$4&gt;'PAINEL DE CONTROLE'!$D$6,0,IF(AQ$4=$E33,$C33*$D33,0))+IF(AND(AQ$4&lt;='PAINEL DE CONTROLE'!$D$6,AQ$4&gt;$F33),OFFSET(AQ33,0,-$F33),0))</f>
        <v>0</v>
      </c>
      <c r="AR33" s="908">
        <f ca="1">IF($E33=0,$C33*$D33/'PAINEL DE CONTROLE'!$D$6,IF(AR$4&gt;'PAINEL DE CONTROLE'!$D$6,0,IF(AR$4=$E33,$C33*$D33,0))+IF(AND(AR$4&lt;='PAINEL DE CONTROLE'!$D$6,AR$4&gt;$F33),OFFSET(AR33,0,-$F33),0))</f>
        <v>0</v>
      </c>
      <c r="AS33" s="908">
        <f ca="1">IF($E33=0,$C33*$D33/'PAINEL DE CONTROLE'!$D$6,IF(AS$4&gt;'PAINEL DE CONTROLE'!$D$6,0,IF(AS$4=$E33,$C33*$D33,0))+IF(AND(AS$4&lt;='PAINEL DE CONTROLE'!$D$6,AS$4&gt;$F33),OFFSET(AS33,0,-$F33),0))</f>
        <v>0</v>
      </c>
      <c r="AT33" s="908">
        <f ca="1">IF($E33=0,$C33*$D33/'PAINEL DE CONTROLE'!$D$6,IF(AT$4&gt;'PAINEL DE CONTROLE'!$D$6,0,IF(AT$4=$E33,$C33*$D33,0))+IF(AND(AT$4&lt;='PAINEL DE CONTROLE'!$D$6,AT$4&gt;$F33),OFFSET(AT33,0,-$F33),0))</f>
        <v>0</v>
      </c>
      <c r="AU33" s="908">
        <f ca="1">IF($E33=0,$C33*$D33/'PAINEL DE CONTROLE'!$D$6,IF(AU$4&gt;'PAINEL DE CONTROLE'!$D$6,0,IF(AU$4=$E33,$C33*$D33,0))+IF(AND(AU$4&lt;='PAINEL DE CONTROLE'!$D$6,AU$4&gt;$F33),OFFSET(AU33,0,-$F33),0))</f>
        <v>0</v>
      </c>
      <c r="AV33" s="892"/>
    </row>
    <row r="34" spans="1:56" s="893" customFormat="1">
      <c r="A34" s="903"/>
      <c r="B34" s="899" t="s">
        <v>587</v>
      </c>
      <c r="C34" s="853">
        <f>SUMIFS('PAINEL DE CONTROLE'!$P$1951:$P$2857,'PAINEL DE CONTROLE'!$I$1951:$I$2857,$B34,'PAINEL DE CONTROLE'!$V$1951:$V$2857,$D$2)</f>
        <v>2</v>
      </c>
      <c r="D34" s="853">
        <f>SUMIFS('PAINEL DE CONTROLE'!$R$1951:$R$2857,'PAINEL DE CONTROLE'!$I$1951:$I$2857,$B34,'PAINEL DE CONTROLE'!$V$1951:$V$2857,$D$2)</f>
        <v>3480.6070064558653</v>
      </c>
      <c r="E34" s="853">
        <f>SUMIFS('PAINEL DE CONTROLE'!$T$1951:$T$2857,'PAINEL DE CONTROLE'!$I$1951:$I$2857,$B34,'PAINEL DE CONTROLE'!$V$1951:$V$2857,$D$2)</f>
        <v>1</v>
      </c>
      <c r="F34" s="853">
        <f>SUMIFS('PAINEL DE CONTROLE'!$U$1951:$U$2857,'PAINEL DE CONTROLE'!$I$1951:$I$2857,$B34,'PAINEL DE CONTROLE'!$V$1951:$V$2857,$D$2)</f>
        <v>10</v>
      </c>
      <c r="G34" s="908">
        <f ca="1">IF($E34=0,$C34*$D34/'PAINEL DE CONTROLE'!$D$6,IF(G$4&gt;'PAINEL DE CONTROLE'!$D$6,0,IF(G$4=$E34,$C34*$D34,0))+IF(AND(G$4&lt;='PAINEL DE CONTROLE'!$D$6,G$4&gt;$F34),OFFSET(G34,0,-$F34),0))</f>
        <v>0</v>
      </c>
      <c r="H34" s="908">
        <f ca="1">IF($E34=0,$C34*$D34/'PAINEL DE CONTROLE'!$D$6,IF(H$4&gt;'PAINEL DE CONTROLE'!$D$6,0,IF(H$4=$E34,$C34*$D34,0))+IF(AND(H$4&lt;='PAINEL DE CONTROLE'!$D$6,H$4&gt;$F34),OFFSET(H34,0,-$F34),0))</f>
        <v>6961.2140129117306</v>
      </c>
      <c r="I34" s="908">
        <f ca="1">IF($E34=0,$C34*$D34/'PAINEL DE CONTROLE'!$D$6,IF(I$4&gt;'PAINEL DE CONTROLE'!$D$6,0,IF(I$4=$E34,$C34*$D34,0))+IF(AND(I$4&lt;='PAINEL DE CONTROLE'!$D$6,I$4&gt;$F34),OFFSET(I34,0,-$F34),0))</f>
        <v>0</v>
      </c>
      <c r="J34" s="908">
        <f ca="1">IF($E34=0,$C34*$D34/'PAINEL DE CONTROLE'!$D$6,IF(J$4&gt;'PAINEL DE CONTROLE'!$D$6,0,IF(J$4=$E34,$C34*$D34,0))+IF(AND(J$4&lt;='PAINEL DE CONTROLE'!$D$6,J$4&gt;$F34),OFFSET(J34,0,-$F34),0))</f>
        <v>0</v>
      </c>
      <c r="K34" s="908">
        <f ca="1">IF($E34=0,$C34*$D34/'PAINEL DE CONTROLE'!$D$6,IF(K$4&gt;'PAINEL DE CONTROLE'!$D$6,0,IF(K$4=$E34,$C34*$D34,0))+IF(AND(K$4&lt;='PAINEL DE CONTROLE'!$D$6,K$4&gt;$F34),OFFSET(K34,0,-$F34),0))</f>
        <v>0</v>
      </c>
      <c r="L34" s="908">
        <f ca="1">IF($E34=0,$C34*$D34/'PAINEL DE CONTROLE'!$D$6,IF(L$4&gt;'PAINEL DE CONTROLE'!$D$6,0,IF(L$4=$E34,$C34*$D34,0))+IF(AND(L$4&lt;='PAINEL DE CONTROLE'!$D$6,L$4&gt;$F34),OFFSET(L34,0,-$F34),0))</f>
        <v>0</v>
      </c>
      <c r="M34" s="908">
        <f ca="1">IF($E34=0,$C34*$D34/'PAINEL DE CONTROLE'!$D$6,IF(M$4&gt;'PAINEL DE CONTROLE'!$D$6,0,IF(M$4=$E34,$C34*$D34,0))+IF(AND(M$4&lt;='PAINEL DE CONTROLE'!$D$6,M$4&gt;$F34),OFFSET(M34,0,-$F34),0))</f>
        <v>0</v>
      </c>
      <c r="N34" s="908">
        <f ca="1">IF($E34=0,$C34*$D34/'PAINEL DE CONTROLE'!$D$6,IF(N$4&gt;'PAINEL DE CONTROLE'!$D$6,0,IF(N$4=$E34,$C34*$D34,0))+IF(AND(N$4&lt;='PAINEL DE CONTROLE'!$D$6,N$4&gt;$F34),OFFSET(N34,0,-$F34),0))</f>
        <v>0</v>
      </c>
      <c r="O34" s="908">
        <f ca="1">IF($E34=0,$C34*$D34/'PAINEL DE CONTROLE'!$D$6,IF(O$4&gt;'PAINEL DE CONTROLE'!$D$6,0,IF(O$4=$E34,$C34*$D34,0))+IF(AND(O$4&lt;='PAINEL DE CONTROLE'!$D$6,O$4&gt;$F34),OFFSET(O34,0,-$F34),0))</f>
        <v>0</v>
      </c>
      <c r="P34" s="908">
        <f ca="1">IF($E34=0,$C34*$D34/'PAINEL DE CONTROLE'!$D$6,IF(P$4&gt;'PAINEL DE CONTROLE'!$D$6,0,IF(P$4=$E34,$C34*$D34,0))+IF(AND(P$4&lt;='PAINEL DE CONTROLE'!$D$6,P$4&gt;$F34),OFFSET(P34,0,-$F34),0))</f>
        <v>0</v>
      </c>
      <c r="Q34" s="908">
        <f ca="1">IF($E34=0,$C34*$D34/'PAINEL DE CONTROLE'!$D$6,IF(Q$4&gt;'PAINEL DE CONTROLE'!$D$6,0,IF(Q$4=$E34,$C34*$D34,0))+IF(AND(Q$4&lt;='PAINEL DE CONTROLE'!$D$6,Q$4&gt;$F34),OFFSET(Q34,0,-$F34),0))</f>
        <v>0</v>
      </c>
      <c r="R34" s="908">
        <f ca="1">IF($E34=0,$C34*$D34/'PAINEL DE CONTROLE'!$D$6,IF(R$4&gt;'PAINEL DE CONTROLE'!$D$6,0,IF(R$4=$E34,$C34*$D34,0))+IF(AND(R$4&lt;='PAINEL DE CONTROLE'!$D$6,R$4&gt;$F34),OFFSET(R34,0,-$F34),0))</f>
        <v>6961.2140129117306</v>
      </c>
      <c r="S34" s="908">
        <f ca="1">IF($E34=0,$C34*$D34/'PAINEL DE CONTROLE'!$D$6,IF(S$4&gt;'PAINEL DE CONTROLE'!$D$6,0,IF(S$4=$E34,$C34*$D34,0))+IF(AND(S$4&lt;='PAINEL DE CONTROLE'!$D$6,S$4&gt;$F34),OFFSET(S34,0,-$F34),0))</f>
        <v>0</v>
      </c>
      <c r="T34" s="908">
        <f ca="1">IF($E34=0,$C34*$D34/'PAINEL DE CONTROLE'!$D$6,IF(T$4&gt;'PAINEL DE CONTROLE'!$D$6,0,IF(T$4=$E34,$C34*$D34,0))+IF(AND(T$4&lt;='PAINEL DE CONTROLE'!$D$6,T$4&gt;$F34),OFFSET(T34,0,-$F34),0))</f>
        <v>0</v>
      </c>
      <c r="U34" s="908">
        <f ca="1">IF($E34=0,$C34*$D34/'PAINEL DE CONTROLE'!$D$6,IF(U$4&gt;'PAINEL DE CONTROLE'!$D$6,0,IF(U$4=$E34,$C34*$D34,0))+IF(AND(U$4&lt;='PAINEL DE CONTROLE'!$D$6,U$4&gt;$F34),OFFSET(U34,0,-$F34),0))</f>
        <v>0</v>
      </c>
      <c r="V34" s="908">
        <f ca="1">IF($E34=0,$C34*$D34/'PAINEL DE CONTROLE'!$D$6,IF(V$4&gt;'PAINEL DE CONTROLE'!$D$6,0,IF(V$4=$E34,$C34*$D34,0))+IF(AND(V$4&lt;='PAINEL DE CONTROLE'!$D$6,V$4&gt;$F34),OFFSET(V34,0,-$F34),0))</f>
        <v>0</v>
      </c>
      <c r="W34" s="908">
        <f ca="1">IF($E34=0,$C34*$D34/'PAINEL DE CONTROLE'!$D$6,IF(W$4&gt;'PAINEL DE CONTROLE'!$D$6,0,IF(W$4=$E34,$C34*$D34,0))+IF(AND(W$4&lt;='PAINEL DE CONTROLE'!$D$6,W$4&gt;$F34),OFFSET(W34,0,-$F34),0))</f>
        <v>0</v>
      </c>
      <c r="X34" s="908">
        <f ca="1">IF($E34=0,$C34*$D34/'PAINEL DE CONTROLE'!$D$6,IF(X$4&gt;'PAINEL DE CONTROLE'!$D$6,0,IF(X$4=$E34,$C34*$D34,0))+IF(AND(X$4&lt;='PAINEL DE CONTROLE'!$D$6,X$4&gt;$F34),OFFSET(X34,0,-$F34),0))</f>
        <v>0</v>
      </c>
      <c r="Y34" s="908">
        <f ca="1">IF($E34=0,$C34*$D34/'PAINEL DE CONTROLE'!$D$6,IF(Y$4&gt;'PAINEL DE CONTROLE'!$D$6,0,IF(Y$4=$E34,$C34*$D34,0))+IF(AND(Y$4&lt;='PAINEL DE CONTROLE'!$D$6,Y$4&gt;$F34),OFFSET(Y34,0,-$F34),0))</f>
        <v>0</v>
      </c>
      <c r="Z34" s="908">
        <f ca="1">IF($E34=0,$C34*$D34/'PAINEL DE CONTROLE'!$D$6,IF(Z$4&gt;'PAINEL DE CONTROLE'!$D$6,0,IF(Z$4=$E34,$C34*$D34,0))+IF(AND(Z$4&lt;='PAINEL DE CONTROLE'!$D$6,Z$4&gt;$F34),OFFSET(Z34,0,-$F34),0))</f>
        <v>0</v>
      </c>
      <c r="AA34" s="908">
        <f ca="1">IF($E34=0,$C34*$D34/'PAINEL DE CONTROLE'!$D$6,IF(AA$4&gt;'PAINEL DE CONTROLE'!$D$6,0,IF(AA$4=$E34,$C34*$D34,0))+IF(AND(AA$4&lt;='PAINEL DE CONTROLE'!$D$6,AA$4&gt;$F34),OFFSET(AA34,0,-$F34),0))</f>
        <v>0</v>
      </c>
      <c r="AB34" s="908">
        <f ca="1">IF($E34=0,$C34*$D34/'PAINEL DE CONTROLE'!$D$6,IF(AB$4&gt;'PAINEL DE CONTROLE'!$D$6,0,IF(AB$4=$E34,$C34*$D34,0))+IF(AND(AB$4&lt;='PAINEL DE CONTROLE'!$D$6,AB$4&gt;$F34),OFFSET(AB34,0,-$F34),0))</f>
        <v>6961.2140129117306</v>
      </c>
      <c r="AC34" s="908">
        <f ca="1">IF($E34=0,$C34*$D34/'PAINEL DE CONTROLE'!$D$6,IF(AC$4&gt;'PAINEL DE CONTROLE'!$D$6,0,IF(AC$4=$E34,$C34*$D34,0))+IF(AND(AC$4&lt;='PAINEL DE CONTROLE'!$D$6,AC$4&gt;$F34),OFFSET(AC34,0,-$F34),0))</f>
        <v>0</v>
      </c>
      <c r="AD34" s="908">
        <f ca="1">IF($E34=0,$C34*$D34/'PAINEL DE CONTROLE'!$D$6,IF(AD$4&gt;'PAINEL DE CONTROLE'!$D$6,0,IF(AD$4=$E34,$C34*$D34,0))+IF(AND(AD$4&lt;='PAINEL DE CONTROLE'!$D$6,AD$4&gt;$F34),OFFSET(AD34,0,-$F34),0))</f>
        <v>0</v>
      </c>
      <c r="AE34" s="908">
        <f ca="1">IF($E34=0,$C34*$D34/'PAINEL DE CONTROLE'!$D$6,IF(AE$4&gt;'PAINEL DE CONTROLE'!$D$6,0,IF(AE$4=$E34,$C34*$D34,0))+IF(AND(AE$4&lt;='PAINEL DE CONTROLE'!$D$6,AE$4&gt;$F34),OFFSET(AE34,0,-$F34),0))</f>
        <v>0</v>
      </c>
      <c r="AF34" s="908">
        <f ca="1">IF($E34=0,$C34*$D34/'PAINEL DE CONTROLE'!$D$6,IF(AF$4&gt;'PAINEL DE CONTROLE'!$D$6,0,IF(AF$4=$E34,$C34*$D34,0))+IF(AND(AF$4&lt;='PAINEL DE CONTROLE'!$D$6,AF$4&gt;$F34),OFFSET(AF34,0,-$F34),0))</f>
        <v>0</v>
      </c>
      <c r="AG34" s="908">
        <f ca="1">IF($E34=0,$C34*$D34/'PAINEL DE CONTROLE'!$D$6,IF(AG$4&gt;'PAINEL DE CONTROLE'!$D$6,0,IF(AG$4=$E34,$C34*$D34,0))+IF(AND(AG$4&lt;='PAINEL DE CONTROLE'!$D$6,AG$4&gt;$F34),OFFSET(AG34,0,-$F34),0))</f>
        <v>0</v>
      </c>
      <c r="AH34" s="908">
        <f ca="1">IF($E34=0,$C34*$D34/'PAINEL DE CONTROLE'!$D$6,IF(AH$4&gt;'PAINEL DE CONTROLE'!$D$6,0,IF(AH$4=$E34,$C34*$D34,0))+IF(AND(AH$4&lt;='PAINEL DE CONTROLE'!$D$6,AH$4&gt;$F34),OFFSET(AH34,0,-$F34),0))</f>
        <v>0</v>
      </c>
      <c r="AI34" s="908">
        <f ca="1">IF($E34=0,$C34*$D34/'PAINEL DE CONTROLE'!$D$6,IF(AI$4&gt;'PAINEL DE CONTROLE'!$D$6,0,IF(AI$4=$E34,$C34*$D34,0))+IF(AND(AI$4&lt;='PAINEL DE CONTROLE'!$D$6,AI$4&gt;$F34),OFFSET(AI34,0,-$F34),0))</f>
        <v>0</v>
      </c>
      <c r="AJ34" s="908">
        <f ca="1">IF($E34=0,$C34*$D34/'PAINEL DE CONTROLE'!$D$6,IF(AJ$4&gt;'PAINEL DE CONTROLE'!$D$6,0,IF(AJ$4=$E34,$C34*$D34,0))+IF(AND(AJ$4&lt;='PAINEL DE CONTROLE'!$D$6,AJ$4&gt;$F34),OFFSET(AJ34,0,-$F34),0))</f>
        <v>0</v>
      </c>
      <c r="AK34" s="908">
        <f ca="1">IF($E34=0,$C34*$D34/'PAINEL DE CONTROLE'!$D$6,IF(AK$4&gt;'PAINEL DE CONTROLE'!$D$6,0,IF(AK$4=$E34,$C34*$D34,0))+IF(AND(AK$4&lt;='PAINEL DE CONTROLE'!$D$6,AK$4&gt;$F34),OFFSET(AK34,0,-$F34),0))</f>
        <v>0</v>
      </c>
      <c r="AL34" s="908">
        <f ca="1">IF($E34=0,$C34*$D34/'PAINEL DE CONTROLE'!$D$6,IF(AL$4&gt;'PAINEL DE CONTROLE'!$D$6,0,IF(AL$4=$E34,$C34*$D34,0))+IF(AND(AL$4&lt;='PAINEL DE CONTROLE'!$D$6,AL$4&gt;$F34),OFFSET(AL34,0,-$F34),0))</f>
        <v>6961.2140129117306</v>
      </c>
      <c r="AM34" s="908">
        <f ca="1">IF($E34=0,$C34*$D34/'PAINEL DE CONTROLE'!$D$6,IF(AM$4&gt;'PAINEL DE CONTROLE'!$D$6,0,IF(AM$4=$E34,$C34*$D34,0))+IF(AND(AM$4&lt;='PAINEL DE CONTROLE'!$D$6,AM$4&gt;$F34),OFFSET(AM34,0,-$F34),0))</f>
        <v>0</v>
      </c>
      <c r="AN34" s="908">
        <f ca="1">IF($E34=0,$C34*$D34/'PAINEL DE CONTROLE'!$D$6,IF(AN$4&gt;'PAINEL DE CONTROLE'!$D$6,0,IF(AN$4=$E34,$C34*$D34,0))+IF(AND(AN$4&lt;='PAINEL DE CONTROLE'!$D$6,AN$4&gt;$F34),OFFSET(AN34,0,-$F34),0))</f>
        <v>0</v>
      </c>
      <c r="AO34" s="908">
        <f ca="1">IF($E34=0,$C34*$D34/'PAINEL DE CONTROLE'!$D$6,IF(AO$4&gt;'PAINEL DE CONTROLE'!$D$6,0,IF(AO$4=$E34,$C34*$D34,0))+IF(AND(AO$4&lt;='PAINEL DE CONTROLE'!$D$6,AO$4&gt;$F34),OFFSET(AO34,0,-$F34),0))</f>
        <v>0</v>
      </c>
      <c r="AP34" s="908">
        <f ca="1">IF($E34=0,$C34*$D34/'PAINEL DE CONTROLE'!$D$6,IF(AP$4&gt;'PAINEL DE CONTROLE'!$D$6,0,IF(AP$4=$E34,$C34*$D34,0))+IF(AND(AP$4&lt;='PAINEL DE CONTROLE'!$D$6,AP$4&gt;$F34),OFFSET(AP34,0,-$F34),0))</f>
        <v>0</v>
      </c>
      <c r="AQ34" s="908">
        <f ca="1">IF($E34=0,$C34*$D34/'PAINEL DE CONTROLE'!$D$6,IF(AQ$4&gt;'PAINEL DE CONTROLE'!$D$6,0,IF(AQ$4=$E34,$C34*$D34,0))+IF(AND(AQ$4&lt;='PAINEL DE CONTROLE'!$D$6,AQ$4&gt;$F34),OFFSET(AQ34,0,-$F34),0))</f>
        <v>0</v>
      </c>
      <c r="AR34" s="908">
        <f ca="1">IF($E34=0,$C34*$D34/'PAINEL DE CONTROLE'!$D$6,IF(AR$4&gt;'PAINEL DE CONTROLE'!$D$6,0,IF(AR$4=$E34,$C34*$D34,0))+IF(AND(AR$4&lt;='PAINEL DE CONTROLE'!$D$6,AR$4&gt;$F34),OFFSET(AR34,0,-$F34),0))</f>
        <v>0</v>
      </c>
      <c r="AS34" s="908">
        <f ca="1">IF($E34=0,$C34*$D34/'PAINEL DE CONTROLE'!$D$6,IF(AS$4&gt;'PAINEL DE CONTROLE'!$D$6,0,IF(AS$4=$E34,$C34*$D34,0))+IF(AND(AS$4&lt;='PAINEL DE CONTROLE'!$D$6,AS$4&gt;$F34),OFFSET(AS34,0,-$F34),0))</f>
        <v>0</v>
      </c>
      <c r="AT34" s="908">
        <f ca="1">IF($E34=0,$C34*$D34/'PAINEL DE CONTROLE'!$D$6,IF(AT$4&gt;'PAINEL DE CONTROLE'!$D$6,0,IF(AT$4=$E34,$C34*$D34,0))+IF(AND(AT$4&lt;='PAINEL DE CONTROLE'!$D$6,AT$4&gt;$F34),OFFSET(AT34,0,-$F34),0))</f>
        <v>0</v>
      </c>
      <c r="AU34" s="908">
        <f ca="1">IF($E34=0,$C34*$D34/'PAINEL DE CONTROLE'!$D$6,IF(AU$4&gt;'PAINEL DE CONTROLE'!$D$6,0,IF(AU$4=$E34,$C34*$D34,0))+IF(AND(AU$4&lt;='PAINEL DE CONTROLE'!$D$6,AU$4&gt;$F34),OFFSET(AU34,0,-$F34),0))</f>
        <v>0</v>
      </c>
      <c r="AV34" s="892"/>
    </row>
    <row r="35" spans="1:56" s="893" customFormat="1">
      <c r="A35" s="903"/>
      <c r="B35" s="899" t="s">
        <v>588</v>
      </c>
      <c r="C35" s="853">
        <f>SUMIFS('PAINEL DE CONTROLE'!$P$1951:$P$2857,'PAINEL DE CONTROLE'!$I$1951:$I$2857,$B35,'PAINEL DE CONTROLE'!$V$1951:$V$2857,$D$2)</f>
        <v>19</v>
      </c>
      <c r="D35" s="853">
        <f>SUMIFS('PAINEL DE CONTROLE'!$R$1951:$R$2857,'PAINEL DE CONTROLE'!$I$1951:$I$2857,$B35,'PAINEL DE CONTROLE'!$V$1951:$V$2857,$D$2)</f>
        <v>580.10116774264418</v>
      </c>
      <c r="E35" s="853">
        <f>SUMIFS('PAINEL DE CONTROLE'!$T$1951:$T$2857,'PAINEL DE CONTROLE'!$I$1951:$I$2857,$B35,'PAINEL DE CONTROLE'!$V$1951:$V$2857,$D$2)</f>
        <v>1</v>
      </c>
      <c r="F35" s="853">
        <f>SUMIFS('PAINEL DE CONTROLE'!$U$1951:$U$2857,'PAINEL DE CONTROLE'!$I$1951:$I$2857,$B35,'PAINEL DE CONTROLE'!$V$1951:$V$2857,$D$2)</f>
        <v>10</v>
      </c>
      <c r="G35" s="908">
        <f ca="1">IF($E35=0,$C35*$D35/'PAINEL DE CONTROLE'!$D$6,IF(G$4&gt;'PAINEL DE CONTROLE'!$D$6,0,IF(G$4=$E35,$C35*$D35,0))+IF(AND(G$4&lt;='PAINEL DE CONTROLE'!$D$6,G$4&gt;$F35),OFFSET(G35,0,-$F35),0))</f>
        <v>0</v>
      </c>
      <c r="H35" s="908">
        <f ca="1">IF($E35=0,$C35*$D35/'PAINEL DE CONTROLE'!$D$6,IF(H$4&gt;'PAINEL DE CONTROLE'!$D$6,0,IF(H$4=$E35,$C35*$D35,0))+IF(AND(H$4&lt;='PAINEL DE CONTROLE'!$D$6,H$4&gt;$F35),OFFSET(H35,0,-$F35),0))</f>
        <v>11021.92218711024</v>
      </c>
      <c r="I35" s="908">
        <f ca="1">IF($E35=0,$C35*$D35/'PAINEL DE CONTROLE'!$D$6,IF(I$4&gt;'PAINEL DE CONTROLE'!$D$6,0,IF(I$4=$E35,$C35*$D35,0))+IF(AND(I$4&lt;='PAINEL DE CONTROLE'!$D$6,I$4&gt;$F35),OFFSET(I35,0,-$F35),0))</f>
        <v>0</v>
      </c>
      <c r="J35" s="908">
        <f ca="1">IF($E35=0,$C35*$D35/'PAINEL DE CONTROLE'!$D$6,IF(J$4&gt;'PAINEL DE CONTROLE'!$D$6,0,IF(J$4=$E35,$C35*$D35,0))+IF(AND(J$4&lt;='PAINEL DE CONTROLE'!$D$6,J$4&gt;$F35),OFFSET(J35,0,-$F35),0))</f>
        <v>0</v>
      </c>
      <c r="K35" s="908">
        <f ca="1">IF($E35=0,$C35*$D35/'PAINEL DE CONTROLE'!$D$6,IF(K$4&gt;'PAINEL DE CONTROLE'!$D$6,0,IF(K$4=$E35,$C35*$D35,0))+IF(AND(K$4&lt;='PAINEL DE CONTROLE'!$D$6,K$4&gt;$F35),OFFSET(K35,0,-$F35),0))</f>
        <v>0</v>
      </c>
      <c r="L35" s="908">
        <f ca="1">IF($E35=0,$C35*$D35/'PAINEL DE CONTROLE'!$D$6,IF(L$4&gt;'PAINEL DE CONTROLE'!$D$6,0,IF(L$4=$E35,$C35*$D35,0))+IF(AND(L$4&lt;='PAINEL DE CONTROLE'!$D$6,L$4&gt;$F35),OFFSET(L35,0,-$F35),0))</f>
        <v>0</v>
      </c>
      <c r="M35" s="908">
        <f ca="1">IF($E35=0,$C35*$D35/'PAINEL DE CONTROLE'!$D$6,IF(M$4&gt;'PAINEL DE CONTROLE'!$D$6,0,IF(M$4=$E35,$C35*$D35,0))+IF(AND(M$4&lt;='PAINEL DE CONTROLE'!$D$6,M$4&gt;$F35),OFFSET(M35,0,-$F35),0))</f>
        <v>0</v>
      </c>
      <c r="N35" s="908">
        <f ca="1">IF($E35=0,$C35*$D35/'PAINEL DE CONTROLE'!$D$6,IF(N$4&gt;'PAINEL DE CONTROLE'!$D$6,0,IF(N$4=$E35,$C35*$D35,0))+IF(AND(N$4&lt;='PAINEL DE CONTROLE'!$D$6,N$4&gt;$F35),OFFSET(N35,0,-$F35),0))</f>
        <v>0</v>
      </c>
      <c r="O35" s="908">
        <f ca="1">IF($E35=0,$C35*$D35/'PAINEL DE CONTROLE'!$D$6,IF(O$4&gt;'PAINEL DE CONTROLE'!$D$6,0,IF(O$4=$E35,$C35*$D35,0))+IF(AND(O$4&lt;='PAINEL DE CONTROLE'!$D$6,O$4&gt;$F35),OFFSET(O35,0,-$F35),0))</f>
        <v>0</v>
      </c>
      <c r="P35" s="908">
        <f ca="1">IF($E35=0,$C35*$D35/'PAINEL DE CONTROLE'!$D$6,IF(P$4&gt;'PAINEL DE CONTROLE'!$D$6,0,IF(P$4=$E35,$C35*$D35,0))+IF(AND(P$4&lt;='PAINEL DE CONTROLE'!$D$6,P$4&gt;$F35),OFFSET(P35,0,-$F35),0))</f>
        <v>0</v>
      </c>
      <c r="Q35" s="908">
        <f ca="1">IF($E35=0,$C35*$D35/'PAINEL DE CONTROLE'!$D$6,IF(Q$4&gt;'PAINEL DE CONTROLE'!$D$6,0,IF(Q$4=$E35,$C35*$D35,0))+IF(AND(Q$4&lt;='PAINEL DE CONTROLE'!$D$6,Q$4&gt;$F35),OFFSET(Q35,0,-$F35),0))</f>
        <v>0</v>
      </c>
      <c r="R35" s="908">
        <f ca="1">IF($E35=0,$C35*$D35/'PAINEL DE CONTROLE'!$D$6,IF(R$4&gt;'PAINEL DE CONTROLE'!$D$6,0,IF(R$4=$E35,$C35*$D35,0))+IF(AND(R$4&lt;='PAINEL DE CONTROLE'!$D$6,R$4&gt;$F35),OFFSET(R35,0,-$F35),0))</f>
        <v>11021.92218711024</v>
      </c>
      <c r="S35" s="908">
        <f ca="1">IF($E35=0,$C35*$D35/'PAINEL DE CONTROLE'!$D$6,IF(S$4&gt;'PAINEL DE CONTROLE'!$D$6,0,IF(S$4=$E35,$C35*$D35,0))+IF(AND(S$4&lt;='PAINEL DE CONTROLE'!$D$6,S$4&gt;$F35),OFFSET(S35,0,-$F35),0))</f>
        <v>0</v>
      </c>
      <c r="T35" s="908">
        <f ca="1">IF($E35=0,$C35*$D35/'PAINEL DE CONTROLE'!$D$6,IF(T$4&gt;'PAINEL DE CONTROLE'!$D$6,0,IF(T$4=$E35,$C35*$D35,0))+IF(AND(T$4&lt;='PAINEL DE CONTROLE'!$D$6,T$4&gt;$F35),OFFSET(T35,0,-$F35),0))</f>
        <v>0</v>
      </c>
      <c r="U35" s="908">
        <f ca="1">IF($E35=0,$C35*$D35/'PAINEL DE CONTROLE'!$D$6,IF(U$4&gt;'PAINEL DE CONTROLE'!$D$6,0,IF(U$4=$E35,$C35*$D35,0))+IF(AND(U$4&lt;='PAINEL DE CONTROLE'!$D$6,U$4&gt;$F35),OFFSET(U35,0,-$F35),0))</f>
        <v>0</v>
      </c>
      <c r="V35" s="908">
        <f ca="1">IF($E35=0,$C35*$D35/'PAINEL DE CONTROLE'!$D$6,IF(V$4&gt;'PAINEL DE CONTROLE'!$D$6,0,IF(V$4=$E35,$C35*$D35,0))+IF(AND(V$4&lt;='PAINEL DE CONTROLE'!$D$6,V$4&gt;$F35),OFFSET(V35,0,-$F35),0))</f>
        <v>0</v>
      </c>
      <c r="W35" s="908">
        <f ca="1">IF($E35=0,$C35*$D35/'PAINEL DE CONTROLE'!$D$6,IF(W$4&gt;'PAINEL DE CONTROLE'!$D$6,0,IF(W$4=$E35,$C35*$D35,0))+IF(AND(W$4&lt;='PAINEL DE CONTROLE'!$D$6,W$4&gt;$F35),OFFSET(W35,0,-$F35),0))</f>
        <v>0</v>
      </c>
      <c r="X35" s="908">
        <f ca="1">IF($E35=0,$C35*$D35/'PAINEL DE CONTROLE'!$D$6,IF(X$4&gt;'PAINEL DE CONTROLE'!$D$6,0,IF(X$4=$E35,$C35*$D35,0))+IF(AND(X$4&lt;='PAINEL DE CONTROLE'!$D$6,X$4&gt;$F35),OFFSET(X35,0,-$F35),0))</f>
        <v>0</v>
      </c>
      <c r="Y35" s="908">
        <f ca="1">IF($E35=0,$C35*$D35/'PAINEL DE CONTROLE'!$D$6,IF(Y$4&gt;'PAINEL DE CONTROLE'!$D$6,0,IF(Y$4=$E35,$C35*$D35,0))+IF(AND(Y$4&lt;='PAINEL DE CONTROLE'!$D$6,Y$4&gt;$F35),OFFSET(Y35,0,-$F35),0))</f>
        <v>0</v>
      </c>
      <c r="Z35" s="908">
        <f ca="1">IF($E35=0,$C35*$D35/'PAINEL DE CONTROLE'!$D$6,IF(Z$4&gt;'PAINEL DE CONTROLE'!$D$6,0,IF(Z$4=$E35,$C35*$D35,0))+IF(AND(Z$4&lt;='PAINEL DE CONTROLE'!$D$6,Z$4&gt;$F35),OFFSET(Z35,0,-$F35),0))</f>
        <v>0</v>
      </c>
      <c r="AA35" s="908">
        <f ca="1">IF($E35=0,$C35*$D35/'PAINEL DE CONTROLE'!$D$6,IF(AA$4&gt;'PAINEL DE CONTROLE'!$D$6,0,IF(AA$4=$E35,$C35*$D35,0))+IF(AND(AA$4&lt;='PAINEL DE CONTROLE'!$D$6,AA$4&gt;$F35),OFFSET(AA35,0,-$F35),0))</f>
        <v>0</v>
      </c>
      <c r="AB35" s="908">
        <f ca="1">IF($E35=0,$C35*$D35/'PAINEL DE CONTROLE'!$D$6,IF(AB$4&gt;'PAINEL DE CONTROLE'!$D$6,0,IF(AB$4=$E35,$C35*$D35,0))+IF(AND(AB$4&lt;='PAINEL DE CONTROLE'!$D$6,AB$4&gt;$F35),OFFSET(AB35,0,-$F35),0))</f>
        <v>11021.92218711024</v>
      </c>
      <c r="AC35" s="908">
        <f ca="1">IF($E35=0,$C35*$D35/'PAINEL DE CONTROLE'!$D$6,IF(AC$4&gt;'PAINEL DE CONTROLE'!$D$6,0,IF(AC$4=$E35,$C35*$D35,0))+IF(AND(AC$4&lt;='PAINEL DE CONTROLE'!$D$6,AC$4&gt;$F35),OFFSET(AC35,0,-$F35),0))</f>
        <v>0</v>
      </c>
      <c r="AD35" s="908">
        <f ca="1">IF($E35=0,$C35*$D35/'PAINEL DE CONTROLE'!$D$6,IF(AD$4&gt;'PAINEL DE CONTROLE'!$D$6,0,IF(AD$4=$E35,$C35*$D35,0))+IF(AND(AD$4&lt;='PAINEL DE CONTROLE'!$D$6,AD$4&gt;$F35),OFFSET(AD35,0,-$F35),0))</f>
        <v>0</v>
      </c>
      <c r="AE35" s="908">
        <f ca="1">IF($E35=0,$C35*$D35/'PAINEL DE CONTROLE'!$D$6,IF(AE$4&gt;'PAINEL DE CONTROLE'!$D$6,0,IF(AE$4=$E35,$C35*$D35,0))+IF(AND(AE$4&lt;='PAINEL DE CONTROLE'!$D$6,AE$4&gt;$F35),OFFSET(AE35,0,-$F35),0))</f>
        <v>0</v>
      </c>
      <c r="AF35" s="908">
        <f ca="1">IF($E35=0,$C35*$D35/'PAINEL DE CONTROLE'!$D$6,IF(AF$4&gt;'PAINEL DE CONTROLE'!$D$6,0,IF(AF$4=$E35,$C35*$D35,0))+IF(AND(AF$4&lt;='PAINEL DE CONTROLE'!$D$6,AF$4&gt;$F35),OFFSET(AF35,0,-$F35),0))</f>
        <v>0</v>
      </c>
      <c r="AG35" s="908">
        <f ca="1">IF($E35=0,$C35*$D35/'PAINEL DE CONTROLE'!$D$6,IF(AG$4&gt;'PAINEL DE CONTROLE'!$D$6,0,IF(AG$4=$E35,$C35*$D35,0))+IF(AND(AG$4&lt;='PAINEL DE CONTROLE'!$D$6,AG$4&gt;$F35),OFFSET(AG35,0,-$F35),0))</f>
        <v>0</v>
      </c>
      <c r="AH35" s="908">
        <f ca="1">IF($E35=0,$C35*$D35/'PAINEL DE CONTROLE'!$D$6,IF(AH$4&gt;'PAINEL DE CONTROLE'!$D$6,0,IF(AH$4=$E35,$C35*$D35,0))+IF(AND(AH$4&lt;='PAINEL DE CONTROLE'!$D$6,AH$4&gt;$F35),OFFSET(AH35,0,-$F35),0))</f>
        <v>0</v>
      </c>
      <c r="AI35" s="908">
        <f ca="1">IF($E35=0,$C35*$D35/'PAINEL DE CONTROLE'!$D$6,IF(AI$4&gt;'PAINEL DE CONTROLE'!$D$6,0,IF(AI$4=$E35,$C35*$D35,0))+IF(AND(AI$4&lt;='PAINEL DE CONTROLE'!$D$6,AI$4&gt;$F35),OFFSET(AI35,0,-$F35),0))</f>
        <v>0</v>
      </c>
      <c r="AJ35" s="908">
        <f ca="1">IF($E35=0,$C35*$D35/'PAINEL DE CONTROLE'!$D$6,IF(AJ$4&gt;'PAINEL DE CONTROLE'!$D$6,0,IF(AJ$4=$E35,$C35*$D35,0))+IF(AND(AJ$4&lt;='PAINEL DE CONTROLE'!$D$6,AJ$4&gt;$F35),OFFSET(AJ35,0,-$F35),0))</f>
        <v>0</v>
      </c>
      <c r="AK35" s="908">
        <f ca="1">IF($E35=0,$C35*$D35/'PAINEL DE CONTROLE'!$D$6,IF(AK$4&gt;'PAINEL DE CONTROLE'!$D$6,0,IF(AK$4=$E35,$C35*$D35,0))+IF(AND(AK$4&lt;='PAINEL DE CONTROLE'!$D$6,AK$4&gt;$F35),OFFSET(AK35,0,-$F35),0))</f>
        <v>0</v>
      </c>
      <c r="AL35" s="908">
        <f ca="1">IF($E35=0,$C35*$D35/'PAINEL DE CONTROLE'!$D$6,IF(AL$4&gt;'PAINEL DE CONTROLE'!$D$6,0,IF(AL$4=$E35,$C35*$D35,0))+IF(AND(AL$4&lt;='PAINEL DE CONTROLE'!$D$6,AL$4&gt;$F35),OFFSET(AL35,0,-$F35),0))</f>
        <v>11021.92218711024</v>
      </c>
      <c r="AM35" s="908">
        <f ca="1">IF($E35=0,$C35*$D35/'PAINEL DE CONTROLE'!$D$6,IF(AM$4&gt;'PAINEL DE CONTROLE'!$D$6,0,IF(AM$4=$E35,$C35*$D35,0))+IF(AND(AM$4&lt;='PAINEL DE CONTROLE'!$D$6,AM$4&gt;$F35),OFFSET(AM35,0,-$F35),0))</f>
        <v>0</v>
      </c>
      <c r="AN35" s="908">
        <f ca="1">IF($E35=0,$C35*$D35/'PAINEL DE CONTROLE'!$D$6,IF(AN$4&gt;'PAINEL DE CONTROLE'!$D$6,0,IF(AN$4=$E35,$C35*$D35,0))+IF(AND(AN$4&lt;='PAINEL DE CONTROLE'!$D$6,AN$4&gt;$F35),OFFSET(AN35,0,-$F35),0))</f>
        <v>0</v>
      </c>
      <c r="AO35" s="908">
        <f ca="1">IF($E35=0,$C35*$D35/'PAINEL DE CONTROLE'!$D$6,IF(AO$4&gt;'PAINEL DE CONTROLE'!$D$6,0,IF(AO$4=$E35,$C35*$D35,0))+IF(AND(AO$4&lt;='PAINEL DE CONTROLE'!$D$6,AO$4&gt;$F35),OFFSET(AO35,0,-$F35),0))</f>
        <v>0</v>
      </c>
      <c r="AP35" s="908">
        <f ca="1">IF($E35=0,$C35*$D35/'PAINEL DE CONTROLE'!$D$6,IF(AP$4&gt;'PAINEL DE CONTROLE'!$D$6,0,IF(AP$4=$E35,$C35*$D35,0))+IF(AND(AP$4&lt;='PAINEL DE CONTROLE'!$D$6,AP$4&gt;$F35),OFFSET(AP35,0,-$F35),0))</f>
        <v>0</v>
      </c>
      <c r="AQ35" s="908">
        <f ca="1">IF($E35=0,$C35*$D35/'PAINEL DE CONTROLE'!$D$6,IF(AQ$4&gt;'PAINEL DE CONTROLE'!$D$6,0,IF(AQ$4=$E35,$C35*$D35,0))+IF(AND(AQ$4&lt;='PAINEL DE CONTROLE'!$D$6,AQ$4&gt;$F35),OFFSET(AQ35,0,-$F35),0))</f>
        <v>0</v>
      </c>
      <c r="AR35" s="908">
        <f ca="1">IF($E35=0,$C35*$D35/'PAINEL DE CONTROLE'!$D$6,IF(AR$4&gt;'PAINEL DE CONTROLE'!$D$6,0,IF(AR$4=$E35,$C35*$D35,0))+IF(AND(AR$4&lt;='PAINEL DE CONTROLE'!$D$6,AR$4&gt;$F35),OFFSET(AR35,0,-$F35),0))</f>
        <v>0</v>
      </c>
      <c r="AS35" s="908">
        <f ca="1">IF($E35=0,$C35*$D35/'PAINEL DE CONTROLE'!$D$6,IF(AS$4&gt;'PAINEL DE CONTROLE'!$D$6,0,IF(AS$4=$E35,$C35*$D35,0))+IF(AND(AS$4&lt;='PAINEL DE CONTROLE'!$D$6,AS$4&gt;$F35),OFFSET(AS35,0,-$F35),0))</f>
        <v>0</v>
      </c>
      <c r="AT35" s="908">
        <f ca="1">IF($E35=0,$C35*$D35/'PAINEL DE CONTROLE'!$D$6,IF(AT$4&gt;'PAINEL DE CONTROLE'!$D$6,0,IF(AT$4=$E35,$C35*$D35,0))+IF(AND(AT$4&lt;='PAINEL DE CONTROLE'!$D$6,AT$4&gt;$F35),OFFSET(AT35,0,-$F35),0))</f>
        <v>0</v>
      </c>
      <c r="AU35" s="908">
        <f ca="1">IF($E35=0,$C35*$D35/'PAINEL DE CONTROLE'!$D$6,IF(AU$4&gt;'PAINEL DE CONTROLE'!$D$6,0,IF(AU$4=$E35,$C35*$D35,0))+IF(AND(AU$4&lt;='PAINEL DE CONTROLE'!$D$6,AU$4&gt;$F35),OFFSET(AU35,0,-$F35),0))</f>
        <v>0</v>
      </c>
      <c r="AV35" s="892"/>
    </row>
    <row r="36" spans="1:56" s="893" customFormat="1">
      <c r="A36" s="903"/>
      <c r="B36" s="899" t="s">
        <v>589</v>
      </c>
      <c r="C36" s="853">
        <f>SUMIFS('PAINEL DE CONTROLE'!$P$1951:$P$2857,'PAINEL DE CONTROLE'!$I$1951:$I$2857,$B36,'PAINEL DE CONTROLE'!$V$1951:$V$2857,$D$2)</f>
        <v>19</v>
      </c>
      <c r="D36" s="853">
        <f>SUMIFS('PAINEL DE CONTROLE'!$R$1951:$R$2857,'PAINEL DE CONTROLE'!$I$1951:$I$2857,$B36,'PAINEL DE CONTROLE'!$V$1951:$V$2857,$D$2)</f>
        <v>580.10116774264418</v>
      </c>
      <c r="E36" s="853">
        <f>SUMIFS('PAINEL DE CONTROLE'!$T$1951:$T$2857,'PAINEL DE CONTROLE'!$I$1951:$I$2857,$B36,'PAINEL DE CONTROLE'!$V$1951:$V$2857,$D$2)</f>
        <v>1</v>
      </c>
      <c r="F36" s="853">
        <f>SUMIFS('PAINEL DE CONTROLE'!$U$1951:$U$2857,'PAINEL DE CONTROLE'!$I$1951:$I$2857,$B36,'PAINEL DE CONTROLE'!$V$1951:$V$2857,$D$2)</f>
        <v>10</v>
      </c>
      <c r="G36" s="908">
        <f ca="1">IF($E36=0,$C36*$D36/'PAINEL DE CONTROLE'!$D$6,IF(G$4&gt;'PAINEL DE CONTROLE'!$D$6,0,IF(G$4=$E36,$C36*$D36,0))+IF(AND(G$4&lt;='PAINEL DE CONTROLE'!$D$6,G$4&gt;$F36),OFFSET(G36,0,-$F36),0))</f>
        <v>0</v>
      </c>
      <c r="H36" s="908">
        <f ca="1">IF($E36=0,$C36*$D36/'PAINEL DE CONTROLE'!$D$6,IF(H$4&gt;'PAINEL DE CONTROLE'!$D$6,0,IF(H$4=$E36,$C36*$D36,0))+IF(AND(H$4&lt;='PAINEL DE CONTROLE'!$D$6,H$4&gt;$F36),OFFSET(H36,0,-$F36),0))</f>
        <v>11021.92218711024</v>
      </c>
      <c r="I36" s="908">
        <f ca="1">IF($E36=0,$C36*$D36/'PAINEL DE CONTROLE'!$D$6,IF(I$4&gt;'PAINEL DE CONTROLE'!$D$6,0,IF(I$4=$E36,$C36*$D36,0))+IF(AND(I$4&lt;='PAINEL DE CONTROLE'!$D$6,I$4&gt;$F36),OFFSET(I36,0,-$F36),0))</f>
        <v>0</v>
      </c>
      <c r="J36" s="908">
        <f ca="1">IF($E36=0,$C36*$D36/'PAINEL DE CONTROLE'!$D$6,IF(J$4&gt;'PAINEL DE CONTROLE'!$D$6,0,IF(J$4=$E36,$C36*$D36,0))+IF(AND(J$4&lt;='PAINEL DE CONTROLE'!$D$6,J$4&gt;$F36),OFFSET(J36,0,-$F36),0))</f>
        <v>0</v>
      </c>
      <c r="K36" s="908">
        <f ca="1">IF($E36=0,$C36*$D36/'PAINEL DE CONTROLE'!$D$6,IF(K$4&gt;'PAINEL DE CONTROLE'!$D$6,0,IF(K$4=$E36,$C36*$D36,0))+IF(AND(K$4&lt;='PAINEL DE CONTROLE'!$D$6,K$4&gt;$F36),OFFSET(K36,0,-$F36),0))</f>
        <v>0</v>
      </c>
      <c r="L36" s="908">
        <f ca="1">IF($E36=0,$C36*$D36/'PAINEL DE CONTROLE'!$D$6,IF(L$4&gt;'PAINEL DE CONTROLE'!$D$6,0,IF(L$4=$E36,$C36*$D36,0))+IF(AND(L$4&lt;='PAINEL DE CONTROLE'!$D$6,L$4&gt;$F36),OFFSET(L36,0,-$F36),0))</f>
        <v>0</v>
      </c>
      <c r="M36" s="908">
        <f ca="1">IF($E36=0,$C36*$D36/'PAINEL DE CONTROLE'!$D$6,IF(M$4&gt;'PAINEL DE CONTROLE'!$D$6,0,IF(M$4=$E36,$C36*$D36,0))+IF(AND(M$4&lt;='PAINEL DE CONTROLE'!$D$6,M$4&gt;$F36),OFFSET(M36,0,-$F36),0))</f>
        <v>0</v>
      </c>
      <c r="N36" s="908">
        <f ca="1">IF($E36=0,$C36*$D36/'PAINEL DE CONTROLE'!$D$6,IF(N$4&gt;'PAINEL DE CONTROLE'!$D$6,0,IF(N$4=$E36,$C36*$D36,0))+IF(AND(N$4&lt;='PAINEL DE CONTROLE'!$D$6,N$4&gt;$F36),OFFSET(N36,0,-$F36),0))</f>
        <v>0</v>
      </c>
      <c r="O36" s="908">
        <f ca="1">IF($E36=0,$C36*$D36/'PAINEL DE CONTROLE'!$D$6,IF(O$4&gt;'PAINEL DE CONTROLE'!$D$6,0,IF(O$4=$E36,$C36*$D36,0))+IF(AND(O$4&lt;='PAINEL DE CONTROLE'!$D$6,O$4&gt;$F36),OFFSET(O36,0,-$F36),0))</f>
        <v>0</v>
      </c>
      <c r="P36" s="908">
        <f ca="1">IF($E36=0,$C36*$D36/'PAINEL DE CONTROLE'!$D$6,IF(P$4&gt;'PAINEL DE CONTROLE'!$D$6,0,IF(P$4=$E36,$C36*$D36,0))+IF(AND(P$4&lt;='PAINEL DE CONTROLE'!$D$6,P$4&gt;$F36),OFFSET(P36,0,-$F36),0))</f>
        <v>0</v>
      </c>
      <c r="Q36" s="908">
        <f ca="1">IF($E36=0,$C36*$D36/'PAINEL DE CONTROLE'!$D$6,IF(Q$4&gt;'PAINEL DE CONTROLE'!$D$6,0,IF(Q$4=$E36,$C36*$D36,0))+IF(AND(Q$4&lt;='PAINEL DE CONTROLE'!$D$6,Q$4&gt;$F36),OFFSET(Q36,0,-$F36),0))</f>
        <v>0</v>
      </c>
      <c r="R36" s="908">
        <f ca="1">IF($E36=0,$C36*$D36/'PAINEL DE CONTROLE'!$D$6,IF(R$4&gt;'PAINEL DE CONTROLE'!$D$6,0,IF(R$4=$E36,$C36*$D36,0))+IF(AND(R$4&lt;='PAINEL DE CONTROLE'!$D$6,R$4&gt;$F36),OFFSET(R36,0,-$F36),0))</f>
        <v>11021.92218711024</v>
      </c>
      <c r="S36" s="908">
        <f ca="1">IF($E36=0,$C36*$D36/'PAINEL DE CONTROLE'!$D$6,IF(S$4&gt;'PAINEL DE CONTROLE'!$D$6,0,IF(S$4=$E36,$C36*$D36,0))+IF(AND(S$4&lt;='PAINEL DE CONTROLE'!$D$6,S$4&gt;$F36),OFFSET(S36,0,-$F36),0))</f>
        <v>0</v>
      </c>
      <c r="T36" s="908">
        <f ca="1">IF($E36=0,$C36*$D36/'PAINEL DE CONTROLE'!$D$6,IF(T$4&gt;'PAINEL DE CONTROLE'!$D$6,0,IF(T$4=$E36,$C36*$D36,0))+IF(AND(T$4&lt;='PAINEL DE CONTROLE'!$D$6,T$4&gt;$F36),OFFSET(T36,0,-$F36),0))</f>
        <v>0</v>
      </c>
      <c r="U36" s="908">
        <f ca="1">IF($E36=0,$C36*$D36/'PAINEL DE CONTROLE'!$D$6,IF(U$4&gt;'PAINEL DE CONTROLE'!$D$6,0,IF(U$4=$E36,$C36*$D36,0))+IF(AND(U$4&lt;='PAINEL DE CONTROLE'!$D$6,U$4&gt;$F36),OFFSET(U36,0,-$F36),0))</f>
        <v>0</v>
      </c>
      <c r="V36" s="908">
        <f ca="1">IF($E36=0,$C36*$D36/'PAINEL DE CONTROLE'!$D$6,IF(V$4&gt;'PAINEL DE CONTROLE'!$D$6,0,IF(V$4=$E36,$C36*$D36,0))+IF(AND(V$4&lt;='PAINEL DE CONTROLE'!$D$6,V$4&gt;$F36),OFFSET(V36,0,-$F36),0))</f>
        <v>0</v>
      </c>
      <c r="W36" s="908">
        <f ca="1">IF($E36=0,$C36*$D36/'PAINEL DE CONTROLE'!$D$6,IF(W$4&gt;'PAINEL DE CONTROLE'!$D$6,0,IF(W$4=$E36,$C36*$D36,0))+IF(AND(W$4&lt;='PAINEL DE CONTROLE'!$D$6,W$4&gt;$F36),OFFSET(W36,0,-$F36),0))</f>
        <v>0</v>
      </c>
      <c r="X36" s="908">
        <f ca="1">IF($E36=0,$C36*$D36/'PAINEL DE CONTROLE'!$D$6,IF(X$4&gt;'PAINEL DE CONTROLE'!$D$6,0,IF(X$4=$E36,$C36*$D36,0))+IF(AND(X$4&lt;='PAINEL DE CONTROLE'!$D$6,X$4&gt;$F36),OFFSET(X36,0,-$F36),0))</f>
        <v>0</v>
      </c>
      <c r="Y36" s="908">
        <f ca="1">IF($E36=0,$C36*$D36/'PAINEL DE CONTROLE'!$D$6,IF(Y$4&gt;'PAINEL DE CONTROLE'!$D$6,0,IF(Y$4=$E36,$C36*$D36,0))+IF(AND(Y$4&lt;='PAINEL DE CONTROLE'!$D$6,Y$4&gt;$F36),OFFSET(Y36,0,-$F36),0))</f>
        <v>0</v>
      </c>
      <c r="Z36" s="908">
        <f ca="1">IF($E36=0,$C36*$D36/'PAINEL DE CONTROLE'!$D$6,IF(Z$4&gt;'PAINEL DE CONTROLE'!$D$6,0,IF(Z$4=$E36,$C36*$D36,0))+IF(AND(Z$4&lt;='PAINEL DE CONTROLE'!$D$6,Z$4&gt;$F36),OFFSET(Z36,0,-$F36),0))</f>
        <v>0</v>
      </c>
      <c r="AA36" s="908">
        <f ca="1">IF($E36=0,$C36*$D36/'PAINEL DE CONTROLE'!$D$6,IF(AA$4&gt;'PAINEL DE CONTROLE'!$D$6,0,IF(AA$4=$E36,$C36*$D36,0))+IF(AND(AA$4&lt;='PAINEL DE CONTROLE'!$D$6,AA$4&gt;$F36),OFFSET(AA36,0,-$F36),0))</f>
        <v>0</v>
      </c>
      <c r="AB36" s="908">
        <f ca="1">IF($E36=0,$C36*$D36/'PAINEL DE CONTROLE'!$D$6,IF(AB$4&gt;'PAINEL DE CONTROLE'!$D$6,0,IF(AB$4=$E36,$C36*$D36,0))+IF(AND(AB$4&lt;='PAINEL DE CONTROLE'!$D$6,AB$4&gt;$F36),OFFSET(AB36,0,-$F36),0))</f>
        <v>11021.92218711024</v>
      </c>
      <c r="AC36" s="908">
        <f ca="1">IF($E36=0,$C36*$D36/'PAINEL DE CONTROLE'!$D$6,IF(AC$4&gt;'PAINEL DE CONTROLE'!$D$6,0,IF(AC$4=$E36,$C36*$D36,0))+IF(AND(AC$4&lt;='PAINEL DE CONTROLE'!$D$6,AC$4&gt;$F36),OFFSET(AC36,0,-$F36),0))</f>
        <v>0</v>
      </c>
      <c r="AD36" s="908">
        <f ca="1">IF($E36=0,$C36*$D36/'PAINEL DE CONTROLE'!$D$6,IF(AD$4&gt;'PAINEL DE CONTROLE'!$D$6,0,IF(AD$4=$E36,$C36*$D36,0))+IF(AND(AD$4&lt;='PAINEL DE CONTROLE'!$D$6,AD$4&gt;$F36),OFFSET(AD36,0,-$F36),0))</f>
        <v>0</v>
      </c>
      <c r="AE36" s="908">
        <f ca="1">IF($E36=0,$C36*$D36/'PAINEL DE CONTROLE'!$D$6,IF(AE$4&gt;'PAINEL DE CONTROLE'!$D$6,0,IF(AE$4=$E36,$C36*$D36,0))+IF(AND(AE$4&lt;='PAINEL DE CONTROLE'!$D$6,AE$4&gt;$F36),OFFSET(AE36,0,-$F36),0))</f>
        <v>0</v>
      </c>
      <c r="AF36" s="908">
        <f ca="1">IF($E36=0,$C36*$D36/'PAINEL DE CONTROLE'!$D$6,IF(AF$4&gt;'PAINEL DE CONTROLE'!$D$6,0,IF(AF$4=$E36,$C36*$D36,0))+IF(AND(AF$4&lt;='PAINEL DE CONTROLE'!$D$6,AF$4&gt;$F36),OFFSET(AF36,0,-$F36),0))</f>
        <v>0</v>
      </c>
      <c r="AG36" s="908">
        <f ca="1">IF($E36=0,$C36*$D36/'PAINEL DE CONTROLE'!$D$6,IF(AG$4&gt;'PAINEL DE CONTROLE'!$D$6,0,IF(AG$4=$E36,$C36*$D36,0))+IF(AND(AG$4&lt;='PAINEL DE CONTROLE'!$D$6,AG$4&gt;$F36),OFFSET(AG36,0,-$F36),0))</f>
        <v>0</v>
      </c>
      <c r="AH36" s="908">
        <f ca="1">IF($E36=0,$C36*$D36/'PAINEL DE CONTROLE'!$D$6,IF(AH$4&gt;'PAINEL DE CONTROLE'!$D$6,0,IF(AH$4=$E36,$C36*$D36,0))+IF(AND(AH$4&lt;='PAINEL DE CONTROLE'!$D$6,AH$4&gt;$F36),OFFSET(AH36,0,-$F36),0))</f>
        <v>0</v>
      </c>
      <c r="AI36" s="908">
        <f ca="1">IF($E36=0,$C36*$D36/'PAINEL DE CONTROLE'!$D$6,IF(AI$4&gt;'PAINEL DE CONTROLE'!$D$6,0,IF(AI$4=$E36,$C36*$D36,0))+IF(AND(AI$4&lt;='PAINEL DE CONTROLE'!$D$6,AI$4&gt;$F36),OFFSET(AI36,0,-$F36),0))</f>
        <v>0</v>
      </c>
      <c r="AJ36" s="908">
        <f ca="1">IF($E36=0,$C36*$D36/'PAINEL DE CONTROLE'!$D$6,IF(AJ$4&gt;'PAINEL DE CONTROLE'!$D$6,0,IF(AJ$4=$E36,$C36*$D36,0))+IF(AND(AJ$4&lt;='PAINEL DE CONTROLE'!$D$6,AJ$4&gt;$F36),OFFSET(AJ36,0,-$F36),0))</f>
        <v>0</v>
      </c>
      <c r="AK36" s="908">
        <f ca="1">IF($E36=0,$C36*$D36/'PAINEL DE CONTROLE'!$D$6,IF(AK$4&gt;'PAINEL DE CONTROLE'!$D$6,0,IF(AK$4=$E36,$C36*$D36,0))+IF(AND(AK$4&lt;='PAINEL DE CONTROLE'!$D$6,AK$4&gt;$F36),OFFSET(AK36,0,-$F36),0))</f>
        <v>0</v>
      </c>
      <c r="AL36" s="908">
        <f ca="1">IF($E36=0,$C36*$D36/'PAINEL DE CONTROLE'!$D$6,IF(AL$4&gt;'PAINEL DE CONTROLE'!$D$6,0,IF(AL$4=$E36,$C36*$D36,0))+IF(AND(AL$4&lt;='PAINEL DE CONTROLE'!$D$6,AL$4&gt;$F36),OFFSET(AL36,0,-$F36),0))</f>
        <v>11021.92218711024</v>
      </c>
      <c r="AM36" s="908">
        <f ca="1">IF($E36=0,$C36*$D36/'PAINEL DE CONTROLE'!$D$6,IF(AM$4&gt;'PAINEL DE CONTROLE'!$D$6,0,IF(AM$4=$E36,$C36*$D36,0))+IF(AND(AM$4&lt;='PAINEL DE CONTROLE'!$D$6,AM$4&gt;$F36),OFFSET(AM36,0,-$F36),0))</f>
        <v>0</v>
      </c>
      <c r="AN36" s="908">
        <f ca="1">IF($E36=0,$C36*$D36/'PAINEL DE CONTROLE'!$D$6,IF(AN$4&gt;'PAINEL DE CONTROLE'!$D$6,0,IF(AN$4=$E36,$C36*$D36,0))+IF(AND(AN$4&lt;='PAINEL DE CONTROLE'!$D$6,AN$4&gt;$F36),OFFSET(AN36,0,-$F36),0))</f>
        <v>0</v>
      </c>
      <c r="AO36" s="908">
        <f ca="1">IF($E36=0,$C36*$D36/'PAINEL DE CONTROLE'!$D$6,IF(AO$4&gt;'PAINEL DE CONTROLE'!$D$6,0,IF(AO$4=$E36,$C36*$D36,0))+IF(AND(AO$4&lt;='PAINEL DE CONTROLE'!$D$6,AO$4&gt;$F36),OFFSET(AO36,0,-$F36),0))</f>
        <v>0</v>
      </c>
      <c r="AP36" s="908">
        <f ca="1">IF($E36=0,$C36*$D36/'PAINEL DE CONTROLE'!$D$6,IF(AP$4&gt;'PAINEL DE CONTROLE'!$D$6,0,IF(AP$4=$E36,$C36*$D36,0))+IF(AND(AP$4&lt;='PAINEL DE CONTROLE'!$D$6,AP$4&gt;$F36),OFFSET(AP36,0,-$F36),0))</f>
        <v>0</v>
      </c>
      <c r="AQ36" s="908">
        <f ca="1">IF($E36=0,$C36*$D36/'PAINEL DE CONTROLE'!$D$6,IF(AQ$4&gt;'PAINEL DE CONTROLE'!$D$6,0,IF(AQ$4=$E36,$C36*$D36,0))+IF(AND(AQ$4&lt;='PAINEL DE CONTROLE'!$D$6,AQ$4&gt;$F36),OFFSET(AQ36,0,-$F36),0))</f>
        <v>0</v>
      </c>
      <c r="AR36" s="908">
        <f ca="1">IF($E36=0,$C36*$D36/'PAINEL DE CONTROLE'!$D$6,IF(AR$4&gt;'PAINEL DE CONTROLE'!$D$6,0,IF(AR$4=$E36,$C36*$D36,0))+IF(AND(AR$4&lt;='PAINEL DE CONTROLE'!$D$6,AR$4&gt;$F36),OFFSET(AR36,0,-$F36),0))</f>
        <v>0</v>
      </c>
      <c r="AS36" s="908">
        <f ca="1">IF($E36=0,$C36*$D36/'PAINEL DE CONTROLE'!$D$6,IF(AS$4&gt;'PAINEL DE CONTROLE'!$D$6,0,IF(AS$4=$E36,$C36*$D36,0))+IF(AND(AS$4&lt;='PAINEL DE CONTROLE'!$D$6,AS$4&gt;$F36),OFFSET(AS36,0,-$F36),0))</f>
        <v>0</v>
      </c>
      <c r="AT36" s="908">
        <f ca="1">IF($E36=0,$C36*$D36/'PAINEL DE CONTROLE'!$D$6,IF(AT$4&gt;'PAINEL DE CONTROLE'!$D$6,0,IF(AT$4=$E36,$C36*$D36,0))+IF(AND(AT$4&lt;='PAINEL DE CONTROLE'!$D$6,AT$4&gt;$F36),OFFSET(AT36,0,-$F36),0))</f>
        <v>0</v>
      </c>
      <c r="AU36" s="908">
        <f ca="1">IF($E36=0,$C36*$D36/'PAINEL DE CONTROLE'!$D$6,IF(AU$4&gt;'PAINEL DE CONTROLE'!$D$6,0,IF(AU$4=$E36,$C36*$D36,0))+IF(AND(AU$4&lt;='PAINEL DE CONTROLE'!$D$6,AU$4&gt;$F36),OFFSET(AU36,0,-$F36),0))</f>
        <v>0</v>
      </c>
      <c r="AV36" s="892"/>
    </row>
    <row r="37" spans="1:56" s="893" customFormat="1">
      <c r="A37" s="903"/>
      <c r="B37" s="899" t="s">
        <v>590</v>
      </c>
      <c r="C37" s="853">
        <f>SUMIFS('PAINEL DE CONTROLE'!$P$1951:$P$2857,'PAINEL DE CONTROLE'!$I$1951:$I$2857,$B37,'PAINEL DE CONTROLE'!$V$1951:$V$2857,$D$2)</f>
        <v>113</v>
      </c>
      <c r="D37" s="853">
        <f>SUMIFS('PAINEL DE CONTROLE'!$R$1951:$R$2857,'PAINEL DE CONTROLE'!$I$1951:$I$2857,$B37,'PAINEL DE CONTROLE'!$V$1951:$V$2857,$D$2)</f>
        <v>1160.2023354852884</v>
      </c>
      <c r="E37" s="853">
        <f>SUMIFS('PAINEL DE CONTROLE'!$T$1951:$T$2857,'PAINEL DE CONTROLE'!$I$1951:$I$2857,$B37,'PAINEL DE CONTROLE'!$V$1951:$V$2857,$D$2)</f>
        <v>1</v>
      </c>
      <c r="F37" s="853">
        <f>SUMIFS('PAINEL DE CONTROLE'!$U$1951:$U$2857,'PAINEL DE CONTROLE'!$I$1951:$I$2857,$B37,'PAINEL DE CONTROLE'!$V$1951:$V$2857,$D$2)</f>
        <v>10</v>
      </c>
      <c r="G37" s="908">
        <f ca="1">IF($E37=0,$C37*$D37/'PAINEL DE CONTROLE'!$D$6,IF(G$4&gt;'PAINEL DE CONTROLE'!$D$6,0,IF(G$4=$E37,$C37*$D37,0))+IF(AND(G$4&lt;='PAINEL DE CONTROLE'!$D$6,G$4&gt;$F37),OFFSET(G37,0,-$F37),0))</f>
        <v>0</v>
      </c>
      <c r="H37" s="908">
        <f ca="1">IF($E37=0,$C37*$D37/'PAINEL DE CONTROLE'!$D$6,IF(H$4&gt;'PAINEL DE CONTROLE'!$D$6,0,IF(H$4=$E37,$C37*$D37,0))+IF(AND(H$4&lt;='PAINEL DE CONTROLE'!$D$6,H$4&gt;$F37),OFFSET(H37,0,-$F37),0))</f>
        <v>131102.86390983759</v>
      </c>
      <c r="I37" s="908">
        <f ca="1">IF($E37=0,$C37*$D37/'PAINEL DE CONTROLE'!$D$6,IF(I$4&gt;'PAINEL DE CONTROLE'!$D$6,0,IF(I$4=$E37,$C37*$D37,0))+IF(AND(I$4&lt;='PAINEL DE CONTROLE'!$D$6,I$4&gt;$F37),OFFSET(I37,0,-$F37),0))</f>
        <v>0</v>
      </c>
      <c r="J37" s="908">
        <f ca="1">IF($E37=0,$C37*$D37/'PAINEL DE CONTROLE'!$D$6,IF(J$4&gt;'PAINEL DE CONTROLE'!$D$6,0,IF(J$4=$E37,$C37*$D37,0))+IF(AND(J$4&lt;='PAINEL DE CONTROLE'!$D$6,J$4&gt;$F37),OFFSET(J37,0,-$F37),0))</f>
        <v>0</v>
      </c>
      <c r="K37" s="908">
        <f ca="1">IF($E37=0,$C37*$D37/'PAINEL DE CONTROLE'!$D$6,IF(K$4&gt;'PAINEL DE CONTROLE'!$D$6,0,IF(K$4=$E37,$C37*$D37,0))+IF(AND(K$4&lt;='PAINEL DE CONTROLE'!$D$6,K$4&gt;$F37),OFFSET(K37,0,-$F37),0))</f>
        <v>0</v>
      </c>
      <c r="L37" s="908">
        <f ca="1">IF($E37=0,$C37*$D37/'PAINEL DE CONTROLE'!$D$6,IF(L$4&gt;'PAINEL DE CONTROLE'!$D$6,0,IF(L$4=$E37,$C37*$D37,0))+IF(AND(L$4&lt;='PAINEL DE CONTROLE'!$D$6,L$4&gt;$F37),OFFSET(L37,0,-$F37),0))</f>
        <v>0</v>
      </c>
      <c r="M37" s="908">
        <f ca="1">IF($E37=0,$C37*$D37/'PAINEL DE CONTROLE'!$D$6,IF(M$4&gt;'PAINEL DE CONTROLE'!$D$6,0,IF(M$4=$E37,$C37*$D37,0))+IF(AND(M$4&lt;='PAINEL DE CONTROLE'!$D$6,M$4&gt;$F37),OFFSET(M37,0,-$F37),0))</f>
        <v>0</v>
      </c>
      <c r="N37" s="908">
        <f ca="1">IF($E37=0,$C37*$D37/'PAINEL DE CONTROLE'!$D$6,IF(N$4&gt;'PAINEL DE CONTROLE'!$D$6,0,IF(N$4=$E37,$C37*$D37,0))+IF(AND(N$4&lt;='PAINEL DE CONTROLE'!$D$6,N$4&gt;$F37),OFFSET(N37,0,-$F37),0))</f>
        <v>0</v>
      </c>
      <c r="O37" s="908">
        <f ca="1">IF($E37=0,$C37*$D37/'PAINEL DE CONTROLE'!$D$6,IF(O$4&gt;'PAINEL DE CONTROLE'!$D$6,0,IF(O$4=$E37,$C37*$D37,0))+IF(AND(O$4&lt;='PAINEL DE CONTROLE'!$D$6,O$4&gt;$F37),OFFSET(O37,0,-$F37),0))</f>
        <v>0</v>
      </c>
      <c r="P37" s="908">
        <f ca="1">IF($E37=0,$C37*$D37/'PAINEL DE CONTROLE'!$D$6,IF(P$4&gt;'PAINEL DE CONTROLE'!$D$6,0,IF(P$4=$E37,$C37*$D37,0))+IF(AND(P$4&lt;='PAINEL DE CONTROLE'!$D$6,P$4&gt;$F37),OFFSET(P37,0,-$F37),0))</f>
        <v>0</v>
      </c>
      <c r="Q37" s="908">
        <f ca="1">IF($E37=0,$C37*$D37/'PAINEL DE CONTROLE'!$D$6,IF(Q$4&gt;'PAINEL DE CONTROLE'!$D$6,0,IF(Q$4=$E37,$C37*$D37,0))+IF(AND(Q$4&lt;='PAINEL DE CONTROLE'!$D$6,Q$4&gt;$F37),OFFSET(Q37,0,-$F37),0))</f>
        <v>0</v>
      </c>
      <c r="R37" s="908">
        <f ca="1">IF($E37=0,$C37*$D37/'PAINEL DE CONTROLE'!$D$6,IF(R$4&gt;'PAINEL DE CONTROLE'!$D$6,0,IF(R$4=$E37,$C37*$D37,0))+IF(AND(R$4&lt;='PAINEL DE CONTROLE'!$D$6,R$4&gt;$F37),OFFSET(R37,0,-$F37),0))</f>
        <v>131102.86390983759</v>
      </c>
      <c r="S37" s="908">
        <f ca="1">IF($E37=0,$C37*$D37/'PAINEL DE CONTROLE'!$D$6,IF(S$4&gt;'PAINEL DE CONTROLE'!$D$6,0,IF(S$4=$E37,$C37*$D37,0))+IF(AND(S$4&lt;='PAINEL DE CONTROLE'!$D$6,S$4&gt;$F37),OFFSET(S37,0,-$F37),0))</f>
        <v>0</v>
      </c>
      <c r="T37" s="908">
        <f ca="1">IF($E37=0,$C37*$D37/'PAINEL DE CONTROLE'!$D$6,IF(T$4&gt;'PAINEL DE CONTROLE'!$D$6,0,IF(T$4=$E37,$C37*$D37,0))+IF(AND(T$4&lt;='PAINEL DE CONTROLE'!$D$6,T$4&gt;$F37),OFFSET(T37,0,-$F37),0))</f>
        <v>0</v>
      </c>
      <c r="U37" s="908">
        <f ca="1">IF($E37=0,$C37*$D37/'PAINEL DE CONTROLE'!$D$6,IF(U$4&gt;'PAINEL DE CONTROLE'!$D$6,0,IF(U$4=$E37,$C37*$D37,0))+IF(AND(U$4&lt;='PAINEL DE CONTROLE'!$D$6,U$4&gt;$F37),OFFSET(U37,0,-$F37),0))</f>
        <v>0</v>
      </c>
      <c r="V37" s="908">
        <f ca="1">IF($E37=0,$C37*$D37/'PAINEL DE CONTROLE'!$D$6,IF(V$4&gt;'PAINEL DE CONTROLE'!$D$6,0,IF(V$4=$E37,$C37*$D37,0))+IF(AND(V$4&lt;='PAINEL DE CONTROLE'!$D$6,V$4&gt;$F37),OFFSET(V37,0,-$F37),0))</f>
        <v>0</v>
      </c>
      <c r="W37" s="908">
        <f ca="1">IF($E37=0,$C37*$D37/'PAINEL DE CONTROLE'!$D$6,IF(W$4&gt;'PAINEL DE CONTROLE'!$D$6,0,IF(W$4=$E37,$C37*$D37,0))+IF(AND(W$4&lt;='PAINEL DE CONTROLE'!$D$6,W$4&gt;$F37),OFFSET(W37,0,-$F37),0))</f>
        <v>0</v>
      </c>
      <c r="X37" s="908">
        <f ca="1">IF($E37=0,$C37*$D37/'PAINEL DE CONTROLE'!$D$6,IF(X$4&gt;'PAINEL DE CONTROLE'!$D$6,0,IF(X$4=$E37,$C37*$D37,0))+IF(AND(X$4&lt;='PAINEL DE CONTROLE'!$D$6,X$4&gt;$F37),OFFSET(X37,0,-$F37),0))</f>
        <v>0</v>
      </c>
      <c r="Y37" s="908">
        <f ca="1">IF($E37=0,$C37*$D37/'PAINEL DE CONTROLE'!$D$6,IF(Y$4&gt;'PAINEL DE CONTROLE'!$D$6,0,IF(Y$4=$E37,$C37*$D37,0))+IF(AND(Y$4&lt;='PAINEL DE CONTROLE'!$D$6,Y$4&gt;$F37),OFFSET(Y37,0,-$F37),0))</f>
        <v>0</v>
      </c>
      <c r="Z37" s="908">
        <f ca="1">IF($E37=0,$C37*$D37/'PAINEL DE CONTROLE'!$D$6,IF(Z$4&gt;'PAINEL DE CONTROLE'!$D$6,0,IF(Z$4=$E37,$C37*$D37,0))+IF(AND(Z$4&lt;='PAINEL DE CONTROLE'!$D$6,Z$4&gt;$F37),OFFSET(Z37,0,-$F37),0))</f>
        <v>0</v>
      </c>
      <c r="AA37" s="908">
        <f ca="1">IF($E37=0,$C37*$D37/'PAINEL DE CONTROLE'!$D$6,IF(AA$4&gt;'PAINEL DE CONTROLE'!$D$6,0,IF(AA$4=$E37,$C37*$D37,0))+IF(AND(AA$4&lt;='PAINEL DE CONTROLE'!$D$6,AA$4&gt;$F37),OFFSET(AA37,0,-$F37),0))</f>
        <v>0</v>
      </c>
      <c r="AB37" s="908">
        <f ca="1">IF($E37=0,$C37*$D37/'PAINEL DE CONTROLE'!$D$6,IF(AB$4&gt;'PAINEL DE CONTROLE'!$D$6,0,IF(AB$4=$E37,$C37*$D37,0))+IF(AND(AB$4&lt;='PAINEL DE CONTROLE'!$D$6,AB$4&gt;$F37),OFFSET(AB37,0,-$F37),0))</f>
        <v>131102.86390983759</v>
      </c>
      <c r="AC37" s="908">
        <f ca="1">IF($E37=0,$C37*$D37/'PAINEL DE CONTROLE'!$D$6,IF(AC$4&gt;'PAINEL DE CONTROLE'!$D$6,0,IF(AC$4=$E37,$C37*$D37,0))+IF(AND(AC$4&lt;='PAINEL DE CONTROLE'!$D$6,AC$4&gt;$F37),OFFSET(AC37,0,-$F37),0))</f>
        <v>0</v>
      </c>
      <c r="AD37" s="908">
        <f ca="1">IF($E37=0,$C37*$D37/'PAINEL DE CONTROLE'!$D$6,IF(AD$4&gt;'PAINEL DE CONTROLE'!$D$6,0,IF(AD$4=$E37,$C37*$D37,0))+IF(AND(AD$4&lt;='PAINEL DE CONTROLE'!$D$6,AD$4&gt;$F37),OFFSET(AD37,0,-$F37),0))</f>
        <v>0</v>
      </c>
      <c r="AE37" s="908">
        <f ca="1">IF($E37=0,$C37*$D37/'PAINEL DE CONTROLE'!$D$6,IF(AE$4&gt;'PAINEL DE CONTROLE'!$D$6,0,IF(AE$4=$E37,$C37*$D37,0))+IF(AND(AE$4&lt;='PAINEL DE CONTROLE'!$D$6,AE$4&gt;$F37),OFFSET(AE37,0,-$F37),0))</f>
        <v>0</v>
      </c>
      <c r="AF37" s="908">
        <f ca="1">IF($E37=0,$C37*$D37/'PAINEL DE CONTROLE'!$D$6,IF(AF$4&gt;'PAINEL DE CONTROLE'!$D$6,0,IF(AF$4=$E37,$C37*$D37,0))+IF(AND(AF$4&lt;='PAINEL DE CONTROLE'!$D$6,AF$4&gt;$F37),OFFSET(AF37,0,-$F37),0))</f>
        <v>0</v>
      </c>
      <c r="AG37" s="908">
        <f ca="1">IF($E37=0,$C37*$D37/'PAINEL DE CONTROLE'!$D$6,IF(AG$4&gt;'PAINEL DE CONTROLE'!$D$6,0,IF(AG$4=$E37,$C37*$D37,0))+IF(AND(AG$4&lt;='PAINEL DE CONTROLE'!$D$6,AG$4&gt;$F37),OFFSET(AG37,0,-$F37),0))</f>
        <v>0</v>
      </c>
      <c r="AH37" s="908">
        <f ca="1">IF($E37=0,$C37*$D37/'PAINEL DE CONTROLE'!$D$6,IF(AH$4&gt;'PAINEL DE CONTROLE'!$D$6,0,IF(AH$4=$E37,$C37*$D37,0))+IF(AND(AH$4&lt;='PAINEL DE CONTROLE'!$D$6,AH$4&gt;$F37),OFFSET(AH37,0,-$F37),0))</f>
        <v>0</v>
      </c>
      <c r="AI37" s="908">
        <f ca="1">IF($E37=0,$C37*$D37/'PAINEL DE CONTROLE'!$D$6,IF(AI$4&gt;'PAINEL DE CONTROLE'!$D$6,0,IF(AI$4=$E37,$C37*$D37,0))+IF(AND(AI$4&lt;='PAINEL DE CONTROLE'!$D$6,AI$4&gt;$F37),OFFSET(AI37,0,-$F37),0))</f>
        <v>0</v>
      </c>
      <c r="AJ37" s="908">
        <f ca="1">IF($E37=0,$C37*$D37/'PAINEL DE CONTROLE'!$D$6,IF(AJ$4&gt;'PAINEL DE CONTROLE'!$D$6,0,IF(AJ$4=$E37,$C37*$D37,0))+IF(AND(AJ$4&lt;='PAINEL DE CONTROLE'!$D$6,AJ$4&gt;$F37),OFFSET(AJ37,0,-$F37),0))</f>
        <v>0</v>
      </c>
      <c r="AK37" s="908">
        <f ca="1">IF($E37=0,$C37*$D37/'PAINEL DE CONTROLE'!$D$6,IF(AK$4&gt;'PAINEL DE CONTROLE'!$D$6,0,IF(AK$4=$E37,$C37*$D37,0))+IF(AND(AK$4&lt;='PAINEL DE CONTROLE'!$D$6,AK$4&gt;$F37),OFFSET(AK37,0,-$F37),0))</f>
        <v>0</v>
      </c>
      <c r="AL37" s="908">
        <f ca="1">IF($E37=0,$C37*$D37/'PAINEL DE CONTROLE'!$D$6,IF(AL$4&gt;'PAINEL DE CONTROLE'!$D$6,0,IF(AL$4=$E37,$C37*$D37,0))+IF(AND(AL$4&lt;='PAINEL DE CONTROLE'!$D$6,AL$4&gt;$F37),OFFSET(AL37,0,-$F37),0))</f>
        <v>131102.86390983759</v>
      </c>
      <c r="AM37" s="908">
        <f ca="1">IF($E37=0,$C37*$D37/'PAINEL DE CONTROLE'!$D$6,IF(AM$4&gt;'PAINEL DE CONTROLE'!$D$6,0,IF(AM$4=$E37,$C37*$D37,0))+IF(AND(AM$4&lt;='PAINEL DE CONTROLE'!$D$6,AM$4&gt;$F37),OFFSET(AM37,0,-$F37),0))</f>
        <v>0</v>
      </c>
      <c r="AN37" s="908">
        <f ca="1">IF($E37=0,$C37*$D37/'PAINEL DE CONTROLE'!$D$6,IF(AN$4&gt;'PAINEL DE CONTROLE'!$D$6,0,IF(AN$4=$E37,$C37*$D37,0))+IF(AND(AN$4&lt;='PAINEL DE CONTROLE'!$D$6,AN$4&gt;$F37),OFFSET(AN37,0,-$F37),0))</f>
        <v>0</v>
      </c>
      <c r="AO37" s="908">
        <f ca="1">IF($E37=0,$C37*$D37/'PAINEL DE CONTROLE'!$D$6,IF(AO$4&gt;'PAINEL DE CONTROLE'!$D$6,0,IF(AO$4=$E37,$C37*$D37,0))+IF(AND(AO$4&lt;='PAINEL DE CONTROLE'!$D$6,AO$4&gt;$F37),OFFSET(AO37,0,-$F37),0))</f>
        <v>0</v>
      </c>
      <c r="AP37" s="908">
        <f ca="1">IF($E37=0,$C37*$D37/'PAINEL DE CONTROLE'!$D$6,IF(AP$4&gt;'PAINEL DE CONTROLE'!$D$6,0,IF(AP$4=$E37,$C37*$D37,0))+IF(AND(AP$4&lt;='PAINEL DE CONTROLE'!$D$6,AP$4&gt;$F37),OFFSET(AP37,0,-$F37),0))</f>
        <v>0</v>
      </c>
      <c r="AQ37" s="908">
        <f ca="1">IF($E37=0,$C37*$D37/'PAINEL DE CONTROLE'!$D$6,IF(AQ$4&gt;'PAINEL DE CONTROLE'!$D$6,0,IF(AQ$4=$E37,$C37*$D37,0))+IF(AND(AQ$4&lt;='PAINEL DE CONTROLE'!$D$6,AQ$4&gt;$F37),OFFSET(AQ37,0,-$F37),0))</f>
        <v>0</v>
      </c>
      <c r="AR37" s="908">
        <f ca="1">IF($E37=0,$C37*$D37/'PAINEL DE CONTROLE'!$D$6,IF(AR$4&gt;'PAINEL DE CONTROLE'!$D$6,0,IF(AR$4=$E37,$C37*$D37,0))+IF(AND(AR$4&lt;='PAINEL DE CONTROLE'!$D$6,AR$4&gt;$F37),OFFSET(AR37,0,-$F37),0))</f>
        <v>0</v>
      </c>
      <c r="AS37" s="908">
        <f ca="1">IF($E37=0,$C37*$D37/'PAINEL DE CONTROLE'!$D$6,IF(AS$4&gt;'PAINEL DE CONTROLE'!$D$6,0,IF(AS$4=$E37,$C37*$D37,0))+IF(AND(AS$4&lt;='PAINEL DE CONTROLE'!$D$6,AS$4&gt;$F37),OFFSET(AS37,0,-$F37),0))</f>
        <v>0</v>
      </c>
      <c r="AT37" s="908">
        <f ca="1">IF($E37=0,$C37*$D37/'PAINEL DE CONTROLE'!$D$6,IF(AT$4&gt;'PAINEL DE CONTROLE'!$D$6,0,IF(AT$4=$E37,$C37*$D37,0))+IF(AND(AT$4&lt;='PAINEL DE CONTROLE'!$D$6,AT$4&gt;$F37),OFFSET(AT37,0,-$F37),0))</f>
        <v>0</v>
      </c>
      <c r="AU37" s="908">
        <f ca="1">IF($E37=0,$C37*$D37/'PAINEL DE CONTROLE'!$D$6,IF(AU$4&gt;'PAINEL DE CONTROLE'!$D$6,0,IF(AU$4=$E37,$C37*$D37,0))+IF(AND(AU$4&lt;='PAINEL DE CONTROLE'!$D$6,AU$4&gt;$F37),OFFSET(AU37,0,-$F37),0))</f>
        <v>0</v>
      </c>
      <c r="AV37" s="892"/>
    </row>
    <row r="38" spans="1:56" s="893" customFormat="1">
      <c r="A38" s="903"/>
      <c r="B38" s="899" t="s">
        <v>591</v>
      </c>
      <c r="C38" s="853">
        <f>SUMIFS('PAINEL DE CONTROLE'!$P$1951:$P$2857,'PAINEL DE CONTROLE'!$I$1951:$I$2857,$B38,'PAINEL DE CONTROLE'!$V$1951:$V$2857,$D$2)</f>
        <v>113</v>
      </c>
      <c r="D38" s="853">
        <f>SUMIFS('PAINEL DE CONTROLE'!$R$1951:$R$2857,'PAINEL DE CONTROLE'!$I$1951:$I$2857,$B38,'PAINEL DE CONTROLE'!$V$1951:$V$2857,$D$2)</f>
        <v>290.05058387132209</v>
      </c>
      <c r="E38" s="853">
        <f>SUMIFS('PAINEL DE CONTROLE'!$T$1951:$T$2857,'PAINEL DE CONTROLE'!$I$1951:$I$2857,$B38,'PAINEL DE CONTROLE'!$V$1951:$V$2857,$D$2)</f>
        <v>1</v>
      </c>
      <c r="F38" s="853">
        <f>SUMIFS('PAINEL DE CONTROLE'!$U$1951:$U$2857,'PAINEL DE CONTROLE'!$I$1951:$I$2857,$B38,'PAINEL DE CONTROLE'!$V$1951:$V$2857,$D$2)</f>
        <v>10</v>
      </c>
      <c r="G38" s="908">
        <f ca="1">IF($E38=0,$C38*$D38/'PAINEL DE CONTROLE'!$D$6,IF(G$4&gt;'PAINEL DE CONTROLE'!$D$6,0,IF(G$4=$E38,$C38*$D38,0))+IF(AND(G$4&lt;='PAINEL DE CONTROLE'!$D$6,G$4&gt;$F38),OFFSET(G38,0,-$F38),0))</f>
        <v>0</v>
      </c>
      <c r="H38" s="908">
        <f ca="1">IF($E38=0,$C38*$D38/'PAINEL DE CONTROLE'!$D$6,IF(H$4&gt;'PAINEL DE CONTROLE'!$D$6,0,IF(H$4=$E38,$C38*$D38,0))+IF(AND(H$4&lt;='PAINEL DE CONTROLE'!$D$6,H$4&gt;$F38),OFFSET(H38,0,-$F38),0))</f>
        <v>32775.715977459397</v>
      </c>
      <c r="I38" s="908">
        <f ca="1">IF($E38=0,$C38*$D38/'PAINEL DE CONTROLE'!$D$6,IF(I$4&gt;'PAINEL DE CONTROLE'!$D$6,0,IF(I$4=$E38,$C38*$D38,0))+IF(AND(I$4&lt;='PAINEL DE CONTROLE'!$D$6,I$4&gt;$F38),OFFSET(I38,0,-$F38),0))</f>
        <v>0</v>
      </c>
      <c r="J38" s="908">
        <f ca="1">IF($E38=0,$C38*$D38/'PAINEL DE CONTROLE'!$D$6,IF(J$4&gt;'PAINEL DE CONTROLE'!$D$6,0,IF(J$4=$E38,$C38*$D38,0))+IF(AND(J$4&lt;='PAINEL DE CONTROLE'!$D$6,J$4&gt;$F38),OFFSET(J38,0,-$F38),0))</f>
        <v>0</v>
      </c>
      <c r="K38" s="908">
        <f ca="1">IF($E38=0,$C38*$D38/'PAINEL DE CONTROLE'!$D$6,IF(K$4&gt;'PAINEL DE CONTROLE'!$D$6,0,IF(K$4=$E38,$C38*$D38,0))+IF(AND(K$4&lt;='PAINEL DE CONTROLE'!$D$6,K$4&gt;$F38),OFFSET(K38,0,-$F38),0))</f>
        <v>0</v>
      </c>
      <c r="L38" s="908">
        <f ca="1">IF($E38=0,$C38*$D38/'PAINEL DE CONTROLE'!$D$6,IF(L$4&gt;'PAINEL DE CONTROLE'!$D$6,0,IF(L$4=$E38,$C38*$D38,0))+IF(AND(L$4&lt;='PAINEL DE CONTROLE'!$D$6,L$4&gt;$F38),OFFSET(L38,0,-$F38),0))</f>
        <v>0</v>
      </c>
      <c r="M38" s="908">
        <f ca="1">IF($E38=0,$C38*$D38/'PAINEL DE CONTROLE'!$D$6,IF(M$4&gt;'PAINEL DE CONTROLE'!$D$6,0,IF(M$4=$E38,$C38*$D38,0))+IF(AND(M$4&lt;='PAINEL DE CONTROLE'!$D$6,M$4&gt;$F38),OFFSET(M38,0,-$F38),0))</f>
        <v>0</v>
      </c>
      <c r="N38" s="908">
        <f ca="1">IF($E38=0,$C38*$D38/'PAINEL DE CONTROLE'!$D$6,IF(N$4&gt;'PAINEL DE CONTROLE'!$D$6,0,IF(N$4=$E38,$C38*$D38,0))+IF(AND(N$4&lt;='PAINEL DE CONTROLE'!$D$6,N$4&gt;$F38),OFFSET(N38,0,-$F38),0))</f>
        <v>0</v>
      </c>
      <c r="O38" s="908">
        <f ca="1">IF($E38=0,$C38*$D38/'PAINEL DE CONTROLE'!$D$6,IF(O$4&gt;'PAINEL DE CONTROLE'!$D$6,0,IF(O$4=$E38,$C38*$D38,0))+IF(AND(O$4&lt;='PAINEL DE CONTROLE'!$D$6,O$4&gt;$F38),OFFSET(O38,0,-$F38),0))</f>
        <v>0</v>
      </c>
      <c r="P38" s="908">
        <f ca="1">IF($E38=0,$C38*$D38/'PAINEL DE CONTROLE'!$D$6,IF(P$4&gt;'PAINEL DE CONTROLE'!$D$6,0,IF(P$4=$E38,$C38*$D38,0))+IF(AND(P$4&lt;='PAINEL DE CONTROLE'!$D$6,P$4&gt;$F38),OFFSET(P38,0,-$F38),0))</f>
        <v>0</v>
      </c>
      <c r="Q38" s="908">
        <f ca="1">IF($E38=0,$C38*$D38/'PAINEL DE CONTROLE'!$D$6,IF(Q$4&gt;'PAINEL DE CONTROLE'!$D$6,0,IF(Q$4=$E38,$C38*$D38,0))+IF(AND(Q$4&lt;='PAINEL DE CONTROLE'!$D$6,Q$4&gt;$F38),OFFSET(Q38,0,-$F38),0))</f>
        <v>0</v>
      </c>
      <c r="R38" s="908">
        <f ca="1">IF($E38=0,$C38*$D38/'PAINEL DE CONTROLE'!$D$6,IF(R$4&gt;'PAINEL DE CONTROLE'!$D$6,0,IF(R$4=$E38,$C38*$D38,0))+IF(AND(R$4&lt;='PAINEL DE CONTROLE'!$D$6,R$4&gt;$F38),OFFSET(R38,0,-$F38),0))</f>
        <v>32775.715977459397</v>
      </c>
      <c r="S38" s="908">
        <f ca="1">IF($E38=0,$C38*$D38/'PAINEL DE CONTROLE'!$D$6,IF(S$4&gt;'PAINEL DE CONTROLE'!$D$6,0,IF(S$4=$E38,$C38*$D38,0))+IF(AND(S$4&lt;='PAINEL DE CONTROLE'!$D$6,S$4&gt;$F38),OFFSET(S38,0,-$F38),0))</f>
        <v>0</v>
      </c>
      <c r="T38" s="908">
        <f ca="1">IF($E38=0,$C38*$D38/'PAINEL DE CONTROLE'!$D$6,IF(T$4&gt;'PAINEL DE CONTROLE'!$D$6,0,IF(T$4=$E38,$C38*$D38,0))+IF(AND(T$4&lt;='PAINEL DE CONTROLE'!$D$6,T$4&gt;$F38),OFFSET(T38,0,-$F38),0))</f>
        <v>0</v>
      </c>
      <c r="U38" s="908">
        <f ca="1">IF($E38=0,$C38*$D38/'PAINEL DE CONTROLE'!$D$6,IF(U$4&gt;'PAINEL DE CONTROLE'!$D$6,0,IF(U$4=$E38,$C38*$D38,0))+IF(AND(U$4&lt;='PAINEL DE CONTROLE'!$D$6,U$4&gt;$F38),OFFSET(U38,0,-$F38),0))</f>
        <v>0</v>
      </c>
      <c r="V38" s="908">
        <f ca="1">IF($E38=0,$C38*$D38/'PAINEL DE CONTROLE'!$D$6,IF(V$4&gt;'PAINEL DE CONTROLE'!$D$6,0,IF(V$4=$E38,$C38*$D38,0))+IF(AND(V$4&lt;='PAINEL DE CONTROLE'!$D$6,V$4&gt;$F38),OFFSET(V38,0,-$F38),0))</f>
        <v>0</v>
      </c>
      <c r="W38" s="908">
        <f ca="1">IF($E38=0,$C38*$D38/'PAINEL DE CONTROLE'!$D$6,IF(W$4&gt;'PAINEL DE CONTROLE'!$D$6,0,IF(W$4=$E38,$C38*$D38,0))+IF(AND(W$4&lt;='PAINEL DE CONTROLE'!$D$6,W$4&gt;$F38),OFFSET(W38,0,-$F38),0))</f>
        <v>0</v>
      </c>
      <c r="X38" s="908">
        <f ca="1">IF($E38=0,$C38*$D38/'PAINEL DE CONTROLE'!$D$6,IF(X$4&gt;'PAINEL DE CONTROLE'!$D$6,0,IF(X$4=$E38,$C38*$D38,0))+IF(AND(X$4&lt;='PAINEL DE CONTROLE'!$D$6,X$4&gt;$F38),OFFSET(X38,0,-$F38),0))</f>
        <v>0</v>
      </c>
      <c r="Y38" s="908">
        <f ca="1">IF($E38=0,$C38*$D38/'PAINEL DE CONTROLE'!$D$6,IF(Y$4&gt;'PAINEL DE CONTROLE'!$D$6,0,IF(Y$4=$E38,$C38*$D38,0))+IF(AND(Y$4&lt;='PAINEL DE CONTROLE'!$D$6,Y$4&gt;$F38),OFFSET(Y38,0,-$F38),0))</f>
        <v>0</v>
      </c>
      <c r="Z38" s="908">
        <f ca="1">IF($E38=0,$C38*$D38/'PAINEL DE CONTROLE'!$D$6,IF(Z$4&gt;'PAINEL DE CONTROLE'!$D$6,0,IF(Z$4=$E38,$C38*$D38,0))+IF(AND(Z$4&lt;='PAINEL DE CONTROLE'!$D$6,Z$4&gt;$F38),OFFSET(Z38,0,-$F38),0))</f>
        <v>0</v>
      </c>
      <c r="AA38" s="908">
        <f ca="1">IF($E38=0,$C38*$D38/'PAINEL DE CONTROLE'!$D$6,IF(AA$4&gt;'PAINEL DE CONTROLE'!$D$6,0,IF(AA$4=$E38,$C38*$D38,0))+IF(AND(AA$4&lt;='PAINEL DE CONTROLE'!$D$6,AA$4&gt;$F38),OFFSET(AA38,0,-$F38),0))</f>
        <v>0</v>
      </c>
      <c r="AB38" s="908">
        <f ca="1">IF($E38=0,$C38*$D38/'PAINEL DE CONTROLE'!$D$6,IF(AB$4&gt;'PAINEL DE CONTROLE'!$D$6,0,IF(AB$4=$E38,$C38*$D38,0))+IF(AND(AB$4&lt;='PAINEL DE CONTROLE'!$D$6,AB$4&gt;$F38),OFFSET(AB38,0,-$F38),0))</f>
        <v>32775.715977459397</v>
      </c>
      <c r="AC38" s="908">
        <f ca="1">IF($E38=0,$C38*$D38/'PAINEL DE CONTROLE'!$D$6,IF(AC$4&gt;'PAINEL DE CONTROLE'!$D$6,0,IF(AC$4=$E38,$C38*$D38,0))+IF(AND(AC$4&lt;='PAINEL DE CONTROLE'!$D$6,AC$4&gt;$F38),OFFSET(AC38,0,-$F38),0))</f>
        <v>0</v>
      </c>
      <c r="AD38" s="908">
        <f ca="1">IF($E38=0,$C38*$D38/'PAINEL DE CONTROLE'!$D$6,IF(AD$4&gt;'PAINEL DE CONTROLE'!$D$6,0,IF(AD$4=$E38,$C38*$D38,0))+IF(AND(AD$4&lt;='PAINEL DE CONTROLE'!$D$6,AD$4&gt;$F38),OFFSET(AD38,0,-$F38),0))</f>
        <v>0</v>
      </c>
      <c r="AE38" s="908">
        <f ca="1">IF($E38=0,$C38*$D38/'PAINEL DE CONTROLE'!$D$6,IF(AE$4&gt;'PAINEL DE CONTROLE'!$D$6,0,IF(AE$4=$E38,$C38*$D38,0))+IF(AND(AE$4&lt;='PAINEL DE CONTROLE'!$D$6,AE$4&gt;$F38),OFFSET(AE38,0,-$F38),0))</f>
        <v>0</v>
      </c>
      <c r="AF38" s="908">
        <f ca="1">IF($E38=0,$C38*$D38/'PAINEL DE CONTROLE'!$D$6,IF(AF$4&gt;'PAINEL DE CONTROLE'!$D$6,0,IF(AF$4=$E38,$C38*$D38,0))+IF(AND(AF$4&lt;='PAINEL DE CONTROLE'!$D$6,AF$4&gt;$F38),OFFSET(AF38,0,-$F38),0))</f>
        <v>0</v>
      </c>
      <c r="AG38" s="908">
        <f ca="1">IF($E38=0,$C38*$D38/'PAINEL DE CONTROLE'!$D$6,IF(AG$4&gt;'PAINEL DE CONTROLE'!$D$6,0,IF(AG$4=$E38,$C38*$D38,0))+IF(AND(AG$4&lt;='PAINEL DE CONTROLE'!$D$6,AG$4&gt;$F38),OFFSET(AG38,0,-$F38),0))</f>
        <v>0</v>
      </c>
      <c r="AH38" s="908">
        <f ca="1">IF($E38=0,$C38*$D38/'PAINEL DE CONTROLE'!$D$6,IF(AH$4&gt;'PAINEL DE CONTROLE'!$D$6,0,IF(AH$4=$E38,$C38*$D38,0))+IF(AND(AH$4&lt;='PAINEL DE CONTROLE'!$D$6,AH$4&gt;$F38),OFFSET(AH38,0,-$F38),0))</f>
        <v>0</v>
      </c>
      <c r="AI38" s="908">
        <f ca="1">IF($E38=0,$C38*$D38/'PAINEL DE CONTROLE'!$D$6,IF(AI$4&gt;'PAINEL DE CONTROLE'!$D$6,0,IF(AI$4=$E38,$C38*$D38,0))+IF(AND(AI$4&lt;='PAINEL DE CONTROLE'!$D$6,AI$4&gt;$F38),OFFSET(AI38,0,-$F38),0))</f>
        <v>0</v>
      </c>
      <c r="AJ38" s="908">
        <f ca="1">IF($E38=0,$C38*$D38/'PAINEL DE CONTROLE'!$D$6,IF(AJ$4&gt;'PAINEL DE CONTROLE'!$D$6,0,IF(AJ$4=$E38,$C38*$D38,0))+IF(AND(AJ$4&lt;='PAINEL DE CONTROLE'!$D$6,AJ$4&gt;$F38),OFFSET(AJ38,0,-$F38),0))</f>
        <v>0</v>
      </c>
      <c r="AK38" s="908">
        <f ca="1">IF($E38=0,$C38*$D38/'PAINEL DE CONTROLE'!$D$6,IF(AK$4&gt;'PAINEL DE CONTROLE'!$D$6,0,IF(AK$4=$E38,$C38*$D38,0))+IF(AND(AK$4&lt;='PAINEL DE CONTROLE'!$D$6,AK$4&gt;$F38),OFFSET(AK38,0,-$F38),0))</f>
        <v>0</v>
      </c>
      <c r="AL38" s="908">
        <f ca="1">IF($E38=0,$C38*$D38/'PAINEL DE CONTROLE'!$D$6,IF(AL$4&gt;'PAINEL DE CONTROLE'!$D$6,0,IF(AL$4=$E38,$C38*$D38,0))+IF(AND(AL$4&lt;='PAINEL DE CONTROLE'!$D$6,AL$4&gt;$F38),OFFSET(AL38,0,-$F38),0))</f>
        <v>32775.715977459397</v>
      </c>
      <c r="AM38" s="908">
        <f ca="1">IF($E38=0,$C38*$D38/'PAINEL DE CONTROLE'!$D$6,IF(AM$4&gt;'PAINEL DE CONTROLE'!$D$6,0,IF(AM$4=$E38,$C38*$D38,0))+IF(AND(AM$4&lt;='PAINEL DE CONTROLE'!$D$6,AM$4&gt;$F38),OFFSET(AM38,0,-$F38),0))</f>
        <v>0</v>
      </c>
      <c r="AN38" s="908">
        <f ca="1">IF($E38=0,$C38*$D38/'PAINEL DE CONTROLE'!$D$6,IF(AN$4&gt;'PAINEL DE CONTROLE'!$D$6,0,IF(AN$4=$E38,$C38*$D38,0))+IF(AND(AN$4&lt;='PAINEL DE CONTROLE'!$D$6,AN$4&gt;$F38),OFFSET(AN38,0,-$F38),0))</f>
        <v>0</v>
      </c>
      <c r="AO38" s="908">
        <f ca="1">IF($E38=0,$C38*$D38/'PAINEL DE CONTROLE'!$D$6,IF(AO$4&gt;'PAINEL DE CONTROLE'!$D$6,0,IF(AO$4=$E38,$C38*$D38,0))+IF(AND(AO$4&lt;='PAINEL DE CONTROLE'!$D$6,AO$4&gt;$F38),OFFSET(AO38,0,-$F38),0))</f>
        <v>0</v>
      </c>
      <c r="AP38" s="908">
        <f ca="1">IF($E38=0,$C38*$D38/'PAINEL DE CONTROLE'!$D$6,IF(AP$4&gt;'PAINEL DE CONTROLE'!$D$6,0,IF(AP$4=$E38,$C38*$D38,0))+IF(AND(AP$4&lt;='PAINEL DE CONTROLE'!$D$6,AP$4&gt;$F38),OFFSET(AP38,0,-$F38),0))</f>
        <v>0</v>
      </c>
      <c r="AQ38" s="908">
        <f ca="1">IF($E38=0,$C38*$D38/'PAINEL DE CONTROLE'!$D$6,IF(AQ$4&gt;'PAINEL DE CONTROLE'!$D$6,0,IF(AQ$4=$E38,$C38*$D38,0))+IF(AND(AQ$4&lt;='PAINEL DE CONTROLE'!$D$6,AQ$4&gt;$F38),OFFSET(AQ38,0,-$F38),0))</f>
        <v>0</v>
      </c>
      <c r="AR38" s="908">
        <f ca="1">IF($E38=0,$C38*$D38/'PAINEL DE CONTROLE'!$D$6,IF(AR$4&gt;'PAINEL DE CONTROLE'!$D$6,0,IF(AR$4=$E38,$C38*$D38,0))+IF(AND(AR$4&lt;='PAINEL DE CONTROLE'!$D$6,AR$4&gt;$F38),OFFSET(AR38,0,-$F38),0))</f>
        <v>0</v>
      </c>
      <c r="AS38" s="908">
        <f ca="1">IF($E38=0,$C38*$D38/'PAINEL DE CONTROLE'!$D$6,IF(AS$4&gt;'PAINEL DE CONTROLE'!$D$6,0,IF(AS$4=$E38,$C38*$D38,0))+IF(AND(AS$4&lt;='PAINEL DE CONTROLE'!$D$6,AS$4&gt;$F38),OFFSET(AS38,0,-$F38),0))</f>
        <v>0</v>
      </c>
      <c r="AT38" s="908">
        <f ca="1">IF($E38=0,$C38*$D38/'PAINEL DE CONTROLE'!$D$6,IF(AT$4&gt;'PAINEL DE CONTROLE'!$D$6,0,IF(AT$4=$E38,$C38*$D38,0))+IF(AND(AT$4&lt;='PAINEL DE CONTROLE'!$D$6,AT$4&gt;$F38),OFFSET(AT38,0,-$F38),0))</f>
        <v>0</v>
      </c>
      <c r="AU38" s="908">
        <f ca="1">IF($E38=0,$C38*$D38/'PAINEL DE CONTROLE'!$D$6,IF(AU$4&gt;'PAINEL DE CONTROLE'!$D$6,0,IF(AU$4=$E38,$C38*$D38,0))+IF(AND(AU$4&lt;='PAINEL DE CONTROLE'!$D$6,AU$4&gt;$F38),OFFSET(AU38,0,-$F38),0))</f>
        <v>0</v>
      </c>
      <c r="AV38" s="892"/>
    </row>
    <row r="39" spans="1:56" s="893" customFormat="1">
      <c r="A39" s="903"/>
      <c r="B39" s="899" t="s">
        <v>592</v>
      </c>
      <c r="C39" s="853">
        <f>SUMIFS('PAINEL DE CONTROLE'!$P$1951:$P$2857,'PAINEL DE CONTROLE'!$I$1951:$I$2857,$B39,'PAINEL DE CONTROLE'!$V$1951:$V$2857,$D$2)</f>
        <v>113</v>
      </c>
      <c r="D39" s="853">
        <f>SUMIFS('PAINEL DE CONTROLE'!$R$1951:$R$2857,'PAINEL DE CONTROLE'!$I$1951:$I$2857,$B39,'PAINEL DE CONTROLE'!$V$1951:$V$2857,$D$2)</f>
        <v>406.07081741985093</v>
      </c>
      <c r="E39" s="853">
        <f>SUMIFS('PAINEL DE CONTROLE'!$T$1951:$T$2857,'PAINEL DE CONTROLE'!$I$1951:$I$2857,$B39,'PAINEL DE CONTROLE'!$V$1951:$V$2857,$D$2)</f>
        <v>1</v>
      </c>
      <c r="F39" s="853">
        <f>SUMIFS('PAINEL DE CONTROLE'!$U$1951:$U$2857,'PAINEL DE CONTROLE'!$I$1951:$I$2857,$B39,'PAINEL DE CONTROLE'!$V$1951:$V$2857,$D$2)</f>
        <v>10</v>
      </c>
      <c r="G39" s="908">
        <f ca="1">IF($E39=0,$C39*$D39/'PAINEL DE CONTROLE'!$D$6,IF(G$4&gt;'PAINEL DE CONTROLE'!$D$6,0,IF(G$4=$E39,$C39*$D39,0))+IF(AND(G$4&lt;='PAINEL DE CONTROLE'!$D$6,G$4&gt;$F39),OFFSET(G39,0,-$F39),0))</f>
        <v>0</v>
      </c>
      <c r="H39" s="908">
        <f ca="1">IF($E39=0,$C39*$D39/'PAINEL DE CONTROLE'!$D$6,IF(H$4&gt;'PAINEL DE CONTROLE'!$D$6,0,IF(H$4=$E39,$C39*$D39,0))+IF(AND(H$4&lt;='PAINEL DE CONTROLE'!$D$6,H$4&gt;$F39),OFFSET(H39,0,-$F39),0))</f>
        <v>45886.002368443158</v>
      </c>
      <c r="I39" s="908">
        <f ca="1">IF($E39=0,$C39*$D39/'PAINEL DE CONTROLE'!$D$6,IF(I$4&gt;'PAINEL DE CONTROLE'!$D$6,0,IF(I$4=$E39,$C39*$D39,0))+IF(AND(I$4&lt;='PAINEL DE CONTROLE'!$D$6,I$4&gt;$F39),OFFSET(I39,0,-$F39),0))</f>
        <v>0</v>
      </c>
      <c r="J39" s="908">
        <f ca="1">IF($E39=0,$C39*$D39/'PAINEL DE CONTROLE'!$D$6,IF(J$4&gt;'PAINEL DE CONTROLE'!$D$6,0,IF(J$4=$E39,$C39*$D39,0))+IF(AND(J$4&lt;='PAINEL DE CONTROLE'!$D$6,J$4&gt;$F39),OFFSET(J39,0,-$F39),0))</f>
        <v>0</v>
      </c>
      <c r="K39" s="908">
        <f ca="1">IF($E39=0,$C39*$D39/'PAINEL DE CONTROLE'!$D$6,IF(K$4&gt;'PAINEL DE CONTROLE'!$D$6,0,IF(K$4=$E39,$C39*$D39,0))+IF(AND(K$4&lt;='PAINEL DE CONTROLE'!$D$6,K$4&gt;$F39),OFFSET(K39,0,-$F39),0))</f>
        <v>0</v>
      </c>
      <c r="L39" s="908">
        <f ca="1">IF($E39=0,$C39*$D39/'PAINEL DE CONTROLE'!$D$6,IF(L$4&gt;'PAINEL DE CONTROLE'!$D$6,0,IF(L$4=$E39,$C39*$D39,0))+IF(AND(L$4&lt;='PAINEL DE CONTROLE'!$D$6,L$4&gt;$F39),OFFSET(L39,0,-$F39),0))</f>
        <v>0</v>
      </c>
      <c r="M39" s="908">
        <f ca="1">IF($E39=0,$C39*$D39/'PAINEL DE CONTROLE'!$D$6,IF(M$4&gt;'PAINEL DE CONTROLE'!$D$6,0,IF(M$4=$E39,$C39*$D39,0))+IF(AND(M$4&lt;='PAINEL DE CONTROLE'!$D$6,M$4&gt;$F39),OFFSET(M39,0,-$F39),0))</f>
        <v>0</v>
      </c>
      <c r="N39" s="908">
        <f ca="1">IF($E39=0,$C39*$D39/'PAINEL DE CONTROLE'!$D$6,IF(N$4&gt;'PAINEL DE CONTROLE'!$D$6,0,IF(N$4=$E39,$C39*$D39,0))+IF(AND(N$4&lt;='PAINEL DE CONTROLE'!$D$6,N$4&gt;$F39),OFFSET(N39,0,-$F39),0))</f>
        <v>0</v>
      </c>
      <c r="O39" s="908">
        <f ca="1">IF($E39=0,$C39*$D39/'PAINEL DE CONTROLE'!$D$6,IF(O$4&gt;'PAINEL DE CONTROLE'!$D$6,0,IF(O$4=$E39,$C39*$D39,0))+IF(AND(O$4&lt;='PAINEL DE CONTROLE'!$D$6,O$4&gt;$F39),OFFSET(O39,0,-$F39),0))</f>
        <v>0</v>
      </c>
      <c r="P39" s="908">
        <f ca="1">IF($E39=0,$C39*$D39/'PAINEL DE CONTROLE'!$D$6,IF(P$4&gt;'PAINEL DE CONTROLE'!$D$6,0,IF(P$4=$E39,$C39*$D39,0))+IF(AND(P$4&lt;='PAINEL DE CONTROLE'!$D$6,P$4&gt;$F39),OFFSET(P39,0,-$F39),0))</f>
        <v>0</v>
      </c>
      <c r="Q39" s="908">
        <f ca="1">IF($E39=0,$C39*$D39/'PAINEL DE CONTROLE'!$D$6,IF(Q$4&gt;'PAINEL DE CONTROLE'!$D$6,0,IF(Q$4=$E39,$C39*$D39,0))+IF(AND(Q$4&lt;='PAINEL DE CONTROLE'!$D$6,Q$4&gt;$F39),OFFSET(Q39,0,-$F39),0))</f>
        <v>0</v>
      </c>
      <c r="R39" s="908">
        <f ca="1">IF($E39=0,$C39*$D39/'PAINEL DE CONTROLE'!$D$6,IF(R$4&gt;'PAINEL DE CONTROLE'!$D$6,0,IF(R$4=$E39,$C39*$D39,0))+IF(AND(R$4&lt;='PAINEL DE CONTROLE'!$D$6,R$4&gt;$F39),OFFSET(R39,0,-$F39),0))</f>
        <v>45886.002368443158</v>
      </c>
      <c r="S39" s="908">
        <f ca="1">IF($E39=0,$C39*$D39/'PAINEL DE CONTROLE'!$D$6,IF(S$4&gt;'PAINEL DE CONTROLE'!$D$6,0,IF(S$4=$E39,$C39*$D39,0))+IF(AND(S$4&lt;='PAINEL DE CONTROLE'!$D$6,S$4&gt;$F39),OFFSET(S39,0,-$F39),0))</f>
        <v>0</v>
      </c>
      <c r="T39" s="908">
        <f ca="1">IF($E39=0,$C39*$D39/'PAINEL DE CONTROLE'!$D$6,IF(T$4&gt;'PAINEL DE CONTROLE'!$D$6,0,IF(T$4=$E39,$C39*$D39,0))+IF(AND(T$4&lt;='PAINEL DE CONTROLE'!$D$6,T$4&gt;$F39),OFFSET(T39,0,-$F39),0))</f>
        <v>0</v>
      </c>
      <c r="U39" s="908">
        <f ca="1">IF($E39=0,$C39*$D39/'PAINEL DE CONTROLE'!$D$6,IF(U$4&gt;'PAINEL DE CONTROLE'!$D$6,0,IF(U$4=$E39,$C39*$D39,0))+IF(AND(U$4&lt;='PAINEL DE CONTROLE'!$D$6,U$4&gt;$F39),OFFSET(U39,0,-$F39),0))</f>
        <v>0</v>
      </c>
      <c r="V39" s="908">
        <f ca="1">IF($E39=0,$C39*$D39/'PAINEL DE CONTROLE'!$D$6,IF(V$4&gt;'PAINEL DE CONTROLE'!$D$6,0,IF(V$4=$E39,$C39*$D39,0))+IF(AND(V$4&lt;='PAINEL DE CONTROLE'!$D$6,V$4&gt;$F39),OFFSET(V39,0,-$F39),0))</f>
        <v>0</v>
      </c>
      <c r="W39" s="908">
        <f ca="1">IF($E39=0,$C39*$D39/'PAINEL DE CONTROLE'!$D$6,IF(W$4&gt;'PAINEL DE CONTROLE'!$D$6,0,IF(W$4=$E39,$C39*$D39,0))+IF(AND(W$4&lt;='PAINEL DE CONTROLE'!$D$6,W$4&gt;$F39),OFFSET(W39,0,-$F39),0))</f>
        <v>0</v>
      </c>
      <c r="X39" s="908">
        <f ca="1">IF($E39=0,$C39*$D39/'PAINEL DE CONTROLE'!$D$6,IF(X$4&gt;'PAINEL DE CONTROLE'!$D$6,0,IF(X$4=$E39,$C39*$D39,0))+IF(AND(X$4&lt;='PAINEL DE CONTROLE'!$D$6,X$4&gt;$F39),OFFSET(X39,0,-$F39),0))</f>
        <v>0</v>
      </c>
      <c r="Y39" s="908">
        <f ca="1">IF($E39=0,$C39*$D39/'PAINEL DE CONTROLE'!$D$6,IF(Y$4&gt;'PAINEL DE CONTROLE'!$D$6,0,IF(Y$4=$E39,$C39*$D39,0))+IF(AND(Y$4&lt;='PAINEL DE CONTROLE'!$D$6,Y$4&gt;$F39),OFFSET(Y39,0,-$F39),0))</f>
        <v>0</v>
      </c>
      <c r="Z39" s="908">
        <f ca="1">IF($E39=0,$C39*$D39/'PAINEL DE CONTROLE'!$D$6,IF(Z$4&gt;'PAINEL DE CONTROLE'!$D$6,0,IF(Z$4=$E39,$C39*$D39,0))+IF(AND(Z$4&lt;='PAINEL DE CONTROLE'!$D$6,Z$4&gt;$F39),OFFSET(Z39,0,-$F39),0))</f>
        <v>0</v>
      </c>
      <c r="AA39" s="908">
        <f ca="1">IF($E39=0,$C39*$D39/'PAINEL DE CONTROLE'!$D$6,IF(AA$4&gt;'PAINEL DE CONTROLE'!$D$6,0,IF(AA$4=$E39,$C39*$D39,0))+IF(AND(AA$4&lt;='PAINEL DE CONTROLE'!$D$6,AA$4&gt;$F39),OFFSET(AA39,0,-$F39),0))</f>
        <v>0</v>
      </c>
      <c r="AB39" s="908">
        <f ca="1">IF($E39=0,$C39*$D39/'PAINEL DE CONTROLE'!$D$6,IF(AB$4&gt;'PAINEL DE CONTROLE'!$D$6,0,IF(AB$4=$E39,$C39*$D39,0))+IF(AND(AB$4&lt;='PAINEL DE CONTROLE'!$D$6,AB$4&gt;$F39),OFFSET(AB39,0,-$F39),0))</f>
        <v>45886.002368443158</v>
      </c>
      <c r="AC39" s="908">
        <f ca="1">IF($E39=0,$C39*$D39/'PAINEL DE CONTROLE'!$D$6,IF(AC$4&gt;'PAINEL DE CONTROLE'!$D$6,0,IF(AC$4=$E39,$C39*$D39,0))+IF(AND(AC$4&lt;='PAINEL DE CONTROLE'!$D$6,AC$4&gt;$F39),OFFSET(AC39,0,-$F39),0))</f>
        <v>0</v>
      </c>
      <c r="AD39" s="908">
        <f ca="1">IF($E39=0,$C39*$D39/'PAINEL DE CONTROLE'!$D$6,IF(AD$4&gt;'PAINEL DE CONTROLE'!$D$6,0,IF(AD$4=$E39,$C39*$D39,0))+IF(AND(AD$4&lt;='PAINEL DE CONTROLE'!$D$6,AD$4&gt;$F39),OFFSET(AD39,0,-$F39),0))</f>
        <v>0</v>
      </c>
      <c r="AE39" s="908">
        <f ca="1">IF($E39=0,$C39*$D39/'PAINEL DE CONTROLE'!$D$6,IF(AE$4&gt;'PAINEL DE CONTROLE'!$D$6,0,IF(AE$4=$E39,$C39*$D39,0))+IF(AND(AE$4&lt;='PAINEL DE CONTROLE'!$D$6,AE$4&gt;$F39),OFFSET(AE39,0,-$F39),0))</f>
        <v>0</v>
      </c>
      <c r="AF39" s="908">
        <f ca="1">IF($E39=0,$C39*$D39/'PAINEL DE CONTROLE'!$D$6,IF(AF$4&gt;'PAINEL DE CONTROLE'!$D$6,0,IF(AF$4=$E39,$C39*$D39,0))+IF(AND(AF$4&lt;='PAINEL DE CONTROLE'!$D$6,AF$4&gt;$F39),OFFSET(AF39,0,-$F39),0))</f>
        <v>0</v>
      </c>
      <c r="AG39" s="908">
        <f ca="1">IF($E39=0,$C39*$D39/'PAINEL DE CONTROLE'!$D$6,IF(AG$4&gt;'PAINEL DE CONTROLE'!$D$6,0,IF(AG$4=$E39,$C39*$D39,0))+IF(AND(AG$4&lt;='PAINEL DE CONTROLE'!$D$6,AG$4&gt;$F39),OFFSET(AG39,0,-$F39),0))</f>
        <v>0</v>
      </c>
      <c r="AH39" s="908">
        <f ca="1">IF($E39=0,$C39*$D39/'PAINEL DE CONTROLE'!$D$6,IF(AH$4&gt;'PAINEL DE CONTROLE'!$D$6,0,IF(AH$4=$E39,$C39*$D39,0))+IF(AND(AH$4&lt;='PAINEL DE CONTROLE'!$D$6,AH$4&gt;$F39),OFFSET(AH39,0,-$F39),0))</f>
        <v>0</v>
      </c>
      <c r="AI39" s="908">
        <f ca="1">IF($E39=0,$C39*$D39/'PAINEL DE CONTROLE'!$D$6,IF(AI$4&gt;'PAINEL DE CONTROLE'!$D$6,0,IF(AI$4=$E39,$C39*$D39,0))+IF(AND(AI$4&lt;='PAINEL DE CONTROLE'!$D$6,AI$4&gt;$F39),OFFSET(AI39,0,-$F39),0))</f>
        <v>0</v>
      </c>
      <c r="AJ39" s="908">
        <f ca="1">IF($E39=0,$C39*$D39/'PAINEL DE CONTROLE'!$D$6,IF(AJ$4&gt;'PAINEL DE CONTROLE'!$D$6,0,IF(AJ$4=$E39,$C39*$D39,0))+IF(AND(AJ$4&lt;='PAINEL DE CONTROLE'!$D$6,AJ$4&gt;$F39),OFFSET(AJ39,0,-$F39),0))</f>
        <v>0</v>
      </c>
      <c r="AK39" s="908">
        <f ca="1">IF($E39=0,$C39*$D39/'PAINEL DE CONTROLE'!$D$6,IF(AK$4&gt;'PAINEL DE CONTROLE'!$D$6,0,IF(AK$4=$E39,$C39*$D39,0))+IF(AND(AK$4&lt;='PAINEL DE CONTROLE'!$D$6,AK$4&gt;$F39),OFFSET(AK39,0,-$F39),0))</f>
        <v>0</v>
      </c>
      <c r="AL39" s="908">
        <f ca="1">IF($E39=0,$C39*$D39/'PAINEL DE CONTROLE'!$D$6,IF(AL$4&gt;'PAINEL DE CONTROLE'!$D$6,0,IF(AL$4=$E39,$C39*$D39,0))+IF(AND(AL$4&lt;='PAINEL DE CONTROLE'!$D$6,AL$4&gt;$F39),OFFSET(AL39,0,-$F39),0))</f>
        <v>45886.002368443158</v>
      </c>
      <c r="AM39" s="908">
        <f ca="1">IF($E39=0,$C39*$D39/'PAINEL DE CONTROLE'!$D$6,IF(AM$4&gt;'PAINEL DE CONTROLE'!$D$6,0,IF(AM$4=$E39,$C39*$D39,0))+IF(AND(AM$4&lt;='PAINEL DE CONTROLE'!$D$6,AM$4&gt;$F39),OFFSET(AM39,0,-$F39),0))</f>
        <v>0</v>
      </c>
      <c r="AN39" s="908">
        <f ca="1">IF($E39=0,$C39*$D39/'PAINEL DE CONTROLE'!$D$6,IF(AN$4&gt;'PAINEL DE CONTROLE'!$D$6,0,IF(AN$4=$E39,$C39*$D39,0))+IF(AND(AN$4&lt;='PAINEL DE CONTROLE'!$D$6,AN$4&gt;$F39),OFFSET(AN39,0,-$F39),0))</f>
        <v>0</v>
      </c>
      <c r="AO39" s="908">
        <f ca="1">IF($E39=0,$C39*$D39/'PAINEL DE CONTROLE'!$D$6,IF(AO$4&gt;'PAINEL DE CONTROLE'!$D$6,0,IF(AO$4=$E39,$C39*$D39,0))+IF(AND(AO$4&lt;='PAINEL DE CONTROLE'!$D$6,AO$4&gt;$F39),OFFSET(AO39,0,-$F39),0))</f>
        <v>0</v>
      </c>
      <c r="AP39" s="908">
        <f ca="1">IF($E39=0,$C39*$D39/'PAINEL DE CONTROLE'!$D$6,IF(AP$4&gt;'PAINEL DE CONTROLE'!$D$6,0,IF(AP$4=$E39,$C39*$D39,0))+IF(AND(AP$4&lt;='PAINEL DE CONTROLE'!$D$6,AP$4&gt;$F39),OFFSET(AP39,0,-$F39),0))</f>
        <v>0</v>
      </c>
      <c r="AQ39" s="908">
        <f ca="1">IF($E39=0,$C39*$D39/'PAINEL DE CONTROLE'!$D$6,IF(AQ$4&gt;'PAINEL DE CONTROLE'!$D$6,0,IF(AQ$4=$E39,$C39*$D39,0))+IF(AND(AQ$4&lt;='PAINEL DE CONTROLE'!$D$6,AQ$4&gt;$F39),OFFSET(AQ39,0,-$F39),0))</f>
        <v>0</v>
      </c>
      <c r="AR39" s="908">
        <f ca="1">IF($E39=0,$C39*$D39/'PAINEL DE CONTROLE'!$D$6,IF(AR$4&gt;'PAINEL DE CONTROLE'!$D$6,0,IF(AR$4=$E39,$C39*$D39,0))+IF(AND(AR$4&lt;='PAINEL DE CONTROLE'!$D$6,AR$4&gt;$F39),OFFSET(AR39,0,-$F39),0))</f>
        <v>0</v>
      </c>
      <c r="AS39" s="908">
        <f ca="1">IF($E39=0,$C39*$D39/'PAINEL DE CONTROLE'!$D$6,IF(AS$4&gt;'PAINEL DE CONTROLE'!$D$6,0,IF(AS$4=$E39,$C39*$D39,0))+IF(AND(AS$4&lt;='PAINEL DE CONTROLE'!$D$6,AS$4&gt;$F39),OFFSET(AS39,0,-$F39),0))</f>
        <v>0</v>
      </c>
      <c r="AT39" s="908">
        <f ca="1">IF($E39=0,$C39*$D39/'PAINEL DE CONTROLE'!$D$6,IF(AT$4&gt;'PAINEL DE CONTROLE'!$D$6,0,IF(AT$4=$E39,$C39*$D39,0))+IF(AND(AT$4&lt;='PAINEL DE CONTROLE'!$D$6,AT$4&gt;$F39),OFFSET(AT39,0,-$F39),0))</f>
        <v>0</v>
      </c>
      <c r="AU39" s="908">
        <f ca="1">IF($E39=0,$C39*$D39/'PAINEL DE CONTROLE'!$D$6,IF(AU$4&gt;'PAINEL DE CONTROLE'!$D$6,0,IF(AU$4=$E39,$C39*$D39,0))+IF(AND(AU$4&lt;='PAINEL DE CONTROLE'!$D$6,AU$4&gt;$F39),OFFSET(AU39,0,-$F39),0))</f>
        <v>0</v>
      </c>
      <c r="AV39" s="892"/>
    </row>
    <row r="40" spans="1:56" s="893" customFormat="1">
      <c r="A40" s="903"/>
      <c r="B40" s="899" t="s">
        <v>593</v>
      </c>
      <c r="C40" s="853">
        <f>SUMIFS('PAINEL DE CONTROLE'!$P$1951:$P$2857,'PAINEL DE CONTROLE'!$I$1951:$I$2857,$B40,'PAINEL DE CONTROLE'!$V$1951:$V$2857,$D$2)</f>
        <v>113</v>
      </c>
      <c r="D40" s="853">
        <f>SUMIFS('PAINEL DE CONTROLE'!$R$1951:$R$2857,'PAINEL DE CONTROLE'!$I$1951:$I$2857,$B40,'PAINEL DE CONTROLE'!$V$1951:$V$2857,$D$2)</f>
        <v>232.04046709705767</v>
      </c>
      <c r="E40" s="853">
        <f>SUMIFS('PAINEL DE CONTROLE'!$T$1951:$T$2857,'PAINEL DE CONTROLE'!$I$1951:$I$2857,$B40,'PAINEL DE CONTROLE'!$V$1951:$V$2857,$D$2)</f>
        <v>1</v>
      </c>
      <c r="F40" s="853">
        <f>SUMIFS('PAINEL DE CONTROLE'!$U$1951:$U$2857,'PAINEL DE CONTROLE'!$I$1951:$I$2857,$B40,'PAINEL DE CONTROLE'!$V$1951:$V$2857,$D$2)</f>
        <v>10</v>
      </c>
      <c r="G40" s="908">
        <f ca="1">IF($E40=0,$C40*$D40/'PAINEL DE CONTROLE'!$D$6,IF(G$4&gt;'PAINEL DE CONTROLE'!$D$6,0,IF(G$4=$E40,$C40*$D40,0))+IF(AND(G$4&lt;='PAINEL DE CONTROLE'!$D$6,G$4&gt;$F40),OFFSET(G40,0,-$F40),0))</f>
        <v>0</v>
      </c>
      <c r="H40" s="908">
        <f ca="1">IF($E40=0,$C40*$D40/'PAINEL DE CONTROLE'!$D$6,IF(H$4&gt;'PAINEL DE CONTROLE'!$D$6,0,IF(H$4=$E40,$C40*$D40,0))+IF(AND(H$4&lt;='PAINEL DE CONTROLE'!$D$6,H$4&gt;$F40),OFFSET(H40,0,-$F40),0))</f>
        <v>26220.572781967516</v>
      </c>
      <c r="I40" s="908">
        <f ca="1">IF($E40=0,$C40*$D40/'PAINEL DE CONTROLE'!$D$6,IF(I$4&gt;'PAINEL DE CONTROLE'!$D$6,0,IF(I$4=$E40,$C40*$D40,0))+IF(AND(I$4&lt;='PAINEL DE CONTROLE'!$D$6,I$4&gt;$F40),OFFSET(I40,0,-$F40),0))</f>
        <v>0</v>
      </c>
      <c r="J40" s="908">
        <f ca="1">IF($E40=0,$C40*$D40/'PAINEL DE CONTROLE'!$D$6,IF(J$4&gt;'PAINEL DE CONTROLE'!$D$6,0,IF(J$4=$E40,$C40*$D40,0))+IF(AND(J$4&lt;='PAINEL DE CONTROLE'!$D$6,J$4&gt;$F40),OFFSET(J40,0,-$F40),0))</f>
        <v>0</v>
      </c>
      <c r="K40" s="908">
        <f ca="1">IF($E40=0,$C40*$D40/'PAINEL DE CONTROLE'!$D$6,IF(K$4&gt;'PAINEL DE CONTROLE'!$D$6,0,IF(K$4=$E40,$C40*$D40,0))+IF(AND(K$4&lt;='PAINEL DE CONTROLE'!$D$6,K$4&gt;$F40),OFFSET(K40,0,-$F40),0))</f>
        <v>0</v>
      </c>
      <c r="L40" s="908">
        <f ca="1">IF($E40=0,$C40*$D40/'PAINEL DE CONTROLE'!$D$6,IF(L$4&gt;'PAINEL DE CONTROLE'!$D$6,0,IF(L$4=$E40,$C40*$D40,0))+IF(AND(L$4&lt;='PAINEL DE CONTROLE'!$D$6,L$4&gt;$F40),OFFSET(L40,0,-$F40),0))</f>
        <v>0</v>
      </c>
      <c r="M40" s="908">
        <f ca="1">IF($E40=0,$C40*$D40/'PAINEL DE CONTROLE'!$D$6,IF(M$4&gt;'PAINEL DE CONTROLE'!$D$6,0,IF(M$4=$E40,$C40*$D40,0))+IF(AND(M$4&lt;='PAINEL DE CONTROLE'!$D$6,M$4&gt;$F40),OFFSET(M40,0,-$F40),0))</f>
        <v>0</v>
      </c>
      <c r="N40" s="908">
        <f ca="1">IF($E40=0,$C40*$D40/'PAINEL DE CONTROLE'!$D$6,IF(N$4&gt;'PAINEL DE CONTROLE'!$D$6,0,IF(N$4=$E40,$C40*$D40,0))+IF(AND(N$4&lt;='PAINEL DE CONTROLE'!$D$6,N$4&gt;$F40),OFFSET(N40,0,-$F40),0))</f>
        <v>0</v>
      </c>
      <c r="O40" s="908">
        <f ca="1">IF($E40=0,$C40*$D40/'PAINEL DE CONTROLE'!$D$6,IF(O$4&gt;'PAINEL DE CONTROLE'!$D$6,0,IF(O$4=$E40,$C40*$D40,0))+IF(AND(O$4&lt;='PAINEL DE CONTROLE'!$D$6,O$4&gt;$F40),OFFSET(O40,0,-$F40),0))</f>
        <v>0</v>
      </c>
      <c r="P40" s="908">
        <f ca="1">IF($E40=0,$C40*$D40/'PAINEL DE CONTROLE'!$D$6,IF(P$4&gt;'PAINEL DE CONTROLE'!$D$6,0,IF(P$4=$E40,$C40*$D40,0))+IF(AND(P$4&lt;='PAINEL DE CONTROLE'!$D$6,P$4&gt;$F40),OFFSET(P40,0,-$F40),0))</f>
        <v>0</v>
      </c>
      <c r="Q40" s="908">
        <f ca="1">IF($E40=0,$C40*$D40/'PAINEL DE CONTROLE'!$D$6,IF(Q$4&gt;'PAINEL DE CONTROLE'!$D$6,0,IF(Q$4=$E40,$C40*$D40,0))+IF(AND(Q$4&lt;='PAINEL DE CONTROLE'!$D$6,Q$4&gt;$F40),OFFSET(Q40,0,-$F40),0))</f>
        <v>0</v>
      </c>
      <c r="R40" s="908">
        <f ca="1">IF($E40=0,$C40*$D40/'PAINEL DE CONTROLE'!$D$6,IF(R$4&gt;'PAINEL DE CONTROLE'!$D$6,0,IF(R$4=$E40,$C40*$D40,0))+IF(AND(R$4&lt;='PAINEL DE CONTROLE'!$D$6,R$4&gt;$F40),OFFSET(R40,0,-$F40),0))</f>
        <v>26220.572781967516</v>
      </c>
      <c r="S40" s="908">
        <f ca="1">IF($E40=0,$C40*$D40/'PAINEL DE CONTROLE'!$D$6,IF(S$4&gt;'PAINEL DE CONTROLE'!$D$6,0,IF(S$4=$E40,$C40*$D40,0))+IF(AND(S$4&lt;='PAINEL DE CONTROLE'!$D$6,S$4&gt;$F40),OFFSET(S40,0,-$F40),0))</f>
        <v>0</v>
      </c>
      <c r="T40" s="908">
        <f ca="1">IF($E40=0,$C40*$D40/'PAINEL DE CONTROLE'!$D$6,IF(T$4&gt;'PAINEL DE CONTROLE'!$D$6,0,IF(T$4=$E40,$C40*$D40,0))+IF(AND(T$4&lt;='PAINEL DE CONTROLE'!$D$6,T$4&gt;$F40),OFFSET(T40,0,-$F40),0))</f>
        <v>0</v>
      </c>
      <c r="U40" s="908">
        <f ca="1">IF($E40=0,$C40*$D40/'PAINEL DE CONTROLE'!$D$6,IF(U$4&gt;'PAINEL DE CONTROLE'!$D$6,0,IF(U$4=$E40,$C40*$D40,0))+IF(AND(U$4&lt;='PAINEL DE CONTROLE'!$D$6,U$4&gt;$F40),OFFSET(U40,0,-$F40),0))</f>
        <v>0</v>
      </c>
      <c r="V40" s="908">
        <f ca="1">IF($E40=0,$C40*$D40/'PAINEL DE CONTROLE'!$D$6,IF(V$4&gt;'PAINEL DE CONTROLE'!$D$6,0,IF(V$4=$E40,$C40*$D40,0))+IF(AND(V$4&lt;='PAINEL DE CONTROLE'!$D$6,V$4&gt;$F40),OFFSET(V40,0,-$F40),0))</f>
        <v>0</v>
      </c>
      <c r="W40" s="908">
        <f ca="1">IF($E40=0,$C40*$D40/'PAINEL DE CONTROLE'!$D$6,IF(W$4&gt;'PAINEL DE CONTROLE'!$D$6,0,IF(W$4=$E40,$C40*$D40,0))+IF(AND(W$4&lt;='PAINEL DE CONTROLE'!$D$6,W$4&gt;$F40),OFFSET(W40,0,-$F40),0))</f>
        <v>0</v>
      </c>
      <c r="X40" s="908">
        <f ca="1">IF($E40=0,$C40*$D40/'PAINEL DE CONTROLE'!$D$6,IF(X$4&gt;'PAINEL DE CONTROLE'!$D$6,0,IF(X$4=$E40,$C40*$D40,0))+IF(AND(X$4&lt;='PAINEL DE CONTROLE'!$D$6,X$4&gt;$F40),OFFSET(X40,0,-$F40),0))</f>
        <v>0</v>
      </c>
      <c r="Y40" s="908">
        <f ca="1">IF($E40=0,$C40*$D40/'PAINEL DE CONTROLE'!$D$6,IF(Y$4&gt;'PAINEL DE CONTROLE'!$D$6,0,IF(Y$4=$E40,$C40*$D40,0))+IF(AND(Y$4&lt;='PAINEL DE CONTROLE'!$D$6,Y$4&gt;$F40),OFFSET(Y40,0,-$F40),0))</f>
        <v>0</v>
      </c>
      <c r="Z40" s="908">
        <f ca="1">IF($E40=0,$C40*$D40/'PAINEL DE CONTROLE'!$D$6,IF(Z$4&gt;'PAINEL DE CONTROLE'!$D$6,0,IF(Z$4=$E40,$C40*$D40,0))+IF(AND(Z$4&lt;='PAINEL DE CONTROLE'!$D$6,Z$4&gt;$F40),OFFSET(Z40,0,-$F40),0))</f>
        <v>0</v>
      </c>
      <c r="AA40" s="908">
        <f ca="1">IF($E40=0,$C40*$D40/'PAINEL DE CONTROLE'!$D$6,IF(AA$4&gt;'PAINEL DE CONTROLE'!$D$6,0,IF(AA$4=$E40,$C40*$D40,0))+IF(AND(AA$4&lt;='PAINEL DE CONTROLE'!$D$6,AA$4&gt;$F40),OFFSET(AA40,0,-$F40),0))</f>
        <v>0</v>
      </c>
      <c r="AB40" s="908">
        <f ca="1">IF($E40=0,$C40*$D40/'PAINEL DE CONTROLE'!$D$6,IF(AB$4&gt;'PAINEL DE CONTROLE'!$D$6,0,IF(AB$4=$E40,$C40*$D40,0))+IF(AND(AB$4&lt;='PAINEL DE CONTROLE'!$D$6,AB$4&gt;$F40),OFFSET(AB40,0,-$F40),0))</f>
        <v>26220.572781967516</v>
      </c>
      <c r="AC40" s="908">
        <f ca="1">IF($E40=0,$C40*$D40/'PAINEL DE CONTROLE'!$D$6,IF(AC$4&gt;'PAINEL DE CONTROLE'!$D$6,0,IF(AC$4=$E40,$C40*$D40,0))+IF(AND(AC$4&lt;='PAINEL DE CONTROLE'!$D$6,AC$4&gt;$F40),OFFSET(AC40,0,-$F40),0))</f>
        <v>0</v>
      </c>
      <c r="AD40" s="908">
        <f ca="1">IF($E40=0,$C40*$D40/'PAINEL DE CONTROLE'!$D$6,IF(AD$4&gt;'PAINEL DE CONTROLE'!$D$6,0,IF(AD$4=$E40,$C40*$D40,0))+IF(AND(AD$4&lt;='PAINEL DE CONTROLE'!$D$6,AD$4&gt;$F40),OFFSET(AD40,0,-$F40),0))</f>
        <v>0</v>
      </c>
      <c r="AE40" s="908">
        <f ca="1">IF($E40=0,$C40*$D40/'PAINEL DE CONTROLE'!$D$6,IF(AE$4&gt;'PAINEL DE CONTROLE'!$D$6,0,IF(AE$4=$E40,$C40*$D40,0))+IF(AND(AE$4&lt;='PAINEL DE CONTROLE'!$D$6,AE$4&gt;$F40),OFFSET(AE40,0,-$F40),0))</f>
        <v>0</v>
      </c>
      <c r="AF40" s="908">
        <f ca="1">IF($E40=0,$C40*$D40/'PAINEL DE CONTROLE'!$D$6,IF(AF$4&gt;'PAINEL DE CONTROLE'!$D$6,0,IF(AF$4=$E40,$C40*$D40,0))+IF(AND(AF$4&lt;='PAINEL DE CONTROLE'!$D$6,AF$4&gt;$F40),OFFSET(AF40,0,-$F40),0))</f>
        <v>0</v>
      </c>
      <c r="AG40" s="908">
        <f ca="1">IF($E40=0,$C40*$D40/'PAINEL DE CONTROLE'!$D$6,IF(AG$4&gt;'PAINEL DE CONTROLE'!$D$6,0,IF(AG$4=$E40,$C40*$D40,0))+IF(AND(AG$4&lt;='PAINEL DE CONTROLE'!$D$6,AG$4&gt;$F40),OFFSET(AG40,0,-$F40),0))</f>
        <v>0</v>
      </c>
      <c r="AH40" s="908">
        <f ca="1">IF($E40=0,$C40*$D40/'PAINEL DE CONTROLE'!$D$6,IF(AH$4&gt;'PAINEL DE CONTROLE'!$D$6,0,IF(AH$4=$E40,$C40*$D40,0))+IF(AND(AH$4&lt;='PAINEL DE CONTROLE'!$D$6,AH$4&gt;$F40),OFFSET(AH40,0,-$F40),0))</f>
        <v>0</v>
      </c>
      <c r="AI40" s="908">
        <f ca="1">IF($E40=0,$C40*$D40/'PAINEL DE CONTROLE'!$D$6,IF(AI$4&gt;'PAINEL DE CONTROLE'!$D$6,0,IF(AI$4=$E40,$C40*$D40,0))+IF(AND(AI$4&lt;='PAINEL DE CONTROLE'!$D$6,AI$4&gt;$F40),OFFSET(AI40,0,-$F40),0))</f>
        <v>0</v>
      </c>
      <c r="AJ40" s="908">
        <f ca="1">IF($E40=0,$C40*$D40/'PAINEL DE CONTROLE'!$D$6,IF(AJ$4&gt;'PAINEL DE CONTROLE'!$D$6,0,IF(AJ$4=$E40,$C40*$D40,0))+IF(AND(AJ$4&lt;='PAINEL DE CONTROLE'!$D$6,AJ$4&gt;$F40),OFFSET(AJ40,0,-$F40),0))</f>
        <v>0</v>
      </c>
      <c r="AK40" s="908">
        <f ca="1">IF($E40=0,$C40*$D40/'PAINEL DE CONTROLE'!$D$6,IF(AK$4&gt;'PAINEL DE CONTROLE'!$D$6,0,IF(AK$4=$E40,$C40*$D40,0))+IF(AND(AK$4&lt;='PAINEL DE CONTROLE'!$D$6,AK$4&gt;$F40),OFFSET(AK40,0,-$F40),0))</f>
        <v>0</v>
      </c>
      <c r="AL40" s="908">
        <f ca="1">IF($E40=0,$C40*$D40/'PAINEL DE CONTROLE'!$D$6,IF(AL$4&gt;'PAINEL DE CONTROLE'!$D$6,0,IF(AL$4=$E40,$C40*$D40,0))+IF(AND(AL$4&lt;='PAINEL DE CONTROLE'!$D$6,AL$4&gt;$F40),OFFSET(AL40,0,-$F40),0))</f>
        <v>26220.572781967516</v>
      </c>
      <c r="AM40" s="908">
        <f ca="1">IF($E40=0,$C40*$D40/'PAINEL DE CONTROLE'!$D$6,IF(AM$4&gt;'PAINEL DE CONTROLE'!$D$6,0,IF(AM$4=$E40,$C40*$D40,0))+IF(AND(AM$4&lt;='PAINEL DE CONTROLE'!$D$6,AM$4&gt;$F40),OFFSET(AM40,0,-$F40),0))</f>
        <v>0</v>
      </c>
      <c r="AN40" s="908">
        <f ca="1">IF($E40=0,$C40*$D40/'PAINEL DE CONTROLE'!$D$6,IF(AN$4&gt;'PAINEL DE CONTROLE'!$D$6,0,IF(AN$4=$E40,$C40*$D40,0))+IF(AND(AN$4&lt;='PAINEL DE CONTROLE'!$D$6,AN$4&gt;$F40),OFFSET(AN40,0,-$F40),0))</f>
        <v>0</v>
      </c>
      <c r="AO40" s="908">
        <f ca="1">IF($E40=0,$C40*$D40/'PAINEL DE CONTROLE'!$D$6,IF(AO$4&gt;'PAINEL DE CONTROLE'!$D$6,0,IF(AO$4=$E40,$C40*$D40,0))+IF(AND(AO$4&lt;='PAINEL DE CONTROLE'!$D$6,AO$4&gt;$F40),OFFSET(AO40,0,-$F40),0))</f>
        <v>0</v>
      </c>
      <c r="AP40" s="908">
        <f ca="1">IF($E40=0,$C40*$D40/'PAINEL DE CONTROLE'!$D$6,IF(AP$4&gt;'PAINEL DE CONTROLE'!$D$6,0,IF(AP$4=$E40,$C40*$D40,0))+IF(AND(AP$4&lt;='PAINEL DE CONTROLE'!$D$6,AP$4&gt;$F40),OFFSET(AP40,0,-$F40),0))</f>
        <v>0</v>
      </c>
      <c r="AQ40" s="908">
        <f ca="1">IF($E40=0,$C40*$D40/'PAINEL DE CONTROLE'!$D$6,IF(AQ$4&gt;'PAINEL DE CONTROLE'!$D$6,0,IF(AQ$4=$E40,$C40*$D40,0))+IF(AND(AQ$4&lt;='PAINEL DE CONTROLE'!$D$6,AQ$4&gt;$F40),OFFSET(AQ40,0,-$F40),0))</f>
        <v>0</v>
      </c>
      <c r="AR40" s="908">
        <f ca="1">IF($E40=0,$C40*$D40/'PAINEL DE CONTROLE'!$D$6,IF(AR$4&gt;'PAINEL DE CONTROLE'!$D$6,0,IF(AR$4=$E40,$C40*$D40,0))+IF(AND(AR$4&lt;='PAINEL DE CONTROLE'!$D$6,AR$4&gt;$F40),OFFSET(AR40,0,-$F40),0))</f>
        <v>0</v>
      </c>
      <c r="AS40" s="908">
        <f ca="1">IF($E40=0,$C40*$D40/'PAINEL DE CONTROLE'!$D$6,IF(AS$4&gt;'PAINEL DE CONTROLE'!$D$6,0,IF(AS$4=$E40,$C40*$D40,0))+IF(AND(AS$4&lt;='PAINEL DE CONTROLE'!$D$6,AS$4&gt;$F40),OFFSET(AS40,0,-$F40),0))</f>
        <v>0</v>
      </c>
      <c r="AT40" s="908">
        <f ca="1">IF($E40=0,$C40*$D40/'PAINEL DE CONTROLE'!$D$6,IF(AT$4&gt;'PAINEL DE CONTROLE'!$D$6,0,IF(AT$4=$E40,$C40*$D40,0))+IF(AND(AT$4&lt;='PAINEL DE CONTROLE'!$D$6,AT$4&gt;$F40),OFFSET(AT40,0,-$F40),0))</f>
        <v>0</v>
      </c>
      <c r="AU40" s="908">
        <f ca="1">IF($E40=0,$C40*$D40/'PAINEL DE CONTROLE'!$D$6,IF(AU$4&gt;'PAINEL DE CONTROLE'!$D$6,0,IF(AU$4=$E40,$C40*$D40,0))+IF(AND(AU$4&lt;='PAINEL DE CONTROLE'!$D$6,AU$4&gt;$F40),OFFSET(AU40,0,-$F40),0))</f>
        <v>0</v>
      </c>
      <c r="AV40" s="892"/>
    </row>
    <row r="41" spans="1:56" s="893" customFormat="1">
      <c r="A41" s="903"/>
      <c r="B41" s="909"/>
      <c r="C41" s="910"/>
      <c r="D41" s="910"/>
      <c r="E41" s="910"/>
      <c r="F41" s="910"/>
      <c r="G41" s="910"/>
      <c r="H41" s="910"/>
      <c r="I41" s="910"/>
      <c r="J41" s="910"/>
      <c r="K41" s="910"/>
      <c r="L41" s="910"/>
      <c r="M41" s="910"/>
      <c r="N41" s="910"/>
      <c r="O41" s="910"/>
      <c r="P41" s="910"/>
      <c r="Q41" s="910"/>
      <c r="R41" s="910"/>
      <c r="S41" s="910"/>
      <c r="T41" s="910"/>
      <c r="U41" s="910"/>
      <c r="V41" s="910"/>
      <c r="W41" s="910"/>
      <c r="X41" s="910"/>
      <c r="Y41" s="910"/>
      <c r="Z41" s="910"/>
      <c r="AA41" s="910"/>
      <c r="AB41" s="910"/>
      <c r="AC41" s="910"/>
      <c r="AD41" s="910"/>
      <c r="AE41" s="910"/>
      <c r="AF41" s="910"/>
      <c r="AG41" s="910"/>
      <c r="AH41" s="910"/>
      <c r="AI41" s="910"/>
      <c r="AJ41" s="910"/>
      <c r="AK41" s="910"/>
      <c r="AL41" s="910"/>
      <c r="AM41" s="910"/>
      <c r="AN41" s="910"/>
      <c r="AO41" s="910"/>
      <c r="AP41" s="910"/>
      <c r="AQ41" s="910"/>
      <c r="AR41" s="910"/>
      <c r="AS41" s="910"/>
      <c r="AT41" s="910"/>
      <c r="AU41" s="910"/>
      <c r="AV41" s="910"/>
      <c r="AW41" s="911"/>
      <c r="AX41" s="911"/>
      <c r="AY41" s="911"/>
      <c r="AZ41" s="911"/>
      <c r="BA41" s="911"/>
      <c r="BB41" s="911"/>
      <c r="BC41" s="911"/>
      <c r="BD41" s="911"/>
    </row>
    <row r="42" spans="1:56" s="893" customFormat="1">
      <c r="A42" s="903"/>
      <c r="B42" s="912" t="s">
        <v>272</v>
      </c>
      <c r="C42" s="907" t="s">
        <v>1124</v>
      </c>
      <c r="D42" s="893" t="s">
        <v>1125</v>
      </c>
      <c r="E42" s="910"/>
      <c r="F42" s="910"/>
      <c r="G42" s="910"/>
      <c r="H42" s="910"/>
      <c r="I42" s="910"/>
      <c r="J42" s="910"/>
      <c r="K42" s="910"/>
      <c r="L42" s="910"/>
      <c r="M42" s="910"/>
      <c r="N42" s="910"/>
      <c r="O42" s="910"/>
      <c r="P42" s="910"/>
      <c r="Q42" s="910"/>
      <c r="R42" s="910"/>
      <c r="S42" s="910"/>
      <c r="T42" s="910"/>
      <c r="U42" s="910"/>
      <c r="V42" s="910"/>
      <c r="W42" s="910"/>
      <c r="X42" s="910"/>
      <c r="Y42" s="910"/>
      <c r="Z42" s="910"/>
      <c r="AA42" s="910"/>
      <c r="AB42" s="910"/>
      <c r="AC42" s="910"/>
      <c r="AD42" s="910"/>
      <c r="AE42" s="910"/>
      <c r="AF42" s="910"/>
      <c r="AG42" s="910"/>
      <c r="AH42" s="910"/>
      <c r="AI42" s="910"/>
      <c r="AJ42" s="910"/>
      <c r="AK42" s="910"/>
      <c r="AL42" s="910"/>
      <c r="AM42" s="910"/>
      <c r="AN42" s="910"/>
      <c r="AO42" s="910"/>
      <c r="AP42" s="910"/>
      <c r="AQ42" s="910"/>
      <c r="AR42" s="910"/>
      <c r="AS42" s="910"/>
      <c r="AT42" s="910"/>
      <c r="AU42" s="910"/>
      <c r="AV42" s="910"/>
      <c r="AW42" s="911"/>
      <c r="AX42" s="911"/>
      <c r="AY42" s="911"/>
      <c r="AZ42" s="911"/>
      <c r="BA42" s="911"/>
      <c r="BB42" s="911"/>
      <c r="BC42" s="911"/>
      <c r="BD42" s="911"/>
    </row>
    <row r="43" spans="1:56" s="893" customFormat="1">
      <c r="A43" s="903"/>
      <c r="B43" s="909"/>
      <c r="C43" s="910"/>
      <c r="E43" s="910"/>
      <c r="F43" s="910"/>
      <c r="G43" s="910"/>
      <c r="H43" s="910"/>
      <c r="I43" s="910"/>
      <c r="J43" s="910"/>
      <c r="K43" s="910"/>
      <c r="L43" s="910"/>
      <c r="M43" s="910"/>
      <c r="N43" s="910"/>
      <c r="O43" s="910"/>
      <c r="P43" s="910"/>
      <c r="Q43" s="910"/>
      <c r="R43" s="910"/>
      <c r="S43" s="910"/>
      <c r="T43" s="910"/>
      <c r="U43" s="910"/>
      <c r="V43" s="910"/>
      <c r="W43" s="910"/>
      <c r="X43" s="910"/>
      <c r="Y43" s="910"/>
      <c r="Z43" s="910"/>
      <c r="AA43" s="910"/>
      <c r="AB43" s="910"/>
      <c r="AC43" s="910"/>
      <c r="AD43" s="910"/>
      <c r="AE43" s="910"/>
      <c r="AF43" s="910"/>
      <c r="AG43" s="910"/>
      <c r="AH43" s="910"/>
      <c r="AI43" s="910"/>
      <c r="AJ43" s="910"/>
      <c r="AK43" s="910"/>
      <c r="AL43" s="910"/>
      <c r="AM43" s="910"/>
      <c r="AN43" s="910"/>
      <c r="AO43" s="910"/>
      <c r="AP43" s="910"/>
      <c r="AQ43" s="910"/>
      <c r="AR43" s="910"/>
      <c r="AS43" s="910"/>
      <c r="AT43" s="910"/>
      <c r="AU43" s="910"/>
      <c r="AV43" s="910"/>
      <c r="AW43" s="911"/>
      <c r="AX43" s="911"/>
      <c r="AY43" s="911"/>
      <c r="AZ43" s="911"/>
      <c r="BA43" s="911"/>
      <c r="BB43" s="911"/>
      <c r="BC43" s="911"/>
      <c r="BD43" s="911"/>
    </row>
    <row r="44" spans="1:56" s="893" customFormat="1">
      <c r="A44" s="903"/>
      <c r="B44" s="899" t="str">
        <f>B25</f>
        <v>Utensílios</v>
      </c>
      <c r="C44" s="913">
        <f>'PAINEL DE CONTROLE'!$J$171</f>
        <v>0.2</v>
      </c>
      <c r="D44" s="913">
        <f>SUM('PAINEL DE CONTROLE'!$F$75:$F$77)</f>
        <v>0.33999999999999997</v>
      </c>
      <c r="E44" s="910"/>
      <c r="F44" s="910"/>
      <c r="G44" s="914">
        <f ca="1">IF(G$4&gt;'PAINEL DE CONTROLE'!$D$6,0,IF(G$4&gt;$F25,G25*$C44,0))*(1-$D44)</f>
        <v>0</v>
      </c>
      <c r="H44" s="914">
        <f ca="1">IF(H$4&gt;'PAINEL DE CONTROLE'!$D$6,0,IF(H$4&gt;$F25,H25*$C44,0))*(1-$D44)</f>
        <v>0</v>
      </c>
      <c r="I44" s="914">
        <f ca="1">IF(I$4&gt;'PAINEL DE CONTROLE'!$D$6,0,IF(I$4&gt;$F25,I25*$C44,0))*(1-$D44)</f>
        <v>0</v>
      </c>
      <c r="J44" s="914">
        <f ca="1">IF(J$4&gt;'PAINEL DE CONTROLE'!$D$6,0,IF(J$4&gt;$F25,J25*$C44,0))*(1-$D44)</f>
        <v>0</v>
      </c>
      <c r="K44" s="914">
        <f ca="1">IF(K$4&gt;'PAINEL DE CONTROLE'!$D$6,0,IF(K$4&gt;$F25,K25*$C44,0))*(1-$D44)</f>
        <v>0</v>
      </c>
      <c r="L44" s="914">
        <f ca="1">IF(L$4&gt;'PAINEL DE CONTROLE'!$D$6,0,IF(L$4&gt;$F25,L25*$C44,0))*(1-$D44)</f>
        <v>0</v>
      </c>
      <c r="M44" s="914">
        <f ca="1">IF(M$4&gt;'PAINEL DE CONTROLE'!$D$6,0,IF(M$4&gt;$F25,M25*$C44,0))*(1-$D44)</f>
        <v>0</v>
      </c>
      <c r="N44" s="914">
        <f ca="1">IF(N$4&gt;'PAINEL DE CONTROLE'!$D$6,0,IF(N$4&gt;$F25,N25*$C44,0))*(1-$D44)</f>
        <v>0</v>
      </c>
      <c r="O44" s="914">
        <f ca="1">IF(O$4&gt;'PAINEL DE CONTROLE'!$D$6,0,IF(O$4&gt;$F25,O25*$C44,0))*(1-$D44)</f>
        <v>0</v>
      </c>
      <c r="P44" s="914">
        <f ca="1">IF(P$4&gt;'PAINEL DE CONTROLE'!$D$6,0,IF(P$4&gt;$F25,P25*$C44,0))*(1-$D44)</f>
        <v>0</v>
      </c>
      <c r="Q44" s="914">
        <f ca="1">IF(Q$4&gt;'PAINEL DE CONTROLE'!$D$6,0,IF(Q$4&gt;$F25,Q25*$C44,0))*(1-$D44)</f>
        <v>0</v>
      </c>
      <c r="R44" s="914">
        <f ca="1">IF(R$4&gt;'PAINEL DE CONTROLE'!$D$6,0,IF(R$4&gt;$F25,R25*$C44,0))*(1-$D44)</f>
        <v>7657.3354142029048</v>
      </c>
      <c r="S44" s="914">
        <f ca="1">IF(S$4&gt;'PAINEL DE CONTROLE'!$D$6,0,IF(S$4&gt;$F25,S25*$C44,0))*(1-$D44)</f>
        <v>0</v>
      </c>
      <c r="T44" s="914">
        <f ca="1">IF(T$4&gt;'PAINEL DE CONTROLE'!$D$6,0,IF(T$4&gt;$F25,T25*$C44,0))*(1-$D44)</f>
        <v>0</v>
      </c>
      <c r="U44" s="914">
        <f ca="1">IF(U$4&gt;'PAINEL DE CONTROLE'!$D$6,0,IF(U$4&gt;$F25,U25*$C44,0))*(1-$D44)</f>
        <v>0</v>
      </c>
      <c r="V44" s="914">
        <f ca="1">IF(V$4&gt;'PAINEL DE CONTROLE'!$D$6,0,IF(V$4&gt;$F25,V25*$C44,0))*(1-$D44)</f>
        <v>0</v>
      </c>
      <c r="W44" s="914">
        <f ca="1">IF(W$4&gt;'PAINEL DE CONTROLE'!$D$6,0,IF(W$4&gt;$F25,W25*$C44,0))*(1-$D44)</f>
        <v>0</v>
      </c>
      <c r="X44" s="914">
        <f ca="1">IF(X$4&gt;'PAINEL DE CONTROLE'!$D$6,0,IF(X$4&gt;$F25,X25*$C44,0))*(1-$D44)</f>
        <v>0</v>
      </c>
      <c r="Y44" s="914">
        <f ca="1">IF(Y$4&gt;'PAINEL DE CONTROLE'!$D$6,0,IF(Y$4&gt;$F25,Y25*$C44,0))*(1-$D44)</f>
        <v>0</v>
      </c>
      <c r="Z44" s="914">
        <f ca="1">IF(Z$4&gt;'PAINEL DE CONTROLE'!$D$6,0,IF(Z$4&gt;$F25,Z25*$C44,0))*(1-$D44)</f>
        <v>0</v>
      </c>
      <c r="AA44" s="914">
        <f ca="1">IF(AA$4&gt;'PAINEL DE CONTROLE'!$D$6,0,IF(AA$4&gt;$F25,AA25*$C44,0))*(1-$D44)</f>
        <v>0</v>
      </c>
      <c r="AB44" s="914">
        <f ca="1">IF(AB$4&gt;'PAINEL DE CONTROLE'!$D$6,0,IF(AB$4&gt;$F25,AB25*$C44,0))*(1-$D44)</f>
        <v>7657.3354142029048</v>
      </c>
      <c r="AC44" s="914">
        <f ca="1">IF(AC$4&gt;'PAINEL DE CONTROLE'!$D$6,0,IF(AC$4&gt;$F25,AC25*$C44,0))*(1-$D44)</f>
        <v>0</v>
      </c>
      <c r="AD44" s="914">
        <f ca="1">IF(AD$4&gt;'PAINEL DE CONTROLE'!$D$6,0,IF(AD$4&gt;$F25,AD25*$C44,0))*(1-$D44)</f>
        <v>0</v>
      </c>
      <c r="AE44" s="914">
        <f ca="1">IF(AE$4&gt;'PAINEL DE CONTROLE'!$D$6,0,IF(AE$4&gt;$F25,AE25*$C44,0))*(1-$D44)</f>
        <v>0</v>
      </c>
      <c r="AF44" s="914">
        <f ca="1">IF(AF$4&gt;'PAINEL DE CONTROLE'!$D$6,0,IF(AF$4&gt;$F25,AF25*$C44,0))*(1-$D44)</f>
        <v>0</v>
      </c>
      <c r="AG44" s="914">
        <f ca="1">IF(AG$4&gt;'PAINEL DE CONTROLE'!$D$6,0,IF(AG$4&gt;$F25,AG25*$C44,0))*(1-$D44)</f>
        <v>0</v>
      </c>
      <c r="AH44" s="914">
        <f ca="1">IF(AH$4&gt;'PAINEL DE CONTROLE'!$D$6,0,IF(AH$4&gt;$F25,AH25*$C44,0))*(1-$D44)</f>
        <v>0</v>
      </c>
      <c r="AI44" s="914">
        <f ca="1">IF(AI$4&gt;'PAINEL DE CONTROLE'!$D$6,0,IF(AI$4&gt;$F25,AI25*$C44,0))*(1-$D44)</f>
        <v>0</v>
      </c>
      <c r="AJ44" s="914">
        <f ca="1">IF(AJ$4&gt;'PAINEL DE CONTROLE'!$D$6,0,IF(AJ$4&gt;$F25,AJ25*$C44,0))*(1-$D44)</f>
        <v>0</v>
      </c>
      <c r="AK44" s="914">
        <f ca="1">IF(AK$4&gt;'PAINEL DE CONTROLE'!$D$6,0,IF(AK$4&gt;$F25,AK25*$C44,0))*(1-$D44)</f>
        <v>0</v>
      </c>
      <c r="AL44" s="914">
        <f ca="1">IF(AL$4&gt;'PAINEL DE CONTROLE'!$D$6,0,IF(AL$4&gt;$F25,AL25*$C44,0))*(1-$D44)</f>
        <v>7657.3354142029048</v>
      </c>
      <c r="AM44" s="914">
        <f ca="1">IF(AM$4&gt;'PAINEL DE CONTROLE'!$D$6,0,IF(AM$4&gt;$F25,AM25*$C44,0))*(1-$D44)</f>
        <v>0</v>
      </c>
      <c r="AN44" s="914">
        <f ca="1">IF(AN$4&gt;'PAINEL DE CONTROLE'!$D$6,0,IF(AN$4&gt;$F25,AN25*$C44,0))*(1-$D44)</f>
        <v>0</v>
      </c>
      <c r="AO44" s="914">
        <f ca="1">IF(AO$4&gt;'PAINEL DE CONTROLE'!$D$6,0,IF(AO$4&gt;$F25,AO25*$C44,0))*(1-$D44)</f>
        <v>0</v>
      </c>
      <c r="AP44" s="914">
        <f ca="1">IF(AP$4&gt;'PAINEL DE CONTROLE'!$D$6,0,IF(AP$4&gt;$F25,AP25*$C44,0))*(1-$D44)</f>
        <v>0</v>
      </c>
      <c r="AQ44" s="914">
        <f ca="1">IF(AQ$4&gt;'PAINEL DE CONTROLE'!$D$6,0,IF(AQ$4&gt;$F25,AQ25*$C44,0))*(1-$D44)</f>
        <v>0</v>
      </c>
      <c r="AR44" s="914">
        <f ca="1">IF(AR$4&gt;'PAINEL DE CONTROLE'!$D$6,0,IF(AR$4&gt;$F25,AR25*$C44,0))*(1-$D44)</f>
        <v>0</v>
      </c>
      <c r="AS44" s="914">
        <f ca="1">IF(AS$4&gt;'PAINEL DE CONTROLE'!$D$6,0,IF(AS$4&gt;$F25,AS25*$C44,0))*(1-$D44)</f>
        <v>0</v>
      </c>
      <c r="AT44" s="914">
        <f ca="1">IF(AT$4&gt;'PAINEL DE CONTROLE'!$D$6,0,IF(AT$4&gt;$F25,AT25*$C44,0))*(1-$D44)</f>
        <v>0</v>
      </c>
      <c r="AU44" s="914">
        <f ca="1">IF(AU$4&gt;'PAINEL DE CONTROLE'!$D$6,0,IF(AU$4&gt;$F25,AU25*$C44,0))*(1-$D44)</f>
        <v>0</v>
      </c>
      <c r="AV44" s="910"/>
      <c r="AW44" s="911"/>
      <c r="AX44" s="911"/>
      <c r="AY44" s="911"/>
      <c r="AZ44" s="911"/>
      <c r="BA44" s="911"/>
      <c r="BB44" s="911"/>
      <c r="BC44" s="911"/>
      <c r="BD44" s="911"/>
    </row>
    <row r="45" spans="1:56" s="893" customFormat="1">
      <c r="A45" s="903"/>
      <c r="B45" s="899" t="str">
        <f t="shared" ref="B45:B59" si="4">B26</f>
        <v>Geladeira</v>
      </c>
      <c r="C45" s="913">
        <f>'PAINEL DE CONTROLE'!$J$171</f>
        <v>0.2</v>
      </c>
      <c r="D45" s="913">
        <f>SUM('PAINEL DE CONTROLE'!$F$75:$F$77)</f>
        <v>0.33999999999999997</v>
      </c>
      <c r="E45" s="910"/>
      <c r="F45" s="910"/>
      <c r="G45" s="914">
        <f ca="1">IF(G$4&gt;'PAINEL DE CONTROLE'!$D$6,0,IF(G$4&gt;$F26,G26*$C45,0))*(1-$D45)</f>
        <v>0</v>
      </c>
      <c r="H45" s="914">
        <f ca="1">IF(H$4&gt;'PAINEL DE CONTROLE'!$D$6,0,IF(H$4&gt;$F26,H26*$C45,0))*(1-$D45)</f>
        <v>0</v>
      </c>
      <c r="I45" s="914">
        <f ca="1">IF(I$4&gt;'PAINEL DE CONTROLE'!$D$6,0,IF(I$4&gt;$F26,I26*$C45,0))*(1-$D45)</f>
        <v>0</v>
      </c>
      <c r="J45" s="914">
        <f ca="1">IF(J$4&gt;'PAINEL DE CONTROLE'!$D$6,0,IF(J$4&gt;$F26,J26*$C45,0))*(1-$D45)</f>
        <v>0</v>
      </c>
      <c r="K45" s="914">
        <f ca="1">IF(K$4&gt;'PAINEL DE CONTROLE'!$D$6,0,IF(K$4&gt;$F26,K26*$C45,0))*(1-$D45)</f>
        <v>0</v>
      </c>
      <c r="L45" s="914">
        <f ca="1">IF(L$4&gt;'PAINEL DE CONTROLE'!$D$6,0,IF(L$4&gt;$F26,L26*$C45,0))*(1-$D45)</f>
        <v>0</v>
      </c>
      <c r="M45" s="914">
        <f ca="1">IF(M$4&gt;'PAINEL DE CONTROLE'!$D$6,0,IF(M$4&gt;$F26,M26*$C45,0))*(1-$D45)</f>
        <v>0</v>
      </c>
      <c r="N45" s="914">
        <f ca="1">IF(N$4&gt;'PAINEL DE CONTROLE'!$D$6,0,IF(N$4&gt;$F26,N26*$C45,0))*(1-$D45)</f>
        <v>0</v>
      </c>
      <c r="O45" s="914">
        <f ca="1">IF(O$4&gt;'PAINEL DE CONTROLE'!$D$6,0,IF(O$4&gt;$F26,O26*$C45,0))*(1-$D45)</f>
        <v>0</v>
      </c>
      <c r="P45" s="914">
        <f ca="1">IF(P$4&gt;'PAINEL DE CONTROLE'!$D$6,0,IF(P$4&gt;$F26,P26*$C45,0))*(1-$D45)</f>
        <v>0</v>
      </c>
      <c r="Q45" s="914">
        <f ca="1">IF(Q$4&gt;'PAINEL DE CONTROLE'!$D$6,0,IF(Q$4&gt;$F26,Q26*$C45,0))*(1-$D45)</f>
        <v>0</v>
      </c>
      <c r="R45" s="914">
        <f ca="1">IF(R$4&gt;'PAINEL DE CONTROLE'!$D$6,0,IF(R$4&gt;$F26,R26*$C45,0))*(1-$D45)</f>
        <v>2297.2006242608713</v>
      </c>
      <c r="S45" s="914">
        <f ca="1">IF(S$4&gt;'PAINEL DE CONTROLE'!$D$6,0,IF(S$4&gt;$F26,S26*$C45,0))*(1-$D45)</f>
        <v>0</v>
      </c>
      <c r="T45" s="914">
        <f ca="1">IF(T$4&gt;'PAINEL DE CONTROLE'!$D$6,0,IF(T$4&gt;$F26,T26*$C45,0))*(1-$D45)</f>
        <v>0</v>
      </c>
      <c r="U45" s="914">
        <f ca="1">IF(U$4&gt;'PAINEL DE CONTROLE'!$D$6,0,IF(U$4&gt;$F26,U26*$C45,0))*(1-$D45)</f>
        <v>0</v>
      </c>
      <c r="V45" s="914">
        <f ca="1">IF(V$4&gt;'PAINEL DE CONTROLE'!$D$6,0,IF(V$4&gt;$F26,V26*$C45,0))*(1-$D45)</f>
        <v>0</v>
      </c>
      <c r="W45" s="914">
        <f ca="1">IF(W$4&gt;'PAINEL DE CONTROLE'!$D$6,0,IF(W$4&gt;$F26,W26*$C45,0))*(1-$D45)</f>
        <v>0</v>
      </c>
      <c r="X45" s="914">
        <f ca="1">IF(X$4&gt;'PAINEL DE CONTROLE'!$D$6,0,IF(X$4&gt;$F26,X26*$C45,0))*(1-$D45)</f>
        <v>0</v>
      </c>
      <c r="Y45" s="914">
        <f ca="1">IF(Y$4&gt;'PAINEL DE CONTROLE'!$D$6,0,IF(Y$4&gt;$F26,Y26*$C45,0))*(1-$D45)</f>
        <v>0</v>
      </c>
      <c r="Z45" s="914">
        <f ca="1">IF(Z$4&gt;'PAINEL DE CONTROLE'!$D$6,0,IF(Z$4&gt;$F26,Z26*$C45,0))*(1-$D45)</f>
        <v>0</v>
      </c>
      <c r="AA45" s="914">
        <f ca="1">IF(AA$4&gt;'PAINEL DE CONTROLE'!$D$6,0,IF(AA$4&gt;$F26,AA26*$C45,0))*(1-$D45)</f>
        <v>0</v>
      </c>
      <c r="AB45" s="914">
        <f ca="1">IF(AB$4&gt;'PAINEL DE CONTROLE'!$D$6,0,IF(AB$4&gt;$F26,AB26*$C45,0))*(1-$D45)</f>
        <v>2297.2006242608713</v>
      </c>
      <c r="AC45" s="914">
        <f ca="1">IF(AC$4&gt;'PAINEL DE CONTROLE'!$D$6,0,IF(AC$4&gt;$F26,AC26*$C45,0))*(1-$D45)</f>
        <v>0</v>
      </c>
      <c r="AD45" s="914">
        <f ca="1">IF(AD$4&gt;'PAINEL DE CONTROLE'!$D$6,0,IF(AD$4&gt;$F26,AD26*$C45,0))*(1-$D45)</f>
        <v>0</v>
      </c>
      <c r="AE45" s="914">
        <f ca="1">IF(AE$4&gt;'PAINEL DE CONTROLE'!$D$6,0,IF(AE$4&gt;$F26,AE26*$C45,0))*(1-$D45)</f>
        <v>0</v>
      </c>
      <c r="AF45" s="914">
        <f ca="1">IF(AF$4&gt;'PAINEL DE CONTROLE'!$D$6,0,IF(AF$4&gt;$F26,AF26*$C45,0))*(1-$D45)</f>
        <v>0</v>
      </c>
      <c r="AG45" s="914">
        <f ca="1">IF(AG$4&gt;'PAINEL DE CONTROLE'!$D$6,0,IF(AG$4&gt;$F26,AG26*$C45,0))*(1-$D45)</f>
        <v>0</v>
      </c>
      <c r="AH45" s="914">
        <f ca="1">IF(AH$4&gt;'PAINEL DE CONTROLE'!$D$6,0,IF(AH$4&gt;$F26,AH26*$C45,0))*(1-$D45)</f>
        <v>0</v>
      </c>
      <c r="AI45" s="914">
        <f ca="1">IF(AI$4&gt;'PAINEL DE CONTROLE'!$D$6,0,IF(AI$4&gt;$F26,AI26*$C45,0))*(1-$D45)</f>
        <v>0</v>
      </c>
      <c r="AJ45" s="914">
        <f ca="1">IF(AJ$4&gt;'PAINEL DE CONTROLE'!$D$6,0,IF(AJ$4&gt;$F26,AJ26*$C45,0))*(1-$D45)</f>
        <v>0</v>
      </c>
      <c r="AK45" s="914">
        <f ca="1">IF(AK$4&gt;'PAINEL DE CONTROLE'!$D$6,0,IF(AK$4&gt;$F26,AK26*$C45,0))*(1-$D45)</f>
        <v>0</v>
      </c>
      <c r="AL45" s="914">
        <f ca="1">IF(AL$4&gt;'PAINEL DE CONTROLE'!$D$6,0,IF(AL$4&gt;$F26,AL26*$C45,0))*(1-$D45)</f>
        <v>2297.2006242608713</v>
      </c>
      <c r="AM45" s="914">
        <f ca="1">IF(AM$4&gt;'PAINEL DE CONTROLE'!$D$6,0,IF(AM$4&gt;$F26,AM26*$C45,0))*(1-$D45)</f>
        <v>0</v>
      </c>
      <c r="AN45" s="914">
        <f ca="1">IF(AN$4&gt;'PAINEL DE CONTROLE'!$D$6,0,IF(AN$4&gt;$F26,AN26*$C45,0))*(1-$D45)</f>
        <v>0</v>
      </c>
      <c r="AO45" s="914">
        <f ca="1">IF(AO$4&gt;'PAINEL DE CONTROLE'!$D$6,0,IF(AO$4&gt;$F26,AO26*$C45,0))*(1-$D45)</f>
        <v>0</v>
      </c>
      <c r="AP45" s="914">
        <f ca="1">IF(AP$4&gt;'PAINEL DE CONTROLE'!$D$6,0,IF(AP$4&gt;$F26,AP26*$C45,0))*(1-$D45)</f>
        <v>0</v>
      </c>
      <c r="AQ45" s="914">
        <f ca="1">IF(AQ$4&gt;'PAINEL DE CONTROLE'!$D$6,0,IF(AQ$4&gt;$F26,AQ26*$C45,0))*(1-$D45)</f>
        <v>0</v>
      </c>
      <c r="AR45" s="914">
        <f ca="1">IF(AR$4&gt;'PAINEL DE CONTROLE'!$D$6,0,IF(AR$4&gt;$F26,AR26*$C45,0))*(1-$D45)</f>
        <v>0</v>
      </c>
      <c r="AS45" s="914">
        <f ca="1">IF(AS$4&gt;'PAINEL DE CONTROLE'!$D$6,0,IF(AS$4&gt;$F26,AS26*$C45,0))*(1-$D45)</f>
        <v>0</v>
      </c>
      <c r="AT45" s="914">
        <f ca="1">IF(AT$4&gt;'PAINEL DE CONTROLE'!$D$6,0,IF(AT$4&gt;$F26,AT26*$C45,0))*(1-$D45)</f>
        <v>0</v>
      </c>
      <c r="AU45" s="914">
        <f ca="1">IF(AU$4&gt;'PAINEL DE CONTROLE'!$D$6,0,IF(AU$4&gt;$F26,AU26*$C45,0))*(1-$D45)</f>
        <v>0</v>
      </c>
      <c r="AV45" s="910"/>
      <c r="AW45" s="911"/>
      <c r="AX45" s="911"/>
      <c r="AY45" s="911"/>
      <c r="AZ45" s="911"/>
      <c r="BA45" s="911"/>
      <c r="BB45" s="911"/>
      <c r="BC45" s="911"/>
      <c r="BD45" s="911"/>
    </row>
    <row r="46" spans="1:56" s="893" customFormat="1">
      <c r="A46" s="903"/>
      <c r="B46" s="899" t="str">
        <f t="shared" si="4"/>
        <v>Freezer</v>
      </c>
      <c r="C46" s="913">
        <f>'PAINEL DE CONTROLE'!$J$171</f>
        <v>0.2</v>
      </c>
      <c r="D46" s="913">
        <f>SUM('PAINEL DE CONTROLE'!$F$75:$F$77)</f>
        <v>0.33999999999999997</v>
      </c>
      <c r="E46" s="910"/>
      <c r="F46" s="910"/>
      <c r="G46" s="914">
        <f ca="1">IF(G$4&gt;'PAINEL DE CONTROLE'!$D$6,0,IF(G$4&gt;$F27,G27*$C46,0))*(1-$D46)</f>
        <v>0</v>
      </c>
      <c r="H46" s="914">
        <f ca="1">IF(H$4&gt;'PAINEL DE CONTROLE'!$D$6,0,IF(H$4&gt;$F27,H27*$C46,0))*(1-$D46)</f>
        <v>0</v>
      </c>
      <c r="I46" s="914">
        <f ca="1">IF(I$4&gt;'PAINEL DE CONTROLE'!$D$6,0,IF(I$4&gt;$F27,I27*$C46,0))*(1-$D46)</f>
        <v>0</v>
      </c>
      <c r="J46" s="914">
        <f ca="1">IF(J$4&gt;'PAINEL DE CONTROLE'!$D$6,0,IF(J$4&gt;$F27,J27*$C46,0))*(1-$D46)</f>
        <v>0</v>
      </c>
      <c r="K46" s="914">
        <f ca="1">IF(K$4&gt;'PAINEL DE CONTROLE'!$D$6,0,IF(K$4&gt;$F27,K27*$C46,0))*(1-$D46)</f>
        <v>0</v>
      </c>
      <c r="L46" s="914">
        <f ca="1">IF(L$4&gt;'PAINEL DE CONTROLE'!$D$6,0,IF(L$4&gt;$F27,L27*$C46,0))*(1-$D46)</f>
        <v>0</v>
      </c>
      <c r="M46" s="914">
        <f ca="1">IF(M$4&gt;'PAINEL DE CONTROLE'!$D$6,0,IF(M$4&gt;$F27,M27*$C46,0))*(1-$D46)</f>
        <v>0</v>
      </c>
      <c r="N46" s="914">
        <f ca="1">IF(N$4&gt;'PAINEL DE CONTROLE'!$D$6,0,IF(N$4&gt;$F27,N27*$C46,0))*(1-$D46)</f>
        <v>0</v>
      </c>
      <c r="O46" s="914">
        <f ca="1">IF(O$4&gt;'PAINEL DE CONTROLE'!$D$6,0,IF(O$4&gt;$F27,O27*$C46,0))*(1-$D46)</f>
        <v>0</v>
      </c>
      <c r="P46" s="914">
        <f ca="1">IF(P$4&gt;'PAINEL DE CONTROLE'!$D$6,0,IF(P$4&gt;$F27,P27*$C46,0))*(1-$D46)</f>
        <v>0</v>
      </c>
      <c r="Q46" s="914">
        <f ca="1">IF(Q$4&gt;'PAINEL DE CONTROLE'!$D$6,0,IF(Q$4&gt;$F27,Q27*$C46,0))*(1-$D46)</f>
        <v>0</v>
      </c>
      <c r="R46" s="914">
        <f ca="1">IF(R$4&gt;'PAINEL DE CONTROLE'!$D$6,0,IF(R$4&gt;$F27,R27*$C46,0))*(1-$D46)</f>
        <v>2297.2006242608713</v>
      </c>
      <c r="S46" s="914">
        <f ca="1">IF(S$4&gt;'PAINEL DE CONTROLE'!$D$6,0,IF(S$4&gt;$F27,S27*$C46,0))*(1-$D46)</f>
        <v>0</v>
      </c>
      <c r="T46" s="914">
        <f ca="1">IF(T$4&gt;'PAINEL DE CONTROLE'!$D$6,0,IF(T$4&gt;$F27,T27*$C46,0))*(1-$D46)</f>
        <v>0</v>
      </c>
      <c r="U46" s="914">
        <f ca="1">IF(U$4&gt;'PAINEL DE CONTROLE'!$D$6,0,IF(U$4&gt;$F27,U27*$C46,0))*(1-$D46)</f>
        <v>0</v>
      </c>
      <c r="V46" s="914">
        <f ca="1">IF(V$4&gt;'PAINEL DE CONTROLE'!$D$6,0,IF(V$4&gt;$F27,V27*$C46,0))*(1-$D46)</f>
        <v>0</v>
      </c>
      <c r="W46" s="914">
        <f ca="1">IF(W$4&gt;'PAINEL DE CONTROLE'!$D$6,0,IF(W$4&gt;$F27,W27*$C46,0))*(1-$D46)</f>
        <v>0</v>
      </c>
      <c r="X46" s="914">
        <f ca="1">IF(X$4&gt;'PAINEL DE CONTROLE'!$D$6,0,IF(X$4&gt;$F27,X27*$C46,0))*(1-$D46)</f>
        <v>0</v>
      </c>
      <c r="Y46" s="914">
        <f ca="1">IF(Y$4&gt;'PAINEL DE CONTROLE'!$D$6,0,IF(Y$4&gt;$F27,Y27*$C46,0))*(1-$D46)</f>
        <v>0</v>
      </c>
      <c r="Z46" s="914">
        <f ca="1">IF(Z$4&gt;'PAINEL DE CONTROLE'!$D$6,0,IF(Z$4&gt;$F27,Z27*$C46,0))*(1-$D46)</f>
        <v>0</v>
      </c>
      <c r="AA46" s="914">
        <f ca="1">IF(AA$4&gt;'PAINEL DE CONTROLE'!$D$6,0,IF(AA$4&gt;$F27,AA27*$C46,0))*(1-$D46)</f>
        <v>0</v>
      </c>
      <c r="AB46" s="914">
        <f ca="1">IF(AB$4&gt;'PAINEL DE CONTROLE'!$D$6,0,IF(AB$4&gt;$F27,AB27*$C46,0))*(1-$D46)</f>
        <v>2297.2006242608713</v>
      </c>
      <c r="AC46" s="914">
        <f ca="1">IF(AC$4&gt;'PAINEL DE CONTROLE'!$D$6,0,IF(AC$4&gt;$F27,AC27*$C46,0))*(1-$D46)</f>
        <v>0</v>
      </c>
      <c r="AD46" s="914">
        <f ca="1">IF(AD$4&gt;'PAINEL DE CONTROLE'!$D$6,0,IF(AD$4&gt;$F27,AD27*$C46,0))*(1-$D46)</f>
        <v>0</v>
      </c>
      <c r="AE46" s="914">
        <f ca="1">IF(AE$4&gt;'PAINEL DE CONTROLE'!$D$6,0,IF(AE$4&gt;$F27,AE27*$C46,0))*(1-$D46)</f>
        <v>0</v>
      </c>
      <c r="AF46" s="914">
        <f ca="1">IF(AF$4&gt;'PAINEL DE CONTROLE'!$D$6,0,IF(AF$4&gt;$F27,AF27*$C46,0))*(1-$D46)</f>
        <v>0</v>
      </c>
      <c r="AG46" s="914">
        <f ca="1">IF(AG$4&gt;'PAINEL DE CONTROLE'!$D$6,0,IF(AG$4&gt;$F27,AG27*$C46,0))*(1-$D46)</f>
        <v>0</v>
      </c>
      <c r="AH46" s="914">
        <f ca="1">IF(AH$4&gt;'PAINEL DE CONTROLE'!$D$6,0,IF(AH$4&gt;$F27,AH27*$C46,0))*(1-$D46)</f>
        <v>0</v>
      </c>
      <c r="AI46" s="914">
        <f ca="1">IF(AI$4&gt;'PAINEL DE CONTROLE'!$D$6,0,IF(AI$4&gt;$F27,AI27*$C46,0))*(1-$D46)</f>
        <v>0</v>
      </c>
      <c r="AJ46" s="914">
        <f ca="1">IF(AJ$4&gt;'PAINEL DE CONTROLE'!$D$6,0,IF(AJ$4&gt;$F27,AJ27*$C46,0))*(1-$D46)</f>
        <v>0</v>
      </c>
      <c r="AK46" s="914">
        <f ca="1">IF(AK$4&gt;'PAINEL DE CONTROLE'!$D$6,0,IF(AK$4&gt;$F27,AK27*$C46,0))*(1-$D46)</f>
        <v>0</v>
      </c>
      <c r="AL46" s="914">
        <f ca="1">IF(AL$4&gt;'PAINEL DE CONTROLE'!$D$6,0,IF(AL$4&gt;$F27,AL27*$C46,0))*(1-$D46)</f>
        <v>2297.2006242608713</v>
      </c>
      <c r="AM46" s="914">
        <f ca="1">IF(AM$4&gt;'PAINEL DE CONTROLE'!$D$6,0,IF(AM$4&gt;$F27,AM27*$C46,0))*(1-$D46)</f>
        <v>0</v>
      </c>
      <c r="AN46" s="914">
        <f ca="1">IF(AN$4&gt;'PAINEL DE CONTROLE'!$D$6,0,IF(AN$4&gt;$F27,AN27*$C46,0))*(1-$D46)</f>
        <v>0</v>
      </c>
      <c r="AO46" s="914">
        <f ca="1">IF(AO$4&gt;'PAINEL DE CONTROLE'!$D$6,0,IF(AO$4&gt;$F27,AO27*$C46,0))*(1-$D46)</f>
        <v>0</v>
      </c>
      <c r="AP46" s="914">
        <f ca="1">IF(AP$4&gt;'PAINEL DE CONTROLE'!$D$6,0,IF(AP$4&gt;$F27,AP27*$C46,0))*(1-$D46)</f>
        <v>0</v>
      </c>
      <c r="AQ46" s="914">
        <f ca="1">IF(AQ$4&gt;'PAINEL DE CONTROLE'!$D$6,0,IF(AQ$4&gt;$F27,AQ27*$C46,0))*(1-$D46)</f>
        <v>0</v>
      </c>
      <c r="AR46" s="914">
        <f ca="1">IF(AR$4&gt;'PAINEL DE CONTROLE'!$D$6,0,IF(AR$4&gt;$F27,AR27*$C46,0))*(1-$D46)</f>
        <v>0</v>
      </c>
      <c r="AS46" s="914">
        <f ca="1">IF(AS$4&gt;'PAINEL DE CONTROLE'!$D$6,0,IF(AS$4&gt;$F27,AS27*$C46,0))*(1-$D46)</f>
        <v>0</v>
      </c>
      <c r="AT46" s="914">
        <f ca="1">IF(AT$4&gt;'PAINEL DE CONTROLE'!$D$6,0,IF(AT$4&gt;$F27,AT27*$C46,0))*(1-$D46)</f>
        <v>0</v>
      </c>
      <c r="AU46" s="914">
        <f ca="1">IF(AU$4&gt;'PAINEL DE CONTROLE'!$D$6,0,IF(AU$4&gt;$F27,AU27*$C46,0))*(1-$D46)</f>
        <v>0</v>
      </c>
      <c r="AV46" s="910"/>
      <c r="AW46" s="911"/>
      <c r="AX46" s="911"/>
      <c r="AY46" s="911"/>
      <c r="AZ46" s="911"/>
      <c r="BA46" s="911"/>
      <c r="BB46" s="911"/>
      <c r="BC46" s="911"/>
      <c r="BD46" s="911"/>
    </row>
    <row r="47" spans="1:56" s="893" customFormat="1">
      <c r="A47" s="903"/>
      <c r="B47" s="899" t="str">
        <f t="shared" si="4"/>
        <v>Filtro industrial</v>
      </c>
      <c r="C47" s="913">
        <f>'PAINEL DE CONTROLE'!$J$171</f>
        <v>0.2</v>
      </c>
      <c r="D47" s="913">
        <f>SUM('PAINEL DE CONTROLE'!$F$75:$F$77)</f>
        <v>0.33999999999999997</v>
      </c>
      <c r="E47" s="910"/>
      <c r="F47" s="910"/>
      <c r="G47" s="914">
        <f ca="1">IF(G$4&gt;'PAINEL DE CONTROLE'!$D$6,0,IF(G$4&gt;$F28,G28*$C47,0))*(1-$D47)</f>
        <v>0</v>
      </c>
      <c r="H47" s="914">
        <f ca="1">IF(H$4&gt;'PAINEL DE CONTROLE'!$D$6,0,IF(H$4&gt;$F28,H28*$C47,0))*(1-$D47)</f>
        <v>0</v>
      </c>
      <c r="I47" s="914">
        <f ca="1">IF(I$4&gt;'PAINEL DE CONTROLE'!$D$6,0,IF(I$4&gt;$F28,I28*$C47,0))*(1-$D47)</f>
        <v>0</v>
      </c>
      <c r="J47" s="914">
        <f ca="1">IF(J$4&gt;'PAINEL DE CONTROLE'!$D$6,0,IF(J$4&gt;$F28,J28*$C47,0))*(1-$D47)</f>
        <v>0</v>
      </c>
      <c r="K47" s="914">
        <f ca="1">IF(K$4&gt;'PAINEL DE CONTROLE'!$D$6,0,IF(K$4&gt;$F28,K28*$C47,0))*(1-$D47)</f>
        <v>0</v>
      </c>
      <c r="L47" s="914">
        <f ca="1">IF(L$4&gt;'PAINEL DE CONTROLE'!$D$6,0,IF(L$4&gt;$F28,L28*$C47,0))*(1-$D47)</f>
        <v>0</v>
      </c>
      <c r="M47" s="914">
        <f ca="1">IF(M$4&gt;'PAINEL DE CONTROLE'!$D$6,0,IF(M$4&gt;$F28,M28*$C47,0))*(1-$D47)</f>
        <v>0</v>
      </c>
      <c r="N47" s="914">
        <f ca="1">IF(N$4&gt;'PAINEL DE CONTROLE'!$D$6,0,IF(N$4&gt;$F28,N28*$C47,0))*(1-$D47)</f>
        <v>0</v>
      </c>
      <c r="O47" s="914">
        <f ca="1">IF(O$4&gt;'PAINEL DE CONTROLE'!$D$6,0,IF(O$4&gt;$F28,O28*$C47,0))*(1-$D47)</f>
        <v>0</v>
      </c>
      <c r="P47" s="914">
        <f ca="1">IF(P$4&gt;'PAINEL DE CONTROLE'!$D$6,0,IF(P$4&gt;$F28,P28*$C47,0))*(1-$D47)</f>
        <v>0</v>
      </c>
      <c r="Q47" s="914">
        <f ca="1">IF(Q$4&gt;'PAINEL DE CONTROLE'!$D$6,0,IF(Q$4&gt;$F28,Q28*$C47,0))*(1-$D47)</f>
        <v>0</v>
      </c>
      <c r="R47" s="914">
        <f ca="1">IF(R$4&gt;'PAINEL DE CONTROLE'!$D$6,0,IF(R$4&gt;$F28,R28*$C47,0))*(1-$D47)</f>
        <v>3062.9341656811616</v>
      </c>
      <c r="S47" s="914">
        <f ca="1">IF(S$4&gt;'PAINEL DE CONTROLE'!$D$6,0,IF(S$4&gt;$F28,S28*$C47,0))*(1-$D47)</f>
        <v>0</v>
      </c>
      <c r="T47" s="914">
        <f ca="1">IF(T$4&gt;'PAINEL DE CONTROLE'!$D$6,0,IF(T$4&gt;$F28,T28*$C47,0))*(1-$D47)</f>
        <v>0</v>
      </c>
      <c r="U47" s="914">
        <f ca="1">IF(U$4&gt;'PAINEL DE CONTROLE'!$D$6,0,IF(U$4&gt;$F28,U28*$C47,0))*(1-$D47)</f>
        <v>0</v>
      </c>
      <c r="V47" s="914">
        <f ca="1">IF(V$4&gt;'PAINEL DE CONTROLE'!$D$6,0,IF(V$4&gt;$F28,V28*$C47,0))*(1-$D47)</f>
        <v>0</v>
      </c>
      <c r="W47" s="914">
        <f ca="1">IF(W$4&gt;'PAINEL DE CONTROLE'!$D$6,0,IF(W$4&gt;$F28,W28*$C47,0))*(1-$D47)</f>
        <v>0</v>
      </c>
      <c r="X47" s="914">
        <f ca="1">IF(X$4&gt;'PAINEL DE CONTROLE'!$D$6,0,IF(X$4&gt;$F28,X28*$C47,0))*(1-$D47)</f>
        <v>0</v>
      </c>
      <c r="Y47" s="914">
        <f ca="1">IF(Y$4&gt;'PAINEL DE CONTROLE'!$D$6,0,IF(Y$4&gt;$F28,Y28*$C47,0))*(1-$D47)</f>
        <v>0</v>
      </c>
      <c r="Z47" s="914">
        <f ca="1">IF(Z$4&gt;'PAINEL DE CONTROLE'!$D$6,0,IF(Z$4&gt;$F28,Z28*$C47,0))*(1-$D47)</f>
        <v>0</v>
      </c>
      <c r="AA47" s="914">
        <f ca="1">IF(AA$4&gt;'PAINEL DE CONTROLE'!$D$6,0,IF(AA$4&gt;$F28,AA28*$C47,0))*(1-$D47)</f>
        <v>0</v>
      </c>
      <c r="AB47" s="914">
        <f ca="1">IF(AB$4&gt;'PAINEL DE CONTROLE'!$D$6,0,IF(AB$4&gt;$F28,AB28*$C47,0))*(1-$D47)</f>
        <v>3062.9341656811616</v>
      </c>
      <c r="AC47" s="914">
        <f ca="1">IF(AC$4&gt;'PAINEL DE CONTROLE'!$D$6,0,IF(AC$4&gt;$F28,AC28*$C47,0))*(1-$D47)</f>
        <v>0</v>
      </c>
      <c r="AD47" s="914">
        <f ca="1">IF(AD$4&gt;'PAINEL DE CONTROLE'!$D$6,0,IF(AD$4&gt;$F28,AD28*$C47,0))*(1-$D47)</f>
        <v>0</v>
      </c>
      <c r="AE47" s="914">
        <f ca="1">IF(AE$4&gt;'PAINEL DE CONTROLE'!$D$6,0,IF(AE$4&gt;$F28,AE28*$C47,0))*(1-$D47)</f>
        <v>0</v>
      </c>
      <c r="AF47" s="914">
        <f ca="1">IF(AF$4&gt;'PAINEL DE CONTROLE'!$D$6,0,IF(AF$4&gt;$F28,AF28*$C47,0))*(1-$D47)</f>
        <v>0</v>
      </c>
      <c r="AG47" s="914">
        <f ca="1">IF(AG$4&gt;'PAINEL DE CONTROLE'!$D$6,0,IF(AG$4&gt;$F28,AG28*$C47,0))*(1-$D47)</f>
        <v>0</v>
      </c>
      <c r="AH47" s="914">
        <f ca="1">IF(AH$4&gt;'PAINEL DE CONTROLE'!$D$6,0,IF(AH$4&gt;$F28,AH28*$C47,0))*(1-$D47)</f>
        <v>0</v>
      </c>
      <c r="AI47" s="914">
        <f ca="1">IF(AI$4&gt;'PAINEL DE CONTROLE'!$D$6,0,IF(AI$4&gt;$F28,AI28*$C47,0))*(1-$D47)</f>
        <v>0</v>
      </c>
      <c r="AJ47" s="914">
        <f ca="1">IF(AJ$4&gt;'PAINEL DE CONTROLE'!$D$6,0,IF(AJ$4&gt;$F28,AJ28*$C47,0))*(1-$D47)</f>
        <v>0</v>
      </c>
      <c r="AK47" s="914">
        <f ca="1">IF(AK$4&gt;'PAINEL DE CONTROLE'!$D$6,0,IF(AK$4&gt;$F28,AK28*$C47,0))*(1-$D47)</f>
        <v>0</v>
      </c>
      <c r="AL47" s="914">
        <f ca="1">IF(AL$4&gt;'PAINEL DE CONTROLE'!$D$6,0,IF(AL$4&gt;$F28,AL28*$C47,0))*(1-$D47)</f>
        <v>3062.9341656811616</v>
      </c>
      <c r="AM47" s="914">
        <f ca="1">IF(AM$4&gt;'PAINEL DE CONTROLE'!$D$6,0,IF(AM$4&gt;$F28,AM28*$C47,0))*(1-$D47)</f>
        <v>0</v>
      </c>
      <c r="AN47" s="914">
        <f ca="1">IF(AN$4&gt;'PAINEL DE CONTROLE'!$D$6,0,IF(AN$4&gt;$F28,AN28*$C47,0))*(1-$D47)</f>
        <v>0</v>
      </c>
      <c r="AO47" s="914">
        <f ca="1">IF(AO$4&gt;'PAINEL DE CONTROLE'!$D$6,0,IF(AO$4&gt;$F28,AO28*$C47,0))*(1-$D47)</f>
        <v>0</v>
      </c>
      <c r="AP47" s="914">
        <f ca="1">IF(AP$4&gt;'PAINEL DE CONTROLE'!$D$6,0,IF(AP$4&gt;$F28,AP28*$C47,0))*(1-$D47)</f>
        <v>0</v>
      </c>
      <c r="AQ47" s="914">
        <f ca="1">IF(AQ$4&gt;'PAINEL DE CONTROLE'!$D$6,0,IF(AQ$4&gt;$F28,AQ28*$C47,0))*(1-$D47)</f>
        <v>0</v>
      </c>
      <c r="AR47" s="914">
        <f ca="1">IF(AR$4&gt;'PAINEL DE CONTROLE'!$D$6,0,IF(AR$4&gt;$F28,AR28*$C47,0))*(1-$D47)</f>
        <v>0</v>
      </c>
      <c r="AS47" s="914">
        <f ca="1">IF(AS$4&gt;'PAINEL DE CONTROLE'!$D$6,0,IF(AS$4&gt;$F28,AS28*$C47,0))*(1-$D47)</f>
        <v>0</v>
      </c>
      <c r="AT47" s="914">
        <f ca="1">IF(AT$4&gt;'PAINEL DE CONTROLE'!$D$6,0,IF(AT$4&gt;$F28,AT28*$C47,0))*(1-$D47)</f>
        <v>0</v>
      </c>
      <c r="AU47" s="914">
        <f ca="1">IF(AU$4&gt;'PAINEL DE CONTROLE'!$D$6,0,IF(AU$4&gt;$F28,AU28*$C47,0))*(1-$D47)</f>
        <v>0</v>
      </c>
      <c r="AV47" s="910"/>
      <c r="AW47" s="911"/>
      <c r="AX47" s="911"/>
      <c r="AY47" s="911"/>
      <c r="AZ47" s="911"/>
      <c r="BA47" s="911"/>
      <c r="BB47" s="911"/>
      <c r="BC47" s="911"/>
      <c r="BD47" s="911"/>
    </row>
    <row r="48" spans="1:56" s="893" customFormat="1">
      <c r="A48" s="903"/>
      <c r="B48" s="899" t="str">
        <f t="shared" si="4"/>
        <v>Fogão industrial</v>
      </c>
      <c r="C48" s="913">
        <f>'PAINEL DE CONTROLE'!$J$171</f>
        <v>0.2</v>
      </c>
      <c r="D48" s="913">
        <f>SUM('PAINEL DE CONTROLE'!$F$75:$F$77)</f>
        <v>0.33999999999999997</v>
      </c>
      <c r="E48" s="910"/>
      <c r="F48" s="910"/>
      <c r="G48" s="914">
        <f ca="1">IF(G$4&gt;'PAINEL DE CONTROLE'!$D$6,0,IF(G$4&gt;$F29,G29*$C48,0))*(1-$D48)</f>
        <v>0</v>
      </c>
      <c r="H48" s="914">
        <f ca="1">IF(H$4&gt;'PAINEL DE CONTROLE'!$D$6,0,IF(H$4&gt;$F29,H29*$C48,0))*(1-$D48)</f>
        <v>0</v>
      </c>
      <c r="I48" s="914">
        <f ca="1">IF(I$4&gt;'PAINEL DE CONTROLE'!$D$6,0,IF(I$4&gt;$F29,I29*$C48,0))*(1-$D48)</f>
        <v>0</v>
      </c>
      <c r="J48" s="914">
        <f ca="1">IF(J$4&gt;'PAINEL DE CONTROLE'!$D$6,0,IF(J$4&gt;$F29,J29*$C48,0))*(1-$D48)</f>
        <v>0</v>
      </c>
      <c r="K48" s="914">
        <f ca="1">IF(K$4&gt;'PAINEL DE CONTROLE'!$D$6,0,IF(K$4&gt;$F29,K29*$C48,0))*(1-$D48)</f>
        <v>0</v>
      </c>
      <c r="L48" s="914">
        <f ca="1">IF(L$4&gt;'PAINEL DE CONTROLE'!$D$6,0,IF(L$4&gt;$F29,L29*$C48,0))*(1-$D48)</f>
        <v>0</v>
      </c>
      <c r="M48" s="914">
        <f ca="1">IF(M$4&gt;'PAINEL DE CONTROLE'!$D$6,0,IF(M$4&gt;$F29,M29*$C48,0))*(1-$D48)</f>
        <v>0</v>
      </c>
      <c r="N48" s="914">
        <f ca="1">IF(N$4&gt;'PAINEL DE CONTROLE'!$D$6,0,IF(N$4&gt;$F29,N29*$C48,0))*(1-$D48)</f>
        <v>0</v>
      </c>
      <c r="O48" s="914">
        <f ca="1">IF(O$4&gt;'PAINEL DE CONTROLE'!$D$6,0,IF(O$4&gt;$F29,O29*$C48,0))*(1-$D48)</f>
        <v>0</v>
      </c>
      <c r="P48" s="914">
        <f ca="1">IF(P$4&gt;'PAINEL DE CONTROLE'!$D$6,0,IF(P$4&gt;$F29,P29*$C48,0))*(1-$D48)</f>
        <v>0</v>
      </c>
      <c r="Q48" s="914">
        <f ca="1">IF(Q$4&gt;'PAINEL DE CONTROLE'!$D$6,0,IF(Q$4&gt;$F29,Q29*$C48,0))*(1-$D48)</f>
        <v>0</v>
      </c>
      <c r="R48" s="914">
        <f ca="1">IF(R$4&gt;'PAINEL DE CONTROLE'!$D$6,0,IF(R$4&gt;$F29,R29*$C48,0))*(1-$D48)</f>
        <v>2297.2006242608713</v>
      </c>
      <c r="S48" s="914">
        <f ca="1">IF(S$4&gt;'PAINEL DE CONTROLE'!$D$6,0,IF(S$4&gt;$F29,S29*$C48,0))*(1-$D48)</f>
        <v>0</v>
      </c>
      <c r="T48" s="914">
        <f ca="1">IF(T$4&gt;'PAINEL DE CONTROLE'!$D$6,0,IF(T$4&gt;$F29,T29*$C48,0))*(1-$D48)</f>
        <v>0</v>
      </c>
      <c r="U48" s="914">
        <f ca="1">IF(U$4&gt;'PAINEL DE CONTROLE'!$D$6,0,IF(U$4&gt;$F29,U29*$C48,0))*(1-$D48)</f>
        <v>0</v>
      </c>
      <c r="V48" s="914">
        <f ca="1">IF(V$4&gt;'PAINEL DE CONTROLE'!$D$6,0,IF(V$4&gt;$F29,V29*$C48,0))*(1-$D48)</f>
        <v>0</v>
      </c>
      <c r="W48" s="914">
        <f ca="1">IF(W$4&gt;'PAINEL DE CONTROLE'!$D$6,0,IF(W$4&gt;$F29,W29*$C48,0))*(1-$D48)</f>
        <v>0</v>
      </c>
      <c r="X48" s="914">
        <f ca="1">IF(X$4&gt;'PAINEL DE CONTROLE'!$D$6,0,IF(X$4&gt;$F29,X29*$C48,0))*(1-$D48)</f>
        <v>0</v>
      </c>
      <c r="Y48" s="914">
        <f ca="1">IF(Y$4&gt;'PAINEL DE CONTROLE'!$D$6,0,IF(Y$4&gt;$F29,Y29*$C48,0))*(1-$D48)</f>
        <v>0</v>
      </c>
      <c r="Z48" s="914">
        <f ca="1">IF(Z$4&gt;'PAINEL DE CONTROLE'!$D$6,0,IF(Z$4&gt;$F29,Z29*$C48,0))*(1-$D48)</f>
        <v>0</v>
      </c>
      <c r="AA48" s="914">
        <f ca="1">IF(AA$4&gt;'PAINEL DE CONTROLE'!$D$6,0,IF(AA$4&gt;$F29,AA29*$C48,0))*(1-$D48)</f>
        <v>0</v>
      </c>
      <c r="AB48" s="914">
        <f ca="1">IF(AB$4&gt;'PAINEL DE CONTROLE'!$D$6,0,IF(AB$4&gt;$F29,AB29*$C48,0))*(1-$D48)</f>
        <v>2297.2006242608713</v>
      </c>
      <c r="AC48" s="914">
        <f ca="1">IF(AC$4&gt;'PAINEL DE CONTROLE'!$D$6,0,IF(AC$4&gt;$F29,AC29*$C48,0))*(1-$D48)</f>
        <v>0</v>
      </c>
      <c r="AD48" s="914">
        <f ca="1">IF(AD$4&gt;'PAINEL DE CONTROLE'!$D$6,0,IF(AD$4&gt;$F29,AD29*$C48,0))*(1-$D48)</f>
        <v>0</v>
      </c>
      <c r="AE48" s="914">
        <f ca="1">IF(AE$4&gt;'PAINEL DE CONTROLE'!$D$6,0,IF(AE$4&gt;$F29,AE29*$C48,0))*(1-$D48)</f>
        <v>0</v>
      </c>
      <c r="AF48" s="914">
        <f ca="1">IF(AF$4&gt;'PAINEL DE CONTROLE'!$D$6,0,IF(AF$4&gt;$F29,AF29*$C48,0))*(1-$D48)</f>
        <v>0</v>
      </c>
      <c r="AG48" s="914">
        <f ca="1">IF(AG$4&gt;'PAINEL DE CONTROLE'!$D$6,0,IF(AG$4&gt;$F29,AG29*$C48,0))*(1-$D48)</f>
        <v>0</v>
      </c>
      <c r="AH48" s="914">
        <f ca="1">IF(AH$4&gt;'PAINEL DE CONTROLE'!$D$6,0,IF(AH$4&gt;$F29,AH29*$C48,0))*(1-$D48)</f>
        <v>0</v>
      </c>
      <c r="AI48" s="914">
        <f ca="1">IF(AI$4&gt;'PAINEL DE CONTROLE'!$D$6,0,IF(AI$4&gt;$F29,AI29*$C48,0))*(1-$D48)</f>
        <v>0</v>
      </c>
      <c r="AJ48" s="914">
        <f ca="1">IF(AJ$4&gt;'PAINEL DE CONTROLE'!$D$6,0,IF(AJ$4&gt;$F29,AJ29*$C48,0))*(1-$D48)</f>
        <v>0</v>
      </c>
      <c r="AK48" s="914">
        <f ca="1">IF(AK$4&gt;'PAINEL DE CONTROLE'!$D$6,0,IF(AK$4&gt;$F29,AK29*$C48,0))*(1-$D48)</f>
        <v>0</v>
      </c>
      <c r="AL48" s="914">
        <f ca="1">IF(AL$4&gt;'PAINEL DE CONTROLE'!$D$6,0,IF(AL$4&gt;$F29,AL29*$C48,0))*(1-$D48)</f>
        <v>2297.2006242608713</v>
      </c>
      <c r="AM48" s="914">
        <f ca="1">IF(AM$4&gt;'PAINEL DE CONTROLE'!$D$6,0,IF(AM$4&gt;$F29,AM29*$C48,0))*(1-$D48)</f>
        <v>0</v>
      </c>
      <c r="AN48" s="914">
        <f ca="1">IF(AN$4&gt;'PAINEL DE CONTROLE'!$D$6,0,IF(AN$4&gt;$F29,AN29*$C48,0))*(1-$D48)</f>
        <v>0</v>
      </c>
      <c r="AO48" s="914">
        <f ca="1">IF(AO$4&gt;'PAINEL DE CONTROLE'!$D$6,0,IF(AO$4&gt;$F29,AO29*$C48,0))*(1-$D48)</f>
        <v>0</v>
      </c>
      <c r="AP48" s="914">
        <f ca="1">IF(AP$4&gt;'PAINEL DE CONTROLE'!$D$6,0,IF(AP$4&gt;$F29,AP29*$C48,0))*(1-$D48)</f>
        <v>0</v>
      </c>
      <c r="AQ48" s="914">
        <f ca="1">IF(AQ$4&gt;'PAINEL DE CONTROLE'!$D$6,0,IF(AQ$4&gt;$F29,AQ29*$C48,0))*(1-$D48)</f>
        <v>0</v>
      </c>
      <c r="AR48" s="914">
        <f ca="1">IF(AR$4&gt;'PAINEL DE CONTROLE'!$D$6,0,IF(AR$4&gt;$F29,AR29*$C48,0))*(1-$D48)</f>
        <v>0</v>
      </c>
      <c r="AS48" s="914">
        <f ca="1">IF(AS$4&gt;'PAINEL DE CONTROLE'!$D$6,0,IF(AS$4&gt;$F29,AS29*$C48,0))*(1-$D48)</f>
        <v>0</v>
      </c>
      <c r="AT48" s="914">
        <f ca="1">IF(AT$4&gt;'PAINEL DE CONTROLE'!$D$6,0,IF(AT$4&gt;$F29,AT29*$C48,0))*(1-$D48)</f>
        <v>0</v>
      </c>
      <c r="AU48" s="914">
        <f ca="1">IF(AU$4&gt;'PAINEL DE CONTROLE'!$D$6,0,IF(AU$4&gt;$F29,AU29*$C48,0))*(1-$D48)</f>
        <v>0</v>
      </c>
      <c r="AV48" s="910"/>
      <c r="AW48" s="911"/>
      <c r="AX48" s="911"/>
      <c r="AY48" s="911"/>
      <c r="AZ48" s="911"/>
      <c r="BA48" s="911"/>
      <c r="BB48" s="911"/>
      <c r="BC48" s="911"/>
      <c r="BD48" s="911"/>
    </row>
    <row r="49" spans="1:56" s="893" customFormat="1">
      <c r="A49" s="903"/>
      <c r="B49" s="899" t="str">
        <f t="shared" si="4"/>
        <v>Forno industrial</v>
      </c>
      <c r="C49" s="913">
        <f>'PAINEL DE CONTROLE'!$J$171</f>
        <v>0.2</v>
      </c>
      <c r="D49" s="913">
        <f>SUM('PAINEL DE CONTROLE'!$F$75:$F$77)</f>
        <v>0.33999999999999997</v>
      </c>
      <c r="E49" s="910"/>
      <c r="F49" s="910"/>
      <c r="G49" s="914">
        <f ca="1">IF(G$4&gt;'PAINEL DE CONTROLE'!$D$6,0,IF(G$4&gt;$F30,G30*$C49,0))*(1-$D49)</f>
        <v>0</v>
      </c>
      <c r="H49" s="914">
        <f ca="1">IF(H$4&gt;'PAINEL DE CONTROLE'!$D$6,0,IF(H$4&gt;$F30,H30*$C49,0))*(1-$D49)</f>
        <v>0</v>
      </c>
      <c r="I49" s="914">
        <f ca="1">IF(I$4&gt;'PAINEL DE CONTROLE'!$D$6,0,IF(I$4&gt;$F30,I30*$C49,0))*(1-$D49)</f>
        <v>0</v>
      </c>
      <c r="J49" s="914">
        <f ca="1">IF(J$4&gt;'PAINEL DE CONTROLE'!$D$6,0,IF(J$4&gt;$F30,J30*$C49,0))*(1-$D49)</f>
        <v>0</v>
      </c>
      <c r="K49" s="914">
        <f ca="1">IF(K$4&gt;'PAINEL DE CONTROLE'!$D$6,0,IF(K$4&gt;$F30,K30*$C49,0))*(1-$D49)</f>
        <v>0</v>
      </c>
      <c r="L49" s="914">
        <f ca="1">IF(L$4&gt;'PAINEL DE CONTROLE'!$D$6,0,IF(L$4&gt;$F30,L30*$C49,0))*(1-$D49)</f>
        <v>0</v>
      </c>
      <c r="M49" s="914">
        <f ca="1">IF(M$4&gt;'PAINEL DE CONTROLE'!$D$6,0,IF(M$4&gt;$F30,M30*$C49,0))*(1-$D49)</f>
        <v>0</v>
      </c>
      <c r="N49" s="914">
        <f ca="1">IF(N$4&gt;'PAINEL DE CONTROLE'!$D$6,0,IF(N$4&gt;$F30,N30*$C49,0))*(1-$D49)</f>
        <v>0</v>
      </c>
      <c r="O49" s="914">
        <f ca="1">IF(O$4&gt;'PAINEL DE CONTROLE'!$D$6,0,IF(O$4&gt;$F30,O30*$C49,0))*(1-$D49)</f>
        <v>0</v>
      </c>
      <c r="P49" s="914">
        <f ca="1">IF(P$4&gt;'PAINEL DE CONTROLE'!$D$6,0,IF(P$4&gt;$F30,P30*$C49,0))*(1-$D49)</f>
        <v>0</v>
      </c>
      <c r="Q49" s="914">
        <f ca="1">IF(Q$4&gt;'PAINEL DE CONTROLE'!$D$6,0,IF(Q$4&gt;$F30,Q30*$C49,0))*(1-$D49)</f>
        <v>0</v>
      </c>
      <c r="R49" s="914">
        <f ca="1">IF(R$4&gt;'PAINEL DE CONTROLE'!$D$6,0,IF(R$4&gt;$F30,R30*$C49,0))*(1-$D49)</f>
        <v>2297.2006242608713</v>
      </c>
      <c r="S49" s="914">
        <f ca="1">IF(S$4&gt;'PAINEL DE CONTROLE'!$D$6,0,IF(S$4&gt;$F30,S30*$C49,0))*(1-$D49)</f>
        <v>0</v>
      </c>
      <c r="T49" s="914">
        <f ca="1">IF(T$4&gt;'PAINEL DE CONTROLE'!$D$6,0,IF(T$4&gt;$F30,T30*$C49,0))*(1-$D49)</f>
        <v>0</v>
      </c>
      <c r="U49" s="914">
        <f ca="1">IF(U$4&gt;'PAINEL DE CONTROLE'!$D$6,0,IF(U$4&gt;$F30,U30*$C49,0))*(1-$D49)</f>
        <v>0</v>
      </c>
      <c r="V49" s="914">
        <f ca="1">IF(V$4&gt;'PAINEL DE CONTROLE'!$D$6,0,IF(V$4&gt;$F30,V30*$C49,0))*(1-$D49)</f>
        <v>0</v>
      </c>
      <c r="W49" s="914">
        <f ca="1">IF(W$4&gt;'PAINEL DE CONTROLE'!$D$6,0,IF(W$4&gt;$F30,W30*$C49,0))*(1-$D49)</f>
        <v>0</v>
      </c>
      <c r="X49" s="914">
        <f ca="1">IF(X$4&gt;'PAINEL DE CONTROLE'!$D$6,0,IF(X$4&gt;$F30,X30*$C49,0))*(1-$D49)</f>
        <v>0</v>
      </c>
      <c r="Y49" s="914">
        <f ca="1">IF(Y$4&gt;'PAINEL DE CONTROLE'!$D$6,0,IF(Y$4&gt;$F30,Y30*$C49,0))*(1-$D49)</f>
        <v>0</v>
      </c>
      <c r="Z49" s="914">
        <f ca="1">IF(Z$4&gt;'PAINEL DE CONTROLE'!$D$6,0,IF(Z$4&gt;$F30,Z30*$C49,0))*(1-$D49)</f>
        <v>0</v>
      </c>
      <c r="AA49" s="914">
        <f ca="1">IF(AA$4&gt;'PAINEL DE CONTROLE'!$D$6,0,IF(AA$4&gt;$F30,AA30*$C49,0))*(1-$D49)</f>
        <v>0</v>
      </c>
      <c r="AB49" s="914">
        <f ca="1">IF(AB$4&gt;'PAINEL DE CONTROLE'!$D$6,0,IF(AB$4&gt;$F30,AB30*$C49,0))*(1-$D49)</f>
        <v>2297.2006242608713</v>
      </c>
      <c r="AC49" s="914">
        <f ca="1">IF(AC$4&gt;'PAINEL DE CONTROLE'!$D$6,0,IF(AC$4&gt;$F30,AC30*$C49,0))*(1-$D49)</f>
        <v>0</v>
      </c>
      <c r="AD49" s="914">
        <f ca="1">IF(AD$4&gt;'PAINEL DE CONTROLE'!$D$6,0,IF(AD$4&gt;$F30,AD30*$C49,0))*(1-$D49)</f>
        <v>0</v>
      </c>
      <c r="AE49" s="914">
        <f ca="1">IF(AE$4&gt;'PAINEL DE CONTROLE'!$D$6,0,IF(AE$4&gt;$F30,AE30*$C49,0))*(1-$D49)</f>
        <v>0</v>
      </c>
      <c r="AF49" s="914">
        <f ca="1">IF(AF$4&gt;'PAINEL DE CONTROLE'!$D$6,0,IF(AF$4&gt;$F30,AF30*$C49,0))*(1-$D49)</f>
        <v>0</v>
      </c>
      <c r="AG49" s="914">
        <f ca="1">IF(AG$4&gt;'PAINEL DE CONTROLE'!$D$6,0,IF(AG$4&gt;$F30,AG30*$C49,0))*(1-$D49)</f>
        <v>0</v>
      </c>
      <c r="AH49" s="914">
        <f ca="1">IF(AH$4&gt;'PAINEL DE CONTROLE'!$D$6,0,IF(AH$4&gt;$F30,AH30*$C49,0))*(1-$D49)</f>
        <v>0</v>
      </c>
      <c r="AI49" s="914">
        <f ca="1">IF(AI$4&gt;'PAINEL DE CONTROLE'!$D$6,0,IF(AI$4&gt;$F30,AI30*$C49,0))*(1-$D49)</f>
        <v>0</v>
      </c>
      <c r="AJ49" s="914">
        <f ca="1">IF(AJ$4&gt;'PAINEL DE CONTROLE'!$D$6,0,IF(AJ$4&gt;$F30,AJ30*$C49,0))*(1-$D49)</f>
        <v>0</v>
      </c>
      <c r="AK49" s="914">
        <f ca="1">IF(AK$4&gt;'PAINEL DE CONTROLE'!$D$6,0,IF(AK$4&gt;$F30,AK30*$C49,0))*(1-$D49)</f>
        <v>0</v>
      </c>
      <c r="AL49" s="914">
        <f ca="1">IF(AL$4&gt;'PAINEL DE CONTROLE'!$D$6,0,IF(AL$4&gt;$F30,AL30*$C49,0))*(1-$D49)</f>
        <v>2297.2006242608713</v>
      </c>
      <c r="AM49" s="914">
        <f ca="1">IF(AM$4&gt;'PAINEL DE CONTROLE'!$D$6,0,IF(AM$4&gt;$F30,AM30*$C49,0))*(1-$D49)</f>
        <v>0</v>
      </c>
      <c r="AN49" s="914">
        <f ca="1">IF(AN$4&gt;'PAINEL DE CONTROLE'!$D$6,0,IF(AN$4&gt;$F30,AN30*$C49,0))*(1-$D49)</f>
        <v>0</v>
      </c>
      <c r="AO49" s="914">
        <f ca="1">IF(AO$4&gt;'PAINEL DE CONTROLE'!$D$6,0,IF(AO$4&gt;$F30,AO30*$C49,0))*(1-$D49)</f>
        <v>0</v>
      </c>
      <c r="AP49" s="914">
        <f ca="1">IF(AP$4&gt;'PAINEL DE CONTROLE'!$D$6,0,IF(AP$4&gt;$F30,AP30*$C49,0))*(1-$D49)</f>
        <v>0</v>
      </c>
      <c r="AQ49" s="914">
        <f ca="1">IF(AQ$4&gt;'PAINEL DE CONTROLE'!$D$6,0,IF(AQ$4&gt;$F30,AQ30*$C49,0))*(1-$D49)</f>
        <v>0</v>
      </c>
      <c r="AR49" s="914">
        <f ca="1">IF(AR$4&gt;'PAINEL DE CONTROLE'!$D$6,0,IF(AR$4&gt;$F30,AR30*$C49,0))*(1-$D49)</f>
        <v>0</v>
      </c>
      <c r="AS49" s="914">
        <f ca="1">IF(AS$4&gt;'PAINEL DE CONTROLE'!$D$6,0,IF(AS$4&gt;$F30,AS30*$C49,0))*(1-$D49)</f>
        <v>0</v>
      </c>
      <c r="AT49" s="914">
        <f ca="1">IF(AT$4&gt;'PAINEL DE CONTROLE'!$D$6,0,IF(AT$4&gt;$F30,AT30*$C49,0))*(1-$D49)</f>
        <v>0</v>
      </c>
      <c r="AU49" s="914">
        <f ca="1">IF(AU$4&gt;'PAINEL DE CONTROLE'!$D$6,0,IF(AU$4&gt;$F30,AU30*$C49,0))*(1-$D49)</f>
        <v>0</v>
      </c>
      <c r="AV49" s="910"/>
      <c r="AW49" s="911"/>
      <c r="AX49" s="911"/>
      <c r="AY49" s="911"/>
      <c r="AZ49" s="911"/>
      <c r="BA49" s="911"/>
      <c r="BB49" s="911"/>
      <c r="BC49" s="911"/>
      <c r="BD49" s="911"/>
    </row>
    <row r="50" spans="1:56" s="893" customFormat="1">
      <c r="A50" s="903"/>
      <c r="B50" s="899" t="str">
        <f t="shared" si="4"/>
        <v>Bebedouro industrial</v>
      </c>
      <c r="C50" s="913">
        <f>'PAINEL DE CONTROLE'!$J$171</f>
        <v>0.2</v>
      </c>
      <c r="D50" s="913">
        <f>SUM('PAINEL DE CONTROLE'!$F$75:$F$77)</f>
        <v>0.33999999999999997</v>
      </c>
      <c r="E50" s="910"/>
      <c r="F50" s="910"/>
      <c r="G50" s="914">
        <f ca="1">IF(G$4&gt;'PAINEL DE CONTROLE'!$D$6,0,IF(G$4&gt;$F31,G31*$C50,0))*(1-$D50)</f>
        <v>0</v>
      </c>
      <c r="H50" s="914">
        <f ca="1">IF(H$4&gt;'PAINEL DE CONTROLE'!$D$6,0,IF(H$4&gt;$F31,H31*$C50,0))*(1-$D50)</f>
        <v>0</v>
      </c>
      <c r="I50" s="914">
        <f ca="1">IF(I$4&gt;'PAINEL DE CONTROLE'!$D$6,0,IF(I$4&gt;$F31,I31*$C50,0))*(1-$D50)</f>
        <v>0</v>
      </c>
      <c r="J50" s="914">
        <f ca="1">IF(J$4&gt;'PAINEL DE CONTROLE'!$D$6,0,IF(J$4&gt;$F31,J31*$C50,0))*(1-$D50)</f>
        <v>0</v>
      </c>
      <c r="K50" s="914">
        <f ca="1">IF(K$4&gt;'PAINEL DE CONTROLE'!$D$6,0,IF(K$4&gt;$F31,K31*$C50,0))*(1-$D50)</f>
        <v>0</v>
      </c>
      <c r="L50" s="914">
        <f ca="1">IF(L$4&gt;'PAINEL DE CONTROLE'!$D$6,0,IF(L$4&gt;$F31,L31*$C50,0))*(1-$D50)</f>
        <v>0</v>
      </c>
      <c r="M50" s="914">
        <f ca="1">IF(M$4&gt;'PAINEL DE CONTROLE'!$D$6,0,IF(M$4&gt;$F31,M31*$C50,0))*(1-$D50)</f>
        <v>0</v>
      </c>
      <c r="N50" s="914">
        <f ca="1">IF(N$4&gt;'PAINEL DE CONTROLE'!$D$6,0,IF(N$4&gt;$F31,N31*$C50,0))*(1-$D50)</f>
        <v>0</v>
      </c>
      <c r="O50" s="914">
        <f ca="1">IF(O$4&gt;'PAINEL DE CONTROLE'!$D$6,0,IF(O$4&gt;$F31,O31*$C50,0))*(1-$D50)</f>
        <v>0</v>
      </c>
      <c r="P50" s="914">
        <f ca="1">IF(P$4&gt;'PAINEL DE CONTROLE'!$D$6,0,IF(P$4&gt;$F31,P31*$C50,0))*(1-$D50)</f>
        <v>0</v>
      </c>
      <c r="Q50" s="914">
        <f ca="1">IF(Q$4&gt;'PAINEL DE CONTROLE'!$D$6,0,IF(Q$4&gt;$F31,Q31*$C50,0))*(1-$D50)</f>
        <v>0</v>
      </c>
      <c r="R50" s="914">
        <f ca="1">IF(R$4&gt;'PAINEL DE CONTROLE'!$D$6,0,IF(R$4&gt;$F31,R31*$C50,0))*(1-$D50)</f>
        <v>2297.2006242608713</v>
      </c>
      <c r="S50" s="914">
        <f ca="1">IF(S$4&gt;'PAINEL DE CONTROLE'!$D$6,0,IF(S$4&gt;$F31,S31*$C50,0))*(1-$D50)</f>
        <v>0</v>
      </c>
      <c r="T50" s="914">
        <f ca="1">IF(T$4&gt;'PAINEL DE CONTROLE'!$D$6,0,IF(T$4&gt;$F31,T31*$C50,0))*(1-$D50)</f>
        <v>0</v>
      </c>
      <c r="U50" s="914">
        <f ca="1">IF(U$4&gt;'PAINEL DE CONTROLE'!$D$6,0,IF(U$4&gt;$F31,U31*$C50,0))*(1-$D50)</f>
        <v>0</v>
      </c>
      <c r="V50" s="914">
        <f ca="1">IF(V$4&gt;'PAINEL DE CONTROLE'!$D$6,0,IF(V$4&gt;$F31,V31*$C50,0))*(1-$D50)</f>
        <v>0</v>
      </c>
      <c r="W50" s="914">
        <f ca="1">IF(W$4&gt;'PAINEL DE CONTROLE'!$D$6,0,IF(W$4&gt;$F31,W31*$C50,0))*(1-$D50)</f>
        <v>0</v>
      </c>
      <c r="X50" s="914">
        <f ca="1">IF(X$4&gt;'PAINEL DE CONTROLE'!$D$6,0,IF(X$4&gt;$F31,X31*$C50,0))*(1-$D50)</f>
        <v>0</v>
      </c>
      <c r="Y50" s="914">
        <f ca="1">IF(Y$4&gt;'PAINEL DE CONTROLE'!$D$6,0,IF(Y$4&gt;$F31,Y31*$C50,0))*(1-$D50)</f>
        <v>0</v>
      </c>
      <c r="Z50" s="914">
        <f ca="1">IF(Z$4&gt;'PAINEL DE CONTROLE'!$D$6,0,IF(Z$4&gt;$F31,Z31*$C50,0))*(1-$D50)</f>
        <v>0</v>
      </c>
      <c r="AA50" s="914">
        <f ca="1">IF(AA$4&gt;'PAINEL DE CONTROLE'!$D$6,0,IF(AA$4&gt;$F31,AA31*$C50,0))*(1-$D50)</f>
        <v>0</v>
      </c>
      <c r="AB50" s="914">
        <f ca="1">IF(AB$4&gt;'PAINEL DE CONTROLE'!$D$6,0,IF(AB$4&gt;$F31,AB31*$C50,0))*(1-$D50)</f>
        <v>2297.2006242608713</v>
      </c>
      <c r="AC50" s="914">
        <f ca="1">IF(AC$4&gt;'PAINEL DE CONTROLE'!$D$6,0,IF(AC$4&gt;$F31,AC31*$C50,0))*(1-$D50)</f>
        <v>0</v>
      </c>
      <c r="AD50" s="914">
        <f ca="1">IF(AD$4&gt;'PAINEL DE CONTROLE'!$D$6,0,IF(AD$4&gt;$F31,AD31*$C50,0))*(1-$D50)</f>
        <v>0</v>
      </c>
      <c r="AE50" s="914">
        <f ca="1">IF(AE$4&gt;'PAINEL DE CONTROLE'!$D$6,0,IF(AE$4&gt;$F31,AE31*$C50,0))*(1-$D50)</f>
        <v>0</v>
      </c>
      <c r="AF50" s="914">
        <f ca="1">IF(AF$4&gt;'PAINEL DE CONTROLE'!$D$6,0,IF(AF$4&gt;$F31,AF31*$C50,0))*(1-$D50)</f>
        <v>0</v>
      </c>
      <c r="AG50" s="914">
        <f ca="1">IF(AG$4&gt;'PAINEL DE CONTROLE'!$D$6,0,IF(AG$4&gt;$F31,AG31*$C50,0))*(1-$D50)</f>
        <v>0</v>
      </c>
      <c r="AH50" s="914">
        <f ca="1">IF(AH$4&gt;'PAINEL DE CONTROLE'!$D$6,0,IF(AH$4&gt;$F31,AH31*$C50,0))*(1-$D50)</f>
        <v>0</v>
      </c>
      <c r="AI50" s="914">
        <f ca="1">IF(AI$4&gt;'PAINEL DE CONTROLE'!$D$6,0,IF(AI$4&gt;$F31,AI31*$C50,0))*(1-$D50)</f>
        <v>0</v>
      </c>
      <c r="AJ50" s="914">
        <f ca="1">IF(AJ$4&gt;'PAINEL DE CONTROLE'!$D$6,0,IF(AJ$4&gt;$F31,AJ31*$C50,0))*(1-$D50)</f>
        <v>0</v>
      </c>
      <c r="AK50" s="914">
        <f ca="1">IF(AK$4&gt;'PAINEL DE CONTROLE'!$D$6,0,IF(AK$4&gt;$F31,AK31*$C50,0))*(1-$D50)</f>
        <v>0</v>
      </c>
      <c r="AL50" s="914">
        <f ca="1">IF(AL$4&gt;'PAINEL DE CONTROLE'!$D$6,0,IF(AL$4&gt;$F31,AL31*$C50,0))*(1-$D50)</f>
        <v>2297.2006242608713</v>
      </c>
      <c r="AM50" s="914">
        <f ca="1">IF(AM$4&gt;'PAINEL DE CONTROLE'!$D$6,0,IF(AM$4&gt;$F31,AM31*$C50,0))*(1-$D50)</f>
        <v>0</v>
      </c>
      <c r="AN50" s="914">
        <f ca="1">IF(AN$4&gt;'PAINEL DE CONTROLE'!$D$6,0,IF(AN$4&gt;$F31,AN31*$C50,0))*(1-$D50)</f>
        <v>0</v>
      </c>
      <c r="AO50" s="914">
        <f ca="1">IF(AO$4&gt;'PAINEL DE CONTROLE'!$D$6,0,IF(AO$4&gt;$F31,AO31*$C50,0))*(1-$D50)</f>
        <v>0</v>
      </c>
      <c r="AP50" s="914">
        <f ca="1">IF(AP$4&gt;'PAINEL DE CONTROLE'!$D$6,0,IF(AP$4&gt;$F31,AP31*$C50,0))*(1-$D50)</f>
        <v>0</v>
      </c>
      <c r="AQ50" s="914">
        <f ca="1">IF(AQ$4&gt;'PAINEL DE CONTROLE'!$D$6,0,IF(AQ$4&gt;$F31,AQ31*$C50,0))*(1-$D50)</f>
        <v>0</v>
      </c>
      <c r="AR50" s="914">
        <f ca="1">IF(AR$4&gt;'PAINEL DE CONTROLE'!$D$6,0,IF(AR$4&gt;$F31,AR31*$C50,0))*(1-$D50)</f>
        <v>0</v>
      </c>
      <c r="AS50" s="914">
        <f ca="1">IF(AS$4&gt;'PAINEL DE CONTROLE'!$D$6,0,IF(AS$4&gt;$F31,AS31*$C50,0))*(1-$D50)</f>
        <v>0</v>
      </c>
      <c r="AT50" s="914">
        <f ca="1">IF(AT$4&gt;'PAINEL DE CONTROLE'!$D$6,0,IF(AT$4&gt;$F31,AT31*$C50,0))*(1-$D50)</f>
        <v>0</v>
      </c>
      <c r="AU50" s="914">
        <f ca="1">IF(AU$4&gt;'PAINEL DE CONTROLE'!$D$6,0,IF(AU$4&gt;$F31,AU31*$C50,0))*(1-$D50)</f>
        <v>0</v>
      </c>
      <c r="AV50" s="910"/>
      <c r="AW50" s="911"/>
      <c r="AX50" s="911"/>
      <c r="AY50" s="911"/>
      <c r="AZ50" s="911"/>
      <c r="BA50" s="911"/>
      <c r="BB50" s="911"/>
      <c r="BC50" s="911"/>
      <c r="BD50" s="911"/>
    </row>
    <row r="51" spans="1:56" s="893" customFormat="1">
      <c r="A51" s="903"/>
      <c r="B51" s="899" t="str">
        <f t="shared" si="4"/>
        <v xml:space="preserve">Televisão </v>
      </c>
      <c r="C51" s="913">
        <f>'PAINEL DE CONTROLE'!$J$171</f>
        <v>0.2</v>
      </c>
      <c r="D51" s="913">
        <f>SUM('PAINEL DE CONTROLE'!$F$75:$F$77)</f>
        <v>0.33999999999999997</v>
      </c>
      <c r="E51" s="910"/>
      <c r="F51" s="910"/>
      <c r="G51" s="914">
        <f ca="1">IF(G$4&gt;'PAINEL DE CONTROLE'!$D$6,0,IF(G$4&gt;$F32,G32*$C51,0))*(1-$D51)</f>
        <v>0</v>
      </c>
      <c r="H51" s="914">
        <f ca="1">IF(H$4&gt;'PAINEL DE CONTROLE'!$D$6,0,IF(H$4&gt;$F32,H32*$C51,0))*(1-$D51)</f>
        <v>0</v>
      </c>
      <c r="I51" s="914">
        <f ca="1">IF(I$4&gt;'PAINEL DE CONTROLE'!$D$6,0,IF(I$4&gt;$F32,I32*$C51,0))*(1-$D51)</f>
        <v>0</v>
      </c>
      <c r="J51" s="914">
        <f ca="1">IF(J$4&gt;'PAINEL DE CONTROLE'!$D$6,0,IF(J$4&gt;$F32,J32*$C51,0))*(1-$D51)</f>
        <v>0</v>
      </c>
      <c r="K51" s="914">
        <f ca="1">IF(K$4&gt;'PAINEL DE CONTROLE'!$D$6,0,IF(K$4&gt;$F32,K32*$C51,0))*(1-$D51)</f>
        <v>0</v>
      </c>
      <c r="L51" s="914">
        <f ca="1">IF(L$4&gt;'PAINEL DE CONTROLE'!$D$6,0,IF(L$4&gt;$F32,L32*$C51,0))*(1-$D51)</f>
        <v>0</v>
      </c>
      <c r="M51" s="914">
        <f ca="1">IF(M$4&gt;'PAINEL DE CONTROLE'!$D$6,0,IF(M$4&gt;$F32,M32*$C51,0))*(1-$D51)</f>
        <v>0</v>
      </c>
      <c r="N51" s="914">
        <f ca="1">IF(N$4&gt;'PAINEL DE CONTROLE'!$D$6,0,IF(N$4&gt;$F32,N32*$C51,0))*(1-$D51)</f>
        <v>0</v>
      </c>
      <c r="O51" s="914">
        <f ca="1">IF(O$4&gt;'PAINEL DE CONTROLE'!$D$6,0,IF(O$4&gt;$F32,O32*$C51,0))*(1-$D51)</f>
        <v>0</v>
      </c>
      <c r="P51" s="914">
        <f ca="1">IF(P$4&gt;'PAINEL DE CONTROLE'!$D$6,0,IF(P$4&gt;$F32,P32*$C51,0))*(1-$D51)</f>
        <v>0</v>
      </c>
      <c r="Q51" s="914">
        <f ca="1">IF(Q$4&gt;'PAINEL DE CONTROLE'!$D$6,0,IF(Q$4&gt;$F32,Q32*$C51,0))*(1-$D51)</f>
        <v>0</v>
      </c>
      <c r="R51" s="914">
        <f ca="1">IF(R$4&gt;'PAINEL DE CONTROLE'!$D$6,0,IF(R$4&gt;$F32,R32*$C51,0))*(1-$D51)</f>
        <v>2680.0673949710163</v>
      </c>
      <c r="S51" s="914">
        <f ca="1">IF(S$4&gt;'PAINEL DE CONTROLE'!$D$6,0,IF(S$4&gt;$F32,S32*$C51,0))*(1-$D51)</f>
        <v>0</v>
      </c>
      <c r="T51" s="914">
        <f ca="1">IF(T$4&gt;'PAINEL DE CONTROLE'!$D$6,0,IF(T$4&gt;$F32,T32*$C51,0))*(1-$D51)</f>
        <v>0</v>
      </c>
      <c r="U51" s="914">
        <f ca="1">IF(U$4&gt;'PAINEL DE CONTROLE'!$D$6,0,IF(U$4&gt;$F32,U32*$C51,0))*(1-$D51)</f>
        <v>0</v>
      </c>
      <c r="V51" s="914">
        <f ca="1">IF(V$4&gt;'PAINEL DE CONTROLE'!$D$6,0,IF(V$4&gt;$F32,V32*$C51,0))*(1-$D51)</f>
        <v>0</v>
      </c>
      <c r="W51" s="914">
        <f ca="1">IF(W$4&gt;'PAINEL DE CONTROLE'!$D$6,0,IF(W$4&gt;$F32,W32*$C51,0))*(1-$D51)</f>
        <v>0</v>
      </c>
      <c r="X51" s="914">
        <f ca="1">IF(X$4&gt;'PAINEL DE CONTROLE'!$D$6,0,IF(X$4&gt;$F32,X32*$C51,0))*(1-$D51)</f>
        <v>0</v>
      </c>
      <c r="Y51" s="914">
        <f ca="1">IF(Y$4&gt;'PAINEL DE CONTROLE'!$D$6,0,IF(Y$4&gt;$F32,Y32*$C51,0))*(1-$D51)</f>
        <v>0</v>
      </c>
      <c r="Z51" s="914">
        <f ca="1">IF(Z$4&gt;'PAINEL DE CONTROLE'!$D$6,0,IF(Z$4&gt;$F32,Z32*$C51,0))*(1-$D51)</f>
        <v>0</v>
      </c>
      <c r="AA51" s="914">
        <f ca="1">IF(AA$4&gt;'PAINEL DE CONTROLE'!$D$6,0,IF(AA$4&gt;$F32,AA32*$C51,0))*(1-$D51)</f>
        <v>0</v>
      </c>
      <c r="AB51" s="914">
        <f ca="1">IF(AB$4&gt;'PAINEL DE CONTROLE'!$D$6,0,IF(AB$4&gt;$F32,AB32*$C51,0))*(1-$D51)</f>
        <v>2680.0673949710163</v>
      </c>
      <c r="AC51" s="914">
        <f ca="1">IF(AC$4&gt;'PAINEL DE CONTROLE'!$D$6,0,IF(AC$4&gt;$F32,AC32*$C51,0))*(1-$D51)</f>
        <v>0</v>
      </c>
      <c r="AD51" s="914">
        <f ca="1">IF(AD$4&gt;'PAINEL DE CONTROLE'!$D$6,0,IF(AD$4&gt;$F32,AD32*$C51,0))*(1-$D51)</f>
        <v>0</v>
      </c>
      <c r="AE51" s="914">
        <f ca="1">IF(AE$4&gt;'PAINEL DE CONTROLE'!$D$6,0,IF(AE$4&gt;$F32,AE32*$C51,0))*(1-$D51)</f>
        <v>0</v>
      </c>
      <c r="AF51" s="914">
        <f ca="1">IF(AF$4&gt;'PAINEL DE CONTROLE'!$D$6,0,IF(AF$4&gt;$F32,AF32*$C51,0))*(1-$D51)</f>
        <v>0</v>
      </c>
      <c r="AG51" s="914">
        <f ca="1">IF(AG$4&gt;'PAINEL DE CONTROLE'!$D$6,0,IF(AG$4&gt;$F32,AG32*$C51,0))*(1-$D51)</f>
        <v>0</v>
      </c>
      <c r="AH51" s="914">
        <f ca="1">IF(AH$4&gt;'PAINEL DE CONTROLE'!$D$6,0,IF(AH$4&gt;$F32,AH32*$C51,0))*(1-$D51)</f>
        <v>0</v>
      </c>
      <c r="AI51" s="914">
        <f ca="1">IF(AI$4&gt;'PAINEL DE CONTROLE'!$D$6,0,IF(AI$4&gt;$F32,AI32*$C51,0))*(1-$D51)</f>
        <v>0</v>
      </c>
      <c r="AJ51" s="914">
        <f ca="1">IF(AJ$4&gt;'PAINEL DE CONTROLE'!$D$6,0,IF(AJ$4&gt;$F32,AJ32*$C51,0))*(1-$D51)</f>
        <v>0</v>
      </c>
      <c r="AK51" s="914">
        <f ca="1">IF(AK$4&gt;'PAINEL DE CONTROLE'!$D$6,0,IF(AK$4&gt;$F32,AK32*$C51,0))*(1-$D51)</f>
        <v>0</v>
      </c>
      <c r="AL51" s="914">
        <f ca="1">IF(AL$4&gt;'PAINEL DE CONTROLE'!$D$6,0,IF(AL$4&gt;$F32,AL32*$C51,0))*(1-$D51)</f>
        <v>2680.0673949710163</v>
      </c>
      <c r="AM51" s="914">
        <f ca="1">IF(AM$4&gt;'PAINEL DE CONTROLE'!$D$6,0,IF(AM$4&gt;$F32,AM32*$C51,0))*(1-$D51)</f>
        <v>0</v>
      </c>
      <c r="AN51" s="914">
        <f ca="1">IF(AN$4&gt;'PAINEL DE CONTROLE'!$D$6,0,IF(AN$4&gt;$F32,AN32*$C51,0))*(1-$D51)</f>
        <v>0</v>
      </c>
      <c r="AO51" s="914">
        <f ca="1">IF(AO$4&gt;'PAINEL DE CONTROLE'!$D$6,0,IF(AO$4&gt;$F32,AO32*$C51,0))*(1-$D51)</f>
        <v>0</v>
      </c>
      <c r="AP51" s="914">
        <f ca="1">IF(AP$4&gt;'PAINEL DE CONTROLE'!$D$6,0,IF(AP$4&gt;$F32,AP32*$C51,0))*(1-$D51)</f>
        <v>0</v>
      </c>
      <c r="AQ51" s="914">
        <f ca="1">IF(AQ$4&gt;'PAINEL DE CONTROLE'!$D$6,0,IF(AQ$4&gt;$F32,AQ32*$C51,0))*(1-$D51)</f>
        <v>0</v>
      </c>
      <c r="AR51" s="914">
        <f ca="1">IF(AR$4&gt;'PAINEL DE CONTROLE'!$D$6,0,IF(AR$4&gt;$F32,AR32*$C51,0))*(1-$D51)</f>
        <v>0</v>
      </c>
      <c r="AS51" s="914">
        <f ca="1">IF(AS$4&gt;'PAINEL DE CONTROLE'!$D$6,0,IF(AS$4&gt;$F32,AS32*$C51,0))*(1-$D51)</f>
        <v>0</v>
      </c>
      <c r="AT51" s="914">
        <f ca="1">IF(AT$4&gt;'PAINEL DE CONTROLE'!$D$6,0,IF(AT$4&gt;$F32,AT32*$C51,0))*(1-$D51)</f>
        <v>0</v>
      </c>
      <c r="AU51" s="914">
        <f ca="1">IF(AU$4&gt;'PAINEL DE CONTROLE'!$D$6,0,IF(AU$4&gt;$F32,AU32*$C51,0))*(1-$D51)</f>
        <v>0</v>
      </c>
      <c r="AV51" s="910"/>
      <c r="AW51" s="911"/>
      <c r="AX51" s="911"/>
      <c r="AY51" s="911"/>
      <c r="AZ51" s="911"/>
      <c r="BA51" s="911"/>
      <c r="BB51" s="911"/>
      <c r="BC51" s="911"/>
      <c r="BD51" s="911"/>
    </row>
    <row r="52" spans="1:56" s="893" customFormat="1">
      <c r="A52" s="903"/>
      <c r="B52" s="899" t="str">
        <f t="shared" si="4"/>
        <v>Antena parabólica</v>
      </c>
      <c r="C52" s="913">
        <f>'PAINEL DE CONTROLE'!$J$171</f>
        <v>0.2</v>
      </c>
      <c r="D52" s="913">
        <f>SUM('PAINEL DE CONTROLE'!$F$75:$F$77)</f>
        <v>0.33999999999999997</v>
      </c>
      <c r="E52" s="910"/>
      <c r="F52" s="910"/>
      <c r="G52" s="914">
        <f ca="1">IF(G$4&gt;'PAINEL DE CONTROLE'!$D$6,0,IF(G$4&gt;$F33,G33*$C52,0))*(1-$D52)</f>
        <v>0</v>
      </c>
      <c r="H52" s="914">
        <f ca="1">IF(H$4&gt;'PAINEL DE CONTROLE'!$D$6,0,IF(H$4&gt;$F33,H33*$C52,0))*(1-$D52)</f>
        <v>0</v>
      </c>
      <c r="I52" s="914">
        <f ca="1">IF(I$4&gt;'PAINEL DE CONTROLE'!$D$6,0,IF(I$4&gt;$F33,I33*$C52,0))*(1-$D52)</f>
        <v>0</v>
      </c>
      <c r="J52" s="914">
        <f ca="1">IF(J$4&gt;'PAINEL DE CONTROLE'!$D$6,0,IF(J$4&gt;$F33,J33*$C52,0))*(1-$D52)</f>
        <v>0</v>
      </c>
      <c r="K52" s="914">
        <f ca="1">IF(K$4&gt;'PAINEL DE CONTROLE'!$D$6,0,IF(K$4&gt;$F33,K33*$C52,0))*(1-$D52)</f>
        <v>0</v>
      </c>
      <c r="L52" s="914">
        <f ca="1">IF(L$4&gt;'PAINEL DE CONTROLE'!$D$6,0,IF(L$4&gt;$F33,L33*$C52,0))*(1-$D52)</f>
        <v>0</v>
      </c>
      <c r="M52" s="914">
        <f ca="1">IF(M$4&gt;'PAINEL DE CONTROLE'!$D$6,0,IF(M$4&gt;$F33,M33*$C52,0))*(1-$D52)</f>
        <v>0</v>
      </c>
      <c r="N52" s="914">
        <f ca="1">IF(N$4&gt;'PAINEL DE CONTROLE'!$D$6,0,IF(N$4&gt;$F33,N33*$C52,0))*(1-$D52)</f>
        <v>0</v>
      </c>
      <c r="O52" s="914">
        <f ca="1">IF(O$4&gt;'PAINEL DE CONTROLE'!$D$6,0,IF(O$4&gt;$F33,O33*$C52,0))*(1-$D52)</f>
        <v>0</v>
      </c>
      <c r="P52" s="914">
        <f ca="1">IF(P$4&gt;'PAINEL DE CONTROLE'!$D$6,0,IF(P$4&gt;$F33,P33*$C52,0))*(1-$D52)</f>
        <v>0</v>
      </c>
      <c r="Q52" s="914">
        <f ca="1">IF(Q$4&gt;'PAINEL DE CONTROLE'!$D$6,0,IF(Q$4&gt;$F33,Q33*$C52,0))*(1-$D52)</f>
        <v>0</v>
      </c>
      <c r="R52" s="914">
        <f ca="1">IF(R$4&gt;'PAINEL DE CONTROLE'!$D$6,0,IF(R$4&gt;$F33,R33*$C52,0))*(1-$D52)</f>
        <v>459.44012485217428</v>
      </c>
      <c r="S52" s="914">
        <f ca="1">IF(S$4&gt;'PAINEL DE CONTROLE'!$D$6,0,IF(S$4&gt;$F33,S33*$C52,0))*(1-$D52)</f>
        <v>0</v>
      </c>
      <c r="T52" s="914">
        <f ca="1">IF(T$4&gt;'PAINEL DE CONTROLE'!$D$6,0,IF(T$4&gt;$F33,T33*$C52,0))*(1-$D52)</f>
        <v>0</v>
      </c>
      <c r="U52" s="914">
        <f ca="1">IF(U$4&gt;'PAINEL DE CONTROLE'!$D$6,0,IF(U$4&gt;$F33,U33*$C52,0))*(1-$D52)</f>
        <v>0</v>
      </c>
      <c r="V52" s="914">
        <f ca="1">IF(V$4&gt;'PAINEL DE CONTROLE'!$D$6,0,IF(V$4&gt;$F33,V33*$C52,0))*(1-$D52)</f>
        <v>0</v>
      </c>
      <c r="W52" s="914">
        <f ca="1">IF(W$4&gt;'PAINEL DE CONTROLE'!$D$6,0,IF(W$4&gt;$F33,W33*$C52,0))*(1-$D52)</f>
        <v>0</v>
      </c>
      <c r="X52" s="914">
        <f ca="1">IF(X$4&gt;'PAINEL DE CONTROLE'!$D$6,0,IF(X$4&gt;$F33,X33*$C52,0))*(1-$D52)</f>
        <v>0</v>
      </c>
      <c r="Y52" s="914">
        <f ca="1">IF(Y$4&gt;'PAINEL DE CONTROLE'!$D$6,0,IF(Y$4&gt;$F33,Y33*$C52,0))*(1-$D52)</f>
        <v>0</v>
      </c>
      <c r="Z52" s="914">
        <f ca="1">IF(Z$4&gt;'PAINEL DE CONTROLE'!$D$6,0,IF(Z$4&gt;$F33,Z33*$C52,0))*(1-$D52)</f>
        <v>0</v>
      </c>
      <c r="AA52" s="914">
        <f ca="1">IF(AA$4&gt;'PAINEL DE CONTROLE'!$D$6,0,IF(AA$4&gt;$F33,AA33*$C52,0))*(1-$D52)</f>
        <v>0</v>
      </c>
      <c r="AB52" s="914">
        <f ca="1">IF(AB$4&gt;'PAINEL DE CONTROLE'!$D$6,0,IF(AB$4&gt;$F33,AB33*$C52,0))*(1-$D52)</f>
        <v>459.44012485217428</v>
      </c>
      <c r="AC52" s="914">
        <f ca="1">IF(AC$4&gt;'PAINEL DE CONTROLE'!$D$6,0,IF(AC$4&gt;$F33,AC33*$C52,0))*(1-$D52)</f>
        <v>0</v>
      </c>
      <c r="AD52" s="914">
        <f ca="1">IF(AD$4&gt;'PAINEL DE CONTROLE'!$D$6,0,IF(AD$4&gt;$F33,AD33*$C52,0))*(1-$D52)</f>
        <v>0</v>
      </c>
      <c r="AE52" s="914">
        <f ca="1">IF(AE$4&gt;'PAINEL DE CONTROLE'!$D$6,0,IF(AE$4&gt;$F33,AE33*$C52,0))*(1-$D52)</f>
        <v>0</v>
      </c>
      <c r="AF52" s="914">
        <f ca="1">IF(AF$4&gt;'PAINEL DE CONTROLE'!$D$6,0,IF(AF$4&gt;$F33,AF33*$C52,0))*(1-$D52)</f>
        <v>0</v>
      </c>
      <c r="AG52" s="914">
        <f ca="1">IF(AG$4&gt;'PAINEL DE CONTROLE'!$D$6,0,IF(AG$4&gt;$F33,AG33*$C52,0))*(1-$D52)</f>
        <v>0</v>
      </c>
      <c r="AH52" s="914">
        <f ca="1">IF(AH$4&gt;'PAINEL DE CONTROLE'!$D$6,0,IF(AH$4&gt;$F33,AH33*$C52,0))*(1-$D52)</f>
        <v>0</v>
      </c>
      <c r="AI52" s="914">
        <f ca="1">IF(AI$4&gt;'PAINEL DE CONTROLE'!$D$6,0,IF(AI$4&gt;$F33,AI33*$C52,0))*(1-$D52)</f>
        <v>0</v>
      </c>
      <c r="AJ52" s="914">
        <f ca="1">IF(AJ$4&gt;'PAINEL DE CONTROLE'!$D$6,0,IF(AJ$4&gt;$F33,AJ33*$C52,0))*(1-$D52)</f>
        <v>0</v>
      </c>
      <c r="AK52" s="914">
        <f ca="1">IF(AK$4&gt;'PAINEL DE CONTROLE'!$D$6,0,IF(AK$4&gt;$F33,AK33*$C52,0))*(1-$D52)</f>
        <v>0</v>
      </c>
      <c r="AL52" s="914">
        <f ca="1">IF(AL$4&gt;'PAINEL DE CONTROLE'!$D$6,0,IF(AL$4&gt;$F33,AL33*$C52,0))*(1-$D52)</f>
        <v>459.44012485217428</v>
      </c>
      <c r="AM52" s="914">
        <f ca="1">IF(AM$4&gt;'PAINEL DE CONTROLE'!$D$6,0,IF(AM$4&gt;$F33,AM33*$C52,0))*(1-$D52)</f>
        <v>0</v>
      </c>
      <c r="AN52" s="914">
        <f ca="1">IF(AN$4&gt;'PAINEL DE CONTROLE'!$D$6,0,IF(AN$4&gt;$F33,AN33*$C52,0))*(1-$D52)</f>
        <v>0</v>
      </c>
      <c r="AO52" s="914">
        <f ca="1">IF(AO$4&gt;'PAINEL DE CONTROLE'!$D$6,0,IF(AO$4&gt;$F33,AO33*$C52,0))*(1-$D52)</f>
        <v>0</v>
      </c>
      <c r="AP52" s="914">
        <f ca="1">IF(AP$4&gt;'PAINEL DE CONTROLE'!$D$6,0,IF(AP$4&gt;$F33,AP33*$C52,0))*(1-$D52)</f>
        <v>0</v>
      </c>
      <c r="AQ52" s="914">
        <f ca="1">IF(AQ$4&gt;'PAINEL DE CONTROLE'!$D$6,0,IF(AQ$4&gt;$F33,AQ33*$C52,0))*(1-$D52)</f>
        <v>0</v>
      </c>
      <c r="AR52" s="914">
        <f ca="1">IF(AR$4&gt;'PAINEL DE CONTROLE'!$D$6,0,IF(AR$4&gt;$F33,AR33*$C52,0))*(1-$D52)</f>
        <v>0</v>
      </c>
      <c r="AS52" s="914">
        <f ca="1">IF(AS$4&gt;'PAINEL DE CONTROLE'!$D$6,0,IF(AS$4&gt;$F33,AS33*$C52,0))*(1-$D52)</f>
        <v>0</v>
      </c>
      <c r="AT52" s="914">
        <f ca="1">IF(AT$4&gt;'PAINEL DE CONTROLE'!$D$6,0,IF(AT$4&gt;$F33,AT33*$C52,0))*(1-$D52)</f>
        <v>0</v>
      </c>
      <c r="AU52" s="914">
        <f ca="1">IF(AU$4&gt;'PAINEL DE CONTROLE'!$D$6,0,IF(AU$4&gt;$F33,AU33*$C52,0))*(1-$D52)</f>
        <v>0</v>
      </c>
      <c r="AV52" s="910"/>
      <c r="AW52" s="911"/>
      <c r="AX52" s="911"/>
      <c r="AY52" s="911"/>
      <c r="AZ52" s="911"/>
      <c r="BA52" s="911"/>
      <c r="BB52" s="911"/>
      <c r="BC52" s="911"/>
      <c r="BD52" s="911"/>
    </row>
    <row r="53" spans="1:56" s="893" customFormat="1">
      <c r="A53" s="903"/>
      <c r="B53" s="899" t="str">
        <f t="shared" si="4"/>
        <v>Antena internet satelite e repetidores</v>
      </c>
      <c r="C53" s="913">
        <f>'PAINEL DE CONTROLE'!$J$171</f>
        <v>0.2</v>
      </c>
      <c r="D53" s="913">
        <f>SUM('PAINEL DE CONTROLE'!$F$75:$F$77)</f>
        <v>0.33999999999999997</v>
      </c>
      <c r="E53" s="910"/>
      <c r="F53" s="910"/>
      <c r="G53" s="914">
        <f ca="1">IF(G$4&gt;'PAINEL DE CONTROLE'!$D$6,0,IF(G$4&gt;$F34,G34*$C53,0))*(1-$D53)</f>
        <v>0</v>
      </c>
      <c r="H53" s="914">
        <f ca="1">IF(H$4&gt;'PAINEL DE CONTROLE'!$D$6,0,IF(H$4&gt;$F34,H34*$C53,0))*(1-$D53)</f>
        <v>0</v>
      </c>
      <c r="I53" s="914">
        <f ca="1">IF(I$4&gt;'PAINEL DE CONTROLE'!$D$6,0,IF(I$4&gt;$F34,I34*$C53,0))*(1-$D53)</f>
        <v>0</v>
      </c>
      <c r="J53" s="914">
        <f ca="1">IF(J$4&gt;'PAINEL DE CONTROLE'!$D$6,0,IF(J$4&gt;$F34,J34*$C53,0))*(1-$D53)</f>
        <v>0</v>
      </c>
      <c r="K53" s="914">
        <f ca="1">IF(K$4&gt;'PAINEL DE CONTROLE'!$D$6,0,IF(K$4&gt;$F34,K34*$C53,0))*(1-$D53)</f>
        <v>0</v>
      </c>
      <c r="L53" s="914">
        <f ca="1">IF(L$4&gt;'PAINEL DE CONTROLE'!$D$6,0,IF(L$4&gt;$F34,L34*$C53,0))*(1-$D53)</f>
        <v>0</v>
      </c>
      <c r="M53" s="914">
        <f ca="1">IF(M$4&gt;'PAINEL DE CONTROLE'!$D$6,0,IF(M$4&gt;$F34,M34*$C53,0))*(1-$D53)</f>
        <v>0</v>
      </c>
      <c r="N53" s="914">
        <f ca="1">IF(N$4&gt;'PAINEL DE CONTROLE'!$D$6,0,IF(N$4&gt;$F34,N34*$C53,0))*(1-$D53)</f>
        <v>0</v>
      </c>
      <c r="O53" s="914">
        <f ca="1">IF(O$4&gt;'PAINEL DE CONTROLE'!$D$6,0,IF(O$4&gt;$F34,O34*$C53,0))*(1-$D53)</f>
        <v>0</v>
      </c>
      <c r="P53" s="914">
        <f ca="1">IF(P$4&gt;'PAINEL DE CONTROLE'!$D$6,0,IF(P$4&gt;$F34,P34*$C53,0))*(1-$D53)</f>
        <v>0</v>
      </c>
      <c r="Q53" s="914">
        <f ca="1">IF(Q$4&gt;'PAINEL DE CONTROLE'!$D$6,0,IF(Q$4&gt;$F34,Q34*$C53,0))*(1-$D53)</f>
        <v>0</v>
      </c>
      <c r="R53" s="914">
        <f ca="1">IF(R$4&gt;'PAINEL DE CONTROLE'!$D$6,0,IF(R$4&gt;$F34,R34*$C53,0))*(1-$D53)</f>
        <v>918.88024970434856</v>
      </c>
      <c r="S53" s="914">
        <f ca="1">IF(S$4&gt;'PAINEL DE CONTROLE'!$D$6,0,IF(S$4&gt;$F34,S34*$C53,0))*(1-$D53)</f>
        <v>0</v>
      </c>
      <c r="T53" s="914">
        <f ca="1">IF(T$4&gt;'PAINEL DE CONTROLE'!$D$6,0,IF(T$4&gt;$F34,T34*$C53,0))*(1-$D53)</f>
        <v>0</v>
      </c>
      <c r="U53" s="914">
        <f ca="1">IF(U$4&gt;'PAINEL DE CONTROLE'!$D$6,0,IF(U$4&gt;$F34,U34*$C53,0))*(1-$D53)</f>
        <v>0</v>
      </c>
      <c r="V53" s="914">
        <f ca="1">IF(V$4&gt;'PAINEL DE CONTROLE'!$D$6,0,IF(V$4&gt;$F34,V34*$C53,0))*(1-$D53)</f>
        <v>0</v>
      </c>
      <c r="W53" s="914">
        <f ca="1">IF(W$4&gt;'PAINEL DE CONTROLE'!$D$6,0,IF(W$4&gt;$F34,W34*$C53,0))*(1-$D53)</f>
        <v>0</v>
      </c>
      <c r="X53" s="914">
        <f ca="1">IF(X$4&gt;'PAINEL DE CONTROLE'!$D$6,0,IF(X$4&gt;$F34,X34*$C53,0))*(1-$D53)</f>
        <v>0</v>
      </c>
      <c r="Y53" s="914">
        <f ca="1">IF(Y$4&gt;'PAINEL DE CONTROLE'!$D$6,0,IF(Y$4&gt;$F34,Y34*$C53,0))*(1-$D53)</f>
        <v>0</v>
      </c>
      <c r="Z53" s="914">
        <f ca="1">IF(Z$4&gt;'PAINEL DE CONTROLE'!$D$6,0,IF(Z$4&gt;$F34,Z34*$C53,0))*(1-$D53)</f>
        <v>0</v>
      </c>
      <c r="AA53" s="914">
        <f ca="1">IF(AA$4&gt;'PAINEL DE CONTROLE'!$D$6,0,IF(AA$4&gt;$F34,AA34*$C53,0))*(1-$D53)</f>
        <v>0</v>
      </c>
      <c r="AB53" s="914">
        <f ca="1">IF(AB$4&gt;'PAINEL DE CONTROLE'!$D$6,0,IF(AB$4&gt;$F34,AB34*$C53,0))*(1-$D53)</f>
        <v>918.88024970434856</v>
      </c>
      <c r="AC53" s="914">
        <f ca="1">IF(AC$4&gt;'PAINEL DE CONTROLE'!$D$6,0,IF(AC$4&gt;$F34,AC34*$C53,0))*(1-$D53)</f>
        <v>0</v>
      </c>
      <c r="AD53" s="914">
        <f ca="1">IF(AD$4&gt;'PAINEL DE CONTROLE'!$D$6,0,IF(AD$4&gt;$F34,AD34*$C53,0))*(1-$D53)</f>
        <v>0</v>
      </c>
      <c r="AE53" s="914">
        <f ca="1">IF(AE$4&gt;'PAINEL DE CONTROLE'!$D$6,0,IF(AE$4&gt;$F34,AE34*$C53,0))*(1-$D53)</f>
        <v>0</v>
      </c>
      <c r="AF53" s="914">
        <f ca="1">IF(AF$4&gt;'PAINEL DE CONTROLE'!$D$6,0,IF(AF$4&gt;$F34,AF34*$C53,0))*(1-$D53)</f>
        <v>0</v>
      </c>
      <c r="AG53" s="914">
        <f ca="1">IF(AG$4&gt;'PAINEL DE CONTROLE'!$D$6,0,IF(AG$4&gt;$F34,AG34*$C53,0))*(1-$D53)</f>
        <v>0</v>
      </c>
      <c r="AH53" s="914">
        <f ca="1">IF(AH$4&gt;'PAINEL DE CONTROLE'!$D$6,0,IF(AH$4&gt;$F34,AH34*$C53,0))*(1-$D53)</f>
        <v>0</v>
      </c>
      <c r="AI53" s="914">
        <f ca="1">IF(AI$4&gt;'PAINEL DE CONTROLE'!$D$6,0,IF(AI$4&gt;$F34,AI34*$C53,0))*(1-$D53)</f>
        <v>0</v>
      </c>
      <c r="AJ53" s="914">
        <f ca="1">IF(AJ$4&gt;'PAINEL DE CONTROLE'!$D$6,0,IF(AJ$4&gt;$F34,AJ34*$C53,0))*(1-$D53)</f>
        <v>0</v>
      </c>
      <c r="AK53" s="914">
        <f ca="1">IF(AK$4&gt;'PAINEL DE CONTROLE'!$D$6,0,IF(AK$4&gt;$F34,AK34*$C53,0))*(1-$D53)</f>
        <v>0</v>
      </c>
      <c r="AL53" s="914">
        <f ca="1">IF(AL$4&gt;'PAINEL DE CONTROLE'!$D$6,0,IF(AL$4&gt;$F34,AL34*$C53,0))*(1-$D53)</f>
        <v>918.88024970434856</v>
      </c>
      <c r="AM53" s="914">
        <f ca="1">IF(AM$4&gt;'PAINEL DE CONTROLE'!$D$6,0,IF(AM$4&gt;$F34,AM34*$C53,0))*(1-$D53)</f>
        <v>0</v>
      </c>
      <c r="AN53" s="914">
        <f ca="1">IF(AN$4&gt;'PAINEL DE CONTROLE'!$D$6,0,IF(AN$4&gt;$F34,AN34*$C53,0))*(1-$D53)</f>
        <v>0</v>
      </c>
      <c r="AO53" s="914">
        <f ca="1">IF(AO$4&gt;'PAINEL DE CONTROLE'!$D$6,0,IF(AO$4&gt;$F34,AO34*$C53,0))*(1-$D53)</f>
        <v>0</v>
      </c>
      <c r="AP53" s="914">
        <f ca="1">IF(AP$4&gt;'PAINEL DE CONTROLE'!$D$6,0,IF(AP$4&gt;$F34,AP34*$C53,0))*(1-$D53)</f>
        <v>0</v>
      </c>
      <c r="AQ53" s="914">
        <f ca="1">IF(AQ$4&gt;'PAINEL DE CONTROLE'!$D$6,0,IF(AQ$4&gt;$F34,AQ34*$C53,0))*(1-$D53)</f>
        <v>0</v>
      </c>
      <c r="AR53" s="914">
        <f ca="1">IF(AR$4&gt;'PAINEL DE CONTROLE'!$D$6,0,IF(AR$4&gt;$F34,AR34*$C53,0))*(1-$D53)</f>
        <v>0</v>
      </c>
      <c r="AS53" s="914">
        <f ca="1">IF(AS$4&gt;'PAINEL DE CONTROLE'!$D$6,0,IF(AS$4&gt;$F34,AS34*$C53,0))*(1-$D53)</f>
        <v>0</v>
      </c>
      <c r="AT53" s="914">
        <f ca="1">IF(AT$4&gt;'PAINEL DE CONTROLE'!$D$6,0,IF(AT$4&gt;$F34,AT34*$C53,0))*(1-$D53)</f>
        <v>0</v>
      </c>
      <c r="AU53" s="914">
        <f ca="1">IF(AU$4&gt;'PAINEL DE CONTROLE'!$D$6,0,IF(AU$4&gt;$F34,AU34*$C53,0))*(1-$D53)</f>
        <v>0</v>
      </c>
      <c r="AV53" s="910"/>
      <c r="AW53" s="911"/>
      <c r="AX53" s="911"/>
      <c r="AY53" s="911"/>
      <c r="AZ53" s="911"/>
      <c r="BA53" s="911"/>
      <c r="BB53" s="911"/>
      <c r="BC53" s="911"/>
      <c r="BD53" s="911"/>
    </row>
    <row r="54" spans="1:56" s="893" customFormat="1">
      <c r="A54" s="903"/>
      <c r="B54" s="899" t="str">
        <f t="shared" si="4"/>
        <v>Tanquinho de lavar roupa</v>
      </c>
      <c r="C54" s="913">
        <f>'PAINEL DE CONTROLE'!$J$171</f>
        <v>0.2</v>
      </c>
      <c r="D54" s="913">
        <f>SUM('PAINEL DE CONTROLE'!$F$75:$F$77)</f>
        <v>0.33999999999999997</v>
      </c>
      <c r="E54" s="910"/>
      <c r="F54" s="910"/>
      <c r="G54" s="914">
        <f ca="1">IF(G$4&gt;'PAINEL DE CONTROLE'!$D$6,0,IF(G$4&gt;$F35,G35*$C54,0))*(1-$D54)</f>
        <v>0</v>
      </c>
      <c r="H54" s="914">
        <f ca="1">IF(H$4&gt;'PAINEL DE CONTROLE'!$D$6,0,IF(H$4&gt;$F35,H35*$C54,0))*(1-$D54)</f>
        <v>0</v>
      </c>
      <c r="I54" s="914">
        <f ca="1">IF(I$4&gt;'PAINEL DE CONTROLE'!$D$6,0,IF(I$4&gt;$F35,I35*$C54,0))*(1-$D54)</f>
        <v>0</v>
      </c>
      <c r="J54" s="914">
        <f ca="1">IF(J$4&gt;'PAINEL DE CONTROLE'!$D$6,0,IF(J$4&gt;$F35,J35*$C54,0))*(1-$D54)</f>
        <v>0</v>
      </c>
      <c r="K54" s="914">
        <f ca="1">IF(K$4&gt;'PAINEL DE CONTROLE'!$D$6,0,IF(K$4&gt;$F35,K35*$C54,0))*(1-$D54)</f>
        <v>0</v>
      </c>
      <c r="L54" s="914">
        <f ca="1">IF(L$4&gt;'PAINEL DE CONTROLE'!$D$6,0,IF(L$4&gt;$F35,L35*$C54,0))*(1-$D54)</f>
        <v>0</v>
      </c>
      <c r="M54" s="914">
        <f ca="1">IF(M$4&gt;'PAINEL DE CONTROLE'!$D$6,0,IF(M$4&gt;$F35,M35*$C54,0))*(1-$D54)</f>
        <v>0</v>
      </c>
      <c r="N54" s="914">
        <f ca="1">IF(N$4&gt;'PAINEL DE CONTROLE'!$D$6,0,IF(N$4&gt;$F35,N35*$C54,0))*(1-$D54)</f>
        <v>0</v>
      </c>
      <c r="O54" s="914">
        <f ca="1">IF(O$4&gt;'PAINEL DE CONTROLE'!$D$6,0,IF(O$4&gt;$F35,O35*$C54,0))*(1-$D54)</f>
        <v>0</v>
      </c>
      <c r="P54" s="914">
        <f ca="1">IF(P$4&gt;'PAINEL DE CONTROLE'!$D$6,0,IF(P$4&gt;$F35,P35*$C54,0))*(1-$D54)</f>
        <v>0</v>
      </c>
      <c r="Q54" s="914">
        <f ca="1">IF(Q$4&gt;'PAINEL DE CONTROLE'!$D$6,0,IF(Q$4&gt;$F35,Q35*$C54,0))*(1-$D54)</f>
        <v>0</v>
      </c>
      <c r="R54" s="914">
        <f ca="1">IF(R$4&gt;'PAINEL DE CONTROLE'!$D$6,0,IF(R$4&gt;$F35,R35*$C54,0))*(1-$D54)</f>
        <v>1454.8937286985517</v>
      </c>
      <c r="S54" s="914">
        <f ca="1">IF(S$4&gt;'PAINEL DE CONTROLE'!$D$6,0,IF(S$4&gt;$F35,S35*$C54,0))*(1-$D54)</f>
        <v>0</v>
      </c>
      <c r="T54" s="914">
        <f ca="1">IF(T$4&gt;'PAINEL DE CONTROLE'!$D$6,0,IF(T$4&gt;$F35,T35*$C54,0))*(1-$D54)</f>
        <v>0</v>
      </c>
      <c r="U54" s="914">
        <f ca="1">IF(U$4&gt;'PAINEL DE CONTROLE'!$D$6,0,IF(U$4&gt;$F35,U35*$C54,0))*(1-$D54)</f>
        <v>0</v>
      </c>
      <c r="V54" s="914">
        <f ca="1">IF(V$4&gt;'PAINEL DE CONTROLE'!$D$6,0,IF(V$4&gt;$F35,V35*$C54,0))*(1-$D54)</f>
        <v>0</v>
      </c>
      <c r="W54" s="914">
        <f ca="1">IF(W$4&gt;'PAINEL DE CONTROLE'!$D$6,0,IF(W$4&gt;$F35,W35*$C54,0))*(1-$D54)</f>
        <v>0</v>
      </c>
      <c r="X54" s="914">
        <f ca="1">IF(X$4&gt;'PAINEL DE CONTROLE'!$D$6,0,IF(X$4&gt;$F35,X35*$C54,0))*(1-$D54)</f>
        <v>0</v>
      </c>
      <c r="Y54" s="914">
        <f ca="1">IF(Y$4&gt;'PAINEL DE CONTROLE'!$D$6,0,IF(Y$4&gt;$F35,Y35*$C54,0))*(1-$D54)</f>
        <v>0</v>
      </c>
      <c r="Z54" s="914">
        <f ca="1">IF(Z$4&gt;'PAINEL DE CONTROLE'!$D$6,0,IF(Z$4&gt;$F35,Z35*$C54,0))*(1-$D54)</f>
        <v>0</v>
      </c>
      <c r="AA54" s="914">
        <f ca="1">IF(AA$4&gt;'PAINEL DE CONTROLE'!$D$6,0,IF(AA$4&gt;$F35,AA35*$C54,0))*(1-$D54)</f>
        <v>0</v>
      </c>
      <c r="AB54" s="914">
        <f ca="1">IF(AB$4&gt;'PAINEL DE CONTROLE'!$D$6,0,IF(AB$4&gt;$F35,AB35*$C54,0))*(1-$D54)</f>
        <v>1454.8937286985517</v>
      </c>
      <c r="AC54" s="914">
        <f ca="1">IF(AC$4&gt;'PAINEL DE CONTROLE'!$D$6,0,IF(AC$4&gt;$F35,AC35*$C54,0))*(1-$D54)</f>
        <v>0</v>
      </c>
      <c r="AD54" s="914">
        <f ca="1">IF(AD$4&gt;'PAINEL DE CONTROLE'!$D$6,0,IF(AD$4&gt;$F35,AD35*$C54,0))*(1-$D54)</f>
        <v>0</v>
      </c>
      <c r="AE54" s="914">
        <f ca="1">IF(AE$4&gt;'PAINEL DE CONTROLE'!$D$6,0,IF(AE$4&gt;$F35,AE35*$C54,0))*(1-$D54)</f>
        <v>0</v>
      </c>
      <c r="AF54" s="914">
        <f ca="1">IF(AF$4&gt;'PAINEL DE CONTROLE'!$D$6,0,IF(AF$4&gt;$F35,AF35*$C54,0))*(1-$D54)</f>
        <v>0</v>
      </c>
      <c r="AG54" s="914">
        <f ca="1">IF(AG$4&gt;'PAINEL DE CONTROLE'!$D$6,0,IF(AG$4&gt;$F35,AG35*$C54,0))*(1-$D54)</f>
        <v>0</v>
      </c>
      <c r="AH54" s="914">
        <f ca="1">IF(AH$4&gt;'PAINEL DE CONTROLE'!$D$6,0,IF(AH$4&gt;$F35,AH35*$C54,0))*(1-$D54)</f>
        <v>0</v>
      </c>
      <c r="AI54" s="914">
        <f ca="1">IF(AI$4&gt;'PAINEL DE CONTROLE'!$D$6,0,IF(AI$4&gt;$F35,AI35*$C54,0))*(1-$D54)</f>
        <v>0</v>
      </c>
      <c r="AJ54" s="914">
        <f ca="1">IF(AJ$4&gt;'PAINEL DE CONTROLE'!$D$6,0,IF(AJ$4&gt;$F35,AJ35*$C54,0))*(1-$D54)</f>
        <v>0</v>
      </c>
      <c r="AK54" s="914">
        <f ca="1">IF(AK$4&gt;'PAINEL DE CONTROLE'!$D$6,0,IF(AK$4&gt;$F35,AK35*$C54,0))*(1-$D54)</f>
        <v>0</v>
      </c>
      <c r="AL54" s="914">
        <f ca="1">IF(AL$4&gt;'PAINEL DE CONTROLE'!$D$6,0,IF(AL$4&gt;$F35,AL35*$C54,0))*(1-$D54)</f>
        <v>1454.8937286985517</v>
      </c>
      <c r="AM54" s="914">
        <f ca="1">IF(AM$4&gt;'PAINEL DE CONTROLE'!$D$6,0,IF(AM$4&gt;$F35,AM35*$C54,0))*(1-$D54)</f>
        <v>0</v>
      </c>
      <c r="AN54" s="914">
        <f ca="1">IF(AN$4&gt;'PAINEL DE CONTROLE'!$D$6,0,IF(AN$4&gt;$F35,AN35*$C54,0))*(1-$D54)</f>
        <v>0</v>
      </c>
      <c r="AO54" s="914">
        <f ca="1">IF(AO$4&gt;'PAINEL DE CONTROLE'!$D$6,0,IF(AO$4&gt;$F35,AO35*$C54,0))*(1-$D54)</f>
        <v>0</v>
      </c>
      <c r="AP54" s="914">
        <f ca="1">IF(AP$4&gt;'PAINEL DE CONTROLE'!$D$6,0,IF(AP$4&gt;$F35,AP35*$C54,0))*(1-$D54)</f>
        <v>0</v>
      </c>
      <c r="AQ54" s="914">
        <f ca="1">IF(AQ$4&gt;'PAINEL DE CONTROLE'!$D$6,0,IF(AQ$4&gt;$F35,AQ35*$C54,0))*(1-$D54)</f>
        <v>0</v>
      </c>
      <c r="AR54" s="914">
        <f ca="1">IF(AR$4&gt;'PAINEL DE CONTROLE'!$D$6,0,IF(AR$4&gt;$F35,AR35*$C54,0))*(1-$D54)</f>
        <v>0</v>
      </c>
      <c r="AS54" s="914">
        <f ca="1">IF(AS$4&gt;'PAINEL DE CONTROLE'!$D$6,0,IF(AS$4&gt;$F35,AS35*$C54,0))*(1-$D54)</f>
        <v>0</v>
      </c>
      <c r="AT54" s="914">
        <f ca="1">IF(AT$4&gt;'PAINEL DE CONTROLE'!$D$6,0,IF(AT$4&gt;$F35,AT35*$C54,0))*(1-$D54)</f>
        <v>0</v>
      </c>
      <c r="AU54" s="914">
        <f ca="1">IF(AU$4&gt;'PAINEL DE CONTROLE'!$D$6,0,IF(AU$4&gt;$F35,AU35*$C54,0))*(1-$D54)</f>
        <v>0</v>
      </c>
      <c r="AV54" s="910"/>
      <c r="AW54" s="911"/>
      <c r="AX54" s="911"/>
      <c r="AY54" s="911"/>
      <c r="AZ54" s="911"/>
      <c r="BA54" s="911"/>
      <c r="BB54" s="911"/>
      <c r="BC54" s="911"/>
      <c r="BD54" s="911"/>
    </row>
    <row r="55" spans="1:56" s="893" customFormat="1">
      <c r="A55" s="903"/>
      <c r="B55" s="899" t="str">
        <f t="shared" si="4"/>
        <v>Centrifuga roupa</v>
      </c>
      <c r="C55" s="913">
        <f>'PAINEL DE CONTROLE'!$J$171</f>
        <v>0.2</v>
      </c>
      <c r="D55" s="913">
        <f>SUM('PAINEL DE CONTROLE'!$F$75:$F$77)</f>
        <v>0.33999999999999997</v>
      </c>
      <c r="E55" s="910"/>
      <c r="F55" s="910"/>
      <c r="G55" s="914">
        <f ca="1">IF(G$4&gt;'PAINEL DE CONTROLE'!$D$6,0,IF(G$4&gt;$F36,G36*$C55,0))*(1-$D55)</f>
        <v>0</v>
      </c>
      <c r="H55" s="914">
        <f ca="1">IF(H$4&gt;'PAINEL DE CONTROLE'!$D$6,0,IF(H$4&gt;$F36,H36*$C55,0))*(1-$D55)</f>
        <v>0</v>
      </c>
      <c r="I55" s="914">
        <f ca="1">IF(I$4&gt;'PAINEL DE CONTROLE'!$D$6,0,IF(I$4&gt;$F36,I36*$C55,0))*(1-$D55)</f>
        <v>0</v>
      </c>
      <c r="J55" s="914">
        <f ca="1">IF(J$4&gt;'PAINEL DE CONTROLE'!$D$6,0,IF(J$4&gt;$F36,J36*$C55,0))*(1-$D55)</f>
        <v>0</v>
      </c>
      <c r="K55" s="914">
        <f ca="1">IF(K$4&gt;'PAINEL DE CONTROLE'!$D$6,0,IF(K$4&gt;$F36,K36*$C55,0))*(1-$D55)</f>
        <v>0</v>
      </c>
      <c r="L55" s="914">
        <f ca="1">IF(L$4&gt;'PAINEL DE CONTROLE'!$D$6,0,IF(L$4&gt;$F36,L36*$C55,0))*(1-$D55)</f>
        <v>0</v>
      </c>
      <c r="M55" s="914">
        <f ca="1">IF(M$4&gt;'PAINEL DE CONTROLE'!$D$6,0,IF(M$4&gt;$F36,M36*$C55,0))*(1-$D55)</f>
        <v>0</v>
      </c>
      <c r="N55" s="914">
        <f ca="1">IF(N$4&gt;'PAINEL DE CONTROLE'!$D$6,0,IF(N$4&gt;$F36,N36*$C55,0))*(1-$D55)</f>
        <v>0</v>
      </c>
      <c r="O55" s="914">
        <f ca="1">IF(O$4&gt;'PAINEL DE CONTROLE'!$D$6,0,IF(O$4&gt;$F36,O36*$C55,0))*(1-$D55)</f>
        <v>0</v>
      </c>
      <c r="P55" s="914">
        <f ca="1">IF(P$4&gt;'PAINEL DE CONTROLE'!$D$6,0,IF(P$4&gt;$F36,P36*$C55,0))*(1-$D55)</f>
        <v>0</v>
      </c>
      <c r="Q55" s="914">
        <f ca="1">IF(Q$4&gt;'PAINEL DE CONTROLE'!$D$6,0,IF(Q$4&gt;$F36,Q36*$C55,0))*(1-$D55)</f>
        <v>0</v>
      </c>
      <c r="R55" s="914">
        <f ca="1">IF(R$4&gt;'PAINEL DE CONTROLE'!$D$6,0,IF(R$4&gt;$F36,R36*$C55,0))*(1-$D55)</f>
        <v>1454.8937286985517</v>
      </c>
      <c r="S55" s="914">
        <f ca="1">IF(S$4&gt;'PAINEL DE CONTROLE'!$D$6,0,IF(S$4&gt;$F36,S36*$C55,0))*(1-$D55)</f>
        <v>0</v>
      </c>
      <c r="T55" s="914">
        <f ca="1">IF(T$4&gt;'PAINEL DE CONTROLE'!$D$6,0,IF(T$4&gt;$F36,T36*$C55,0))*(1-$D55)</f>
        <v>0</v>
      </c>
      <c r="U55" s="914">
        <f ca="1">IF(U$4&gt;'PAINEL DE CONTROLE'!$D$6,0,IF(U$4&gt;$F36,U36*$C55,0))*(1-$D55)</f>
        <v>0</v>
      </c>
      <c r="V55" s="914">
        <f ca="1">IF(V$4&gt;'PAINEL DE CONTROLE'!$D$6,0,IF(V$4&gt;$F36,V36*$C55,0))*(1-$D55)</f>
        <v>0</v>
      </c>
      <c r="W55" s="914">
        <f ca="1">IF(W$4&gt;'PAINEL DE CONTROLE'!$D$6,0,IF(W$4&gt;$F36,W36*$C55,0))*(1-$D55)</f>
        <v>0</v>
      </c>
      <c r="X55" s="914">
        <f ca="1">IF(X$4&gt;'PAINEL DE CONTROLE'!$D$6,0,IF(X$4&gt;$F36,X36*$C55,0))*(1-$D55)</f>
        <v>0</v>
      </c>
      <c r="Y55" s="914">
        <f ca="1">IF(Y$4&gt;'PAINEL DE CONTROLE'!$D$6,0,IF(Y$4&gt;$F36,Y36*$C55,0))*(1-$D55)</f>
        <v>0</v>
      </c>
      <c r="Z55" s="914">
        <f ca="1">IF(Z$4&gt;'PAINEL DE CONTROLE'!$D$6,0,IF(Z$4&gt;$F36,Z36*$C55,0))*(1-$D55)</f>
        <v>0</v>
      </c>
      <c r="AA55" s="914">
        <f ca="1">IF(AA$4&gt;'PAINEL DE CONTROLE'!$D$6,0,IF(AA$4&gt;$F36,AA36*$C55,0))*(1-$D55)</f>
        <v>0</v>
      </c>
      <c r="AB55" s="914">
        <f ca="1">IF(AB$4&gt;'PAINEL DE CONTROLE'!$D$6,0,IF(AB$4&gt;$F36,AB36*$C55,0))*(1-$D55)</f>
        <v>1454.8937286985517</v>
      </c>
      <c r="AC55" s="914">
        <f ca="1">IF(AC$4&gt;'PAINEL DE CONTROLE'!$D$6,0,IF(AC$4&gt;$F36,AC36*$C55,0))*(1-$D55)</f>
        <v>0</v>
      </c>
      <c r="AD55" s="914">
        <f ca="1">IF(AD$4&gt;'PAINEL DE CONTROLE'!$D$6,0,IF(AD$4&gt;$F36,AD36*$C55,0))*(1-$D55)</f>
        <v>0</v>
      </c>
      <c r="AE55" s="914">
        <f ca="1">IF(AE$4&gt;'PAINEL DE CONTROLE'!$D$6,0,IF(AE$4&gt;$F36,AE36*$C55,0))*(1-$D55)</f>
        <v>0</v>
      </c>
      <c r="AF55" s="914">
        <f ca="1">IF(AF$4&gt;'PAINEL DE CONTROLE'!$D$6,0,IF(AF$4&gt;$F36,AF36*$C55,0))*(1-$D55)</f>
        <v>0</v>
      </c>
      <c r="AG55" s="914">
        <f ca="1">IF(AG$4&gt;'PAINEL DE CONTROLE'!$D$6,0,IF(AG$4&gt;$F36,AG36*$C55,0))*(1-$D55)</f>
        <v>0</v>
      </c>
      <c r="AH55" s="914">
        <f ca="1">IF(AH$4&gt;'PAINEL DE CONTROLE'!$D$6,0,IF(AH$4&gt;$F36,AH36*$C55,0))*(1-$D55)</f>
        <v>0</v>
      </c>
      <c r="AI55" s="914">
        <f ca="1">IF(AI$4&gt;'PAINEL DE CONTROLE'!$D$6,0,IF(AI$4&gt;$F36,AI36*$C55,0))*(1-$D55)</f>
        <v>0</v>
      </c>
      <c r="AJ55" s="914">
        <f ca="1">IF(AJ$4&gt;'PAINEL DE CONTROLE'!$D$6,0,IF(AJ$4&gt;$F36,AJ36*$C55,0))*(1-$D55)</f>
        <v>0</v>
      </c>
      <c r="AK55" s="914">
        <f ca="1">IF(AK$4&gt;'PAINEL DE CONTROLE'!$D$6,0,IF(AK$4&gt;$F36,AK36*$C55,0))*(1-$D55)</f>
        <v>0</v>
      </c>
      <c r="AL55" s="914">
        <f ca="1">IF(AL$4&gt;'PAINEL DE CONTROLE'!$D$6,0,IF(AL$4&gt;$F36,AL36*$C55,0))*(1-$D55)</f>
        <v>1454.8937286985517</v>
      </c>
      <c r="AM55" s="914">
        <f ca="1">IF(AM$4&gt;'PAINEL DE CONTROLE'!$D$6,0,IF(AM$4&gt;$F36,AM36*$C55,0))*(1-$D55)</f>
        <v>0</v>
      </c>
      <c r="AN55" s="914">
        <f ca="1">IF(AN$4&gt;'PAINEL DE CONTROLE'!$D$6,0,IF(AN$4&gt;$F36,AN36*$C55,0))*(1-$D55)</f>
        <v>0</v>
      </c>
      <c r="AO55" s="914">
        <f ca="1">IF(AO$4&gt;'PAINEL DE CONTROLE'!$D$6,0,IF(AO$4&gt;$F36,AO36*$C55,0))*(1-$D55)</f>
        <v>0</v>
      </c>
      <c r="AP55" s="914">
        <f ca="1">IF(AP$4&gt;'PAINEL DE CONTROLE'!$D$6,0,IF(AP$4&gt;$F36,AP36*$C55,0))*(1-$D55)</f>
        <v>0</v>
      </c>
      <c r="AQ55" s="914">
        <f ca="1">IF(AQ$4&gt;'PAINEL DE CONTROLE'!$D$6,0,IF(AQ$4&gt;$F36,AQ36*$C55,0))*(1-$D55)</f>
        <v>0</v>
      </c>
      <c r="AR55" s="914">
        <f ca="1">IF(AR$4&gt;'PAINEL DE CONTROLE'!$D$6,0,IF(AR$4&gt;$F36,AR36*$C55,0))*(1-$D55)</f>
        <v>0</v>
      </c>
      <c r="AS55" s="914">
        <f ca="1">IF(AS$4&gt;'PAINEL DE CONTROLE'!$D$6,0,IF(AS$4&gt;$F36,AS36*$C55,0))*(1-$D55)</f>
        <v>0</v>
      </c>
      <c r="AT55" s="914">
        <f ca="1">IF(AT$4&gt;'PAINEL DE CONTROLE'!$D$6,0,IF(AT$4&gt;$F36,AT36*$C55,0))*(1-$D55)</f>
        <v>0</v>
      </c>
      <c r="AU55" s="914">
        <f ca="1">IF(AU$4&gt;'PAINEL DE CONTROLE'!$D$6,0,IF(AU$4&gt;$F36,AU36*$C55,0))*(1-$D55)</f>
        <v>0</v>
      </c>
      <c r="AV55" s="910"/>
      <c r="AW55" s="911"/>
      <c r="AX55" s="911"/>
      <c r="AY55" s="911"/>
      <c r="AZ55" s="911"/>
      <c r="BA55" s="911"/>
      <c r="BB55" s="911"/>
      <c r="BC55" s="911"/>
      <c r="BD55" s="911"/>
    </row>
    <row r="56" spans="1:56" s="893" customFormat="1">
      <c r="A56" s="903"/>
      <c r="B56" s="899" t="str">
        <f t="shared" si="4"/>
        <v>Armário Roupeiro</v>
      </c>
      <c r="C56" s="913">
        <f>'PAINEL DE CONTROLE'!$J$171</f>
        <v>0.2</v>
      </c>
      <c r="D56" s="913">
        <f>SUM('PAINEL DE CONTROLE'!$F$75:$F$77)</f>
        <v>0.33999999999999997</v>
      </c>
      <c r="E56" s="910"/>
      <c r="F56" s="910"/>
      <c r="G56" s="914">
        <f ca="1">IF(G$4&gt;'PAINEL DE CONTROLE'!$D$6,0,IF(G$4&gt;$F37,G37*$C56,0))*(1-$D56)</f>
        <v>0</v>
      </c>
      <c r="H56" s="914">
        <f ca="1">IF(H$4&gt;'PAINEL DE CONTROLE'!$D$6,0,IF(H$4&gt;$F37,H37*$C56,0))*(1-$D56)</f>
        <v>0</v>
      </c>
      <c r="I56" s="914">
        <f ca="1">IF(I$4&gt;'PAINEL DE CONTROLE'!$D$6,0,IF(I$4&gt;$F37,I37*$C56,0))*(1-$D56)</f>
        <v>0</v>
      </c>
      <c r="J56" s="914">
        <f ca="1">IF(J$4&gt;'PAINEL DE CONTROLE'!$D$6,0,IF(J$4&gt;$F37,J37*$C56,0))*(1-$D56)</f>
        <v>0</v>
      </c>
      <c r="K56" s="914">
        <f ca="1">IF(K$4&gt;'PAINEL DE CONTROLE'!$D$6,0,IF(K$4&gt;$F37,K37*$C56,0))*(1-$D56)</f>
        <v>0</v>
      </c>
      <c r="L56" s="914">
        <f ca="1">IF(L$4&gt;'PAINEL DE CONTROLE'!$D$6,0,IF(L$4&gt;$F37,L37*$C56,0))*(1-$D56)</f>
        <v>0</v>
      </c>
      <c r="M56" s="914">
        <f ca="1">IF(M$4&gt;'PAINEL DE CONTROLE'!$D$6,0,IF(M$4&gt;$F37,M37*$C56,0))*(1-$D56)</f>
        <v>0</v>
      </c>
      <c r="N56" s="914">
        <f ca="1">IF(N$4&gt;'PAINEL DE CONTROLE'!$D$6,0,IF(N$4&gt;$F37,N37*$C56,0))*(1-$D56)</f>
        <v>0</v>
      </c>
      <c r="O56" s="914">
        <f ca="1">IF(O$4&gt;'PAINEL DE CONTROLE'!$D$6,0,IF(O$4&gt;$F37,O37*$C56,0))*(1-$D56)</f>
        <v>0</v>
      </c>
      <c r="P56" s="914">
        <f ca="1">IF(P$4&gt;'PAINEL DE CONTROLE'!$D$6,0,IF(P$4&gt;$F37,P37*$C56,0))*(1-$D56)</f>
        <v>0</v>
      </c>
      <c r="Q56" s="914">
        <f ca="1">IF(Q$4&gt;'PAINEL DE CONTROLE'!$D$6,0,IF(Q$4&gt;$F37,Q37*$C56,0))*(1-$D56)</f>
        <v>0</v>
      </c>
      <c r="R56" s="914">
        <f ca="1">IF(R$4&gt;'PAINEL DE CONTROLE'!$D$6,0,IF(R$4&gt;$F37,R37*$C56,0))*(1-$D56)</f>
        <v>17305.578036098563</v>
      </c>
      <c r="S56" s="914">
        <f ca="1">IF(S$4&gt;'PAINEL DE CONTROLE'!$D$6,0,IF(S$4&gt;$F37,S37*$C56,0))*(1-$D56)</f>
        <v>0</v>
      </c>
      <c r="T56" s="914">
        <f ca="1">IF(T$4&gt;'PAINEL DE CONTROLE'!$D$6,0,IF(T$4&gt;$F37,T37*$C56,0))*(1-$D56)</f>
        <v>0</v>
      </c>
      <c r="U56" s="914">
        <f ca="1">IF(U$4&gt;'PAINEL DE CONTROLE'!$D$6,0,IF(U$4&gt;$F37,U37*$C56,0))*(1-$D56)</f>
        <v>0</v>
      </c>
      <c r="V56" s="914">
        <f ca="1">IF(V$4&gt;'PAINEL DE CONTROLE'!$D$6,0,IF(V$4&gt;$F37,V37*$C56,0))*(1-$D56)</f>
        <v>0</v>
      </c>
      <c r="W56" s="914">
        <f ca="1">IF(W$4&gt;'PAINEL DE CONTROLE'!$D$6,0,IF(W$4&gt;$F37,W37*$C56,0))*(1-$D56)</f>
        <v>0</v>
      </c>
      <c r="X56" s="914">
        <f ca="1">IF(X$4&gt;'PAINEL DE CONTROLE'!$D$6,0,IF(X$4&gt;$F37,X37*$C56,0))*(1-$D56)</f>
        <v>0</v>
      </c>
      <c r="Y56" s="914">
        <f ca="1">IF(Y$4&gt;'PAINEL DE CONTROLE'!$D$6,0,IF(Y$4&gt;$F37,Y37*$C56,0))*(1-$D56)</f>
        <v>0</v>
      </c>
      <c r="Z56" s="914">
        <f ca="1">IF(Z$4&gt;'PAINEL DE CONTROLE'!$D$6,0,IF(Z$4&gt;$F37,Z37*$C56,0))*(1-$D56)</f>
        <v>0</v>
      </c>
      <c r="AA56" s="914">
        <f ca="1">IF(AA$4&gt;'PAINEL DE CONTROLE'!$D$6,0,IF(AA$4&gt;$F37,AA37*$C56,0))*(1-$D56)</f>
        <v>0</v>
      </c>
      <c r="AB56" s="914">
        <f ca="1">IF(AB$4&gt;'PAINEL DE CONTROLE'!$D$6,0,IF(AB$4&gt;$F37,AB37*$C56,0))*(1-$D56)</f>
        <v>17305.578036098563</v>
      </c>
      <c r="AC56" s="914">
        <f ca="1">IF(AC$4&gt;'PAINEL DE CONTROLE'!$D$6,0,IF(AC$4&gt;$F37,AC37*$C56,0))*(1-$D56)</f>
        <v>0</v>
      </c>
      <c r="AD56" s="914">
        <f ca="1">IF(AD$4&gt;'PAINEL DE CONTROLE'!$D$6,0,IF(AD$4&gt;$F37,AD37*$C56,0))*(1-$D56)</f>
        <v>0</v>
      </c>
      <c r="AE56" s="914">
        <f ca="1">IF(AE$4&gt;'PAINEL DE CONTROLE'!$D$6,0,IF(AE$4&gt;$F37,AE37*$C56,0))*(1-$D56)</f>
        <v>0</v>
      </c>
      <c r="AF56" s="914">
        <f ca="1">IF(AF$4&gt;'PAINEL DE CONTROLE'!$D$6,0,IF(AF$4&gt;$F37,AF37*$C56,0))*(1-$D56)</f>
        <v>0</v>
      </c>
      <c r="AG56" s="914">
        <f ca="1">IF(AG$4&gt;'PAINEL DE CONTROLE'!$D$6,0,IF(AG$4&gt;$F37,AG37*$C56,0))*(1-$D56)</f>
        <v>0</v>
      </c>
      <c r="AH56" s="914">
        <f ca="1">IF(AH$4&gt;'PAINEL DE CONTROLE'!$D$6,0,IF(AH$4&gt;$F37,AH37*$C56,0))*(1-$D56)</f>
        <v>0</v>
      </c>
      <c r="AI56" s="914">
        <f ca="1">IF(AI$4&gt;'PAINEL DE CONTROLE'!$D$6,0,IF(AI$4&gt;$F37,AI37*$C56,0))*(1-$D56)</f>
        <v>0</v>
      </c>
      <c r="AJ56" s="914">
        <f ca="1">IF(AJ$4&gt;'PAINEL DE CONTROLE'!$D$6,0,IF(AJ$4&gt;$F37,AJ37*$C56,0))*(1-$D56)</f>
        <v>0</v>
      </c>
      <c r="AK56" s="914">
        <f ca="1">IF(AK$4&gt;'PAINEL DE CONTROLE'!$D$6,0,IF(AK$4&gt;$F37,AK37*$C56,0))*(1-$D56)</f>
        <v>0</v>
      </c>
      <c r="AL56" s="914">
        <f ca="1">IF(AL$4&gt;'PAINEL DE CONTROLE'!$D$6,0,IF(AL$4&gt;$F37,AL37*$C56,0))*(1-$D56)</f>
        <v>17305.578036098563</v>
      </c>
      <c r="AM56" s="914">
        <f ca="1">IF(AM$4&gt;'PAINEL DE CONTROLE'!$D$6,0,IF(AM$4&gt;$F37,AM37*$C56,0))*(1-$D56)</f>
        <v>0</v>
      </c>
      <c r="AN56" s="914">
        <f ca="1">IF(AN$4&gt;'PAINEL DE CONTROLE'!$D$6,0,IF(AN$4&gt;$F37,AN37*$C56,0))*(1-$D56)</f>
        <v>0</v>
      </c>
      <c r="AO56" s="914">
        <f ca="1">IF(AO$4&gt;'PAINEL DE CONTROLE'!$D$6,0,IF(AO$4&gt;$F37,AO37*$C56,0))*(1-$D56)</f>
        <v>0</v>
      </c>
      <c r="AP56" s="914">
        <f ca="1">IF(AP$4&gt;'PAINEL DE CONTROLE'!$D$6,0,IF(AP$4&gt;$F37,AP37*$C56,0))*(1-$D56)</f>
        <v>0</v>
      </c>
      <c r="AQ56" s="914">
        <f ca="1">IF(AQ$4&gt;'PAINEL DE CONTROLE'!$D$6,0,IF(AQ$4&gt;$F37,AQ37*$C56,0))*(1-$D56)</f>
        <v>0</v>
      </c>
      <c r="AR56" s="914">
        <f ca="1">IF(AR$4&gt;'PAINEL DE CONTROLE'!$D$6,0,IF(AR$4&gt;$F37,AR37*$C56,0))*(1-$D56)</f>
        <v>0</v>
      </c>
      <c r="AS56" s="914">
        <f ca="1">IF(AS$4&gt;'PAINEL DE CONTROLE'!$D$6,0,IF(AS$4&gt;$F37,AS37*$C56,0))*(1-$D56)</f>
        <v>0</v>
      </c>
      <c r="AT56" s="914">
        <f ca="1">IF(AT$4&gt;'PAINEL DE CONTROLE'!$D$6,0,IF(AT$4&gt;$F37,AT37*$C56,0))*(1-$D56)</f>
        <v>0</v>
      </c>
      <c r="AU56" s="914">
        <f ca="1">IF(AU$4&gt;'PAINEL DE CONTROLE'!$D$6,0,IF(AU$4&gt;$F37,AU37*$C56,0))*(1-$D56)</f>
        <v>0</v>
      </c>
      <c r="AV56" s="910"/>
      <c r="AW56" s="911"/>
      <c r="AX56" s="911"/>
      <c r="AY56" s="911"/>
      <c r="AZ56" s="911"/>
      <c r="BA56" s="911"/>
      <c r="BB56" s="911"/>
      <c r="BC56" s="911"/>
      <c r="BD56" s="911"/>
    </row>
    <row r="57" spans="1:56" s="893" customFormat="1">
      <c r="A57" s="903"/>
      <c r="B57" s="899" t="str">
        <f t="shared" si="4"/>
        <v>Camas</v>
      </c>
      <c r="C57" s="913">
        <f>'PAINEL DE CONTROLE'!$J$171</f>
        <v>0.2</v>
      </c>
      <c r="D57" s="913">
        <f>SUM('PAINEL DE CONTROLE'!$F$75:$F$77)</f>
        <v>0.33999999999999997</v>
      </c>
      <c r="E57" s="910"/>
      <c r="F57" s="910"/>
      <c r="G57" s="914">
        <f ca="1">IF(G$4&gt;'PAINEL DE CONTROLE'!$D$6,0,IF(G$4&gt;$F38,G38*$C57,0))*(1-$D57)</f>
        <v>0</v>
      </c>
      <c r="H57" s="914">
        <f ca="1">IF(H$4&gt;'PAINEL DE CONTROLE'!$D$6,0,IF(H$4&gt;$F38,H38*$C57,0))*(1-$D57)</f>
        <v>0</v>
      </c>
      <c r="I57" s="914">
        <f ca="1">IF(I$4&gt;'PAINEL DE CONTROLE'!$D$6,0,IF(I$4&gt;$F38,I38*$C57,0))*(1-$D57)</f>
        <v>0</v>
      </c>
      <c r="J57" s="914">
        <f ca="1">IF(J$4&gt;'PAINEL DE CONTROLE'!$D$6,0,IF(J$4&gt;$F38,J38*$C57,0))*(1-$D57)</f>
        <v>0</v>
      </c>
      <c r="K57" s="914">
        <f ca="1">IF(K$4&gt;'PAINEL DE CONTROLE'!$D$6,0,IF(K$4&gt;$F38,K38*$C57,0))*(1-$D57)</f>
        <v>0</v>
      </c>
      <c r="L57" s="914">
        <f ca="1">IF(L$4&gt;'PAINEL DE CONTROLE'!$D$6,0,IF(L$4&gt;$F38,L38*$C57,0))*(1-$D57)</f>
        <v>0</v>
      </c>
      <c r="M57" s="914">
        <f ca="1">IF(M$4&gt;'PAINEL DE CONTROLE'!$D$6,0,IF(M$4&gt;$F38,M38*$C57,0))*(1-$D57)</f>
        <v>0</v>
      </c>
      <c r="N57" s="914">
        <f ca="1">IF(N$4&gt;'PAINEL DE CONTROLE'!$D$6,0,IF(N$4&gt;$F38,N38*$C57,0))*(1-$D57)</f>
        <v>0</v>
      </c>
      <c r="O57" s="914">
        <f ca="1">IF(O$4&gt;'PAINEL DE CONTROLE'!$D$6,0,IF(O$4&gt;$F38,O38*$C57,0))*(1-$D57)</f>
        <v>0</v>
      </c>
      <c r="P57" s="914">
        <f ca="1">IF(P$4&gt;'PAINEL DE CONTROLE'!$D$6,0,IF(P$4&gt;$F38,P38*$C57,0))*(1-$D57)</f>
        <v>0</v>
      </c>
      <c r="Q57" s="914">
        <f ca="1">IF(Q$4&gt;'PAINEL DE CONTROLE'!$D$6,0,IF(Q$4&gt;$F38,Q38*$C57,0))*(1-$D57)</f>
        <v>0</v>
      </c>
      <c r="R57" s="914">
        <f ca="1">IF(R$4&gt;'PAINEL DE CONTROLE'!$D$6,0,IF(R$4&gt;$F38,R38*$C57,0))*(1-$D57)</f>
        <v>4326.3945090246407</v>
      </c>
      <c r="S57" s="914">
        <f ca="1">IF(S$4&gt;'PAINEL DE CONTROLE'!$D$6,0,IF(S$4&gt;$F38,S38*$C57,0))*(1-$D57)</f>
        <v>0</v>
      </c>
      <c r="T57" s="914">
        <f ca="1">IF(T$4&gt;'PAINEL DE CONTROLE'!$D$6,0,IF(T$4&gt;$F38,T38*$C57,0))*(1-$D57)</f>
        <v>0</v>
      </c>
      <c r="U57" s="914">
        <f ca="1">IF(U$4&gt;'PAINEL DE CONTROLE'!$D$6,0,IF(U$4&gt;$F38,U38*$C57,0))*(1-$D57)</f>
        <v>0</v>
      </c>
      <c r="V57" s="914">
        <f ca="1">IF(V$4&gt;'PAINEL DE CONTROLE'!$D$6,0,IF(V$4&gt;$F38,V38*$C57,0))*(1-$D57)</f>
        <v>0</v>
      </c>
      <c r="W57" s="914">
        <f ca="1">IF(W$4&gt;'PAINEL DE CONTROLE'!$D$6,0,IF(W$4&gt;$F38,W38*$C57,0))*(1-$D57)</f>
        <v>0</v>
      </c>
      <c r="X57" s="914">
        <f ca="1">IF(X$4&gt;'PAINEL DE CONTROLE'!$D$6,0,IF(X$4&gt;$F38,X38*$C57,0))*(1-$D57)</f>
        <v>0</v>
      </c>
      <c r="Y57" s="914">
        <f ca="1">IF(Y$4&gt;'PAINEL DE CONTROLE'!$D$6,0,IF(Y$4&gt;$F38,Y38*$C57,0))*(1-$D57)</f>
        <v>0</v>
      </c>
      <c r="Z57" s="914">
        <f ca="1">IF(Z$4&gt;'PAINEL DE CONTROLE'!$D$6,0,IF(Z$4&gt;$F38,Z38*$C57,0))*(1-$D57)</f>
        <v>0</v>
      </c>
      <c r="AA57" s="914">
        <f ca="1">IF(AA$4&gt;'PAINEL DE CONTROLE'!$D$6,0,IF(AA$4&gt;$F38,AA38*$C57,0))*(1-$D57)</f>
        <v>0</v>
      </c>
      <c r="AB57" s="914">
        <f ca="1">IF(AB$4&gt;'PAINEL DE CONTROLE'!$D$6,0,IF(AB$4&gt;$F38,AB38*$C57,0))*(1-$D57)</f>
        <v>4326.3945090246407</v>
      </c>
      <c r="AC57" s="914">
        <f ca="1">IF(AC$4&gt;'PAINEL DE CONTROLE'!$D$6,0,IF(AC$4&gt;$F38,AC38*$C57,0))*(1-$D57)</f>
        <v>0</v>
      </c>
      <c r="AD57" s="914">
        <f ca="1">IF(AD$4&gt;'PAINEL DE CONTROLE'!$D$6,0,IF(AD$4&gt;$F38,AD38*$C57,0))*(1-$D57)</f>
        <v>0</v>
      </c>
      <c r="AE57" s="914">
        <f ca="1">IF(AE$4&gt;'PAINEL DE CONTROLE'!$D$6,0,IF(AE$4&gt;$F38,AE38*$C57,0))*(1-$D57)</f>
        <v>0</v>
      </c>
      <c r="AF57" s="914">
        <f ca="1">IF(AF$4&gt;'PAINEL DE CONTROLE'!$D$6,0,IF(AF$4&gt;$F38,AF38*$C57,0))*(1-$D57)</f>
        <v>0</v>
      </c>
      <c r="AG57" s="914">
        <f ca="1">IF(AG$4&gt;'PAINEL DE CONTROLE'!$D$6,0,IF(AG$4&gt;$F38,AG38*$C57,0))*(1-$D57)</f>
        <v>0</v>
      </c>
      <c r="AH57" s="914">
        <f ca="1">IF(AH$4&gt;'PAINEL DE CONTROLE'!$D$6,0,IF(AH$4&gt;$F38,AH38*$C57,0))*(1-$D57)</f>
        <v>0</v>
      </c>
      <c r="AI57" s="914">
        <f ca="1">IF(AI$4&gt;'PAINEL DE CONTROLE'!$D$6,0,IF(AI$4&gt;$F38,AI38*$C57,0))*(1-$D57)</f>
        <v>0</v>
      </c>
      <c r="AJ57" s="914">
        <f ca="1">IF(AJ$4&gt;'PAINEL DE CONTROLE'!$D$6,0,IF(AJ$4&gt;$F38,AJ38*$C57,0))*(1-$D57)</f>
        <v>0</v>
      </c>
      <c r="AK57" s="914">
        <f ca="1">IF(AK$4&gt;'PAINEL DE CONTROLE'!$D$6,0,IF(AK$4&gt;$F38,AK38*$C57,0))*(1-$D57)</f>
        <v>0</v>
      </c>
      <c r="AL57" s="914">
        <f ca="1">IF(AL$4&gt;'PAINEL DE CONTROLE'!$D$6,0,IF(AL$4&gt;$F38,AL38*$C57,0))*(1-$D57)</f>
        <v>4326.3945090246407</v>
      </c>
      <c r="AM57" s="914">
        <f ca="1">IF(AM$4&gt;'PAINEL DE CONTROLE'!$D$6,0,IF(AM$4&gt;$F38,AM38*$C57,0))*(1-$D57)</f>
        <v>0</v>
      </c>
      <c r="AN57" s="914">
        <f ca="1">IF(AN$4&gt;'PAINEL DE CONTROLE'!$D$6,0,IF(AN$4&gt;$F38,AN38*$C57,0))*(1-$D57)</f>
        <v>0</v>
      </c>
      <c r="AO57" s="914">
        <f ca="1">IF(AO$4&gt;'PAINEL DE CONTROLE'!$D$6,0,IF(AO$4&gt;$F38,AO38*$C57,0))*(1-$D57)</f>
        <v>0</v>
      </c>
      <c r="AP57" s="914">
        <f ca="1">IF(AP$4&gt;'PAINEL DE CONTROLE'!$D$6,0,IF(AP$4&gt;$F38,AP38*$C57,0))*(1-$D57)</f>
        <v>0</v>
      </c>
      <c r="AQ57" s="914">
        <f ca="1">IF(AQ$4&gt;'PAINEL DE CONTROLE'!$D$6,0,IF(AQ$4&gt;$F38,AQ38*$C57,0))*(1-$D57)</f>
        <v>0</v>
      </c>
      <c r="AR57" s="914">
        <f ca="1">IF(AR$4&gt;'PAINEL DE CONTROLE'!$D$6,0,IF(AR$4&gt;$F38,AR38*$C57,0))*(1-$D57)</f>
        <v>0</v>
      </c>
      <c r="AS57" s="914">
        <f ca="1">IF(AS$4&gt;'PAINEL DE CONTROLE'!$D$6,0,IF(AS$4&gt;$F38,AS38*$C57,0))*(1-$D57)</f>
        <v>0</v>
      </c>
      <c r="AT57" s="914">
        <f ca="1">IF(AT$4&gt;'PAINEL DE CONTROLE'!$D$6,0,IF(AT$4&gt;$F38,AT38*$C57,0))*(1-$D57)</f>
        <v>0</v>
      </c>
      <c r="AU57" s="914">
        <f ca="1">IF(AU$4&gt;'PAINEL DE CONTROLE'!$D$6,0,IF(AU$4&gt;$F38,AU38*$C57,0))*(1-$D57)</f>
        <v>0</v>
      </c>
      <c r="AV57" s="910"/>
      <c r="AW57" s="911"/>
      <c r="AX57" s="911"/>
      <c r="AY57" s="911"/>
      <c r="AZ57" s="911"/>
      <c r="BA57" s="911"/>
      <c r="BB57" s="911"/>
      <c r="BC57" s="911"/>
      <c r="BD57" s="911"/>
    </row>
    <row r="58" spans="1:56" s="893" customFormat="1">
      <c r="A58" s="903"/>
      <c r="B58" s="899" t="str">
        <f t="shared" si="4"/>
        <v>Colchões D45</v>
      </c>
      <c r="C58" s="913">
        <f>'PAINEL DE CONTROLE'!$J$171</f>
        <v>0.2</v>
      </c>
      <c r="D58" s="913">
        <f>SUM('PAINEL DE CONTROLE'!$F$75:$F$77)</f>
        <v>0.33999999999999997</v>
      </c>
      <c r="E58" s="910"/>
      <c r="F58" s="910"/>
      <c r="G58" s="914">
        <f ca="1">IF(G$4&gt;'PAINEL DE CONTROLE'!$D$6,0,IF(G$4&gt;$F39,G39*$C58,0))*(1-$D58)</f>
        <v>0</v>
      </c>
      <c r="H58" s="914">
        <f ca="1">IF(H$4&gt;'PAINEL DE CONTROLE'!$D$6,0,IF(H$4&gt;$F39,H39*$C58,0))*(1-$D58)</f>
        <v>0</v>
      </c>
      <c r="I58" s="914">
        <f ca="1">IF(I$4&gt;'PAINEL DE CONTROLE'!$D$6,0,IF(I$4&gt;$F39,I39*$C58,0))*(1-$D58)</f>
        <v>0</v>
      </c>
      <c r="J58" s="914">
        <f ca="1">IF(J$4&gt;'PAINEL DE CONTROLE'!$D$6,0,IF(J$4&gt;$F39,J39*$C58,0))*(1-$D58)</f>
        <v>0</v>
      </c>
      <c r="K58" s="914">
        <f ca="1">IF(K$4&gt;'PAINEL DE CONTROLE'!$D$6,0,IF(K$4&gt;$F39,K39*$C58,0))*(1-$D58)</f>
        <v>0</v>
      </c>
      <c r="L58" s="914">
        <f ca="1">IF(L$4&gt;'PAINEL DE CONTROLE'!$D$6,0,IF(L$4&gt;$F39,L39*$C58,0))*(1-$D58)</f>
        <v>0</v>
      </c>
      <c r="M58" s="914">
        <f ca="1">IF(M$4&gt;'PAINEL DE CONTROLE'!$D$6,0,IF(M$4&gt;$F39,M39*$C58,0))*(1-$D58)</f>
        <v>0</v>
      </c>
      <c r="N58" s="914">
        <f ca="1">IF(N$4&gt;'PAINEL DE CONTROLE'!$D$6,0,IF(N$4&gt;$F39,N39*$C58,0))*(1-$D58)</f>
        <v>0</v>
      </c>
      <c r="O58" s="914">
        <f ca="1">IF(O$4&gt;'PAINEL DE CONTROLE'!$D$6,0,IF(O$4&gt;$F39,O39*$C58,0))*(1-$D58)</f>
        <v>0</v>
      </c>
      <c r="P58" s="914">
        <f ca="1">IF(P$4&gt;'PAINEL DE CONTROLE'!$D$6,0,IF(P$4&gt;$F39,P39*$C58,0))*(1-$D58)</f>
        <v>0</v>
      </c>
      <c r="Q58" s="914">
        <f ca="1">IF(Q$4&gt;'PAINEL DE CONTROLE'!$D$6,0,IF(Q$4&gt;$F39,Q39*$C58,0))*(1-$D58)</f>
        <v>0</v>
      </c>
      <c r="R58" s="914">
        <f ca="1">IF(R$4&gt;'PAINEL DE CONTROLE'!$D$6,0,IF(R$4&gt;$F39,R39*$C58,0))*(1-$D58)</f>
        <v>6056.9523126344975</v>
      </c>
      <c r="S58" s="914">
        <f ca="1">IF(S$4&gt;'PAINEL DE CONTROLE'!$D$6,0,IF(S$4&gt;$F39,S39*$C58,0))*(1-$D58)</f>
        <v>0</v>
      </c>
      <c r="T58" s="914">
        <f ca="1">IF(T$4&gt;'PAINEL DE CONTROLE'!$D$6,0,IF(T$4&gt;$F39,T39*$C58,0))*(1-$D58)</f>
        <v>0</v>
      </c>
      <c r="U58" s="914">
        <f ca="1">IF(U$4&gt;'PAINEL DE CONTROLE'!$D$6,0,IF(U$4&gt;$F39,U39*$C58,0))*(1-$D58)</f>
        <v>0</v>
      </c>
      <c r="V58" s="914">
        <f ca="1">IF(V$4&gt;'PAINEL DE CONTROLE'!$D$6,0,IF(V$4&gt;$F39,V39*$C58,0))*(1-$D58)</f>
        <v>0</v>
      </c>
      <c r="W58" s="914">
        <f ca="1">IF(W$4&gt;'PAINEL DE CONTROLE'!$D$6,0,IF(W$4&gt;$F39,W39*$C58,0))*(1-$D58)</f>
        <v>0</v>
      </c>
      <c r="X58" s="914">
        <f ca="1">IF(X$4&gt;'PAINEL DE CONTROLE'!$D$6,0,IF(X$4&gt;$F39,X39*$C58,0))*(1-$D58)</f>
        <v>0</v>
      </c>
      <c r="Y58" s="914">
        <f ca="1">IF(Y$4&gt;'PAINEL DE CONTROLE'!$D$6,0,IF(Y$4&gt;$F39,Y39*$C58,0))*(1-$D58)</f>
        <v>0</v>
      </c>
      <c r="Z58" s="914">
        <f ca="1">IF(Z$4&gt;'PAINEL DE CONTROLE'!$D$6,0,IF(Z$4&gt;$F39,Z39*$C58,0))*(1-$D58)</f>
        <v>0</v>
      </c>
      <c r="AA58" s="914">
        <f ca="1">IF(AA$4&gt;'PAINEL DE CONTROLE'!$D$6,0,IF(AA$4&gt;$F39,AA39*$C58,0))*(1-$D58)</f>
        <v>0</v>
      </c>
      <c r="AB58" s="914">
        <f ca="1">IF(AB$4&gt;'PAINEL DE CONTROLE'!$D$6,0,IF(AB$4&gt;$F39,AB39*$C58,0))*(1-$D58)</f>
        <v>6056.9523126344975</v>
      </c>
      <c r="AC58" s="914">
        <f ca="1">IF(AC$4&gt;'PAINEL DE CONTROLE'!$D$6,0,IF(AC$4&gt;$F39,AC39*$C58,0))*(1-$D58)</f>
        <v>0</v>
      </c>
      <c r="AD58" s="914">
        <f ca="1">IF(AD$4&gt;'PAINEL DE CONTROLE'!$D$6,0,IF(AD$4&gt;$F39,AD39*$C58,0))*(1-$D58)</f>
        <v>0</v>
      </c>
      <c r="AE58" s="914">
        <f ca="1">IF(AE$4&gt;'PAINEL DE CONTROLE'!$D$6,0,IF(AE$4&gt;$F39,AE39*$C58,0))*(1-$D58)</f>
        <v>0</v>
      </c>
      <c r="AF58" s="914">
        <f ca="1">IF(AF$4&gt;'PAINEL DE CONTROLE'!$D$6,0,IF(AF$4&gt;$F39,AF39*$C58,0))*(1-$D58)</f>
        <v>0</v>
      </c>
      <c r="AG58" s="914">
        <f ca="1">IF(AG$4&gt;'PAINEL DE CONTROLE'!$D$6,0,IF(AG$4&gt;$F39,AG39*$C58,0))*(1-$D58)</f>
        <v>0</v>
      </c>
      <c r="AH58" s="914">
        <f ca="1">IF(AH$4&gt;'PAINEL DE CONTROLE'!$D$6,0,IF(AH$4&gt;$F39,AH39*$C58,0))*(1-$D58)</f>
        <v>0</v>
      </c>
      <c r="AI58" s="914">
        <f ca="1">IF(AI$4&gt;'PAINEL DE CONTROLE'!$D$6,0,IF(AI$4&gt;$F39,AI39*$C58,0))*(1-$D58)</f>
        <v>0</v>
      </c>
      <c r="AJ58" s="914">
        <f ca="1">IF(AJ$4&gt;'PAINEL DE CONTROLE'!$D$6,0,IF(AJ$4&gt;$F39,AJ39*$C58,0))*(1-$D58)</f>
        <v>0</v>
      </c>
      <c r="AK58" s="914">
        <f ca="1">IF(AK$4&gt;'PAINEL DE CONTROLE'!$D$6,0,IF(AK$4&gt;$F39,AK39*$C58,0))*(1-$D58)</f>
        <v>0</v>
      </c>
      <c r="AL58" s="914">
        <f ca="1">IF(AL$4&gt;'PAINEL DE CONTROLE'!$D$6,0,IF(AL$4&gt;$F39,AL39*$C58,0))*(1-$D58)</f>
        <v>6056.9523126344975</v>
      </c>
      <c r="AM58" s="914">
        <f ca="1">IF(AM$4&gt;'PAINEL DE CONTROLE'!$D$6,0,IF(AM$4&gt;$F39,AM39*$C58,0))*(1-$D58)</f>
        <v>0</v>
      </c>
      <c r="AN58" s="914">
        <f ca="1">IF(AN$4&gt;'PAINEL DE CONTROLE'!$D$6,0,IF(AN$4&gt;$F39,AN39*$C58,0))*(1-$D58)</f>
        <v>0</v>
      </c>
      <c r="AO58" s="914">
        <f ca="1">IF(AO$4&gt;'PAINEL DE CONTROLE'!$D$6,0,IF(AO$4&gt;$F39,AO39*$C58,0))*(1-$D58)</f>
        <v>0</v>
      </c>
      <c r="AP58" s="914">
        <f ca="1">IF(AP$4&gt;'PAINEL DE CONTROLE'!$D$6,0,IF(AP$4&gt;$F39,AP39*$C58,0))*(1-$D58)</f>
        <v>0</v>
      </c>
      <c r="AQ58" s="914">
        <f ca="1">IF(AQ$4&gt;'PAINEL DE CONTROLE'!$D$6,0,IF(AQ$4&gt;$F39,AQ39*$C58,0))*(1-$D58)</f>
        <v>0</v>
      </c>
      <c r="AR58" s="914">
        <f ca="1">IF(AR$4&gt;'PAINEL DE CONTROLE'!$D$6,0,IF(AR$4&gt;$F39,AR39*$C58,0))*(1-$D58)</f>
        <v>0</v>
      </c>
      <c r="AS58" s="914">
        <f ca="1">IF(AS$4&gt;'PAINEL DE CONTROLE'!$D$6,0,IF(AS$4&gt;$F39,AS39*$C58,0))*(1-$D58)</f>
        <v>0</v>
      </c>
      <c r="AT58" s="914">
        <f ca="1">IF(AT$4&gt;'PAINEL DE CONTROLE'!$D$6,0,IF(AT$4&gt;$F39,AT39*$C58,0))*(1-$D58)</f>
        <v>0</v>
      </c>
      <c r="AU58" s="914">
        <f ca="1">IF(AU$4&gt;'PAINEL DE CONTROLE'!$D$6,0,IF(AU$4&gt;$F39,AU39*$C58,0))*(1-$D58)</f>
        <v>0</v>
      </c>
      <c r="AV58" s="910"/>
      <c r="AW58" s="911"/>
      <c r="AX58" s="911"/>
      <c r="AY58" s="911"/>
      <c r="AZ58" s="911"/>
      <c r="BA58" s="911"/>
      <c r="BB58" s="911"/>
      <c r="BC58" s="911"/>
      <c r="BD58" s="911"/>
    </row>
    <row r="59" spans="1:56" s="893" customFormat="1">
      <c r="A59" s="903"/>
      <c r="B59" s="899" t="str">
        <f t="shared" si="4"/>
        <v>Kit Habitação</v>
      </c>
      <c r="C59" s="913">
        <f>'PAINEL DE CONTROLE'!$J$171</f>
        <v>0.2</v>
      </c>
      <c r="D59" s="913">
        <f>SUM('PAINEL DE CONTROLE'!$F$75:$F$77)</f>
        <v>0.33999999999999997</v>
      </c>
      <c r="E59" s="910"/>
      <c r="F59" s="910"/>
      <c r="G59" s="914">
        <f ca="1">IF(G$4&gt;'PAINEL DE CONTROLE'!$D$6,0,IF(G$4&gt;$F40,G40*$C59,0))*(1-$D59)</f>
        <v>0</v>
      </c>
      <c r="H59" s="914">
        <f ca="1">IF(H$4&gt;'PAINEL DE CONTROLE'!$D$6,0,IF(H$4&gt;$F40,H40*$C59,0))*(1-$D59)</f>
        <v>0</v>
      </c>
      <c r="I59" s="914">
        <f ca="1">IF(I$4&gt;'PAINEL DE CONTROLE'!$D$6,0,IF(I$4&gt;$F40,I40*$C59,0))*(1-$D59)</f>
        <v>0</v>
      </c>
      <c r="J59" s="914">
        <f ca="1">IF(J$4&gt;'PAINEL DE CONTROLE'!$D$6,0,IF(J$4&gt;$F40,J40*$C59,0))*(1-$D59)</f>
        <v>0</v>
      </c>
      <c r="K59" s="914">
        <f ca="1">IF(K$4&gt;'PAINEL DE CONTROLE'!$D$6,0,IF(K$4&gt;$F40,K40*$C59,0))*(1-$D59)</f>
        <v>0</v>
      </c>
      <c r="L59" s="914">
        <f ca="1">IF(L$4&gt;'PAINEL DE CONTROLE'!$D$6,0,IF(L$4&gt;$F40,L40*$C59,0))*(1-$D59)</f>
        <v>0</v>
      </c>
      <c r="M59" s="914">
        <f ca="1">IF(M$4&gt;'PAINEL DE CONTROLE'!$D$6,0,IF(M$4&gt;$F40,M40*$C59,0))*(1-$D59)</f>
        <v>0</v>
      </c>
      <c r="N59" s="914">
        <f ca="1">IF(N$4&gt;'PAINEL DE CONTROLE'!$D$6,0,IF(N$4&gt;$F40,N40*$C59,0))*(1-$D59)</f>
        <v>0</v>
      </c>
      <c r="O59" s="914">
        <f ca="1">IF(O$4&gt;'PAINEL DE CONTROLE'!$D$6,0,IF(O$4&gt;$F40,O40*$C59,0))*(1-$D59)</f>
        <v>0</v>
      </c>
      <c r="P59" s="914">
        <f ca="1">IF(P$4&gt;'PAINEL DE CONTROLE'!$D$6,0,IF(P$4&gt;$F40,P40*$C59,0))*(1-$D59)</f>
        <v>0</v>
      </c>
      <c r="Q59" s="914">
        <f ca="1">IF(Q$4&gt;'PAINEL DE CONTROLE'!$D$6,0,IF(Q$4&gt;$F40,Q40*$C59,0))*(1-$D59)</f>
        <v>0</v>
      </c>
      <c r="R59" s="914">
        <f ca="1">IF(R$4&gt;'PAINEL DE CONTROLE'!$D$6,0,IF(R$4&gt;$F40,R40*$C59,0))*(1-$D59)</f>
        <v>3461.1156072197123</v>
      </c>
      <c r="S59" s="914">
        <f ca="1">IF(S$4&gt;'PAINEL DE CONTROLE'!$D$6,0,IF(S$4&gt;$F40,S40*$C59,0))*(1-$D59)</f>
        <v>0</v>
      </c>
      <c r="T59" s="914">
        <f ca="1">IF(T$4&gt;'PAINEL DE CONTROLE'!$D$6,0,IF(T$4&gt;$F40,T40*$C59,0))*(1-$D59)</f>
        <v>0</v>
      </c>
      <c r="U59" s="914">
        <f ca="1">IF(U$4&gt;'PAINEL DE CONTROLE'!$D$6,0,IF(U$4&gt;$F40,U40*$C59,0))*(1-$D59)</f>
        <v>0</v>
      </c>
      <c r="V59" s="914">
        <f ca="1">IF(V$4&gt;'PAINEL DE CONTROLE'!$D$6,0,IF(V$4&gt;$F40,V40*$C59,0))*(1-$D59)</f>
        <v>0</v>
      </c>
      <c r="W59" s="914">
        <f ca="1">IF(W$4&gt;'PAINEL DE CONTROLE'!$D$6,0,IF(W$4&gt;$F40,W40*$C59,0))*(1-$D59)</f>
        <v>0</v>
      </c>
      <c r="X59" s="914">
        <f ca="1">IF(X$4&gt;'PAINEL DE CONTROLE'!$D$6,0,IF(X$4&gt;$F40,X40*$C59,0))*(1-$D59)</f>
        <v>0</v>
      </c>
      <c r="Y59" s="914">
        <f ca="1">IF(Y$4&gt;'PAINEL DE CONTROLE'!$D$6,0,IF(Y$4&gt;$F40,Y40*$C59,0))*(1-$D59)</f>
        <v>0</v>
      </c>
      <c r="Z59" s="914">
        <f ca="1">IF(Z$4&gt;'PAINEL DE CONTROLE'!$D$6,0,IF(Z$4&gt;$F40,Z40*$C59,0))*(1-$D59)</f>
        <v>0</v>
      </c>
      <c r="AA59" s="914">
        <f ca="1">IF(AA$4&gt;'PAINEL DE CONTROLE'!$D$6,0,IF(AA$4&gt;$F40,AA40*$C59,0))*(1-$D59)</f>
        <v>0</v>
      </c>
      <c r="AB59" s="914">
        <f ca="1">IF(AB$4&gt;'PAINEL DE CONTROLE'!$D$6,0,IF(AB$4&gt;$F40,AB40*$C59,0))*(1-$D59)</f>
        <v>3461.1156072197123</v>
      </c>
      <c r="AC59" s="914">
        <f ca="1">IF(AC$4&gt;'PAINEL DE CONTROLE'!$D$6,0,IF(AC$4&gt;$F40,AC40*$C59,0))*(1-$D59)</f>
        <v>0</v>
      </c>
      <c r="AD59" s="914">
        <f ca="1">IF(AD$4&gt;'PAINEL DE CONTROLE'!$D$6,0,IF(AD$4&gt;$F40,AD40*$C59,0))*(1-$D59)</f>
        <v>0</v>
      </c>
      <c r="AE59" s="914">
        <f ca="1">IF(AE$4&gt;'PAINEL DE CONTROLE'!$D$6,0,IF(AE$4&gt;$F40,AE40*$C59,0))*(1-$D59)</f>
        <v>0</v>
      </c>
      <c r="AF59" s="914">
        <f ca="1">IF(AF$4&gt;'PAINEL DE CONTROLE'!$D$6,0,IF(AF$4&gt;$F40,AF40*$C59,0))*(1-$D59)</f>
        <v>0</v>
      </c>
      <c r="AG59" s="914">
        <f ca="1">IF(AG$4&gt;'PAINEL DE CONTROLE'!$D$6,0,IF(AG$4&gt;$F40,AG40*$C59,0))*(1-$D59)</f>
        <v>0</v>
      </c>
      <c r="AH59" s="914">
        <f ca="1">IF(AH$4&gt;'PAINEL DE CONTROLE'!$D$6,0,IF(AH$4&gt;$F40,AH40*$C59,0))*(1-$D59)</f>
        <v>0</v>
      </c>
      <c r="AI59" s="914">
        <f ca="1">IF(AI$4&gt;'PAINEL DE CONTROLE'!$D$6,0,IF(AI$4&gt;$F40,AI40*$C59,0))*(1-$D59)</f>
        <v>0</v>
      </c>
      <c r="AJ59" s="914">
        <f ca="1">IF(AJ$4&gt;'PAINEL DE CONTROLE'!$D$6,0,IF(AJ$4&gt;$F40,AJ40*$C59,0))*(1-$D59)</f>
        <v>0</v>
      </c>
      <c r="AK59" s="914">
        <f ca="1">IF(AK$4&gt;'PAINEL DE CONTROLE'!$D$6,0,IF(AK$4&gt;$F40,AK40*$C59,0))*(1-$D59)</f>
        <v>0</v>
      </c>
      <c r="AL59" s="914">
        <f ca="1">IF(AL$4&gt;'PAINEL DE CONTROLE'!$D$6,0,IF(AL$4&gt;$F40,AL40*$C59,0))*(1-$D59)</f>
        <v>3461.1156072197123</v>
      </c>
      <c r="AM59" s="914">
        <f ca="1">IF(AM$4&gt;'PAINEL DE CONTROLE'!$D$6,0,IF(AM$4&gt;$F40,AM40*$C59,0))*(1-$D59)</f>
        <v>0</v>
      </c>
      <c r="AN59" s="914">
        <f ca="1">IF(AN$4&gt;'PAINEL DE CONTROLE'!$D$6,0,IF(AN$4&gt;$F40,AN40*$C59,0))*(1-$D59)</f>
        <v>0</v>
      </c>
      <c r="AO59" s="914">
        <f ca="1">IF(AO$4&gt;'PAINEL DE CONTROLE'!$D$6,0,IF(AO$4&gt;$F40,AO40*$C59,0))*(1-$D59)</f>
        <v>0</v>
      </c>
      <c r="AP59" s="914">
        <f ca="1">IF(AP$4&gt;'PAINEL DE CONTROLE'!$D$6,0,IF(AP$4&gt;$F40,AP40*$C59,0))*(1-$D59)</f>
        <v>0</v>
      </c>
      <c r="AQ59" s="914">
        <f ca="1">IF(AQ$4&gt;'PAINEL DE CONTROLE'!$D$6,0,IF(AQ$4&gt;$F40,AQ40*$C59,0))*(1-$D59)</f>
        <v>0</v>
      </c>
      <c r="AR59" s="914">
        <f ca="1">IF(AR$4&gt;'PAINEL DE CONTROLE'!$D$6,0,IF(AR$4&gt;$F40,AR40*$C59,0))*(1-$D59)</f>
        <v>0</v>
      </c>
      <c r="AS59" s="914">
        <f ca="1">IF(AS$4&gt;'PAINEL DE CONTROLE'!$D$6,0,IF(AS$4&gt;$F40,AS40*$C59,0))*(1-$D59)</f>
        <v>0</v>
      </c>
      <c r="AT59" s="914">
        <f ca="1">IF(AT$4&gt;'PAINEL DE CONTROLE'!$D$6,0,IF(AT$4&gt;$F40,AT40*$C59,0))*(1-$D59)</f>
        <v>0</v>
      </c>
      <c r="AU59" s="914">
        <f ca="1">IF(AU$4&gt;'PAINEL DE CONTROLE'!$D$6,0,IF(AU$4&gt;$F40,AU40*$C59,0))*(1-$D59)</f>
        <v>0</v>
      </c>
      <c r="AV59" s="910"/>
      <c r="AW59" s="911"/>
      <c r="AX59" s="911"/>
      <c r="AY59" s="911"/>
      <c r="AZ59" s="911"/>
      <c r="BA59" s="911"/>
      <c r="BB59" s="911"/>
      <c r="BC59" s="911"/>
      <c r="BD59" s="911"/>
    </row>
    <row r="60" spans="1:56" s="893" customFormat="1">
      <c r="A60" s="903"/>
      <c r="B60" s="909"/>
      <c r="C60" s="910"/>
      <c r="D60" s="910"/>
      <c r="E60" s="910"/>
      <c r="F60" s="910"/>
      <c r="G60" s="910"/>
      <c r="H60" s="910"/>
      <c r="I60" s="910"/>
      <c r="J60" s="910"/>
      <c r="K60" s="910"/>
      <c r="L60" s="910"/>
      <c r="M60" s="910"/>
      <c r="N60" s="910"/>
      <c r="O60" s="910"/>
      <c r="P60" s="910"/>
      <c r="Q60" s="910"/>
      <c r="R60" s="910"/>
      <c r="S60" s="910"/>
      <c r="T60" s="910"/>
      <c r="U60" s="910"/>
      <c r="V60" s="910"/>
      <c r="W60" s="910"/>
      <c r="X60" s="910"/>
      <c r="Y60" s="910"/>
      <c r="Z60" s="910"/>
      <c r="AA60" s="910"/>
      <c r="AB60" s="910"/>
      <c r="AC60" s="910"/>
      <c r="AD60" s="910"/>
      <c r="AE60" s="910"/>
      <c r="AF60" s="910"/>
      <c r="AG60" s="910"/>
      <c r="AH60" s="910"/>
      <c r="AI60" s="910"/>
      <c r="AJ60" s="910"/>
      <c r="AK60" s="910"/>
      <c r="AL60" s="910"/>
      <c r="AM60" s="910"/>
      <c r="AN60" s="910"/>
      <c r="AO60" s="910"/>
      <c r="AP60" s="910"/>
      <c r="AQ60" s="910"/>
      <c r="AR60" s="910"/>
      <c r="AS60" s="910"/>
      <c r="AT60" s="910"/>
      <c r="AU60" s="910"/>
      <c r="AV60" s="910"/>
      <c r="AW60" s="911"/>
      <c r="AX60" s="911"/>
      <c r="AY60" s="911"/>
      <c r="AZ60" s="911"/>
      <c r="BA60" s="911"/>
      <c r="BB60" s="911"/>
      <c r="BC60" s="911"/>
      <c r="BD60" s="911"/>
    </row>
    <row r="61" spans="1:56" s="893" customFormat="1">
      <c r="A61" s="804" t="s">
        <v>999</v>
      </c>
      <c r="B61" s="901" t="s">
        <v>136</v>
      </c>
      <c r="C61" s="901"/>
      <c r="D61" s="901"/>
      <c r="E61" s="901"/>
      <c r="F61" s="901"/>
      <c r="G61" s="821">
        <f t="shared" ref="G61:AU61" ca="1" si="5">-SUM(G64:G69)</f>
        <v>0</v>
      </c>
      <c r="H61" s="821">
        <f t="shared" ca="1" si="5"/>
        <v>-4210954.4036380937</v>
      </c>
      <c r="I61" s="821">
        <f t="shared" ca="1" si="5"/>
        <v>0</v>
      </c>
      <c r="J61" s="821">
        <f t="shared" ca="1" si="5"/>
        <v>0</v>
      </c>
      <c r="K61" s="821">
        <f t="shared" ca="1" si="5"/>
        <v>0</v>
      </c>
      <c r="L61" s="821">
        <f t="shared" ca="1" si="5"/>
        <v>0</v>
      </c>
      <c r="M61" s="821">
        <f t="shared" ca="1" si="5"/>
        <v>0</v>
      </c>
      <c r="N61" s="821">
        <f t="shared" ca="1" si="5"/>
        <v>0</v>
      </c>
      <c r="O61" s="821">
        <f t="shared" ca="1" si="5"/>
        <v>0</v>
      </c>
      <c r="P61" s="821">
        <f t="shared" ca="1" si="5"/>
        <v>0</v>
      </c>
      <c r="Q61" s="821">
        <f t="shared" ca="1" si="5"/>
        <v>0</v>
      </c>
      <c r="R61" s="821">
        <f t="shared" ca="1" si="5"/>
        <v>0</v>
      </c>
      <c r="S61" s="821">
        <f t="shared" ca="1" si="5"/>
        <v>0</v>
      </c>
      <c r="T61" s="821">
        <f t="shared" ca="1" si="5"/>
        <v>0</v>
      </c>
      <c r="U61" s="821">
        <f t="shared" ca="1" si="5"/>
        <v>0</v>
      </c>
      <c r="V61" s="821">
        <f t="shared" ca="1" si="5"/>
        <v>0</v>
      </c>
      <c r="W61" s="821">
        <f t="shared" ca="1" si="5"/>
        <v>0</v>
      </c>
      <c r="X61" s="821">
        <f t="shared" ca="1" si="5"/>
        <v>0</v>
      </c>
      <c r="Y61" s="821">
        <f t="shared" ca="1" si="5"/>
        <v>0</v>
      </c>
      <c r="Z61" s="821">
        <f t="shared" ca="1" si="5"/>
        <v>0</v>
      </c>
      <c r="AA61" s="821">
        <f t="shared" ca="1" si="5"/>
        <v>0</v>
      </c>
      <c r="AB61" s="821">
        <f t="shared" ca="1" si="5"/>
        <v>0</v>
      </c>
      <c r="AC61" s="821">
        <f t="shared" ca="1" si="5"/>
        <v>0</v>
      </c>
      <c r="AD61" s="821">
        <f t="shared" ca="1" si="5"/>
        <v>0</v>
      </c>
      <c r="AE61" s="821">
        <f t="shared" ca="1" si="5"/>
        <v>0</v>
      </c>
      <c r="AF61" s="821">
        <f t="shared" ca="1" si="5"/>
        <v>0</v>
      </c>
      <c r="AG61" s="821">
        <f t="shared" ca="1" si="5"/>
        <v>0</v>
      </c>
      <c r="AH61" s="821">
        <f t="shared" ca="1" si="5"/>
        <v>0</v>
      </c>
      <c r="AI61" s="821">
        <f t="shared" ca="1" si="5"/>
        <v>0</v>
      </c>
      <c r="AJ61" s="821">
        <f t="shared" ca="1" si="5"/>
        <v>0</v>
      </c>
      <c r="AK61" s="821">
        <f t="shared" ca="1" si="5"/>
        <v>0</v>
      </c>
      <c r="AL61" s="821">
        <f t="shared" ca="1" si="5"/>
        <v>0</v>
      </c>
      <c r="AM61" s="821">
        <f t="shared" ca="1" si="5"/>
        <v>0</v>
      </c>
      <c r="AN61" s="821">
        <f t="shared" ca="1" si="5"/>
        <v>0</v>
      </c>
      <c r="AO61" s="821">
        <f t="shared" ca="1" si="5"/>
        <v>0</v>
      </c>
      <c r="AP61" s="821">
        <f t="shared" ca="1" si="5"/>
        <v>0</v>
      </c>
      <c r="AQ61" s="821">
        <f t="shared" ca="1" si="5"/>
        <v>0</v>
      </c>
      <c r="AR61" s="821">
        <f t="shared" ca="1" si="5"/>
        <v>0</v>
      </c>
      <c r="AS61" s="821">
        <f t="shared" ca="1" si="5"/>
        <v>0</v>
      </c>
      <c r="AT61" s="821">
        <f t="shared" ca="1" si="5"/>
        <v>0</v>
      </c>
      <c r="AU61" s="821">
        <f t="shared" ca="1" si="5"/>
        <v>0</v>
      </c>
      <c r="AV61" s="892"/>
    </row>
    <row r="62" spans="1:56" s="893" customFormat="1">
      <c r="A62" s="903"/>
      <c r="B62" s="894"/>
      <c r="C62" s="892"/>
      <c r="D62" s="892"/>
      <c r="E62" s="892"/>
      <c r="F62" s="892"/>
      <c r="G62" s="892"/>
      <c r="H62" s="892"/>
      <c r="I62" s="892"/>
      <c r="J62" s="892"/>
      <c r="K62" s="892"/>
      <c r="L62" s="892"/>
      <c r="M62" s="892"/>
      <c r="N62" s="892"/>
      <c r="O62" s="892"/>
      <c r="P62" s="892"/>
      <c r="Q62" s="892"/>
      <c r="R62" s="892"/>
      <c r="S62" s="892"/>
      <c r="T62" s="892"/>
      <c r="U62" s="892"/>
      <c r="V62" s="892"/>
      <c r="W62" s="892"/>
      <c r="X62" s="892"/>
      <c r="Y62" s="892"/>
      <c r="Z62" s="892"/>
      <c r="AA62" s="892"/>
      <c r="AB62" s="892"/>
      <c r="AC62" s="892"/>
      <c r="AD62" s="892"/>
      <c r="AE62" s="892"/>
      <c r="AF62" s="892"/>
      <c r="AG62" s="892"/>
      <c r="AH62" s="892"/>
      <c r="AI62" s="892"/>
      <c r="AJ62" s="892"/>
      <c r="AK62" s="892"/>
      <c r="AL62" s="892"/>
      <c r="AM62" s="892"/>
      <c r="AN62" s="892"/>
      <c r="AO62" s="892"/>
      <c r="AP62" s="892"/>
      <c r="AQ62" s="892"/>
      <c r="AR62" s="892"/>
      <c r="AS62" s="892"/>
      <c r="AT62" s="892"/>
      <c r="AU62" s="892"/>
      <c r="AV62" s="892"/>
    </row>
    <row r="63" spans="1:56" s="893" customFormat="1">
      <c r="A63" s="903"/>
      <c r="B63" s="894"/>
      <c r="C63" s="907" t="s">
        <v>653</v>
      </c>
      <c r="D63" s="907" t="s">
        <v>1123</v>
      </c>
      <c r="E63" s="907" t="s">
        <v>574</v>
      </c>
      <c r="F63" s="907" t="s">
        <v>575</v>
      </c>
      <c r="G63" s="892"/>
      <c r="H63" s="892"/>
      <c r="I63" s="892"/>
      <c r="J63" s="892"/>
      <c r="K63" s="892"/>
      <c r="L63" s="892"/>
      <c r="M63" s="892"/>
      <c r="N63" s="892"/>
      <c r="O63" s="892"/>
      <c r="P63" s="892"/>
      <c r="Q63" s="892"/>
      <c r="R63" s="892"/>
      <c r="S63" s="892"/>
      <c r="T63" s="892"/>
      <c r="U63" s="892"/>
      <c r="V63" s="892"/>
      <c r="W63" s="892"/>
      <c r="X63" s="892"/>
      <c r="Y63" s="892"/>
      <c r="Z63" s="892"/>
      <c r="AA63" s="892"/>
      <c r="AB63" s="892"/>
      <c r="AC63" s="892"/>
      <c r="AD63" s="892"/>
      <c r="AE63" s="892"/>
      <c r="AF63" s="892"/>
      <c r="AG63" s="892"/>
      <c r="AH63" s="892"/>
      <c r="AI63" s="892"/>
      <c r="AJ63" s="892"/>
      <c r="AK63" s="892"/>
      <c r="AL63" s="892"/>
      <c r="AM63" s="892"/>
      <c r="AN63" s="892"/>
      <c r="AO63" s="892"/>
      <c r="AP63" s="892"/>
      <c r="AQ63" s="892"/>
      <c r="AR63" s="892"/>
      <c r="AS63" s="892"/>
      <c r="AT63" s="892"/>
      <c r="AU63" s="892"/>
      <c r="AV63" s="892"/>
    </row>
    <row r="64" spans="1:56" s="893" customFormat="1">
      <c r="A64" s="903"/>
      <c r="B64" s="885" t="s">
        <v>595</v>
      </c>
      <c r="C64" s="853">
        <f>SUMIFS('PAINEL DE CONTROLE'!$P$1951:$P$2857,'PAINEL DE CONTROLE'!$I$1951:$I$2857,$B64,'PAINEL DE CONTROLE'!$V$1951:$V$2857,$D$2)</f>
        <v>3136.5313859024996</v>
      </c>
      <c r="D64" s="853">
        <f>SUMIFS('PAINEL DE CONTROLE'!$R$1951:$R$2857,'PAINEL DE CONTROLE'!$I$1951:$I$2857,$B64,'PAINEL DE CONTROLE'!$V$1951:$V$2857,$D$2)</f>
        <v>983.33238994639487</v>
      </c>
      <c r="E64" s="853">
        <f>SUMIFS('PAINEL DE CONTROLE'!$T$1951:$T$2857,'PAINEL DE CONTROLE'!$I$1951:$I$2857,$B64,'PAINEL DE CONTROLE'!$V$1951:$V$2857,$D$2)</f>
        <v>1</v>
      </c>
      <c r="F64" s="853">
        <f>SUMIFS('PAINEL DE CONTROLE'!$U$1951:$U$2857,'PAINEL DE CONTROLE'!$I$1951:$I$2857,$B64,'PAINEL DE CONTROLE'!$V$1951:$V$2857,$D$2)</f>
        <v>31</v>
      </c>
      <c r="G64" s="908">
        <f ca="1">IF($E64=0,$C64*$D64/'PAINEL DE CONTROLE'!$D$6,IF(G$4&gt;'PAINEL DE CONTROLE'!$D$6,0,IF(G$4=$E64,$C64*$D64,0))+IF(AND(G$4&lt;='PAINEL DE CONTROLE'!$D$6,G$4&gt;$F64),OFFSET(G64,0,-$F64),0))</f>
        <v>0</v>
      </c>
      <c r="H64" s="908">
        <f ca="1">IF($E64=0,$C64*$D64/'PAINEL DE CONTROLE'!$D$6,IF(H$4&gt;'PAINEL DE CONTROLE'!$D$6,0,IF(H$4=$E64,$C64*$D64,0))+IF(AND(H$4&lt;='PAINEL DE CONTROLE'!$D$6,H$4&gt;$F64),OFFSET(H64,0,-$F64),0))</f>
        <v>3084252.9038413828</v>
      </c>
      <c r="I64" s="908">
        <f ca="1">IF($E64=0,$C64*$D64/'PAINEL DE CONTROLE'!$D$6,IF(I$4&gt;'PAINEL DE CONTROLE'!$D$6,0,IF(I$4=$E64,$C64*$D64,0))+IF(AND(I$4&lt;='PAINEL DE CONTROLE'!$D$6,I$4&gt;$F64),OFFSET(I64,0,-$F64),0))</f>
        <v>0</v>
      </c>
      <c r="J64" s="908">
        <f ca="1">IF($E64=0,$C64*$D64/'PAINEL DE CONTROLE'!$D$6,IF(J$4&gt;'PAINEL DE CONTROLE'!$D$6,0,IF(J$4=$E64,$C64*$D64,0))+IF(AND(J$4&lt;='PAINEL DE CONTROLE'!$D$6,J$4&gt;$F64),OFFSET(J64,0,-$F64),0))</f>
        <v>0</v>
      </c>
      <c r="K64" s="908">
        <f ca="1">IF($E64=0,$C64*$D64/'PAINEL DE CONTROLE'!$D$6,IF(K$4&gt;'PAINEL DE CONTROLE'!$D$6,0,IF(K$4=$E64,$C64*$D64,0))+IF(AND(K$4&lt;='PAINEL DE CONTROLE'!$D$6,K$4&gt;$F64),OFFSET(K64,0,-$F64),0))</f>
        <v>0</v>
      </c>
      <c r="L64" s="908">
        <f ca="1">IF($E64=0,$C64*$D64/'PAINEL DE CONTROLE'!$D$6,IF(L$4&gt;'PAINEL DE CONTROLE'!$D$6,0,IF(L$4=$E64,$C64*$D64,0))+IF(AND(L$4&lt;='PAINEL DE CONTROLE'!$D$6,L$4&gt;$F64),OFFSET(L64,0,-$F64),0))</f>
        <v>0</v>
      </c>
      <c r="M64" s="908">
        <f ca="1">IF($E64=0,$C64*$D64/'PAINEL DE CONTROLE'!$D$6,IF(M$4&gt;'PAINEL DE CONTROLE'!$D$6,0,IF(M$4=$E64,$C64*$D64,0))+IF(AND(M$4&lt;='PAINEL DE CONTROLE'!$D$6,M$4&gt;$F64),OFFSET(M64,0,-$F64),0))</f>
        <v>0</v>
      </c>
      <c r="N64" s="908">
        <f ca="1">IF($E64=0,$C64*$D64/'PAINEL DE CONTROLE'!$D$6,IF(N$4&gt;'PAINEL DE CONTROLE'!$D$6,0,IF(N$4=$E64,$C64*$D64,0))+IF(AND(N$4&lt;='PAINEL DE CONTROLE'!$D$6,N$4&gt;$F64),OFFSET(N64,0,-$F64),0))</f>
        <v>0</v>
      </c>
      <c r="O64" s="908">
        <f ca="1">IF($E64=0,$C64*$D64/'PAINEL DE CONTROLE'!$D$6,IF(O$4&gt;'PAINEL DE CONTROLE'!$D$6,0,IF(O$4=$E64,$C64*$D64,0))+IF(AND(O$4&lt;='PAINEL DE CONTROLE'!$D$6,O$4&gt;$F64),OFFSET(O64,0,-$F64),0))</f>
        <v>0</v>
      </c>
      <c r="P64" s="908">
        <f ca="1">IF($E64=0,$C64*$D64/'PAINEL DE CONTROLE'!$D$6,IF(P$4&gt;'PAINEL DE CONTROLE'!$D$6,0,IF(P$4=$E64,$C64*$D64,0))+IF(AND(P$4&lt;='PAINEL DE CONTROLE'!$D$6,P$4&gt;$F64),OFFSET(P64,0,-$F64),0))</f>
        <v>0</v>
      </c>
      <c r="Q64" s="908">
        <f ca="1">IF($E64=0,$C64*$D64/'PAINEL DE CONTROLE'!$D$6,IF(Q$4&gt;'PAINEL DE CONTROLE'!$D$6,0,IF(Q$4=$E64,$C64*$D64,0))+IF(AND(Q$4&lt;='PAINEL DE CONTROLE'!$D$6,Q$4&gt;$F64),OFFSET(Q64,0,-$F64),0))</f>
        <v>0</v>
      </c>
      <c r="R64" s="908">
        <f ca="1">IF($E64=0,$C64*$D64/'PAINEL DE CONTROLE'!$D$6,IF(R$4&gt;'PAINEL DE CONTROLE'!$D$6,0,IF(R$4=$E64,$C64*$D64,0))+IF(AND(R$4&lt;='PAINEL DE CONTROLE'!$D$6,R$4&gt;$F64),OFFSET(R64,0,-$F64),0))</f>
        <v>0</v>
      </c>
      <c r="S64" s="908">
        <f ca="1">IF($E64=0,$C64*$D64/'PAINEL DE CONTROLE'!$D$6,IF(S$4&gt;'PAINEL DE CONTROLE'!$D$6,0,IF(S$4=$E64,$C64*$D64,0))+IF(AND(S$4&lt;='PAINEL DE CONTROLE'!$D$6,S$4&gt;$F64),OFFSET(S64,0,-$F64),0))</f>
        <v>0</v>
      </c>
      <c r="T64" s="908">
        <f ca="1">IF($E64=0,$C64*$D64/'PAINEL DE CONTROLE'!$D$6,IF(T$4&gt;'PAINEL DE CONTROLE'!$D$6,0,IF(T$4=$E64,$C64*$D64,0))+IF(AND(T$4&lt;='PAINEL DE CONTROLE'!$D$6,T$4&gt;$F64),OFFSET(T64,0,-$F64),0))</f>
        <v>0</v>
      </c>
      <c r="U64" s="908">
        <f ca="1">IF($E64=0,$C64*$D64/'PAINEL DE CONTROLE'!$D$6,IF(U$4&gt;'PAINEL DE CONTROLE'!$D$6,0,IF(U$4=$E64,$C64*$D64,0))+IF(AND(U$4&lt;='PAINEL DE CONTROLE'!$D$6,U$4&gt;$F64),OFFSET(U64,0,-$F64),0))</f>
        <v>0</v>
      </c>
      <c r="V64" s="908">
        <f ca="1">IF($E64=0,$C64*$D64/'PAINEL DE CONTROLE'!$D$6,IF(V$4&gt;'PAINEL DE CONTROLE'!$D$6,0,IF(V$4=$E64,$C64*$D64,0))+IF(AND(V$4&lt;='PAINEL DE CONTROLE'!$D$6,V$4&gt;$F64),OFFSET(V64,0,-$F64),0))</f>
        <v>0</v>
      </c>
      <c r="W64" s="908">
        <f ca="1">IF($E64=0,$C64*$D64/'PAINEL DE CONTROLE'!$D$6,IF(W$4&gt;'PAINEL DE CONTROLE'!$D$6,0,IF(W$4=$E64,$C64*$D64,0))+IF(AND(W$4&lt;='PAINEL DE CONTROLE'!$D$6,W$4&gt;$F64),OFFSET(W64,0,-$F64),0))</f>
        <v>0</v>
      </c>
      <c r="X64" s="908">
        <f ca="1">IF($E64=0,$C64*$D64/'PAINEL DE CONTROLE'!$D$6,IF(X$4&gt;'PAINEL DE CONTROLE'!$D$6,0,IF(X$4=$E64,$C64*$D64,0))+IF(AND(X$4&lt;='PAINEL DE CONTROLE'!$D$6,X$4&gt;$F64),OFFSET(X64,0,-$F64),0))</f>
        <v>0</v>
      </c>
      <c r="Y64" s="908">
        <f ca="1">IF($E64=0,$C64*$D64/'PAINEL DE CONTROLE'!$D$6,IF(Y$4&gt;'PAINEL DE CONTROLE'!$D$6,0,IF(Y$4=$E64,$C64*$D64,0))+IF(AND(Y$4&lt;='PAINEL DE CONTROLE'!$D$6,Y$4&gt;$F64),OFFSET(Y64,0,-$F64),0))</f>
        <v>0</v>
      </c>
      <c r="Z64" s="908">
        <f ca="1">IF($E64=0,$C64*$D64/'PAINEL DE CONTROLE'!$D$6,IF(Z$4&gt;'PAINEL DE CONTROLE'!$D$6,0,IF(Z$4=$E64,$C64*$D64,0))+IF(AND(Z$4&lt;='PAINEL DE CONTROLE'!$D$6,Z$4&gt;$F64),OFFSET(Z64,0,-$F64),0))</f>
        <v>0</v>
      </c>
      <c r="AA64" s="908">
        <f ca="1">IF($E64=0,$C64*$D64/'PAINEL DE CONTROLE'!$D$6,IF(AA$4&gt;'PAINEL DE CONTROLE'!$D$6,0,IF(AA$4=$E64,$C64*$D64,0))+IF(AND(AA$4&lt;='PAINEL DE CONTROLE'!$D$6,AA$4&gt;$F64),OFFSET(AA64,0,-$F64),0))</f>
        <v>0</v>
      </c>
      <c r="AB64" s="908">
        <f ca="1">IF($E64=0,$C64*$D64/'PAINEL DE CONTROLE'!$D$6,IF(AB$4&gt;'PAINEL DE CONTROLE'!$D$6,0,IF(AB$4=$E64,$C64*$D64,0))+IF(AND(AB$4&lt;='PAINEL DE CONTROLE'!$D$6,AB$4&gt;$F64),OFFSET(AB64,0,-$F64),0))</f>
        <v>0</v>
      </c>
      <c r="AC64" s="908">
        <f ca="1">IF($E64=0,$C64*$D64/'PAINEL DE CONTROLE'!$D$6,IF(AC$4&gt;'PAINEL DE CONTROLE'!$D$6,0,IF(AC$4=$E64,$C64*$D64,0))+IF(AND(AC$4&lt;='PAINEL DE CONTROLE'!$D$6,AC$4&gt;$F64),OFFSET(AC64,0,-$F64),0))</f>
        <v>0</v>
      </c>
      <c r="AD64" s="908">
        <f ca="1">IF($E64=0,$C64*$D64/'PAINEL DE CONTROLE'!$D$6,IF(AD$4&gt;'PAINEL DE CONTROLE'!$D$6,0,IF(AD$4=$E64,$C64*$D64,0))+IF(AND(AD$4&lt;='PAINEL DE CONTROLE'!$D$6,AD$4&gt;$F64),OFFSET(AD64,0,-$F64),0))</f>
        <v>0</v>
      </c>
      <c r="AE64" s="908">
        <f ca="1">IF($E64=0,$C64*$D64/'PAINEL DE CONTROLE'!$D$6,IF(AE$4&gt;'PAINEL DE CONTROLE'!$D$6,0,IF(AE$4=$E64,$C64*$D64,0))+IF(AND(AE$4&lt;='PAINEL DE CONTROLE'!$D$6,AE$4&gt;$F64),OFFSET(AE64,0,-$F64),0))</f>
        <v>0</v>
      </c>
      <c r="AF64" s="908">
        <f ca="1">IF($E64=0,$C64*$D64/'PAINEL DE CONTROLE'!$D$6,IF(AF$4&gt;'PAINEL DE CONTROLE'!$D$6,0,IF(AF$4=$E64,$C64*$D64,0))+IF(AND(AF$4&lt;='PAINEL DE CONTROLE'!$D$6,AF$4&gt;$F64),OFFSET(AF64,0,-$F64),0))</f>
        <v>0</v>
      </c>
      <c r="AG64" s="908">
        <f ca="1">IF($E64=0,$C64*$D64/'PAINEL DE CONTROLE'!$D$6,IF(AG$4&gt;'PAINEL DE CONTROLE'!$D$6,0,IF(AG$4=$E64,$C64*$D64,0))+IF(AND(AG$4&lt;='PAINEL DE CONTROLE'!$D$6,AG$4&gt;$F64),OFFSET(AG64,0,-$F64),0))</f>
        <v>0</v>
      </c>
      <c r="AH64" s="908">
        <f ca="1">IF($E64=0,$C64*$D64/'PAINEL DE CONTROLE'!$D$6,IF(AH$4&gt;'PAINEL DE CONTROLE'!$D$6,0,IF(AH$4=$E64,$C64*$D64,0))+IF(AND(AH$4&lt;='PAINEL DE CONTROLE'!$D$6,AH$4&gt;$F64),OFFSET(AH64,0,-$F64),0))</f>
        <v>0</v>
      </c>
      <c r="AI64" s="908">
        <f ca="1">IF($E64=0,$C64*$D64/'PAINEL DE CONTROLE'!$D$6,IF(AI$4&gt;'PAINEL DE CONTROLE'!$D$6,0,IF(AI$4=$E64,$C64*$D64,0))+IF(AND(AI$4&lt;='PAINEL DE CONTROLE'!$D$6,AI$4&gt;$F64),OFFSET(AI64,0,-$F64),0))</f>
        <v>0</v>
      </c>
      <c r="AJ64" s="908">
        <f ca="1">IF($E64=0,$C64*$D64/'PAINEL DE CONTROLE'!$D$6,IF(AJ$4&gt;'PAINEL DE CONTROLE'!$D$6,0,IF(AJ$4=$E64,$C64*$D64,0))+IF(AND(AJ$4&lt;='PAINEL DE CONTROLE'!$D$6,AJ$4&gt;$F64),OFFSET(AJ64,0,-$F64),0))</f>
        <v>0</v>
      </c>
      <c r="AK64" s="908">
        <f ca="1">IF($E64=0,$C64*$D64/'PAINEL DE CONTROLE'!$D$6,IF(AK$4&gt;'PAINEL DE CONTROLE'!$D$6,0,IF(AK$4=$E64,$C64*$D64,0))+IF(AND(AK$4&lt;='PAINEL DE CONTROLE'!$D$6,AK$4&gt;$F64),OFFSET(AK64,0,-$F64),0))</f>
        <v>0</v>
      </c>
      <c r="AL64" s="908">
        <f ca="1">IF($E64=0,$C64*$D64/'PAINEL DE CONTROLE'!$D$6,IF(AL$4&gt;'PAINEL DE CONTROLE'!$D$6,0,IF(AL$4=$E64,$C64*$D64,0))+IF(AND(AL$4&lt;='PAINEL DE CONTROLE'!$D$6,AL$4&gt;$F64),OFFSET(AL64,0,-$F64),0))</f>
        <v>0</v>
      </c>
      <c r="AM64" s="908">
        <f ca="1">IF($E64=0,$C64*$D64/'PAINEL DE CONTROLE'!$D$6,IF(AM$4&gt;'PAINEL DE CONTROLE'!$D$6,0,IF(AM$4=$E64,$C64*$D64,0))+IF(AND(AM$4&lt;='PAINEL DE CONTROLE'!$D$6,AM$4&gt;$F64),OFFSET(AM64,0,-$F64),0))</f>
        <v>0</v>
      </c>
      <c r="AN64" s="908">
        <f ca="1">IF($E64=0,$C64*$D64/'PAINEL DE CONTROLE'!$D$6,IF(AN$4&gt;'PAINEL DE CONTROLE'!$D$6,0,IF(AN$4=$E64,$C64*$D64,0))+IF(AND(AN$4&lt;='PAINEL DE CONTROLE'!$D$6,AN$4&gt;$F64),OFFSET(AN64,0,-$F64),0))</f>
        <v>0</v>
      </c>
      <c r="AO64" s="908">
        <f ca="1">IF($E64=0,$C64*$D64/'PAINEL DE CONTROLE'!$D$6,IF(AO$4&gt;'PAINEL DE CONTROLE'!$D$6,0,IF(AO$4=$E64,$C64*$D64,0))+IF(AND(AO$4&lt;='PAINEL DE CONTROLE'!$D$6,AO$4&gt;$F64),OFFSET(AO64,0,-$F64),0))</f>
        <v>0</v>
      </c>
      <c r="AP64" s="908">
        <f ca="1">IF($E64=0,$C64*$D64/'PAINEL DE CONTROLE'!$D$6,IF(AP$4&gt;'PAINEL DE CONTROLE'!$D$6,0,IF(AP$4=$E64,$C64*$D64,0))+IF(AND(AP$4&lt;='PAINEL DE CONTROLE'!$D$6,AP$4&gt;$F64),OFFSET(AP64,0,-$F64),0))</f>
        <v>0</v>
      </c>
      <c r="AQ64" s="908">
        <f ca="1">IF($E64=0,$C64*$D64/'PAINEL DE CONTROLE'!$D$6,IF(AQ$4&gt;'PAINEL DE CONTROLE'!$D$6,0,IF(AQ$4=$E64,$C64*$D64,0))+IF(AND(AQ$4&lt;='PAINEL DE CONTROLE'!$D$6,AQ$4&gt;$F64),OFFSET(AQ64,0,-$F64),0))</f>
        <v>0</v>
      </c>
      <c r="AR64" s="908">
        <f ca="1">IF($E64=0,$C64*$D64/'PAINEL DE CONTROLE'!$D$6,IF(AR$4&gt;'PAINEL DE CONTROLE'!$D$6,0,IF(AR$4=$E64,$C64*$D64,0))+IF(AND(AR$4&lt;='PAINEL DE CONTROLE'!$D$6,AR$4&gt;$F64),OFFSET(AR64,0,-$F64),0))</f>
        <v>0</v>
      </c>
      <c r="AS64" s="908">
        <f ca="1">IF($E64=0,$C64*$D64/'PAINEL DE CONTROLE'!$D$6,IF(AS$4&gt;'PAINEL DE CONTROLE'!$D$6,0,IF(AS$4=$E64,$C64*$D64,0))+IF(AND(AS$4&lt;='PAINEL DE CONTROLE'!$D$6,AS$4&gt;$F64),OFFSET(AS64,0,-$F64),0))</f>
        <v>0</v>
      </c>
      <c r="AT64" s="908">
        <f ca="1">IF($E64=0,$C64*$D64/'PAINEL DE CONTROLE'!$D$6,IF(AT$4&gt;'PAINEL DE CONTROLE'!$D$6,0,IF(AT$4=$E64,$C64*$D64,0))+IF(AND(AT$4&lt;='PAINEL DE CONTROLE'!$D$6,AT$4&gt;$F64),OFFSET(AT64,0,-$F64),0))</f>
        <v>0</v>
      </c>
      <c r="AU64" s="908">
        <f ca="1">IF($E64=0,$C64*$D64/'PAINEL DE CONTROLE'!$D$6,IF(AU$4&gt;'PAINEL DE CONTROLE'!$D$6,0,IF(AU$4=$E64,$C64*$D64,0))+IF(AND(AU$4&lt;='PAINEL DE CONTROLE'!$D$6,AU$4&gt;$F64),OFFSET(AU64,0,-$F64),0))</f>
        <v>0</v>
      </c>
      <c r="AV64" s="892"/>
    </row>
    <row r="65" spans="1:48" s="893" customFormat="1">
      <c r="A65" s="903"/>
      <c r="B65" s="885" t="s">
        <v>597</v>
      </c>
      <c r="C65" s="853">
        <f>SUMIFS('PAINEL DE CONTROLE'!$P$1951:$P$2857,'PAINEL DE CONTROLE'!$I$1951:$I$2857,$B65,'PAINEL DE CONTROLE'!$V$1951:$V$2857,$D$2)</f>
        <v>3136.5313859024996</v>
      </c>
      <c r="D65" s="853">
        <f>SUMIFS('PAINEL DE CONTROLE'!$R$1951:$R$2857,'PAINEL DE CONTROLE'!$I$1951:$I$2857,$B65,'PAINEL DE CONTROLE'!$V$1951:$V$2857,$D$2)</f>
        <v>327.77746331546496</v>
      </c>
      <c r="E65" s="853">
        <f>SUMIFS('PAINEL DE CONTROLE'!$T$1951:$T$2857,'PAINEL DE CONTROLE'!$I$1951:$I$2857,$B65,'PAINEL DE CONTROLE'!$V$1951:$V$2857,$D$2)</f>
        <v>1</v>
      </c>
      <c r="F65" s="853">
        <f>SUMIFS('PAINEL DE CONTROLE'!$U$1951:$U$2857,'PAINEL DE CONTROLE'!$I$1951:$I$2857,$B65,'PAINEL DE CONTROLE'!$V$1951:$V$2857,$D$2)</f>
        <v>31</v>
      </c>
      <c r="G65" s="908">
        <f ca="1">IF($E65=0,$C65*$D65/'PAINEL DE CONTROLE'!$D$6,IF(G$4&gt;'PAINEL DE CONTROLE'!$D$6,0,IF(G$4=$E65,$C65*$D65,0))+IF(AND(G$4&lt;='PAINEL DE CONTROLE'!$D$6,G$4&gt;$F65),OFFSET(G65,0,-$F65),0))</f>
        <v>0</v>
      </c>
      <c r="H65" s="908">
        <f ca="1">IF($E65=0,$C65*$D65/'PAINEL DE CONTROLE'!$D$6,IF(H$4&gt;'PAINEL DE CONTROLE'!$D$6,0,IF(H$4=$E65,$C65*$D65,0))+IF(AND(H$4&lt;='PAINEL DE CONTROLE'!$D$6,H$4&gt;$F65),OFFSET(H65,0,-$F65),0))</f>
        <v>1028084.301280461</v>
      </c>
      <c r="I65" s="908">
        <f ca="1">IF($E65=0,$C65*$D65/'PAINEL DE CONTROLE'!$D$6,IF(I$4&gt;'PAINEL DE CONTROLE'!$D$6,0,IF(I$4=$E65,$C65*$D65,0))+IF(AND(I$4&lt;='PAINEL DE CONTROLE'!$D$6,I$4&gt;$F65),OFFSET(I65,0,-$F65),0))</f>
        <v>0</v>
      </c>
      <c r="J65" s="908">
        <f ca="1">IF($E65=0,$C65*$D65/'PAINEL DE CONTROLE'!$D$6,IF(J$4&gt;'PAINEL DE CONTROLE'!$D$6,0,IF(J$4=$E65,$C65*$D65,0))+IF(AND(J$4&lt;='PAINEL DE CONTROLE'!$D$6,J$4&gt;$F65),OFFSET(J65,0,-$F65),0))</f>
        <v>0</v>
      </c>
      <c r="K65" s="908">
        <f ca="1">IF($E65=0,$C65*$D65/'PAINEL DE CONTROLE'!$D$6,IF(K$4&gt;'PAINEL DE CONTROLE'!$D$6,0,IF(K$4=$E65,$C65*$D65,0))+IF(AND(K$4&lt;='PAINEL DE CONTROLE'!$D$6,K$4&gt;$F65),OFFSET(K65,0,-$F65),0))</f>
        <v>0</v>
      </c>
      <c r="L65" s="908">
        <f ca="1">IF($E65=0,$C65*$D65/'PAINEL DE CONTROLE'!$D$6,IF(L$4&gt;'PAINEL DE CONTROLE'!$D$6,0,IF(L$4=$E65,$C65*$D65,0))+IF(AND(L$4&lt;='PAINEL DE CONTROLE'!$D$6,L$4&gt;$F65),OFFSET(L65,0,-$F65),0))</f>
        <v>0</v>
      </c>
      <c r="M65" s="908">
        <f ca="1">IF($E65=0,$C65*$D65/'PAINEL DE CONTROLE'!$D$6,IF(M$4&gt;'PAINEL DE CONTROLE'!$D$6,0,IF(M$4=$E65,$C65*$D65,0))+IF(AND(M$4&lt;='PAINEL DE CONTROLE'!$D$6,M$4&gt;$F65),OFFSET(M65,0,-$F65),0))</f>
        <v>0</v>
      </c>
      <c r="N65" s="908">
        <f ca="1">IF($E65=0,$C65*$D65/'PAINEL DE CONTROLE'!$D$6,IF(N$4&gt;'PAINEL DE CONTROLE'!$D$6,0,IF(N$4=$E65,$C65*$D65,0))+IF(AND(N$4&lt;='PAINEL DE CONTROLE'!$D$6,N$4&gt;$F65),OFFSET(N65,0,-$F65),0))</f>
        <v>0</v>
      </c>
      <c r="O65" s="908">
        <f ca="1">IF($E65=0,$C65*$D65/'PAINEL DE CONTROLE'!$D$6,IF(O$4&gt;'PAINEL DE CONTROLE'!$D$6,0,IF(O$4=$E65,$C65*$D65,0))+IF(AND(O$4&lt;='PAINEL DE CONTROLE'!$D$6,O$4&gt;$F65),OFFSET(O65,0,-$F65),0))</f>
        <v>0</v>
      </c>
      <c r="P65" s="908">
        <f ca="1">IF($E65=0,$C65*$D65/'PAINEL DE CONTROLE'!$D$6,IF(P$4&gt;'PAINEL DE CONTROLE'!$D$6,0,IF(P$4=$E65,$C65*$D65,0))+IF(AND(P$4&lt;='PAINEL DE CONTROLE'!$D$6,P$4&gt;$F65),OFFSET(P65,0,-$F65),0))</f>
        <v>0</v>
      </c>
      <c r="Q65" s="908">
        <f ca="1">IF($E65=0,$C65*$D65/'PAINEL DE CONTROLE'!$D$6,IF(Q$4&gt;'PAINEL DE CONTROLE'!$D$6,0,IF(Q$4=$E65,$C65*$D65,0))+IF(AND(Q$4&lt;='PAINEL DE CONTROLE'!$D$6,Q$4&gt;$F65),OFFSET(Q65,0,-$F65),0))</f>
        <v>0</v>
      </c>
      <c r="R65" s="908">
        <f ca="1">IF($E65=0,$C65*$D65/'PAINEL DE CONTROLE'!$D$6,IF(R$4&gt;'PAINEL DE CONTROLE'!$D$6,0,IF(R$4=$E65,$C65*$D65,0))+IF(AND(R$4&lt;='PAINEL DE CONTROLE'!$D$6,R$4&gt;$F65),OFFSET(R65,0,-$F65),0))</f>
        <v>0</v>
      </c>
      <c r="S65" s="908">
        <f ca="1">IF($E65=0,$C65*$D65/'PAINEL DE CONTROLE'!$D$6,IF(S$4&gt;'PAINEL DE CONTROLE'!$D$6,0,IF(S$4=$E65,$C65*$D65,0))+IF(AND(S$4&lt;='PAINEL DE CONTROLE'!$D$6,S$4&gt;$F65),OFFSET(S65,0,-$F65),0))</f>
        <v>0</v>
      </c>
      <c r="T65" s="908">
        <f ca="1">IF($E65=0,$C65*$D65/'PAINEL DE CONTROLE'!$D$6,IF(T$4&gt;'PAINEL DE CONTROLE'!$D$6,0,IF(T$4=$E65,$C65*$D65,0))+IF(AND(T$4&lt;='PAINEL DE CONTROLE'!$D$6,T$4&gt;$F65),OFFSET(T65,0,-$F65),0))</f>
        <v>0</v>
      </c>
      <c r="U65" s="908">
        <f ca="1">IF($E65=0,$C65*$D65/'PAINEL DE CONTROLE'!$D$6,IF(U$4&gt;'PAINEL DE CONTROLE'!$D$6,0,IF(U$4=$E65,$C65*$D65,0))+IF(AND(U$4&lt;='PAINEL DE CONTROLE'!$D$6,U$4&gt;$F65),OFFSET(U65,0,-$F65),0))</f>
        <v>0</v>
      </c>
      <c r="V65" s="908">
        <f ca="1">IF($E65=0,$C65*$D65/'PAINEL DE CONTROLE'!$D$6,IF(V$4&gt;'PAINEL DE CONTROLE'!$D$6,0,IF(V$4=$E65,$C65*$D65,0))+IF(AND(V$4&lt;='PAINEL DE CONTROLE'!$D$6,V$4&gt;$F65),OFFSET(V65,0,-$F65),0))</f>
        <v>0</v>
      </c>
      <c r="W65" s="908">
        <f ca="1">IF($E65=0,$C65*$D65/'PAINEL DE CONTROLE'!$D$6,IF(W$4&gt;'PAINEL DE CONTROLE'!$D$6,0,IF(W$4=$E65,$C65*$D65,0))+IF(AND(W$4&lt;='PAINEL DE CONTROLE'!$D$6,W$4&gt;$F65),OFFSET(W65,0,-$F65),0))</f>
        <v>0</v>
      </c>
      <c r="X65" s="908">
        <f ca="1">IF($E65=0,$C65*$D65/'PAINEL DE CONTROLE'!$D$6,IF(X$4&gt;'PAINEL DE CONTROLE'!$D$6,0,IF(X$4=$E65,$C65*$D65,0))+IF(AND(X$4&lt;='PAINEL DE CONTROLE'!$D$6,X$4&gt;$F65),OFFSET(X65,0,-$F65),0))</f>
        <v>0</v>
      </c>
      <c r="Y65" s="908">
        <f ca="1">IF($E65=0,$C65*$D65/'PAINEL DE CONTROLE'!$D$6,IF(Y$4&gt;'PAINEL DE CONTROLE'!$D$6,0,IF(Y$4=$E65,$C65*$D65,0))+IF(AND(Y$4&lt;='PAINEL DE CONTROLE'!$D$6,Y$4&gt;$F65),OFFSET(Y65,0,-$F65),0))</f>
        <v>0</v>
      </c>
      <c r="Z65" s="908">
        <f ca="1">IF($E65=0,$C65*$D65/'PAINEL DE CONTROLE'!$D$6,IF(Z$4&gt;'PAINEL DE CONTROLE'!$D$6,0,IF(Z$4=$E65,$C65*$D65,0))+IF(AND(Z$4&lt;='PAINEL DE CONTROLE'!$D$6,Z$4&gt;$F65),OFFSET(Z65,0,-$F65),0))</f>
        <v>0</v>
      </c>
      <c r="AA65" s="908">
        <f ca="1">IF($E65=0,$C65*$D65/'PAINEL DE CONTROLE'!$D$6,IF(AA$4&gt;'PAINEL DE CONTROLE'!$D$6,0,IF(AA$4=$E65,$C65*$D65,0))+IF(AND(AA$4&lt;='PAINEL DE CONTROLE'!$D$6,AA$4&gt;$F65),OFFSET(AA65,0,-$F65),0))</f>
        <v>0</v>
      </c>
      <c r="AB65" s="908">
        <f ca="1">IF($E65=0,$C65*$D65/'PAINEL DE CONTROLE'!$D$6,IF(AB$4&gt;'PAINEL DE CONTROLE'!$D$6,0,IF(AB$4=$E65,$C65*$D65,0))+IF(AND(AB$4&lt;='PAINEL DE CONTROLE'!$D$6,AB$4&gt;$F65),OFFSET(AB65,0,-$F65),0))</f>
        <v>0</v>
      </c>
      <c r="AC65" s="908">
        <f ca="1">IF($E65=0,$C65*$D65/'PAINEL DE CONTROLE'!$D$6,IF(AC$4&gt;'PAINEL DE CONTROLE'!$D$6,0,IF(AC$4=$E65,$C65*$D65,0))+IF(AND(AC$4&lt;='PAINEL DE CONTROLE'!$D$6,AC$4&gt;$F65),OFFSET(AC65,0,-$F65),0))</f>
        <v>0</v>
      </c>
      <c r="AD65" s="908">
        <f ca="1">IF($E65=0,$C65*$D65/'PAINEL DE CONTROLE'!$D$6,IF(AD$4&gt;'PAINEL DE CONTROLE'!$D$6,0,IF(AD$4=$E65,$C65*$D65,0))+IF(AND(AD$4&lt;='PAINEL DE CONTROLE'!$D$6,AD$4&gt;$F65),OFFSET(AD65,0,-$F65),0))</f>
        <v>0</v>
      </c>
      <c r="AE65" s="908">
        <f ca="1">IF($E65=0,$C65*$D65/'PAINEL DE CONTROLE'!$D$6,IF(AE$4&gt;'PAINEL DE CONTROLE'!$D$6,0,IF(AE$4=$E65,$C65*$D65,0))+IF(AND(AE$4&lt;='PAINEL DE CONTROLE'!$D$6,AE$4&gt;$F65),OFFSET(AE65,0,-$F65),0))</f>
        <v>0</v>
      </c>
      <c r="AF65" s="908">
        <f ca="1">IF($E65=0,$C65*$D65/'PAINEL DE CONTROLE'!$D$6,IF(AF$4&gt;'PAINEL DE CONTROLE'!$D$6,0,IF(AF$4=$E65,$C65*$D65,0))+IF(AND(AF$4&lt;='PAINEL DE CONTROLE'!$D$6,AF$4&gt;$F65),OFFSET(AF65,0,-$F65),0))</f>
        <v>0</v>
      </c>
      <c r="AG65" s="908">
        <f ca="1">IF($E65=0,$C65*$D65/'PAINEL DE CONTROLE'!$D$6,IF(AG$4&gt;'PAINEL DE CONTROLE'!$D$6,0,IF(AG$4=$E65,$C65*$D65,0))+IF(AND(AG$4&lt;='PAINEL DE CONTROLE'!$D$6,AG$4&gt;$F65),OFFSET(AG65,0,-$F65),0))</f>
        <v>0</v>
      </c>
      <c r="AH65" s="908">
        <f ca="1">IF($E65=0,$C65*$D65/'PAINEL DE CONTROLE'!$D$6,IF(AH$4&gt;'PAINEL DE CONTROLE'!$D$6,0,IF(AH$4=$E65,$C65*$D65,0))+IF(AND(AH$4&lt;='PAINEL DE CONTROLE'!$D$6,AH$4&gt;$F65),OFFSET(AH65,0,-$F65),0))</f>
        <v>0</v>
      </c>
      <c r="AI65" s="908">
        <f ca="1">IF($E65=0,$C65*$D65/'PAINEL DE CONTROLE'!$D$6,IF(AI$4&gt;'PAINEL DE CONTROLE'!$D$6,0,IF(AI$4=$E65,$C65*$D65,0))+IF(AND(AI$4&lt;='PAINEL DE CONTROLE'!$D$6,AI$4&gt;$F65),OFFSET(AI65,0,-$F65),0))</f>
        <v>0</v>
      </c>
      <c r="AJ65" s="908">
        <f ca="1">IF($E65=0,$C65*$D65/'PAINEL DE CONTROLE'!$D$6,IF(AJ$4&gt;'PAINEL DE CONTROLE'!$D$6,0,IF(AJ$4=$E65,$C65*$D65,0))+IF(AND(AJ$4&lt;='PAINEL DE CONTROLE'!$D$6,AJ$4&gt;$F65),OFFSET(AJ65,0,-$F65),0))</f>
        <v>0</v>
      </c>
      <c r="AK65" s="908">
        <f ca="1">IF($E65=0,$C65*$D65/'PAINEL DE CONTROLE'!$D$6,IF(AK$4&gt;'PAINEL DE CONTROLE'!$D$6,0,IF(AK$4=$E65,$C65*$D65,0))+IF(AND(AK$4&lt;='PAINEL DE CONTROLE'!$D$6,AK$4&gt;$F65),OFFSET(AK65,0,-$F65),0))</f>
        <v>0</v>
      </c>
      <c r="AL65" s="908">
        <f ca="1">IF($E65=0,$C65*$D65/'PAINEL DE CONTROLE'!$D$6,IF(AL$4&gt;'PAINEL DE CONTROLE'!$D$6,0,IF(AL$4=$E65,$C65*$D65,0))+IF(AND(AL$4&lt;='PAINEL DE CONTROLE'!$D$6,AL$4&gt;$F65),OFFSET(AL65,0,-$F65),0))</f>
        <v>0</v>
      </c>
      <c r="AM65" s="908">
        <f ca="1">IF($E65=0,$C65*$D65/'PAINEL DE CONTROLE'!$D$6,IF(AM$4&gt;'PAINEL DE CONTROLE'!$D$6,0,IF(AM$4=$E65,$C65*$D65,0))+IF(AND(AM$4&lt;='PAINEL DE CONTROLE'!$D$6,AM$4&gt;$F65),OFFSET(AM65,0,-$F65),0))</f>
        <v>0</v>
      </c>
      <c r="AN65" s="908">
        <f ca="1">IF($E65=0,$C65*$D65/'PAINEL DE CONTROLE'!$D$6,IF(AN$4&gt;'PAINEL DE CONTROLE'!$D$6,0,IF(AN$4=$E65,$C65*$D65,0))+IF(AND(AN$4&lt;='PAINEL DE CONTROLE'!$D$6,AN$4&gt;$F65),OFFSET(AN65,0,-$F65),0))</f>
        <v>0</v>
      </c>
      <c r="AO65" s="908">
        <f ca="1">IF($E65=0,$C65*$D65/'PAINEL DE CONTROLE'!$D$6,IF(AO$4&gt;'PAINEL DE CONTROLE'!$D$6,0,IF(AO$4=$E65,$C65*$D65,0))+IF(AND(AO$4&lt;='PAINEL DE CONTROLE'!$D$6,AO$4&gt;$F65),OFFSET(AO65,0,-$F65),0))</f>
        <v>0</v>
      </c>
      <c r="AP65" s="908">
        <f ca="1">IF($E65=0,$C65*$D65/'PAINEL DE CONTROLE'!$D$6,IF(AP$4&gt;'PAINEL DE CONTROLE'!$D$6,0,IF(AP$4=$E65,$C65*$D65,0))+IF(AND(AP$4&lt;='PAINEL DE CONTROLE'!$D$6,AP$4&gt;$F65),OFFSET(AP65,0,-$F65),0))</f>
        <v>0</v>
      </c>
      <c r="AQ65" s="908">
        <f ca="1">IF($E65=0,$C65*$D65/'PAINEL DE CONTROLE'!$D$6,IF(AQ$4&gt;'PAINEL DE CONTROLE'!$D$6,0,IF(AQ$4=$E65,$C65*$D65,0))+IF(AND(AQ$4&lt;='PAINEL DE CONTROLE'!$D$6,AQ$4&gt;$F65),OFFSET(AQ65,0,-$F65),0))</f>
        <v>0</v>
      </c>
      <c r="AR65" s="908">
        <f ca="1">IF($E65=0,$C65*$D65/'PAINEL DE CONTROLE'!$D$6,IF(AR$4&gt;'PAINEL DE CONTROLE'!$D$6,0,IF(AR$4=$E65,$C65*$D65,0))+IF(AND(AR$4&lt;='PAINEL DE CONTROLE'!$D$6,AR$4&gt;$F65),OFFSET(AR65,0,-$F65),0))</f>
        <v>0</v>
      </c>
      <c r="AS65" s="908">
        <f ca="1">IF($E65=0,$C65*$D65/'PAINEL DE CONTROLE'!$D$6,IF(AS$4&gt;'PAINEL DE CONTROLE'!$D$6,0,IF(AS$4=$E65,$C65*$D65,0))+IF(AND(AS$4&lt;='PAINEL DE CONTROLE'!$D$6,AS$4&gt;$F65),OFFSET(AS65,0,-$F65),0))</f>
        <v>0</v>
      </c>
      <c r="AT65" s="908">
        <f ca="1">IF($E65=0,$C65*$D65/'PAINEL DE CONTROLE'!$D$6,IF(AT$4&gt;'PAINEL DE CONTROLE'!$D$6,0,IF(AT$4=$E65,$C65*$D65,0))+IF(AND(AT$4&lt;='PAINEL DE CONTROLE'!$D$6,AT$4&gt;$F65),OFFSET(AT65,0,-$F65),0))</f>
        <v>0</v>
      </c>
      <c r="AU65" s="908">
        <f ca="1">IF($E65=0,$C65*$D65/'PAINEL DE CONTROLE'!$D$6,IF(AU$4&gt;'PAINEL DE CONTROLE'!$D$6,0,IF(AU$4=$E65,$C65*$D65,0))+IF(AND(AU$4&lt;='PAINEL DE CONTROLE'!$D$6,AU$4&gt;$F65),OFFSET(AU65,0,-$F65),0))</f>
        <v>0</v>
      </c>
      <c r="AV65" s="892"/>
    </row>
    <row r="66" spans="1:48" s="893" customFormat="1">
      <c r="A66" s="903"/>
      <c r="B66" s="885" t="s">
        <v>598</v>
      </c>
      <c r="C66" s="853">
        <f>SUMIFS('PAINEL DE CONTROLE'!$P$1951:$P$2857,'PAINEL DE CONTROLE'!$I$1951:$I$2857,$B66,'PAINEL DE CONTROLE'!$V$1951:$V$2857,$D$2)</f>
        <v>1</v>
      </c>
      <c r="D66" s="853">
        <f>SUMIFS('PAINEL DE CONTROLE'!$R$1951:$R$2857,'PAINEL DE CONTROLE'!$I$1951:$I$2857,$B66,'PAINEL DE CONTROLE'!$V$1951:$V$2857,$D$2)</f>
        <v>69612.14012911731</v>
      </c>
      <c r="E66" s="853">
        <f>SUMIFS('PAINEL DE CONTROLE'!$T$1951:$T$2857,'PAINEL DE CONTROLE'!$I$1951:$I$2857,$B66,'PAINEL DE CONTROLE'!$V$1951:$V$2857,$D$2)</f>
        <v>1</v>
      </c>
      <c r="F66" s="853">
        <f>SUMIFS('PAINEL DE CONTROLE'!$U$1951:$U$2857,'PAINEL DE CONTROLE'!$I$1951:$I$2857,$B66,'PAINEL DE CONTROLE'!$V$1951:$V$2857,$D$2)</f>
        <v>31</v>
      </c>
      <c r="G66" s="908">
        <f ca="1">IF($E66=0,$C66*$D66/'PAINEL DE CONTROLE'!$D$6,IF(G$4&gt;'PAINEL DE CONTROLE'!$D$6,0,IF(G$4=$E66,$C66*$D66,0))+IF(AND(G$4&lt;='PAINEL DE CONTROLE'!$D$6,G$4&gt;$F66),OFFSET(G66,0,-$F66),0))</f>
        <v>0</v>
      </c>
      <c r="H66" s="908">
        <f ca="1">IF($E66=0,$C66*$D66/'PAINEL DE CONTROLE'!$D$6,IF(H$4&gt;'PAINEL DE CONTROLE'!$D$6,0,IF(H$4=$E66,$C66*$D66,0))+IF(AND(H$4&lt;='PAINEL DE CONTROLE'!$D$6,H$4&gt;$F66),OFFSET(H66,0,-$F66),0))</f>
        <v>69612.14012911731</v>
      </c>
      <c r="I66" s="908">
        <f ca="1">IF($E66=0,$C66*$D66/'PAINEL DE CONTROLE'!$D$6,IF(I$4&gt;'PAINEL DE CONTROLE'!$D$6,0,IF(I$4=$E66,$C66*$D66,0))+IF(AND(I$4&lt;='PAINEL DE CONTROLE'!$D$6,I$4&gt;$F66),OFFSET(I66,0,-$F66),0))</f>
        <v>0</v>
      </c>
      <c r="J66" s="908">
        <f ca="1">IF($E66=0,$C66*$D66/'PAINEL DE CONTROLE'!$D$6,IF(J$4&gt;'PAINEL DE CONTROLE'!$D$6,0,IF(J$4=$E66,$C66*$D66,0))+IF(AND(J$4&lt;='PAINEL DE CONTROLE'!$D$6,J$4&gt;$F66),OFFSET(J66,0,-$F66),0))</f>
        <v>0</v>
      </c>
      <c r="K66" s="908">
        <f ca="1">IF($E66=0,$C66*$D66/'PAINEL DE CONTROLE'!$D$6,IF(K$4&gt;'PAINEL DE CONTROLE'!$D$6,0,IF(K$4=$E66,$C66*$D66,0))+IF(AND(K$4&lt;='PAINEL DE CONTROLE'!$D$6,K$4&gt;$F66),OFFSET(K66,0,-$F66),0))</f>
        <v>0</v>
      </c>
      <c r="L66" s="908">
        <f ca="1">IF($E66=0,$C66*$D66/'PAINEL DE CONTROLE'!$D$6,IF(L$4&gt;'PAINEL DE CONTROLE'!$D$6,0,IF(L$4=$E66,$C66*$D66,0))+IF(AND(L$4&lt;='PAINEL DE CONTROLE'!$D$6,L$4&gt;$F66),OFFSET(L66,0,-$F66),0))</f>
        <v>0</v>
      </c>
      <c r="M66" s="908">
        <f ca="1">IF($E66=0,$C66*$D66/'PAINEL DE CONTROLE'!$D$6,IF(M$4&gt;'PAINEL DE CONTROLE'!$D$6,0,IF(M$4=$E66,$C66*$D66,0))+IF(AND(M$4&lt;='PAINEL DE CONTROLE'!$D$6,M$4&gt;$F66),OFFSET(M66,0,-$F66),0))</f>
        <v>0</v>
      </c>
      <c r="N66" s="908">
        <f ca="1">IF($E66=0,$C66*$D66/'PAINEL DE CONTROLE'!$D$6,IF(N$4&gt;'PAINEL DE CONTROLE'!$D$6,0,IF(N$4=$E66,$C66*$D66,0))+IF(AND(N$4&lt;='PAINEL DE CONTROLE'!$D$6,N$4&gt;$F66),OFFSET(N66,0,-$F66),0))</f>
        <v>0</v>
      </c>
      <c r="O66" s="908">
        <f ca="1">IF($E66=0,$C66*$D66/'PAINEL DE CONTROLE'!$D$6,IF(O$4&gt;'PAINEL DE CONTROLE'!$D$6,0,IF(O$4=$E66,$C66*$D66,0))+IF(AND(O$4&lt;='PAINEL DE CONTROLE'!$D$6,O$4&gt;$F66),OFFSET(O66,0,-$F66),0))</f>
        <v>0</v>
      </c>
      <c r="P66" s="908">
        <f ca="1">IF($E66=0,$C66*$D66/'PAINEL DE CONTROLE'!$D$6,IF(P$4&gt;'PAINEL DE CONTROLE'!$D$6,0,IF(P$4=$E66,$C66*$D66,0))+IF(AND(P$4&lt;='PAINEL DE CONTROLE'!$D$6,P$4&gt;$F66),OFFSET(P66,0,-$F66),0))</f>
        <v>0</v>
      </c>
      <c r="Q66" s="908">
        <f ca="1">IF($E66=0,$C66*$D66/'PAINEL DE CONTROLE'!$D$6,IF(Q$4&gt;'PAINEL DE CONTROLE'!$D$6,0,IF(Q$4=$E66,$C66*$D66,0))+IF(AND(Q$4&lt;='PAINEL DE CONTROLE'!$D$6,Q$4&gt;$F66),OFFSET(Q66,0,-$F66),0))</f>
        <v>0</v>
      </c>
      <c r="R66" s="908">
        <f ca="1">IF($E66=0,$C66*$D66/'PAINEL DE CONTROLE'!$D$6,IF(R$4&gt;'PAINEL DE CONTROLE'!$D$6,0,IF(R$4=$E66,$C66*$D66,0))+IF(AND(R$4&lt;='PAINEL DE CONTROLE'!$D$6,R$4&gt;$F66),OFFSET(R66,0,-$F66),0))</f>
        <v>0</v>
      </c>
      <c r="S66" s="908">
        <f ca="1">IF($E66=0,$C66*$D66/'PAINEL DE CONTROLE'!$D$6,IF(S$4&gt;'PAINEL DE CONTROLE'!$D$6,0,IF(S$4=$E66,$C66*$D66,0))+IF(AND(S$4&lt;='PAINEL DE CONTROLE'!$D$6,S$4&gt;$F66),OFFSET(S66,0,-$F66),0))</f>
        <v>0</v>
      </c>
      <c r="T66" s="908">
        <f ca="1">IF($E66=0,$C66*$D66/'PAINEL DE CONTROLE'!$D$6,IF(T$4&gt;'PAINEL DE CONTROLE'!$D$6,0,IF(T$4=$E66,$C66*$D66,0))+IF(AND(T$4&lt;='PAINEL DE CONTROLE'!$D$6,T$4&gt;$F66),OFFSET(T66,0,-$F66),0))</f>
        <v>0</v>
      </c>
      <c r="U66" s="908">
        <f ca="1">IF($E66=0,$C66*$D66/'PAINEL DE CONTROLE'!$D$6,IF(U$4&gt;'PAINEL DE CONTROLE'!$D$6,0,IF(U$4=$E66,$C66*$D66,0))+IF(AND(U$4&lt;='PAINEL DE CONTROLE'!$D$6,U$4&gt;$F66),OFFSET(U66,0,-$F66),0))</f>
        <v>0</v>
      </c>
      <c r="V66" s="908">
        <f ca="1">IF($E66=0,$C66*$D66/'PAINEL DE CONTROLE'!$D$6,IF(V$4&gt;'PAINEL DE CONTROLE'!$D$6,0,IF(V$4=$E66,$C66*$D66,0))+IF(AND(V$4&lt;='PAINEL DE CONTROLE'!$D$6,V$4&gt;$F66),OFFSET(V66,0,-$F66),0))</f>
        <v>0</v>
      </c>
      <c r="W66" s="908">
        <f ca="1">IF($E66=0,$C66*$D66/'PAINEL DE CONTROLE'!$D$6,IF(W$4&gt;'PAINEL DE CONTROLE'!$D$6,0,IF(W$4=$E66,$C66*$D66,0))+IF(AND(W$4&lt;='PAINEL DE CONTROLE'!$D$6,W$4&gt;$F66),OFFSET(W66,0,-$F66),0))</f>
        <v>0</v>
      </c>
      <c r="X66" s="908">
        <f ca="1">IF($E66=0,$C66*$D66/'PAINEL DE CONTROLE'!$D$6,IF(X$4&gt;'PAINEL DE CONTROLE'!$D$6,0,IF(X$4=$E66,$C66*$D66,0))+IF(AND(X$4&lt;='PAINEL DE CONTROLE'!$D$6,X$4&gt;$F66),OFFSET(X66,0,-$F66),0))</f>
        <v>0</v>
      </c>
      <c r="Y66" s="908">
        <f ca="1">IF($E66=0,$C66*$D66/'PAINEL DE CONTROLE'!$D$6,IF(Y$4&gt;'PAINEL DE CONTROLE'!$D$6,0,IF(Y$4=$E66,$C66*$D66,0))+IF(AND(Y$4&lt;='PAINEL DE CONTROLE'!$D$6,Y$4&gt;$F66),OFFSET(Y66,0,-$F66),0))</f>
        <v>0</v>
      </c>
      <c r="Z66" s="908">
        <f ca="1">IF($E66=0,$C66*$D66/'PAINEL DE CONTROLE'!$D$6,IF(Z$4&gt;'PAINEL DE CONTROLE'!$D$6,0,IF(Z$4=$E66,$C66*$D66,0))+IF(AND(Z$4&lt;='PAINEL DE CONTROLE'!$D$6,Z$4&gt;$F66),OFFSET(Z66,0,-$F66),0))</f>
        <v>0</v>
      </c>
      <c r="AA66" s="908">
        <f ca="1">IF($E66=0,$C66*$D66/'PAINEL DE CONTROLE'!$D$6,IF(AA$4&gt;'PAINEL DE CONTROLE'!$D$6,0,IF(AA$4=$E66,$C66*$D66,0))+IF(AND(AA$4&lt;='PAINEL DE CONTROLE'!$D$6,AA$4&gt;$F66),OFFSET(AA66,0,-$F66),0))</f>
        <v>0</v>
      </c>
      <c r="AB66" s="908">
        <f ca="1">IF($E66=0,$C66*$D66/'PAINEL DE CONTROLE'!$D$6,IF(AB$4&gt;'PAINEL DE CONTROLE'!$D$6,0,IF(AB$4=$E66,$C66*$D66,0))+IF(AND(AB$4&lt;='PAINEL DE CONTROLE'!$D$6,AB$4&gt;$F66),OFFSET(AB66,0,-$F66),0))</f>
        <v>0</v>
      </c>
      <c r="AC66" s="908">
        <f ca="1">IF($E66=0,$C66*$D66/'PAINEL DE CONTROLE'!$D$6,IF(AC$4&gt;'PAINEL DE CONTROLE'!$D$6,0,IF(AC$4=$E66,$C66*$D66,0))+IF(AND(AC$4&lt;='PAINEL DE CONTROLE'!$D$6,AC$4&gt;$F66),OFFSET(AC66,0,-$F66),0))</f>
        <v>0</v>
      </c>
      <c r="AD66" s="908">
        <f ca="1">IF($E66=0,$C66*$D66/'PAINEL DE CONTROLE'!$D$6,IF(AD$4&gt;'PAINEL DE CONTROLE'!$D$6,0,IF(AD$4=$E66,$C66*$D66,0))+IF(AND(AD$4&lt;='PAINEL DE CONTROLE'!$D$6,AD$4&gt;$F66),OFFSET(AD66,0,-$F66),0))</f>
        <v>0</v>
      </c>
      <c r="AE66" s="908">
        <f ca="1">IF($E66=0,$C66*$D66/'PAINEL DE CONTROLE'!$D$6,IF(AE$4&gt;'PAINEL DE CONTROLE'!$D$6,0,IF(AE$4=$E66,$C66*$D66,0))+IF(AND(AE$4&lt;='PAINEL DE CONTROLE'!$D$6,AE$4&gt;$F66),OFFSET(AE66,0,-$F66),0))</f>
        <v>0</v>
      </c>
      <c r="AF66" s="908">
        <f ca="1">IF($E66=0,$C66*$D66/'PAINEL DE CONTROLE'!$D$6,IF(AF$4&gt;'PAINEL DE CONTROLE'!$D$6,0,IF(AF$4=$E66,$C66*$D66,0))+IF(AND(AF$4&lt;='PAINEL DE CONTROLE'!$D$6,AF$4&gt;$F66),OFFSET(AF66,0,-$F66),0))</f>
        <v>0</v>
      </c>
      <c r="AG66" s="908">
        <f ca="1">IF($E66=0,$C66*$D66/'PAINEL DE CONTROLE'!$D$6,IF(AG$4&gt;'PAINEL DE CONTROLE'!$D$6,0,IF(AG$4=$E66,$C66*$D66,0))+IF(AND(AG$4&lt;='PAINEL DE CONTROLE'!$D$6,AG$4&gt;$F66),OFFSET(AG66,0,-$F66),0))</f>
        <v>0</v>
      </c>
      <c r="AH66" s="908">
        <f ca="1">IF($E66=0,$C66*$D66/'PAINEL DE CONTROLE'!$D$6,IF(AH$4&gt;'PAINEL DE CONTROLE'!$D$6,0,IF(AH$4=$E66,$C66*$D66,0))+IF(AND(AH$4&lt;='PAINEL DE CONTROLE'!$D$6,AH$4&gt;$F66),OFFSET(AH66,0,-$F66),0))</f>
        <v>0</v>
      </c>
      <c r="AI66" s="908">
        <f ca="1">IF($E66=0,$C66*$D66/'PAINEL DE CONTROLE'!$D$6,IF(AI$4&gt;'PAINEL DE CONTROLE'!$D$6,0,IF(AI$4=$E66,$C66*$D66,0))+IF(AND(AI$4&lt;='PAINEL DE CONTROLE'!$D$6,AI$4&gt;$F66),OFFSET(AI66,0,-$F66),0))</f>
        <v>0</v>
      </c>
      <c r="AJ66" s="908">
        <f ca="1">IF($E66=0,$C66*$D66/'PAINEL DE CONTROLE'!$D$6,IF(AJ$4&gt;'PAINEL DE CONTROLE'!$D$6,0,IF(AJ$4=$E66,$C66*$D66,0))+IF(AND(AJ$4&lt;='PAINEL DE CONTROLE'!$D$6,AJ$4&gt;$F66),OFFSET(AJ66,0,-$F66),0))</f>
        <v>0</v>
      </c>
      <c r="AK66" s="908">
        <f ca="1">IF($E66=0,$C66*$D66/'PAINEL DE CONTROLE'!$D$6,IF(AK$4&gt;'PAINEL DE CONTROLE'!$D$6,0,IF(AK$4=$E66,$C66*$D66,0))+IF(AND(AK$4&lt;='PAINEL DE CONTROLE'!$D$6,AK$4&gt;$F66),OFFSET(AK66,0,-$F66),0))</f>
        <v>0</v>
      </c>
      <c r="AL66" s="908">
        <f ca="1">IF($E66=0,$C66*$D66/'PAINEL DE CONTROLE'!$D$6,IF(AL$4&gt;'PAINEL DE CONTROLE'!$D$6,0,IF(AL$4=$E66,$C66*$D66,0))+IF(AND(AL$4&lt;='PAINEL DE CONTROLE'!$D$6,AL$4&gt;$F66),OFFSET(AL66,0,-$F66),0))</f>
        <v>0</v>
      </c>
      <c r="AM66" s="908">
        <f ca="1">IF($E66=0,$C66*$D66/'PAINEL DE CONTROLE'!$D$6,IF(AM$4&gt;'PAINEL DE CONTROLE'!$D$6,0,IF(AM$4=$E66,$C66*$D66,0))+IF(AND(AM$4&lt;='PAINEL DE CONTROLE'!$D$6,AM$4&gt;$F66),OFFSET(AM66,0,-$F66),0))</f>
        <v>0</v>
      </c>
      <c r="AN66" s="908">
        <f ca="1">IF($E66=0,$C66*$D66/'PAINEL DE CONTROLE'!$D$6,IF(AN$4&gt;'PAINEL DE CONTROLE'!$D$6,0,IF(AN$4=$E66,$C66*$D66,0))+IF(AND(AN$4&lt;='PAINEL DE CONTROLE'!$D$6,AN$4&gt;$F66),OFFSET(AN66,0,-$F66),0))</f>
        <v>0</v>
      </c>
      <c r="AO66" s="908">
        <f ca="1">IF($E66=0,$C66*$D66/'PAINEL DE CONTROLE'!$D$6,IF(AO$4&gt;'PAINEL DE CONTROLE'!$D$6,0,IF(AO$4=$E66,$C66*$D66,0))+IF(AND(AO$4&lt;='PAINEL DE CONTROLE'!$D$6,AO$4&gt;$F66),OFFSET(AO66,0,-$F66),0))</f>
        <v>0</v>
      </c>
      <c r="AP66" s="908">
        <f ca="1">IF($E66=0,$C66*$D66/'PAINEL DE CONTROLE'!$D$6,IF(AP$4&gt;'PAINEL DE CONTROLE'!$D$6,0,IF(AP$4=$E66,$C66*$D66,0))+IF(AND(AP$4&lt;='PAINEL DE CONTROLE'!$D$6,AP$4&gt;$F66),OFFSET(AP66,0,-$F66),0))</f>
        <v>0</v>
      </c>
      <c r="AQ66" s="908">
        <f ca="1">IF($E66=0,$C66*$D66/'PAINEL DE CONTROLE'!$D$6,IF(AQ$4&gt;'PAINEL DE CONTROLE'!$D$6,0,IF(AQ$4=$E66,$C66*$D66,0))+IF(AND(AQ$4&lt;='PAINEL DE CONTROLE'!$D$6,AQ$4&gt;$F66),OFFSET(AQ66,0,-$F66),0))</f>
        <v>0</v>
      </c>
      <c r="AR66" s="908">
        <f ca="1">IF($E66=0,$C66*$D66/'PAINEL DE CONTROLE'!$D$6,IF(AR$4&gt;'PAINEL DE CONTROLE'!$D$6,0,IF(AR$4=$E66,$C66*$D66,0))+IF(AND(AR$4&lt;='PAINEL DE CONTROLE'!$D$6,AR$4&gt;$F66),OFFSET(AR66,0,-$F66),0))</f>
        <v>0</v>
      </c>
      <c r="AS66" s="908">
        <f ca="1">IF($E66=0,$C66*$D66/'PAINEL DE CONTROLE'!$D$6,IF(AS$4&gt;'PAINEL DE CONTROLE'!$D$6,0,IF(AS$4=$E66,$C66*$D66,0))+IF(AND(AS$4&lt;='PAINEL DE CONTROLE'!$D$6,AS$4&gt;$F66),OFFSET(AS66,0,-$F66),0))</f>
        <v>0</v>
      </c>
      <c r="AT66" s="908">
        <f ca="1">IF($E66=0,$C66*$D66/'PAINEL DE CONTROLE'!$D$6,IF(AT$4&gt;'PAINEL DE CONTROLE'!$D$6,0,IF(AT$4=$E66,$C66*$D66,0))+IF(AND(AT$4&lt;='PAINEL DE CONTROLE'!$D$6,AT$4&gt;$F66),OFFSET(AT66,0,-$F66),0))</f>
        <v>0</v>
      </c>
      <c r="AU66" s="908">
        <f ca="1">IF($E66=0,$C66*$D66/'PAINEL DE CONTROLE'!$D$6,IF(AU$4&gt;'PAINEL DE CONTROLE'!$D$6,0,IF(AU$4=$E66,$C66*$D66,0))+IF(AND(AU$4&lt;='PAINEL DE CONTROLE'!$D$6,AU$4&gt;$F66),OFFSET(AU66,0,-$F66),0))</f>
        <v>0</v>
      </c>
      <c r="AV66" s="892"/>
    </row>
    <row r="67" spans="1:48" s="893" customFormat="1">
      <c r="A67" s="903"/>
      <c r="B67" s="885" t="s">
        <v>599</v>
      </c>
      <c r="C67" s="853">
        <f>SUMIFS('PAINEL DE CONTROLE'!$P$1951:$P$2857,'PAINEL DE CONTROLE'!$I$1951:$I$2857,$B67,'PAINEL DE CONTROLE'!$V$1951:$V$2857,$D$2)</f>
        <v>1</v>
      </c>
      <c r="D67" s="853">
        <f>SUMIFS('PAINEL DE CONTROLE'!$R$1951:$R$2857,'PAINEL DE CONTROLE'!$I$1951:$I$2857,$B67,'PAINEL DE CONTROLE'!$V$1951:$V$2857,$D$2)</f>
        <v>29005.058387132209</v>
      </c>
      <c r="E67" s="853">
        <f>SUMIFS('PAINEL DE CONTROLE'!$T$1951:$T$2857,'PAINEL DE CONTROLE'!$I$1951:$I$2857,$B67,'PAINEL DE CONTROLE'!$V$1951:$V$2857,$D$2)</f>
        <v>1</v>
      </c>
      <c r="F67" s="853">
        <f>SUMIFS('PAINEL DE CONTROLE'!$U$1951:$U$2857,'PAINEL DE CONTROLE'!$I$1951:$I$2857,$B67,'PAINEL DE CONTROLE'!$V$1951:$V$2857,$D$2)</f>
        <v>31</v>
      </c>
      <c r="G67" s="908">
        <f ca="1">IF($E67=0,$C67*$D67/'PAINEL DE CONTROLE'!$D$6,IF(G$4&gt;'PAINEL DE CONTROLE'!$D$6,0,IF(G$4=$E67,$C67*$D67,0))+IF(AND(G$4&lt;='PAINEL DE CONTROLE'!$D$6,G$4&gt;$F67),OFFSET(G67,0,-$F67),0))</f>
        <v>0</v>
      </c>
      <c r="H67" s="908">
        <f ca="1">IF($E67=0,$C67*$D67/'PAINEL DE CONTROLE'!$D$6,IF(H$4&gt;'PAINEL DE CONTROLE'!$D$6,0,IF(H$4=$E67,$C67*$D67,0))+IF(AND(H$4&lt;='PAINEL DE CONTROLE'!$D$6,H$4&gt;$F67),OFFSET(H67,0,-$F67),0))</f>
        <v>29005.058387132209</v>
      </c>
      <c r="I67" s="908">
        <f ca="1">IF($E67=0,$C67*$D67/'PAINEL DE CONTROLE'!$D$6,IF(I$4&gt;'PAINEL DE CONTROLE'!$D$6,0,IF(I$4=$E67,$C67*$D67,0))+IF(AND(I$4&lt;='PAINEL DE CONTROLE'!$D$6,I$4&gt;$F67),OFFSET(I67,0,-$F67),0))</f>
        <v>0</v>
      </c>
      <c r="J67" s="908">
        <f ca="1">IF($E67=0,$C67*$D67/'PAINEL DE CONTROLE'!$D$6,IF(J$4&gt;'PAINEL DE CONTROLE'!$D$6,0,IF(J$4=$E67,$C67*$D67,0))+IF(AND(J$4&lt;='PAINEL DE CONTROLE'!$D$6,J$4&gt;$F67),OFFSET(J67,0,-$F67),0))</f>
        <v>0</v>
      </c>
      <c r="K67" s="908">
        <f ca="1">IF($E67=0,$C67*$D67/'PAINEL DE CONTROLE'!$D$6,IF(K$4&gt;'PAINEL DE CONTROLE'!$D$6,0,IF(K$4=$E67,$C67*$D67,0))+IF(AND(K$4&lt;='PAINEL DE CONTROLE'!$D$6,K$4&gt;$F67),OFFSET(K67,0,-$F67),0))</f>
        <v>0</v>
      </c>
      <c r="L67" s="908">
        <f ca="1">IF($E67=0,$C67*$D67/'PAINEL DE CONTROLE'!$D$6,IF(L$4&gt;'PAINEL DE CONTROLE'!$D$6,0,IF(L$4=$E67,$C67*$D67,0))+IF(AND(L$4&lt;='PAINEL DE CONTROLE'!$D$6,L$4&gt;$F67),OFFSET(L67,0,-$F67),0))</f>
        <v>0</v>
      </c>
      <c r="M67" s="908">
        <f ca="1">IF($E67=0,$C67*$D67/'PAINEL DE CONTROLE'!$D$6,IF(M$4&gt;'PAINEL DE CONTROLE'!$D$6,0,IF(M$4=$E67,$C67*$D67,0))+IF(AND(M$4&lt;='PAINEL DE CONTROLE'!$D$6,M$4&gt;$F67),OFFSET(M67,0,-$F67),0))</f>
        <v>0</v>
      </c>
      <c r="N67" s="908">
        <f ca="1">IF($E67=0,$C67*$D67/'PAINEL DE CONTROLE'!$D$6,IF(N$4&gt;'PAINEL DE CONTROLE'!$D$6,0,IF(N$4=$E67,$C67*$D67,0))+IF(AND(N$4&lt;='PAINEL DE CONTROLE'!$D$6,N$4&gt;$F67),OFFSET(N67,0,-$F67),0))</f>
        <v>0</v>
      </c>
      <c r="O67" s="908">
        <f ca="1">IF($E67=0,$C67*$D67/'PAINEL DE CONTROLE'!$D$6,IF(O$4&gt;'PAINEL DE CONTROLE'!$D$6,0,IF(O$4=$E67,$C67*$D67,0))+IF(AND(O$4&lt;='PAINEL DE CONTROLE'!$D$6,O$4&gt;$F67),OFFSET(O67,0,-$F67),0))</f>
        <v>0</v>
      </c>
      <c r="P67" s="908">
        <f ca="1">IF($E67=0,$C67*$D67/'PAINEL DE CONTROLE'!$D$6,IF(P$4&gt;'PAINEL DE CONTROLE'!$D$6,0,IF(P$4=$E67,$C67*$D67,0))+IF(AND(P$4&lt;='PAINEL DE CONTROLE'!$D$6,P$4&gt;$F67),OFFSET(P67,0,-$F67),0))</f>
        <v>0</v>
      </c>
      <c r="Q67" s="908">
        <f ca="1">IF($E67=0,$C67*$D67/'PAINEL DE CONTROLE'!$D$6,IF(Q$4&gt;'PAINEL DE CONTROLE'!$D$6,0,IF(Q$4=$E67,$C67*$D67,0))+IF(AND(Q$4&lt;='PAINEL DE CONTROLE'!$D$6,Q$4&gt;$F67),OFFSET(Q67,0,-$F67),0))</f>
        <v>0</v>
      </c>
      <c r="R67" s="908">
        <f ca="1">IF($E67=0,$C67*$D67/'PAINEL DE CONTROLE'!$D$6,IF(R$4&gt;'PAINEL DE CONTROLE'!$D$6,0,IF(R$4=$E67,$C67*$D67,0))+IF(AND(R$4&lt;='PAINEL DE CONTROLE'!$D$6,R$4&gt;$F67),OFFSET(R67,0,-$F67),0))</f>
        <v>0</v>
      </c>
      <c r="S67" s="908">
        <f ca="1">IF($E67=0,$C67*$D67/'PAINEL DE CONTROLE'!$D$6,IF(S$4&gt;'PAINEL DE CONTROLE'!$D$6,0,IF(S$4=$E67,$C67*$D67,0))+IF(AND(S$4&lt;='PAINEL DE CONTROLE'!$D$6,S$4&gt;$F67),OFFSET(S67,0,-$F67),0))</f>
        <v>0</v>
      </c>
      <c r="T67" s="908">
        <f ca="1">IF($E67=0,$C67*$D67/'PAINEL DE CONTROLE'!$D$6,IF(T$4&gt;'PAINEL DE CONTROLE'!$D$6,0,IF(T$4=$E67,$C67*$D67,0))+IF(AND(T$4&lt;='PAINEL DE CONTROLE'!$D$6,T$4&gt;$F67),OFFSET(T67,0,-$F67),0))</f>
        <v>0</v>
      </c>
      <c r="U67" s="908">
        <f ca="1">IF($E67=0,$C67*$D67/'PAINEL DE CONTROLE'!$D$6,IF(U$4&gt;'PAINEL DE CONTROLE'!$D$6,0,IF(U$4=$E67,$C67*$D67,0))+IF(AND(U$4&lt;='PAINEL DE CONTROLE'!$D$6,U$4&gt;$F67),OFFSET(U67,0,-$F67),0))</f>
        <v>0</v>
      </c>
      <c r="V67" s="908">
        <f ca="1">IF($E67=0,$C67*$D67/'PAINEL DE CONTROLE'!$D$6,IF(V$4&gt;'PAINEL DE CONTROLE'!$D$6,0,IF(V$4=$E67,$C67*$D67,0))+IF(AND(V$4&lt;='PAINEL DE CONTROLE'!$D$6,V$4&gt;$F67),OFFSET(V67,0,-$F67),0))</f>
        <v>0</v>
      </c>
      <c r="W67" s="908">
        <f ca="1">IF($E67=0,$C67*$D67/'PAINEL DE CONTROLE'!$D$6,IF(W$4&gt;'PAINEL DE CONTROLE'!$D$6,0,IF(W$4=$E67,$C67*$D67,0))+IF(AND(W$4&lt;='PAINEL DE CONTROLE'!$D$6,W$4&gt;$F67),OFFSET(W67,0,-$F67),0))</f>
        <v>0</v>
      </c>
      <c r="X67" s="908">
        <f ca="1">IF($E67=0,$C67*$D67/'PAINEL DE CONTROLE'!$D$6,IF(X$4&gt;'PAINEL DE CONTROLE'!$D$6,0,IF(X$4=$E67,$C67*$D67,0))+IF(AND(X$4&lt;='PAINEL DE CONTROLE'!$D$6,X$4&gt;$F67),OFFSET(X67,0,-$F67),0))</f>
        <v>0</v>
      </c>
      <c r="Y67" s="908">
        <f ca="1">IF($E67=0,$C67*$D67/'PAINEL DE CONTROLE'!$D$6,IF(Y$4&gt;'PAINEL DE CONTROLE'!$D$6,0,IF(Y$4=$E67,$C67*$D67,0))+IF(AND(Y$4&lt;='PAINEL DE CONTROLE'!$D$6,Y$4&gt;$F67),OFFSET(Y67,0,-$F67),0))</f>
        <v>0</v>
      </c>
      <c r="Z67" s="908">
        <f ca="1">IF($E67=0,$C67*$D67/'PAINEL DE CONTROLE'!$D$6,IF(Z$4&gt;'PAINEL DE CONTROLE'!$D$6,0,IF(Z$4=$E67,$C67*$D67,0))+IF(AND(Z$4&lt;='PAINEL DE CONTROLE'!$D$6,Z$4&gt;$F67),OFFSET(Z67,0,-$F67),0))</f>
        <v>0</v>
      </c>
      <c r="AA67" s="908">
        <f ca="1">IF($E67=0,$C67*$D67/'PAINEL DE CONTROLE'!$D$6,IF(AA$4&gt;'PAINEL DE CONTROLE'!$D$6,0,IF(AA$4=$E67,$C67*$D67,0))+IF(AND(AA$4&lt;='PAINEL DE CONTROLE'!$D$6,AA$4&gt;$F67),OFFSET(AA67,0,-$F67),0))</f>
        <v>0</v>
      </c>
      <c r="AB67" s="908">
        <f ca="1">IF($E67=0,$C67*$D67/'PAINEL DE CONTROLE'!$D$6,IF(AB$4&gt;'PAINEL DE CONTROLE'!$D$6,0,IF(AB$4=$E67,$C67*$D67,0))+IF(AND(AB$4&lt;='PAINEL DE CONTROLE'!$D$6,AB$4&gt;$F67),OFFSET(AB67,0,-$F67),0))</f>
        <v>0</v>
      </c>
      <c r="AC67" s="908">
        <f ca="1">IF($E67=0,$C67*$D67/'PAINEL DE CONTROLE'!$D$6,IF(AC$4&gt;'PAINEL DE CONTROLE'!$D$6,0,IF(AC$4=$E67,$C67*$D67,0))+IF(AND(AC$4&lt;='PAINEL DE CONTROLE'!$D$6,AC$4&gt;$F67),OFFSET(AC67,0,-$F67),0))</f>
        <v>0</v>
      </c>
      <c r="AD67" s="908">
        <f ca="1">IF($E67=0,$C67*$D67/'PAINEL DE CONTROLE'!$D$6,IF(AD$4&gt;'PAINEL DE CONTROLE'!$D$6,0,IF(AD$4=$E67,$C67*$D67,0))+IF(AND(AD$4&lt;='PAINEL DE CONTROLE'!$D$6,AD$4&gt;$F67),OFFSET(AD67,0,-$F67),0))</f>
        <v>0</v>
      </c>
      <c r="AE67" s="908">
        <f ca="1">IF($E67=0,$C67*$D67/'PAINEL DE CONTROLE'!$D$6,IF(AE$4&gt;'PAINEL DE CONTROLE'!$D$6,0,IF(AE$4=$E67,$C67*$D67,0))+IF(AND(AE$4&lt;='PAINEL DE CONTROLE'!$D$6,AE$4&gt;$F67),OFFSET(AE67,0,-$F67),0))</f>
        <v>0</v>
      </c>
      <c r="AF67" s="908">
        <f ca="1">IF($E67=0,$C67*$D67/'PAINEL DE CONTROLE'!$D$6,IF(AF$4&gt;'PAINEL DE CONTROLE'!$D$6,0,IF(AF$4=$E67,$C67*$D67,0))+IF(AND(AF$4&lt;='PAINEL DE CONTROLE'!$D$6,AF$4&gt;$F67),OFFSET(AF67,0,-$F67),0))</f>
        <v>0</v>
      </c>
      <c r="AG67" s="908">
        <f ca="1">IF($E67=0,$C67*$D67/'PAINEL DE CONTROLE'!$D$6,IF(AG$4&gt;'PAINEL DE CONTROLE'!$D$6,0,IF(AG$4=$E67,$C67*$D67,0))+IF(AND(AG$4&lt;='PAINEL DE CONTROLE'!$D$6,AG$4&gt;$F67),OFFSET(AG67,0,-$F67),0))</f>
        <v>0</v>
      </c>
      <c r="AH67" s="908">
        <f ca="1">IF($E67=0,$C67*$D67/'PAINEL DE CONTROLE'!$D$6,IF(AH$4&gt;'PAINEL DE CONTROLE'!$D$6,0,IF(AH$4=$E67,$C67*$D67,0))+IF(AND(AH$4&lt;='PAINEL DE CONTROLE'!$D$6,AH$4&gt;$F67),OFFSET(AH67,0,-$F67),0))</f>
        <v>0</v>
      </c>
      <c r="AI67" s="908">
        <f ca="1">IF($E67=0,$C67*$D67/'PAINEL DE CONTROLE'!$D$6,IF(AI$4&gt;'PAINEL DE CONTROLE'!$D$6,0,IF(AI$4=$E67,$C67*$D67,0))+IF(AND(AI$4&lt;='PAINEL DE CONTROLE'!$D$6,AI$4&gt;$F67),OFFSET(AI67,0,-$F67),0))</f>
        <v>0</v>
      </c>
      <c r="AJ67" s="908">
        <f ca="1">IF($E67=0,$C67*$D67/'PAINEL DE CONTROLE'!$D$6,IF(AJ$4&gt;'PAINEL DE CONTROLE'!$D$6,0,IF(AJ$4=$E67,$C67*$D67,0))+IF(AND(AJ$4&lt;='PAINEL DE CONTROLE'!$D$6,AJ$4&gt;$F67),OFFSET(AJ67,0,-$F67),0))</f>
        <v>0</v>
      </c>
      <c r="AK67" s="908">
        <f ca="1">IF($E67=0,$C67*$D67/'PAINEL DE CONTROLE'!$D$6,IF(AK$4&gt;'PAINEL DE CONTROLE'!$D$6,0,IF(AK$4=$E67,$C67*$D67,0))+IF(AND(AK$4&lt;='PAINEL DE CONTROLE'!$D$6,AK$4&gt;$F67),OFFSET(AK67,0,-$F67),0))</f>
        <v>0</v>
      </c>
      <c r="AL67" s="908">
        <f ca="1">IF($E67=0,$C67*$D67/'PAINEL DE CONTROLE'!$D$6,IF(AL$4&gt;'PAINEL DE CONTROLE'!$D$6,0,IF(AL$4=$E67,$C67*$D67,0))+IF(AND(AL$4&lt;='PAINEL DE CONTROLE'!$D$6,AL$4&gt;$F67),OFFSET(AL67,0,-$F67),0))</f>
        <v>0</v>
      </c>
      <c r="AM67" s="908">
        <f ca="1">IF($E67=0,$C67*$D67/'PAINEL DE CONTROLE'!$D$6,IF(AM$4&gt;'PAINEL DE CONTROLE'!$D$6,0,IF(AM$4=$E67,$C67*$D67,0))+IF(AND(AM$4&lt;='PAINEL DE CONTROLE'!$D$6,AM$4&gt;$F67),OFFSET(AM67,0,-$F67),0))</f>
        <v>0</v>
      </c>
      <c r="AN67" s="908">
        <f ca="1">IF($E67=0,$C67*$D67/'PAINEL DE CONTROLE'!$D$6,IF(AN$4&gt;'PAINEL DE CONTROLE'!$D$6,0,IF(AN$4=$E67,$C67*$D67,0))+IF(AND(AN$4&lt;='PAINEL DE CONTROLE'!$D$6,AN$4&gt;$F67),OFFSET(AN67,0,-$F67),0))</f>
        <v>0</v>
      </c>
      <c r="AO67" s="908">
        <f ca="1">IF($E67=0,$C67*$D67/'PAINEL DE CONTROLE'!$D$6,IF(AO$4&gt;'PAINEL DE CONTROLE'!$D$6,0,IF(AO$4=$E67,$C67*$D67,0))+IF(AND(AO$4&lt;='PAINEL DE CONTROLE'!$D$6,AO$4&gt;$F67),OFFSET(AO67,0,-$F67),0))</f>
        <v>0</v>
      </c>
      <c r="AP67" s="908">
        <f ca="1">IF($E67=0,$C67*$D67/'PAINEL DE CONTROLE'!$D$6,IF(AP$4&gt;'PAINEL DE CONTROLE'!$D$6,0,IF(AP$4=$E67,$C67*$D67,0))+IF(AND(AP$4&lt;='PAINEL DE CONTROLE'!$D$6,AP$4&gt;$F67),OFFSET(AP67,0,-$F67),0))</f>
        <v>0</v>
      </c>
      <c r="AQ67" s="908">
        <f ca="1">IF($E67=0,$C67*$D67/'PAINEL DE CONTROLE'!$D$6,IF(AQ$4&gt;'PAINEL DE CONTROLE'!$D$6,0,IF(AQ$4=$E67,$C67*$D67,0))+IF(AND(AQ$4&lt;='PAINEL DE CONTROLE'!$D$6,AQ$4&gt;$F67),OFFSET(AQ67,0,-$F67),0))</f>
        <v>0</v>
      </c>
      <c r="AR67" s="908">
        <f ca="1">IF($E67=0,$C67*$D67/'PAINEL DE CONTROLE'!$D$6,IF(AR$4&gt;'PAINEL DE CONTROLE'!$D$6,0,IF(AR$4=$E67,$C67*$D67,0))+IF(AND(AR$4&lt;='PAINEL DE CONTROLE'!$D$6,AR$4&gt;$F67),OFFSET(AR67,0,-$F67),0))</f>
        <v>0</v>
      </c>
      <c r="AS67" s="908">
        <f ca="1">IF($E67=0,$C67*$D67/'PAINEL DE CONTROLE'!$D$6,IF(AS$4&gt;'PAINEL DE CONTROLE'!$D$6,0,IF(AS$4=$E67,$C67*$D67,0))+IF(AND(AS$4&lt;='PAINEL DE CONTROLE'!$D$6,AS$4&gt;$F67),OFFSET(AS67,0,-$F67),0))</f>
        <v>0</v>
      </c>
      <c r="AT67" s="908">
        <f ca="1">IF($E67=0,$C67*$D67/'PAINEL DE CONTROLE'!$D$6,IF(AT$4&gt;'PAINEL DE CONTROLE'!$D$6,0,IF(AT$4=$E67,$C67*$D67,0))+IF(AND(AT$4&lt;='PAINEL DE CONTROLE'!$D$6,AT$4&gt;$F67),OFFSET(AT67,0,-$F67),0))</f>
        <v>0</v>
      </c>
      <c r="AU67" s="908">
        <f ca="1">IF($E67=0,$C67*$D67/'PAINEL DE CONTROLE'!$D$6,IF(AU$4&gt;'PAINEL DE CONTROLE'!$D$6,0,IF(AU$4=$E67,$C67*$D67,0))+IF(AND(AU$4&lt;='PAINEL DE CONTROLE'!$D$6,AU$4&gt;$F67),OFFSET(AU67,0,-$F67),0))</f>
        <v>0</v>
      </c>
      <c r="AV67" s="892"/>
    </row>
    <row r="68" spans="1:48" s="893" customFormat="1">
      <c r="A68" s="896"/>
      <c r="B68" s="885" t="s">
        <v>600</v>
      </c>
      <c r="C68" s="853">
        <f>SUMIFS('PAINEL DE CONTROLE'!$P$1951:$P$2857,'PAINEL DE CONTROLE'!$I$1951:$I$2857,$B68,'PAINEL DE CONTROLE'!$V$1951:$V$2857,$D$2)</f>
        <v>0</v>
      </c>
      <c r="D68" s="853">
        <f>SUMIFS('PAINEL DE CONTROLE'!$R$1951:$R$2857,'PAINEL DE CONTROLE'!$I$1951:$I$2857,$B68,'PAINEL DE CONTROLE'!$V$1951:$V$2857,$D$2)</f>
        <v>174030.35032279327</v>
      </c>
      <c r="E68" s="853">
        <f>SUMIFS('PAINEL DE CONTROLE'!$T$1951:$T$2857,'PAINEL DE CONTROLE'!$I$1951:$I$2857,$B68,'PAINEL DE CONTROLE'!$V$1951:$V$2857,$D$2)</f>
        <v>1</v>
      </c>
      <c r="F68" s="853">
        <f>SUMIFS('PAINEL DE CONTROLE'!$U$1951:$U$2857,'PAINEL DE CONTROLE'!$I$1951:$I$2857,$B68,'PAINEL DE CONTROLE'!$V$1951:$V$2857,$D$2)</f>
        <v>31</v>
      </c>
      <c r="G68" s="908">
        <f ca="1">IF($E68=0,$C68*$D68/'PAINEL DE CONTROLE'!$D$6,IF(G$4&gt;'PAINEL DE CONTROLE'!$D$6,0,IF(G$4=$E68,$C68*$D68,0))+IF(AND(G$4&lt;='PAINEL DE CONTROLE'!$D$6,G$4&gt;$F68),OFFSET(G68,0,-$F68),0))</f>
        <v>0</v>
      </c>
      <c r="H68" s="908">
        <f ca="1">IF($E68=0,$C68*$D68/'PAINEL DE CONTROLE'!$D$6,IF(H$4&gt;'PAINEL DE CONTROLE'!$D$6,0,IF(H$4=$E68,$C68*$D68,0))+IF(AND(H$4&lt;='PAINEL DE CONTROLE'!$D$6,H$4&gt;$F68),OFFSET(H68,0,-$F68),0))</f>
        <v>0</v>
      </c>
      <c r="I68" s="908">
        <f ca="1">IF($E68=0,$C68*$D68/'PAINEL DE CONTROLE'!$D$6,IF(I$4&gt;'PAINEL DE CONTROLE'!$D$6,0,IF(I$4=$E68,$C68*$D68,0))+IF(AND(I$4&lt;='PAINEL DE CONTROLE'!$D$6,I$4&gt;$F68),OFFSET(I68,0,-$F68),0))</f>
        <v>0</v>
      </c>
      <c r="J68" s="908">
        <f ca="1">IF($E68=0,$C68*$D68/'PAINEL DE CONTROLE'!$D$6,IF(J$4&gt;'PAINEL DE CONTROLE'!$D$6,0,IF(J$4=$E68,$C68*$D68,0))+IF(AND(J$4&lt;='PAINEL DE CONTROLE'!$D$6,J$4&gt;$F68),OFFSET(J68,0,-$F68),0))</f>
        <v>0</v>
      </c>
      <c r="K68" s="908">
        <f ca="1">IF($E68=0,$C68*$D68/'PAINEL DE CONTROLE'!$D$6,IF(K$4&gt;'PAINEL DE CONTROLE'!$D$6,0,IF(K$4=$E68,$C68*$D68,0))+IF(AND(K$4&lt;='PAINEL DE CONTROLE'!$D$6,K$4&gt;$F68),OFFSET(K68,0,-$F68),0))</f>
        <v>0</v>
      </c>
      <c r="L68" s="908">
        <f ca="1">IF($E68=0,$C68*$D68/'PAINEL DE CONTROLE'!$D$6,IF(L$4&gt;'PAINEL DE CONTROLE'!$D$6,0,IF(L$4=$E68,$C68*$D68,0))+IF(AND(L$4&lt;='PAINEL DE CONTROLE'!$D$6,L$4&gt;$F68),OFFSET(L68,0,-$F68),0))</f>
        <v>0</v>
      </c>
      <c r="M68" s="908">
        <f ca="1">IF($E68=0,$C68*$D68/'PAINEL DE CONTROLE'!$D$6,IF(M$4&gt;'PAINEL DE CONTROLE'!$D$6,0,IF(M$4=$E68,$C68*$D68,0))+IF(AND(M$4&lt;='PAINEL DE CONTROLE'!$D$6,M$4&gt;$F68),OFFSET(M68,0,-$F68),0))</f>
        <v>0</v>
      </c>
      <c r="N68" s="908">
        <f ca="1">IF($E68=0,$C68*$D68/'PAINEL DE CONTROLE'!$D$6,IF(N$4&gt;'PAINEL DE CONTROLE'!$D$6,0,IF(N$4=$E68,$C68*$D68,0))+IF(AND(N$4&lt;='PAINEL DE CONTROLE'!$D$6,N$4&gt;$F68),OFFSET(N68,0,-$F68),0))</f>
        <v>0</v>
      </c>
      <c r="O68" s="908">
        <f ca="1">IF($E68=0,$C68*$D68/'PAINEL DE CONTROLE'!$D$6,IF(O$4&gt;'PAINEL DE CONTROLE'!$D$6,0,IF(O$4=$E68,$C68*$D68,0))+IF(AND(O$4&lt;='PAINEL DE CONTROLE'!$D$6,O$4&gt;$F68),OFFSET(O68,0,-$F68),0))</f>
        <v>0</v>
      </c>
      <c r="P68" s="908">
        <f ca="1">IF($E68=0,$C68*$D68/'PAINEL DE CONTROLE'!$D$6,IF(P$4&gt;'PAINEL DE CONTROLE'!$D$6,0,IF(P$4=$E68,$C68*$D68,0))+IF(AND(P$4&lt;='PAINEL DE CONTROLE'!$D$6,P$4&gt;$F68),OFFSET(P68,0,-$F68),0))</f>
        <v>0</v>
      </c>
      <c r="Q68" s="908">
        <f ca="1">IF($E68=0,$C68*$D68/'PAINEL DE CONTROLE'!$D$6,IF(Q$4&gt;'PAINEL DE CONTROLE'!$D$6,0,IF(Q$4=$E68,$C68*$D68,0))+IF(AND(Q$4&lt;='PAINEL DE CONTROLE'!$D$6,Q$4&gt;$F68),OFFSET(Q68,0,-$F68),0))</f>
        <v>0</v>
      </c>
      <c r="R68" s="908">
        <f ca="1">IF($E68=0,$C68*$D68/'PAINEL DE CONTROLE'!$D$6,IF(R$4&gt;'PAINEL DE CONTROLE'!$D$6,0,IF(R$4=$E68,$C68*$D68,0))+IF(AND(R$4&lt;='PAINEL DE CONTROLE'!$D$6,R$4&gt;$F68),OFFSET(R68,0,-$F68),0))</f>
        <v>0</v>
      </c>
      <c r="S68" s="908">
        <f ca="1">IF($E68=0,$C68*$D68/'PAINEL DE CONTROLE'!$D$6,IF(S$4&gt;'PAINEL DE CONTROLE'!$D$6,0,IF(S$4=$E68,$C68*$D68,0))+IF(AND(S$4&lt;='PAINEL DE CONTROLE'!$D$6,S$4&gt;$F68),OFFSET(S68,0,-$F68),0))</f>
        <v>0</v>
      </c>
      <c r="T68" s="908">
        <f ca="1">IF($E68=0,$C68*$D68/'PAINEL DE CONTROLE'!$D$6,IF(T$4&gt;'PAINEL DE CONTROLE'!$D$6,0,IF(T$4=$E68,$C68*$D68,0))+IF(AND(T$4&lt;='PAINEL DE CONTROLE'!$D$6,T$4&gt;$F68),OFFSET(T68,0,-$F68),0))</f>
        <v>0</v>
      </c>
      <c r="U68" s="908">
        <f ca="1">IF($E68=0,$C68*$D68/'PAINEL DE CONTROLE'!$D$6,IF(U$4&gt;'PAINEL DE CONTROLE'!$D$6,0,IF(U$4=$E68,$C68*$D68,0))+IF(AND(U$4&lt;='PAINEL DE CONTROLE'!$D$6,U$4&gt;$F68),OFFSET(U68,0,-$F68),0))</f>
        <v>0</v>
      </c>
      <c r="V68" s="908">
        <f ca="1">IF($E68=0,$C68*$D68/'PAINEL DE CONTROLE'!$D$6,IF(V$4&gt;'PAINEL DE CONTROLE'!$D$6,0,IF(V$4=$E68,$C68*$D68,0))+IF(AND(V$4&lt;='PAINEL DE CONTROLE'!$D$6,V$4&gt;$F68),OFFSET(V68,0,-$F68),0))</f>
        <v>0</v>
      </c>
      <c r="W68" s="908">
        <f ca="1">IF($E68=0,$C68*$D68/'PAINEL DE CONTROLE'!$D$6,IF(W$4&gt;'PAINEL DE CONTROLE'!$D$6,0,IF(W$4=$E68,$C68*$D68,0))+IF(AND(W$4&lt;='PAINEL DE CONTROLE'!$D$6,W$4&gt;$F68),OFFSET(W68,0,-$F68),0))</f>
        <v>0</v>
      </c>
      <c r="X68" s="908">
        <f ca="1">IF($E68=0,$C68*$D68/'PAINEL DE CONTROLE'!$D$6,IF(X$4&gt;'PAINEL DE CONTROLE'!$D$6,0,IF(X$4=$E68,$C68*$D68,0))+IF(AND(X$4&lt;='PAINEL DE CONTROLE'!$D$6,X$4&gt;$F68),OFFSET(X68,0,-$F68),0))</f>
        <v>0</v>
      </c>
      <c r="Y68" s="908">
        <f ca="1">IF($E68=0,$C68*$D68/'PAINEL DE CONTROLE'!$D$6,IF(Y$4&gt;'PAINEL DE CONTROLE'!$D$6,0,IF(Y$4=$E68,$C68*$D68,0))+IF(AND(Y$4&lt;='PAINEL DE CONTROLE'!$D$6,Y$4&gt;$F68),OFFSET(Y68,0,-$F68),0))</f>
        <v>0</v>
      </c>
      <c r="Z68" s="908">
        <f ca="1">IF($E68=0,$C68*$D68/'PAINEL DE CONTROLE'!$D$6,IF(Z$4&gt;'PAINEL DE CONTROLE'!$D$6,0,IF(Z$4=$E68,$C68*$D68,0))+IF(AND(Z$4&lt;='PAINEL DE CONTROLE'!$D$6,Z$4&gt;$F68),OFFSET(Z68,0,-$F68),0))</f>
        <v>0</v>
      </c>
      <c r="AA68" s="908">
        <f ca="1">IF($E68=0,$C68*$D68/'PAINEL DE CONTROLE'!$D$6,IF(AA$4&gt;'PAINEL DE CONTROLE'!$D$6,0,IF(AA$4=$E68,$C68*$D68,0))+IF(AND(AA$4&lt;='PAINEL DE CONTROLE'!$D$6,AA$4&gt;$F68),OFFSET(AA68,0,-$F68),0))</f>
        <v>0</v>
      </c>
      <c r="AB68" s="908">
        <f ca="1">IF($E68=0,$C68*$D68/'PAINEL DE CONTROLE'!$D$6,IF(AB$4&gt;'PAINEL DE CONTROLE'!$D$6,0,IF(AB$4=$E68,$C68*$D68,0))+IF(AND(AB$4&lt;='PAINEL DE CONTROLE'!$D$6,AB$4&gt;$F68),OFFSET(AB68,0,-$F68),0))</f>
        <v>0</v>
      </c>
      <c r="AC68" s="908">
        <f ca="1">IF($E68=0,$C68*$D68/'PAINEL DE CONTROLE'!$D$6,IF(AC$4&gt;'PAINEL DE CONTROLE'!$D$6,0,IF(AC$4=$E68,$C68*$D68,0))+IF(AND(AC$4&lt;='PAINEL DE CONTROLE'!$D$6,AC$4&gt;$F68),OFFSET(AC68,0,-$F68),0))</f>
        <v>0</v>
      </c>
      <c r="AD68" s="908">
        <f ca="1">IF($E68=0,$C68*$D68/'PAINEL DE CONTROLE'!$D$6,IF(AD$4&gt;'PAINEL DE CONTROLE'!$D$6,0,IF(AD$4=$E68,$C68*$D68,0))+IF(AND(AD$4&lt;='PAINEL DE CONTROLE'!$D$6,AD$4&gt;$F68),OFFSET(AD68,0,-$F68),0))</f>
        <v>0</v>
      </c>
      <c r="AE68" s="908">
        <f ca="1">IF($E68=0,$C68*$D68/'PAINEL DE CONTROLE'!$D$6,IF(AE$4&gt;'PAINEL DE CONTROLE'!$D$6,0,IF(AE$4=$E68,$C68*$D68,0))+IF(AND(AE$4&lt;='PAINEL DE CONTROLE'!$D$6,AE$4&gt;$F68),OFFSET(AE68,0,-$F68),0))</f>
        <v>0</v>
      </c>
      <c r="AF68" s="908">
        <f ca="1">IF($E68=0,$C68*$D68/'PAINEL DE CONTROLE'!$D$6,IF(AF$4&gt;'PAINEL DE CONTROLE'!$D$6,0,IF(AF$4=$E68,$C68*$D68,0))+IF(AND(AF$4&lt;='PAINEL DE CONTROLE'!$D$6,AF$4&gt;$F68),OFFSET(AF68,0,-$F68),0))</f>
        <v>0</v>
      </c>
      <c r="AG68" s="908">
        <f ca="1">IF($E68=0,$C68*$D68/'PAINEL DE CONTROLE'!$D$6,IF(AG$4&gt;'PAINEL DE CONTROLE'!$D$6,0,IF(AG$4=$E68,$C68*$D68,0))+IF(AND(AG$4&lt;='PAINEL DE CONTROLE'!$D$6,AG$4&gt;$F68),OFFSET(AG68,0,-$F68),0))</f>
        <v>0</v>
      </c>
      <c r="AH68" s="908">
        <f ca="1">IF($E68=0,$C68*$D68/'PAINEL DE CONTROLE'!$D$6,IF(AH$4&gt;'PAINEL DE CONTROLE'!$D$6,0,IF(AH$4=$E68,$C68*$D68,0))+IF(AND(AH$4&lt;='PAINEL DE CONTROLE'!$D$6,AH$4&gt;$F68),OFFSET(AH68,0,-$F68),0))</f>
        <v>0</v>
      </c>
      <c r="AI68" s="908">
        <f ca="1">IF($E68=0,$C68*$D68/'PAINEL DE CONTROLE'!$D$6,IF(AI$4&gt;'PAINEL DE CONTROLE'!$D$6,0,IF(AI$4=$E68,$C68*$D68,0))+IF(AND(AI$4&lt;='PAINEL DE CONTROLE'!$D$6,AI$4&gt;$F68),OFFSET(AI68,0,-$F68),0))</f>
        <v>0</v>
      </c>
      <c r="AJ68" s="908">
        <f ca="1">IF($E68=0,$C68*$D68/'PAINEL DE CONTROLE'!$D$6,IF(AJ$4&gt;'PAINEL DE CONTROLE'!$D$6,0,IF(AJ$4=$E68,$C68*$D68,0))+IF(AND(AJ$4&lt;='PAINEL DE CONTROLE'!$D$6,AJ$4&gt;$F68),OFFSET(AJ68,0,-$F68),0))</f>
        <v>0</v>
      </c>
      <c r="AK68" s="908">
        <f ca="1">IF($E68=0,$C68*$D68/'PAINEL DE CONTROLE'!$D$6,IF(AK$4&gt;'PAINEL DE CONTROLE'!$D$6,0,IF(AK$4=$E68,$C68*$D68,0))+IF(AND(AK$4&lt;='PAINEL DE CONTROLE'!$D$6,AK$4&gt;$F68),OFFSET(AK68,0,-$F68),0))</f>
        <v>0</v>
      </c>
      <c r="AL68" s="908">
        <f ca="1">IF($E68=0,$C68*$D68/'PAINEL DE CONTROLE'!$D$6,IF(AL$4&gt;'PAINEL DE CONTROLE'!$D$6,0,IF(AL$4=$E68,$C68*$D68,0))+IF(AND(AL$4&lt;='PAINEL DE CONTROLE'!$D$6,AL$4&gt;$F68),OFFSET(AL68,0,-$F68),0))</f>
        <v>0</v>
      </c>
      <c r="AM68" s="908">
        <f ca="1">IF($E68=0,$C68*$D68/'PAINEL DE CONTROLE'!$D$6,IF(AM$4&gt;'PAINEL DE CONTROLE'!$D$6,0,IF(AM$4=$E68,$C68*$D68,0))+IF(AND(AM$4&lt;='PAINEL DE CONTROLE'!$D$6,AM$4&gt;$F68),OFFSET(AM68,0,-$F68),0))</f>
        <v>0</v>
      </c>
      <c r="AN68" s="908">
        <f ca="1">IF($E68=0,$C68*$D68/'PAINEL DE CONTROLE'!$D$6,IF(AN$4&gt;'PAINEL DE CONTROLE'!$D$6,0,IF(AN$4=$E68,$C68*$D68,0))+IF(AND(AN$4&lt;='PAINEL DE CONTROLE'!$D$6,AN$4&gt;$F68),OFFSET(AN68,0,-$F68),0))</f>
        <v>0</v>
      </c>
      <c r="AO68" s="908">
        <f ca="1">IF($E68=0,$C68*$D68/'PAINEL DE CONTROLE'!$D$6,IF(AO$4&gt;'PAINEL DE CONTROLE'!$D$6,0,IF(AO$4=$E68,$C68*$D68,0))+IF(AND(AO$4&lt;='PAINEL DE CONTROLE'!$D$6,AO$4&gt;$F68),OFFSET(AO68,0,-$F68),0))</f>
        <v>0</v>
      </c>
      <c r="AP68" s="908">
        <f ca="1">IF($E68=0,$C68*$D68/'PAINEL DE CONTROLE'!$D$6,IF(AP$4&gt;'PAINEL DE CONTROLE'!$D$6,0,IF(AP$4=$E68,$C68*$D68,0))+IF(AND(AP$4&lt;='PAINEL DE CONTROLE'!$D$6,AP$4&gt;$F68),OFFSET(AP68,0,-$F68),0))</f>
        <v>0</v>
      </c>
      <c r="AQ68" s="908">
        <f ca="1">IF($E68=0,$C68*$D68/'PAINEL DE CONTROLE'!$D$6,IF(AQ$4&gt;'PAINEL DE CONTROLE'!$D$6,0,IF(AQ$4=$E68,$C68*$D68,0))+IF(AND(AQ$4&lt;='PAINEL DE CONTROLE'!$D$6,AQ$4&gt;$F68),OFFSET(AQ68,0,-$F68),0))</f>
        <v>0</v>
      </c>
      <c r="AR68" s="908">
        <f ca="1">IF($E68=0,$C68*$D68/'PAINEL DE CONTROLE'!$D$6,IF(AR$4&gt;'PAINEL DE CONTROLE'!$D$6,0,IF(AR$4=$E68,$C68*$D68,0))+IF(AND(AR$4&lt;='PAINEL DE CONTROLE'!$D$6,AR$4&gt;$F68),OFFSET(AR68,0,-$F68),0))</f>
        <v>0</v>
      </c>
      <c r="AS68" s="908">
        <f ca="1">IF($E68=0,$C68*$D68/'PAINEL DE CONTROLE'!$D$6,IF(AS$4&gt;'PAINEL DE CONTROLE'!$D$6,0,IF(AS$4=$E68,$C68*$D68,0))+IF(AND(AS$4&lt;='PAINEL DE CONTROLE'!$D$6,AS$4&gt;$F68),OFFSET(AS68,0,-$F68),0))</f>
        <v>0</v>
      </c>
      <c r="AT68" s="908">
        <f ca="1">IF($E68=0,$C68*$D68/'PAINEL DE CONTROLE'!$D$6,IF(AT$4&gt;'PAINEL DE CONTROLE'!$D$6,0,IF(AT$4=$E68,$C68*$D68,0))+IF(AND(AT$4&lt;='PAINEL DE CONTROLE'!$D$6,AT$4&gt;$F68),OFFSET(AT68,0,-$F68),0))</f>
        <v>0</v>
      </c>
      <c r="AU68" s="908">
        <f ca="1">IF($E68=0,$C68*$D68/'PAINEL DE CONTROLE'!$D$6,IF(AU$4&gt;'PAINEL DE CONTROLE'!$D$6,0,IF(AU$4=$E68,$C68*$D68,0))+IF(AND(AU$4&lt;='PAINEL DE CONTROLE'!$D$6,AU$4&gt;$F68),OFFSET(AU68,0,-$F68),0))</f>
        <v>0</v>
      </c>
      <c r="AV68" s="892"/>
    </row>
    <row r="69" spans="1:48" s="893" customFormat="1">
      <c r="A69" s="903"/>
      <c r="B69" s="885" t="s">
        <v>601</v>
      </c>
      <c r="C69" s="853">
        <f>SUMIFS('PAINEL DE CONTROLE'!$P$1951:$P$2857,'PAINEL DE CONTROLE'!$I$1951:$I$2857,$B69,'PAINEL DE CONTROLE'!$V$1951:$V$2857,$D$2)</f>
        <v>0</v>
      </c>
      <c r="D69" s="853">
        <f>SUMIFS('PAINEL DE CONTROLE'!$R$1951:$R$2857,'PAINEL DE CONTROLE'!$I$1951:$I$2857,$B69,'PAINEL DE CONTROLE'!$V$1951:$V$2857,$D$2)</f>
        <v>2900.5058387132208</v>
      </c>
      <c r="E69" s="853">
        <f>SUMIFS('PAINEL DE CONTROLE'!$T$1951:$T$2857,'PAINEL DE CONTROLE'!$I$1951:$I$2857,$B69,'PAINEL DE CONTROLE'!$V$1951:$V$2857,$D$2)</f>
        <v>1</v>
      </c>
      <c r="F69" s="853">
        <f>SUMIFS('PAINEL DE CONTROLE'!$U$1951:$U$2857,'PAINEL DE CONTROLE'!$I$1951:$I$2857,$B69,'PAINEL DE CONTROLE'!$V$1951:$V$2857,$D$2)</f>
        <v>31</v>
      </c>
      <c r="G69" s="908">
        <f ca="1">IF($E69=0,$C69*$D69/'PAINEL DE CONTROLE'!$D$6,IF(G$4&gt;'PAINEL DE CONTROLE'!$D$6,0,IF(G$4=$E69,$C69*$D69,0))+IF(AND(G$4&lt;='PAINEL DE CONTROLE'!$D$6,G$4&gt;$F69),OFFSET(G69,0,-$F69),0))</f>
        <v>0</v>
      </c>
      <c r="H69" s="908">
        <f ca="1">IF($E69=0,$C69*$D69/'PAINEL DE CONTROLE'!$D$6,IF(H$4&gt;'PAINEL DE CONTROLE'!$D$6,0,IF(H$4=$E69,$C69*$D69,0))+IF(AND(H$4&lt;='PAINEL DE CONTROLE'!$D$6,H$4&gt;$F69),OFFSET(H69,0,-$F69),0))</f>
        <v>0</v>
      </c>
      <c r="I69" s="908">
        <f ca="1">IF($E69=0,$C69*$D69/'PAINEL DE CONTROLE'!$D$6,IF(I$4&gt;'PAINEL DE CONTROLE'!$D$6,0,IF(I$4=$E69,$C69*$D69,0))+IF(AND(I$4&lt;='PAINEL DE CONTROLE'!$D$6,I$4&gt;$F69),OFFSET(I69,0,-$F69),0))</f>
        <v>0</v>
      </c>
      <c r="J69" s="908">
        <f ca="1">IF($E69=0,$C69*$D69/'PAINEL DE CONTROLE'!$D$6,IF(J$4&gt;'PAINEL DE CONTROLE'!$D$6,0,IF(J$4=$E69,$C69*$D69,0))+IF(AND(J$4&lt;='PAINEL DE CONTROLE'!$D$6,J$4&gt;$F69),OFFSET(J69,0,-$F69),0))</f>
        <v>0</v>
      </c>
      <c r="K69" s="908">
        <f ca="1">IF($E69=0,$C69*$D69/'PAINEL DE CONTROLE'!$D$6,IF(K$4&gt;'PAINEL DE CONTROLE'!$D$6,0,IF(K$4=$E69,$C69*$D69,0))+IF(AND(K$4&lt;='PAINEL DE CONTROLE'!$D$6,K$4&gt;$F69),OFFSET(K69,0,-$F69),0))</f>
        <v>0</v>
      </c>
      <c r="L69" s="908">
        <f ca="1">IF($E69=0,$C69*$D69/'PAINEL DE CONTROLE'!$D$6,IF(L$4&gt;'PAINEL DE CONTROLE'!$D$6,0,IF(L$4=$E69,$C69*$D69,0))+IF(AND(L$4&lt;='PAINEL DE CONTROLE'!$D$6,L$4&gt;$F69),OFFSET(L69,0,-$F69),0))</f>
        <v>0</v>
      </c>
      <c r="M69" s="908">
        <f ca="1">IF($E69=0,$C69*$D69/'PAINEL DE CONTROLE'!$D$6,IF(M$4&gt;'PAINEL DE CONTROLE'!$D$6,0,IF(M$4=$E69,$C69*$D69,0))+IF(AND(M$4&lt;='PAINEL DE CONTROLE'!$D$6,M$4&gt;$F69),OFFSET(M69,0,-$F69),0))</f>
        <v>0</v>
      </c>
      <c r="N69" s="908">
        <f ca="1">IF($E69=0,$C69*$D69/'PAINEL DE CONTROLE'!$D$6,IF(N$4&gt;'PAINEL DE CONTROLE'!$D$6,0,IF(N$4=$E69,$C69*$D69,0))+IF(AND(N$4&lt;='PAINEL DE CONTROLE'!$D$6,N$4&gt;$F69),OFFSET(N69,0,-$F69),0))</f>
        <v>0</v>
      </c>
      <c r="O69" s="908">
        <f ca="1">IF($E69=0,$C69*$D69/'PAINEL DE CONTROLE'!$D$6,IF(O$4&gt;'PAINEL DE CONTROLE'!$D$6,0,IF(O$4=$E69,$C69*$D69,0))+IF(AND(O$4&lt;='PAINEL DE CONTROLE'!$D$6,O$4&gt;$F69),OFFSET(O69,0,-$F69),0))</f>
        <v>0</v>
      </c>
      <c r="P69" s="908">
        <f ca="1">IF($E69=0,$C69*$D69/'PAINEL DE CONTROLE'!$D$6,IF(P$4&gt;'PAINEL DE CONTROLE'!$D$6,0,IF(P$4=$E69,$C69*$D69,0))+IF(AND(P$4&lt;='PAINEL DE CONTROLE'!$D$6,P$4&gt;$F69),OFFSET(P69,0,-$F69),0))</f>
        <v>0</v>
      </c>
      <c r="Q69" s="908">
        <f ca="1">IF($E69=0,$C69*$D69/'PAINEL DE CONTROLE'!$D$6,IF(Q$4&gt;'PAINEL DE CONTROLE'!$D$6,0,IF(Q$4=$E69,$C69*$D69,0))+IF(AND(Q$4&lt;='PAINEL DE CONTROLE'!$D$6,Q$4&gt;$F69),OFFSET(Q69,0,-$F69),0))</f>
        <v>0</v>
      </c>
      <c r="R69" s="908">
        <f ca="1">IF($E69=0,$C69*$D69/'PAINEL DE CONTROLE'!$D$6,IF(R$4&gt;'PAINEL DE CONTROLE'!$D$6,0,IF(R$4=$E69,$C69*$D69,0))+IF(AND(R$4&lt;='PAINEL DE CONTROLE'!$D$6,R$4&gt;$F69),OFFSET(R69,0,-$F69),0))</f>
        <v>0</v>
      </c>
      <c r="S69" s="908">
        <f ca="1">IF($E69=0,$C69*$D69/'PAINEL DE CONTROLE'!$D$6,IF(S$4&gt;'PAINEL DE CONTROLE'!$D$6,0,IF(S$4=$E69,$C69*$D69,0))+IF(AND(S$4&lt;='PAINEL DE CONTROLE'!$D$6,S$4&gt;$F69),OFFSET(S69,0,-$F69),0))</f>
        <v>0</v>
      </c>
      <c r="T69" s="908">
        <f ca="1">IF($E69=0,$C69*$D69/'PAINEL DE CONTROLE'!$D$6,IF(T$4&gt;'PAINEL DE CONTROLE'!$D$6,0,IF(T$4=$E69,$C69*$D69,0))+IF(AND(T$4&lt;='PAINEL DE CONTROLE'!$D$6,T$4&gt;$F69),OFFSET(T69,0,-$F69),0))</f>
        <v>0</v>
      </c>
      <c r="U69" s="908">
        <f ca="1">IF($E69=0,$C69*$D69/'PAINEL DE CONTROLE'!$D$6,IF(U$4&gt;'PAINEL DE CONTROLE'!$D$6,0,IF(U$4=$E69,$C69*$D69,0))+IF(AND(U$4&lt;='PAINEL DE CONTROLE'!$D$6,U$4&gt;$F69),OFFSET(U69,0,-$F69),0))</f>
        <v>0</v>
      </c>
      <c r="V69" s="908">
        <f ca="1">IF($E69=0,$C69*$D69/'PAINEL DE CONTROLE'!$D$6,IF(V$4&gt;'PAINEL DE CONTROLE'!$D$6,0,IF(V$4=$E69,$C69*$D69,0))+IF(AND(V$4&lt;='PAINEL DE CONTROLE'!$D$6,V$4&gt;$F69),OFFSET(V69,0,-$F69),0))</f>
        <v>0</v>
      </c>
      <c r="W69" s="908">
        <f ca="1">IF($E69=0,$C69*$D69/'PAINEL DE CONTROLE'!$D$6,IF(W$4&gt;'PAINEL DE CONTROLE'!$D$6,0,IF(W$4=$E69,$C69*$D69,0))+IF(AND(W$4&lt;='PAINEL DE CONTROLE'!$D$6,W$4&gt;$F69),OFFSET(W69,0,-$F69),0))</f>
        <v>0</v>
      </c>
      <c r="X69" s="908">
        <f ca="1">IF($E69=0,$C69*$D69/'PAINEL DE CONTROLE'!$D$6,IF(X$4&gt;'PAINEL DE CONTROLE'!$D$6,0,IF(X$4=$E69,$C69*$D69,0))+IF(AND(X$4&lt;='PAINEL DE CONTROLE'!$D$6,X$4&gt;$F69),OFFSET(X69,0,-$F69),0))</f>
        <v>0</v>
      </c>
      <c r="Y69" s="908">
        <f ca="1">IF($E69=0,$C69*$D69/'PAINEL DE CONTROLE'!$D$6,IF(Y$4&gt;'PAINEL DE CONTROLE'!$D$6,0,IF(Y$4=$E69,$C69*$D69,0))+IF(AND(Y$4&lt;='PAINEL DE CONTROLE'!$D$6,Y$4&gt;$F69),OFFSET(Y69,0,-$F69),0))</f>
        <v>0</v>
      </c>
      <c r="Z69" s="908">
        <f ca="1">IF($E69=0,$C69*$D69/'PAINEL DE CONTROLE'!$D$6,IF(Z$4&gt;'PAINEL DE CONTROLE'!$D$6,0,IF(Z$4=$E69,$C69*$D69,0))+IF(AND(Z$4&lt;='PAINEL DE CONTROLE'!$D$6,Z$4&gt;$F69),OFFSET(Z69,0,-$F69),0))</f>
        <v>0</v>
      </c>
      <c r="AA69" s="908">
        <f ca="1">IF($E69=0,$C69*$D69/'PAINEL DE CONTROLE'!$D$6,IF(AA$4&gt;'PAINEL DE CONTROLE'!$D$6,0,IF(AA$4=$E69,$C69*$D69,0))+IF(AND(AA$4&lt;='PAINEL DE CONTROLE'!$D$6,AA$4&gt;$F69),OFFSET(AA69,0,-$F69),0))</f>
        <v>0</v>
      </c>
      <c r="AB69" s="908">
        <f ca="1">IF($E69=0,$C69*$D69/'PAINEL DE CONTROLE'!$D$6,IF(AB$4&gt;'PAINEL DE CONTROLE'!$D$6,0,IF(AB$4=$E69,$C69*$D69,0))+IF(AND(AB$4&lt;='PAINEL DE CONTROLE'!$D$6,AB$4&gt;$F69),OFFSET(AB69,0,-$F69),0))</f>
        <v>0</v>
      </c>
      <c r="AC69" s="908">
        <f ca="1">IF($E69=0,$C69*$D69/'PAINEL DE CONTROLE'!$D$6,IF(AC$4&gt;'PAINEL DE CONTROLE'!$D$6,0,IF(AC$4=$E69,$C69*$D69,0))+IF(AND(AC$4&lt;='PAINEL DE CONTROLE'!$D$6,AC$4&gt;$F69),OFFSET(AC69,0,-$F69),0))</f>
        <v>0</v>
      </c>
      <c r="AD69" s="908">
        <f ca="1">IF($E69=0,$C69*$D69/'PAINEL DE CONTROLE'!$D$6,IF(AD$4&gt;'PAINEL DE CONTROLE'!$D$6,0,IF(AD$4=$E69,$C69*$D69,0))+IF(AND(AD$4&lt;='PAINEL DE CONTROLE'!$D$6,AD$4&gt;$F69),OFFSET(AD69,0,-$F69),0))</f>
        <v>0</v>
      </c>
      <c r="AE69" s="908">
        <f ca="1">IF($E69=0,$C69*$D69/'PAINEL DE CONTROLE'!$D$6,IF(AE$4&gt;'PAINEL DE CONTROLE'!$D$6,0,IF(AE$4=$E69,$C69*$D69,0))+IF(AND(AE$4&lt;='PAINEL DE CONTROLE'!$D$6,AE$4&gt;$F69),OFFSET(AE69,0,-$F69),0))</f>
        <v>0</v>
      </c>
      <c r="AF69" s="908">
        <f ca="1">IF($E69=0,$C69*$D69/'PAINEL DE CONTROLE'!$D$6,IF(AF$4&gt;'PAINEL DE CONTROLE'!$D$6,0,IF(AF$4=$E69,$C69*$D69,0))+IF(AND(AF$4&lt;='PAINEL DE CONTROLE'!$D$6,AF$4&gt;$F69),OFFSET(AF69,0,-$F69),0))</f>
        <v>0</v>
      </c>
      <c r="AG69" s="908">
        <f ca="1">IF($E69=0,$C69*$D69/'PAINEL DE CONTROLE'!$D$6,IF(AG$4&gt;'PAINEL DE CONTROLE'!$D$6,0,IF(AG$4=$E69,$C69*$D69,0))+IF(AND(AG$4&lt;='PAINEL DE CONTROLE'!$D$6,AG$4&gt;$F69),OFFSET(AG69,0,-$F69),0))</f>
        <v>0</v>
      </c>
      <c r="AH69" s="908">
        <f ca="1">IF($E69=0,$C69*$D69/'PAINEL DE CONTROLE'!$D$6,IF(AH$4&gt;'PAINEL DE CONTROLE'!$D$6,0,IF(AH$4=$E69,$C69*$D69,0))+IF(AND(AH$4&lt;='PAINEL DE CONTROLE'!$D$6,AH$4&gt;$F69),OFFSET(AH69,0,-$F69),0))</f>
        <v>0</v>
      </c>
      <c r="AI69" s="908">
        <f ca="1">IF($E69=0,$C69*$D69/'PAINEL DE CONTROLE'!$D$6,IF(AI$4&gt;'PAINEL DE CONTROLE'!$D$6,0,IF(AI$4=$E69,$C69*$D69,0))+IF(AND(AI$4&lt;='PAINEL DE CONTROLE'!$D$6,AI$4&gt;$F69),OFFSET(AI69,0,-$F69),0))</f>
        <v>0</v>
      </c>
      <c r="AJ69" s="908">
        <f ca="1">IF($E69=0,$C69*$D69/'PAINEL DE CONTROLE'!$D$6,IF(AJ$4&gt;'PAINEL DE CONTROLE'!$D$6,0,IF(AJ$4=$E69,$C69*$D69,0))+IF(AND(AJ$4&lt;='PAINEL DE CONTROLE'!$D$6,AJ$4&gt;$F69),OFFSET(AJ69,0,-$F69),0))</f>
        <v>0</v>
      </c>
      <c r="AK69" s="908">
        <f ca="1">IF($E69=0,$C69*$D69/'PAINEL DE CONTROLE'!$D$6,IF(AK$4&gt;'PAINEL DE CONTROLE'!$D$6,0,IF(AK$4=$E69,$C69*$D69,0))+IF(AND(AK$4&lt;='PAINEL DE CONTROLE'!$D$6,AK$4&gt;$F69),OFFSET(AK69,0,-$F69),0))</f>
        <v>0</v>
      </c>
      <c r="AL69" s="908">
        <f ca="1">IF($E69=0,$C69*$D69/'PAINEL DE CONTROLE'!$D$6,IF(AL$4&gt;'PAINEL DE CONTROLE'!$D$6,0,IF(AL$4=$E69,$C69*$D69,0))+IF(AND(AL$4&lt;='PAINEL DE CONTROLE'!$D$6,AL$4&gt;$F69),OFFSET(AL69,0,-$F69),0))</f>
        <v>0</v>
      </c>
      <c r="AM69" s="908">
        <f ca="1">IF($E69=0,$C69*$D69/'PAINEL DE CONTROLE'!$D$6,IF(AM$4&gt;'PAINEL DE CONTROLE'!$D$6,0,IF(AM$4=$E69,$C69*$D69,0))+IF(AND(AM$4&lt;='PAINEL DE CONTROLE'!$D$6,AM$4&gt;$F69),OFFSET(AM69,0,-$F69),0))</f>
        <v>0</v>
      </c>
      <c r="AN69" s="908">
        <f ca="1">IF($E69=0,$C69*$D69/'PAINEL DE CONTROLE'!$D$6,IF(AN$4&gt;'PAINEL DE CONTROLE'!$D$6,0,IF(AN$4=$E69,$C69*$D69,0))+IF(AND(AN$4&lt;='PAINEL DE CONTROLE'!$D$6,AN$4&gt;$F69),OFFSET(AN69,0,-$F69),0))</f>
        <v>0</v>
      </c>
      <c r="AO69" s="908">
        <f ca="1">IF($E69=0,$C69*$D69/'PAINEL DE CONTROLE'!$D$6,IF(AO$4&gt;'PAINEL DE CONTROLE'!$D$6,0,IF(AO$4=$E69,$C69*$D69,0))+IF(AND(AO$4&lt;='PAINEL DE CONTROLE'!$D$6,AO$4&gt;$F69),OFFSET(AO69,0,-$F69),0))</f>
        <v>0</v>
      </c>
      <c r="AP69" s="908">
        <f ca="1">IF($E69=0,$C69*$D69/'PAINEL DE CONTROLE'!$D$6,IF(AP$4&gt;'PAINEL DE CONTROLE'!$D$6,0,IF(AP$4=$E69,$C69*$D69,0))+IF(AND(AP$4&lt;='PAINEL DE CONTROLE'!$D$6,AP$4&gt;$F69),OFFSET(AP69,0,-$F69),0))</f>
        <v>0</v>
      </c>
      <c r="AQ69" s="908">
        <f ca="1">IF($E69=0,$C69*$D69/'PAINEL DE CONTROLE'!$D$6,IF(AQ$4&gt;'PAINEL DE CONTROLE'!$D$6,0,IF(AQ$4=$E69,$C69*$D69,0))+IF(AND(AQ$4&lt;='PAINEL DE CONTROLE'!$D$6,AQ$4&gt;$F69),OFFSET(AQ69,0,-$F69),0))</f>
        <v>0</v>
      </c>
      <c r="AR69" s="908">
        <f ca="1">IF($E69=0,$C69*$D69/'PAINEL DE CONTROLE'!$D$6,IF(AR$4&gt;'PAINEL DE CONTROLE'!$D$6,0,IF(AR$4=$E69,$C69*$D69,0))+IF(AND(AR$4&lt;='PAINEL DE CONTROLE'!$D$6,AR$4&gt;$F69),OFFSET(AR69,0,-$F69),0))</f>
        <v>0</v>
      </c>
      <c r="AS69" s="908">
        <f ca="1">IF($E69=0,$C69*$D69/'PAINEL DE CONTROLE'!$D$6,IF(AS$4&gt;'PAINEL DE CONTROLE'!$D$6,0,IF(AS$4=$E69,$C69*$D69,0))+IF(AND(AS$4&lt;='PAINEL DE CONTROLE'!$D$6,AS$4&gt;$F69),OFFSET(AS69,0,-$F69),0))</f>
        <v>0</v>
      </c>
      <c r="AT69" s="908">
        <f ca="1">IF($E69=0,$C69*$D69/'PAINEL DE CONTROLE'!$D$6,IF(AT$4&gt;'PAINEL DE CONTROLE'!$D$6,0,IF(AT$4=$E69,$C69*$D69,0))+IF(AND(AT$4&lt;='PAINEL DE CONTROLE'!$D$6,AT$4&gt;$F69),OFFSET(AT69,0,-$F69),0))</f>
        <v>0</v>
      </c>
      <c r="AU69" s="908">
        <f ca="1">IF($E69=0,$C69*$D69/'PAINEL DE CONTROLE'!$D$6,IF(AU$4&gt;'PAINEL DE CONTROLE'!$D$6,0,IF(AU$4=$E69,$C69*$D69,0))+IF(AND(AU$4&lt;='PAINEL DE CONTROLE'!$D$6,AU$4&gt;$F69),OFFSET(AU69,0,-$F69),0))</f>
        <v>0</v>
      </c>
      <c r="AV69" s="892"/>
    </row>
    <row r="70" spans="1:48" s="893" customFormat="1">
      <c r="A70" s="903"/>
      <c r="B70" s="885"/>
      <c r="C70" s="892"/>
      <c r="D70" s="892"/>
      <c r="E70" s="892"/>
      <c r="F70" s="892"/>
      <c r="G70" s="892"/>
      <c r="H70" s="892"/>
      <c r="I70" s="892"/>
      <c r="J70" s="892"/>
      <c r="K70" s="892"/>
      <c r="L70" s="892"/>
      <c r="M70" s="892"/>
      <c r="N70" s="892"/>
      <c r="O70" s="892"/>
      <c r="P70" s="892"/>
      <c r="Q70" s="892"/>
      <c r="R70" s="892"/>
      <c r="S70" s="892"/>
      <c r="T70" s="892"/>
      <c r="U70" s="892"/>
      <c r="V70" s="892"/>
      <c r="W70" s="892"/>
      <c r="X70" s="892"/>
      <c r="Y70" s="892"/>
      <c r="Z70" s="892"/>
      <c r="AA70" s="892"/>
      <c r="AB70" s="892"/>
      <c r="AC70" s="892"/>
      <c r="AD70" s="892"/>
      <c r="AE70" s="892"/>
      <c r="AF70" s="892"/>
      <c r="AG70" s="892"/>
      <c r="AH70" s="892"/>
      <c r="AI70" s="892"/>
      <c r="AJ70" s="892"/>
      <c r="AK70" s="892"/>
      <c r="AL70" s="892"/>
      <c r="AM70" s="892"/>
      <c r="AN70" s="892"/>
      <c r="AO70" s="892"/>
      <c r="AP70" s="892"/>
      <c r="AQ70" s="892"/>
      <c r="AR70" s="892"/>
      <c r="AS70" s="892"/>
      <c r="AT70" s="892"/>
      <c r="AU70" s="892"/>
      <c r="AV70" s="892"/>
    </row>
    <row r="71" spans="1:48" s="893" customFormat="1">
      <c r="A71" s="903"/>
      <c r="B71" s="901" t="s">
        <v>137</v>
      </c>
      <c r="C71" s="901"/>
      <c r="D71" s="901"/>
      <c r="E71" s="901"/>
      <c r="F71" s="901"/>
      <c r="G71" s="821">
        <f ca="1">-(SUM(G74:G83)-SUM(G87:G96))</f>
        <v>0</v>
      </c>
      <c r="H71" s="821">
        <f t="shared" ref="H71:AU71" ca="1" si="6">-(SUM(H74:H83)-SUM(H87:H96))</f>
        <v>-581104.74276283896</v>
      </c>
      <c r="I71" s="821">
        <f t="shared" ca="1" si="6"/>
        <v>0</v>
      </c>
      <c r="J71" s="821">
        <f t="shared" ca="1" si="6"/>
        <v>0</v>
      </c>
      <c r="K71" s="821">
        <f t="shared" ca="1" si="6"/>
        <v>0</v>
      </c>
      <c r="L71" s="821">
        <f t="shared" ca="1" si="6"/>
        <v>0</v>
      </c>
      <c r="M71" s="821">
        <f t="shared" ca="1" si="6"/>
        <v>0</v>
      </c>
      <c r="N71" s="821">
        <f t="shared" ca="1" si="6"/>
        <v>0</v>
      </c>
      <c r="O71" s="821">
        <f t="shared" ca="1" si="6"/>
        <v>0</v>
      </c>
      <c r="P71" s="821">
        <f t="shared" ca="1" si="6"/>
        <v>0</v>
      </c>
      <c r="Q71" s="821">
        <f t="shared" ca="1" si="6"/>
        <v>0</v>
      </c>
      <c r="R71" s="821">
        <f t="shared" ca="1" si="6"/>
        <v>-504398.9167181442</v>
      </c>
      <c r="S71" s="821">
        <f t="shared" ca="1" si="6"/>
        <v>0</v>
      </c>
      <c r="T71" s="821">
        <f t="shared" ca="1" si="6"/>
        <v>0</v>
      </c>
      <c r="U71" s="821">
        <f t="shared" ca="1" si="6"/>
        <v>0</v>
      </c>
      <c r="V71" s="821">
        <f t="shared" ca="1" si="6"/>
        <v>0</v>
      </c>
      <c r="W71" s="821">
        <f t="shared" ca="1" si="6"/>
        <v>0</v>
      </c>
      <c r="X71" s="821">
        <f t="shared" ca="1" si="6"/>
        <v>0</v>
      </c>
      <c r="Y71" s="821">
        <f t="shared" ca="1" si="6"/>
        <v>0</v>
      </c>
      <c r="Z71" s="821">
        <f t="shared" ca="1" si="6"/>
        <v>0</v>
      </c>
      <c r="AA71" s="821">
        <f t="shared" ca="1" si="6"/>
        <v>0</v>
      </c>
      <c r="AB71" s="821">
        <f t="shared" ca="1" si="6"/>
        <v>-504398.9167181442</v>
      </c>
      <c r="AC71" s="821">
        <f t="shared" ca="1" si="6"/>
        <v>0</v>
      </c>
      <c r="AD71" s="821">
        <f t="shared" ca="1" si="6"/>
        <v>0</v>
      </c>
      <c r="AE71" s="821">
        <f t="shared" ca="1" si="6"/>
        <v>0</v>
      </c>
      <c r="AF71" s="821">
        <f t="shared" ca="1" si="6"/>
        <v>0</v>
      </c>
      <c r="AG71" s="821">
        <f t="shared" ca="1" si="6"/>
        <v>0</v>
      </c>
      <c r="AH71" s="821">
        <f t="shared" ca="1" si="6"/>
        <v>0</v>
      </c>
      <c r="AI71" s="821">
        <f t="shared" ca="1" si="6"/>
        <v>0</v>
      </c>
      <c r="AJ71" s="821">
        <f t="shared" ca="1" si="6"/>
        <v>0</v>
      </c>
      <c r="AK71" s="821">
        <f t="shared" ca="1" si="6"/>
        <v>0</v>
      </c>
      <c r="AL71" s="821">
        <f t="shared" ca="1" si="6"/>
        <v>-504398.9167181442</v>
      </c>
      <c r="AM71" s="821">
        <f t="shared" ca="1" si="6"/>
        <v>0</v>
      </c>
      <c r="AN71" s="821">
        <f t="shared" ca="1" si="6"/>
        <v>0</v>
      </c>
      <c r="AO71" s="821">
        <f t="shared" ca="1" si="6"/>
        <v>0</v>
      </c>
      <c r="AP71" s="821">
        <f t="shared" ca="1" si="6"/>
        <v>0</v>
      </c>
      <c r="AQ71" s="821">
        <f t="shared" ca="1" si="6"/>
        <v>0</v>
      </c>
      <c r="AR71" s="821">
        <f t="shared" ca="1" si="6"/>
        <v>0</v>
      </c>
      <c r="AS71" s="821">
        <f t="shared" ca="1" si="6"/>
        <v>0</v>
      </c>
      <c r="AT71" s="821">
        <f t="shared" ca="1" si="6"/>
        <v>0</v>
      </c>
      <c r="AU71" s="821">
        <f t="shared" ca="1" si="6"/>
        <v>0</v>
      </c>
      <c r="AV71" s="892"/>
    </row>
    <row r="72" spans="1:48" s="893" customFormat="1">
      <c r="A72" s="903"/>
      <c r="B72" s="885"/>
      <c r="C72" s="892"/>
      <c r="D72" s="892"/>
      <c r="E72" s="892"/>
      <c r="F72" s="892"/>
      <c r="G72" s="892"/>
      <c r="H72" s="892"/>
      <c r="I72" s="892"/>
      <c r="J72" s="892"/>
      <c r="K72" s="892"/>
      <c r="L72" s="892"/>
      <c r="M72" s="892"/>
      <c r="N72" s="892"/>
      <c r="O72" s="892"/>
      <c r="P72" s="892"/>
      <c r="Q72" s="892"/>
      <c r="R72" s="892"/>
      <c r="S72" s="892"/>
      <c r="T72" s="892"/>
      <c r="U72" s="892"/>
      <c r="V72" s="892"/>
      <c r="W72" s="892"/>
      <c r="X72" s="892"/>
      <c r="Y72" s="892"/>
      <c r="Z72" s="892"/>
      <c r="AA72" s="892"/>
      <c r="AB72" s="892"/>
      <c r="AC72" s="892"/>
      <c r="AD72" s="892"/>
      <c r="AE72" s="892"/>
      <c r="AF72" s="892"/>
      <c r="AG72" s="892"/>
      <c r="AH72" s="892"/>
      <c r="AI72" s="892"/>
      <c r="AJ72" s="892"/>
      <c r="AK72" s="892"/>
      <c r="AL72" s="892"/>
      <c r="AM72" s="892"/>
      <c r="AN72" s="892"/>
      <c r="AO72" s="892"/>
      <c r="AP72" s="892"/>
      <c r="AQ72" s="892"/>
      <c r="AR72" s="892"/>
      <c r="AS72" s="892"/>
      <c r="AT72" s="892"/>
      <c r="AU72" s="892"/>
      <c r="AV72" s="892"/>
    </row>
    <row r="73" spans="1:48" s="893" customFormat="1">
      <c r="A73" s="903"/>
      <c r="B73" s="885"/>
      <c r="C73" s="907" t="s">
        <v>653</v>
      </c>
      <c r="D73" s="907" t="s">
        <v>1123</v>
      </c>
      <c r="E73" s="907" t="s">
        <v>574</v>
      </c>
      <c r="F73" s="907" t="s">
        <v>575</v>
      </c>
      <c r="G73" s="892"/>
      <c r="H73" s="892"/>
      <c r="I73" s="892"/>
      <c r="J73" s="892"/>
      <c r="K73" s="892"/>
      <c r="L73" s="892"/>
      <c r="M73" s="892"/>
      <c r="N73" s="892"/>
      <c r="O73" s="892"/>
      <c r="P73" s="892"/>
      <c r="Q73" s="892"/>
      <c r="R73" s="892"/>
      <c r="S73" s="892"/>
      <c r="T73" s="892"/>
      <c r="U73" s="892"/>
      <c r="V73" s="892"/>
      <c r="W73" s="892"/>
      <c r="X73" s="892"/>
      <c r="Y73" s="892"/>
      <c r="Z73" s="892"/>
      <c r="AA73" s="892"/>
      <c r="AB73" s="892"/>
      <c r="AC73" s="892"/>
      <c r="AD73" s="892"/>
      <c r="AE73" s="892"/>
      <c r="AF73" s="892"/>
      <c r="AG73" s="892"/>
      <c r="AH73" s="892"/>
      <c r="AI73" s="892"/>
      <c r="AJ73" s="892"/>
      <c r="AK73" s="892"/>
      <c r="AL73" s="892"/>
      <c r="AM73" s="892"/>
      <c r="AN73" s="892"/>
      <c r="AO73" s="892"/>
      <c r="AP73" s="892"/>
      <c r="AQ73" s="892"/>
      <c r="AR73" s="892"/>
      <c r="AS73" s="892"/>
      <c r="AT73" s="892"/>
      <c r="AU73" s="892"/>
      <c r="AV73" s="892"/>
    </row>
    <row r="74" spans="1:48" s="893" customFormat="1">
      <c r="A74" s="903"/>
      <c r="B74" t="s">
        <v>602</v>
      </c>
      <c r="C74" s="853">
        <f>SUMIFS('PAINEL DE CONTROLE'!$P$1951:$P$2857,'PAINEL DE CONTROLE'!$I$1951:$I$2857,$B74,'PAINEL DE CONTROLE'!$V$1951:$V$2857,$D$2)</f>
        <v>1</v>
      </c>
      <c r="D74" s="853">
        <f>SUMIFS('PAINEL DE CONTROLE'!$R$1951:$R$2857,'PAINEL DE CONTROLE'!$I$1951:$I$2857,$B74,'PAINEL DE CONTROLE'!$V$1951:$V$2857,$D$2)</f>
        <v>46408.093419411533</v>
      </c>
      <c r="E74" s="853">
        <f>SUMIFS('PAINEL DE CONTROLE'!$T$1951:$T$2857,'PAINEL DE CONTROLE'!$I$1951:$I$2857,$B74,'PAINEL DE CONTROLE'!$V$1951:$V$2857,$D$2)</f>
        <v>1</v>
      </c>
      <c r="F74" s="853">
        <f>SUMIFS('PAINEL DE CONTROLE'!$U$1951:$U$2857,'PAINEL DE CONTROLE'!$I$1951:$I$2857,$B74,'PAINEL DE CONTROLE'!$V$1951:$V$2857,$D$2)</f>
        <v>10</v>
      </c>
      <c r="G74" s="908">
        <f ca="1">IF($E74=0,$C74*$D74/'PAINEL DE CONTROLE'!$D$6,IF(G$4&gt;'PAINEL DE CONTROLE'!$D$6,0,IF(G$4=$E74,$C74*$D74,0))+IF(AND(G$4&lt;='PAINEL DE CONTROLE'!$D$6,G$4&gt;$F74),OFFSET(G74,0,-$F74),0))</f>
        <v>0</v>
      </c>
      <c r="H74" s="908">
        <f ca="1">IF($E74=0,$C74*$D74/'PAINEL DE CONTROLE'!$D$6,IF(H$4&gt;'PAINEL DE CONTROLE'!$D$6,0,IF(H$4=$E74,$C74*$D74,0))+IF(AND(H$4&lt;='PAINEL DE CONTROLE'!$D$6,H$4&gt;$F74),OFFSET(H74,0,-$F74),0))</f>
        <v>46408.093419411533</v>
      </c>
      <c r="I74" s="908">
        <f ca="1">IF($E74=0,$C74*$D74/'PAINEL DE CONTROLE'!$D$6,IF(I$4&gt;'PAINEL DE CONTROLE'!$D$6,0,IF(I$4=$E74,$C74*$D74,0))+IF(AND(I$4&lt;='PAINEL DE CONTROLE'!$D$6,I$4&gt;$F74),OFFSET(I74,0,-$F74),0))</f>
        <v>0</v>
      </c>
      <c r="J74" s="908">
        <f ca="1">IF($E74=0,$C74*$D74/'PAINEL DE CONTROLE'!$D$6,IF(J$4&gt;'PAINEL DE CONTROLE'!$D$6,0,IF(J$4=$E74,$C74*$D74,0))+IF(AND(J$4&lt;='PAINEL DE CONTROLE'!$D$6,J$4&gt;$F74),OFFSET(J74,0,-$F74),0))</f>
        <v>0</v>
      </c>
      <c r="K74" s="908">
        <f ca="1">IF($E74=0,$C74*$D74/'PAINEL DE CONTROLE'!$D$6,IF(K$4&gt;'PAINEL DE CONTROLE'!$D$6,0,IF(K$4=$E74,$C74*$D74,0))+IF(AND(K$4&lt;='PAINEL DE CONTROLE'!$D$6,K$4&gt;$F74),OFFSET(K74,0,-$F74),0))</f>
        <v>0</v>
      </c>
      <c r="L74" s="908">
        <f ca="1">IF($E74=0,$C74*$D74/'PAINEL DE CONTROLE'!$D$6,IF(L$4&gt;'PAINEL DE CONTROLE'!$D$6,0,IF(L$4=$E74,$C74*$D74,0))+IF(AND(L$4&lt;='PAINEL DE CONTROLE'!$D$6,L$4&gt;$F74),OFFSET(L74,0,-$F74),0))</f>
        <v>0</v>
      </c>
      <c r="M74" s="908">
        <f ca="1">IF($E74=0,$C74*$D74/'PAINEL DE CONTROLE'!$D$6,IF(M$4&gt;'PAINEL DE CONTROLE'!$D$6,0,IF(M$4=$E74,$C74*$D74,0))+IF(AND(M$4&lt;='PAINEL DE CONTROLE'!$D$6,M$4&gt;$F74),OFFSET(M74,0,-$F74),0))</f>
        <v>0</v>
      </c>
      <c r="N74" s="908">
        <f ca="1">IF($E74=0,$C74*$D74/'PAINEL DE CONTROLE'!$D$6,IF(N$4&gt;'PAINEL DE CONTROLE'!$D$6,0,IF(N$4=$E74,$C74*$D74,0))+IF(AND(N$4&lt;='PAINEL DE CONTROLE'!$D$6,N$4&gt;$F74),OFFSET(N74,0,-$F74),0))</f>
        <v>0</v>
      </c>
      <c r="O74" s="908">
        <f ca="1">IF($E74=0,$C74*$D74/'PAINEL DE CONTROLE'!$D$6,IF(O$4&gt;'PAINEL DE CONTROLE'!$D$6,0,IF(O$4=$E74,$C74*$D74,0))+IF(AND(O$4&lt;='PAINEL DE CONTROLE'!$D$6,O$4&gt;$F74),OFFSET(O74,0,-$F74),0))</f>
        <v>0</v>
      </c>
      <c r="P74" s="908">
        <f ca="1">IF($E74=0,$C74*$D74/'PAINEL DE CONTROLE'!$D$6,IF(P$4&gt;'PAINEL DE CONTROLE'!$D$6,0,IF(P$4=$E74,$C74*$D74,0))+IF(AND(P$4&lt;='PAINEL DE CONTROLE'!$D$6,P$4&gt;$F74),OFFSET(P74,0,-$F74),0))</f>
        <v>0</v>
      </c>
      <c r="Q74" s="908">
        <f ca="1">IF($E74=0,$C74*$D74/'PAINEL DE CONTROLE'!$D$6,IF(Q$4&gt;'PAINEL DE CONTROLE'!$D$6,0,IF(Q$4=$E74,$C74*$D74,0))+IF(AND(Q$4&lt;='PAINEL DE CONTROLE'!$D$6,Q$4&gt;$F74),OFFSET(Q74,0,-$F74),0))</f>
        <v>0</v>
      </c>
      <c r="R74" s="908">
        <f ca="1">IF($E74=0,$C74*$D74/'PAINEL DE CONTROLE'!$D$6,IF(R$4&gt;'PAINEL DE CONTROLE'!$D$6,0,IF(R$4=$E74,$C74*$D74,0))+IF(AND(R$4&lt;='PAINEL DE CONTROLE'!$D$6,R$4&gt;$F74),OFFSET(R74,0,-$F74),0))</f>
        <v>46408.093419411533</v>
      </c>
      <c r="S74" s="908">
        <f ca="1">IF($E74=0,$C74*$D74/'PAINEL DE CONTROLE'!$D$6,IF(S$4&gt;'PAINEL DE CONTROLE'!$D$6,0,IF(S$4=$E74,$C74*$D74,0))+IF(AND(S$4&lt;='PAINEL DE CONTROLE'!$D$6,S$4&gt;$F74),OFFSET(S74,0,-$F74),0))</f>
        <v>0</v>
      </c>
      <c r="T74" s="908">
        <f ca="1">IF($E74=0,$C74*$D74/'PAINEL DE CONTROLE'!$D$6,IF(T$4&gt;'PAINEL DE CONTROLE'!$D$6,0,IF(T$4=$E74,$C74*$D74,0))+IF(AND(T$4&lt;='PAINEL DE CONTROLE'!$D$6,T$4&gt;$F74),OFFSET(T74,0,-$F74),0))</f>
        <v>0</v>
      </c>
      <c r="U74" s="908">
        <f ca="1">IF($E74=0,$C74*$D74/'PAINEL DE CONTROLE'!$D$6,IF(U$4&gt;'PAINEL DE CONTROLE'!$D$6,0,IF(U$4=$E74,$C74*$D74,0))+IF(AND(U$4&lt;='PAINEL DE CONTROLE'!$D$6,U$4&gt;$F74),OFFSET(U74,0,-$F74),0))</f>
        <v>0</v>
      </c>
      <c r="V74" s="908">
        <f ca="1">IF($E74=0,$C74*$D74/'PAINEL DE CONTROLE'!$D$6,IF(V$4&gt;'PAINEL DE CONTROLE'!$D$6,0,IF(V$4=$E74,$C74*$D74,0))+IF(AND(V$4&lt;='PAINEL DE CONTROLE'!$D$6,V$4&gt;$F74),OFFSET(V74,0,-$F74),0))</f>
        <v>0</v>
      </c>
      <c r="W74" s="908">
        <f ca="1">IF($E74=0,$C74*$D74/'PAINEL DE CONTROLE'!$D$6,IF(W$4&gt;'PAINEL DE CONTROLE'!$D$6,0,IF(W$4=$E74,$C74*$D74,0))+IF(AND(W$4&lt;='PAINEL DE CONTROLE'!$D$6,W$4&gt;$F74),OFFSET(W74,0,-$F74),0))</f>
        <v>0</v>
      </c>
      <c r="X74" s="908">
        <f ca="1">IF($E74=0,$C74*$D74/'PAINEL DE CONTROLE'!$D$6,IF(X$4&gt;'PAINEL DE CONTROLE'!$D$6,0,IF(X$4=$E74,$C74*$D74,0))+IF(AND(X$4&lt;='PAINEL DE CONTROLE'!$D$6,X$4&gt;$F74),OFFSET(X74,0,-$F74),0))</f>
        <v>0</v>
      </c>
      <c r="Y74" s="908">
        <f ca="1">IF($E74=0,$C74*$D74/'PAINEL DE CONTROLE'!$D$6,IF(Y$4&gt;'PAINEL DE CONTROLE'!$D$6,0,IF(Y$4=$E74,$C74*$D74,0))+IF(AND(Y$4&lt;='PAINEL DE CONTROLE'!$D$6,Y$4&gt;$F74),OFFSET(Y74,0,-$F74),0))</f>
        <v>0</v>
      </c>
      <c r="Z74" s="908">
        <f ca="1">IF($E74=0,$C74*$D74/'PAINEL DE CONTROLE'!$D$6,IF(Z$4&gt;'PAINEL DE CONTROLE'!$D$6,0,IF(Z$4=$E74,$C74*$D74,0))+IF(AND(Z$4&lt;='PAINEL DE CONTROLE'!$D$6,Z$4&gt;$F74),OFFSET(Z74,0,-$F74),0))</f>
        <v>0</v>
      </c>
      <c r="AA74" s="908">
        <f ca="1">IF($E74=0,$C74*$D74/'PAINEL DE CONTROLE'!$D$6,IF(AA$4&gt;'PAINEL DE CONTROLE'!$D$6,0,IF(AA$4=$E74,$C74*$D74,0))+IF(AND(AA$4&lt;='PAINEL DE CONTROLE'!$D$6,AA$4&gt;$F74),OFFSET(AA74,0,-$F74),0))</f>
        <v>0</v>
      </c>
      <c r="AB74" s="908">
        <f ca="1">IF($E74=0,$C74*$D74/'PAINEL DE CONTROLE'!$D$6,IF(AB$4&gt;'PAINEL DE CONTROLE'!$D$6,0,IF(AB$4=$E74,$C74*$D74,0))+IF(AND(AB$4&lt;='PAINEL DE CONTROLE'!$D$6,AB$4&gt;$F74),OFFSET(AB74,0,-$F74),0))</f>
        <v>46408.093419411533</v>
      </c>
      <c r="AC74" s="908">
        <f ca="1">IF($E74=0,$C74*$D74/'PAINEL DE CONTROLE'!$D$6,IF(AC$4&gt;'PAINEL DE CONTROLE'!$D$6,0,IF(AC$4=$E74,$C74*$D74,0))+IF(AND(AC$4&lt;='PAINEL DE CONTROLE'!$D$6,AC$4&gt;$F74),OFFSET(AC74,0,-$F74),0))</f>
        <v>0</v>
      </c>
      <c r="AD74" s="908">
        <f ca="1">IF($E74=0,$C74*$D74/'PAINEL DE CONTROLE'!$D$6,IF(AD$4&gt;'PAINEL DE CONTROLE'!$D$6,0,IF(AD$4=$E74,$C74*$D74,0))+IF(AND(AD$4&lt;='PAINEL DE CONTROLE'!$D$6,AD$4&gt;$F74),OFFSET(AD74,0,-$F74),0))</f>
        <v>0</v>
      </c>
      <c r="AE74" s="908">
        <f ca="1">IF($E74=0,$C74*$D74/'PAINEL DE CONTROLE'!$D$6,IF(AE$4&gt;'PAINEL DE CONTROLE'!$D$6,0,IF(AE$4=$E74,$C74*$D74,0))+IF(AND(AE$4&lt;='PAINEL DE CONTROLE'!$D$6,AE$4&gt;$F74),OFFSET(AE74,0,-$F74),0))</f>
        <v>0</v>
      </c>
      <c r="AF74" s="908">
        <f ca="1">IF($E74=0,$C74*$D74/'PAINEL DE CONTROLE'!$D$6,IF(AF$4&gt;'PAINEL DE CONTROLE'!$D$6,0,IF(AF$4=$E74,$C74*$D74,0))+IF(AND(AF$4&lt;='PAINEL DE CONTROLE'!$D$6,AF$4&gt;$F74),OFFSET(AF74,0,-$F74),0))</f>
        <v>0</v>
      </c>
      <c r="AG74" s="908">
        <f ca="1">IF($E74=0,$C74*$D74/'PAINEL DE CONTROLE'!$D$6,IF(AG$4&gt;'PAINEL DE CONTROLE'!$D$6,0,IF(AG$4=$E74,$C74*$D74,0))+IF(AND(AG$4&lt;='PAINEL DE CONTROLE'!$D$6,AG$4&gt;$F74),OFFSET(AG74,0,-$F74),0))</f>
        <v>0</v>
      </c>
      <c r="AH74" s="908">
        <f ca="1">IF($E74=0,$C74*$D74/'PAINEL DE CONTROLE'!$D$6,IF(AH$4&gt;'PAINEL DE CONTROLE'!$D$6,0,IF(AH$4=$E74,$C74*$D74,0))+IF(AND(AH$4&lt;='PAINEL DE CONTROLE'!$D$6,AH$4&gt;$F74),OFFSET(AH74,0,-$F74),0))</f>
        <v>0</v>
      </c>
      <c r="AI74" s="908">
        <f ca="1">IF($E74=0,$C74*$D74/'PAINEL DE CONTROLE'!$D$6,IF(AI$4&gt;'PAINEL DE CONTROLE'!$D$6,0,IF(AI$4=$E74,$C74*$D74,0))+IF(AND(AI$4&lt;='PAINEL DE CONTROLE'!$D$6,AI$4&gt;$F74),OFFSET(AI74,0,-$F74),0))</f>
        <v>0</v>
      </c>
      <c r="AJ74" s="908">
        <f ca="1">IF($E74=0,$C74*$D74/'PAINEL DE CONTROLE'!$D$6,IF(AJ$4&gt;'PAINEL DE CONTROLE'!$D$6,0,IF(AJ$4=$E74,$C74*$D74,0))+IF(AND(AJ$4&lt;='PAINEL DE CONTROLE'!$D$6,AJ$4&gt;$F74),OFFSET(AJ74,0,-$F74),0))</f>
        <v>0</v>
      </c>
      <c r="AK74" s="908">
        <f ca="1">IF($E74=0,$C74*$D74/'PAINEL DE CONTROLE'!$D$6,IF(AK$4&gt;'PAINEL DE CONTROLE'!$D$6,0,IF(AK$4=$E74,$C74*$D74,0))+IF(AND(AK$4&lt;='PAINEL DE CONTROLE'!$D$6,AK$4&gt;$F74),OFFSET(AK74,0,-$F74),0))</f>
        <v>0</v>
      </c>
      <c r="AL74" s="908">
        <f ca="1">IF($E74=0,$C74*$D74/'PAINEL DE CONTROLE'!$D$6,IF(AL$4&gt;'PAINEL DE CONTROLE'!$D$6,0,IF(AL$4=$E74,$C74*$D74,0))+IF(AND(AL$4&lt;='PAINEL DE CONTROLE'!$D$6,AL$4&gt;$F74),OFFSET(AL74,0,-$F74),0))</f>
        <v>46408.093419411533</v>
      </c>
      <c r="AM74" s="908">
        <f ca="1">IF($E74=0,$C74*$D74/'PAINEL DE CONTROLE'!$D$6,IF(AM$4&gt;'PAINEL DE CONTROLE'!$D$6,0,IF(AM$4=$E74,$C74*$D74,0))+IF(AND(AM$4&lt;='PAINEL DE CONTROLE'!$D$6,AM$4&gt;$F74),OFFSET(AM74,0,-$F74),0))</f>
        <v>0</v>
      </c>
      <c r="AN74" s="908">
        <f ca="1">IF($E74=0,$C74*$D74/'PAINEL DE CONTROLE'!$D$6,IF(AN$4&gt;'PAINEL DE CONTROLE'!$D$6,0,IF(AN$4=$E74,$C74*$D74,0))+IF(AND(AN$4&lt;='PAINEL DE CONTROLE'!$D$6,AN$4&gt;$F74),OFFSET(AN74,0,-$F74),0))</f>
        <v>0</v>
      </c>
      <c r="AO74" s="908">
        <f ca="1">IF($E74=0,$C74*$D74/'PAINEL DE CONTROLE'!$D$6,IF(AO$4&gt;'PAINEL DE CONTROLE'!$D$6,0,IF(AO$4=$E74,$C74*$D74,0))+IF(AND(AO$4&lt;='PAINEL DE CONTROLE'!$D$6,AO$4&gt;$F74),OFFSET(AO74,0,-$F74),0))</f>
        <v>0</v>
      </c>
      <c r="AP74" s="908">
        <f ca="1">IF($E74=0,$C74*$D74/'PAINEL DE CONTROLE'!$D$6,IF(AP$4&gt;'PAINEL DE CONTROLE'!$D$6,0,IF(AP$4=$E74,$C74*$D74,0))+IF(AND(AP$4&lt;='PAINEL DE CONTROLE'!$D$6,AP$4&gt;$F74),OFFSET(AP74,0,-$F74),0))</f>
        <v>0</v>
      </c>
      <c r="AQ74" s="908">
        <f ca="1">IF($E74=0,$C74*$D74/'PAINEL DE CONTROLE'!$D$6,IF(AQ$4&gt;'PAINEL DE CONTROLE'!$D$6,0,IF(AQ$4=$E74,$C74*$D74,0))+IF(AND(AQ$4&lt;='PAINEL DE CONTROLE'!$D$6,AQ$4&gt;$F74),OFFSET(AQ74,0,-$F74),0))</f>
        <v>0</v>
      </c>
      <c r="AR74" s="908">
        <f ca="1">IF($E74=0,$C74*$D74/'PAINEL DE CONTROLE'!$D$6,IF(AR$4&gt;'PAINEL DE CONTROLE'!$D$6,0,IF(AR$4=$E74,$C74*$D74,0))+IF(AND(AR$4&lt;='PAINEL DE CONTROLE'!$D$6,AR$4&gt;$F74),OFFSET(AR74,0,-$F74),0))</f>
        <v>0</v>
      </c>
      <c r="AS74" s="908">
        <f ca="1">IF($E74=0,$C74*$D74/'PAINEL DE CONTROLE'!$D$6,IF(AS$4&gt;'PAINEL DE CONTROLE'!$D$6,0,IF(AS$4=$E74,$C74*$D74,0))+IF(AND(AS$4&lt;='PAINEL DE CONTROLE'!$D$6,AS$4&gt;$F74),OFFSET(AS74,0,-$F74),0))</f>
        <v>0</v>
      </c>
      <c r="AT74" s="908">
        <f ca="1">IF($E74=0,$C74*$D74/'PAINEL DE CONTROLE'!$D$6,IF(AT$4&gt;'PAINEL DE CONTROLE'!$D$6,0,IF(AT$4=$E74,$C74*$D74,0))+IF(AND(AT$4&lt;='PAINEL DE CONTROLE'!$D$6,AT$4&gt;$F74),OFFSET(AT74,0,-$F74),0))</f>
        <v>0</v>
      </c>
      <c r="AU74" s="908">
        <f ca="1">IF($E74=0,$C74*$D74/'PAINEL DE CONTROLE'!$D$6,IF(AU$4&gt;'PAINEL DE CONTROLE'!$D$6,0,IF(AU$4=$E74,$C74*$D74,0))+IF(AND(AU$4&lt;='PAINEL DE CONTROLE'!$D$6,AU$4&gt;$F74),OFFSET(AU74,0,-$F74),0))</f>
        <v>0</v>
      </c>
      <c r="AV74" s="892"/>
    </row>
    <row r="75" spans="1:48" s="893" customFormat="1">
      <c r="A75" s="903"/>
      <c r="B75" t="s">
        <v>603</v>
      </c>
      <c r="C75" s="853">
        <f>SUMIFS('PAINEL DE CONTROLE'!$P$1951:$P$2857,'PAINEL DE CONTROLE'!$I$1951:$I$2857,$B75,'PAINEL DE CONTROLE'!$V$1951:$V$2857,$D$2)</f>
        <v>2</v>
      </c>
      <c r="D75" s="853">
        <f>SUMIFS('PAINEL DE CONTROLE'!$R$1951:$R$2857,'PAINEL DE CONTROLE'!$I$1951:$I$2857,$B75,'PAINEL DE CONTROLE'!$V$1951:$V$2857,$D$2)</f>
        <v>11602.023354852883</v>
      </c>
      <c r="E75" s="853">
        <f>SUMIFS('PAINEL DE CONTROLE'!$T$1951:$T$2857,'PAINEL DE CONTROLE'!$I$1951:$I$2857,$B75,'PAINEL DE CONTROLE'!$V$1951:$V$2857,$D$2)</f>
        <v>1</v>
      </c>
      <c r="F75" s="853">
        <f>SUMIFS('PAINEL DE CONTROLE'!$U$1951:$U$2857,'PAINEL DE CONTROLE'!$I$1951:$I$2857,$B75,'PAINEL DE CONTROLE'!$V$1951:$V$2857,$D$2)</f>
        <v>10</v>
      </c>
      <c r="G75" s="908">
        <f ca="1">IF($E75=0,$C75*$D75/'PAINEL DE CONTROLE'!$D$6,IF(G$4&gt;'PAINEL DE CONTROLE'!$D$6,0,IF(G$4=$E75,$C75*$D75,0))+IF(AND(G$4&lt;='PAINEL DE CONTROLE'!$D$6,G$4&gt;$F75),OFFSET(G75,0,-$F75),0))</f>
        <v>0</v>
      </c>
      <c r="H75" s="908">
        <f ca="1">IF($E75=0,$C75*$D75/'PAINEL DE CONTROLE'!$D$6,IF(H$4&gt;'PAINEL DE CONTROLE'!$D$6,0,IF(H$4=$E75,$C75*$D75,0))+IF(AND(H$4&lt;='PAINEL DE CONTROLE'!$D$6,H$4&gt;$F75),OFFSET(H75,0,-$F75),0))</f>
        <v>23204.046709705766</v>
      </c>
      <c r="I75" s="908">
        <f ca="1">IF($E75=0,$C75*$D75/'PAINEL DE CONTROLE'!$D$6,IF(I$4&gt;'PAINEL DE CONTROLE'!$D$6,0,IF(I$4=$E75,$C75*$D75,0))+IF(AND(I$4&lt;='PAINEL DE CONTROLE'!$D$6,I$4&gt;$F75),OFFSET(I75,0,-$F75),0))</f>
        <v>0</v>
      </c>
      <c r="J75" s="908">
        <f ca="1">IF($E75=0,$C75*$D75/'PAINEL DE CONTROLE'!$D$6,IF(J$4&gt;'PAINEL DE CONTROLE'!$D$6,0,IF(J$4=$E75,$C75*$D75,0))+IF(AND(J$4&lt;='PAINEL DE CONTROLE'!$D$6,J$4&gt;$F75),OFFSET(J75,0,-$F75),0))</f>
        <v>0</v>
      </c>
      <c r="K75" s="908">
        <f ca="1">IF($E75=0,$C75*$D75/'PAINEL DE CONTROLE'!$D$6,IF(K$4&gt;'PAINEL DE CONTROLE'!$D$6,0,IF(K$4=$E75,$C75*$D75,0))+IF(AND(K$4&lt;='PAINEL DE CONTROLE'!$D$6,K$4&gt;$F75),OFFSET(K75,0,-$F75),0))</f>
        <v>0</v>
      </c>
      <c r="L75" s="908">
        <f ca="1">IF($E75=0,$C75*$D75/'PAINEL DE CONTROLE'!$D$6,IF(L$4&gt;'PAINEL DE CONTROLE'!$D$6,0,IF(L$4=$E75,$C75*$D75,0))+IF(AND(L$4&lt;='PAINEL DE CONTROLE'!$D$6,L$4&gt;$F75),OFFSET(L75,0,-$F75),0))</f>
        <v>0</v>
      </c>
      <c r="M75" s="908">
        <f ca="1">IF($E75=0,$C75*$D75/'PAINEL DE CONTROLE'!$D$6,IF(M$4&gt;'PAINEL DE CONTROLE'!$D$6,0,IF(M$4=$E75,$C75*$D75,0))+IF(AND(M$4&lt;='PAINEL DE CONTROLE'!$D$6,M$4&gt;$F75),OFFSET(M75,0,-$F75),0))</f>
        <v>0</v>
      </c>
      <c r="N75" s="908">
        <f ca="1">IF($E75=0,$C75*$D75/'PAINEL DE CONTROLE'!$D$6,IF(N$4&gt;'PAINEL DE CONTROLE'!$D$6,0,IF(N$4=$E75,$C75*$D75,0))+IF(AND(N$4&lt;='PAINEL DE CONTROLE'!$D$6,N$4&gt;$F75),OFFSET(N75,0,-$F75),0))</f>
        <v>0</v>
      </c>
      <c r="O75" s="908">
        <f ca="1">IF($E75=0,$C75*$D75/'PAINEL DE CONTROLE'!$D$6,IF(O$4&gt;'PAINEL DE CONTROLE'!$D$6,0,IF(O$4=$E75,$C75*$D75,0))+IF(AND(O$4&lt;='PAINEL DE CONTROLE'!$D$6,O$4&gt;$F75),OFFSET(O75,0,-$F75),0))</f>
        <v>0</v>
      </c>
      <c r="P75" s="908">
        <f ca="1">IF($E75=0,$C75*$D75/'PAINEL DE CONTROLE'!$D$6,IF(P$4&gt;'PAINEL DE CONTROLE'!$D$6,0,IF(P$4=$E75,$C75*$D75,0))+IF(AND(P$4&lt;='PAINEL DE CONTROLE'!$D$6,P$4&gt;$F75),OFFSET(P75,0,-$F75),0))</f>
        <v>0</v>
      </c>
      <c r="Q75" s="908">
        <f ca="1">IF($E75=0,$C75*$D75/'PAINEL DE CONTROLE'!$D$6,IF(Q$4&gt;'PAINEL DE CONTROLE'!$D$6,0,IF(Q$4=$E75,$C75*$D75,0))+IF(AND(Q$4&lt;='PAINEL DE CONTROLE'!$D$6,Q$4&gt;$F75),OFFSET(Q75,0,-$F75),0))</f>
        <v>0</v>
      </c>
      <c r="R75" s="908">
        <f ca="1">IF($E75=0,$C75*$D75/'PAINEL DE CONTROLE'!$D$6,IF(R$4&gt;'PAINEL DE CONTROLE'!$D$6,0,IF(R$4=$E75,$C75*$D75,0))+IF(AND(R$4&lt;='PAINEL DE CONTROLE'!$D$6,R$4&gt;$F75),OFFSET(R75,0,-$F75),0))</f>
        <v>23204.046709705766</v>
      </c>
      <c r="S75" s="908">
        <f ca="1">IF($E75=0,$C75*$D75/'PAINEL DE CONTROLE'!$D$6,IF(S$4&gt;'PAINEL DE CONTROLE'!$D$6,0,IF(S$4=$E75,$C75*$D75,0))+IF(AND(S$4&lt;='PAINEL DE CONTROLE'!$D$6,S$4&gt;$F75),OFFSET(S75,0,-$F75),0))</f>
        <v>0</v>
      </c>
      <c r="T75" s="908">
        <f ca="1">IF($E75=0,$C75*$D75/'PAINEL DE CONTROLE'!$D$6,IF(T$4&gt;'PAINEL DE CONTROLE'!$D$6,0,IF(T$4=$E75,$C75*$D75,0))+IF(AND(T$4&lt;='PAINEL DE CONTROLE'!$D$6,T$4&gt;$F75),OFFSET(T75,0,-$F75),0))</f>
        <v>0</v>
      </c>
      <c r="U75" s="908">
        <f ca="1">IF($E75=0,$C75*$D75/'PAINEL DE CONTROLE'!$D$6,IF(U$4&gt;'PAINEL DE CONTROLE'!$D$6,0,IF(U$4=$E75,$C75*$D75,0))+IF(AND(U$4&lt;='PAINEL DE CONTROLE'!$D$6,U$4&gt;$F75),OFFSET(U75,0,-$F75),0))</f>
        <v>0</v>
      </c>
      <c r="V75" s="908">
        <f ca="1">IF($E75=0,$C75*$D75/'PAINEL DE CONTROLE'!$D$6,IF(V$4&gt;'PAINEL DE CONTROLE'!$D$6,0,IF(V$4=$E75,$C75*$D75,0))+IF(AND(V$4&lt;='PAINEL DE CONTROLE'!$D$6,V$4&gt;$F75),OFFSET(V75,0,-$F75),0))</f>
        <v>0</v>
      </c>
      <c r="W75" s="908">
        <f ca="1">IF($E75=0,$C75*$D75/'PAINEL DE CONTROLE'!$D$6,IF(W$4&gt;'PAINEL DE CONTROLE'!$D$6,0,IF(W$4=$E75,$C75*$D75,0))+IF(AND(W$4&lt;='PAINEL DE CONTROLE'!$D$6,W$4&gt;$F75),OFFSET(W75,0,-$F75),0))</f>
        <v>0</v>
      </c>
      <c r="X75" s="908">
        <f ca="1">IF($E75=0,$C75*$D75/'PAINEL DE CONTROLE'!$D$6,IF(X$4&gt;'PAINEL DE CONTROLE'!$D$6,0,IF(X$4=$E75,$C75*$D75,0))+IF(AND(X$4&lt;='PAINEL DE CONTROLE'!$D$6,X$4&gt;$F75),OFFSET(X75,0,-$F75),0))</f>
        <v>0</v>
      </c>
      <c r="Y75" s="908">
        <f ca="1">IF($E75=0,$C75*$D75/'PAINEL DE CONTROLE'!$D$6,IF(Y$4&gt;'PAINEL DE CONTROLE'!$D$6,0,IF(Y$4=$E75,$C75*$D75,0))+IF(AND(Y$4&lt;='PAINEL DE CONTROLE'!$D$6,Y$4&gt;$F75),OFFSET(Y75,0,-$F75),0))</f>
        <v>0</v>
      </c>
      <c r="Z75" s="908">
        <f ca="1">IF($E75=0,$C75*$D75/'PAINEL DE CONTROLE'!$D$6,IF(Z$4&gt;'PAINEL DE CONTROLE'!$D$6,0,IF(Z$4=$E75,$C75*$D75,0))+IF(AND(Z$4&lt;='PAINEL DE CONTROLE'!$D$6,Z$4&gt;$F75),OFFSET(Z75,0,-$F75),0))</f>
        <v>0</v>
      </c>
      <c r="AA75" s="908">
        <f ca="1">IF($E75=0,$C75*$D75/'PAINEL DE CONTROLE'!$D$6,IF(AA$4&gt;'PAINEL DE CONTROLE'!$D$6,0,IF(AA$4=$E75,$C75*$D75,0))+IF(AND(AA$4&lt;='PAINEL DE CONTROLE'!$D$6,AA$4&gt;$F75),OFFSET(AA75,0,-$F75),0))</f>
        <v>0</v>
      </c>
      <c r="AB75" s="908">
        <f ca="1">IF($E75=0,$C75*$D75/'PAINEL DE CONTROLE'!$D$6,IF(AB$4&gt;'PAINEL DE CONTROLE'!$D$6,0,IF(AB$4=$E75,$C75*$D75,0))+IF(AND(AB$4&lt;='PAINEL DE CONTROLE'!$D$6,AB$4&gt;$F75),OFFSET(AB75,0,-$F75),0))</f>
        <v>23204.046709705766</v>
      </c>
      <c r="AC75" s="908">
        <f ca="1">IF($E75=0,$C75*$D75/'PAINEL DE CONTROLE'!$D$6,IF(AC$4&gt;'PAINEL DE CONTROLE'!$D$6,0,IF(AC$4=$E75,$C75*$D75,0))+IF(AND(AC$4&lt;='PAINEL DE CONTROLE'!$D$6,AC$4&gt;$F75),OFFSET(AC75,0,-$F75),0))</f>
        <v>0</v>
      </c>
      <c r="AD75" s="908">
        <f ca="1">IF($E75=0,$C75*$D75/'PAINEL DE CONTROLE'!$D$6,IF(AD$4&gt;'PAINEL DE CONTROLE'!$D$6,0,IF(AD$4=$E75,$C75*$D75,0))+IF(AND(AD$4&lt;='PAINEL DE CONTROLE'!$D$6,AD$4&gt;$F75),OFFSET(AD75,0,-$F75),0))</f>
        <v>0</v>
      </c>
      <c r="AE75" s="908">
        <f ca="1">IF($E75=0,$C75*$D75/'PAINEL DE CONTROLE'!$D$6,IF(AE$4&gt;'PAINEL DE CONTROLE'!$D$6,0,IF(AE$4=$E75,$C75*$D75,0))+IF(AND(AE$4&lt;='PAINEL DE CONTROLE'!$D$6,AE$4&gt;$F75),OFFSET(AE75,0,-$F75),0))</f>
        <v>0</v>
      </c>
      <c r="AF75" s="908">
        <f ca="1">IF($E75=0,$C75*$D75/'PAINEL DE CONTROLE'!$D$6,IF(AF$4&gt;'PAINEL DE CONTROLE'!$D$6,0,IF(AF$4=$E75,$C75*$D75,0))+IF(AND(AF$4&lt;='PAINEL DE CONTROLE'!$D$6,AF$4&gt;$F75),OFFSET(AF75,0,-$F75),0))</f>
        <v>0</v>
      </c>
      <c r="AG75" s="908">
        <f ca="1">IF($E75=0,$C75*$D75/'PAINEL DE CONTROLE'!$D$6,IF(AG$4&gt;'PAINEL DE CONTROLE'!$D$6,0,IF(AG$4=$E75,$C75*$D75,0))+IF(AND(AG$4&lt;='PAINEL DE CONTROLE'!$D$6,AG$4&gt;$F75),OFFSET(AG75,0,-$F75),0))</f>
        <v>0</v>
      </c>
      <c r="AH75" s="908">
        <f ca="1">IF($E75=0,$C75*$D75/'PAINEL DE CONTROLE'!$D$6,IF(AH$4&gt;'PAINEL DE CONTROLE'!$D$6,0,IF(AH$4=$E75,$C75*$D75,0))+IF(AND(AH$4&lt;='PAINEL DE CONTROLE'!$D$6,AH$4&gt;$F75),OFFSET(AH75,0,-$F75),0))</f>
        <v>0</v>
      </c>
      <c r="AI75" s="908">
        <f ca="1">IF($E75=0,$C75*$D75/'PAINEL DE CONTROLE'!$D$6,IF(AI$4&gt;'PAINEL DE CONTROLE'!$D$6,0,IF(AI$4=$E75,$C75*$D75,0))+IF(AND(AI$4&lt;='PAINEL DE CONTROLE'!$D$6,AI$4&gt;$F75),OFFSET(AI75,0,-$F75),0))</f>
        <v>0</v>
      </c>
      <c r="AJ75" s="908">
        <f ca="1">IF($E75=0,$C75*$D75/'PAINEL DE CONTROLE'!$D$6,IF(AJ$4&gt;'PAINEL DE CONTROLE'!$D$6,0,IF(AJ$4=$E75,$C75*$D75,0))+IF(AND(AJ$4&lt;='PAINEL DE CONTROLE'!$D$6,AJ$4&gt;$F75),OFFSET(AJ75,0,-$F75),0))</f>
        <v>0</v>
      </c>
      <c r="AK75" s="908">
        <f ca="1">IF($E75=0,$C75*$D75/'PAINEL DE CONTROLE'!$D$6,IF(AK$4&gt;'PAINEL DE CONTROLE'!$D$6,0,IF(AK$4=$E75,$C75*$D75,0))+IF(AND(AK$4&lt;='PAINEL DE CONTROLE'!$D$6,AK$4&gt;$F75),OFFSET(AK75,0,-$F75),0))</f>
        <v>0</v>
      </c>
      <c r="AL75" s="908">
        <f ca="1">IF($E75=0,$C75*$D75/'PAINEL DE CONTROLE'!$D$6,IF(AL$4&gt;'PAINEL DE CONTROLE'!$D$6,0,IF(AL$4=$E75,$C75*$D75,0))+IF(AND(AL$4&lt;='PAINEL DE CONTROLE'!$D$6,AL$4&gt;$F75),OFFSET(AL75,0,-$F75),0))</f>
        <v>23204.046709705766</v>
      </c>
      <c r="AM75" s="908">
        <f ca="1">IF($E75=0,$C75*$D75/'PAINEL DE CONTROLE'!$D$6,IF(AM$4&gt;'PAINEL DE CONTROLE'!$D$6,0,IF(AM$4=$E75,$C75*$D75,0))+IF(AND(AM$4&lt;='PAINEL DE CONTROLE'!$D$6,AM$4&gt;$F75),OFFSET(AM75,0,-$F75),0))</f>
        <v>0</v>
      </c>
      <c r="AN75" s="908">
        <f ca="1">IF($E75=0,$C75*$D75/'PAINEL DE CONTROLE'!$D$6,IF(AN$4&gt;'PAINEL DE CONTROLE'!$D$6,0,IF(AN$4=$E75,$C75*$D75,0))+IF(AND(AN$4&lt;='PAINEL DE CONTROLE'!$D$6,AN$4&gt;$F75),OFFSET(AN75,0,-$F75),0))</f>
        <v>0</v>
      </c>
      <c r="AO75" s="908">
        <f ca="1">IF($E75=0,$C75*$D75/'PAINEL DE CONTROLE'!$D$6,IF(AO$4&gt;'PAINEL DE CONTROLE'!$D$6,0,IF(AO$4=$E75,$C75*$D75,0))+IF(AND(AO$4&lt;='PAINEL DE CONTROLE'!$D$6,AO$4&gt;$F75),OFFSET(AO75,0,-$F75),0))</f>
        <v>0</v>
      </c>
      <c r="AP75" s="908">
        <f ca="1">IF($E75=0,$C75*$D75/'PAINEL DE CONTROLE'!$D$6,IF(AP$4&gt;'PAINEL DE CONTROLE'!$D$6,0,IF(AP$4=$E75,$C75*$D75,0))+IF(AND(AP$4&lt;='PAINEL DE CONTROLE'!$D$6,AP$4&gt;$F75),OFFSET(AP75,0,-$F75),0))</f>
        <v>0</v>
      </c>
      <c r="AQ75" s="908">
        <f ca="1">IF($E75=0,$C75*$D75/'PAINEL DE CONTROLE'!$D$6,IF(AQ$4&gt;'PAINEL DE CONTROLE'!$D$6,0,IF(AQ$4=$E75,$C75*$D75,0))+IF(AND(AQ$4&lt;='PAINEL DE CONTROLE'!$D$6,AQ$4&gt;$F75),OFFSET(AQ75,0,-$F75),0))</f>
        <v>0</v>
      </c>
      <c r="AR75" s="908">
        <f ca="1">IF($E75=0,$C75*$D75/'PAINEL DE CONTROLE'!$D$6,IF(AR$4&gt;'PAINEL DE CONTROLE'!$D$6,0,IF(AR$4=$E75,$C75*$D75,0))+IF(AND(AR$4&lt;='PAINEL DE CONTROLE'!$D$6,AR$4&gt;$F75),OFFSET(AR75,0,-$F75),0))</f>
        <v>0</v>
      </c>
      <c r="AS75" s="908">
        <f ca="1">IF($E75=0,$C75*$D75/'PAINEL DE CONTROLE'!$D$6,IF(AS$4&gt;'PAINEL DE CONTROLE'!$D$6,0,IF(AS$4=$E75,$C75*$D75,0))+IF(AND(AS$4&lt;='PAINEL DE CONTROLE'!$D$6,AS$4&gt;$F75),OFFSET(AS75,0,-$F75),0))</f>
        <v>0</v>
      </c>
      <c r="AT75" s="908">
        <f ca="1">IF($E75=0,$C75*$D75/'PAINEL DE CONTROLE'!$D$6,IF(AT$4&gt;'PAINEL DE CONTROLE'!$D$6,0,IF(AT$4=$E75,$C75*$D75,0))+IF(AND(AT$4&lt;='PAINEL DE CONTROLE'!$D$6,AT$4&gt;$F75),OFFSET(AT75,0,-$F75),0))</f>
        <v>0</v>
      </c>
      <c r="AU75" s="908">
        <f ca="1">IF($E75=0,$C75*$D75/'PAINEL DE CONTROLE'!$D$6,IF(AU$4&gt;'PAINEL DE CONTROLE'!$D$6,0,IF(AU$4=$E75,$C75*$D75,0))+IF(AND(AU$4&lt;='PAINEL DE CONTROLE'!$D$6,AU$4&gt;$F75),OFFSET(AU75,0,-$F75),0))</f>
        <v>0</v>
      </c>
      <c r="AV75" s="892"/>
    </row>
    <row r="76" spans="1:48" s="893" customFormat="1">
      <c r="A76" s="903"/>
      <c r="B76" t="s">
        <v>604</v>
      </c>
      <c r="C76" s="853">
        <f>SUMIFS('PAINEL DE CONTROLE'!$P$1951:$P$2857,'PAINEL DE CONTROLE'!$I$1951:$I$2857,$B76,'PAINEL DE CONTROLE'!$V$1951:$V$2857,$D$2)</f>
        <v>3</v>
      </c>
      <c r="D76" s="853">
        <f>SUMIFS('PAINEL DE CONTROLE'!$R$1951:$R$2857,'PAINEL DE CONTROLE'!$I$1951:$I$2857,$B76,'PAINEL DE CONTROLE'!$V$1951:$V$2857,$D$2)</f>
        <v>11602.023354852883</v>
      </c>
      <c r="E76" s="853">
        <f>SUMIFS('PAINEL DE CONTROLE'!$T$1951:$T$2857,'PAINEL DE CONTROLE'!$I$1951:$I$2857,$B76,'PAINEL DE CONTROLE'!$V$1951:$V$2857,$D$2)</f>
        <v>1</v>
      </c>
      <c r="F76" s="853">
        <f>SUMIFS('PAINEL DE CONTROLE'!$U$1951:$U$2857,'PAINEL DE CONTROLE'!$I$1951:$I$2857,$B76,'PAINEL DE CONTROLE'!$V$1951:$V$2857,$D$2)</f>
        <v>10</v>
      </c>
      <c r="G76" s="908">
        <f ca="1">IF($E76=0,$C76*$D76/'PAINEL DE CONTROLE'!$D$6,IF(G$4&gt;'PAINEL DE CONTROLE'!$D$6,0,IF(G$4=$E76,$C76*$D76,0))+IF(AND(G$4&lt;='PAINEL DE CONTROLE'!$D$6,G$4&gt;$F76),OFFSET(G76,0,-$F76),0))</f>
        <v>0</v>
      </c>
      <c r="H76" s="908">
        <f ca="1">IF($E76=0,$C76*$D76/'PAINEL DE CONTROLE'!$D$6,IF(H$4&gt;'PAINEL DE CONTROLE'!$D$6,0,IF(H$4=$E76,$C76*$D76,0))+IF(AND(H$4&lt;='PAINEL DE CONTROLE'!$D$6,H$4&gt;$F76),OFFSET(H76,0,-$F76),0))</f>
        <v>34806.070064558648</v>
      </c>
      <c r="I76" s="908">
        <f ca="1">IF($E76=0,$C76*$D76/'PAINEL DE CONTROLE'!$D$6,IF(I$4&gt;'PAINEL DE CONTROLE'!$D$6,0,IF(I$4=$E76,$C76*$D76,0))+IF(AND(I$4&lt;='PAINEL DE CONTROLE'!$D$6,I$4&gt;$F76),OFFSET(I76,0,-$F76),0))</f>
        <v>0</v>
      </c>
      <c r="J76" s="908">
        <f ca="1">IF($E76=0,$C76*$D76/'PAINEL DE CONTROLE'!$D$6,IF(J$4&gt;'PAINEL DE CONTROLE'!$D$6,0,IF(J$4=$E76,$C76*$D76,0))+IF(AND(J$4&lt;='PAINEL DE CONTROLE'!$D$6,J$4&gt;$F76),OFFSET(J76,0,-$F76),0))</f>
        <v>0</v>
      </c>
      <c r="K76" s="908">
        <f ca="1">IF($E76=0,$C76*$D76/'PAINEL DE CONTROLE'!$D$6,IF(K$4&gt;'PAINEL DE CONTROLE'!$D$6,0,IF(K$4=$E76,$C76*$D76,0))+IF(AND(K$4&lt;='PAINEL DE CONTROLE'!$D$6,K$4&gt;$F76),OFFSET(K76,0,-$F76),0))</f>
        <v>0</v>
      </c>
      <c r="L76" s="908">
        <f ca="1">IF($E76=0,$C76*$D76/'PAINEL DE CONTROLE'!$D$6,IF(L$4&gt;'PAINEL DE CONTROLE'!$D$6,0,IF(L$4=$E76,$C76*$D76,0))+IF(AND(L$4&lt;='PAINEL DE CONTROLE'!$D$6,L$4&gt;$F76),OFFSET(L76,0,-$F76),0))</f>
        <v>0</v>
      </c>
      <c r="M76" s="908">
        <f ca="1">IF($E76=0,$C76*$D76/'PAINEL DE CONTROLE'!$D$6,IF(M$4&gt;'PAINEL DE CONTROLE'!$D$6,0,IF(M$4=$E76,$C76*$D76,0))+IF(AND(M$4&lt;='PAINEL DE CONTROLE'!$D$6,M$4&gt;$F76),OFFSET(M76,0,-$F76),0))</f>
        <v>0</v>
      </c>
      <c r="N76" s="908">
        <f ca="1">IF($E76=0,$C76*$D76/'PAINEL DE CONTROLE'!$D$6,IF(N$4&gt;'PAINEL DE CONTROLE'!$D$6,0,IF(N$4=$E76,$C76*$D76,0))+IF(AND(N$4&lt;='PAINEL DE CONTROLE'!$D$6,N$4&gt;$F76),OFFSET(N76,0,-$F76),0))</f>
        <v>0</v>
      </c>
      <c r="O76" s="908">
        <f ca="1">IF($E76=0,$C76*$D76/'PAINEL DE CONTROLE'!$D$6,IF(O$4&gt;'PAINEL DE CONTROLE'!$D$6,0,IF(O$4=$E76,$C76*$D76,0))+IF(AND(O$4&lt;='PAINEL DE CONTROLE'!$D$6,O$4&gt;$F76),OFFSET(O76,0,-$F76),0))</f>
        <v>0</v>
      </c>
      <c r="P76" s="908">
        <f ca="1">IF($E76=0,$C76*$D76/'PAINEL DE CONTROLE'!$D$6,IF(P$4&gt;'PAINEL DE CONTROLE'!$D$6,0,IF(P$4=$E76,$C76*$D76,0))+IF(AND(P$4&lt;='PAINEL DE CONTROLE'!$D$6,P$4&gt;$F76),OFFSET(P76,0,-$F76),0))</f>
        <v>0</v>
      </c>
      <c r="Q76" s="908">
        <f ca="1">IF($E76=0,$C76*$D76/'PAINEL DE CONTROLE'!$D$6,IF(Q$4&gt;'PAINEL DE CONTROLE'!$D$6,0,IF(Q$4=$E76,$C76*$D76,0))+IF(AND(Q$4&lt;='PAINEL DE CONTROLE'!$D$6,Q$4&gt;$F76),OFFSET(Q76,0,-$F76),0))</f>
        <v>0</v>
      </c>
      <c r="R76" s="908">
        <f ca="1">IF($E76=0,$C76*$D76/'PAINEL DE CONTROLE'!$D$6,IF(R$4&gt;'PAINEL DE CONTROLE'!$D$6,0,IF(R$4=$E76,$C76*$D76,0))+IF(AND(R$4&lt;='PAINEL DE CONTROLE'!$D$6,R$4&gt;$F76),OFFSET(R76,0,-$F76),0))</f>
        <v>34806.070064558648</v>
      </c>
      <c r="S76" s="908">
        <f ca="1">IF($E76=0,$C76*$D76/'PAINEL DE CONTROLE'!$D$6,IF(S$4&gt;'PAINEL DE CONTROLE'!$D$6,0,IF(S$4=$E76,$C76*$D76,0))+IF(AND(S$4&lt;='PAINEL DE CONTROLE'!$D$6,S$4&gt;$F76),OFFSET(S76,0,-$F76),0))</f>
        <v>0</v>
      </c>
      <c r="T76" s="908">
        <f ca="1">IF($E76=0,$C76*$D76/'PAINEL DE CONTROLE'!$D$6,IF(T$4&gt;'PAINEL DE CONTROLE'!$D$6,0,IF(T$4=$E76,$C76*$D76,0))+IF(AND(T$4&lt;='PAINEL DE CONTROLE'!$D$6,T$4&gt;$F76),OFFSET(T76,0,-$F76),0))</f>
        <v>0</v>
      </c>
      <c r="U76" s="908">
        <f ca="1">IF($E76=0,$C76*$D76/'PAINEL DE CONTROLE'!$D$6,IF(U$4&gt;'PAINEL DE CONTROLE'!$D$6,0,IF(U$4=$E76,$C76*$D76,0))+IF(AND(U$4&lt;='PAINEL DE CONTROLE'!$D$6,U$4&gt;$F76),OFFSET(U76,0,-$F76),0))</f>
        <v>0</v>
      </c>
      <c r="V76" s="908">
        <f ca="1">IF($E76=0,$C76*$D76/'PAINEL DE CONTROLE'!$D$6,IF(V$4&gt;'PAINEL DE CONTROLE'!$D$6,0,IF(V$4=$E76,$C76*$D76,0))+IF(AND(V$4&lt;='PAINEL DE CONTROLE'!$D$6,V$4&gt;$F76),OFFSET(V76,0,-$F76),0))</f>
        <v>0</v>
      </c>
      <c r="W76" s="908">
        <f ca="1">IF($E76=0,$C76*$D76/'PAINEL DE CONTROLE'!$D$6,IF(W$4&gt;'PAINEL DE CONTROLE'!$D$6,0,IF(W$4=$E76,$C76*$D76,0))+IF(AND(W$4&lt;='PAINEL DE CONTROLE'!$D$6,W$4&gt;$F76),OFFSET(W76,0,-$F76),0))</f>
        <v>0</v>
      </c>
      <c r="X76" s="908">
        <f ca="1">IF($E76=0,$C76*$D76/'PAINEL DE CONTROLE'!$D$6,IF(X$4&gt;'PAINEL DE CONTROLE'!$D$6,0,IF(X$4=$E76,$C76*$D76,0))+IF(AND(X$4&lt;='PAINEL DE CONTROLE'!$D$6,X$4&gt;$F76),OFFSET(X76,0,-$F76),0))</f>
        <v>0</v>
      </c>
      <c r="Y76" s="908">
        <f ca="1">IF($E76=0,$C76*$D76/'PAINEL DE CONTROLE'!$D$6,IF(Y$4&gt;'PAINEL DE CONTROLE'!$D$6,0,IF(Y$4=$E76,$C76*$D76,0))+IF(AND(Y$4&lt;='PAINEL DE CONTROLE'!$D$6,Y$4&gt;$F76),OFFSET(Y76,0,-$F76),0))</f>
        <v>0</v>
      </c>
      <c r="Z76" s="908">
        <f ca="1">IF($E76=0,$C76*$D76/'PAINEL DE CONTROLE'!$D$6,IF(Z$4&gt;'PAINEL DE CONTROLE'!$D$6,0,IF(Z$4=$E76,$C76*$D76,0))+IF(AND(Z$4&lt;='PAINEL DE CONTROLE'!$D$6,Z$4&gt;$F76),OFFSET(Z76,0,-$F76),0))</f>
        <v>0</v>
      </c>
      <c r="AA76" s="908">
        <f ca="1">IF($E76=0,$C76*$D76/'PAINEL DE CONTROLE'!$D$6,IF(AA$4&gt;'PAINEL DE CONTROLE'!$D$6,0,IF(AA$4=$E76,$C76*$D76,0))+IF(AND(AA$4&lt;='PAINEL DE CONTROLE'!$D$6,AA$4&gt;$F76),OFFSET(AA76,0,-$F76),0))</f>
        <v>0</v>
      </c>
      <c r="AB76" s="908">
        <f ca="1">IF($E76=0,$C76*$D76/'PAINEL DE CONTROLE'!$D$6,IF(AB$4&gt;'PAINEL DE CONTROLE'!$D$6,0,IF(AB$4=$E76,$C76*$D76,0))+IF(AND(AB$4&lt;='PAINEL DE CONTROLE'!$D$6,AB$4&gt;$F76),OFFSET(AB76,0,-$F76),0))</f>
        <v>34806.070064558648</v>
      </c>
      <c r="AC76" s="908">
        <f ca="1">IF($E76=0,$C76*$D76/'PAINEL DE CONTROLE'!$D$6,IF(AC$4&gt;'PAINEL DE CONTROLE'!$D$6,0,IF(AC$4=$E76,$C76*$D76,0))+IF(AND(AC$4&lt;='PAINEL DE CONTROLE'!$D$6,AC$4&gt;$F76),OFFSET(AC76,0,-$F76),0))</f>
        <v>0</v>
      </c>
      <c r="AD76" s="908">
        <f ca="1">IF($E76=0,$C76*$D76/'PAINEL DE CONTROLE'!$D$6,IF(AD$4&gt;'PAINEL DE CONTROLE'!$D$6,0,IF(AD$4=$E76,$C76*$D76,0))+IF(AND(AD$4&lt;='PAINEL DE CONTROLE'!$D$6,AD$4&gt;$F76),OFFSET(AD76,0,-$F76),0))</f>
        <v>0</v>
      </c>
      <c r="AE76" s="908">
        <f ca="1">IF($E76=0,$C76*$D76/'PAINEL DE CONTROLE'!$D$6,IF(AE$4&gt;'PAINEL DE CONTROLE'!$D$6,0,IF(AE$4=$E76,$C76*$D76,0))+IF(AND(AE$4&lt;='PAINEL DE CONTROLE'!$D$6,AE$4&gt;$F76),OFFSET(AE76,0,-$F76),0))</f>
        <v>0</v>
      </c>
      <c r="AF76" s="908">
        <f ca="1">IF($E76=0,$C76*$D76/'PAINEL DE CONTROLE'!$D$6,IF(AF$4&gt;'PAINEL DE CONTROLE'!$D$6,0,IF(AF$4=$E76,$C76*$D76,0))+IF(AND(AF$4&lt;='PAINEL DE CONTROLE'!$D$6,AF$4&gt;$F76),OFFSET(AF76,0,-$F76),0))</f>
        <v>0</v>
      </c>
      <c r="AG76" s="908">
        <f ca="1">IF($E76=0,$C76*$D76/'PAINEL DE CONTROLE'!$D$6,IF(AG$4&gt;'PAINEL DE CONTROLE'!$D$6,0,IF(AG$4=$E76,$C76*$D76,0))+IF(AND(AG$4&lt;='PAINEL DE CONTROLE'!$D$6,AG$4&gt;$F76),OFFSET(AG76,0,-$F76),0))</f>
        <v>0</v>
      </c>
      <c r="AH76" s="908">
        <f ca="1">IF($E76=0,$C76*$D76/'PAINEL DE CONTROLE'!$D$6,IF(AH$4&gt;'PAINEL DE CONTROLE'!$D$6,0,IF(AH$4=$E76,$C76*$D76,0))+IF(AND(AH$4&lt;='PAINEL DE CONTROLE'!$D$6,AH$4&gt;$F76),OFFSET(AH76,0,-$F76),0))</f>
        <v>0</v>
      </c>
      <c r="AI76" s="908">
        <f ca="1">IF($E76=0,$C76*$D76/'PAINEL DE CONTROLE'!$D$6,IF(AI$4&gt;'PAINEL DE CONTROLE'!$D$6,0,IF(AI$4=$E76,$C76*$D76,0))+IF(AND(AI$4&lt;='PAINEL DE CONTROLE'!$D$6,AI$4&gt;$F76),OFFSET(AI76,0,-$F76),0))</f>
        <v>0</v>
      </c>
      <c r="AJ76" s="908">
        <f ca="1">IF($E76=0,$C76*$D76/'PAINEL DE CONTROLE'!$D$6,IF(AJ$4&gt;'PAINEL DE CONTROLE'!$D$6,0,IF(AJ$4=$E76,$C76*$D76,0))+IF(AND(AJ$4&lt;='PAINEL DE CONTROLE'!$D$6,AJ$4&gt;$F76),OFFSET(AJ76,0,-$F76),0))</f>
        <v>0</v>
      </c>
      <c r="AK76" s="908">
        <f ca="1">IF($E76=0,$C76*$D76/'PAINEL DE CONTROLE'!$D$6,IF(AK$4&gt;'PAINEL DE CONTROLE'!$D$6,0,IF(AK$4=$E76,$C76*$D76,0))+IF(AND(AK$4&lt;='PAINEL DE CONTROLE'!$D$6,AK$4&gt;$F76),OFFSET(AK76,0,-$F76),0))</f>
        <v>0</v>
      </c>
      <c r="AL76" s="908">
        <f ca="1">IF($E76=0,$C76*$D76/'PAINEL DE CONTROLE'!$D$6,IF(AL$4&gt;'PAINEL DE CONTROLE'!$D$6,0,IF(AL$4=$E76,$C76*$D76,0))+IF(AND(AL$4&lt;='PAINEL DE CONTROLE'!$D$6,AL$4&gt;$F76),OFFSET(AL76,0,-$F76),0))</f>
        <v>34806.070064558648</v>
      </c>
      <c r="AM76" s="908">
        <f ca="1">IF($E76=0,$C76*$D76/'PAINEL DE CONTROLE'!$D$6,IF(AM$4&gt;'PAINEL DE CONTROLE'!$D$6,0,IF(AM$4=$E76,$C76*$D76,0))+IF(AND(AM$4&lt;='PAINEL DE CONTROLE'!$D$6,AM$4&gt;$F76),OFFSET(AM76,0,-$F76),0))</f>
        <v>0</v>
      </c>
      <c r="AN76" s="908">
        <f ca="1">IF($E76=0,$C76*$D76/'PAINEL DE CONTROLE'!$D$6,IF(AN$4&gt;'PAINEL DE CONTROLE'!$D$6,0,IF(AN$4=$E76,$C76*$D76,0))+IF(AND(AN$4&lt;='PAINEL DE CONTROLE'!$D$6,AN$4&gt;$F76),OFFSET(AN76,0,-$F76),0))</f>
        <v>0</v>
      </c>
      <c r="AO76" s="908">
        <f ca="1">IF($E76=0,$C76*$D76/'PAINEL DE CONTROLE'!$D$6,IF(AO$4&gt;'PAINEL DE CONTROLE'!$D$6,0,IF(AO$4=$E76,$C76*$D76,0))+IF(AND(AO$4&lt;='PAINEL DE CONTROLE'!$D$6,AO$4&gt;$F76),OFFSET(AO76,0,-$F76),0))</f>
        <v>0</v>
      </c>
      <c r="AP76" s="908">
        <f ca="1">IF($E76=0,$C76*$D76/'PAINEL DE CONTROLE'!$D$6,IF(AP$4&gt;'PAINEL DE CONTROLE'!$D$6,0,IF(AP$4=$E76,$C76*$D76,0))+IF(AND(AP$4&lt;='PAINEL DE CONTROLE'!$D$6,AP$4&gt;$F76),OFFSET(AP76,0,-$F76),0))</f>
        <v>0</v>
      </c>
      <c r="AQ76" s="908">
        <f ca="1">IF($E76=0,$C76*$D76/'PAINEL DE CONTROLE'!$D$6,IF(AQ$4&gt;'PAINEL DE CONTROLE'!$D$6,0,IF(AQ$4=$E76,$C76*$D76,0))+IF(AND(AQ$4&lt;='PAINEL DE CONTROLE'!$D$6,AQ$4&gt;$F76),OFFSET(AQ76,0,-$F76),0))</f>
        <v>0</v>
      </c>
      <c r="AR76" s="908">
        <f ca="1">IF($E76=0,$C76*$D76/'PAINEL DE CONTROLE'!$D$6,IF(AR$4&gt;'PAINEL DE CONTROLE'!$D$6,0,IF(AR$4=$E76,$C76*$D76,0))+IF(AND(AR$4&lt;='PAINEL DE CONTROLE'!$D$6,AR$4&gt;$F76),OFFSET(AR76,0,-$F76),0))</f>
        <v>0</v>
      </c>
      <c r="AS76" s="908">
        <f ca="1">IF($E76=0,$C76*$D76/'PAINEL DE CONTROLE'!$D$6,IF(AS$4&gt;'PAINEL DE CONTROLE'!$D$6,0,IF(AS$4=$E76,$C76*$D76,0))+IF(AND(AS$4&lt;='PAINEL DE CONTROLE'!$D$6,AS$4&gt;$F76),OFFSET(AS76,0,-$F76),0))</f>
        <v>0</v>
      </c>
      <c r="AT76" s="908">
        <f ca="1">IF($E76=0,$C76*$D76/'PAINEL DE CONTROLE'!$D$6,IF(AT$4&gt;'PAINEL DE CONTROLE'!$D$6,0,IF(AT$4=$E76,$C76*$D76,0))+IF(AND(AT$4&lt;='PAINEL DE CONTROLE'!$D$6,AT$4&gt;$F76),OFFSET(AT76,0,-$F76),0))</f>
        <v>0</v>
      </c>
      <c r="AU76" s="908">
        <f ca="1">IF($E76=0,$C76*$D76/'PAINEL DE CONTROLE'!$D$6,IF(AU$4&gt;'PAINEL DE CONTROLE'!$D$6,0,IF(AU$4=$E76,$C76*$D76,0))+IF(AND(AU$4&lt;='PAINEL DE CONTROLE'!$D$6,AU$4&gt;$F76),OFFSET(AU76,0,-$F76),0))</f>
        <v>0</v>
      </c>
      <c r="AV76" s="892"/>
    </row>
    <row r="77" spans="1:48" s="893" customFormat="1">
      <c r="A77" s="903"/>
      <c r="B77" t="s">
        <v>605</v>
      </c>
      <c r="C77" s="853">
        <f>SUMIFS('PAINEL DE CONTROLE'!$P$1951:$P$2857,'PAINEL DE CONTROLE'!$I$1951:$I$2857,$B77,'PAINEL DE CONTROLE'!$V$1951:$V$2857,$D$2)</f>
        <v>13</v>
      </c>
      <c r="D77" s="853">
        <f>SUMIFS('PAINEL DE CONTROLE'!$R$1951:$R$2857,'PAINEL DE CONTROLE'!$I$1951:$I$2857,$B77,'PAINEL DE CONTROLE'!$V$1951:$V$2857,$D$2)</f>
        <v>4640.8093419411534</v>
      </c>
      <c r="E77" s="853">
        <f>SUMIFS('PAINEL DE CONTROLE'!$T$1951:$T$2857,'PAINEL DE CONTROLE'!$I$1951:$I$2857,$B77,'PAINEL DE CONTROLE'!$V$1951:$V$2857,$D$2)</f>
        <v>1</v>
      </c>
      <c r="F77" s="853">
        <f>SUMIFS('PAINEL DE CONTROLE'!$U$1951:$U$2857,'PAINEL DE CONTROLE'!$I$1951:$I$2857,$B77,'PAINEL DE CONTROLE'!$V$1951:$V$2857,$D$2)</f>
        <v>10</v>
      </c>
      <c r="G77" s="908">
        <f ca="1">IF($E77=0,$C77*$D77/'PAINEL DE CONTROLE'!$D$6,IF(G$4&gt;'PAINEL DE CONTROLE'!$D$6,0,IF(G$4=$E77,$C77*$D77,0))+IF(AND(G$4&lt;='PAINEL DE CONTROLE'!$D$6,G$4&gt;$F77),OFFSET(G77,0,-$F77),0))</f>
        <v>0</v>
      </c>
      <c r="H77" s="908">
        <f ca="1">IF($E77=0,$C77*$D77/'PAINEL DE CONTROLE'!$D$6,IF(H$4&gt;'PAINEL DE CONTROLE'!$D$6,0,IF(H$4=$E77,$C77*$D77,0))+IF(AND(H$4&lt;='PAINEL DE CONTROLE'!$D$6,H$4&gt;$F77),OFFSET(H77,0,-$F77),0))</f>
        <v>60330.521445234997</v>
      </c>
      <c r="I77" s="908">
        <f ca="1">IF($E77=0,$C77*$D77/'PAINEL DE CONTROLE'!$D$6,IF(I$4&gt;'PAINEL DE CONTROLE'!$D$6,0,IF(I$4=$E77,$C77*$D77,0))+IF(AND(I$4&lt;='PAINEL DE CONTROLE'!$D$6,I$4&gt;$F77),OFFSET(I77,0,-$F77),0))</f>
        <v>0</v>
      </c>
      <c r="J77" s="908">
        <f ca="1">IF($E77=0,$C77*$D77/'PAINEL DE CONTROLE'!$D$6,IF(J$4&gt;'PAINEL DE CONTROLE'!$D$6,0,IF(J$4=$E77,$C77*$D77,0))+IF(AND(J$4&lt;='PAINEL DE CONTROLE'!$D$6,J$4&gt;$F77),OFFSET(J77,0,-$F77),0))</f>
        <v>0</v>
      </c>
      <c r="K77" s="908">
        <f ca="1">IF($E77=0,$C77*$D77/'PAINEL DE CONTROLE'!$D$6,IF(K$4&gt;'PAINEL DE CONTROLE'!$D$6,0,IF(K$4=$E77,$C77*$D77,0))+IF(AND(K$4&lt;='PAINEL DE CONTROLE'!$D$6,K$4&gt;$F77),OFFSET(K77,0,-$F77),0))</f>
        <v>0</v>
      </c>
      <c r="L77" s="908">
        <f ca="1">IF($E77=0,$C77*$D77/'PAINEL DE CONTROLE'!$D$6,IF(L$4&gt;'PAINEL DE CONTROLE'!$D$6,0,IF(L$4=$E77,$C77*$D77,0))+IF(AND(L$4&lt;='PAINEL DE CONTROLE'!$D$6,L$4&gt;$F77),OFFSET(L77,0,-$F77),0))</f>
        <v>0</v>
      </c>
      <c r="M77" s="908">
        <f ca="1">IF($E77=0,$C77*$D77/'PAINEL DE CONTROLE'!$D$6,IF(M$4&gt;'PAINEL DE CONTROLE'!$D$6,0,IF(M$4=$E77,$C77*$D77,0))+IF(AND(M$4&lt;='PAINEL DE CONTROLE'!$D$6,M$4&gt;$F77),OFFSET(M77,0,-$F77),0))</f>
        <v>0</v>
      </c>
      <c r="N77" s="908">
        <f ca="1">IF($E77=0,$C77*$D77/'PAINEL DE CONTROLE'!$D$6,IF(N$4&gt;'PAINEL DE CONTROLE'!$D$6,0,IF(N$4=$E77,$C77*$D77,0))+IF(AND(N$4&lt;='PAINEL DE CONTROLE'!$D$6,N$4&gt;$F77),OFFSET(N77,0,-$F77),0))</f>
        <v>0</v>
      </c>
      <c r="O77" s="908">
        <f ca="1">IF($E77=0,$C77*$D77/'PAINEL DE CONTROLE'!$D$6,IF(O$4&gt;'PAINEL DE CONTROLE'!$D$6,0,IF(O$4=$E77,$C77*$D77,0))+IF(AND(O$4&lt;='PAINEL DE CONTROLE'!$D$6,O$4&gt;$F77),OFFSET(O77,0,-$F77),0))</f>
        <v>0</v>
      </c>
      <c r="P77" s="908">
        <f ca="1">IF($E77=0,$C77*$D77/'PAINEL DE CONTROLE'!$D$6,IF(P$4&gt;'PAINEL DE CONTROLE'!$D$6,0,IF(P$4=$E77,$C77*$D77,0))+IF(AND(P$4&lt;='PAINEL DE CONTROLE'!$D$6,P$4&gt;$F77),OFFSET(P77,0,-$F77),0))</f>
        <v>0</v>
      </c>
      <c r="Q77" s="908">
        <f ca="1">IF($E77=0,$C77*$D77/'PAINEL DE CONTROLE'!$D$6,IF(Q$4&gt;'PAINEL DE CONTROLE'!$D$6,0,IF(Q$4=$E77,$C77*$D77,0))+IF(AND(Q$4&lt;='PAINEL DE CONTROLE'!$D$6,Q$4&gt;$F77),OFFSET(Q77,0,-$F77),0))</f>
        <v>0</v>
      </c>
      <c r="R77" s="908">
        <f ca="1">IF($E77=0,$C77*$D77/'PAINEL DE CONTROLE'!$D$6,IF(R$4&gt;'PAINEL DE CONTROLE'!$D$6,0,IF(R$4=$E77,$C77*$D77,0))+IF(AND(R$4&lt;='PAINEL DE CONTROLE'!$D$6,R$4&gt;$F77),OFFSET(R77,0,-$F77),0))</f>
        <v>60330.521445234997</v>
      </c>
      <c r="S77" s="908">
        <f ca="1">IF($E77=0,$C77*$D77/'PAINEL DE CONTROLE'!$D$6,IF(S$4&gt;'PAINEL DE CONTROLE'!$D$6,0,IF(S$4=$E77,$C77*$D77,0))+IF(AND(S$4&lt;='PAINEL DE CONTROLE'!$D$6,S$4&gt;$F77),OFFSET(S77,0,-$F77),0))</f>
        <v>0</v>
      </c>
      <c r="T77" s="908">
        <f ca="1">IF($E77=0,$C77*$D77/'PAINEL DE CONTROLE'!$D$6,IF(T$4&gt;'PAINEL DE CONTROLE'!$D$6,0,IF(T$4=$E77,$C77*$D77,0))+IF(AND(T$4&lt;='PAINEL DE CONTROLE'!$D$6,T$4&gt;$F77),OFFSET(T77,0,-$F77),0))</f>
        <v>0</v>
      </c>
      <c r="U77" s="908">
        <f ca="1">IF($E77=0,$C77*$D77/'PAINEL DE CONTROLE'!$D$6,IF(U$4&gt;'PAINEL DE CONTROLE'!$D$6,0,IF(U$4=$E77,$C77*$D77,0))+IF(AND(U$4&lt;='PAINEL DE CONTROLE'!$D$6,U$4&gt;$F77),OFFSET(U77,0,-$F77),0))</f>
        <v>0</v>
      </c>
      <c r="V77" s="908">
        <f ca="1">IF($E77=0,$C77*$D77/'PAINEL DE CONTROLE'!$D$6,IF(V$4&gt;'PAINEL DE CONTROLE'!$D$6,0,IF(V$4=$E77,$C77*$D77,0))+IF(AND(V$4&lt;='PAINEL DE CONTROLE'!$D$6,V$4&gt;$F77),OFFSET(V77,0,-$F77),0))</f>
        <v>0</v>
      </c>
      <c r="W77" s="908">
        <f ca="1">IF($E77=0,$C77*$D77/'PAINEL DE CONTROLE'!$D$6,IF(W$4&gt;'PAINEL DE CONTROLE'!$D$6,0,IF(W$4=$E77,$C77*$D77,0))+IF(AND(W$4&lt;='PAINEL DE CONTROLE'!$D$6,W$4&gt;$F77),OFFSET(W77,0,-$F77),0))</f>
        <v>0</v>
      </c>
      <c r="X77" s="908">
        <f ca="1">IF($E77=0,$C77*$D77/'PAINEL DE CONTROLE'!$D$6,IF(X$4&gt;'PAINEL DE CONTROLE'!$D$6,0,IF(X$4=$E77,$C77*$D77,0))+IF(AND(X$4&lt;='PAINEL DE CONTROLE'!$D$6,X$4&gt;$F77),OFFSET(X77,0,-$F77),0))</f>
        <v>0</v>
      </c>
      <c r="Y77" s="908">
        <f ca="1">IF($E77=0,$C77*$D77/'PAINEL DE CONTROLE'!$D$6,IF(Y$4&gt;'PAINEL DE CONTROLE'!$D$6,0,IF(Y$4=$E77,$C77*$D77,0))+IF(AND(Y$4&lt;='PAINEL DE CONTROLE'!$D$6,Y$4&gt;$F77),OFFSET(Y77,0,-$F77),0))</f>
        <v>0</v>
      </c>
      <c r="Z77" s="908">
        <f ca="1">IF($E77=0,$C77*$D77/'PAINEL DE CONTROLE'!$D$6,IF(Z$4&gt;'PAINEL DE CONTROLE'!$D$6,0,IF(Z$4=$E77,$C77*$D77,0))+IF(AND(Z$4&lt;='PAINEL DE CONTROLE'!$D$6,Z$4&gt;$F77),OFFSET(Z77,0,-$F77),0))</f>
        <v>0</v>
      </c>
      <c r="AA77" s="908">
        <f ca="1">IF($E77=0,$C77*$D77/'PAINEL DE CONTROLE'!$D$6,IF(AA$4&gt;'PAINEL DE CONTROLE'!$D$6,0,IF(AA$4=$E77,$C77*$D77,0))+IF(AND(AA$4&lt;='PAINEL DE CONTROLE'!$D$6,AA$4&gt;$F77),OFFSET(AA77,0,-$F77),0))</f>
        <v>0</v>
      </c>
      <c r="AB77" s="908">
        <f ca="1">IF($E77=0,$C77*$D77/'PAINEL DE CONTROLE'!$D$6,IF(AB$4&gt;'PAINEL DE CONTROLE'!$D$6,0,IF(AB$4=$E77,$C77*$D77,0))+IF(AND(AB$4&lt;='PAINEL DE CONTROLE'!$D$6,AB$4&gt;$F77),OFFSET(AB77,0,-$F77),0))</f>
        <v>60330.521445234997</v>
      </c>
      <c r="AC77" s="908">
        <f ca="1">IF($E77=0,$C77*$D77/'PAINEL DE CONTROLE'!$D$6,IF(AC$4&gt;'PAINEL DE CONTROLE'!$D$6,0,IF(AC$4=$E77,$C77*$D77,0))+IF(AND(AC$4&lt;='PAINEL DE CONTROLE'!$D$6,AC$4&gt;$F77),OFFSET(AC77,0,-$F77),0))</f>
        <v>0</v>
      </c>
      <c r="AD77" s="908">
        <f ca="1">IF($E77=0,$C77*$D77/'PAINEL DE CONTROLE'!$D$6,IF(AD$4&gt;'PAINEL DE CONTROLE'!$D$6,0,IF(AD$4=$E77,$C77*$D77,0))+IF(AND(AD$4&lt;='PAINEL DE CONTROLE'!$D$6,AD$4&gt;$F77),OFFSET(AD77,0,-$F77),0))</f>
        <v>0</v>
      </c>
      <c r="AE77" s="908">
        <f ca="1">IF($E77=0,$C77*$D77/'PAINEL DE CONTROLE'!$D$6,IF(AE$4&gt;'PAINEL DE CONTROLE'!$D$6,0,IF(AE$4=$E77,$C77*$D77,0))+IF(AND(AE$4&lt;='PAINEL DE CONTROLE'!$D$6,AE$4&gt;$F77),OFFSET(AE77,0,-$F77),0))</f>
        <v>0</v>
      </c>
      <c r="AF77" s="908">
        <f ca="1">IF($E77=0,$C77*$D77/'PAINEL DE CONTROLE'!$D$6,IF(AF$4&gt;'PAINEL DE CONTROLE'!$D$6,0,IF(AF$4=$E77,$C77*$D77,0))+IF(AND(AF$4&lt;='PAINEL DE CONTROLE'!$D$6,AF$4&gt;$F77),OFFSET(AF77,0,-$F77),0))</f>
        <v>0</v>
      </c>
      <c r="AG77" s="908">
        <f ca="1">IF($E77=0,$C77*$D77/'PAINEL DE CONTROLE'!$D$6,IF(AG$4&gt;'PAINEL DE CONTROLE'!$D$6,0,IF(AG$4=$E77,$C77*$D77,0))+IF(AND(AG$4&lt;='PAINEL DE CONTROLE'!$D$6,AG$4&gt;$F77),OFFSET(AG77,0,-$F77),0))</f>
        <v>0</v>
      </c>
      <c r="AH77" s="908">
        <f ca="1">IF($E77=0,$C77*$D77/'PAINEL DE CONTROLE'!$D$6,IF(AH$4&gt;'PAINEL DE CONTROLE'!$D$6,0,IF(AH$4=$E77,$C77*$D77,0))+IF(AND(AH$4&lt;='PAINEL DE CONTROLE'!$D$6,AH$4&gt;$F77),OFFSET(AH77,0,-$F77),0))</f>
        <v>0</v>
      </c>
      <c r="AI77" s="908">
        <f ca="1">IF($E77=0,$C77*$D77/'PAINEL DE CONTROLE'!$D$6,IF(AI$4&gt;'PAINEL DE CONTROLE'!$D$6,0,IF(AI$4=$E77,$C77*$D77,0))+IF(AND(AI$4&lt;='PAINEL DE CONTROLE'!$D$6,AI$4&gt;$F77),OFFSET(AI77,0,-$F77),0))</f>
        <v>0</v>
      </c>
      <c r="AJ77" s="908">
        <f ca="1">IF($E77=0,$C77*$D77/'PAINEL DE CONTROLE'!$D$6,IF(AJ$4&gt;'PAINEL DE CONTROLE'!$D$6,0,IF(AJ$4=$E77,$C77*$D77,0))+IF(AND(AJ$4&lt;='PAINEL DE CONTROLE'!$D$6,AJ$4&gt;$F77),OFFSET(AJ77,0,-$F77),0))</f>
        <v>0</v>
      </c>
      <c r="AK77" s="908">
        <f ca="1">IF($E77=0,$C77*$D77/'PAINEL DE CONTROLE'!$D$6,IF(AK$4&gt;'PAINEL DE CONTROLE'!$D$6,0,IF(AK$4=$E77,$C77*$D77,0))+IF(AND(AK$4&lt;='PAINEL DE CONTROLE'!$D$6,AK$4&gt;$F77),OFFSET(AK77,0,-$F77),0))</f>
        <v>0</v>
      </c>
      <c r="AL77" s="908">
        <f ca="1">IF($E77=0,$C77*$D77/'PAINEL DE CONTROLE'!$D$6,IF(AL$4&gt;'PAINEL DE CONTROLE'!$D$6,0,IF(AL$4=$E77,$C77*$D77,0))+IF(AND(AL$4&lt;='PAINEL DE CONTROLE'!$D$6,AL$4&gt;$F77),OFFSET(AL77,0,-$F77),0))</f>
        <v>60330.521445234997</v>
      </c>
      <c r="AM77" s="908">
        <f ca="1">IF($E77=0,$C77*$D77/'PAINEL DE CONTROLE'!$D$6,IF(AM$4&gt;'PAINEL DE CONTROLE'!$D$6,0,IF(AM$4=$E77,$C77*$D77,0))+IF(AND(AM$4&lt;='PAINEL DE CONTROLE'!$D$6,AM$4&gt;$F77),OFFSET(AM77,0,-$F77),0))</f>
        <v>0</v>
      </c>
      <c r="AN77" s="908">
        <f ca="1">IF($E77=0,$C77*$D77/'PAINEL DE CONTROLE'!$D$6,IF(AN$4&gt;'PAINEL DE CONTROLE'!$D$6,0,IF(AN$4=$E77,$C77*$D77,0))+IF(AND(AN$4&lt;='PAINEL DE CONTROLE'!$D$6,AN$4&gt;$F77),OFFSET(AN77,0,-$F77),0))</f>
        <v>0</v>
      </c>
      <c r="AO77" s="908">
        <f ca="1">IF($E77=0,$C77*$D77/'PAINEL DE CONTROLE'!$D$6,IF(AO$4&gt;'PAINEL DE CONTROLE'!$D$6,0,IF(AO$4=$E77,$C77*$D77,0))+IF(AND(AO$4&lt;='PAINEL DE CONTROLE'!$D$6,AO$4&gt;$F77),OFFSET(AO77,0,-$F77),0))</f>
        <v>0</v>
      </c>
      <c r="AP77" s="908">
        <f ca="1">IF($E77=0,$C77*$D77/'PAINEL DE CONTROLE'!$D$6,IF(AP$4&gt;'PAINEL DE CONTROLE'!$D$6,0,IF(AP$4=$E77,$C77*$D77,0))+IF(AND(AP$4&lt;='PAINEL DE CONTROLE'!$D$6,AP$4&gt;$F77),OFFSET(AP77,0,-$F77),0))</f>
        <v>0</v>
      </c>
      <c r="AQ77" s="908">
        <f ca="1">IF($E77=0,$C77*$D77/'PAINEL DE CONTROLE'!$D$6,IF(AQ$4&gt;'PAINEL DE CONTROLE'!$D$6,0,IF(AQ$4=$E77,$C77*$D77,0))+IF(AND(AQ$4&lt;='PAINEL DE CONTROLE'!$D$6,AQ$4&gt;$F77),OFFSET(AQ77,0,-$F77),0))</f>
        <v>0</v>
      </c>
      <c r="AR77" s="908">
        <f ca="1">IF($E77=0,$C77*$D77/'PAINEL DE CONTROLE'!$D$6,IF(AR$4&gt;'PAINEL DE CONTROLE'!$D$6,0,IF(AR$4=$E77,$C77*$D77,0))+IF(AND(AR$4&lt;='PAINEL DE CONTROLE'!$D$6,AR$4&gt;$F77),OFFSET(AR77,0,-$F77),0))</f>
        <v>0</v>
      </c>
      <c r="AS77" s="908">
        <f ca="1">IF($E77=0,$C77*$D77/'PAINEL DE CONTROLE'!$D$6,IF(AS$4&gt;'PAINEL DE CONTROLE'!$D$6,0,IF(AS$4=$E77,$C77*$D77,0))+IF(AND(AS$4&lt;='PAINEL DE CONTROLE'!$D$6,AS$4&gt;$F77),OFFSET(AS77,0,-$F77),0))</f>
        <v>0</v>
      </c>
      <c r="AT77" s="908">
        <f ca="1">IF($E77=0,$C77*$D77/'PAINEL DE CONTROLE'!$D$6,IF(AT$4&gt;'PAINEL DE CONTROLE'!$D$6,0,IF(AT$4=$E77,$C77*$D77,0))+IF(AND(AT$4&lt;='PAINEL DE CONTROLE'!$D$6,AT$4&gt;$F77),OFFSET(AT77,0,-$F77),0))</f>
        <v>0</v>
      </c>
      <c r="AU77" s="908">
        <f ca="1">IF($E77=0,$C77*$D77/'PAINEL DE CONTROLE'!$D$6,IF(AU$4&gt;'PAINEL DE CONTROLE'!$D$6,0,IF(AU$4=$E77,$C77*$D77,0))+IF(AND(AU$4&lt;='PAINEL DE CONTROLE'!$D$6,AU$4&gt;$F77),OFFSET(AU77,0,-$F77),0))</f>
        <v>0</v>
      </c>
      <c r="AV77" s="892"/>
    </row>
    <row r="78" spans="1:48" s="893" customFormat="1">
      <c r="A78" s="903"/>
      <c r="B78" t="s">
        <v>606</v>
      </c>
      <c r="C78" s="853">
        <f>SUMIFS('PAINEL DE CONTROLE'!$P$1951:$P$2857,'PAINEL DE CONTROLE'!$I$1951:$I$2857,$B78,'PAINEL DE CONTROLE'!$V$1951:$V$2857,$D$2)</f>
        <v>2</v>
      </c>
      <c r="D78" s="853">
        <f>SUMIFS('PAINEL DE CONTROLE'!$R$1951:$R$2857,'PAINEL DE CONTROLE'!$I$1951:$I$2857,$B78,'PAINEL DE CONTROLE'!$V$1951:$V$2857,$D$2)</f>
        <v>2900.5058387132208</v>
      </c>
      <c r="E78" s="853">
        <f>SUMIFS('PAINEL DE CONTROLE'!$T$1951:$T$2857,'PAINEL DE CONTROLE'!$I$1951:$I$2857,$B78,'PAINEL DE CONTROLE'!$V$1951:$V$2857,$D$2)</f>
        <v>1</v>
      </c>
      <c r="F78" s="853">
        <f>SUMIFS('PAINEL DE CONTROLE'!$U$1951:$U$2857,'PAINEL DE CONTROLE'!$I$1951:$I$2857,$B78,'PAINEL DE CONTROLE'!$V$1951:$V$2857,$D$2)</f>
        <v>10</v>
      </c>
      <c r="G78" s="908">
        <f ca="1">IF($E78=0,$C78*$D78/'PAINEL DE CONTROLE'!$D$6,IF(G$4&gt;'PAINEL DE CONTROLE'!$D$6,0,IF(G$4=$E78,$C78*$D78,0))+IF(AND(G$4&lt;='PAINEL DE CONTROLE'!$D$6,G$4&gt;$F78),OFFSET(G78,0,-$F78),0))</f>
        <v>0</v>
      </c>
      <c r="H78" s="908">
        <f ca="1">IF($E78=0,$C78*$D78/'PAINEL DE CONTROLE'!$D$6,IF(H$4&gt;'PAINEL DE CONTROLE'!$D$6,0,IF(H$4=$E78,$C78*$D78,0))+IF(AND(H$4&lt;='PAINEL DE CONTROLE'!$D$6,H$4&gt;$F78),OFFSET(H78,0,-$F78),0))</f>
        <v>5801.0116774264416</v>
      </c>
      <c r="I78" s="908">
        <f ca="1">IF($E78=0,$C78*$D78/'PAINEL DE CONTROLE'!$D$6,IF(I$4&gt;'PAINEL DE CONTROLE'!$D$6,0,IF(I$4=$E78,$C78*$D78,0))+IF(AND(I$4&lt;='PAINEL DE CONTROLE'!$D$6,I$4&gt;$F78),OFFSET(I78,0,-$F78),0))</f>
        <v>0</v>
      </c>
      <c r="J78" s="908">
        <f ca="1">IF($E78=0,$C78*$D78/'PAINEL DE CONTROLE'!$D$6,IF(J$4&gt;'PAINEL DE CONTROLE'!$D$6,0,IF(J$4=$E78,$C78*$D78,0))+IF(AND(J$4&lt;='PAINEL DE CONTROLE'!$D$6,J$4&gt;$F78),OFFSET(J78,0,-$F78),0))</f>
        <v>0</v>
      </c>
      <c r="K78" s="908">
        <f ca="1">IF($E78=0,$C78*$D78/'PAINEL DE CONTROLE'!$D$6,IF(K$4&gt;'PAINEL DE CONTROLE'!$D$6,0,IF(K$4=$E78,$C78*$D78,0))+IF(AND(K$4&lt;='PAINEL DE CONTROLE'!$D$6,K$4&gt;$F78),OFFSET(K78,0,-$F78),0))</f>
        <v>0</v>
      </c>
      <c r="L78" s="908">
        <f ca="1">IF($E78=0,$C78*$D78/'PAINEL DE CONTROLE'!$D$6,IF(L$4&gt;'PAINEL DE CONTROLE'!$D$6,0,IF(L$4=$E78,$C78*$D78,0))+IF(AND(L$4&lt;='PAINEL DE CONTROLE'!$D$6,L$4&gt;$F78),OFFSET(L78,0,-$F78),0))</f>
        <v>0</v>
      </c>
      <c r="M78" s="908">
        <f ca="1">IF($E78=0,$C78*$D78/'PAINEL DE CONTROLE'!$D$6,IF(M$4&gt;'PAINEL DE CONTROLE'!$D$6,0,IF(M$4=$E78,$C78*$D78,0))+IF(AND(M$4&lt;='PAINEL DE CONTROLE'!$D$6,M$4&gt;$F78),OFFSET(M78,0,-$F78),0))</f>
        <v>0</v>
      </c>
      <c r="N78" s="908">
        <f ca="1">IF($E78=0,$C78*$D78/'PAINEL DE CONTROLE'!$D$6,IF(N$4&gt;'PAINEL DE CONTROLE'!$D$6,0,IF(N$4=$E78,$C78*$D78,0))+IF(AND(N$4&lt;='PAINEL DE CONTROLE'!$D$6,N$4&gt;$F78),OFFSET(N78,0,-$F78),0))</f>
        <v>0</v>
      </c>
      <c r="O78" s="908">
        <f ca="1">IF($E78=0,$C78*$D78/'PAINEL DE CONTROLE'!$D$6,IF(O$4&gt;'PAINEL DE CONTROLE'!$D$6,0,IF(O$4=$E78,$C78*$D78,0))+IF(AND(O$4&lt;='PAINEL DE CONTROLE'!$D$6,O$4&gt;$F78),OFFSET(O78,0,-$F78),0))</f>
        <v>0</v>
      </c>
      <c r="P78" s="908">
        <f ca="1">IF($E78=0,$C78*$D78/'PAINEL DE CONTROLE'!$D$6,IF(P$4&gt;'PAINEL DE CONTROLE'!$D$6,0,IF(P$4=$E78,$C78*$D78,0))+IF(AND(P$4&lt;='PAINEL DE CONTROLE'!$D$6,P$4&gt;$F78),OFFSET(P78,0,-$F78),0))</f>
        <v>0</v>
      </c>
      <c r="Q78" s="908">
        <f ca="1">IF($E78=0,$C78*$D78/'PAINEL DE CONTROLE'!$D$6,IF(Q$4&gt;'PAINEL DE CONTROLE'!$D$6,0,IF(Q$4=$E78,$C78*$D78,0))+IF(AND(Q$4&lt;='PAINEL DE CONTROLE'!$D$6,Q$4&gt;$F78),OFFSET(Q78,0,-$F78),0))</f>
        <v>0</v>
      </c>
      <c r="R78" s="908">
        <f ca="1">IF($E78=0,$C78*$D78/'PAINEL DE CONTROLE'!$D$6,IF(R$4&gt;'PAINEL DE CONTROLE'!$D$6,0,IF(R$4=$E78,$C78*$D78,0))+IF(AND(R$4&lt;='PAINEL DE CONTROLE'!$D$6,R$4&gt;$F78),OFFSET(R78,0,-$F78),0))</f>
        <v>5801.0116774264416</v>
      </c>
      <c r="S78" s="908">
        <f ca="1">IF($E78=0,$C78*$D78/'PAINEL DE CONTROLE'!$D$6,IF(S$4&gt;'PAINEL DE CONTROLE'!$D$6,0,IF(S$4=$E78,$C78*$D78,0))+IF(AND(S$4&lt;='PAINEL DE CONTROLE'!$D$6,S$4&gt;$F78),OFFSET(S78,0,-$F78),0))</f>
        <v>0</v>
      </c>
      <c r="T78" s="908">
        <f ca="1">IF($E78=0,$C78*$D78/'PAINEL DE CONTROLE'!$D$6,IF(T$4&gt;'PAINEL DE CONTROLE'!$D$6,0,IF(T$4=$E78,$C78*$D78,0))+IF(AND(T$4&lt;='PAINEL DE CONTROLE'!$D$6,T$4&gt;$F78),OFFSET(T78,0,-$F78),0))</f>
        <v>0</v>
      </c>
      <c r="U78" s="908">
        <f ca="1">IF($E78=0,$C78*$D78/'PAINEL DE CONTROLE'!$D$6,IF(U$4&gt;'PAINEL DE CONTROLE'!$D$6,0,IF(U$4=$E78,$C78*$D78,0))+IF(AND(U$4&lt;='PAINEL DE CONTROLE'!$D$6,U$4&gt;$F78),OFFSET(U78,0,-$F78),0))</f>
        <v>0</v>
      </c>
      <c r="V78" s="908">
        <f ca="1">IF($E78=0,$C78*$D78/'PAINEL DE CONTROLE'!$D$6,IF(V$4&gt;'PAINEL DE CONTROLE'!$D$6,0,IF(V$4=$E78,$C78*$D78,0))+IF(AND(V$4&lt;='PAINEL DE CONTROLE'!$D$6,V$4&gt;$F78),OFFSET(V78,0,-$F78),0))</f>
        <v>0</v>
      </c>
      <c r="W78" s="908">
        <f ca="1">IF($E78=0,$C78*$D78/'PAINEL DE CONTROLE'!$D$6,IF(W$4&gt;'PAINEL DE CONTROLE'!$D$6,0,IF(W$4=$E78,$C78*$D78,0))+IF(AND(W$4&lt;='PAINEL DE CONTROLE'!$D$6,W$4&gt;$F78),OFFSET(W78,0,-$F78),0))</f>
        <v>0</v>
      </c>
      <c r="X78" s="908">
        <f ca="1">IF($E78=0,$C78*$D78/'PAINEL DE CONTROLE'!$D$6,IF(X$4&gt;'PAINEL DE CONTROLE'!$D$6,0,IF(X$4=$E78,$C78*$D78,0))+IF(AND(X$4&lt;='PAINEL DE CONTROLE'!$D$6,X$4&gt;$F78),OFFSET(X78,0,-$F78),0))</f>
        <v>0</v>
      </c>
      <c r="Y78" s="908">
        <f ca="1">IF($E78=0,$C78*$D78/'PAINEL DE CONTROLE'!$D$6,IF(Y$4&gt;'PAINEL DE CONTROLE'!$D$6,0,IF(Y$4=$E78,$C78*$D78,0))+IF(AND(Y$4&lt;='PAINEL DE CONTROLE'!$D$6,Y$4&gt;$F78),OFFSET(Y78,0,-$F78),0))</f>
        <v>0</v>
      </c>
      <c r="Z78" s="908">
        <f ca="1">IF($E78=0,$C78*$D78/'PAINEL DE CONTROLE'!$D$6,IF(Z$4&gt;'PAINEL DE CONTROLE'!$D$6,0,IF(Z$4=$E78,$C78*$D78,0))+IF(AND(Z$4&lt;='PAINEL DE CONTROLE'!$D$6,Z$4&gt;$F78),OFFSET(Z78,0,-$F78),0))</f>
        <v>0</v>
      </c>
      <c r="AA78" s="908">
        <f ca="1">IF($E78=0,$C78*$D78/'PAINEL DE CONTROLE'!$D$6,IF(AA$4&gt;'PAINEL DE CONTROLE'!$D$6,0,IF(AA$4=$E78,$C78*$D78,0))+IF(AND(AA$4&lt;='PAINEL DE CONTROLE'!$D$6,AA$4&gt;$F78),OFFSET(AA78,0,-$F78),0))</f>
        <v>0</v>
      </c>
      <c r="AB78" s="908">
        <f ca="1">IF($E78=0,$C78*$D78/'PAINEL DE CONTROLE'!$D$6,IF(AB$4&gt;'PAINEL DE CONTROLE'!$D$6,0,IF(AB$4=$E78,$C78*$D78,0))+IF(AND(AB$4&lt;='PAINEL DE CONTROLE'!$D$6,AB$4&gt;$F78),OFFSET(AB78,0,-$F78),0))</f>
        <v>5801.0116774264416</v>
      </c>
      <c r="AC78" s="908">
        <f ca="1">IF($E78=0,$C78*$D78/'PAINEL DE CONTROLE'!$D$6,IF(AC$4&gt;'PAINEL DE CONTROLE'!$D$6,0,IF(AC$4=$E78,$C78*$D78,0))+IF(AND(AC$4&lt;='PAINEL DE CONTROLE'!$D$6,AC$4&gt;$F78),OFFSET(AC78,0,-$F78),0))</f>
        <v>0</v>
      </c>
      <c r="AD78" s="908">
        <f ca="1">IF($E78=0,$C78*$D78/'PAINEL DE CONTROLE'!$D$6,IF(AD$4&gt;'PAINEL DE CONTROLE'!$D$6,0,IF(AD$4=$E78,$C78*$D78,0))+IF(AND(AD$4&lt;='PAINEL DE CONTROLE'!$D$6,AD$4&gt;$F78),OFFSET(AD78,0,-$F78),0))</f>
        <v>0</v>
      </c>
      <c r="AE78" s="908">
        <f ca="1">IF($E78=0,$C78*$D78/'PAINEL DE CONTROLE'!$D$6,IF(AE$4&gt;'PAINEL DE CONTROLE'!$D$6,0,IF(AE$4=$E78,$C78*$D78,0))+IF(AND(AE$4&lt;='PAINEL DE CONTROLE'!$D$6,AE$4&gt;$F78),OFFSET(AE78,0,-$F78),0))</f>
        <v>0</v>
      </c>
      <c r="AF78" s="908">
        <f ca="1">IF($E78=0,$C78*$D78/'PAINEL DE CONTROLE'!$D$6,IF(AF$4&gt;'PAINEL DE CONTROLE'!$D$6,0,IF(AF$4=$E78,$C78*$D78,0))+IF(AND(AF$4&lt;='PAINEL DE CONTROLE'!$D$6,AF$4&gt;$F78),OFFSET(AF78,0,-$F78),0))</f>
        <v>0</v>
      </c>
      <c r="AG78" s="908">
        <f ca="1">IF($E78=0,$C78*$D78/'PAINEL DE CONTROLE'!$D$6,IF(AG$4&gt;'PAINEL DE CONTROLE'!$D$6,0,IF(AG$4=$E78,$C78*$D78,0))+IF(AND(AG$4&lt;='PAINEL DE CONTROLE'!$D$6,AG$4&gt;$F78),OFFSET(AG78,0,-$F78),0))</f>
        <v>0</v>
      </c>
      <c r="AH78" s="908">
        <f ca="1">IF($E78=0,$C78*$D78/'PAINEL DE CONTROLE'!$D$6,IF(AH$4&gt;'PAINEL DE CONTROLE'!$D$6,0,IF(AH$4=$E78,$C78*$D78,0))+IF(AND(AH$4&lt;='PAINEL DE CONTROLE'!$D$6,AH$4&gt;$F78),OFFSET(AH78,0,-$F78),0))</f>
        <v>0</v>
      </c>
      <c r="AI78" s="908">
        <f ca="1">IF($E78=0,$C78*$D78/'PAINEL DE CONTROLE'!$D$6,IF(AI$4&gt;'PAINEL DE CONTROLE'!$D$6,0,IF(AI$4=$E78,$C78*$D78,0))+IF(AND(AI$4&lt;='PAINEL DE CONTROLE'!$D$6,AI$4&gt;$F78),OFFSET(AI78,0,-$F78),0))</f>
        <v>0</v>
      </c>
      <c r="AJ78" s="908">
        <f ca="1">IF($E78=0,$C78*$D78/'PAINEL DE CONTROLE'!$D$6,IF(AJ$4&gt;'PAINEL DE CONTROLE'!$D$6,0,IF(AJ$4=$E78,$C78*$D78,0))+IF(AND(AJ$4&lt;='PAINEL DE CONTROLE'!$D$6,AJ$4&gt;$F78),OFFSET(AJ78,0,-$F78),0))</f>
        <v>0</v>
      </c>
      <c r="AK78" s="908">
        <f ca="1">IF($E78=0,$C78*$D78/'PAINEL DE CONTROLE'!$D$6,IF(AK$4&gt;'PAINEL DE CONTROLE'!$D$6,0,IF(AK$4=$E78,$C78*$D78,0))+IF(AND(AK$4&lt;='PAINEL DE CONTROLE'!$D$6,AK$4&gt;$F78),OFFSET(AK78,0,-$F78),0))</f>
        <v>0</v>
      </c>
      <c r="AL78" s="908">
        <f ca="1">IF($E78=0,$C78*$D78/'PAINEL DE CONTROLE'!$D$6,IF(AL$4&gt;'PAINEL DE CONTROLE'!$D$6,0,IF(AL$4=$E78,$C78*$D78,0))+IF(AND(AL$4&lt;='PAINEL DE CONTROLE'!$D$6,AL$4&gt;$F78),OFFSET(AL78,0,-$F78),0))</f>
        <v>5801.0116774264416</v>
      </c>
      <c r="AM78" s="908">
        <f ca="1">IF($E78=0,$C78*$D78/'PAINEL DE CONTROLE'!$D$6,IF(AM$4&gt;'PAINEL DE CONTROLE'!$D$6,0,IF(AM$4=$E78,$C78*$D78,0))+IF(AND(AM$4&lt;='PAINEL DE CONTROLE'!$D$6,AM$4&gt;$F78),OFFSET(AM78,0,-$F78),0))</f>
        <v>0</v>
      </c>
      <c r="AN78" s="908">
        <f ca="1">IF($E78=0,$C78*$D78/'PAINEL DE CONTROLE'!$D$6,IF(AN$4&gt;'PAINEL DE CONTROLE'!$D$6,0,IF(AN$4=$E78,$C78*$D78,0))+IF(AND(AN$4&lt;='PAINEL DE CONTROLE'!$D$6,AN$4&gt;$F78),OFFSET(AN78,0,-$F78),0))</f>
        <v>0</v>
      </c>
      <c r="AO78" s="908">
        <f ca="1">IF($E78=0,$C78*$D78/'PAINEL DE CONTROLE'!$D$6,IF(AO$4&gt;'PAINEL DE CONTROLE'!$D$6,0,IF(AO$4=$E78,$C78*$D78,0))+IF(AND(AO$4&lt;='PAINEL DE CONTROLE'!$D$6,AO$4&gt;$F78),OFFSET(AO78,0,-$F78),0))</f>
        <v>0</v>
      </c>
      <c r="AP78" s="908">
        <f ca="1">IF($E78=0,$C78*$D78/'PAINEL DE CONTROLE'!$D$6,IF(AP$4&gt;'PAINEL DE CONTROLE'!$D$6,0,IF(AP$4=$E78,$C78*$D78,0))+IF(AND(AP$4&lt;='PAINEL DE CONTROLE'!$D$6,AP$4&gt;$F78),OFFSET(AP78,0,-$F78),0))</f>
        <v>0</v>
      </c>
      <c r="AQ78" s="908">
        <f ca="1">IF($E78=0,$C78*$D78/'PAINEL DE CONTROLE'!$D$6,IF(AQ$4&gt;'PAINEL DE CONTROLE'!$D$6,0,IF(AQ$4=$E78,$C78*$D78,0))+IF(AND(AQ$4&lt;='PAINEL DE CONTROLE'!$D$6,AQ$4&gt;$F78),OFFSET(AQ78,0,-$F78),0))</f>
        <v>0</v>
      </c>
      <c r="AR78" s="908">
        <f ca="1">IF($E78=0,$C78*$D78/'PAINEL DE CONTROLE'!$D$6,IF(AR$4&gt;'PAINEL DE CONTROLE'!$D$6,0,IF(AR$4=$E78,$C78*$D78,0))+IF(AND(AR$4&lt;='PAINEL DE CONTROLE'!$D$6,AR$4&gt;$F78),OFFSET(AR78,0,-$F78),0))</f>
        <v>0</v>
      </c>
      <c r="AS78" s="908">
        <f ca="1">IF($E78=0,$C78*$D78/'PAINEL DE CONTROLE'!$D$6,IF(AS$4&gt;'PAINEL DE CONTROLE'!$D$6,0,IF(AS$4=$E78,$C78*$D78,0))+IF(AND(AS$4&lt;='PAINEL DE CONTROLE'!$D$6,AS$4&gt;$F78),OFFSET(AS78,0,-$F78),0))</f>
        <v>0</v>
      </c>
      <c r="AT78" s="908">
        <f ca="1">IF($E78=0,$C78*$D78/'PAINEL DE CONTROLE'!$D$6,IF(AT$4&gt;'PAINEL DE CONTROLE'!$D$6,0,IF(AT$4=$E78,$C78*$D78,0))+IF(AND(AT$4&lt;='PAINEL DE CONTROLE'!$D$6,AT$4&gt;$F78),OFFSET(AT78,0,-$F78),0))</f>
        <v>0</v>
      </c>
      <c r="AU78" s="908">
        <f ca="1">IF($E78=0,$C78*$D78/'PAINEL DE CONTROLE'!$D$6,IF(AU$4&gt;'PAINEL DE CONTROLE'!$D$6,0,IF(AU$4=$E78,$C78*$D78,0))+IF(AND(AU$4&lt;='PAINEL DE CONTROLE'!$D$6,AU$4&gt;$F78),OFFSET(AU78,0,-$F78),0))</f>
        <v>0</v>
      </c>
      <c r="AV78" s="892"/>
    </row>
    <row r="79" spans="1:48" s="893" customFormat="1">
      <c r="A79" s="903"/>
      <c r="B79" t="s">
        <v>607</v>
      </c>
      <c r="C79" s="853">
        <f>SUMIFS('PAINEL DE CONTROLE'!$P$1951:$P$2857,'PAINEL DE CONTROLE'!$I$1951:$I$2857,$B79,'PAINEL DE CONTROLE'!$V$1951:$V$2857,$D$2)</f>
        <v>13</v>
      </c>
      <c r="D79" s="853">
        <f>SUMIFS('PAINEL DE CONTROLE'!$R$1951:$R$2857,'PAINEL DE CONTROLE'!$I$1951:$I$2857,$B79,'PAINEL DE CONTROLE'!$V$1951:$V$2857,$D$2)</f>
        <v>2320.4046709705767</v>
      </c>
      <c r="E79" s="853">
        <f>SUMIFS('PAINEL DE CONTROLE'!$T$1951:$T$2857,'PAINEL DE CONTROLE'!$I$1951:$I$2857,$B79,'PAINEL DE CONTROLE'!$V$1951:$V$2857,$D$2)</f>
        <v>1</v>
      </c>
      <c r="F79" s="853">
        <f>SUMIFS('PAINEL DE CONTROLE'!$U$1951:$U$2857,'PAINEL DE CONTROLE'!$I$1951:$I$2857,$B79,'PAINEL DE CONTROLE'!$V$1951:$V$2857,$D$2)</f>
        <v>10</v>
      </c>
      <c r="G79" s="908">
        <f ca="1">IF($E79=0,$C79*$D79/'PAINEL DE CONTROLE'!$D$6,IF(G$4&gt;'PAINEL DE CONTROLE'!$D$6,0,IF(G$4=$E79,$C79*$D79,0))+IF(AND(G$4&lt;='PAINEL DE CONTROLE'!$D$6,G$4&gt;$F79),OFFSET(G79,0,-$F79),0))</f>
        <v>0</v>
      </c>
      <c r="H79" s="908">
        <f ca="1">IF($E79=0,$C79*$D79/'PAINEL DE CONTROLE'!$D$6,IF(H$4&gt;'PAINEL DE CONTROLE'!$D$6,0,IF(H$4=$E79,$C79*$D79,0))+IF(AND(H$4&lt;='PAINEL DE CONTROLE'!$D$6,H$4&gt;$F79),OFFSET(H79,0,-$F79),0))</f>
        <v>30165.260722617499</v>
      </c>
      <c r="I79" s="908">
        <f ca="1">IF($E79=0,$C79*$D79/'PAINEL DE CONTROLE'!$D$6,IF(I$4&gt;'PAINEL DE CONTROLE'!$D$6,0,IF(I$4=$E79,$C79*$D79,0))+IF(AND(I$4&lt;='PAINEL DE CONTROLE'!$D$6,I$4&gt;$F79),OFFSET(I79,0,-$F79),0))</f>
        <v>0</v>
      </c>
      <c r="J79" s="908">
        <f ca="1">IF($E79=0,$C79*$D79/'PAINEL DE CONTROLE'!$D$6,IF(J$4&gt;'PAINEL DE CONTROLE'!$D$6,0,IF(J$4=$E79,$C79*$D79,0))+IF(AND(J$4&lt;='PAINEL DE CONTROLE'!$D$6,J$4&gt;$F79),OFFSET(J79,0,-$F79),0))</f>
        <v>0</v>
      </c>
      <c r="K79" s="908">
        <f ca="1">IF($E79=0,$C79*$D79/'PAINEL DE CONTROLE'!$D$6,IF(K$4&gt;'PAINEL DE CONTROLE'!$D$6,0,IF(K$4=$E79,$C79*$D79,0))+IF(AND(K$4&lt;='PAINEL DE CONTROLE'!$D$6,K$4&gt;$F79),OFFSET(K79,0,-$F79),0))</f>
        <v>0</v>
      </c>
      <c r="L79" s="908">
        <f ca="1">IF($E79=0,$C79*$D79/'PAINEL DE CONTROLE'!$D$6,IF(L$4&gt;'PAINEL DE CONTROLE'!$D$6,0,IF(L$4=$E79,$C79*$D79,0))+IF(AND(L$4&lt;='PAINEL DE CONTROLE'!$D$6,L$4&gt;$F79),OFFSET(L79,0,-$F79),0))</f>
        <v>0</v>
      </c>
      <c r="M79" s="908">
        <f ca="1">IF($E79=0,$C79*$D79/'PAINEL DE CONTROLE'!$D$6,IF(M$4&gt;'PAINEL DE CONTROLE'!$D$6,0,IF(M$4=$E79,$C79*$D79,0))+IF(AND(M$4&lt;='PAINEL DE CONTROLE'!$D$6,M$4&gt;$F79),OFFSET(M79,0,-$F79),0))</f>
        <v>0</v>
      </c>
      <c r="N79" s="908">
        <f ca="1">IF($E79=0,$C79*$D79/'PAINEL DE CONTROLE'!$D$6,IF(N$4&gt;'PAINEL DE CONTROLE'!$D$6,0,IF(N$4=$E79,$C79*$D79,0))+IF(AND(N$4&lt;='PAINEL DE CONTROLE'!$D$6,N$4&gt;$F79),OFFSET(N79,0,-$F79),0))</f>
        <v>0</v>
      </c>
      <c r="O79" s="908">
        <f ca="1">IF($E79=0,$C79*$D79/'PAINEL DE CONTROLE'!$D$6,IF(O$4&gt;'PAINEL DE CONTROLE'!$D$6,0,IF(O$4=$E79,$C79*$D79,0))+IF(AND(O$4&lt;='PAINEL DE CONTROLE'!$D$6,O$4&gt;$F79),OFFSET(O79,0,-$F79),0))</f>
        <v>0</v>
      </c>
      <c r="P79" s="908">
        <f ca="1">IF($E79=0,$C79*$D79/'PAINEL DE CONTROLE'!$D$6,IF(P$4&gt;'PAINEL DE CONTROLE'!$D$6,0,IF(P$4=$E79,$C79*$D79,0))+IF(AND(P$4&lt;='PAINEL DE CONTROLE'!$D$6,P$4&gt;$F79),OFFSET(P79,0,-$F79),0))</f>
        <v>0</v>
      </c>
      <c r="Q79" s="908">
        <f ca="1">IF($E79=0,$C79*$D79/'PAINEL DE CONTROLE'!$D$6,IF(Q$4&gt;'PAINEL DE CONTROLE'!$D$6,0,IF(Q$4=$E79,$C79*$D79,0))+IF(AND(Q$4&lt;='PAINEL DE CONTROLE'!$D$6,Q$4&gt;$F79),OFFSET(Q79,0,-$F79),0))</f>
        <v>0</v>
      </c>
      <c r="R79" s="908">
        <f ca="1">IF($E79=0,$C79*$D79/'PAINEL DE CONTROLE'!$D$6,IF(R$4&gt;'PAINEL DE CONTROLE'!$D$6,0,IF(R$4=$E79,$C79*$D79,0))+IF(AND(R$4&lt;='PAINEL DE CONTROLE'!$D$6,R$4&gt;$F79),OFFSET(R79,0,-$F79),0))</f>
        <v>30165.260722617499</v>
      </c>
      <c r="S79" s="908">
        <f ca="1">IF($E79=0,$C79*$D79/'PAINEL DE CONTROLE'!$D$6,IF(S$4&gt;'PAINEL DE CONTROLE'!$D$6,0,IF(S$4=$E79,$C79*$D79,0))+IF(AND(S$4&lt;='PAINEL DE CONTROLE'!$D$6,S$4&gt;$F79),OFFSET(S79,0,-$F79),0))</f>
        <v>0</v>
      </c>
      <c r="T79" s="908">
        <f ca="1">IF($E79=0,$C79*$D79/'PAINEL DE CONTROLE'!$D$6,IF(T$4&gt;'PAINEL DE CONTROLE'!$D$6,0,IF(T$4=$E79,$C79*$D79,0))+IF(AND(T$4&lt;='PAINEL DE CONTROLE'!$D$6,T$4&gt;$F79),OFFSET(T79,0,-$F79),0))</f>
        <v>0</v>
      </c>
      <c r="U79" s="908">
        <f ca="1">IF($E79=0,$C79*$D79/'PAINEL DE CONTROLE'!$D$6,IF(U$4&gt;'PAINEL DE CONTROLE'!$D$6,0,IF(U$4=$E79,$C79*$D79,0))+IF(AND(U$4&lt;='PAINEL DE CONTROLE'!$D$6,U$4&gt;$F79),OFFSET(U79,0,-$F79),0))</f>
        <v>0</v>
      </c>
      <c r="V79" s="908">
        <f ca="1">IF($E79=0,$C79*$D79/'PAINEL DE CONTROLE'!$D$6,IF(V$4&gt;'PAINEL DE CONTROLE'!$D$6,0,IF(V$4=$E79,$C79*$D79,0))+IF(AND(V$4&lt;='PAINEL DE CONTROLE'!$D$6,V$4&gt;$F79),OFFSET(V79,0,-$F79),0))</f>
        <v>0</v>
      </c>
      <c r="W79" s="908">
        <f ca="1">IF($E79=0,$C79*$D79/'PAINEL DE CONTROLE'!$D$6,IF(W$4&gt;'PAINEL DE CONTROLE'!$D$6,0,IF(W$4=$E79,$C79*$D79,0))+IF(AND(W$4&lt;='PAINEL DE CONTROLE'!$D$6,W$4&gt;$F79),OFFSET(W79,0,-$F79),0))</f>
        <v>0</v>
      </c>
      <c r="X79" s="908">
        <f ca="1">IF($E79=0,$C79*$D79/'PAINEL DE CONTROLE'!$D$6,IF(X$4&gt;'PAINEL DE CONTROLE'!$D$6,0,IF(X$4=$E79,$C79*$D79,0))+IF(AND(X$4&lt;='PAINEL DE CONTROLE'!$D$6,X$4&gt;$F79),OFFSET(X79,0,-$F79),0))</f>
        <v>0</v>
      </c>
      <c r="Y79" s="908">
        <f ca="1">IF($E79=0,$C79*$D79/'PAINEL DE CONTROLE'!$D$6,IF(Y$4&gt;'PAINEL DE CONTROLE'!$D$6,0,IF(Y$4=$E79,$C79*$D79,0))+IF(AND(Y$4&lt;='PAINEL DE CONTROLE'!$D$6,Y$4&gt;$F79),OFFSET(Y79,0,-$F79),0))</f>
        <v>0</v>
      </c>
      <c r="Z79" s="908">
        <f ca="1">IF($E79=0,$C79*$D79/'PAINEL DE CONTROLE'!$D$6,IF(Z$4&gt;'PAINEL DE CONTROLE'!$D$6,0,IF(Z$4=$E79,$C79*$D79,0))+IF(AND(Z$4&lt;='PAINEL DE CONTROLE'!$D$6,Z$4&gt;$F79),OFFSET(Z79,0,-$F79),0))</f>
        <v>0</v>
      </c>
      <c r="AA79" s="908">
        <f ca="1">IF($E79=0,$C79*$D79/'PAINEL DE CONTROLE'!$D$6,IF(AA$4&gt;'PAINEL DE CONTROLE'!$D$6,0,IF(AA$4=$E79,$C79*$D79,0))+IF(AND(AA$4&lt;='PAINEL DE CONTROLE'!$D$6,AA$4&gt;$F79),OFFSET(AA79,0,-$F79),0))</f>
        <v>0</v>
      </c>
      <c r="AB79" s="908">
        <f ca="1">IF($E79=0,$C79*$D79/'PAINEL DE CONTROLE'!$D$6,IF(AB$4&gt;'PAINEL DE CONTROLE'!$D$6,0,IF(AB$4=$E79,$C79*$D79,0))+IF(AND(AB$4&lt;='PAINEL DE CONTROLE'!$D$6,AB$4&gt;$F79),OFFSET(AB79,0,-$F79),0))</f>
        <v>30165.260722617499</v>
      </c>
      <c r="AC79" s="908">
        <f ca="1">IF($E79=0,$C79*$D79/'PAINEL DE CONTROLE'!$D$6,IF(AC$4&gt;'PAINEL DE CONTROLE'!$D$6,0,IF(AC$4=$E79,$C79*$D79,0))+IF(AND(AC$4&lt;='PAINEL DE CONTROLE'!$D$6,AC$4&gt;$F79),OFFSET(AC79,0,-$F79),0))</f>
        <v>0</v>
      </c>
      <c r="AD79" s="908">
        <f ca="1">IF($E79=0,$C79*$D79/'PAINEL DE CONTROLE'!$D$6,IF(AD$4&gt;'PAINEL DE CONTROLE'!$D$6,0,IF(AD$4=$E79,$C79*$D79,0))+IF(AND(AD$4&lt;='PAINEL DE CONTROLE'!$D$6,AD$4&gt;$F79),OFFSET(AD79,0,-$F79),0))</f>
        <v>0</v>
      </c>
      <c r="AE79" s="908">
        <f ca="1">IF($E79=0,$C79*$D79/'PAINEL DE CONTROLE'!$D$6,IF(AE$4&gt;'PAINEL DE CONTROLE'!$D$6,0,IF(AE$4=$E79,$C79*$D79,0))+IF(AND(AE$4&lt;='PAINEL DE CONTROLE'!$D$6,AE$4&gt;$F79),OFFSET(AE79,0,-$F79),0))</f>
        <v>0</v>
      </c>
      <c r="AF79" s="908">
        <f ca="1">IF($E79=0,$C79*$D79/'PAINEL DE CONTROLE'!$D$6,IF(AF$4&gt;'PAINEL DE CONTROLE'!$D$6,0,IF(AF$4=$E79,$C79*$D79,0))+IF(AND(AF$4&lt;='PAINEL DE CONTROLE'!$D$6,AF$4&gt;$F79),OFFSET(AF79,0,-$F79),0))</f>
        <v>0</v>
      </c>
      <c r="AG79" s="908">
        <f ca="1">IF($E79=0,$C79*$D79/'PAINEL DE CONTROLE'!$D$6,IF(AG$4&gt;'PAINEL DE CONTROLE'!$D$6,0,IF(AG$4=$E79,$C79*$D79,0))+IF(AND(AG$4&lt;='PAINEL DE CONTROLE'!$D$6,AG$4&gt;$F79),OFFSET(AG79,0,-$F79),0))</f>
        <v>0</v>
      </c>
      <c r="AH79" s="908">
        <f ca="1">IF($E79=0,$C79*$D79/'PAINEL DE CONTROLE'!$D$6,IF(AH$4&gt;'PAINEL DE CONTROLE'!$D$6,0,IF(AH$4=$E79,$C79*$D79,0))+IF(AND(AH$4&lt;='PAINEL DE CONTROLE'!$D$6,AH$4&gt;$F79),OFFSET(AH79,0,-$F79),0))</f>
        <v>0</v>
      </c>
      <c r="AI79" s="908">
        <f ca="1">IF($E79=0,$C79*$D79/'PAINEL DE CONTROLE'!$D$6,IF(AI$4&gt;'PAINEL DE CONTROLE'!$D$6,0,IF(AI$4=$E79,$C79*$D79,0))+IF(AND(AI$4&lt;='PAINEL DE CONTROLE'!$D$6,AI$4&gt;$F79),OFFSET(AI79,0,-$F79),0))</f>
        <v>0</v>
      </c>
      <c r="AJ79" s="908">
        <f ca="1">IF($E79=0,$C79*$D79/'PAINEL DE CONTROLE'!$D$6,IF(AJ$4&gt;'PAINEL DE CONTROLE'!$D$6,0,IF(AJ$4=$E79,$C79*$D79,0))+IF(AND(AJ$4&lt;='PAINEL DE CONTROLE'!$D$6,AJ$4&gt;$F79),OFFSET(AJ79,0,-$F79),0))</f>
        <v>0</v>
      </c>
      <c r="AK79" s="908">
        <f ca="1">IF($E79=0,$C79*$D79/'PAINEL DE CONTROLE'!$D$6,IF(AK$4&gt;'PAINEL DE CONTROLE'!$D$6,0,IF(AK$4=$E79,$C79*$D79,0))+IF(AND(AK$4&lt;='PAINEL DE CONTROLE'!$D$6,AK$4&gt;$F79),OFFSET(AK79,0,-$F79),0))</f>
        <v>0</v>
      </c>
      <c r="AL79" s="908">
        <f ca="1">IF($E79=0,$C79*$D79/'PAINEL DE CONTROLE'!$D$6,IF(AL$4&gt;'PAINEL DE CONTROLE'!$D$6,0,IF(AL$4=$E79,$C79*$D79,0))+IF(AND(AL$4&lt;='PAINEL DE CONTROLE'!$D$6,AL$4&gt;$F79),OFFSET(AL79,0,-$F79),0))</f>
        <v>30165.260722617499</v>
      </c>
      <c r="AM79" s="908">
        <f ca="1">IF($E79=0,$C79*$D79/'PAINEL DE CONTROLE'!$D$6,IF(AM$4&gt;'PAINEL DE CONTROLE'!$D$6,0,IF(AM$4=$E79,$C79*$D79,0))+IF(AND(AM$4&lt;='PAINEL DE CONTROLE'!$D$6,AM$4&gt;$F79),OFFSET(AM79,0,-$F79),0))</f>
        <v>0</v>
      </c>
      <c r="AN79" s="908">
        <f ca="1">IF($E79=0,$C79*$D79/'PAINEL DE CONTROLE'!$D$6,IF(AN$4&gt;'PAINEL DE CONTROLE'!$D$6,0,IF(AN$4=$E79,$C79*$D79,0))+IF(AND(AN$4&lt;='PAINEL DE CONTROLE'!$D$6,AN$4&gt;$F79),OFFSET(AN79,0,-$F79),0))</f>
        <v>0</v>
      </c>
      <c r="AO79" s="908">
        <f ca="1">IF($E79=0,$C79*$D79/'PAINEL DE CONTROLE'!$D$6,IF(AO$4&gt;'PAINEL DE CONTROLE'!$D$6,0,IF(AO$4=$E79,$C79*$D79,0))+IF(AND(AO$4&lt;='PAINEL DE CONTROLE'!$D$6,AO$4&gt;$F79),OFFSET(AO79,0,-$F79),0))</f>
        <v>0</v>
      </c>
      <c r="AP79" s="908">
        <f ca="1">IF($E79=0,$C79*$D79/'PAINEL DE CONTROLE'!$D$6,IF(AP$4&gt;'PAINEL DE CONTROLE'!$D$6,0,IF(AP$4=$E79,$C79*$D79,0))+IF(AND(AP$4&lt;='PAINEL DE CONTROLE'!$D$6,AP$4&gt;$F79),OFFSET(AP79,0,-$F79),0))</f>
        <v>0</v>
      </c>
      <c r="AQ79" s="908">
        <f ca="1">IF($E79=0,$C79*$D79/'PAINEL DE CONTROLE'!$D$6,IF(AQ$4&gt;'PAINEL DE CONTROLE'!$D$6,0,IF(AQ$4=$E79,$C79*$D79,0))+IF(AND(AQ$4&lt;='PAINEL DE CONTROLE'!$D$6,AQ$4&gt;$F79),OFFSET(AQ79,0,-$F79),0))</f>
        <v>0</v>
      </c>
      <c r="AR79" s="908">
        <f ca="1">IF($E79=0,$C79*$D79/'PAINEL DE CONTROLE'!$D$6,IF(AR$4&gt;'PAINEL DE CONTROLE'!$D$6,0,IF(AR$4=$E79,$C79*$D79,0))+IF(AND(AR$4&lt;='PAINEL DE CONTROLE'!$D$6,AR$4&gt;$F79),OFFSET(AR79,0,-$F79),0))</f>
        <v>0</v>
      </c>
      <c r="AS79" s="908">
        <f ca="1">IF($E79=0,$C79*$D79/'PAINEL DE CONTROLE'!$D$6,IF(AS$4&gt;'PAINEL DE CONTROLE'!$D$6,0,IF(AS$4=$E79,$C79*$D79,0))+IF(AND(AS$4&lt;='PAINEL DE CONTROLE'!$D$6,AS$4&gt;$F79),OFFSET(AS79,0,-$F79),0))</f>
        <v>0</v>
      </c>
      <c r="AT79" s="908">
        <f ca="1">IF($E79=0,$C79*$D79/'PAINEL DE CONTROLE'!$D$6,IF(AT$4&gt;'PAINEL DE CONTROLE'!$D$6,0,IF(AT$4=$E79,$C79*$D79,0))+IF(AND(AT$4&lt;='PAINEL DE CONTROLE'!$D$6,AT$4&gt;$F79),OFFSET(AT79,0,-$F79),0))</f>
        <v>0</v>
      </c>
      <c r="AU79" s="908">
        <f ca="1">IF($E79=0,$C79*$D79/'PAINEL DE CONTROLE'!$D$6,IF(AU$4&gt;'PAINEL DE CONTROLE'!$D$6,0,IF(AU$4=$E79,$C79*$D79,0))+IF(AND(AU$4&lt;='PAINEL DE CONTROLE'!$D$6,AU$4&gt;$F79),OFFSET(AU79,0,-$F79),0))</f>
        <v>0</v>
      </c>
      <c r="AV79" s="892"/>
    </row>
    <row r="80" spans="1:48" s="893" customFormat="1">
      <c r="A80" s="903"/>
      <c r="B80" t="s">
        <v>608</v>
      </c>
      <c r="C80" s="853">
        <f>SUMIFS('PAINEL DE CONTROLE'!$P$1951:$P$2857,'PAINEL DE CONTROLE'!$I$1951:$I$2857,$B80,'PAINEL DE CONTROLE'!$V$1951:$V$2857,$D$2)</f>
        <v>10</v>
      </c>
      <c r="D80" s="853">
        <f>SUMIFS('PAINEL DE CONTROLE'!$R$1951:$R$2857,'PAINEL DE CONTROLE'!$I$1951:$I$2857,$B80,'PAINEL DE CONTROLE'!$V$1951:$V$2857,$D$2)</f>
        <v>290.05058387132209</v>
      </c>
      <c r="E80" s="853">
        <f>SUMIFS('PAINEL DE CONTROLE'!$T$1951:$T$2857,'PAINEL DE CONTROLE'!$I$1951:$I$2857,$B80,'PAINEL DE CONTROLE'!$V$1951:$V$2857,$D$2)</f>
        <v>1</v>
      </c>
      <c r="F80" s="853">
        <f>SUMIFS('PAINEL DE CONTROLE'!$U$1951:$U$2857,'PAINEL DE CONTROLE'!$I$1951:$I$2857,$B80,'PAINEL DE CONTROLE'!$V$1951:$V$2857,$D$2)</f>
        <v>10</v>
      </c>
      <c r="G80" s="908">
        <f ca="1">IF($E80=0,$C80*$D80/'PAINEL DE CONTROLE'!$D$6,IF(G$4&gt;'PAINEL DE CONTROLE'!$D$6,0,IF(G$4=$E80,$C80*$D80,0))+IF(AND(G$4&lt;='PAINEL DE CONTROLE'!$D$6,G$4&gt;$F80),OFFSET(G80,0,-$F80),0))</f>
        <v>0</v>
      </c>
      <c r="H80" s="908">
        <f ca="1">IF($E80=0,$C80*$D80/'PAINEL DE CONTROLE'!$D$6,IF(H$4&gt;'PAINEL DE CONTROLE'!$D$6,0,IF(H$4=$E80,$C80*$D80,0))+IF(AND(H$4&lt;='PAINEL DE CONTROLE'!$D$6,H$4&gt;$F80),OFFSET(H80,0,-$F80),0))</f>
        <v>2900.5058387132208</v>
      </c>
      <c r="I80" s="908">
        <f ca="1">IF($E80=0,$C80*$D80/'PAINEL DE CONTROLE'!$D$6,IF(I$4&gt;'PAINEL DE CONTROLE'!$D$6,0,IF(I$4=$E80,$C80*$D80,0))+IF(AND(I$4&lt;='PAINEL DE CONTROLE'!$D$6,I$4&gt;$F80),OFFSET(I80,0,-$F80),0))</f>
        <v>0</v>
      </c>
      <c r="J80" s="908">
        <f ca="1">IF($E80=0,$C80*$D80/'PAINEL DE CONTROLE'!$D$6,IF(J$4&gt;'PAINEL DE CONTROLE'!$D$6,0,IF(J$4=$E80,$C80*$D80,0))+IF(AND(J$4&lt;='PAINEL DE CONTROLE'!$D$6,J$4&gt;$F80),OFFSET(J80,0,-$F80),0))</f>
        <v>0</v>
      </c>
      <c r="K80" s="908">
        <f ca="1">IF($E80=0,$C80*$D80/'PAINEL DE CONTROLE'!$D$6,IF(K$4&gt;'PAINEL DE CONTROLE'!$D$6,0,IF(K$4=$E80,$C80*$D80,0))+IF(AND(K$4&lt;='PAINEL DE CONTROLE'!$D$6,K$4&gt;$F80),OFFSET(K80,0,-$F80),0))</f>
        <v>0</v>
      </c>
      <c r="L80" s="908">
        <f ca="1">IF($E80=0,$C80*$D80/'PAINEL DE CONTROLE'!$D$6,IF(L$4&gt;'PAINEL DE CONTROLE'!$D$6,0,IF(L$4=$E80,$C80*$D80,0))+IF(AND(L$4&lt;='PAINEL DE CONTROLE'!$D$6,L$4&gt;$F80),OFFSET(L80,0,-$F80),0))</f>
        <v>0</v>
      </c>
      <c r="M80" s="908">
        <f ca="1">IF($E80=0,$C80*$D80/'PAINEL DE CONTROLE'!$D$6,IF(M$4&gt;'PAINEL DE CONTROLE'!$D$6,0,IF(M$4=$E80,$C80*$D80,0))+IF(AND(M$4&lt;='PAINEL DE CONTROLE'!$D$6,M$4&gt;$F80),OFFSET(M80,0,-$F80),0))</f>
        <v>0</v>
      </c>
      <c r="N80" s="908">
        <f ca="1">IF($E80=0,$C80*$D80/'PAINEL DE CONTROLE'!$D$6,IF(N$4&gt;'PAINEL DE CONTROLE'!$D$6,0,IF(N$4=$E80,$C80*$D80,0))+IF(AND(N$4&lt;='PAINEL DE CONTROLE'!$D$6,N$4&gt;$F80),OFFSET(N80,0,-$F80),0))</f>
        <v>0</v>
      </c>
      <c r="O80" s="908">
        <f ca="1">IF($E80=0,$C80*$D80/'PAINEL DE CONTROLE'!$D$6,IF(O$4&gt;'PAINEL DE CONTROLE'!$D$6,0,IF(O$4=$E80,$C80*$D80,0))+IF(AND(O$4&lt;='PAINEL DE CONTROLE'!$D$6,O$4&gt;$F80),OFFSET(O80,0,-$F80),0))</f>
        <v>0</v>
      </c>
      <c r="P80" s="908">
        <f ca="1">IF($E80=0,$C80*$D80/'PAINEL DE CONTROLE'!$D$6,IF(P$4&gt;'PAINEL DE CONTROLE'!$D$6,0,IF(P$4=$E80,$C80*$D80,0))+IF(AND(P$4&lt;='PAINEL DE CONTROLE'!$D$6,P$4&gt;$F80),OFFSET(P80,0,-$F80),0))</f>
        <v>0</v>
      </c>
      <c r="Q80" s="908">
        <f ca="1">IF($E80=0,$C80*$D80/'PAINEL DE CONTROLE'!$D$6,IF(Q$4&gt;'PAINEL DE CONTROLE'!$D$6,0,IF(Q$4=$E80,$C80*$D80,0))+IF(AND(Q$4&lt;='PAINEL DE CONTROLE'!$D$6,Q$4&gt;$F80),OFFSET(Q80,0,-$F80),0))</f>
        <v>0</v>
      </c>
      <c r="R80" s="908">
        <f ca="1">IF($E80=0,$C80*$D80/'PAINEL DE CONTROLE'!$D$6,IF(R$4&gt;'PAINEL DE CONTROLE'!$D$6,0,IF(R$4=$E80,$C80*$D80,0))+IF(AND(R$4&lt;='PAINEL DE CONTROLE'!$D$6,R$4&gt;$F80),OFFSET(R80,0,-$F80),0))</f>
        <v>2900.5058387132208</v>
      </c>
      <c r="S80" s="908">
        <f ca="1">IF($E80=0,$C80*$D80/'PAINEL DE CONTROLE'!$D$6,IF(S$4&gt;'PAINEL DE CONTROLE'!$D$6,0,IF(S$4=$E80,$C80*$D80,0))+IF(AND(S$4&lt;='PAINEL DE CONTROLE'!$D$6,S$4&gt;$F80),OFFSET(S80,0,-$F80),0))</f>
        <v>0</v>
      </c>
      <c r="T80" s="908">
        <f ca="1">IF($E80=0,$C80*$D80/'PAINEL DE CONTROLE'!$D$6,IF(T$4&gt;'PAINEL DE CONTROLE'!$D$6,0,IF(T$4=$E80,$C80*$D80,0))+IF(AND(T$4&lt;='PAINEL DE CONTROLE'!$D$6,T$4&gt;$F80),OFFSET(T80,0,-$F80),0))</f>
        <v>0</v>
      </c>
      <c r="U80" s="908">
        <f ca="1">IF($E80=0,$C80*$D80/'PAINEL DE CONTROLE'!$D$6,IF(U$4&gt;'PAINEL DE CONTROLE'!$D$6,0,IF(U$4=$E80,$C80*$D80,0))+IF(AND(U$4&lt;='PAINEL DE CONTROLE'!$D$6,U$4&gt;$F80),OFFSET(U80,0,-$F80),0))</f>
        <v>0</v>
      </c>
      <c r="V80" s="908">
        <f ca="1">IF($E80=0,$C80*$D80/'PAINEL DE CONTROLE'!$D$6,IF(V$4&gt;'PAINEL DE CONTROLE'!$D$6,0,IF(V$4=$E80,$C80*$D80,0))+IF(AND(V$4&lt;='PAINEL DE CONTROLE'!$D$6,V$4&gt;$F80),OFFSET(V80,0,-$F80),0))</f>
        <v>0</v>
      </c>
      <c r="W80" s="908">
        <f ca="1">IF($E80=0,$C80*$D80/'PAINEL DE CONTROLE'!$D$6,IF(W$4&gt;'PAINEL DE CONTROLE'!$D$6,0,IF(W$4=$E80,$C80*$D80,0))+IF(AND(W$4&lt;='PAINEL DE CONTROLE'!$D$6,W$4&gt;$F80),OFFSET(W80,0,-$F80),0))</f>
        <v>0</v>
      </c>
      <c r="X80" s="908">
        <f ca="1">IF($E80=0,$C80*$D80/'PAINEL DE CONTROLE'!$D$6,IF(X$4&gt;'PAINEL DE CONTROLE'!$D$6,0,IF(X$4=$E80,$C80*$D80,0))+IF(AND(X$4&lt;='PAINEL DE CONTROLE'!$D$6,X$4&gt;$F80),OFFSET(X80,0,-$F80),0))</f>
        <v>0</v>
      </c>
      <c r="Y80" s="908">
        <f ca="1">IF($E80=0,$C80*$D80/'PAINEL DE CONTROLE'!$D$6,IF(Y$4&gt;'PAINEL DE CONTROLE'!$D$6,0,IF(Y$4=$E80,$C80*$D80,0))+IF(AND(Y$4&lt;='PAINEL DE CONTROLE'!$D$6,Y$4&gt;$F80),OFFSET(Y80,0,-$F80),0))</f>
        <v>0</v>
      </c>
      <c r="Z80" s="908">
        <f ca="1">IF($E80=0,$C80*$D80/'PAINEL DE CONTROLE'!$D$6,IF(Z$4&gt;'PAINEL DE CONTROLE'!$D$6,0,IF(Z$4=$E80,$C80*$D80,0))+IF(AND(Z$4&lt;='PAINEL DE CONTROLE'!$D$6,Z$4&gt;$F80),OFFSET(Z80,0,-$F80),0))</f>
        <v>0</v>
      </c>
      <c r="AA80" s="908">
        <f ca="1">IF($E80=0,$C80*$D80/'PAINEL DE CONTROLE'!$D$6,IF(AA$4&gt;'PAINEL DE CONTROLE'!$D$6,0,IF(AA$4=$E80,$C80*$D80,0))+IF(AND(AA$4&lt;='PAINEL DE CONTROLE'!$D$6,AA$4&gt;$F80),OFFSET(AA80,0,-$F80),0))</f>
        <v>0</v>
      </c>
      <c r="AB80" s="908">
        <f ca="1">IF($E80=0,$C80*$D80/'PAINEL DE CONTROLE'!$D$6,IF(AB$4&gt;'PAINEL DE CONTROLE'!$D$6,0,IF(AB$4=$E80,$C80*$D80,0))+IF(AND(AB$4&lt;='PAINEL DE CONTROLE'!$D$6,AB$4&gt;$F80),OFFSET(AB80,0,-$F80),0))</f>
        <v>2900.5058387132208</v>
      </c>
      <c r="AC80" s="908">
        <f ca="1">IF($E80=0,$C80*$D80/'PAINEL DE CONTROLE'!$D$6,IF(AC$4&gt;'PAINEL DE CONTROLE'!$D$6,0,IF(AC$4=$E80,$C80*$D80,0))+IF(AND(AC$4&lt;='PAINEL DE CONTROLE'!$D$6,AC$4&gt;$F80),OFFSET(AC80,0,-$F80),0))</f>
        <v>0</v>
      </c>
      <c r="AD80" s="908">
        <f ca="1">IF($E80=0,$C80*$D80/'PAINEL DE CONTROLE'!$D$6,IF(AD$4&gt;'PAINEL DE CONTROLE'!$D$6,0,IF(AD$4=$E80,$C80*$D80,0))+IF(AND(AD$4&lt;='PAINEL DE CONTROLE'!$D$6,AD$4&gt;$F80),OFFSET(AD80,0,-$F80),0))</f>
        <v>0</v>
      </c>
      <c r="AE80" s="908">
        <f ca="1">IF($E80=0,$C80*$D80/'PAINEL DE CONTROLE'!$D$6,IF(AE$4&gt;'PAINEL DE CONTROLE'!$D$6,0,IF(AE$4=$E80,$C80*$D80,0))+IF(AND(AE$4&lt;='PAINEL DE CONTROLE'!$D$6,AE$4&gt;$F80),OFFSET(AE80,0,-$F80),0))</f>
        <v>0</v>
      </c>
      <c r="AF80" s="908">
        <f ca="1">IF($E80=0,$C80*$D80/'PAINEL DE CONTROLE'!$D$6,IF(AF$4&gt;'PAINEL DE CONTROLE'!$D$6,0,IF(AF$4=$E80,$C80*$D80,0))+IF(AND(AF$4&lt;='PAINEL DE CONTROLE'!$D$6,AF$4&gt;$F80),OFFSET(AF80,0,-$F80),0))</f>
        <v>0</v>
      </c>
      <c r="AG80" s="908">
        <f ca="1">IF($E80=0,$C80*$D80/'PAINEL DE CONTROLE'!$D$6,IF(AG$4&gt;'PAINEL DE CONTROLE'!$D$6,0,IF(AG$4=$E80,$C80*$D80,0))+IF(AND(AG$4&lt;='PAINEL DE CONTROLE'!$D$6,AG$4&gt;$F80),OFFSET(AG80,0,-$F80),0))</f>
        <v>0</v>
      </c>
      <c r="AH80" s="908">
        <f ca="1">IF($E80=0,$C80*$D80/'PAINEL DE CONTROLE'!$D$6,IF(AH$4&gt;'PAINEL DE CONTROLE'!$D$6,0,IF(AH$4=$E80,$C80*$D80,0))+IF(AND(AH$4&lt;='PAINEL DE CONTROLE'!$D$6,AH$4&gt;$F80),OFFSET(AH80,0,-$F80),0))</f>
        <v>0</v>
      </c>
      <c r="AI80" s="908">
        <f ca="1">IF($E80=0,$C80*$D80/'PAINEL DE CONTROLE'!$D$6,IF(AI$4&gt;'PAINEL DE CONTROLE'!$D$6,0,IF(AI$4=$E80,$C80*$D80,0))+IF(AND(AI$4&lt;='PAINEL DE CONTROLE'!$D$6,AI$4&gt;$F80),OFFSET(AI80,0,-$F80),0))</f>
        <v>0</v>
      </c>
      <c r="AJ80" s="908">
        <f ca="1">IF($E80=0,$C80*$D80/'PAINEL DE CONTROLE'!$D$6,IF(AJ$4&gt;'PAINEL DE CONTROLE'!$D$6,0,IF(AJ$4=$E80,$C80*$D80,0))+IF(AND(AJ$4&lt;='PAINEL DE CONTROLE'!$D$6,AJ$4&gt;$F80),OFFSET(AJ80,0,-$F80),0))</f>
        <v>0</v>
      </c>
      <c r="AK80" s="908">
        <f ca="1">IF($E80=0,$C80*$D80/'PAINEL DE CONTROLE'!$D$6,IF(AK$4&gt;'PAINEL DE CONTROLE'!$D$6,0,IF(AK$4=$E80,$C80*$D80,0))+IF(AND(AK$4&lt;='PAINEL DE CONTROLE'!$D$6,AK$4&gt;$F80),OFFSET(AK80,0,-$F80),0))</f>
        <v>0</v>
      </c>
      <c r="AL80" s="908">
        <f ca="1">IF($E80=0,$C80*$D80/'PAINEL DE CONTROLE'!$D$6,IF(AL$4&gt;'PAINEL DE CONTROLE'!$D$6,0,IF(AL$4=$E80,$C80*$D80,0))+IF(AND(AL$4&lt;='PAINEL DE CONTROLE'!$D$6,AL$4&gt;$F80),OFFSET(AL80,0,-$F80),0))</f>
        <v>2900.5058387132208</v>
      </c>
      <c r="AM80" s="908">
        <f ca="1">IF($E80=0,$C80*$D80/'PAINEL DE CONTROLE'!$D$6,IF(AM$4&gt;'PAINEL DE CONTROLE'!$D$6,0,IF(AM$4=$E80,$C80*$D80,0))+IF(AND(AM$4&lt;='PAINEL DE CONTROLE'!$D$6,AM$4&gt;$F80),OFFSET(AM80,0,-$F80),0))</f>
        <v>0</v>
      </c>
      <c r="AN80" s="908">
        <f ca="1">IF($E80=0,$C80*$D80/'PAINEL DE CONTROLE'!$D$6,IF(AN$4&gt;'PAINEL DE CONTROLE'!$D$6,0,IF(AN$4=$E80,$C80*$D80,0))+IF(AND(AN$4&lt;='PAINEL DE CONTROLE'!$D$6,AN$4&gt;$F80),OFFSET(AN80,0,-$F80),0))</f>
        <v>0</v>
      </c>
      <c r="AO80" s="908">
        <f ca="1">IF($E80=0,$C80*$D80/'PAINEL DE CONTROLE'!$D$6,IF(AO$4&gt;'PAINEL DE CONTROLE'!$D$6,0,IF(AO$4=$E80,$C80*$D80,0))+IF(AND(AO$4&lt;='PAINEL DE CONTROLE'!$D$6,AO$4&gt;$F80),OFFSET(AO80,0,-$F80),0))</f>
        <v>0</v>
      </c>
      <c r="AP80" s="908">
        <f ca="1">IF($E80=0,$C80*$D80/'PAINEL DE CONTROLE'!$D$6,IF(AP$4&gt;'PAINEL DE CONTROLE'!$D$6,0,IF(AP$4=$E80,$C80*$D80,0))+IF(AND(AP$4&lt;='PAINEL DE CONTROLE'!$D$6,AP$4&gt;$F80),OFFSET(AP80,0,-$F80),0))</f>
        <v>0</v>
      </c>
      <c r="AQ80" s="908">
        <f ca="1">IF($E80=0,$C80*$D80/'PAINEL DE CONTROLE'!$D$6,IF(AQ$4&gt;'PAINEL DE CONTROLE'!$D$6,0,IF(AQ$4=$E80,$C80*$D80,0))+IF(AND(AQ$4&lt;='PAINEL DE CONTROLE'!$D$6,AQ$4&gt;$F80),OFFSET(AQ80,0,-$F80),0))</f>
        <v>0</v>
      </c>
      <c r="AR80" s="908">
        <f ca="1">IF($E80=0,$C80*$D80/'PAINEL DE CONTROLE'!$D$6,IF(AR$4&gt;'PAINEL DE CONTROLE'!$D$6,0,IF(AR$4=$E80,$C80*$D80,0))+IF(AND(AR$4&lt;='PAINEL DE CONTROLE'!$D$6,AR$4&gt;$F80),OFFSET(AR80,0,-$F80),0))</f>
        <v>0</v>
      </c>
      <c r="AS80" s="908">
        <f ca="1">IF($E80=0,$C80*$D80/'PAINEL DE CONTROLE'!$D$6,IF(AS$4&gt;'PAINEL DE CONTROLE'!$D$6,0,IF(AS$4=$E80,$C80*$D80,0))+IF(AND(AS$4&lt;='PAINEL DE CONTROLE'!$D$6,AS$4&gt;$F80),OFFSET(AS80,0,-$F80),0))</f>
        <v>0</v>
      </c>
      <c r="AT80" s="908">
        <f ca="1">IF($E80=0,$C80*$D80/'PAINEL DE CONTROLE'!$D$6,IF(AT$4&gt;'PAINEL DE CONTROLE'!$D$6,0,IF(AT$4=$E80,$C80*$D80,0))+IF(AND(AT$4&lt;='PAINEL DE CONTROLE'!$D$6,AT$4&gt;$F80),OFFSET(AT80,0,-$F80),0))</f>
        <v>0</v>
      </c>
      <c r="AU80" s="908">
        <f ca="1">IF($E80=0,$C80*$D80/'PAINEL DE CONTROLE'!$D$6,IF(AU$4&gt;'PAINEL DE CONTROLE'!$D$6,0,IF(AU$4=$E80,$C80*$D80,0))+IF(AND(AU$4&lt;='PAINEL DE CONTROLE'!$D$6,AU$4&gt;$F80),OFFSET(AU80,0,-$F80),0))</f>
        <v>0</v>
      </c>
      <c r="AV80" s="892"/>
    </row>
    <row r="81" spans="1:48" s="893" customFormat="1">
      <c r="A81" s="903"/>
      <c r="B81" t="s">
        <v>609</v>
      </c>
      <c r="C81" s="853">
        <f>SUMIFS('PAINEL DE CONTROLE'!$P$1951:$P$2857,'PAINEL DE CONTROLE'!$I$1951:$I$2857,$B81,'PAINEL DE CONTROLE'!$V$1951:$V$2857,$D$2)</f>
        <v>13</v>
      </c>
      <c r="D81" s="853">
        <f>SUMIFS('PAINEL DE CONTROLE'!$R$1951:$R$2857,'PAINEL DE CONTROLE'!$I$1951:$I$2857,$B81,'PAINEL DE CONTROLE'!$V$1951:$V$2857,$D$2)</f>
        <v>2900.5058387132208</v>
      </c>
      <c r="E81" s="853">
        <f>SUMIFS('PAINEL DE CONTROLE'!$T$1951:$T$2857,'PAINEL DE CONTROLE'!$I$1951:$I$2857,$B81,'PAINEL DE CONTROLE'!$V$1951:$V$2857,$D$2)</f>
        <v>1</v>
      </c>
      <c r="F81" s="853">
        <f>SUMIFS('PAINEL DE CONTROLE'!$U$1951:$U$2857,'PAINEL DE CONTROLE'!$I$1951:$I$2857,$B81,'PAINEL DE CONTROLE'!$V$1951:$V$2857,$D$2)</f>
        <v>10</v>
      </c>
      <c r="G81" s="908">
        <f ca="1">IF($E81=0,$C81*$D81/'PAINEL DE CONTROLE'!$D$6,IF(G$4&gt;'PAINEL DE CONTROLE'!$D$6,0,IF(G$4=$E81,$C81*$D81,0))+IF(AND(G$4&lt;='PAINEL DE CONTROLE'!$D$6,G$4&gt;$F81),OFFSET(G81,0,-$F81),0))</f>
        <v>0</v>
      </c>
      <c r="H81" s="908">
        <f ca="1">IF($E81=0,$C81*$D81/'PAINEL DE CONTROLE'!$D$6,IF(H$4&gt;'PAINEL DE CONTROLE'!$D$6,0,IF(H$4=$E81,$C81*$D81,0))+IF(AND(H$4&lt;='PAINEL DE CONTROLE'!$D$6,H$4&gt;$F81),OFFSET(H81,0,-$F81),0))</f>
        <v>37706.575903271871</v>
      </c>
      <c r="I81" s="908">
        <f ca="1">IF($E81=0,$C81*$D81/'PAINEL DE CONTROLE'!$D$6,IF(I$4&gt;'PAINEL DE CONTROLE'!$D$6,0,IF(I$4=$E81,$C81*$D81,0))+IF(AND(I$4&lt;='PAINEL DE CONTROLE'!$D$6,I$4&gt;$F81),OFFSET(I81,0,-$F81),0))</f>
        <v>0</v>
      </c>
      <c r="J81" s="908">
        <f ca="1">IF($E81=0,$C81*$D81/'PAINEL DE CONTROLE'!$D$6,IF(J$4&gt;'PAINEL DE CONTROLE'!$D$6,0,IF(J$4=$E81,$C81*$D81,0))+IF(AND(J$4&lt;='PAINEL DE CONTROLE'!$D$6,J$4&gt;$F81),OFFSET(J81,0,-$F81),0))</f>
        <v>0</v>
      </c>
      <c r="K81" s="908">
        <f ca="1">IF($E81=0,$C81*$D81/'PAINEL DE CONTROLE'!$D$6,IF(K$4&gt;'PAINEL DE CONTROLE'!$D$6,0,IF(K$4=$E81,$C81*$D81,0))+IF(AND(K$4&lt;='PAINEL DE CONTROLE'!$D$6,K$4&gt;$F81),OFFSET(K81,0,-$F81),0))</f>
        <v>0</v>
      </c>
      <c r="L81" s="908">
        <f ca="1">IF($E81=0,$C81*$D81/'PAINEL DE CONTROLE'!$D$6,IF(L$4&gt;'PAINEL DE CONTROLE'!$D$6,0,IF(L$4=$E81,$C81*$D81,0))+IF(AND(L$4&lt;='PAINEL DE CONTROLE'!$D$6,L$4&gt;$F81),OFFSET(L81,0,-$F81),0))</f>
        <v>0</v>
      </c>
      <c r="M81" s="908">
        <f ca="1">IF($E81=0,$C81*$D81/'PAINEL DE CONTROLE'!$D$6,IF(M$4&gt;'PAINEL DE CONTROLE'!$D$6,0,IF(M$4=$E81,$C81*$D81,0))+IF(AND(M$4&lt;='PAINEL DE CONTROLE'!$D$6,M$4&gt;$F81),OFFSET(M81,0,-$F81),0))</f>
        <v>0</v>
      </c>
      <c r="N81" s="908">
        <f ca="1">IF($E81=0,$C81*$D81/'PAINEL DE CONTROLE'!$D$6,IF(N$4&gt;'PAINEL DE CONTROLE'!$D$6,0,IF(N$4=$E81,$C81*$D81,0))+IF(AND(N$4&lt;='PAINEL DE CONTROLE'!$D$6,N$4&gt;$F81),OFFSET(N81,0,-$F81),0))</f>
        <v>0</v>
      </c>
      <c r="O81" s="908">
        <f ca="1">IF($E81=0,$C81*$D81/'PAINEL DE CONTROLE'!$D$6,IF(O$4&gt;'PAINEL DE CONTROLE'!$D$6,0,IF(O$4=$E81,$C81*$D81,0))+IF(AND(O$4&lt;='PAINEL DE CONTROLE'!$D$6,O$4&gt;$F81),OFFSET(O81,0,-$F81),0))</f>
        <v>0</v>
      </c>
      <c r="P81" s="908">
        <f ca="1">IF($E81=0,$C81*$D81/'PAINEL DE CONTROLE'!$D$6,IF(P$4&gt;'PAINEL DE CONTROLE'!$D$6,0,IF(P$4=$E81,$C81*$D81,0))+IF(AND(P$4&lt;='PAINEL DE CONTROLE'!$D$6,P$4&gt;$F81),OFFSET(P81,0,-$F81),0))</f>
        <v>0</v>
      </c>
      <c r="Q81" s="908">
        <f ca="1">IF($E81=0,$C81*$D81/'PAINEL DE CONTROLE'!$D$6,IF(Q$4&gt;'PAINEL DE CONTROLE'!$D$6,0,IF(Q$4=$E81,$C81*$D81,0))+IF(AND(Q$4&lt;='PAINEL DE CONTROLE'!$D$6,Q$4&gt;$F81),OFFSET(Q81,0,-$F81),0))</f>
        <v>0</v>
      </c>
      <c r="R81" s="908">
        <f ca="1">IF($E81=0,$C81*$D81/'PAINEL DE CONTROLE'!$D$6,IF(R$4&gt;'PAINEL DE CONTROLE'!$D$6,0,IF(R$4=$E81,$C81*$D81,0))+IF(AND(R$4&lt;='PAINEL DE CONTROLE'!$D$6,R$4&gt;$F81),OFFSET(R81,0,-$F81),0))</f>
        <v>37706.575903271871</v>
      </c>
      <c r="S81" s="908">
        <f ca="1">IF($E81=0,$C81*$D81/'PAINEL DE CONTROLE'!$D$6,IF(S$4&gt;'PAINEL DE CONTROLE'!$D$6,0,IF(S$4=$E81,$C81*$D81,0))+IF(AND(S$4&lt;='PAINEL DE CONTROLE'!$D$6,S$4&gt;$F81),OFFSET(S81,0,-$F81),0))</f>
        <v>0</v>
      </c>
      <c r="T81" s="908">
        <f ca="1">IF($E81=0,$C81*$D81/'PAINEL DE CONTROLE'!$D$6,IF(T$4&gt;'PAINEL DE CONTROLE'!$D$6,0,IF(T$4=$E81,$C81*$D81,0))+IF(AND(T$4&lt;='PAINEL DE CONTROLE'!$D$6,T$4&gt;$F81),OFFSET(T81,0,-$F81),0))</f>
        <v>0</v>
      </c>
      <c r="U81" s="908">
        <f ca="1">IF($E81=0,$C81*$D81/'PAINEL DE CONTROLE'!$D$6,IF(U$4&gt;'PAINEL DE CONTROLE'!$D$6,0,IF(U$4=$E81,$C81*$D81,0))+IF(AND(U$4&lt;='PAINEL DE CONTROLE'!$D$6,U$4&gt;$F81),OFFSET(U81,0,-$F81),0))</f>
        <v>0</v>
      </c>
      <c r="V81" s="908">
        <f ca="1">IF($E81=0,$C81*$D81/'PAINEL DE CONTROLE'!$D$6,IF(V$4&gt;'PAINEL DE CONTROLE'!$D$6,0,IF(V$4=$E81,$C81*$D81,0))+IF(AND(V$4&lt;='PAINEL DE CONTROLE'!$D$6,V$4&gt;$F81),OFFSET(V81,0,-$F81),0))</f>
        <v>0</v>
      </c>
      <c r="W81" s="908">
        <f ca="1">IF($E81=0,$C81*$D81/'PAINEL DE CONTROLE'!$D$6,IF(W$4&gt;'PAINEL DE CONTROLE'!$D$6,0,IF(W$4=$E81,$C81*$D81,0))+IF(AND(W$4&lt;='PAINEL DE CONTROLE'!$D$6,W$4&gt;$F81),OFFSET(W81,0,-$F81),0))</f>
        <v>0</v>
      </c>
      <c r="X81" s="908">
        <f ca="1">IF($E81=0,$C81*$D81/'PAINEL DE CONTROLE'!$D$6,IF(X$4&gt;'PAINEL DE CONTROLE'!$D$6,0,IF(X$4=$E81,$C81*$D81,0))+IF(AND(X$4&lt;='PAINEL DE CONTROLE'!$D$6,X$4&gt;$F81),OFFSET(X81,0,-$F81),0))</f>
        <v>0</v>
      </c>
      <c r="Y81" s="908">
        <f ca="1">IF($E81=0,$C81*$D81/'PAINEL DE CONTROLE'!$D$6,IF(Y$4&gt;'PAINEL DE CONTROLE'!$D$6,0,IF(Y$4=$E81,$C81*$D81,0))+IF(AND(Y$4&lt;='PAINEL DE CONTROLE'!$D$6,Y$4&gt;$F81),OFFSET(Y81,0,-$F81),0))</f>
        <v>0</v>
      </c>
      <c r="Z81" s="908">
        <f ca="1">IF($E81=0,$C81*$D81/'PAINEL DE CONTROLE'!$D$6,IF(Z$4&gt;'PAINEL DE CONTROLE'!$D$6,0,IF(Z$4=$E81,$C81*$D81,0))+IF(AND(Z$4&lt;='PAINEL DE CONTROLE'!$D$6,Z$4&gt;$F81),OFFSET(Z81,0,-$F81),0))</f>
        <v>0</v>
      </c>
      <c r="AA81" s="908">
        <f ca="1">IF($E81=0,$C81*$D81/'PAINEL DE CONTROLE'!$D$6,IF(AA$4&gt;'PAINEL DE CONTROLE'!$D$6,0,IF(AA$4=$E81,$C81*$D81,0))+IF(AND(AA$4&lt;='PAINEL DE CONTROLE'!$D$6,AA$4&gt;$F81),OFFSET(AA81,0,-$F81),0))</f>
        <v>0</v>
      </c>
      <c r="AB81" s="908">
        <f ca="1">IF($E81=0,$C81*$D81/'PAINEL DE CONTROLE'!$D$6,IF(AB$4&gt;'PAINEL DE CONTROLE'!$D$6,0,IF(AB$4=$E81,$C81*$D81,0))+IF(AND(AB$4&lt;='PAINEL DE CONTROLE'!$D$6,AB$4&gt;$F81),OFFSET(AB81,0,-$F81),0))</f>
        <v>37706.575903271871</v>
      </c>
      <c r="AC81" s="908">
        <f ca="1">IF($E81=0,$C81*$D81/'PAINEL DE CONTROLE'!$D$6,IF(AC$4&gt;'PAINEL DE CONTROLE'!$D$6,0,IF(AC$4=$E81,$C81*$D81,0))+IF(AND(AC$4&lt;='PAINEL DE CONTROLE'!$D$6,AC$4&gt;$F81),OFFSET(AC81,0,-$F81),0))</f>
        <v>0</v>
      </c>
      <c r="AD81" s="908">
        <f ca="1">IF($E81=0,$C81*$D81/'PAINEL DE CONTROLE'!$D$6,IF(AD$4&gt;'PAINEL DE CONTROLE'!$D$6,0,IF(AD$4=$E81,$C81*$D81,0))+IF(AND(AD$4&lt;='PAINEL DE CONTROLE'!$D$6,AD$4&gt;$F81),OFFSET(AD81,0,-$F81),0))</f>
        <v>0</v>
      </c>
      <c r="AE81" s="908">
        <f ca="1">IF($E81=0,$C81*$D81/'PAINEL DE CONTROLE'!$D$6,IF(AE$4&gt;'PAINEL DE CONTROLE'!$D$6,0,IF(AE$4=$E81,$C81*$D81,0))+IF(AND(AE$4&lt;='PAINEL DE CONTROLE'!$D$6,AE$4&gt;$F81),OFFSET(AE81,0,-$F81),0))</f>
        <v>0</v>
      </c>
      <c r="AF81" s="908">
        <f ca="1">IF($E81=0,$C81*$D81/'PAINEL DE CONTROLE'!$D$6,IF(AF$4&gt;'PAINEL DE CONTROLE'!$D$6,0,IF(AF$4=$E81,$C81*$D81,0))+IF(AND(AF$4&lt;='PAINEL DE CONTROLE'!$D$6,AF$4&gt;$F81),OFFSET(AF81,0,-$F81),0))</f>
        <v>0</v>
      </c>
      <c r="AG81" s="908">
        <f ca="1">IF($E81=0,$C81*$D81/'PAINEL DE CONTROLE'!$D$6,IF(AG$4&gt;'PAINEL DE CONTROLE'!$D$6,0,IF(AG$4=$E81,$C81*$D81,0))+IF(AND(AG$4&lt;='PAINEL DE CONTROLE'!$D$6,AG$4&gt;$F81),OFFSET(AG81,0,-$F81),0))</f>
        <v>0</v>
      </c>
      <c r="AH81" s="908">
        <f ca="1">IF($E81=0,$C81*$D81/'PAINEL DE CONTROLE'!$D$6,IF(AH$4&gt;'PAINEL DE CONTROLE'!$D$6,0,IF(AH$4=$E81,$C81*$D81,0))+IF(AND(AH$4&lt;='PAINEL DE CONTROLE'!$D$6,AH$4&gt;$F81),OFFSET(AH81,0,-$F81),0))</f>
        <v>0</v>
      </c>
      <c r="AI81" s="908">
        <f ca="1">IF($E81=0,$C81*$D81/'PAINEL DE CONTROLE'!$D$6,IF(AI$4&gt;'PAINEL DE CONTROLE'!$D$6,0,IF(AI$4=$E81,$C81*$D81,0))+IF(AND(AI$4&lt;='PAINEL DE CONTROLE'!$D$6,AI$4&gt;$F81),OFFSET(AI81,0,-$F81),0))</f>
        <v>0</v>
      </c>
      <c r="AJ81" s="908">
        <f ca="1">IF($E81=0,$C81*$D81/'PAINEL DE CONTROLE'!$D$6,IF(AJ$4&gt;'PAINEL DE CONTROLE'!$D$6,0,IF(AJ$4=$E81,$C81*$D81,0))+IF(AND(AJ$4&lt;='PAINEL DE CONTROLE'!$D$6,AJ$4&gt;$F81),OFFSET(AJ81,0,-$F81),0))</f>
        <v>0</v>
      </c>
      <c r="AK81" s="908">
        <f ca="1">IF($E81=0,$C81*$D81/'PAINEL DE CONTROLE'!$D$6,IF(AK$4&gt;'PAINEL DE CONTROLE'!$D$6,0,IF(AK$4=$E81,$C81*$D81,0))+IF(AND(AK$4&lt;='PAINEL DE CONTROLE'!$D$6,AK$4&gt;$F81),OFFSET(AK81,0,-$F81),0))</f>
        <v>0</v>
      </c>
      <c r="AL81" s="908">
        <f ca="1">IF($E81=0,$C81*$D81/'PAINEL DE CONTROLE'!$D$6,IF(AL$4&gt;'PAINEL DE CONTROLE'!$D$6,0,IF(AL$4=$E81,$C81*$D81,0))+IF(AND(AL$4&lt;='PAINEL DE CONTROLE'!$D$6,AL$4&gt;$F81),OFFSET(AL81,0,-$F81),0))</f>
        <v>37706.575903271871</v>
      </c>
      <c r="AM81" s="908">
        <f ca="1">IF($E81=0,$C81*$D81/'PAINEL DE CONTROLE'!$D$6,IF(AM$4&gt;'PAINEL DE CONTROLE'!$D$6,0,IF(AM$4=$E81,$C81*$D81,0))+IF(AND(AM$4&lt;='PAINEL DE CONTROLE'!$D$6,AM$4&gt;$F81),OFFSET(AM81,0,-$F81),0))</f>
        <v>0</v>
      </c>
      <c r="AN81" s="908">
        <f ca="1">IF($E81=0,$C81*$D81/'PAINEL DE CONTROLE'!$D$6,IF(AN$4&gt;'PAINEL DE CONTROLE'!$D$6,0,IF(AN$4=$E81,$C81*$D81,0))+IF(AND(AN$4&lt;='PAINEL DE CONTROLE'!$D$6,AN$4&gt;$F81),OFFSET(AN81,0,-$F81),0))</f>
        <v>0</v>
      </c>
      <c r="AO81" s="908">
        <f ca="1">IF($E81=0,$C81*$D81/'PAINEL DE CONTROLE'!$D$6,IF(AO$4&gt;'PAINEL DE CONTROLE'!$D$6,0,IF(AO$4=$E81,$C81*$D81,0))+IF(AND(AO$4&lt;='PAINEL DE CONTROLE'!$D$6,AO$4&gt;$F81),OFFSET(AO81,0,-$F81),0))</f>
        <v>0</v>
      </c>
      <c r="AP81" s="908">
        <f ca="1">IF($E81=0,$C81*$D81/'PAINEL DE CONTROLE'!$D$6,IF(AP$4&gt;'PAINEL DE CONTROLE'!$D$6,0,IF(AP$4=$E81,$C81*$D81,0))+IF(AND(AP$4&lt;='PAINEL DE CONTROLE'!$D$6,AP$4&gt;$F81),OFFSET(AP81,0,-$F81),0))</f>
        <v>0</v>
      </c>
      <c r="AQ81" s="908">
        <f ca="1">IF($E81=0,$C81*$D81/'PAINEL DE CONTROLE'!$D$6,IF(AQ$4&gt;'PAINEL DE CONTROLE'!$D$6,0,IF(AQ$4=$E81,$C81*$D81,0))+IF(AND(AQ$4&lt;='PAINEL DE CONTROLE'!$D$6,AQ$4&gt;$F81),OFFSET(AQ81,0,-$F81),0))</f>
        <v>0</v>
      </c>
      <c r="AR81" s="908">
        <f ca="1">IF($E81=0,$C81*$D81/'PAINEL DE CONTROLE'!$D$6,IF(AR$4&gt;'PAINEL DE CONTROLE'!$D$6,0,IF(AR$4=$E81,$C81*$D81,0))+IF(AND(AR$4&lt;='PAINEL DE CONTROLE'!$D$6,AR$4&gt;$F81),OFFSET(AR81,0,-$F81),0))</f>
        <v>0</v>
      </c>
      <c r="AS81" s="908">
        <f ca="1">IF($E81=0,$C81*$D81/'PAINEL DE CONTROLE'!$D$6,IF(AS$4&gt;'PAINEL DE CONTROLE'!$D$6,0,IF(AS$4=$E81,$C81*$D81,0))+IF(AND(AS$4&lt;='PAINEL DE CONTROLE'!$D$6,AS$4&gt;$F81),OFFSET(AS81,0,-$F81),0))</f>
        <v>0</v>
      </c>
      <c r="AT81" s="908">
        <f ca="1">IF($E81=0,$C81*$D81/'PAINEL DE CONTROLE'!$D$6,IF(AT$4&gt;'PAINEL DE CONTROLE'!$D$6,0,IF(AT$4=$E81,$C81*$D81,0))+IF(AND(AT$4&lt;='PAINEL DE CONTROLE'!$D$6,AT$4&gt;$F81),OFFSET(AT81,0,-$F81),0))</f>
        <v>0</v>
      </c>
      <c r="AU81" s="908">
        <f ca="1">IF($E81=0,$C81*$D81/'PAINEL DE CONTROLE'!$D$6,IF(AU$4&gt;'PAINEL DE CONTROLE'!$D$6,0,IF(AU$4=$E81,$C81*$D81,0))+IF(AND(AU$4&lt;='PAINEL DE CONTROLE'!$D$6,AU$4&gt;$F81),OFFSET(AU81,0,-$F81),0))</f>
        <v>0</v>
      </c>
      <c r="AV81" s="892"/>
    </row>
    <row r="82" spans="1:48" s="893" customFormat="1">
      <c r="A82" s="903"/>
      <c r="B82" t="s">
        <v>610</v>
      </c>
      <c r="C82" s="853">
        <f>SUMIFS('PAINEL DE CONTROLE'!$P$1951:$P$2857,'PAINEL DE CONTROLE'!$I$1951:$I$2857,$B82,'PAINEL DE CONTROLE'!$V$1951:$V$2857,$D$2)</f>
        <v>2</v>
      </c>
      <c r="D82" s="853">
        <f>SUMIFS('PAINEL DE CONTROLE'!$R$1951:$R$2857,'PAINEL DE CONTROLE'!$I$1951:$I$2857,$B82,'PAINEL DE CONTROLE'!$V$1951:$V$2857,$D$2)</f>
        <v>3480.6070064558653</v>
      </c>
      <c r="E82" s="853">
        <f>SUMIFS('PAINEL DE CONTROLE'!$T$1951:$T$2857,'PAINEL DE CONTROLE'!$I$1951:$I$2857,$B82,'PAINEL DE CONTROLE'!$V$1951:$V$2857,$D$2)</f>
        <v>1</v>
      </c>
      <c r="F82" s="853">
        <f>SUMIFS('PAINEL DE CONTROLE'!$U$1951:$U$2857,'PAINEL DE CONTROLE'!$I$1951:$I$2857,$B82,'PAINEL DE CONTROLE'!$V$1951:$V$2857,$D$2)</f>
        <v>10</v>
      </c>
      <c r="G82" s="908">
        <f ca="1">IF($E82=0,$C82*$D82/'PAINEL DE CONTROLE'!$D$6,IF(G$4&gt;'PAINEL DE CONTROLE'!$D$6,0,IF(G$4=$E82,$C82*$D82,0))+IF(AND(G$4&lt;='PAINEL DE CONTROLE'!$D$6,G$4&gt;$F82),OFFSET(G82,0,-$F82),0))</f>
        <v>0</v>
      </c>
      <c r="H82" s="908">
        <f ca="1">IF($E82=0,$C82*$D82/'PAINEL DE CONTROLE'!$D$6,IF(H$4&gt;'PAINEL DE CONTROLE'!$D$6,0,IF(H$4=$E82,$C82*$D82,0))+IF(AND(H$4&lt;='PAINEL DE CONTROLE'!$D$6,H$4&gt;$F82),OFFSET(H82,0,-$F82),0))</f>
        <v>6961.2140129117306</v>
      </c>
      <c r="I82" s="908">
        <f ca="1">IF($E82=0,$C82*$D82/'PAINEL DE CONTROLE'!$D$6,IF(I$4&gt;'PAINEL DE CONTROLE'!$D$6,0,IF(I$4=$E82,$C82*$D82,0))+IF(AND(I$4&lt;='PAINEL DE CONTROLE'!$D$6,I$4&gt;$F82),OFFSET(I82,0,-$F82),0))</f>
        <v>0</v>
      </c>
      <c r="J82" s="908">
        <f ca="1">IF($E82=0,$C82*$D82/'PAINEL DE CONTROLE'!$D$6,IF(J$4&gt;'PAINEL DE CONTROLE'!$D$6,0,IF(J$4=$E82,$C82*$D82,0))+IF(AND(J$4&lt;='PAINEL DE CONTROLE'!$D$6,J$4&gt;$F82),OFFSET(J82,0,-$F82),0))</f>
        <v>0</v>
      </c>
      <c r="K82" s="908">
        <f ca="1">IF($E82=0,$C82*$D82/'PAINEL DE CONTROLE'!$D$6,IF(K$4&gt;'PAINEL DE CONTROLE'!$D$6,0,IF(K$4=$E82,$C82*$D82,0))+IF(AND(K$4&lt;='PAINEL DE CONTROLE'!$D$6,K$4&gt;$F82),OFFSET(K82,0,-$F82),0))</f>
        <v>0</v>
      </c>
      <c r="L82" s="908">
        <f ca="1">IF($E82=0,$C82*$D82/'PAINEL DE CONTROLE'!$D$6,IF(L$4&gt;'PAINEL DE CONTROLE'!$D$6,0,IF(L$4=$E82,$C82*$D82,0))+IF(AND(L$4&lt;='PAINEL DE CONTROLE'!$D$6,L$4&gt;$F82),OFFSET(L82,0,-$F82),0))</f>
        <v>0</v>
      </c>
      <c r="M82" s="908">
        <f ca="1">IF($E82=0,$C82*$D82/'PAINEL DE CONTROLE'!$D$6,IF(M$4&gt;'PAINEL DE CONTROLE'!$D$6,0,IF(M$4=$E82,$C82*$D82,0))+IF(AND(M$4&lt;='PAINEL DE CONTROLE'!$D$6,M$4&gt;$F82),OFFSET(M82,0,-$F82),0))</f>
        <v>0</v>
      </c>
      <c r="N82" s="908">
        <f ca="1">IF($E82=0,$C82*$D82/'PAINEL DE CONTROLE'!$D$6,IF(N$4&gt;'PAINEL DE CONTROLE'!$D$6,0,IF(N$4=$E82,$C82*$D82,0))+IF(AND(N$4&lt;='PAINEL DE CONTROLE'!$D$6,N$4&gt;$F82),OFFSET(N82,0,-$F82),0))</f>
        <v>0</v>
      </c>
      <c r="O82" s="908">
        <f ca="1">IF($E82=0,$C82*$D82/'PAINEL DE CONTROLE'!$D$6,IF(O$4&gt;'PAINEL DE CONTROLE'!$D$6,0,IF(O$4=$E82,$C82*$D82,0))+IF(AND(O$4&lt;='PAINEL DE CONTROLE'!$D$6,O$4&gt;$F82),OFFSET(O82,0,-$F82),0))</f>
        <v>0</v>
      </c>
      <c r="P82" s="908">
        <f ca="1">IF($E82=0,$C82*$D82/'PAINEL DE CONTROLE'!$D$6,IF(P$4&gt;'PAINEL DE CONTROLE'!$D$6,0,IF(P$4=$E82,$C82*$D82,0))+IF(AND(P$4&lt;='PAINEL DE CONTROLE'!$D$6,P$4&gt;$F82),OFFSET(P82,0,-$F82),0))</f>
        <v>0</v>
      </c>
      <c r="Q82" s="908">
        <f ca="1">IF($E82=0,$C82*$D82/'PAINEL DE CONTROLE'!$D$6,IF(Q$4&gt;'PAINEL DE CONTROLE'!$D$6,0,IF(Q$4=$E82,$C82*$D82,0))+IF(AND(Q$4&lt;='PAINEL DE CONTROLE'!$D$6,Q$4&gt;$F82),OFFSET(Q82,0,-$F82),0))</f>
        <v>0</v>
      </c>
      <c r="R82" s="908">
        <f ca="1">IF($E82=0,$C82*$D82/'PAINEL DE CONTROLE'!$D$6,IF(R$4&gt;'PAINEL DE CONTROLE'!$D$6,0,IF(R$4=$E82,$C82*$D82,0))+IF(AND(R$4&lt;='PAINEL DE CONTROLE'!$D$6,R$4&gt;$F82),OFFSET(R82,0,-$F82),0))</f>
        <v>6961.2140129117306</v>
      </c>
      <c r="S82" s="908">
        <f ca="1">IF($E82=0,$C82*$D82/'PAINEL DE CONTROLE'!$D$6,IF(S$4&gt;'PAINEL DE CONTROLE'!$D$6,0,IF(S$4=$E82,$C82*$D82,0))+IF(AND(S$4&lt;='PAINEL DE CONTROLE'!$D$6,S$4&gt;$F82),OFFSET(S82,0,-$F82),0))</f>
        <v>0</v>
      </c>
      <c r="T82" s="908">
        <f ca="1">IF($E82=0,$C82*$D82/'PAINEL DE CONTROLE'!$D$6,IF(T$4&gt;'PAINEL DE CONTROLE'!$D$6,0,IF(T$4=$E82,$C82*$D82,0))+IF(AND(T$4&lt;='PAINEL DE CONTROLE'!$D$6,T$4&gt;$F82),OFFSET(T82,0,-$F82),0))</f>
        <v>0</v>
      </c>
      <c r="U82" s="908">
        <f ca="1">IF($E82=0,$C82*$D82/'PAINEL DE CONTROLE'!$D$6,IF(U$4&gt;'PAINEL DE CONTROLE'!$D$6,0,IF(U$4=$E82,$C82*$D82,0))+IF(AND(U$4&lt;='PAINEL DE CONTROLE'!$D$6,U$4&gt;$F82),OFFSET(U82,0,-$F82),0))</f>
        <v>0</v>
      </c>
      <c r="V82" s="908">
        <f ca="1">IF($E82=0,$C82*$D82/'PAINEL DE CONTROLE'!$D$6,IF(V$4&gt;'PAINEL DE CONTROLE'!$D$6,0,IF(V$4=$E82,$C82*$D82,0))+IF(AND(V$4&lt;='PAINEL DE CONTROLE'!$D$6,V$4&gt;$F82),OFFSET(V82,0,-$F82),0))</f>
        <v>0</v>
      </c>
      <c r="W82" s="908">
        <f ca="1">IF($E82=0,$C82*$D82/'PAINEL DE CONTROLE'!$D$6,IF(W$4&gt;'PAINEL DE CONTROLE'!$D$6,0,IF(W$4=$E82,$C82*$D82,0))+IF(AND(W$4&lt;='PAINEL DE CONTROLE'!$D$6,W$4&gt;$F82),OFFSET(W82,0,-$F82),0))</f>
        <v>0</v>
      </c>
      <c r="X82" s="908">
        <f ca="1">IF($E82=0,$C82*$D82/'PAINEL DE CONTROLE'!$D$6,IF(X$4&gt;'PAINEL DE CONTROLE'!$D$6,0,IF(X$4=$E82,$C82*$D82,0))+IF(AND(X$4&lt;='PAINEL DE CONTROLE'!$D$6,X$4&gt;$F82),OFFSET(X82,0,-$F82),0))</f>
        <v>0</v>
      </c>
      <c r="Y82" s="908">
        <f ca="1">IF($E82=0,$C82*$D82/'PAINEL DE CONTROLE'!$D$6,IF(Y$4&gt;'PAINEL DE CONTROLE'!$D$6,0,IF(Y$4=$E82,$C82*$D82,0))+IF(AND(Y$4&lt;='PAINEL DE CONTROLE'!$D$6,Y$4&gt;$F82),OFFSET(Y82,0,-$F82),0))</f>
        <v>0</v>
      </c>
      <c r="Z82" s="908">
        <f ca="1">IF($E82=0,$C82*$D82/'PAINEL DE CONTROLE'!$D$6,IF(Z$4&gt;'PAINEL DE CONTROLE'!$D$6,0,IF(Z$4=$E82,$C82*$D82,0))+IF(AND(Z$4&lt;='PAINEL DE CONTROLE'!$D$6,Z$4&gt;$F82),OFFSET(Z82,0,-$F82),0))</f>
        <v>0</v>
      </c>
      <c r="AA82" s="908">
        <f ca="1">IF($E82=0,$C82*$D82/'PAINEL DE CONTROLE'!$D$6,IF(AA$4&gt;'PAINEL DE CONTROLE'!$D$6,0,IF(AA$4=$E82,$C82*$D82,0))+IF(AND(AA$4&lt;='PAINEL DE CONTROLE'!$D$6,AA$4&gt;$F82),OFFSET(AA82,0,-$F82),0))</f>
        <v>0</v>
      </c>
      <c r="AB82" s="908">
        <f ca="1">IF($E82=0,$C82*$D82/'PAINEL DE CONTROLE'!$D$6,IF(AB$4&gt;'PAINEL DE CONTROLE'!$D$6,0,IF(AB$4=$E82,$C82*$D82,0))+IF(AND(AB$4&lt;='PAINEL DE CONTROLE'!$D$6,AB$4&gt;$F82),OFFSET(AB82,0,-$F82),0))</f>
        <v>6961.2140129117306</v>
      </c>
      <c r="AC82" s="908">
        <f ca="1">IF($E82=0,$C82*$D82/'PAINEL DE CONTROLE'!$D$6,IF(AC$4&gt;'PAINEL DE CONTROLE'!$D$6,0,IF(AC$4=$E82,$C82*$D82,0))+IF(AND(AC$4&lt;='PAINEL DE CONTROLE'!$D$6,AC$4&gt;$F82),OFFSET(AC82,0,-$F82),0))</f>
        <v>0</v>
      </c>
      <c r="AD82" s="908">
        <f ca="1">IF($E82=0,$C82*$D82/'PAINEL DE CONTROLE'!$D$6,IF(AD$4&gt;'PAINEL DE CONTROLE'!$D$6,0,IF(AD$4=$E82,$C82*$D82,0))+IF(AND(AD$4&lt;='PAINEL DE CONTROLE'!$D$6,AD$4&gt;$F82),OFFSET(AD82,0,-$F82),0))</f>
        <v>0</v>
      </c>
      <c r="AE82" s="908">
        <f ca="1">IF($E82=0,$C82*$D82/'PAINEL DE CONTROLE'!$D$6,IF(AE$4&gt;'PAINEL DE CONTROLE'!$D$6,0,IF(AE$4=$E82,$C82*$D82,0))+IF(AND(AE$4&lt;='PAINEL DE CONTROLE'!$D$6,AE$4&gt;$F82),OFFSET(AE82,0,-$F82),0))</f>
        <v>0</v>
      </c>
      <c r="AF82" s="908">
        <f ca="1">IF($E82=0,$C82*$D82/'PAINEL DE CONTROLE'!$D$6,IF(AF$4&gt;'PAINEL DE CONTROLE'!$D$6,0,IF(AF$4=$E82,$C82*$D82,0))+IF(AND(AF$4&lt;='PAINEL DE CONTROLE'!$D$6,AF$4&gt;$F82),OFFSET(AF82,0,-$F82),0))</f>
        <v>0</v>
      </c>
      <c r="AG82" s="908">
        <f ca="1">IF($E82=0,$C82*$D82/'PAINEL DE CONTROLE'!$D$6,IF(AG$4&gt;'PAINEL DE CONTROLE'!$D$6,0,IF(AG$4=$E82,$C82*$D82,0))+IF(AND(AG$4&lt;='PAINEL DE CONTROLE'!$D$6,AG$4&gt;$F82),OFFSET(AG82,0,-$F82),0))</f>
        <v>0</v>
      </c>
      <c r="AH82" s="908">
        <f ca="1">IF($E82=0,$C82*$D82/'PAINEL DE CONTROLE'!$D$6,IF(AH$4&gt;'PAINEL DE CONTROLE'!$D$6,0,IF(AH$4=$E82,$C82*$D82,0))+IF(AND(AH$4&lt;='PAINEL DE CONTROLE'!$D$6,AH$4&gt;$F82),OFFSET(AH82,0,-$F82),0))</f>
        <v>0</v>
      </c>
      <c r="AI82" s="908">
        <f ca="1">IF($E82=0,$C82*$D82/'PAINEL DE CONTROLE'!$D$6,IF(AI$4&gt;'PAINEL DE CONTROLE'!$D$6,0,IF(AI$4=$E82,$C82*$D82,0))+IF(AND(AI$4&lt;='PAINEL DE CONTROLE'!$D$6,AI$4&gt;$F82),OFFSET(AI82,0,-$F82),0))</f>
        <v>0</v>
      </c>
      <c r="AJ82" s="908">
        <f ca="1">IF($E82=0,$C82*$D82/'PAINEL DE CONTROLE'!$D$6,IF(AJ$4&gt;'PAINEL DE CONTROLE'!$D$6,0,IF(AJ$4=$E82,$C82*$D82,0))+IF(AND(AJ$4&lt;='PAINEL DE CONTROLE'!$D$6,AJ$4&gt;$F82),OFFSET(AJ82,0,-$F82),0))</f>
        <v>0</v>
      </c>
      <c r="AK82" s="908">
        <f ca="1">IF($E82=0,$C82*$D82/'PAINEL DE CONTROLE'!$D$6,IF(AK$4&gt;'PAINEL DE CONTROLE'!$D$6,0,IF(AK$4=$E82,$C82*$D82,0))+IF(AND(AK$4&lt;='PAINEL DE CONTROLE'!$D$6,AK$4&gt;$F82),OFFSET(AK82,0,-$F82),0))</f>
        <v>0</v>
      </c>
      <c r="AL82" s="908">
        <f ca="1">IF($E82=0,$C82*$D82/'PAINEL DE CONTROLE'!$D$6,IF(AL$4&gt;'PAINEL DE CONTROLE'!$D$6,0,IF(AL$4=$E82,$C82*$D82,0))+IF(AND(AL$4&lt;='PAINEL DE CONTROLE'!$D$6,AL$4&gt;$F82),OFFSET(AL82,0,-$F82),0))</f>
        <v>6961.2140129117306</v>
      </c>
      <c r="AM82" s="908">
        <f ca="1">IF($E82=0,$C82*$D82/'PAINEL DE CONTROLE'!$D$6,IF(AM$4&gt;'PAINEL DE CONTROLE'!$D$6,0,IF(AM$4=$E82,$C82*$D82,0))+IF(AND(AM$4&lt;='PAINEL DE CONTROLE'!$D$6,AM$4&gt;$F82),OFFSET(AM82,0,-$F82),0))</f>
        <v>0</v>
      </c>
      <c r="AN82" s="908">
        <f ca="1">IF($E82=0,$C82*$D82/'PAINEL DE CONTROLE'!$D$6,IF(AN$4&gt;'PAINEL DE CONTROLE'!$D$6,0,IF(AN$4=$E82,$C82*$D82,0))+IF(AND(AN$4&lt;='PAINEL DE CONTROLE'!$D$6,AN$4&gt;$F82),OFFSET(AN82,0,-$F82),0))</f>
        <v>0</v>
      </c>
      <c r="AO82" s="908">
        <f ca="1">IF($E82=0,$C82*$D82/'PAINEL DE CONTROLE'!$D$6,IF(AO$4&gt;'PAINEL DE CONTROLE'!$D$6,0,IF(AO$4=$E82,$C82*$D82,0))+IF(AND(AO$4&lt;='PAINEL DE CONTROLE'!$D$6,AO$4&gt;$F82),OFFSET(AO82,0,-$F82),0))</f>
        <v>0</v>
      </c>
      <c r="AP82" s="908">
        <f ca="1">IF($E82=0,$C82*$D82/'PAINEL DE CONTROLE'!$D$6,IF(AP$4&gt;'PAINEL DE CONTROLE'!$D$6,0,IF(AP$4=$E82,$C82*$D82,0))+IF(AND(AP$4&lt;='PAINEL DE CONTROLE'!$D$6,AP$4&gt;$F82),OFFSET(AP82,0,-$F82),0))</f>
        <v>0</v>
      </c>
      <c r="AQ82" s="908">
        <f ca="1">IF($E82=0,$C82*$D82/'PAINEL DE CONTROLE'!$D$6,IF(AQ$4&gt;'PAINEL DE CONTROLE'!$D$6,0,IF(AQ$4=$E82,$C82*$D82,0))+IF(AND(AQ$4&lt;='PAINEL DE CONTROLE'!$D$6,AQ$4&gt;$F82),OFFSET(AQ82,0,-$F82),0))</f>
        <v>0</v>
      </c>
      <c r="AR82" s="908">
        <f ca="1">IF($E82=0,$C82*$D82/'PAINEL DE CONTROLE'!$D$6,IF(AR$4&gt;'PAINEL DE CONTROLE'!$D$6,0,IF(AR$4=$E82,$C82*$D82,0))+IF(AND(AR$4&lt;='PAINEL DE CONTROLE'!$D$6,AR$4&gt;$F82),OFFSET(AR82,0,-$F82),0))</f>
        <v>0</v>
      </c>
      <c r="AS82" s="908">
        <f ca="1">IF($E82=0,$C82*$D82/'PAINEL DE CONTROLE'!$D$6,IF(AS$4&gt;'PAINEL DE CONTROLE'!$D$6,0,IF(AS$4=$E82,$C82*$D82,0))+IF(AND(AS$4&lt;='PAINEL DE CONTROLE'!$D$6,AS$4&gt;$F82),OFFSET(AS82,0,-$F82),0))</f>
        <v>0</v>
      </c>
      <c r="AT82" s="908">
        <f ca="1">IF($E82=0,$C82*$D82/'PAINEL DE CONTROLE'!$D$6,IF(AT$4&gt;'PAINEL DE CONTROLE'!$D$6,0,IF(AT$4=$E82,$C82*$D82,0))+IF(AND(AT$4&lt;='PAINEL DE CONTROLE'!$D$6,AT$4&gt;$F82),OFFSET(AT82,0,-$F82),0))</f>
        <v>0</v>
      </c>
      <c r="AU82" s="908">
        <f ca="1">IF($E82=0,$C82*$D82/'PAINEL DE CONTROLE'!$D$6,IF(AU$4&gt;'PAINEL DE CONTROLE'!$D$6,0,IF(AU$4=$E82,$C82*$D82,0))+IF(AND(AU$4&lt;='PAINEL DE CONTROLE'!$D$6,AU$4&gt;$F82),OFFSET(AU82,0,-$F82),0))</f>
        <v>0</v>
      </c>
      <c r="AV82" s="892"/>
    </row>
    <row r="83" spans="1:48" s="893" customFormat="1">
      <c r="A83" s="903"/>
      <c r="B83" t="s">
        <v>611</v>
      </c>
      <c r="C83" s="853">
        <f>SUMIFS('PAINEL DE CONTROLE'!$P$1951:$P$2857,'PAINEL DE CONTROLE'!$I$1951:$I$2857,$B83,'PAINEL DE CONTROLE'!$V$1951:$V$2857,$D$2)</f>
        <v>1</v>
      </c>
      <c r="D83" s="853">
        <f>SUMIFS('PAINEL DE CONTROLE'!$R$1951:$R$2857,'PAINEL DE CONTROLE'!$I$1951:$I$2857,$B83,'PAINEL DE CONTROLE'!$V$1951:$V$2857,$D$2)</f>
        <v>332821.44296898728</v>
      </c>
      <c r="E83" s="853">
        <f>SUMIFS('PAINEL DE CONTROLE'!$T$1951:$T$2857,'PAINEL DE CONTROLE'!$I$1951:$I$2857,$B83,'PAINEL DE CONTROLE'!$V$1951:$V$2857,$D$2)</f>
        <v>1</v>
      </c>
      <c r="F83" s="853">
        <f>SUMIFS('PAINEL DE CONTROLE'!$U$1951:$U$2857,'PAINEL DE CONTROLE'!$I$1951:$I$2857,$B83,'PAINEL DE CONTROLE'!$V$1951:$V$2857,$D$2)</f>
        <v>10</v>
      </c>
      <c r="G83" s="908">
        <f ca="1">IF($E83=0,$C83*$D83/'PAINEL DE CONTROLE'!$D$6,IF(G$4&gt;'PAINEL DE CONTROLE'!$D$6,0,IF(G$4=$E83,$C83*$D83,0))+IF(AND(G$4&lt;='PAINEL DE CONTROLE'!$D$6,G$4&gt;$F83),OFFSET(G83,0,-$F83),0))</f>
        <v>0</v>
      </c>
      <c r="H83" s="908">
        <f ca="1">IF($E83=0,$C83*$D83/'PAINEL DE CONTROLE'!$D$6,IF(H$4&gt;'PAINEL DE CONTROLE'!$D$6,0,IF(H$4=$E83,$C83*$D83,0))+IF(AND(H$4&lt;='PAINEL DE CONTROLE'!$D$6,H$4&gt;$F83),OFFSET(H83,0,-$F83),0))</f>
        <v>332821.44296898728</v>
      </c>
      <c r="I83" s="908">
        <f ca="1">IF($E83=0,$C83*$D83/'PAINEL DE CONTROLE'!$D$6,IF(I$4&gt;'PAINEL DE CONTROLE'!$D$6,0,IF(I$4=$E83,$C83*$D83,0))+IF(AND(I$4&lt;='PAINEL DE CONTROLE'!$D$6,I$4&gt;$F83),OFFSET(I83,0,-$F83),0))</f>
        <v>0</v>
      </c>
      <c r="J83" s="908">
        <f ca="1">IF($E83=0,$C83*$D83/'PAINEL DE CONTROLE'!$D$6,IF(J$4&gt;'PAINEL DE CONTROLE'!$D$6,0,IF(J$4=$E83,$C83*$D83,0))+IF(AND(J$4&lt;='PAINEL DE CONTROLE'!$D$6,J$4&gt;$F83),OFFSET(J83,0,-$F83),0))</f>
        <v>0</v>
      </c>
      <c r="K83" s="908">
        <f ca="1">IF($E83=0,$C83*$D83/'PAINEL DE CONTROLE'!$D$6,IF(K$4&gt;'PAINEL DE CONTROLE'!$D$6,0,IF(K$4=$E83,$C83*$D83,0))+IF(AND(K$4&lt;='PAINEL DE CONTROLE'!$D$6,K$4&gt;$F83),OFFSET(K83,0,-$F83),0))</f>
        <v>0</v>
      </c>
      <c r="L83" s="908">
        <f ca="1">IF($E83=0,$C83*$D83/'PAINEL DE CONTROLE'!$D$6,IF(L$4&gt;'PAINEL DE CONTROLE'!$D$6,0,IF(L$4=$E83,$C83*$D83,0))+IF(AND(L$4&lt;='PAINEL DE CONTROLE'!$D$6,L$4&gt;$F83),OFFSET(L83,0,-$F83),0))</f>
        <v>0</v>
      </c>
      <c r="M83" s="908">
        <f ca="1">IF($E83=0,$C83*$D83/'PAINEL DE CONTROLE'!$D$6,IF(M$4&gt;'PAINEL DE CONTROLE'!$D$6,0,IF(M$4=$E83,$C83*$D83,0))+IF(AND(M$4&lt;='PAINEL DE CONTROLE'!$D$6,M$4&gt;$F83),OFFSET(M83,0,-$F83),0))</f>
        <v>0</v>
      </c>
      <c r="N83" s="908">
        <f ca="1">IF($E83=0,$C83*$D83/'PAINEL DE CONTROLE'!$D$6,IF(N$4&gt;'PAINEL DE CONTROLE'!$D$6,0,IF(N$4=$E83,$C83*$D83,0))+IF(AND(N$4&lt;='PAINEL DE CONTROLE'!$D$6,N$4&gt;$F83),OFFSET(N83,0,-$F83),0))</f>
        <v>0</v>
      </c>
      <c r="O83" s="908">
        <f ca="1">IF($E83=0,$C83*$D83/'PAINEL DE CONTROLE'!$D$6,IF(O$4&gt;'PAINEL DE CONTROLE'!$D$6,0,IF(O$4=$E83,$C83*$D83,0))+IF(AND(O$4&lt;='PAINEL DE CONTROLE'!$D$6,O$4&gt;$F83),OFFSET(O83,0,-$F83),0))</f>
        <v>0</v>
      </c>
      <c r="P83" s="908">
        <f ca="1">IF($E83=0,$C83*$D83/'PAINEL DE CONTROLE'!$D$6,IF(P$4&gt;'PAINEL DE CONTROLE'!$D$6,0,IF(P$4=$E83,$C83*$D83,0))+IF(AND(P$4&lt;='PAINEL DE CONTROLE'!$D$6,P$4&gt;$F83),OFFSET(P83,0,-$F83),0))</f>
        <v>0</v>
      </c>
      <c r="Q83" s="908">
        <f ca="1">IF($E83=0,$C83*$D83/'PAINEL DE CONTROLE'!$D$6,IF(Q$4&gt;'PAINEL DE CONTROLE'!$D$6,0,IF(Q$4=$E83,$C83*$D83,0))+IF(AND(Q$4&lt;='PAINEL DE CONTROLE'!$D$6,Q$4&gt;$F83),OFFSET(Q83,0,-$F83),0))</f>
        <v>0</v>
      </c>
      <c r="R83" s="908">
        <f ca="1">IF($E83=0,$C83*$D83/'PAINEL DE CONTROLE'!$D$6,IF(R$4&gt;'PAINEL DE CONTROLE'!$D$6,0,IF(R$4=$E83,$C83*$D83,0))+IF(AND(R$4&lt;='PAINEL DE CONTROLE'!$D$6,R$4&gt;$F83),OFFSET(R83,0,-$F83),0))</f>
        <v>332821.44296898728</v>
      </c>
      <c r="S83" s="908">
        <f ca="1">IF($E83=0,$C83*$D83/'PAINEL DE CONTROLE'!$D$6,IF(S$4&gt;'PAINEL DE CONTROLE'!$D$6,0,IF(S$4=$E83,$C83*$D83,0))+IF(AND(S$4&lt;='PAINEL DE CONTROLE'!$D$6,S$4&gt;$F83),OFFSET(S83,0,-$F83),0))</f>
        <v>0</v>
      </c>
      <c r="T83" s="908">
        <f ca="1">IF($E83=0,$C83*$D83/'PAINEL DE CONTROLE'!$D$6,IF(T$4&gt;'PAINEL DE CONTROLE'!$D$6,0,IF(T$4=$E83,$C83*$D83,0))+IF(AND(T$4&lt;='PAINEL DE CONTROLE'!$D$6,T$4&gt;$F83),OFFSET(T83,0,-$F83),0))</f>
        <v>0</v>
      </c>
      <c r="U83" s="908">
        <f ca="1">IF($E83=0,$C83*$D83/'PAINEL DE CONTROLE'!$D$6,IF(U$4&gt;'PAINEL DE CONTROLE'!$D$6,0,IF(U$4=$E83,$C83*$D83,0))+IF(AND(U$4&lt;='PAINEL DE CONTROLE'!$D$6,U$4&gt;$F83),OFFSET(U83,0,-$F83),0))</f>
        <v>0</v>
      </c>
      <c r="V83" s="908">
        <f ca="1">IF($E83=0,$C83*$D83/'PAINEL DE CONTROLE'!$D$6,IF(V$4&gt;'PAINEL DE CONTROLE'!$D$6,0,IF(V$4=$E83,$C83*$D83,0))+IF(AND(V$4&lt;='PAINEL DE CONTROLE'!$D$6,V$4&gt;$F83),OFFSET(V83,0,-$F83),0))</f>
        <v>0</v>
      </c>
      <c r="W83" s="908">
        <f ca="1">IF($E83=0,$C83*$D83/'PAINEL DE CONTROLE'!$D$6,IF(W$4&gt;'PAINEL DE CONTROLE'!$D$6,0,IF(W$4=$E83,$C83*$D83,0))+IF(AND(W$4&lt;='PAINEL DE CONTROLE'!$D$6,W$4&gt;$F83),OFFSET(W83,0,-$F83),0))</f>
        <v>0</v>
      </c>
      <c r="X83" s="908">
        <f ca="1">IF($E83=0,$C83*$D83/'PAINEL DE CONTROLE'!$D$6,IF(X$4&gt;'PAINEL DE CONTROLE'!$D$6,0,IF(X$4=$E83,$C83*$D83,0))+IF(AND(X$4&lt;='PAINEL DE CONTROLE'!$D$6,X$4&gt;$F83),OFFSET(X83,0,-$F83),0))</f>
        <v>0</v>
      </c>
      <c r="Y83" s="908">
        <f ca="1">IF($E83=0,$C83*$D83/'PAINEL DE CONTROLE'!$D$6,IF(Y$4&gt;'PAINEL DE CONTROLE'!$D$6,0,IF(Y$4=$E83,$C83*$D83,0))+IF(AND(Y$4&lt;='PAINEL DE CONTROLE'!$D$6,Y$4&gt;$F83),OFFSET(Y83,0,-$F83),0))</f>
        <v>0</v>
      </c>
      <c r="Z83" s="908">
        <f ca="1">IF($E83=0,$C83*$D83/'PAINEL DE CONTROLE'!$D$6,IF(Z$4&gt;'PAINEL DE CONTROLE'!$D$6,0,IF(Z$4=$E83,$C83*$D83,0))+IF(AND(Z$4&lt;='PAINEL DE CONTROLE'!$D$6,Z$4&gt;$F83),OFFSET(Z83,0,-$F83),0))</f>
        <v>0</v>
      </c>
      <c r="AA83" s="908">
        <f ca="1">IF($E83=0,$C83*$D83/'PAINEL DE CONTROLE'!$D$6,IF(AA$4&gt;'PAINEL DE CONTROLE'!$D$6,0,IF(AA$4=$E83,$C83*$D83,0))+IF(AND(AA$4&lt;='PAINEL DE CONTROLE'!$D$6,AA$4&gt;$F83),OFFSET(AA83,0,-$F83),0))</f>
        <v>0</v>
      </c>
      <c r="AB83" s="908">
        <f ca="1">IF($E83=0,$C83*$D83/'PAINEL DE CONTROLE'!$D$6,IF(AB$4&gt;'PAINEL DE CONTROLE'!$D$6,0,IF(AB$4=$E83,$C83*$D83,0))+IF(AND(AB$4&lt;='PAINEL DE CONTROLE'!$D$6,AB$4&gt;$F83),OFFSET(AB83,0,-$F83),0))</f>
        <v>332821.44296898728</v>
      </c>
      <c r="AC83" s="908">
        <f ca="1">IF($E83=0,$C83*$D83/'PAINEL DE CONTROLE'!$D$6,IF(AC$4&gt;'PAINEL DE CONTROLE'!$D$6,0,IF(AC$4=$E83,$C83*$D83,0))+IF(AND(AC$4&lt;='PAINEL DE CONTROLE'!$D$6,AC$4&gt;$F83),OFFSET(AC83,0,-$F83),0))</f>
        <v>0</v>
      </c>
      <c r="AD83" s="908">
        <f ca="1">IF($E83=0,$C83*$D83/'PAINEL DE CONTROLE'!$D$6,IF(AD$4&gt;'PAINEL DE CONTROLE'!$D$6,0,IF(AD$4=$E83,$C83*$D83,0))+IF(AND(AD$4&lt;='PAINEL DE CONTROLE'!$D$6,AD$4&gt;$F83),OFFSET(AD83,0,-$F83),0))</f>
        <v>0</v>
      </c>
      <c r="AE83" s="908">
        <f ca="1">IF($E83=0,$C83*$D83/'PAINEL DE CONTROLE'!$D$6,IF(AE$4&gt;'PAINEL DE CONTROLE'!$D$6,0,IF(AE$4=$E83,$C83*$D83,0))+IF(AND(AE$4&lt;='PAINEL DE CONTROLE'!$D$6,AE$4&gt;$F83),OFFSET(AE83,0,-$F83),0))</f>
        <v>0</v>
      </c>
      <c r="AF83" s="908">
        <f ca="1">IF($E83=0,$C83*$D83/'PAINEL DE CONTROLE'!$D$6,IF(AF$4&gt;'PAINEL DE CONTROLE'!$D$6,0,IF(AF$4=$E83,$C83*$D83,0))+IF(AND(AF$4&lt;='PAINEL DE CONTROLE'!$D$6,AF$4&gt;$F83),OFFSET(AF83,0,-$F83),0))</f>
        <v>0</v>
      </c>
      <c r="AG83" s="908">
        <f ca="1">IF($E83=0,$C83*$D83/'PAINEL DE CONTROLE'!$D$6,IF(AG$4&gt;'PAINEL DE CONTROLE'!$D$6,0,IF(AG$4=$E83,$C83*$D83,0))+IF(AND(AG$4&lt;='PAINEL DE CONTROLE'!$D$6,AG$4&gt;$F83),OFFSET(AG83,0,-$F83),0))</f>
        <v>0</v>
      </c>
      <c r="AH83" s="908">
        <f ca="1">IF($E83=0,$C83*$D83/'PAINEL DE CONTROLE'!$D$6,IF(AH$4&gt;'PAINEL DE CONTROLE'!$D$6,0,IF(AH$4=$E83,$C83*$D83,0))+IF(AND(AH$4&lt;='PAINEL DE CONTROLE'!$D$6,AH$4&gt;$F83),OFFSET(AH83,0,-$F83),0))</f>
        <v>0</v>
      </c>
      <c r="AI83" s="908">
        <f ca="1">IF($E83=0,$C83*$D83/'PAINEL DE CONTROLE'!$D$6,IF(AI$4&gt;'PAINEL DE CONTROLE'!$D$6,0,IF(AI$4=$E83,$C83*$D83,0))+IF(AND(AI$4&lt;='PAINEL DE CONTROLE'!$D$6,AI$4&gt;$F83),OFFSET(AI83,0,-$F83),0))</f>
        <v>0</v>
      </c>
      <c r="AJ83" s="908">
        <f ca="1">IF($E83=0,$C83*$D83/'PAINEL DE CONTROLE'!$D$6,IF(AJ$4&gt;'PAINEL DE CONTROLE'!$D$6,0,IF(AJ$4=$E83,$C83*$D83,0))+IF(AND(AJ$4&lt;='PAINEL DE CONTROLE'!$D$6,AJ$4&gt;$F83),OFFSET(AJ83,0,-$F83),0))</f>
        <v>0</v>
      </c>
      <c r="AK83" s="908">
        <f ca="1">IF($E83=0,$C83*$D83/'PAINEL DE CONTROLE'!$D$6,IF(AK$4&gt;'PAINEL DE CONTROLE'!$D$6,0,IF(AK$4=$E83,$C83*$D83,0))+IF(AND(AK$4&lt;='PAINEL DE CONTROLE'!$D$6,AK$4&gt;$F83),OFFSET(AK83,0,-$F83),0))</f>
        <v>0</v>
      </c>
      <c r="AL83" s="908">
        <f ca="1">IF($E83=0,$C83*$D83/'PAINEL DE CONTROLE'!$D$6,IF(AL$4&gt;'PAINEL DE CONTROLE'!$D$6,0,IF(AL$4=$E83,$C83*$D83,0))+IF(AND(AL$4&lt;='PAINEL DE CONTROLE'!$D$6,AL$4&gt;$F83),OFFSET(AL83,0,-$F83),0))</f>
        <v>332821.44296898728</v>
      </c>
      <c r="AM83" s="908">
        <f ca="1">IF($E83=0,$C83*$D83/'PAINEL DE CONTROLE'!$D$6,IF(AM$4&gt;'PAINEL DE CONTROLE'!$D$6,0,IF(AM$4=$E83,$C83*$D83,0))+IF(AND(AM$4&lt;='PAINEL DE CONTROLE'!$D$6,AM$4&gt;$F83),OFFSET(AM83,0,-$F83),0))</f>
        <v>0</v>
      </c>
      <c r="AN83" s="908">
        <f ca="1">IF($E83=0,$C83*$D83/'PAINEL DE CONTROLE'!$D$6,IF(AN$4&gt;'PAINEL DE CONTROLE'!$D$6,0,IF(AN$4=$E83,$C83*$D83,0))+IF(AND(AN$4&lt;='PAINEL DE CONTROLE'!$D$6,AN$4&gt;$F83),OFFSET(AN83,0,-$F83),0))</f>
        <v>0</v>
      </c>
      <c r="AO83" s="908">
        <f ca="1">IF($E83=0,$C83*$D83/'PAINEL DE CONTROLE'!$D$6,IF(AO$4&gt;'PAINEL DE CONTROLE'!$D$6,0,IF(AO$4=$E83,$C83*$D83,0))+IF(AND(AO$4&lt;='PAINEL DE CONTROLE'!$D$6,AO$4&gt;$F83),OFFSET(AO83,0,-$F83),0))</f>
        <v>0</v>
      </c>
      <c r="AP83" s="908">
        <f ca="1">IF($E83=0,$C83*$D83/'PAINEL DE CONTROLE'!$D$6,IF(AP$4&gt;'PAINEL DE CONTROLE'!$D$6,0,IF(AP$4=$E83,$C83*$D83,0))+IF(AND(AP$4&lt;='PAINEL DE CONTROLE'!$D$6,AP$4&gt;$F83),OFFSET(AP83,0,-$F83),0))</f>
        <v>0</v>
      </c>
      <c r="AQ83" s="908">
        <f ca="1">IF($E83=0,$C83*$D83/'PAINEL DE CONTROLE'!$D$6,IF(AQ$4&gt;'PAINEL DE CONTROLE'!$D$6,0,IF(AQ$4=$E83,$C83*$D83,0))+IF(AND(AQ$4&lt;='PAINEL DE CONTROLE'!$D$6,AQ$4&gt;$F83),OFFSET(AQ83,0,-$F83),0))</f>
        <v>0</v>
      </c>
      <c r="AR83" s="908">
        <f ca="1">IF($E83=0,$C83*$D83/'PAINEL DE CONTROLE'!$D$6,IF(AR$4&gt;'PAINEL DE CONTROLE'!$D$6,0,IF(AR$4=$E83,$C83*$D83,0))+IF(AND(AR$4&lt;='PAINEL DE CONTROLE'!$D$6,AR$4&gt;$F83),OFFSET(AR83,0,-$F83),0))</f>
        <v>0</v>
      </c>
      <c r="AS83" s="908">
        <f ca="1">IF($E83=0,$C83*$D83/'PAINEL DE CONTROLE'!$D$6,IF(AS$4&gt;'PAINEL DE CONTROLE'!$D$6,0,IF(AS$4=$E83,$C83*$D83,0))+IF(AND(AS$4&lt;='PAINEL DE CONTROLE'!$D$6,AS$4&gt;$F83),OFFSET(AS83,0,-$F83),0))</f>
        <v>0</v>
      </c>
      <c r="AT83" s="908">
        <f ca="1">IF($E83=0,$C83*$D83/'PAINEL DE CONTROLE'!$D$6,IF(AT$4&gt;'PAINEL DE CONTROLE'!$D$6,0,IF(AT$4=$E83,$C83*$D83,0))+IF(AND(AT$4&lt;='PAINEL DE CONTROLE'!$D$6,AT$4&gt;$F83),OFFSET(AT83,0,-$F83),0))</f>
        <v>0</v>
      </c>
      <c r="AU83" s="908">
        <f ca="1">IF($E83=0,$C83*$D83/'PAINEL DE CONTROLE'!$D$6,IF(AU$4&gt;'PAINEL DE CONTROLE'!$D$6,0,IF(AU$4=$E83,$C83*$D83,0))+IF(AND(AU$4&lt;='PAINEL DE CONTROLE'!$D$6,AU$4&gt;$F83),OFFSET(AU83,0,-$F83),0))</f>
        <v>0</v>
      </c>
      <c r="AV83" s="892"/>
    </row>
    <row r="84" spans="1:48" s="893" customFormat="1">
      <c r="A84" s="903"/>
      <c r="B84" s="885"/>
      <c r="C84" s="892"/>
      <c r="D84" s="892"/>
      <c r="E84" s="892"/>
      <c r="F84" s="892"/>
      <c r="G84" s="892"/>
      <c r="H84" s="892"/>
      <c r="I84" s="892"/>
      <c r="J84" s="892"/>
      <c r="K84" s="892"/>
      <c r="L84" s="892"/>
      <c r="M84" s="892"/>
      <c r="N84" s="892"/>
      <c r="O84" s="892"/>
      <c r="P84" s="892"/>
      <c r="Q84" s="892"/>
      <c r="R84" s="892"/>
      <c r="S84" s="892"/>
      <c r="T84" s="892"/>
      <c r="U84" s="892"/>
      <c r="V84" s="892"/>
      <c r="W84" s="892"/>
      <c r="X84" s="892"/>
      <c r="Y84" s="892"/>
      <c r="Z84" s="892"/>
      <c r="AA84" s="892"/>
      <c r="AB84" s="892"/>
      <c r="AC84" s="892"/>
      <c r="AD84" s="892"/>
      <c r="AE84" s="892"/>
      <c r="AF84" s="892"/>
      <c r="AG84" s="892"/>
      <c r="AH84" s="892"/>
      <c r="AI84" s="892"/>
      <c r="AJ84" s="892"/>
      <c r="AK84" s="892"/>
      <c r="AL84" s="892"/>
      <c r="AM84" s="892"/>
      <c r="AN84" s="892"/>
      <c r="AO84" s="892"/>
      <c r="AP84" s="892"/>
      <c r="AQ84" s="892"/>
      <c r="AR84" s="892"/>
      <c r="AS84" s="892"/>
      <c r="AT84" s="892"/>
      <c r="AU84" s="892"/>
      <c r="AV84" s="892"/>
    </row>
    <row r="85" spans="1:48" s="893" customFormat="1">
      <c r="A85" s="903"/>
      <c r="B85" s="912" t="s">
        <v>272</v>
      </c>
      <c r="C85" s="907" t="s">
        <v>1124</v>
      </c>
      <c r="D85" s="893" t="s">
        <v>1125</v>
      </c>
      <c r="E85" s="892"/>
      <c r="F85" s="892"/>
      <c r="G85" s="892"/>
      <c r="H85" s="892"/>
      <c r="I85" s="892"/>
      <c r="J85" s="892"/>
      <c r="K85" s="892"/>
      <c r="L85" s="892"/>
      <c r="M85" s="892"/>
      <c r="N85" s="892"/>
      <c r="O85" s="892"/>
      <c r="P85" s="892"/>
      <c r="Q85" s="892"/>
      <c r="R85" s="892"/>
      <c r="S85" s="892"/>
      <c r="T85" s="892"/>
      <c r="U85" s="892"/>
      <c r="V85" s="892"/>
      <c r="W85" s="892"/>
      <c r="X85" s="892"/>
      <c r="Y85" s="892"/>
      <c r="Z85" s="892"/>
      <c r="AA85" s="892"/>
      <c r="AB85" s="892"/>
      <c r="AC85" s="892"/>
      <c r="AD85" s="892"/>
      <c r="AE85" s="892"/>
      <c r="AF85" s="892"/>
      <c r="AG85" s="892"/>
      <c r="AH85" s="892"/>
      <c r="AI85" s="892"/>
      <c r="AJ85" s="892"/>
      <c r="AK85" s="892"/>
      <c r="AL85" s="892"/>
      <c r="AM85" s="892"/>
      <c r="AN85" s="892"/>
      <c r="AO85" s="892"/>
      <c r="AP85" s="892"/>
      <c r="AQ85" s="892"/>
      <c r="AR85" s="892"/>
      <c r="AS85" s="892"/>
      <c r="AT85" s="892"/>
      <c r="AU85" s="892"/>
      <c r="AV85" s="892"/>
    </row>
    <row r="86" spans="1:48" s="893" customFormat="1">
      <c r="A86" s="903"/>
      <c r="B86" s="885"/>
      <c r="C86" s="892"/>
      <c r="E86" s="892"/>
      <c r="F86" s="892"/>
      <c r="G86" s="892"/>
      <c r="H86" s="892"/>
      <c r="I86" s="892"/>
      <c r="J86" s="892"/>
      <c r="K86" s="892"/>
      <c r="L86" s="892"/>
      <c r="M86" s="892"/>
      <c r="N86" s="892"/>
      <c r="O86" s="892"/>
      <c r="P86" s="892"/>
      <c r="Q86" s="892"/>
      <c r="R86" s="892"/>
      <c r="S86" s="892"/>
      <c r="T86" s="892"/>
      <c r="U86" s="892"/>
      <c r="V86" s="892"/>
      <c r="W86" s="892"/>
      <c r="X86" s="892"/>
      <c r="Y86" s="892"/>
      <c r="Z86" s="892"/>
      <c r="AA86" s="892"/>
      <c r="AB86" s="892"/>
      <c r="AC86" s="892"/>
      <c r="AD86" s="892"/>
      <c r="AE86" s="892"/>
      <c r="AF86" s="892"/>
      <c r="AG86" s="892"/>
      <c r="AH86" s="892"/>
      <c r="AI86" s="892"/>
      <c r="AJ86" s="892"/>
      <c r="AK86" s="892"/>
      <c r="AL86" s="892"/>
      <c r="AM86" s="892"/>
      <c r="AN86" s="892"/>
      <c r="AO86" s="892"/>
      <c r="AP86" s="892"/>
      <c r="AQ86" s="892"/>
      <c r="AR86" s="892"/>
      <c r="AS86" s="892"/>
      <c r="AT86" s="892"/>
      <c r="AU86" s="892"/>
      <c r="AV86" s="892"/>
    </row>
    <row r="87" spans="1:48" s="893" customFormat="1">
      <c r="A87" s="903"/>
      <c r="B87" t="str">
        <f>B74</f>
        <v>Grupo gerador 30 kva</v>
      </c>
      <c r="C87" s="913">
        <f>'PAINEL DE CONTROLE'!$J$172</f>
        <v>0.2</v>
      </c>
      <c r="D87" s="913">
        <f>SUM('PAINEL DE CONTROLE'!$F$75:$F$77)</f>
        <v>0.33999999999999997</v>
      </c>
      <c r="E87" s="892"/>
      <c r="F87" s="892"/>
      <c r="G87" s="914">
        <f ca="1">IF(G$4&gt;'PAINEL DE CONTROLE'!$D$6,0,IF(G$4&gt;$F74,G74*$C87,0))*(1-$D87)</f>
        <v>0</v>
      </c>
      <c r="H87" s="914">
        <f ca="1">IF(H$4&gt;'PAINEL DE CONTROLE'!$D$6,0,IF(H$4&gt;$F74,H74*$C87,0))*(1-$D87)</f>
        <v>0</v>
      </c>
      <c r="I87" s="914">
        <f ca="1">IF(I$4&gt;'PAINEL DE CONTROLE'!$D$6,0,IF(I$4&gt;$F74,I74*$C87,0))*(1-$D87)</f>
        <v>0</v>
      </c>
      <c r="J87" s="914">
        <f ca="1">IF(J$4&gt;'PAINEL DE CONTROLE'!$D$6,0,IF(J$4&gt;$F74,J74*$C87,0))*(1-$D87)</f>
        <v>0</v>
      </c>
      <c r="K87" s="914">
        <f ca="1">IF(K$4&gt;'PAINEL DE CONTROLE'!$D$6,0,IF(K$4&gt;$F74,K74*$C87,0))*(1-$D87)</f>
        <v>0</v>
      </c>
      <c r="L87" s="914">
        <f ca="1">IF(L$4&gt;'PAINEL DE CONTROLE'!$D$6,0,IF(L$4&gt;$F74,L74*$C87,0))*(1-$D87)</f>
        <v>0</v>
      </c>
      <c r="M87" s="914">
        <f ca="1">IF(M$4&gt;'PAINEL DE CONTROLE'!$D$6,0,IF(M$4&gt;$F74,M74*$C87,0))*(1-$D87)</f>
        <v>0</v>
      </c>
      <c r="N87" s="914">
        <f ca="1">IF(N$4&gt;'PAINEL DE CONTROLE'!$D$6,0,IF(N$4&gt;$F74,N74*$C87,0))*(1-$D87)</f>
        <v>0</v>
      </c>
      <c r="O87" s="914">
        <f ca="1">IF(O$4&gt;'PAINEL DE CONTROLE'!$D$6,0,IF(O$4&gt;$F74,O74*$C87,0))*(1-$D87)</f>
        <v>0</v>
      </c>
      <c r="P87" s="914">
        <f ca="1">IF(P$4&gt;'PAINEL DE CONTROLE'!$D$6,0,IF(P$4&gt;$F74,P74*$C87,0))*(1-$D87)</f>
        <v>0</v>
      </c>
      <c r="Q87" s="914">
        <f ca="1">IF(Q$4&gt;'PAINEL DE CONTROLE'!$D$6,0,IF(Q$4&gt;$F74,Q74*$C87,0))*(1-$D87)</f>
        <v>0</v>
      </c>
      <c r="R87" s="914">
        <f ca="1">IF(R$4&gt;'PAINEL DE CONTROLE'!$D$6,0,IF(R$4&gt;$F74,R74*$C87,0))*(1-$D87)</f>
        <v>6125.8683313623233</v>
      </c>
      <c r="S87" s="914">
        <f ca="1">IF(S$4&gt;'PAINEL DE CONTROLE'!$D$6,0,IF(S$4&gt;$F74,S74*$C87,0))*(1-$D87)</f>
        <v>0</v>
      </c>
      <c r="T87" s="914">
        <f ca="1">IF(T$4&gt;'PAINEL DE CONTROLE'!$D$6,0,IF(T$4&gt;$F74,T74*$C87,0))*(1-$D87)</f>
        <v>0</v>
      </c>
      <c r="U87" s="914">
        <f ca="1">IF(U$4&gt;'PAINEL DE CONTROLE'!$D$6,0,IF(U$4&gt;$F74,U74*$C87,0))*(1-$D87)</f>
        <v>0</v>
      </c>
      <c r="V87" s="914">
        <f ca="1">IF(V$4&gt;'PAINEL DE CONTROLE'!$D$6,0,IF(V$4&gt;$F74,V74*$C87,0))*(1-$D87)</f>
        <v>0</v>
      </c>
      <c r="W87" s="914">
        <f ca="1">IF(W$4&gt;'PAINEL DE CONTROLE'!$D$6,0,IF(W$4&gt;$F74,W74*$C87,0))*(1-$D87)</f>
        <v>0</v>
      </c>
      <c r="X87" s="914">
        <f ca="1">IF(X$4&gt;'PAINEL DE CONTROLE'!$D$6,0,IF(X$4&gt;$F74,X74*$C87,0))*(1-$D87)</f>
        <v>0</v>
      </c>
      <c r="Y87" s="914">
        <f ca="1">IF(Y$4&gt;'PAINEL DE CONTROLE'!$D$6,0,IF(Y$4&gt;$F74,Y74*$C87,0))*(1-$D87)</f>
        <v>0</v>
      </c>
      <c r="Z87" s="914">
        <f ca="1">IF(Z$4&gt;'PAINEL DE CONTROLE'!$D$6,0,IF(Z$4&gt;$F74,Z74*$C87,0))*(1-$D87)</f>
        <v>0</v>
      </c>
      <c r="AA87" s="914">
        <f ca="1">IF(AA$4&gt;'PAINEL DE CONTROLE'!$D$6,0,IF(AA$4&gt;$F74,AA74*$C87,0))*(1-$D87)</f>
        <v>0</v>
      </c>
      <c r="AB87" s="914">
        <f ca="1">IF(AB$4&gt;'PAINEL DE CONTROLE'!$D$6,0,IF(AB$4&gt;$F74,AB74*$C87,0))*(1-$D87)</f>
        <v>6125.8683313623233</v>
      </c>
      <c r="AC87" s="914">
        <f ca="1">IF(AC$4&gt;'PAINEL DE CONTROLE'!$D$6,0,IF(AC$4&gt;$F74,AC74*$C87,0))*(1-$D87)</f>
        <v>0</v>
      </c>
      <c r="AD87" s="914">
        <f ca="1">IF(AD$4&gt;'PAINEL DE CONTROLE'!$D$6,0,IF(AD$4&gt;$F74,AD74*$C87,0))*(1-$D87)</f>
        <v>0</v>
      </c>
      <c r="AE87" s="914">
        <f ca="1">IF(AE$4&gt;'PAINEL DE CONTROLE'!$D$6,0,IF(AE$4&gt;$F74,AE74*$C87,0))*(1-$D87)</f>
        <v>0</v>
      </c>
      <c r="AF87" s="914">
        <f ca="1">IF(AF$4&gt;'PAINEL DE CONTROLE'!$D$6,0,IF(AF$4&gt;$F74,AF74*$C87,0))*(1-$D87)</f>
        <v>0</v>
      </c>
      <c r="AG87" s="914">
        <f ca="1">IF(AG$4&gt;'PAINEL DE CONTROLE'!$D$6,0,IF(AG$4&gt;$F74,AG74*$C87,0))*(1-$D87)</f>
        <v>0</v>
      </c>
      <c r="AH87" s="914">
        <f ca="1">IF(AH$4&gt;'PAINEL DE CONTROLE'!$D$6,0,IF(AH$4&gt;$F74,AH74*$C87,0))*(1-$D87)</f>
        <v>0</v>
      </c>
      <c r="AI87" s="914">
        <f ca="1">IF(AI$4&gt;'PAINEL DE CONTROLE'!$D$6,0,IF(AI$4&gt;$F74,AI74*$C87,0))*(1-$D87)</f>
        <v>0</v>
      </c>
      <c r="AJ87" s="914">
        <f ca="1">IF(AJ$4&gt;'PAINEL DE CONTROLE'!$D$6,0,IF(AJ$4&gt;$F74,AJ74*$C87,0))*(1-$D87)</f>
        <v>0</v>
      </c>
      <c r="AK87" s="914">
        <f ca="1">IF(AK$4&gt;'PAINEL DE CONTROLE'!$D$6,0,IF(AK$4&gt;$F74,AK74*$C87,0))*(1-$D87)</f>
        <v>0</v>
      </c>
      <c r="AL87" s="914">
        <f ca="1">IF(AL$4&gt;'PAINEL DE CONTROLE'!$D$6,0,IF(AL$4&gt;$F74,AL74*$C87,0))*(1-$D87)</f>
        <v>6125.8683313623233</v>
      </c>
      <c r="AM87" s="914">
        <f ca="1">IF(AM$4&gt;'PAINEL DE CONTROLE'!$D$6,0,IF(AM$4&gt;$F74,AM74*$C87,0))*(1-$D87)</f>
        <v>0</v>
      </c>
      <c r="AN87" s="914">
        <f ca="1">IF(AN$4&gt;'PAINEL DE CONTROLE'!$D$6,0,IF(AN$4&gt;$F74,AN74*$C87,0))*(1-$D87)</f>
        <v>0</v>
      </c>
      <c r="AO87" s="914">
        <f ca="1">IF(AO$4&gt;'PAINEL DE CONTROLE'!$D$6,0,IF(AO$4&gt;$F74,AO74*$C87,0))*(1-$D87)</f>
        <v>0</v>
      </c>
      <c r="AP87" s="914">
        <f ca="1">IF(AP$4&gt;'PAINEL DE CONTROLE'!$D$6,0,IF(AP$4&gt;$F74,AP74*$C87,0))*(1-$D87)</f>
        <v>0</v>
      </c>
      <c r="AQ87" s="914">
        <f ca="1">IF(AQ$4&gt;'PAINEL DE CONTROLE'!$D$6,0,IF(AQ$4&gt;$F74,AQ74*$C87,0))*(1-$D87)</f>
        <v>0</v>
      </c>
      <c r="AR87" s="914">
        <f ca="1">IF(AR$4&gt;'PAINEL DE CONTROLE'!$D$6,0,IF(AR$4&gt;$F74,AR74*$C87,0))*(1-$D87)</f>
        <v>0</v>
      </c>
      <c r="AS87" s="914">
        <f ca="1">IF(AS$4&gt;'PAINEL DE CONTROLE'!$D$6,0,IF(AS$4&gt;$F74,AS74*$C87,0))*(1-$D87)</f>
        <v>0</v>
      </c>
      <c r="AT87" s="914">
        <f ca="1">IF(AT$4&gt;'PAINEL DE CONTROLE'!$D$6,0,IF(AT$4&gt;$F74,AT74*$C87,0))*(1-$D87)</f>
        <v>0</v>
      </c>
      <c r="AU87" s="914">
        <f ca="1">IF(AU$4&gt;'PAINEL DE CONTROLE'!$D$6,0,IF(AU$4&gt;$F74,AU74*$C87,0))*(1-$D87)</f>
        <v>0</v>
      </c>
      <c r="AV87" s="892"/>
    </row>
    <row r="88" spans="1:48" s="893" customFormat="1">
      <c r="A88" s="903"/>
      <c r="B88" t="str">
        <f t="shared" ref="B88:B96" si="7">B75</f>
        <v>Grupo gerador 12kva</v>
      </c>
      <c r="C88" s="913">
        <f>'PAINEL DE CONTROLE'!$J$172</f>
        <v>0.2</v>
      </c>
      <c r="D88" s="913">
        <f>SUM('PAINEL DE CONTROLE'!$F$75:$F$77)</f>
        <v>0.33999999999999997</v>
      </c>
      <c r="E88" s="892"/>
      <c r="F88" s="892"/>
      <c r="G88" s="914">
        <f ca="1">IF(G$4&gt;'PAINEL DE CONTROLE'!$D$6,0,IF(G$4&gt;$F75,G75*$C88,0))*(1-$D88)</f>
        <v>0</v>
      </c>
      <c r="H88" s="914">
        <f ca="1">IF(H$4&gt;'PAINEL DE CONTROLE'!$D$6,0,IF(H$4&gt;$F75,H75*$C88,0))*(1-$D88)</f>
        <v>0</v>
      </c>
      <c r="I88" s="914">
        <f ca="1">IF(I$4&gt;'PAINEL DE CONTROLE'!$D$6,0,IF(I$4&gt;$F75,I75*$C88,0))*(1-$D88)</f>
        <v>0</v>
      </c>
      <c r="J88" s="914">
        <f ca="1">IF(J$4&gt;'PAINEL DE CONTROLE'!$D$6,0,IF(J$4&gt;$F75,J75*$C88,0))*(1-$D88)</f>
        <v>0</v>
      </c>
      <c r="K88" s="914">
        <f ca="1">IF(K$4&gt;'PAINEL DE CONTROLE'!$D$6,0,IF(K$4&gt;$F75,K75*$C88,0))*(1-$D88)</f>
        <v>0</v>
      </c>
      <c r="L88" s="914">
        <f ca="1">IF(L$4&gt;'PAINEL DE CONTROLE'!$D$6,0,IF(L$4&gt;$F75,L75*$C88,0))*(1-$D88)</f>
        <v>0</v>
      </c>
      <c r="M88" s="914">
        <f ca="1">IF(M$4&gt;'PAINEL DE CONTROLE'!$D$6,0,IF(M$4&gt;$F75,M75*$C88,0))*(1-$D88)</f>
        <v>0</v>
      </c>
      <c r="N88" s="914">
        <f ca="1">IF(N$4&gt;'PAINEL DE CONTROLE'!$D$6,0,IF(N$4&gt;$F75,N75*$C88,0))*(1-$D88)</f>
        <v>0</v>
      </c>
      <c r="O88" s="914">
        <f ca="1">IF(O$4&gt;'PAINEL DE CONTROLE'!$D$6,0,IF(O$4&gt;$F75,O75*$C88,0))*(1-$D88)</f>
        <v>0</v>
      </c>
      <c r="P88" s="914">
        <f ca="1">IF(P$4&gt;'PAINEL DE CONTROLE'!$D$6,0,IF(P$4&gt;$F75,P75*$C88,0))*(1-$D88)</f>
        <v>0</v>
      </c>
      <c r="Q88" s="914">
        <f ca="1">IF(Q$4&gt;'PAINEL DE CONTROLE'!$D$6,0,IF(Q$4&gt;$F75,Q75*$C88,0))*(1-$D88)</f>
        <v>0</v>
      </c>
      <c r="R88" s="914">
        <f ca="1">IF(R$4&gt;'PAINEL DE CONTROLE'!$D$6,0,IF(R$4&gt;$F75,R75*$C88,0))*(1-$D88)</f>
        <v>3062.9341656811616</v>
      </c>
      <c r="S88" s="914">
        <f ca="1">IF(S$4&gt;'PAINEL DE CONTROLE'!$D$6,0,IF(S$4&gt;$F75,S75*$C88,0))*(1-$D88)</f>
        <v>0</v>
      </c>
      <c r="T88" s="914">
        <f ca="1">IF(T$4&gt;'PAINEL DE CONTROLE'!$D$6,0,IF(T$4&gt;$F75,T75*$C88,0))*(1-$D88)</f>
        <v>0</v>
      </c>
      <c r="U88" s="914">
        <f ca="1">IF(U$4&gt;'PAINEL DE CONTROLE'!$D$6,0,IF(U$4&gt;$F75,U75*$C88,0))*(1-$D88)</f>
        <v>0</v>
      </c>
      <c r="V88" s="914">
        <f ca="1">IF(V$4&gt;'PAINEL DE CONTROLE'!$D$6,0,IF(V$4&gt;$F75,V75*$C88,0))*(1-$D88)</f>
        <v>0</v>
      </c>
      <c r="W88" s="914">
        <f ca="1">IF(W$4&gt;'PAINEL DE CONTROLE'!$D$6,0,IF(W$4&gt;$F75,W75*$C88,0))*(1-$D88)</f>
        <v>0</v>
      </c>
      <c r="X88" s="914">
        <f ca="1">IF(X$4&gt;'PAINEL DE CONTROLE'!$D$6,0,IF(X$4&gt;$F75,X75*$C88,0))*(1-$D88)</f>
        <v>0</v>
      </c>
      <c r="Y88" s="914">
        <f ca="1">IF(Y$4&gt;'PAINEL DE CONTROLE'!$D$6,0,IF(Y$4&gt;$F75,Y75*$C88,0))*(1-$D88)</f>
        <v>0</v>
      </c>
      <c r="Z88" s="914">
        <f ca="1">IF(Z$4&gt;'PAINEL DE CONTROLE'!$D$6,0,IF(Z$4&gt;$F75,Z75*$C88,0))*(1-$D88)</f>
        <v>0</v>
      </c>
      <c r="AA88" s="914">
        <f ca="1">IF(AA$4&gt;'PAINEL DE CONTROLE'!$D$6,0,IF(AA$4&gt;$F75,AA75*$C88,0))*(1-$D88)</f>
        <v>0</v>
      </c>
      <c r="AB88" s="914">
        <f ca="1">IF(AB$4&gt;'PAINEL DE CONTROLE'!$D$6,0,IF(AB$4&gt;$F75,AB75*$C88,0))*(1-$D88)</f>
        <v>3062.9341656811616</v>
      </c>
      <c r="AC88" s="914">
        <f ca="1">IF(AC$4&gt;'PAINEL DE CONTROLE'!$D$6,0,IF(AC$4&gt;$F75,AC75*$C88,0))*(1-$D88)</f>
        <v>0</v>
      </c>
      <c r="AD88" s="914">
        <f ca="1">IF(AD$4&gt;'PAINEL DE CONTROLE'!$D$6,0,IF(AD$4&gt;$F75,AD75*$C88,0))*(1-$D88)</f>
        <v>0</v>
      </c>
      <c r="AE88" s="914">
        <f ca="1">IF(AE$4&gt;'PAINEL DE CONTROLE'!$D$6,0,IF(AE$4&gt;$F75,AE75*$C88,0))*(1-$D88)</f>
        <v>0</v>
      </c>
      <c r="AF88" s="914">
        <f ca="1">IF(AF$4&gt;'PAINEL DE CONTROLE'!$D$6,0,IF(AF$4&gt;$F75,AF75*$C88,0))*(1-$D88)</f>
        <v>0</v>
      </c>
      <c r="AG88" s="914">
        <f ca="1">IF(AG$4&gt;'PAINEL DE CONTROLE'!$D$6,0,IF(AG$4&gt;$F75,AG75*$C88,0))*(1-$D88)</f>
        <v>0</v>
      </c>
      <c r="AH88" s="914">
        <f ca="1">IF(AH$4&gt;'PAINEL DE CONTROLE'!$D$6,0,IF(AH$4&gt;$F75,AH75*$C88,0))*(1-$D88)</f>
        <v>0</v>
      </c>
      <c r="AI88" s="914">
        <f ca="1">IF(AI$4&gt;'PAINEL DE CONTROLE'!$D$6,0,IF(AI$4&gt;$F75,AI75*$C88,0))*(1-$D88)</f>
        <v>0</v>
      </c>
      <c r="AJ88" s="914">
        <f ca="1">IF(AJ$4&gt;'PAINEL DE CONTROLE'!$D$6,0,IF(AJ$4&gt;$F75,AJ75*$C88,0))*(1-$D88)</f>
        <v>0</v>
      </c>
      <c r="AK88" s="914">
        <f ca="1">IF(AK$4&gt;'PAINEL DE CONTROLE'!$D$6,0,IF(AK$4&gt;$F75,AK75*$C88,0))*(1-$D88)</f>
        <v>0</v>
      </c>
      <c r="AL88" s="914">
        <f ca="1">IF(AL$4&gt;'PAINEL DE CONTROLE'!$D$6,0,IF(AL$4&gt;$F75,AL75*$C88,0))*(1-$D88)</f>
        <v>3062.9341656811616</v>
      </c>
      <c r="AM88" s="914">
        <f ca="1">IF(AM$4&gt;'PAINEL DE CONTROLE'!$D$6,0,IF(AM$4&gt;$F75,AM75*$C88,0))*(1-$D88)</f>
        <v>0</v>
      </c>
      <c r="AN88" s="914">
        <f ca="1">IF(AN$4&gt;'PAINEL DE CONTROLE'!$D$6,0,IF(AN$4&gt;$F75,AN75*$C88,0))*(1-$D88)</f>
        <v>0</v>
      </c>
      <c r="AO88" s="914">
        <f ca="1">IF(AO$4&gt;'PAINEL DE CONTROLE'!$D$6,0,IF(AO$4&gt;$F75,AO75*$C88,0))*(1-$D88)</f>
        <v>0</v>
      </c>
      <c r="AP88" s="914">
        <f ca="1">IF(AP$4&gt;'PAINEL DE CONTROLE'!$D$6,0,IF(AP$4&gt;$F75,AP75*$C88,0))*(1-$D88)</f>
        <v>0</v>
      </c>
      <c r="AQ88" s="914">
        <f ca="1">IF(AQ$4&gt;'PAINEL DE CONTROLE'!$D$6,0,IF(AQ$4&gt;$F75,AQ75*$C88,0))*(1-$D88)</f>
        <v>0</v>
      </c>
      <c r="AR88" s="914">
        <f ca="1">IF(AR$4&gt;'PAINEL DE CONTROLE'!$D$6,0,IF(AR$4&gt;$F75,AR75*$C88,0))*(1-$D88)</f>
        <v>0</v>
      </c>
      <c r="AS88" s="914">
        <f ca="1">IF(AS$4&gt;'PAINEL DE CONTROLE'!$D$6,0,IF(AS$4&gt;$F75,AS75*$C88,0))*(1-$D88)</f>
        <v>0</v>
      </c>
      <c r="AT88" s="914">
        <f ca="1">IF(AT$4&gt;'PAINEL DE CONTROLE'!$D$6,0,IF(AT$4&gt;$F75,AT75*$C88,0))*(1-$D88)</f>
        <v>0</v>
      </c>
      <c r="AU88" s="914">
        <f ca="1">IF(AU$4&gt;'PAINEL DE CONTROLE'!$D$6,0,IF(AU$4&gt;$F75,AU75*$C88,0))*(1-$D88)</f>
        <v>0</v>
      </c>
      <c r="AV88" s="892"/>
    </row>
    <row r="89" spans="1:48" s="893" customFormat="1">
      <c r="A89" s="903"/>
      <c r="B89" t="str">
        <f t="shared" si="7"/>
        <v>Termonebulizador (kit)</v>
      </c>
      <c r="C89" s="913">
        <f>'PAINEL DE CONTROLE'!$J$172</f>
        <v>0.2</v>
      </c>
      <c r="D89" s="913">
        <f>SUM('PAINEL DE CONTROLE'!$F$75:$F$77)</f>
        <v>0.33999999999999997</v>
      </c>
      <c r="E89" s="892"/>
      <c r="F89" s="892"/>
      <c r="G89" s="914">
        <f ca="1">IF(G$4&gt;'PAINEL DE CONTROLE'!$D$6,0,IF(G$4&gt;$F76,G76*$C89,0))*(1-$D89)</f>
        <v>0</v>
      </c>
      <c r="H89" s="914">
        <f ca="1">IF(H$4&gt;'PAINEL DE CONTROLE'!$D$6,0,IF(H$4&gt;$F76,H76*$C89,0))*(1-$D89)</f>
        <v>0</v>
      </c>
      <c r="I89" s="914">
        <f ca="1">IF(I$4&gt;'PAINEL DE CONTROLE'!$D$6,0,IF(I$4&gt;$F76,I76*$C89,0))*(1-$D89)</f>
        <v>0</v>
      </c>
      <c r="J89" s="914">
        <f ca="1">IF(J$4&gt;'PAINEL DE CONTROLE'!$D$6,0,IF(J$4&gt;$F76,J76*$C89,0))*(1-$D89)</f>
        <v>0</v>
      </c>
      <c r="K89" s="914">
        <f ca="1">IF(K$4&gt;'PAINEL DE CONTROLE'!$D$6,0,IF(K$4&gt;$F76,K76*$C89,0))*(1-$D89)</f>
        <v>0</v>
      </c>
      <c r="L89" s="914">
        <f ca="1">IF(L$4&gt;'PAINEL DE CONTROLE'!$D$6,0,IF(L$4&gt;$F76,L76*$C89,0))*(1-$D89)</f>
        <v>0</v>
      </c>
      <c r="M89" s="914">
        <f ca="1">IF(M$4&gt;'PAINEL DE CONTROLE'!$D$6,0,IF(M$4&gt;$F76,M76*$C89,0))*(1-$D89)</f>
        <v>0</v>
      </c>
      <c r="N89" s="914">
        <f ca="1">IF(N$4&gt;'PAINEL DE CONTROLE'!$D$6,0,IF(N$4&gt;$F76,N76*$C89,0))*(1-$D89)</f>
        <v>0</v>
      </c>
      <c r="O89" s="914">
        <f ca="1">IF(O$4&gt;'PAINEL DE CONTROLE'!$D$6,0,IF(O$4&gt;$F76,O76*$C89,0))*(1-$D89)</f>
        <v>0</v>
      </c>
      <c r="P89" s="914">
        <f ca="1">IF(P$4&gt;'PAINEL DE CONTROLE'!$D$6,0,IF(P$4&gt;$F76,P76*$C89,0))*(1-$D89)</f>
        <v>0</v>
      </c>
      <c r="Q89" s="914">
        <f ca="1">IF(Q$4&gt;'PAINEL DE CONTROLE'!$D$6,0,IF(Q$4&gt;$F76,Q76*$C89,0))*(1-$D89)</f>
        <v>0</v>
      </c>
      <c r="R89" s="914">
        <f ca="1">IF(R$4&gt;'PAINEL DE CONTROLE'!$D$6,0,IF(R$4&gt;$F76,R76*$C89,0))*(1-$D89)</f>
        <v>4594.4012485217418</v>
      </c>
      <c r="S89" s="914">
        <f ca="1">IF(S$4&gt;'PAINEL DE CONTROLE'!$D$6,0,IF(S$4&gt;$F76,S76*$C89,0))*(1-$D89)</f>
        <v>0</v>
      </c>
      <c r="T89" s="914">
        <f ca="1">IF(T$4&gt;'PAINEL DE CONTROLE'!$D$6,0,IF(T$4&gt;$F76,T76*$C89,0))*(1-$D89)</f>
        <v>0</v>
      </c>
      <c r="U89" s="914">
        <f ca="1">IF(U$4&gt;'PAINEL DE CONTROLE'!$D$6,0,IF(U$4&gt;$F76,U76*$C89,0))*(1-$D89)</f>
        <v>0</v>
      </c>
      <c r="V89" s="914">
        <f ca="1">IF(V$4&gt;'PAINEL DE CONTROLE'!$D$6,0,IF(V$4&gt;$F76,V76*$C89,0))*(1-$D89)</f>
        <v>0</v>
      </c>
      <c r="W89" s="914">
        <f ca="1">IF(W$4&gt;'PAINEL DE CONTROLE'!$D$6,0,IF(W$4&gt;$F76,W76*$C89,0))*(1-$D89)</f>
        <v>0</v>
      </c>
      <c r="X89" s="914">
        <f ca="1">IF(X$4&gt;'PAINEL DE CONTROLE'!$D$6,0,IF(X$4&gt;$F76,X76*$C89,0))*(1-$D89)</f>
        <v>0</v>
      </c>
      <c r="Y89" s="914">
        <f ca="1">IF(Y$4&gt;'PAINEL DE CONTROLE'!$D$6,0,IF(Y$4&gt;$F76,Y76*$C89,0))*(1-$D89)</f>
        <v>0</v>
      </c>
      <c r="Z89" s="914">
        <f ca="1">IF(Z$4&gt;'PAINEL DE CONTROLE'!$D$6,0,IF(Z$4&gt;$F76,Z76*$C89,0))*(1-$D89)</f>
        <v>0</v>
      </c>
      <c r="AA89" s="914">
        <f ca="1">IF(AA$4&gt;'PAINEL DE CONTROLE'!$D$6,0,IF(AA$4&gt;$F76,AA76*$C89,0))*(1-$D89)</f>
        <v>0</v>
      </c>
      <c r="AB89" s="914">
        <f ca="1">IF(AB$4&gt;'PAINEL DE CONTROLE'!$D$6,0,IF(AB$4&gt;$F76,AB76*$C89,0))*(1-$D89)</f>
        <v>4594.4012485217418</v>
      </c>
      <c r="AC89" s="914">
        <f ca="1">IF(AC$4&gt;'PAINEL DE CONTROLE'!$D$6,0,IF(AC$4&gt;$F76,AC76*$C89,0))*(1-$D89)</f>
        <v>0</v>
      </c>
      <c r="AD89" s="914">
        <f ca="1">IF(AD$4&gt;'PAINEL DE CONTROLE'!$D$6,0,IF(AD$4&gt;$F76,AD76*$C89,0))*(1-$D89)</f>
        <v>0</v>
      </c>
      <c r="AE89" s="914">
        <f ca="1">IF(AE$4&gt;'PAINEL DE CONTROLE'!$D$6,0,IF(AE$4&gt;$F76,AE76*$C89,0))*(1-$D89)</f>
        <v>0</v>
      </c>
      <c r="AF89" s="914">
        <f ca="1">IF(AF$4&gt;'PAINEL DE CONTROLE'!$D$6,0,IF(AF$4&gt;$F76,AF76*$C89,0))*(1-$D89)</f>
        <v>0</v>
      </c>
      <c r="AG89" s="914">
        <f ca="1">IF(AG$4&gt;'PAINEL DE CONTROLE'!$D$6,0,IF(AG$4&gt;$F76,AG76*$C89,0))*(1-$D89)</f>
        <v>0</v>
      </c>
      <c r="AH89" s="914">
        <f ca="1">IF(AH$4&gt;'PAINEL DE CONTROLE'!$D$6,0,IF(AH$4&gt;$F76,AH76*$C89,0))*(1-$D89)</f>
        <v>0</v>
      </c>
      <c r="AI89" s="914">
        <f ca="1">IF(AI$4&gt;'PAINEL DE CONTROLE'!$D$6,0,IF(AI$4&gt;$F76,AI76*$C89,0))*(1-$D89)</f>
        <v>0</v>
      </c>
      <c r="AJ89" s="914">
        <f ca="1">IF(AJ$4&gt;'PAINEL DE CONTROLE'!$D$6,0,IF(AJ$4&gt;$F76,AJ76*$C89,0))*(1-$D89)</f>
        <v>0</v>
      </c>
      <c r="AK89" s="914">
        <f ca="1">IF(AK$4&gt;'PAINEL DE CONTROLE'!$D$6,0,IF(AK$4&gt;$F76,AK76*$C89,0))*(1-$D89)</f>
        <v>0</v>
      </c>
      <c r="AL89" s="914">
        <f ca="1">IF(AL$4&gt;'PAINEL DE CONTROLE'!$D$6,0,IF(AL$4&gt;$F76,AL76*$C89,0))*(1-$D89)</f>
        <v>4594.4012485217418</v>
      </c>
      <c r="AM89" s="914">
        <f ca="1">IF(AM$4&gt;'PAINEL DE CONTROLE'!$D$6,0,IF(AM$4&gt;$F76,AM76*$C89,0))*(1-$D89)</f>
        <v>0</v>
      </c>
      <c r="AN89" s="914">
        <f ca="1">IF(AN$4&gt;'PAINEL DE CONTROLE'!$D$6,0,IF(AN$4&gt;$F76,AN76*$C89,0))*(1-$D89)</f>
        <v>0</v>
      </c>
      <c r="AO89" s="914">
        <f ca="1">IF(AO$4&gt;'PAINEL DE CONTROLE'!$D$6,0,IF(AO$4&gt;$F76,AO76*$C89,0))*(1-$D89)</f>
        <v>0</v>
      </c>
      <c r="AP89" s="914">
        <f ca="1">IF(AP$4&gt;'PAINEL DE CONTROLE'!$D$6,0,IF(AP$4&gt;$F76,AP76*$C89,0))*(1-$D89)</f>
        <v>0</v>
      </c>
      <c r="AQ89" s="914">
        <f ca="1">IF(AQ$4&gt;'PAINEL DE CONTROLE'!$D$6,0,IF(AQ$4&gt;$F76,AQ76*$C89,0))*(1-$D89)</f>
        <v>0</v>
      </c>
      <c r="AR89" s="914">
        <f ca="1">IF(AR$4&gt;'PAINEL DE CONTROLE'!$D$6,0,IF(AR$4&gt;$F76,AR76*$C89,0))*(1-$D89)</f>
        <v>0</v>
      </c>
      <c r="AS89" s="914">
        <f ca="1">IF(AS$4&gt;'PAINEL DE CONTROLE'!$D$6,0,IF(AS$4&gt;$F76,AS76*$C89,0))*(1-$D89)</f>
        <v>0</v>
      </c>
      <c r="AT89" s="914">
        <f ca="1">IF(AT$4&gt;'PAINEL DE CONTROLE'!$D$6,0,IF(AT$4&gt;$F76,AT76*$C89,0))*(1-$D89)</f>
        <v>0</v>
      </c>
      <c r="AU89" s="914">
        <f ca="1">IF(AU$4&gt;'PAINEL DE CONTROLE'!$D$6,0,IF(AU$4&gt;$F76,AU76*$C89,0))*(1-$D89)</f>
        <v>0</v>
      </c>
      <c r="AV89" s="892"/>
    </row>
    <row r="90" spans="1:48" s="893" customFormat="1">
      <c r="A90" s="903"/>
      <c r="B90" t="str">
        <f t="shared" si="7"/>
        <v>Computador</v>
      </c>
      <c r="C90" s="913">
        <f>'PAINEL DE CONTROLE'!$J$172</f>
        <v>0.2</v>
      </c>
      <c r="D90" s="913">
        <f>SUM('PAINEL DE CONTROLE'!$F$75:$F$77)</f>
        <v>0.33999999999999997</v>
      </c>
      <c r="E90" s="892"/>
      <c r="F90" s="892"/>
      <c r="G90" s="914">
        <f ca="1">IF(G$4&gt;'PAINEL DE CONTROLE'!$D$6,0,IF(G$4&gt;$F77,G77*$C90,0))*(1-$D90)</f>
        <v>0</v>
      </c>
      <c r="H90" s="914">
        <f ca="1">IF(H$4&gt;'PAINEL DE CONTROLE'!$D$6,0,IF(H$4&gt;$F77,H77*$C90,0))*(1-$D90)</f>
        <v>0</v>
      </c>
      <c r="I90" s="914">
        <f ca="1">IF(I$4&gt;'PAINEL DE CONTROLE'!$D$6,0,IF(I$4&gt;$F77,I77*$C90,0))*(1-$D90)</f>
        <v>0</v>
      </c>
      <c r="J90" s="914">
        <f ca="1">IF(J$4&gt;'PAINEL DE CONTROLE'!$D$6,0,IF(J$4&gt;$F77,J77*$C90,0))*(1-$D90)</f>
        <v>0</v>
      </c>
      <c r="K90" s="914">
        <f ca="1">IF(K$4&gt;'PAINEL DE CONTROLE'!$D$6,0,IF(K$4&gt;$F77,K77*$C90,0))*(1-$D90)</f>
        <v>0</v>
      </c>
      <c r="L90" s="914">
        <f ca="1">IF(L$4&gt;'PAINEL DE CONTROLE'!$D$6,0,IF(L$4&gt;$F77,L77*$C90,0))*(1-$D90)</f>
        <v>0</v>
      </c>
      <c r="M90" s="914">
        <f ca="1">IF(M$4&gt;'PAINEL DE CONTROLE'!$D$6,0,IF(M$4&gt;$F77,M77*$C90,0))*(1-$D90)</f>
        <v>0</v>
      </c>
      <c r="N90" s="914">
        <f ca="1">IF(N$4&gt;'PAINEL DE CONTROLE'!$D$6,0,IF(N$4&gt;$F77,N77*$C90,0))*(1-$D90)</f>
        <v>0</v>
      </c>
      <c r="O90" s="914">
        <f ca="1">IF(O$4&gt;'PAINEL DE CONTROLE'!$D$6,0,IF(O$4&gt;$F77,O77*$C90,0))*(1-$D90)</f>
        <v>0</v>
      </c>
      <c r="P90" s="914">
        <f ca="1">IF(P$4&gt;'PAINEL DE CONTROLE'!$D$6,0,IF(P$4&gt;$F77,P77*$C90,0))*(1-$D90)</f>
        <v>0</v>
      </c>
      <c r="Q90" s="914">
        <f ca="1">IF(Q$4&gt;'PAINEL DE CONTROLE'!$D$6,0,IF(Q$4&gt;$F77,Q77*$C90,0))*(1-$D90)</f>
        <v>0</v>
      </c>
      <c r="R90" s="914">
        <f ca="1">IF(R$4&gt;'PAINEL DE CONTROLE'!$D$6,0,IF(R$4&gt;$F77,R77*$C90,0))*(1-$D90)</f>
        <v>7963.6288307710201</v>
      </c>
      <c r="S90" s="914">
        <f ca="1">IF(S$4&gt;'PAINEL DE CONTROLE'!$D$6,0,IF(S$4&gt;$F77,S77*$C90,0))*(1-$D90)</f>
        <v>0</v>
      </c>
      <c r="T90" s="914">
        <f ca="1">IF(T$4&gt;'PAINEL DE CONTROLE'!$D$6,0,IF(T$4&gt;$F77,T77*$C90,0))*(1-$D90)</f>
        <v>0</v>
      </c>
      <c r="U90" s="914">
        <f ca="1">IF(U$4&gt;'PAINEL DE CONTROLE'!$D$6,0,IF(U$4&gt;$F77,U77*$C90,0))*(1-$D90)</f>
        <v>0</v>
      </c>
      <c r="V90" s="914">
        <f ca="1">IF(V$4&gt;'PAINEL DE CONTROLE'!$D$6,0,IF(V$4&gt;$F77,V77*$C90,0))*(1-$D90)</f>
        <v>0</v>
      </c>
      <c r="W90" s="914">
        <f ca="1">IF(W$4&gt;'PAINEL DE CONTROLE'!$D$6,0,IF(W$4&gt;$F77,W77*$C90,0))*(1-$D90)</f>
        <v>0</v>
      </c>
      <c r="X90" s="914">
        <f ca="1">IF(X$4&gt;'PAINEL DE CONTROLE'!$D$6,0,IF(X$4&gt;$F77,X77*$C90,0))*(1-$D90)</f>
        <v>0</v>
      </c>
      <c r="Y90" s="914">
        <f ca="1">IF(Y$4&gt;'PAINEL DE CONTROLE'!$D$6,0,IF(Y$4&gt;$F77,Y77*$C90,0))*(1-$D90)</f>
        <v>0</v>
      </c>
      <c r="Z90" s="914">
        <f ca="1">IF(Z$4&gt;'PAINEL DE CONTROLE'!$D$6,0,IF(Z$4&gt;$F77,Z77*$C90,0))*(1-$D90)</f>
        <v>0</v>
      </c>
      <c r="AA90" s="914">
        <f ca="1">IF(AA$4&gt;'PAINEL DE CONTROLE'!$D$6,0,IF(AA$4&gt;$F77,AA77*$C90,0))*(1-$D90)</f>
        <v>0</v>
      </c>
      <c r="AB90" s="914">
        <f ca="1">IF(AB$4&gt;'PAINEL DE CONTROLE'!$D$6,0,IF(AB$4&gt;$F77,AB77*$C90,0))*(1-$D90)</f>
        <v>7963.6288307710201</v>
      </c>
      <c r="AC90" s="914">
        <f ca="1">IF(AC$4&gt;'PAINEL DE CONTROLE'!$D$6,0,IF(AC$4&gt;$F77,AC77*$C90,0))*(1-$D90)</f>
        <v>0</v>
      </c>
      <c r="AD90" s="914">
        <f ca="1">IF(AD$4&gt;'PAINEL DE CONTROLE'!$D$6,0,IF(AD$4&gt;$F77,AD77*$C90,0))*(1-$D90)</f>
        <v>0</v>
      </c>
      <c r="AE90" s="914">
        <f ca="1">IF(AE$4&gt;'PAINEL DE CONTROLE'!$D$6,0,IF(AE$4&gt;$F77,AE77*$C90,0))*(1-$D90)</f>
        <v>0</v>
      </c>
      <c r="AF90" s="914">
        <f ca="1">IF(AF$4&gt;'PAINEL DE CONTROLE'!$D$6,0,IF(AF$4&gt;$F77,AF77*$C90,0))*(1-$D90)</f>
        <v>0</v>
      </c>
      <c r="AG90" s="914">
        <f ca="1">IF(AG$4&gt;'PAINEL DE CONTROLE'!$D$6,0,IF(AG$4&gt;$F77,AG77*$C90,0))*(1-$D90)</f>
        <v>0</v>
      </c>
      <c r="AH90" s="914">
        <f ca="1">IF(AH$4&gt;'PAINEL DE CONTROLE'!$D$6,0,IF(AH$4&gt;$F77,AH77*$C90,0))*(1-$D90)</f>
        <v>0</v>
      </c>
      <c r="AI90" s="914">
        <f ca="1">IF(AI$4&gt;'PAINEL DE CONTROLE'!$D$6,0,IF(AI$4&gt;$F77,AI77*$C90,0))*(1-$D90)</f>
        <v>0</v>
      </c>
      <c r="AJ90" s="914">
        <f ca="1">IF(AJ$4&gt;'PAINEL DE CONTROLE'!$D$6,0,IF(AJ$4&gt;$F77,AJ77*$C90,0))*(1-$D90)</f>
        <v>0</v>
      </c>
      <c r="AK90" s="914">
        <f ca="1">IF(AK$4&gt;'PAINEL DE CONTROLE'!$D$6,0,IF(AK$4&gt;$F77,AK77*$C90,0))*(1-$D90)</f>
        <v>0</v>
      </c>
      <c r="AL90" s="914">
        <f ca="1">IF(AL$4&gt;'PAINEL DE CONTROLE'!$D$6,0,IF(AL$4&gt;$F77,AL77*$C90,0))*(1-$D90)</f>
        <v>7963.6288307710201</v>
      </c>
      <c r="AM90" s="914">
        <f ca="1">IF(AM$4&gt;'PAINEL DE CONTROLE'!$D$6,0,IF(AM$4&gt;$F77,AM77*$C90,0))*(1-$D90)</f>
        <v>0</v>
      </c>
      <c r="AN90" s="914">
        <f ca="1">IF(AN$4&gt;'PAINEL DE CONTROLE'!$D$6,0,IF(AN$4&gt;$F77,AN77*$C90,0))*(1-$D90)</f>
        <v>0</v>
      </c>
      <c r="AO90" s="914">
        <f ca="1">IF(AO$4&gt;'PAINEL DE CONTROLE'!$D$6,0,IF(AO$4&gt;$F77,AO77*$C90,0))*(1-$D90)</f>
        <v>0</v>
      </c>
      <c r="AP90" s="914">
        <f ca="1">IF(AP$4&gt;'PAINEL DE CONTROLE'!$D$6,0,IF(AP$4&gt;$F77,AP77*$C90,0))*(1-$D90)</f>
        <v>0</v>
      </c>
      <c r="AQ90" s="914">
        <f ca="1">IF(AQ$4&gt;'PAINEL DE CONTROLE'!$D$6,0,IF(AQ$4&gt;$F77,AQ77*$C90,0))*(1-$D90)</f>
        <v>0</v>
      </c>
      <c r="AR90" s="914">
        <f ca="1">IF(AR$4&gt;'PAINEL DE CONTROLE'!$D$6,0,IF(AR$4&gt;$F77,AR77*$C90,0))*(1-$D90)</f>
        <v>0</v>
      </c>
      <c r="AS90" s="914">
        <f ca="1">IF(AS$4&gt;'PAINEL DE CONTROLE'!$D$6,0,IF(AS$4&gt;$F77,AS77*$C90,0))*(1-$D90)</f>
        <v>0</v>
      </c>
      <c r="AT90" s="914">
        <f ca="1">IF(AT$4&gt;'PAINEL DE CONTROLE'!$D$6,0,IF(AT$4&gt;$F77,AT77*$C90,0))*(1-$D90)</f>
        <v>0</v>
      </c>
      <c r="AU90" s="914">
        <f ca="1">IF(AU$4&gt;'PAINEL DE CONTROLE'!$D$6,0,IF(AU$4&gt;$F77,AU77*$C90,0))*(1-$D90)</f>
        <v>0</v>
      </c>
      <c r="AV90" s="892"/>
    </row>
    <row r="91" spans="1:48" s="893" customFormat="1">
      <c r="A91" s="903"/>
      <c r="B91" t="str">
        <f t="shared" si="7"/>
        <v>Impressora</v>
      </c>
      <c r="C91" s="913">
        <f>'PAINEL DE CONTROLE'!$J$172</f>
        <v>0.2</v>
      </c>
      <c r="D91" s="913">
        <f>SUM('PAINEL DE CONTROLE'!$F$75:$F$77)</f>
        <v>0.33999999999999997</v>
      </c>
      <c r="E91" s="892"/>
      <c r="F91" s="892"/>
      <c r="G91" s="914">
        <f ca="1">IF(G$4&gt;'PAINEL DE CONTROLE'!$D$6,0,IF(G$4&gt;$F78,G78*$C91,0))*(1-$D91)</f>
        <v>0</v>
      </c>
      <c r="H91" s="914">
        <f ca="1">IF(H$4&gt;'PAINEL DE CONTROLE'!$D$6,0,IF(H$4&gt;$F78,H78*$C91,0))*(1-$D91)</f>
        <v>0</v>
      </c>
      <c r="I91" s="914">
        <f ca="1">IF(I$4&gt;'PAINEL DE CONTROLE'!$D$6,0,IF(I$4&gt;$F78,I78*$C91,0))*(1-$D91)</f>
        <v>0</v>
      </c>
      <c r="J91" s="914">
        <f ca="1">IF(J$4&gt;'PAINEL DE CONTROLE'!$D$6,0,IF(J$4&gt;$F78,J78*$C91,0))*(1-$D91)</f>
        <v>0</v>
      </c>
      <c r="K91" s="914">
        <f ca="1">IF(K$4&gt;'PAINEL DE CONTROLE'!$D$6,0,IF(K$4&gt;$F78,K78*$C91,0))*(1-$D91)</f>
        <v>0</v>
      </c>
      <c r="L91" s="914">
        <f ca="1">IF(L$4&gt;'PAINEL DE CONTROLE'!$D$6,0,IF(L$4&gt;$F78,L78*$C91,0))*(1-$D91)</f>
        <v>0</v>
      </c>
      <c r="M91" s="914">
        <f ca="1">IF(M$4&gt;'PAINEL DE CONTROLE'!$D$6,0,IF(M$4&gt;$F78,M78*$C91,0))*(1-$D91)</f>
        <v>0</v>
      </c>
      <c r="N91" s="914">
        <f ca="1">IF(N$4&gt;'PAINEL DE CONTROLE'!$D$6,0,IF(N$4&gt;$F78,N78*$C91,0))*(1-$D91)</f>
        <v>0</v>
      </c>
      <c r="O91" s="914">
        <f ca="1">IF(O$4&gt;'PAINEL DE CONTROLE'!$D$6,0,IF(O$4&gt;$F78,O78*$C91,0))*(1-$D91)</f>
        <v>0</v>
      </c>
      <c r="P91" s="914">
        <f ca="1">IF(P$4&gt;'PAINEL DE CONTROLE'!$D$6,0,IF(P$4&gt;$F78,P78*$C91,0))*(1-$D91)</f>
        <v>0</v>
      </c>
      <c r="Q91" s="914">
        <f ca="1">IF(Q$4&gt;'PAINEL DE CONTROLE'!$D$6,0,IF(Q$4&gt;$F78,Q78*$C91,0))*(1-$D91)</f>
        <v>0</v>
      </c>
      <c r="R91" s="914">
        <f ca="1">IF(R$4&gt;'PAINEL DE CONTROLE'!$D$6,0,IF(R$4&gt;$F78,R78*$C91,0))*(1-$D91)</f>
        <v>765.73354142029041</v>
      </c>
      <c r="S91" s="914">
        <f ca="1">IF(S$4&gt;'PAINEL DE CONTROLE'!$D$6,0,IF(S$4&gt;$F78,S78*$C91,0))*(1-$D91)</f>
        <v>0</v>
      </c>
      <c r="T91" s="914">
        <f ca="1">IF(T$4&gt;'PAINEL DE CONTROLE'!$D$6,0,IF(T$4&gt;$F78,T78*$C91,0))*(1-$D91)</f>
        <v>0</v>
      </c>
      <c r="U91" s="914">
        <f ca="1">IF(U$4&gt;'PAINEL DE CONTROLE'!$D$6,0,IF(U$4&gt;$F78,U78*$C91,0))*(1-$D91)</f>
        <v>0</v>
      </c>
      <c r="V91" s="914">
        <f ca="1">IF(V$4&gt;'PAINEL DE CONTROLE'!$D$6,0,IF(V$4&gt;$F78,V78*$C91,0))*(1-$D91)</f>
        <v>0</v>
      </c>
      <c r="W91" s="914">
        <f ca="1">IF(W$4&gt;'PAINEL DE CONTROLE'!$D$6,0,IF(W$4&gt;$F78,W78*$C91,0))*(1-$D91)</f>
        <v>0</v>
      </c>
      <c r="X91" s="914">
        <f ca="1">IF(X$4&gt;'PAINEL DE CONTROLE'!$D$6,0,IF(X$4&gt;$F78,X78*$C91,0))*(1-$D91)</f>
        <v>0</v>
      </c>
      <c r="Y91" s="914">
        <f ca="1">IF(Y$4&gt;'PAINEL DE CONTROLE'!$D$6,0,IF(Y$4&gt;$F78,Y78*$C91,0))*(1-$D91)</f>
        <v>0</v>
      </c>
      <c r="Z91" s="914">
        <f ca="1">IF(Z$4&gt;'PAINEL DE CONTROLE'!$D$6,0,IF(Z$4&gt;$F78,Z78*$C91,0))*(1-$D91)</f>
        <v>0</v>
      </c>
      <c r="AA91" s="914">
        <f ca="1">IF(AA$4&gt;'PAINEL DE CONTROLE'!$D$6,0,IF(AA$4&gt;$F78,AA78*$C91,0))*(1-$D91)</f>
        <v>0</v>
      </c>
      <c r="AB91" s="914">
        <f ca="1">IF(AB$4&gt;'PAINEL DE CONTROLE'!$D$6,0,IF(AB$4&gt;$F78,AB78*$C91,0))*(1-$D91)</f>
        <v>765.73354142029041</v>
      </c>
      <c r="AC91" s="914">
        <f ca="1">IF(AC$4&gt;'PAINEL DE CONTROLE'!$D$6,0,IF(AC$4&gt;$F78,AC78*$C91,0))*(1-$D91)</f>
        <v>0</v>
      </c>
      <c r="AD91" s="914">
        <f ca="1">IF(AD$4&gt;'PAINEL DE CONTROLE'!$D$6,0,IF(AD$4&gt;$F78,AD78*$C91,0))*(1-$D91)</f>
        <v>0</v>
      </c>
      <c r="AE91" s="914">
        <f ca="1">IF(AE$4&gt;'PAINEL DE CONTROLE'!$D$6,0,IF(AE$4&gt;$F78,AE78*$C91,0))*(1-$D91)</f>
        <v>0</v>
      </c>
      <c r="AF91" s="914">
        <f ca="1">IF(AF$4&gt;'PAINEL DE CONTROLE'!$D$6,0,IF(AF$4&gt;$F78,AF78*$C91,0))*(1-$D91)</f>
        <v>0</v>
      </c>
      <c r="AG91" s="914">
        <f ca="1">IF(AG$4&gt;'PAINEL DE CONTROLE'!$D$6,0,IF(AG$4&gt;$F78,AG78*$C91,0))*(1-$D91)</f>
        <v>0</v>
      </c>
      <c r="AH91" s="914">
        <f ca="1">IF(AH$4&gt;'PAINEL DE CONTROLE'!$D$6,0,IF(AH$4&gt;$F78,AH78*$C91,0))*(1-$D91)</f>
        <v>0</v>
      </c>
      <c r="AI91" s="914">
        <f ca="1">IF(AI$4&gt;'PAINEL DE CONTROLE'!$D$6,0,IF(AI$4&gt;$F78,AI78*$C91,0))*(1-$D91)</f>
        <v>0</v>
      </c>
      <c r="AJ91" s="914">
        <f ca="1">IF(AJ$4&gt;'PAINEL DE CONTROLE'!$D$6,0,IF(AJ$4&gt;$F78,AJ78*$C91,0))*(1-$D91)</f>
        <v>0</v>
      </c>
      <c r="AK91" s="914">
        <f ca="1">IF(AK$4&gt;'PAINEL DE CONTROLE'!$D$6,0,IF(AK$4&gt;$F78,AK78*$C91,0))*(1-$D91)</f>
        <v>0</v>
      </c>
      <c r="AL91" s="914">
        <f ca="1">IF(AL$4&gt;'PAINEL DE CONTROLE'!$D$6,0,IF(AL$4&gt;$F78,AL78*$C91,0))*(1-$D91)</f>
        <v>765.73354142029041</v>
      </c>
      <c r="AM91" s="914">
        <f ca="1">IF(AM$4&gt;'PAINEL DE CONTROLE'!$D$6,0,IF(AM$4&gt;$F78,AM78*$C91,0))*(1-$D91)</f>
        <v>0</v>
      </c>
      <c r="AN91" s="914">
        <f ca="1">IF(AN$4&gt;'PAINEL DE CONTROLE'!$D$6,0,IF(AN$4&gt;$F78,AN78*$C91,0))*(1-$D91)</f>
        <v>0</v>
      </c>
      <c r="AO91" s="914">
        <f ca="1">IF(AO$4&gt;'PAINEL DE CONTROLE'!$D$6,0,IF(AO$4&gt;$F78,AO78*$C91,0))*(1-$D91)</f>
        <v>0</v>
      </c>
      <c r="AP91" s="914">
        <f ca="1">IF(AP$4&gt;'PAINEL DE CONTROLE'!$D$6,0,IF(AP$4&gt;$F78,AP78*$C91,0))*(1-$D91)</f>
        <v>0</v>
      </c>
      <c r="AQ91" s="914">
        <f ca="1">IF(AQ$4&gt;'PAINEL DE CONTROLE'!$D$6,0,IF(AQ$4&gt;$F78,AQ78*$C91,0))*(1-$D91)</f>
        <v>0</v>
      </c>
      <c r="AR91" s="914">
        <f ca="1">IF(AR$4&gt;'PAINEL DE CONTROLE'!$D$6,0,IF(AR$4&gt;$F78,AR78*$C91,0))*(1-$D91)</f>
        <v>0</v>
      </c>
      <c r="AS91" s="914">
        <f ca="1">IF(AS$4&gt;'PAINEL DE CONTROLE'!$D$6,0,IF(AS$4&gt;$F78,AS78*$C91,0))*(1-$D91)</f>
        <v>0</v>
      </c>
      <c r="AT91" s="914">
        <f ca="1">IF(AT$4&gt;'PAINEL DE CONTROLE'!$D$6,0,IF(AT$4&gt;$F78,AT78*$C91,0))*(1-$D91)</f>
        <v>0</v>
      </c>
      <c r="AU91" s="914">
        <f ca="1">IF(AU$4&gt;'PAINEL DE CONTROLE'!$D$6,0,IF(AU$4&gt;$F78,AU78*$C91,0))*(1-$D91)</f>
        <v>0</v>
      </c>
      <c r="AV91" s="892"/>
    </row>
    <row r="92" spans="1:48" s="893" customFormat="1">
      <c r="A92" s="903"/>
      <c r="B92" t="str">
        <f t="shared" si="7"/>
        <v>Tablet</v>
      </c>
      <c r="C92" s="913">
        <f>'PAINEL DE CONTROLE'!$J$172</f>
        <v>0.2</v>
      </c>
      <c r="D92" s="913">
        <f>SUM('PAINEL DE CONTROLE'!$F$75:$F$77)</f>
        <v>0.33999999999999997</v>
      </c>
      <c r="E92" s="892"/>
      <c r="F92" s="892"/>
      <c r="G92" s="914">
        <f ca="1">IF(G$4&gt;'PAINEL DE CONTROLE'!$D$6,0,IF(G$4&gt;$F79,G79*$C92,0))*(1-$D92)</f>
        <v>0</v>
      </c>
      <c r="H92" s="914">
        <f ca="1">IF(H$4&gt;'PAINEL DE CONTROLE'!$D$6,0,IF(H$4&gt;$F79,H79*$C92,0))*(1-$D92)</f>
        <v>0</v>
      </c>
      <c r="I92" s="914">
        <f ca="1">IF(I$4&gt;'PAINEL DE CONTROLE'!$D$6,0,IF(I$4&gt;$F79,I79*$C92,0))*(1-$D92)</f>
        <v>0</v>
      </c>
      <c r="J92" s="914">
        <f ca="1">IF(J$4&gt;'PAINEL DE CONTROLE'!$D$6,0,IF(J$4&gt;$F79,J79*$C92,0))*(1-$D92)</f>
        <v>0</v>
      </c>
      <c r="K92" s="914">
        <f ca="1">IF(K$4&gt;'PAINEL DE CONTROLE'!$D$6,0,IF(K$4&gt;$F79,K79*$C92,0))*(1-$D92)</f>
        <v>0</v>
      </c>
      <c r="L92" s="914">
        <f ca="1">IF(L$4&gt;'PAINEL DE CONTROLE'!$D$6,0,IF(L$4&gt;$F79,L79*$C92,0))*(1-$D92)</f>
        <v>0</v>
      </c>
      <c r="M92" s="914">
        <f ca="1">IF(M$4&gt;'PAINEL DE CONTROLE'!$D$6,0,IF(M$4&gt;$F79,M79*$C92,0))*(1-$D92)</f>
        <v>0</v>
      </c>
      <c r="N92" s="914">
        <f ca="1">IF(N$4&gt;'PAINEL DE CONTROLE'!$D$6,0,IF(N$4&gt;$F79,N79*$C92,0))*(1-$D92)</f>
        <v>0</v>
      </c>
      <c r="O92" s="914">
        <f ca="1">IF(O$4&gt;'PAINEL DE CONTROLE'!$D$6,0,IF(O$4&gt;$F79,O79*$C92,0))*(1-$D92)</f>
        <v>0</v>
      </c>
      <c r="P92" s="914">
        <f ca="1">IF(P$4&gt;'PAINEL DE CONTROLE'!$D$6,0,IF(P$4&gt;$F79,P79*$C92,0))*(1-$D92)</f>
        <v>0</v>
      </c>
      <c r="Q92" s="914">
        <f ca="1">IF(Q$4&gt;'PAINEL DE CONTROLE'!$D$6,0,IF(Q$4&gt;$F79,Q79*$C92,0))*(1-$D92)</f>
        <v>0</v>
      </c>
      <c r="R92" s="914">
        <f ca="1">IF(R$4&gt;'PAINEL DE CONTROLE'!$D$6,0,IF(R$4&gt;$F79,R79*$C92,0))*(1-$D92)</f>
        <v>3981.8144153855101</v>
      </c>
      <c r="S92" s="914">
        <f ca="1">IF(S$4&gt;'PAINEL DE CONTROLE'!$D$6,0,IF(S$4&gt;$F79,S79*$C92,0))*(1-$D92)</f>
        <v>0</v>
      </c>
      <c r="T92" s="914">
        <f ca="1">IF(T$4&gt;'PAINEL DE CONTROLE'!$D$6,0,IF(T$4&gt;$F79,T79*$C92,0))*(1-$D92)</f>
        <v>0</v>
      </c>
      <c r="U92" s="914">
        <f ca="1">IF(U$4&gt;'PAINEL DE CONTROLE'!$D$6,0,IF(U$4&gt;$F79,U79*$C92,0))*(1-$D92)</f>
        <v>0</v>
      </c>
      <c r="V92" s="914">
        <f ca="1">IF(V$4&gt;'PAINEL DE CONTROLE'!$D$6,0,IF(V$4&gt;$F79,V79*$C92,0))*(1-$D92)</f>
        <v>0</v>
      </c>
      <c r="W92" s="914">
        <f ca="1">IF(W$4&gt;'PAINEL DE CONTROLE'!$D$6,0,IF(W$4&gt;$F79,W79*$C92,0))*(1-$D92)</f>
        <v>0</v>
      </c>
      <c r="X92" s="914">
        <f ca="1">IF(X$4&gt;'PAINEL DE CONTROLE'!$D$6,0,IF(X$4&gt;$F79,X79*$C92,0))*(1-$D92)</f>
        <v>0</v>
      </c>
      <c r="Y92" s="914">
        <f ca="1">IF(Y$4&gt;'PAINEL DE CONTROLE'!$D$6,0,IF(Y$4&gt;$F79,Y79*$C92,0))*(1-$D92)</f>
        <v>0</v>
      </c>
      <c r="Z92" s="914">
        <f ca="1">IF(Z$4&gt;'PAINEL DE CONTROLE'!$D$6,0,IF(Z$4&gt;$F79,Z79*$C92,0))*(1-$D92)</f>
        <v>0</v>
      </c>
      <c r="AA92" s="914">
        <f ca="1">IF(AA$4&gt;'PAINEL DE CONTROLE'!$D$6,0,IF(AA$4&gt;$F79,AA79*$C92,0))*(1-$D92)</f>
        <v>0</v>
      </c>
      <c r="AB92" s="914">
        <f ca="1">IF(AB$4&gt;'PAINEL DE CONTROLE'!$D$6,0,IF(AB$4&gt;$F79,AB79*$C92,0))*(1-$D92)</f>
        <v>3981.8144153855101</v>
      </c>
      <c r="AC92" s="914">
        <f ca="1">IF(AC$4&gt;'PAINEL DE CONTROLE'!$D$6,0,IF(AC$4&gt;$F79,AC79*$C92,0))*(1-$D92)</f>
        <v>0</v>
      </c>
      <c r="AD92" s="914">
        <f ca="1">IF(AD$4&gt;'PAINEL DE CONTROLE'!$D$6,0,IF(AD$4&gt;$F79,AD79*$C92,0))*(1-$D92)</f>
        <v>0</v>
      </c>
      <c r="AE92" s="914">
        <f ca="1">IF(AE$4&gt;'PAINEL DE CONTROLE'!$D$6,0,IF(AE$4&gt;$F79,AE79*$C92,0))*(1-$D92)</f>
        <v>0</v>
      </c>
      <c r="AF92" s="914">
        <f ca="1">IF(AF$4&gt;'PAINEL DE CONTROLE'!$D$6,0,IF(AF$4&gt;$F79,AF79*$C92,0))*(1-$D92)</f>
        <v>0</v>
      </c>
      <c r="AG92" s="914">
        <f ca="1">IF(AG$4&gt;'PAINEL DE CONTROLE'!$D$6,0,IF(AG$4&gt;$F79,AG79*$C92,0))*(1-$D92)</f>
        <v>0</v>
      </c>
      <c r="AH92" s="914">
        <f ca="1">IF(AH$4&gt;'PAINEL DE CONTROLE'!$D$6,0,IF(AH$4&gt;$F79,AH79*$C92,0))*(1-$D92)</f>
        <v>0</v>
      </c>
      <c r="AI92" s="914">
        <f ca="1">IF(AI$4&gt;'PAINEL DE CONTROLE'!$D$6,0,IF(AI$4&gt;$F79,AI79*$C92,0))*(1-$D92)</f>
        <v>0</v>
      </c>
      <c r="AJ92" s="914">
        <f ca="1">IF(AJ$4&gt;'PAINEL DE CONTROLE'!$D$6,0,IF(AJ$4&gt;$F79,AJ79*$C92,0))*(1-$D92)</f>
        <v>0</v>
      </c>
      <c r="AK92" s="914">
        <f ca="1">IF(AK$4&gt;'PAINEL DE CONTROLE'!$D$6,0,IF(AK$4&gt;$F79,AK79*$C92,0))*(1-$D92)</f>
        <v>0</v>
      </c>
      <c r="AL92" s="914">
        <f ca="1">IF(AL$4&gt;'PAINEL DE CONTROLE'!$D$6,0,IF(AL$4&gt;$F79,AL79*$C92,0))*(1-$D92)</f>
        <v>3981.8144153855101</v>
      </c>
      <c r="AM92" s="914">
        <f ca="1">IF(AM$4&gt;'PAINEL DE CONTROLE'!$D$6,0,IF(AM$4&gt;$F79,AM79*$C92,0))*(1-$D92)</f>
        <v>0</v>
      </c>
      <c r="AN92" s="914">
        <f ca="1">IF(AN$4&gt;'PAINEL DE CONTROLE'!$D$6,0,IF(AN$4&gt;$F79,AN79*$C92,0))*(1-$D92)</f>
        <v>0</v>
      </c>
      <c r="AO92" s="914">
        <f ca="1">IF(AO$4&gt;'PAINEL DE CONTROLE'!$D$6,0,IF(AO$4&gt;$F79,AO79*$C92,0))*(1-$D92)</f>
        <v>0</v>
      </c>
      <c r="AP92" s="914">
        <f ca="1">IF(AP$4&gt;'PAINEL DE CONTROLE'!$D$6,0,IF(AP$4&gt;$F79,AP79*$C92,0))*(1-$D92)</f>
        <v>0</v>
      </c>
      <c r="AQ92" s="914">
        <f ca="1">IF(AQ$4&gt;'PAINEL DE CONTROLE'!$D$6,0,IF(AQ$4&gt;$F79,AQ79*$C92,0))*(1-$D92)</f>
        <v>0</v>
      </c>
      <c r="AR92" s="914">
        <f ca="1">IF(AR$4&gt;'PAINEL DE CONTROLE'!$D$6,0,IF(AR$4&gt;$F79,AR79*$C92,0))*(1-$D92)</f>
        <v>0</v>
      </c>
      <c r="AS92" s="914">
        <f ca="1">IF(AS$4&gt;'PAINEL DE CONTROLE'!$D$6,0,IF(AS$4&gt;$F79,AS79*$C92,0))*(1-$D92)</f>
        <v>0</v>
      </c>
      <c r="AT92" s="914">
        <f ca="1">IF(AT$4&gt;'PAINEL DE CONTROLE'!$D$6,0,IF(AT$4&gt;$F79,AT79*$C92,0))*(1-$D92)</f>
        <v>0</v>
      </c>
      <c r="AU92" s="914">
        <f ca="1">IF(AU$4&gt;'PAINEL DE CONTROLE'!$D$6,0,IF(AU$4&gt;$F79,AU79*$C92,0))*(1-$D92)</f>
        <v>0</v>
      </c>
      <c r="AV92" s="892"/>
    </row>
    <row r="93" spans="1:48" s="893" customFormat="1">
      <c r="A93" s="903"/>
      <c r="B93" t="str">
        <f t="shared" si="7"/>
        <v>Lanterna Tática</v>
      </c>
      <c r="C93" s="913">
        <f>'PAINEL DE CONTROLE'!$J$172</f>
        <v>0.2</v>
      </c>
      <c r="D93" s="913">
        <f>SUM('PAINEL DE CONTROLE'!$F$75:$F$77)</f>
        <v>0.33999999999999997</v>
      </c>
      <c r="E93" s="892"/>
      <c r="F93" s="892"/>
      <c r="G93" s="914">
        <f ca="1">IF(G$4&gt;'PAINEL DE CONTROLE'!$D$6,0,IF(G$4&gt;$F80,G80*$C93,0))*(1-$D93)</f>
        <v>0</v>
      </c>
      <c r="H93" s="914">
        <f ca="1">IF(H$4&gt;'PAINEL DE CONTROLE'!$D$6,0,IF(H$4&gt;$F80,H80*$C93,0))*(1-$D93)</f>
        <v>0</v>
      </c>
      <c r="I93" s="914">
        <f ca="1">IF(I$4&gt;'PAINEL DE CONTROLE'!$D$6,0,IF(I$4&gt;$F80,I80*$C93,0))*(1-$D93)</f>
        <v>0</v>
      </c>
      <c r="J93" s="914">
        <f ca="1">IF(J$4&gt;'PAINEL DE CONTROLE'!$D$6,0,IF(J$4&gt;$F80,J80*$C93,0))*(1-$D93)</f>
        <v>0</v>
      </c>
      <c r="K93" s="914">
        <f ca="1">IF(K$4&gt;'PAINEL DE CONTROLE'!$D$6,0,IF(K$4&gt;$F80,K80*$C93,0))*(1-$D93)</f>
        <v>0</v>
      </c>
      <c r="L93" s="914">
        <f ca="1">IF(L$4&gt;'PAINEL DE CONTROLE'!$D$6,0,IF(L$4&gt;$F80,L80*$C93,0))*(1-$D93)</f>
        <v>0</v>
      </c>
      <c r="M93" s="914">
        <f ca="1">IF(M$4&gt;'PAINEL DE CONTROLE'!$D$6,0,IF(M$4&gt;$F80,M80*$C93,0))*(1-$D93)</f>
        <v>0</v>
      </c>
      <c r="N93" s="914">
        <f ca="1">IF(N$4&gt;'PAINEL DE CONTROLE'!$D$6,0,IF(N$4&gt;$F80,N80*$C93,0))*(1-$D93)</f>
        <v>0</v>
      </c>
      <c r="O93" s="914">
        <f ca="1">IF(O$4&gt;'PAINEL DE CONTROLE'!$D$6,0,IF(O$4&gt;$F80,O80*$C93,0))*(1-$D93)</f>
        <v>0</v>
      </c>
      <c r="P93" s="914">
        <f ca="1">IF(P$4&gt;'PAINEL DE CONTROLE'!$D$6,0,IF(P$4&gt;$F80,P80*$C93,0))*(1-$D93)</f>
        <v>0</v>
      </c>
      <c r="Q93" s="914">
        <f ca="1">IF(Q$4&gt;'PAINEL DE CONTROLE'!$D$6,0,IF(Q$4&gt;$F80,Q80*$C93,0))*(1-$D93)</f>
        <v>0</v>
      </c>
      <c r="R93" s="914">
        <f ca="1">IF(R$4&gt;'PAINEL DE CONTROLE'!$D$6,0,IF(R$4&gt;$F80,R80*$C93,0))*(1-$D93)</f>
        <v>382.8667707101452</v>
      </c>
      <c r="S93" s="914">
        <f ca="1">IF(S$4&gt;'PAINEL DE CONTROLE'!$D$6,0,IF(S$4&gt;$F80,S80*$C93,0))*(1-$D93)</f>
        <v>0</v>
      </c>
      <c r="T93" s="914">
        <f ca="1">IF(T$4&gt;'PAINEL DE CONTROLE'!$D$6,0,IF(T$4&gt;$F80,T80*$C93,0))*(1-$D93)</f>
        <v>0</v>
      </c>
      <c r="U93" s="914">
        <f ca="1">IF(U$4&gt;'PAINEL DE CONTROLE'!$D$6,0,IF(U$4&gt;$F80,U80*$C93,0))*(1-$D93)</f>
        <v>0</v>
      </c>
      <c r="V93" s="914">
        <f ca="1">IF(V$4&gt;'PAINEL DE CONTROLE'!$D$6,0,IF(V$4&gt;$F80,V80*$C93,0))*(1-$D93)</f>
        <v>0</v>
      </c>
      <c r="W93" s="914">
        <f ca="1">IF(W$4&gt;'PAINEL DE CONTROLE'!$D$6,0,IF(W$4&gt;$F80,W80*$C93,0))*(1-$D93)</f>
        <v>0</v>
      </c>
      <c r="X93" s="914">
        <f ca="1">IF(X$4&gt;'PAINEL DE CONTROLE'!$D$6,0,IF(X$4&gt;$F80,X80*$C93,0))*(1-$D93)</f>
        <v>0</v>
      </c>
      <c r="Y93" s="914">
        <f ca="1">IF(Y$4&gt;'PAINEL DE CONTROLE'!$D$6,0,IF(Y$4&gt;$F80,Y80*$C93,0))*(1-$D93)</f>
        <v>0</v>
      </c>
      <c r="Z93" s="914">
        <f ca="1">IF(Z$4&gt;'PAINEL DE CONTROLE'!$D$6,0,IF(Z$4&gt;$F80,Z80*$C93,0))*(1-$D93)</f>
        <v>0</v>
      </c>
      <c r="AA93" s="914">
        <f ca="1">IF(AA$4&gt;'PAINEL DE CONTROLE'!$D$6,0,IF(AA$4&gt;$F80,AA80*$C93,0))*(1-$D93)</f>
        <v>0</v>
      </c>
      <c r="AB93" s="914">
        <f ca="1">IF(AB$4&gt;'PAINEL DE CONTROLE'!$D$6,0,IF(AB$4&gt;$F80,AB80*$C93,0))*(1-$D93)</f>
        <v>382.8667707101452</v>
      </c>
      <c r="AC93" s="914">
        <f ca="1">IF(AC$4&gt;'PAINEL DE CONTROLE'!$D$6,0,IF(AC$4&gt;$F80,AC80*$C93,0))*(1-$D93)</f>
        <v>0</v>
      </c>
      <c r="AD93" s="914">
        <f ca="1">IF(AD$4&gt;'PAINEL DE CONTROLE'!$D$6,0,IF(AD$4&gt;$F80,AD80*$C93,0))*(1-$D93)</f>
        <v>0</v>
      </c>
      <c r="AE93" s="914">
        <f ca="1">IF(AE$4&gt;'PAINEL DE CONTROLE'!$D$6,0,IF(AE$4&gt;$F80,AE80*$C93,0))*(1-$D93)</f>
        <v>0</v>
      </c>
      <c r="AF93" s="914">
        <f ca="1">IF(AF$4&gt;'PAINEL DE CONTROLE'!$D$6,0,IF(AF$4&gt;$F80,AF80*$C93,0))*(1-$D93)</f>
        <v>0</v>
      </c>
      <c r="AG93" s="914">
        <f ca="1">IF(AG$4&gt;'PAINEL DE CONTROLE'!$D$6,0,IF(AG$4&gt;$F80,AG80*$C93,0))*(1-$D93)</f>
        <v>0</v>
      </c>
      <c r="AH93" s="914">
        <f ca="1">IF(AH$4&gt;'PAINEL DE CONTROLE'!$D$6,0,IF(AH$4&gt;$F80,AH80*$C93,0))*(1-$D93)</f>
        <v>0</v>
      </c>
      <c r="AI93" s="914">
        <f ca="1">IF(AI$4&gt;'PAINEL DE CONTROLE'!$D$6,0,IF(AI$4&gt;$F80,AI80*$C93,0))*(1-$D93)</f>
        <v>0</v>
      </c>
      <c r="AJ93" s="914">
        <f ca="1">IF(AJ$4&gt;'PAINEL DE CONTROLE'!$D$6,0,IF(AJ$4&gt;$F80,AJ80*$C93,0))*(1-$D93)</f>
        <v>0</v>
      </c>
      <c r="AK93" s="914">
        <f ca="1">IF(AK$4&gt;'PAINEL DE CONTROLE'!$D$6,0,IF(AK$4&gt;$F80,AK80*$C93,0))*(1-$D93)</f>
        <v>0</v>
      </c>
      <c r="AL93" s="914">
        <f ca="1">IF(AL$4&gt;'PAINEL DE CONTROLE'!$D$6,0,IF(AL$4&gt;$F80,AL80*$C93,0))*(1-$D93)</f>
        <v>382.8667707101452</v>
      </c>
      <c r="AM93" s="914">
        <f ca="1">IF(AM$4&gt;'PAINEL DE CONTROLE'!$D$6,0,IF(AM$4&gt;$F80,AM80*$C93,0))*(1-$D93)</f>
        <v>0</v>
      </c>
      <c r="AN93" s="914">
        <f ca="1">IF(AN$4&gt;'PAINEL DE CONTROLE'!$D$6,0,IF(AN$4&gt;$F80,AN80*$C93,0))*(1-$D93)</f>
        <v>0</v>
      </c>
      <c r="AO93" s="914">
        <f ca="1">IF(AO$4&gt;'PAINEL DE CONTROLE'!$D$6,0,IF(AO$4&gt;$F80,AO80*$C93,0))*(1-$D93)</f>
        <v>0</v>
      </c>
      <c r="AP93" s="914">
        <f ca="1">IF(AP$4&gt;'PAINEL DE CONTROLE'!$D$6,0,IF(AP$4&gt;$F80,AP80*$C93,0))*(1-$D93)</f>
        <v>0</v>
      </c>
      <c r="AQ93" s="914">
        <f ca="1">IF(AQ$4&gt;'PAINEL DE CONTROLE'!$D$6,0,IF(AQ$4&gt;$F80,AQ80*$C93,0))*(1-$D93)</f>
        <v>0</v>
      </c>
      <c r="AR93" s="914">
        <f ca="1">IF(AR$4&gt;'PAINEL DE CONTROLE'!$D$6,0,IF(AR$4&gt;$F80,AR80*$C93,0))*(1-$D93)</f>
        <v>0</v>
      </c>
      <c r="AS93" s="914">
        <f ca="1">IF(AS$4&gt;'PAINEL DE CONTROLE'!$D$6,0,IF(AS$4&gt;$F80,AS80*$C93,0))*(1-$D93)</f>
        <v>0</v>
      </c>
      <c r="AT93" s="914">
        <f ca="1">IF(AT$4&gt;'PAINEL DE CONTROLE'!$D$6,0,IF(AT$4&gt;$F80,AT80*$C93,0))*(1-$D93)</f>
        <v>0</v>
      </c>
      <c r="AU93" s="914">
        <f ca="1">IF(AU$4&gt;'PAINEL DE CONTROLE'!$D$6,0,IF(AU$4&gt;$F80,AU80*$C93,0))*(1-$D93)</f>
        <v>0</v>
      </c>
      <c r="AV93" s="892"/>
    </row>
    <row r="94" spans="1:48" s="893" customFormat="1">
      <c r="A94" s="903"/>
      <c r="B94" t="str">
        <f t="shared" si="7"/>
        <v>GPS</v>
      </c>
      <c r="C94" s="913">
        <f>'PAINEL DE CONTROLE'!$J$172</f>
        <v>0.2</v>
      </c>
      <c r="D94" s="913">
        <f>SUM('PAINEL DE CONTROLE'!$F$75:$F$77)</f>
        <v>0.33999999999999997</v>
      </c>
      <c r="E94" s="892"/>
      <c r="F94" s="892"/>
      <c r="G94" s="914">
        <f ca="1">IF(G$4&gt;'PAINEL DE CONTROLE'!$D$6,0,IF(G$4&gt;$F81,G81*$C94,0))*(1-$D94)</f>
        <v>0</v>
      </c>
      <c r="H94" s="914">
        <f ca="1">IF(H$4&gt;'PAINEL DE CONTROLE'!$D$6,0,IF(H$4&gt;$F81,H81*$C94,0))*(1-$D94)</f>
        <v>0</v>
      </c>
      <c r="I94" s="914">
        <f ca="1">IF(I$4&gt;'PAINEL DE CONTROLE'!$D$6,0,IF(I$4&gt;$F81,I81*$C94,0))*(1-$D94)</f>
        <v>0</v>
      </c>
      <c r="J94" s="914">
        <f ca="1">IF(J$4&gt;'PAINEL DE CONTROLE'!$D$6,0,IF(J$4&gt;$F81,J81*$C94,0))*(1-$D94)</f>
        <v>0</v>
      </c>
      <c r="K94" s="914">
        <f ca="1">IF(K$4&gt;'PAINEL DE CONTROLE'!$D$6,0,IF(K$4&gt;$F81,K81*$C94,0))*(1-$D94)</f>
        <v>0</v>
      </c>
      <c r="L94" s="914">
        <f ca="1">IF(L$4&gt;'PAINEL DE CONTROLE'!$D$6,0,IF(L$4&gt;$F81,L81*$C94,0))*(1-$D94)</f>
        <v>0</v>
      </c>
      <c r="M94" s="914">
        <f ca="1">IF(M$4&gt;'PAINEL DE CONTROLE'!$D$6,0,IF(M$4&gt;$F81,M81*$C94,0))*(1-$D94)</f>
        <v>0</v>
      </c>
      <c r="N94" s="914">
        <f ca="1">IF(N$4&gt;'PAINEL DE CONTROLE'!$D$6,0,IF(N$4&gt;$F81,N81*$C94,0))*(1-$D94)</f>
        <v>0</v>
      </c>
      <c r="O94" s="914">
        <f ca="1">IF(O$4&gt;'PAINEL DE CONTROLE'!$D$6,0,IF(O$4&gt;$F81,O81*$C94,0))*(1-$D94)</f>
        <v>0</v>
      </c>
      <c r="P94" s="914">
        <f ca="1">IF(P$4&gt;'PAINEL DE CONTROLE'!$D$6,0,IF(P$4&gt;$F81,P81*$C94,0))*(1-$D94)</f>
        <v>0</v>
      </c>
      <c r="Q94" s="914">
        <f ca="1">IF(Q$4&gt;'PAINEL DE CONTROLE'!$D$6,0,IF(Q$4&gt;$F81,Q81*$C94,0))*(1-$D94)</f>
        <v>0</v>
      </c>
      <c r="R94" s="914">
        <f ca="1">IF(R$4&gt;'PAINEL DE CONTROLE'!$D$6,0,IF(R$4&gt;$F81,R81*$C94,0))*(1-$D94)</f>
        <v>4977.2680192318876</v>
      </c>
      <c r="S94" s="914">
        <f ca="1">IF(S$4&gt;'PAINEL DE CONTROLE'!$D$6,0,IF(S$4&gt;$F81,S81*$C94,0))*(1-$D94)</f>
        <v>0</v>
      </c>
      <c r="T94" s="914">
        <f ca="1">IF(T$4&gt;'PAINEL DE CONTROLE'!$D$6,0,IF(T$4&gt;$F81,T81*$C94,0))*(1-$D94)</f>
        <v>0</v>
      </c>
      <c r="U94" s="914">
        <f ca="1">IF(U$4&gt;'PAINEL DE CONTROLE'!$D$6,0,IF(U$4&gt;$F81,U81*$C94,0))*(1-$D94)</f>
        <v>0</v>
      </c>
      <c r="V94" s="914">
        <f ca="1">IF(V$4&gt;'PAINEL DE CONTROLE'!$D$6,0,IF(V$4&gt;$F81,V81*$C94,0))*(1-$D94)</f>
        <v>0</v>
      </c>
      <c r="W94" s="914">
        <f ca="1">IF(W$4&gt;'PAINEL DE CONTROLE'!$D$6,0,IF(W$4&gt;$F81,W81*$C94,0))*(1-$D94)</f>
        <v>0</v>
      </c>
      <c r="X94" s="914">
        <f ca="1">IF(X$4&gt;'PAINEL DE CONTROLE'!$D$6,0,IF(X$4&gt;$F81,X81*$C94,0))*(1-$D94)</f>
        <v>0</v>
      </c>
      <c r="Y94" s="914">
        <f ca="1">IF(Y$4&gt;'PAINEL DE CONTROLE'!$D$6,0,IF(Y$4&gt;$F81,Y81*$C94,0))*(1-$D94)</f>
        <v>0</v>
      </c>
      <c r="Z94" s="914">
        <f ca="1">IF(Z$4&gt;'PAINEL DE CONTROLE'!$D$6,0,IF(Z$4&gt;$F81,Z81*$C94,0))*(1-$D94)</f>
        <v>0</v>
      </c>
      <c r="AA94" s="914">
        <f ca="1">IF(AA$4&gt;'PAINEL DE CONTROLE'!$D$6,0,IF(AA$4&gt;$F81,AA81*$C94,0))*(1-$D94)</f>
        <v>0</v>
      </c>
      <c r="AB94" s="914">
        <f ca="1">IF(AB$4&gt;'PAINEL DE CONTROLE'!$D$6,0,IF(AB$4&gt;$F81,AB81*$C94,0))*(1-$D94)</f>
        <v>4977.2680192318876</v>
      </c>
      <c r="AC94" s="914">
        <f ca="1">IF(AC$4&gt;'PAINEL DE CONTROLE'!$D$6,0,IF(AC$4&gt;$F81,AC81*$C94,0))*(1-$D94)</f>
        <v>0</v>
      </c>
      <c r="AD94" s="914">
        <f ca="1">IF(AD$4&gt;'PAINEL DE CONTROLE'!$D$6,0,IF(AD$4&gt;$F81,AD81*$C94,0))*(1-$D94)</f>
        <v>0</v>
      </c>
      <c r="AE94" s="914">
        <f ca="1">IF(AE$4&gt;'PAINEL DE CONTROLE'!$D$6,0,IF(AE$4&gt;$F81,AE81*$C94,0))*(1-$D94)</f>
        <v>0</v>
      </c>
      <c r="AF94" s="914">
        <f ca="1">IF(AF$4&gt;'PAINEL DE CONTROLE'!$D$6,0,IF(AF$4&gt;$F81,AF81*$C94,0))*(1-$D94)</f>
        <v>0</v>
      </c>
      <c r="AG94" s="914">
        <f ca="1">IF(AG$4&gt;'PAINEL DE CONTROLE'!$D$6,0,IF(AG$4&gt;$F81,AG81*$C94,0))*(1-$D94)</f>
        <v>0</v>
      </c>
      <c r="AH94" s="914">
        <f ca="1">IF(AH$4&gt;'PAINEL DE CONTROLE'!$D$6,0,IF(AH$4&gt;$F81,AH81*$C94,0))*(1-$D94)</f>
        <v>0</v>
      </c>
      <c r="AI94" s="914">
        <f ca="1">IF(AI$4&gt;'PAINEL DE CONTROLE'!$D$6,0,IF(AI$4&gt;$F81,AI81*$C94,0))*(1-$D94)</f>
        <v>0</v>
      </c>
      <c r="AJ94" s="914">
        <f ca="1">IF(AJ$4&gt;'PAINEL DE CONTROLE'!$D$6,0,IF(AJ$4&gt;$F81,AJ81*$C94,0))*(1-$D94)</f>
        <v>0</v>
      </c>
      <c r="AK94" s="914">
        <f ca="1">IF(AK$4&gt;'PAINEL DE CONTROLE'!$D$6,0,IF(AK$4&gt;$F81,AK81*$C94,0))*(1-$D94)</f>
        <v>0</v>
      </c>
      <c r="AL94" s="914">
        <f ca="1">IF(AL$4&gt;'PAINEL DE CONTROLE'!$D$6,0,IF(AL$4&gt;$F81,AL81*$C94,0))*(1-$D94)</f>
        <v>4977.2680192318876</v>
      </c>
      <c r="AM94" s="914">
        <f ca="1">IF(AM$4&gt;'PAINEL DE CONTROLE'!$D$6,0,IF(AM$4&gt;$F81,AM81*$C94,0))*(1-$D94)</f>
        <v>0</v>
      </c>
      <c r="AN94" s="914">
        <f ca="1">IF(AN$4&gt;'PAINEL DE CONTROLE'!$D$6,0,IF(AN$4&gt;$F81,AN81*$C94,0))*(1-$D94)</f>
        <v>0</v>
      </c>
      <c r="AO94" s="914">
        <f ca="1">IF(AO$4&gt;'PAINEL DE CONTROLE'!$D$6,0,IF(AO$4&gt;$F81,AO81*$C94,0))*(1-$D94)</f>
        <v>0</v>
      </c>
      <c r="AP94" s="914">
        <f ca="1">IF(AP$4&gt;'PAINEL DE CONTROLE'!$D$6,0,IF(AP$4&gt;$F81,AP81*$C94,0))*(1-$D94)</f>
        <v>0</v>
      </c>
      <c r="AQ94" s="914">
        <f ca="1">IF(AQ$4&gt;'PAINEL DE CONTROLE'!$D$6,0,IF(AQ$4&gt;$F81,AQ81*$C94,0))*(1-$D94)</f>
        <v>0</v>
      </c>
      <c r="AR94" s="914">
        <f ca="1">IF(AR$4&gt;'PAINEL DE CONTROLE'!$D$6,0,IF(AR$4&gt;$F81,AR81*$C94,0))*(1-$D94)</f>
        <v>0</v>
      </c>
      <c r="AS94" s="914">
        <f ca="1">IF(AS$4&gt;'PAINEL DE CONTROLE'!$D$6,0,IF(AS$4&gt;$F81,AS81*$C94,0))*(1-$D94)</f>
        <v>0</v>
      </c>
      <c r="AT94" s="914">
        <f ca="1">IF(AT$4&gt;'PAINEL DE CONTROLE'!$D$6,0,IF(AT$4&gt;$F81,AT81*$C94,0))*(1-$D94)</f>
        <v>0</v>
      </c>
      <c r="AU94" s="914">
        <f ca="1">IF(AU$4&gt;'PAINEL DE CONTROLE'!$D$6,0,IF(AU$4&gt;$F81,AU81*$C94,0))*(1-$D94)</f>
        <v>0</v>
      </c>
      <c r="AV94" s="892"/>
    </row>
    <row r="95" spans="1:48" s="893" customFormat="1">
      <c r="A95" s="903"/>
      <c r="B95" t="str">
        <f t="shared" si="7"/>
        <v>Sistema de telefonia rural</v>
      </c>
      <c r="C95" s="913">
        <f>'PAINEL DE CONTROLE'!$J$172</f>
        <v>0.2</v>
      </c>
      <c r="D95" s="913">
        <f>SUM('PAINEL DE CONTROLE'!$F$75:$F$77)</f>
        <v>0.33999999999999997</v>
      </c>
      <c r="E95" s="892"/>
      <c r="F95" s="892"/>
      <c r="G95" s="914">
        <f ca="1">IF(G$4&gt;'PAINEL DE CONTROLE'!$D$6,0,IF(G$4&gt;$F82,G82*$C95,0))*(1-$D95)</f>
        <v>0</v>
      </c>
      <c r="H95" s="914">
        <f ca="1">IF(H$4&gt;'PAINEL DE CONTROLE'!$D$6,0,IF(H$4&gt;$F82,H82*$C95,0))*(1-$D95)</f>
        <v>0</v>
      </c>
      <c r="I95" s="914">
        <f ca="1">IF(I$4&gt;'PAINEL DE CONTROLE'!$D$6,0,IF(I$4&gt;$F82,I82*$C95,0))*(1-$D95)</f>
        <v>0</v>
      </c>
      <c r="J95" s="914">
        <f ca="1">IF(J$4&gt;'PAINEL DE CONTROLE'!$D$6,0,IF(J$4&gt;$F82,J82*$C95,0))*(1-$D95)</f>
        <v>0</v>
      </c>
      <c r="K95" s="914">
        <f ca="1">IF(K$4&gt;'PAINEL DE CONTROLE'!$D$6,0,IF(K$4&gt;$F82,K82*$C95,0))*(1-$D95)</f>
        <v>0</v>
      </c>
      <c r="L95" s="914">
        <f ca="1">IF(L$4&gt;'PAINEL DE CONTROLE'!$D$6,0,IF(L$4&gt;$F82,L82*$C95,0))*(1-$D95)</f>
        <v>0</v>
      </c>
      <c r="M95" s="914">
        <f ca="1">IF(M$4&gt;'PAINEL DE CONTROLE'!$D$6,0,IF(M$4&gt;$F82,M82*$C95,0))*(1-$D95)</f>
        <v>0</v>
      </c>
      <c r="N95" s="914">
        <f ca="1">IF(N$4&gt;'PAINEL DE CONTROLE'!$D$6,0,IF(N$4&gt;$F82,N82*$C95,0))*(1-$D95)</f>
        <v>0</v>
      </c>
      <c r="O95" s="914">
        <f ca="1">IF(O$4&gt;'PAINEL DE CONTROLE'!$D$6,0,IF(O$4&gt;$F82,O82*$C95,0))*(1-$D95)</f>
        <v>0</v>
      </c>
      <c r="P95" s="914">
        <f ca="1">IF(P$4&gt;'PAINEL DE CONTROLE'!$D$6,0,IF(P$4&gt;$F82,P82*$C95,0))*(1-$D95)</f>
        <v>0</v>
      </c>
      <c r="Q95" s="914">
        <f ca="1">IF(Q$4&gt;'PAINEL DE CONTROLE'!$D$6,0,IF(Q$4&gt;$F82,Q82*$C95,0))*(1-$D95)</f>
        <v>0</v>
      </c>
      <c r="R95" s="914">
        <f ca="1">IF(R$4&gt;'PAINEL DE CONTROLE'!$D$6,0,IF(R$4&gt;$F82,R82*$C95,0))*(1-$D95)</f>
        <v>918.88024970434856</v>
      </c>
      <c r="S95" s="914">
        <f ca="1">IF(S$4&gt;'PAINEL DE CONTROLE'!$D$6,0,IF(S$4&gt;$F82,S82*$C95,0))*(1-$D95)</f>
        <v>0</v>
      </c>
      <c r="T95" s="914">
        <f ca="1">IF(T$4&gt;'PAINEL DE CONTROLE'!$D$6,0,IF(T$4&gt;$F82,T82*$C95,0))*(1-$D95)</f>
        <v>0</v>
      </c>
      <c r="U95" s="914">
        <f ca="1">IF(U$4&gt;'PAINEL DE CONTROLE'!$D$6,0,IF(U$4&gt;$F82,U82*$C95,0))*(1-$D95)</f>
        <v>0</v>
      </c>
      <c r="V95" s="914">
        <f ca="1">IF(V$4&gt;'PAINEL DE CONTROLE'!$D$6,0,IF(V$4&gt;$F82,V82*$C95,0))*(1-$D95)</f>
        <v>0</v>
      </c>
      <c r="W95" s="914">
        <f ca="1">IF(W$4&gt;'PAINEL DE CONTROLE'!$D$6,0,IF(W$4&gt;$F82,W82*$C95,0))*(1-$D95)</f>
        <v>0</v>
      </c>
      <c r="X95" s="914">
        <f ca="1">IF(X$4&gt;'PAINEL DE CONTROLE'!$D$6,0,IF(X$4&gt;$F82,X82*$C95,0))*(1-$D95)</f>
        <v>0</v>
      </c>
      <c r="Y95" s="914">
        <f ca="1">IF(Y$4&gt;'PAINEL DE CONTROLE'!$D$6,0,IF(Y$4&gt;$F82,Y82*$C95,0))*(1-$D95)</f>
        <v>0</v>
      </c>
      <c r="Z95" s="914">
        <f ca="1">IF(Z$4&gt;'PAINEL DE CONTROLE'!$D$6,0,IF(Z$4&gt;$F82,Z82*$C95,0))*(1-$D95)</f>
        <v>0</v>
      </c>
      <c r="AA95" s="914">
        <f ca="1">IF(AA$4&gt;'PAINEL DE CONTROLE'!$D$6,0,IF(AA$4&gt;$F82,AA82*$C95,0))*(1-$D95)</f>
        <v>0</v>
      </c>
      <c r="AB95" s="914">
        <f ca="1">IF(AB$4&gt;'PAINEL DE CONTROLE'!$D$6,0,IF(AB$4&gt;$F82,AB82*$C95,0))*(1-$D95)</f>
        <v>918.88024970434856</v>
      </c>
      <c r="AC95" s="914">
        <f ca="1">IF(AC$4&gt;'PAINEL DE CONTROLE'!$D$6,0,IF(AC$4&gt;$F82,AC82*$C95,0))*(1-$D95)</f>
        <v>0</v>
      </c>
      <c r="AD95" s="914">
        <f ca="1">IF(AD$4&gt;'PAINEL DE CONTROLE'!$D$6,0,IF(AD$4&gt;$F82,AD82*$C95,0))*(1-$D95)</f>
        <v>0</v>
      </c>
      <c r="AE95" s="914">
        <f ca="1">IF(AE$4&gt;'PAINEL DE CONTROLE'!$D$6,0,IF(AE$4&gt;$F82,AE82*$C95,0))*(1-$D95)</f>
        <v>0</v>
      </c>
      <c r="AF95" s="914">
        <f ca="1">IF(AF$4&gt;'PAINEL DE CONTROLE'!$D$6,0,IF(AF$4&gt;$F82,AF82*$C95,0))*(1-$D95)</f>
        <v>0</v>
      </c>
      <c r="AG95" s="914">
        <f ca="1">IF(AG$4&gt;'PAINEL DE CONTROLE'!$D$6,0,IF(AG$4&gt;$F82,AG82*$C95,0))*(1-$D95)</f>
        <v>0</v>
      </c>
      <c r="AH95" s="914">
        <f ca="1">IF(AH$4&gt;'PAINEL DE CONTROLE'!$D$6,0,IF(AH$4&gt;$F82,AH82*$C95,0))*(1-$D95)</f>
        <v>0</v>
      </c>
      <c r="AI95" s="914">
        <f ca="1">IF(AI$4&gt;'PAINEL DE CONTROLE'!$D$6,0,IF(AI$4&gt;$F82,AI82*$C95,0))*(1-$D95)</f>
        <v>0</v>
      </c>
      <c r="AJ95" s="914">
        <f ca="1">IF(AJ$4&gt;'PAINEL DE CONTROLE'!$D$6,0,IF(AJ$4&gt;$F82,AJ82*$C95,0))*(1-$D95)</f>
        <v>0</v>
      </c>
      <c r="AK95" s="914">
        <f ca="1">IF(AK$4&gt;'PAINEL DE CONTROLE'!$D$6,0,IF(AK$4&gt;$F82,AK82*$C95,0))*(1-$D95)</f>
        <v>0</v>
      </c>
      <c r="AL95" s="914">
        <f ca="1">IF(AL$4&gt;'PAINEL DE CONTROLE'!$D$6,0,IF(AL$4&gt;$F82,AL82*$C95,0))*(1-$D95)</f>
        <v>918.88024970434856</v>
      </c>
      <c r="AM95" s="914">
        <f ca="1">IF(AM$4&gt;'PAINEL DE CONTROLE'!$D$6,0,IF(AM$4&gt;$F82,AM82*$C95,0))*(1-$D95)</f>
        <v>0</v>
      </c>
      <c r="AN95" s="914">
        <f ca="1">IF(AN$4&gt;'PAINEL DE CONTROLE'!$D$6,0,IF(AN$4&gt;$F82,AN82*$C95,0))*(1-$D95)</f>
        <v>0</v>
      </c>
      <c r="AO95" s="914">
        <f ca="1">IF(AO$4&gt;'PAINEL DE CONTROLE'!$D$6,0,IF(AO$4&gt;$F82,AO82*$C95,0))*(1-$D95)</f>
        <v>0</v>
      </c>
      <c r="AP95" s="914">
        <f ca="1">IF(AP$4&gt;'PAINEL DE CONTROLE'!$D$6,0,IF(AP$4&gt;$F82,AP82*$C95,0))*(1-$D95)</f>
        <v>0</v>
      </c>
      <c r="AQ95" s="914">
        <f ca="1">IF(AQ$4&gt;'PAINEL DE CONTROLE'!$D$6,0,IF(AQ$4&gt;$F82,AQ82*$C95,0))*(1-$D95)</f>
        <v>0</v>
      </c>
      <c r="AR95" s="914">
        <f ca="1">IF(AR$4&gt;'PAINEL DE CONTROLE'!$D$6,0,IF(AR$4&gt;$F82,AR82*$C95,0))*(1-$D95)</f>
        <v>0</v>
      </c>
      <c r="AS95" s="914">
        <f ca="1">IF(AS$4&gt;'PAINEL DE CONTROLE'!$D$6,0,IF(AS$4&gt;$F82,AS82*$C95,0))*(1-$D95)</f>
        <v>0</v>
      </c>
      <c r="AT95" s="914">
        <f ca="1">IF(AT$4&gt;'PAINEL DE CONTROLE'!$D$6,0,IF(AT$4&gt;$F82,AT82*$C95,0))*(1-$D95)</f>
        <v>0</v>
      </c>
      <c r="AU95" s="914">
        <f ca="1">IF(AU$4&gt;'PAINEL DE CONTROLE'!$D$6,0,IF(AU$4&gt;$F82,AU82*$C95,0))*(1-$D95)</f>
        <v>0</v>
      </c>
      <c r="AV95" s="892"/>
    </row>
    <row r="96" spans="1:48" s="893" customFormat="1">
      <c r="A96" s="903"/>
      <c r="B96" t="str">
        <f t="shared" si="7"/>
        <v>Radiocomunicador</v>
      </c>
      <c r="C96" s="913">
        <f>'PAINEL DE CONTROLE'!$J$172</f>
        <v>0.2</v>
      </c>
      <c r="D96" s="913">
        <f>SUM('PAINEL DE CONTROLE'!$F$75:$F$77)</f>
        <v>0.33999999999999997</v>
      </c>
      <c r="E96" s="892"/>
      <c r="F96" s="892"/>
      <c r="G96" s="914">
        <f ca="1">IF(G$4&gt;'PAINEL DE CONTROLE'!$D$6,0,IF(G$4&gt;$F83,G83*$C96,0))*(1-$D96)</f>
        <v>0</v>
      </c>
      <c r="H96" s="914">
        <f ca="1">IF(H$4&gt;'PAINEL DE CONTROLE'!$D$6,0,IF(H$4&gt;$F83,H83*$C96,0))*(1-$D96)</f>
        <v>0</v>
      </c>
      <c r="I96" s="914">
        <f ca="1">IF(I$4&gt;'PAINEL DE CONTROLE'!$D$6,0,IF(I$4&gt;$F83,I83*$C96,0))*(1-$D96)</f>
        <v>0</v>
      </c>
      <c r="J96" s="914">
        <f ca="1">IF(J$4&gt;'PAINEL DE CONTROLE'!$D$6,0,IF(J$4&gt;$F83,J83*$C96,0))*(1-$D96)</f>
        <v>0</v>
      </c>
      <c r="K96" s="914">
        <f ca="1">IF(K$4&gt;'PAINEL DE CONTROLE'!$D$6,0,IF(K$4&gt;$F83,K83*$C96,0))*(1-$D96)</f>
        <v>0</v>
      </c>
      <c r="L96" s="914">
        <f ca="1">IF(L$4&gt;'PAINEL DE CONTROLE'!$D$6,0,IF(L$4&gt;$F83,L83*$C96,0))*(1-$D96)</f>
        <v>0</v>
      </c>
      <c r="M96" s="914">
        <f ca="1">IF(M$4&gt;'PAINEL DE CONTROLE'!$D$6,0,IF(M$4&gt;$F83,M83*$C96,0))*(1-$D96)</f>
        <v>0</v>
      </c>
      <c r="N96" s="914">
        <f ca="1">IF(N$4&gt;'PAINEL DE CONTROLE'!$D$6,0,IF(N$4&gt;$F83,N83*$C96,0))*(1-$D96)</f>
        <v>0</v>
      </c>
      <c r="O96" s="914">
        <f ca="1">IF(O$4&gt;'PAINEL DE CONTROLE'!$D$6,0,IF(O$4&gt;$F83,O83*$C96,0))*(1-$D96)</f>
        <v>0</v>
      </c>
      <c r="P96" s="914">
        <f ca="1">IF(P$4&gt;'PAINEL DE CONTROLE'!$D$6,0,IF(P$4&gt;$F83,P83*$C96,0))*(1-$D96)</f>
        <v>0</v>
      </c>
      <c r="Q96" s="914">
        <f ca="1">IF(Q$4&gt;'PAINEL DE CONTROLE'!$D$6,0,IF(Q$4&gt;$F83,Q83*$C96,0))*(1-$D96)</f>
        <v>0</v>
      </c>
      <c r="R96" s="914">
        <f ca="1">IF(R$4&gt;'PAINEL DE CONTROLE'!$D$6,0,IF(R$4&gt;$F83,R83*$C96,0))*(1-$D96)</f>
        <v>43932.430471906329</v>
      </c>
      <c r="S96" s="914">
        <f ca="1">IF(S$4&gt;'PAINEL DE CONTROLE'!$D$6,0,IF(S$4&gt;$F83,S83*$C96,0))*(1-$D96)</f>
        <v>0</v>
      </c>
      <c r="T96" s="914">
        <f ca="1">IF(T$4&gt;'PAINEL DE CONTROLE'!$D$6,0,IF(T$4&gt;$F83,T83*$C96,0))*(1-$D96)</f>
        <v>0</v>
      </c>
      <c r="U96" s="914">
        <f ca="1">IF(U$4&gt;'PAINEL DE CONTROLE'!$D$6,0,IF(U$4&gt;$F83,U83*$C96,0))*(1-$D96)</f>
        <v>0</v>
      </c>
      <c r="V96" s="914">
        <f ca="1">IF(V$4&gt;'PAINEL DE CONTROLE'!$D$6,0,IF(V$4&gt;$F83,V83*$C96,0))*(1-$D96)</f>
        <v>0</v>
      </c>
      <c r="W96" s="914">
        <f ca="1">IF(W$4&gt;'PAINEL DE CONTROLE'!$D$6,0,IF(W$4&gt;$F83,W83*$C96,0))*(1-$D96)</f>
        <v>0</v>
      </c>
      <c r="X96" s="914">
        <f ca="1">IF(X$4&gt;'PAINEL DE CONTROLE'!$D$6,0,IF(X$4&gt;$F83,X83*$C96,0))*(1-$D96)</f>
        <v>0</v>
      </c>
      <c r="Y96" s="914">
        <f ca="1">IF(Y$4&gt;'PAINEL DE CONTROLE'!$D$6,0,IF(Y$4&gt;$F83,Y83*$C96,0))*(1-$D96)</f>
        <v>0</v>
      </c>
      <c r="Z96" s="914">
        <f ca="1">IF(Z$4&gt;'PAINEL DE CONTROLE'!$D$6,0,IF(Z$4&gt;$F83,Z83*$C96,0))*(1-$D96)</f>
        <v>0</v>
      </c>
      <c r="AA96" s="914">
        <f ca="1">IF(AA$4&gt;'PAINEL DE CONTROLE'!$D$6,0,IF(AA$4&gt;$F83,AA83*$C96,0))*(1-$D96)</f>
        <v>0</v>
      </c>
      <c r="AB96" s="914">
        <f ca="1">IF(AB$4&gt;'PAINEL DE CONTROLE'!$D$6,0,IF(AB$4&gt;$F83,AB83*$C96,0))*(1-$D96)</f>
        <v>43932.430471906329</v>
      </c>
      <c r="AC96" s="914">
        <f ca="1">IF(AC$4&gt;'PAINEL DE CONTROLE'!$D$6,0,IF(AC$4&gt;$F83,AC83*$C96,0))*(1-$D96)</f>
        <v>0</v>
      </c>
      <c r="AD96" s="914">
        <f ca="1">IF(AD$4&gt;'PAINEL DE CONTROLE'!$D$6,0,IF(AD$4&gt;$F83,AD83*$C96,0))*(1-$D96)</f>
        <v>0</v>
      </c>
      <c r="AE96" s="914">
        <f ca="1">IF(AE$4&gt;'PAINEL DE CONTROLE'!$D$6,0,IF(AE$4&gt;$F83,AE83*$C96,0))*(1-$D96)</f>
        <v>0</v>
      </c>
      <c r="AF96" s="914">
        <f ca="1">IF(AF$4&gt;'PAINEL DE CONTROLE'!$D$6,0,IF(AF$4&gt;$F83,AF83*$C96,0))*(1-$D96)</f>
        <v>0</v>
      </c>
      <c r="AG96" s="914">
        <f ca="1">IF(AG$4&gt;'PAINEL DE CONTROLE'!$D$6,0,IF(AG$4&gt;$F83,AG83*$C96,0))*(1-$D96)</f>
        <v>0</v>
      </c>
      <c r="AH96" s="914">
        <f ca="1">IF(AH$4&gt;'PAINEL DE CONTROLE'!$D$6,0,IF(AH$4&gt;$F83,AH83*$C96,0))*(1-$D96)</f>
        <v>0</v>
      </c>
      <c r="AI96" s="914">
        <f ca="1">IF(AI$4&gt;'PAINEL DE CONTROLE'!$D$6,0,IF(AI$4&gt;$F83,AI83*$C96,0))*(1-$D96)</f>
        <v>0</v>
      </c>
      <c r="AJ96" s="914">
        <f ca="1">IF(AJ$4&gt;'PAINEL DE CONTROLE'!$D$6,0,IF(AJ$4&gt;$F83,AJ83*$C96,0))*(1-$D96)</f>
        <v>0</v>
      </c>
      <c r="AK96" s="914">
        <f ca="1">IF(AK$4&gt;'PAINEL DE CONTROLE'!$D$6,0,IF(AK$4&gt;$F83,AK83*$C96,0))*(1-$D96)</f>
        <v>0</v>
      </c>
      <c r="AL96" s="914">
        <f ca="1">IF(AL$4&gt;'PAINEL DE CONTROLE'!$D$6,0,IF(AL$4&gt;$F83,AL83*$C96,0))*(1-$D96)</f>
        <v>43932.430471906329</v>
      </c>
      <c r="AM96" s="914">
        <f ca="1">IF(AM$4&gt;'PAINEL DE CONTROLE'!$D$6,0,IF(AM$4&gt;$F83,AM83*$C96,0))*(1-$D96)</f>
        <v>0</v>
      </c>
      <c r="AN96" s="914">
        <f ca="1">IF(AN$4&gt;'PAINEL DE CONTROLE'!$D$6,0,IF(AN$4&gt;$F83,AN83*$C96,0))*(1-$D96)</f>
        <v>0</v>
      </c>
      <c r="AO96" s="914">
        <f ca="1">IF(AO$4&gt;'PAINEL DE CONTROLE'!$D$6,0,IF(AO$4&gt;$F83,AO83*$C96,0))*(1-$D96)</f>
        <v>0</v>
      </c>
      <c r="AP96" s="914">
        <f ca="1">IF(AP$4&gt;'PAINEL DE CONTROLE'!$D$6,0,IF(AP$4&gt;$F83,AP83*$C96,0))*(1-$D96)</f>
        <v>0</v>
      </c>
      <c r="AQ96" s="914">
        <f ca="1">IF(AQ$4&gt;'PAINEL DE CONTROLE'!$D$6,0,IF(AQ$4&gt;$F83,AQ83*$C96,0))*(1-$D96)</f>
        <v>0</v>
      </c>
      <c r="AR96" s="914">
        <f ca="1">IF(AR$4&gt;'PAINEL DE CONTROLE'!$D$6,0,IF(AR$4&gt;$F83,AR83*$C96,0))*(1-$D96)</f>
        <v>0</v>
      </c>
      <c r="AS96" s="914">
        <f ca="1">IF(AS$4&gt;'PAINEL DE CONTROLE'!$D$6,0,IF(AS$4&gt;$F83,AS83*$C96,0))*(1-$D96)</f>
        <v>0</v>
      </c>
      <c r="AT96" s="914">
        <f ca="1">IF(AT$4&gt;'PAINEL DE CONTROLE'!$D$6,0,IF(AT$4&gt;$F83,AT83*$C96,0))*(1-$D96)</f>
        <v>0</v>
      </c>
      <c r="AU96" s="914">
        <f ca="1">IF(AU$4&gt;'PAINEL DE CONTROLE'!$D$6,0,IF(AU$4&gt;$F83,AU83*$C96,0))*(1-$D96)</f>
        <v>0</v>
      </c>
      <c r="AV96" s="892"/>
    </row>
    <row r="97" spans="1:48" s="893" customFormat="1">
      <c r="A97" s="903"/>
      <c r="B97" s="885"/>
      <c r="C97" s="892"/>
      <c r="D97" s="892"/>
      <c r="E97" s="892"/>
      <c r="F97" s="892"/>
      <c r="G97" s="892"/>
      <c r="H97" s="892"/>
      <c r="I97" s="892"/>
      <c r="J97" s="892"/>
      <c r="K97" s="892"/>
      <c r="L97" s="892"/>
      <c r="M97" s="892"/>
      <c r="N97" s="892"/>
      <c r="O97" s="892"/>
      <c r="P97" s="892"/>
      <c r="Q97" s="892"/>
      <c r="R97" s="892"/>
      <c r="S97" s="892"/>
      <c r="T97" s="892"/>
      <c r="U97" s="892"/>
      <c r="V97" s="892"/>
      <c r="W97" s="892"/>
      <c r="X97" s="892"/>
      <c r="Y97" s="892"/>
      <c r="Z97" s="892"/>
      <c r="AA97" s="892"/>
      <c r="AB97" s="892"/>
      <c r="AC97" s="892"/>
      <c r="AD97" s="892"/>
      <c r="AE97" s="892"/>
      <c r="AF97" s="892"/>
      <c r="AG97" s="892"/>
      <c r="AH97" s="892"/>
      <c r="AI97" s="892"/>
      <c r="AJ97" s="892"/>
      <c r="AK97" s="892"/>
      <c r="AL97" s="892"/>
      <c r="AM97" s="892"/>
      <c r="AN97" s="892"/>
      <c r="AO97" s="892"/>
      <c r="AP97" s="892"/>
      <c r="AQ97" s="892"/>
      <c r="AR97" s="892"/>
      <c r="AS97" s="892"/>
      <c r="AT97" s="892"/>
      <c r="AU97" s="892"/>
      <c r="AV97" s="892"/>
    </row>
    <row r="98" spans="1:48" s="893" customFormat="1">
      <c r="A98" s="903"/>
      <c r="B98" s="901" t="s">
        <v>138</v>
      </c>
      <c r="C98" s="901"/>
      <c r="D98" s="901"/>
      <c r="E98" s="901"/>
      <c r="F98" s="901"/>
      <c r="G98" s="821">
        <f ca="1">-(SUM(G101:G107)-SUM(G111:G117))</f>
        <v>0</v>
      </c>
      <c r="H98" s="821">
        <f t="shared" ref="H98:AU98" ca="1" si="8">-(SUM(H101:H107)-SUM(H111:H117))</f>
        <v>-2590731.8151386492</v>
      </c>
      <c r="I98" s="821">
        <f t="shared" ca="1" si="8"/>
        <v>-12019696.195627587</v>
      </c>
      <c r="J98" s="821">
        <f t="shared" ca="1" si="8"/>
        <v>0</v>
      </c>
      <c r="K98" s="821">
        <f t="shared" ca="1" si="8"/>
        <v>0</v>
      </c>
      <c r="L98" s="821">
        <f t="shared" ca="1" si="8"/>
        <v>0</v>
      </c>
      <c r="M98" s="821">
        <f t="shared" ca="1" si="8"/>
        <v>0</v>
      </c>
      <c r="N98" s="821">
        <f t="shared" ca="1" si="8"/>
        <v>0</v>
      </c>
      <c r="O98" s="821">
        <f t="shared" ca="1" si="8"/>
        <v>0</v>
      </c>
      <c r="P98" s="821">
        <f t="shared" ca="1" si="8"/>
        <v>0</v>
      </c>
      <c r="Q98" s="821">
        <f t="shared" ca="1" si="8"/>
        <v>0</v>
      </c>
      <c r="R98" s="821">
        <f t="shared" ca="1" si="8"/>
        <v>-2248755.2155403476</v>
      </c>
      <c r="S98" s="821">
        <f t="shared" ca="1" si="8"/>
        <v>-10433096.297804745</v>
      </c>
      <c r="T98" s="821">
        <f t="shared" ca="1" si="8"/>
        <v>0</v>
      </c>
      <c r="U98" s="821">
        <f t="shared" ca="1" si="8"/>
        <v>0</v>
      </c>
      <c r="V98" s="821">
        <f t="shared" ca="1" si="8"/>
        <v>0</v>
      </c>
      <c r="W98" s="821">
        <f t="shared" ca="1" si="8"/>
        <v>0</v>
      </c>
      <c r="X98" s="821">
        <f t="shared" ca="1" si="8"/>
        <v>0</v>
      </c>
      <c r="Y98" s="821">
        <f t="shared" ca="1" si="8"/>
        <v>0</v>
      </c>
      <c r="Z98" s="821">
        <f t="shared" ca="1" si="8"/>
        <v>0</v>
      </c>
      <c r="AA98" s="821">
        <f t="shared" ca="1" si="8"/>
        <v>0</v>
      </c>
      <c r="AB98" s="821">
        <f t="shared" ca="1" si="8"/>
        <v>-2248755.2155403476</v>
      </c>
      <c r="AC98" s="821">
        <f t="shared" ca="1" si="8"/>
        <v>-10433096.297804745</v>
      </c>
      <c r="AD98" s="821">
        <f t="shared" ca="1" si="8"/>
        <v>0</v>
      </c>
      <c r="AE98" s="821">
        <f t="shared" ca="1" si="8"/>
        <v>0</v>
      </c>
      <c r="AF98" s="821">
        <f t="shared" ca="1" si="8"/>
        <v>0</v>
      </c>
      <c r="AG98" s="821">
        <f t="shared" ca="1" si="8"/>
        <v>0</v>
      </c>
      <c r="AH98" s="821">
        <f t="shared" ca="1" si="8"/>
        <v>0</v>
      </c>
      <c r="AI98" s="821">
        <f t="shared" ca="1" si="8"/>
        <v>0</v>
      </c>
      <c r="AJ98" s="821">
        <f t="shared" ca="1" si="8"/>
        <v>0</v>
      </c>
      <c r="AK98" s="821">
        <f t="shared" ca="1" si="8"/>
        <v>0</v>
      </c>
      <c r="AL98" s="821">
        <f t="shared" ca="1" si="8"/>
        <v>-2248755.2155403476</v>
      </c>
      <c r="AM98" s="821">
        <f t="shared" ca="1" si="8"/>
        <v>0</v>
      </c>
      <c r="AN98" s="821">
        <f t="shared" ca="1" si="8"/>
        <v>0</v>
      </c>
      <c r="AO98" s="821">
        <f t="shared" ca="1" si="8"/>
        <v>0</v>
      </c>
      <c r="AP98" s="821">
        <f t="shared" ca="1" si="8"/>
        <v>0</v>
      </c>
      <c r="AQ98" s="821">
        <f t="shared" ca="1" si="8"/>
        <v>0</v>
      </c>
      <c r="AR98" s="821">
        <f t="shared" ca="1" si="8"/>
        <v>0</v>
      </c>
      <c r="AS98" s="821">
        <f t="shared" ca="1" si="8"/>
        <v>0</v>
      </c>
      <c r="AT98" s="821">
        <f t="shared" ca="1" si="8"/>
        <v>0</v>
      </c>
      <c r="AU98" s="821">
        <f t="shared" ca="1" si="8"/>
        <v>0</v>
      </c>
      <c r="AV98" s="892"/>
    </row>
    <row r="99" spans="1:48" s="893" customFormat="1">
      <c r="A99" s="903"/>
      <c r="B99" s="915"/>
      <c r="C99" s="892"/>
      <c r="D99" s="892"/>
      <c r="E99" s="892"/>
      <c r="F99" s="892"/>
      <c r="G99" s="892"/>
      <c r="H99" s="892"/>
      <c r="I99" s="892"/>
      <c r="J99" s="892"/>
      <c r="K99" s="892"/>
      <c r="L99" s="892"/>
      <c r="M99" s="892"/>
      <c r="N99" s="892"/>
      <c r="O99" s="892"/>
      <c r="P99" s="892"/>
      <c r="Q99" s="892"/>
      <c r="R99" s="892"/>
      <c r="S99" s="892"/>
      <c r="T99" s="892"/>
      <c r="U99" s="892"/>
      <c r="V99" s="892"/>
      <c r="W99" s="892"/>
      <c r="X99" s="892"/>
      <c r="Y99" s="892"/>
      <c r="Z99" s="892"/>
      <c r="AA99" s="892"/>
      <c r="AB99" s="892"/>
      <c r="AC99" s="892"/>
      <c r="AD99" s="892"/>
      <c r="AE99" s="892"/>
      <c r="AF99" s="892"/>
      <c r="AG99" s="892"/>
      <c r="AH99" s="892"/>
      <c r="AI99" s="892"/>
      <c r="AJ99" s="892"/>
      <c r="AK99" s="892"/>
      <c r="AL99" s="892"/>
      <c r="AM99" s="892"/>
      <c r="AN99" s="892"/>
      <c r="AO99" s="892"/>
      <c r="AP99" s="892"/>
      <c r="AQ99" s="892"/>
      <c r="AR99" s="892"/>
      <c r="AS99" s="892"/>
      <c r="AT99" s="892"/>
      <c r="AU99" s="892"/>
      <c r="AV99" s="892"/>
    </row>
    <row r="100" spans="1:48" s="893" customFormat="1">
      <c r="A100" s="903"/>
      <c r="B100" s="885"/>
      <c r="C100" s="907" t="s">
        <v>653</v>
      </c>
      <c r="D100" s="907" t="s">
        <v>1123</v>
      </c>
      <c r="E100" s="907" t="s">
        <v>574</v>
      </c>
      <c r="F100" s="907" t="s">
        <v>575</v>
      </c>
      <c r="G100" s="892"/>
      <c r="H100" s="892"/>
      <c r="I100" s="892"/>
      <c r="J100" s="892"/>
      <c r="K100" s="892"/>
      <c r="L100" s="892"/>
      <c r="M100" s="892"/>
      <c r="N100" s="892"/>
      <c r="O100" s="892"/>
      <c r="P100" s="892"/>
      <c r="Q100" s="892"/>
      <c r="R100" s="892"/>
      <c r="S100" s="892"/>
      <c r="T100" s="892"/>
      <c r="U100" s="892"/>
      <c r="V100" s="892"/>
      <c r="W100" s="892"/>
      <c r="X100" s="892"/>
      <c r="Y100" s="892"/>
      <c r="Z100" s="892"/>
      <c r="AA100" s="892"/>
      <c r="AB100" s="892"/>
      <c r="AC100" s="892"/>
      <c r="AD100" s="892"/>
      <c r="AE100" s="892"/>
      <c r="AF100" s="892"/>
      <c r="AG100" s="892"/>
      <c r="AH100" s="892"/>
      <c r="AI100" s="892"/>
      <c r="AJ100" s="892"/>
      <c r="AK100" s="892"/>
      <c r="AL100" s="892"/>
      <c r="AM100" s="892"/>
      <c r="AN100" s="892"/>
      <c r="AO100" s="892"/>
      <c r="AP100" s="892"/>
      <c r="AQ100" s="892"/>
      <c r="AR100" s="892"/>
      <c r="AS100" s="892"/>
      <c r="AT100" s="892"/>
      <c r="AU100" s="892"/>
      <c r="AV100" s="892"/>
    </row>
    <row r="101" spans="1:48" s="893" customFormat="1">
      <c r="A101" s="903"/>
      <c r="B101" t="s">
        <v>327</v>
      </c>
      <c r="C101" s="853">
        <f>SUMIFS('PAINEL DE CONTROLE'!$P$1951:$P$2857,'PAINEL DE CONTROLE'!$I$1951:$I$2857,$B101,'PAINEL DE CONTROLE'!$V$1951:$V$2857,$D$2)</f>
        <v>1</v>
      </c>
      <c r="D101" s="853">
        <f>SUMIFS('PAINEL DE CONTROLE'!$R$1951:$R$2857,'PAINEL DE CONTROLE'!$I$1951:$I$2857,$B101,'PAINEL DE CONTROLE'!$V$1951:$V$2857,$D$2)</f>
        <v>1485058.989421169</v>
      </c>
      <c r="E101" s="853">
        <f>SUMIFS('PAINEL DE CONTROLE'!$T$1951:$T$2857,'PAINEL DE CONTROLE'!$I$1951:$I$2857,$B101,'PAINEL DE CONTROLE'!$V$1951:$V$2857,$D$2)</f>
        <v>1</v>
      </c>
      <c r="F101" s="853">
        <f>SUMIFS('PAINEL DE CONTROLE'!$U$1951:$U$2857,'PAINEL DE CONTROLE'!$I$1951:$I$2857,$B101,'PAINEL DE CONTROLE'!$V$1951:$V$2857,$D$2)</f>
        <v>10</v>
      </c>
      <c r="G101" s="908">
        <f ca="1">IF($E101=0,$C101*$D101/'PAINEL DE CONTROLE'!$D$6,IF(G$4&gt;'PAINEL DE CONTROLE'!$D$6,0,IF(G$4=$E101,$C101*$D101,0))+IF(AND(G$4&lt;='PAINEL DE CONTROLE'!$D$6,G$4&gt;$F101),OFFSET(G101,0,-$F101),0))</f>
        <v>0</v>
      </c>
      <c r="H101" s="908">
        <f ca="1">IF($E101=0,$C101*$D101/'PAINEL DE CONTROLE'!$D$6,IF(H$4&gt;'PAINEL DE CONTROLE'!$D$6,0,IF(H$4=$E101,$C101*$D101,0))+IF(AND(H$4&lt;='PAINEL DE CONTROLE'!$D$6,H$4&gt;$F101),OFFSET(H101,0,-$F101),0))</f>
        <v>1485058.989421169</v>
      </c>
      <c r="I101" s="908">
        <f ca="1">IF($E101=0,$C101*$D101/'PAINEL DE CONTROLE'!$D$6,IF(I$4&gt;'PAINEL DE CONTROLE'!$D$6,0,IF(I$4=$E101,$C101*$D101,0))+IF(AND(I$4&lt;='PAINEL DE CONTROLE'!$D$6,I$4&gt;$F101),OFFSET(I101,0,-$F101),0))</f>
        <v>0</v>
      </c>
      <c r="J101" s="908">
        <f ca="1">IF($E101=0,$C101*$D101/'PAINEL DE CONTROLE'!$D$6,IF(J$4&gt;'PAINEL DE CONTROLE'!$D$6,0,IF(J$4=$E101,$C101*$D101,0))+IF(AND(J$4&lt;='PAINEL DE CONTROLE'!$D$6,J$4&gt;$F101),OFFSET(J101,0,-$F101),0))</f>
        <v>0</v>
      </c>
      <c r="K101" s="908">
        <f ca="1">IF($E101=0,$C101*$D101/'PAINEL DE CONTROLE'!$D$6,IF(K$4&gt;'PAINEL DE CONTROLE'!$D$6,0,IF(K$4=$E101,$C101*$D101,0))+IF(AND(K$4&lt;='PAINEL DE CONTROLE'!$D$6,K$4&gt;$F101),OFFSET(K101,0,-$F101),0))</f>
        <v>0</v>
      </c>
      <c r="L101" s="908">
        <f ca="1">IF($E101=0,$C101*$D101/'PAINEL DE CONTROLE'!$D$6,IF(L$4&gt;'PAINEL DE CONTROLE'!$D$6,0,IF(L$4=$E101,$C101*$D101,0))+IF(AND(L$4&lt;='PAINEL DE CONTROLE'!$D$6,L$4&gt;$F101),OFFSET(L101,0,-$F101),0))</f>
        <v>0</v>
      </c>
      <c r="M101" s="908">
        <f ca="1">IF($E101=0,$C101*$D101/'PAINEL DE CONTROLE'!$D$6,IF(M$4&gt;'PAINEL DE CONTROLE'!$D$6,0,IF(M$4=$E101,$C101*$D101,0))+IF(AND(M$4&lt;='PAINEL DE CONTROLE'!$D$6,M$4&gt;$F101),OFFSET(M101,0,-$F101),0))</f>
        <v>0</v>
      </c>
      <c r="N101" s="908">
        <f ca="1">IF($E101=0,$C101*$D101/'PAINEL DE CONTROLE'!$D$6,IF(N$4&gt;'PAINEL DE CONTROLE'!$D$6,0,IF(N$4=$E101,$C101*$D101,0))+IF(AND(N$4&lt;='PAINEL DE CONTROLE'!$D$6,N$4&gt;$F101),OFFSET(N101,0,-$F101),0))</f>
        <v>0</v>
      </c>
      <c r="O101" s="908">
        <f ca="1">IF($E101=0,$C101*$D101/'PAINEL DE CONTROLE'!$D$6,IF(O$4&gt;'PAINEL DE CONTROLE'!$D$6,0,IF(O$4=$E101,$C101*$D101,0))+IF(AND(O$4&lt;='PAINEL DE CONTROLE'!$D$6,O$4&gt;$F101),OFFSET(O101,0,-$F101),0))</f>
        <v>0</v>
      </c>
      <c r="P101" s="908">
        <f ca="1">IF($E101=0,$C101*$D101/'PAINEL DE CONTROLE'!$D$6,IF(P$4&gt;'PAINEL DE CONTROLE'!$D$6,0,IF(P$4=$E101,$C101*$D101,0))+IF(AND(P$4&lt;='PAINEL DE CONTROLE'!$D$6,P$4&gt;$F101),OFFSET(P101,0,-$F101),0))</f>
        <v>0</v>
      </c>
      <c r="Q101" s="908">
        <f ca="1">IF($E101=0,$C101*$D101/'PAINEL DE CONTROLE'!$D$6,IF(Q$4&gt;'PAINEL DE CONTROLE'!$D$6,0,IF(Q$4=$E101,$C101*$D101,0))+IF(AND(Q$4&lt;='PAINEL DE CONTROLE'!$D$6,Q$4&gt;$F101),OFFSET(Q101,0,-$F101),0))</f>
        <v>0</v>
      </c>
      <c r="R101" s="908">
        <f ca="1">IF($E101=0,$C101*$D101/'PAINEL DE CONTROLE'!$D$6,IF(R$4&gt;'PAINEL DE CONTROLE'!$D$6,0,IF(R$4=$E101,$C101*$D101,0))+IF(AND(R$4&lt;='PAINEL DE CONTROLE'!$D$6,R$4&gt;$F101),OFFSET(R101,0,-$F101),0))</f>
        <v>1485058.989421169</v>
      </c>
      <c r="S101" s="908">
        <f ca="1">IF($E101=0,$C101*$D101/'PAINEL DE CONTROLE'!$D$6,IF(S$4&gt;'PAINEL DE CONTROLE'!$D$6,0,IF(S$4=$E101,$C101*$D101,0))+IF(AND(S$4&lt;='PAINEL DE CONTROLE'!$D$6,S$4&gt;$F101),OFFSET(S101,0,-$F101),0))</f>
        <v>0</v>
      </c>
      <c r="T101" s="908">
        <f ca="1">IF($E101=0,$C101*$D101/'PAINEL DE CONTROLE'!$D$6,IF(T$4&gt;'PAINEL DE CONTROLE'!$D$6,0,IF(T$4=$E101,$C101*$D101,0))+IF(AND(T$4&lt;='PAINEL DE CONTROLE'!$D$6,T$4&gt;$F101),OFFSET(T101,0,-$F101),0))</f>
        <v>0</v>
      </c>
      <c r="U101" s="908">
        <f ca="1">IF($E101=0,$C101*$D101/'PAINEL DE CONTROLE'!$D$6,IF(U$4&gt;'PAINEL DE CONTROLE'!$D$6,0,IF(U$4=$E101,$C101*$D101,0))+IF(AND(U$4&lt;='PAINEL DE CONTROLE'!$D$6,U$4&gt;$F101),OFFSET(U101,0,-$F101),0))</f>
        <v>0</v>
      </c>
      <c r="V101" s="908">
        <f ca="1">IF($E101=0,$C101*$D101/'PAINEL DE CONTROLE'!$D$6,IF(V$4&gt;'PAINEL DE CONTROLE'!$D$6,0,IF(V$4=$E101,$C101*$D101,0))+IF(AND(V$4&lt;='PAINEL DE CONTROLE'!$D$6,V$4&gt;$F101),OFFSET(V101,0,-$F101),0))</f>
        <v>0</v>
      </c>
      <c r="W101" s="908">
        <f ca="1">IF($E101=0,$C101*$D101/'PAINEL DE CONTROLE'!$D$6,IF(W$4&gt;'PAINEL DE CONTROLE'!$D$6,0,IF(W$4=$E101,$C101*$D101,0))+IF(AND(W$4&lt;='PAINEL DE CONTROLE'!$D$6,W$4&gt;$F101),OFFSET(W101,0,-$F101),0))</f>
        <v>0</v>
      </c>
      <c r="X101" s="908">
        <f ca="1">IF($E101=0,$C101*$D101/'PAINEL DE CONTROLE'!$D$6,IF(X$4&gt;'PAINEL DE CONTROLE'!$D$6,0,IF(X$4=$E101,$C101*$D101,0))+IF(AND(X$4&lt;='PAINEL DE CONTROLE'!$D$6,X$4&gt;$F101),OFFSET(X101,0,-$F101),0))</f>
        <v>0</v>
      </c>
      <c r="Y101" s="908">
        <f ca="1">IF($E101=0,$C101*$D101/'PAINEL DE CONTROLE'!$D$6,IF(Y$4&gt;'PAINEL DE CONTROLE'!$D$6,0,IF(Y$4=$E101,$C101*$D101,0))+IF(AND(Y$4&lt;='PAINEL DE CONTROLE'!$D$6,Y$4&gt;$F101),OFFSET(Y101,0,-$F101),0))</f>
        <v>0</v>
      </c>
      <c r="Z101" s="908">
        <f ca="1">IF($E101=0,$C101*$D101/'PAINEL DE CONTROLE'!$D$6,IF(Z$4&gt;'PAINEL DE CONTROLE'!$D$6,0,IF(Z$4=$E101,$C101*$D101,0))+IF(AND(Z$4&lt;='PAINEL DE CONTROLE'!$D$6,Z$4&gt;$F101),OFFSET(Z101,0,-$F101),0))</f>
        <v>0</v>
      </c>
      <c r="AA101" s="908">
        <f ca="1">IF($E101=0,$C101*$D101/'PAINEL DE CONTROLE'!$D$6,IF(AA$4&gt;'PAINEL DE CONTROLE'!$D$6,0,IF(AA$4=$E101,$C101*$D101,0))+IF(AND(AA$4&lt;='PAINEL DE CONTROLE'!$D$6,AA$4&gt;$F101),OFFSET(AA101,0,-$F101),0))</f>
        <v>0</v>
      </c>
      <c r="AB101" s="908">
        <f ca="1">IF($E101=0,$C101*$D101/'PAINEL DE CONTROLE'!$D$6,IF(AB$4&gt;'PAINEL DE CONTROLE'!$D$6,0,IF(AB$4=$E101,$C101*$D101,0))+IF(AND(AB$4&lt;='PAINEL DE CONTROLE'!$D$6,AB$4&gt;$F101),OFFSET(AB101,0,-$F101),0))</f>
        <v>1485058.989421169</v>
      </c>
      <c r="AC101" s="908">
        <f ca="1">IF($E101=0,$C101*$D101/'PAINEL DE CONTROLE'!$D$6,IF(AC$4&gt;'PAINEL DE CONTROLE'!$D$6,0,IF(AC$4=$E101,$C101*$D101,0))+IF(AND(AC$4&lt;='PAINEL DE CONTROLE'!$D$6,AC$4&gt;$F101),OFFSET(AC101,0,-$F101),0))</f>
        <v>0</v>
      </c>
      <c r="AD101" s="908">
        <f ca="1">IF($E101=0,$C101*$D101/'PAINEL DE CONTROLE'!$D$6,IF(AD$4&gt;'PAINEL DE CONTROLE'!$D$6,0,IF(AD$4=$E101,$C101*$D101,0))+IF(AND(AD$4&lt;='PAINEL DE CONTROLE'!$D$6,AD$4&gt;$F101),OFFSET(AD101,0,-$F101),0))</f>
        <v>0</v>
      </c>
      <c r="AE101" s="908">
        <f ca="1">IF($E101=0,$C101*$D101/'PAINEL DE CONTROLE'!$D$6,IF(AE$4&gt;'PAINEL DE CONTROLE'!$D$6,0,IF(AE$4=$E101,$C101*$D101,0))+IF(AND(AE$4&lt;='PAINEL DE CONTROLE'!$D$6,AE$4&gt;$F101),OFFSET(AE101,0,-$F101),0))</f>
        <v>0</v>
      </c>
      <c r="AF101" s="908">
        <f ca="1">IF($E101=0,$C101*$D101/'PAINEL DE CONTROLE'!$D$6,IF(AF$4&gt;'PAINEL DE CONTROLE'!$D$6,0,IF(AF$4=$E101,$C101*$D101,0))+IF(AND(AF$4&lt;='PAINEL DE CONTROLE'!$D$6,AF$4&gt;$F101),OFFSET(AF101,0,-$F101),0))</f>
        <v>0</v>
      </c>
      <c r="AG101" s="908">
        <f ca="1">IF($E101=0,$C101*$D101/'PAINEL DE CONTROLE'!$D$6,IF(AG$4&gt;'PAINEL DE CONTROLE'!$D$6,0,IF(AG$4=$E101,$C101*$D101,0))+IF(AND(AG$4&lt;='PAINEL DE CONTROLE'!$D$6,AG$4&gt;$F101),OFFSET(AG101,0,-$F101),0))</f>
        <v>0</v>
      </c>
      <c r="AH101" s="908">
        <f ca="1">IF($E101=0,$C101*$D101/'PAINEL DE CONTROLE'!$D$6,IF(AH$4&gt;'PAINEL DE CONTROLE'!$D$6,0,IF(AH$4=$E101,$C101*$D101,0))+IF(AND(AH$4&lt;='PAINEL DE CONTROLE'!$D$6,AH$4&gt;$F101),OFFSET(AH101,0,-$F101),0))</f>
        <v>0</v>
      </c>
      <c r="AI101" s="908">
        <f ca="1">IF($E101=0,$C101*$D101/'PAINEL DE CONTROLE'!$D$6,IF(AI$4&gt;'PAINEL DE CONTROLE'!$D$6,0,IF(AI$4=$E101,$C101*$D101,0))+IF(AND(AI$4&lt;='PAINEL DE CONTROLE'!$D$6,AI$4&gt;$F101),OFFSET(AI101,0,-$F101),0))</f>
        <v>0</v>
      </c>
      <c r="AJ101" s="908">
        <f ca="1">IF($E101=0,$C101*$D101/'PAINEL DE CONTROLE'!$D$6,IF(AJ$4&gt;'PAINEL DE CONTROLE'!$D$6,0,IF(AJ$4=$E101,$C101*$D101,0))+IF(AND(AJ$4&lt;='PAINEL DE CONTROLE'!$D$6,AJ$4&gt;$F101),OFFSET(AJ101,0,-$F101),0))</f>
        <v>0</v>
      </c>
      <c r="AK101" s="908">
        <f ca="1">IF($E101=0,$C101*$D101/'PAINEL DE CONTROLE'!$D$6,IF(AK$4&gt;'PAINEL DE CONTROLE'!$D$6,0,IF(AK$4=$E101,$C101*$D101,0))+IF(AND(AK$4&lt;='PAINEL DE CONTROLE'!$D$6,AK$4&gt;$F101),OFFSET(AK101,0,-$F101),0))</f>
        <v>0</v>
      </c>
      <c r="AL101" s="908">
        <f ca="1">IF($E101=0,$C101*$D101/'PAINEL DE CONTROLE'!$D$6,IF(AL$4&gt;'PAINEL DE CONTROLE'!$D$6,0,IF(AL$4=$E101,$C101*$D101,0))+IF(AND(AL$4&lt;='PAINEL DE CONTROLE'!$D$6,AL$4&gt;$F101),OFFSET(AL101,0,-$F101),0))</f>
        <v>1485058.989421169</v>
      </c>
      <c r="AM101" s="908">
        <f ca="1">IF($E101=0,$C101*$D101/'PAINEL DE CONTROLE'!$D$6,IF(AM$4&gt;'PAINEL DE CONTROLE'!$D$6,0,IF(AM$4=$E101,$C101*$D101,0))+IF(AND(AM$4&lt;='PAINEL DE CONTROLE'!$D$6,AM$4&gt;$F101),OFFSET(AM101,0,-$F101),0))</f>
        <v>0</v>
      </c>
      <c r="AN101" s="908">
        <f ca="1">IF($E101=0,$C101*$D101/'PAINEL DE CONTROLE'!$D$6,IF(AN$4&gt;'PAINEL DE CONTROLE'!$D$6,0,IF(AN$4=$E101,$C101*$D101,0))+IF(AND(AN$4&lt;='PAINEL DE CONTROLE'!$D$6,AN$4&gt;$F101),OFFSET(AN101,0,-$F101),0))</f>
        <v>0</v>
      </c>
      <c r="AO101" s="908">
        <f ca="1">IF($E101=0,$C101*$D101/'PAINEL DE CONTROLE'!$D$6,IF(AO$4&gt;'PAINEL DE CONTROLE'!$D$6,0,IF(AO$4=$E101,$C101*$D101,0))+IF(AND(AO$4&lt;='PAINEL DE CONTROLE'!$D$6,AO$4&gt;$F101),OFFSET(AO101,0,-$F101),0))</f>
        <v>0</v>
      </c>
      <c r="AP101" s="908">
        <f ca="1">IF($E101=0,$C101*$D101/'PAINEL DE CONTROLE'!$D$6,IF(AP$4&gt;'PAINEL DE CONTROLE'!$D$6,0,IF(AP$4=$E101,$C101*$D101,0))+IF(AND(AP$4&lt;='PAINEL DE CONTROLE'!$D$6,AP$4&gt;$F101),OFFSET(AP101,0,-$F101),0))</f>
        <v>0</v>
      </c>
      <c r="AQ101" s="908">
        <f ca="1">IF($E101=0,$C101*$D101/'PAINEL DE CONTROLE'!$D$6,IF(AQ$4&gt;'PAINEL DE CONTROLE'!$D$6,0,IF(AQ$4=$E101,$C101*$D101,0))+IF(AND(AQ$4&lt;='PAINEL DE CONTROLE'!$D$6,AQ$4&gt;$F101),OFFSET(AQ101,0,-$F101),0))</f>
        <v>0</v>
      </c>
      <c r="AR101" s="908">
        <f ca="1">IF($E101=0,$C101*$D101/'PAINEL DE CONTROLE'!$D$6,IF(AR$4&gt;'PAINEL DE CONTROLE'!$D$6,0,IF(AR$4=$E101,$C101*$D101,0))+IF(AND(AR$4&lt;='PAINEL DE CONTROLE'!$D$6,AR$4&gt;$F101),OFFSET(AR101,0,-$F101),0))</f>
        <v>0</v>
      </c>
      <c r="AS101" s="908">
        <f ca="1">IF($E101=0,$C101*$D101/'PAINEL DE CONTROLE'!$D$6,IF(AS$4&gt;'PAINEL DE CONTROLE'!$D$6,0,IF(AS$4=$E101,$C101*$D101,0))+IF(AND(AS$4&lt;='PAINEL DE CONTROLE'!$D$6,AS$4&gt;$F101),OFFSET(AS101,0,-$F101),0))</f>
        <v>0</v>
      </c>
      <c r="AT101" s="908">
        <f ca="1">IF($E101=0,$C101*$D101/'PAINEL DE CONTROLE'!$D$6,IF(AT$4&gt;'PAINEL DE CONTROLE'!$D$6,0,IF(AT$4=$E101,$C101*$D101,0))+IF(AND(AT$4&lt;='PAINEL DE CONTROLE'!$D$6,AT$4&gt;$F101),OFFSET(AT101,0,-$F101),0))</f>
        <v>0</v>
      </c>
      <c r="AU101" s="908">
        <f ca="1">IF($E101=0,$C101*$D101/'PAINEL DE CONTROLE'!$D$6,IF(AU$4&gt;'PAINEL DE CONTROLE'!$D$6,0,IF(AU$4=$E101,$C101*$D101,0))+IF(AND(AU$4&lt;='PAINEL DE CONTROLE'!$D$6,AU$4&gt;$F101),OFFSET(AU101,0,-$F101),0))</f>
        <v>0</v>
      </c>
      <c r="AV101" s="892"/>
    </row>
    <row r="102" spans="1:48" s="893" customFormat="1">
      <c r="A102" s="903"/>
      <c r="B102" t="s">
        <v>329</v>
      </c>
      <c r="C102" s="853">
        <f>SUMIFS('PAINEL DE CONTROLE'!$P$1951:$P$2857,'PAINEL DE CONTROLE'!$I$1951:$I$2857,$B102,'PAINEL DE CONTROLE'!$V$1951:$V$2857,$D$2)</f>
        <v>1</v>
      </c>
      <c r="D102" s="853">
        <f>SUMIFS('PAINEL DE CONTROLE'!$R$1951:$R$2857,'PAINEL DE CONTROLE'!$I$1951:$I$2857,$B102,'PAINEL DE CONTROLE'!$V$1951:$V$2857,$D$2)</f>
        <v>1105672.8257174799</v>
      </c>
      <c r="E102" s="853">
        <f>SUMIFS('PAINEL DE CONTROLE'!$T$1951:$T$2857,'PAINEL DE CONTROLE'!$I$1951:$I$2857,$B102,'PAINEL DE CONTROLE'!$V$1951:$V$2857,$D$2)</f>
        <v>1</v>
      </c>
      <c r="F102" s="853">
        <f>SUMIFS('PAINEL DE CONTROLE'!$U$1951:$U$2857,'PAINEL DE CONTROLE'!$I$1951:$I$2857,$B102,'PAINEL DE CONTROLE'!$V$1951:$V$2857,$D$2)</f>
        <v>10</v>
      </c>
      <c r="G102" s="908">
        <f ca="1">IF($E102=0,$C102*$D102/'PAINEL DE CONTROLE'!$D$6,IF(G$4&gt;'PAINEL DE CONTROLE'!$D$6,0,IF(G$4=$E102,$C102*$D102,0))+IF(AND(G$4&lt;='PAINEL DE CONTROLE'!$D$6,G$4&gt;$F102),OFFSET(G102,0,-$F102),0))</f>
        <v>0</v>
      </c>
      <c r="H102" s="908">
        <f ca="1">IF($E102=0,$C102*$D102/'PAINEL DE CONTROLE'!$D$6,IF(H$4&gt;'PAINEL DE CONTROLE'!$D$6,0,IF(H$4=$E102,$C102*$D102,0))+IF(AND(H$4&lt;='PAINEL DE CONTROLE'!$D$6,H$4&gt;$F102),OFFSET(H102,0,-$F102),0))</f>
        <v>1105672.8257174799</v>
      </c>
      <c r="I102" s="908">
        <f ca="1">IF($E102=0,$C102*$D102/'PAINEL DE CONTROLE'!$D$6,IF(I$4&gt;'PAINEL DE CONTROLE'!$D$6,0,IF(I$4=$E102,$C102*$D102,0))+IF(AND(I$4&lt;='PAINEL DE CONTROLE'!$D$6,I$4&gt;$F102),OFFSET(I102,0,-$F102),0))</f>
        <v>0</v>
      </c>
      <c r="J102" s="908">
        <f ca="1">IF($E102=0,$C102*$D102/'PAINEL DE CONTROLE'!$D$6,IF(J$4&gt;'PAINEL DE CONTROLE'!$D$6,0,IF(J$4=$E102,$C102*$D102,0))+IF(AND(J$4&lt;='PAINEL DE CONTROLE'!$D$6,J$4&gt;$F102),OFFSET(J102,0,-$F102),0))</f>
        <v>0</v>
      </c>
      <c r="K102" s="908">
        <f ca="1">IF($E102=0,$C102*$D102/'PAINEL DE CONTROLE'!$D$6,IF(K$4&gt;'PAINEL DE CONTROLE'!$D$6,0,IF(K$4=$E102,$C102*$D102,0))+IF(AND(K$4&lt;='PAINEL DE CONTROLE'!$D$6,K$4&gt;$F102),OFFSET(K102,0,-$F102),0))</f>
        <v>0</v>
      </c>
      <c r="L102" s="908">
        <f ca="1">IF($E102=0,$C102*$D102/'PAINEL DE CONTROLE'!$D$6,IF(L$4&gt;'PAINEL DE CONTROLE'!$D$6,0,IF(L$4=$E102,$C102*$D102,0))+IF(AND(L$4&lt;='PAINEL DE CONTROLE'!$D$6,L$4&gt;$F102),OFFSET(L102,0,-$F102),0))</f>
        <v>0</v>
      </c>
      <c r="M102" s="908">
        <f ca="1">IF($E102=0,$C102*$D102/'PAINEL DE CONTROLE'!$D$6,IF(M$4&gt;'PAINEL DE CONTROLE'!$D$6,0,IF(M$4=$E102,$C102*$D102,0))+IF(AND(M$4&lt;='PAINEL DE CONTROLE'!$D$6,M$4&gt;$F102),OFFSET(M102,0,-$F102),0))</f>
        <v>0</v>
      </c>
      <c r="N102" s="908">
        <f ca="1">IF($E102=0,$C102*$D102/'PAINEL DE CONTROLE'!$D$6,IF(N$4&gt;'PAINEL DE CONTROLE'!$D$6,0,IF(N$4=$E102,$C102*$D102,0))+IF(AND(N$4&lt;='PAINEL DE CONTROLE'!$D$6,N$4&gt;$F102),OFFSET(N102,0,-$F102),0))</f>
        <v>0</v>
      </c>
      <c r="O102" s="908">
        <f ca="1">IF($E102=0,$C102*$D102/'PAINEL DE CONTROLE'!$D$6,IF(O$4&gt;'PAINEL DE CONTROLE'!$D$6,0,IF(O$4=$E102,$C102*$D102,0))+IF(AND(O$4&lt;='PAINEL DE CONTROLE'!$D$6,O$4&gt;$F102),OFFSET(O102,0,-$F102),0))</f>
        <v>0</v>
      </c>
      <c r="P102" s="908">
        <f ca="1">IF($E102=0,$C102*$D102/'PAINEL DE CONTROLE'!$D$6,IF(P$4&gt;'PAINEL DE CONTROLE'!$D$6,0,IF(P$4=$E102,$C102*$D102,0))+IF(AND(P$4&lt;='PAINEL DE CONTROLE'!$D$6,P$4&gt;$F102),OFFSET(P102,0,-$F102),0))</f>
        <v>0</v>
      </c>
      <c r="Q102" s="908">
        <f ca="1">IF($E102=0,$C102*$D102/'PAINEL DE CONTROLE'!$D$6,IF(Q$4&gt;'PAINEL DE CONTROLE'!$D$6,0,IF(Q$4=$E102,$C102*$D102,0))+IF(AND(Q$4&lt;='PAINEL DE CONTROLE'!$D$6,Q$4&gt;$F102),OFFSET(Q102,0,-$F102),0))</f>
        <v>0</v>
      </c>
      <c r="R102" s="908">
        <f ca="1">IF($E102=0,$C102*$D102/'PAINEL DE CONTROLE'!$D$6,IF(R$4&gt;'PAINEL DE CONTROLE'!$D$6,0,IF(R$4=$E102,$C102*$D102,0))+IF(AND(R$4&lt;='PAINEL DE CONTROLE'!$D$6,R$4&gt;$F102),OFFSET(R102,0,-$F102),0))</f>
        <v>1105672.8257174799</v>
      </c>
      <c r="S102" s="908">
        <f ca="1">IF($E102=0,$C102*$D102/'PAINEL DE CONTROLE'!$D$6,IF(S$4&gt;'PAINEL DE CONTROLE'!$D$6,0,IF(S$4=$E102,$C102*$D102,0))+IF(AND(S$4&lt;='PAINEL DE CONTROLE'!$D$6,S$4&gt;$F102),OFFSET(S102,0,-$F102),0))</f>
        <v>0</v>
      </c>
      <c r="T102" s="908">
        <f ca="1">IF($E102=0,$C102*$D102/'PAINEL DE CONTROLE'!$D$6,IF(T$4&gt;'PAINEL DE CONTROLE'!$D$6,0,IF(T$4=$E102,$C102*$D102,0))+IF(AND(T$4&lt;='PAINEL DE CONTROLE'!$D$6,T$4&gt;$F102),OFFSET(T102,0,-$F102),0))</f>
        <v>0</v>
      </c>
      <c r="U102" s="908">
        <f ca="1">IF($E102=0,$C102*$D102/'PAINEL DE CONTROLE'!$D$6,IF(U$4&gt;'PAINEL DE CONTROLE'!$D$6,0,IF(U$4=$E102,$C102*$D102,0))+IF(AND(U$4&lt;='PAINEL DE CONTROLE'!$D$6,U$4&gt;$F102),OFFSET(U102,0,-$F102),0))</f>
        <v>0</v>
      </c>
      <c r="V102" s="908">
        <f ca="1">IF($E102=0,$C102*$D102/'PAINEL DE CONTROLE'!$D$6,IF(V$4&gt;'PAINEL DE CONTROLE'!$D$6,0,IF(V$4=$E102,$C102*$D102,0))+IF(AND(V$4&lt;='PAINEL DE CONTROLE'!$D$6,V$4&gt;$F102),OFFSET(V102,0,-$F102),0))</f>
        <v>0</v>
      </c>
      <c r="W102" s="908">
        <f ca="1">IF($E102=0,$C102*$D102/'PAINEL DE CONTROLE'!$D$6,IF(W$4&gt;'PAINEL DE CONTROLE'!$D$6,0,IF(W$4=$E102,$C102*$D102,0))+IF(AND(W$4&lt;='PAINEL DE CONTROLE'!$D$6,W$4&gt;$F102),OFFSET(W102,0,-$F102),0))</f>
        <v>0</v>
      </c>
      <c r="X102" s="908">
        <f ca="1">IF($E102=0,$C102*$D102/'PAINEL DE CONTROLE'!$D$6,IF(X$4&gt;'PAINEL DE CONTROLE'!$D$6,0,IF(X$4=$E102,$C102*$D102,0))+IF(AND(X$4&lt;='PAINEL DE CONTROLE'!$D$6,X$4&gt;$F102),OFFSET(X102,0,-$F102),0))</f>
        <v>0</v>
      </c>
      <c r="Y102" s="908">
        <f ca="1">IF($E102=0,$C102*$D102/'PAINEL DE CONTROLE'!$D$6,IF(Y$4&gt;'PAINEL DE CONTROLE'!$D$6,0,IF(Y$4=$E102,$C102*$D102,0))+IF(AND(Y$4&lt;='PAINEL DE CONTROLE'!$D$6,Y$4&gt;$F102),OFFSET(Y102,0,-$F102),0))</f>
        <v>0</v>
      </c>
      <c r="Z102" s="908">
        <f ca="1">IF($E102=0,$C102*$D102/'PAINEL DE CONTROLE'!$D$6,IF(Z$4&gt;'PAINEL DE CONTROLE'!$D$6,0,IF(Z$4=$E102,$C102*$D102,0))+IF(AND(Z$4&lt;='PAINEL DE CONTROLE'!$D$6,Z$4&gt;$F102),OFFSET(Z102,0,-$F102),0))</f>
        <v>0</v>
      </c>
      <c r="AA102" s="908">
        <f ca="1">IF($E102=0,$C102*$D102/'PAINEL DE CONTROLE'!$D$6,IF(AA$4&gt;'PAINEL DE CONTROLE'!$D$6,0,IF(AA$4=$E102,$C102*$D102,0))+IF(AND(AA$4&lt;='PAINEL DE CONTROLE'!$D$6,AA$4&gt;$F102),OFFSET(AA102,0,-$F102),0))</f>
        <v>0</v>
      </c>
      <c r="AB102" s="908">
        <f ca="1">IF($E102=0,$C102*$D102/'PAINEL DE CONTROLE'!$D$6,IF(AB$4&gt;'PAINEL DE CONTROLE'!$D$6,0,IF(AB$4=$E102,$C102*$D102,0))+IF(AND(AB$4&lt;='PAINEL DE CONTROLE'!$D$6,AB$4&gt;$F102),OFFSET(AB102,0,-$F102),0))</f>
        <v>1105672.8257174799</v>
      </c>
      <c r="AC102" s="908">
        <f ca="1">IF($E102=0,$C102*$D102/'PAINEL DE CONTROLE'!$D$6,IF(AC$4&gt;'PAINEL DE CONTROLE'!$D$6,0,IF(AC$4=$E102,$C102*$D102,0))+IF(AND(AC$4&lt;='PAINEL DE CONTROLE'!$D$6,AC$4&gt;$F102),OFFSET(AC102,0,-$F102),0))</f>
        <v>0</v>
      </c>
      <c r="AD102" s="908">
        <f ca="1">IF($E102=0,$C102*$D102/'PAINEL DE CONTROLE'!$D$6,IF(AD$4&gt;'PAINEL DE CONTROLE'!$D$6,0,IF(AD$4=$E102,$C102*$D102,0))+IF(AND(AD$4&lt;='PAINEL DE CONTROLE'!$D$6,AD$4&gt;$F102),OFFSET(AD102,0,-$F102),0))</f>
        <v>0</v>
      </c>
      <c r="AE102" s="908">
        <f ca="1">IF($E102=0,$C102*$D102/'PAINEL DE CONTROLE'!$D$6,IF(AE$4&gt;'PAINEL DE CONTROLE'!$D$6,0,IF(AE$4=$E102,$C102*$D102,0))+IF(AND(AE$4&lt;='PAINEL DE CONTROLE'!$D$6,AE$4&gt;$F102),OFFSET(AE102,0,-$F102),0))</f>
        <v>0</v>
      </c>
      <c r="AF102" s="908">
        <f ca="1">IF($E102=0,$C102*$D102/'PAINEL DE CONTROLE'!$D$6,IF(AF$4&gt;'PAINEL DE CONTROLE'!$D$6,0,IF(AF$4=$E102,$C102*$D102,0))+IF(AND(AF$4&lt;='PAINEL DE CONTROLE'!$D$6,AF$4&gt;$F102),OFFSET(AF102,0,-$F102),0))</f>
        <v>0</v>
      </c>
      <c r="AG102" s="908">
        <f ca="1">IF($E102=0,$C102*$D102/'PAINEL DE CONTROLE'!$D$6,IF(AG$4&gt;'PAINEL DE CONTROLE'!$D$6,0,IF(AG$4=$E102,$C102*$D102,0))+IF(AND(AG$4&lt;='PAINEL DE CONTROLE'!$D$6,AG$4&gt;$F102),OFFSET(AG102,0,-$F102),0))</f>
        <v>0</v>
      </c>
      <c r="AH102" s="908">
        <f ca="1">IF($E102=0,$C102*$D102/'PAINEL DE CONTROLE'!$D$6,IF(AH$4&gt;'PAINEL DE CONTROLE'!$D$6,0,IF(AH$4=$E102,$C102*$D102,0))+IF(AND(AH$4&lt;='PAINEL DE CONTROLE'!$D$6,AH$4&gt;$F102),OFFSET(AH102,0,-$F102),0))</f>
        <v>0</v>
      </c>
      <c r="AI102" s="908">
        <f ca="1">IF($E102=0,$C102*$D102/'PAINEL DE CONTROLE'!$D$6,IF(AI$4&gt;'PAINEL DE CONTROLE'!$D$6,0,IF(AI$4=$E102,$C102*$D102,0))+IF(AND(AI$4&lt;='PAINEL DE CONTROLE'!$D$6,AI$4&gt;$F102),OFFSET(AI102,0,-$F102),0))</f>
        <v>0</v>
      </c>
      <c r="AJ102" s="908">
        <f ca="1">IF($E102=0,$C102*$D102/'PAINEL DE CONTROLE'!$D$6,IF(AJ$4&gt;'PAINEL DE CONTROLE'!$D$6,0,IF(AJ$4=$E102,$C102*$D102,0))+IF(AND(AJ$4&lt;='PAINEL DE CONTROLE'!$D$6,AJ$4&gt;$F102),OFFSET(AJ102,0,-$F102),0))</f>
        <v>0</v>
      </c>
      <c r="AK102" s="908">
        <f ca="1">IF($E102=0,$C102*$D102/'PAINEL DE CONTROLE'!$D$6,IF(AK$4&gt;'PAINEL DE CONTROLE'!$D$6,0,IF(AK$4=$E102,$C102*$D102,0))+IF(AND(AK$4&lt;='PAINEL DE CONTROLE'!$D$6,AK$4&gt;$F102),OFFSET(AK102,0,-$F102),0))</f>
        <v>0</v>
      </c>
      <c r="AL102" s="908">
        <f ca="1">IF($E102=0,$C102*$D102/'PAINEL DE CONTROLE'!$D$6,IF(AL$4&gt;'PAINEL DE CONTROLE'!$D$6,0,IF(AL$4=$E102,$C102*$D102,0))+IF(AND(AL$4&lt;='PAINEL DE CONTROLE'!$D$6,AL$4&gt;$F102),OFFSET(AL102,0,-$F102),0))</f>
        <v>1105672.8257174799</v>
      </c>
      <c r="AM102" s="908">
        <f ca="1">IF($E102=0,$C102*$D102/'PAINEL DE CONTROLE'!$D$6,IF(AM$4&gt;'PAINEL DE CONTROLE'!$D$6,0,IF(AM$4=$E102,$C102*$D102,0))+IF(AND(AM$4&lt;='PAINEL DE CONTROLE'!$D$6,AM$4&gt;$F102),OFFSET(AM102,0,-$F102),0))</f>
        <v>0</v>
      </c>
      <c r="AN102" s="908">
        <f ca="1">IF($E102=0,$C102*$D102/'PAINEL DE CONTROLE'!$D$6,IF(AN$4&gt;'PAINEL DE CONTROLE'!$D$6,0,IF(AN$4=$E102,$C102*$D102,0))+IF(AND(AN$4&lt;='PAINEL DE CONTROLE'!$D$6,AN$4&gt;$F102),OFFSET(AN102,0,-$F102),0))</f>
        <v>0</v>
      </c>
      <c r="AO102" s="908">
        <f ca="1">IF($E102=0,$C102*$D102/'PAINEL DE CONTROLE'!$D$6,IF(AO$4&gt;'PAINEL DE CONTROLE'!$D$6,0,IF(AO$4=$E102,$C102*$D102,0))+IF(AND(AO$4&lt;='PAINEL DE CONTROLE'!$D$6,AO$4&gt;$F102),OFFSET(AO102,0,-$F102),0))</f>
        <v>0</v>
      </c>
      <c r="AP102" s="908">
        <f ca="1">IF($E102=0,$C102*$D102/'PAINEL DE CONTROLE'!$D$6,IF(AP$4&gt;'PAINEL DE CONTROLE'!$D$6,0,IF(AP$4=$E102,$C102*$D102,0))+IF(AND(AP$4&lt;='PAINEL DE CONTROLE'!$D$6,AP$4&gt;$F102),OFFSET(AP102,0,-$F102),0))</f>
        <v>0</v>
      </c>
      <c r="AQ102" s="908">
        <f ca="1">IF($E102=0,$C102*$D102/'PAINEL DE CONTROLE'!$D$6,IF(AQ$4&gt;'PAINEL DE CONTROLE'!$D$6,0,IF(AQ$4=$E102,$C102*$D102,0))+IF(AND(AQ$4&lt;='PAINEL DE CONTROLE'!$D$6,AQ$4&gt;$F102),OFFSET(AQ102,0,-$F102),0))</f>
        <v>0</v>
      </c>
      <c r="AR102" s="908">
        <f ca="1">IF($E102=0,$C102*$D102/'PAINEL DE CONTROLE'!$D$6,IF(AR$4&gt;'PAINEL DE CONTROLE'!$D$6,0,IF(AR$4=$E102,$C102*$D102,0))+IF(AND(AR$4&lt;='PAINEL DE CONTROLE'!$D$6,AR$4&gt;$F102),OFFSET(AR102,0,-$F102),0))</f>
        <v>0</v>
      </c>
      <c r="AS102" s="908">
        <f ca="1">IF($E102=0,$C102*$D102/'PAINEL DE CONTROLE'!$D$6,IF(AS$4&gt;'PAINEL DE CONTROLE'!$D$6,0,IF(AS$4=$E102,$C102*$D102,0))+IF(AND(AS$4&lt;='PAINEL DE CONTROLE'!$D$6,AS$4&gt;$F102),OFFSET(AS102,0,-$F102),0))</f>
        <v>0</v>
      </c>
      <c r="AT102" s="908">
        <f ca="1">IF($E102=0,$C102*$D102/'PAINEL DE CONTROLE'!$D$6,IF(AT$4&gt;'PAINEL DE CONTROLE'!$D$6,0,IF(AT$4=$E102,$C102*$D102,0))+IF(AND(AT$4&lt;='PAINEL DE CONTROLE'!$D$6,AT$4&gt;$F102),OFFSET(AT102,0,-$F102),0))</f>
        <v>0</v>
      </c>
      <c r="AU102" s="908">
        <f ca="1">IF($E102=0,$C102*$D102/'PAINEL DE CONTROLE'!$D$6,IF(AU$4&gt;'PAINEL DE CONTROLE'!$D$6,0,IF(AU$4=$E102,$C102*$D102,0))+IF(AND(AU$4&lt;='PAINEL DE CONTROLE'!$D$6,AU$4&gt;$F102),OFFSET(AU102,0,-$F102),0))</f>
        <v>0</v>
      </c>
      <c r="AV102" s="892"/>
    </row>
    <row r="103" spans="1:48" s="893" customFormat="1">
      <c r="A103" s="903"/>
      <c r="B103" t="s">
        <v>470</v>
      </c>
      <c r="C103" s="853">
        <f>SUMIFS('PAINEL DE CONTROLE'!$P$1951:$P$2857,'PAINEL DE CONTROLE'!$I$1951:$I$2857,$B103,'PAINEL DE CONTROLE'!$V$1951:$V$2857,$D$2)</f>
        <v>0</v>
      </c>
      <c r="D103" s="853">
        <f>SUMIFS('PAINEL DE CONTROLE'!$R$1951:$R$2857,'PAINEL DE CONTROLE'!$I$1951:$I$2857,$B103,'PAINEL DE CONTROLE'!$V$1951:$V$2857,$D$2)</f>
        <v>588222.58409104124</v>
      </c>
      <c r="E103" s="853">
        <f>SUMIFS('PAINEL DE CONTROLE'!$T$1951:$T$2857,'PAINEL DE CONTROLE'!$I$1951:$I$2857,$B103,'PAINEL DE CONTROLE'!$V$1951:$V$2857,$D$2)</f>
        <v>1</v>
      </c>
      <c r="F103" s="853">
        <f>SUMIFS('PAINEL DE CONTROLE'!$U$1951:$U$2857,'PAINEL DE CONTROLE'!$I$1951:$I$2857,$B103,'PAINEL DE CONTROLE'!$V$1951:$V$2857,$D$2)</f>
        <v>10</v>
      </c>
      <c r="G103" s="908">
        <f ca="1">IF($E103=0,$C103*$D103/'PAINEL DE CONTROLE'!$D$6,IF(G$4&gt;'PAINEL DE CONTROLE'!$D$6,0,IF(G$4=$E103,$C103*$D103,0))+IF(AND(G$4&lt;='PAINEL DE CONTROLE'!$D$6,G$4&gt;$F103),OFFSET(G103,0,-$F103),0))</f>
        <v>0</v>
      </c>
      <c r="H103" s="908">
        <f ca="1">IF($E103=0,$C103*$D103/'PAINEL DE CONTROLE'!$D$6,IF(H$4&gt;'PAINEL DE CONTROLE'!$D$6,0,IF(H$4=$E103,$C103*$D103,0))+IF(AND(H$4&lt;='PAINEL DE CONTROLE'!$D$6,H$4&gt;$F103),OFFSET(H103,0,-$F103),0))</f>
        <v>0</v>
      </c>
      <c r="I103" s="908">
        <f ca="1">IF($E103=0,$C103*$D103/'PAINEL DE CONTROLE'!$D$6,IF(I$4&gt;'PAINEL DE CONTROLE'!$D$6,0,IF(I$4=$E103,$C103*$D103,0))+IF(AND(I$4&lt;='PAINEL DE CONTROLE'!$D$6,I$4&gt;$F103),OFFSET(I103,0,-$F103),0))</f>
        <v>0</v>
      </c>
      <c r="J103" s="908">
        <f ca="1">IF($E103=0,$C103*$D103/'PAINEL DE CONTROLE'!$D$6,IF(J$4&gt;'PAINEL DE CONTROLE'!$D$6,0,IF(J$4=$E103,$C103*$D103,0))+IF(AND(J$4&lt;='PAINEL DE CONTROLE'!$D$6,J$4&gt;$F103),OFFSET(J103,0,-$F103),0))</f>
        <v>0</v>
      </c>
      <c r="K103" s="908">
        <f ca="1">IF($E103=0,$C103*$D103/'PAINEL DE CONTROLE'!$D$6,IF(K$4&gt;'PAINEL DE CONTROLE'!$D$6,0,IF(K$4=$E103,$C103*$D103,0))+IF(AND(K$4&lt;='PAINEL DE CONTROLE'!$D$6,K$4&gt;$F103),OFFSET(K103,0,-$F103),0))</f>
        <v>0</v>
      </c>
      <c r="L103" s="908">
        <f ca="1">IF($E103=0,$C103*$D103/'PAINEL DE CONTROLE'!$D$6,IF(L$4&gt;'PAINEL DE CONTROLE'!$D$6,0,IF(L$4=$E103,$C103*$D103,0))+IF(AND(L$4&lt;='PAINEL DE CONTROLE'!$D$6,L$4&gt;$F103),OFFSET(L103,0,-$F103),0))</f>
        <v>0</v>
      </c>
      <c r="M103" s="908">
        <f ca="1">IF($E103=0,$C103*$D103/'PAINEL DE CONTROLE'!$D$6,IF(M$4&gt;'PAINEL DE CONTROLE'!$D$6,0,IF(M$4=$E103,$C103*$D103,0))+IF(AND(M$4&lt;='PAINEL DE CONTROLE'!$D$6,M$4&gt;$F103),OFFSET(M103,0,-$F103),0))</f>
        <v>0</v>
      </c>
      <c r="N103" s="908">
        <f ca="1">IF($E103=0,$C103*$D103/'PAINEL DE CONTROLE'!$D$6,IF(N$4&gt;'PAINEL DE CONTROLE'!$D$6,0,IF(N$4=$E103,$C103*$D103,0))+IF(AND(N$4&lt;='PAINEL DE CONTROLE'!$D$6,N$4&gt;$F103),OFFSET(N103,0,-$F103),0))</f>
        <v>0</v>
      </c>
      <c r="O103" s="908">
        <f ca="1">IF($E103=0,$C103*$D103/'PAINEL DE CONTROLE'!$D$6,IF(O$4&gt;'PAINEL DE CONTROLE'!$D$6,0,IF(O$4=$E103,$C103*$D103,0))+IF(AND(O$4&lt;='PAINEL DE CONTROLE'!$D$6,O$4&gt;$F103),OFFSET(O103,0,-$F103),0))</f>
        <v>0</v>
      </c>
      <c r="P103" s="908">
        <f ca="1">IF($E103=0,$C103*$D103/'PAINEL DE CONTROLE'!$D$6,IF(P$4&gt;'PAINEL DE CONTROLE'!$D$6,0,IF(P$4=$E103,$C103*$D103,0))+IF(AND(P$4&lt;='PAINEL DE CONTROLE'!$D$6,P$4&gt;$F103),OFFSET(P103,0,-$F103),0))</f>
        <v>0</v>
      </c>
      <c r="Q103" s="908">
        <f ca="1">IF($E103=0,$C103*$D103/'PAINEL DE CONTROLE'!$D$6,IF(Q$4&gt;'PAINEL DE CONTROLE'!$D$6,0,IF(Q$4=$E103,$C103*$D103,0))+IF(AND(Q$4&lt;='PAINEL DE CONTROLE'!$D$6,Q$4&gt;$F103),OFFSET(Q103,0,-$F103),0))</f>
        <v>0</v>
      </c>
      <c r="R103" s="908">
        <f ca="1">IF($E103=0,$C103*$D103/'PAINEL DE CONTROLE'!$D$6,IF(R$4&gt;'PAINEL DE CONTROLE'!$D$6,0,IF(R$4=$E103,$C103*$D103,0))+IF(AND(R$4&lt;='PAINEL DE CONTROLE'!$D$6,R$4&gt;$F103),OFFSET(R103,0,-$F103),0))</f>
        <v>0</v>
      </c>
      <c r="S103" s="908">
        <f ca="1">IF($E103=0,$C103*$D103/'PAINEL DE CONTROLE'!$D$6,IF(S$4&gt;'PAINEL DE CONTROLE'!$D$6,0,IF(S$4=$E103,$C103*$D103,0))+IF(AND(S$4&lt;='PAINEL DE CONTROLE'!$D$6,S$4&gt;$F103),OFFSET(S103,0,-$F103),0))</f>
        <v>0</v>
      </c>
      <c r="T103" s="908">
        <f ca="1">IF($E103=0,$C103*$D103/'PAINEL DE CONTROLE'!$D$6,IF(T$4&gt;'PAINEL DE CONTROLE'!$D$6,0,IF(T$4=$E103,$C103*$D103,0))+IF(AND(T$4&lt;='PAINEL DE CONTROLE'!$D$6,T$4&gt;$F103),OFFSET(T103,0,-$F103),0))</f>
        <v>0</v>
      </c>
      <c r="U103" s="908">
        <f ca="1">IF($E103=0,$C103*$D103/'PAINEL DE CONTROLE'!$D$6,IF(U$4&gt;'PAINEL DE CONTROLE'!$D$6,0,IF(U$4=$E103,$C103*$D103,0))+IF(AND(U$4&lt;='PAINEL DE CONTROLE'!$D$6,U$4&gt;$F103),OFFSET(U103,0,-$F103),0))</f>
        <v>0</v>
      </c>
      <c r="V103" s="908">
        <f ca="1">IF($E103=0,$C103*$D103/'PAINEL DE CONTROLE'!$D$6,IF(V$4&gt;'PAINEL DE CONTROLE'!$D$6,0,IF(V$4=$E103,$C103*$D103,0))+IF(AND(V$4&lt;='PAINEL DE CONTROLE'!$D$6,V$4&gt;$F103),OFFSET(V103,0,-$F103),0))</f>
        <v>0</v>
      </c>
      <c r="W103" s="908">
        <f ca="1">IF($E103=0,$C103*$D103/'PAINEL DE CONTROLE'!$D$6,IF(W$4&gt;'PAINEL DE CONTROLE'!$D$6,0,IF(W$4=$E103,$C103*$D103,0))+IF(AND(W$4&lt;='PAINEL DE CONTROLE'!$D$6,W$4&gt;$F103),OFFSET(W103,0,-$F103),0))</f>
        <v>0</v>
      </c>
      <c r="X103" s="908">
        <f ca="1">IF($E103=0,$C103*$D103/'PAINEL DE CONTROLE'!$D$6,IF(X$4&gt;'PAINEL DE CONTROLE'!$D$6,0,IF(X$4=$E103,$C103*$D103,0))+IF(AND(X$4&lt;='PAINEL DE CONTROLE'!$D$6,X$4&gt;$F103),OFFSET(X103,0,-$F103),0))</f>
        <v>0</v>
      </c>
      <c r="Y103" s="908">
        <f ca="1">IF($E103=0,$C103*$D103/'PAINEL DE CONTROLE'!$D$6,IF(Y$4&gt;'PAINEL DE CONTROLE'!$D$6,0,IF(Y$4=$E103,$C103*$D103,0))+IF(AND(Y$4&lt;='PAINEL DE CONTROLE'!$D$6,Y$4&gt;$F103),OFFSET(Y103,0,-$F103),0))</f>
        <v>0</v>
      </c>
      <c r="Z103" s="908">
        <f ca="1">IF($E103=0,$C103*$D103/'PAINEL DE CONTROLE'!$D$6,IF(Z$4&gt;'PAINEL DE CONTROLE'!$D$6,0,IF(Z$4=$E103,$C103*$D103,0))+IF(AND(Z$4&lt;='PAINEL DE CONTROLE'!$D$6,Z$4&gt;$F103),OFFSET(Z103,0,-$F103),0))</f>
        <v>0</v>
      </c>
      <c r="AA103" s="908">
        <f ca="1">IF($E103=0,$C103*$D103/'PAINEL DE CONTROLE'!$D$6,IF(AA$4&gt;'PAINEL DE CONTROLE'!$D$6,0,IF(AA$4=$E103,$C103*$D103,0))+IF(AND(AA$4&lt;='PAINEL DE CONTROLE'!$D$6,AA$4&gt;$F103),OFFSET(AA103,0,-$F103),0))</f>
        <v>0</v>
      </c>
      <c r="AB103" s="908">
        <f ca="1">IF($E103=0,$C103*$D103/'PAINEL DE CONTROLE'!$D$6,IF(AB$4&gt;'PAINEL DE CONTROLE'!$D$6,0,IF(AB$4=$E103,$C103*$D103,0))+IF(AND(AB$4&lt;='PAINEL DE CONTROLE'!$D$6,AB$4&gt;$F103),OFFSET(AB103,0,-$F103),0))</f>
        <v>0</v>
      </c>
      <c r="AC103" s="908">
        <f ca="1">IF($E103=0,$C103*$D103/'PAINEL DE CONTROLE'!$D$6,IF(AC$4&gt;'PAINEL DE CONTROLE'!$D$6,0,IF(AC$4=$E103,$C103*$D103,0))+IF(AND(AC$4&lt;='PAINEL DE CONTROLE'!$D$6,AC$4&gt;$F103),OFFSET(AC103,0,-$F103),0))</f>
        <v>0</v>
      </c>
      <c r="AD103" s="908">
        <f ca="1">IF($E103=0,$C103*$D103/'PAINEL DE CONTROLE'!$D$6,IF(AD$4&gt;'PAINEL DE CONTROLE'!$D$6,0,IF(AD$4=$E103,$C103*$D103,0))+IF(AND(AD$4&lt;='PAINEL DE CONTROLE'!$D$6,AD$4&gt;$F103),OFFSET(AD103,0,-$F103),0))</f>
        <v>0</v>
      </c>
      <c r="AE103" s="908">
        <f ca="1">IF($E103=0,$C103*$D103/'PAINEL DE CONTROLE'!$D$6,IF(AE$4&gt;'PAINEL DE CONTROLE'!$D$6,0,IF(AE$4=$E103,$C103*$D103,0))+IF(AND(AE$4&lt;='PAINEL DE CONTROLE'!$D$6,AE$4&gt;$F103),OFFSET(AE103,0,-$F103),0))</f>
        <v>0</v>
      </c>
      <c r="AF103" s="908">
        <f ca="1">IF($E103=0,$C103*$D103/'PAINEL DE CONTROLE'!$D$6,IF(AF$4&gt;'PAINEL DE CONTROLE'!$D$6,0,IF(AF$4=$E103,$C103*$D103,0))+IF(AND(AF$4&lt;='PAINEL DE CONTROLE'!$D$6,AF$4&gt;$F103),OFFSET(AF103,0,-$F103),0))</f>
        <v>0</v>
      </c>
      <c r="AG103" s="908">
        <f ca="1">IF($E103=0,$C103*$D103/'PAINEL DE CONTROLE'!$D$6,IF(AG$4&gt;'PAINEL DE CONTROLE'!$D$6,0,IF(AG$4=$E103,$C103*$D103,0))+IF(AND(AG$4&lt;='PAINEL DE CONTROLE'!$D$6,AG$4&gt;$F103),OFFSET(AG103,0,-$F103),0))</f>
        <v>0</v>
      </c>
      <c r="AH103" s="908">
        <f ca="1">IF($E103=0,$C103*$D103/'PAINEL DE CONTROLE'!$D$6,IF(AH$4&gt;'PAINEL DE CONTROLE'!$D$6,0,IF(AH$4=$E103,$C103*$D103,0))+IF(AND(AH$4&lt;='PAINEL DE CONTROLE'!$D$6,AH$4&gt;$F103),OFFSET(AH103,0,-$F103),0))</f>
        <v>0</v>
      </c>
      <c r="AI103" s="908">
        <f ca="1">IF($E103=0,$C103*$D103/'PAINEL DE CONTROLE'!$D$6,IF(AI$4&gt;'PAINEL DE CONTROLE'!$D$6,0,IF(AI$4=$E103,$C103*$D103,0))+IF(AND(AI$4&lt;='PAINEL DE CONTROLE'!$D$6,AI$4&gt;$F103),OFFSET(AI103,0,-$F103),0))</f>
        <v>0</v>
      </c>
      <c r="AJ103" s="908">
        <f ca="1">IF($E103=0,$C103*$D103/'PAINEL DE CONTROLE'!$D$6,IF(AJ$4&gt;'PAINEL DE CONTROLE'!$D$6,0,IF(AJ$4=$E103,$C103*$D103,0))+IF(AND(AJ$4&lt;='PAINEL DE CONTROLE'!$D$6,AJ$4&gt;$F103),OFFSET(AJ103,0,-$F103),0))</f>
        <v>0</v>
      </c>
      <c r="AK103" s="908">
        <f ca="1">IF($E103=0,$C103*$D103/'PAINEL DE CONTROLE'!$D$6,IF(AK$4&gt;'PAINEL DE CONTROLE'!$D$6,0,IF(AK$4=$E103,$C103*$D103,0))+IF(AND(AK$4&lt;='PAINEL DE CONTROLE'!$D$6,AK$4&gt;$F103),OFFSET(AK103,0,-$F103),0))</f>
        <v>0</v>
      </c>
      <c r="AL103" s="908">
        <f ca="1">IF($E103=0,$C103*$D103/'PAINEL DE CONTROLE'!$D$6,IF(AL$4&gt;'PAINEL DE CONTROLE'!$D$6,0,IF(AL$4=$E103,$C103*$D103,0))+IF(AND(AL$4&lt;='PAINEL DE CONTROLE'!$D$6,AL$4&gt;$F103),OFFSET(AL103,0,-$F103),0))</f>
        <v>0</v>
      </c>
      <c r="AM103" s="908">
        <f ca="1">IF($E103=0,$C103*$D103/'PAINEL DE CONTROLE'!$D$6,IF(AM$4&gt;'PAINEL DE CONTROLE'!$D$6,0,IF(AM$4=$E103,$C103*$D103,0))+IF(AND(AM$4&lt;='PAINEL DE CONTROLE'!$D$6,AM$4&gt;$F103),OFFSET(AM103,0,-$F103),0))</f>
        <v>0</v>
      </c>
      <c r="AN103" s="908">
        <f ca="1">IF($E103=0,$C103*$D103/'PAINEL DE CONTROLE'!$D$6,IF(AN$4&gt;'PAINEL DE CONTROLE'!$D$6,0,IF(AN$4=$E103,$C103*$D103,0))+IF(AND(AN$4&lt;='PAINEL DE CONTROLE'!$D$6,AN$4&gt;$F103),OFFSET(AN103,0,-$F103),0))</f>
        <v>0</v>
      </c>
      <c r="AO103" s="908">
        <f ca="1">IF($E103=0,$C103*$D103/'PAINEL DE CONTROLE'!$D$6,IF(AO$4&gt;'PAINEL DE CONTROLE'!$D$6,0,IF(AO$4=$E103,$C103*$D103,0))+IF(AND(AO$4&lt;='PAINEL DE CONTROLE'!$D$6,AO$4&gt;$F103),OFFSET(AO103,0,-$F103),0))</f>
        <v>0</v>
      </c>
      <c r="AP103" s="908">
        <f ca="1">IF($E103=0,$C103*$D103/'PAINEL DE CONTROLE'!$D$6,IF(AP$4&gt;'PAINEL DE CONTROLE'!$D$6,0,IF(AP$4=$E103,$C103*$D103,0))+IF(AND(AP$4&lt;='PAINEL DE CONTROLE'!$D$6,AP$4&gt;$F103),OFFSET(AP103,0,-$F103),0))</f>
        <v>0</v>
      </c>
      <c r="AQ103" s="908">
        <f ca="1">IF($E103=0,$C103*$D103/'PAINEL DE CONTROLE'!$D$6,IF(AQ$4&gt;'PAINEL DE CONTROLE'!$D$6,0,IF(AQ$4=$E103,$C103*$D103,0))+IF(AND(AQ$4&lt;='PAINEL DE CONTROLE'!$D$6,AQ$4&gt;$F103),OFFSET(AQ103,0,-$F103),0))</f>
        <v>0</v>
      </c>
      <c r="AR103" s="908">
        <f ca="1">IF($E103=0,$C103*$D103/'PAINEL DE CONTROLE'!$D$6,IF(AR$4&gt;'PAINEL DE CONTROLE'!$D$6,0,IF(AR$4=$E103,$C103*$D103,0))+IF(AND(AR$4&lt;='PAINEL DE CONTROLE'!$D$6,AR$4&gt;$F103),OFFSET(AR103,0,-$F103),0))</f>
        <v>0</v>
      </c>
      <c r="AS103" s="908">
        <f ca="1">IF($E103=0,$C103*$D103/'PAINEL DE CONTROLE'!$D$6,IF(AS$4&gt;'PAINEL DE CONTROLE'!$D$6,0,IF(AS$4=$E103,$C103*$D103,0))+IF(AND(AS$4&lt;='PAINEL DE CONTROLE'!$D$6,AS$4&gt;$F103),OFFSET(AS103,0,-$F103),0))</f>
        <v>0</v>
      </c>
      <c r="AT103" s="908">
        <f ca="1">IF($E103=0,$C103*$D103/'PAINEL DE CONTROLE'!$D$6,IF(AT$4&gt;'PAINEL DE CONTROLE'!$D$6,0,IF(AT$4=$E103,$C103*$D103,0))+IF(AND(AT$4&lt;='PAINEL DE CONTROLE'!$D$6,AT$4&gt;$F103),OFFSET(AT103,0,-$F103),0))</f>
        <v>0</v>
      </c>
      <c r="AU103" s="908">
        <f ca="1">IF($E103=0,$C103*$D103/'PAINEL DE CONTROLE'!$D$6,IF(AU$4&gt;'PAINEL DE CONTROLE'!$D$6,0,IF(AU$4=$E103,$C103*$D103,0))+IF(AND(AU$4&lt;='PAINEL DE CONTROLE'!$D$6,AU$4&gt;$F103),OFFSET(AU103,0,-$F103),0))</f>
        <v>0</v>
      </c>
      <c r="AV103" s="892"/>
    </row>
    <row r="104" spans="1:48" s="893" customFormat="1">
      <c r="A104" s="903"/>
      <c r="B104" t="s">
        <v>469</v>
      </c>
      <c r="C104" s="853">
        <f>SUMIFS('PAINEL DE CONTROLE'!$P$1951:$P$2857,'PAINEL DE CONTROLE'!$I$1951:$I$2857,$B104,'PAINEL DE CONTROLE'!$V$1951:$V$2857,$D$2)</f>
        <v>0</v>
      </c>
      <c r="D104" s="853">
        <f>SUMIFS('PAINEL DE CONTROLE'!$R$1951:$R$2857,'PAINEL DE CONTROLE'!$I$1951:$I$2857,$B104,'PAINEL DE CONTROLE'!$V$1951:$V$2857,$D$2)</f>
        <v>725126.4596783052</v>
      </c>
      <c r="E104" s="853">
        <f>SUMIFS('PAINEL DE CONTROLE'!$T$1951:$T$2857,'PAINEL DE CONTROLE'!$I$1951:$I$2857,$B104,'PAINEL DE CONTROLE'!$V$1951:$V$2857,$D$2)</f>
        <v>1</v>
      </c>
      <c r="F104" s="853">
        <f>SUMIFS('PAINEL DE CONTROLE'!$U$1951:$U$2857,'PAINEL DE CONTROLE'!$I$1951:$I$2857,$B104,'PAINEL DE CONTROLE'!$V$1951:$V$2857,$D$2)</f>
        <v>10</v>
      </c>
      <c r="G104" s="908">
        <f ca="1">IF($E104=0,$C104*$D104/'PAINEL DE CONTROLE'!$D$6,IF(G$4&gt;'PAINEL DE CONTROLE'!$D$6,0,IF(G$4=$E104,$C104*$D104,0))+IF(AND(G$4&lt;='PAINEL DE CONTROLE'!$D$6,G$4&gt;$F104),OFFSET(G104,0,-$F104),0))</f>
        <v>0</v>
      </c>
      <c r="H104" s="908">
        <f ca="1">IF($E104=0,$C104*$D104/'PAINEL DE CONTROLE'!$D$6,IF(H$4&gt;'PAINEL DE CONTROLE'!$D$6,0,IF(H$4=$E104,$C104*$D104,0))+IF(AND(H$4&lt;='PAINEL DE CONTROLE'!$D$6,H$4&gt;$F104),OFFSET(H104,0,-$F104),0))</f>
        <v>0</v>
      </c>
      <c r="I104" s="908">
        <f ca="1">IF($E104=0,$C104*$D104/'PAINEL DE CONTROLE'!$D$6,IF(I$4&gt;'PAINEL DE CONTROLE'!$D$6,0,IF(I$4=$E104,$C104*$D104,0))+IF(AND(I$4&lt;='PAINEL DE CONTROLE'!$D$6,I$4&gt;$F104),OFFSET(I104,0,-$F104),0))</f>
        <v>0</v>
      </c>
      <c r="J104" s="908">
        <f ca="1">IF($E104=0,$C104*$D104/'PAINEL DE CONTROLE'!$D$6,IF(J$4&gt;'PAINEL DE CONTROLE'!$D$6,0,IF(J$4=$E104,$C104*$D104,0))+IF(AND(J$4&lt;='PAINEL DE CONTROLE'!$D$6,J$4&gt;$F104),OFFSET(J104,0,-$F104),0))</f>
        <v>0</v>
      </c>
      <c r="K104" s="908">
        <f ca="1">IF($E104=0,$C104*$D104/'PAINEL DE CONTROLE'!$D$6,IF(K$4&gt;'PAINEL DE CONTROLE'!$D$6,0,IF(K$4=$E104,$C104*$D104,0))+IF(AND(K$4&lt;='PAINEL DE CONTROLE'!$D$6,K$4&gt;$F104),OFFSET(K104,0,-$F104),0))</f>
        <v>0</v>
      </c>
      <c r="L104" s="908">
        <f ca="1">IF($E104=0,$C104*$D104/'PAINEL DE CONTROLE'!$D$6,IF(L$4&gt;'PAINEL DE CONTROLE'!$D$6,0,IF(L$4=$E104,$C104*$D104,0))+IF(AND(L$4&lt;='PAINEL DE CONTROLE'!$D$6,L$4&gt;$F104),OFFSET(L104,0,-$F104),0))</f>
        <v>0</v>
      </c>
      <c r="M104" s="908">
        <f ca="1">IF($E104=0,$C104*$D104/'PAINEL DE CONTROLE'!$D$6,IF(M$4&gt;'PAINEL DE CONTROLE'!$D$6,0,IF(M$4=$E104,$C104*$D104,0))+IF(AND(M$4&lt;='PAINEL DE CONTROLE'!$D$6,M$4&gt;$F104),OFFSET(M104,0,-$F104),0))</f>
        <v>0</v>
      </c>
      <c r="N104" s="908">
        <f ca="1">IF($E104=0,$C104*$D104/'PAINEL DE CONTROLE'!$D$6,IF(N$4&gt;'PAINEL DE CONTROLE'!$D$6,0,IF(N$4=$E104,$C104*$D104,0))+IF(AND(N$4&lt;='PAINEL DE CONTROLE'!$D$6,N$4&gt;$F104),OFFSET(N104,0,-$F104),0))</f>
        <v>0</v>
      </c>
      <c r="O104" s="908">
        <f ca="1">IF($E104=0,$C104*$D104/'PAINEL DE CONTROLE'!$D$6,IF(O$4&gt;'PAINEL DE CONTROLE'!$D$6,0,IF(O$4=$E104,$C104*$D104,0))+IF(AND(O$4&lt;='PAINEL DE CONTROLE'!$D$6,O$4&gt;$F104),OFFSET(O104,0,-$F104),0))</f>
        <v>0</v>
      </c>
      <c r="P104" s="908">
        <f ca="1">IF($E104=0,$C104*$D104/'PAINEL DE CONTROLE'!$D$6,IF(P$4&gt;'PAINEL DE CONTROLE'!$D$6,0,IF(P$4=$E104,$C104*$D104,0))+IF(AND(P$4&lt;='PAINEL DE CONTROLE'!$D$6,P$4&gt;$F104),OFFSET(P104,0,-$F104),0))</f>
        <v>0</v>
      </c>
      <c r="Q104" s="908">
        <f ca="1">IF($E104=0,$C104*$D104/'PAINEL DE CONTROLE'!$D$6,IF(Q$4&gt;'PAINEL DE CONTROLE'!$D$6,0,IF(Q$4=$E104,$C104*$D104,0))+IF(AND(Q$4&lt;='PAINEL DE CONTROLE'!$D$6,Q$4&gt;$F104),OFFSET(Q104,0,-$F104),0))</f>
        <v>0</v>
      </c>
      <c r="R104" s="908">
        <f ca="1">IF($E104=0,$C104*$D104/'PAINEL DE CONTROLE'!$D$6,IF(R$4&gt;'PAINEL DE CONTROLE'!$D$6,0,IF(R$4=$E104,$C104*$D104,0))+IF(AND(R$4&lt;='PAINEL DE CONTROLE'!$D$6,R$4&gt;$F104),OFFSET(R104,0,-$F104),0))</f>
        <v>0</v>
      </c>
      <c r="S104" s="908">
        <f ca="1">IF($E104=0,$C104*$D104/'PAINEL DE CONTROLE'!$D$6,IF(S$4&gt;'PAINEL DE CONTROLE'!$D$6,0,IF(S$4=$E104,$C104*$D104,0))+IF(AND(S$4&lt;='PAINEL DE CONTROLE'!$D$6,S$4&gt;$F104),OFFSET(S104,0,-$F104),0))</f>
        <v>0</v>
      </c>
      <c r="T104" s="908">
        <f ca="1">IF($E104=0,$C104*$D104/'PAINEL DE CONTROLE'!$D$6,IF(T$4&gt;'PAINEL DE CONTROLE'!$D$6,0,IF(T$4=$E104,$C104*$D104,0))+IF(AND(T$4&lt;='PAINEL DE CONTROLE'!$D$6,T$4&gt;$F104),OFFSET(T104,0,-$F104),0))</f>
        <v>0</v>
      </c>
      <c r="U104" s="908">
        <f ca="1">IF($E104=0,$C104*$D104/'PAINEL DE CONTROLE'!$D$6,IF(U$4&gt;'PAINEL DE CONTROLE'!$D$6,0,IF(U$4=$E104,$C104*$D104,0))+IF(AND(U$4&lt;='PAINEL DE CONTROLE'!$D$6,U$4&gt;$F104),OFFSET(U104,0,-$F104),0))</f>
        <v>0</v>
      </c>
      <c r="V104" s="908">
        <f ca="1">IF($E104=0,$C104*$D104/'PAINEL DE CONTROLE'!$D$6,IF(V$4&gt;'PAINEL DE CONTROLE'!$D$6,0,IF(V$4=$E104,$C104*$D104,0))+IF(AND(V$4&lt;='PAINEL DE CONTROLE'!$D$6,V$4&gt;$F104),OFFSET(V104,0,-$F104),0))</f>
        <v>0</v>
      </c>
      <c r="W104" s="908">
        <f ca="1">IF($E104=0,$C104*$D104/'PAINEL DE CONTROLE'!$D$6,IF(W$4&gt;'PAINEL DE CONTROLE'!$D$6,0,IF(W$4=$E104,$C104*$D104,0))+IF(AND(W$4&lt;='PAINEL DE CONTROLE'!$D$6,W$4&gt;$F104),OFFSET(W104,0,-$F104),0))</f>
        <v>0</v>
      </c>
      <c r="X104" s="908">
        <f ca="1">IF($E104=0,$C104*$D104/'PAINEL DE CONTROLE'!$D$6,IF(X$4&gt;'PAINEL DE CONTROLE'!$D$6,0,IF(X$4=$E104,$C104*$D104,0))+IF(AND(X$4&lt;='PAINEL DE CONTROLE'!$D$6,X$4&gt;$F104),OFFSET(X104,0,-$F104),0))</f>
        <v>0</v>
      </c>
      <c r="Y104" s="908">
        <f ca="1">IF($E104=0,$C104*$D104/'PAINEL DE CONTROLE'!$D$6,IF(Y$4&gt;'PAINEL DE CONTROLE'!$D$6,0,IF(Y$4=$E104,$C104*$D104,0))+IF(AND(Y$4&lt;='PAINEL DE CONTROLE'!$D$6,Y$4&gt;$F104),OFFSET(Y104,0,-$F104),0))</f>
        <v>0</v>
      </c>
      <c r="Z104" s="908">
        <f ca="1">IF($E104=0,$C104*$D104/'PAINEL DE CONTROLE'!$D$6,IF(Z$4&gt;'PAINEL DE CONTROLE'!$D$6,0,IF(Z$4=$E104,$C104*$D104,0))+IF(AND(Z$4&lt;='PAINEL DE CONTROLE'!$D$6,Z$4&gt;$F104),OFFSET(Z104,0,-$F104),0))</f>
        <v>0</v>
      </c>
      <c r="AA104" s="908">
        <f ca="1">IF($E104=0,$C104*$D104/'PAINEL DE CONTROLE'!$D$6,IF(AA$4&gt;'PAINEL DE CONTROLE'!$D$6,0,IF(AA$4=$E104,$C104*$D104,0))+IF(AND(AA$4&lt;='PAINEL DE CONTROLE'!$D$6,AA$4&gt;$F104),OFFSET(AA104,0,-$F104),0))</f>
        <v>0</v>
      </c>
      <c r="AB104" s="908">
        <f ca="1">IF($E104=0,$C104*$D104/'PAINEL DE CONTROLE'!$D$6,IF(AB$4&gt;'PAINEL DE CONTROLE'!$D$6,0,IF(AB$4=$E104,$C104*$D104,0))+IF(AND(AB$4&lt;='PAINEL DE CONTROLE'!$D$6,AB$4&gt;$F104),OFFSET(AB104,0,-$F104),0))</f>
        <v>0</v>
      </c>
      <c r="AC104" s="908">
        <f ca="1">IF($E104=0,$C104*$D104/'PAINEL DE CONTROLE'!$D$6,IF(AC$4&gt;'PAINEL DE CONTROLE'!$D$6,0,IF(AC$4=$E104,$C104*$D104,0))+IF(AND(AC$4&lt;='PAINEL DE CONTROLE'!$D$6,AC$4&gt;$F104),OFFSET(AC104,0,-$F104),0))</f>
        <v>0</v>
      </c>
      <c r="AD104" s="908">
        <f ca="1">IF($E104=0,$C104*$D104/'PAINEL DE CONTROLE'!$D$6,IF(AD$4&gt;'PAINEL DE CONTROLE'!$D$6,0,IF(AD$4=$E104,$C104*$D104,0))+IF(AND(AD$4&lt;='PAINEL DE CONTROLE'!$D$6,AD$4&gt;$F104),OFFSET(AD104,0,-$F104),0))</f>
        <v>0</v>
      </c>
      <c r="AE104" s="908">
        <f ca="1">IF($E104=0,$C104*$D104/'PAINEL DE CONTROLE'!$D$6,IF(AE$4&gt;'PAINEL DE CONTROLE'!$D$6,0,IF(AE$4=$E104,$C104*$D104,0))+IF(AND(AE$4&lt;='PAINEL DE CONTROLE'!$D$6,AE$4&gt;$F104),OFFSET(AE104,0,-$F104),0))</f>
        <v>0</v>
      </c>
      <c r="AF104" s="908">
        <f ca="1">IF($E104=0,$C104*$D104/'PAINEL DE CONTROLE'!$D$6,IF(AF$4&gt;'PAINEL DE CONTROLE'!$D$6,0,IF(AF$4=$E104,$C104*$D104,0))+IF(AND(AF$4&lt;='PAINEL DE CONTROLE'!$D$6,AF$4&gt;$F104),OFFSET(AF104,0,-$F104),0))</f>
        <v>0</v>
      </c>
      <c r="AG104" s="908">
        <f ca="1">IF($E104=0,$C104*$D104/'PAINEL DE CONTROLE'!$D$6,IF(AG$4&gt;'PAINEL DE CONTROLE'!$D$6,0,IF(AG$4=$E104,$C104*$D104,0))+IF(AND(AG$4&lt;='PAINEL DE CONTROLE'!$D$6,AG$4&gt;$F104),OFFSET(AG104,0,-$F104),0))</f>
        <v>0</v>
      </c>
      <c r="AH104" s="908">
        <f ca="1">IF($E104=0,$C104*$D104/'PAINEL DE CONTROLE'!$D$6,IF(AH$4&gt;'PAINEL DE CONTROLE'!$D$6,0,IF(AH$4=$E104,$C104*$D104,0))+IF(AND(AH$4&lt;='PAINEL DE CONTROLE'!$D$6,AH$4&gt;$F104),OFFSET(AH104,0,-$F104),0))</f>
        <v>0</v>
      </c>
      <c r="AI104" s="908">
        <f ca="1">IF($E104=0,$C104*$D104/'PAINEL DE CONTROLE'!$D$6,IF(AI$4&gt;'PAINEL DE CONTROLE'!$D$6,0,IF(AI$4=$E104,$C104*$D104,0))+IF(AND(AI$4&lt;='PAINEL DE CONTROLE'!$D$6,AI$4&gt;$F104),OFFSET(AI104,0,-$F104),0))</f>
        <v>0</v>
      </c>
      <c r="AJ104" s="908">
        <f ca="1">IF($E104=0,$C104*$D104/'PAINEL DE CONTROLE'!$D$6,IF(AJ$4&gt;'PAINEL DE CONTROLE'!$D$6,0,IF(AJ$4=$E104,$C104*$D104,0))+IF(AND(AJ$4&lt;='PAINEL DE CONTROLE'!$D$6,AJ$4&gt;$F104),OFFSET(AJ104,0,-$F104),0))</f>
        <v>0</v>
      </c>
      <c r="AK104" s="908">
        <f ca="1">IF($E104=0,$C104*$D104/'PAINEL DE CONTROLE'!$D$6,IF(AK$4&gt;'PAINEL DE CONTROLE'!$D$6,0,IF(AK$4=$E104,$C104*$D104,0))+IF(AND(AK$4&lt;='PAINEL DE CONTROLE'!$D$6,AK$4&gt;$F104),OFFSET(AK104,0,-$F104),0))</f>
        <v>0</v>
      </c>
      <c r="AL104" s="908">
        <f ca="1">IF($E104=0,$C104*$D104/'PAINEL DE CONTROLE'!$D$6,IF(AL$4&gt;'PAINEL DE CONTROLE'!$D$6,0,IF(AL$4=$E104,$C104*$D104,0))+IF(AND(AL$4&lt;='PAINEL DE CONTROLE'!$D$6,AL$4&gt;$F104),OFFSET(AL104,0,-$F104),0))</f>
        <v>0</v>
      </c>
      <c r="AM104" s="908">
        <f ca="1">IF($E104=0,$C104*$D104/'PAINEL DE CONTROLE'!$D$6,IF(AM$4&gt;'PAINEL DE CONTROLE'!$D$6,0,IF(AM$4=$E104,$C104*$D104,0))+IF(AND(AM$4&lt;='PAINEL DE CONTROLE'!$D$6,AM$4&gt;$F104),OFFSET(AM104,0,-$F104),0))</f>
        <v>0</v>
      </c>
      <c r="AN104" s="908">
        <f ca="1">IF($E104=0,$C104*$D104/'PAINEL DE CONTROLE'!$D$6,IF(AN$4&gt;'PAINEL DE CONTROLE'!$D$6,0,IF(AN$4=$E104,$C104*$D104,0))+IF(AND(AN$4&lt;='PAINEL DE CONTROLE'!$D$6,AN$4&gt;$F104),OFFSET(AN104,0,-$F104),0))</f>
        <v>0</v>
      </c>
      <c r="AO104" s="908">
        <f ca="1">IF($E104=0,$C104*$D104/'PAINEL DE CONTROLE'!$D$6,IF(AO$4&gt;'PAINEL DE CONTROLE'!$D$6,0,IF(AO$4=$E104,$C104*$D104,0))+IF(AND(AO$4&lt;='PAINEL DE CONTROLE'!$D$6,AO$4&gt;$F104),OFFSET(AO104,0,-$F104),0))</f>
        <v>0</v>
      </c>
      <c r="AP104" s="908">
        <f ca="1">IF($E104=0,$C104*$D104/'PAINEL DE CONTROLE'!$D$6,IF(AP$4&gt;'PAINEL DE CONTROLE'!$D$6,0,IF(AP$4=$E104,$C104*$D104,0))+IF(AND(AP$4&lt;='PAINEL DE CONTROLE'!$D$6,AP$4&gt;$F104),OFFSET(AP104,0,-$F104),0))</f>
        <v>0</v>
      </c>
      <c r="AQ104" s="908">
        <f ca="1">IF($E104=0,$C104*$D104/'PAINEL DE CONTROLE'!$D$6,IF(AQ$4&gt;'PAINEL DE CONTROLE'!$D$6,0,IF(AQ$4=$E104,$C104*$D104,0))+IF(AND(AQ$4&lt;='PAINEL DE CONTROLE'!$D$6,AQ$4&gt;$F104),OFFSET(AQ104,0,-$F104),0))</f>
        <v>0</v>
      </c>
      <c r="AR104" s="908">
        <f ca="1">IF($E104=0,$C104*$D104/'PAINEL DE CONTROLE'!$D$6,IF(AR$4&gt;'PAINEL DE CONTROLE'!$D$6,0,IF(AR$4=$E104,$C104*$D104,0))+IF(AND(AR$4&lt;='PAINEL DE CONTROLE'!$D$6,AR$4&gt;$F104),OFFSET(AR104,0,-$F104),0))</f>
        <v>0</v>
      </c>
      <c r="AS104" s="908">
        <f ca="1">IF($E104=0,$C104*$D104/'PAINEL DE CONTROLE'!$D$6,IF(AS$4&gt;'PAINEL DE CONTROLE'!$D$6,0,IF(AS$4=$E104,$C104*$D104,0))+IF(AND(AS$4&lt;='PAINEL DE CONTROLE'!$D$6,AS$4&gt;$F104),OFFSET(AS104,0,-$F104),0))</f>
        <v>0</v>
      </c>
      <c r="AT104" s="908">
        <f ca="1">IF($E104=0,$C104*$D104/'PAINEL DE CONTROLE'!$D$6,IF(AT$4&gt;'PAINEL DE CONTROLE'!$D$6,0,IF(AT$4=$E104,$C104*$D104,0))+IF(AND(AT$4&lt;='PAINEL DE CONTROLE'!$D$6,AT$4&gt;$F104),OFFSET(AT104,0,-$F104),0))</f>
        <v>0</v>
      </c>
      <c r="AU104" s="908">
        <f ca="1">IF($E104=0,$C104*$D104/'PAINEL DE CONTROLE'!$D$6,IF(AU$4&gt;'PAINEL DE CONTROLE'!$D$6,0,IF(AU$4=$E104,$C104*$D104,0))+IF(AND(AU$4&lt;='PAINEL DE CONTROLE'!$D$6,AU$4&gt;$F104),OFFSET(AU104,0,-$F104),0))</f>
        <v>0</v>
      </c>
      <c r="AV104" s="892"/>
    </row>
    <row r="105" spans="1:48" s="893" customFormat="1">
      <c r="A105" s="903"/>
      <c r="B105" t="s">
        <v>331</v>
      </c>
      <c r="C105" s="853">
        <f>SUMIFS('PAINEL DE CONTROLE'!$P$1951:$P$2857,'PAINEL DE CONTROLE'!$I$1951:$I$2857,$B105,'PAINEL DE CONTROLE'!$V$1951:$V$2857,$D$2)</f>
        <v>3</v>
      </c>
      <c r="D105" s="853">
        <f>SUMIFS('PAINEL DE CONTROLE'!$R$1951:$R$2857,'PAINEL DE CONTROLE'!$I$1951:$I$2857,$B105,'PAINEL DE CONTROLE'!$V$1951:$V$2857,$D$2)</f>
        <v>1485058.989421169</v>
      </c>
      <c r="E105" s="853">
        <f>SUMIFS('PAINEL DE CONTROLE'!$T$1951:$T$2857,'PAINEL DE CONTROLE'!$I$1951:$I$2857,$B105,'PAINEL DE CONTROLE'!$V$1951:$V$2857,$D$2)</f>
        <v>2</v>
      </c>
      <c r="F105" s="853">
        <f>SUMIFS('PAINEL DE CONTROLE'!$U$1951:$U$2857,'PAINEL DE CONTROLE'!$I$1951:$I$2857,$B105,'PAINEL DE CONTROLE'!$V$1951:$V$2857,$D$2)</f>
        <v>10</v>
      </c>
      <c r="G105" s="908">
        <f ca="1">IF($E105=0,$C105*$D105/'PAINEL DE CONTROLE'!$D$6,IF(G$4&gt;'PAINEL DE CONTROLE'!$D$6,0,IF(G$4=$E105,$C105*$D105,0))+IF(AND(G$4&lt;='PAINEL DE CONTROLE'!$D$6,G$4&gt;$F105),OFFSET(G105,0,-$F105),0))</f>
        <v>0</v>
      </c>
      <c r="H105" s="908">
        <f ca="1">IF($E105=0,$C105*$D105/'PAINEL DE CONTROLE'!$D$6,IF(H$4&gt;'PAINEL DE CONTROLE'!$D$6,0,IF(H$4=$E105,$C105*$D105,0))+IF(AND(H$4&lt;='PAINEL DE CONTROLE'!$D$6,H$4&gt;$F105),OFFSET(H105,0,-$F105),0))</f>
        <v>0</v>
      </c>
      <c r="I105" s="908">
        <f ca="1">IF($E105=0,$C105*$D105/'PAINEL DE CONTROLE'!$D$6,IF(I$4&gt;'PAINEL DE CONTROLE'!$D$6,0,IF(I$4=$E105,$C105*$D105,0))+IF(AND(I$4&lt;='PAINEL DE CONTROLE'!$D$6,I$4&gt;$F105),OFFSET(I105,0,-$F105),0))</f>
        <v>4455176.9682635069</v>
      </c>
      <c r="J105" s="908">
        <f ca="1">IF($E105=0,$C105*$D105/'PAINEL DE CONTROLE'!$D$6,IF(J$4&gt;'PAINEL DE CONTROLE'!$D$6,0,IF(J$4=$E105,$C105*$D105,0))+IF(AND(J$4&lt;='PAINEL DE CONTROLE'!$D$6,J$4&gt;$F105),OFFSET(J105,0,-$F105),0))</f>
        <v>0</v>
      </c>
      <c r="K105" s="908">
        <f ca="1">IF($E105=0,$C105*$D105/'PAINEL DE CONTROLE'!$D$6,IF(K$4&gt;'PAINEL DE CONTROLE'!$D$6,0,IF(K$4=$E105,$C105*$D105,0))+IF(AND(K$4&lt;='PAINEL DE CONTROLE'!$D$6,K$4&gt;$F105),OFFSET(K105,0,-$F105),0))</f>
        <v>0</v>
      </c>
      <c r="L105" s="908">
        <f ca="1">IF($E105=0,$C105*$D105/'PAINEL DE CONTROLE'!$D$6,IF(L$4&gt;'PAINEL DE CONTROLE'!$D$6,0,IF(L$4=$E105,$C105*$D105,0))+IF(AND(L$4&lt;='PAINEL DE CONTROLE'!$D$6,L$4&gt;$F105),OFFSET(L105,0,-$F105),0))</f>
        <v>0</v>
      </c>
      <c r="M105" s="908">
        <f ca="1">IF($E105=0,$C105*$D105/'PAINEL DE CONTROLE'!$D$6,IF(M$4&gt;'PAINEL DE CONTROLE'!$D$6,0,IF(M$4=$E105,$C105*$D105,0))+IF(AND(M$4&lt;='PAINEL DE CONTROLE'!$D$6,M$4&gt;$F105),OFFSET(M105,0,-$F105),0))</f>
        <v>0</v>
      </c>
      <c r="N105" s="908">
        <f ca="1">IF($E105=0,$C105*$D105/'PAINEL DE CONTROLE'!$D$6,IF(N$4&gt;'PAINEL DE CONTROLE'!$D$6,0,IF(N$4=$E105,$C105*$D105,0))+IF(AND(N$4&lt;='PAINEL DE CONTROLE'!$D$6,N$4&gt;$F105),OFFSET(N105,0,-$F105),0))</f>
        <v>0</v>
      </c>
      <c r="O105" s="908">
        <f ca="1">IF($E105=0,$C105*$D105/'PAINEL DE CONTROLE'!$D$6,IF(O$4&gt;'PAINEL DE CONTROLE'!$D$6,0,IF(O$4=$E105,$C105*$D105,0))+IF(AND(O$4&lt;='PAINEL DE CONTROLE'!$D$6,O$4&gt;$F105),OFFSET(O105,0,-$F105),0))</f>
        <v>0</v>
      </c>
      <c r="P105" s="908">
        <f ca="1">IF($E105=0,$C105*$D105/'PAINEL DE CONTROLE'!$D$6,IF(P$4&gt;'PAINEL DE CONTROLE'!$D$6,0,IF(P$4=$E105,$C105*$D105,0))+IF(AND(P$4&lt;='PAINEL DE CONTROLE'!$D$6,P$4&gt;$F105),OFFSET(P105,0,-$F105),0))</f>
        <v>0</v>
      </c>
      <c r="Q105" s="908">
        <f ca="1">IF($E105=0,$C105*$D105/'PAINEL DE CONTROLE'!$D$6,IF(Q$4&gt;'PAINEL DE CONTROLE'!$D$6,0,IF(Q$4=$E105,$C105*$D105,0))+IF(AND(Q$4&lt;='PAINEL DE CONTROLE'!$D$6,Q$4&gt;$F105),OFFSET(Q105,0,-$F105),0))</f>
        <v>0</v>
      </c>
      <c r="R105" s="908">
        <f ca="1">IF($E105=0,$C105*$D105/'PAINEL DE CONTROLE'!$D$6,IF(R$4&gt;'PAINEL DE CONTROLE'!$D$6,0,IF(R$4=$E105,$C105*$D105,0))+IF(AND(R$4&lt;='PAINEL DE CONTROLE'!$D$6,R$4&gt;$F105),OFFSET(R105,0,-$F105),0))</f>
        <v>0</v>
      </c>
      <c r="S105" s="908">
        <f ca="1">IF($E105=0,$C105*$D105/'PAINEL DE CONTROLE'!$D$6,IF(S$4&gt;'PAINEL DE CONTROLE'!$D$6,0,IF(S$4=$E105,$C105*$D105,0))+IF(AND(S$4&lt;='PAINEL DE CONTROLE'!$D$6,S$4&gt;$F105),OFFSET(S105,0,-$F105),0))</f>
        <v>4455176.9682635069</v>
      </c>
      <c r="T105" s="908">
        <f ca="1">IF($E105=0,$C105*$D105/'PAINEL DE CONTROLE'!$D$6,IF(T$4&gt;'PAINEL DE CONTROLE'!$D$6,0,IF(T$4=$E105,$C105*$D105,0))+IF(AND(T$4&lt;='PAINEL DE CONTROLE'!$D$6,T$4&gt;$F105),OFFSET(T105,0,-$F105),0))</f>
        <v>0</v>
      </c>
      <c r="U105" s="908">
        <f ca="1">IF($E105=0,$C105*$D105/'PAINEL DE CONTROLE'!$D$6,IF(U$4&gt;'PAINEL DE CONTROLE'!$D$6,0,IF(U$4=$E105,$C105*$D105,0))+IF(AND(U$4&lt;='PAINEL DE CONTROLE'!$D$6,U$4&gt;$F105),OFFSET(U105,0,-$F105),0))</f>
        <v>0</v>
      </c>
      <c r="V105" s="908">
        <f ca="1">IF($E105=0,$C105*$D105/'PAINEL DE CONTROLE'!$D$6,IF(V$4&gt;'PAINEL DE CONTROLE'!$D$6,0,IF(V$4=$E105,$C105*$D105,0))+IF(AND(V$4&lt;='PAINEL DE CONTROLE'!$D$6,V$4&gt;$F105),OFFSET(V105,0,-$F105),0))</f>
        <v>0</v>
      </c>
      <c r="W105" s="908">
        <f ca="1">IF($E105=0,$C105*$D105/'PAINEL DE CONTROLE'!$D$6,IF(W$4&gt;'PAINEL DE CONTROLE'!$D$6,0,IF(W$4=$E105,$C105*$D105,0))+IF(AND(W$4&lt;='PAINEL DE CONTROLE'!$D$6,W$4&gt;$F105),OFFSET(W105,0,-$F105),0))</f>
        <v>0</v>
      </c>
      <c r="X105" s="908">
        <f ca="1">IF($E105=0,$C105*$D105/'PAINEL DE CONTROLE'!$D$6,IF(X$4&gt;'PAINEL DE CONTROLE'!$D$6,0,IF(X$4=$E105,$C105*$D105,0))+IF(AND(X$4&lt;='PAINEL DE CONTROLE'!$D$6,X$4&gt;$F105),OFFSET(X105,0,-$F105),0))</f>
        <v>0</v>
      </c>
      <c r="Y105" s="908">
        <f ca="1">IF($E105=0,$C105*$D105/'PAINEL DE CONTROLE'!$D$6,IF(Y$4&gt;'PAINEL DE CONTROLE'!$D$6,0,IF(Y$4=$E105,$C105*$D105,0))+IF(AND(Y$4&lt;='PAINEL DE CONTROLE'!$D$6,Y$4&gt;$F105),OFFSET(Y105,0,-$F105),0))</f>
        <v>0</v>
      </c>
      <c r="Z105" s="908">
        <f ca="1">IF($E105=0,$C105*$D105/'PAINEL DE CONTROLE'!$D$6,IF(Z$4&gt;'PAINEL DE CONTROLE'!$D$6,0,IF(Z$4=$E105,$C105*$D105,0))+IF(AND(Z$4&lt;='PAINEL DE CONTROLE'!$D$6,Z$4&gt;$F105),OFFSET(Z105,0,-$F105),0))</f>
        <v>0</v>
      </c>
      <c r="AA105" s="908">
        <f ca="1">IF($E105=0,$C105*$D105/'PAINEL DE CONTROLE'!$D$6,IF(AA$4&gt;'PAINEL DE CONTROLE'!$D$6,0,IF(AA$4=$E105,$C105*$D105,0))+IF(AND(AA$4&lt;='PAINEL DE CONTROLE'!$D$6,AA$4&gt;$F105),OFFSET(AA105,0,-$F105),0))</f>
        <v>0</v>
      </c>
      <c r="AB105" s="908">
        <f ca="1">IF($E105=0,$C105*$D105/'PAINEL DE CONTROLE'!$D$6,IF(AB$4&gt;'PAINEL DE CONTROLE'!$D$6,0,IF(AB$4=$E105,$C105*$D105,0))+IF(AND(AB$4&lt;='PAINEL DE CONTROLE'!$D$6,AB$4&gt;$F105),OFFSET(AB105,0,-$F105),0))</f>
        <v>0</v>
      </c>
      <c r="AC105" s="908">
        <f ca="1">IF($E105=0,$C105*$D105/'PAINEL DE CONTROLE'!$D$6,IF(AC$4&gt;'PAINEL DE CONTROLE'!$D$6,0,IF(AC$4=$E105,$C105*$D105,0))+IF(AND(AC$4&lt;='PAINEL DE CONTROLE'!$D$6,AC$4&gt;$F105),OFFSET(AC105,0,-$F105),0))</f>
        <v>4455176.9682635069</v>
      </c>
      <c r="AD105" s="908">
        <f ca="1">IF($E105=0,$C105*$D105/'PAINEL DE CONTROLE'!$D$6,IF(AD$4&gt;'PAINEL DE CONTROLE'!$D$6,0,IF(AD$4=$E105,$C105*$D105,0))+IF(AND(AD$4&lt;='PAINEL DE CONTROLE'!$D$6,AD$4&gt;$F105),OFFSET(AD105,0,-$F105),0))</f>
        <v>0</v>
      </c>
      <c r="AE105" s="908">
        <f ca="1">IF($E105=0,$C105*$D105/'PAINEL DE CONTROLE'!$D$6,IF(AE$4&gt;'PAINEL DE CONTROLE'!$D$6,0,IF(AE$4=$E105,$C105*$D105,0))+IF(AND(AE$4&lt;='PAINEL DE CONTROLE'!$D$6,AE$4&gt;$F105),OFFSET(AE105,0,-$F105),0))</f>
        <v>0</v>
      </c>
      <c r="AF105" s="908">
        <f ca="1">IF($E105=0,$C105*$D105/'PAINEL DE CONTROLE'!$D$6,IF(AF$4&gt;'PAINEL DE CONTROLE'!$D$6,0,IF(AF$4=$E105,$C105*$D105,0))+IF(AND(AF$4&lt;='PAINEL DE CONTROLE'!$D$6,AF$4&gt;$F105),OFFSET(AF105,0,-$F105),0))</f>
        <v>0</v>
      </c>
      <c r="AG105" s="908">
        <f ca="1">IF($E105=0,$C105*$D105/'PAINEL DE CONTROLE'!$D$6,IF(AG$4&gt;'PAINEL DE CONTROLE'!$D$6,0,IF(AG$4=$E105,$C105*$D105,0))+IF(AND(AG$4&lt;='PAINEL DE CONTROLE'!$D$6,AG$4&gt;$F105),OFFSET(AG105,0,-$F105),0))</f>
        <v>0</v>
      </c>
      <c r="AH105" s="908">
        <f ca="1">IF($E105=0,$C105*$D105/'PAINEL DE CONTROLE'!$D$6,IF(AH$4&gt;'PAINEL DE CONTROLE'!$D$6,0,IF(AH$4=$E105,$C105*$D105,0))+IF(AND(AH$4&lt;='PAINEL DE CONTROLE'!$D$6,AH$4&gt;$F105),OFFSET(AH105,0,-$F105),0))</f>
        <v>0</v>
      </c>
      <c r="AI105" s="908">
        <f ca="1">IF($E105=0,$C105*$D105/'PAINEL DE CONTROLE'!$D$6,IF(AI$4&gt;'PAINEL DE CONTROLE'!$D$6,0,IF(AI$4=$E105,$C105*$D105,0))+IF(AND(AI$4&lt;='PAINEL DE CONTROLE'!$D$6,AI$4&gt;$F105),OFFSET(AI105,0,-$F105),0))</f>
        <v>0</v>
      </c>
      <c r="AJ105" s="908">
        <f ca="1">IF($E105=0,$C105*$D105/'PAINEL DE CONTROLE'!$D$6,IF(AJ$4&gt;'PAINEL DE CONTROLE'!$D$6,0,IF(AJ$4=$E105,$C105*$D105,0))+IF(AND(AJ$4&lt;='PAINEL DE CONTROLE'!$D$6,AJ$4&gt;$F105),OFFSET(AJ105,0,-$F105),0))</f>
        <v>0</v>
      </c>
      <c r="AK105" s="908">
        <f ca="1">IF($E105=0,$C105*$D105/'PAINEL DE CONTROLE'!$D$6,IF(AK$4&gt;'PAINEL DE CONTROLE'!$D$6,0,IF(AK$4=$E105,$C105*$D105,0))+IF(AND(AK$4&lt;='PAINEL DE CONTROLE'!$D$6,AK$4&gt;$F105),OFFSET(AK105,0,-$F105),0))</f>
        <v>0</v>
      </c>
      <c r="AL105" s="908">
        <f ca="1">IF($E105=0,$C105*$D105/'PAINEL DE CONTROLE'!$D$6,IF(AL$4&gt;'PAINEL DE CONTROLE'!$D$6,0,IF(AL$4=$E105,$C105*$D105,0))+IF(AND(AL$4&lt;='PAINEL DE CONTROLE'!$D$6,AL$4&gt;$F105),OFFSET(AL105,0,-$F105),0))</f>
        <v>0</v>
      </c>
      <c r="AM105" s="908">
        <f ca="1">IF($E105=0,$C105*$D105/'PAINEL DE CONTROLE'!$D$6,IF(AM$4&gt;'PAINEL DE CONTROLE'!$D$6,0,IF(AM$4=$E105,$C105*$D105,0))+IF(AND(AM$4&lt;='PAINEL DE CONTROLE'!$D$6,AM$4&gt;$F105),OFFSET(AM105,0,-$F105),0))</f>
        <v>0</v>
      </c>
      <c r="AN105" s="908">
        <f ca="1">IF($E105=0,$C105*$D105/'PAINEL DE CONTROLE'!$D$6,IF(AN$4&gt;'PAINEL DE CONTROLE'!$D$6,0,IF(AN$4=$E105,$C105*$D105,0))+IF(AND(AN$4&lt;='PAINEL DE CONTROLE'!$D$6,AN$4&gt;$F105),OFFSET(AN105,0,-$F105),0))</f>
        <v>0</v>
      </c>
      <c r="AO105" s="908">
        <f ca="1">IF($E105=0,$C105*$D105/'PAINEL DE CONTROLE'!$D$6,IF(AO$4&gt;'PAINEL DE CONTROLE'!$D$6,0,IF(AO$4=$E105,$C105*$D105,0))+IF(AND(AO$4&lt;='PAINEL DE CONTROLE'!$D$6,AO$4&gt;$F105),OFFSET(AO105,0,-$F105),0))</f>
        <v>0</v>
      </c>
      <c r="AP105" s="908">
        <f ca="1">IF($E105=0,$C105*$D105/'PAINEL DE CONTROLE'!$D$6,IF(AP$4&gt;'PAINEL DE CONTROLE'!$D$6,0,IF(AP$4=$E105,$C105*$D105,0))+IF(AND(AP$4&lt;='PAINEL DE CONTROLE'!$D$6,AP$4&gt;$F105),OFFSET(AP105,0,-$F105),0))</f>
        <v>0</v>
      </c>
      <c r="AQ105" s="908">
        <f ca="1">IF($E105=0,$C105*$D105/'PAINEL DE CONTROLE'!$D$6,IF(AQ$4&gt;'PAINEL DE CONTROLE'!$D$6,0,IF(AQ$4=$E105,$C105*$D105,0))+IF(AND(AQ$4&lt;='PAINEL DE CONTROLE'!$D$6,AQ$4&gt;$F105),OFFSET(AQ105,0,-$F105),0))</f>
        <v>0</v>
      </c>
      <c r="AR105" s="908">
        <f ca="1">IF($E105=0,$C105*$D105/'PAINEL DE CONTROLE'!$D$6,IF(AR$4&gt;'PAINEL DE CONTROLE'!$D$6,0,IF(AR$4=$E105,$C105*$D105,0))+IF(AND(AR$4&lt;='PAINEL DE CONTROLE'!$D$6,AR$4&gt;$F105),OFFSET(AR105,0,-$F105),0))</f>
        <v>0</v>
      </c>
      <c r="AS105" s="908">
        <f ca="1">IF($E105=0,$C105*$D105/'PAINEL DE CONTROLE'!$D$6,IF(AS$4&gt;'PAINEL DE CONTROLE'!$D$6,0,IF(AS$4=$E105,$C105*$D105,0))+IF(AND(AS$4&lt;='PAINEL DE CONTROLE'!$D$6,AS$4&gt;$F105),OFFSET(AS105,0,-$F105),0))</f>
        <v>0</v>
      </c>
      <c r="AT105" s="908">
        <f ca="1">IF($E105=0,$C105*$D105/'PAINEL DE CONTROLE'!$D$6,IF(AT$4&gt;'PAINEL DE CONTROLE'!$D$6,0,IF(AT$4=$E105,$C105*$D105,0))+IF(AND(AT$4&lt;='PAINEL DE CONTROLE'!$D$6,AT$4&gt;$F105),OFFSET(AT105,0,-$F105),0))</f>
        <v>0</v>
      </c>
      <c r="AU105" s="908">
        <f ca="1">IF($E105=0,$C105*$D105/'PAINEL DE CONTROLE'!$D$6,IF(AU$4&gt;'PAINEL DE CONTROLE'!$D$6,0,IF(AU$4=$E105,$C105*$D105,0))+IF(AND(AU$4&lt;='PAINEL DE CONTROLE'!$D$6,AU$4&gt;$F105),OFFSET(AU105,0,-$F105),0))</f>
        <v>0</v>
      </c>
      <c r="AV105" s="892"/>
    </row>
    <row r="106" spans="1:48" s="893" customFormat="1">
      <c r="A106" s="903"/>
      <c r="B106" t="s">
        <v>334</v>
      </c>
      <c r="C106" s="853">
        <f>SUMIFS('PAINEL DE CONTROLE'!$P$1951:$P$2857,'PAINEL DE CONTROLE'!$I$1951:$I$2857,$B106,'PAINEL DE CONTROLE'!$V$1951:$V$2857,$D$2)</f>
        <v>6</v>
      </c>
      <c r="D106" s="853">
        <f>SUMIFS('PAINEL DE CONTROLE'!$R$1951:$R$2857,'PAINEL DE CONTROLE'!$I$1951:$I$2857,$B106,'PAINEL DE CONTROLE'!$V$1951:$V$2857,$D$2)</f>
        <v>1160202.3354852884</v>
      </c>
      <c r="E106" s="853">
        <f>SUMIFS('PAINEL DE CONTROLE'!$T$1951:$T$2857,'PAINEL DE CONTROLE'!$I$1951:$I$2857,$B106,'PAINEL DE CONTROLE'!$V$1951:$V$2857,$D$2)</f>
        <v>2</v>
      </c>
      <c r="F106" s="853">
        <f>SUMIFS('PAINEL DE CONTROLE'!$U$1951:$U$2857,'PAINEL DE CONTROLE'!$I$1951:$I$2857,$B106,'PAINEL DE CONTROLE'!$V$1951:$V$2857,$D$2)</f>
        <v>10</v>
      </c>
      <c r="G106" s="908">
        <f ca="1">IF($E106=0,$C106*$D106/'PAINEL DE CONTROLE'!$D$6,IF(G$4&gt;'PAINEL DE CONTROLE'!$D$6,0,IF(G$4=$E106,$C106*$D106,0))+IF(AND(G$4&lt;='PAINEL DE CONTROLE'!$D$6,G$4&gt;$F106),OFFSET(G106,0,-$F106),0))</f>
        <v>0</v>
      </c>
      <c r="H106" s="908">
        <f ca="1">IF($E106=0,$C106*$D106/'PAINEL DE CONTROLE'!$D$6,IF(H$4&gt;'PAINEL DE CONTROLE'!$D$6,0,IF(H$4=$E106,$C106*$D106,0))+IF(AND(H$4&lt;='PAINEL DE CONTROLE'!$D$6,H$4&gt;$F106),OFFSET(H106,0,-$F106),0))</f>
        <v>0</v>
      </c>
      <c r="I106" s="908">
        <f ca="1">IF($E106=0,$C106*$D106/'PAINEL DE CONTROLE'!$D$6,IF(I$4&gt;'PAINEL DE CONTROLE'!$D$6,0,IF(I$4=$E106,$C106*$D106,0))+IF(AND(I$4&lt;='PAINEL DE CONTROLE'!$D$6,I$4&gt;$F106),OFFSET(I106,0,-$F106),0))</f>
        <v>6961214.0129117304</v>
      </c>
      <c r="J106" s="908">
        <f ca="1">IF($E106=0,$C106*$D106/'PAINEL DE CONTROLE'!$D$6,IF(J$4&gt;'PAINEL DE CONTROLE'!$D$6,0,IF(J$4=$E106,$C106*$D106,0))+IF(AND(J$4&lt;='PAINEL DE CONTROLE'!$D$6,J$4&gt;$F106),OFFSET(J106,0,-$F106),0))</f>
        <v>0</v>
      </c>
      <c r="K106" s="908">
        <f ca="1">IF($E106=0,$C106*$D106/'PAINEL DE CONTROLE'!$D$6,IF(K$4&gt;'PAINEL DE CONTROLE'!$D$6,0,IF(K$4=$E106,$C106*$D106,0))+IF(AND(K$4&lt;='PAINEL DE CONTROLE'!$D$6,K$4&gt;$F106),OFFSET(K106,0,-$F106),0))</f>
        <v>0</v>
      </c>
      <c r="L106" s="908">
        <f ca="1">IF($E106=0,$C106*$D106/'PAINEL DE CONTROLE'!$D$6,IF(L$4&gt;'PAINEL DE CONTROLE'!$D$6,0,IF(L$4=$E106,$C106*$D106,0))+IF(AND(L$4&lt;='PAINEL DE CONTROLE'!$D$6,L$4&gt;$F106),OFFSET(L106,0,-$F106),0))</f>
        <v>0</v>
      </c>
      <c r="M106" s="908">
        <f ca="1">IF($E106=0,$C106*$D106/'PAINEL DE CONTROLE'!$D$6,IF(M$4&gt;'PAINEL DE CONTROLE'!$D$6,0,IF(M$4=$E106,$C106*$D106,0))+IF(AND(M$4&lt;='PAINEL DE CONTROLE'!$D$6,M$4&gt;$F106),OFFSET(M106,0,-$F106),0))</f>
        <v>0</v>
      </c>
      <c r="N106" s="908">
        <f ca="1">IF($E106=0,$C106*$D106/'PAINEL DE CONTROLE'!$D$6,IF(N$4&gt;'PAINEL DE CONTROLE'!$D$6,0,IF(N$4=$E106,$C106*$D106,0))+IF(AND(N$4&lt;='PAINEL DE CONTROLE'!$D$6,N$4&gt;$F106),OFFSET(N106,0,-$F106),0))</f>
        <v>0</v>
      </c>
      <c r="O106" s="908">
        <f ca="1">IF($E106=0,$C106*$D106/'PAINEL DE CONTROLE'!$D$6,IF(O$4&gt;'PAINEL DE CONTROLE'!$D$6,0,IF(O$4=$E106,$C106*$D106,0))+IF(AND(O$4&lt;='PAINEL DE CONTROLE'!$D$6,O$4&gt;$F106),OFFSET(O106,0,-$F106),0))</f>
        <v>0</v>
      </c>
      <c r="P106" s="908">
        <f ca="1">IF($E106=0,$C106*$D106/'PAINEL DE CONTROLE'!$D$6,IF(P$4&gt;'PAINEL DE CONTROLE'!$D$6,0,IF(P$4=$E106,$C106*$D106,0))+IF(AND(P$4&lt;='PAINEL DE CONTROLE'!$D$6,P$4&gt;$F106),OFFSET(P106,0,-$F106),0))</f>
        <v>0</v>
      </c>
      <c r="Q106" s="908">
        <f ca="1">IF($E106=0,$C106*$D106/'PAINEL DE CONTROLE'!$D$6,IF(Q$4&gt;'PAINEL DE CONTROLE'!$D$6,0,IF(Q$4=$E106,$C106*$D106,0))+IF(AND(Q$4&lt;='PAINEL DE CONTROLE'!$D$6,Q$4&gt;$F106),OFFSET(Q106,0,-$F106),0))</f>
        <v>0</v>
      </c>
      <c r="R106" s="908">
        <f ca="1">IF($E106=0,$C106*$D106/'PAINEL DE CONTROLE'!$D$6,IF(R$4&gt;'PAINEL DE CONTROLE'!$D$6,0,IF(R$4=$E106,$C106*$D106,0))+IF(AND(R$4&lt;='PAINEL DE CONTROLE'!$D$6,R$4&gt;$F106),OFFSET(R106,0,-$F106),0))</f>
        <v>0</v>
      </c>
      <c r="S106" s="908">
        <f ca="1">IF($E106=0,$C106*$D106/'PAINEL DE CONTROLE'!$D$6,IF(S$4&gt;'PAINEL DE CONTROLE'!$D$6,0,IF(S$4=$E106,$C106*$D106,0))+IF(AND(S$4&lt;='PAINEL DE CONTROLE'!$D$6,S$4&gt;$F106),OFFSET(S106,0,-$F106),0))</f>
        <v>6961214.0129117304</v>
      </c>
      <c r="T106" s="908">
        <f ca="1">IF($E106=0,$C106*$D106/'PAINEL DE CONTROLE'!$D$6,IF(T$4&gt;'PAINEL DE CONTROLE'!$D$6,0,IF(T$4=$E106,$C106*$D106,0))+IF(AND(T$4&lt;='PAINEL DE CONTROLE'!$D$6,T$4&gt;$F106),OFFSET(T106,0,-$F106),0))</f>
        <v>0</v>
      </c>
      <c r="U106" s="908">
        <f ca="1">IF($E106=0,$C106*$D106/'PAINEL DE CONTROLE'!$D$6,IF(U$4&gt;'PAINEL DE CONTROLE'!$D$6,0,IF(U$4=$E106,$C106*$D106,0))+IF(AND(U$4&lt;='PAINEL DE CONTROLE'!$D$6,U$4&gt;$F106),OFFSET(U106,0,-$F106),0))</f>
        <v>0</v>
      </c>
      <c r="V106" s="908">
        <f ca="1">IF($E106=0,$C106*$D106/'PAINEL DE CONTROLE'!$D$6,IF(V$4&gt;'PAINEL DE CONTROLE'!$D$6,0,IF(V$4=$E106,$C106*$D106,0))+IF(AND(V$4&lt;='PAINEL DE CONTROLE'!$D$6,V$4&gt;$F106),OFFSET(V106,0,-$F106),0))</f>
        <v>0</v>
      </c>
      <c r="W106" s="908">
        <f ca="1">IF($E106=0,$C106*$D106/'PAINEL DE CONTROLE'!$D$6,IF(W$4&gt;'PAINEL DE CONTROLE'!$D$6,0,IF(W$4=$E106,$C106*$D106,0))+IF(AND(W$4&lt;='PAINEL DE CONTROLE'!$D$6,W$4&gt;$F106),OFFSET(W106,0,-$F106),0))</f>
        <v>0</v>
      </c>
      <c r="X106" s="908">
        <f ca="1">IF($E106=0,$C106*$D106/'PAINEL DE CONTROLE'!$D$6,IF(X$4&gt;'PAINEL DE CONTROLE'!$D$6,0,IF(X$4=$E106,$C106*$D106,0))+IF(AND(X$4&lt;='PAINEL DE CONTROLE'!$D$6,X$4&gt;$F106),OFFSET(X106,0,-$F106),0))</f>
        <v>0</v>
      </c>
      <c r="Y106" s="908">
        <f ca="1">IF($E106=0,$C106*$D106/'PAINEL DE CONTROLE'!$D$6,IF(Y$4&gt;'PAINEL DE CONTROLE'!$D$6,0,IF(Y$4=$E106,$C106*$D106,0))+IF(AND(Y$4&lt;='PAINEL DE CONTROLE'!$D$6,Y$4&gt;$F106),OFFSET(Y106,0,-$F106),0))</f>
        <v>0</v>
      </c>
      <c r="Z106" s="908">
        <f ca="1">IF($E106=0,$C106*$D106/'PAINEL DE CONTROLE'!$D$6,IF(Z$4&gt;'PAINEL DE CONTROLE'!$D$6,0,IF(Z$4=$E106,$C106*$D106,0))+IF(AND(Z$4&lt;='PAINEL DE CONTROLE'!$D$6,Z$4&gt;$F106),OFFSET(Z106,0,-$F106),0))</f>
        <v>0</v>
      </c>
      <c r="AA106" s="908">
        <f ca="1">IF($E106=0,$C106*$D106/'PAINEL DE CONTROLE'!$D$6,IF(AA$4&gt;'PAINEL DE CONTROLE'!$D$6,0,IF(AA$4=$E106,$C106*$D106,0))+IF(AND(AA$4&lt;='PAINEL DE CONTROLE'!$D$6,AA$4&gt;$F106),OFFSET(AA106,0,-$F106),0))</f>
        <v>0</v>
      </c>
      <c r="AB106" s="908">
        <f ca="1">IF($E106=0,$C106*$D106/'PAINEL DE CONTROLE'!$D$6,IF(AB$4&gt;'PAINEL DE CONTROLE'!$D$6,0,IF(AB$4=$E106,$C106*$D106,0))+IF(AND(AB$4&lt;='PAINEL DE CONTROLE'!$D$6,AB$4&gt;$F106),OFFSET(AB106,0,-$F106),0))</f>
        <v>0</v>
      </c>
      <c r="AC106" s="908">
        <f ca="1">IF($E106=0,$C106*$D106/'PAINEL DE CONTROLE'!$D$6,IF(AC$4&gt;'PAINEL DE CONTROLE'!$D$6,0,IF(AC$4=$E106,$C106*$D106,0))+IF(AND(AC$4&lt;='PAINEL DE CONTROLE'!$D$6,AC$4&gt;$F106),OFFSET(AC106,0,-$F106),0))</f>
        <v>6961214.0129117304</v>
      </c>
      <c r="AD106" s="908">
        <f ca="1">IF($E106=0,$C106*$D106/'PAINEL DE CONTROLE'!$D$6,IF(AD$4&gt;'PAINEL DE CONTROLE'!$D$6,0,IF(AD$4=$E106,$C106*$D106,0))+IF(AND(AD$4&lt;='PAINEL DE CONTROLE'!$D$6,AD$4&gt;$F106),OFFSET(AD106,0,-$F106),0))</f>
        <v>0</v>
      </c>
      <c r="AE106" s="908">
        <f ca="1">IF($E106=0,$C106*$D106/'PAINEL DE CONTROLE'!$D$6,IF(AE$4&gt;'PAINEL DE CONTROLE'!$D$6,0,IF(AE$4=$E106,$C106*$D106,0))+IF(AND(AE$4&lt;='PAINEL DE CONTROLE'!$D$6,AE$4&gt;$F106),OFFSET(AE106,0,-$F106),0))</f>
        <v>0</v>
      </c>
      <c r="AF106" s="908">
        <f ca="1">IF($E106=0,$C106*$D106/'PAINEL DE CONTROLE'!$D$6,IF(AF$4&gt;'PAINEL DE CONTROLE'!$D$6,0,IF(AF$4=$E106,$C106*$D106,0))+IF(AND(AF$4&lt;='PAINEL DE CONTROLE'!$D$6,AF$4&gt;$F106),OFFSET(AF106,0,-$F106),0))</f>
        <v>0</v>
      </c>
      <c r="AG106" s="908">
        <f ca="1">IF($E106=0,$C106*$D106/'PAINEL DE CONTROLE'!$D$6,IF(AG$4&gt;'PAINEL DE CONTROLE'!$D$6,0,IF(AG$4=$E106,$C106*$D106,0))+IF(AND(AG$4&lt;='PAINEL DE CONTROLE'!$D$6,AG$4&gt;$F106),OFFSET(AG106,0,-$F106),0))</f>
        <v>0</v>
      </c>
      <c r="AH106" s="908">
        <f ca="1">IF($E106=0,$C106*$D106/'PAINEL DE CONTROLE'!$D$6,IF(AH$4&gt;'PAINEL DE CONTROLE'!$D$6,0,IF(AH$4=$E106,$C106*$D106,0))+IF(AND(AH$4&lt;='PAINEL DE CONTROLE'!$D$6,AH$4&gt;$F106),OFFSET(AH106,0,-$F106),0))</f>
        <v>0</v>
      </c>
      <c r="AI106" s="908">
        <f ca="1">IF($E106=0,$C106*$D106/'PAINEL DE CONTROLE'!$D$6,IF(AI$4&gt;'PAINEL DE CONTROLE'!$D$6,0,IF(AI$4=$E106,$C106*$D106,0))+IF(AND(AI$4&lt;='PAINEL DE CONTROLE'!$D$6,AI$4&gt;$F106),OFFSET(AI106,0,-$F106),0))</f>
        <v>0</v>
      </c>
      <c r="AJ106" s="908">
        <f ca="1">IF($E106=0,$C106*$D106/'PAINEL DE CONTROLE'!$D$6,IF(AJ$4&gt;'PAINEL DE CONTROLE'!$D$6,0,IF(AJ$4=$E106,$C106*$D106,0))+IF(AND(AJ$4&lt;='PAINEL DE CONTROLE'!$D$6,AJ$4&gt;$F106),OFFSET(AJ106,0,-$F106),0))</f>
        <v>0</v>
      </c>
      <c r="AK106" s="908">
        <f ca="1">IF($E106=0,$C106*$D106/'PAINEL DE CONTROLE'!$D$6,IF(AK$4&gt;'PAINEL DE CONTROLE'!$D$6,0,IF(AK$4=$E106,$C106*$D106,0))+IF(AND(AK$4&lt;='PAINEL DE CONTROLE'!$D$6,AK$4&gt;$F106),OFFSET(AK106,0,-$F106),0))</f>
        <v>0</v>
      </c>
      <c r="AL106" s="908">
        <f ca="1">IF($E106=0,$C106*$D106/'PAINEL DE CONTROLE'!$D$6,IF(AL$4&gt;'PAINEL DE CONTROLE'!$D$6,0,IF(AL$4=$E106,$C106*$D106,0))+IF(AND(AL$4&lt;='PAINEL DE CONTROLE'!$D$6,AL$4&gt;$F106),OFFSET(AL106,0,-$F106),0))</f>
        <v>0</v>
      </c>
      <c r="AM106" s="908">
        <f ca="1">IF($E106=0,$C106*$D106/'PAINEL DE CONTROLE'!$D$6,IF(AM$4&gt;'PAINEL DE CONTROLE'!$D$6,0,IF(AM$4=$E106,$C106*$D106,0))+IF(AND(AM$4&lt;='PAINEL DE CONTROLE'!$D$6,AM$4&gt;$F106),OFFSET(AM106,0,-$F106),0))</f>
        <v>0</v>
      </c>
      <c r="AN106" s="908">
        <f ca="1">IF($E106=0,$C106*$D106/'PAINEL DE CONTROLE'!$D$6,IF(AN$4&gt;'PAINEL DE CONTROLE'!$D$6,0,IF(AN$4=$E106,$C106*$D106,0))+IF(AND(AN$4&lt;='PAINEL DE CONTROLE'!$D$6,AN$4&gt;$F106),OFFSET(AN106,0,-$F106),0))</f>
        <v>0</v>
      </c>
      <c r="AO106" s="908">
        <f ca="1">IF($E106=0,$C106*$D106/'PAINEL DE CONTROLE'!$D$6,IF(AO$4&gt;'PAINEL DE CONTROLE'!$D$6,0,IF(AO$4=$E106,$C106*$D106,0))+IF(AND(AO$4&lt;='PAINEL DE CONTROLE'!$D$6,AO$4&gt;$F106),OFFSET(AO106,0,-$F106),0))</f>
        <v>0</v>
      </c>
      <c r="AP106" s="908">
        <f ca="1">IF($E106=0,$C106*$D106/'PAINEL DE CONTROLE'!$D$6,IF(AP$4&gt;'PAINEL DE CONTROLE'!$D$6,0,IF(AP$4=$E106,$C106*$D106,0))+IF(AND(AP$4&lt;='PAINEL DE CONTROLE'!$D$6,AP$4&gt;$F106),OFFSET(AP106,0,-$F106),0))</f>
        <v>0</v>
      </c>
      <c r="AQ106" s="908">
        <f ca="1">IF($E106=0,$C106*$D106/'PAINEL DE CONTROLE'!$D$6,IF(AQ$4&gt;'PAINEL DE CONTROLE'!$D$6,0,IF(AQ$4=$E106,$C106*$D106,0))+IF(AND(AQ$4&lt;='PAINEL DE CONTROLE'!$D$6,AQ$4&gt;$F106),OFFSET(AQ106,0,-$F106),0))</f>
        <v>0</v>
      </c>
      <c r="AR106" s="908">
        <f ca="1">IF($E106=0,$C106*$D106/'PAINEL DE CONTROLE'!$D$6,IF(AR$4&gt;'PAINEL DE CONTROLE'!$D$6,0,IF(AR$4=$E106,$C106*$D106,0))+IF(AND(AR$4&lt;='PAINEL DE CONTROLE'!$D$6,AR$4&gt;$F106),OFFSET(AR106,0,-$F106),0))</f>
        <v>0</v>
      </c>
      <c r="AS106" s="908">
        <f ca="1">IF($E106=0,$C106*$D106/'PAINEL DE CONTROLE'!$D$6,IF(AS$4&gt;'PAINEL DE CONTROLE'!$D$6,0,IF(AS$4=$E106,$C106*$D106,0))+IF(AND(AS$4&lt;='PAINEL DE CONTROLE'!$D$6,AS$4&gt;$F106),OFFSET(AS106,0,-$F106),0))</f>
        <v>0</v>
      </c>
      <c r="AT106" s="908">
        <f ca="1">IF($E106=0,$C106*$D106/'PAINEL DE CONTROLE'!$D$6,IF(AT$4&gt;'PAINEL DE CONTROLE'!$D$6,0,IF(AT$4=$E106,$C106*$D106,0))+IF(AND(AT$4&lt;='PAINEL DE CONTROLE'!$D$6,AT$4&gt;$F106),OFFSET(AT106,0,-$F106),0))</f>
        <v>0</v>
      </c>
      <c r="AU106" s="908">
        <f ca="1">IF($E106=0,$C106*$D106/'PAINEL DE CONTROLE'!$D$6,IF(AU$4&gt;'PAINEL DE CONTROLE'!$D$6,0,IF(AU$4=$E106,$C106*$D106,0))+IF(AND(AU$4&lt;='PAINEL DE CONTROLE'!$D$6,AU$4&gt;$F106),OFFSET(AU106,0,-$F106),0))</f>
        <v>0</v>
      </c>
      <c r="AV106" s="892"/>
    </row>
    <row r="107" spans="1:48" s="893" customFormat="1">
      <c r="A107" s="903"/>
      <c r="B107" t="s">
        <v>337</v>
      </c>
      <c r="C107" s="853">
        <f>SUMIFS('PAINEL DE CONTROLE'!$P$1951:$P$2857,'PAINEL DE CONTROLE'!$I$1951:$I$2857,$B107,'PAINEL DE CONTROLE'!$V$1951:$V$2857,$D$2)</f>
        <v>1</v>
      </c>
      <c r="D107" s="853">
        <f>SUMIFS('PAINEL DE CONTROLE'!$R$1951:$R$2857,'PAINEL DE CONTROLE'!$I$1951:$I$2857,$B107,'PAINEL DE CONTROLE'!$V$1951:$V$2857,$D$2)</f>
        <v>603305.21445234993</v>
      </c>
      <c r="E107" s="853">
        <f>SUMIFS('PAINEL DE CONTROLE'!$T$1951:$T$2857,'PAINEL DE CONTROLE'!$I$1951:$I$2857,$B107,'PAINEL DE CONTROLE'!$V$1951:$V$2857,$D$2)</f>
        <v>2</v>
      </c>
      <c r="F107" s="853">
        <f>SUMIFS('PAINEL DE CONTROLE'!$U$1951:$U$2857,'PAINEL DE CONTROLE'!$I$1951:$I$2857,$B107,'PAINEL DE CONTROLE'!$V$1951:$V$2857,$D$2)</f>
        <v>10</v>
      </c>
      <c r="G107" s="908">
        <f ca="1">IF($E107=0,$C107*$D107/'PAINEL DE CONTROLE'!$D$6,IF(G$4&gt;'PAINEL DE CONTROLE'!$D$6,0,IF(G$4=$E107,$C107*$D107,0))+IF(AND(G$4&lt;='PAINEL DE CONTROLE'!$D$6,G$4&gt;$F107),OFFSET(G107,0,-$F107),0))</f>
        <v>0</v>
      </c>
      <c r="H107" s="908">
        <f ca="1">IF($E107=0,$C107*$D107/'PAINEL DE CONTROLE'!$D$6,IF(H$4&gt;'PAINEL DE CONTROLE'!$D$6,0,IF(H$4=$E107,$C107*$D107,0))+IF(AND(H$4&lt;='PAINEL DE CONTROLE'!$D$6,H$4&gt;$F107),OFFSET(H107,0,-$F107),0))</f>
        <v>0</v>
      </c>
      <c r="I107" s="908">
        <f ca="1">IF($E107=0,$C107*$D107/'PAINEL DE CONTROLE'!$D$6,IF(I$4&gt;'PAINEL DE CONTROLE'!$D$6,0,IF(I$4=$E107,$C107*$D107,0))+IF(AND(I$4&lt;='PAINEL DE CONTROLE'!$D$6,I$4&gt;$F107),OFFSET(I107,0,-$F107),0))</f>
        <v>603305.21445234993</v>
      </c>
      <c r="J107" s="908">
        <f ca="1">IF($E107=0,$C107*$D107/'PAINEL DE CONTROLE'!$D$6,IF(J$4&gt;'PAINEL DE CONTROLE'!$D$6,0,IF(J$4=$E107,$C107*$D107,0))+IF(AND(J$4&lt;='PAINEL DE CONTROLE'!$D$6,J$4&gt;$F107),OFFSET(J107,0,-$F107),0))</f>
        <v>0</v>
      </c>
      <c r="K107" s="908">
        <f ca="1">IF($E107=0,$C107*$D107/'PAINEL DE CONTROLE'!$D$6,IF(K$4&gt;'PAINEL DE CONTROLE'!$D$6,0,IF(K$4=$E107,$C107*$D107,0))+IF(AND(K$4&lt;='PAINEL DE CONTROLE'!$D$6,K$4&gt;$F107),OFFSET(K107,0,-$F107),0))</f>
        <v>0</v>
      </c>
      <c r="L107" s="908">
        <f ca="1">IF($E107=0,$C107*$D107/'PAINEL DE CONTROLE'!$D$6,IF(L$4&gt;'PAINEL DE CONTROLE'!$D$6,0,IF(L$4=$E107,$C107*$D107,0))+IF(AND(L$4&lt;='PAINEL DE CONTROLE'!$D$6,L$4&gt;$F107),OFFSET(L107,0,-$F107),0))</f>
        <v>0</v>
      </c>
      <c r="M107" s="908">
        <f ca="1">IF($E107=0,$C107*$D107/'PAINEL DE CONTROLE'!$D$6,IF(M$4&gt;'PAINEL DE CONTROLE'!$D$6,0,IF(M$4=$E107,$C107*$D107,0))+IF(AND(M$4&lt;='PAINEL DE CONTROLE'!$D$6,M$4&gt;$F107),OFFSET(M107,0,-$F107),0))</f>
        <v>0</v>
      </c>
      <c r="N107" s="908">
        <f ca="1">IF($E107=0,$C107*$D107/'PAINEL DE CONTROLE'!$D$6,IF(N$4&gt;'PAINEL DE CONTROLE'!$D$6,0,IF(N$4=$E107,$C107*$D107,0))+IF(AND(N$4&lt;='PAINEL DE CONTROLE'!$D$6,N$4&gt;$F107),OFFSET(N107,0,-$F107),0))</f>
        <v>0</v>
      </c>
      <c r="O107" s="908">
        <f ca="1">IF($E107=0,$C107*$D107/'PAINEL DE CONTROLE'!$D$6,IF(O$4&gt;'PAINEL DE CONTROLE'!$D$6,0,IF(O$4=$E107,$C107*$D107,0))+IF(AND(O$4&lt;='PAINEL DE CONTROLE'!$D$6,O$4&gt;$F107),OFFSET(O107,0,-$F107),0))</f>
        <v>0</v>
      </c>
      <c r="P107" s="908">
        <f ca="1">IF($E107=0,$C107*$D107/'PAINEL DE CONTROLE'!$D$6,IF(P$4&gt;'PAINEL DE CONTROLE'!$D$6,0,IF(P$4=$E107,$C107*$D107,0))+IF(AND(P$4&lt;='PAINEL DE CONTROLE'!$D$6,P$4&gt;$F107),OFFSET(P107,0,-$F107),0))</f>
        <v>0</v>
      </c>
      <c r="Q107" s="908">
        <f ca="1">IF($E107=0,$C107*$D107/'PAINEL DE CONTROLE'!$D$6,IF(Q$4&gt;'PAINEL DE CONTROLE'!$D$6,0,IF(Q$4=$E107,$C107*$D107,0))+IF(AND(Q$4&lt;='PAINEL DE CONTROLE'!$D$6,Q$4&gt;$F107),OFFSET(Q107,0,-$F107),0))</f>
        <v>0</v>
      </c>
      <c r="R107" s="908">
        <f ca="1">IF($E107=0,$C107*$D107/'PAINEL DE CONTROLE'!$D$6,IF(R$4&gt;'PAINEL DE CONTROLE'!$D$6,0,IF(R$4=$E107,$C107*$D107,0))+IF(AND(R$4&lt;='PAINEL DE CONTROLE'!$D$6,R$4&gt;$F107),OFFSET(R107,0,-$F107),0))</f>
        <v>0</v>
      </c>
      <c r="S107" s="908">
        <f ca="1">IF($E107=0,$C107*$D107/'PAINEL DE CONTROLE'!$D$6,IF(S$4&gt;'PAINEL DE CONTROLE'!$D$6,0,IF(S$4=$E107,$C107*$D107,0))+IF(AND(S$4&lt;='PAINEL DE CONTROLE'!$D$6,S$4&gt;$F107),OFFSET(S107,0,-$F107),0))</f>
        <v>603305.21445234993</v>
      </c>
      <c r="T107" s="908">
        <f ca="1">IF($E107=0,$C107*$D107/'PAINEL DE CONTROLE'!$D$6,IF(T$4&gt;'PAINEL DE CONTROLE'!$D$6,0,IF(T$4=$E107,$C107*$D107,0))+IF(AND(T$4&lt;='PAINEL DE CONTROLE'!$D$6,T$4&gt;$F107),OFFSET(T107,0,-$F107),0))</f>
        <v>0</v>
      </c>
      <c r="U107" s="908">
        <f ca="1">IF($E107=0,$C107*$D107/'PAINEL DE CONTROLE'!$D$6,IF(U$4&gt;'PAINEL DE CONTROLE'!$D$6,0,IF(U$4=$E107,$C107*$D107,0))+IF(AND(U$4&lt;='PAINEL DE CONTROLE'!$D$6,U$4&gt;$F107),OFFSET(U107,0,-$F107),0))</f>
        <v>0</v>
      </c>
      <c r="V107" s="908">
        <f ca="1">IF($E107=0,$C107*$D107/'PAINEL DE CONTROLE'!$D$6,IF(V$4&gt;'PAINEL DE CONTROLE'!$D$6,0,IF(V$4=$E107,$C107*$D107,0))+IF(AND(V$4&lt;='PAINEL DE CONTROLE'!$D$6,V$4&gt;$F107),OFFSET(V107,0,-$F107),0))</f>
        <v>0</v>
      </c>
      <c r="W107" s="908">
        <f ca="1">IF($E107=0,$C107*$D107/'PAINEL DE CONTROLE'!$D$6,IF(W$4&gt;'PAINEL DE CONTROLE'!$D$6,0,IF(W$4=$E107,$C107*$D107,0))+IF(AND(W$4&lt;='PAINEL DE CONTROLE'!$D$6,W$4&gt;$F107),OFFSET(W107,0,-$F107),0))</f>
        <v>0</v>
      </c>
      <c r="X107" s="908">
        <f ca="1">IF($E107=0,$C107*$D107/'PAINEL DE CONTROLE'!$D$6,IF(X$4&gt;'PAINEL DE CONTROLE'!$D$6,0,IF(X$4=$E107,$C107*$D107,0))+IF(AND(X$4&lt;='PAINEL DE CONTROLE'!$D$6,X$4&gt;$F107),OFFSET(X107,0,-$F107),0))</f>
        <v>0</v>
      </c>
      <c r="Y107" s="908">
        <f ca="1">IF($E107=0,$C107*$D107/'PAINEL DE CONTROLE'!$D$6,IF(Y$4&gt;'PAINEL DE CONTROLE'!$D$6,0,IF(Y$4=$E107,$C107*$D107,0))+IF(AND(Y$4&lt;='PAINEL DE CONTROLE'!$D$6,Y$4&gt;$F107),OFFSET(Y107,0,-$F107),0))</f>
        <v>0</v>
      </c>
      <c r="Z107" s="908">
        <f ca="1">IF($E107=0,$C107*$D107/'PAINEL DE CONTROLE'!$D$6,IF(Z$4&gt;'PAINEL DE CONTROLE'!$D$6,0,IF(Z$4=$E107,$C107*$D107,0))+IF(AND(Z$4&lt;='PAINEL DE CONTROLE'!$D$6,Z$4&gt;$F107),OFFSET(Z107,0,-$F107),0))</f>
        <v>0</v>
      </c>
      <c r="AA107" s="908">
        <f ca="1">IF($E107=0,$C107*$D107/'PAINEL DE CONTROLE'!$D$6,IF(AA$4&gt;'PAINEL DE CONTROLE'!$D$6,0,IF(AA$4=$E107,$C107*$D107,0))+IF(AND(AA$4&lt;='PAINEL DE CONTROLE'!$D$6,AA$4&gt;$F107),OFFSET(AA107,0,-$F107),0))</f>
        <v>0</v>
      </c>
      <c r="AB107" s="908">
        <f ca="1">IF($E107=0,$C107*$D107/'PAINEL DE CONTROLE'!$D$6,IF(AB$4&gt;'PAINEL DE CONTROLE'!$D$6,0,IF(AB$4=$E107,$C107*$D107,0))+IF(AND(AB$4&lt;='PAINEL DE CONTROLE'!$D$6,AB$4&gt;$F107),OFFSET(AB107,0,-$F107),0))</f>
        <v>0</v>
      </c>
      <c r="AC107" s="908">
        <f ca="1">IF($E107=0,$C107*$D107/'PAINEL DE CONTROLE'!$D$6,IF(AC$4&gt;'PAINEL DE CONTROLE'!$D$6,0,IF(AC$4=$E107,$C107*$D107,0))+IF(AND(AC$4&lt;='PAINEL DE CONTROLE'!$D$6,AC$4&gt;$F107),OFFSET(AC107,0,-$F107),0))</f>
        <v>603305.21445234993</v>
      </c>
      <c r="AD107" s="908">
        <f ca="1">IF($E107=0,$C107*$D107/'PAINEL DE CONTROLE'!$D$6,IF(AD$4&gt;'PAINEL DE CONTROLE'!$D$6,0,IF(AD$4=$E107,$C107*$D107,0))+IF(AND(AD$4&lt;='PAINEL DE CONTROLE'!$D$6,AD$4&gt;$F107),OFFSET(AD107,0,-$F107),0))</f>
        <v>0</v>
      </c>
      <c r="AE107" s="908">
        <f ca="1">IF($E107=0,$C107*$D107/'PAINEL DE CONTROLE'!$D$6,IF(AE$4&gt;'PAINEL DE CONTROLE'!$D$6,0,IF(AE$4=$E107,$C107*$D107,0))+IF(AND(AE$4&lt;='PAINEL DE CONTROLE'!$D$6,AE$4&gt;$F107),OFFSET(AE107,0,-$F107),0))</f>
        <v>0</v>
      </c>
      <c r="AF107" s="908">
        <f ca="1">IF($E107=0,$C107*$D107/'PAINEL DE CONTROLE'!$D$6,IF(AF$4&gt;'PAINEL DE CONTROLE'!$D$6,0,IF(AF$4=$E107,$C107*$D107,0))+IF(AND(AF$4&lt;='PAINEL DE CONTROLE'!$D$6,AF$4&gt;$F107),OFFSET(AF107,0,-$F107),0))</f>
        <v>0</v>
      </c>
      <c r="AG107" s="908">
        <f ca="1">IF($E107=0,$C107*$D107/'PAINEL DE CONTROLE'!$D$6,IF(AG$4&gt;'PAINEL DE CONTROLE'!$D$6,0,IF(AG$4=$E107,$C107*$D107,0))+IF(AND(AG$4&lt;='PAINEL DE CONTROLE'!$D$6,AG$4&gt;$F107),OFFSET(AG107,0,-$F107),0))</f>
        <v>0</v>
      </c>
      <c r="AH107" s="908">
        <f ca="1">IF($E107=0,$C107*$D107/'PAINEL DE CONTROLE'!$D$6,IF(AH$4&gt;'PAINEL DE CONTROLE'!$D$6,0,IF(AH$4=$E107,$C107*$D107,0))+IF(AND(AH$4&lt;='PAINEL DE CONTROLE'!$D$6,AH$4&gt;$F107),OFFSET(AH107,0,-$F107),0))</f>
        <v>0</v>
      </c>
      <c r="AI107" s="908">
        <f ca="1">IF($E107=0,$C107*$D107/'PAINEL DE CONTROLE'!$D$6,IF(AI$4&gt;'PAINEL DE CONTROLE'!$D$6,0,IF(AI$4=$E107,$C107*$D107,0))+IF(AND(AI$4&lt;='PAINEL DE CONTROLE'!$D$6,AI$4&gt;$F107),OFFSET(AI107,0,-$F107),0))</f>
        <v>0</v>
      </c>
      <c r="AJ107" s="908">
        <f ca="1">IF($E107=0,$C107*$D107/'PAINEL DE CONTROLE'!$D$6,IF(AJ$4&gt;'PAINEL DE CONTROLE'!$D$6,0,IF(AJ$4=$E107,$C107*$D107,0))+IF(AND(AJ$4&lt;='PAINEL DE CONTROLE'!$D$6,AJ$4&gt;$F107),OFFSET(AJ107,0,-$F107),0))</f>
        <v>0</v>
      </c>
      <c r="AK107" s="908">
        <f ca="1">IF($E107=0,$C107*$D107/'PAINEL DE CONTROLE'!$D$6,IF(AK$4&gt;'PAINEL DE CONTROLE'!$D$6,0,IF(AK$4=$E107,$C107*$D107,0))+IF(AND(AK$4&lt;='PAINEL DE CONTROLE'!$D$6,AK$4&gt;$F107),OFFSET(AK107,0,-$F107),0))</f>
        <v>0</v>
      </c>
      <c r="AL107" s="908">
        <f ca="1">IF($E107=0,$C107*$D107/'PAINEL DE CONTROLE'!$D$6,IF(AL$4&gt;'PAINEL DE CONTROLE'!$D$6,0,IF(AL$4=$E107,$C107*$D107,0))+IF(AND(AL$4&lt;='PAINEL DE CONTROLE'!$D$6,AL$4&gt;$F107),OFFSET(AL107,0,-$F107),0))</f>
        <v>0</v>
      </c>
      <c r="AM107" s="908">
        <f ca="1">IF($E107=0,$C107*$D107/'PAINEL DE CONTROLE'!$D$6,IF(AM$4&gt;'PAINEL DE CONTROLE'!$D$6,0,IF(AM$4=$E107,$C107*$D107,0))+IF(AND(AM$4&lt;='PAINEL DE CONTROLE'!$D$6,AM$4&gt;$F107),OFFSET(AM107,0,-$F107),0))</f>
        <v>0</v>
      </c>
      <c r="AN107" s="908">
        <f ca="1">IF($E107=0,$C107*$D107/'PAINEL DE CONTROLE'!$D$6,IF(AN$4&gt;'PAINEL DE CONTROLE'!$D$6,0,IF(AN$4=$E107,$C107*$D107,0))+IF(AND(AN$4&lt;='PAINEL DE CONTROLE'!$D$6,AN$4&gt;$F107),OFFSET(AN107,0,-$F107),0))</f>
        <v>0</v>
      </c>
      <c r="AO107" s="908">
        <f ca="1">IF($E107=0,$C107*$D107/'PAINEL DE CONTROLE'!$D$6,IF(AO$4&gt;'PAINEL DE CONTROLE'!$D$6,0,IF(AO$4=$E107,$C107*$D107,0))+IF(AND(AO$4&lt;='PAINEL DE CONTROLE'!$D$6,AO$4&gt;$F107),OFFSET(AO107,0,-$F107),0))</f>
        <v>0</v>
      </c>
      <c r="AP107" s="908">
        <f ca="1">IF($E107=0,$C107*$D107/'PAINEL DE CONTROLE'!$D$6,IF(AP$4&gt;'PAINEL DE CONTROLE'!$D$6,0,IF(AP$4=$E107,$C107*$D107,0))+IF(AND(AP$4&lt;='PAINEL DE CONTROLE'!$D$6,AP$4&gt;$F107),OFFSET(AP107,0,-$F107),0))</f>
        <v>0</v>
      </c>
      <c r="AQ107" s="908">
        <f ca="1">IF($E107=0,$C107*$D107/'PAINEL DE CONTROLE'!$D$6,IF(AQ$4&gt;'PAINEL DE CONTROLE'!$D$6,0,IF(AQ$4=$E107,$C107*$D107,0))+IF(AND(AQ$4&lt;='PAINEL DE CONTROLE'!$D$6,AQ$4&gt;$F107),OFFSET(AQ107,0,-$F107),0))</f>
        <v>0</v>
      </c>
      <c r="AR107" s="908">
        <f ca="1">IF($E107=0,$C107*$D107/'PAINEL DE CONTROLE'!$D$6,IF(AR$4&gt;'PAINEL DE CONTROLE'!$D$6,0,IF(AR$4=$E107,$C107*$D107,0))+IF(AND(AR$4&lt;='PAINEL DE CONTROLE'!$D$6,AR$4&gt;$F107),OFFSET(AR107,0,-$F107),0))</f>
        <v>0</v>
      </c>
      <c r="AS107" s="908">
        <f ca="1">IF($E107=0,$C107*$D107/'PAINEL DE CONTROLE'!$D$6,IF(AS$4&gt;'PAINEL DE CONTROLE'!$D$6,0,IF(AS$4=$E107,$C107*$D107,0))+IF(AND(AS$4&lt;='PAINEL DE CONTROLE'!$D$6,AS$4&gt;$F107),OFFSET(AS107,0,-$F107),0))</f>
        <v>0</v>
      </c>
      <c r="AT107" s="908">
        <f ca="1">IF($E107=0,$C107*$D107/'PAINEL DE CONTROLE'!$D$6,IF(AT$4&gt;'PAINEL DE CONTROLE'!$D$6,0,IF(AT$4=$E107,$C107*$D107,0))+IF(AND(AT$4&lt;='PAINEL DE CONTROLE'!$D$6,AT$4&gt;$F107),OFFSET(AT107,0,-$F107),0))</f>
        <v>0</v>
      </c>
      <c r="AU107" s="908">
        <f ca="1">IF($E107=0,$C107*$D107/'PAINEL DE CONTROLE'!$D$6,IF(AU$4&gt;'PAINEL DE CONTROLE'!$D$6,0,IF(AU$4=$E107,$C107*$D107,0))+IF(AND(AU$4&lt;='PAINEL DE CONTROLE'!$D$6,AU$4&gt;$F107),OFFSET(AU107,0,-$F107),0))</f>
        <v>0</v>
      </c>
      <c r="AV107" s="892"/>
    </row>
    <row r="108" spans="1:48" s="893" customFormat="1">
      <c r="A108" s="903"/>
      <c r="B108" s="885"/>
      <c r="C108" s="892"/>
      <c r="D108" s="892"/>
      <c r="E108" s="892"/>
      <c r="F108" s="892"/>
      <c r="G108" s="892"/>
      <c r="H108" s="892"/>
      <c r="I108" s="892"/>
      <c r="J108" s="892"/>
      <c r="K108" s="892"/>
      <c r="L108" s="892"/>
      <c r="M108" s="892"/>
      <c r="N108" s="892"/>
      <c r="O108" s="892"/>
      <c r="P108" s="892"/>
      <c r="Q108" s="892"/>
      <c r="R108" s="892"/>
      <c r="S108" s="892"/>
      <c r="T108" s="892"/>
      <c r="U108" s="892"/>
      <c r="V108" s="892"/>
      <c r="W108" s="892"/>
      <c r="X108" s="892"/>
      <c r="Y108" s="892"/>
      <c r="Z108" s="892"/>
      <c r="AA108" s="892"/>
      <c r="AB108" s="892"/>
      <c r="AC108" s="892"/>
      <c r="AD108" s="892"/>
      <c r="AE108" s="892"/>
      <c r="AF108" s="892"/>
      <c r="AG108" s="892"/>
      <c r="AH108" s="892"/>
      <c r="AI108" s="892"/>
      <c r="AJ108" s="892"/>
      <c r="AK108" s="892"/>
      <c r="AL108" s="892"/>
      <c r="AM108" s="892"/>
      <c r="AN108" s="892"/>
      <c r="AO108" s="892"/>
      <c r="AP108" s="892"/>
      <c r="AQ108" s="892"/>
      <c r="AR108" s="892"/>
      <c r="AS108" s="892"/>
      <c r="AT108" s="892"/>
      <c r="AU108" s="892"/>
      <c r="AV108" s="892"/>
    </row>
    <row r="109" spans="1:48" s="893" customFormat="1">
      <c r="A109" s="903"/>
      <c r="B109" s="912" t="s">
        <v>272</v>
      </c>
      <c r="C109" s="907" t="s">
        <v>1124</v>
      </c>
      <c r="D109" s="893" t="s">
        <v>1125</v>
      </c>
      <c r="E109" s="892"/>
      <c r="F109" s="892"/>
      <c r="G109" s="892"/>
      <c r="H109" s="892"/>
      <c r="I109" s="892"/>
      <c r="J109" s="892"/>
      <c r="K109" s="892"/>
      <c r="L109" s="892"/>
      <c r="M109" s="892"/>
      <c r="N109" s="892"/>
      <c r="O109" s="892"/>
      <c r="P109" s="892"/>
      <c r="Q109" s="892"/>
      <c r="R109" s="892"/>
      <c r="S109" s="892"/>
      <c r="T109" s="892"/>
      <c r="U109" s="892"/>
      <c r="V109" s="892"/>
      <c r="W109" s="892"/>
      <c r="X109" s="892"/>
      <c r="Y109" s="892"/>
      <c r="Z109" s="892"/>
      <c r="AA109" s="892"/>
      <c r="AB109" s="892"/>
      <c r="AC109" s="892"/>
      <c r="AD109" s="892"/>
      <c r="AE109" s="892"/>
      <c r="AF109" s="892"/>
      <c r="AG109" s="892"/>
      <c r="AH109" s="892"/>
      <c r="AI109" s="892"/>
      <c r="AJ109" s="892"/>
      <c r="AK109" s="892"/>
      <c r="AL109" s="892"/>
      <c r="AM109" s="892"/>
      <c r="AN109" s="892"/>
      <c r="AO109" s="892"/>
      <c r="AP109" s="892"/>
      <c r="AQ109" s="892"/>
      <c r="AR109" s="892"/>
      <c r="AS109" s="892"/>
      <c r="AT109" s="892"/>
      <c r="AU109" s="892"/>
      <c r="AV109" s="892"/>
    </row>
    <row r="110" spans="1:48" s="893" customFormat="1">
      <c r="A110" s="903"/>
      <c r="B110" s="885"/>
      <c r="C110" s="892"/>
      <c r="E110" s="892"/>
      <c r="F110" s="892"/>
      <c r="G110" s="892"/>
      <c r="H110" s="892"/>
      <c r="I110" s="892"/>
      <c r="J110" s="892"/>
      <c r="K110" s="892"/>
      <c r="L110" s="892"/>
      <c r="M110" s="892"/>
      <c r="N110" s="892"/>
      <c r="O110" s="892"/>
      <c r="P110" s="892"/>
      <c r="Q110" s="892"/>
      <c r="R110" s="892"/>
      <c r="S110" s="892"/>
      <c r="T110" s="892"/>
      <c r="U110" s="892"/>
      <c r="V110" s="892"/>
      <c r="W110" s="892"/>
      <c r="X110" s="892"/>
      <c r="Y110" s="892"/>
      <c r="Z110" s="892"/>
      <c r="AA110" s="892"/>
      <c r="AB110" s="892"/>
      <c r="AC110" s="892"/>
      <c r="AD110" s="892"/>
      <c r="AE110" s="892"/>
      <c r="AF110" s="892"/>
      <c r="AG110" s="892"/>
      <c r="AH110" s="892"/>
      <c r="AI110" s="892"/>
      <c r="AJ110" s="892"/>
      <c r="AK110" s="892"/>
      <c r="AL110" s="892"/>
      <c r="AM110" s="892"/>
      <c r="AN110" s="892"/>
      <c r="AO110" s="892"/>
      <c r="AP110" s="892"/>
      <c r="AQ110" s="892"/>
      <c r="AR110" s="892"/>
      <c r="AS110" s="892"/>
      <c r="AT110" s="892"/>
      <c r="AU110" s="892"/>
      <c r="AV110" s="892"/>
    </row>
    <row r="111" spans="1:48" s="893" customFormat="1">
      <c r="A111" s="903"/>
      <c r="B111" t="s">
        <v>327</v>
      </c>
      <c r="C111" s="913">
        <f>'PAINEL DE CONTROLE'!$J$173</f>
        <v>0.2</v>
      </c>
      <c r="D111" s="913">
        <f>SUM('PAINEL DE CONTROLE'!$F$75:$F$77)</f>
        <v>0.33999999999999997</v>
      </c>
      <c r="E111" s="892"/>
      <c r="F111" s="892"/>
      <c r="G111" s="914">
        <f ca="1">IF(G$4&gt;'PAINEL DE CONTROLE'!$D$6,0,IF(G$4&gt;$F101,G101*$C111,0))*(1-$D111)</f>
        <v>0</v>
      </c>
      <c r="H111" s="914">
        <f ca="1">IF(H$4&gt;'PAINEL DE CONTROLE'!$D$6,0,IF(H$4&gt;$F101,H101*$C111,0))*(1-$D111)</f>
        <v>0</v>
      </c>
      <c r="I111" s="914">
        <f ca="1">IF(I$4&gt;'PAINEL DE CONTROLE'!$D$6,0,IF(I$4&gt;$F101,I101*$C111,0))*(1-$D111)</f>
        <v>0</v>
      </c>
      <c r="J111" s="914">
        <f ca="1">IF(J$4&gt;'PAINEL DE CONTROLE'!$D$6,0,IF(J$4&gt;$F101,J101*$C111,0))*(1-$D111)</f>
        <v>0</v>
      </c>
      <c r="K111" s="914">
        <f ca="1">IF(K$4&gt;'PAINEL DE CONTROLE'!$D$6,0,IF(K$4&gt;$F101,K101*$C111,0))*(1-$D111)</f>
        <v>0</v>
      </c>
      <c r="L111" s="914">
        <f ca="1">IF(L$4&gt;'PAINEL DE CONTROLE'!$D$6,0,IF(L$4&gt;$F101,L101*$C111,0))*(1-$D111)</f>
        <v>0</v>
      </c>
      <c r="M111" s="914">
        <f ca="1">IF(M$4&gt;'PAINEL DE CONTROLE'!$D$6,0,IF(M$4&gt;$F101,M101*$C111,0))*(1-$D111)</f>
        <v>0</v>
      </c>
      <c r="N111" s="914">
        <f ca="1">IF(N$4&gt;'PAINEL DE CONTROLE'!$D$6,0,IF(N$4&gt;$F101,N101*$C111,0))*(1-$D111)</f>
        <v>0</v>
      </c>
      <c r="O111" s="914">
        <f ca="1">IF(O$4&gt;'PAINEL DE CONTROLE'!$D$6,0,IF(O$4&gt;$F101,O101*$C111,0))*(1-$D111)</f>
        <v>0</v>
      </c>
      <c r="P111" s="914">
        <f ca="1">IF(P$4&gt;'PAINEL DE CONTROLE'!$D$6,0,IF(P$4&gt;$F101,P101*$C111,0))*(1-$D111)</f>
        <v>0</v>
      </c>
      <c r="Q111" s="914">
        <f ca="1">IF(Q$4&gt;'PAINEL DE CONTROLE'!$D$6,0,IF(Q$4&gt;$F101,Q101*$C111,0))*(1-$D111)</f>
        <v>0</v>
      </c>
      <c r="R111" s="914">
        <f ca="1">IF(R$4&gt;'PAINEL DE CONTROLE'!$D$6,0,IF(R$4&gt;$F101,R101*$C111,0))*(1-$D111)</f>
        <v>196027.78660359434</v>
      </c>
      <c r="S111" s="914">
        <f ca="1">IF(S$4&gt;'PAINEL DE CONTROLE'!$D$6,0,IF(S$4&gt;$F101,S101*$C111,0))*(1-$D111)</f>
        <v>0</v>
      </c>
      <c r="T111" s="914">
        <f ca="1">IF(T$4&gt;'PAINEL DE CONTROLE'!$D$6,0,IF(T$4&gt;$F101,T101*$C111,0))*(1-$D111)</f>
        <v>0</v>
      </c>
      <c r="U111" s="914">
        <f ca="1">IF(U$4&gt;'PAINEL DE CONTROLE'!$D$6,0,IF(U$4&gt;$F101,U101*$C111,0))*(1-$D111)</f>
        <v>0</v>
      </c>
      <c r="V111" s="914">
        <f ca="1">IF(V$4&gt;'PAINEL DE CONTROLE'!$D$6,0,IF(V$4&gt;$F101,V101*$C111,0))*(1-$D111)</f>
        <v>0</v>
      </c>
      <c r="W111" s="914">
        <f ca="1">IF(W$4&gt;'PAINEL DE CONTROLE'!$D$6,0,IF(W$4&gt;$F101,W101*$C111,0))*(1-$D111)</f>
        <v>0</v>
      </c>
      <c r="X111" s="914">
        <f ca="1">IF(X$4&gt;'PAINEL DE CONTROLE'!$D$6,0,IF(X$4&gt;$F101,X101*$C111,0))*(1-$D111)</f>
        <v>0</v>
      </c>
      <c r="Y111" s="914">
        <f ca="1">IF(Y$4&gt;'PAINEL DE CONTROLE'!$D$6,0,IF(Y$4&gt;$F101,Y101*$C111,0))*(1-$D111)</f>
        <v>0</v>
      </c>
      <c r="Z111" s="914">
        <f ca="1">IF(Z$4&gt;'PAINEL DE CONTROLE'!$D$6,0,IF(Z$4&gt;$F101,Z101*$C111,0))*(1-$D111)</f>
        <v>0</v>
      </c>
      <c r="AA111" s="914">
        <f ca="1">IF(AA$4&gt;'PAINEL DE CONTROLE'!$D$6,0,IF(AA$4&gt;$F101,AA101*$C111,0))*(1-$D111)</f>
        <v>0</v>
      </c>
      <c r="AB111" s="914">
        <f ca="1">IF(AB$4&gt;'PAINEL DE CONTROLE'!$D$6,0,IF(AB$4&gt;$F101,AB101*$C111,0))*(1-$D111)</f>
        <v>196027.78660359434</v>
      </c>
      <c r="AC111" s="914">
        <f ca="1">IF(AC$4&gt;'PAINEL DE CONTROLE'!$D$6,0,IF(AC$4&gt;$F101,AC101*$C111,0))*(1-$D111)</f>
        <v>0</v>
      </c>
      <c r="AD111" s="914">
        <f ca="1">IF(AD$4&gt;'PAINEL DE CONTROLE'!$D$6,0,IF(AD$4&gt;$F101,AD101*$C111,0))*(1-$D111)</f>
        <v>0</v>
      </c>
      <c r="AE111" s="914">
        <f ca="1">IF(AE$4&gt;'PAINEL DE CONTROLE'!$D$6,0,IF(AE$4&gt;$F101,AE101*$C111,0))*(1-$D111)</f>
        <v>0</v>
      </c>
      <c r="AF111" s="914">
        <f ca="1">IF(AF$4&gt;'PAINEL DE CONTROLE'!$D$6,0,IF(AF$4&gt;$F101,AF101*$C111,0))*(1-$D111)</f>
        <v>0</v>
      </c>
      <c r="AG111" s="914">
        <f ca="1">IF(AG$4&gt;'PAINEL DE CONTROLE'!$D$6,0,IF(AG$4&gt;$F101,AG101*$C111,0))*(1-$D111)</f>
        <v>0</v>
      </c>
      <c r="AH111" s="914">
        <f ca="1">IF(AH$4&gt;'PAINEL DE CONTROLE'!$D$6,0,IF(AH$4&gt;$F101,AH101*$C111,0))*(1-$D111)</f>
        <v>0</v>
      </c>
      <c r="AI111" s="914">
        <f ca="1">IF(AI$4&gt;'PAINEL DE CONTROLE'!$D$6,0,IF(AI$4&gt;$F101,AI101*$C111,0))*(1-$D111)</f>
        <v>0</v>
      </c>
      <c r="AJ111" s="914">
        <f ca="1">IF(AJ$4&gt;'PAINEL DE CONTROLE'!$D$6,0,IF(AJ$4&gt;$F101,AJ101*$C111,0))*(1-$D111)</f>
        <v>0</v>
      </c>
      <c r="AK111" s="914">
        <f ca="1">IF(AK$4&gt;'PAINEL DE CONTROLE'!$D$6,0,IF(AK$4&gt;$F101,AK101*$C111,0))*(1-$D111)</f>
        <v>0</v>
      </c>
      <c r="AL111" s="914">
        <f ca="1">IF(AL$4&gt;'PAINEL DE CONTROLE'!$D$6,0,IF(AL$4&gt;$F101,AL101*$C111,0))*(1-$D111)</f>
        <v>196027.78660359434</v>
      </c>
      <c r="AM111" s="914">
        <f ca="1">IF(AM$4&gt;'PAINEL DE CONTROLE'!$D$6,0,IF(AM$4&gt;$F101,AM101*$C111,0))*(1-$D111)</f>
        <v>0</v>
      </c>
      <c r="AN111" s="914">
        <f ca="1">IF(AN$4&gt;'PAINEL DE CONTROLE'!$D$6,0,IF(AN$4&gt;$F101,AN101*$C111,0))*(1-$D111)</f>
        <v>0</v>
      </c>
      <c r="AO111" s="914">
        <f ca="1">IF(AO$4&gt;'PAINEL DE CONTROLE'!$D$6,0,IF(AO$4&gt;$F101,AO101*$C111,0))*(1-$D111)</f>
        <v>0</v>
      </c>
      <c r="AP111" s="914">
        <f ca="1">IF(AP$4&gt;'PAINEL DE CONTROLE'!$D$6,0,IF(AP$4&gt;$F101,AP101*$C111,0))*(1-$D111)</f>
        <v>0</v>
      </c>
      <c r="AQ111" s="914">
        <f ca="1">IF(AQ$4&gt;'PAINEL DE CONTROLE'!$D$6,0,IF(AQ$4&gt;$F101,AQ101*$C111,0))*(1-$D111)</f>
        <v>0</v>
      </c>
      <c r="AR111" s="914">
        <f ca="1">IF(AR$4&gt;'PAINEL DE CONTROLE'!$D$6,0,IF(AR$4&gt;$F101,AR101*$C111,0))*(1-$D111)</f>
        <v>0</v>
      </c>
      <c r="AS111" s="914">
        <f ca="1">IF(AS$4&gt;'PAINEL DE CONTROLE'!$D$6,0,IF(AS$4&gt;$F101,AS101*$C111,0))*(1-$D111)</f>
        <v>0</v>
      </c>
      <c r="AT111" s="914">
        <f ca="1">IF(AT$4&gt;'PAINEL DE CONTROLE'!$D$6,0,IF(AT$4&gt;$F101,AT101*$C111,0))*(1-$D111)</f>
        <v>0</v>
      </c>
      <c r="AU111" s="914">
        <f ca="1">IF(AU$4&gt;'PAINEL DE CONTROLE'!$D$6,0,IF(AU$4&gt;$F101,AU101*$C111,0))*(1-$D111)</f>
        <v>0</v>
      </c>
      <c r="AV111" s="892"/>
    </row>
    <row r="112" spans="1:48" s="893" customFormat="1">
      <c r="A112" s="903"/>
      <c r="B112" t="s">
        <v>329</v>
      </c>
      <c r="C112" s="913">
        <f>'PAINEL DE CONTROLE'!$J$173</f>
        <v>0.2</v>
      </c>
      <c r="D112" s="913">
        <f>SUM('PAINEL DE CONTROLE'!$F$75:$F$77)</f>
        <v>0.33999999999999997</v>
      </c>
      <c r="E112" s="892"/>
      <c r="F112" s="892"/>
      <c r="G112" s="914">
        <f ca="1">IF(G$4&gt;'PAINEL DE CONTROLE'!$D$6,0,IF(G$4&gt;$F102,G102*$C112,0))*(1-$D112)</f>
        <v>0</v>
      </c>
      <c r="H112" s="914">
        <f ca="1">IF(H$4&gt;'PAINEL DE CONTROLE'!$D$6,0,IF(H$4&gt;$F102,H102*$C112,0))*(1-$D112)</f>
        <v>0</v>
      </c>
      <c r="I112" s="914">
        <f ca="1">IF(I$4&gt;'PAINEL DE CONTROLE'!$D$6,0,IF(I$4&gt;$F102,I102*$C112,0))*(1-$D112)</f>
        <v>0</v>
      </c>
      <c r="J112" s="914">
        <f ca="1">IF(J$4&gt;'PAINEL DE CONTROLE'!$D$6,0,IF(J$4&gt;$F102,J102*$C112,0))*(1-$D112)</f>
        <v>0</v>
      </c>
      <c r="K112" s="914">
        <f ca="1">IF(K$4&gt;'PAINEL DE CONTROLE'!$D$6,0,IF(K$4&gt;$F102,K102*$C112,0))*(1-$D112)</f>
        <v>0</v>
      </c>
      <c r="L112" s="914">
        <f ca="1">IF(L$4&gt;'PAINEL DE CONTROLE'!$D$6,0,IF(L$4&gt;$F102,L102*$C112,0))*(1-$D112)</f>
        <v>0</v>
      </c>
      <c r="M112" s="914">
        <f ca="1">IF(M$4&gt;'PAINEL DE CONTROLE'!$D$6,0,IF(M$4&gt;$F102,M102*$C112,0))*(1-$D112)</f>
        <v>0</v>
      </c>
      <c r="N112" s="914">
        <f ca="1">IF(N$4&gt;'PAINEL DE CONTROLE'!$D$6,0,IF(N$4&gt;$F102,N102*$C112,0))*(1-$D112)</f>
        <v>0</v>
      </c>
      <c r="O112" s="914">
        <f ca="1">IF(O$4&gt;'PAINEL DE CONTROLE'!$D$6,0,IF(O$4&gt;$F102,O102*$C112,0))*(1-$D112)</f>
        <v>0</v>
      </c>
      <c r="P112" s="914">
        <f ca="1">IF(P$4&gt;'PAINEL DE CONTROLE'!$D$6,0,IF(P$4&gt;$F102,P102*$C112,0))*(1-$D112)</f>
        <v>0</v>
      </c>
      <c r="Q112" s="914">
        <f ca="1">IF(Q$4&gt;'PAINEL DE CONTROLE'!$D$6,0,IF(Q$4&gt;$F102,Q102*$C112,0))*(1-$D112)</f>
        <v>0</v>
      </c>
      <c r="R112" s="914">
        <f ca="1">IF(R$4&gt;'PAINEL DE CONTROLE'!$D$6,0,IF(R$4&gt;$F102,R102*$C112,0))*(1-$D112)</f>
        <v>145948.81299470738</v>
      </c>
      <c r="S112" s="914">
        <f ca="1">IF(S$4&gt;'PAINEL DE CONTROLE'!$D$6,0,IF(S$4&gt;$F102,S102*$C112,0))*(1-$D112)</f>
        <v>0</v>
      </c>
      <c r="T112" s="914">
        <f ca="1">IF(T$4&gt;'PAINEL DE CONTROLE'!$D$6,0,IF(T$4&gt;$F102,T102*$C112,0))*(1-$D112)</f>
        <v>0</v>
      </c>
      <c r="U112" s="914">
        <f ca="1">IF(U$4&gt;'PAINEL DE CONTROLE'!$D$6,0,IF(U$4&gt;$F102,U102*$C112,0))*(1-$D112)</f>
        <v>0</v>
      </c>
      <c r="V112" s="914">
        <f ca="1">IF(V$4&gt;'PAINEL DE CONTROLE'!$D$6,0,IF(V$4&gt;$F102,V102*$C112,0))*(1-$D112)</f>
        <v>0</v>
      </c>
      <c r="W112" s="914">
        <f ca="1">IF(W$4&gt;'PAINEL DE CONTROLE'!$D$6,0,IF(W$4&gt;$F102,W102*$C112,0))*(1-$D112)</f>
        <v>0</v>
      </c>
      <c r="X112" s="914">
        <f ca="1">IF(X$4&gt;'PAINEL DE CONTROLE'!$D$6,0,IF(X$4&gt;$F102,X102*$C112,0))*(1-$D112)</f>
        <v>0</v>
      </c>
      <c r="Y112" s="914">
        <f ca="1">IF(Y$4&gt;'PAINEL DE CONTROLE'!$D$6,0,IF(Y$4&gt;$F102,Y102*$C112,0))*(1-$D112)</f>
        <v>0</v>
      </c>
      <c r="Z112" s="914">
        <f ca="1">IF(Z$4&gt;'PAINEL DE CONTROLE'!$D$6,0,IF(Z$4&gt;$F102,Z102*$C112,0))*(1-$D112)</f>
        <v>0</v>
      </c>
      <c r="AA112" s="914">
        <f ca="1">IF(AA$4&gt;'PAINEL DE CONTROLE'!$D$6,0,IF(AA$4&gt;$F102,AA102*$C112,0))*(1-$D112)</f>
        <v>0</v>
      </c>
      <c r="AB112" s="914">
        <f ca="1">IF(AB$4&gt;'PAINEL DE CONTROLE'!$D$6,0,IF(AB$4&gt;$F102,AB102*$C112,0))*(1-$D112)</f>
        <v>145948.81299470738</v>
      </c>
      <c r="AC112" s="914">
        <f ca="1">IF(AC$4&gt;'PAINEL DE CONTROLE'!$D$6,0,IF(AC$4&gt;$F102,AC102*$C112,0))*(1-$D112)</f>
        <v>0</v>
      </c>
      <c r="AD112" s="914">
        <f ca="1">IF(AD$4&gt;'PAINEL DE CONTROLE'!$D$6,0,IF(AD$4&gt;$F102,AD102*$C112,0))*(1-$D112)</f>
        <v>0</v>
      </c>
      <c r="AE112" s="914">
        <f ca="1">IF(AE$4&gt;'PAINEL DE CONTROLE'!$D$6,0,IF(AE$4&gt;$F102,AE102*$C112,0))*(1-$D112)</f>
        <v>0</v>
      </c>
      <c r="AF112" s="914">
        <f ca="1">IF(AF$4&gt;'PAINEL DE CONTROLE'!$D$6,0,IF(AF$4&gt;$F102,AF102*$C112,0))*(1-$D112)</f>
        <v>0</v>
      </c>
      <c r="AG112" s="914">
        <f ca="1">IF(AG$4&gt;'PAINEL DE CONTROLE'!$D$6,0,IF(AG$4&gt;$F102,AG102*$C112,0))*(1-$D112)</f>
        <v>0</v>
      </c>
      <c r="AH112" s="914">
        <f ca="1">IF(AH$4&gt;'PAINEL DE CONTROLE'!$D$6,0,IF(AH$4&gt;$F102,AH102*$C112,0))*(1-$D112)</f>
        <v>0</v>
      </c>
      <c r="AI112" s="914">
        <f ca="1">IF(AI$4&gt;'PAINEL DE CONTROLE'!$D$6,0,IF(AI$4&gt;$F102,AI102*$C112,0))*(1-$D112)</f>
        <v>0</v>
      </c>
      <c r="AJ112" s="914">
        <f ca="1">IF(AJ$4&gt;'PAINEL DE CONTROLE'!$D$6,0,IF(AJ$4&gt;$F102,AJ102*$C112,0))*(1-$D112)</f>
        <v>0</v>
      </c>
      <c r="AK112" s="914">
        <f ca="1">IF(AK$4&gt;'PAINEL DE CONTROLE'!$D$6,0,IF(AK$4&gt;$F102,AK102*$C112,0))*(1-$D112)</f>
        <v>0</v>
      </c>
      <c r="AL112" s="914">
        <f ca="1">IF(AL$4&gt;'PAINEL DE CONTROLE'!$D$6,0,IF(AL$4&gt;$F102,AL102*$C112,0))*(1-$D112)</f>
        <v>145948.81299470738</v>
      </c>
      <c r="AM112" s="914">
        <f ca="1">IF(AM$4&gt;'PAINEL DE CONTROLE'!$D$6,0,IF(AM$4&gt;$F102,AM102*$C112,0))*(1-$D112)</f>
        <v>0</v>
      </c>
      <c r="AN112" s="914">
        <f ca="1">IF(AN$4&gt;'PAINEL DE CONTROLE'!$D$6,0,IF(AN$4&gt;$F102,AN102*$C112,0))*(1-$D112)</f>
        <v>0</v>
      </c>
      <c r="AO112" s="914">
        <f ca="1">IF(AO$4&gt;'PAINEL DE CONTROLE'!$D$6,0,IF(AO$4&gt;$F102,AO102*$C112,0))*(1-$D112)</f>
        <v>0</v>
      </c>
      <c r="AP112" s="914">
        <f ca="1">IF(AP$4&gt;'PAINEL DE CONTROLE'!$D$6,0,IF(AP$4&gt;$F102,AP102*$C112,0))*(1-$D112)</f>
        <v>0</v>
      </c>
      <c r="AQ112" s="914">
        <f ca="1">IF(AQ$4&gt;'PAINEL DE CONTROLE'!$D$6,0,IF(AQ$4&gt;$F102,AQ102*$C112,0))*(1-$D112)</f>
        <v>0</v>
      </c>
      <c r="AR112" s="914">
        <f ca="1">IF(AR$4&gt;'PAINEL DE CONTROLE'!$D$6,0,IF(AR$4&gt;$F102,AR102*$C112,0))*(1-$D112)</f>
        <v>0</v>
      </c>
      <c r="AS112" s="914">
        <f ca="1">IF(AS$4&gt;'PAINEL DE CONTROLE'!$D$6,0,IF(AS$4&gt;$F102,AS102*$C112,0))*(1-$D112)</f>
        <v>0</v>
      </c>
      <c r="AT112" s="914">
        <f ca="1">IF(AT$4&gt;'PAINEL DE CONTROLE'!$D$6,0,IF(AT$4&gt;$F102,AT102*$C112,0))*(1-$D112)</f>
        <v>0</v>
      </c>
      <c r="AU112" s="914">
        <f ca="1">IF(AU$4&gt;'PAINEL DE CONTROLE'!$D$6,0,IF(AU$4&gt;$F102,AU102*$C112,0))*(1-$D112)</f>
        <v>0</v>
      </c>
      <c r="AV112" s="892"/>
    </row>
    <row r="113" spans="1:48" s="893" customFormat="1">
      <c r="A113" s="903"/>
      <c r="B113" t="s">
        <v>470</v>
      </c>
      <c r="C113" s="913">
        <f>'PAINEL DE CONTROLE'!$J$173</f>
        <v>0.2</v>
      </c>
      <c r="D113" s="913">
        <f>SUM('PAINEL DE CONTROLE'!$F$75:$F$77)</f>
        <v>0.33999999999999997</v>
      </c>
      <c r="E113" s="892"/>
      <c r="F113" s="892"/>
      <c r="G113" s="914">
        <f ca="1">IF(G$4&gt;'PAINEL DE CONTROLE'!$D$6,0,IF(G$4&gt;$F103,G103*$C113,0))*(1-$D113)</f>
        <v>0</v>
      </c>
      <c r="H113" s="914">
        <f ca="1">IF(H$4&gt;'PAINEL DE CONTROLE'!$D$6,0,IF(H$4&gt;$F103,H103*$C113,0))*(1-$D113)</f>
        <v>0</v>
      </c>
      <c r="I113" s="914">
        <f ca="1">IF(I$4&gt;'PAINEL DE CONTROLE'!$D$6,0,IF(I$4&gt;$F103,I103*$C113,0))*(1-$D113)</f>
        <v>0</v>
      </c>
      <c r="J113" s="914">
        <f ca="1">IF(J$4&gt;'PAINEL DE CONTROLE'!$D$6,0,IF(J$4&gt;$F103,J103*$C113,0))*(1-$D113)</f>
        <v>0</v>
      </c>
      <c r="K113" s="914">
        <f ca="1">IF(K$4&gt;'PAINEL DE CONTROLE'!$D$6,0,IF(K$4&gt;$F103,K103*$C113,0))*(1-$D113)</f>
        <v>0</v>
      </c>
      <c r="L113" s="914">
        <f ca="1">IF(L$4&gt;'PAINEL DE CONTROLE'!$D$6,0,IF(L$4&gt;$F103,L103*$C113,0))*(1-$D113)</f>
        <v>0</v>
      </c>
      <c r="M113" s="914">
        <f ca="1">IF(M$4&gt;'PAINEL DE CONTROLE'!$D$6,0,IF(M$4&gt;$F103,M103*$C113,0))*(1-$D113)</f>
        <v>0</v>
      </c>
      <c r="N113" s="914">
        <f ca="1">IF(N$4&gt;'PAINEL DE CONTROLE'!$D$6,0,IF(N$4&gt;$F103,N103*$C113,0))*(1-$D113)</f>
        <v>0</v>
      </c>
      <c r="O113" s="914">
        <f ca="1">IF(O$4&gt;'PAINEL DE CONTROLE'!$D$6,0,IF(O$4&gt;$F103,O103*$C113,0))*(1-$D113)</f>
        <v>0</v>
      </c>
      <c r="P113" s="914">
        <f ca="1">IF(P$4&gt;'PAINEL DE CONTROLE'!$D$6,0,IF(P$4&gt;$F103,P103*$C113,0))*(1-$D113)</f>
        <v>0</v>
      </c>
      <c r="Q113" s="914">
        <f ca="1">IF(Q$4&gt;'PAINEL DE CONTROLE'!$D$6,0,IF(Q$4&gt;$F103,Q103*$C113,0))*(1-$D113)</f>
        <v>0</v>
      </c>
      <c r="R113" s="914">
        <f ca="1">IF(R$4&gt;'PAINEL DE CONTROLE'!$D$6,0,IF(R$4&gt;$F103,R103*$C113,0))*(1-$D113)</f>
        <v>0</v>
      </c>
      <c r="S113" s="914">
        <f ca="1">IF(S$4&gt;'PAINEL DE CONTROLE'!$D$6,0,IF(S$4&gt;$F103,S103*$C113,0))*(1-$D113)</f>
        <v>0</v>
      </c>
      <c r="T113" s="914">
        <f ca="1">IF(T$4&gt;'PAINEL DE CONTROLE'!$D$6,0,IF(T$4&gt;$F103,T103*$C113,0))*(1-$D113)</f>
        <v>0</v>
      </c>
      <c r="U113" s="914">
        <f ca="1">IF(U$4&gt;'PAINEL DE CONTROLE'!$D$6,0,IF(U$4&gt;$F103,U103*$C113,0))*(1-$D113)</f>
        <v>0</v>
      </c>
      <c r="V113" s="914">
        <f ca="1">IF(V$4&gt;'PAINEL DE CONTROLE'!$D$6,0,IF(V$4&gt;$F103,V103*$C113,0))*(1-$D113)</f>
        <v>0</v>
      </c>
      <c r="W113" s="914">
        <f ca="1">IF(W$4&gt;'PAINEL DE CONTROLE'!$D$6,0,IF(W$4&gt;$F103,W103*$C113,0))*(1-$D113)</f>
        <v>0</v>
      </c>
      <c r="X113" s="914">
        <f ca="1">IF(X$4&gt;'PAINEL DE CONTROLE'!$D$6,0,IF(X$4&gt;$F103,X103*$C113,0))*(1-$D113)</f>
        <v>0</v>
      </c>
      <c r="Y113" s="914">
        <f ca="1">IF(Y$4&gt;'PAINEL DE CONTROLE'!$D$6,0,IF(Y$4&gt;$F103,Y103*$C113,0))*(1-$D113)</f>
        <v>0</v>
      </c>
      <c r="Z113" s="914">
        <f ca="1">IF(Z$4&gt;'PAINEL DE CONTROLE'!$D$6,0,IF(Z$4&gt;$F103,Z103*$C113,0))*(1-$D113)</f>
        <v>0</v>
      </c>
      <c r="AA113" s="914">
        <f ca="1">IF(AA$4&gt;'PAINEL DE CONTROLE'!$D$6,0,IF(AA$4&gt;$F103,AA103*$C113,0))*(1-$D113)</f>
        <v>0</v>
      </c>
      <c r="AB113" s="914">
        <f ca="1">IF(AB$4&gt;'PAINEL DE CONTROLE'!$D$6,0,IF(AB$4&gt;$F103,AB103*$C113,0))*(1-$D113)</f>
        <v>0</v>
      </c>
      <c r="AC113" s="914">
        <f ca="1">IF(AC$4&gt;'PAINEL DE CONTROLE'!$D$6,0,IF(AC$4&gt;$F103,AC103*$C113,0))*(1-$D113)</f>
        <v>0</v>
      </c>
      <c r="AD113" s="914">
        <f ca="1">IF(AD$4&gt;'PAINEL DE CONTROLE'!$D$6,0,IF(AD$4&gt;$F103,AD103*$C113,0))*(1-$D113)</f>
        <v>0</v>
      </c>
      <c r="AE113" s="914">
        <f ca="1">IF(AE$4&gt;'PAINEL DE CONTROLE'!$D$6,0,IF(AE$4&gt;$F103,AE103*$C113,0))*(1-$D113)</f>
        <v>0</v>
      </c>
      <c r="AF113" s="914">
        <f ca="1">IF(AF$4&gt;'PAINEL DE CONTROLE'!$D$6,0,IF(AF$4&gt;$F103,AF103*$C113,0))*(1-$D113)</f>
        <v>0</v>
      </c>
      <c r="AG113" s="914">
        <f ca="1">IF(AG$4&gt;'PAINEL DE CONTROLE'!$D$6,0,IF(AG$4&gt;$F103,AG103*$C113,0))*(1-$D113)</f>
        <v>0</v>
      </c>
      <c r="AH113" s="914">
        <f ca="1">IF(AH$4&gt;'PAINEL DE CONTROLE'!$D$6,0,IF(AH$4&gt;$F103,AH103*$C113,0))*(1-$D113)</f>
        <v>0</v>
      </c>
      <c r="AI113" s="914">
        <f ca="1">IF(AI$4&gt;'PAINEL DE CONTROLE'!$D$6,0,IF(AI$4&gt;$F103,AI103*$C113,0))*(1-$D113)</f>
        <v>0</v>
      </c>
      <c r="AJ113" s="914">
        <f ca="1">IF(AJ$4&gt;'PAINEL DE CONTROLE'!$D$6,0,IF(AJ$4&gt;$F103,AJ103*$C113,0))*(1-$D113)</f>
        <v>0</v>
      </c>
      <c r="AK113" s="914">
        <f ca="1">IF(AK$4&gt;'PAINEL DE CONTROLE'!$D$6,0,IF(AK$4&gt;$F103,AK103*$C113,0))*(1-$D113)</f>
        <v>0</v>
      </c>
      <c r="AL113" s="914">
        <f ca="1">IF(AL$4&gt;'PAINEL DE CONTROLE'!$D$6,0,IF(AL$4&gt;$F103,AL103*$C113,0))*(1-$D113)</f>
        <v>0</v>
      </c>
      <c r="AM113" s="914">
        <f ca="1">IF(AM$4&gt;'PAINEL DE CONTROLE'!$D$6,0,IF(AM$4&gt;$F103,AM103*$C113,0))*(1-$D113)</f>
        <v>0</v>
      </c>
      <c r="AN113" s="914">
        <f ca="1">IF(AN$4&gt;'PAINEL DE CONTROLE'!$D$6,0,IF(AN$4&gt;$F103,AN103*$C113,0))*(1-$D113)</f>
        <v>0</v>
      </c>
      <c r="AO113" s="914">
        <f ca="1">IF(AO$4&gt;'PAINEL DE CONTROLE'!$D$6,0,IF(AO$4&gt;$F103,AO103*$C113,0))*(1-$D113)</f>
        <v>0</v>
      </c>
      <c r="AP113" s="914">
        <f ca="1">IF(AP$4&gt;'PAINEL DE CONTROLE'!$D$6,0,IF(AP$4&gt;$F103,AP103*$C113,0))*(1-$D113)</f>
        <v>0</v>
      </c>
      <c r="AQ113" s="914">
        <f ca="1">IF(AQ$4&gt;'PAINEL DE CONTROLE'!$D$6,0,IF(AQ$4&gt;$F103,AQ103*$C113,0))*(1-$D113)</f>
        <v>0</v>
      </c>
      <c r="AR113" s="914">
        <f ca="1">IF(AR$4&gt;'PAINEL DE CONTROLE'!$D$6,0,IF(AR$4&gt;$F103,AR103*$C113,0))*(1-$D113)</f>
        <v>0</v>
      </c>
      <c r="AS113" s="914">
        <f ca="1">IF(AS$4&gt;'PAINEL DE CONTROLE'!$D$6,0,IF(AS$4&gt;$F103,AS103*$C113,0))*(1-$D113)</f>
        <v>0</v>
      </c>
      <c r="AT113" s="914">
        <f ca="1">IF(AT$4&gt;'PAINEL DE CONTROLE'!$D$6,0,IF(AT$4&gt;$F103,AT103*$C113,0))*(1-$D113)</f>
        <v>0</v>
      </c>
      <c r="AU113" s="914">
        <f ca="1">IF(AU$4&gt;'PAINEL DE CONTROLE'!$D$6,0,IF(AU$4&gt;$F103,AU103*$C113,0))*(1-$D113)</f>
        <v>0</v>
      </c>
      <c r="AV113" s="892"/>
    </row>
    <row r="114" spans="1:48" s="893" customFormat="1">
      <c r="A114" s="903"/>
      <c r="B114" t="s">
        <v>469</v>
      </c>
      <c r="C114" s="913">
        <f>'PAINEL DE CONTROLE'!$J$173</f>
        <v>0.2</v>
      </c>
      <c r="D114" s="913">
        <f>SUM('PAINEL DE CONTROLE'!$F$75:$F$77)</f>
        <v>0.33999999999999997</v>
      </c>
      <c r="E114" s="892"/>
      <c r="F114" s="892"/>
      <c r="G114" s="914">
        <f ca="1">IF(G$4&gt;'PAINEL DE CONTROLE'!$D$6,0,IF(G$4&gt;$F104,G104*$C114,0))*(1-$D114)</f>
        <v>0</v>
      </c>
      <c r="H114" s="914">
        <f ca="1">IF(H$4&gt;'PAINEL DE CONTROLE'!$D$6,0,IF(H$4&gt;$F104,H104*$C114,0))*(1-$D114)</f>
        <v>0</v>
      </c>
      <c r="I114" s="914">
        <f ca="1">IF(I$4&gt;'PAINEL DE CONTROLE'!$D$6,0,IF(I$4&gt;$F104,I104*$C114,0))*(1-$D114)</f>
        <v>0</v>
      </c>
      <c r="J114" s="914">
        <f ca="1">IF(J$4&gt;'PAINEL DE CONTROLE'!$D$6,0,IF(J$4&gt;$F104,J104*$C114,0))*(1-$D114)</f>
        <v>0</v>
      </c>
      <c r="K114" s="914">
        <f ca="1">IF(K$4&gt;'PAINEL DE CONTROLE'!$D$6,0,IF(K$4&gt;$F104,K104*$C114,0))*(1-$D114)</f>
        <v>0</v>
      </c>
      <c r="L114" s="914">
        <f ca="1">IF(L$4&gt;'PAINEL DE CONTROLE'!$D$6,0,IF(L$4&gt;$F104,L104*$C114,0))*(1-$D114)</f>
        <v>0</v>
      </c>
      <c r="M114" s="914">
        <f ca="1">IF(M$4&gt;'PAINEL DE CONTROLE'!$D$6,0,IF(M$4&gt;$F104,M104*$C114,0))*(1-$D114)</f>
        <v>0</v>
      </c>
      <c r="N114" s="914">
        <f ca="1">IF(N$4&gt;'PAINEL DE CONTROLE'!$D$6,0,IF(N$4&gt;$F104,N104*$C114,0))*(1-$D114)</f>
        <v>0</v>
      </c>
      <c r="O114" s="914">
        <f ca="1">IF(O$4&gt;'PAINEL DE CONTROLE'!$D$6,0,IF(O$4&gt;$F104,O104*$C114,0))*(1-$D114)</f>
        <v>0</v>
      </c>
      <c r="P114" s="914">
        <f ca="1">IF(P$4&gt;'PAINEL DE CONTROLE'!$D$6,0,IF(P$4&gt;$F104,P104*$C114,0))*(1-$D114)</f>
        <v>0</v>
      </c>
      <c r="Q114" s="914">
        <f ca="1">IF(Q$4&gt;'PAINEL DE CONTROLE'!$D$6,0,IF(Q$4&gt;$F104,Q104*$C114,0))*(1-$D114)</f>
        <v>0</v>
      </c>
      <c r="R114" s="914">
        <f ca="1">IF(R$4&gt;'PAINEL DE CONTROLE'!$D$6,0,IF(R$4&gt;$F104,R104*$C114,0))*(1-$D114)</f>
        <v>0</v>
      </c>
      <c r="S114" s="914">
        <f ca="1">IF(S$4&gt;'PAINEL DE CONTROLE'!$D$6,0,IF(S$4&gt;$F104,S104*$C114,0))*(1-$D114)</f>
        <v>0</v>
      </c>
      <c r="T114" s="914">
        <f ca="1">IF(T$4&gt;'PAINEL DE CONTROLE'!$D$6,0,IF(T$4&gt;$F104,T104*$C114,0))*(1-$D114)</f>
        <v>0</v>
      </c>
      <c r="U114" s="914">
        <f ca="1">IF(U$4&gt;'PAINEL DE CONTROLE'!$D$6,0,IF(U$4&gt;$F104,U104*$C114,0))*(1-$D114)</f>
        <v>0</v>
      </c>
      <c r="V114" s="914">
        <f ca="1">IF(V$4&gt;'PAINEL DE CONTROLE'!$D$6,0,IF(V$4&gt;$F104,V104*$C114,0))*(1-$D114)</f>
        <v>0</v>
      </c>
      <c r="W114" s="914">
        <f ca="1">IF(W$4&gt;'PAINEL DE CONTROLE'!$D$6,0,IF(W$4&gt;$F104,W104*$C114,0))*(1-$D114)</f>
        <v>0</v>
      </c>
      <c r="X114" s="914">
        <f ca="1">IF(X$4&gt;'PAINEL DE CONTROLE'!$D$6,0,IF(X$4&gt;$F104,X104*$C114,0))*(1-$D114)</f>
        <v>0</v>
      </c>
      <c r="Y114" s="914">
        <f ca="1">IF(Y$4&gt;'PAINEL DE CONTROLE'!$D$6,0,IF(Y$4&gt;$F104,Y104*$C114,0))*(1-$D114)</f>
        <v>0</v>
      </c>
      <c r="Z114" s="914">
        <f ca="1">IF(Z$4&gt;'PAINEL DE CONTROLE'!$D$6,0,IF(Z$4&gt;$F104,Z104*$C114,0))*(1-$D114)</f>
        <v>0</v>
      </c>
      <c r="AA114" s="914">
        <f ca="1">IF(AA$4&gt;'PAINEL DE CONTROLE'!$D$6,0,IF(AA$4&gt;$F104,AA104*$C114,0))*(1-$D114)</f>
        <v>0</v>
      </c>
      <c r="AB114" s="914">
        <f ca="1">IF(AB$4&gt;'PAINEL DE CONTROLE'!$D$6,0,IF(AB$4&gt;$F104,AB104*$C114,0))*(1-$D114)</f>
        <v>0</v>
      </c>
      <c r="AC114" s="914">
        <f ca="1">IF(AC$4&gt;'PAINEL DE CONTROLE'!$D$6,0,IF(AC$4&gt;$F104,AC104*$C114,0))*(1-$D114)</f>
        <v>0</v>
      </c>
      <c r="AD114" s="914">
        <f ca="1">IF(AD$4&gt;'PAINEL DE CONTROLE'!$D$6,0,IF(AD$4&gt;$F104,AD104*$C114,0))*(1-$D114)</f>
        <v>0</v>
      </c>
      <c r="AE114" s="914">
        <f ca="1">IF(AE$4&gt;'PAINEL DE CONTROLE'!$D$6,0,IF(AE$4&gt;$F104,AE104*$C114,0))*(1-$D114)</f>
        <v>0</v>
      </c>
      <c r="AF114" s="914">
        <f ca="1">IF(AF$4&gt;'PAINEL DE CONTROLE'!$D$6,0,IF(AF$4&gt;$F104,AF104*$C114,0))*(1-$D114)</f>
        <v>0</v>
      </c>
      <c r="AG114" s="914">
        <f ca="1">IF(AG$4&gt;'PAINEL DE CONTROLE'!$D$6,0,IF(AG$4&gt;$F104,AG104*$C114,0))*(1-$D114)</f>
        <v>0</v>
      </c>
      <c r="AH114" s="914">
        <f ca="1">IF(AH$4&gt;'PAINEL DE CONTROLE'!$D$6,0,IF(AH$4&gt;$F104,AH104*$C114,0))*(1-$D114)</f>
        <v>0</v>
      </c>
      <c r="AI114" s="914">
        <f ca="1">IF(AI$4&gt;'PAINEL DE CONTROLE'!$D$6,0,IF(AI$4&gt;$F104,AI104*$C114,0))*(1-$D114)</f>
        <v>0</v>
      </c>
      <c r="AJ114" s="914">
        <f ca="1">IF(AJ$4&gt;'PAINEL DE CONTROLE'!$D$6,0,IF(AJ$4&gt;$F104,AJ104*$C114,0))*(1-$D114)</f>
        <v>0</v>
      </c>
      <c r="AK114" s="914">
        <f ca="1">IF(AK$4&gt;'PAINEL DE CONTROLE'!$D$6,0,IF(AK$4&gt;$F104,AK104*$C114,0))*(1-$D114)</f>
        <v>0</v>
      </c>
      <c r="AL114" s="914">
        <f ca="1">IF(AL$4&gt;'PAINEL DE CONTROLE'!$D$6,0,IF(AL$4&gt;$F104,AL104*$C114,0))*(1-$D114)</f>
        <v>0</v>
      </c>
      <c r="AM114" s="914">
        <f ca="1">IF(AM$4&gt;'PAINEL DE CONTROLE'!$D$6,0,IF(AM$4&gt;$F104,AM104*$C114,0))*(1-$D114)</f>
        <v>0</v>
      </c>
      <c r="AN114" s="914">
        <f ca="1">IF(AN$4&gt;'PAINEL DE CONTROLE'!$D$6,0,IF(AN$4&gt;$F104,AN104*$C114,0))*(1-$D114)</f>
        <v>0</v>
      </c>
      <c r="AO114" s="914">
        <f ca="1">IF(AO$4&gt;'PAINEL DE CONTROLE'!$D$6,0,IF(AO$4&gt;$F104,AO104*$C114,0))*(1-$D114)</f>
        <v>0</v>
      </c>
      <c r="AP114" s="914">
        <f ca="1">IF(AP$4&gt;'PAINEL DE CONTROLE'!$D$6,0,IF(AP$4&gt;$F104,AP104*$C114,0))*(1-$D114)</f>
        <v>0</v>
      </c>
      <c r="AQ114" s="914">
        <f ca="1">IF(AQ$4&gt;'PAINEL DE CONTROLE'!$D$6,0,IF(AQ$4&gt;$F104,AQ104*$C114,0))*(1-$D114)</f>
        <v>0</v>
      </c>
      <c r="AR114" s="914">
        <f ca="1">IF(AR$4&gt;'PAINEL DE CONTROLE'!$D$6,0,IF(AR$4&gt;$F104,AR104*$C114,0))*(1-$D114)</f>
        <v>0</v>
      </c>
      <c r="AS114" s="914">
        <f ca="1">IF(AS$4&gt;'PAINEL DE CONTROLE'!$D$6,0,IF(AS$4&gt;$F104,AS104*$C114,0))*(1-$D114)</f>
        <v>0</v>
      </c>
      <c r="AT114" s="914">
        <f ca="1">IF(AT$4&gt;'PAINEL DE CONTROLE'!$D$6,0,IF(AT$4&gt;$F104,AT104*$C114,0))*(1-$D114)</f>
        <v>0</v>
      </c>
      <c r="AU114" s="914">
        <f ca="1">IF(AU$4&gt;'PAINEL DE CONTROLE'!$D$6,0,IF(AU$4&gt;$F104,AU104*$C114,0))*(1-$D114)</f>
        <v>0</v>
      </c>
      <c r="AV114" s="892"/>
    </row>
    <row r="115" spans="1:48" s="893" customFormat="1">
      <c r="A115" s="903"/>
      <c r="B115" t="s">
        <v>331</v>
      </c>
      <c r="C115" s="913">
        <f>'PAINEL DE CONTROLE'!$J$173</f>
        <v>0.2</v>
      </c>
      <c r="D115" s="913">
        <f>SUM('PAINEL DE CONTROLE'!$F$75:$F$77)</f>
        <v>0.33999999999999997</v>
      </c>
      <c r="E115" s="892"/>
      <c r="F115" s="892"/>
      <c r="G115" s="914">
        <f ca="1">IF(G$4&gt;'PAINEL DE CONTROLE'!$D$6,0,IF(G$4&gt;$F105,G105*$C115,0))*(1-$D115)</f>
        <v>0</v>
      </c>
      <c r="H115" s="914">
        <f ca="1">IF(H$4&gt;'PAINEL DE CONTROLE'!$D$6,0,IF(H$4&gt;$F105,H105*$C115,0))*(1-$D115)</f>
        <v>0</v>
      </c>
      <c r="I115" s="914">
        <f ca="1">IF(I$4&gt;'PAINEL DE CONTROLE'!$D$6,0,IF(I$4&gt;$F105,I105*$C115,0))*(1-$D115)</f>
        <v>0</v>
      </c>
      <c r="J115" s="914">
        <f ca="1">IF(J$4&gt;'PAINEL DE CONTROLE'!$D$6,0,IF(J$4&gt;$F105,J105*$C115,0))*(1-$D115)</f>
        <v>0</v>
      </c>
      <c r="K115" s="914">
        <f ca="1">IF(K$4&gt;'PAINEL DE CONTROLE'!$D$6,0,IF(K$4&gt;$F105,K105*$C115,0))*(1-$D115)</f>
        <v>0</v>
      </c>
      <c r="L115" s="914">
        <f ca="1">IF(L$4&gt;'PAINEL DE CONTROLE'!$D$6,0,IF(L$4&gt;$F105,L105*$C115,0))*(1-$D115)</f>
        <v>0</v>
      </c>
      <c r="M115" s="914">
        <f ca="1">IF(M$4&gt;'PAINEL DE CONTROLE'!$D$6,0,IF(M$4&gt;$F105,M105*$C115,0))*(1-$D115)</f>
        <v>0</v>
      </c>
      <c r="N115" s="914">
        <f ca="1">IF(N$4&gt;'PAINEL DE CONTROLE'!$D$6,0,IF(N$4&gt;$F105,N105*$C115,0))*(1-$D115)</f>
        <v>0</v>
      </c>
      <c r="O115" s="914">
        <f ca="1">IF(O$4&gt;'PAINEL DE CONTROLE'!$D$6,0,IF(O$4&gt;$F105,O105*$C115,0))*(1-$D115)</f>
        <v>0</v>
      </c>
      <c r="P115" s="914">
        <f ca="1">IF(P$4&gt;'PAINEL DE CONTROLE'!$D$6,0,IF(P$4&gt;$F105,P105*$C115,0))*(1-$D115)</f>
        <v>0</v>
      </c>
      <c r="Q115" s="914">
        <f ca="1">IF(Q$4&gt;'PAINEL DE CONTROLE'!$D$6,0,IF(Q$4&gt;$F105,Q105*$C115,0))*(1-$D115)</f>
        <v>0</v>
      </c>
      <c r="R115" s="914">
        <f ca="1">IF(R$4&gt;'PAINEL DE CONTROLE'!$D$6,0,IF(R$4&gt;$F105,R105*$C115,0))*(1-$D115)</f>
        <v>0</v>
      </c>
      <c r="S115" s="914">
        <f ca="1">IF(S$4&gt;'PAINEL DE CONTROLE'!$D$6,0,IF(S$4&gt;$F105,S105*$C115,0))*(1-$D115)</f>
        <v>588083.35981078295</v>
      </c>
      <c r="T115" s="914">
        <f ca="1">IF(T$4&gt;'PAINEL DE CONTROLE'!$D$6,0,IF(T$4&gt;$F105,T105*$C115,0))*(1-$D115)</f>
        <v>0</v>
      </c>
      <c r="U115" s="914">
        <f ca="1">IF(U$4&gt;'PAINEL DE CONTROLE'!$D$6,0,IF(U$4&gt;$F105,U105*$C115,0))*(1-$D115)</f>
        <v>0</v>
      </c>
      <c r="V115" s="914">
        <f ca="1">IF(V$4&gt;'PAINEL DE CONTROLE'!$D$6,0,IF(V$4&gt;$F105,V105*$C115,0))*(1-$D115)</f>
        <v>0</v>
      </c>
      <c r="W115" s="914">
        <f ca="1">IF(W$4&gt;'PAINEL DE CONTROLE'!$D$6,0,IF(W$4&gt;$F105,W105*$C115,0))*(1-$D115)</f>
        <v>0</v>
      </c>
      <c r="X115" s="914">
        <f ca="1">IF(X$4&gt;'PAINEL DE CONTROLE'!$D$6,0,IF(X$4&gt;$F105,X105*$C115,0))*(1-$D115)</f>
        <v>0</v>
      </c>
      <c r="Y115" s="914">
        <f ca="1">IF(Y$4&gt;'PAINEL DE CONTROLE'!$D$6,0,IF(Y$4&gt;$F105,Y105*$C115,0))*(1-$D115)</f>
        <v>0</v>
      </c>
      <c r="Z115" s="914">
        <f ca="1">IF(Z$4&gt;'PAINEL DE CONTROLE'!$D$6,0,IF(Z$4&gt;$F105,Z105*$C115,0))*(1-$D115)</f>
        <v>0</v>
      </c>
      <c r="AA115" s="914">
        <f ca="1">IF(AA$4&gt;'PAINEL DE CONTROLE'!$D$6,0,IF(AA$4&gt;$F105,AA105*$C115,0))*(1-$D115)</f>
        <v>0</v>
      </c>
      <c r="AB115" s="914">
        <f ca="1">IF(AB$4&gt;'PAINEL DE CONTROLE'!$D$6,0,IF(AB$4&gt;$F105,AB105*$C115,0))*(1-$D115)</f>
        <v>0</v>
      </c>
      <c r="AC115" s="914">
        <f ca="1">IF(AC$4&gt;'PAINEL DE CONTROLE'!$D$6,0,IF(AC$4&gt;$F105,AC105*$C115,0))*(1-$D115)</f>
        <v>588083.35981078295</v>
      </c>
      <c r="AD115" s="914">
        <f ca="1">IF(AD$4&gt;'PAINEL DE CONTROLE'!$D$6,0,IF(AD$4&gt;$F105,AD105*$C115,0))*(1-$D115)</f>
        <v>0</v>
      </c>
      <c r="AE115" s="914">
        <f ca="1">IF(AE$4&gt;'PAINEL DE CONTROLE'!$D$6,0,IF(AE$4&gt;$F105,AE105*$C115,0))*(1-$D115)</f>
        <v>0</v>
      </c>
      <c r="AF115" s="914">
        <f ca="1">IF(AF$4&gt;'PAINEL DE CONTROLE'!$D$6,0,IF(AF$4&gt;$F105,AF105*$C115,0))*(1-$D115)</f>
        <v>0</v>
      </c>
      <c r="AG115" s="914">
        <f ca="1">IF(AG$4&gt;'PAINEL DE CONTROLE'!$D$6,0,IF(AG$4&gt;$F105,AG105*$C115,0))*(1-$D115)</f>
        <v>0</v>
      </c>
      <c r="AH115" s="914">
        <f ca="1">IF(AH$4&gt;'PAINEL DE CONTROLE'!$D$6,0,IF(AH$4&gt;$F105,AH105*$C115,0))*(1-$D115)</f>
        <v>0</v>
      </c>
      <c r="AI115" s="914">
        <f ca="1">IF(AI$4&gt;'PAINEL DE CONTROLE'!$D$6,0,IF(AI$4&gt;$F105,AI105*$C115,0))*(1-$D115)</f>
        <v>0</v>
      </c>
      <c r="AJ115" s="914">
        <f ca="1">IF(AJ$4&gt;'PAINEL DE CONTROLE'!$D$6,0,IF(AJ$4&gt;$F105,AJ105*$C115,0))*(1-$D115)</f>
        <v>0</v>
      </c>
      <c r="AK115" s="914">
        <f ca="1">IF(AK$4&gt;'PAINEL DE CONTROLE'!$D$6,0,IF(AK$4&gt;$F105,AK105*$C115,0))*(1-$D115)</f>
        <v>0</v>
      </c>
      <c r="AL115" s="914">
        <f ca="1">IF(AL$4&gt;'PAINEL DE CONTROLE'!$D$6,0,IF(AL$4&gt;$F105,AL105*$C115,0))*(1-$D115)</f>
        <v>0</v>
      </c>
      <c r="AM115" s="914">
        <f ca="1">IF(AM$4&gt;'PAINEL DE CONTROLE'!$D$6,0,IF(AM$4&gt;$F105,AM105*$C115,0))*(1-$D115)</f>
        <v>0</v>
      </c>
      <c r="AN115" s="914">
        <f ca="1">IF(AN$4&gt;'PAINEL DE CONTROLE'!$D$6,0,IF(AN$4&gt;$F105,AN105*$C115,0))*(1-$D115)</f>
        <v>0</v>
      </c>
      <c r="AO115" s="914">
        <f ca="1">IF(AO$4&gt;'PAINEL DE CONTROLE'!$D$6,0,IF(AO$4&gt;$F105,AO105*$C115,0))*(1-$D115)</f>
        <v>0</v>
      </c>
      <c r="AP115" s="914">
        <f ca="1">IF(AP$4&gt;'PAINEL DE CONTROLE'!$D$6,0,IF(AP$4&gt;$F105,AP105*$C115,0))*(1-$D115)</f>
        <v>0</v>
      </c>
      <c r="AQ115" s="914">
        <f ca="1">IF(AQ$4&gt;'PAINEL DE CONTROLE'!$D$6,0,IF(AQ$4&gt;$F105,AQ105*$C115,0))*(1-$D115)</f>
        <v>0</v>
      </c>
      <c r="AR115" s="914">
        <f ca="1">IF(AR$4&gt;'PAINEL DE CONTROLE'!$D$6,0,IF(AR$4&gt;$F105,AR105*$C115,0))*(1-$D115)</f>
        <v>0</v>
      </c>
      <c r="AS115" s="914">
        <f ca="1">IF(AS$4&gt;'PAINEL DE CONTROLE'!$D$6,0,IF(AS$4&gt;$F105,AS105*$C115,0))*(1-$D115)</f>
        <v>0</v>
      </c>
      <c r="AT115" s="914">
        <f ca="1">IF(AT$4&gt;'PAINEL DE CONTROLE'!$D$6,0,IF(AT$4&gt;$F105,AT105*$C115,0))*(1-$D115)</f>
        <v>0</v>
      </c>
      <c r="AU115" s="914">
        <f ca="1">IF(AU$4&gt;'PAINEL DE CONTROLE'!$D$6,0,IF(AU$4&gt;$F105,AU105*$C115,0))*(1-$D115)</f>
        <v>0</v>
      </c>
      <c r="AV115" s="892"/>
    </row>
    <row r="116" spans="1:48" s="893" customFormat="1">
      <c r="A116" s="903"/>
      <c r="B116" t="s">
        <v>334</v>
      </c>
      <c r="C116" s="913">
        <f>'PAINEL DE CONTROLE'!$J$173</f>
        <v>0.2</v>
      </c>
      <c r="D116" s="913">
        <f>SUM('PAINEL DE CONTROLE'!$F$75:$F$77)</f>
        <v>0.33999999999999997</v>
      </c>
      <c r="E116" s="892"/>
      <c r="F116" s="892"/>
      <c r="G116" s="914">
        <f ca="1">IF(G$4&gt;'PAINEL DE CONTROLE'!$D$6,0,IF(G$4&gt;$F106,G106*$C116,0))*(1-$D116)</f>
        <v>0</v>
      </c>
      <c r="H116" s="914">
        <f ca="1">IF(H$4&gt;'PAINEL DE CONTROLE'!$D$6,0,IF(H$4&gt;$F106,H106*$C116,0))*(1-$D116)</f>
        <v>0</v>
      </c>
      <c r="I116" s="914">
        <f ca="1">IF(I$4&gt;'PAINEL DE CONTROLE'!$D$6,0,IF(I$4&gt;$F106,I106*$C116,0))*(1-$D116)</f>
        <v>0</v>
      </c>
      <c r="J116" s="914">
        <f ca="1">IF(J$4&gt;'PAINEL DE CONTROLE'!$D$6,0,IF(J$4&gt;$F106,J106*$C116,0))*(1-$D116)</f>
        <v>0</v>
      </c>
      <c r="K116" s="914">
        <f ca="1">IF(K$4&gt;'PAINEL DE CONTROLE'!$D$6,0,IF(K$4&gt;$F106,K106*$C116,0))*(1-$D116)</f>
        <v>0</v>
      </c>
      <c r="L116" s="914">
        <f ca="1">IF(L$4&gt;'PAINEL DE CONTROLE'!$D$6,0,IF(L$4&gt;$F106,L106*$C116,0))*(1-$D116)</f>
        <v>0</v>
      </c>
      <c r="M116" s="914">
        <f ca="1">IF(M$4&gt;'PAINEL DE CONTROLE'!$D$6,0,IF(M$4&gt;$F106,M106*$C116,0))*(1-$D116)</f>
        <v>0</v>
      </c>
      <c r="N116" s="914">
        <f ca="1">IF(N$4&gt;'PAINEL DE CONTROLE'!$D$6,0,IF(N$4&gt;$F106,N106*$C116,0))*(1-$D116)</f>
        <v>0</v>
      </c>
      <c r="O116" s="914">
        <f ca="1">IF(O$4&gt;'PAINEL DE CONTROLE'!$D$6,0,IF(O$4&gt;$F106,O106*$C116,0))*(1-$D116)</f>
        <v>0</v>
      </c>
      <c r="P116" s="914">
        <f ca="1">IF(P$4&gt;'PAINEL DE CONTROLE'!$D$6,0,IF(P$4&gt;$F106,P106*$C116,0))*(1-$D116)</f>
        <v>0</v>
      </c>
      <c r="Q116" s="914">
        <f ca="1">IF(Q$4&gt;'PAINEL DE CONTROLE'!$D$6,0,IF(Q$4&gt;$F106,Q106*$C116,0))*(1-$D116)</f>
        <v>0</v>
      </c>
      <c r="R116" s="914">
        <f ca="1">IF(R$4&gt;'PAINEL DE CONTROLE'!$D$6,0,IF(R$4&gt;$F106,R106*$C116,0))*(1-$D116)</f>
        <v>0</v>
      </c>
      <c r="S116" s="914">
        <f ca="1">IF(S$4&gt;'PAINEL DE CONTROLE'!$D$6,0,IF(S$4&gt;$F106,S106*$C116,0))*(1-$D116)</f>
        <v>918880.24970434851</v>
      </c>
      <c r="T116" s="914">
        <f ca="1">IF(T$4&gt;'PAINEL DE CONTROLE'!$D$6,0,IF(T$4&gt;$F106,T106*$C116,0))*(1-$D116)</f>
        <v>0</v>
      </c>
      <c r="U116" s="914">
        <f ca="1">IF(U$4&gt;'PAINEL DE CONTROLE'!$D$6,0,IF(U$4&gt;$F106,U106*$C116,0))*(1-$D116)</f>
        <v>0</v>
      </c>
      <c r="V116" s="914">
        <f ca="1">IF(V$4&gt;'PAINEL DE CONTROLE'!$D$6,0,IF(V$4&gt;$F106,V106*$C116,0))*(1-$D116)</f>
        <v>0</v>
      </c>
      <c r="W116" s="914">
        <f ca="1">IF(W$4&gt;'PAINEL DE CONTROLE'!$D$6,0,IF(W$4&gt;$F106,W106*$C116,0))*(1-$D116)</f>
        <v>0</v>
      </c>
      <c r="X116" s="914">
        <f ca="1">IF(X$4&gt;'PAINEL DE CONTROLE'!$D$6,0,IF(X$4&gt;$F106,X106*$C116,0))*(1-$D116)</f>
        <v>0</v>
      </c>
      <c r="Y116" s="914">
        <f ca="1">IF(Y$4&gt;'PAINEL DE CONTROLE'!$D$6,0,IF(Y$4&gt;$F106,Y106*$C116,0))*(1-$D116)</f>
        <v>0</v>
      </c>
      <c r="Z116" s="914">
        <f ca="1">IF(Z$4&gt;'PAINEL DE CONTROLE'!$D$6,0,IF(Z$4&gt;$F106,Z106*$C116,0))*(1-$D116)</f>
        <v>0</v>
      </c>
      <c r="AA116" s="914">
        <f ca="1">IF(AA$4&gt;'PAINEL DE CONTROLE'!$D$6,0,IF(AA$4&gt;$F106,AA106*$C116,0))*(1-$D116)</f>
        <v>0</v>
      </c>
      <c r="AB116" s="914">
        <f ca="1">IF(AB$4&gt;'PAINEL DE CONTROLE'!$D$6,0,IF(AB$4&gt;$F106,AB106*$C116,0))*(1-$D116)</f>
        <v>0</v>
      </c>
      <c r="AC116" s="914">
        <f ca="1">IF(AC$4&gt;'PAINEL DE CONTROLE'!$D$6,0,IF(AC$4&gt;$F106,AC106*$C116,0))*(1-$D116)</f>
        <v>918880.24970434851</v>
      </c>
      <c r="AD116" s="914">
        <f ca="1">IF(AD$4&gt;'PAINEL DE CONTROLE'!$D$6,0,IF(AD$4&gt;$F106,AD106*$C116,0))*(1-$D116)</f>
        <v>0</v>
      </c>
      <c r="AE116" s="914">
        <f ca="1">IF(AE$4&gt;'PAINEL DE CONTROLE'!$D$6,0,IF(AE$4&gt;$F106,AE106*$C116,0))*(1-$D116)</f>
        <v>0</v>
      </c>
      <c r="AF116" s="914">
        <f ca="1">IF(AF$4&gt;'PAINEL DE CONTROLE'!$D$6,0,IF(AF$4&gt;$F106,AF106*$C116,0))*(1-$D116)</f>
        <v>0</v>
      </c>
      <c r="AG116" s="914">
        <f ca="1">IF(AG$4&gt;'PAINEL DE CONTROLE'!$D$6,0,IF(AG$4&gt;$F106,AG106*$C116,0))*(1-$D116)</f>
        <v>0</v>
      </c>
      <c r="AH116" s="914">
        <f ca="1">IF(AH$4&gt;'PAINEL DE CONTROLE'!$D$6,0,IF(AH$4&gt;$F106,AH106*$C116,0))*(1-$D116)</f>
        <v>0</v>
      </c>
      <c r="AI116" s="914">
        <f ca="1">IF(AI$4&gt;'PAINEL DE CONTROLE'!$D$6,0,IF(AI$4&gt;$F106,AI106*$C116,0))*(1-$D116)</f>
        <v>0</v>
      </c>
      <c r="AJ116" s="914">
        <f ca="1">IF(AJ$4&gt;'PAINEL DE CONTROLE'!$D$6,0,IF(AJ$4&gt;$F106,AJ106*$C116,0))*(1-$D116)</f>
        <v>0</v>
      </c>
      <c r="AK116" s="914">
        <f ca="1">IF(AK$4&gt;'PAINEL DE CONTROLE'!$D$6,0,IF(AK$4&gt;$F106,AK106*$C116,0))*(1-$D116)</f>
        <v>0</v>
      </c>
      <c r="AL116" s="914">
        <f ca="1">IF(AL$4&gt;'PAINEL DE CONTROLE'!$D$6,0,IF(AL$4&gt;$F106,AL106*$C116,0))*(1-$D116)</f>
        <v>0</v>
      </c>
      <c r="AM116" s="914">
        <f ca="1">IF(AM$4&gt;'PAINEL DE CONTROLE'!$D$6,0,IF(AM$4&gt;$F106,AM106*$C116,0))*(1-$D116)</f>
        <v>0</v>
      </c>
      <c r="AN116" s="914">
        <f ca="1">IF(AN$4&gt;'PAINEL DE CONTROLE'!$D$6,0,IF(AN$4&gt;$F106,AN106*$C116,0))*(1-$D116)</f>
        <v>0</v>
      </c>
      <c r="AO116" s="914">
        <f ca="1">IF(AO$4&gt;'PAINEL DE CONTROLE'!$D$6,0,IF(AO$4&gt;$F106,AO106*$C116,0))*(1-$D116)</f>
        <v>0</v>
      </c>
      <c r="AP116" s="914">
        <f ca="1">IF(AP$4&gt;'PAINEL DE CONTROLE'!$D$6,0,IF(AP$4&gt;$F106,AP106*$C116,0))*(1-$D116)</f>
        <v>0</v>
      </c>
      <c r="AQ116" s="914">
        <f ca="1">IF(AQ$4&gt;'PAINEL DE CONTROLE'!$D$6,0,IF(AQ$4&gt;$F106,AQ106*$C116,0))*(1-$D116)</f>
        <v>0</v>
      </c>
      <c r="AR116" s="914">
        <f ca="1">IF(AR$4&gt;'PAINEL DE CONTROLE'!$D$6,0,IF(AR$4&gt;$F106,AR106*$C116,0))*(1-$D116)</f>
        <v>0</v>
      </c>
      <c r="AS116" s="914">
        <f ca="1">IF(AS$4&gt;'PAINEL DE CONTROLE'!$D$6,0,IF(AS$4&gt;$F106,AS106*$C116,0))*(1-$D116)</f>
        <v>0</v>
      </c>
      <c r="AT116" s="914">
        <f ca="1">IF(AT$4&gt;'PAINEL DE CONTROLE'!$D$6,0,IF(AT$4&gt;$F106,AT106*$C116,0))*(1-$D116)</f>
        <v>0</v>
      </c>
      <c r="AU116" s="914">
        <f ca="1">IF(AU$4&gt;'PAINEL DE CONTROLE'!$D$6,0,IF(AU$4&gt;$F106,AU106*$C116,0))*(1-$D116)</f>
        <v>0</v>
      </c>
      <c r="AV116" s="892"/>
    </row>
    <row r="117" spans="1:48" s="893" customFormat="1">
      <c r="A117" s="903"/>
      <c r="B117" t="s">
        <v>337</v>
      </c>
      <c r="C117" s="913">
        <f>'PAINEL DE CONTROLE'!$J$173</f>
        <v>0.2</v>
      </c>
      <c r="D117" s="913">
        <f>SUM('PAINEL DE CONTROLE'!$F$75:$F$77)</f>
        <v>0.33999999999999997</v>
      </c>
      <c r="E117" s="892"/>
      <c r="F117" s="892"/>
      <c r="G117" s="914">
        <f ca="1">IF(G$4&gt;'PAINEL DE CONTROLE'!$D$6,0,IF(G$4&gt;$F107,G107*$C117,0))*(1-$D117)</f>
        <v>0</v>
      </c>
      <c r="H117" s="914">
        <f ca="1">IF(H$4&gt;'PAINEL DE CONTROLE'!$D$6,0,IF(H$4&gt;$F107,H107*$C117,0))*(1-$D117)</f>
        <v>0</v>
      </c>
      <c r="I117" s="914">
        <f ca="1">IF(I$4&gt;'PAINEL DE CONTROLE'!$D$6,0,IF(I$4&gt;$F107,I107*$C117,0))*(1-$D117)</f>
        <v>0</v>
      </c>
      <c r="J117" s="914">
        <f ca="1">IF(J$4&gt;'PAINEL DE CONTROLE'!$D$6,0,IF(J$4&gt;$F107,J107*$C117,0))*(1-$D117)</f>
        <v>0</v>
      </c>
      <c r="K117" s="914">
        <f ca="1">IF(K$4&gt;'PAINEL DE CONTROLE'!$D$6,0,IF(K$4&gt;$F107,K107*$C117,0))*(1-$D117)</f>
        <v>0</v>
      </c>
      <c r="L117" s="914">
        <f ca="1">IF(L$4&gt;'PAINEL DE CONTROLE'!$D$6,0,IF(L$4&gt;$F107,L107*$C117,0))*(1-$D117)</f>
        <v>0</v>
      </c>
      <c r="M117" s="914">
        <f ca="1">IF(M$4&gt;'PAINEL DE CONTROLE'!$D$6,0,IF(M$4&gt;$F107,M107*$C117,0))*(1-$D117)</f>
        <v>0</v>
      </c>
      <c r="N117" s="914">
        <f ca="1">IF(N$4&gt;'PAINEL DE CONTROLE'!$D$6,0,IF(N$4&gt;$F107,N107*$C117,0))*(1-$D117)</f>
        <v>0</v>
      </c>
      <c r="O117" s="914">
        <f ca="1">IF(O$4&gt;'PAINEL DE CONTROLE'!$D$6,0,IF(O$4&gt;$F107,O107*$C117,0))*(1-$D117)</f>
        <v>0</v>
      </c>
      <c r="P117" s="914">
        <f ca="1">IF(P$4&gt;'PAINEL DE CONTROLE'!$D$6,0,IF(P$4&gt;$F107,P107*$C117,0))*(1-$D117)</f>
        <v>0</v>
      </c>
      <c r="Q117" s="914">
        <f ca="1">IF(Q$4&gt;'PAINEL DE CONTROLE'!$D$6,0,IF(Q$4&gt;$F107,Q107*$C117,0))*(1-$D117)</f>
        <v>0</v>
      </c>
      <c r="R117" s="914">
        <f ca="1">IF(R$4&gt;'PAINEL DE CONTROLE'!$D$6,0,IF(R$4&gt;$F107,R107*$C117,0))*(1-$D117)</f>
        <v>0</v>
      </c>
      <c r="S117" s="914">
        <f ca="1">IF(S$4&gt;'PAINEL DE CONTROLE'!$D$6,0,IF(S$4&gt;$F107,S107*$C117,0))*(1-$D117)</f>
        <v>79636.288307710201</v>
      </c>
      <c r="T117" s="914">
        <f ca="1">IF(T$4&gt;'PAINEL DE CONTROLE'!$D$6,0,IF(T$4&gt;$F107,T107*$C117,0))*(1-$D117)</f>
        <v>0</v>
      </c>
      <c r="U117" s="914">
        <f ca="1">IF(U$4&gt;'PAINEL DE CONTROLE'!$D$6,0,IF(U$4&gt;$F107,U107*$C117,0))*(1-$D117)</f>
        <v>0</v>
      </c>
      <c r="V117" s="914">
        <f ca="1">IF(V$4&gt;'PAINEL DE CONTROLE'!$D$6,0,IF(V$4&gt;$F107,V107*$C117,0))*(1-$D117)</f>
        <v>0</v>
      </c>
      <c r="W117" s="914">
        <f ca="1">IF(W$4&gt;'PAINEL DE CONTROLE'!$D$6,0,IF(W$4&gt;$F107,W107*$C117,0))*(1-$D117)</f>
        <v>0</v>
      </c>
      <c r="X117" s="914">
        <f ca="1">IF(X$4&gt;'PAINEL DE CONTROLE'!$D$6,0,IF(X$4&gt;$F107,X107*$C117,0))*(1-$D117)</f>
        <v>0</v>
      </c>
      <c r="Y117" s="914">
        <f ca="1">IF(Y$4&gt;'PAINEL DE CONTROLE'!$D$6,0,IF(Y$4&gt;$F107,Y107*$C117,0))*(1-$D117)</f>
        <v>0</v>
      </c>
      <c r="Z117" s="914">
        <f ca="1">IF(Z$4&gt;'PAINEL DE CONTROLE'!$D$6,0,IF(Z$4&gt;$F107,Z107*$C117,0))*(1-$D117)</f>
        <v>0</v>
      </c>
      <c r="AA117" s="914">
        <f ca="1">IF(AA$4&gt;'PAINEL DE CONTROLE'!$D$6,0,IF(AA$4&gt;$F107,AA107*$C117,0))*(1-$D117)</f>
        <v>0</v>
      </c>
      <c r="AB117" s="914">
        <f ca="1">IF(AB$4&gt;'PAINEL DE CONTROLE'!$D$6,0,IF(AB$4&gt;$F107,AB107*$C117,0))*(1-$D117)</f>
        <v>0</v>
      </c>
      <c r="AC117" s="914">
        <f ca="1">IF(AC$4&gt;'PAINEL DE CONTROLE'!$D$6,0,IF(AC$4&gt;$F107,AC107*$C117,0))*(1-$D117)</f>
        <v>79636.288307710201</v>
      </c>
      <c r="AD117" s="914">
        <f ca="1">IF(AD$4&gt;'PAINEL DE CONTROLE'!$D$6,0,IF(AD$4&gt;$F107,AD107*$C117,0))*(1-$D117)</f>
        <v>0</v>
      </c>
      <c r="AE117" s="914">
        <f ca="1">IF(AE$4&gt;'PAINEL DE CONTROLE'!$D$6,0,IF(AE$4&gt;$F107,AE107*$C117,0))*(1-$D117)</f>
        <v>0</v>
      </c>
      <c r="AF117" s="914">
        <f ca="1">IF(AF$4&gt;'PAINEL DE CONTROLE'!$D$6,0,IF(AF$4&gt;$F107,AF107*$C117,0))*(1-$D117)</f>
        <v>0</v>
      </c>
      <c r="AG117" s="914">
        <f ca="1">IF(AG$4&gt;'PAINEL DE CONTROLE'!$D$6,0,IF(AG$4&gt;$F107,AG107*$C117,0))*(1-$D117)</f>
        <v>0</v>
      </c>
      <c r="AH117" s="914">
        <f ca="1">IF(AH$4&gt;'PAINEL DE CONTROLE'!$D$6,0,IF(AH$4&gt;$F107,AH107*$C117,0))*(1-$D117)</f>
        <v>0</v>
      </c>
      <c r="AI117" s="914">
        <f ca="1">IF(AI$4&gt;'PAINEL DE CONTROLE'!$D$6,0,IF(AI$4&gt;$F107,AI107*$C117,0))*(1-$D117)</f>
        <v>0</v>
      </c>
      <c r="AJ117" s="914">
        <f ca="1">IF(AJ$4&gt;'PAINEL DE CONTROLE'!$D$6,0,IF(AJ$4&gt;$F107,AJ107*$C117,0))*(1-$D117)</f>
        <v>0</v>
      </c>
      <c r="AK117" s="914">
        <f ca="1">IF(AK$4&gt;'PAINEL DE CONTROLE'!$D$6,0,IF(AK$4&gt;$F107,AK107*$C117,0))*(1-$D117)</f>
        <v>0</v>
      </c>
      <c r="AL117" s="914">
        <f ca="1">IF(AL$4&gt;'PAINEL DE CONTROLE'!$D$6,0,IF(AL$4&gt;$F107,AL107*$C117,0))*(1-$D117)</f>
        <v>0</v>
      </c>
      <c r="AM117" s="914">
        <f ca="1">IF(AM$4&gt;'PAINEL DE CONTROLE'!$D$6,0,IF(AM$4&gt;$F107,AM107*$C117,0))*(1-$D117)</f>
        <v>0</v>
      </c>
      <c r="AN117" s="914">
        <f ca="1">IF(AN$4&gt;'PAINEL DE CONTROLE'!$D$6,0,IF(AN$4&gt;$F107,AN107*$C117,0))*(1-$D117)</f>
        <v>0</v>
      </c>
      <c r="AO117" s="914">
        <f ca="1">IF(AO$4&gt;'PAINEL DE CONTROLE'!$D$6,0,IF(AO$4&gt;$F107,AO107*$C117,0))*(1-$D117)</f>
        <v>0</v>
      </c>
      <c r="AP117" s="914">
        <f ca="1">IF(AP$4&gt;'PAINEL DE CONTROLE'!$D$6,0,IF(AP$4&gt;$F107,AP107*$C117,0))*(1-$D117)</f>
        <v>0</v>
      </c>
      <c r="AQ117" s="914">
        <f ca="1">IF(AQ$4&gt;'PAINEL DE CONTROLE'!$D$6,0,IF(AQ$4&gt;$F107,AQ107*$C117,0))*(1-$D117)</f>
        <v>0</v>
      </c>
      <c r="AR117" s="914">
        <f ca="1">IF(AR$4&gt;'PAINEL DE CONTROLE'!$D$6,0,IF(AR$4&gt;$F107,AR107*$C117,0))*(1-$D117)</f>
        <v>0</v>
      </c>
      <c r="AS117" s="914">
        <f ca="1">IF(AS$4&gt;'PAINEL DE CONTROLE'!$D$6,0,IF(AS$4&gt;$F107,AS107*$C117,0))*(1-$D117)</f>
        <v>0</v>
      </c>
      <c r="AT117" s="914">
        <f ca="1">IF(AT$4&gt;'PAINEL DE CONTROLE'!$D$6,0,IF(AT$4&gt;$F107,AT107*$C117,0))*(1-$D117)</f>
        <v>0</v>
      </c>
      <c r="AU117" s="914">
        <f ca="1">IF(AU$4&gt;'PAINEL DE CONTROLE'!$D$6,0,IF(AU$4&gt;$F107,AU107*$C117,0))*(1-$D117)</f>
        <v>0</v>
      </c>
      <c r="AV117" s="892"/>
    </row>
    <row r="118" spans="1:48" s="893" customFormat="1">
      <c r="A118" s="903"/>
      <c r="B118" s="885"/>
      <c r="C118" s="892"/>
      <c r="D118" s="892"/>
      <c r="E118" s="892"/>
      <c r="F118" s="892"/>
      <c r="G118" s="892"/>
      <c r="H118" s="892"/>
      <c r="I118" s="892"/>
      <c r="J118" s="892"/>
      <c r="K118" s="892"/>
      <c r="L118" s="892"/>
      <c r="M118" s="892"/>
      <c r="N118" s="892"/>
      <c r="O118" s="892"/>
      <c r="P118" s="892"/>
      <c r="Q118" s="892"/>
      <c r="R118" s="892"/>
      <c r="S118" s="892"/>
      <c r="T118" s="892"/>
      <c r="U118" s="892"/>
      <c r="V118" s="892"/>
      <c r="W118" s="892"/>
      <c r="X118" s="892"/>
      <c r="Y118" s="892"/>
      <c r="Z118" s="892"/>
      <c r="AA118" s="892"/>
      <c r="AB118" s="892"/>
      <c r="AC118" s="892"/>
      <c r="AD118" s="892"/>
      <c r="AE118" s="892"/>
      <c r="AF118" s="892"/>
      <c r="AG118" s="892"/>
      <c r="AH118" s="892"/>
      <c r="AI118" s="892"/>
      <c r="AJ118" s="892"/>
      <c r="AK118" s="892"/>
      <c r="AL118" s="892"/>
      <c r="AM118" s="892"/>
      <c r="AN118" s="892"/>
      <c r="AO118" s="892"/>
      <c r="AP118" s="892"/>
      <c r="AQ118" s="892"/>
      <c r="AR118" s="892"/>
      <c r="AS118" s="892"/>
      <c r="AT118" s="892"/>
      <c r="AU118" s="892"/>
      <c r="AV118" s="892"/>
    </row>
    <row r="119" spans="1:48" s="893" customFormat="1">
      <c r="A119" s="903"/>
      <c r="B119" s="901" t="s">
        <v>139</v>
      </c>
      <c r="C119" s="901"/>
      <c r="D119" s="901"/>
      <c r="E119" s="901"/>
      <c r="F119" s="901"/>
      <c r="G119" s="821">
        <f ca="1">-(SUM(G122:G123)-SUM(G127))</f>
        <v>0</v>
      </c>
      <c r="H119" s="821">
        <f t="shared" ref="H119:AU119" ca="1" si="9">-(SUM(H122:H123)-SUM(H127))</f>
        <v>-69612.140129117295</v>
      </c>
      <c r="I119" s="821">
        <f t="shared" ca="1" si="9"/>
        <v>0</v>
      </c>
      <c r="J119" s="821">
        <f t="shared" ca="1" si="9"/>
        <v>-63486.271797754969</v>
      </c>
      <c r="K119" s="821">
        <f t="shared" ca="1" si="9"/>
        <v>0</v>
      </c>
      <c r="L119" s="821">
        <f t="shared" ca="1" si="9"/>
        <v>-63486.271797754969</v>
      </c>
      <c r="M119" s="821">
        <f t="shared" ca="1" si="9"/>
        <v>0</v>
      </c>
      <c r="N119" s="821">
        <f t="shared" ca="1" si="9"/>
        <v>-63486.271797754969</v>
      </c>
      <c r="O119" s="821">
        <f t="shared" ca="1" si="9"/>
        <v>0</v>
      </c>
      <c r="P119" s="821">
        <f t="shared" ca="1" si="9"/>
        <v>-63486.271797754969</v>
      </c>
      <c r="Q119" s="821">
        <f t="shared" ca="1" si="9"/>
        <v>0</v>
      </c>
      <c r="R119" s="821">
        <f t="shared" ca="1" si="9"/>
        <v>-63486.271797754969</v>
      </c>
      <c r="S119" s="821">
        <f t="shared" ca="1" si="9"/>
        <v>0</v>
      </c>
      <c r="T119" s="821">
        <f t="shared" ca="1" si="9"/>
        <v>-63486.271797754969</v>
      </c>
      <c r="U119" s="821">
        <f t="shared" ca="1" si="9"/>
        <v>0</v>
      </c>
      <c r="V119" s="821">
        <f t="shared" ca="1" si="9"/>
        <v>-63486.271797754969</v>
      </c>
      <c r="W119" s="821">
        <f t="shared" ca="1" si="9"/>
        <v>0</v>
      </c>
      <c r="X119" s="821">
        <f t="shared" ca="1" si="9"/>
        <v>-63486.271797754969</v>
      </c>
      <c r="Y119" s="821">
        <f t="shared" ca="1" si="9"/>
        <v>0</v>
      </c>
      <c r="Z119" s="821">
        <f t="shared" ca="1" si="9"/>
        <v>-63486.271797754969</v>
      </c>
      <c r="AA119" s="821">
        <f t="shared" ca="1" si="9"/>
        <v>0</v>
      </c>
      <c r="AB119" s="821">
        <f t="shared" ca="1" si="9"/>
        <v>-63486.271797754969</v>
      </c>
      <c r="AC119" s="821">
        <f t="shared" ca="1" si="9"/>
        <v>0</v>
      </c>
      <c r="AD119" s="821">
        <f t="shared" ca="1" si="9"/>
        <v>-63486.271797754969</v>
      </c>
      <c r="AE119" s="821">
        <f t="shared" ca="1" si="9"/>
        <v>0</v>
      </c>
      <c r="AF119" s="821">
        <f t="shared" ca="1" si="9"/>
        <v>-63486.271797754969</v>
      </c>
      <c r="AG119" s="821">
        <f t="shared" ca="1" si="9"/>
        <v>0</v>
      </c>
      <c r="AH119" s="821">
        <f t="shared" ca="1" si="9"/>
        <v>-63486.271797754969</v>
      </c>
      <c r="AI119" s="821">
        <f t="shared" ca="1" si="9"/>
        <v>0</v>
      </c>
      <c r="AJ119" s="821">
        <f t="shared" ca="1" si="9"/>
        <v>-63486.271797754969</v>
      </c>
      <c r="AK119" s="821">
        <f t="shared" ca="1" si="9"/>
        <v>0</v>
      </c>
      <c r="AL119" s="821">
        <f t="shared" ca="1" si="9"/>
        <v>-63486.271797754969</v>
      </c>
      <c r="AM119" s="821">
        <f t="shared" ca="1" si="9"/>
        <v>0</v>
      </c>
      <c r="AN119" s="821">
        <f t="shared" ca="1" si="9"/>
        <v>0</v>
      </c>
      <c r="AO119" s="821">
        <f t="shared" ca="1" si="9"/>
        <v>0</v>
      </c>
      <c r="AP119" s="821">
        <f t="shared" ca="1" si="9"/>
        <v>0</v>
      </c>
      <c r="AQ119" s="821">
        <f t="shared" ca="1" si="9"/>
        <v>0</v>
      </c>
      <c r="AR119" s="821">
        <f t="shared" ca="1" si="9"/>
        <v>0</v>
      </c>
      <c r="AS119" s="821">
        <f t="shared" ca="1" si="9"/>
        <v>0</v>
      </c>
      <c r="AT119" s="821">
        <f t="shared" ca="1" si="9"/>
        <v>0</v>
      </c>
      <c r="AU119" s="821">
        <f t="shared" ca="1" si="9"/>
        <v>0</v>
      </c>
      <c r="AV119" s="892"/>
    </row>
    <row r="120" spans="1:48" s="893" customFormat="1">
      <c r="A120" s="903"/>
      <c r="B120" s="885"/>
      <c r="C120" s="892"/>
      <c r="D120" s="892"/>
      <c r="E120" s="892"/>
      <c r="F120" s="892"/>
      <c r="G120" s="892"/>
      <c r="H120" s="892"/>
      <c r="I120" s="892"/>
      <c r="J120" s="892"/>
      <c r="K120" s="892"/>
      <c r="L120" s="892"/>
      <c r="M120" s="892"/>
      <c r="N120" s="892"/>
      <c r="O120" s="892"/>
      <c r="P120" s="892"/>
      <c r="Q120" s="892"/>
      <c r="R120" s="892"/>
      <c r="S120" s="892"/>
      <c r="T120" s="892"/>
      <c r="U120" s="892"/>
      <c r="V120" s="892"/>
      <c r="W120" s="892"/>
      <c r="X120" s="892"/>
      <c r="Y120" s="892"/>
      <c r="Z120" s="892"/>
      <c r="AA120" s="892"/>
      <c r="AB120" s="892"/>
      <c r="AC120" s="892"/>
      <c r="AD120" s="892"/>
      <c r="AE120" s="892"/>
      <c r="AF120" s="892"/>
      <c r="AG120" s="892"/>
      <c r="AH120" s="892"/>
      <c r="AI120" s="892"/>
      <c r="AJ120" s="892"/>
      <c r="AK120" s="892"/>
      <c r="AL120" s="892"/>
      <c r="AM120" s="892"/>
      <c r="AN120" s="892"/>
      <c r="AO120" s="892"/>
      <c r="AP120" s="892"/>
      <c r="AQ120" s="892"/>
      <c r="AR120" s="892"/>
      <c r="AS120" s="892"/>
      <c r="AT120" s="892"/>
      <c r="AU120" s="892"/>
      <c r="AV120" s="892"/>
    </row>
    <row r="121" spans="1:48" s="893" customFormat="1">
      <c r="A121" s="903"/>
      <c r="B121" s="885"/>
      <c r="C121" s="907" t="s">
        <v>653</v>
      </c>
      <c r="D121" s="907" t="s">
        <v>1123</v>
      </c>
      <c r="E121" s="907" t="s">
        <v>574</v>
      </c>
      <c r="F121" s="907" t="s">
        <v>575</v>
      </c>
      <c r="G121" s="892"/>
      <c r="H121" s="892"/>
      <c r="I121" s="892"/>
      <c r="J121" s="892"/>
      <c r="K121" s="892"/>
      <c r="L121" s="892"/>
      <c r="M121" s="892"/>
      <c r="N121" s="892"/>
      <c r="O121" s="892"/>
      <c r="P121" s="892"/>
      <c r="Q121" s="892"/>
      <c r="R121" s="892"/>
      <c r="S121" s="892"/>
      <c r="T121" s="892"/>
      <c r="U121" s="892"/>
      <c r="V121" s="892"/>
      <c r="W121" s="892"/>
      <c r="X121" s="892"/>
      <c r="Y121" s="892"/>
      <c r="Z121" s="892"/>
      <c r="AA121" s="892"/>
      <c r="AB121" s="892"/>
      <c r="AC121" s="892"/>
      <c r="AD121" s="892"/>
      <c r="AE121" s="892"/>
      <c r="AF121" s="892"/>
      <c r="AG121" s="892"/>
      <c r="AH121" s="892"/>
      <c r="AI121" s="892"/>
      <c r="AJ121" s="892"/>
      <c r="AK121" s="892"/>
      <c r="AL121" s="892"/>
      <c r="AM121" s="892"/>
      <c r="AN121" s="892"/>
      <c r="AO121" s="892"/>
      <c r="AP121" s="892"/>
      <c r="AQ121" s="892"/>
      <c r="AR121" s="892"/>
      <c r="AS121" s="892"/>
      <c r="AT121" s="892"/>
      <c r="AU121" s="892"/>
      <c r="AV121" s="892"/>
    </row>
    <row r="122" spans="1:48" s="893" customFormat="1">
      <c r="A122" s="903"/>
      <c r="B122" s="885" t="s">
        <v>139</v>
      </c>
      <c r="C122" s="853">
        <f>SUMIFS('PAINEL DE CONTROLE'!$P$1951:$P$2857,'PAINEL DE CONTROLE'!$I$1951:$I$2857,$B122,'PAINEL DE CONTROLE'!$V$1951:$V$2857,$D$2)</f>
        <v>10</v>
      </c>
      <c r="D122" s="853">
        <f>SUMIFS('PAINEL DE CONTROLE'!$R$1951:$R$2857,'PAINEL DE CONTROLE'!$I$1951:$I$2857,$B122,'PAINEL DE CONTROLE'!$V$1951:$V$2857,$D$2)</f>
        <v>4640.8093419411534</v>
      </c>
      <c r="E122" s="853">
        <f>SUMIFS('PAINEL DE CONTROLE'!$T$1951:$T$2857,'PAINEL DE CONTROLE'!$I$1951:$I$2857,$B122,'PAINEL DE CONTROLE'!$V$1951:$V$2857,$D$2)</f>
        <v>1</v>
      </c>
      <c r="F122" s="853">
        <f>SUMIFS('PAINEL DE CONTROLE'!$U$1951:$U$2857,'PAINEL DE CONTROLE'!$I$1951:$I$2857,$B122,'PAINEL DE CONTROLE'!$V$1951:$V$2857,$D$2)</f>
        <v>2</v>
      </c>
      <c r="G122" s="908">
        <f ca="1">IF($E122=0,$C122*$D122/'PAINEL DE CONTROLE'!$D$6,IF(G$4&gt;'PAINEL DE CONTROLE'!$D$6,0,IF(G$4=$E122,$C122*$D122,0))+IF(AND(G$4&lt;='PAINEL DE CONTROLE'!$D$6,G$4&gt;$F122),OFFSET(G122,0,-$F122),0))</f>
        <v>0</v>
      </c>
      <c r="H122" s="908">
        <f ca="1">IF($E122=0,$C122*$D122/'PAINEL DE CONTROLE'!$D$6,IF(H$4&gt;'PAINEL DE CONTROLE'!$D$6,0,IF(H$4=$E122,$C122*$D122,0))+IF(AND(H$4&lt;='PAINEL DE CONTROLE'!$D$6,H$4&gt;$F122),OFFSET(H122,0,-$F122),0))</f>
        <v>46408.093419411533</v>
      </c>
      <c r="I122" s="908">
        <f ca="1">IF($E122=0,$C122*$D122/'PAINEL DE CONTROLE'!$D$6,IF(I$4&gt;'PAINEL DE CONTROLE'!$D$6,0,IF(I$4=$E122,$C122*$D122,0))+IF(AND(I$4&lt;='PAINEL DE CONTROLE'!$D$6,I$4&gt;$F122),OFFSET(I122,0,-$F122),0))</f>
        <v>0</v>
      </c>
      <c r="J122" s="908">
        <f ca="1">IF($E122=0,$C122*$D122/'PAINEL DE CONTROLE'!$D$6,IF(J$4&gt;'PAINEL DE CONTROLE'!$D$6,0,IF(J$4=$E122,$C122*$D122,0))+IF(AND(J$4&lt;='PAINEL DE CONTROLE'!$D$6,J$4&gt;$F122),OFFSET(J122,0,-$F122),0))</f>
        <v>46408.093419411533</v>
      </c>
      <c r="K122" s="908">
        <f ca="1">IF($E122=0,$C122*$D122/'PAINEL DE CONTROLE'!$D$6,IF(K$4&gt;'PAINEL DE CONTROLE'!$D$6,0,IF(K$4=$E122,$C122*$D122,0))+IF(AND(K$4&lt;='PAINEL DE CONTROLE'!$D$6,K$4&gt;$F122),OFFSET(K122,0,-$F122),0))</f>
        <v>0</v>
      </c>
      <c r="L122" s="908">
        <f ca="1">IF($E122=0,$C122*$D122/'PAINEL DE CONTROLE'!$D$6,IF(L$4&gt;'PAINEL DE CONTROLE'!$D$6,0,IF(L$4=$E122,$C122*$D122,0))+IF(AND(L$4&lt;='PAINEL DE CONTROLE'!$D$6,L$4&gt;$F122),OFFSET(L122,0,-$F122),0))</f>
        <v>46408.093419411533</v>
      </c>
      <c r="M122" s="908">
        <f ca="1">IF($E122=0,$C122*$D122/'PAINEL DE CONTROLE'!$D$6,IF(M$4&gt;'PAINEL DE CONTROLE'!$D$6,0,IF(M$4=$E122,$C122*$D122,0))+IF(AND(M$4&lt;='PAINEL DE CONTROLE'!$D$6,M$4&gt;$F122),OFFSET(M122,0,-$F122),0))</f>
        <v>0</v>
      </c>
      <c r="N122" s="908">
        <f ca="1">IF($E122=0,$C122*$D122/'PAINEL DE CONTROLE'!$D$6,IF(N$4&gt;'PAINEL DE CONTROLE'!$D$6,0,IF(N$4=$E122,$C122*$D122,0))+IF(AND(N$4&lt;='PAINEL DE CONTROLE'!$D$6,N$4&gt;$F122),OFFSET(N122,0,-$F122),0))</f>
        <v>46408.093419411533</v>
      </c>
      <c r="O122" s="908">
        <f ca="1">IF($E122=0,$C122*$D122/'PAINEL DE CONTROLE'!$D$6,IF(O$4&gt;'PAINEL DE CONTROLE'!$D$6,0,IF(O$4=$E122,$C122*$D122,0))+IF(AND(O$4&lt;='PAINEL DE CONTROLE'!$D$6,O$4&gt;$F122),OFFSET(O122,0,-$F122),0))</f>
        <v>0</v>
      </c>
      <c r="P122" s="908">
        <f ca="1">IF($E122=0,$C122*$D122/'PAINEL DE CONTROLE'!$D$6,IF(P$4&gt;'PAINEL DE CONTROLE'!$D$6,0,IF(P$4=$E122,$C122*$D122,0))+IF(AND(P$4&lt;='PAINEL DE CONTROLE'!$D$6,P$4&gt;$F122),OFFSET(P122,0,-$F122),0))</f>
        <v>46408.093419411533</v>
      </c>
      <c r="Q122" s="908">
        <f ca="1">IF($E122=0,$C122*$D122/'PAINEL DE CONTROLE'!$D$6,IF(Q$4&gt;'PAINEL DE CONTROLE'!$D$6,0,IF(Q$4=$E122,$C122*$D122,0))+IF(AND(Q$4&lt;='PAINEL DE CONTROLE'!$D$6,Q$4&gt;$F122),OFFSET(Q122,0,-$F122),0))</f>
        <v>0</v>
      </c>
      <c r="R122" s="908">
        <f ca="1">IF($E122=0,$C122*$D122/'PAINEL DE CONTROLE'!$D$6,IF(R$4&gt;'PAINEL DE CONTROLE'!$D$6,0,IF(R$4=$E122,$C122*$D122,0))+IF(AND(R$4&lt;='PAINEL DE CONTROLE'!$D$6,R$4&gt;$F122),OFFSET(R122,0,-$F122),0))</f>
        <v>46408.093419411533</v>
      </c>
      <c r="S122" s="908">
        <f ca="1">IF($E122=0,$C122*$D122/'PAINEL DE CONTROLE'!$D$6,IF(S$4&gt;'PAINEL DE CONTROLE'!$D$6,0,IF(S$4=$E122,$C122*$D122,0))+IF(AND(S$4&lt;='PAINEL DE CONTROLE'!$D$6,S$4&gt;$F122),OFFSET(S122,0,-$F122),0))</f>
        <v>0</v>
      </c>
      <c r="T122" s="908">
        <f ca="1">IF($E122=0,$C122*$D122/'PAINEL DE CONTROLE'!$D$6,IF(T$4&gt;'PAINEL DE CONTROLE'!$D$6,0,IF(T$4=$E122,$C122*$D122,0))+IF(AND(T$4&lt;='PAINEL DE CONTROLE'!$D$6,T$4&gt;$F122),OFFSET(T122,0,-$F122),0))</f>
        <v>46408.093419411533</v>
      </c>
      <c r="U122" s="908">
        <f ca="1">IF($E122=0,$C122*$D122/'PAINEL DE CONTROLE'!$D$6,IF(U$4&gt;'PAINEL DE CONTROLE'!$D$6,0,IF(U$4=$E122,$C122*$D122,0))+IF(AND(U$4&lt;='PAINEL DE CONTROLE'!$D$6,U$4&gt;$F122),OFFSET(U122,0,-$F122),0))</f>
        <v>0</v>
      </c>
      <c r="V122" s="908">
        <f ca="1">IF($E122=0,$C122*$D122/'PAINEL DE CONTROLE'!$D$6,IF(V$4&gt;'PAINEL DE CONTROLE'!$D$6,0,IF(V$4=$E122,$C122*$D122,0))+IF(AND(V$4&lt;='PAINEL DE CONTROLE'!$D$6,V$4&gt;$F122),OFFSET(V122,0,-$F122),0))</f>
        <v>46408.093419411533</v>
      </c>
      <c r="W122" s="908">
        <f ca="1">IF($E122=0,$C122*$D122/'PAINEL DE CONTROLE'!$D$6,IF(W$4&gt;'PAINEL DE CONTROLE'!$D$6,0,IF(W$4=$E122,$C122*$D122,0))+IF(AND(W$4&lt;='PAINEL DE CONTROLE'!$D$6,W$4&gt;$F122),OFFSET(W122,0,-$F122),0))</f>
        <v>0</v>
      </c>
      <c r="X122" s="908">
        <f ca="1">IF($E122=0,$C122*$D122/'PAINEL DE CONTROLE'!$D$6,IF(X$4&gt;'PAINEL DE CONTROLE'!$D$6,0,IF(X$4=$E122,$C122*$D122,0))+IF(AND(X$4&lt;='PAINEL DE CONTROLE'!$D$6,X$4&gt;$F122),OFFSET(X122,0,-$F122),0))</f>
        <v>46408.093419411533</v>
      </c>
      <c r="Y122" s="908">
        <f ca="1">IF($E122=0,$C122*$D122/'PAINEL DE CONTROLE'!$D$6,IF(Y$4&gt;'PAINEL DE CONTROLE'!$D$6,0,IF(Y$4=$E122,$C122*$D122,0))+IF(AND(Y$4&lt;='PAINEL DE CONTROLE'!$D$6,Y$4&gt;$F122),OFFSET(Y122,0,-$F122),0))</f>
        <v>0</v>
      </c>
      <c r="Z122" s="908">
        <f ca="1">IF($E122=0,$C122*$D122/'PAINEL DE CONTROLE'!$D$6,IF(Z$4&gt;'PAINEL DE CONTROLE'!$D$6,0,IF(Z$4=$E122,$C122*$D122,0))+IF(AND(Z$4&lt;='PAINEL DE CONTROLE'!$D$6,Z$4&gt;$F122),OFFSET(Z122,0,-$F122),0))</f>
        <v>46408.093419411533</v>
      </c>
      <c r="AA122" s="908">
        <f ca="1">IF($E122=0,$C122*$D122/'PAINEL DE CONTROLE'!$D$6,IF(AA$4&gt;'PAINEL DE CONTROLE'!$D$6,0,IF(AA$4=$E122,$C122*$D122,0))+IF(AND(AA$4&lt;='PAINEL DE CONTROLE'!$D$6,AA$4&gt;$F122),OFFSET(AA122,0,-$F122),0))</f>
        <v>0</v>
      </c>
      <c r="AB122" s="908">
        <f ca="1">IF($E122=0,$C122*$D122/'PAINEL DE CONTROLE'!$D$6,IF(AB$4&gt;'PAINEL DE CONTROLE'!$D$6,0,IF(AB$4=$E122,$C122*$D122,0))+IF(AND(AB$4&lt;='PAINEL DE CONTROLE'!$D$6,AB$4&gt;$F122),OFFSET(AB122,0,-$F122),0))</f>
        <v>46408.093419411533</v>
      </c>
      <c r="AC122" s="908">
        <f ca="1">IF($E122=0,$C122*$D122/'PAINEL DE CONTROLE'!$D$6,IF(AC$4&gt;'PAINEL DE CONTROLE'!$D$6,0,IF(AC$4=$E122,$C122*$D122,0))+IF(AND(AC$4&lt;='PAINEL DE CONTROLE'!$D$6,AC$4&gt;$F122),OFFSET(AC122,0,-$F122),0))</f>
        <v>0</v>
      </c>
      <c r="AD122" s="908">
        <f ca="1">IF($E122=0,$C122*$D122/'PAINEL DE CONTROLE'!$D$6,IF(AD$4&gt;'PAINEL DE CONTROLE'!$D$6,0,IF(AD$4=$E122,$C122*$D122,0))+IF(AND(AD$4&lt;='PAINEL DE CONTROLE'!$D$6,AD$4&gt;$F122),OFFSET(AD122,0,-$F122),0))</f>
        <v>46408.093419411533</v>
      </c>
      <c r="AE122" s="908">
        <f ca="1">IF($E122=0,$C122*$D122/'PAINEL DE CONTROLE'!$D$6,IF(AE$4&gt;'PAINEL DE CONTROLE'!$D$6,0,IF(AE$4=$E122,$C122*$D122,0))+IF(AND(AE$4&lt;='PAINEL DE CONTROLE'!$D$6,AE$4&gt;$F122),OFFSET(AE122,0,-$F122),0))</f>
        <v>0</v>
      </c>
      <c r="AF122" s="908">
        <f ca="1">IF($E122=0,$C122*$D122/'PAINEL DE CONTROLE'!$D$6,IF(AF$4&gt;'PAINEL DE CONTROLE'!$D$6,0,IF(AF$4=$E122,$C122*$D122,0))+IF(AND(AF$4&lt;='PAINEL DE CONTROLE'!$D$6,AF$4&gt;$F122),OFFSET(AF122,0,-$F122),0))</f>
        <v>46408.093419411533</v>
      </c>
      <c r="AG122" s="908">
        <f ca="1">IF($E122=0,$C122*$D122/'PAINEL DE CONTROLE'!$D$6,IF(AG$4&gt;'PAINEL DE CONTROLE'!$D$6,0,IF(AG$4=$E122,$C122*$D122,0))+IF(AND(AG$4&lt;='PAINEL DE CONTROLE'!$D$6,AG$4&gt;$F122),OFFSET(AG122,0,-$F122),0))</f>
        <v>0</v>
      </c>
      <c r="AH122" s="908">
        <f ca="1">IF($E122=0,$C122*$D122/'PAINEL DE CONTROLE'!$D$6,IF(AH$4&gt;'PAINEL DE CONTROLE'!$D$6,0,IF(AH$4=$E122,$C122*$D122,0))+IF(AND(AH$4&lt;='PAINEL DE CONTROLE'!$D$6,AH$4&gt;$F122),OFFSET(AH122,0,-$F122),0))</f>
        <v>46408.093419411533</v>
      </c>
      <c r="AI122" s="908">
        <f ca="1">IF($E122=0,$C122*$D122/'PAINEL DE CONTROLE'!$D$6,IF(AI$4&gt;'PAINEL DE CONTROLE'!$D$6,0,IF(AI$4=$E122,$C122*$D122,0))+IF(AND(AI$4&lt;='PAINEL DE CONTROLE'!$D$6,AI$4&gt;$F122),OFFSET(AI122,0,-$F122),0))</f>
        <v>0</v>
      </c>
      <c r="AJ122" s="908">
        <f ca="1">IF($E122=0,$C122*$D122/'PAINEL DE CONTROLE'!$D$6,IF(AJ$4&gt;'PAINEL DE CONTROLE'!$D$6,0,IF(AJ$4=$E122,$C122*$D122,0))+IF(AND(AJ$4&lt;='PAINEL DE CONTROLE'!$D$6,AJ$4&gt;$F122),OFFSET(AJ122,0,-$F122),0))</f>
        <v>46408.093419411533</v>
      </c>
      <c r="AK122" s="908">
        <f ca="1">IF($E122=0,$C122*$D122/'PAINEL DE CONTROLE'!$D$6,IF(AK$4&gt;'PAINEL DE CONTROLE'!$D$6,0,IF(AK$4=$E122,$C122*$D122,0))+IF(AND(AK$4&lt;='PAINEL DE CONTROLE'!$D$6,AK$4&gt;$F122),OFFSET(AK122,0,-$F122),0))</f>
        <v>0</v>
      </c>
      <c r="AL122" s="908">
        <f ca="1">IF($E122=0,$C122*$D122/'PAINEL DE CONTROLE'!$D$6,IF(AL$4&gt;'PAINEL DE CONTROLE'!$D$6,0,IF(AL$4=$E122,$C122*$D122,0))+IF(AND(AL$4&lt;='PAINEL DE CONTROLE'!$D$6,AL$4&gt;$F122),OFFSET(AL122,0,-$F122),0))</f>
        <v>46408.093419411533</v>
      </c>
      <c r="AM122" s="908">
        <f ca="1">IF($E122=0,$C122*$D122/'PAINEL DE CONTROLE'!$D$6,IF(AM$4&gt;'PAINEL DE CONTROLE'!$D$6,0,IF(AM$4=$E122,$C122*$D122,0))+IF(AND(AM$4&lt;='PAINEL DE CONTROLE'!$D$6,AM$4&gt;$F122),OFFSET(AM122,0,-$F122),0))</f>
        <v>0</v>
      </c>
      <c r="AN122" s="908">
        <f ca="1">IF($E122=0,$C122*$D122/'PAINEL DE CONTROLE'!$D$6,IF(AN$4&gt;'PAINEL DE CONTROLE'!$D$6,0,IF(AN$4=$E122,$C122*$D122,0))+IF(AND(AN$4&lt;='PAINEL DE CONTROLE'!$D$6,AN$4&gt;$F122),OFFSET(AN122,0,-$F122),0))</f>
        <v>0</v>
      </c>
      <c r="AO122" s="908">
        <f ca="1">IF($E122=0,$C122*$D122/'PAINEL DE CONTROLE'!$D$6,IF(AO$4&gt;'PAINEL DE CONTROLE'!$D$6,0,IF(AO$4=$E122,$C122*$D122,0))+IF(AND(AO$4&lt;='PAINEL DE CONTROLE'!$D$6,AO$4&gt;$F122),OFFSET(AO122,0,-$F122),0))</f>
        <v>0</v>
      </c>
      <c r="AP122" s="908">
        <f ca="1">IF($E122=0,$C122*$D122/'PAINEL DE CONTROLE'!$D$6,IF(AP$4&gt;'PAINEL DE CONTROLE'!$D$6,0,IF(AP$4=$E122,$C122*$D122,0))+IF(AND(AP$4&lt;='PAINEL DE CONTROLE'!$D$6,AP$4&gt;$F122),OFFSET(AP122,0,-$F122),0))</f>
        <v>0</v>
      </c>
      <c r="AQ122" s="908">
        <f ca="1">IF($E122=0,$C122*$D122/'PAINEL DE CONTROLE'!$D$6,IF(AQ$4&gt;'PAINEL DE CONTROLE'!$D$6,0,IF(AQ$4=$E122,$C122*$D122,0))+IF(AND(AQ$4&lt;='PAINEL DE CONTROLE'!$D$6,AQ$4&gt;$F122),OFFSET(AQ122,0,-$F122),0))</f>
        <v>0</v>
      </c>
      <c r="AR122" s="908">
        <f ca="1">IF($E122=0,$C122*$D122/'PAINEL DE CONTROLE'!$D$6,IF(AR$4&gt;'PAINEL DE CONTROLE'!$D$6,0,IF(AR$4=$E122,$C122*$D122,0))+IF(AND(AR$4&lt;='PAINEL DE CONTROLE'!$D$6,AR$4&gt;$F122),OFFSET(AR122,0,-$F122),0))</f>
        <v>0</v>
      </c>
      <c r="AS122" s="908">
        <f ca="1">IF($E122=0,$C122*$D122/'PAINEL DE CONTROLE'!$D$6,IF(AS$4&gt;'PAINEL DE CONTROLE'!$D$6,0,IF(AS$4=$E122,$C122*$D122,0))+IF(AND(AS$4&lt;='PAINEL DE CONTROLE'!$D$6,AS$4&gt;$F122),OFFSET(AS122,0,-$F122),0))</f>
        <v>0</v>
      </c>
      <c r="AT122" s="908">
        <f ca="1">IF($E122=0,$C122*$D122/'PAINEL DE CONTROLE'!$D$6,IF(AT$4&gt;'PAINEL DE CONTROLE'!$D$6,0,IF(AT$4=$E122,$C122*$D122,0))+IF(AND(AT$4&lt;='PAINEL DE CONTROLE'!$D$6,AT$4&gt;$F122),OFFSET(AT122,0,-$F122),0))</f>
        <v>0</v>
      </c>
      <c r="AU122" s="908">
        <f ca="1">IF($E122=0,$C122*$D122/'PAINEL DE CONTROLE'!$D$6,IF(AU$4&gt;'PAINEL DE CONTROLE'!$D$6,0,IF(AU$4=$E122,$C122*$D122,0))+IF(AND(AU$4&lt;='PAINEL DE CONTROLE'!$D$6,AU$4&gt;$F122),OFFSET(AU122,0,-$F122),0))</f>
        <v>0</v>
      </c>
      <c r="AV122" s="892"/>
    </row>
    <row r="123" spans="1:48" s="893" customFormat="1">
      <c r="A123" s="903"/>
      <c r="B123" s="885" t="s">
        <v>614</v>
      </c>
      <c r="C123" s="853">
        <f>SUMIFS('PAINEL DE CONTROLE'!$P$1951:$P$2857,'PAINEL DE CONTROLE'!$I$1951:$I$2857,$B123,'PAINEL DE CONTROLE'!$V$1951:$V$2857,$D$2)</f>
        <v>20</v>
      </c>
      <c r="D123" s="853">
        <f>SUMIFS('PAINEL DE CONTROLE'!$R$1951:$R$2857,'PAINEL DE CONTROLE'!$I$1951:$I$2857,$B123,'PAINEL DE CONTROLE'!$V$1951:$V$2857,$D$2)</f>
        <v>1160.2023354852884</v>
      </c>
      <c r="E123" s="853">
        <f>SUMIFS('PAINEL DE CONTROLE'!$T$1951:$T$2857,'PAINEL DE CONTROLE'!$I$1951:$I$2857,$B123,'PAINEL DE CONTROLE'!$V$1951:$V$2857,$D$2)</f>
        <v>1</v>
      </c>
      <c r="F123" s="853">
        <f>SUMIFS('PAINEL DE CONTROLE'!$U$1951:$U$2857,'PAINEL DE CONTROLE'!$I$1951:$I$2857,$B123,'PAINEL DE CONTROLE'!$V$1951:$V$2857,$D$2)</f>
        <v>2</v>
      </c>
      <c r="G123" s="908">
        <f ca="1">IF($E123=0,$C123*$D123/'PAINEL DE CONTROLE'!$D$6,IF(G$4&gt;'PAINEL DE CONTROLE'!$D$6,0,IF(G$4=$E123,$C123*$D123,0))+IF(AND(G$4&lt;='PAINEL DE CONTROLE'!$D$6,G$4&gt;$F123),OFFSET(G123,0,-$F123),0))</f>
        <v>0</v>
      </c>
      <c r="H123" s="908">
        <f ca="1">IF($E123=0,$C123*$D123/'PAINEL DE CONTROLE'!$D$6,IF(H$4&gt;'PAINEL DE CONTROLE'!$D$6,0,IF(H$4=$E123,$C123*$D123,0))+IF(AND(H$4&lt;='PAINEL DE CONTROLE'!$D$6,H$4&gt;$F123),OFFSET(H123,0,-$F123),0))</f>
        <v>23204.046709705766</v>
      </c>
      <c r="I123" s="908">
        <f ca="1">IF($E123=0,$C123*$D123/'PAINEL DE CONTROLE'!$D$6,IF(I$4&gt;'PAINEL DE CONTROLE'!$D$6,0,IF(I$4=$E123,$C123*$D123,0))+IF(AND(I$4&lt;='PAINEL DE CONTROLE'!$D$6,I$4&gt;$F123),OFFSET(I123,0,-$F123),0))</f>
        <v>0</v>
      </c>
      <c r="J123" s="908">
        <f ca="1">IF($E123=0,$C123*$D123/'PAINEL DE CONTROLE'!$D$6,IF(J$4&gt;'PAINEL DE CONTROLE'!$D$6,0,IF(J$4=$E123,$C123*$D123,0))+IF(AND(J$4&lt;='PAINEL DE CONTROLE'!$D$6,J$4&gt;$F123),OFFSET(J123,0,-$F123),0))</f>
        <v>23204.046709705766</v>
      </c>
      <c r="K123" s="908">
        <f ca="1">IF($E123=0,$C123*$D123/'PAINEL DE CONTROLE'!$D$6,IF(K$4&gt;'PAINEL DE CONTROLE'!$D$6,0,IF(K$4=$E123,$C123*$D123,0))+IF(AND(K$4&lt;='PAINEL DE CONTROLE'!$D$6,K$4&gt;$F123),OFFSET(K123,0,-$F123),0))</f>
        <v>0</v>
      </c>
      <c r="L123" s="908">
        <f ca="1">IF($E123=0,$C123*$D123/'PAINEL DE CONTROLE'!$D$6,IF(L$4&gt;'PAINEL DE CONTROLE'!$D$6,0,IF(L$4=$E123,$C123*$D123,0))+IF(AND(L$4&lt;='PAINEL DE CONTROLE'!$D$6,L$4&gt;$F123),OFFSET(L123,0,-$F123),0))</f>
        <v>23204.046709705766</v>
      </c>
      <c r="M123" s="908">
        <f ca="1">IF($E123=0,$C123*$D123/'PAINEL DE CONTROLE'!$D$6,IF(M$4&gt;'PAINEL DE CONTROLE'!$D$6,0,IF(M$4=$E123,$C123*$D123,0))+IF(AND(M$4&lt;='PAINEL DE CONTROLE'!$D$6,M$4&gt;$F123),OFFSET(M123,0,-$F123),0))</f>
        <v>0</v>
      </c>
      <c r="N123" s="908">
        <f ca="1">IF($E123=0,$C123*$D123/'PAINEL DE CONTROLE'!$D$6,IF(N$4&gt;'PAINEL DE CONTROLE'!$D$6,0,IF(N$4=$E123,$C123*$D123,0))+IF(AND(N$4&lt;='PAINEL DE CONTROLE'!$D$6,N$4&gt;$F123),OFFSET(N123,0,-$F123),0))</f>
        <v>23204.046709705766</v>
      </c>
      <c r="O123" s="908">
        <f ca="1">IF($E123=0,$C123*$D123/'PAINEL DE CONTROLE'!$D$6,IF(O$4&gt;'PAINEL DE CONTROLE'!$D$6,0,IF(O$4=$E123,$C123*$D123,0))+IF(AND(O$4&lt;='PAINEL DE CONTROLE'!$D$6,O$4&gt;$F123),OFFSET(O123,0,-$F123),0))</f>
        <v>0</v>
      </c>
      <c r="P123" s="908">
        <f ca="1">IF($E123=0,$C123*$D123/'PAINEL DE CONTROLE'!$D$6,IF(P$4&gt;'PAINEL DE CONTROLE'!$D$6,0,IF(P$4=$E123,$C123*$D123,0))+IF(AND(P$4&lt;='PAINEL DE CONTROLE'!$D$6,P$4&gt;$F123),OFFSET(P123,0,-$F123),0))</f>
        <v>23204.046709705766</v>
      </c>
      <c r="Q123" s="908">
        <f ca="1">IF($E123=0,$C123*$D123/'PAINEL DE CONTROLE'!$D$6,IF(Q$4&gt;'PAINEL DE CONTROLE'!$D$6,0,IF(Q$4=$E123,$C123*$D123,0))+IF(AND(Q$4&lt;='PAINEL DE CONTROLE'!$D$6,Q$4&gt;$F123),OFFSET(Q123,0,-$F123),0))</f>
        <v>0</v>
      </c>
      <c r="R123" s="908">
        <f ca="1">IF($E123=0,$C123*$D123/'PAINEL DE CONTROLE'!$D$6,IF(R$4&gt;'PAINEL DE CONTROLE'!$D$6,0,IF(R$4=$E123,$C123*$D123,0))+IF(AND(R$4&lt;='PAINEL DE CONTROLE'!$D$6,R$4&gt;$F123),OFFSET(R123,0,-$F123),0))</f>
        <v>23204.046709705766</v>
      </c>
      <c r="S123" s="908">
        <f ca="1">IF($E123=0,$C123*$D123/'PAINEL DE CONTROLE'!$D$6,IF(S$4&gt;'PAINEL DE CONTROLE'!$D$6,0,IF(S$4=$E123,$C123*$D123,0))+IF(AND(S$4&lt;='PAINEL DE CONTROLE'!$D$6,S$4&gt;$F123),OFFSET(S123,0,-$F123),0))</f>
        <v>0</v>
      </c>
      <c r="T123" s="908">
        <f ca="1">IF($E123=0,$C123*$D123/'PAINEL DE CONTROLE'!$D$6,IF(T$4&gt;'PAINEL DE CONTROLE'!$D$6,0,IF(T$4=$E123,$C123*$D123,0))+IF(AND(T$4&lt;='PAINEL DE CONTROLE'!$D$6,T$4&gt;$F123),OFFSET(T123,0,-$F123),0))</f>
        <v>23204.046709705766</v>
      </c>
      <c r="U123" s="908">
        <f ca="1">IF($E123=0,$C123*$D123/'PAINEL DE CONTROLE'!$D$6,IF(U$4&gt;'PAINEL DE CONTROLE'!$D$6,0,IF(U$4=$E123,$C123*$D123,0))+IF(AND(U$4&lt;='PAINEL DE CONTROLE'!$D$6,U$4&gt;$F123),OFFSET(U123,0,-$F123),0))</f>
        <v>0</v>
      </c>
      <c r="V123" s="908">
        <f ca="1">IF($E123=0,$C123*$D123/'PAINEL DE CONTROLE'!$D$6,IF(V$4&gt;'PAINEL DE CONTROLE'!$D$6,0,IF(V$4=$E123,$C123*$D123,0))+IF(AND(V$4&lt;='PAINEL DE CONTROLE'!$D$6,V$4&gt;$F123),OFFSET(V123,0,-$F123),0))</f>
        <v>23204.046709705766</v>
      </c>
      <c r="W123" s="908">
        <f ca="1">IF($E123=0,$C123*$D123/'PAINEL DE CONTROLE'!$D$6,IF(W$4&gt;'PAINEL DE CONTROLE'!$D$6,0,IF(W$4=$E123,$C123*$D123,0))+IF(AND(W$4&lt;='PAINEL DE CONTROLE'!$D$6,W$4&gt;$F123),OFFSET(W123,0,-$F123),0))</f>
        <v>0</v>
      </c>
      <c r="X123" s="908">
        <f ca="1">IF($E123=0,$C123*$D123/'PAINEL DE CONTROLE'!$D$6,IF(X$4&gt;'PAINEL DE CONTROLE'!$D$6,0,IF(X$4=$E123,$C123*$D123,0))+IF(AND(X$4&lt;='PAINEL DE CONTROLE'!$D$6,X$4&gt;$F123),OFFSET(X123,0,-$F123),0))</f>
        <v>23204.046709705766</v>
      </c>
      <c r="Y123" s="908">
        <f ca="1">IF($E123=0,$C123*$D123/'PAINEL DE CONTROLE'!$D$6,IF(Y$4&gt;'PAINEL DE CONTROLE'!$D$6,0,IF(Y$4=$E123,$C123*$D123,0))+IF(AND(Y$4&lt;='PAINEL DE CONTROLE'!$D$6,Y$4&gt;$F123),OFFSET(Y123,0,-$F123),0))</f>
        <v>0</v>
      </c>
      <c r="Z123" s="908">
        <f ca="1">IF($E123=0,$C123*$D123/'PAINEL DE CONTROLE'!$D$6,IF(Z$4&gt;'PAINEL DE CONTROLE'!$D$6,0,IF(Z$4=$E123,$C123*$D123,0))+IF(AND(Z$4&lt;='PAINEL DE CONTROLE'!$D$6,Z$4&gt;$F123),OFFSET(Z123,0,-$F123),0))</f>
        <v>23204.046709705766</v>
      </c>
      <c r="AA123" s="908">
        <f ca="1">IF($E123=0,$C123*$D123/'PAINEL DE CONTROLE'!$D$6,IF(AA$4&gt;'PAINEL DE CONTROLE'!$D$6,0,IF(AA$4=$E123,$C123*$D123,0))+IF(AND(AA$4&lt;='PAINEL DE CONTROLE'!$D$6,AA$4&gt;$F123),OFFSET(AA123,0,-$F123),0))</f>
        <v>0</v>
      </c>
      <c r="AB123" s="908">
        <f ca="1">IF($E123=0,$C123*$D123/'PAINEL DE CONTROLE'!$D$6,IF(AB$4&gt;'PAINEL DE CONTROLE'!$D$6,0,IF(AB$4=$E123,$C123*$D123,0))+IF(AND(AB$4&lt;='PAINEL DE CONTROLE'!$D$6,AB$4&gt;$F123),OFFSET(AB123,0,-$F123),0))</f>
        <v>23204.046709705766</v>
      </c>
      <c r="AC123" s="908">
        <f ca="1">IF($E123=0,$C123*$D123/'PAINEL DE CONTROLE'!$D$6,IF(AC$4&gt;'PAINEL DE CONTROLE'!$D$6,0,IF(AC$4=$E123,$C123*$D123,0))+IF(AND(AC$4&lt;='PAINEL DE CONTROLE'!$D$6,AC$4&gt;$F123),OFFSET(AC123,0,-$F123),0))</f>
        <v>0</v>
      </c>
      <c r="AD123" s="908">
        <f ca="1">IF($E123=0,$C123*$D123/'PAINEL DE CONTROLE'!$D$6,IF(AD$4&gt;'PAINEL DE CONTROLE'!$D$6,0,IF(AD$4=$E123,$C123*$D123,0))+IF(AND(AD$4&lt;='PAINEL DE CONTROLE'!$D$6,AD$4&gt;$F123),OFFSET(AD123,0,-$F123),0))</f>
        <v>23204.046709705766</v>
      </c>
      <c r="AE123" s="908">
        <f ca="1">IF($E123=0,$C123*$D123/'PAINEL DE CONTROLE'!$D$6,IF(AE$4&gt;'PAINEL DE CONTROLE'!$D$6,0,IF(AE$4=$E123,$C123*$D123,0))+IF(AND(AE$4&lt;='PAINEL DE CONTROLE'!$D$6,AE$4&gt;$F123),OFFSET(AE123,0,-$F123),0))</f>
        <v>0</v>
      </c>
      <c r="AF123" s="908">
        <f ca="1">IF($E123=0,$C123*$D123/'PAINEL DE CONTROLE'!$D$6,IF(AF$4&gt;'PAINEL DE CONTROLE'!$D$6,0,IF(AF$4=$E123,$C123*$D123,0))+IF(AND(AF$4&lt;='PAINEL DE CONTROLE'!$D$6,AF$4&gt;$F123),OFFSET(AF123,0,-$F123),0))</f>
        <v>23204.046709705766</v>
      </c>
      <c r="AG123" s="908">
        <f ca="1">IF($E123=0,$C123*$D123/'PAINEL DE CONTROLE'!$D$6,IF(AG$4&gt;'PAINEL DE CONTROLE'!$D$6,0,IF(AG$4=$E123,$C123*$D123,0))+IF(AND(AG$4&lt;='PAINEL DE CONTROLE'!$D$6,AG$4&gt;$F123),OFFSET(AG123,0,-$F123),0))</f>
        <v>0</v>
      </c>
      <c r="AH123" s="908">
        <f ca="1">IF($E123=0,$C123*$D123/'PAINEL DE CONTROLE'!$D$6,IF(AH$4&gt;'PAINEL DE CONTROLE'!$D$6,0,IF(AH$4=$E123,$C123*$D123,0))+IF(AND(AH$4&lt;='PAINEL DE CONTROLE'!$D$6,AH$4&gt;$F123),OFFSET(AH123,0,-$F123),0))</f>
        <v>23204.046709705766</v>
      </c>
      <c r="AI123" s="908">
        <f ca="1">IF($E123=0,$C123*$D123/'PAINEL DE CONTROLE'!$D$6,IF(AI$4&gt;'PAINEL DE CONTROLE'!$D$6,0,IF(AI$4=$E123,$C123*$D123,0))+IF(AND(AI$4&lt;='PAINEL DE CONTROLE'!$D$6,AI$4&gt;$F123),OFFSET(AI123,0,-$F123),0))</f>
        <v>0</v>
      </c>
      <c r="AJ123" s="908">
        <f ca="1">IF($E123=0,$C123*$D123/'PAINEL DE CONTROLE'!$D$6,IF(AJ$4&gt;'PAINEL DE CONTROLE'!$D$6,0,IF(AJ$4=$E123,$C123*$D123,0))+IF(AND(AJ$4&lt;='PAINEL DE CONTROLE'!$D$6,AJ$4&gt;$F123),OFFSET(AJ123,0,-$F123),0))</f>
        <v>23204.046709705766</v>
      </c>
      <c r="AK123" s="908">
        <f ca="1">IF($E123=0,$C123*$D123/'PAINEL DE CONTROLE'!$D$6,IF(AK$4&gt;'PAINEL DE CONTROLE'!$D$6,0,IF(AK$4=$E123,$C123*$D123,0))+IF(AND(AK$4&lt;='PAINEL DE CONTROLE'!$D$6,AK$4&gt;$F123),OFFSET(AK123,0,-$F123),0))</f>
        <v>0</v>
      </c>
      <c r="AL123" s="908">
        <f ca="1">IF($E123=0,$C123*$D123/'PAINEL DE CONTROLE'!$D$6,IF(AL$4&gt;'PAINEL DE CONTROLE'!$D$6,0,IF(AL$4=$E123,$C123*$D123,0))+IF(AND(AL$4&lt;='PAINEL DE CONTROLE'!$D$6,AL$4&gt;$F123),OFFSET(AL123,0,-$F123),0))</f>
        <v>23204.046709705766</v>
      </c>
      <c r="AM123" s="908">
        <f ca="1">IF($E123=0,$C123*$D123/'PAINEL DE CONTROLE'!$D$6,IF(AM$4&gt;'PAINEL DE CONTROLE'!$D$6,0,IF(AM$4=$E123,$C123*$D123,0))+IF(AND(AM$4&lt;='PAINEL DE CONTROLE'!$D$6,AM$4&gt;$F123),OFFSET(AM123,0,-$F123),0))</f>
        <v>0</v>
      </c>
      <c r="AN123" s="908">
        <f ca="1">IF($E123=0,$C123*$D123/'PAINEL DE CONTROLE'!$D$6,IF(AN$4&gt;'PAINEL DE CONTROLE'!$D$6,0,IF(AN$4=$E123,$C123*$D123,0))+IF(AND(AN$4&lt;='PAINEL DE CONTROLE'!$D$6,AN$4&gt;$F123),OFFSET(AN123,0,-$F123),0))</f>
        <v>0</v>
      </c>
      <c r="AO123" s="908">
        <f ca="1">IF($E123=0,$C123*$D123/'PAINEL DE CONTROLE'!$D$6,IF(AO$4&gt;'PAINEL DE CONTROLE'!$D$6,0,IF(AO$4=$E123,$C123*$D123,0))+IF(AND(AO$4&lt;='PAINEL DE CONTROLE'!$D$6,AO$4&gt;$F123),OFFSET(AO123,0,-$F123),0))</f>
        <v>0</v>
      </c>
      <c r="AP123" s="908">
        <f ca="1">IF($E123=0,$C123*$D123/'PAINEL DE CONTROLE'!$D$6,IF(AP$4&gt;'PAINEL DE CONTROLE'!$D$6,0,IF(AP$4=$E123,$C123*$D123,0))+IF(AND(AP$4&lt;='PAINEL DE CONTROLE'!$D$6,AP$4&gt;$F123),OFFSET(AP123,0,-$F123),0))</f>
        <v>0</v>
      </c>
      <c r="AQ123" s="908">
        <f ca="1">IF($E123=0,$C123*$D123/'PAINEL DE CONTROLE'!$D$6,IF(AQ$4&gt;'PAINEL DE CONTROLE'!$D$6,0,IF(AQ$4=$E123,$C123*$D123,0))+IF(AND(AQ$4&lt;='PAINEL DE CONTROLE'!$D$6,AQ$4&gt;$F123),OFFSET(AQ123,0,-$F123),0))</f>
        <v>0</v>
      </c>
      <c r="AR123" s="908">
        <f ca="1">IF($E123=0,$C123*$D123/'PAINEL DE CONTROLE'!$D$6,IF(AR$4&gt;'PAINEL DE CONTROLE'!$D$6,0,IF(AR$4=$E123,$C123*$D123,0))+IF(AND(AR$4&lt;='PAINEL DE CONTROLE'!$D$6,AR$4&gt;$F123),OFFSET(AR123,0,-$F123),0))</f>
        <v>0</v>
      </c>
      <c r="AS123" s="908">
        <f ca="1">IF($E123=0,$C123*$D123/'PAINEL DE CONTROLE'!$D$6,IF(AS$4&gt;'PAINEL DE CONTROLE'!$D$6,0,IF(AS$4=$E123,$C123*$D123,0))+IF(AND(AS$4&lt;='PAINEL DE CONTROLE'!$D$6,AS$4&gt;$F123),OFFSET(AS123,0,-$F123),0))</f>
        <v>0</v>
      </c>
      <c r="AT123" s="908">
        <f ca="1">IF($E123=0,$C123*$D123/'PAINEL DE CONTROLE'!$D$6,IF(AT$4&gt;'PAINEL DE CONTROLE'!$D$6,0,IF(AT$4=$E123,$C123*$D123,0))+IF(AND(AT$4&lt;='PAINEL DE CONTROLE'!$D$6,AT$4&gt;$F123),OFFSET(AT123,0,-$F123),0))</f>
        <v>0</v>
      </c>
      <c r="AU123" s="908">
        <f ca="1">IF($E123=0,$C123*$D123/'PAINEL DE CONTROLE'!$D$6,IF(AU$4&gt;'PAINEL DE CONTROLE'!$D$6,0,IF(AU$4=$E123,$C123*$D123,0))+IF(AND(AU$4&lt;='PAINEL DE CONTROLE'!$D$6,AU$4&gt;$F123),OFFSET(AU123,0,-$F123),0))</f>
        <v>0</v>
      </c>
      <c r="AV123" s="892"/>
    </row>
    <row r="124" spans="1:48" s="893" customFormat="1">
      <c r="A124" s="903"/>
      <c r="B124" s="885"/>
      <c r="C124" s="892"/>
      <c r="D124" s="892"/>
      <c r="E124" s="892"/>
      <c r="F124" s="892"/>
      <c r="G124" s="892"/>
      <c r="H124" s="892"/>
      <c r="I124" s="892"/>
      <c r="J124" s="892"/>
      <c r="K124" s="892"/>
      <c r="L124" s="892"/>
      <c r="M124" s="892"/>
      <c r="N124" s="892"/>
      <c r="O124" s="892"/>
      <c r="P124" s="892"/>
      <c r="Q124" s="892"/>
      <c r="R124" s="892"/>
      <c r="S124" s="892"/>
      <c r="T124" s="892"/>
      <c r="U124" s="892"/>
      <c r="V124" s="892"/>
      <c r="W124" s="892"/>
      <c r="X124" s="892"/>
      <c r="Y124" s="892"/>
      <c r="Z124" s="892"/>
      <c r="AA124" s="892"/>
      <c r="AB124" s="892"/>
      <c r="AC124" s="892"/>
      <c r="AD124" s="892"/>
      <c r="AE124" s="892"/>
      <c r="AF124" s="892"/>
      <c r="AG124" s="892"/>
      <c r="AH124" s="892"/>
      <c r="AI124" s="892"/>
      <c r="AJ124" s="892"/>
      <c r="AK124" s="892"/>
      <c r="AL124" s="892"/>
      <c r="AM124" s="892"/>
      <c r="AN124" s="892"/>
      <c r="AO124" s="892"/>
      <c r="AP124" s="892"/>
      <c r="AQ124" s="892"/>
      <c r="AR124" s="892"/>
      <c r="AS124" s="892"/>
      <c r="AT124" s="892"/>
      <c r="AU124" s="892"/>
      <c r="AV124" s="892"/>
    </row>
    <row r="125" spans="1:48" s="893" customFormat="1">
      <c r="A125" s="903"/>
      <c r="B125" s="912" t="s">
        <v>272</v>
      </c>
      <c r="C125" s="907" t="s">
        <v>1124</v>
      </c>
      <c r="D125" s="893" t="s">
        <v>1125</v>
      </c>
      <c r="E125" s="892"/>
      <c r="F125" s="892"/>
      <c r="G125" s="892"/>
      <c r="H125" s="892"/>
      <c r="I125" s="892"/>
      <c r="J125" s="892"/>
      <c r="K125" s="892"/>
      <c r="L125" s="892"/>
      <c r="M125" s="892"/>
      <c r="N125" s="892"/>
      <c r="O125" s="892"/>
      <c r="P125" s="892"/>
      <c r="Q125" s="892"/>
      <c r="R125" s="892"/>
      <c r="S125" s="892"/>
      <c r="T125" s="892"/>
      <c r="U125" s="892"/>
      <c r="V125" s="892"/>
      <c r="W125" s="892"/>
      <c r="X125" s="892"/>
      <c r="Y125" s="892"/>
      <c r="Z125" s="892"/>
      <c r="AA125" s="892"/>
      <c r="AB125" s="892"/>
      <c r="AC125" s="892"/>
      <c r="AD125" s="892"/>
      <c r="AE125" s="892"/>
      <c r="AF125" s="892"/>
      <c r="AG125" s="892"/>
      <c r="AH125" s="892"/>
      <c r="AI125" s="892"/>
      <c r="AJ125" s="892"/>
      <c r="AK125" s="892"/>
      <c r="AL125" s="892"/>
      <c r="AM125" s="892"/>
      <c r="AN125" s="892"/>
      <c r="AO125" s="892"/>
      <c r="AP125" s="892"/>
      <c r="AQ125" s="892"/>
      <c r="AR125" s="892"/>
      <c r="AS125" s="892"/>
      <c r="AT125" s="892"/>
      <c r="AU125" s="892"/>
      <c r="AV125" s="892"/>
    </row>
    <row r="126" spans="1:48" s="893" customFormat="1">
      <c r="A126" s="903"/>
      <c r="B126" s="885"/>
      <c r="C126" s="892"/>
      <c r="E126" s="892"/>
      <c r="F126" s="892"/>
      <c r="G126" s="892"/>
      <c r="H126" s="892"/>
      <c r="I126" s="892"/>
      <c r="J126" s="892"/>
      <c r="K126" s="892"/>
      <c r="L126" s="892"/>
      <c r="M126" s="892"/>
      <c r="N126" s="892"/>
      <c r="O126" s="892"/>
      <c r="P126" s="892"/>
      <c r="Q126" s="892"/>
      <c r="R126" s="892"/>
      <c r="S126" s="892"/>
      <c r="T126" s="892"/>
      <c r="U126" s="892"/>
      <c r="V126" s="892"/>
      <c r="W126" s="892"/>
      <c r="X126" s="892"/>
      <c r="Y126" s="892"/>
      <c r="Z126" s="892"/>
      <c r="AA126" s="892"/>
      <c r="AB126" s="892"/>
      <c r="AC126" s="892"/>
      <c r="AD126" s="892"/>
      <c r="AE126" s="892"/>
      <c r="AF126" s="892"/>
      <c r="AG126" s="892"/>
      <c r="AH126" s="892"/>
      <c r="AI126" s="892"/>
      <c r="AJ126" s="892"/>
      <c r="AK126" s="892"/>
      <c r="AL126" s="892"/>
      <c r="AM126" s="892"/>
      <c r="AN126" s="892"/>
      <c r="AO126" s="892"/>
      <c r="AP126" s="892"/>
      <c r="AQ126" s="892"/>
      <c r="AR126" s="892"/>
      <c r="AS126" s="892"/>
      <c r="AT126" s="892"/>
      <c r="AU126" s="892"/>
      <c r="AV126" s="892"/>
    </row>
    <row r="127" spans="1:48" s="893" customFormat="1">
      <c r="A127" s="903"/>
      <c r="B127" t="s">
        <v>139</v>
      </c>
      <c r="C127" s="913">
        <f>'PAINEL DE CONTROLE'!$J$172</f>
        <v>0.2</v>
      </c>
      <c r="D127" s="913">
        <f>SUM('PAINEL DE CONTROLE'!$F$75:$F$77)</f>
        <v>0.33999999999999997</v>
      </c>
      <c r="E127" s="892"/>
      <c r="F127" s="892"/>
      <c r="G127" s="914">
        <f ca="1">IF(G$4&gt;'PAINEL DE CONTROLE'!$D$6,0,IF(G$4&gt;$F122,G122*$C127,0))*(1-$D127)</f>
        <v>0</v>
      </c>
      <c r="H127" s="914">
        <f ca="1">IF(H$4&gt;'PAINEL DE CONTROLE'!$D$6,0,IF(H$4&gt;$F122,H122*$C127,0))*(1-$D127)</f>
        <v>0</v>
      </c>
      <c r="I127" s="914">
        <f ca="1">IF(I$4&gt;'PAINEL DE CONTROLE'!$D$6,0,IF(I$4&gt;$F122,I122*$C127,0))*(1-$D127)</f>
        <v>0</v>
      </c>
      <c r="J127" s="914">
        <f ca="1">IF(J$4&gt;'PAINEL DE CONTROLE'!$D$6,0,IF(J$4&gt;$F122,J122*$C127,0))*(1-$D127)</f>
        <v>6125.8683313623233</v>
      </c>
      <c r="K127" s="914">
        <f ca="1">IF(K$4&gt;'PAINEL DE CONTROLE'!$D$6,0,IF(K$4&gt;$F122,K122*$C127,0))*(1-$D127)</f>
        <v>0</v>
      </c>
      <c r="L127" s="914">
        <f ca="1">IF(L$4&gt;'PAINEL DE CONTROLE'!$D$6,0,IF(L$4&gt;$F122,L122*$C127,0))*(1-$D127)</f>
        <v>6125.8683313623233</v>
      </c>
      <c r="M127" s="914">
        <f ca="1">IF(M$4&gt;'PAINEL DE CONTROLE'!$D$6,0,IF(M$4&gt;$F122,M122*$C127,0))*(1-$D127)</f>
        <v>0</v>
      </c>
      <c r="N127" s="914">
        <f ca="1">IF(N$4&gt;'PAINEL DE CONTROLE'!$D$6,0,IF(N$4&gt;$F122,N122*$C127,0))*(1-$D127)</f>
        <v>6125.8683313623233</v>
      </c>
      <c r="O127" s="914">
        <f ca="1">IF(O$4&gt;'PAINEL DE CONTROLE'!$D$6,0,IF(O$4&gt;$F122,O122*$C127,0))*(1-$D127)</f>
        <v>0</v>
      </c>
      <c r="P127" s="914">
        <f ca="1">IF(P$4&gt;'PAINEL DE CONTROLE'!$D$6,0,IF(P$4&gt;$F122,P122*$C127,0))*(1-$D127)</f>
        <v>6125.8683313623233</v>
      </c>
      <c r="Q127" s="914">
        <f ca="1">IF(Q$4&gt;'PAINEL DE CONTROLE'!$D$6,0,IF(Q$4&gt;$F122,Q122*$C127,0))*(1-$D127)</f>
        <v>0</v>
      </c>
      <c r="R127" s="914">
        <f ca="1">IF(R$4&gt;'PAINEL DE CONTROLE'!$D$6,0,IF(R$4&gt;$F122,R122*$C127,0))*(1-$D127)</f>
        <v>6125.8683313623233</v>
      </c>
      <c r="S127" s="914">
        <f ca="1">IF(S$4&gt;'PAINEL DE CONTROLE'!$D$6,0,IF(S$4&gt;$F122,S122*$C127,0))*(1-$D127)</f>
        <v>0</v>
      </c>
      <c r="T127" s="914">
        <f ca="1">IF(T$4&gt;'PAINEL DE CONTROLE'!$D$6,0,IF(T$4&gt;$F122,T122*$C127,0))*(1-$D127)</f>
        <v>6125.8683313623233</v>
      </c>
      <c r="U127" s="914">
        <f ca="1">IF(U$4&gt;'PAINEL DE CONTROLE'!$D$6,0,IF(U$4&gt;$F122,U122*$C127,0))*(1-$D127)</f>
        <v>0</v>
      </c>
      <c r="V127" s="914">
        <f ca="1">IF(V$4&gt;'PAINEL DE CONTROLE'!$D$6,0,IF(V$4&gt;$F122,V122*$C127,0))*(1-$D127)</f>
        <v>6125.8683313623233</v>
      </c>
      <c r="W127" s="914">
        <f ca="1">IF(W$4&gt;'PAINEL DE CONTROLE'!$D$6,0,IF(W$4&gt;$F122,W122*$C127,0))*(1-$D127)</f>
        <v>0</v>
      </c>
      <c r="X127" s="914">
        <f ca="1">IF(X$4&gt;'PAINEL DE CONTROLE'!$D$6,0,IF(X$4&gt;$F122,X122*$C127,0))*(1-$D127)</f>
        <v>6125.8683313623233</v>
      </c>
      <c r="Y127" s="914">
        <f ca="1">IF(Y$4&gt;'PAINEL DE CONTROLE'!$D$6,0,IF(Y$4&gt;$F122,Y122*$C127,0))*(1-$D127)</f>
        <v>0</v>
      </c>
      <c r="Z127" s="914">
        <f ca="1">IF(Z$4&gt;'PAINEL DE CONTROLE'!$D$6,0,IF(Z$4&gt;$F122,Z122*$C127,0))*(1-$D127)</f>
        <v>6125.8683313623233</v>
      </c>
      <c r="AA127" s="914">
        <f ca="1">IF(AA$4&gt;'PAINEL DE CONTROLE'!$D$6,0,IF(AA$4&gt;$F122,AA122*$C127,0))*(1-$D127)</f>
        <v>0</v>
      </c>
      <c r="AB127" s="914">
        <f ca="1">IF(AB$4&gt;'PAINEL DE CONTROLE'!$D$6,0,IF(AB$4&gt;$F122,AB122*$C127,0))*(1-$D127)</f>
        <v>6125.8683313623233</v>
      </c>
      <c r="AC127" s="914">
        <f ca="1">IF(AC$4&gt;'PAINEL DE CONTROLE'!$D$6,0,IF(AC$4&gt;$F122,AC122*$C127,0))*(1-$D127)</f>
        <v>0</v>
      </c>
      <c r="AD127" s="914">
        <f ca="1">IF(AD$4&gt;'PAINEL DE CONTROLE'!$D$6,0,IF(AD$4&gt;$F122,AD122*$C127,0))*(1-$D127)</f>
        <v>6125.8683313623233</v>
      </c>
      <c r="AE127" s="914">
        <f ca="1">IF(AE$4&gt;'PAINEL DE CONTROLE'!$D$6,0,IF(AE$4&gt;$F122,AE122*$C127,0))*(1-$D127)</f>
        <v>0</v>
      </c>
      <c r="AF127" s="914">
        <f ca="1">IF(AF$4&gt;'PAINEL DE CONTROLE'!$D$6,0,IF(AF$4&gt;$F122,AF122*$C127,0))*(1-$D127)</f>
        <v>6125.8683313623233</v>
      </c>
      <c r="AG127" s="914">
        <f ca="1">IF(AG$4&gt;'PAINEL DE CONTROLE'!$D$6,0,IF(AG$4&gt;$F122,AG122*$C127,0))*(1-$D127)</f>
        <v>0</v>
      </c>
      <c r="AH127" s="914">
        <f ca="1">IF(AH$4&gt;'PAINEL DE CONTROLE'!$D$6,0,IF(AH$4&gt;$F122,AH122*$C127,0))*(1-$D127)</f>
        <v>6125.8683313623233</v>
      </c>
      <c r="AI127" s="914">
        <f ca="1">IF(AI$4&gt;'PAINEL DE CONTROLE'!$D$6,0,IF(AI$4&gt;$F122,AI122*$C127,0))*(1-$D127)</f>
        <v>0</v>
      </c>
      <c r="AJ127" s="914">
        <f ca="1">IF(AJ$4&gt;'PAINEL DE CONTROLE'!$D$6,0,IF(AJ$4&gt;$F122,AJ122*$C127,0))*(1-$D127)</f>
        <v>6125.8683313623233</v>
      </c>
      <c r="AK127" s="914">
        <f ca="1">IF(AK$4&gt;'PAINEL DE CONTROLE'!$D$6,0,IF(AK$4&gt;$F122,AK122*$C127,0))*(1-$D127)</f>
        <v>0</v>
      </c>
      <c r="AL127" s="914">
        <f ca="1">IF(AL$4&gt;'PAINEL DE CONTROLE'!$D$6,0,IF(AL$4&gt;$F122,AL122*$C127,0))*(1-$D127)</f>
        <v>6125.8683313623233</v>
      </c>
      <c r="AM127" s="914">
        <f ca="1">IF(AM$4&gt;'PAINEL DE CONTROLE'!$D$6,0,IF(AM$4&gt;$F122,AM122*$C127,0))*(1-$D127)</f>
        <v>0</v>
      </c>
      <c r="AN127" s="914">
        <f ca="1">IF(AN$4&gt;'PAINEL DE CONTROLE'!$D$6,0,IF(AN$4&gt;$F122,AN122*$C127,0))*(1-$D127)</f>
        <v>0</v>
      </c>
      <c r="AO127" s="914">
        <f ca="1">IF(AO$4&gt;'PAINEL DE CONTROLE'!$D$6,0,IF(AO$4&gt;$F122,AO122*$C127,0))*(1-$D127)</f>
        <v>0</v>
      </c>
      <c r="AP127" s="914">
        <f ca="1">IF(AP$4&gt;'PAINEL DE CONTROLE'!$D$6,0,IF(AP$4&gt;$F122,AP122*$C127,0))*(1-$D127)</f>
        <v>0</v>
      </c>
      <c r="AQ127" s="914">
        <f ca="1">IF(AQ$4&gt;'PAINEL DE CONTROLE'!$D$6,0,IF(AQ$4&gt;$F122,AQ122*$C127,0))*(1-$D127)</f>
        <v>0</v>
      </c>
      <c r="AR127" s="914">
        <f ca="1">IF(AR$4&gt;'PAINEL DE CONTROLE'!$D$6,0,IF(AR$4&gt;$F122,AR122*$C127,0))*(1-$D127)</f>
        <v>0</v>
      </c>
      <c r="AS127" s="914">
        <f ca="1">IF(AS$4&gt;'PAINEL DE CONTROLE'!$D$6,0,IF(AS$4&gt;$F122,AS122*$C127,0))*(1-$D127)</f>
        <v>0</v>
      </c>
      <c r="AT127" s="914">
        <f ca="1">IF(AT$4&gt;'PAINEL DE CONTROLE'!$D$6,0,IF(AT$4&gt;$F122,AT122*$C127,0))*(1-$D127)</f>
        <v>0</v>
      </c>
      <c r="AU127" s="914">
        <f ca="1">IF(AU$4&gt;'PAINEL DE CONTROLE'!$D$6,0,IF(AU$4&gt;$F122,AU122*$C127,0))*(1-$D127)</f>
        <v>0</v>
      </c>
      <c r="AV127" s="892"/>
    </row>
    <row r="128" spans="1:48" s="893" customFormat="1">
      <c r="A128" s="903"/>
      <c r="B128" s="885"/>
      <c r="C128" s="892"/>
      <c r="D128" s="892"/>
      <c r="E128" s="892"/>
      <c r="F128" s="892"/>
      <c r="G128" s="892"/>
      <c r="H128" s="892"/>
      <c r="I128" s="892"/>
      <c r="J128" s="892"/>
      <c r="K128" s="892"/>
      <c r="L128" s="892"/>
      <c r="M128" s="892"/>
      <c r="N128" s="892"/>
      <c r="O128" s="892"/>
      <c r="P128" s="892"/>
      <c r="Q128" s="892"/>
      <c r="R128" s="892"/>
      <c r="S128" s="892"/>
      <c r="T128" s="892"/>
      <c r="U128" s="892"/>
      <c r="V128" s="892"/>
      <c r="W128" s="892"/>
      <c r="X128" s="892"/>
      <c r="Y128" s="892"/>
      <c r="Z128" s="892"/>
      <c r="AA128" s="892"/>
      <c r="AB128" s="892"/>
      <c r="AC128" s="892"/>
      <c r="AD128" s="892"/>
      <c r="AE128" s="892"/>
      <c r="AF128" s="892"/>
      <c r="AG128" s="892"/>
      <c r="AH128" s="892"/>
      <c r="AI128" s="892"/>
      <c r="AJ128" s="892"/>
      <c r="AK128" s="892"/>
      <c r="AL128" s="892"/>
      <c r="AM128" s="892"/>
      <c r="AN128" s="892"/>
      <c r="AO128" s="892"/>
      <c r="AP128" s="892"/>
      <c r="AQ128" s="892"/>
      <c r="AR128" s="892"/>
      <c r="AS128" s="892"/>
      <c r="AT128" s="892"/>
      <c r="AU128" s="892"/>
      <c r="AV128" s="892"/>
    </row>
    <row r="129" spans="1:48" s="893" customFormat="1">
      <c r="A129" s="903" t="s">
        <v>999</v>
      </c>
      <c r="B129" s="901" t="s">
        <v>140</v>
      </c>
      <c r="C129" s="901"/>
      <c r="D129" s="901"/>
      <c r="E129" s="901"/>
      <c r="F129" s="901"/>
      <c r="G129" s="821">
        <f ca="1">-SUM(G132:G148)</f>
        <v>0</v>
      </c>
      <c r="H129" s="821">
        <f t="shared" ref="H129:AU129" ca="1" si="10">-SUM(H132:H148)</f>
        <v>-581765.03383081069</v>
      </c>
      <c r="I129" s="821">
        <f t="shared" ca="1" si="10"/>
        <v>-207644.14207036281</v>
      </c>
      <c r="J129" s="821">
        <f t="shared" ca="1" si="10"/>
        <v>-207644.14207036281</v>
      </c>
      <c r="K129" s="821">
        <f t="shared" ca="1" si="10"/>
        <v>-207644.14207036281</v>
      </c>
      <c r="L129" s="821">
        <f t="shared" ca="1" si="10"/>
        <v>-207644.14207036281</v>
      </c>
      <c r="M129" s="821">
        <f t="shared" ca="1" si="10"/>
        <v>-207644.14207036281</v>
      </c>
      <c r="N129" s="821">
        <f t="shared" ca="1" si="10"/>
        <v>-207644.14207036281</v>
      </c>
      <c r="O129" s="821">
        <f t="shared" ca="1" si="10"/>
        <v>-207644.14207036281</v>
      </c>
      <c r="P129" s="821">
        <f t="shared" ca="1" si="10"/>
        <v>-207644.14207036281</v>
      </c>
      <c r="Q129" s="821">
        <f t="shared" ca="1" si="10"/>
        <v>-207644.14207036281</v>
      </c>
      <c r="R129" s="821">
        <f t="shared" ca="1" si="10"/>
        <v>-207644.14207036281</v>
      </c>
      <c r="S129" s="821">
        <f t="shared" ca="1" si="10"/>
        <v>-207644.14207036281</v>
      </c>
      <c r="T129" s="821">
        <f t="shared" ca="1" si="10"/>
        <v>-207644.14207036281</v>
      </c>
      <c r="U129" s="821">
        <f t="shared" ca="1" si="10"/>
        <v>-207644.14207036281</v>
      </c>
      <c r="V129" s="821">
        <f t="shared" ca="1" si="10"/>
        <v>-207644.14207036281</v>
      </c>
      <c r="W129" s="821">
        <f t="shared" ca="1" si="10"/>
        <v>-207644.14207036281</v>
      </c>
      <c r="X129" s="821">
        <f t="shared" ca="1" si="10"/>
        <v>-207644.14207036281</v>
      </c>
      <c r="Y129" s="821">
        <f t="shared" ca="1" si="10"/>
        <v>-207644.14207036281</v>
      </c>
      <c r="Z129" s="821">
        <f t="shared" ca="1" si="10"/>
        <v>-207644.14207036281</v>
      </c>
      <c r="AA129" s="821">
        <f t="shared" ca="1" si="10"/>
        <v>-207644.14207036281</v>
      </c>
      <c r="AB129" s="821">
        <f t="shared" ca="1" si="10"/>
        <v>-207644.14207036281</v>
      </c>
      <c r="AC129" s="821">
        <f t="shared" ca="1" si="10"/>
        <v>-207644.14207036281</v>
      </c>
      <c r="AD129" s="821">
        <f t="shared" ca="1" si="10"/>
        <v>-207644.14207036281</v>
      </c>
      <c r="AE129" s="821">
        <f t="shared" ca="1" si="10"/>
        <v>-207644.14207036281</v>
      </c>
      <c r="AF129" s="821">
        <f t="shared" ca="1" si="10"/>
        <v>-207644.14207036281</v>
      </c>
      <c r="AG129" s="821">
        <f t="shared" ca="1" si="10"/>
        <v>-207644.14207036281</v>
      </c>
      <c r="AH129" s="821">
        <f t="shared" ca="1" si="10"/>
        <v>-207644.14207036281</v>
      </c>
      <c r="AI129" s="821">
        <f t="shared" ca="1" si="10"/>
        <v>-207644.14207036281</v>
      </c>
      <c r="AJ129" s="821">
        <f t="shared" ca="1" si="10"/>
        <v>-207644.14207036281</v>
      </c>
      <c r="AK129" s="821">
        <f t="shared" ca="1" si="10"/>
        <v>-207644.14207036281</v>
      </c>
      <c r="AL129" s="821">
        <f t="shared" ca="1" si="10"/>
        <v>0</v>
      </c>
      <c r="AM129" s="821">
        <f t="shared" ca="1" si="10"/>
        <v>0</v>
      </c>
      <c r="AN129" s="821">
        <f t="shared" ca="1" si="10"/>
        <v>0</v>
      </c>
      <c r="AO129" s="821">
        <f t="shared" ca="1" si="10"/>
        <v>0</v>
      </c>
      <c r="AP129" s="821">
        <f t="shared" ca="1" si="10"/>
        <v>0</v>
      </c>
      <c r="AQ129" s="821">
        <f t="shared" ca="1" si="10"/>
        <v>0</v>
      </c>
      <c r="AR129" s="821">
        <f t="shared" ca="1" si="10"/>
        <v>0</v>
      </c>
      <c r="AS129" s="821">
        <f t="shared" ca="1" si="10"/>
        <v>0</v>
      </c>
      <c r="AT129" s="821">
        <f t="shared" ca="1" si="10"/>
        <v>0</v>
      </c>
      <c r="AU129" s="821">
        <f t="shared" ca="1" si="10"/>
        <v>0</v>
      </c>
      <c r="AV129" s="892"/>
    </row>
    <row r="130" spans="1:48" s="893" customFormat="1">
      <c r="A130" s="903"/>
      <c r="B130" s="885"/>
      <c r="C130" s="892"/>
      <c r="D130" s="892"/>
      <c r="E130" s="892"/>
      <c r="F130" s="892"/>
      <c r="G130" s="892"/>
      <c r="H130" s="892"/>
      <c r="I130" s="892"/>
      <c r="J130" s="892"/>
      <c r="K130" s="892"/>
      <c r="L130" s="892"/>
      <c r="M130" s="892"/>
      <c r="N130" s="892"/>
      <c r="O130" s="892"/>
      <c r="P130" s="892"/>
      <c r="Q130" s="892"/>
      <c r="R130" s="892"/>
      <c r="S130" s="892"/>
      <c r="T130" s="892"/>
      <c r="U130" s="892"/>
      <c r="V130" s="892"/>
      <c r="W130" s="892"/>
      <c r="X130" s="892"/>
      <c r="Y130" s="892"/>
      <c r="Z130" s="892"/>
      <c r="AA130" s="892"/>
      <c r="AB130" s="892"/>
      <c r="AC130" s="892"/>
      <c r="AD130" s="892"/>
      <c r="AE130" s="892"/>
      <c r="AF130" s="892"/>
      <c r="AG130" s="892"/>
      <c r="AH130" s="892"/>
      <c r="AI130" s="892"/>
      <c r="AJ130" s="892"/>
      <c r="AK130" s="892"/>
      <c r="AL130" s="892"/>
      <c r="AM130" s="892"/>
      <c r="AN130" s="892"/>
      <c r="AO130" s="892"/>
      <c r="AP130" s="892"/>
      <c r="AQ130" s="892"/>
      <c r="AR130" s="892"/>
      <c r="AS130" s="892"/>
      <c r="AT130" s="892"/>
      <c r="AU130" s="892"/>
      <c r="AV130" s="892"/>
    </row>
    <row r="131" spans="1:48" s="893" customFormat="1">
      <c r="A131" s="903"/>
      <c r="B131" s="885"/>
      <c r="C131" s="907" t="s">
        <v>653</v>
      </c>
      <c r="D131" s="907" t="s">
        <v>1123</v>
      </c>
      <c r="E131" s="907" t="s">
        <v>574</v>
      </c>
      <c r="F131" s="907" t="s">
        <v>575</v>
      </c>
      <c r="G131" s="892"/>
      <c r="H131" s="892"/>
      <c r="I131" s="892"/>
      <c r="J131" s="892"/>
      <c r="K131" s="892"/>
      <c r="L131" s="892"/>
      <c r="M131" s="892"/>
      <c r="N131" s="892"/>
      <c r="O131" s="892"/>
      <c r="P131" s="892"/>
      <c r="Q131" s="892"/>
      <c r="R131" s="892"/>
      <c r="S131" s="892"/>
      <c r="T131" s="892"/>
      <c r="U131" s="892"/>
      <c r="V131" s="892"/>
      <c r="W131" s="892"/>
      <c r="X131" s="892"/>
      <c r="Y131" s="892"/>
      <c r="Z131" s="892"/>
      <c r="AA131" s="892"/>
      <c r="AB131" s="892"/>
      <c r="AC131" s="892"/>
      <c r="AD131" s="892"/>
      <c r="AE131" s="892"/>
      <c r="AF131" s="892"/>
      <c r="AG131" s="892"/>
      <c r="AH131" s="892"/>
      <c r="AI131" s="892"/>
      <c r="AJ131" s="892"/>
      <c r="AK131" s="892"/>
      <c r="AL131" s="892"/>
      <c r="AM131" s="892"/>
      <c r="AN131" s="892"/>
      <c r="AO131" s="892"/>
      <c r="AP131" s="892"/>
      <c r="AQ131" s="892"/>
      <c r="AR131" s="892"/>
      <c r="AS131" s="892"/>
      <c r="AT131" s="892"/>
      <c r="AU131" s="892"/>
      <c r="AV131" s="892"/>
    </row>
    <row r="132" spans="1:48" s="893" customFormat="1">
      <c r="A132" s="903"/>
      <c r="B132" t="s">
        <v>615</v>
      </c>
      <c r="C132" s="853">
        <f>SUMIFS('PAINEL DE CONTROLE'!$P$1951:$P$2857,'PAINEL DE CONTROLE'!$I$1951:$I$2857,$B132,'PAINEL DE CONTROLE'!$V$1951:$V$2857,$D$2)</f>
        <v>3</v>
      </c>
      <c r="D132" s="853">
        <f>SUMIFS('PAINEL DE CONTROLE'!$R$1951:$R$2857,'PAINEL DE CONTROLE'!$I$1951:$I$2857,$B132,'PAINEL DE CONTROLE'!$V$1951:$V$2857,$D$2)</f>
        <v>40607.081741985094</v>
      </c>
      <c r="E132" s="853">
        <f>SUMIFS('PAINEL DE CONTROLE'!$T$1951:$T$2857,'PAINEL DE CONTROLE'!$I$1951:$I$2857,$B132,'PAINEL DE CONTROLE'!$V$1951:$V$2857,$D$2)</f>
        <v>1</v>
      </c>
      <c r="F132" s="853">
        <f>SUMIFS('PAINEL DE CONTROLE'!$U$1951:$U$2857,'PAINEL DE CONTROLE'!$I$1951:$I$2857,$B132,'PAINEL DE CONTROLE'!$V$1951:$V$2857,$D$2)</f>
        <v>31</v>
      </c>
      <c r="G132" s="908">
        <f ca="1">IF(OR(G$4=0,G$4&gt;$F132),0,IF($E132=0,$C132*$D132/('PAINEL DE CONTROLE'!$D$6-'PAINEL DE CONTROLE'!$D$8),IF(G$4&gt;'PAINEL DE CONTROLE'!$D$6,0,IF(G$4=$E132,$C132*$D132,0))+IF(AND(G$4&lt;='PAINEL DE CONTROLE'!$D$6,G$4&gt;$F132),OFFSET(G132,0,-$F132),0)))</f>
        <v>0</v>
      </c>
      <c r="H132" s="908">
        <f ca="1">IF(OR(H$4=0,H$4&gt;$F132),0,IF($E132=0,$C132*$D132/('PAINEL DE CONTROLE'!$D$6-'PAINEL DE CONTROLE'!$D$8),IF(H$4&gt;'PAINEL DE CONTROLE'!$D$6,0,IF(H$4=$E132,$C132*$D132,0))+IF(AND(H$4&lt;='PAINEL DE CONTROLE'!$D$6,H$4&gt;$F132),OFFSET(H132,0,-$F132),0)))</f>
        <v>121821.24522595528</v>
      </c>
      <c r="I132" s="908">
        <f ca="1">IF(OR(I$4=0,I$4&gt;$F132),0,IF($E132=0,$C132*$D132/('PAINEL DE CONTROLE'!$D$6-'PAINEL DE CONTROLE'!$D$8),IF(I$4&gt;'PAINEL DE CONTROLE'!$D$6,0,IF(I$4=$E132,$C132*$D132,0))+IF(AND(I$4&lt;='PAINEL DE CONTROLE'!$D$6,I$4&gt;$F132),OFFSET(I132,0,-$F132),0)))</f>
        <v>0</v>
      </c>
      <c r="J132" s="908">
        <f ca="1">IF(OR(J$4=0,J$4&gt;$F132),0,IF($E132=0,$C132*$D132/('PAINEL DE CONTROLE'!$D$6-'PAINEL DE CONTROLE'!$D$8),IF(J$4&gt;'PAINEL DE CONTROLE'!$D$6,0,IF(J$4=$E132,$C132*$D132,0))+IF(AND(J$4&lt;='PAINEL DE CONTROLE'!$D$6,J$4&gt;$F132),OFFSET(J132,0,-$F132),0)))</f>
        <v>0</v>
      </c>
      <c r="K132" s="908">
        <f ca="1">IF(OR(K$4=0,K$4&gt;$F132),0,IF($E132=0,$C132*$D132/('PAINEL DE CONTROLE'!$D$6-'PAINEL DE CONTROLE'!$D$8),IF(K$4&gt;'PAINEL DE CONTROLE'!$D$6,0,IF(K$4=$E132,$C132*$D132,0))+IF(AND(K$4&lt;='PAINEL DE CONTROLE'!$D$6,K$4&gt;$F132),OFFSET(K132,0,-$F132),0)))</f>
        <v>0</v>
      </c>
      <c r="L132" s="908">
        <f ca="1">IF(OR(L$4=0,L$4&gt;$F132),0,IF($E132=0,$C132*$D132/('PAINEL DE CONTROLE'!$D$6-'PAINEL DE CONTROLE'!$D$8),IF(L$4&gt;'PAINEL DE CONTROLE'!$D$6,0,IF(L$4=$E132,$C132*$D132,0))+IF(AND(L$4&lt;='PAINEL DE CONTROLE'!$D$6,L$4&gt;$F132),OFFSET(L132,0,-$F132),0)))</f>
        <v>0</v>
      </c>
      <c r="M132" s="908">
        <f ca="1">IF(OR(M$4=0,M$4&gt;$F132),0,IF($E132=0,$C132*$D132/('PAINEL DE CONTROLE'!$D$6-'PAINEL DE CONTROLE'!$D$8),IF(M$4&gt;'PAINEL DE CONTROLE'!$D$6,0,IF(M$4=$E132,$C132*$D132,0))+IF(AND(M$4&lt;='PAINEL DE CONTROLE'!$D$6,M$4&gt;$F132),OFFSET(M132,0,-$F132),0)))</f>
        <v>0</v>
      </c>
      <c r="N132" s="908">
        <f ca="1">IF(OR(N$4=0,N$4&gt;$F132),0,IF($E132=0,$C132*$D132/('PAINEL DE CONTROLE'!$D$6-'PAINEL DE CONTROLE'!$D$8),IF(N$4&gt;'PAINEL DE CONTROLE'!$D$6,0,IF(N$4=$E132,$C132*$D132,0))+IF(AND(N$4&lt;='PAINEL DE CONTROLE'!$D$6,N$4&gt;$F132),OFFSET(N132,0,-$F132),0)))</f>
        <v>0</v>
      </c>
      <c r="O132" s="908">
        <f ca="1">IF(OR(O$4=0,O$4&gt;$F132),0,IF($E132=0,$C132*$D132/('PAINEL DE CONTROLE'!$D$6-'PAINEL DE CONTROLE'!$D$8),IF(O$4&gt;'PAINEL DE CONTROLE'!$D$6,0,IF(O$4=$E132,$C132*$D132,0))+IF(AND(O$4&lt;='PAINEL DE CONTROLE'!$D$6,O$4&gt;$F132),OFFSET(O132,0,-$F132),0)))</f>
        <v>0</v>
      </c>
      <c r="P132" s="908">
        <f ca="1">IF(OR(P$4=0,P$4&gt;$F132),0,IF($E132=0,$C132*$D132/('PAINEL DE CONTROLE'!$D$6-'PAINEL DE CONTROLE'!$D$8),IF(P$4&gt;'PAINEL DE CONTROLE'!$D$6,0,IF(P$4=$E132,$C132*$D132,0))+IF(AND(P$4&lt;='PAINEL DE CONTROLE'!$D$6,P$4&gt;$F132),OFFSET(P132,0,-$F132),0)))</f>
        <v>0</v>
      </c>
      <c r="Q132" s="908">
        <f ca="1">IF(OR(Q$4=0,Q$4&gt;$F132),0,IF($E132=0,$C132*$D132/('PAINEL DE CONTROLE'!$D$6-'PAINEL DE CONTROLE'!$D$8),IF(Q$4&gt;'PAINEL DE CONTROLE'!$D$6,0,IF(Q$4=$E132,$C132*$D132,0))+IF(AND(Q$4&lt;='PAINEL DE CONTROLE'!$D$6,Q$4&gt;$F132),OFFSET(Q132,0,-$F132),0)))</f>
        <v>0</v>
      </c>
      <c r="R132" s="908">
        <f ca="1">IF(OR(R$4=0,R$4&gt;$F132),0,IF($E132=0,$C132*$D132/('PAINEL DE CONTROLE'!$D$6-'PAINEL DE CONTROLE'!$D$8),IF(R$4&gt;'PAINEL DE CONTROLE'!$D$6,0,IF(R$4=$E132,$C132*$D132,0))+IF(AND(R$4&lt;='PAINEL DE CONTROLE'!$D$6,R$4&gt;$F132),OFFSET(R132,0,-$F132),0)))</f>
        <v>0</v>
      </c>
      <c r="S132" s="908">
        <f ca="1">IF(OR(S$4=0,S$4&gt;$F132),0,IF($E132=0,$C132*$D132/('PAINEL DE CONTROLE'!$D$6-'PAINEL DE CONTROLE'!$D$8),IF(S$4&gt;'PAINEL DE CONTROLE'!$D$6,0,IF(S$4=$E132,$C132*$D132,0))+IF(AND(S$4&lt;='PAINEL DE CONTROLE'!$D$6,S$4&gt;$F132),OFFSET(S132,0,-$F132),0)))</f>
        <v>0</v>
      </c>
      <c r="T132" s="908">
        <f ca="1">IF(OR(T$4=0,T$4&gt;$F132),0,IF($E132=0,$C132*$D132/('PAINEL DE CONTROLE'!$D$6-'PAINEL DE CONTROLE'!$D$8),IF(T$4&gt;'PAINEL DE CONTROLE'!$D$6,0,IF(T$4=$E132,$C132*$D132,0))+IF(AND(T$4&lt;='PAINEL DE CONTROLE'!$D$6,T$4&gt;$F132),OFFSET(T132,0,-$F132),0)))</f>
        <v>0</v>
      </c>
      <c r="U132" s="908">
        <f ca="1">IF(OR(U$4=0,U$4&gt;$F132),0,IF($E132=0,$C132*$D132/('PAINEL DE CONTROLE'!$D$6-'PAINEL DE CONTROLE'!$D$8),IF(U$4&gt;'PAINEL DE CONTROLE'!$D$6,0,IF(U$4=$E132,$C132*$D132,0))+IF(AND(U$4&lt;='PAINEL DE CONTROLE'!$D$6,U$4&gt;$F132),OFFSET(U132,0,-$F132),0)))</f>
        <v>0</v>
      </c>
      <c r="V132" s="908">
        <f ca="1">IF(OR(V$4=0,V$4&gt;$F132),0,IF($E132=0,$C132*$D132/('PAINEL DE CONTROLE'!$D$6-'PAINEL DE CONTROLE'!$D$8),IF(V$4&gt;'PAINEL DE CONTROLE'!$D$6,0,IF(V$4=$E132,$C132*$D132,0))+IF(AND(V$4&lt;='PAINEL DE CONTROLE'!$D$6,V$4&gt;$F132),OFFSET(V132,0,-$F132),0)))</f>
        <v>0</v>
      </c>
      <c r="W132" s="908">
        <f ca="1">IF(OR(W$4=0,W$4&gt;$F132),0,IF($E132=0,$C132*$D132/('PAINEL DE CONTROLE'!$D$6-'PAINEL DE CONTROLE'!$D$8),IF(W$4&gt;'PAINEL DE CONTROLE'!$D$6,0,IF(W$4=$E132,$C132*$D132,0))+IF(AND(W$4&lt;='PAINEL DE CONTROLE'!$D$6,W$4&gt;$F132),OFFSET(W132,0,-$F132),0)))</f>
        <v>0</v>
      </c>
      <c r="X132" s="908">
        <f ca="1">IF(OR(X$4=0,X$4&gt;$F132),0,IF($E132=0,$C132*$D132/('PAINEL DE CONTROLE'!$D$6-'PAINEL DE CONTROLE'!$D$8),IF(X$4&gt;'PAINEL DE CONTROLE'!$D$6,0,IF(X$4=$E132,$C132*$D132,0))+IF(AND(X$4&lt;='PAINEL DE CONTROLE'!$D$6,X$4&gt;$F132),OFFSET(X132,0,-$F132),0)))</f>
        <v>0</v>
      </c>
      <c r="Y132" s="908">
        <f ca="1">IF(OR(Y$4=0,Y$4&gt;$F132),0,IF($E132=0,$C132*$D132/('PAINEL DE CONTROLE'!$D$6-'PAINEL DE CONTROLE'!$D$8),IF(Y$4&gt;'PAINEL DE CONTROLE'!$D$6,0,IF(Y$4=$E132,$C132*$D132,0))+IF(AND(Y$4&lt;='PAINEL DE CONTROLE'!$D$6,Y$4&gt;$F132),OFFSET(Y132,0,-$F132),0)))</f>
        <v>0</v>
      </c>
      <c r="Z132" s="908">
        <f ca="1">IF(OR(Z$4=0,Z$4&gt;$F132),0,IF($E132=0,$C132*$D132/('PAINEL DE CONTROLE'!$D$6-'PAINEL DE CONTROLE'!$D$8),IF(Z$4&gt;'PAINEL DE CONTROLE'!$D$6,0,IF(Z$4=$E132,$C132*$D132,0))+IF(AND(Z$4&lt;='PAINEL DE CONTROLE'!$D$6,Z$4&gt;$F132),OFFSET(Z132,0,-$F132),0)))</f>
        <v>0</v>
      </c>
      <c r="AA132" s="908">
        <f ca="1">IF(OR(AA$4=0,AA$4&gt;$F132),0,IF($E132=0,$C132*$D132/('PAINEL DE CONTROLE'!$D$6-'PAINEL DE CONTROLE'!$D$8),IF(AA$4&gt;'PAINEL DE CONTROLE'!$D$6,0,IF(AA$4=$E132,$C132*$D132,0))+IF(AND(AA$4&lt;='PAINEL DE CONTROLE'!$D$6,AA$4&gt;$F132),OFFSET(AA132,0,-$F132),0)))</f>
        <v>0</v>
      </c>
      <c r="AB132" s="908">
        <f ca="1">IF(OR(AB$4=0,AB$4&gt;$F132),0,IF($E132=0,$C132*$D132/('PAINEL DE CONTROLE'!$D$6-'PAINEL DE CONTROLE'!$D$8),IF(AB$4&gt;'PAINEL DE CONTROLE'!$D$6,0,IF(AB$4=$E132,$C132*$D132,0))+IF(AND(AB$4&lt;='PAINEL DE CONTROLE'!$D$6,AB$4&gt;$F132),OFFSET(AB132,0,-$F132),0)))</f>
        <v>0</v>
      </c>
      <c r="AC132" s="908">
        <f ca="1">IF(OR(AC$4=0,AC$4&gt;$F132),0,IF($E132=0,$C132*$D132/('PAINEL DE CONTROLE'!$D$6-'PAINEL DE CONTROLE'!$D$8),IF(AC$4&gt;'PAINEL DE CONTROLE'!$D$6,0,IF(AC$4=$E132,$C132*$D132,0))+IF(AND(AC$4&lt;='PAINEL DE CONTROLE'!$D$6,AC$4&gt;$F132),OFFSET(AC132,0,-$F132),0)))</f>
        <v>0</v>
      </c>
      <c r="AD132" s="908">
        <f ca="1">IF(OR(AD$4=0,AD$4&gt;$F132),0,IF($E132=0,$C132*$D132/('PAINEL DE CONTROLE'!$D$6-'PAINEL DE CONTROLE'!$D$8),IF(AD$4&gt;'PAINEL DE CONTROLE'!$D$6,0,IF(AD$4=$E132,$C132*$D132,0))+IF(AND(AD$4&lt;='PAINEL DE CONTROLE'!$D$6,AD$4&gt;$F132),OFFSET(AD132,0,-$F132),0)))</f>
        <v>0</v>
      </c>
      <c r="AE132" s="908">
        <f ca="1">IF(OR(AE$4=0,AE$4&gt;$F132),0,IF($E132=0,$C132*$D132/('PAINEL DE CONTROLE'!$D$6-'PAINEL DE CONTROLE'!$D$8),IF(AE$4&gt;'PAINEL DE CONTROLE'!$D$6,0,IF(AE$4=$E132,$C132*$D132,0))+IF(AND(AE$4&lt;='PAINEL DE CONTROLE'!$D$6,AE$4&gt;$F132),OFFSET(AE132,0,-$F132),0)))</f>
        <v>0</v>
      </c>
      <c r="AF132" s="908">
        <f ca="1">IF(OR(AF$4=0,AF$4&gt;$F132),0,IF($E132=0,$C132*$D132/('PAINEL DE CONTROLE'!$D$6-'PAINEL DE CONTROLE'!$D$8),IF(AF$4&gt;'PAINEL DE CONTROLE'!$D$6,0,IF(AF$4=$E132,$C132*$D132,0))+IF(AND(AF$4&lt;='PAINEL DE CONTROLE'!$D$6,AF$4&gt;$F132),OFFSET(AF132,0,-$F132),0)))</f>
        <v>0</v>
      </c>
      <c r="AG132" s="908">
        <f ca="1">IF(OR(AG$4=0,AG$4&gt;$F132),0,IF($E132=0,$C132*$D132/('PAINEL DE CONTROLE'!$D$6-'PAINEL DE CONTROLE'!$D$8),IF(AG$4&gt;'PAINEL DE CONTROLE'!$D$6,0,IF(AG$4=$E132,$C132*$D132,0))+IF(AND(AG$4&lt;='PAINEL DE CONTROLE'!$D$6,AG$4&gt;$F132),OFFSET(AG132,0,-$F132),0)))</f>
        <v>0</v>
      </c>
      <c r="AH132" s="908">
        <f ca="1">IF(OR(AH$4=0,AH$4&gt;$F132),0,IF($E132=0,$C132*$D132/('PAINEL DE CONTROLE'!$D$6-'PAINEL DE CONTROLE'!$D$8),IF(AH$4&gt;'PAINEL DE CONTROLE'!$D$6,0,IF(AH$4=$E132,$C132*$D132,0))+IF(AND(AH$4&lt;='PAINEL DE CONTROLE'!$D$6,AH$4&gt;$F132),OFFSET(AH132,0,-$F132),0)))</f>
        <v>0</v>
      </c>
      <c r="AI132" s="908">
        <f ca="1">IF(OR(AI$4=0,AI$4&gt;$F132),0,IF($E132=0,$C132*$D132/('PAINEL DE CONTROLE'!$D$6-'PAINEL DE CONTROLE'!$D$8),IF(AI$4&gt;'PAINEL DE CONTROLE'!$D$6,0,IF(AI$4=$E132,$C132*$D132,0))+IF(AND(AI$4&lt;='PAINEL DE CONTROLE'!$D$6,AI$4&gt;$F132),OFFSET(AI132,0,-$F132),0)))</f>
        <v>0</v>
      </c>
      <c r="AJ132" s="908">
        <f ca="1">IF(OR(AJ$4=0,AJ$4&gt;$F132),0,IF($E132=0,$C132*$D132/('PAINEL DE CONTROLE'!$D$6-'PAINEL DE CONTROLE'!$D$8),IF(AJ$4&gt;'PAINEL DE CONTROLE'!$D$6,0,IF(AJ$4=$E132,$C132*$D132,0))+IF(AND(AJ$4&lt;='PAINEL DE CONTROLE'!$D$6,AJ$4&gt;$F132),OFFSET(AJ132,0,-$F132),0)))</f>
        <v>0</v>
      </c>
      <c r="AK132" s="908">
        <f ca="1">IF(OR(AK$4=0,AK$4&gt;$F132),0,IF($E132=0,$C132*$D132/('PAINEL DE CONTROLE'!$D$6-'PAINEL DE CONTROLE'!$D$8),IF(AK$4&gt;'PAINEL DE CONTROLE'!$D$6,0,IF(AK$4=$E132,$C132*$D132,0))+IF(AND(AK$4&lt;='PAINEL DE CONTROLE'!$D$6,AK$4&gt;$F132),OFFSET(AK132,0,-$F132),0)))</f>
        <v>0</v>
      </c>
      <c r="AL132" s="908">
        <f ca="1">IF(OR(AL$4=0,AL$4&gt;$F132),0,IF($E132=0,$C132*$D132/('PAINEL DE CONTROLE'!$D$6-'PAINEL DE CONTROLE'!$D$8),IF(AL$4&gt;'PAINEL DE CONTROLE'!$D$6,0,IF(AL$4=$E132,$C132*$D132,0))+IF(AND(AL$4&lt;='PAINEL DE CONTROLE'!$D$6,AL$4&gt;$F132),OFFSET(AL132,0,-$F132),0)))</f>
        <v>0</v>
      </c>
      <c r="AM132" s="908">
        <f ca="1">IF(OR(AM$4=0,AM$4&gt;$F132),0,IF($E132=0,$C132*$D132/('PAINEL DE CONTROLE'!$D$6-'PAINEL DE CONTROLE'!$D$8),IF(AM$4&gt;'PAINEL DE CONTROLE'!$D$6,0,IF(AM$4=$E132,$C132*$D132,0))+IF(AND(AM$4&lt;='PAINEL DE CONTROLE'!$D$6,AM$4&gt;$F132),OFFSET(AM132,0,-$F132),0)))</f>
        <v>0</v>
      </c>
      <c r="AN132" s="908">
        <f ca="1">IF(OR(AN$4=0,AN$4&gt;$F132),0,IF($E132=0,$C132*$D132/('PAINEL DE CONTROLE'!$D$6-'PAINEL DE CONTROLE'!$D$8),IF(AN$4&gt;'PAINEL DE CONTROLE'!$D$6,0,IF(AN$4=$E132,$C132*$D132,0))+IF(AND(AN$4&lt;='PAINEL DE CONTROLE'!$D$6,AN$4&gt;$F132),OFFSET(AN132,0,-$F132),0)))</f>
        <v>0</v>
      </c>
      <c r="AO132" s="908">
        <f ca="1">IF(OR(AO$4=0,AO$4&gt;$F132),0,IF($E132=0,$C132*$D132/('PAINEL DE CONTROLE'!$D$6-'PAINEL DE CONTROLE'!$D$8),IF(AO$4&gt;'PAINEL DE CONTROLE'!$D$6,0,IF(AO$4=$E132,$C132*$D132,0))+IF(AND(AO$4&lt;='PAINEL DE CONTROLE'!$D$6,AO$4&gt;$F132),OFFSET(AO132,0,-$F132),0)))</f>
        <v>0</v>
      </c>
      <c r="AP132" s="908">
        <f ca="1">IF(OR(AP$4=0,AP$4&gt;$F132),0,IF($E132=0,$C132*$D132/('PAINEL DE CONTROLE'!$D$6-'PAINEL DE CONTROLE'!$D$8),IF(AP$4&gt;'PAINEL DE CONTROLE'!$D$6,0,IF(AP$4=$E132,$C132*$D132,0))+IF(AND(AP$4&lt;='PAINEL DE CONTROLE'!$D$6,AP$4&gt;$F132),OFFSET(AP132,0,-$F132),0)))</f>
        <v>0</v>
      </c>
      <c r="AQ132" s="908">
        <f ca="1">IF(OR(AQ$4=0,AQ$4&gt;$F132),0,IF($E132=0,$C132*$D132/('PAINEL DE CONTROLE'!$D$6-'PAINEL DE CONTROLE'!$D$8),IF(AQ$4&gt;'PAINEL DE CONTROLE'!$D$6,0,IF(AQ$4=$E132,$C132*$D132,0))+IF(AND(AQ$4&lt;='PAINEL DE CONTROLE'!$D$6,AQ$4&gt;$F132),OFFSET(AQ132,0,-$F132),0)))</f>
        <v>0</v>
      </c>
      <c r="AR132" s="908">
        <f ca="1">IF(OR(AR$4=0,AR$4&gt;$F132),0,IF($E132=0,$C132*$D132/('PAINEL DE CONTROLE'!$D$6-'PAINEL DE CONTROLE'!$D$8),IF(AR$4&gt;'PAINEL DE CONTROLE'!$D$6,0,IF(AR$4=$E132,$C132*$D132,0))+IF(AND(AR$4&lt;='PAINEL DE CONTROLE'!$D$6,AR$4&gt;$F132),OFFSET(AR132,0,-$F132),0)))</f>
        <v>0</v>
      </c>
      <c r="AS132" s="908">
        <f ca="1">IF(OR(AS$4=0,AS$4&gt;$F132),0,IF($E132=0,$C132*$D132/('PAINEL DE CONTROLE'!$D$6-'PAINEL DE CONTROLE'!$D$8),IF(AS$4&gt;'PAINEL DE CONTROLE'!$D$6,0,IF(AS$4=$E132,$C132*$D132,0))+IF(AND(AS$4&lt;='PAINEL DE CONTROLE'!$D$6,AS$4&gt;$F132),OFFSET(AS132,0,-$F132),0)))</f>
        <v>0</v>
      </c>
      <c r="AT132" s="908">
        <f ca="1">IF(OR(AT$4=0,AT$4&gt;$F132),0,IF($E132=0,$C132*$D132/('PAINEL DE CONTROLE'!$D$6-'PAINEL DE CONTROLE'!$D$8),IF(AT$4&gt;'PAINEL DE CONTROLE'!$D$6,0,IF(AT$4=$E132,$C132*$D132,0))+IF(AND(AT$4&lt;='PAINEL DE CONTROLE'!$D$6,AT$4&gt;$F132),OFFSET(AT132,0,-$F132),0)))</f>
        <v>0</v>
      </c>
      <c r="AU132" s="908">
        <f ca="1">IF(OR(AU$4=0,AU$4&gt;$F132),0,IF($E132=0,$C132*$D132/('PAINEL DE CONTROLE'!$D$6-'PAINEL DE CONTROLE'!$D$8),IF(AU$4&gt;'PAINEL DE CONTROLE'!$D$6,0,IF(AU$4=$E132,$C132*$D132,0))+IF(AND(AU$4&lt;='PAINEL DE CONTROLE'!$D$6,AU$4&gt;$F132),OFFSET(AU132,0,-$F132),0)))</f>
        <v>0</v>
      </c>
      <c r="AV132" s="892"/>
    </row>
    <row r="133" spans="1:48" s="893" customFormat="1">
      <c r="A133" s="903"/>
      <c r="B133" t="s">
        <v>616</v>
      </c>
      <c r="C133" s="853">
        <f>SUMIFS('PAINEL DE CONTROLE'!$P$1951:$P$2857,'PAINEL DE CONTROLE'!$I$1951:$I$2857,$B133,'PAINEL DE CONTROLE'!$V$1951:$V$2857,$D$2)</f>
        <v>3</v>
      </c>
      <c r="D133" s="853">
        <f>SUMIFS('PAINEL DE CONTROLE'!$R$1951:$R$2857,'PAINEL DE CONTROLE'!$I$1951:$I$2857,$B133,'PAINEL DE CONTROLE'!$V$1951:$V$2857,$D$2)</f>
        <v>11602.023354852883</v>
      </c>
      <c r="E133" s="853">
        <f>SUMIFS('PAINEL DE CONTROLE'!$T$1951:$T$2857,'PAINEL DE CONTROLE'!$I$1951:$I$2857,$B133,'PAINEL DE CONTROLE'!$V$1951:$V$2857,$D$2)</f>
        <v>1</v>
      </c>
      <c r="F133" s="853">
        <f>SUMIFS('PAINEL DE CONTROLE'!$U$1951:$U$2857,'PAINEL DE CONTROLE'!$I$1951:$I$2857,$B133,'PAINEL DE CONTROLE'!$V$1951:$V$2857,$D$2)</f>
        <v>31</v>
      </c>
      <c r="G133" s="908">
        <f ca="1">IF(OR(G$4=0,G$4&gt;$F133),0,IF($E133=0,$C133*$D133/('PAINEL DE CONTROLE'!$D$6-'PAINEL DE CONTROLE'!$D$8),IF(G$4&gt;'PAINEL DE CONTROLE'!$D$6,0,IF(G$4=$E133,$C133*$D133,0))+IF(AND(G$4&lt;='PAINEL DE CONTROLE'!$D$6,G$4&gt;$F133),OFFSET(G133,0,-$F133),0)))</f>
        <v>0</v>
      </c>
      <c r="H133" s="908">
        <f ca="1">IF(OR(H$4=0,H$4&gt;$F133),0,IF($E133=0,$C133*$D133/('PAINEL DE CONTROLE'!$D$6-'PAINEL DE CONTROLE'!$D$8),IF(H$4&gt;'PAINEL DE CONTROLE'!$D$6,0,IF(H$4=$E133,$C133*$D133,0))+IF(AND(H$4&lt;='PAINEL DE CONTROLE'!$D$6,H$4&gt;$F133),OFFSET(H133,0,-$F133),0)))</f>
        <v>34806.070064558648</v>
      </c>
      <c r="I133" s="908">
        <f ca="1">IF(OR(I$4=0,I$4&gt;$F133),0,IF($E133=0,$C133*$D133/('PAINEL DE CONTROLE'!$D$6-'PAINEL DE CONTROLE'!$D$8),IF(I$4&gt;'PAINEL DE CONTROLE'!$D$6,0,IF(I$4=$E133,$C133*$D133,0))+IF(AND(I$4&lt;='PAINEL DE CONTROLE'!$D$6,I$4&gt;$F133),OFFSET(I133,0,-$F133),0)))</f>
        <v>0</v>
      </c>
      <c r="J133" s="908">
        <f ca="1">IF(OR(J$4=0,J$4&gt;$F133),0,IF($E133=0,$C133*$D133/('PAINEL DE CONTROLE'!$D$6-'PAINEL DE CONTROLE'!$D$8),IF(J$4&gt;'PAINEL DE CONTROLE'!$D$6,0,IF(J$4=$E133,$C133*$D133,0))+IF(AND(J$4&lt;='PAINEL DE CONTROLE'!$D$6,J$4&gt;$F133),OFFSET(J133,0,-$F133),0)))</f>
        <v>0</v>
      </c>
      <c r="K133" s="908">
        <f ca="1">IF(OR(K$4=0,K$4&gt;$F133),0,IF($E133=0,$C133*$D133/('PAINEL DE CONTROLE'!$D$6-'PAINEL DE CONTROLE'!$D$8),IF(K$4&gt;'PAINEL DE CONTROLE'!$D$6,0,IF(K$4=$E133,$C133*$D133,0))+IF(AND(K$4&lt;='PAINEL DE CONTROLE'!$D$6,K$4&gt;$F133),OFFSET(K133,0,-$F133),0)))</f>
        <v>0</v>
      </c>
      <c r="L133" s="908">
        <f ca="1">IF(OR(L$4=0,L$4&gt;$F133),0,IF($E133=0,$C133*$D133/('PAINEL DE CONTROLE'!$D$6-'PAINEL DE CONTROLE'!$D$8),IF(L$4&gt;'PAINEL DE CONTROLE'!$D$6,0,IF(L$4=$E133,$C133*$D133,0))+IF(AND(L$4&lt;='PAINEL DE CONTROLE'!$D$6,L$4&gt;$F133),OFFSET(L133,0,-$F133),0)))</f>
        <v>0</v>
      </c>
      <c r="M133" s="908">
        <f ca="1">IF(OR(M$4=0,M$4&gt;$F133),0,IF($E133=0,$C133*$D133/('PAINEL DE CONTROLE'!$D$6-'PAINEL DE CONTROLE'!$D$8),IF(M$4&gt;'PAINEL DE CONTROLE'!$D$6,0,IF(M$4=$E133,$C133*$D133,0))+IF(AND(M$4&lt;='PAINEL DE CONTROLE'!$D$6,M$4&gt;$F133),OFFSET(M133,0,-$F133),0)))</f>
        <v>0</v>
      </c>
      <c r="N133" s="908">
        <f ca="1">IF(OR(N$4=0,N$4&gt;$F133),0,IF($E133=0,$C133*$D133/('PAINEL DE CONTROLE'!$D$6-'PAINEL DE CONTROLE'!$D$8),IF(N$4&gt;'PAINEL DE CONTROLE'!$D$6,0,IF(N$4=$E133,$C133*$D133,0))+IF(AND(N$4&lt;='PAINEL DE CONTROLE'!$D$6,N$4&gt;$F133),OFFSET(N133,0,-$F133),0)))</f>
        <v>0</v>
      </c>
      <c r="O133" s="908">
        <f ca="1">IF(OR(O$4=0,O$4&gt;$F133),0,IF($E133=0,$C133*$D133/('PAINEL DE CONTROLE'!$D$6-'PAINEL DE CONTROLE'!$D$8),IF(O$4&gt;'PAINEL DE CONTROLE'!$D$6,0,IF(O$4=$E133,$C133*$D133,0))+IF(AND(O$4&lt;='PAINEL DE CONTROLE'!$D$6,O$4&gt;$F133),OFFSET(O133,0,-$F133),0)))</f>
        <v>0</v>
      </c>
      <c r="P133" s="908">
        <f ca="1">IF(OR(P$4=0,P$4&gt;$F133),0,IF($E133=0,$C133*$D133/('PAINEL DE CONTROLE'!$D$6-'PAINEL DE CONTROLE'!$D$8),IF(P$4&gt;'PAINEL DE CONTROLE'!$D$6,0,IF(P$4=$E133,$C133*$D133,0))+IF(AND(P$4&lt;='PAINEL DE CONTROLE'!$D$6,P$4&gt;$F133),OFFSET(P133,0,-$F133),0)))</f>
        <v>0</v>
      </c>
      <c r="Q133" s="908">
        <f ca="1">IF(OR(Q$4=0,Q$4&gt;$F133),0,IF($E133=0,$C133*$D133/('PAINEL DE CONTROLE'!$D$6-'PAINEL DE CONTROLE'!$D$8),IF(Q$4&gt;'PAINEL DE CONTROLE'!$D$6,0,IF(Q$4=$E133,$C133*$D133,0))+IF(AND(Q$4&lt;='PAINEL DE CONTROLE'!$D$6,Q$4&gt;$F133),OFFSET(Q133,0,-$F133),0)))</f>
        <v>0</v>
      </c>
      <c r="R133" s="908">
        <f ca="1">IF(OR(R$4=0,R$4&gt;$F133),0,IF($E133=0,$C133*$D133/('PAINEL DE CONTROLE'!$D$6-'PAINEL DE CONTROLE'!$D$8),IF(R$4&gt;'PAINEL DE CONTROLE'!$D$6,0,IF(R$4=$E133,$C133*$D133,0))+IF(AND(R$4&lt;='PAINEL DE CONTROLE'!$D$6,R$4&gt;$F133),OFFSET(R133,0,-$F133),0)))</f>
        <v>0</v>
      </c>
      <c r="S133" s="908">
        <f ca="1">IF(OR(S$4=0,S$4&gt;$F133),0,IF($E133=0,$C133*$D133/('PAINEL DE CONTROLE'!$D$6-'PAINEL DE CONTROLE'!$D$8),IF(S$4&gt;'PAINEL DE CONTROLE'!$D$6,0,IF(S$4=$E133,$C133*$D133,0))+IF(AND(S$4&lt;='PAINEL DE CONTROLE'!$D$6,S$4&gt;$F133),OFFSET(S133,0,-$F133),0)))</f>
        <v>0</v>
      </c>
      <c r="T133" s="908">
        <f ca="1">IF(OR(T$4=0,T$4&gt;$F133),0,IF($E133=0,$C133*$D133/('PAINEL DE CONTROLE'!$D$6-'PAINEL DE CONTROLE'!$D$8),IF(T$4&gt;'PAINEL DE CONTROLE'!$D$6,0,IF(T$4=$E133,$C133*$D133,0))+IF(AND(T$4&lt;='PAINEL DE CONTROLE'!$D$6,T$4&gt;$F133),OFFSET(T133,0,-$F133),0)))</f>
        <v>0</v>
      </c>
      <c r="U133" s="908">
        <f ca="1">IF(OR(U$4=0,U$4&gt;$F133),0,IF($E133=0,$C133*$D133/('PAINEL DE CONTROLE'!$D$6-'PAINEL DE CONTROLE'!$D$8),IF(U$4&gt;'PAINEL DE CONTROLE'!$D$6,0,IF(U$4=$E133,$C133*$D133,0))+IF(AND(U$4&lt;='PAINEL DE CONTROLE'!$D$6,U$4&gt;$F133),OFFSET(U133,0,-$F133),0)))</f>
        <v>0</v>
      </c>
      <c r="V133" s="908">
        <f ca="1">IF(OR(V$4=0,V$4&gt;$F133),0,IF($E133=0,$C133*$D133/('PAINEL DE CONTROLE'!$D$6-'PAINEL DE CONTROLE'!$D$8),IF(V$4&gt;'PAINEL DE CONTROLE'!$D$6,0,IF(V$4=$E133,$C133*$D133,0))+IF(AND(V$4&lt;='PAINEL DE CONTROLE'!$D$6,V$4&gt;$F133),OFFSET(V133,0,-$F133),0)))</f>
        <v>0</v>
      </c>
      <c r="W133" s="908">
        <f ca="1">IF(OR(W$4=0,W$4&gt;$F133),0,IF($E133=0,$C133*$D133/('PAINEL DE CONTROLE'!$D$6-'PAINEL DE CONTROLE'!$D$8),IF(W$4&gt;'PAINEL DE CONTROLE'!$D$6,0,IF(W$4=$E133,$C133*$D133,0))+IF(AND(W$4&lt;='PAINEL DE CONTROLE'!$D$6,W$4&gt;$F133),OFFSET(W133,0,-$F133),0)))</f>
        <v>0</v>
      </c>
      <c r="X133" s="908">
        <f ca="1">IF(OR(X$4=0,X$4&gt;$F133),0,IF($E133=0,$C133*$D133/('PAINEL DE CONTROLE'!$D$6-'PAINEL DE CONTROLE'!$D$8),IF(X$4&gt;'PAINEL DE CONTROLE'!$D$6,0,IF(X$4=$E133,$C133*$D133,0))+IF(AND(X$4&lt;='PAINEL DE CONTROLE'!$D$6,X$4&gt;$F133),OFFSET(X133,0,-$F133),0)))</f>
        <v>0</v>
      </c>
      <c r="Y133" s="908">
        <f ca="1">IF(OR(Y$4=0,Y$4&gt;$F133),0,IF($E133=0,$C133*$D133/('PAINEL DE CONTROLE'!$D$6-'PAINEL DE CONTROLE'!$D$8),IF(Y$4&gt;'PAINEL DE CONTROLE'!$D$6,0,IF(Y$4=$E133,$C133*$D133,0))+IF(AND(Y$4&lt;='PAINEL DE CONTROLE'!$D$6,Y$4&gt;$F133),OFFSET(Y133,0,-$F133),0)))</f>
        <v>0</v>
      </c>
      <c r="Z133" s="908">
        <f ca="1">IF(OR(Z$4=0,Z$4&gt;$F133),0,IF($E133=0,$C133*$D133/('PAINEL DE CONTROLE'!$D$6-'PAINEL DE CONTROLE'!$D$8),IF(Z$4&gt;'PAINEL DE CONTROLE'!$D$6,0,IF(Z$4=$E133,$C133*$D133,0))+IF(AND(Z$4&lt;='PAINEL DE CONTROLE'!$D$6,Z$4&gt;$F133),OFFSET(Z133,0,-$F133),0)))</f>
        <v>0</v>
      </c>
      <c r="AA133" s="908">
        <f ca="1">IF(OR(AA$4=0,AA$4&gt;$F133),0,IF($E133=0,$C133*$D133/('PAINEL DE CONTROLE'!$D$6-'PAINEL DE CONTROLE'!$D$8),IF(AA$4&gt;'PAINEL DE CONTROLE'!$D$6,0,IF(AA$4=$E133,$C133*$D133,0))+IF(AND(AA$4&lt;='PAINEL DE CONTROLE'!$D$6,AA$4&gt;$F133),OFFSET(AA133,0,-$F133),0)))</f>
        <v>0</v>
      </c>
      <c r="AB133" s="908">
        <f ca="1">IF(OR(AB$4=0,AB$4&gt;$F133),0,IF($E133=0,$C133*$D133/('PAINEL DE CONTROLE'!$D$6-'PAINEL DE CONTROLE'!$D$8),IF(AB$4&gt;'PAINEL DE CONTROLE'!$D$6,0,IF(AB$4=$E133,$C133*$D133,0))+IF(AND(AB$4&lt;='PAINEL DE CONTROLE'!$D$6,AB$4&gt;$F133),OFFSET(AB133,0,-$F133),0)))</f>
        <v>0</v>
      </c>
      <c r="AC133" s="908">
        <f ca="1">IF(OR(AC$4=0,AC$4&gt;$F133),0,IF($E133=0,$C133*$D133/('PAINEL DE CONTROLE'!$D$6-'PAINEL DE CONTROLE'!$D$8),IF(AC$4&gt;'PAINEL DE CONTROLE'!$D$6,0,IF(AC$4=$E133,$C133*$D133,0))+IF(AND(AC$4&lt;='PAINEL DE CONTROLE'!$D$6,AC$4&gt;$F133),OFFSET(AC133,0,-$F133),0)))</f>
        <v>0</v>
      </c>
      <c r="AD133" s="908">
        <f ca="1">IF(OR(AD$4=0,AD$4&gt;$F133),0,IF($E133=0,$C133*$D133/('PAINEL DE CONTROLE'!$D$6-'PAINEL DE CONTROLE'!$D$8),IF(AD$4&gt;'PAINEL DE CONTROLE'!$D$6,0,IF(AD$4=$E133,$C133*$D133,0))+IF(AND(AD$4&lt;='PAINEL DE CONTROLE'!$D$6,AD$4&gt;$F133),OFFSET(AD133,0,-$F133),0)))</f>
        <v>0</v>
      </c>
      <c r="AE133" s="908">
        <f ca="1">IF(OR(AE$4=0,AE$4&gt;$F133),0,IF($E133=0,$C133*$D133/('PAINEL DE CONTROLE'!$D$6-'PAINEL DE CONTROLE'!$D$8),IF(AE$4&gt;'PAINEL DE CONTROLE'!$D$6,0,IF(AE$4=$E133,$C133*$D133,0))+IF(AND(AE$4&lt;='PAINEL DE CONTROLE'!$D$6,AE$4&gt;$F133),OFFSET(AE133,0,-$F133),0)))</f>
        <v>0</v>
      </c>
      <c r="AF133" s="908">
        <f ca="1">IF(OR(AF$4=0,AF$4&gt;$F133),0,IF($E133=0,$C133*$D133/('PAINEL DE CONTROLE'!$D$6-'PAINEL DE CONTROLE'!$D$8),IF(AF$4&gt;'PAINEL DE CONTROLE'!$D$6,0,IF(AF$4=$E133,$C133*$D133,0))+IF(AND(AF$4&lt;='PAINEL DE CONTROLE'!$D$6,AF$4&gt;$F133),OFFSET(AF133,0,-$F133),0)))</f>
        <v>0</v>
      </c>
      <c r="AG133" s="908">
        <f ca="1">IF(OR(AG$4=0,AG$4&gt;$F133),0,IF($E133=0,$C133*$D133/('PAINEL DE CONTROLE'!$D$6-'PAINEL DE CONTROLE'!$D$8),IF(AG$4&gt;'PAINEL DE CONTROLE'!$D$6,0,IF(AG$4=$E133,$C133*$D133,0))+IF(AND(AG$4&lt;='PAINEL DE CONTROLE'!$D$6,AG$4&gt;$F133),OFFSET(AG133,0,-$F133),0)))</f>
        <v>0</v>
      </c>
      <c r="AH133" s="908">
        <f ca="1">IF(OR(AH$4=0,AH$4&gt;$F133),0,IF($E133=0,$C133*$D133/('PAINEL DE CONTROLE'!$D$6-'PAINEL DE CONTROLE'!$D$8),IF(AH$4&gt;'PAINEL DE CONTROLE'!$D$6,0,IF(AH$4=$E133,$C133*$D133,0))+IF(AND(AH$4&lt;='PAINEL DE CONTROLE'!$D$6,AH$4&gt;$F133),OFFSET(AH133,0,-$F133),0)))</f>
        <v>0</v>
      </c>
      <c r="AI133" s="908">
        <f ca="1">IF(OR(AI$4=0,AI$4&gt;$F133),0,IF($E133=0,$C133*$D133/('PAINEL DE CONTROLE'!$D$6-'PAINEL DE CONTROLE'!$D$8),IF(AI$4&gt;'PAINEL DE CONTROLE'!$D$6,0,IF(AI$4=$E133,$C133*$D133,0))+IF(AND(AI$4&lt;='PAINEL DE CONTROLE'!$D$6,AI$4&gt;$F133),OFFSET(AI133,0,-$F133),0)))</f>
        <v>0</v>
      </c>
      <c r="AJ133" s="908">
        <f ca="1">IF(OR(AJ$4=0,AJ$4&gt;$F133),0,IF($E133=0,$C133*$D133/('PAINEL DE CONTROLE'!$D$6-'PAINEL DE CONTROLE'!$D$8),IF(AJ$4&gt;'PAINEL DE CONTROLE'!$D$6,0,IF(AJ$4=$E133,$C133*$D133,0))+IF(AND(AJ$4&lt;='PAINEL DE CONTROLE'!$D$6,AJ$4&gt;$F133),OFFSET(AJ133,0,-$F133),0)))</f>
        <v>0</v>
      </c>
      <c r="AK133" s="908">
        <f ca="1">IF(OR(AK$4=0,AK$4&gt;$F133),0,IF($E133=0,$C133*$D133/('PAINEL DE CONTROLE'!$D$6-'PAINEL DE CONTROLE'!$D$8),IF(AK$4&gt;'PAINEL DE CONTROLE'!$D$6,0,IF(AK$4=$E133,$C133*$D133,0))+IF(AND(AK$4&lt;='PAINEL DE CONTROLE'!$D$6,AK$4&gt;$F133),OFFSET(AK133,0,-$F133),0)))</f>
        <v>0</v>
      </c>
      <c r="AL133" s="908">
        <f ca="1">IF(OR(AL$4=0,AL$4&gt;$F133),0,IF($E133=0,$C133*$D133/('PAINEL DE CONTROLE'!$D$6-'PAINEL DE CONTROLE'!$D$8),IF(AL$4&gt;'PAINEL DE CONTROLE'!$D$6,0,IF(AL$4=$E133,$C133*$D133,0))+IF(AND(AL$4&lt;='PAINEL DE CONTROLE'!$D$6,AL$4&gt;$F133),OFFSET(AL133,0,-$F133),0)))</f>
        <v>0</v>
      </c>
      <c r="AM133" s="908">
        <f ca="1">IF(OR(AM$4=0,AM$4&gt;$F133),0,IF($E133=0,$C133*$D133/('PAINEL DE CONTROLE'!$D$6-'PAINEL DE CONTROLE'!$D$8),IF(AM$4&gt;'PAINEL DE CONTROLE'!$D$6,0,IF(AM$4=$E133,$C133*$D133,0))+IF(AND(AM$4&lt;='PAINEL DE CONTROLE'!$D$6,AM$4&gt;$F133),OFFSET(AM133,0,-$F133),0)))</f>
        <v>0</v>
      </c>
      <c r="AN133" s="908">
        <f ca="1">IF(OR(AN$4=0,AN$4&gt;$F133),0,IF($E133=0,$C133*$D133/('PAINEL DE CONTROLE'!$D$6-'PAINEL DE CONTROLE'!$D$8),IF(AN$4&gt;'PAINEL DE CONTROLE'!$D$6,0,IF(AN$4=$E133,$C133*$D133,0))+IF(AND(AN$4&lt;='PAINEL DE CONTROLE'!$D$6,AN$4&gt;$F133),OFFSET(AN133,0,-$F133),0)))</f>
        <v>0</v>
      </c>
      <c r="AO133" s="908">
        <f ca="1">IF(OR(AO$4=0,AO$4&gt;$F133),0,IF($E133=0,$C133*$D133/('PAINEL DE CONTROLE'!$D$6-'PAINEL DE CONTROLE'!$D$8),IF(AO$4&gt;'PAINEL DE CONTROLE'!$D$6,0,IF(AO$4=$E133,$C133*$D133,0))+IF(AND(AO$4&lt;='PAINEL DE CONTROLE'!$D$6,AO$4&gt;$F133),OFFSET(AO133,0,-$F133),0)))</f>
        <v>0</v>
      </c>
      <c r="AP133" s="908">
        <f ca="1">IF(OR(AP$4=0,AP$4&gt;$F133),0,IF($E133=0,$C133*$D133/('PAINEL DE CONTROLE'!$D$6-'PAINEL DE CONTROLE'!$D$8),IF(AP$4&gt;'PAINEL DE CONTROLE'!$D$6,0,IF(AP$4=$E133,$C133*$D133,0))+IF(AND(AP$4&lt;='PAINEL DE CONTROLE'!$D$6,AP$4&gt;$F133),OFFSET(AP133,0,-$F133),0)))</f>
        <v>0</v>
      </c>
      <c r="AQ133" s="908">
        <f ca="1">IF(OR(AQ$4=0,AQ$4&gt;$F133),0,IF($E133=0,$C133*$D133/('PAINEL DE CONTROLE'!$D$6-'PAINEL DE CONTROLE'!$D$8),IF(AQ$4&gt;'PAINEL DE CONTROLE'!$D$6,0,IF(AQ$4=$E133,$C133*$D133,0))+IF(AND(AQ$4&lt;='PAINEL DE CONTROLE'!$D$6,AQ$4&gt;$F133),OFFSET(AQ133,0,-$F133),0)))</f>
        <v>0</v>
      </c>
      <c r="AR133" s="908">
        <f ca="1">IF(OR(AR$4=0,AR$4&gt;$F133),0,IF($E133=0,$C133*$D133/('PAINEL DE CONTROLE'!$D$6-'PAINEL DE CONTROLE'!$D$8),IF(AR$4&gt;'PAINEL DE CONTROLE'!$D$6,0,IF(AR$4=$E133,$C133*$D133,0))+IF(AND(AR$4&lt;='PAINEL DE CONTROLE'!$D$6,AR$4&gt;$F133),OFFSET(AR133,0,-$F133),0)))</f>
        <v>0</v>
      </c>
      <c r="AS133" s="908">
        <f ca="1">IF(OR(AS$4=0,AS$4&gt;$F133),0,IF($E133=0,$C133*$D133/('PAINEL DE CONTROLE'!$D$6-'PAINEL DE CONTROLE'!$D$8),IF(AS$4&gt;'PAINEL DE CONTROLE'!$D$6,0,IF(AS$4=$E133,$C133*$D133,0))+IF(AND(AS$4&lt;='PAINEL DE CONTROLE'!$D$6,AS$4&gt;$F133),OFFSET(AS133,0,-$F133),0)))</f>
        <v>0</v>
      </c>
      <c r="AT133" s="908">
        <f ca="1">IF(OR(AT$4=0,AT$4&gt;$F133),0,IF($E133=0,$C133*$D133/('PAINEL DE CONTROLE'!$D$6-'PAINEL DE CONTROLE'!$D$8),IF(AT$4&gt;'PAINEL DE CONTROLE'!$D$6,0,IF(AT$4=$E133,$C133*$D133,0))+IF(AND(AT$4&lt;='PAINEL DE CONTROLE'!$D$6,AT$4&gt;$F133),OFFSET(AT133,0,-$F133),0)))</f>
        <v>0</v>
      </c>
      <c r="AU133" s="908">
        <f ca="1">IF(OR(AU$4=0,AU$4&gt;$F133),0,IF($E133=0,$C133*$D133/('PAINEL DE CONTROLE'!$D$6-'PAINEL DE CONTROLE'!$D$8),IF(AU$4&gt;'PAINEL DE CONTROLE'!$D$6,0,IF(AU$4=$E133,$C133*$D133,0))+IF(AND(AU$4&lt;='PAINEL DE CONTROLE'!$D$6,AU$4&gt;$F133),OFFSET(AU133,0,-$F133),0)))</f>
        <v>0</v>
      </c>
      <c r="AV133" s="892"/>
    </row>
    <row r="134" spans="1:48" s="893" customFormat="1">
      <c r="A134" s="903"/>
      <c r="B134" t="s">
        <v>617</v>
      </c>
      <c r="C134" s="853">
        <f>SUMIFS('PAINEL DE CONTROLE'!$P$1951:$P$2857,'PAINEL DE CONTROLE'!$I$1951:$I$2857,$B134,'PAINEL DE CONTROLE'!$V$1951:$V$2857,$D$2)</f>
        <v>13</v>
      </c>
      <c r="D134" s="853">
        <f>SUMIFS('PAINEL DE CONTROLE'!$R$1951:$R$2857,'PAINEL DE CONTROLE'!$I$1951:$I$2857,$B134,'PAINEL DE CONTROLE'!$V$1951:$V$2857,$D$2)</f>
        <v>2900.5058387132208</v>
      </c>
      <c r="E134" s="853">
        <f>SUMIFS('PAINEL DE CONTROLE'!$T$1951:$T$2857,'PAINEL DE CONTROLE'!$I$1951:$I$2857,$B134,'PAINEL DE CONTROLE'!$V$1951:$V$2857,$D$2)</f>
        <v>1</v>
      </c>
      <c r="F134" s="853">
        <f>SUMIFS('PAINEL DE CONTROLE'!$U$1951:$U$2857,'PAINEL DE CONTROLE'!$I$1951:$I$2857,$B134,'PAINEL DE CONTROLE'!$V$1951:$V$2857,$D$2)</f>
        <v>31</v>
      </c>
      <c r="G134" s="908">
        <f ca="1">IF(OR(G$4=0,G$4&gt;$F134),0,IF($E134=0,$C134*$D134/('PAINEL DE CONTROLE'!$D$6-'PAINEL DE CONTROLE'!$D$8),IF(G$4&gt;'PAINEL DE CONTROLE'!$D$6,0,IF(G$4=$E134,$C134*$D134,0))+IF(AND(G$4&lt;='PAINEL DE CONTROLE'!$D$6,G$4&gt;$F134),OFFSET(G134,0,-$F134),0)))</f>
        <v>0</v>
      </c>
      <c r="H134" s="908">
        <f ca="1">IF(OR(H$4=0,H$4&gt;$F134),0,IF($E134=0,$C134*$D134/('PAINEL DE CONTROLE'!$D$6-'PAINEL DE CONTROLE'!$D$8),IF(H$4&gt;'PAINEL DE CONTROLE'!$D$6,0,IF(H$4=$E134,$C134*$D134,0))+IF(AND(H$4&lt;='PAINEL DE CONTROLE'!$D$6,H$4&gt;$F134),OFFSET(H134,0,-$F134),0)))</f>
        <v>37706.575903271871</v>
      </c>
      <c r="I134" s="908">
        <f ca="1">IF(OR(I$4=0,I$4&gt;$F134),0,IF($E134=0,$C134*$D134/('PAINEL DE CONTROLE'!$D$6-'PAINEL DE CONTROLE'!$D$8),IF(I$4&gt;'PAINEL DE CONTROLE'!$D$6,0,IF(I$4=$E134,$C134*$D134,0))+IF(AND(I$4&lt;='PAINEL DE CONTROLE'!$D$6,I$4&gt;$F134),OFFSET(I134,0,-$F134),0)))</f>
        <v>0</v>
      </c>
      <c r="J134" s="908">
        <f ca="1">IF(OR(J$4=0,J$4&gt;$F134),0,IF($E134=0,$C134*$D134/('PAINEL DE CONTROLE'!$D$6-'PAINEL DE CONTROLE'!$D$8),IF(J$4&gt;'PAINEL DE CONTROLE'!$D$6,0,IF(J$4=$E134,$C134*$D134,0))+IF(AND(J$4&lt;='PAINEL DE CONTROLE'!$D$6,J$4&gt;$F134),OFFSET(J134,0,-$F134),0)))</f>
        <v>0</v>
      </c>
      <c r="K134" s="908">
        <f ca="1">IF(OR(K$4=0,K$4&gt;$F134),0,IF($E134=0,$C134*$D134/('PAINEL DE CONTROLE'!$D$6-'PAINEL DE CONTROLE'!$D$8),IF(K$4&gt;'PAINEL DE CONTROLE'!$D$6,0,IF(K$4=$E134,$C134*$D134,0))+IF(AND(K$4&lt;='PAINEL DE CONTROLE'!$D$6,K$4&gt;$F134),OFFSET(K134,0,-$F134),0)))</f>
        <v>0</v>
      </c>
      <c r="L134" s="908">
        <f ca="1">IF(OR(L$4=0,L$4&gt;$F134),0,IF($E134=0,$C134*$D134/('PAINEL DE CONTROLE'!$D$6-'PAINEL DE CONTROLE'!$D$8),IF(L$4&gt;'PAINEL DE CONTROLE'!$D$6,0,IF(L$4=$E134,$C134*$D134,0))+IF(AND(L$4&lt;='PAINEL DE CONTROLE'!$D$6,L$4&gt;$F134),OFFSET(L134,0,-$F134),0)))</f>
        <v>0</v>
      </c>
      <c r="M134" s="908">
        <f ca="1">IF(OR(M$4=0,M$4&gt;$F134),0,IF($E134=0,$C134*$D134/('PAINEL DE CONTROLE'!$D$6-'PAINEL DE CONTROLE'!$D$8),IF(M$4&gt;'PAINEL DE CONTROLE'!$D$6,0,IF(M$4=$E134,$C134*$D134,0))+IF(AND(M$4&lt;='PAINEL DE CONTROLE'!$D$6,M$4&gt;$F134),OFFSET(M134,0,-$F134),0)))</f>
        <v>0</v>
      </c>
      <c r="N134" s="908">
        <f ca="1">IF(OR(N$4=0,N$4&gt;$F134),0,IF($E134=0,$C134*$D134/('PAINEL DE CONTROLE'!$D$6-'PAINEL DE CONTROLE'!$D$8),IF(N$4&gt;'PAINEL DE CONTROLE'!$D$6,0,IF(N$4=$E134,$C134*$D134,0))+IF(AND(N$4&lt;='PAINEL DE CONTROLE'!$D$6,N$4&gt;$F134),OFFSET(N134,0,-$F134),0)))</f>
        <v>0</v>
      </c>
      <c r="O134" s="908">
        <f ca="1">IF(OR(O$4=0,O$4&gt;$F134),0,IF($E134=0,$C134*$D134/('PAINEL DE CONTROLE'!$D$6-'PAINEL DE CONTROLE'!$D$8),IF(O$4&gt;'PAINEL DE CONTROLE'!$D$6,0,IF(O$4=$E134,$C134*$D134,0))+IF(AND(O$4&lt;='PAINEL DE CONTROLE'!$D$6,O$4&gt;$F134),OFFSET(O134,0,-$F134),0)))</f>
        <v>0</v>
      </c>
      <c r="P134" s="908">
        <f ca="1">IF(OR(P$4=0,P$4&gt;$F134),0,IF($E134=0,$C134*$D134/('PAINEL DE CONTROLE'!$D$6-'PAINEL DE CONTROLE'!$D$8),IF(P$4&gt;'PAINEL DE CONTROLE'!$D$6,0,IF(P$4=$E134,$C134*$D134,0))+IF(AND(P$4&lt;='PAINEL DE CONTROLE'!$D$6,P$4&gt;$F134),OFFSET(P134,0,-$F134),0)))</f>
        <v>0</v>
      </c>
      <c r="Q134" s="908">
        <f ca="1">IF(OR(Q$4=0,Q$4&gt;$F134),0,IF($E134=0,$C134*$D134/('PAINEL DE CONTROLE'!$D$6-'PAINEL DE CONTROLE'!$D$8),IF(Q$4&gt;'PAINEL DE CONTROLE'!$D$6,0,IF(Q$4=$E134,$C134*$D134,0))+IF(AND(Q$4&lt;='PAINEL DE CONTROLE'!$D$6,Q$4&gt;$F134),OFFSET(Q134,0,-$F134),0)))</f>
        <v>0</v>
      </c>
      <c r="R134" s="908">
        <f ca="1">IF(OR(R$4=0,R$4&gt;$F134),0,IF($E134=0,$C134*$D134/('PAINEL DE CONTROLE'!$D$6-'PAINEL DE CONTROLE'!$D$8),IF(R$4&gt;'PAINEL DE CONTROLE'!$D$6,0,IF(R$4=$E134,$C134*$D134,0))+IF(AND(R$4&lt;='PAINEL DE CONTROLE'!$D$6,R$4&gt;$F134),OFFSET(R134,0,-$F134),0)))</f>
        <v>0</v>
      </c>
      <c r="S134" s="908">
        <f ca="1">IF(OR(S$4=0,S$4&gt;$F134),0,IF($E134=0,$C134*$D134/('PAINEL DE CONTROLE'!$D$6-'PAINEL DE CONTROLE'!$D$8),IF(S$4&gt;'PAINEL DE CONTROLE'!$D$6,0,IF(S$4=$E134,$C134*$D134,0))+IF(AND(S$4&lt;='PAINEL DE CONTROLE'!$D$6,S$4&gt;$F134),OFFSET(S134,0,-$F134),0)))</f>
        <v>0</v>
      </c>
      <c r="T134" s="908">
        <f ca="1">IF(OR(T$4=0,T$4&gt;$F134),0,IF($E134=0,$C134*$D134/('PAINEL DE CONTROLE'!$D$6-'PAINEL DE CONTROLE'!$D$8),IF(T$4&gt;'PAINEL DE CONTROLE'!$D$6,0,IF(T$4=$E134,$C134*$D134,0))+IF(AND(T$4&lt;='PAINEL DE CONTROLE'!$D$6,T$4&gt;$F134),OFFSET(T134,0,-$F134),0)))</f>
        <v>0</v>
      </c>
      <c r="U134" s="908">
        <f ca="1">IF(OR(U$4=0,U$4&gt;$F134),0,IF($E134=0,$C134*$D134/('PAINEL DE CONTROLE'!$D$6-'PAINEL DE CONTROLE'!$D$8),IF(U$4&gt;'PAINEL DE CONTROLE'!$D$6,0,IF(U$4=$E134,$C134*$D134,0))+IF(AND(U$4&lt;='PAINEL DE CONTROLE'!$D$6,U$4&gt;$F134),OFFSET(U134,0,-$F134),0)))</f>
        <v>0</v>
      </c>
      <c r="V134" s="908">
        <f ca="1">IF(OR(V$4=0,V$4&gt;$F134),0,IF($E134=0,$C134*$D134/('PAINEL DE CONTROLE'!$D$6-'PAINEL DE CONTROLE'!$D$8),IF(V$4&gt;'PAINEL DE CONTROLE'!$D$6,0,IF(V$4=$E134,$C134*$D134,0))+IF(AND(V$4&lt;='PAINEL DE CONTROLE'!$D$6,V$4&gt;$F134),OFFSET(V134,0,-$F134),0)))</f>
        <v>0</v>
      </c>
      <c r="W134" s="908">
        <f ca="1">IF(OR(W$4=0,W$4&gt;$F134),0,IF($E134=0,$C134*$D134/('PAINEL DE CONTROLE'!$D$6-'PAINEL DE CONTROLE'!$D$8),IF(W$4&gt;'PAINEL DE CONTROLE'!$D$6,0,IF(W$4=$E134,$C134*$D134,0))+IF(AND(W$4&lt;='PAINEL DE CONTROLE'!$D$6,W$4&gt;$F134),OFFSET(W134,0,-$F134),0)))</f>
        <v>0</v>
      </c>
      <c r="X134" s="908">
        <f ca="1">IF(OR(X$4=0,X$4&gt;$F134),0,IF($E134=0,$C134*$D134/('PAINEL DE CONTROLE'!$D$6-'PAINEL DE CONTROLE'!$D$8),IF(X$4&gt;'PAINEL DE CONTROLE'!$D$6,0,IF(X$4=$E134,$C134*$D134,0))+IF(AND(X$4&lt;='PAINEL DE CONTROLE'!$D$6,X$4&gt;$F134),OFFSET(X134,0,-$F134),0)))</f>
        <v>0</v>
      </c>
      <c r="Y134" s="908">
        <f ca="1">IF(OR(Y$4=0,Y$4&gt;$F134),0,IF($E134=0,$C134*$D134/('PAINEL DE CONTROLE'!$D$6-'PAINEL DE CONTROLE'!$D$8),IF(Y$4&gt;'PAINEL DE CONTROLE'!$D$6,0,IF(Y$4=$E134,$C134*$D134,0))+IF(AND(Y$4&lt;='PAINEL DE CONTROLE'!$D$6,Y$4&gt;$F134),OFFSET(Y134,0,-$F134),0)))</f>
        <v>0</v>
      </c>
      <c r="Z134" s="908">
        <f ca="1">IF(OR(Z$4=0,Z$4&gt;$F134),0,IF($E134=0,$C134*$D134/('PAINEL DE CONTROLE'!$D$6-'PAINEL DE CONTROLE'!$D$8),IF(Z$4&gt;'PAINEL DE CONTROLE'!$D$6,0,IF(Z$4=$E134,$C134*$D134,0))+IF(AND(Z$4&lt;='PAINEL DE CONTROLE'!$D$6,Z$4&gt;$F134),OFFSET(Z134,0,-$F134),0)))</f>
        <v>0</v>
      </c>
      <c r="AA134" s="908">
        <f ca="1">IF(OR(AA$4=0,AA$4&gt;$F134),0,IF($E134=0,$C134*$D134/('PAINEL DE CONTROLE'!$D$6-'PAINEL DE CONTROLE'!$D$8),IF(AA$4&gt;'PAINEL DE CONTROLE'!$D$6,0,IF(AA$4=$E134,$C134*$D134,0))+IF(AND(AA$4&lt;='PAINEL DE CONTROLE'!$D$6,AA$4&gt;$F134),OFFSET(AA134,0,-$F134),0)))</f>
        <v>0</v>
      </c>
      <c r="AB134" s="908">
        <f ca="1">IF(OR(AB$4=0,AB$4&gt;$F134),0,IF($E134=0,$C134*$D134/('PAINEL DE CONTROLE'!$D$6-'PAINEL DE CONTROLE'!$D$8),IF(AB$4&gt;'PAINEL DE CONTROLE'!$D$6,0,IF(AB$4=$E134,$C134*$D134,0))+IF(AND(AB$4&lt;='PAINEL DE CONTROLE'!$D$6,AB$4&gt;$F134),OFFSET(AB134,0,-$F134),0)))</f>
        <v>0</v>
      </c>
      <c r="AC134" s="908">
        <f ca="1">IF(OR(AC$4=0,AC$4&gt;$F134),0,IF($E134=0,$C134*$D134/('PAINEL DE CONTROLE'!$D$6-'PAINEL DE CONTROLE'!$D$8),IF(AC$4&gt;'PAINEL DE CONTROLE'!$D$6,0,IF(AC$4=$E134,$C134*$D134,0))+IF(AND(AC$4&lt;='PAINEL DE CONTROLE'!$D$6,AC$4&gt;$F134),OFFSET(AC134,0,-$F134),0)))</f>
        <v>0</v>
      </c>
      <c r="AD134" s="908">
        <f ca="1">IF(OR(AD$4=0,AD$4&gt;$F134),0,IF($E134=0,$C134*$D134/('PAINEL DE CONTROLE'!$D$6-'PAINEL DE CONTROLE'!$D$8),IF(AD$4&gt;'PAINEL DE CONTROLE'!$D$6,0,IF(AD$4=$E134,$C134*$D134,0))+IF(AND(AD$4&lt;='PAINEL DE CONTROLE'!$D$6,AD$4&gt;$F134),OFFSET(AD134,0,-$F134),0)))</f>
        <v>0</v>
      </c>
      <c r="AE134" s="908">
        <f ca="1">IF(OR(AE$4=0,AE$4&gt;$F134),0,IF($E134=0,$C134*$D134/('PAINEL DE CONTROLE'!$D$6-'PAINEL DE CONTROLE'!$D$8),IF(AE$4&gt;'PAINEL DE CONTROLE'!$D$6,0,IF(AE$4=$E134,$C134*$D134,0))+IF(AND(AE$4&lt;='PAINEL DE CONTROLE'!$D$6,AE$4&gt;$F134),OFFSET(AE134,0,-$F134),0)))</f>
        <v>0</v>
      </c>
      <c r="AF134" s="908">
        <f ca="1">IF(OR(AF$4=0,AF$4&gt;$F134),0,IF($E134=0,$C134*$D134/('PAINEL DE CONTROLE'!$D$6-'PAINEL DE CONTROLE'!$D$8),IF(AF$4&gt;'PAINEL DE CONTROLE'!$D$6,0,IF(AF$4=$E134,$C134*$D134,0))+IF(AND(AF$4&lt;='PAINEL DE CONTROLE'!$D$6,AF$4&gt;$F134),OFFSET(AF134,0,-$F134),0)))</f>
        <v>0</v>
      </c>
      <c r="AG134" s="908">
        <f ca="1">IF(OR(AG$4=0,AG$4&gt;$F134),0,IF($E134=0,$C134*$D134/('PAINEL DE CONTROLE'!$D$6-'PAINEL DE CONTROLE'!$D$8),IF(AG$4&gt;'PAINEL DE CONTROLE'!$D$6,0,IF(AG$4=$E134,$C134*$D134,0))+IF(AND(AG$4&lt;='PAINEL DE CONTROLE'!$D$6,AG$4&gt;$F134),OFFSET(AG134,0,-$F134),0)))</f>
        <v>0</v>
      </c>
      <c r="AH134" s="908">
        <f ca="1">IF(OR(AH$4=0,AH$4&gt;$F134),0,IF($E134=0,$C134*$D134/('PAINEL DE CONTROLE'!$D$6-'PAINEL DE CONTROLE'!$D$8),IF(AH$4&gt;'PAINEL DE CONTROLE'!$D$6,0,IF(AH$4=$E134,$C134*$D134,0))+IF(AND(AH$4&lt;='PAINEL DE CONTROLE'!$D$6,AH$4&gt;$F134),OFFSET(AH134,0,-$F134),0)))</f>
        <v>0</v>
      </c>
      <c r="AI134" s="908">
        <f ca="1">IF(OR(AI$4=0,AI$4&gt;$F134),0,IF($E134=0,$C134*$D134/('PAINEL DE CONTROLE'!$D$6-'PAINEL DE CONTROLE'!$D$8),IF(AI$4&gt;'PAINEL DE CONTROLE'!$D$6,0,IF(AI$4=$E134,$C134*$D134,0))+IF(AND(AI$4&lt;='PAINEL DE CONTROLE'!$D$6,AI$4&gt;$F134),OFFSET(AI134,0,-$F134),0)))</f>
        <v>0</v>
      </c>
      <c r="AJ134" s="908">
        <f ca="1">IF(OR(AJ$4=0,AJ$4&gt;$F134),0,IF($E134=0,$C134*$D134/('PAINEL DE CONTROLE'!$D$6-'PAINEL DE CONTROLE'!$D$8),IF(AJ$4&gt;'PAINEL DE CONTROLE'!$D$6,0,IF(AJ$4=$E134,$C134*$D134,0))+IF(AND(AJ$4&lt;='PAINEL DE CONTROLE'!$D$6,AJ$4&gt;$F134),OFFSET(AJ134,0,-$F134),0)))</f>
        <v>0</v>
      </c>
      <c r="AK134" s="908">
        <f ca="1">IF(OR(AK$4=0,AK$4&gt;$F134),0,IF($E134=0,$C134*$D134/('PAINEL DE CONTROLE'!$D$6-'PAINEL DE CONTROLE'!$D$8),IF(AK$4&gt;'PAINEL DE CONTROLE'!$D$6,0,IF(AK$4=$E134,$C134*$D134,0))+IF(AND(AK$4&lt;='PAINEL DE CONTROLE'!$D$6,AK$4&gt;$F134),OFFSET(AK134,0,-$F134),0)))</f>
        <v>0</v>
      </c>
      <c r="AL134" s="908">
        <f ca="1">IF(OR(AL$4=0,AL$4&gt;$F134),0,IF($E134=0,$C134*$D134/('PAINEL DE CONTROLE'!$D$6-'PAINEL DE CONTROLE'!$D$8),IF(AL$4&gt;'PAINEL DE CONTROLE'!$D$6,0,IF(AL$4=$E134,$C134*$D134,0))+IF(AND(AL$4&lt;='PAINEL DE CONTROLE'!$D$6,AL$4&gt;$F134),OFFSET(AL134,0,-$F134),0)))</f>
        <v>0</v>
      </c>
      <c r="AM134" s="908">
        <f ca="1">IF(OR(AM$4=0,AM$4&gt;$F134),0,IF($E134=0,$C134*$D134/('PAINEL DE CONTROLE'!$D$6-'PAINEL DE CONTROLE'!$D$8),IF(AM$4&gt;'PAINEL DE CONTROLE'!$D$6,0,IF(AM$4=$E134,$C134*$D134,0))+IF(AND(AM$4&lt;='PAINEL DE CONTROLE'!$D$6,AM$4&gt;$F134),OFFSET(AM134,0,-$F134),0)))</f>
        <v>0</v>
      </c>
      <c r="AN134" s="908">
        <f ca="1">IF(OR(AN$4=0,AN$4&gt;$F134),0,IF($E134=0,$C134*$D134/('PAINEL DE CONTROLE'!$D$6-'PAINEL DE CONTROLE'!$D$8),IF(AN$4&gt;'PAINEL DE CONTROLE'!$D$6,0,IF(AN$4=$E134,$C134*$D134,0))+IF(AND(AN$4&lt;='PAINEL DE CONTROLE'!$D$6,AN$4&gt;$F134),OFFSET(AN134,0,-$F134),0)))</f>
        <v>0</v>
      </c>
      <c r="AO134" s="908">
        <f ca="1">IF(OR(AO$4=0,AO$4&gt;$F134),0,IF($E134=0,$C134*$D134/('PAINEL DE CONTROLE'!$D$6-'PAINEL DE CONTROLE'!$D$8),IF(AO$4&gt;'PAINEL DE CONTROLE'!$D$6,0,IF(AO$4=$E134,$C134*$D134,0))+IF(AND(AO$4&lt;='PAINEL DE CONTROLE'!$D$6,AO$4&gt;$F134),OFFSET(AO134,0,-$F134),0)))</f>
        <v>0</v>
      </c>
      <c r="AP134" s="908">
        <f ca="1">IF(OR(AP$4=0,AP$4&gt;$F134),0,IF($E134=0,$C134*$D134/('PAINEL DE CONTROLE'!$D$6-'PAINEL DE CONTROLE'!$D$8),IF(AP$4&gt;'PAINEL DE CONTROLE'!$D$6,0,IF(AP$4=$E134,$C134*$D134,0))+IF(AND(AP$4&lt;='PAINEL DE CONTROLE'!$D$6,AP$4&gt;$F134),OFFSET(AP134,0,-$F134),0)))</f>
        <v>0</v>
      </c>
      <c r="AQ134" s="908">
        <f ca="1">IF(OR(AQ$4=0,AQ$4&gt;$F134),0,IF($E134=0,$C134*$D134/('PAINEL DE CONTROLE'!$D$6-'PAINEL DE CONTROLE'!$D$8),IF(AQ$4&gt;'PAINEL DE CONTROLE'!$D$6,0,IF(AQ$4=$E134,$C134*$D134,0))+IF(AND(AQ$4&lt;='PAINEL DE CONTROLE'!$D$6,AQ$4&gt;$F134),OFFSET(AQ134,0,-$F134),0)))</f>
        <v>0</v>
      </c>
      <c r="AR134" s="908">
        <f ca="1">IF(OR(AR$4=0,AR$4&gt;$F134),0,IF($E134=0,$C134*$D134/('PAINEL DE CONTROLE'!$D$6-'PAINEL DE CONTROLE'!$D$8),IF(AR$4&gt;'PAINEL DE CONTROLE'!$D$6,0,IF(AR$4=$E134,$C134*$D134,0))+IF(AND(AR$4&lt;='PAINEL DE CONTROLE'!$D$6,AR$4&gt;$F134),OFFSET(AR134,0,-$F134),0)))</f>
        <v>0</v>
      </c>
      <c r="AS134" s="908">
        <f ca="1">IF(OR(AS$4=0,AS$4&gt;$F134),0,IF($E134=0,$C134*$D134/('PAINEL DE CONTROLE'!$D$6-'PAINEL DE CONTROLE'!$D$8),IF(AS$4&gt;'PAINEL DE CONTROLE'!$D$6,0,IF(AS$4=$E134,$C134*$D134,0))+IF(AND(AS$4&lt;='PAINEL DE CONTROLE'!$D$6,AS$4&gt;$F134),OFFSET(AS134,0,-$F134),0)))</f>
        <v>0</v>
      </c>
      <c r="AT134" s="908">
        <f ca="1">IF(OR(AT$4=0,AT$4&gt;$F134),0,IF($E134=0,$C134*$D134/('PAINEL DE CONTROLE'!$D$6-'PAINEL DE CONTROLE'!$D$8),IF(AT$4&gt;'PAINEL DE CONTROLE'!$D$6,0,IF(AT$4=$E134,$C134*$D134,0))+IF(AND(AT$4&lt;='PAINEL DE CONTROLE'!$D$6,AT$4&gt;$F134),OFFSET(AT134,0,-$F134),0)))</f>
        <v>0</v>
      </c>
      <c r="AU134" s="908">
        <f ca="1">IF(OR(AU$4=0,AU$4&gt;$F134),0,IF($E134=0,$C134*$D134/('PAINEL DE CONTROLE'!$D$6-'PAINEL DE CONTROLE'!$D$8),IF(AU$4&gt;'PAINEL DE CONTROLE'!$D$6,0,IF(AU$4=$E134,$C134*$D134,0))+IF(AND(AU$4&lt;='PAINEL DE CONTROLE'!$D$6,AU$4&gt;$F134),OFFSET(AU134,0,-$F134),0)))</f>
        <v>0</v>
      </c>
      <c r="AV134" s="892"/>
    </row>
    <row r="135" spans="1:48" s="893" customFormat="1">
      <c r="A135" s="903"/>
      <c r="B135" t="s">
        <v>618</v>
      </c>
      <c r="C135" s="853">
        <f>SUMIFS('PAINEL DE CONTROLE'!$P$1951:$P$2857,'PAINEL DE CONTROLE'!$I$1951:$I$2857,$B135,'PAINEL DE CONTROLE'!$V$1951:$V$2857,$D$2)</f>
        <v>0</v>
      </c>
      <c r="D135" s="853">
        <f>SUMIFS('PAINEL DE CONTROLE'!$R$1951:$R$2857,'PAINEL DE CONTROLE'!$I$1951:$I$2857,$B135,'PAINEL DE CONTROLE'!$V$1951:$V$2857,$D$2)</f>
        <v>23204.046709705766</v>
      </c>
      <c r="E135" s="853">
        <f>SUMIFS('PAINEL DE CONTROLE'!$T$1951:$T$2857,'PAINEL DE CONTROLE'!$I$1951:$I$2857,$B135,'PAINEL DE CONTROLE'!$V$1951:$V$2857,$D$2)</f>
        <v>1</v>
      </c>
      <c r="F135" s="853">
        <v>1</v>
      </c>
      <c r="G135" s="908">
        <f ca="1">IF(OR(G$4=0,G$4&gt;$F135),0,IF($E135=0,$C135*$D135/('PAINEL DE CONTROLE'!$D$6-'PAINEL DE CONTROLE'!$D$8),IF(G$4&gt;'PAINEL DE CONTROLE'!$D$6,0,IF(G$4=$E135,$C135*$D135,0))+IF(AND(G$4&lt;='PAINEL DE CONTROLE'!$D$6,G$4&gt;$F135),OFFSET(G135,0,-$F135),0)))</f>
        <v>0</v>
      </c>
      <c r="H135" s="908">
        <f ca="1">IF(OR(H$4=0,H$4&gt;$F135),0,IF($E135=0,$C135*$D135/('PAINEL DE CONTROLE'!$D$6-'PAINEL DE CONTROLE'!$D$8),IF(H$4&gt;'PAINEL DE CONTROLE'!$D$6,0,IF(H$4=$E135,$C135*$D135,0))+IF(AND(H$4&lt;='PAINEL DE CONTROLE'!$D$6,H$4&gt;$F135),OFFSET(H135,0,-$F135),0)))</f>
        <v>0</v>
      </c>
      <c r="I135" s="908">
        <f ca="1">IF(OR(I$4=0,I$4&gt;$F135),0,IF($E135=0,$C135*$D135/('PAINEL DE CONTROLE'!$D$6-'PAINEL DE CONTROLE'!$D$8),IF(I$4&gt;'PAINEL DE CONTROLE'!$D$6,0,IF(I$4=$E135,$C135*$D135,0))+IF(AND(I$4&lt;='PAINEL DE CONTROLE'!$D$6,I$4&gt;$F135),OFFSET(I135,0,-$F135),0)))</f>
        <v>0</v>
      </c>
      <c r="J135" s="908">
        <f ca="1">IF(OR(J$4=0,J$4&gt;$F135),0,IF($E135=0,$C135*$D135/('PAINEL DE CONTROLE'!$D$6-'PAINEL DE CONTROLE'!$D$8),IF(J$4&gt;'PAINEL DE CONTROLE'!$D$6,0,IF(J$4=$E135,$C135*$D135,0))+IF(AND(J$4&lt;='PAINEL DE CONTROLE'!$D$6,J$4&gt;$F135),OFFSET(J135,0,-$F135),0)))</f>
        <v>0</v>
      </c>
      <c r="K135" s="908">
        <f ca="1">IF(OR(K$4=0,K$4&gt;$F135),0,IF($E135=0,$C135*$D135/('PAINEL DE CONTROLE'!$D$6-'PAINEL DE CONTROLE'!$D$8),IF(K$4&gt;'PAINEL DE CONTROLE'!$D$6,0,IF(K$4=$E135,$C135*$D135,0))+IF(AND(K$4&lt;='PAINEL DE CONTROLE'!$D$6,K$4&gt;$F135),OFFSET(K135,0,-$F135),0)))</f>
        <v>0</v>
      </c>
      <c r="L135" s="908">
        <f ca="1">IF(OR(L$4=0,L$4&gt;$F135),0,IF($E135=0,$C135*$D135/('PAINEL DE CONTROLE'!$D$6-'PAINEL DE CONTROLE'!$D$8),IF(L$4&gt;'PAINEL DE CONTROLE'!$D$6,0,IF(L$4=$E135,$C135*$D135,0))+IF(AND(L$4&lt;='PAINEL DE CONTROLE'!$D$6,L$4&gt;$F135),OFFSET(L135,0,-$F135),0)))</f>
        <v>0</v>
      </c>
      <c r="M135" s="908">
        <f ca="1">IF(OR(M$4=0,M$4&gt;$F135),0,IF($E135=0,$C135*$D135/('PAINEL DE CONTROLE'!$D$6-'PAINEL DE CONTROLE'!$D$8),IF(M$4&gt;'PAINEL DE CONTROLE'!$D$6,0,IF(M$4=$E135,$C135*$D135,0))+IF(AND(M$4&lt;='PAINEL DE CONTROLE'!$D$6,M$4&gt;$F135),OFFSET(M135,0,-$F135),0)))</f>
        <v>0</v>
      </c>
      <c r="N135" s="908">
        <f ca="1">IF(OR(N$4=0,N$4&gt;$F135),0,IF($E135=0,$C135*$D135/('PAINEL DE CONTROLE'!$D$6-'PAINEL DE CONTROLE'!$D$8),IF(N$4&gt;'PAINEL DE CONTROLE'!$D$6,0,IF(N$4=$E135,$C135*$D135,0))+IF(AND(N$4&lt;='PAINEL DE CONTROLE'!$D$6,N$4&gt;$F135),OFFSET(N135,0,-$F135),0)))</f>
        <v>0</v>
      </c>
      <c r="O135" s="908">
        <f ca="1">IF(OR(O$4=0,O$4&gt;$F135),0,IF($E135=0,$C135*$D135/('PAINEL DE CONTROLE'!$D$6-'PAINEL DE CONTROLE'!$D$8),IF(O$4&gt;'PAINEL DE CONTROLE'!$D$6,0,IF(O$4=$E135,$C135*$D135,0))+IF(AND(O$4&lt;='PAINEL DE CONTROLE'!$D$6,O$4&gt;$F135),OFFSET(O135,0,-$F135),0)))</f>
        <v>0</v>
      </c>
      <c r="P135" s="908">
        <f ca="1">IF(OR(P$4=0,P$4&gt;$F135),0,IF($E135=0,$C135*$D135/('PAINEL DE CONTROLE'!$D$6-'PAINEL DE CONTROLE'!$D$8),IF(P$4&gt;'PAINEL DE CONTROLE'!$D$6,0,IF(P$4=$E135,$C135*$D135,0))+IF(AND(P$4&lt;='PAINEL DE CONTROLE'!$D$6,P$4&gt;$F135),OFFSET(P135,0,-$F135),0)))</f>
        <v>0</v>
      </c>
      <c r="Q135" s="908">
        <f ca="1">IF(OR(Q$4=0,Q$4&gt;$F135),0,IF($E135=0,$C135*$D135/('PAINEL DE CONTROLE'!$D$6-'PAINEL DE CONTROLE'!$D$8),IF(Q$4&gt;'PAINEL DE CONTROLE'!$D$6,0,IF(Q$4=$E135,$C135*$D135,0))+IF(AND(Q$4&lt;='PAINEL DE CONTROLE'!$D$6,Q$4&gt;$F135),OFFSET(Q135,0,-$F135),0)))</f>
        <v>0</v>
      </c>
      <c r="R135" s="908">
        <f ca="1">IF(OR(R$4=0,R$4&gt;$F135),0,IF($E135=0,$C135*$D135/('PAINEL DE CONTROLE'!$D$6-'PAINEL DE CONTROLE'!$D$8),IF(R$4&gt;'PAINEL DE CONTROLE'!$D$6,0,IF(R$4=$E135,$C135*$D135,0))+IF(AND(R$4&lt;='PAINEL DE CONTROLE'!$D$6,R$4&gt;$F135),OFFSET(R135,0,-$F135),0)))</f>
        <v>0</v>
      </c>
      <c r="S135" s="908">
        <f ca="1">IF(OR(S$4=0,S$4&gt;$F135),0,IF($E135=0,$C135*$D135/('PAINEL DE CONTROLE'!$D$6-'PAINEL DE CONTROLE'!$D$8),IF(S$4&gt;'PAINEL DE CONTROLE'!$D$6,0,IF(S$4=$E135,$C135*$D135,0))+IF(AND(S$4&lt;='PAINEL DE CONTROLE'!$D$6,S$4&gt;$F135),OFFSET(S135,0,-$F135),0)))</f>
        <v>0</v>
      </c>
      <c r="T135" s="908">
        <f ca="1">IF(OR(T$4=0,T$4&gt;$F135),0,IF($E135=0,$C135*$D135/('PAINEL DE CONTROLE'!$D$6-'PAINEL DE CONTROLE'!$D$8),IF(T$4&gt;'PAINEL DE CONTROLE'!$D$6,0,IF(T$4=$E135,$C135*$D135,0))+IF(AND(T$4&lt;='PAINEL DE CONTROLE'!$D$6,T$4&gt;$F135),OFFSET(T135,0,-$F135),0)))</f>
        <v>0</v>
      </c>
      <c r="U135" s="908">
        <f ca="1">IF(OR(U$4=0,U$4&gt;$F135),0,IF($E135=0,$C135*$D135/('PAINEL DE CONTROLE'!$D$6-'PAINEL DE CONTROLE'!$D$8),IF(U$4&gt;'PAINEL DE CONTROLE'!$D$6,0,IF(U$4=$E135,$C135*$D135,0))+IF(AND(U$4&lt;='PAINEL DE CONTROLE'!$D$6,U$4&gt;$F135),OFFSET(U135,0,-$F135),0)))</f>
        <v>0</v>
      </c>
      <c r="V135" s="908">
        <f ca="1">IF(OR(V$4=0,V$4&gt;$F135),0,IF($E135=0,$C135*$D135/('PAINEL DE CONTROLE'!$D$6-'PAINEL DE CONTROLE'!$D$8),IF(V$4&gt;'PAINEL DE CONTROLE'!$D$6,0,IF(V$4=$E135,$C135*$D135,0))+IF(AND(V$4&lt;='PAINEL DE CONTROLE'!$D$6,V$4&gt;$F135),OFFSET(V135,0,-$F135),0)))</f>
        <v>0</v>
      </c>
      <c r="W135" s="908">
        <f ca="1">IF(OR(W$4=0,W$4&gt;$F135),0,IF($E135=0,$C135*$D135/('PAINEL DE CONTROLE'!$D$6-'PAINEL DE CONTROLE'!$D$8),IF(W$4&gt;'PAINEL DE CONTROLE'!$D$6,0,IF(W$4=$E135,$C135*$D135,0))+IF(AND(W$4&lt;='PAINEL DE CONTROLE'!$D$6,W$4&gt;$F135),OFFSET(W135,0,-$F135),0)))</f>
        <v>0</v>
      </c>
      <c r="X135" s="908">
        <f ca="1">IF(OR(X$4=0,X$4&gt;$F135),0,IF($E135=0,$C135*$D135/('PAINEL DE CONTROLE'!$D$6-'PAINEL DE CONTROLE'!$D$8),IF(X$4&gt;'PAINEL DE CONTROLE'!$D$6,0,IF(X$4=$E135,$C135*$D135,0))+IF(AND(X$4&lt;='PAINEL DE CONTROLE'!$D$6,X$4&gt;$F135),OFFSET(X135,0,-$F135),0)))</f>
        <v>0</v>
      </c>
      <c r="Y135" s="908">
        <f ca="1">IF(OR(Y$4=0,Y$4&gt;$F135),0,IF($E135=0,$C135*$D135/('PAINEL DE CONTROLE'!$D$6-'PAINEL DE CONTROLE'!$D$8),IF(Y$4&gt;'PAINEL DE CONTROLE'!$D$6,0,IF(Y$4=$E135,$C135*$D135,0))+IF(AND(Y$4&lt;='PAINEL DE CONTROLE'!$D$6,Y$4&gt;$F135),OFFSET(Y135,0,-$F135),0)))</f>
        <v>0</v>
      </c>
      <c r="Z135" s="908">
        <f ca="1">IF(OR(Z$4=0,Z$4&gt;$F135),0,IF($E135=0,$C135*$D135/('PAINEL DE CONTROLE'!$D$6-'PAINEL DE CONTROLE'!$D$8),IF(Z$4&gt;'PAINEL DE CONTROLE'!$D$6,0,IF(Z$4=$E135,$C135*$D135,0))+IF(AND(Z$4&lt;='PAINEL DE CONTROLE'!$D$6,Z$4&gt;$F135),OFFSET(Z135,0,-$F135),0)))</f>
        <v>0</v>
      </c>
      <c r="AA135" s="908">
        <f ca="1">IF(OR(AA$4=0,AA$4&gt;$F135),0,IF($E135=0,$C135*$D135/('PAINEL DE CONTROLE'!$D$6-'PAINEL DE CONTROLE'!$D$8),IF(AA$4&gt;'PAINEL DE CONTROLE'!$D$6,0,IF(AA$4=$E135,$C135*$D135,0))+IF(AND(AA$4&lt;='PAINEL DE CONTROLE'!$D$6,AA$4&gt;$F135),OFFSET(AA135,0,-$F135),0)))</f>
        <v>0</v>
      </c>
      <c r="AB135" s="908">
        <f ca="1">IF(OR(AB$4=0,AB$4&gt;$F135),0,IF($E135=0,$C135*$D135/('PAINEL DE CONTROLE'!$D$6-'PAINEL DE CONTROLE'!$D$8),IF(AB$4&gt;'PAINEL DE CONTROLE'!$D$6,0,IF(AB$4=$E135,$C135*$D135,0))+IF(AND(AB$4&lt;='PAINEL DE CONTROLE'!$D$6,AB$4&gt;$F135),OFFSET(AB135,0,-$F135),0)))</f>
        <v>0</v>
      </c>
      <c r="AC135" s="908">
        <f ca="1">IF(OR(AC$4=0,AC$4&gt;$F135),0,IF($E135=0,$C135*$D135/('PAINEL DE CONTROLE'!$D$6-'PAINEL DE CONTROLE'!$D$8),IF(AC$4&gt;'PAINEL DE CONTROLE'!$D$6,0,IF(AC$4=$E135,$C135*$D135,0))+IF(AND(AC$4&lt;='PAINEL DE CONTROLE'!$D$6,AC$4&gt;$F135),OFFSET(AC135,0,-$F135),0)))</f>
        <v>0</v>
      </c>
      <c r="AD135" s="908">
        <f ca="1">IF(OR(AD$4=0,AD$4&gt;$F135),0,IF($E135=0,$C135*$D135/('PAINEL DE CONTROLE'!$D$6-'PAINEL DE CONTROLE'!$D$8),IF(AD$4&gt;'PAINEL DE CONTROLE'!$D$6,0,IF(AD$4=$E135,$C135*$D135,0))+IF(AND(AD$4&lt;='PAINEL DE CONTROLE'!$D$6,AD$4&gt;$F135),OFFSET(AD135,0,-$F135),0)))</f>
        <v>0</v>
      </c>
      <c r="AE135" s="908">
        <f ca="1">IF(OR(AE$4=0,AE$4&gt;$F135),0,IF($E135=0,$C135*$D135/('PAINEL DE CONTROLE'!$D$6-'PAINEL DE CONTROLE'!$D$8),IF(AE$4&gt;'PAINEL DE CONTROLE'!$D$6,0,IF(AE$4=$E135,$C135*$D135,0))+IF(AND(AE$4&lt;='PAINEL DE CONTROLE'!$D$6,AE$4&gt;$F135),OFFSET(AE135,0,-$F135),0)))</f>
        <v>0</v>
      </c>
      <c r="AF135" s="908">
        <f ca="1">IF(OR(AF$4=0,AF$4&gt;$F135),0,IF($E135=0,$C135*$D135/('PAINEL DE CONTROLE'!$D$6-'PAINEL DE CONTROLE'!$D$8),IF(AF$4&gt;'PAINEL DE CONTROLE'!$D$6,0,IF(AF$4=$E135,$C135*$D135,0))+IF(AND(AF$4&lt;='PAINEL DE CONTROLE'!$D$6,AF$4&gt;$F135),OFFSET(AF135,0,-$F135),0)))</f>
        <v>0</v>
      </c>
      <c r="AG135" s="908">
        <f ca="1">IF(OR(AG$4=0,AG$4&gt;$F135),0,IF($E135=0,$C135*$D135/('PAINEL DE CONTROLE'!$D$6-'PAINEL DE CONTROLE'!$D$8),IF(AG$4&gt;'PAINEL DE CONTROLE'!$D$6,0,IF(AG$4=$E135,$C135*$D135,0))+IF(AND(AG$4&lt;='PAINEL DE CONTROLE'!$D$6,AG$4&gt;$F135),OFFSET(AG135,0,-$F135),0)))</f>
        <v>0</v>
      </c>
      <c r="AH135" s="908">
        <f ca="1">IF(OR(AH$4=0,AH$4&gt;$F135),0,IF($E135=0,$C135*$D135/('PAINEL DE CONTROLE'!$D$6-'PAINEL DE CONTROLE'!$D$8),IF(AH$4&gt;'PAINEL DE CONTROLE'!$D$6,0,IF(AH$4=$E135,$C135*$D135,0))+IF(AND(AH$4&lt;='PAINEL DE CONTROLE'!$D$6,AH$4&gt;$F135),OFFSET(AH135,0,-$F135),0)))</f>
        <v>0</v>
      </c>
      <c r="AI135" s="908">
        <f ca="1">IF(OR(AI$4=0,AI$4&gt;$F135),0,IF($E135=0,$C135*$D135/('PAINEL DE CONTROLE'!$D$6-'PAINEL DE CONTROLE'!$D$8),IF(AI$4&gt;'PAINEL DE CONTROLE'!$D$6,0,IF(AI$4=$E135,$C135*$D135,0))+IF(AND(AI$4&lt;='PAINEL DE CONTROLE'!$D$6,AI$4&gt;$F135),OFFSET(AI135,0,-$F135),0)))</f>
        <v>0</v>
      </c>
      <c r="AJ135" s="908">
        <f ca="1">IF(OR(AJ$4=0,AJ$4&gt;$F135),0,IF($E135=0,$C135*$D135/('PAINEL DE CONTROLE'!$D$6-'PAINEL DE CONTROLE'!$D$8),IF(AJ$4&gt;'PAINEL DE CONTROLE'!$D$6,0,IF(AJ$4=$E135,$C135*$D135,0))+IF(AND(AJ$4&lt;='PAINEL DE CONTROLE'!$D$6,AJ$4&gt;$F135),OFFSET(AJ135,0,-$F135),0)))</f>
        <v>0</v>
      </c>
      <c r="AK135" s="908">
        <f ca="1">IF(OR(AK$4=0,AK$4&gt;$F135),0,IF($E135=0,$C135*$D135/('PAINEL DE CONTROLE'!$D$6-'PAINEL DE CONTROLE'!$D$8),IF(AK$4&gt;'PAINEL DE CONTROLE'!$D$6,0,IF(AK$4=$E135,$C135*$D135,0))+IF(AND(AK$4&lt;='PAINEL DE CONTROLE'!$D$6,AK$4&gt;$F135),OFFSET(AK135,0,-$F135),0)))</f>
        <v>0</v>
      </c>
      <c r="AL135" s="908">
        <f ca="1">IF(OR(AL$4=0,AL$4&gt;$F135),0,IF($E135=0,$C135*$D135/('PAINEL DE CONTROLE'!$D$6-'PAINEL DE CONTROLE'!$D$8),IF(AL$4&gt;'PAINEL DE CONTROLE'!$D$6,0,IF(AL$4=$E135,$C135*$D135,0))+IF(AND(AL$4&lt;='PAINEL DE CONTROLE'!$D$6,AL$4&gt;$F135),OFFSET(AL135,0,-$F135),0)))</f>
        <v>0</v>
      </c>
      <c r="AM135" s="908">
        <f ca="1">IF(OR(AM$4=0,AM$4&gt;$F135),0,IF($E135=0,$C135*$D135/('PAINEL DE CONTROLE'!$D$6-'PAINEL DE CONTROLE'!$D$8),IF(AM$4&gt;'PAINEL DE CONTROLE'!$D$6,0,IF(AM$4=$E135,$C135*$D135,0))+IF(AND(AM$4&lt;='PAINEL DE CONTROLE'!$D$6,AM$4&gt;$F135),OFFSET(AM135,0,-$F135),0)))</f>
        <v>0</v>
      </c>
      <c r="AN135" s="908">
        <f ca="1">IF(OR(AN$4=0,AN$4&gt;$F135),0,IF($E135=0,$C135*$D135/('PAINEL DE CONTROLE'!$D$6-'PAINEL DE CONTROLE'!$D$8),IF(AN$4&gt;'PAINEL DE CONTROLE'!$D$6,0,IF(AN$4=$E135,$C135*$D135,0))+IF(AND(AN$4&lt;='PAINEL DE CONTROLE'!$D$6,AN$4&gt;$F135),OFFSET(AN135,0,-$F135),0)))</f>
        <v>0</v>
      </c>
      <c r="AO135" s="908">
        <f ca="1">IF(OR(AO$4=0,AO$4&gt;$F135),0,IF($E135=0,$C135*$D135/('PAINEL DE CONTROLE'!$D$6-'PAINEL DE CONTROLE'!$D$8),IF(AO$4&gt;'PAINEL DE CONTROLE'!$D$6,0,IF(AO$4=$E135,$C135*$D135,0))+IF(AND(AO$4&lt;='PAINEL DE CONTROLE'!$D$6,AO$4&gt;$F135),OFFSET(AO135,0,-$F135),0)))</f>
        <v>0</v>
      </c>
      <c r="AP135" s="908">
        <f ca="1">IF(OR(AP$4=0,AP$4&gt;$F135),0,IF($E135=0,$C135*$D135/('PAINEL DE CONTROLE'!$D$6-'PAINEL DE CONTROLE'!$D$8),IF(AP$4&gt;'PAINEL DE CONTROLE'!$D$6,0,IF(AP$4=$E135,$C135*$D135,0))+IF(AND(AP$4&lt;='PAINEL DE CONTROLE'!$D$6,AP$4&gt;$F135),OFFSET(AP135,0,-$F135),0)))</f>
        <v>0</v>
      </c>
      <c r="AQ135" s="908">
        <f ca="1">IF(OR(AQ$4=0,AQ$4&gt;$F135),0,IF($E135=0,$C135*$D135/('PAINEL DE CONTROLE'!$D$6-'PAINEL DE CONTROLE'!$D$8),IF(AQ$4&gt;'PAINEL DE CONTROLE'!$D$6,0,IF(AQ$4=$E135,$C135*$D135,0))+IF(AND(AQ$4&lt;='PAINEL DE CONTROLE'!$D$6,AQ$4&gt;$F135),OFFSET(AQ135,0,-$F135),0)))</f>
        <v>0</v>
      </c>
      <c r="AR135" s="908">
        <f ca="1">IF(OR(AR$4=0,AR$4&gt;$F135),0,IF($E135=0,$C135*$D135/('PAINEL DE CONTROLE'!$D$6-'PAINEL DE CONTROLE'!$D$8),IF(AR$4&gt;'PAINEL DE CONTROLE'!$D$6,0,IF(AR$4=$E135,$C135*$D135,0))+IF(AND(AR$4&lt;='PAINEL DE CONTROLE'!$D$6,AR$4&gt;$F135),OFFSET(AR135,0,-$F135),0)))</f>
        <v>0</v>
      </c>
      <c r="AS135" s="908">
        <f ca="1">IF(OR(AS$4=0,AS$4&gt;$F135),0,IF($E135=0,$C135*$D135/('PAINEL DE CONTROLE'!$D$6-'PAINEL DE CONTROLE'!$D$8),IF(AS$4&gt;'PAINEL DE CONTROLE'!$D$6,0,IF(AS$4=$E135,$C135*$D135,0))+IF(AND(AS$4&lt;='PAINEL DE CONTROLE'!$D$6,AS$4&gt;$F135),OFFSET(AS135,0,-$F135),0)))</f>
        <v>0</v>
      </c>
      <c r="AT135" s="908">
        <f ca="1">IF(OR(AT$4=0,AT$4&gt;$F135),0,IF($E135=0,$C135*$D135/('PAINEL DE CONTROLE'!$D$6-'PAINEL DE CONTROLE'!$D$8),IF(AT$4&gt;'PAINEL DE CONTROLE'!$D$6,0,IF(AT$4=$E135,$C135*$D135,0))+IF(AND(AT$4&lt;='PAINEL DE CONTROLE'!$D$6,AT$4&gt;$F135),OFFSET(AT135,0,-$F135),0)))</f>
        <v>0</v>
      </c>
      <c r="AU135" s="908">
        <f ca="1">IF(OR(AU$4=0,AU$4&gt;$F135),0,IF($E135=0,$C135*$D135/('PAINEL DE CONTROLE'!$D$6-'PAINEL DE CONTROLE'!$D$8),IF(AU$4&gt;'PAINEL DE CONTROLE'!$D$6,0,IF(AU$4=$E135,$C135*$D135,0))+IF(AND(AU$4&lt;='PAINEL DE CONTROLE'!$D$6,AU$4&gt;$F135),OFFSET(AU135,0,-$F135),0)))</f>
        <v>0</v>
      </c>
      <c r="AV135" s="892"/>
    </row>
    <row r="136" spans="1:48" s="893" customFormat="1">
      <c r="A136" s="903"/>
      <c r="B136" t="s">
        <v>619</v>
      </c>
      <c r="C136" s="853">
        <f>SUMIFS('PAINEL DE CONTROLE'!$P$1951:$P$2857,'PAINEL DE CONTROLE'!$I$1951:$I$2857,$B136,'PAINEL DE CONTROLE'!$V$1951:$V$2857,$D$2)</f>
        <v>0</v>
      </c>
      <c r="D136" s="853">
        <f>SUMIFS('PAINEL DE CONTROLE'!$R$1951:$R$2857,'PAINEL DE CONTROLE'!$I$1951:$I$2857,$B136,'PAINEL DE CONTROLE'!$V$1951:$V$2857,$D$2)</f>
        <v>58010.116774264417</v>
      </c>
      <c r="E136" s="853">
        <f>SUMIFS('PAINEL DE CONTROLE'!$T$1951:$T$2857,'PAINEL DE CONTROLE'!$I$1951:$I$2857,$B136,'PAINEL DE CONTROLE'!$V$1951:$V$2857,$D$2)</f>
        <v>1</v>
      </c>
      <c r="F136" s="853">
        <f>SUMIFS('PAINEL DE CONTROLE'!$U$1951:$U$2857,'PAINEL DE CONTROLE'!$I$1951:$I$2857,$B136,'PAINEL DE CONTROLE'!$V$1951:$V$2857,$D$2)-'PAINEL DE CONTROLE'!$D$8</f>
        <v>30</v>
      </c>
      <c r="G136" s="908">
        <f ca="1">IF(OR(G$4=0,G$4&gt;$F136),0,IF($E136=0,$C136*$D136/('PAINEL DE CONTROLE'!$D$6-'PAINEL DE CONTROLE'!$D$8),IF(G$4&gt;'PAINEL DE CONTROLE'!$D$6,0,IF(G$4=$E136,$C136*$D136,0))+IF(AND(G$4&lt;='PAINEL DE CONTROLE'!$D$6,G$4&gt;$F136),OFFSET(G136,0,-$F136),0)))</f>
        <v>0</v>
      </c>
      <c r="H136" s="908">
        <f ca="1">IF(OR(H$4=0,H$4&gt;$F136),0,IF($E136=0,$C136*$D136/('PAINEL DE CONTROLE'!$D$6-'PAINEL DE CONTROLE'!$D$8),IF(H$4&gt;'PAINEL DE CONTROLE'!$D$6,0,IF(H$4=$E136,$C136*$D136,0))+IF(AND(H$4&lt;='PAINEL DE CONTROLE'!$D$6,H$4&gt;$F136),OFFSET(H136,0,-$F136),0)))</f>
        <v>0</v>
      </c>
      <c r="I136" s="908">
        <f ca="1">IF(OR(I$4=0,I$4&gt;$F136),0,IF($E136=0,$C136*$D136/('PAINEL DE CONTROLE'!$D$6-'PAINEL DE CONTROLE'!$D$8),IF(I$4&gt;'PAINEL DE CONTROLE'!$D$6,0,IF(I$4=$E136,$C136*$D136,0))+IF(AND(I$4&lt;='PAINEL DE CONTROLE'!$D$6,I$4&gt;$F136),OFFSET(I136,0,-$F136),0)))</f>
        <v>0</v>
      </c>
      <c r="J136" s="908">
        <f ca="1">IF(OR(J$4=0,J$4&gt;$F136),0,IF($E136=0,$C136*$D136/('PAINEL DE CONTROLE'!$D$6-'PAINEL DE CONTROLE'!$D$8),IF(J$4&gt;'PAINEL DE CONTROLE'!$D$6,0,IF(J$4=$E136,$C136*$D136,0))+IF(AND(J$4&lt;='PAINEL DE CONTROLE'!$D$6,J$4&gt;$F136),OFFSET(J136,0,-$F136),0)))</f>
        <v>0</v>
      </c>
      <c r="K136" s="908">
        <f ca="1">IF(OR(K$4=0,K$4&gt;$F136),0,IF($E136=0,$C136*$D136/('PAINEL DE CONTROLE'!$D$6-'PAINEL DE CONTROLE'!$D$8),IF(K$4&gt;'PAINEL DE CONTROLE'!$D$6,0,IF(K$4=$E136,$C136*$D136,0))+IF(AND(K$4&lt;='PAINEL DE CONTROLE'!$D$6,K$4&gt;$F136),OFFSET(K136,0,-$F136),0)))</f>
        <v>0</v>
      </c>
      <c r="L136" s="908">
        <f ca="1">IF(OR(L$4=0,L$4&gt;$F136),0,IF($E136=0,$C136*$D136/('PAINEL DE CONTROLE'!$D$6-'PAINEL DE CONTROLE'!$D$8),IF(L$4&gt;'PAINEL DE CONTROLE'!$D$6,0,IF(L$4=$E136,$C136*$D136,0))+IF(AND(L$4&lt;='PAINEL DE CONTROLE'!$D$6,L$4&gt;$F136),OFFSET(L136,0,-$F136),0)))</f>
        <v>0</v>
      </c>
      <c r="M136" s="908">
        <f ca="1">IF(OR(M$4=0,M$4&gt;$F136),0,IF($E136=0,$C136*$D136/('PAINEL DE CONTROLE'!$D$6-'PAINEL DE CONTROLE'!$D$8),IF(M$4&gt;'PAINEL DE CONTROLE'!$D$6,0,IF(M$4=$E136,$C136*$D136,0))+IF(AND(M$4&lt;='PAINEL DE CONTROLE'!$D$6,M$4&gt;$F136),OFFSET(M136,0,-$F136),0)))</f>
        <v>0</v>
      </c>
      <c r="N136" s="908">
        <f ca="1">IF(OR(N$4=0,N$4&gt;$F136),0,IF($E136=0,$C136*$D136/('PAINEL DE CONTROLE'!$D$6-'PAINEL DE CONTROLE'!$D$8),IF(N$4&gt;'PAINEL DE CONTROLE'!$D$6,0,IF(N$4=$E136,$C136*$D136,0))+IF(AND(N$4&lt;='PAINEL DE CONTROLE'!$D$6,N$4&gt;$F136),OFFSET(N136,0,-$F136),0)))</f>
        <v>0</v>
      </c>
      <c r="O136" s="908">
        <f ca="1">IF(OR(O$4=0,O$4&gt;$F136),0,IF($E136=0,$C136*$D136/('PAINEL DE CONTROLE'!$D$6-'PAINEL DE CONTROLE'!$D$8),IF(O$4&gt;'PAINEL DE CONTROLE'!$D$6,0,IF(O$4=$E136,$C136*$D136,0))+IF(AND(O$4&lt;='PAINEL DE CONTROLE'!$D$6,O$4&gt;$F136),OFFSET(O136,0,-$F136),0)))</f>
        <v>0</v>
      </c>
      <c r="P136" s="908">
        <f ca="1">IF(OR(P$4=0,P$4&gt;$F136),0,IF($E136=0,$C136*$D136/('PAINEL DE CONTROLE'!$D$6-'PAINEL DE CONTROLE'!$D$8),IF(P$4&gt;'PAINEL DE CONTROLE'!$D$6,0,IF(P$4=$E136,$C136*$D136,0))+IF(AND(P$4&lt;='PAINEL DE CONTROLE'!$D$6,P$4&gt;$F136),OFFSET(P136,0,-$F136),0)))</f>
        <v>0</v>
      </c>
      <c r="Q136" s="908">
        <f ca="1">IF(OR(Q$4=0,Q$4&gt;$F136),0,IF($E136=0,$C136*$D136/('PAINEL DE CONTROLE'!$D$6-'PAINEL DE CONTROLE'!$D$8),IF(Q$4&gt;'PAINEL DE CONTROLE'!$D$6,0,IF(Q$4=$E136,$C136*$D136,0))+IF(AND(Q$4&lt;='PAINEL DE CONTROLE'!$D$6,Q$4&gt;$F136),OFFSET(Q136,0,-$F136),0)))</f>
        <v>0</v>
      </c>
      <c r="R136" s="908">
        <f ca="1">IF(OR(R$4=0,R$4&gt;$F136),0,IF($E136=0,$C136*$D136/('PAINEL DE CONTROLE'!$D$6-'PAINEL DE CONTROLE'!$D$8),IF(R$4&gt;'PAINEL DE CONTROLE'!$D$6,0,IF(R$4=$E136,$C136*$D136,0))+IF(AND(R$4&lt;='PAINEL DE CONTROLE'!$D$6,R$4&gt;$F136),OFFSET(R136,0,-$F136),0)))</f>
        <v>0</v>
      </c>
      <c r="S136" s="908">
        <f ca="1">IF(OR(S$4=0,S$4&gt;$F136),0,IF($E136=0,$C136*$D136/('PAINEL DE CONTROLE'!$D$6-'PAINEL DE CONTROLE'!$D$8),IF(S$4&gt;'PAINEL DE CONTROLE'!$D$6,0,IF(S$4=$E136,$C136*$D136,0))+IF(AND(S$4&lt;='PAINEL DE CONTROLE'!$D$6,S$4&gt;$F136),OFFSET(S136,0,-$F136),0)))</f>
        <v>0</v>
      </c>
      <c r="T136" s="908">
        <f ca="1">IF(OR(T$4=0,T$4&gt;$F136),0,IF($E136=0,$C136*$D136/('PAINEL DE CONTROLE'!$D$6-'PAINEL DE CONTROLE'!$D$8),IF(T$4&gt;'PAINEL DE CONTROLE'!$D$6,0,IF(T$4=$E136,$C136*$D136,0))+IF(AND(T$4&lt;='PAINEL DE CONTROLE'!$D$6,T$4&gt;$F136),OFFSET(T136,0,-$F136),0)))</f>
        <v>0</v>
      </c>
      <c r="U136" s="908">
        <f ca="1">IF(OR(U$4=0,U$4&gt;$F136),0,IF($E136=0,$C136*$D136/('PAINEL DE CONTROLE'!$D$6-'PAINEL DE CONTROLE'!$D$8),IF(U$4&gt;'PAINEL DE CONTROLE'!$D$6,0,IF(U$4=$E136,$C136*$D136,0))+IF(AND(U$4&lt;='PAINEL DE CONTROLE'!$D$6,U$4&gt;$F136),OFFSET(U136,0,-$F136),0)))</f>
        <v>0</v>
      </c>
      <c r="V136" s="908">
        <f ca="1">IF(OR(V$4=0,V$4&gt;$F136),0,IF($E136=0,$C136*$D136/('PAINEL DE CONTROLE'!$D$6-'PAINEL DE CONTROLE'!$D$8),IF(V$4&gt;'PAINEL DE CONTROLE'!$D$6,0,IF(V$4=$E136,$C136*$D136,0))+IF(AND(V$4&lt;='PAINEL DE CONTROLE'!$D$6,V$4&gt;$F136),OFFSET(V136,0,-$F136),0)))</f>
        <v>0</v>
      </c>
      <c r="W136" s="908">
        <f ca="1">IF(OR(W$4=0,W$4&gt;$F136),0,IF($E136=0,$C136*$D136/('PAINEL DE CONTROLE'!$D$6-'PAINEL DE CONTROLE'!$D$8),IF(W$4&gt;'PAINEL DE CONTROLE'!$D$6,0,IF(W$4=$E136,$C136*$D136,0))+IF(AND(W$4&lt;='PAINEL DE CONTROLE'!$D$6,W$4&gt;$F136),OFFSET(W136,0,-$F136),0)))</f>
        <v>0</v>
      </c>
      <c r="X136" s="908">
        <f ca="1">IF(OR(X$4=0,X$4&gt;$F136),0,IF($E136=0,$C136*$D136/('PAINEL DE CONTROLE'!$D$6-'PAINEL DE CONTROLE'!$D$8),IF(X$4&gt;'PAINEL DE CONTROLE'!$D$6,0,IF(X$4=$E136,$C136*$D136,0))+IF(AND(X$4&lt;='PAINEL DE CONTROLE'!$D$6,X$4&gt;$F136),OFFSET(X136,0,-$F136),0)))</f>
        <v>0</v>
      </c>
      <c r="Y136" s="908">
        <f ca="1">IF(OR(Y$4=0,Y$4&gt;$F136),0,IF($E136=0,$C136*$D136/('PAINEL DE CONTROLE'!$D$6-'PAINEL DE CONTROLE'!$D$8),IF(Y$4&gt;'PAINEL DE CONTROLE'!$D$6,0,IF(Y$4=$E136,$C136*$D136,0))+IF(AND(Y$4&lt;='PAINEL DE CONTROLE'!$D$6,Y$4&gt;$F136),OFFSET(Y136,0,-$F136),0)))</f>
        <v>0</v>
      </c>
      <c r="Z136" s="908">
        <f ca="1">IF(OR(Z$4=0,Z$4&gt;$F136),0,IF($E136=0,$C136*$D136/('PAINEL DE CONTROLE'!$D$6-'PAINEL DE CONTROLE'!$D$8),IF(Z$4&gt;'PAINEL DE CONTROLE'!$D$6,0,IF(Z$4=$E136,$C136*$D136,0))+IF(AND(Z$4&lt;='PAINEL DE CONTROLE'!$D$6,Z$4&gt;$F136),OFFSET(Z136,0,-$F136),0)))</f>
        <v>0</v>
      </c>
      <c r="AA136" s="908">
        <f ca="1">IF(OR(AA$4=0,AA$4&gt;$F136),0,IF($E136=0,$C136*$D136/('PAINEL DE CONTROLE'!$D$6-'PAINEL DE CONTROLE'!$D$8),IF(AA$4&gt;'PAINEL DE CONTROLE'!$D$6,0,IF(AA$4=$E136,$C136*$D136,0))+IF(AND(AA$4&lt;='PAINEL DE CONTROLE'!$D$6,AA$4&gt;$F136),OFFSET(AA136,0,-$F136),0)))</f>
        <v>0</v>
      </c>
      <c r="AB136" s="908">
        <f ca="1">IF(OR(AB$4=0,AB$4&gt;$F136),0,IF($E136=0,$C136*$D136/('PAINEL DE CONTROLE'!$D$6-'PAINEL DE CONTROLE'!$D$8),IF(AB$4&gt;'PAINEL DE CONTROLE'!$D$6,0,IF(AB$4=$E136,$C136*$D136,0))+IF(AND(AB$4&lt;='PAINEL DE CONTROLE'!$D$6,AB$4&gt;$F136),OFFSET(AB136,0,-$F136),0)))</f>
        <v>0</v>
      </c>
      <c r="AC136" s="908">
        <f ca="1">IF(OR(AC$4=0,AC$4&gt;$F136),0,IF($E136=0,$C136*$D136/('PAINEL DE CONTROLE'!$D$6-'PAINEL DE CONTROLE'!$D$8),IF(AC$4&gt;'PAINEL DE CONTROLE'!$D$6,0,IF(AC$4=$E136,$C136*$D136,0))+IF(AND(AC$4&lt;='PAINEL DE CONTROLE'!$D$6,AC$4&gt;$F136),OFFSET(AC136,0,-$F136),0)))</f>
        <v>0</v>
      </c>
      <c r="AD136" s="908">
        <f ca="1">IF(OR(AD$4=0,AD$4&gt;$F136),0,IF($E136=0,$C136*$D136/('PAINEL DE CONTROLE'!$D$6-'PAINEL DE CONTROLE'!$D$8),IF(AD$4&gt;'PAINEL DE CONTROLE'!$D$6,0,IF(AD$4=$E136,$C136*$D136,0))+IF(AND(AD$4&lt;='PAINEL DE CONTROLE'!$D$6,AD$4&gt;$F136),OFFSET(AD136,0,-$F136),0)))</f>
        <v>0</v>
      </c>
      <c r="AE136" s="908">
        <f ca="1">IF(OR(AE$4=0,AE$4&gt;$F136),0,IF($E136=0,$C136*$D136/('PAINEL DE CONTROLE'!$D$6-'PAINEL DE CONTROLE'!$D$8),IF(AE$4&gt;'PAINEL DE CONTROLE'!$D$6,0,IF(AE$4=$E136,$C136*$D136,0))+IF(AND(AE$4&lt;='PAINEL DE CONTROLE'!$D$6,AE$4&gt;$F136),OFFSET(AE136,0,-$F136),0)))</f>
        <v>0</v>
      </c>
      <c r="AF136" s="908">
        <f ca="1">IF(OR(AF$4=0,AF$4&gt;$F136),0,IF($E136=0,$C136*$D136/('PAINEL DE CONTROLE'!$D$6-'PAINEL DE CONTROLE'!$D$8),IF(AF$4&gt;'PAINEL DE CONTROLE'!$D$6,0,IF(AF$4=$E136,$C136*$D136,0))+IF(AND(AF$4&lt;='PAINEL DE CONTROLE'!$D$6,AF$4&gt;$F136),OFFSET(AF136,0,-$F136),0)))</f>
        <v>0</v>
      </c>
      <c r="AG136" s="908">
        <f ca="1">IF(OR(AG$4=0,AG$4&gt;$F136),0,IF($E136=0,$C136*$D136/('PAINEL DE CONTROLE'!$D$6-'PAINEL DE CONTROLE'!$D$8),IF(AG$4&gt;'PAINEL DE CONTROLE'!$D$6,0,IF(AG$4=$E136,$C136*$D136,0))+IF(AND(AG$4&lt;='PAINEL DE CONTROLE'!$D$6,AG$4&gt;$F136),OFFSET(AG136,0,-$F136),0)))</f>
        <v>0</v>
      </c>
      <c r="AH136" s="908">
        <f ca="1">IF(OR(AH$4=0,AH$4&gt;$F136),0,IF($E136=0,$C136*$D136/('PAINEL DE CONTROLE'!$D$6-'PAINEL DE CONTROLE'!$D$8),IF(AH$4&gt;'PAINEL DE CONTROLE'!$D$6,0,IF(AH$4=$E136,$C136*$D136,0))+IF(AND(AH$4&lt;='PAINEL DE CONTROLE'!$D$6,AH$4&gt;$F136),OFFSET(AH136,0,-$F136),0)))</f>
        <v>0</v>
      </c>
      <c r="AI136" s="908">
        <f ca="1">IF(OR(AI$4=0,AI$4&gt;$F136),0,IF($E136=0,$C136*$D136/('PAINEL DE CONTROLE'!$D$6-'PAINEL DE CONTROLE'!$D$8),IF(AI$4&gt;'PAINEL DE CONTROLE'!$D$6,0,IF(AI$4=$E136,$C136*$D136,0))+IF(AND(AI$4&lt;='PAINEL DE CONTROLE'!$D$6,AI$4&gt;$F136),OFFSET(AI136,0,-$F136),0)))</f>
        <v>0</v>
      </c>
      <c r="AJ136" s="908">
        <f ca="1">IF(OR(AJ$4=0,AJ$4&gt;$F136),0,IF($E136=0,$C136*$D136/('PAINEL DE CONTROLE'!$D$6-'PAINEL DE CONTROLE'!$D$8),IF(AJ$4&gt;'PAINEL DE CONTROLE'!$D$6,0,IF(AJ$4=$E136,$C136*$D136,0))+IF(AND(AJ$4&lt;='PAINEL DE CONTROLE'!$D$6,AJ$4&gt;$F136),OFFSET(AJ136,0,-$F136),0)))</f>
        <v>0</v>
      </c>
      <c r="AK136" s="908">
        <f ca="1">IF(OR(AK$4=0,AK$4&gt;$F136),0,IF($E136=0,$C136*$D136/('PAINEL DE CONTROLE'!$D$6-'PAINEL DE CONTROLE'!$D$8),IF(AK$4&gt;'PAINEL DE CONTROLE'!$D$6,0,IF(AK$4=$E136,$C136*$D136,0))+IF(AND(AK$4&lt;='PAINEL DE CONTROLE'!$D$6,AK$4&gt;$F136),OFFSET(AK136,0,-$F136),0)))</f>
        <v>0</v>
      </c>
      <c r="AL136" s="908">
        <f ca="1">IF(OR(AL$4=0,AL$4&gt;$F136),0,IF($E136=0,$C136*$D136/('PAINEL DE CONTROLE'!$D$6-'PAINEL DE CONTROLE'!$D$8),IF(AL$4&gt;'PAINEL DE CONTROLE'!$D$6,0,IF(AL$4=$E136,$C136*$D136,0))+IF(AND(AL$4&lt;='PAINEL DE CONTROLE'!$D$6,AL$4&gt;$F136),OFFSET(AL136,0,-$F136),0)))</f>
        <v>0</v>
      </c>
      <c r="AM136" s="908">
        <f ca="1">IF(OR(AM$4=0,AM$4&gt;$F136),0,IF($E136=0,$C136*$D136/('PAINEL DE CONTROLE'!$D$6-'PAINEL DE CONTROLE'!$D$8),IF(AM$4&gt;'PAINEL DE CONTROLE'!$D$6,0,IF(AM$4=$E136,$C136*$D136,0))+IF(AND(AM$4&lt;='PAINEL DE CONTROLE'!$D$6,AM$4&gt;$F136),OFFSET(AM136,0,-$F136),0)))</f>
        <v>0</v>
      </c>
      <c r="AN136" s="908">
        <f ca="1">IF(OR(AN$4=0,AN$4&gt;$F136),0,IF($E136=0,$C136*$D136/('PAINEL DE CONTROLE'!$D$6-'PAINEL DE CONTROLE'!$D$8),IF(AN$4&gt;'PAINEL DE CONTROLE'!$D$6,0,IF(AN$4=$E136,$C136*$D136,0))+IF(AND(AN$4&lt;='PAINEL DE CONTROLE'!$D$6,AN$4&gt;$F136),OFFSET(AN136,0,-$F136),0)))</f>
        <v>0</v>
      </c>
      <c r="AO136" s="908">
        <f ca="1">IF(OR(AO$4=0,AO$4&gt;$F136),0,IF($E136=0,$C136*$D136/('PAINEL DE CONTROLE'!$D$6-'PAINEL DE CONTROLE'!$D$8),IF(AO$4&gt;'PAINEL DE CONTROLE'!$D$6,0,IF(AO$4=$E136,$C136*$D136,0))+IF(AND(AO$4&lt;='PAINEL DE CONTROLE'!$D$6,AO$4&gt;$F136),OFFSET(AO136,0,-$F136),0)))</f>
        <v>0</v>
      </c>
      <c r="AP136" s="908">
        <f ca="1">IF(OR(AP$4=0,AP$4&gt;$F136),0,IF($E136=0,$C136*$D136/('PAINEL DE CONTROLE'!$D$6-'PAINEL DE CONTROLE'!$D$8),IF(AP$4&gt;'PAINEL DE CONTROLE'!$D$6,0,IF(AP$4=$E136,$C136*$D136,0))+IF(AND(AP$4&lt;='PAINEL DE CONTROLE'!$D$6,AP$4&gt;$F136),OFFSET(AP136,0,-$F136),0)))</f>
        <v>0</v>
      </c>
      <c r="AQ136" s="908">
        <f ca="1">IF(OR(AQ$4=0,AQ$4&gt;$F136),0,IF($E136=0,$C136*$D136/('PAINEL DE CONTROLE'!$D$6-'PAINEL DE CONTROLE'!$D$8),IF(AQ$4&gt;'PAINEL DE CONTROLE'!$D$6,0,IF(AQ$4=$E136,$C136*$D136,0))+IF(AND(AQ$4&lt;='PAINEL DE CONTROLE'!$D$6,AQ$4&gt;$F136),OFFSET(AQ136,0,-$F136),0)))</f>
        <v>0</v>
      </c>
      <c r="AR136" s="908">
        <f ca="1">IF(OR(AR$4=0,AR$4&gt;$F136),0,IF($E136=0,$C136*$D136/('PAINEL DE CONTROLE'!$D$6-'PAINEL DE CONTROLE'!$D$8),IF(AR$4&gt;'PAINEL DE CONTROLE'!$D$6,0,IF(AR$4=$E136,$C136*$D136,0))+IF(AND(AR$4&lt;='PAINEL DE CONTROLE'!$D$6,AR$4&gt;$F136),OFFSET(AR136,0,-$F136),0)))</f>
        <v>0</v>
      </c>
      <c r="AS136" s="908">
        <f ca="1">IF(OR(AS$4=0,AS$4&gt;$F136),0,IF($E136=0,$C136*$D136/('PAINEL DE CONTROLE'!$D$6-'PAINEL DE CONTROLE'!$D$8),IF(AS$4&gt;'PAINEL DE CONTROLE'!$D$6,0,IF(AS$4=$E136,$C136*$D136,0))+IF(AND(AS$4&lt;='PAINEL DE CONTROLE'!$D$6,AS$4&gt;$F136),OFFSET(AS136,0,-$F136),0)))</f>
        <v>0</v>
      </c>
      <c r="AT136" s="908">
        <f ca="1">IF(OR(AT$4=0,AT$4&gt;$F136),0,IF($E136=0,$C136*$D136/('PAINEL DE CONTROLE'!$D$6-'PAINEL DE CONTROLE'!$D$8),IF(AT$4&gt;'PAINEL DE CONTROLE'!$D$6,0,IF(AT$4=$E136,$C136*$D136,0))+IF(AND(AT$4&lt;='PAINEL DE CONTROLE'!$D$6,AT$4&gt;$F136),OFFSET(AT136,0,-$F136),0)))</f>
        <v>0</v>
      </c>
      <c r="AU136" s="908">
        <f ca="1">IF(OR(AU$4=0,AU$4&gt;$F136),0,IF($E136=0,$C136*$D136/('PAINEL DE CONTROLE'!$D$6-'PAINEL DE CONTROLE'!$D$8),IF(AU$4&gt;'PAINEL DE CONTROLE'!$D$6,0,IF(AU$4=$E136,$C136*$D136,0))+IF(AND(AU$4&lt;='PAINEL DE CONTROLE'!$D$6,AU$4&gt;$F136),OFFSET(AU136,0,-$F136),0)))</f>
        <v>0</v>
      </c>
      <c r="AV136" s="892"/>
    </row>
    <row r="137" spans="1:48" s="893" customFormat="1">
      <c r="A137" s="903"/>
      <c r="B137" t="s">
        <v>620</v>
      </c>
      <c r="C137" s="853">
        <f>SUMIFS('PAINEL DE CONTROLE'!$P$1951:$P$2857,'PAINEL DE CONTROLE'!$I$1951:$I$2857,$B137,'PAINEL DE CONTROLE'!$V$1951:$V$2857,$D$2)</f>
        <v>20</v>
      </c>
      <c r="D137" s="853">
        <f>SUMIFS('PAINEL DE CONTROLE'!$R$1951:$R$2857,'PAINEL DE CONTROLE'!$I$1951:$I$2857,$B137,'PAINEL DE CONTROLE'!$V$1951:$V$2857,$D$2)</f>
        <v>116020.23354852883</v>
      </c>
      <c r="E137" s="853">
        <f>SUMIFS('PAINEL DE CONTROLE'!$T$1951:$T$2857,'PAINEL DE CONTROLE'!$I$1951:$I$2857,$B137,'PAINEL DE CONTROLE'!$V$1951:$V$2857,$D$2)</f>
        <v>0</v>
      </c>
      <c r="F137" s="853">
        <f>SUMIFS('PAINEL DE CONTROLE'!$U$1951:$U$2857,'PAINEL DE CONTROLE'!$I$1951:$I$2857,$B137,'PAINEL DE CONTROLE'!$V$1951:$V$2857,$D$2)-'PAINEL DE CONTROLE'!$D$8</f>
        <v>30</v>
      </c>
      <c r="G137" s="908">
        <f ca="1">IF(OR(G$4=0,G$4&gt;$F137),0,IF($E137=0,$C137*$D137/('PAINEL DE CONTROLE'!$D$6-'PAINEL DE CONTROLE'!$D$8),IF(G$4&gt;'PAINEL DE CONTROLE'!$D$6,0,IF(G$4=$E137,$C137*$D137,0))+IF(AND(G$4&lt;='PAINEL DE CONTROLE'!$D$6,G$4&gt;$F137),OFFSET(G137,0,-$F137),0)))</f>
        <v>0</v>
      </c>
      <c r="H137" s="908">
        <f ca="1">IF(OR(H$4=0,H$4&gt;$F137),0,IF($E137=0,$C137*$D137/('PAINEL DE CONTROLE'!$D$6-'PAINEL DE CONTROLE'!$D$8),IF(H$4&gt;'PAINEL DE CONTROLE'!$D$6,0,IF(H$4=$E137,$C137*$D137,0))+IF(AND(H$4&lt;='PAINEL DE CONTROLE'!$D$6,H$4&gt;$F137),OFFSET(H137,0,-$F137),0)))</f>
        <v>77346.82236568589</v>
      </c>
      <c r="I137" s="908">
        <f ca="1">IF(OR(I$4=0,I$4&gt;$F137),0,IF($E137=0,$C137*$D137/('PAINEL DE CONTROLE'!$D$6-'PAINEL DE CONTROLE'!$D$8),IF(I$4&gt;'PAINEL DE CONTROLE'!$D$6,0,IF(I$4=$E137,$C137*$D137,0))+IF(AND(I$4&lt;='PAINEL DE CONTROLE'!$D$6,I$4&gt;$F137),OFFSET(I137,0,-$F137),0)))</f>
        <v>77346.82236568589</v>
      </c>
      <c r="J137" s="908">
        <f ca="1">IF(OR(J$4=0,J$4&gt;$F137),0,IF($E137=0,$C137*$D137/('PAINEL DE CONTROLE'!$D$6-'PAINEL DE CONTROLE'!$D$8),IF(J$4&gt;'PAINEL DE CONTROLE'!$D$6,0,IF(J$4=$E137,$C137*$D137,0))+IF(AND(J$4&lt;='PAINEL DE CONTROLE'!$D$6,J$4&gt;$F137),OFFSET(J137,0,-$F137),0)))</f>
        <v>77346.82236568589</v>
      </c>
      <c r="K137" s="908">
        <f ca="1">IF(OR(K$4=0,K$4&gt;$F137),0,IF($E137=0,$C137*$D137/('PAINEL DE CONTROLE'!$D$6-'PAINEL DE CONTROLE'!$D$8),IF(K$4&gt;'PAINEL DE CONTROLE'!$D$6,0,IF(K$4=$E137,$C137*$D137,0))+IF(AND(K$4&lt;='PAINEL DE CONTROLE'!$D$6,K$4&gt;$F137),OFFSET(K137,0,-$F137),0)))</f>
        <v>77346.82236568589</v>
      </c>
      <c r="L137" s="908">
        <f ca="1">IF(OR(L$4=0,L$4&gt;$F137),0,IF($E137=0,$C137*$D137/('PAINEL DE CONTROLE'!$D$6-'PAINEL DE CONTROLE'!$D$8),IF(L$4&gt;'PAINEL DE CONTROLE'!$D$6,0,IF(L$4=$E137,$C137*$D137,0))+IF(AND(L$4&lt;='PAINEL DE CONTROLE'!$D$6,L$4&gt;$F137),OFFSET(L137,0,-$F137),0)))</f>
        <v>77346.82236568589</v>
      </c>
      <c r="M137" s="908">
        <f ca="1">IF(OR(M$4=0,M$4&gt;$F137),0,IF($E137=0,$C137*$D137/('PAINEL DE CONTROLE'!$D$6-'PAINEL DE CONTROLE'!$D$8),IF(M$4&gt;'PAINEL DE CONTROLE'!$D$6,0,IF(M$4=$E137,$C137*$D137,0))+IF(AND(M$4&lt;='PAINEL DE CONTROLE'!$D$6,M$4&gt;$F137),OFFSET(M137,0,-$F137),0)))</f>
        <v>77346.82236568589</v>
      </c>
      <c r="N137" s="908">
        <f ca="1">IF(OR(N$4=0,N$4&gt;$F137),0,IF($E137=0,$C137*$D137/('PAINEL DE CONTROLE'!$D$6-'PAINEL DE CONTROLE'!$D$8),IF(N$4&gt;'PAINEL DE CONTROLE'!$D$6,0,IF(N$4=$E137,$C137*$D137,0))+IF(AND(N$4&lt;='PAINEL DE CONTROLE'!$D$6,N$4&gt;$F137),OFFSET(N137,0,-$F137),0)))</f>
        <v>77346.82236568589</v>
      </c>
      <c r="O137" s="908">
        <f ca="1">IF(OR(O$4=0,O$4&gt;$F137),0,IF($E137=0,$C137*$D137/('PAINEL DE CONTROLE'!$D$6-'PAINEL DE CONTROLE'!$D$8),IF(O$4&gt;'PAINEL DE CONTROLE'!$D$6,0,IF(O$4=$E137,$C137*$D137,0))+IF(AND(O$4&lt;='PAINEL DE CONTROLE'!$D$6,O$4&gt;$F137),OFFSET(O137,0,-$F137),0)))</f>
        <v>77346.82236568589</v>
      </c>
      <c r="P137" s="908">
        <f ca="1">IF(OR(P$4=0,P$4&gt;$F137),0,IF($E137=0,$C137*$D137/('PAINEL DE CONTROLE'!$D$6-'PAINEL DE CONTROLE'!$D$8),IF(P$4&gt;'PAINEL DE CONTROLE'!$D$6,0,IF(P$4=$E137,$C137*$D137,0))+IF(AND(P$4&lt;='PAINEL DE CONTROLE'!$D$6,P$4&gt;$F137),OFFSET(P137,0,-$F137),0)))</f>
        <v>77346.82236568589</v>
      </c>
      <c r="Q137" s="908">
        <f ca="1">IF(OR(Q$4=0,Q$4&gt;$F137),0,IF($E137=0,$C137*$D137/('PAINEL DE CONTROLE'!$D$6-'PAINEL DE CONTROLE'!$D$8),IF(Q$4&gt;'PAINEL DE CONTROLE'!$D$6,0,IF(Q$4=$E137,$C137*$D137,0))+IF(AND(Q$4&lt;='PAINEL DE CONTROLE'!$D$6,Q$4&gt;$F137),OFFSET(Q137,0,-$F137),0)))</f>
        <v>77346.82236568589</v>
      </c>
      <c r="R137" s="908">
        <f ca="1">IF(OR(R$4=0,R$4&gt;$F137),0,IF($E137=0,$C137*$D137/('PAINEL DE CONTROLE'!$D$6-'PAINEL DE CONTROLE'!$D$8),IF(R$4&gt;'PAINEL DE CONTROLE'!$D$6,0,IF(R$4=$E137,$C137*$D137,0))+IF(AND(R$4&lt;='PAINEL DE CONTROLE'!$D$6,R$4&gt;$F137),OFFSET(R137,0,-$F137),0)))</f>
        <v>77346.82236568589</v>
      </c>
      <c r="S137" s="908">
        <f ca="1">IF(OR(S$4=0,S$4&gt;$F137),0,IF($E137=0,$C137*$D137/('PAINEL DE CONTROLE'!$D$6-'PAINEL DE CONTROLE'!$D$8),IF(S$4&gt;'PAINEL DE CONTROLE'!$D$6,0,IF(S$4=$E137,$C137*$D137,0))+IF(AND(S$4&lt;='PAINEL DE CONTROLE'!$D$6,S$4&gt;$F137),OFFSET(S137,0,-$F137),0)))</f>
        <v>77346.82236568589</v>
      </c>
      <c r="T137" s="908">
        <f ca="1">IF(OR(T$4=0,T$4&gt;$F137),0,IF($E137=0,$C137*$D137/('PAINEL DE CONTROLE'!$D$6-'PAINEL DE CONTROLE'!$D$8),IF(T$4&gt;'PAINEL DE CONTROLE'!$D$6,0,IF(T$4=$E137,$C137*$D137,0))+IF(AND(T$4&lt;='PAINEL DE CONTROLE'!$D$6,T$4&gt;$F137),OFFSET(T137,0,-$F137),0)))</f>
        <v>77346.82236568589</v>
      </c>
      <c r="U137" s="908">
        <f ca="1">IF(OR(U$4=0,U$4&gt;$F137),0,IF($E137=0,$C137*$D137/('PAINEL DE CONTROLE'!$D$6-'PAINEL DE CONTROLE'!$D$8),IF(U$4&gt;'PAINEL DE CONTROLE'!$D$6,0,IF(U$4=$E137,$C137*$D137,0))+IF(AND(U$4&lt;='PAINEL DE CONTROLE'!$D$6,U$4&gt;$F137),OFFSET(U137,0,-$F137),0)))</f>
        <v>77346.82236568589</v>
      </c>
      <c r="V137" s="908">
        <f ca="1">IF(OR(V$4=0,V$4&gt;$F137),0,IF($E137=0,$C137*$D137/('PAINEL DE CONTROLE'!$D$6-'PAINEL DE CONTROLE'!$D$8),IF(V$4&gt;'PAINEL DE CONTROLE'!$D$6,0,IF(V$4=$E137,$C137*$D137,0))+IF(AND(V$4&lt;='PAINEL DE CONTROLE'!$D$6,V$4&gt;$F137),OFFSET(V137,0,-$F137),0)))</f>
        <v>77346.82236568589</v>
      </c>
      <c r="W137" s="908">
        <f ca="1">IF(OR(W$4=0,W$4&gt;$F137),0,IF($E137=0,$C137*$D137/('PAINEL DE CONTROLE'!$D$6-'PAINEL DE CONTROLE'!$D$8),IF(W$4&gt;'PAINEL DE CONTROLE'!$D$6,0,IF(W$4=$E137,$C137*$D137,0))+IF(AND(W$4&lt;='PAINEL DE CONTROLE'!$D$6,W$4&gt;$F137),OFFSET(W137,0,-$F137),0)))</f>
        <v>77346.82236568589</v>
      </c>
      <c r="X137" s="908">
        <f ca="1">IF(OR(X$4=0,X$4&gt;$F137),0,IF($E137=0,$C137*$D137/('PAINEL DE CONTROLE'!$D$6-'PAINEL DE CONTROLE'!$D$8),IF(X$4&gt;'PAINEL DE CONTROLE'!$D$6,0,IF(X$4=$E137,$C137*$D137,0))+IF(AND(X$4&lt;='PAINEL DE CONTROLE'!$D$6,X$4&gt;$F137),OFFSET(X137,0,-$F137),0)))</f>
        <v>77346.82236568589</v>
      </c>
      <c r="Y137" s="908">
        <f ca="1">IF(OR(Y$4=0,Y$4&gt;$F137),0,IF($E137=0,$C137*$D137/('PAINEL DE CONTROLE'!$D$6-'PAINEL DE CONTROLE'!$D$8),IF(Y$4&gt;'PAINEL DE CONTROLE'!$D$6,0,IF(Y$4=$E137,$C137*$D137,0))+IF(AND(Y$4&lt;='PAINEL DE CONTROLE'!$D$6,Y$4&gt;$F137),OFFSET(Y137,0,-$F137),0)))</f>
        <v>77346.82236568589</v>
      </c>
      <c r="Z137" s="908">
        <f ca="1">IF(OR(Z$4=0,Z$4&gt;$F137),0,IF($E137=0,$C137*$D137/('PAINEL DE CONTROLE'!$D$6-'PAINEL DE CONTROLE'!$D$8),IF(Z$4&gt;'PAINEL DE CONTROLE'!$D$6,0,IF(Z$4=$E137,$C137*$D137,0))+IF(AND(Z$4&lt;='PAINEL DE CONTROLE'!$D$6,Z$4&gt;$F137),OFFSET(Z137,0,-$F137),0)))</f>
        <v>77346.82236568589</v>
      </c>
      <c r="AA137" s="908">
        <f ca="1">IF(OR(AA$4=0,AA$4&gt;$F137),0,IF($E137=0,$C137*$D137/('PAINEL DE CONTROLE'!$D$6-'PAINEL DE CONTROLE'!$D$8),IF(AA$4&gt;'PAINEL DE CONTROLE'!$D$6,0,IF(AA$4=$E137,$C137*$D137,0))+IF(AND(AA$4&lt;='PAINEL DE CONTROLE'!$D$6,AA$4&gt;$F137),OFFSET(AA137,0,-$F137),0)))</f>
        <v>77346.82236568589</v>
      </c>
      <c r="AB137" s="908">
        <f ca="1">IF(OR(AB$4=0,AB$4&gt;$F137),0,IF($E137=0,$C137*$D137/('PAINEL DE CONTROLE'!$D$6-'PAINEL DE CONTROLE'!$D$8),IF(AB$4&gt;'PAINEL DE CONTROLE'!$D$6,0,IF(AB$4=$E137,$C137*$D137,0))+IF(AND(AB$4&lt;='PAINEL DE CONTROLE'!$D$6,AB$4&gt;$F137),OFFSET(AB137,0,-$F137),0)))</f>
        <v>77346.82236568589</v>
      </c>
      <c r="AC137" s="908">
        <f ca="1">IF(OR(AC$4=0,AC$4&gt;$F137),0,IF($E137=0,$C137*$D137/('PAINEL DE CONTROLE'!$D$6-'PAINEL DE CONTROLE'!$D$8),IF(AC$4&gt;'PAINEL DE CONTROLE'!$D$6,0,IF(AC$4=$E137,$C137*$D137,0))+IF(AND(AC$4&lt;='PAINEL DE CONTROLE'!$D$6,AC$4&gt;$F137),OFFSET(AC137,0,-$F137),0)))</f>
        <v>77346.82236568589</v>
      </c>
      <c r="AD137" s="908">
        <f ca="1">IF(OR(AD$4=0,AD$4&gt;$F137),0,IF($E137=0,$C137*$D137/('PAINEL DE CONTROLE'!$D$6-'PAINEL DE CONTROLE'!$D$8),IF(AD$4&gt;'PAINEL DE CONTROLE'!$D$6,0,IF(AD$4=$E137,$C137*$D137,0))+IF(AND(AD$4&lt;='PAINEL DE CONTROLE'!$D$6,AD$4&gt;$F137),OFFSET(AD137,0,-$F137),0)))</f>
        <v>77346.82236568589</v>
      </c>
      <c r="AE137" s="908">
        <f ca="1">IF(OR(AE$4=0,AE$4&gt;$F137),0,IF($E137=0,$C137*$D137/('PAINEL DE CONTROLE'!$D$6-'PAINEL DE CONTROLE'!$D$8),IF(AE$4&gt;'PAINEL DE CONTROLE'!$D$6,0,IF(AE$4=$E137,$C137*$D137,0))+IF(AND(AE$4&lt;='PAINEL DE CONTROLE'!$D$6,AE$4&gt;$F137),OFFSET(AE137,0,-$F137),0)))</f>
        <v>77346.82236568589</v>
      </c>
      <c r="AF137" s="908">
        <f ca="1">IF(OR(AF$4=0,AF$4&gt;$F137),0,IF($E137=0,$C137*$D137/('PAINEL DE CONTROLE'!$D$6-'PAINEL DE CONTROLE'!$D$8),IF(AF$4&gt;'PAINEL DE CONTROLE'!$D$6,0,IF(AF$4=$E137,$C137*$D137,0))+IF(AND(AF$4&lt;='PAINEL DE CONTROLE'!$D$6,AF$4&gt;$F137),OFFSET(AF137,0,-$F137),0)))</f>
        <v>77346.82236568589</v>
      </c>
      <c r="AG137" s="908">
        <f ca="1">IF(OR(AG$4=0,AG$4&gt;$F137),0,IF($E137=0,$C137*$D137/('PAINEL DE CONTROLE'!$D$6-'PAINEL DE CONTROLE'!$D$8),IF(AG$4&gt;'PAINEL DE CONTROLE'!$D$6,0,IF(AG$4=$E137,$C137*$D137,0))+IF(AND(AG$4&lt;='PAINEL DE CONTROLE'!$D$6,AG$4&gt;$F137),OFFSET(AG137,0,-$F137),0)))</f>
        <v>77346.82236568589</v>
      </c>
      <c r="AH137" s="908">
        <f ca="1">IF(OR(AH$4=0,AH$4&gt;$F137),0,IF($E137=0,$C137*$D137/('PAINEL DE CONTROLE'!$D$6-'PAINEL DE CONTROLE'!$D$8),IF(AH$4&gt;'PAINEL DE CONTROLE'!$D$6,0,IF(AH$4=$E137,$C137*$D137,0))+IF(AND(AH$4&lt;='PAINEL DE CONTROLE'!$D$6,AH$4&gt;$F137),OFFSET(AH137,0,-$F137),0)))</f>
        <v>77346.82236568589</v>
      </c>
      <c r="AI137" s="908">
        <f ca="1">IF(OR(AI$4=0,AI$4&gt;$F137),0,IF($E137=0,$C137*$D137/('PAINEL DE CONTROLE'!$D$6-'PAINEL DE CONTROLE'!$D$8),IF(AI$4&gt;'PAINEL DE CONTROLE'!$D$6,0,IF(AI$4=$E137,$C137*$D137,0))+IF(AND(AI$4&lt;='PAINEL DE CONTROLE'!$D$6,AI$4&gt;$F137),OFFSET(AI137,0,-$F137),0)))</f>
        <v>77346.82236568589</v>
      </c>
      <c r="AJ137" s="908">
        <f ca="1">IF(OR(AJ$4=0,AJ$4&gt;$F137),0,IF($E137=0,$C137*$D137/('PAINEL DE CONTROLE'!$D$6-'PAINEL DE CONTROLE'!$D$8),IF(AJ$4&gt;'PAINEL DE CONTROLE'!$D$6,0,IF(AJ$4=$E137,$C137*$D137,0))+IF(AND(AJ$4&lt;='PAINEL DE CONTROLE'!$D$6,AJ$4&gt;$F137),OFFSET(AJ137,0,-$F137),0)))</f>
        <v>77346.82236568589</v>
      </c>
      <c r="AK137" s="908">
        <f ca="1">IF(OR(AK$4=0,AK$4&gt;$F137),0,IF($E137=0,$C137*$D137/('PAINEL DE CONTROLE'!$D$6-'PAINEL DE CONTROLE'!$D$8),IF(AK$4&gt;'PAINEL DE CONTROLE'!$D$6,0,IF(AK$4=$E137,$C137*$D137,0))+IF(AND(AK$4&lt;='PAINEL DE CONTROLE'!$D$6,AK$4&gt;$F137),OFFSET(AK137,0,-$F137),0)))</f>
        <v>77346.82236568589</v>
      </c>
      <c r="AL137" s="908">
        <f ca="1">IF(OR(AL$4=0,AL$4&gt;$F137),0,IF($E137=0,$C137*$D137/('PAINEL DE CONTROLE'!$D$6-'PAINEL DE CONTROLE'!$D$8),IF(AL$4&gt;'PAINEL DE CONTROLE'!$D$6,0,IF(AL$4=$E137,$C137*$D137,0))+IF(AND(AL$4&lt;='PAINEL DE CONTROLE'!$D$6,AL$4&gt;$F137),OFFSET(AL137,0,-$F137),0)))</f>
        <v>0</v>
      </c>
      <c r="AM137" s="908">
        <f ca="1">IF(OR(AM$4=0,AM$4&gt;$F137),0,IF($E137=0,$C137*$D137/('PAINEL DE CONTROLE'!$D$6-'PAINEL DE CONTROLE'!$D$8),IF(AM$4&gt;'PAINEL DE CONTROLE'!$D$6,0,IF(AM$4=$E137,$C137*$D137,0))+IF(AND(AM$4&lt;='PAINEL DE CONTROLE'!$D$6,AM$4&gt;$F137),OFFSET(AM137,0,-$F137),0)))</f>
        <v>0</v>
      </c>
      <c r="AN137" s="908">
        <f ca="1">IF(OR(AN$4=0,AN$4&gt;$F137),0,IF($E137=0,$C137*$D137/('PAINEL DE CONTROLE'!$D$6-'PAINEL DE CONTROLE'!$D$8),IF(AN$4&gt;'PAINEL DE CONTROLE'!$D$6,0,IF(AN$4=$E137,$C137*$D137,0))+IF(AND(AN$4&lt;='PAINEL DE CONTROLE'!$D$6,AN$4&gt;$F137),OFFSET(AN137,0,-$F137),0)))</f>
        <v>0</v>
      </c>
      <c r="AO137" s="908">
        <f ca="1">IF(OR(AO$4=0,AO$4&gt;$F137),0,IF($E137=0,$C137*$D137/('PAINEL DE CONTROLE'!$D$6-'PAINEL DE CONTROLE'!$D$8),IF(AO$4&gt;'PAINEL DE CONTROLE'!$D$6,0,IF(AO$4=$E137,$C137*$D137,0))+IF(AND(AO$4&lt;='PAINEL DE CONTROLE'!$D$6,AO$4&gt;$F137),OFFSET(AO137,0,-$F137),0)))</f>
        <v>0</v>
      </c>
      <c r="AP137" s="908">
        <f ca="1">IF(OR(AP$4=0,AP$4&gt;$F137),0,IF($E137=0,$C137*$D137/('PAINEL DE CONTROLE'!$D$6-'PAINEL DE CONTROLE'!$D$8),IF(AP$4&gt;'PAINEL DE CONTROLE'!$D$6,0,IF(AP$4=$E137,$C137*$D137,0))+IF(AND(AP$4&lt;='PAINEL DE CONTROLE'!$D$6,AP$4&gt;$F137),OFFSET(AP137,0,-$F137),0)))</f>
        <v>0</v>
      </c>
      <c r="AQ137" s="908">
        <f ca="1">IF(OR(AQ$4=0,AQ$4&gt;$F137),0,IF($E137=0,$C137*$D137/('PAINEL DE CONTROLE'!$D$6-'PAINEL DE CONTROLE'!$D$8),IF(AQ$4&gt;'PAINEL DE CONTROLE'!$D$6,0,IF(AQ$4=$E137,$C137*$D137,0))+IF(AND(AQ$4&lt;='PAINEL DE CONTROLE'!$D$6,AQ$4&gt;$F137),OFFSET(AQ137,0,-$F137),0)))</f>
        <v>0</v>
      </c>
      <c r="AR137" s="908">
        <f ca="1">IF(OR(AR$4=0,AR$4&gt;$F137),0,IF($E137=0,$C137*$D137/('PAINEL DE CONTROLE'!$D$6-'PAINEL DE CONTROLE'!$D$8),IF(AR$4&gt;'PAINEL DE CONTROLE'!$D$6,0,IF(AR$4=$E137,$C137*$D137,0))+IF(AND(AR$4&lt;='PAINEL DE CONTROLE'!$D$6,AR$4&gt;$F137),OFFSET(AR137,0,-$F137),0)))</f>
        <v>0</v>
      </c>
      <c r="AS137" s="908">
        <f ca="1">IF(OR(AS$4=0,AS$4&gt;$F137),0,IF($E137=0,$C137*$D137/('PAINEL DE CONTROLE'!$D$6-'PAINEL DE CONTROLE'!$D$8),IF(AS$4&gt;'PAINEL DE CONTROLE'!$D$6,0,IF(AS$4=$E137,$C137*$D137,0))+IF(AND(AS$4&lt;='PAINEL DE CONTROLE'!$D$6,AS$4&gt;$F137),OFFSET(AS137,0,-$F137),0)))</f>
        <v>0</v>
      </c>
      <c r="AT137" s="908">
        <f ca="1">IF(OR(AT$4=0,AT$4&gt;$F137),0,IF($E137=0,$C137*$D137/('PAINEL DE CONTROLE'!$D$6-'PAINEL DE CONTROLE'!$D$8),IF(AT$4&gt;'PAINEL DE CONTROLE'!$D$6,0,IF(AT$4=$E137,$C137*$D137,0))+IF(AND(AT$4&lt;='PAINEL DE CONTROLE'!$D$6,AT$4&gt;$F137),OFFSET(AT137,0,-$F137),0)))</f>
        <v>0</v>
      </c>
      <c r="AU137" s="908">
        <f ca="1">IF(OR(AU$4=0,AU$4&gt;$F137),0,IF($E137=0,$C137*$D137/('PAINEL DE CONTROLE'!$D$6-'PAINEL DE CONTROLE'!$D$8),IF(AU$4&gt;'PAINEL DE CONTROLE'!$D$6,0,IF(AU$4=$E137,$C137*$D137,0))+IF(AND(AU$4&lt;='PAINEL DE CONTROLE'!$D$6,AU$4&gt;$F137),OFFSET(AU137,0,-$F137),0)))</f>
        <v>0</v>
      </c>
      <c r="AV137" s="892"/>
    </row>
    <row r="138" spans="1:48" s="893" customFormat="1">
      <c r="A138" s="903"/>
      <c r="B138" t="s">
        <v>621</v>
      </c>
      <c r="C138" s="853">
        <f>SUMIFS('PAINEL DE CONTROLE'!$P$1951:$P$2857,'PAINEL DE CONTROLE'!$I$1951:$I$2857,$B138,'PAINEL DE CONTROLE'!$V$1951:$V$2857,$D$2)</f>
        <v>599.74754398225764</v>
      </c>
      <c r="D138" s="853">
        <f>SUMIFS('PAINEL DE CONTROLE'!$R$1951:$R$2857,'PAINEL DE CONTROLE'!$I$1951:$I$2857,$B138,'PAINEL DE CONTROLE'!$V$1951:$V$2857,$D$2)</f>
        <v>2320.4046709705767</v>
      </c>
      <c r="E138" s="853">
        <f>SUMIFS('PAINEL DE CONTROLE'!$T$1951:$T$2857,'PAINEL DE CONTROLE'!$I$1951:$I$2857,$B138,'PAINEL DE CONTROLE'!$V$1951:$V$2857,$D$2)</f>
        <v>0</v>
      </c>
      <c r="F138" s="853">
        <f>SUMIFS('PAINEL DE CONTROLE'!$U$1951:$U$2857,'PAINEL DE CONTROLE'!$I$1951:$I$2857,$B138,'PAINEL DE CONTROLE'!$V$1951:$V$2857,$D$2)-'PAINEL DE CONTROLE'!$D$8</f>
        <v>30</v>
      </c>
      <c r="G138" s="908">
        <f ca="1">IF(OR(G$4=0,G$4&gt;$F138),0,IF($E138=0,$C138*$D138/('PAINEL DE CONTROLE'!$D$6-'PAINEL DE CONTROLE'!$D$8),IF(G$4&gt;'PAINEL DE CONTROLE'!$D$6,0,IF(G$4=$E138,$C138*$D138,0))+IF(AND(G$4&lt;='PAINEL DE CONTROLE'!$D$6,G$4&gt;$F138),OFFSET(G138,0,-$F138),0)))</f>
        <v>0</v>
      </c>
      <c r="H138" s="908">
        <f ca="1">IF(OR(H$4=0,H$4&gt;$F138),0,IF($E138=0,$C138*$D138/('PAINEL DE CONTROLE'!$D$6-'PAINEL DE CONTROLE'!$D$8),IF(H$4&gt;'PAINEL DE CONTROLE'!$D$6,0,IF(H$4=$E138,$C138*$D138,0))+IF(AND(H$4&lt;='PAINEL DE CONTROLE'!$D$6,H$4&gt;$F138),OFFSET(H138,0,-$F138),0)))</f>
        <v>46388.566748652062</v>
      </c>
      <c r="I138" s="908">
        <f ca="1">IF(OR(I$4=0,I$4&gt;$F138),0,IF($E138=0,$C138*$D138/('PAINEL DE CONTROLE'!$D$6-'PAINEL DE CONTROLE'!$D$8),IF(I$4&gt;'PAINEL DE CONTROLE'!$D$6,0,IF(I$4=$E138,$C138*$D138,0))+IF(AND(I$4&lt;='PAINEL DE CONTROLE'!$D$6,I$4&gt;$F138),OFFSET(I138,0,-$F138),0)))</f>
        <v>46388.566748652062</v>
      </c>
      <c r="J138" s="908">
        <f ca="1">IF(OR(J$4=0,J$4&gt;$F138),0,IF($E138=0,$C138*$D138/('PAINEL DE CONTROLE'!$D$6-'PAINEL DE CONTROLE'!$D$8),IF(J$4&gt;'PAINEL DE CONTROLE'!$D$6,0,IF(J$4=$E138,$C138*$D138,0))+IF(AND(J$4&lt;='PAINEL DE CONTROLE'!$D$6,J$4&gt;$F138),OFFSET(J138,0,-$F138),0)))</f>
        <v>46388.566748652062</v>
      </c>
      <c r="K138" s="908">
        <f ca="1">IF(OR(K$4=0,K$4&gt;$F138),0,IF($E138=0,$C138*$D138/('PAINEL DE CONTROLE'!$D$6-'PAINEL DE CONTROLE'!$D$8),IF(K$4&gt;'PAINEL DE CONTROLE'!$D$6,0,IF(K$4=$E138,$C138*$D138,0))+IF(AND(K$4&lt;='PAINEL DE CONTROLE'!$D$6,K$4&gt;$F138),OFFSET(K138,0,-$F138),0)))</f>
        <v>46388.566748652062</v>
      </c>
      <c r="L138" s="908">
        <f ca="1">IF(OR(L$4=0,L$4&gt;$F138),0,IF($E138=0,$C138*$D138/('PAINEL DE CONTROLE'!$D$6-'PAINEL DE CONTROLE'!$D$8),IF(L$4&gt;'PAINEL DE CONTROLE'!$D$6,0,IF(L$4=$E138,$C138*$D138,0))+IF(AND(L$4&lt;='PAINEL DE CONTROLE'!$D$6,L$4&gt;$F138),OFFSET(L138,0,-$F138),0)))</f>
        <v>46388.566748652062</v>
      </c>
      <c r="M138" s="908">
        <f ca="1">IF(OR(M$4=0,M$4&gt;$F138),0,IF($E138=0,$C138*$D138/('PAINEL DE CONTROLE'!$D$6-'PAINEL DE CONTROLE'!$D$8),IF(M$4&gt;'PAINEL DE CONTROLE'!$D$6,0,IF(M$4=$E138,$C138*$D138,0))+IF(AND(M$4&lt;='PAINEL DE CONTROLE'!$D$6,M$4&gt;$F138),OFFSET(M138,0,-$F138),0)))</f>
        <v>46388.566748652062</v>
      </c>
      <c r="N138" s="908">
        <f ca="1">IF(OR(N$4=0,N$4&gt;$F138),0,IF($E138=0,$C138*$D138/('PAINEL DE CONTROLE'!$D$6-'PAINEL DE CONTROLE'!$D$8),IF(N$4&gt;'PAINEL DE CONTROLE'!$D$6,0,IF(N$4=$E138,$C138*$D138,0))+IF(AND(N$4&lt;='PAINEL DE CONTROLE'!$D$6,N$4&gt;$F138),OFFSET(N138,0,-$F138),0)))</f>
        <v>46388.566748652062</v>
      </c>
      <c r="O138" s="908">
        <f ca="1">IF(OR(O$4=0,O$4&gt;$F138),0,IF($E138=0,$C138*$D138/('PAINEL DE CONTROLE'!$D$6-'PAINEL DE CONTROLE'!$D$8),IF(O$4&gt;'PAINEL DE CONTROLE'!$D$6,0,IF(O$4=$E138,$C138*$D138,0))+IF(AND(O$4&lt;='PAINEL DE CONTROLE'!$D$6,O$4&gt;$F138),OFFSET(O138,0,-$F138),0)))</f>
        <v>46388.566748652062</v>
      </c>
      <c r="P138" s="908">
        <f ca="1">IF(OR(P$4=0,P$4&gt;$F138),0,IF($E138=0,$C138*$D138/('PAINEL DE CONTROLE'!$D$6-'PAINEL DE CONTROLE'!$D$8),IF(P$4&gt;'PAINEL DE CONTROLE'!$D$6,0,IF(P$4=$E138,$C138*$D138,0))+IF(AND(P$4&lt;='PAINEL DE CONTROLE'!$D$6,P$4&gt;$F138),OFFSET(P138,0,-$F138),0)))</f>
        <v>46388.566748652062</v>
      </c>
      <c r="Q138" s="908">
        <f ca="1">IF(OR(Q$4=0,Q$4&gt;$F138),0,IF($E138=0,$C138*$D138/('PAINEL DE CONTROLE'!$D$6-'PAINEL DE CONTROLE'!$D$8),IF(Q$4&gt;'PAINEL DE CONTROLE'!$D$6,0,IF(Q$4=$E138,$C138*$D138,0))+IF(AND(Q$4&lt;='PAINEL DE CONTROLE'!$D$6,Q$4&gt;$F138),OFFSET(Q138,0,-$F138),0)))</f>
        <v>46388.566748652062</v>
      </c>
      <c r="R138" s="908">
        <f ca="1">IF(OR(R$4=0,R$4&gt;$F138),0,IF($E138=0,$C138*$D138/('PAINEL DE CONTROLE'!$D$6-'PAINEL DE CONTROLE'!$D$8),IF(R$4&gt;'PAINEL DE CONTROLE'!$D$6,0,IF(R$4=$E138,$C138*$D138,0))+IF(AND(R$4&lt;='PAINEL DE CONTROLE'!$D$6,R$4&gt;$F138),OFFSET(R138,0,-$F138),0)))</f>
        <v>46388.566748652062</v>
      </c>
      <c r="S138" s="908">
        <f ca="1">IF(OR(S$4=0,S$4&gt;$F138),0,IF($E138=0,$C138*$D138/('PAINEL DE CONTROLE'!$D$6-'PAINEL DE CONTROLE'!$D$8),IF(S$4&gt;'PAINEL DE CONTROLE'!$D$6,0,IF(S$4=$E138,$C138*$D138,0))+IF(AND(S$4&lt;='PAINEL DE CONTROLE'!$D$6,S$4&gt;$F138),OFFSET(S138,0,-$F138),0)))</f>
        <v>46388.566748652062</v>
      </c>
      <c r="T138" s="908">
        <f ca="1">IF(OR(T$4=0,T$4&gt;$F138),0,IF($E138=0,$C138*$D138/('PAINEL DE CONTROLE'!$D$6-'PAINEL DE CONTROLE'!$D$8),IF(T$4&gt;'PAINEL DE CONTROLE'!$D$6,0,IF(T$4=$E138,$C138*$D138,0))+IF(AND(T$4&lt;='PAINEL DE CONTROLE'!$D$6,T$4&gt;$F138),OFFSET(T138,0,-$F138),0)))</f>
        <v>46388.566748652062</v>
      </c>
      <c r="U138" s="908">
        <f ca="1">IF(OR(U$4=0,U$4&gt;$F138),0,IF($E138=0,$C138*$D138/('PAINEL DE CONTROLE'!$D$6-'PAINEL DE CONTROLE'!$D$8),IF(U$4&gt;'PAINEL DE CONTROLE'!$D$6,0,IF(U$4=$E138,$C138*$D138,0))+IF(AND(U$4&lt;='PAINEL DE CONTROLE'!$D$6,U$4&gt;$F138),OFFSET(U138,0,-$F138),0)))</f>
        <v>46388.566748652062</v>
      </c>
      <c r="V138" s="908">
        <f ca="1">IF(OR(V$4=0,V$4&gt;$F138),0,IF($E138=0,$C138*$D138/('PAINEL DE CONTROLE'!$D$6-'PAINEL DE CONTROLE'!$D$8),IF(V$4&gt;'PAINEL DE CONTROLE'!$D$6,0,IF(V$4=$E138,$C138*$D138,0))+IF(AND(V$4&lt;='PAINEL DE CONTROLE'!$D$6,V$4&gt;$F138),OFFSET(V138,0,-$F138),0)))</f>
        <v>46388.566748652062</v>
      </c>
      <c r="W138" s="908">
        <f ca="1">IF(OR(W$4=0,W$4&gt;$F138),0,IF($E138=0,$C138*$D138/('PAINEL DE CONTROLE'!$D$6-'PAINEL DE CONTROLE'!$D$8),IF(W$4&gt;'PAINEL DE CONTROLE'!$D$6,0,IF(W$4=$E138,$C138*$D138,0))+IF(AND(W$4&lt;='PAINEL DE CONTROLE'!$D$6,W$4&gt;$F138),OFFSET(W138,0,-$F138),0)))</f>
        <v>46388.566748652062</v>
      </c>
      <c r="X138" s="908">
        <f ca="1">IF(OR(X$4=0,X$4&gt;$F138),0,IF($E138=0,$C138*$D138/('PAINEL DE CONTROLE'!$D$6-'PAINEL DE CONTROLE'!$D$8),IF(X$4&gt;'PAINEL DE CONTROLE'!$D$6,0,IF(X$4=$E138,$C138*$D138,0))+IF(AND(X$4&lt;='PAINEL DE CONTROLE'!$D$6,X$4&gt;$F138),OFFSET(X138,0,-$F138),0)))</f>
        <v>46388.566748652062</v>
      </c>
      <c r="Y138" s="908">
        <f ca="1">IF(OR(Y$4=0,Y$4&gt;$F138),0,IF($E138=0,$C138*$D138/('PAINEL DE CONTROLE'!$D$6-'PAINEL DE CONTROLE'!$D$8),IF(Y$4&gt;'PAINEL DE CONTROLE'!$D$6,0,IF(Y$4=$E138,$C138*$D138,0))+IF(AND(Y$4&lt;='PAINEL DE CONTROLE'!$D$6,Y$4&gt;$F138),OFFSET(Y138,0,-$F138),0)))</f>
        <v>46388.566748652062</v>
      </c>
      <c r="Z138" s="908">
        <f ca="1">IF(OR(Z$4=0,Z$4&gt;$F138),0,IF($E138=0,$C138*$D138/('PAINEL DE CONTROLE'!$D$6-'PAINEL DE CONTROLE'!$D$8),IF(Z$4&gt;'PAINEL DE CONTROLE'!$D$6,0,IF(Z$4=$E138,$C138*$D138,0))+IF(AND(Z$4&lt;='PAINEL DE CONTROLE'!$D$6,Z$4&gt;$F138),OFFSET(Z138,0,-$F138),0)))</f>
        <v>46388.566748652062</v>
      </c>
      <c r="AA138" s="908">
        <f ca="1">IF(OR(AA$4=0,AA$4&gt;$F138),0,IF($E138=0,$C138*$D138/('PAINEL DE CONTROLE'!$D$6-'PAINEL DE CONTROLE'!$D$8),IF(AA$4&gt;'PAINEL DE CONTROLE'!$D$6,0,IF(AA$4=$E138,$C138*$D138,0))+IF(AND(AA$4&lt;='PAINEL DE CONTROLE'!$D$6,AA$4&gt;$F138),OFFSET(AA138,0,-$F138),0)))</f>
        <v>46388.566748652062</v>
      </c>
      <c r="AB138" s="908">
        <f ca="1">IF(OR(AB$4=0,AB$4&gt;$F138),0,IF($E138=0,$C138*$D138/('PAINEL DE CONTROLE'!$D$6-'PAINEL DE CONTROLE'!$D$8),IF(AB$4&gt;'PAINEL DE CONTROLE'!$D$6,0,IF(AB$4=$E138,$C138*$D138,0))+IF(AND(AB$4&lt;='PAINEL DE CONTROLE'!$D$6,AB$4&gt;$F138),OFFSET(AB138,0,-$F138),0)))</f>
        <v>46388.566748652062</v>
      </c>
      <c r="AC138" s="908">
        <f ca="1">IF(OR(AC$4=0,AC$4&gt;$F138),0,IF($E138=0,$C138*$D138/('PAINEL DE CONTROLE'!$D$6-'PAINEL DE CONTROLE'!$D$8),IF(AC$4&gt;'PAINEL DE CONTROLE'!$D$6,0,IF(AC$4=$E138,$C138*$D138,0))+IF(AND(AC$4&lt;='PAINEL DE CONTROLE'!$D$6,AC$4&gt;$F138),OFFSET(AC138,0,-$F138),0)))</f>
        <v>46388.566748652062</v>
      </c>
      <c r="AD138" s="908">
        <f ca="1">IF(OR(AD$4=0,AD$4&gt;$F138),0,IF($E138=0,$C138*$D138/('PAINEL DE CONTROLE'!$D$6-'PAINEL DE CONTROLE'!$D$8),IF(AD$4&gt;'PAINEL DE CONTROLE'!$D$6,0,IF(AD$4=$E138,$C138*$D138,0))+IF(AND(AD$4&lt;='PAINEL DE CONTROLE'!$D$6,AD$4&gt;$F138),OFFSET(AD138,0,-$F138),0)))</f>
        <v>46388.566748652062</v>
      </c>
      <c r="AE138" s="908">
        <f ca="1">IF(OR(AE$4=0,AE$4&gt;$F138),0,IF($E138=0,$C138*$D138/('PAINEL DE CONTROLE'!$D$6-'PAINEL DE CONTROLE'!$D$8),IF(AE$4&gt;'PAINEL DE CONTROLE'!$D$6,0,IF(AE$4=$E138,$C138*$D138,0))+IF(AND(AE$4&lt;='PAINEL DE CONTROLE'!$D$6,AE$4&gt;$F138),OFFSET(AE138,0,-$F138),0)))</f>
        <v>46388.566748652062</v>
      </c>
      <c r="AF138" s="908">
        <f ca="1">IF(OR(AF$4=0,AF$4&gt;$F138),0,IF($E138=0,$C138*$D138/('PAINEL DE CONTROLE'!$D$6-'PAINEL DE CONTROLE'!$D$8),IF(AF$4&gt;'PAINEL DE CONTROLE'!$D$6,0,IF(AF$4=$E138,$C138*$D138,0))+IF(AND(AF$4&lt;='PAINEL DE CONTROLE'!$D$6,AF$4&gt;$F138),OFFSET(AF138,0,-$F138),0)))</f>
        <v>46388.566748652062</v>
      </c>
      <c r="AG138" s="908">
        <f ca="1">IF(OR(AG$4=0,AG$4&gt;$F138),0,IF($E138=0,$C138*$D138/('PAINEL DE CONTROLE'!$D$6-'PAINEL DE CONTROLE'!$D$8),IF(AG$4&gt;'PAINEL DE CONTROLE'!$D$6,0,IF(AG$4=$E138,$C138*$D138,0))+IF(AND(AG$4&lt;='PAINEL DE CONTROLE'!$D$6,AG$4&gt;$F138),OFFSET(AG138,0,-$F138),0)))</f>
        <v>46388.566748652062</v>
      </c>
      <c r="AH138" s="908">
        <f ca="1">IF(OR(AH$4=0,AH$4&gt;$F138),0,IF($E138=0,$C138*$D138/('PAINEL DE CONTROLE'!$D$6-'PAINEL DE CONTROLE'!$D$8),IF(AH$4&gt;'PAINEL DE CONTROLE'!$D$6,0,IF(AH$4=$E138,$C138*$D138,0))+IF(AND(AH$4&lt;='PAINEL DE CONTROLE'!$D$6,AH$4&gt;$F138),OFFSET(AH138,0,-$F138),0)))</f>
        <v>46388.566748652062</v>
      </c>
      <c r="AI138" s="908">
        <f ca="1">IF(OR(AI$4=0,AI$4&gt;$F138),0,IF($E138=0,$C138*$D138/('PAINEL DE CONTROLE'!$D$6-'PAINEL DE CONTROLE'!$D$8),IF(AI$4&gt;'PAINEL DE CONTROLE'!$D$6,0,IF(AI$4=$E138,$C138*$D138,0))+IF(AND(AI$4&lt;='PAINEL DE CONTROLE'!$D$6,AI$4&gt;$F138),OFFSET(AI138,0,-$F138),0)))</f>
        <v>46388.566748652062</v>
      </c>
      <c r="AJ138" s="908">
        <f ca="1">IF(OR(AJ$4=0,AJ$4&gt;$F138),0,IF($E138=0,$C138*$D138/('PAINEL DE CONTROLE'!$D$6-'PAINEL DE CONTROLE'!$D$8),IF(AJ$4&gt;'PAINEL DE CONTROLE'!$D$6,0,IF(AJ$4=$E138,$C138*$D138,0))+IF(AND(AJ$4&lt;='PAINEL DE CONTROLE'!$D$6,AJ$4&gt;$F138),OFFSET(AJ138,0,-$F138),0)))</f>
        <v>46388.566748652062</v>
      </c>
      <c r="AK138" s="908">
        <f ca="1">IF(OR(AK$4=0,AK$4&gt;$F138),0,IF($E138=0,$C138*$D138/('PAINEL DE CONTROLE'!$D$6-'PAINEL DE CONTROLE'!$D$8),IF(AK$4&gt;'PAINEL DE CONTROLE'!$D$6,0,IF(AK$4=$E138,$C138*$D138,0))+IF(AND(AK$4&lt;='PAINEL DE CONTROLE'!$D$6,AK$4&gt;$F138),OFFSET(AK138,0,-$F138),0)))</f>
        <v>46388.566748652062</v>
      </c>
      <c r="AL138" s="908">
        <f ca="1">IF(OR(AL$4=0,AL$4&gt;$F138),0,IF($E138=0,$C138*$D138/('PAINEL DE CONTROLE'!$D$6-'PAINEL DE CONTROLE'!$D$8),IF(AL$4&gt;'PAINEL DE CONTROLE'!$D$6,0,IF(AL$4=$E138,$C138*$D138,0))+IF(AND(AL$4&lt;='PAINEL DE CONTROLE'!$D$6,AL$4&gt;$F138),OFFSET(AL138,0,-$F138),0)))</f>
        <v>0</v>
      </c>
      <c r="AM138" s="908">
        <f ca="1">IF(OR(AM$4=0,AM$4&gt;$F138),0,IF($E138=0,$C138*$D138/('PAINEL DE CONTROLE'!$D$6-'PAINEL DE CONTROLE'!$D$8),IF(AM$4&gt;'PAINEL DE CONTROLE'!$D$6,0,IF(AM$4=$E138,$C138*$D138,0))+IF(AND(AM$4&lt;='PAINEL DE CONTROLE'!$D$6,AM$4&gt;$F138),OFFSET(AM138,0,-$F138),0)))</f>
        <v>0</v>
      </c>
      <c r="AN138" s="908">
        <f ca="1">IF(OR(AN$4=0,AN$4&gt;$F138),0,IF($E138=0,$C138*$D138/('PAINEL DE CONTROLE'!$D$6-'PAINEL DE CONTROLE'!$D$8),IF(AN$4&gt;'PAINEL DE CONTROLE'!$D$6,0,IF(AN$4=$E138,$C138*$D138,0))+IF(AND(AN$4&lt;='PAINEL DE CONTROLE'!$D$6,AN$4&gt;$F138),OFFSET(AN138,0,-$F138),0)))</f>
        <v>0</v>
      </c>
      <c r="AO138" s="908">
        <f ca="1">IF(OR(AO$4=0,AO$4&gt;$F138),0,IF($E138=0,$C138*$D138/('PAINEL DE CONTROLE'!$D$6-'PAINEL DE CONTROLE'!$D$8),IF(AO$4&gt;'PAINEL DE CONTROLE'!$D$6,0,IF(AO$4=$E138,$C138*$D138,0))+IF(AND(AO$4&lt;='PAINEL DE CONTROLE'!$D$6,AO$4&gt;$F138),OFFSET(AO138,0,-$F138),0)))</f>
        <v>0</v>
      </c>
      <c r="AP138" s="908">
        <f ca="1">IF(OR(AP$4=0,AP$4&gt;$F138),0,IF($E138=0,$C138*$D138/('PAINEL DE CONTROLE'!$D$6-'PAINEL DE CONTROLE'!$D$8),IF(AP$4&gt;'PAINEL DE CONTROLE'!$D$6,0,IF(AP$4=$E138,$C138*$D138,0))+IF(AND(AP$4&lt;='PAINEL DE CONTROLE'!$D$6,AP$4&gt;$F138),OFFSET(AP138,0,-$F138),0)))</f>
        <v>0</v>
      </c>
      <c r="AQ138" s="908">
        <f ca="1">IF(OR(AQ$4=0,AQ$4&gt;$F138),0,IF($E138=0,$C138*$D138/('PAINEL DE CONTROLE'!$D$6-'PAINEL DE CONTROLE'!$D$8),IF(AQ$4&gt;'PAINEL DE CONTROLE'!$D$6,0,IF(AQ$4=$E138,$C138*$D138,0))+IF(AND(AQ$4&lt;='PAINEL DE CONTROLE'!$D$6,AQ$4&gt;$F138),OFFSET(AQ138,0,-$F138),0)))</f>
        <v>0</v>
      </c>
      <c r="AR138" s="908">
        <f ca="1">IF(OR(AR$4=0,AR$4&gt;$F138),0,IF($E138=0,$C138*$D138/('PAINEL DE CONTROLE'!$D$6-'PAINEL DE CONTROLE'!$D$8),IF(AR$4&gt;'PAINEL DE CONTROLE'!$D$6,0,IF(AR$4=$E138,$C138*$D138,0))+IF(AND(AR$4&lt;='PAINEL DE CONTROLE'!$D$6,AR$4&gt;$F138),OFFSET(AR138,0,-$F138),0)))</f>
        <v>0</v>
      </c>
      <c r="AS138" s="908">
        <f ca="1">IF(OR(AS$4=0,AS$4&gt;$F138),0,IF($E138=0,$C138*$D138/('PAINEL DE CONTROLE'!$D$6-'PAINEL DE CONTROLE'!$D$8),IF(AS$4&gt;'PAINEL DE CONTROLE'!$D$6,0,IF(AS$4=$E138,$C138*$D138,0))+IF(AND(AS$4&lt;='PAINEL DE CONTROLE'!$D$6,AS$4&gt;$F138),OFFSET(AS138,0,-$F138),0)))</f>
        <v>0</v>
      </c>
      <c r="AT138" s="908">
        <f ca="1">IF(OR(AT$4=0,AT$4&gt;$F138),0,IF($E138=0,$C138*$D138/('PAINEL DE CONTROLE'!$D$6-'PAINEL DE CONTROLE'!$D$8),IF(AT$4&gt;'PAINEL DE CONTROLE'!$D$6,0,IF(AT$4=$E138,$C138*$D138,0))+IF(AND(AT$4&lt;='PAINEL DE CONTROLE'!$D$6,AT$4&gt;$F138),OFFSET(AT138,0,-$F138),0)))</f>
        <v>0</v>
      </c>
      <c r="AU138" s="908">
        <f ca="1">IF(OR(AU$4=0,AU$4&gt;$F138),0,IF($E138=0,$C138*$D138/('PAINEL DE CONTROLE'!$D$6-'PAINEL DE CONTROLE'!$D$8),IF(AU$4&gt;'PAINEL DE CONTROLE'!$D$6,0,IF(AU$4=$E138,$C138*$D138,0))+IF(AND(AU$4&lt;='PAINEL DE CONTROLE'!$D$6,AU$4&gt;$F138),OFFSET(AU138,0,-$F138),0)))</f>
        <v>0</v>
      </c>
      <c r="AV138" s="892"/>
    </row>
    <row r="139" spans="1:48" s="893" customFormat="1">
      <c r="A139" s="903"/>
      <c r="B139" t="s">
        <v>623</v>
      </c>
      <c r="C139" s="853">
        <f>SUMIFS('PAINEL DE CONTROLE'!$P$1951:$P$2857,'PAINEL DE CONTROLE'!$I$1951:$I$2857,$B139,'PAINEL DE CONTROLE'!$V$1951:$V$2857,$D$2)</f>
        <v>0</v>
      </c>
      <c r="D139" s="853">
        <f>SUMIFS('PAINEL DE CONTROLE'!$R$1951:$R$2857,'PAINEL DE CONTROLE'!$I$1951:$I$2857,$B139,'PAINEL DE CONTROLE'!$V$1951:$V$2857,$D$2)</f>
        <v>870.15175161396633</v>
      </c>
      <c r="E139" s="853">
        <f>SUMIFS('PAINEL DE CONTROLE'!$T$1951:$T$2857,'PAINEL DE CONTROLE'!$I$1951:$I$2857,$B139,'PAINEL DE CONTROLE'!$V$1951:$V$2857,$D$2)</f>
        <v>0</v>
      </c>
      <c r="F139" s="853">
        <f>SUMIFS('PAINEL DE CONTROLE'!$U$1951:$U$2857,'PAINEL DE CONTROLE'!$I$1951:$I$2857,$B139,'PAINEL DE CONTROLE'!$V$1951:$V$2857,$D$2)-'PAINEL DE CONTROLE'!$D$8</f>
        <v>30</v>
      </c>
      <c r="G139" s="908">
        <f ca="1">IF(OR(G$4=0,G$4&gt;$F139),0,IF($E139=0,$C139*$D139/('PAINEL DE CONTROLE'!$D$6-'PAINEL DE CONTROLE'!$D$8),IF(G$4&gt;'PAINEL DE CONTROLE'!$D$6,0,IF(G$4=$E139,$C139*$D139,0))+IF(AND(G$4&lt;='PAINEL DE CONTROLE'!$D$6,G$4&gt;$F139),OFFSET(G139,0,-$F139),0)))</f>
        <v>0</v>
      </c>
      <c r="H139" s="908">
        <f ca="1">IF(OR(H$4=0,H$4&gt;$F139),0,IF($E139=0,$C139*$D139/('PAINEL DE CONTROLE'!$D$6-'PAINEL DE CONTROLE'!$D$8),IF(H$4&gt;'PAINEL DE CONTROLE'!$D$6,0,IF(H$4=$E139,$C139*$D139,0))+IF(AND(H$4&lt;='PAINEL DE CONTROLE'!$D$6,H$4&gt;$F139),OFFSET(H139,0,-$F139),0)))</f>
        <v>0</v>
      </c>
      <c r="I139" s="908">
        <f ca="1">IF(OR(I$4=0,I$4&gt;$F139),0,IF($E139=0,$C139*$D139/('PAINEL DE CONTROLE'!$D$6-'PAINEL DE CONTROLE'!$D$8),IF(I$4&gt;'PAINEL DE CONTROLE'!$D$6,0,IF(I$4=$E139,$C139*$D139,0))+IF(AND(I$4&lt;='PAINEL DE CONTROLE'!$D$6,I$4&gt;$F139),OFFSET(I139,0,-$F139),0)))</f>
        <v>0</v>
      </c>
      <c r="J139" s="908">
        <f ca="1">IF(OR(J$4=0,J$4&gt;$F139),0,IF($E139=0,$C139*$D139/('PAINEL DE CONTROLE'!$D$6-'PAINEL DE CONTROLE'!$D$8),IF(J$4&gt;'PAINEL DE CONTROLE'!$D$6,0,IF(J$4=$E139,$C139*$D139,0))+IF(AND(J$4&lt;='PAINEL DE CONTROLE'!$D$6,J$4&gt;$F139),OFFSET(J139,0,-$F139),0)))</f>
        <v>0</v>
      </c>
      <c r="K139" s="908">
        <f ca="1">IF(OR(K$4=0,K$4&gt;$F139),0,IF($E139=0,$C139*$D139/('PAINEL DE CONTROLE'!$D$6-'PAINEL DE CONTROLE'!$D$8),IF(K$4&gt;'PAINEL DE CONTROLE'!$D$6,0,IF(K$4=$E139,$C139*$D139,0))+IF(AND(K$4&lt;='PAINEL DE CONTROLE'!$D$6,K$4&gt;$F139),OFFSET(K139,0,-$F139),0)))</f>
        <v>0</v>
      </c>
      <c r="L139" s="908">
        <f ca="1">IF(OR(L$4=0,L$4&gt;$F139),0,IF($E139=0,$C139*$D139/('PAINEL DE CONTROLE'!$D$6-'PAINEL DE CONTROLE'!$D$8),IF(L$4&gt;'PAINEL DE CONTROLE'!$D$6,0,IF(L$4=$E139,$C139*$D139,0))+IF(AND(L$4&lt;='PAINEL DE CONTROLE'!$D$6,L$4&gt;$F139),OFFSET(L139,0,-$F139),0)))</f>
        <v>0</v>
      </c>
      <c r="M139" s="908">
        <f ca="1">IF(OR(M$4=0,M$4&gt;$F139),0,IF($E139=0,$C139*$D139/('PAINEL DE CONTROLE'!$D$6-'PAINEL DE CONTROLE'!$D$8),IF(M$4&gt;'PAINEL DE CONTROLE'!$D$6,0,IF(M$4=$E139,$C139*$D139,0))+IF(AND(M$4&lt;='PAINEL DE CONTROLE'!$D$6,M$4&gt;$F139),OFFSET(M139,0,-$F139),0)))</f>
        <v>0</v>
      </c>
      <c r="N139" s="908">
        <f ca="1">IF(OR(N$4=0,N$4&gt;$F139),0,IF($E139=0,$C139*$D139/('PAINEL DE CONTROLE'!$D$6-'PAINEL DE CONTROLE'!$D$8),IF(N$4&gt;'PAINEL DE CONTROLE'!$D$6,0,IF(N$4=$E139,$C139*$D139,0))+IF(AND(N$4&lt;='PAINEL DE CONTROLE'!$D$6,N$4&gt;$F139),OFFSET(N139,0,-$F139),0)))</f>
        <v>0</v>
      </c>
      <c r="O139" s="908">
        <f ca="1">IF(OR(O$4=0,O$4&gt;$F139),0,IF($E139=0,$C139*$D139/('PAINEL DE CONTROLE'!$D$6-'PAINEL DE CONTROLE'!$D$8),IF(O$4&gt;'PAINEL DE CONTROLE'!$D$6,0,IF(O$4=$E139,$C139*$D139,0))+IF(AND(O$4&lt;='PAINEL DE CONTROLE'!$D$6,O$4&gt;$F139),OFFSET(O139,0,-$F139),0)))</f>
        <v>0</v>
      </c>
      <c r="P139" s="908">
        <f ca="1">IF(OR(P$4=0,P$4&gt;$F139),0,IF($E139=0,$C139*$D139/('PAINEL DE CONTROLE'!$D$6-'PAINEL DE CONTROLE'!$D$8),IF(P$4&gt;'PAINEL DE CONTROLE'!$D$6,0,IF(P$4=$E139,$C139*$D139,0))+IF(AND(P$4&lt;='PAINEL DE CONTROLE'!$D$6,P$4&gt;$F139),OFFSET(P139,0,-$F139),0)))</f>
        <v>0</v>
      </c>
      <c r="Q139" s="908">
        <f ca="1">IF(OR(Q$4=0,Q$4&gt;$F139),0,IF($E139=0,$C139*$D139/('PAINEL DE CONTROLE'!$D$6-'PAINEL DE CONTROLE'!$D$8),IF(Q$4&gt;'PAINEL DE CONTROLE'!$D$6,0,IF(Q$4=$E139,$C139*$D139,0))+IF(AND(Q$4&lt;='PAINEL DE CONTROLE'!$D$6,Q$4&gt;$F139),OFFSET(Q139,0,-$F139),0)))</f>
        <v>0</v>
      </c>
      <c r="R139" s="908">
        <f ca="1">IF(OR(R$4=0,R$4&gt;$F139),0,IF($E139=0,$C139*$D139/('PAINEL DE CONTROLE'!$D$6-'PAINEL DE CONTROLE'!$D$8),IF(R$4&gt;'PAINEL DE CONTROLE'!$D$6,0,IF(R$4=$E139,$C139*$D139,0))+IF(AND(R$4&lt;='PAINEL DE CONTROLE'!$D$6,R$4&gt;$F139),OFFSET(R139,0,-$F139),0)))</f>
        <v>0</v>
      </c>
      <c r="S139" s="908">
        <f ca="1">IF(OR(S$4=0,S$4&gt;$F139),0,IF($E139=0,$C139*$D139/('PAINEL DE CONTROLE'!$D$6-'PAINEL DE CONTROLE'!$D$8),IF(S$4&gt;'PAINEL DE CONTROLE'!$D$6,0,IF(S$4=$E139,$C139*$D139,0))+IF(AND(S$4&lt;='PAINEL DE CONTROLE'!$D$6,S$4&gt;$F139),OFFSET(S139,0,-$F139),0)))</f>
        <v>0</v>
      </c>
      <c r="T139" s="908">
        <f ca="1">IF(OR(T$4=0,T$4&gt;$F139),0,IF($E139=0,$C139*$D139/('PAINEL DE CONTROLE'!$D$6-'PAINEL DE CONTROLE'!$D$8),IF(T$4&gt;'PAINEL DE CONTROLE'!$D$6,0,IF(T$4=$E139,$C139*$D139,0))+IF(AND(T$4&lt;='PAINEL DE CONTROLE'!$D$6,T$4&gt;$F139),OFFSET(T139,0,-$F139),0)))</f>
        <v>0</v>
      </c>
      <c r="U139" s="908">
        <f ca="1">IF(OR(U$4=0,U$4&gt;$F139),0,IF($E139=0,$C139*$D139/('PAINEL DE CONTROLE'!$D$6-'PAINEL DE CONTROLE'!$D$8),IF(U$4&gt;'PAINEL DE CONTROLE'!$D$6,0,IF(U$4=$E139,$C139*$D139,0))+IF(AND(U$4&lt;='PAINEL DE CONTROLE'!$D$6,U$4&gt;$F139),OFFSET(U139,0,-$F139),0)))</f>
        <v>0</v>
      </c>
      <c r="V139" s="908">
        <f ca="1">IF(OR(V$4=0,V$4&gt;$F139),0,IF($E139=0,$C139*$D139/('PAINEL DE CONTROLE'!$D$6-'PAINEL DE CONTROLE'!$D$8),IF(V$4&gt;'PAINEL DE CONTROLE'!$D$6,0,IF(V$4=$E139,$C139*$D139,0))+IF(AND(V$4&lt;='PAINEL DE CONTROLE'!$D$6,V$4&gt;$F139),OFFSET(V139,0,-$F139),0)))</f>
        <v>0</v>
      </c>
      <c r="W139" s="908">
        <f ca="1">IF(OR(W$4=0,W$4&gt;$F139),0,IF($E139=0,$C139*$D139/('PAINEL DE CONTROLE'!$D$6-'PAINEL DE CONTROLE'!$D$8),IF(W$4&gt;'PAINEL DE CONTROLE'!$D$6,0,IF(W$4=$E139,$C139*$D139,0))+IF(AND(W$4&lt;='PAINEL DE CONTROLE'!$D$6,W$4&gt;$F139),OFFSET(W139,0,-$F139),0)))</f>
        <v>0</v>
      </c>
      <c r="X139" s="908">
        <f ca="1">IF(OR(X$4=0,X$4&gt;$F139),0,IF($E139=0,$C139*$D139/('PAINEL DE CONTROLE'!$D$6-'PAINEL DE CONTROLE'!$D$8),IF(X$4&gt;'PAINEL DE CONTROLE'!$D$6,0,IF(X$4=$E139,$C139*$D139,0))+IF(AND(X$4&lt;='PAINEL DE CONTROLE'!$D$6,X$4&gt;$F139),OFFSET(X139,0,-$F139),0)))</f>
        <v>0</v>
      </c>
      <c r="Y139" s="908">
        <f ca="1">IF(OR(Y$4=0,Y$4&gt;$F139),0,IF($E139=0,$C139*$D139/('PAINEL DE CONTROLE'!$D$6-'PAINEL DE CONTROLE'!$D$8),IF(Y$4&gt;'PAINEL DE CONTROLE'!$D$6,0,IF(Y$4=$E139,$C139*$D139,0))+IF(AND(Y$4&lt;='PAINEL DE CONTROLE'!$D$6,Y$4&gt;$F139),OFFSET(Y139,0,-$F139),0)))</f>
        <v>0</v>
      </c>
      <c r="Z139" s="908">
        <f ca="1">IF(OR(Z$4=0,Z$4&gt;$F139),0,IF($E139=0,$C139*$D139/('PAINEL DE CONTROLE'!$D$6-'PAINEL DE CONTROLE'!$D$8),IF(Z$4&gt;'PAINEL DE CONTROLE'!$D$6,0,IF(Z$4=$E139,$C139*$D139,0))+IF(AND(Z$4&lt;='PAINEL DE CONTROLE'!$D$6,Z$4&gt;$F139),OFFSET(Z139,0,-$F139),0)))</f>
        <v>0</v>
      </c>
      <c r="AA139" s="908">
        <f ca="1">IF(OR(AA$4=0,AA$4&gt;$F139),0,IF($E139=0,$C139*$D139/('PAINEL DE CONTROLE'!$D$6-'PAINEL DE CONTROLE'!$D$8),IF(AA$4&gt;'PAINEL DE CONTROLE'!$D$6,0,IF(AA$4=$E139,$C139*$D139,0))+IF(AND(AA$4&lt;='PAINEL DE CONTROLE'!$D$6,AA$4&gt;$F139),OFFSET(AA139,0,-$F139),0)))</f>
        <v>0</v>
      </c>
      <c r="AB139" s="908">
        <f ca="1">IF(OR(AB$4=0,AB$4&gt;$F139),0,IF($E139=0,$C139*$D139/('PAINEL DE CONTROLE'!$D$6-'PAINEL DE CONTROLE'!$D$8),IF(AB$4&gt;'PAINEL DE CONTROLE'!$D$6,0,IF(AB$4=$E139,$C139*$D139,0))+IF(AND(AB$4&lt;='PAINEL DE CONTROLE'!$D$6,AB$4&gt;$F139),OFFSET(AB139,0,-$F139),0)))</f>
        <v>0</v>
      </c>
      <c r="AC139" s="908">
        <f ca="1">IF(OR(AC$4=0,AC$4&gt;$F139),0,IF($E139=0,$C139*$D139/('PAINEL DE CONTROLE'!$D$6-'PAINEL DE CONTROLE'!$D$8),IF(AC$4&gt;'PAINEL DE CONTROLE'!$D$6,0,IF(AC$4=$E139,$C139*$D139,0))+IF(AND(AC$4&lt;='PAINEL DE CONTROLE'!$D$6,AC$4&gt;$F139),OFFSET(AC139,0,-$F139),0)))</f>
        <v>0</v>
      </c>
      <c r="AD139" s="908">
        <f ca="1">IF(OR(AD$4=0,AD$4&gt;$F139),0,IF($E139=0,$C139*$D139/('PAINEL DE CONTROLE'!$D$6-'PAINEL DE CONTROLE'!$D$8),IF(AD$4&gt;'PAINEL DE CONTROLE'!$D$6,0,IF(AD$4=$E139,$C139*$D139,0))+IF(AND(AD$4&lt;='PAINEL DE CONTROLE'!$D$6,AD$4&gt;$F139),OFFSET(AD139,0,-$F139),0)))</f>
        <v>0</v>
      </c>
      <c r="AE139" s="908">
        <f ca="1">IF(OR(AE$4=0,AE$4&gt;$F139),0,IF($E139=0,$C139*$D139/('PAINEL DE CONTROLE'!$D$6-'PAINEL DE CONTROLE'!$D$8),IF(AE$4&gt;'PAINEL DE CONTROLE'!$D$6,0,IF(AE$4=$E139,$C139*$D139,0))+IF(AND(AE$4&lt;='PAINEL DE CONTROLE'!$D$6,AE$4&gt;$F139),OFFSET(AE139,0,-$F139),0)))</f>
        <v>0</v>
      </c>
      <c r="AF139" s="908">
        <f ca="1">IF(OR(AF$4=0,AF$4&gt;$F139),0,IF($E139=0,$C139*$D139/('PAINEL DE CONTROLE'!$D$6-'PAINEL DE CONTROLE'!$D$8),IF(AF$4&gt;'PAINEL DE CONTROLE'!$D$6,0,IF(AF$4=$E139,$C139*$D139,0))+IF(AND(AF$4&lt;='PAINEL DE CONTROLE'!$D$6,AF$4&gt;$F139),OFFSET(AF139,0,-$F139),0)))</f>
        <v>0</v>
      </c>
      <c r="AG139" s="908">
        <f ca="1">IF(OR(AG$4=0,AG$4&gt;$F139),0,IF($E139=0,$C139*$D139/('PAINEL DE CONTROLE'!$D$6-'PAINEL DE CONTROLE'!$D$8),IF(AG$4&gt;'PAINEL DE CONTROLE'!$D$6,0,IF(AG$4=$E139,$C139*$D139,0))+IF(AND(AG$4&lt;='PAINEL DE CONTROLE'!$D$6,AG$4&gt;$F139),OFFSET(AG139,0,-$F139),0)))</f>
        <v>0</v>
      </c>
      <c r="AH139" s="908">
        <f ca="1">IF(OR(AH$4=0,AH$4&gt;$F139),0,IF($E139=0,$C139*$D139/('PAINEL DE CONTROLE'!$D$6-'PAINEL DE CONTROLE'!$D$8),IF(AH$4&gt;'PAINEL DE CONTROLE'!$D$6,0,IF(AH$4=$E139,$C139*$D139,0))+IF(AND(AH$4&lt;='PAINEL DE CONTROLE'!$D$6,AH$4&gt;$F139),OFFSET(AH139,0,-$F139),0)))</f>
        <v>0</v>
      </c>
      <c r="AI139" s="908">
        <f ca="1">IF(OR(AI$4=0,AI$4&gt;$F139),0,IF($E139=0,$C139*$D139/('PAINEL DE CONTROLE'!$D$6-'PAINEL DE CONTROLE'!$D$8),IF(AI$4&gt;'PAINEL DE CONTROLE'!$D$6,0,IF(AI$4=$E139,$C139*$D139,0))+IF(AND(AI$4&lt;='PAINEL DE CONTROLE'!$D$6,AI$4&gt;$F139),OFFSET(AI139,0,-$F139),0)))</f>
        <v>0</v>
      </c>
      <c r="AJ139" s="908">
        <f ca="1">IF(OR(AJ$4=0,AJ$4&gt;$F139),0,IF($E139=0,$C139*$D139/('PAINEL DE CONTROLE'!$D$6-'PAINEL DE CONTROLE'!$D$8),IF(AJ$4&gt;'PAINEL DE CONTROLE'!$D$6,0,IF(AJ$4=$E139,$C139*$D139,0))+IF(AND(AJ$4&lt;='PAINEL DE CONTROLE'!$D$6,AJ$4&gt;$F139),OFFSET(AJ139,0,-$F139),0)))</f>
        <v>0</v>
      </c>
      <c r="AK139" s="908">
        <f ca="1">IF(OR(AK$4=0,AK$4&gt;$F139),0,IF($E139=0,$C139*$D139/('PAINEL DE CONTROLE'!$D$6-'PAINEL DE CONTROLE'!$D$8),IF(AK$4&gt;'PAINEL DE CONTROLE'!$D$6,0,IF(AK$4=$E139,$C139*$D139,0))+IF(AND(AK$4&lt;='PAINEL DE CONTROLE'!$D$6,AK$4&gt;$F139),OFFSET(AK139,0,-$F139),0)))</f>
        <v>0</v>
      </c>
      <c r="AL139" s="908">
        <f ca="1">IF(OR(AL$4=0,AL$4&gt;$F139),0,IF($E139=0,$C139*$D139/('PAINEL DE CONTROLE'!$D$6-'PAINEL DE CONTROLE'!$D$8),IF(AL$4&gt;'PAINEL DE CONTROLE'!$D$6,0,IF(AL$4=$E139,$C139*$D139,0))+IF(AND(AL$4&lt;='PAINEL DE CONTROLE'!$D$6,AL$4&gt;$F139),OFFSET(AL139,0,-$F139),0)))</f>
        <v>0</v>
      </c>
      <c r="AM139" s="908">
        <f ca="1">IF(OR(AM$4=0,AM$4&gt;$F139),0,IF($E139=0,$C139*$D139/('PAINEL DE CONTROLE'!$D$6-'PAINEL DE CONTROLE'!$D$8),IF(AM$4&gt;'PAINEL DE CONTROLE'!$D$6,0,IF(AM$4=$E139,$C139*$D139,0))+IF(AND(AM$4&lt;='PAINEL DE CONTROLE'!$D$6,AM$4&gt;$F139),OFFSET(AM139,0,-$F139),0)))</f>
        <v>0</v>
      </c>
      <c r="AN139" s="908">
        <f ca="1">IF(OR(AN$4=0,AN$4&gt;$F139),0,IF($E139=0,$C139*$D139/('PAINEL DE CONTROLE'!$D$6-'PAINEL DE CONTROLE'!$D$8),IF(AN$4&gt;'PAINEL DE CONTROLE'!$D$6,0,IF(AN$4=$E139,$C139*$D139,0))+IF(AND(AN$4&lt;='PAINEL DE CONTROLE'!$D$6,AN$4&gt;$F139),OFFSET(AN139,0,-$F139),0)))</f>
        <v>0</v>
      </c>
      <c r="AO139" s="908">
        <f ca="1">IF(OR(AO$4=0,AO$4&gt;$F139),0,IF($E139=0,$C139*$D139/('PAINEL DE CONTROLE'!$D$6-'PAINEL DE CONTROLE'!$D$8),IF(AO$4&gt;'PAINEL DE CONTROLE'!$D$6,0,IF(AO$4=$E139,$C139*$D139,0))+IF(AND(AO$4&lt;='PAINEL DE CONTROLE'!$D$6,AO$4&gt;$F139),OFFSET(AO139,0,-$F139),0)))</f>
        <v>0</v>
      </c>
      <c r="AP139" s="908">
        <f ca="1">IF(OR(AP$4=0,AP$4&gt;$F139),0,IF($E139=0,$C139*$D139/('PAINEL DE CONTROLE'!$D$6-'PAINEL DE CONTROLE'!$D$8),IF(AP$4&gt;'PAINEL DE CONTROLE'!$D$6,0,IF(AP$4=$E139,$C139*$D139,0))+IF(AND(AP$4&lt;='PAINEL DE CONTROLE'!$D$6,AP$4&gt;$F139),OFFSET(AP139,0,-$F139),0)))</f>
        <v>0</v>
      </c>
      <c r="AQ139" s="908">
        <f ca="1">IF(OR(AQ$4=0,AQ$4&gt;$F139),0,IF($E139=0,$C139*$D139/('PAINEL DE CONTROLE'!$D$6-'PAINEL DE CONTROLE'!$D$8),IF(AQ$4&gt;'PAINEL DE CONTROLE'!$D$6,0,IF(AQ$4=$E139,$C139*$D139,0))+IF(AND(AQ$4&lt;='PAINEL DE CONTROLE'!$D$6,AQ$4&gt;$F139),OFFSET(AQ139,0,-$F139),0)))</f>
        <v>0</v>
      </c>
      <c r="AR139" s="908">
        <f ca="1">IF(OR(AR$4=0,AR$4&gt;$F139),0,IF($E139=0,$C139*$D139/('PAINEL DE CONTROLE'!$D$6-'PAINEL DE CONTROLE'!$D$8),IF(AR$4&gt;'PAINEL DE CONTROLE'!$D$6,0,IF(AR$4=$E139,$C139*$D139,0))+IF(AND(AR$4&lt;='PAINEL DE CONTROLE'!$D$6,AR$4&gt;$F139),OFFSET(AR139,0,-$F139),0)))</f>
        <v>0</v>
      </c>
      <c r="AS139" s="908">
        <f ca="1">IF(OR(AS$4=0,AS$4&gt;$F139),0,IF($E139=0,$C139*$D139/('PAINEL DE CONTROLE'!$D$6-'PAINEL DE CONTROLE'!$D$8),IF(AS$4&gt;'PAINEL DE CONTROLE'!$D$6,0,IF(AS$4=$E139,$C139*$D139,0))+IF(AND(AS$4&lt;='PAINEL DE CONTROLE'!$D$6,AS$4&gt;$F139),OFFSET(AS139,0,-$F139),0)))</f>
        <v>0</v>
      </c>
      <c r="AT139" s="908">
        <f ca="1">IF(OR(AT$4=0,AT$4&gt;$F139),0,IF($E139=0,$C139*$D139/('PAINEL DE CONTROLE'!$D$6-'PAINEL DE CONTROLE'!$D$8),IF(AT$4&gt;'PAINEL DE CONTROLE'!$D$6,0,IF(AT$4=$E139,$C139*$D139,0))+IF(AND(AT$4&lt;='PAINEL DE CONTROLE'!$D$6,AT$4&gt;$F139),OFFSET(AT139,0,-$F139),0)))</f>
        <v>0</v>
      </c>
      <c r="AU139" s="908">
        <f ca="1">IF(OR(AU$4=0,AU$4&gt;$F139),0,IF($E139=0,$C139*$D139/('PAINEL DE CONTROLE'!$D$6-'PAINEL DE CONTROLE'!$D$8),IF(AU$4&gt;'PAINEL DE CONTROLE'!$D$6,0,IF(AU$4=$E139,$C139*$D139,0))+IF(AND(AU$4&lt;='PAINEL DE CONTROLE'!$D$6,AU$4&gt;$F139),OFFSET(AU139,0,-$F139),0)))</f>
        <v>0</v>
      </c>
      <c r="AV139" s="892"/>
    </row>
    <row r="140" spans="1:48" s="893" customFormat="1">
      <c r="A140" s="903"/>
      <c r="B140" t="s">
        <v>625</v>
      </c>
      <c r="C140" s="853">
        <f>SUMIFS('PAINEL DE CONTROLE'!$P$1951:$P$2857,'PAINEL DE CONTROLE'!$I$1951:$I$2857,$B140,'PAINEL DE CONTROLE'!$V$1951:$V$2857,$D$2)</f>
        <v>193.466949671696</v>
      </c>
      <c r="D140" s="853">
        <f>SUMIFS('PAINEL DE CONTROLE'!$R$1951:$R$2857,'PAINEL DE CONTROLE'!$I$1951:$I$2857,$B140,'PAINEL DE CONTROLE'!$V$1951:$V$2857,$D$2)</f>
        <v>12565.161848294158</v>
      </c>
      <c r="E140" s="853">
        <f>SUMIFS('PAINEL DE CONTROLE'!$T$1951:$T$2857,'PAINEL DE CONTROLE'!$I$1951:$I$2857,$B140,'PAINEL DE CONTROLE'!$V$1951:$V$2857,$D$2)</f>
        <v>0</v>
      </c>
      <c r="F140" s="853">
        <f>SUMIFS('PAINEL DE CONTROLE'!$U$1951:$U$2857,'PAINEL DE CONTROLE'!$I$1951:$I$2857,$B140,'PAINEL DE CONTROLE'!$V$1951:$V$2857,$D$2)-'PAINEL DE CONTROLE'!$D$8</f>
        <v>30</v>
      </c>
      <c r="G140" s="908">
        <f ca="1">IF(OR(G$4=0,G$4&gt;$F140),0,IF($E140=0,$C140*$D140/('PAINEL DE CONTROLE'!$D$6-'PAINEL DE CONTROLE'!$D$8),IF(G$4&gt;'PAINEL DE CONTROLE'!$D$6,0,IF(G$4=$E140,$C140*$D140,0))+IF(AND(G$4&lt;='PAINEL DE CONTROLE'!$D$6,G$4&gt;$F140),OFFSET(G140,0,-$F140),0)))</f>
        <v>0</v>
      </c>
      <c r="H140" s="908">
        <f ca="1">IF(OR(H$4=0,H$4&gt;$F140),0,IF($E140=0,$C140*$D140/('PAINEL DE CONTROLE'!$D$6-'PAINEL DE CONTROLE'!$D$8),IF(H$4&gt;'PAINEL DE CONTROLE'!$D$6,0,IF(H$4=$E140,$C140*$D140,0))+IF(AND(H$4&lt;='PAINEL DE CONTROLE'!$D$6,H$4&gt;$F140),OFFSET(H140,0,-$F140),0)))</f>
        <v>81031.451164021346</v>
      </c>
      <c r="I140" s="908">
        <f ca="1">IF(OR(I$4=0,I$4&gt;$F140),0,IF($E140=0,$C140*$D140/('PAINEL DE CONTROLE'!$D$6-'PAINEL DE CONTROLE'!$D$8),IF(I$4&gt;'PAINEL DE CONTROLE'!$D$6,0,IF(I$4=$E140,$C140*$D140,0))+IF(AND(I$4&lt;='PAINEL DE CONTROLE'!$D$6,I$4&gt;$F140),OFFSET(I140,0,-$F140),0)))</f>
        <v>81031.451164021346</v>
      </c>
      <c r="J140" s="908">
        <f ca="1">IF(OR(J$4=0,J$4&gt;$F140),0,IF($E140=0,$C140*$D140/('PAINEL DE CONTROLE'!$D$6-'PAINEL DE CONTROLE'!$D$8),IF(J$4&gt;'PAINEL DE CONTROLE'!$D$6,0,IF(J$4=$E140,$C140*$D140,0))+IF(AND(J$4&lt;='PAINEL DE CONTROLE'!$D$6,J$4&gt;$F140),OFFSET(J140,0,-$F140),0)))</f>
        <v>81031.451164021346</v>
      </c>
      <c r="K140" s="908">
        <f ca="1">IF(OR(K$4=0,K$4&gt;$F140),0,IF($E140=0,$C140*$D140/('PAINEL DE CONTROLE'!$D$6-'PAINEL DE CONTROLE'!$D$8),IF(K$4&gt;'PAINEL DE CONTROLE'!$D$6,0,IF(K$4=$E140,$C140*$D140,0))+IF(AND(K$4&lt;='PAINEL DE CONTROLE'!$D$6,K$4&gt;$F140),OFFSET(K140,0,-$F140),0)))</f>
        <v>81031.451164021346</v>
      </c>
      <c r="L140" s="908">
        <f ca="1">IF(OR(L$4=0,L$4&gt;$F140),0,IF($E140=0,$C140*$D140/('PAINEL DE CONTROLE'!$D$6-'PAINEL DE CONTROLE'!$D$8),IF(L$4&gt;'PAINEL DE CONTROLE'!$D$6,0,IF(L$4=$E140,$C140*$D140,0))+IF(AND(L$4&lt;='PAINEL DE CONTROLE'!$D$6,L$4&gt;$F140),OFFSET(L140,0,-$F140),0)))</f>
        <v>81031.451164021346</v>
      </c>
      <c r="M140" s="908">
        <f ca="1">IF(OR(M$4=0,M$4&gt;$F140),0,IF($E140=0,$C140*$D140/('PAINEL DE CONTROLE'!$D$6-'PAINEL DE CONTROLE'!$D$8),IF(M$4&gt;'PAINEL DE CONTROLE'!$D$6,0,IF(M$4=$E140,$C140*$D140,0))+IF(AND(M$4&lt;='PAINEL DE CONTROLE'!$D$6,M$4&gt;$F140),OFFSET(M140,0,-$F140),0)))</f>
        <v>81031.451164021346</v>
      </c>
      <c r="N140" s="908">
        <f ca="1">IF(OR(N$4=0,N$4&gt;$F140),0,IF($E140=0,$C140*$D140/('PAINEL DE CONTROLE'!$D$6-'PAINEL DE CONTROLE'!$D$8),IF(N$4&gt;'PAINEL DE CONTROLE'!$D$6,0,IF(N$4=$E140,$C140*$D140,0))+IF(AND(N$4&lt;='PAINEL DE CONTROLE'!$D$6,N$4&gt;$F140),OFFSET(N140,0,-$F140),0)))</f>
        <v>81031.451164021346</v>
      </c>
      <c r="O140" s="908">
        <f ca="1">IF(OR(O$4=0,O$4&gt;$F140),0,IF($E140=0,$C140*$D140/('PAINEL DE CONTROLE'!$D$6-'PAINEL DE CONTROLE'!$D$8),IF(O$4&gt;'PAINEL DE CONTROLE'!$D$6,0,IF(O$4=$E140,$C140*$D140,0))+IF(AND(O$4&lt;='PAINEL DE CONTROLE'!$D$6,O$4&gt;$F140),OFFSET(O140,0,-$F140),0)))</f>
        <v>81031.451164021346</v>
      </c>
      <c r="P140" s="908">
        <f ca="1">IF(OR(P$4=0,P$4&gt;$F140),0,IF($E140=0,$C140*$D140/('PAINEL DE CONTROLE'!$D$6-'PAINEL DE CONTROLE'!$D$8),IF(P$4&gt;'PAINEL DE CONTROLE'!$D$6,0,IF(P$4=$E140,$C140*$D140,0))+IF(AND(P$4&lt;='PAINEL DE CONTROLE'!$D$6,P$4&gt;$F140),OFFSET(P140,0,-$F140),0)))</f>
        <v>81031.451164021346</v>
      </c>
      <c r="Q140" s="908">
        <f ca="1">IF(OR(Q$4=0,Q$4&gt;$F140),0,IF($E140=0,$C140*$D140/('PAINEL DE CONTROLE'!$D$6-'PAINEL DE CONTROLE'!$D$8),IF(Q$4&gt;'PAINEL DE CONTROLE'!$D$6,0,IF(Q$4=$E140,$C140*$D140,0))+IF(AND(Q$4&lt;='PAINEL DE CONTROLE'!$D$6,Q$4&gt;$F140),OFFSET(Q140,0,-$F140),0)))</f>
        <v>81031.451164021346</v>
      </c>
      <c r="R140" s="908">
        <f ca="1">IF(OR(R$4=0,R$4&gt;$F140),0,IF($E140=0,$C140*$D140/('PAINEL DE CONTROLE'!$D$6-'PAINEL DE CONTROLE'!$D$8),IF(R$4&gt;'PAINEL DE CONTROLE'!$D$6,0,IF(R$4=$E140,$C140*$D140,0))+IF(AND(R$4&lt;='PAINEL DE CONTROLE'!$D$6,R$4&gt;$F140),OFFSET(R140,0,-$F140),0)))</f>
        <v>81031.451164021346</v>
      </c>
      <c r="S140" s="908">
        <f ca="1">IF(OR(S$4=0,S$4&gt;$F140),0,IF($E140=0,$C140*$D140/('PAINEL DE CONTROLE'!$D$6-'PAINEL DE CONTROLE'!$D$8),IF(S$4&gt;'PAINEL DE CONTROLE'!$D$6,0,IF(S$4=$E140,$C140*$D140,0))+IF(AND(S$4&lt;='PAINEL DE CONTROLE'!$D$6,S$4&gt;$F140),OFFSET(S140,0,-$F140),0)))</f>
        <v>81031.451164021346</v>
      </c>
      <c r="T140" s="908">
        <f ca="1">IF(OR(T$4=0,T$4&gt;$F140),0,IF($E140=0,$C140*$D140/('PAINEL DE CONTROLE'!$D$6-'PAINEL DE CONTROLE'!$D$8),IF(T$4&gt;'PAINEL DE CONTROLE'!$D$6,0,IF(T$4=$E140,$C140*$D140,0))+IF(AND(T$4&lt;='PAINEL DE CONTROLE'!$D$6,T$4&gt;$F140),OFFSET(T140,0,-$F140),0)))</f>
        <v>81031.451164021346</v>
      </c>
      <c r="U140" s="908">
        <f ca="1">IF(OR(U$4=0,U$4&gt;$F140),0,IF($E140=0,$C140*$D140/('PAINEL DE CONTROLE'!$D$6-'PAINEL DE CONTROLE'!$D$8),IF(U$4&gt;'PAINEL DE CONTROLE'!$D$6,0,IF(U$4=$E140,$C140*$D140,0))+IF(AND(U$4&lt;='PAINEL DE CONTROLE'!$D$6,U$4&gt;$F140),OFFSET(U140,0,-$F140),0)))</f>
        <v>81031.451164021346</v>
      </c>
      <c r="V140" s="908">
        <f ca="1">IF(OR(V$4=0,V$4&gt;$F140),0,IF($E140=0,$C140*$D140/('PAINEL DE CONTROLE'!$D$6-'PAINEL DE CONTROLE'!$D$8),IF(V$4&gt;'PAINEL DE CONTROLE'!$D$6,0,IF(V$4=$E140,$C140*$D140,0))+IF(AND(V$4&lt;='PAINEL DE CONTROLE'!$D$6,V$4&gt;$F140),OFFSET(V140,0,-$F140),0)))</f>
        <v>81031.451164021346</v>
      </c>
      <c r="W140" s="908">
        <f ca="1">IF(OR(W$4=0,W$4&gt;$F140),0,IF($E140=0,$C140*$D140/('PAINEL DE CONTROLE'!$D$6-'PAINEL DE CONTROLE'!$D$8),IF(W$4&gt;'PAINEL DE CONTROLE'!$D$6,0,IF(W$4=$E140,$C140*$D140,0))+IF(AND(W$4&lt;='PAINEL DE CONTROLE'!$D$6,W$4&gt;$F140),OFFSET(W140,0,-$F140),0)))</f>
        <v>81031.451164021346</v>
      </c>
      <c r="X140" s="908">
        <f ca="1">IF(OR(X$4=0,X$4&gt;$F140),0,IF($E140=0,$C140*$D140/('PAINEL DE CONTROLE'!$D$6-'PAINEL DE CONTROLE'!$D$8),IF(X$4&gt;'PAINEL DE CONTROLE'!$D$6,0,IF(X$4=$E140,$C140*$D140,0))+IF(AND(X$4&lt;='PAINEL DE CONTROLE'!$D$6,X$4&gt;$F140),OFFSET(X140,0,-$F140),0)))</f>
        <v>81031.451164021346</v>
      </c>
      <c r="Y140" s="908">
        <f ca="1">IF(OR(Y$4=0,Y$4&gt;$F140),0,IF($E140=0,$C140*$D140/('PAINEL DE CONTROLE'!$D$6-'PAINEL DE CONTROLE'!$D$8),IF(Y$4&gt;'PAINEL DE CONTROLE'!$D$6,0,IF(Y$4=$E140,$C140*$D140,0))+IF(AND(Y$4&lt;='PAINEL DE CONTROLE'!$D$6,Y$4&gt;$F140),OFFSET(Y140,0,-$F140),0)))</f>
        <v>81031.451164021346</v>
      </c>
      <c r="Z140" s="908">
        <f ca="1">IF(OR(Z$4=0,Z$4&gt;$F140),0,IF($E140=0,$C140*$D140/('PAINEL DE CONTROLE'!$D$6-'PAINEL DE CONTROLE'!$D$8),IF(Z$4&gt;'PAINEL DE CONTROLE'!$D$6,0,IF(Z$4=$E140,$C140*$D140,0))+IF(AND(Z$4&lt;='PAINEL DE CONTROLE'!$D$6,Z$4&gt;$F140),OFFSET(Z140,0,-$F140),0)))</f>
        <v>81031.451164021346</v>
      </c>
      <c r="AA140" s="908">
        <f ca="1">IF(OR(AA$4=0,AA$4&gt;$F140),0,IF($E140=0,$C140*$D140/('PAINEL DE CONTROLE'!$D$6-'PAINEL DE CONTROLE'!$D$8),IF(AA$4&gt;'PAINEL DE CONTROLE'!$D$6,0,IF(AA$4=$E140,$C140*$D140,0))+IF(AND(AA$4&lt;='PAINEL DE CONTROLE'!$D$6,AA$4&gt;$F140),OFFSET(AA140,0,-$F140),0)))</f>
        <v>81031.451164021346</v>
      </c>
      <c r="AB140" s="908">
        <f ca="1">IF(OR(AB$4=0,AB$4&gt;$F140),0,IF($E140=0,$C140*$D140/('PAINEL DE CONTROLE'!$D$6-'PAINEL DE CONTROLE'!$D$8),IF(AB$4&gt;'PAINEL DE CONTROLE'!$D$6,0,IF(AB$4=$E140,$C140*$D140,0))+IF(AND(AB$4&lt;='PAINEL DE CONTROLE'!$D$6,AB$4&gt;$F140),OFFSET(AB140,0,-$F140),0)))</f>
        <v>81031.451164021346</v>
      </c>
      <c r="AC140" s="908">
        <f ca="1">IF(OR(AC$4=0,AC$4&gt;$F140),0,IF($E140=0,$C140*$D140/('PAINEL DE CONTROLE'!$D$6-'PAINEL DE CONTROLE'!$D$8),IF(AC$4&gt;'PAINEL DE CONTROLE'!$D$6,0,IF(AC$4=$E140,$C140*$D140,0))+IF(AND(AC$4&lt;='PAINEL DE CONTROLE'!$D$6,AC$4&gt;$F140),OFFSET(AC140,0,-$F140),0)))</f>
        <v>81031.451164021346</v>
      </c>
      <c r="AD140" s="908">
        <f ca="1">IF(OR(AD$4=0,AD$4&gt;$F140),0,IF($E140=0,$C140*$D140/('PAINEL DE CONTROLE'!$D$6-'PAINEL DE CONTROLE'!$D$8),IF(AD$4&gt;'PAINEL DE CONTROLE'!$D$6,0,IF(AD$4=$E140,$C140*$D140,0))+IF(AND(AD$4&lt;='PAINEL DE CONTROLE'!$D$6,AD$4&gt;$F140),OFFSET(AD140,0,-$F140),0)))</f>
        <v>81031.451164021346</v>
      </c>
      <c r="AE140" s="908">
        <f ca="1">IF(OR(AE$4=0,AE$4&gt;$F140),0,IF($E140=0,$C140*$D140/('PAINEL DE CONTROLE'!$D$6-'PAINEL DE CONTROLE'!$D$8),IF(AE$4&gt;'PAINEL DE CONTROLE'!$D$6,0,IF(AE$4=$E140,$C140*$D140,0))+IF(AND(AE$4&lt;='PAINEL DE CONTROLE'!$D$6,AE$4&gt;$F140),OFFSET(AE140,0,-$F140),0)))</f>
        <v>81031.451164021346</v>
      </c>
      <c r="AF140" s="908">
        <f ca="1">IF(OR(AF$4=0,AF$4&gt;$F140),0,IF($E140=0,$C140*$D140/('PAINEL DE CONTROLE'!$D$6-'PAINEL DE CONTROLE'!$D$8),IF(AF$4&gt;'PAINEL DE CONTROLE'!$D$6,0,IF(AF$4=$E140,$C140*$D140,0))+IF(AND(AF$4&lt;='PAINEL DE CONTROLE'!$D$6,AF$4&gt;$F140),OFFSET(AF140,0,-$F140),0)))</f>
        <v>81031.451164021346</v>
      </c>
      <c r="AG140" s="908">
        <f ca="1">IF(OR(AG$4=0,AG$4&gt;$F140),0,IF($E140=0,$C140*$D140/('PAINEL DE CONTROLE'!$D$6-'PAINEL DE CONTROLE'!$D$8),IF(AG$4&gt;'PAINEL DE CONTROLE'!$D$6,0,IF(AG$4=$E140,$C140*$D140,0))+IF(AND(AG$4&lt;='PAINEL DE CONTROLE'!$D$6,AG$4&gt;$F140),OFFSET(AG140,0,-$F140),0)))</f>
        <v>81031.451164021346</v>
      </c>
      <c r="AH140" s="908">
        <f ca="1">IF(OR(AH$4=0,AH$4&gt;$F140),0,IF($E140=0,$C140*$D140/('PAINEL DE CONTROLE'!$D$6-'PAINEL DE CONTROLE'!$D$8),IF(AH$4&gt;'PAINEL DE CONTROLE'!$D$6,0,IF(AH$4=$E140,$C140*$D140,0))+IF(AND(AH$4&lt;='PAINEL DE CONTROLE'!$D$6,AH$4&gt;$F140),OFFSET(AH140,0,-$F140),0)))</f>
        <v>81031.451164021346</v>
      </c>
      <c r="AI140" s="908">
        <f ca="1">IF(OR(AI$4=0,AI$4&gt;$F140),0,IF($E140=0,$C140*$D140/('PAINEL DE CONTROLE'!$D$6-'PAINEL DE CONTROLE'!$D$8),IF(AI$4&gt;'PAINEL DE CONTROLE'!$D$6,0,IF(AI$4=$E140,$C140*$D140,0))+IF(AND(AI$4&lt;='PAINEL DE CONTROLE'!$D$6,AI$4&gt;$F140),OFFSET(AI140,0,-$F140),0)))</f>
        <v>81031.451164021346</v>
      </c>
      <c r="AJ140" s="908">
        <f ca="1">IF(OR(AJ$4=0,AJ$4&gt;$F140),0,IF($E140=0,$C140*$D140/('PAINEL DE CONTROLE'!$D$6-'PAINEL DE CONTROLE'!$D$8),IF(AJ$4&gt;'PAINEL DE CONTROLE'!$D$6,0,IF(AJ$4=$E140,$C140*$D140,0))+IF(AND(AJ$4&lt;='PAINEL DE CONTROLE'!$D$6,AJ$4&gt;$F140),OFFSET(AJ140,0,-$F140),0)))</f>
        <v>81031.451164021346</v>
      </c>
      <c r="AK140" s="908">
        <f ca="1">IF(OR(AK$4=0,AK$4&gt;$F140),0,IF($E140=0,$C140*$D140/('PAINEL DE CONTROLE'!$D$6-'PAINEL DE CONTROLE'!$D$8),IF(AK$4&gt;'PAINEL DE CONTROLE'!$D$6,0,IF(AK$4=$E140,$C140*$D140,0))+IF(AND(AK$4&lt;='PAINEL DE CONTROLE'!$D$6,AK$4&gt;$F140),OFFSET(AK140,0,-$F140),0)))</f>
        <v>81031.451164021346</v>
      </c>
      <c r="AL140" s="908">
        <f ca="1">IF(OR(AL$4=0,AL$4&gt;$F140),0,IF($E140=0,$C140*$D140/('PAINEL DE CONTROLE'!$D$6-'PAINEL DE CONTROLE'!$D$8),IF(AL$4&gt;'PAINEL DE CONTROLE'!$D$6,0,IF(AL$4=$E140,$C140*$D140,0))+IF(AND(AL$4&lt;='PAINEL DE CONTROLE'!$D$6,AL$4&gt;$F140),OFFSET(AL140,0,-$F140),0)))</f>
        <v>0</v>
      </c>
      <c r="AM140" s="908">
        <f ca="1">IF(OR(AM$4=0,AM$4&gt;$F140),0,IF($E140=0,$C140*$D140/('PAINEL DE CONTROLE'!$D$6-'PAINEL DE CONTROLE'!$D$8),IF(AM$4&gt;'PAINEL DE CONTROLE'!$D$6,0,IF(AM$4=$E140,$C140*$D140,0))+IF(AND(AM$4&lt;='PAINEL DE CONTROLE'!$D$6,AM$4&gt;$F140),OFFSET(AM140,0,-$F140),0)))</f>
        <v>0</v>
      </c>
      <c r="AN140" s="908">
        <f ca="1">IF(OR(AN$4=0,AN$4&gt;$F140),0,IF($E140=0,$C140*$D140/('PAINEL DE CONTROLE'!$D$6-'PAINEL DE CONTROLE'!$D$8),IF(AN$4&gt;'PAINEL DE CONTROLE'!$D$6,0,IF(AN$4=$E140,$C140*$D140,0))+IF(AND(AN$4&lt;='PAINEL DE CONTROLE'!$D$6,AN$4&gt;$F140),OFFSET(AN140,0,-$F140),0)))</f>
        <v>0</v>
      </c>
      <c r="AO140" s="908">
        <f ca="1">IF(OR(AO$4=0,AO$4&gt;$F140),0,IF($E140=0,$C140*$D140/('PAINEL DE CONTROLE'!$D$6-'PAINEL DE CONTROLE'!$D$8),IF(AO$4&gt;'PAINEL DE CONTROLE'!$D$6,0,IF(AO$4=$E140,$C140*$D140,0))+IF(AND(AO$4&lt;='PAINEL DE CONTROLE'!$D$6,AO$4&gt;$F140),OFFSET(AO140,0,-$F140),0)))</f>
        <v>0</v>
      </c>
      <c r="AP140" s="908">
        <f ca="1">IF(OR(AP$4=0,AP$4&gt;$F140),0,IF($E140=0,$C140*$D140/('PAINEL DE CONTROLE'!$D$6-'PAINEL DE CONTROLE'!$D$8),IF(AP$4&gt;'PAINEL DE CONTROLE'!$D$6,0,IF(AP$4=$E140,$C140*$D140,0))+IF(AND(AP$4&lt;='PAINEL DE CONTROLE'!$D$6,AP$4&gt;$F140),OFFSET(AP140,0,-$F140),0)))</f>
        <v>0</v>
      </c>
      <c r="AQ140" s="908">
        <f ca="1">IF(OR(AQ$4=0,AQ$4&gt;$F140),0,IF($E140=0,$C140*$D140/('PAINEL DE CONTROLE'!$D$6-'PAINEL DE CONTROLE'!$D$8),IF(AQ$4&gt;'PAINEL DE CONTROLE'!$D$6,0,IF(AQ$4=$E140,$C140*$D140,0))+IF(AND(AQ$4&lt;='PAINEL DE CONTROLE'!$D$6,AQ$4&gt;$F140),OFFSET(AQ140,0,-$F140),0)))</f>
        <v>0</v>
      </c>
      <c r="AR140" s="908">
        <f ca="1">IF(OR(AR$4=0,AR$4&gt;$F140),0,IF($E140=0,$C140*$D140/('PAINEL DE CONTROLE'!$D$6-'PAINEL DE CONTROLE'!$D$8),IF(AR$4&gt;'PAINEL DE CONTROLE'!$D$6,0,IF(AR$4=$E140,$C140*$D140,0))+IF(AND(AR$4&lt;='PAINEL DE CONTROLE'!$D$6,AR$4&gt;$F140),OFFSET(AR140,0,-$F140),0)))</f>
        <v>0</v>
      </c>
      <c r="AS140" s="908">
        <f ca="1">IF(OR(AS$4=0,AS$4&gt;$F140),0,IF($E140=0,$C140*$D140/('PAINEL DE CONTROLE'!$D$6-'PAINEL DE CONTROLE'!$D$8),IF(AS$4&gt;'PAINEL DE CONTROLE'!$D$6,0,IF(AS$4=$E140,$C140*$D140,0))+IF(AND(AS$4&lt;='PAINEL DE CONTROLE'!$D$6,AS$4&gt;$F140),OFFSET(AS140,0,-$F140),0)))</f>
        <v>0</v>
      </c>
      <c r="AT140" s="908">
        <f ca="1">IF(OR(AT$4=0,AT$4&gt;$F140),0,IF($E140=0,$C140*$D140/('PAINEL DE CONTROLE'!$D$6-'PAINEL DE CONTROLE'!$D$8),IF(AT$4&gt;'PAINEL DE CONTROLE'!$D$6,0,IF(AT$4=$E140,$C140*$D140,0))+IF(AND(AT$4&lt;='PAINEL DE CONTROLE'!$D$6,AT$4&gt;$F140),OFFSET(AT140,0,-$F140),0)))</f>
        <v>0</v>
      </c>
      <c r="AU140" s="908">
        <f ca="1">IF(OR(AU$4=0,AU$4&gt;$F140),0,IF($E140=0,$C140*$D140/('PAINEL DE CONTROLE'!$D$6-'PAINEL DE CONTROLE'!$D$8),IF(AU$4&gt;'PAINEL DE CONTROLE'!$D$6,0,IF(AU$4=$E140,$C140*$D140,0))+IF(AND(AU$4&lt;='PAINEL DE CONTROLE'!$D$6,AU$4&gt;$F140),OFFSET(AU140,0,-$F140),0)))</f>
        <v>0</v>
      </c>
      <c r="AV140" s="892"/>
    </row>
    <row r="141" spans="1:48" s="893" customFormat="1">
      <c r="A141" s="903"/>
      <c r="B141"/>
      <c r="C141" s="916"/>
      <c r="D141" s="916"/>
      <c r="E141" s="916"/>
      <c r="F141" s="916"/>
      <c r="G141" s="908"/>
      <c r="H141" s="908"/>
      <c r="I141" s="908"/>
      <c r="J141" s="908"/>
      <c r="K141" s="908"/>
      <c r="L141" s="908"/>
      <c r="M141" s="908"/>
      <c r="N141" s="908"/>
      <c r="O141" s="908"/>
      <c r="P141" s="908"/>
      <c r="Q141" s="908"/>
      <c r="R141" s="908"/>
      <c r="S141" s="908"/>
      <c r="T141" s="908"/>
      <c r="U141" s="908"/>
      <c r="V141" s="908"/>
      <c r="W141" s="908"/>
      <c r="X141" s="908"/>
      <c r="Y141" s="908"/>
      <c r="Z141" s="908"/>
      <c r="AA141" s="908"/>
      <c r="AB141" s="908"/>
      <c r="AC141" s="908"/>
      <c r="AD141" s="908"/>
      <c r="AE141" s="908"/>
      <c r="AF141" s="908"/>
      <c r="AG141" s="908"/>
      <c r="AH141" s="908"/>
      <c r="AI141" s="908"/>
      <c r="AJ141" s="908"/>
      <c r="AK141" s="908"/>
      <c r="AL141" s="908"/>
      <c r="AM141" s="908"/>
      <c r="AN141" s="908"/>
      <c r="AO141" s="908"/>
      <c r="AP141" s="908"/>
      <c r="AQ141" s="908"/>
      <c r="AR141" s="908"/>
      <c r="AS141" s="908"/>
      <c r="AT141" s="908"/>
      <c r="AU141" s="908"/>
      <c r="AV141" s="892"/>
    </row>
    <row r="142" spans="1:48" s="893" customFormat="1">
      <c r="A142" s="896"/>
      <c r="B142" t="s">
        <v>1126</v>
      </c>
      <c r="C142" s="853"/>
      <c r="D142" s="853"/>
      <c r="E142" s="853"/>
      <c r="F142" s="853"/>
      <c r="G142" s="908"/>
      <c r="H142" s="908"/>
      <c r="I142" s="908"/>
      <c r="J142" s="908"/>
      <c r="K142" s="908"/>
      <c r="L142" s="908"/>
      <c r="M142" s="908"/>
      <c r="N142" s="908"/>
      <c r="O142" s="908"/>
      <c r="P142" s="908"/>
      <c r="Q142" s="908"/>
      <c r="R142" s="908"/>
      <c r="S142" s="908"/>
      <c r="T142" s="908"/>
      <c r="U142" s="908"/>
      <c r="V142" s="908"/>
      <c r="W142" s="908"/>
      <c r="X142" s="908"/>
      <c r="Y142" s="908"/>
      <c r="Z142" s="908"/>
      <c r="AA142" s="908"/>
      <c r="AB142" s="908"/>
      <c r="AC142" s="908"/>
      <c r="AD142" s="908"/>
      <c r="AE142" s="908"/>
      <c r="AF142" s="908"/>
      <c r="AG142" s="908"/>
      <c r="AH142" s="908"/>
      <c r="AI142" s="908"/>
      <c r="AJ142" s="908"/>
      <c r="AK142" s="908"/>
      <c r="AL142" s="908"/>
      <c r="AM142" s="908"/>
      <c r="AN142" s="908"/>
      <c r="AO142" s="908"/>
      <c r="AP142" s="908"/>
      <c r="AQ142" s="908"/>
      <c r="AR142" s="908"/>
      <c r="AS142" s="908"/>
      <c r="AT142" s="908"/>
      <c r="AU142" s="908"/>
      <c r="AV142" s="892"/>
    </row>
    <row r="143" spans="1:48" s="893" customFormat="1">
      <c r="A143" s="896"/>
      <c r="B143" s="762" t="s">
        <v>621</v>
      </c>
      <c r="C143" s="853">
        <f>SUMIFS('PAINEL DE CONTROLE'!$N$1951:$N$2857,'PAINEL DE CONTROLE'!$I$1951:$I$2857,$B143,'PAINEL DE CONTROLE'!$V$1951:$V$2857,$D$2)</f>
        <v>37.200000000000003</v>
      </c>
      <c r="D143" s="853">
        <f>SUMIFS('PAINEL DE CONTROLE'!$R$1951:$R$2857,'PAINEL DE CONTROLE'!$I$1951:$I$2857,$B143,'PAINEL DE CONTROLE'!$V$1951:$V$2857,$D$2)</f>
        <v>2320.4046709705767</v>
      </c>
      <c r="E143" s="853">
        <f>SUMIFS('PAINEL DE CONTROLE'!$T$1951:$T$2857,'PAINEL DE CONTROLE'!$I$1951:$I$2857,$B143,'PAINEL DE CONTROLE'!$V$1951:$V$2857,$D$2)</f>
        <v>0</v>
      </c>
      <c r="F143" s="853">
        <f>SUMIFS('PAINEL DE CONTROLE'!$U$1951:$U$2857,'PAINEL DE CONTROLE'!$I$1951:$I$2857,$B143,'PAINEL DE CONTROLE'!$V$1951:$V$2857,$D$2)-'PAINEL DE CONTROLE'!D8</f>
        <v>30</v>
      </c>
      <c r="G143" s="908">
        <f ca="1">IF(OR(G$4=0,G$4&gt;$F143),0,IF($E143=0,$C143*$D143/('PAINEL DE CONTROLE'!$D$6-'PAINEL DE CONTROLE'!$D$8),IF(G$4&gt;'PAINEL DE CONTROLE'!$D$6,0,IF(G$4=$E143,$C143*$D143,0))+IF(AND(G$4&lt;='PAINEL DE CONTROLE'!$D$6,G$4&gt;$F143),OFFSET(G143,0,-$F143),0)))</f>
        <v>0</v>
      </c>
      <c r="H143" s="908">
        <f ca="1">IF(OR(H$4=0,H$4&gt;$F143),0,IF($E143=0,$C143*$D143/('PAINEL DE CONTROLE'!$D$6-'PAINEL DE CONTROLE'!$D$8),IF(H$4&gt;'PAINEL DE CONTROLE'!$D$6,0,IF(H$4=$E143,$C143*$D143,0))+IF(AND(H$4&lt;='PAINEL DE CONTROLE'!$D$6,H$4&gt;$F143),OFFSET(H143,0,-$F143),0)))</f>
        <v>2877.3017920035154</v>
      </c>
      <c r="I143" s="908">
        <f ca="1">IF(OR(I$4=0,I$4&gt;$F143),0,IF($E143=0,$C143*$D143/('PAINEL DE CONTROLE'!$D$6-'PAINEL DE CONTROLE'!$D$8),IF(I$4&gt;'PAINEL DE CONTROLE'!$D$6,0,IF(I$4=$E143,$C143*$D143,0))+IF(AND(I$4&lt;='PAINEL DE CONTROLE'!$D$6,I$4&gt;$F143),OFFSET(I143,0,-$F143),0)))</f>
        <v>2877.3017920035154</v>
      </c>
      <c r="J143" s="908">
        <f ca="1">IF(OR(J$4=0,J$4&gt;$F143),0,IF($E143=0,$C143*$D143/('PAINEL DE CONTROLE'!$D$6-'PAINEL DE CONTROLE'!$D$8),IF(J$4&gt;'PAINEL DE CONTROLE'!$D$6,0,IF(J$4=$E143,$C143*$D143,0))+IF(AND(J$4&lt;='PAINEL DE CONTROLE'!$D$6,J$4&gt;$F143),OFFSET(J143,0,-$F143),0)))</f>
        <v>2877.3017920035154</v>
      </c>
      <c r="K143" s="908">
        <f ca="1">IF(OR(K$4=0,K$4&gt;$F143),0,IF($E143=0,$C143*$D143/('PAINEL DE CONTROLE'!$D$6-'PAINEL DE CONTROLE'!$D$8),IF(K$4&gt;'PAINEL DE CONTROLE'!$D$6,0,IF(K$4=$E143,$C143*$D143,0))+IF(AND(K$4&lt;='PAINEL DE CONTROLE'!$D$6,K$4&gt;$F143),OFFSET(K143,0,-$F143),0)))</f>
        <v>2877.3017920035154</v>
      </c>
      <c r="L143" s="908">
        <f ca="1">IF(OR(L$4=0,L$4&gt;$F143),0,IF($E143=0,$C143*$D143/('PAINEL DE CONTROLE'!$D$6-'PAINEL DE CONTROLE'!$D$8),IF(L$4&gt;'PAINEL DE CONTROLE'!$D$6,0,IF(L$4=$E143,$C143*$D143,0))+IF(AND(L$4&lt;='PAINEL DE CONTROLE'!$D$6,L$4&gt;$F143),OFFSET(L143,0,-$F143),0)))</f>
        <v>2877.3017920035154</v>
      </c>
      <c r="M143" s="908">
        <f ca="1">IF(OR(M$4=0,M$4&gt;$F143),0,IF($E143=0,$C143*$D143/('PAINEL DE CONTROLE'!$D$6-'PAINEL DE CONTROLE'!$D$8),IF(M$4&gt;'PAINEL DE CONTROLE'!$D$6,0,IF(M$4=$E143,$C143*$D143,0))+IF(AND(M$4&lt;='PAINEL DE CONTROLE'!$D$6,M$4&gt;$F143),OFFSET(M143,0,-$F143),0)))</f>
        <v>2877.3017920035154</v>
      </c>
      <c r="N143" s="908">
        <f ca="1">IF(OR(N$4=0,N$4&gt;$F143),0,IF($E143=0,$C143*$D143/('PAINEL DE CONTROLE'!$D$6-'PAINEL DE CONTROLE'!$D$8),IF(N$4&gt;'PAINEL DE CONTROLE'!$D$6,0,IF(N$4=$E143,$C143*$D143,0))+IF(AND(N$4&lt;='PAINEL DE CONTROLE'!$D$6,N$4&gt;$F143),OFFSET(N143,0,-$F143),0)))</f>
        <v>2877.3017920035154</v>
      </c>
      <c r="O143" s="908">
        <f ca="1">IF(OR(O$4=0,O$4&gt;$F143),0,IF($E143=0,$C143*$D143/('PAINEL DE CONTROLE'!$D$6-'PAINEL DE CONTROLE'!$D$8),IF(O$4&gt;'PAINEL DE CONTROLE'!$D$6,0,IF(O$4=$E143,$C143*$D143,0))+IF(AND(O$4&lt;='PAINEL DE CONTROLE'!$D$6,O$4&gt;$F143),OFFSET(O143,0,-$F143),0)))</f>
        <v>2877.3017920035154</v>
      </c>
      <c r="P143" s="908">
        <f ca="1">IF(OR(P$4=0,P$4&gt;$F143),0,IF($E143=0,$C143*$D143/('PAINEL DE CONTROLE'!$D$6-'PAINEL DE CONTROLE'!$D$8),IF(P$4&gt;'PAINEL DE CONTROLE'!$D$6,0,IF(P$4=$E143,$C143*$D143,0))+IF(AND(P$4&lt;='PAINEL DE CONTROLE'!$D$6,P$4&gt;$F143),OFFSET(P143,0,-$F143),0)))</f>
        <v>2877.3017920035154</v>
      </c>
      <c r="Q143" s="908">
        <f ca="1">IF(OR(Q$4=0,Q$4&gt;$F143),0,IF($E143=0,$C143*$D143/('PAINEL DE CONTROLE'!$D$6-'PAINEL DE CONTROLE'!$D$8),IF(Q$4&gt;'PAINEL DE CONTROLE'!$D$6,0,IF(Q$4=$E143,$C143*$D143,0))+IF(AND(Q$4&lt;='PAINEL DE CONTROLE'!$D$6,Q$4&gt;$F143),OFFSET(Q143,0,-$F143),0)))</f>
        <v>2877.3017920035154</v>
      </c>
      <c r="R143" s="908">
        <f ca="1">IF(OR(R$4=0,R$4&gt;$F143),0,IF($E143=0,$C143*$D143/('PAINEL DE CONTROLE'!$D$6-'PAINEL DE CONTROLE'!$D$8),IF(R$4&gt;'PAINEL DE CONTROLE'!$D$6,0,IF(R$4=$E143,$C143*$D143,0))+IF(AND(R$4&lt;='PAINEL DE CONTROLE'!$D$6,R$4&gt;$F143),OFFSET(R143,0,-$F143),0)))</f>
        <v>2877.3017920035154</v>
      </c>
      <c r="S143" s="908">
        <f ca="1">IF(OR(S$4=0,S$4&gt;$F143),0,IF($E143=0,$C143*$D143/('PAINEL DE CONTROLE'!$D$6-'PAINEL DE CONTROLE'!$D$8),IF(S$4&gt;'PAINEL DE CONTROLE'!$D$6,0,IF(S$4=$E143,$C143*$D143,0))+IF(AND(S$4&lt;='PAINEL DE CONTROLE'!$D$6,S$4&gt;$F143),OFFSET(S143,0,-$F143),0)))</f>
        <v>2877.3017920035154</v>
      </c>
      <c r="T143" s="908">
        <f ca="1">IF(OR(T$4=0,T$4&gt;$F143),0,IF($E143=0,$C143*$D143/('PAINEL DE CONTROLE'!$D$6-'PAINEL DE CONTROLE'!$D$8),IF(T$4&gt;'PAINEL DE CONTROLE'!$D$6,0,IF(T$4=$E143,$C143*$D143,0))+IF(AND(T$4&lt;='PAINEL DE CONTROLE'!$D$6,T$4&gt;$F143),OFFSET(T143,0,-$F143),0)))</f>
        <v>2877.3017920035154</v>
      </c>
      <c r="U143" s="908">
        <f ca="1">IF(OR(U$4=0,U$4&gt;$F143),0,IF($E143=0,$C143*$D143/('PAINEL DE CONTROLE'!$D$6-'PAINEL DE CONTROLE'!$D$8),IF(U$4&gt;'PAINEL DE CONTROLE'!$D$6,0,IF(U$4=$E143,$C143*$D143,0))+IF(AND(U$4&lt;='PAINEL DE CONTROLE'!$D$6,U$4&gt;$F143),OFFSET(U143,0,-$F143),0)))</f>
        <v>2877.3017920035154</v>
      </c>
      <c r="V143" s="908">
        <f ca="1">IF(OR(V$4=0,V$4&gt;$F143),0,IF($E143=0,$C143*$D143/('PAINEL DE CONTROLE'!$D$6-'PAINEL DE CONTROLE'!$D$8),IF(V$4&gt;'PAINEL DE CONTROLE'!$D$6,0,IF(V$4=$E143,$C143*$D143,0))+IF(AND(V$4&lt;='PAINEL DE CONTROLE'!$D$6,V$4&gt;$F143),OFFSET(V143,0,-$F143),0)))</f>
        <v>2877.3017920035154</v>
      </c>
      <c r="W143" s="908">
        <f ca="1">IF(OR(W$4=0,W$4&gt;$F143),0,IF($E143=0,$C143*$D143/('PAINEL DE CONTROLE'!$D$6-'PAINEL DE CONTROLE'!$D$8),IF(W$4&gt;'PAINEL DE CONTROLE'!$D$6,0,IF(W$4=$E143,$C143*$D143,0))+IF(AND(W$4&lt;='PAINEL DE CONTROLE'!$D$6,W$4&gt;$F143),OFFSET(W143,0,-$F143),0)))</f>
        <v>2877.3017920035154</v>
      </c>
      <c r="X143" s="908">
        <f ca="1">IF(OR(X$4=0,X$4&gt;$F143),0,IF($E143=0,$C143*$D143/('PAINEL DE CONTROLE'!$D$6-'PAINEL DE CONTROLE'!$D$8),IF(X$4&gt;'PAINEL DE CONTROLE'!$D$6,0,IF(X$4=$E143,$C143*$D143,0))+IF(AND(X$4&lt;='PAINEL DE CONTROLE'!$D$6,X$4&gt;$F143),OFFSET(X143,0,-$F143),0)))</f>
        <v>2877.3017920035154</v>
      </c>
      <c r="Y143" s="908">
        <f ca="1">IF(OR(Y$4=0,Y$4&gt;$F143),0,IF($E143=0,$C143*$D143/('PAINEL DE CONTROLE'!$D$6-'PAINEL DE CONTROLE'!$D$8),IF(Y$4&gt;'PAINEL DE CONTROLE'!$D$6,0,IF(Y$4=$E143,$C143*$D143,0))+IF(AND(Y$4&lt;='PAINEL DE CONTROLE'!$D$6,Y$4&gt;$F143),OFFSET(Y143,0,-$F143),0)))</f>
        <v>2877.3017920035154</v>
      </c>
      <c r="Z143" s="908">
        <f ca="1">IF(OR(Z$4=0,Z$4&gt;$F143),0,IF($E143=0,$C143*$D143/('PAINEL DE CONTROLE'!$D$6-'PAINEL DE CONTROLE'!$D$8),IF(Z$4&gt;'PAINEL DE CONTROLE'!$D$6,0,IF(Z$4=$E143,$C143*$D143,0))+IF(AND(Z$4&lt;='PAINEL DE CONTROLE'!$D$6,Z$4&gt;$F143),OFFSET(Z143,0,-$F143),0)))</f>
        <v>2877.3017920035154</v>
      </c>
      <c r="AA143" s="908">
        <f ca="1">IF(OR(AA$4=0,AA$4&gt;$F143),0,IF($E143=0,$C143*$D143/('PAINEL DE CONTROLE'!$D$6-'PAINEL DE CONTROLE'!$D$8),IF(AA$4&gt;'PAINEL DE CONTROLE'!$D$6,0,IF(AA$4=$E143,$C143*$D143,0))+IF(AND(AA$4&lt;='PAINEL DE CONTROLE'!$D$6,AA$4&gt;$F143),OFFSET(AA143,0,-$F143),0)))</f>
        <v>2877.3017920035154</v>
      </c>
      <c r="AB143" s="908">
        <f ca="1">IF(OR(AB$4=0,AB$4&gt;$F143),0,IF($E143=0,$C143*$D143/('PAINEL DE CONTROLE'!$D$6-'PAINEL DE CONTROLE'!$D$8),IF(AB$4&gt;'PAINEL DE CONTROLE'!$D$6,0,IF(AB$4=$E143,$C143*$D143,0))+IF(AND(AB$4&lt;='PAINEL DE CONTROLE'!$D$6,AB$4&gt;$F143),OFFSET(AB143,0,-$F143),0)))</f>
        <v>2877.3017920035154</v>
      </c>
      <c r="AC143" s="908">
        <f ca="1">IF(OR(AC$4=0,AC$4&gt;$F143),0,IF($E143=0,$C143*$D143/('PAINEL DE CONTROLE'!$D$6-'PAINEL DE CONTROLE'!$D$8),IF(AC$4&gt;'PAINEL DE CONTROLE'!$D$6,0,IF(AC$4=$E143,$C143*$D143,0))+IF(AND(AC$4&lt;='PAINEL DE CONTROLE'!$D$6,AC$4&gt;$F143),OFFSET(AC143,0,-$F143),0)))</f>
        <v>2877.3017920035154</v>
      </c>
      <c r="AD143" s="908">
        <f ca="1">IF(OR(AD$4=0,AD$4&gt;$F143),0,IF($E143=0,$C143*$D143/('PAINEL DE CONTROLE'!$D$6-'PAINEL DE CONTROLE'!$D$8),IF(AD$4&gt;'PAINEL DE CONTROLE'!$D$6,0,IF(AD$4=$E143,$C143*$D143,0))+IF(AND(AD$4&lt;='PAINEL DE CONTROLE'!$D$6,AD$4&gt;$F143),OFFSET(AD143,0,-$F143),0)))</f>
        <v>2877.3017920035154</v>
      </c>
      <c r="AE143" s="908">
        <f ca="1">IF(OR(AE$4=0,AE$4&gt;$F143),0,IF($E143=0,$C143*$D143/('PAINEL DE CONTROLE'!$D$6-'PAINEL DE CONTROLE'!$D$8),IF(AE$4&gt;'PAINEL DE CONTROLE'!$D$6,0,IF(AE$4=$E143,$C143*$D143,0))+IF(AND(AE$4&lt;='PAINEL DE CONTROLE'!$D$6,AE$4&gt;$F143),OFFSET(AE143,0,-$F143),0)))</f>
        <v>2877.3017920035154</v>
      </c>
      <c r="AF143" s="908">
        <f ca="1">IF(OR(AF$4=0,AF$4&gt;$F143),0,IF($E143=0,$C143*$D143/('PAINEL DE CONTROLE'!$D$6-'PAINEL DE CONTROLE'!$D$8),IF(AF$4&gt;'PAINEL DE CONTROLE'!$D$6,0,IF(AF$4=$E143,$C143*$D143,0))+IF(AND(AF$4&lt;='PAINEL DE CONTROLE'!$D$6,AF$4&gt;$F143),OFFSET(AF143,0,-$F143),0)))</f>
        <v>2877.3017920035154</v>
      </c>
      <c r="AG143" s="908">
        <f ca="1">IF(OR(AG$4=0,AG$4&gt;$F143),0,IF($E143=0,$C143*$D143/('PAINEL DE CONTROLE'!$D$6-'PAINEL DE CONTROLE'!$D$8),IF(AG$4&gt;'PAINEL DE CONTROLE'!$D$6,0,IF(AG$4=$E143,$C143*$D143,0))+IF(AND(AG$4&lt;='PAINEL DE CONTROLE'!$D$6,AG$4&gt;$F143),OFFSET(AG143,0,-$F143),0)))</f>
        <v>2877.3017920035154</v>
      </c>
      <c r="AH143" s="908">
        <f ca="1">IF(OR(AH$4=0,AH$4&gt;$F143),0,IF($E143=0,$C143*$D143/('PAINEL DE CONTROLE'!$D$6-'PAINEL DE CONTROLE'!$D$8),IF(AH$4&gt;'PAINEL DE CONTROLE'!$D$6,0,IF(AH$4=$E143,$C143*$D143,0))+IF(AND(AH$4&lt;='PAINEL DE CONTROLE'!$D$6,AH$4&gt;$F143),OFFSET(AH143,0,-$F143),0)))</f>
        <v>2877.3017920035154</v>
      </c>
      <c r="AI143" s="908">
        <f ca="1">IF(OR(AI$4=0,AI$4&gt;$F143),0,IF($E143=0,$C143*$D143/('PAINEL DE CONTROLE'!$D$6-'PAINEL DE CONTROLE'!$D$8),IF(AI$4&gt;'PAINEL DE CONTROLE'!$D$6,0,IF(AI$4=$E143,$C143*$D143,0))+IF(AND(AI$4&lt;='PAINEL DE CONTROLE'!$D$6,AI$4&gt;$F143),OFFSET(AI143,0,-$F143),0)))</f>
        <v>2877.3017920035154</v>
      </c>
      <c r="AJ143" s="908">
        <f ca="1">IF(OR(AJ$4=0,AJ$4&gt;$F143),0,IF($E143=0,$C143*$D143/('PAINEL DE CONTROLE'!$D$6-'PAINEL DE CONTROLE'!$D$8),IF(AJ$4&gt;'PAINEL DE CONTROLE'!$D$6,0,IF(AJ$4=$E143,$C143*$D143,0))+IF(AND(AJ$4&lt;='PAINEL DE CONTROLE'!$D$6,AJ$4&gt;$F143),OFFSET(AJ143,0,-$F143),0)))</f>
        <v>2877.3017920035154</v>
      </c>
      <c r="AK143" s="908">
        <f ca="1">IF(OR(AK$4=0,AK$4&gt;$F143),0,IF($E143=0,$C143*$D143/('PAINEL DE CONTROLE'!$D$6-'PAINEL DE CONTROLE'!$D$8),IF(AK$4&gt;'PAINEL DE CONTROLE'!$D$6,0,IF(AK$4=$E143,$C143*$D143,0))+IF(AND(AK$4&lt;='PAINEL DE CONTROLE'!$D$6,AK$4&gt;$F143),OFFSET(AK143,0,-$F143),0)))</f>
        <v>2877.3017920035154</v>
      </c>
      <c r="AL143" s="908">
        <f ca="1">IF(OR(AL$4=0,AL$4&gt;$F143),0,IF($E143=0,$C143*$D143/('PAINEL DE CONTROLE'!$D$6-'PAINEL DE CONTROLE'!$D$8),IF(AL$4&gt;'PAINEL DE CONTROLE'!$D$6,0,IF(AL$4=$E143,$C143*$D143,0))+IF(AND(AL$4&lt;='PAINEL DE CONTROLE'!$D$6,AL$4&gt;$F143),OFFSET(AL143,0,-$F143),0)))</f>
        <v>0</v>
      </c>
      <c r="AM143" s="908">
        <f ca="1">IF(OR(AM$4=0,AM$4&gt;$F143),0,IF($E143=0,$C143*$D143/('PAINEL DE CONTROLE'!$D$6-'PAINEL DE CONTROLE'!$D$8),IF(AM$4&gt;'PAINEL DE CONTROLE'!$D$6,0,IF(AM$4=$E143,$C143*$D143,0))+IF(AND(AM$4&lt;='PAINEL DE CONTROLE'!$D$6,AM$4&gt;$F143),OFFSET(AM143,0,-$F143),0)))</f>
        <v>0</v>
      </c>
      <c r="AN143" s="908">
        <f ca="1">IF(OR(AN$4=0,AN$4&gt;$F143),0,IF($E143=0,$C143*$D143/('PAINEL DE CONTROLE'!$D$6-'PAINEL DE CONTROLE'!$D$8),IF(AN$4&gt;'PAINEL DE CONTROLE'!$D$6,0,IF(AN$4=$E143,$C143*$D143,0))+IF(AND(AN$4&lt;='PAINEL DE CONTROLE'!$D$6,AN$4&gt;$F143),OFFSET(AN143,0,-$F143),0)))</f>
        <v>0</v>
      </c>
      <c r="AO143" s="908">
        <f ca="1">IF(OR(AO$4=0,AO$4&gt;$F143),0,IF($E143=0,$C143*$D143/('PAINEL DE CONTROLE'!$D$6-'PAINEL DE CONTROLE'!$D$8),IF(AO$4&gt;'PAINEL DE CONTROLE'!$D$6,0,IF(AO$4=$E143,$C143*$D143,0))+IF(AND(AO$4&lt;='PAINEL DE CONTROLE'!$D$6,AO$4&gt;$F143),OFFSET(AO143,0,-$F143),0)))</f>
        <v>0</v>
      </c>
      <c r="AP143" s="908">
        <f ca="1">IF(OR(AP$4=0,AP$4&gt;$F143),0,IF($E143=0,$C143*$D143/('PAINEL DE CONTROLE'!$D$6-'PAINEL DE CONTROLE'!$D$8),IF(AP$4&gt;'PAINEL DE CONTROLE'!$D$6,0,IF(AP$4=$E143,$C143*$D143,0))+IF(AND(AP$4&lt;='PAINEL DE CONTROLE'!$D$6,AP$4&gt;$F143),OFFSET(AP143,0,-$F143),0)))</f>
        <v>0</v>
      </c>
      <c r="AQ143" s="908">
        <f ca="1">IF(OR(AQ$4=0,AQ$4&gt;$F143),0,IF($E143=0,$C143*$D143/('PAINEL DE CONTROLE'!$D$6-'PAINEL DE CONTROLE'!$D$8),IF(AQ$4&gt;'PAINEL DE CONTROLE'!$D$6,0,IF(AQ$4=$E143,$C143*$D143,0))+IF(AND(AQ$4&lt;='PAINEL DE CONTROLE'!$D$6,AQ$4&gt;$F143),OFFSET(AQ143,0,-$F143),0)))</f>
        <v>0</v>
      </c>
      <c r="AR143" s="908">
        <f ca="1">IF(OR(AR$4=0,AR$4&gt;$F143),0,IF($E143=0,$C143*$D143/('PAINEL DE CONTROLE'!$D$6-'PAINEL DE CONTROLE'!$D$8),IF(AR$4&gt;'PAINEL DE CONTROLE'!$D$6,0,IF(AR$4=$E143,$C143*$D143,0))+IF(AND(AR$4&lt;='PAINEL DE CONTROLE'!$D$6,AR$4&gt;$F143),OFFSET(AR143,0,-$F143),0)))</f>
        <v>0</v>
      </c>
      <c r="AS143" s="908">
        <f ca="1">IF(OR(AS$4=0,AS$4&gt;$F143),0,IF($E143=0,$C143*$D143/('PAINEL DE CONTROLE'!$D$6-'PAINEL DE CONTROLE'!$D$8),IF(AS$4&gt;'PAINEL DE CONTROLE'!$D$6,0,IF(AS$4=$E143,$C143*$D143,0))+IF(AND(AS$4&lt;='PAINEL DE CONTROLE'!$D$6,AS$4&gt;$F143),OFFSET(AS143,0,-$F143),0)))</f>
        <v>0</v>
      </c>
      <c r="AT143" s="908">
        <f ca="1">IF(OR(AT$4=0,AT$4&gt;$F143),0,IF($E143=0,$C143*$D143/('PAINEL DE CONTROLE'!$D$6-'PAINEL DE CONTROLE'!$D$8),IF(AT$4&gt;'PAINEL DE CONTROLE'!$D$6,0,IF(AT$4=$E143,$C143*$D143,0))+IF(AND(AT$4&lt;='PAINEL DE CONTROLE'!$D$6,AT$4&gt;$F143),OFFSET(AT143,0,-$F143),0)))</f>
        <v>0</v>
      </c>
      <c r="AU143" s="908">
        <f ca="1">IF(OR(AU$4=0,AU$4&gt;$F143),0,IF($E143=0,$C143*$D143/('PAINEL DE CONTROLE'!$D$6-'PAINEL DE CONTROLE'!$D$8),IF(AU$4&gt;'PAINEL DE CONTROLE'!$D$6,0,IF(AU$4=$E143,$C143*$D143,0))+IF(AND(AU$4&lt;='PAINEL DE CONTROLE'!$D$6,AU$4&gt;$F143),OFFSET(AU143,0,-$F143),0)))</f>
        <v>0</v>
      </c>
      <c r="AV143" s="892"/>
    </row>
    <row r="144" spans="1:48" s="893" customFormat="1">
      <c r="A144" s="896"/>
      <c r="B144" s="762" t="s">
        <v>623</v>
      </c>
      <c r="C144" s="853">
        <f>SUMIFS('PAINEL DE CONTROLE'!$N$1951:$N$2857,'PAINEL DE CONTROLE'!$I$1951:$I$2857,$B144,'PAINEL DE CONTROLE'!$V$1951:$V$2857,$D$2)</f>
        <v>0</v>
      </c>
      <c r="D144" s="853">
        <f>SUMIFS('PAINEL DE CONTROLE'!$R$1951:$R$2857,'PAINEL DE CONTROLE'!$I$1951:$I$2857,$B144,'PAINEL DE CONTROLE'!$V$1951:$V$2857,$D$2)</f>
        <v>870.15175161396633</v>
      </c>
      <c r="E144" s="853">
        <f>SUMIFS('PAINEL DE CONTROLE'!$T$1951:$T$2857,'PAINEL DE CONTROLE'!$I$1951:$I$2857,$B144,'PAINEL DE CONTROLE'!$V$1951:$V$2857,$D$2)</f>
        <v>0</v>
      </c>
      <c r="F144" s="853">
        <f>SUMIFS('PAINEL DE CONTROLE'!$U$1951:$U$2857,'PAINEL DE CONTROLE'!$I$1951:$I$2857,$B144,'PAINEL DE CONTROLE'!$V$1951:$V$2857,$D$2)-'PAINEL DE CONTROLE'!D8</f>
        <v>30</v>
      </c>
      <c r="G144" s="908">
        <f ca="1">IF(OR(G$4=0,G$4&gt;$F144),0,IF($E144=0,$C144*$D144/('PAINEL DE CONTROLE'!$D$6-'PAINEL DE CONTROLE'!$D$8),IF(G$4&gt;'PAINEL DE CONTROLE'!$D$6,0,IF(G$4=$E144,$C144*$D144,0))+IF(AND(G$4&lt;='PAINEL DE CONTROLE'!$D$6,G$4&gt;$F144),OFFSET(G144,0,-$F144),0)))</f>
        <v>0</v>
      </c>
      <c r="H144" s="908">
        <f ca="1">IF(OR(H$4=0,H$4&gt;$F144),0,IF($E144=0,$C144*$D144/('PAINEL DE CONTROLE'!$D$6-'PAINEL DE CONTROLE'!$D$8),IF(H$4&gt;'PAINEL DE CONTROLE'!$D$6,0,IF(H$4=$E144,$C144*$D144,0))+IF(AND(H$4&lt;='PAINEL DE CONTROLE'!$D$6,H$4&gt;$F144),OFFSET(H144,0,-$F144),0)))</f>
        <v>0</v>
      </c>
      <c r="I144" s="908">
        <f ca="1">IF(OR(I$4=0,I$4&gt;$F144),0,IF($E144=0,$C144*$D144/('PAINEL DE CONTROLE'!$D$6-'PAINEL DE CONTROLE'!$D$8),IF(I$4&gt;'PAINEL DE CONTROLE'!$D$6,0,IF(I$4=$E144,$C144*$D144,0))+IF(AND(I$4&lt;='PAINEL DE CONTROLE'!$D$6,I$4&gt;$F144),OFFSET(I144,0,-$F144),0)))</f>
        <v>0</v>
      </c>
      <c r="J144" s="908">
        <f ca="1">IF(OR(J$4=0,J$4&gt;$F144),0,IF($E144=0,$C144*$D144/('PAINEL DE CONTROLE'!$D$6-'PAINEL DE CONTROLE'!$D$8),IF(J$4&gt;'PAINEL DE CONTROLE'!$D$6,0,IF(J$4=$E144,$C144*$D144,0))+IF(AND(J$4&lt;='PAINEL DE CONTROLE'!$D$6,J$4&gt;$F144),OFFSET(J144,0,-$F144),0)))</f>
        <v>0</v>
      </c>
      <c r="K144" s="908">
        <f ca="1">IF(OR(K$4=0,K$4&gt;$F144),0,IF($E144=0,$C144*$D144/('PAINEL DE CONTROLE'!$D$6-'PAINEL DE CONTROLE'!$D$8),IF(K$4&gt;'PAINEL DE CONTROLE'!$D$6,0,IF(K$4=$E144,$C144*$D144,0))+IF(AND(K$4&lt;='PAINEL DE CONTROLE'!$D$6,K$4&gt;$F144),OFFSET(K144,0,-$F144),0)))</f>
        <v>0</v>
      </c>
      <c r="L144" s="908">
        <f ca="1">IF(OR(L$4=0,L$4&gt;$F144),0,IF($E144=0,$C144*$D144/('PAINEL DE CONTROLE'!$D$6-'PAINEL DE CONTROLE'!$D$8),IF(L$4&gt;'PAINEL DE CONTROLE'!$D$6,0,IF(L$4=$E144,$C144*$D144,0))+IF(AND(L$4&lt;='PAINEL DE CONTROLE'!$D$6,L$4&gt;$F144),OFFSET(L144,0,-$F144),0)))</f>
        <v>0</v>
      </c>
      <c r="M144" s="908">
        <f ca="1">IF(OR(M$4=0,M$4&gt;$F144),0,IF($E144=0,$C144*$D144/('PAINEL DE CONTROLE'!$D$6-'PAINEL DE CONTROLE'!$D$8),IF(M$4&gt;'PAINEL DE CONTROLE'!$D$6,0,IF(M$4=$E144,$C144*$D144,0))+IF(AND(M$4&lt;='PAINEL DE CONTROLE'!$D$6,M$4&gt;$F144),OFFSET(M144,0,-$F144),0)))</f>
        <v>0</v>
      </c>
      <c r="N144" s="908">
        <f ca="1">IF(OR(N$4=0,N$4&gt;$F144),0,IF($E144=0,$C144*$D144/('PAINEL DE CONTROLE'!$D$6-'PAINEL DE CONTROLE'!$D$8),IF(N$4&gt;'PAINEL DE CONTROLE'!$D$6,0,IF(N$4=$E144,$C144*$D144,0))+IF(AND(N$4&lt;='PAINEL DE CONTROLE'!$D$6,N$4&gt;$F144),OFFSET(N144,0,-$F144),0)))</f>
        <v>0</v>
      </c>
      <c r="O144" s="908">
        <f ca="1">IF(OR(O$4=0,O$4&gt;$F144),0,IF($E144=0,$C144*$D144/('PAINEL DE CONTROLE'!$D$6-'PAINEL DE CONTROLE'!$D$8),IF(O$4&gt;'PAINEL DE CONTROLE'!$D$6,0,IF(O$4=$E144,$C144*$D144,0))+IF(AND(O$4&lt;='PAINEL DE CONTROLE'!$D$6,O$4&gt;$F144),OFFSET(O144,0,-$F144),0)))</f>
        <v>0</v>
      </c>
      <c r="P144" s="908">
        <f ca="1">IF(OR(P$4=0,P$4&gt;$F144),0,IF($E144=0,$C144*$D144/('PAINEL DE CONTROLE'!$D$6-'PAINEL DE CONTROLE'!$D$8),IF(P$4&gt;'PAINEL DE CONTROLE'!$D$6,0,IF(P$4=$E144,$C144*$D144,0))+IF(AND(P$4&lt;='PAINEL DE CONTROLE'!$D$6,P$4&gt;$F144),OFFSET(P144,0,-$F144),0)))</f>
        <v>0</v>
      </c>
      <c r="Q144" s="908">
        <f ca="1">IF(OR(Q$4=0,Q$4&gt;$F144),0,IF($E144=0,$C144*$D144/('PAINEL DE CONTROLE'!$D$6-'PAINEL DE CONTROLE'!$D$8),IF(Q$4&gt;'PAINEL DE CONTROLE'!$D$6,0,IF(Q$4=$E144,$C144*$D144,0))+IF(AND(Q$4&lt;='PAINEL DE CONTROLE'!$D$6,Q$4&gt;$F144),OFFSET(Q144,0,-$F144),0)))</f>
        <v>0</v>
      </c>
      <c r="R144" s="908">
        <f ca="1">IF(OR(R$4=0,R$4&gt;$F144),0,IF($E144=0,$C144*$D144/('PAINEL DE CONTROLE'!$D$6-'PAINEL DE CONTROLE'!$D$8),IF(R$4&gt;'PAINEL DE CONTROLE'!$D$6,0,IF(R$4=$E144,$C144*$D144,0))+IF(AND(R$4&lt;='PAINEL DE CONTROLE'!$D$6,R$4&gt;$F144),OFFSET(R144,0,-$F144),0)))</f>
        <v>0</v>
      </c>
      <c r="S144" s="908">
        <f ca="1">IF(OR(S$4=0,S$4&gt;$F144),0,IF($E144=0,$C144*$D144/('PAINEL DE CONTROLE'!$D$6-'PAINEL DE CONTROLE'!$D$8),IF(S$4&gt;'PAINEL DE CONTROLE'!$D$6,0,IF(S$4=$E144,$C144*$D144,0))+IF(AND(S$4&lt;='PAINEL DE CONTROLE'!$D$6,S$4&gt;$F144),OFFSET(S144,0,-$F144),0)))</f>
        <v>0</v>
      </c>
      <c r="T144" s="908">
        <f ca="1">IF(OR(T$4=0,T$4&gt;$F144),0,IF($E144=0,$C144*$D144/('PAINEL DE CONTROLE'!$D$6-'PAINEL DE CONTROLE'!$D$8),IF(T$4&gt;'PAINEL DE CONTROLE'!$D$6,0,IF(T$4=$E144,$C144*$D144,0))+IF(AND(T$4&lt;='PAINEL DE CONTROLE'!$D$6,T$4&gt;$F144),OFFSET(T144,0,-$F144),0)))</f>
        <v>0</v>
      </c>
      <c r="U144" s="908">
        <f ca="1">IF(OR(U$4=0,U$4&gt;$F144),0,IF($E144=0,$C144*$D144/('PAINEL DE CONTROLE'!$D$6-'PAINEL DE CONTROLE'!$D$8),IF(U$4&gt;'PAINEL DE CONTROLE'!$D$6,0,IF(U$4=$E144,$C144*$D144,0))+IF(AND(U$4&lt;='PAINEL DE CONTROLE'!$D$6,U$4&gt;$F144),OFFSET(U144,0,-$F144),0)))</f>
        <v>0</v>
      </c>
      <c r="V144" s="908">
        <f ca="1">IF(OR(V$4=0,V$4&gt;$F144),0,IF($E144=0,$C144*$D144/('PAINEL DE CONTROLE'!$D$6-'PAINEL DE CONTROLE'!$D$8),IF(V$4&gt;'PAINEL DE CONTROLE'!$D$6,0,IF(V$4=$E144,$C144*$D144,0))+IF(AND(V$4&lt;='PAINEL DE CONTROLE'!$D$6,V$4&gt;$F144),OFFSET(V144,0,-$F144),0)))</f>
        <v>0</v>
      </c>
      <c r="W144" s="908">
        <f ca="1">IF(OR(W$4=0,W$4&gt;$F144),0,IF($E144=0,$C144*$D144/('PAINEL DE CONTROLE'!$D$6-'PAINEL DE CONTROLE'!$D$8),IF(W$4&gt;'PAINEL DE CONTROLE'!$D$6,0,IF(W$4=$E144,$C144*$D144,0))+IF(AND(W$4&lt;='PAINEL DE CONTROLE'!$D$6,W$4&gt;$F144),OFFSET(W144,0,-$F144),0)))</f>
        <v>0</v>
      </c>
      <c r="X144" s="908">
        <f ca="1">IF(OR(X$4=0,X$4&gt;$F144),0,IF($E144=0,$C144*$D144/('PAINEL DE CONTROLE'!$D$6-'PAINEL DE CONTROLE'!$D$8),IF(X$4&gt;'PAINEL DE CONTROLE'!$D$6,0,IF(X$4=$E144,$C144*$D144,0))+IF(AND(X$4&lt;='PAINEL DE CONTROLE'!$D$6,X$4&gt;$F144),OFFSET(X144,0,-$F144),0)))</f>
        <v>0</v>
      </c>
      <c r="Y144" s="908">
        <f ca="1">IF(OR(Y$4=0,Y$4&gt;$F144),0,IF($E144=0,$C144*$D144/('PAINEL DE CONTROLE'!$D$6-'PAINEL DE CONTROLE'!$D$8),IF(Y$4&gt;'PAINEL DE CONTROLE'!$D$6,0,IF(Y$4=$E144,$C144*$D144,0))+IF(AND(Y$4&lt;='PAINEL DE CONTROLE'!$D$6,Y$4&gt;$F144),OFFSET(Y144,0,-$F144),0)))</f>
        <v>0</v>
      </c>
      <c r="Z144" s="908">
        <f ca="1">IF(OR(Z$4=0,Z$4&gt;$F144),0,IF($E144=0,$C144*$D144/('PAINEL DE CONTROLE'!$D$6-'PAINEL DE CONTROLE'!$D$8),IF(Z$4&gt;'PAINEL DE CONTROLE'!$D$6,0,IF(Z$4=$E144,$C144*$D144,0))+IF(AND(Z$4&lt;='PAINEL DE CONTROLE'!$D$6,Z$4&gt;$F144),OFFSET(Z144,0,-$F144),0)))</f>
        <v>0</v>
      </c>
      <c r="AA144" s="908">
        <f ca="1">IF(OR(AA$4=0,AA$4&gt;$F144),0,IF($E144=0,$C144*$D144/('PAINEL DE CONTROLE'!$D$6-'PAINEL DE CONTROLE'!$D$8),IF(AA$4&gt;'PAINEL DE CONTROLE'!$D$6,0,IF(AA$4=$E144,$C144*$D144,0))+IF(AND(AA$4&lt;='PAINEL DE CONTROLE'!$D$6,AA$4&gt;$F144),OFFSET(AA144,0,-$F144),0)))</f>
        <v>0</v>
      </c>
      <c r="AB144" s="908">
        <f ca="1">IF(OR(AB$4=0,AB$4&gt;$F144),0,IF($E144=0,$C144*$D144/('PAINEL DE CONTROLE'!$D$6-'PAINEL DE CONTROLE'!$D$8),IF(AB$4&gt;'PAINEL DE CONTROLE'!$D$6,0,IF(AB$4=$E144,$C144*$D144,0))+IF(AND(AB$4&lt;='PAINEL DE CONTROLE'!$D$6,AB$4&gt;$F144),OFFSET(AB144,0,-$F144),0)))</f>
        <v>0</v>
      </c>
      <c r="AC144" s="908">
        <f ca="1">IF(OR(AC$4=0,AC$4&gt;$F144),0,IF($E144=0,$C144*$D144/('PAINEL DE CONTROLE'!$D$6-'PAINEL DE CONTROLE'!$D$8),IF(AC$4&gt;'PAINEL DE CONTROLE'!$D$6,0,IF(AC$4=$E144,$C144*$D144,0))+IF(AND(AC$4&lt;='PAINEL DE CONTROLE'!$D$6,AC$4&gt;$F144),OFFSET(AC144,0,-$F144),0)))</f>
        <v>0</v>
      </c>
      <c r="AD144" s="908">
        <f ca="1">IF(OR(AD$4=0,AD$4&gt;$F144),0,IF($E144=0,$C144*$D144/('PAINEL DE CONTROLE'!$D$6-'PAINEL DE CONTROLE'!$D$8),IF(AD$4&gt;'PAINEL DE CONTROLE'!$D$6,0,IF(AD$4=$E144,$C144*$D144,0))+IF(AND(AD$4&lt;='PAINEL DE CONTROLE'!$D$6,AD$4&gt;$F144),OFFSET(AD144,0,-$F144),0)))</f>
        <v>0</v>
      </c>
      <c r="AE144" s="908">
        <f ca="1">IF(OR(AE$4=0,AE$4&gt;$F144),0,IF($E144=0,$C144*$D144/('PAINEL DE CONTROLE'!$D$6-'PAINEL DE CONTROLE'!$D$8),IF(AE$4&gt;'PAINEL DE CONTROLE'!$D$6,0,IF(AE$4=$E144,$C144*$D144,0))+IF(AND(AE$4&lt;='PAINEL DE CONTROLE'!$D$6,AE$4&gt;$F144),OFFSET(AE144,0,-$F144),0)))</f>
        <v>0</v>
      </c>
      <c r="AF144" s="908">
        <f ca="1">IF(OR(AF$4=0,AF$4&gt;$F144),0,IF($E144=0,$C144*$D144/('PAINEL DE CONTROLE'!$D$6-'PAINEL DE CONTROLE'!$D$8),IF(AF$4&gt;'PAINEL DE CONTROLE'!$D$6,0,IF(AF$4=$E144,$C144*$D144,0))+IF(AND(AF$4&lt;='PAINEL DE CONTROLE'!$D$6,AF$4&gt;$F144),OFFSET(AF144,0,-$F144),0)))</f>
        <v>0</v>
      </c>
      <c r="AG144" s="908">
        <f ca="1">IF(OR(AG$4=0,AG$4&gt;$F144),0,IF($E144=0,$C144*$D144/('PAINEL DE CONTROLE'!$D$6-'PAINEL DE CONTROLE'!$D$8),IF(AG$4&gt;'PAINEL DE CONTROLE'!$D$6,0,IF(AG$4=$E144,$C144*$D144,0))+IF(AND(AG$4&lt;='PAINEL DE CONTROLE'!$D$6,AG$4&gt;$F144),OFFSET(AG144,0,-$F144),0)))</f>
        <v>0</v>
      </c>
      <c r="AH144" s="908">
        <f ca="1">IF(OR(AH$4=0,AH$4&gt;$F144),0,IF($E144=0,$C144*$D144/('PAINEL DE CONTROLE'!$D$6-'PAINEL DE CONTROLE'!$D$8),IF(AH$4&gt;'PAINEL DE CONTROLE'!$D$6,0,IF(AH$4=$E144,$C144*$D144,0))+IF(AND(AH$4&lt;='PAINEL DE CONTROLE'!$D$6,AH$4&gt;$F144),OFFSET(AH144,0,-$F144),0)))</f>
        <v>0</v>
      </c>
      <c r="AI144" s="908">
        <f ca="1">IF(OR(AI$4=0,AI$4&gt;$F144),0,IF($E144=0,$C144*$D144/('PAINEL DE CONTROLE'!$D$6-'PAINEL DE CONTROLE'!$D$8),IF(AI$4&gt;'PAINEL DE CONTROLE'!$D$6,0,IF(AI$4=$E144,$C144*$D144,0))+IF(AND(AI$4&lt;='PAINEL DE CONTROLE'!$D$6,AI$4&gt;$F144),OFFSET(AI144,0,-$F144),0)))</f>
        <v>0</v>
      </c>
      <c r="AJ144" s="908">
        <f ca="1">IF(OR(AJ$4=0,AJ$4&gt;$F144),0,IF($E144=0,$C144*$D144/('PAINEL DE CONTROLE'!$D$6-'PAINEL DE CONTROLE'!$D$8),IF(AJ$4&gt;'PAINEL DE CONTROLE'!$D$6,0,IF(AJ$4=$E144,$C144*$D144,0))+IF(AND(AJ$4&lt;='PAINEL DE CONTROLE'!$D$6,AJ$4&gt;$F144),OFFSET(AJ144,0,-$F144),0)))</f>
        <v>0</v>
      </c>
      <c r="AK144" s="908">
        <f ca="1">IF(OR(AK$4=0,AK$4&gt;$F144),0,IF($E144=0,$C144*$D144/('PAINEL DE CONTROLE'!$D$6-'PAINEL DE CONTROLE'!$D$8),IF(AK$4&gt;'PAINEL DE CONTROLE'!$D$6,0,IF(AK$4=$E144,$C144*$D144,0))+IF(AND(AK$4&lt;='PAINEL DE CONTROLE'!$D$6,AK$4&gt;$F144),OFFSET(AK144,0,-$F144),0)))</f>
        <v>0</v>
      </c>
      <c r="AL144" s="908">
        <f ca="1">IF(OR(AL$4=0,AL$4&gt;$F144),0,IF($E144=0,$C144*$D144/('PAINEL DE CONTROLE'!$D$6-'PAINEL DE CONTROLE'!$D$8),IF(AL$4&gt;'PAINEL DE CONTROLE'!$D$6,0,IF(AL$4=$E144,$C144*$D144,0))+IF(AND(AL$4&lt;='PAINEL DE CONTROLE'!$D$6,AL$4&gt;$F144),OFFSET(AL144,0,-$F144),0)))</f>
        <v>0</v>
      </c>
      <c r="AM144" s="908">
        <f ca="1">IF(OR(AM$4=0,AM$4&gt;$F144),0,IF($E144=0,$C144*$D144/('PAINEL DE CONTROLE'!$D$6-'PAINEL DE CONTROLE'!$D$8),IF(AM$4&gt;'PAINEL DE CONTROLE'!$D$6,0,IF(AM$4=$E144,$C144*$D144,0))+IF(AND(AM$4&lt;='PAINEL DE CONTROLE'!$D$6,AM$4&gt;$F144),OFFSET(AM144,0,-$F144),0)))</f>
        <v>0</v>
      </c>
      <c r="AN144" s="908">
        <f ca="1">IF(OR(AN$4=0,AN$4&gt;$F144),0,IF($E144=0,$C144*$D144/('PAINEL DE CONTROLE'!$D$6-'PAINEL DE CONTROLE'!$D$8),IF(AN$4&gt;'PAINEL DE CONTROLE'!$D$6,0,IF(AN$4=$E144,$C144*$D144,0))+IF(AND(AN$4&lt;='PAINEL DE CONTROLE'!$D$6,AN$4&gt;$F144),OFFSET(AN144,0,-$F144),0)))</f>
        <v>0</v>
      </c>
      <c r="AO144" s="908">
        <f ca="1">IF(OR(AO$4=0,AO$4&gt;$F144),0,IF($E144=0,$C144*$D144/('PAINEL DE CONTROLE'!$D$6-'PAINEL DE CONTROLE'!$D$8),IF(AO$4&gt;'PAINEL DE CONTROLE'!$D$6,0,IF(AO$4=$E144,$C144*$D144,0))+IF(AND(AO$4&lt;='PAINEL DE CONTROLE'!$D$6,AO$4&gt;$F144),OFFSET(AO144,0,-$F144),0)))</f>
        <v>0</v>
      </c>
      <c r="AP144" s="908">
        <f ca="1">IF(OR(AP$4=0,AP$4&gt;$F144),0,IF($E144=0,$C144*$D144/('PAINEL DE CONTROLE'!$D$6-'PAINEL DE CONTROLE'!$D$8),IF(AP$4&gt;'PAINEL DE CONTROLE'!$D$6,0,IF(AP$4=$E144,$C144*$D144,0))+IF(AND(AP$4&lt;='PAINEL DE CONTROLE'!$D$6,AP$4&gt;$F144),OFFSET(AP144,0,-$F144),0)))</f>
        <v>0</v>
      </c>
      <c r="AQ144" s="908">
        <f ca="1">IF(OR(AQ$4=0,AQ$4&gt;$F144),0,IF($E144=0,$C144*$D144/('PAINEL DE CONTROLE'!$D$6-'PAINEL DE CONTROLE'!$D$8),IF(AQ$4&gt;'PAINEL DE CONTROLE'!$D$6,0,IF(AQ$4=$E144,$C144*$D144,0))+IF(AND(AQ$4&lt;='PAINEL DE CONTROLE'!$D$6,AQ$4&gt;$F144),OFFSET(AQ144,0,-$F144),0)))</f>
        <v>0</v>
      </c>
      <c r="AR144" s="908">
        <f ca="1">IF(OR(AR$4=0,AR$4&gt;$F144),0,IF($E144=0,$C144*$D144/('PAINEL DE CONTROLE'!$D$6-'PAINEL DE CONTROLE'!$D$8),IF(AR$4&gt;'PAINEL DE CONTROLE'!$D$6,0,IF(AR$4=$E144,$C144*$D144,0))+IF(AND(AR$4&lt;='PAINEL DE CONTROLE'!$D$6,AR$4&gt;$F144),OFFSET(AR144,0,-$F144),0)))</f>
        <v>0</v>
      </c>
      <c r="AS144" s="908">
        <f ca="1">IF(OR(AS$4=0,AS$4&gt;$F144),0,IF($E144=0,$C144*$D144/('PAINEL DE CONTROLE'!$D$6-'PAINEL DE CONTROLE'!$D$8),IF(AS$4&gt;'PAINEL DE CONTROLE'!$D$6,0,IF(AS$4=$E144,$C144*$D144,0))+IF(AND(AS$4&lt;='PAINEL DE CONTROLE'!$D$6,AS$4&gt;$F144),OFFSET(AS144,0,-$F144),0)))</f>
        <v>0</v>
      </c>
      <c r="AT144" s="908">
        <f ca="1">IF(OR(AT$4=0,AT$4&gt;$F144),0,IF($E144=0,$C144*$D144/('PAINEL DE CONTROLE'!$D$6-'PAINEL DE CONTROLE'!$D$8),IF(AT$4&gt;'PAINEL DE CONTROLE'!$D$6,0,IF(AT$4=$E144,$C144*$D144,0))+IF(AND(AT$4&lt;='PAINEL DE CONTROLE'!$D$6,AT$4&gt;$F144),OFFSET(AT144,0,-$F144),0)))</f>
        <v>0</v>
      </c>
      <c r="AU144" s="908">
        <f ca="1">IF(OR(AU$4=0,AU$4&gt;$F144),0,IF($E144=0,$C144*$D144/('PAINEL DE CONTROLE'!$D$6-'PAINEL DE CONTROLE'!$D$8),IF(AU$4&gt;'PAINEL DE CONTROLE'!$D$6,0,IF(AU$4=$E144,$C144*$D144,0))+IF(AND(AU$4&lt;='PAINEL DE CONTROLE'!$D$6,AU$4&gt;$F144),OFFSET(AU144,0,-$F144),0)))</f>
        <v>0</v>
      </c>
      <c r="AV144" s="892"/>
    </row>
    <row r="145" spans="1:48" s="893" customFormat="1">
      <c r="A145" s="896"/>
      <c r="B145" s="762" t="s">
        <v>625</v>
      </c>
      <c r="C145" s="853">
        <f>SUMIFS('PAINEL DE CONTROLE'!$N$1951:$N$2857,'PAINEL DE CONTROLE'!$I$1951:$I$2857,$B145,'PAINEL DE CONTROLE'!$V$1951:$V$2857,$D$2)</f>
        <v>12</v>
      </c>
      <c r="D145" s="853">
        <f>SUMIFS('PAINEL DE CONTROLE'!$R$1951:$R$2857,'PAINEL DE CONTROLE'!$I$1951:$I$2857,$B145,'PAINEL DE CONTROLE'!$V$1951:$V$2857,$D$2)</f>
        <v>12565.161848294158</v>
      </c>
      <c r="E145" s="853">
        <f>SUMIFS('PAINEL DE CONTROLE'!$T$1951:$T$2857,'PAINEL DE CONTROLE'!$I$1951:$I$2857,$B145,'PAINEL DE CONTROLE'!$V$1951:$V$2857,$D$2)</f>
        <v>0</v>
      </c>
      <c r="F145" s="853">
        <f>SUMIFS('PAINEL DE CONTROLE'!$U$1951:$U$2857,'PAINEL DE CONTROLE'!$I$1951:$I$2857,$B145,'PAINEL DE CONTROLE'!$V$1951:$V$2857,$D$2)-'PAINEL DE CONTROLE'!D8</f>
        <v>30</v>
      </c>
      <c r="G145" s="908">
        <f ca="1">IF(OR(G$4&lt;&gt;1),0,IF($E145=0,$C145*$D145,IF(G$4&gt;'PAINEL DE CONTROLE'!$D$6,0,IF(G$4=$E145,$C145*$D145,0))+IF(AND(G$4&lt;='PAINEL DE CONTROLE'!$D$6,G$4&gt;$F145),OFFSET(G145,0,-$F145),0)))</f>
        <v>0</v>
      </c>
      <c r="H145" s="908">
        <f ca="1">IF(OR(H$4&lt;&gt;1),0,IF($E145=0,$C145*$D145,IF(H$4&gt;'PAINEL DE CONTROLE'!$D$6,0,IF(H$4=$E145,$C145*$D145,0))+IF(AND(H$4&lt;='PAINEL DE CONTROLE'!$D$6,H$4&gt;$F145),OFFSET(H145,0,-$F145),0)))</f>
        <v>150781.9421795299</v>
      </c>
      <c r="I145" s="908">
        <f ca="1">IF(OR(I$4&lt;&gt;1),0,IF($E145=0,$C145*$D145,IF(I$4&gt;'PAINEL DE CONTROLE'!$D$6,0,IF(I$4=$E145,$C145*$D145,0))+IF(AND(I$4&lt;='PAINEL DE CONTROLE'!$D$6,I$4&gt;$F145),OFFSET(I145,0,-$F145),0)))</f>
        <v>0</v>
      </c>
      <c r="J145" s="908">
        <f ca="1">IF(OR(J$4&lt;&gt;1),0,IF($E145=0,$C145*$D145,IF(J$4&gt;'PAINEL DE CONTROLE'!$D$6,0,IF(J$4=$E145,$C145*$D145,0))+IF(AND(J$4&lt;='PAINEL DE CONTROLE'!$D$6,J$4&gt;$F145),OFFSET(J145,0,-$F145),0)))</f>
        <v>0</v>
      </c>
      <c r="K145" s="908">
        <f ca="1">IF(OR(K$4&lt;&gt;1),0,IF($E145=0,$C145*$D145,IF(K$4&gt;'PAINEL DE CONTROLE'!$D$6,0,IF(K$4=$E145,$C145*$D145,0))+IF(AND(K$4&lt;='PAINEL DE CONTROLE'!$D$6,K$4&gt;$F145),OFFSET(K145,0,-$F145),0)))</f>
        <v>0</v>
      </c>
      <c r="L145" s="908">
        <f ca="1">IF(OR(L$4&lt;&gt;1),0,IF($E145=0,$C145*$D145,IF(L$4&gt;'PAINEL DE CONTROLE'!$D$6,0,IF(L$4=$E145,$C145*$D145,0))+IF(AND(L$4&lt;='PAINEL DE CONTROLE'!$D$6,L$4&gt;$F145),OFFSET(L145,0,-$F145),0)))</f>
        <v>0</v>
      </c>
      <c r="M145" s="908">
        <f ca="1">IF(OR(M$4&lt;&gt;1),0,IF($E145=0,$C145*$D145,IF(M$4&gt;'PAINEL DE CONTROLE'!$D$6,0,IF(M$4=$E145,$C145*$D145,0))+IF(AND(M$4&lt;='PAINEL DE CONTROLE'!$D$6,M$4&gt;$F145),OFFSET(M145,0,-$F145),0)))</f>
        <v>0</v>
      </c>
      <c r="N145" s="908">
        <f ca="1">IF(OR(N$4&lt;&gt;1),0,IF($E145=0,$C145*$D145,IF(N$4&gt;'PAINEL DE CONTROLE'!$D$6,0,IF(N$4=$E145,$C145*$D145,0))+IF(AND(N$4&lt;='PAINEL DE CONTROLE'!$D$6,N$4&gt;$F145),OFFSET(N145,0,-$F145),0)))</f>
        <v>0</v>
      </c>
      <c r="O145" s="908">
        <f ca="1">IF(OR(O$4&lt;&gt;1),0,IF($E145=0,$C145*$D145,IF(O$4&gt;'PAINEL DE CONTROLE'!$D$6,0,IF(O$4=$E145,$C145*$D145,0))+IF(AND(O$4&lt;='PAINEL DE CONTROLE'!$D$6,O$4&gt;$F145),OFFSET(O145,0,-$F145),0)))</f>
        <v>0</v>
      </c>
      <c r="P145" s="908">
        <f ca="1">IF(OR(P$4&lt;&gt;1),0,IF($E145=0,$C145*$D145,IF(P$4&gt;'PAINEL DE CONTROLE'!$D$6,0,IF(P$4=$E145,$C145*$D145,0))+IF(AND(P$4&lt;='PAINEL DE CONTROLE'!$D$6,P$4&gt;$F145),OFFSET(P145,0,-$F145),0)))</f>
        <v>0</v>
      </c>
      <c r="Q145" s="908">
        <f ca="1">IF(OR(Q$4&lt;&gt;1),0,IF($E145=0,$C145*$D145,IF(Q$4&gt;'PAINEL DE CONTROLE'!$D$6,0,IF(Q$4=$E145,$C145*$D145,0))+IF(AND(Q$4&lt;='PAINEL DE CONTROLE'!$D$6,Q$4&gt;$F145),OFFSET(Q145,0,-$F145),0)))</f>
        <v>0</v>
      </c>
      <c r="R145" s="908">
        <f ca="1">IF(OR(R$4&lt;&gt;1),0,IF($E145=0,$C145*$D145,IF(R$4&gt;'PAINEL DE CONTROLE'!$D$6,0,IF(R$4=$E145,$C145*$D145,0))+IF(AND(R$4&lt;='PAINEL DE CONTROLE'!$D$6,R$4&gt;$F145),OFFSET(R145,0,-$F145),0)))</f>
        <v>0</v>
      </c>
      <c r="S145" s="908">
        <f ca="1">IF(OR(S$4&lt;&gt;1),0,IF($E145=0,$C145*$D145,IF(S$4&gt;'PAINEL DE CONTROLE'!$D$6,0,IF(S$4=$E145,$C145*$D145,0))+IF(AND(S$4&lt;='PAINEL DE CONTROLE'!$D$6,S$4&gt;$F145),OFFSET(S145,0,-$F145),0)))</f>
        <v>0</v>
      </c>
      <c r="T145" s="908">
        <f ca="1">IF(OR(T$4&lt;&gt;1),0,IF($E145=0,$C145*$D145,IF(T$4&gt;'PAINEL DE CONTROLE'!$D$6,0,IF(T$4=$E145,$C145*$D145,0))+IF(AND(T$4&lt;='PAINEL DE CONTROLE'!$D$6,T$4&gt;$F145),OFFSET(T145,0,-$F145),0)))</f>
        <v>0</v>
      </c>
      <c r="U145" s="908">
        <f ca="1">IF(OR(U$4&lt;&gt;1),0,IF($E145=0,$C145*$D145,IF(U$4&gt;'PAINEL DE CONTROLE'!$D$6,0,IF(U$4=$E145,$C145*$D145,0))+IF(AND(U$4&lt;='PAINEL DE CONTROLE'!$D$6,U$4&gt;$F145),OFFSET(U145,0,-$F145),0)))</f>
        <v>0</v>
      </c>
      <c r="V145" s="908">
        <f ca="1">IF(OR(V$4&lt;&gt;1),0,IF($E145=0,$C145*$D145,IF(V$4&gt;'PAINEL DE CONTROLE'!$D$6,0,IF(V$4=$E145,$C145*$D145,0))+IF(AND(V$4&lt;='PAINEL DE CONTROLE'!$D$6,V$4&gt;$F145),OFFSET(V145,0,-$F145),0)))</f>
        <v>0</v>
      </c>
      <c r="W145" s="908">
        <f ca="1">IF(OR(W$4&lt;&gt;1),0,IF($E145=0,$C145*$D145,IF(W$4&gt;'PAINEL DE CONTROLE'!$D$6,0,IF(W$4=$E145,$C145*$D145,0))+IF(AND(W$4&lt;='PAINEL DE CONTROLE'!$D$6,W$4&gt;$F145),OFFSET(W145,0,-$F145),0)))</f>
        <v>0</v>
      </c>
      <c r="X145" s="908">
        <f ca="1">IF(OR(X$4&lt;&gt;1),0,IF($E145=0,$C145*$D145,IF(X$4&gt;'PAINEL DE CONTROLE'!$D$6,0,IF(X$4=$E145,$C145*$D145,0))+IF(AND(X$4&lt;='PAINEL DE CONTROLE'!$D$6,X$4&gt;$F145),OFFSET(X145,0,-$F145),0)))</f>
        <v>0</v>
      </c>
      <c r="Y145" s="908">
        <f ca="1">IF(OR(Y$4&lt;&gt;1),0,IF($E145=0,$C145*$D145,IF(Y$4&gt;'PAINEL DE CONTROLE'!$D$6,0,IF(Y$4=$E145,$C145*$D145,0))+IF(AND(Y$4&lt;='PAINEL DE CONTROLE'!$D$6,Y$4&gt;$F145),OFFSET(Y145,0,-$F145),0)))</f>
        <v>0</v>
      </c>
      <c r="Z145" s="908">
        <f ca="1">IF(OR(Z$4&lt;&gt;1),0,IF($E145=0,$C145*$D145,IF(Z$4&gt;'PAINEL DE CONTROLE'!$D$6,0,IF(Z$4=$E145,$C145*$D145,0))+IF(AND(Z$4&lt;='PAINEL DE CONTROLE'!$D$6,Z$4&gt;$F145),OFFSET(Z145,0,-$F145),0)))</f>
        <v>0</v>
      </c>
      <c r="AA145" s="908">
        <f ca="1">IF(OR(AA$4&lt;&gt;1),0,IF($E145=0,$C145*$D145,IF(AA$4&gt;'PAINEL DE CONTROLE'!$D$6,0,IF(AA$4=$E145,$C145*$D145,0))+IF(AND(AA$4&lt;='PAINEL DE CONTROLE'!$D$6,AA$4&gt;$F145),OFFSET(AA145,0,-$F145),0)))</f>
        <v>0</v>
      </c>
      <c r="AB145" s="908">
        <f ca="1">IF(OR(AB$4&lt;&gt;1),0,IF($E145=0,$C145*$D145,IF(AB$4&gt;'PAINEL DE CONTROLE'!$D$6,0,IF(AB$4=$E145,$C145*$D145,0))+IF(AND(AB$4&lt;='PAINEL DE CONTROLE'!$D$6,AB$4&gt;$F145),OFFSET(AB145,0,-$F145),0)))</f>
        <v>0</v>
      </c>
      <c r="AC145" s="908">
        <f ca="1">IF(OR(AC$4&lt;&gt;1),0,IF($E145=0,$C145*$D145,IF(AC$4&gt;'PAINEL DE CONTROLE'!$D$6,0,IF(AC$4=$E145,$C145*$D145,0))+IF(AND(AC$4&lt;='PAINEL DE CONTROLE'!$D$6,AC$4&gt;$F145),OFFSET(AC145,0,-$F145),0)))</f>
        <v>0</v>
      </c>
      <c r="AD145" s="908">
        <f ca="1">IF(OR(AD$4&lt;&gt;1),0,IF($E145=0,$C145*$D145,IF(AD$4&gt;'PAINEL DE CONTROLE'!$D$6,0,IF(AD$4=$E145,$C145*$D145,0))+IF(AND(AD$4&lt;='PAINEL DE CONTROLE'!$D$6,AD$4&gt;$F145),OFFSET(AD145,0,-$F145),0)))</f>
        <v>0</v>
      </c>
      <c r="AE145" s="908">
        <f ca="1">IF(OR(AE$4&lt;&gt;1),0,IF($E145=0,$C145*$D145,IF(AE$4&gt;'PAINEL DE CONTROLE'!$D$6,0,IF(AE$4=$E145,$C145*$D145,0))+IF(AND(AE$4&lt;='PAINEL DE CONTROLE'!$D$6,AE$4&gt;$F145),OFFSET(AE145,0,-$F145),0)))</f>
        <v>0</v>
      </c>
      <c r="AF145" s="908">
        <f ca="1">IF(OR(AF$4&lt;&gt;1),0,IF($E145=0,$C145*$D145,IF(AF$4&gt;'PAINEL DE CONTROLE'!$D$6,0,IF(AF$4=$E145,$C145*$D145,0))+IF(AND(AF$4&lt;='PAINEL DE CONTROLE'!$D$6,AF$4&gt;$F145),OFFSET(AF145,0,-$F145),0)))</f>
        <v>0</v>
      </c>
      <c r="AG145" s="908">
        <f ca="1">IF(OR(AG$4&lt;&gt;1),0,IF($E145=0,$C145*$D145,IF(AG$4&gt;'PAINEL DE CONTROLE'!$D$6,0,IF(AG$4=$E145,$C145*$D145,0))+IF(AND(AG$4&lt;='PAINEL DE CONTROLE'!$D$6,AG$4&gt;$F145),OFFSET(AG145,0,-$F145),0)))</f>
        <v>0</v>
      </c>
      <c r="AH145" s="908">
        <f ca="1">IF(OR(AH$4&lt;&gt;1),0,IF($E145=0,$C145*$D145,IF(AH$4&gt;'PAINEL DE CONTROLE'!$D$6,0,IF(AH$4=$E145,$C145*$D145,0))+IF(AND(AH$4&lt;='PAINEL DE CONTROLE'!$D$6,AH$4&gt;$F145),OFFSET(AH145,0,-$F145),0)))</f>
        <v>0</v>
      </c>
      <c r="AI145" s="908">
        <f ca="1">IF(OR(AI$4&lt;&gt;1),0,IF($E145=0,$C145*$D145,IF(AI$4&gt;'PAINEL DE CONTROLE'!$D$6,0,IF(AI$4=$E145,$C145*$D145,0))+IF(AND(AI$4&lt;='PAINEL DE CONTROLE'!$D$6,AI$4&gt;$F145),OFFSET(AI145,0,-$F145),0)))</f>
        <v>0</v>
      </c>
      <c r="AJ145" s="908">
        <f ca="1">IF(OR(AJ$4&lt;&gt;1),0,IF($E145=0,$C145*$D145,IF(AJ$4&gt;'PAINEL DE CONTROLE'!$D$6,0,IF(AJ$4=$E145,$C145*$D145,0))+IF(AND(AJ$4&lt;='PAINEL DE CONTROLE'!$D$6,AJ$4&gt;$F145),OFFSET(AJ145,0,-$F145),0)))</f>
        <v>0</v>
      </c>
      <c r="AK145" s="908">
        <f ca="1">IF(OR(AK$4&lt;&gt;1),0,IF($E145=0,$C145*$D145,IF(AK$4&gt;'PAINEL DE CONTROLE'!$D$6,0,IF(AK$4=$E145,$C145*$D145,0))+IF(AND(AK$4&lt;='PAINEL DE CONTROLE'!$D$6,AK$4&gt;$F145),OFFSET(AK145,0,-$F145),0)))</f>
        <v>0</v>
      </c>
      <c r="AL145" s="908">
        <f ca="1">IF(OR(AL$4&lt;&gt;1),0,IF($E145=0,$C145*$D145,IF(AL$4&gt;'PAINEL DE CONTROLE'!$D$6,0,IF(AL$4=$E145,$C145*$D145,0))+IF(AND(AL$4&lt;='PAINEL DE CONTROLE'!$D$6,AL$4&gt;$F145),OFFSET(AL145,0,-$F145),0)))</f>
        <v>0</v>
      </c>
      <c r="AM145" s="908">
        <f ca="1">IF(OR(AM$4&lt;&gt;1),0,IF($E145=0,$C145*$D145,IF(AM$4&gt;'PAINEL DE CONTROLE'!$D$6,0,IF(AM$4=$E145,$C145*$D145,0))+IF(AND(AM$4&lt;='PAINEL DE CONTROLE'!$D$6,AM$4&gt;$F145),OFFSET(AM145,0,-$F145),0)))</f>
        <v>0</v>
      </c>
      <c r="AN145" s="908">
        <f ca="1">IF(OR(AN$4&lt;&gt;1),0,IF($E145=0,$C145*$D145,IF(AN$4&gt;'PAINEL DE CONTROLE'!$D$6,0,IF(AN$4=$E145,$C145*$D145,0))+IF(AND(AN$4&lt;='PAINEL DE CONTROLE'!$D$6,AN$4&gt;$F145),OFFSET(AN145,0,-$F145),0)))</f>
        <v>0</v>
      </c>
      <c r="AO145" s="908">
        <f ca="1">IF(OR(AO$4&lt;&gt;1),0,IF($E145=0,$C145*$D145,IF(AO$4&gt;'PAINEL DE CONTROLE'!$D$6,0,IF(AO$4=$E145,$C145*$D145,0))+IF(AND(AO$4&lt;='PAINEL DE CONTROLE'!$D$6,AO$4&gt;$F145),OFFSET(AO145,0,-$F145),0)))</f>
        <v>0</v>
      </c>
      <c r="AP145" s="908">
        <f ca="1">IF(OR(AP$4&lt;&gt;1),0,IF($E145=0,$C145*$D145,IF(AP$4&gt;'PAINEL DE CONTROLE'!$D$6,0,IF(AP$4=$E145,$C145*$D145,0))+IF(AND(AP$4&lt;='PAINEL DE CONTROLE'!$D$6,AP$4&gt;$F145),OFFSET(AP145,0,-$F145),0)))</f>
        <v>0</v>
      </c>
      <c r="AQ145" s="908">
        <f ca="1">IF(OR(AQ$4&lt;&gt;1),0,IF($E145=0,$C145*$D145,IF(AQ$4&gt;'PAINEL DE CONTROLE'!$D$6,0,IF(AQ$4=$E145,$C145*$D145,0))+IF(AND(AQ$4&lt;='PAINEL DE CONTROLE'!$D$6,AQ$4&gt;$F145),OFFSET(AQ145,0,-$F145),0)))</f>
        <v>0</v>
      </c>
      <c r="AR145" s="908">
        <f ca="1">IF(OR(AR$4&lt;&gt;1),0,IF($E145=0,$C145*$D145,IF(AR$4&gt;'PAINEL DE CONTROLE'!$D$6,0,IF(AR$4=$E145,$C145*$D145,0))+IF(AND(AR$4&lt;='PAINEL DE CONTROLE'!$D$6,AR$4&gt;$F145),OFFSET(AR145,0,-$F145),0)))</f>
        <v>0</v>
      </c>
      <c r="AS145" s="908">
        <f ca="1">IF(OR(AS$4&lt;&gt;1),0,IF($E145=0,$C145*$D145,IF(AS$4&gt;'PAINEL DE CONTROLE'!$D$6,0,IF(AS$4=$E145,$C145*$D145,0))+IF(AND(AS$4&lt;='PAINEL DE CONTROLE'!$D$6,AS$4&gt;$F145),OFFSET(AS145,0,-$F145),0)))</f>
        <v>0</v>
      </c>
      <c r="AT145" s="908">
        <f ca="1">IF(OR(AT$4&lt;&gt;1),0,IF($E145=0,$C145*$D145,IF(AT$4&gt;'PAINEL DE CONTROLE'!$D$6,0,IF(AT$4=$E145,$C145*$D145,0))+IF(AND(AT$4&lt;='PAINEL DE CONTROLE'!$D$6,AT$4&gt;$F145),OFFSET(AT145,0,-$F145),0)))</f>
        <v>0</v>
      </c>
      <c r="AU145" s="908">
        <f ca="1">IF(OR(AU$4&lt;&gt;1),0,IF($E145=0,$C145*$D145,IF(AU$4&gt;'PAINEL DE CONTROLE'!$D$6,0,IF(AU$4=$E145,$C145*$D145,0))+IF(AND(AU$4&lt;='PAINEL DE CONTROLE'!$D$6,AU$4&gt;$F145),OFFSET(AU145,0,-$F145),0)))</f>
        <v>0</v>
      </c>
      <c r="AV145" s="892"/>
    </row>
    <row r="146" spans="1:48" s="893" customFormat="1">
      <c r="A146" s="903"/>
      <c r="B146"/>
      <c r="C146" s="916"/>
      <c r="D146" s="916"/>
      <c r="E146" s="916"/>
      <c r="F146" s="916"/>
      <c r="G146" s="908"/>
      <c r="H146" s="908"/>
      <c r="I146" s="908"/>
      <c r="J146" s="908"/>
      <c r="K146" s="908"/>
      <c r="L146" s="908"/>
      <c r="M146" s="908"/>
      <c r="N146" s="908"/>
      <c r="O146" s="908"/>
      <c r="P146" s="908"/>
      <c r="Q146" s="908"/>
      <c r="R146" s="908"/>
      <c r="S146" s="908"/>
      <c r="T146" s="908"/>
      <c r="U146" s="908"/>
      <c r="V146" s="908"/>
      <c r="W146" s="908"/>
      <c r="X146" s="908"/>
      <c r="Y146" s="908"/>
      <c r="Z146" s="908"/>
      <c r="AA146" s="908"/>
      <c r="AB146" s="908"/>
      <c r="AC146" s="908"/>
      <c r="AD146" s="908"/>
      <c r="AE146" s="908"/>
      <c r="AF146" s="908"/>
      <c r="AG146" s="908"/>
      <c r="AH146" s="908"/>
      <c r="AI146" s="908"/>
      <c r="AJ146" s="908"/>
      <c r="AK146" s="908"/>
      <c r="AL146" s="908"/>
      <c r="AM146" s="908"/>
      <c r="AN146" s="908"/>
      <c r="AO146" s="908"/>
      <c r="AP146" s="908"/>
      <c r="AQ146" s="908"/>
      <c r="AR146" s="908"/>
      <c r="AS146" s="908"/>
      <c r="AT146" s="908"/>
      <c r="AU146" s="908"/>
      <c r="AV146" s="892"/>
    </row>
    <row r="147" spans="1:48" s="893" customFormat="1">
      <c r="A147" s="903"/>
      <c r="B147" t="s">
        <v>627</v>
      </c>
      <c r="C147" s="853">
        <f>SUMIFS('PAINEL DE CONTROLE'!$P$1951:$P$2857,'PAINEL DE CONTROLE'!$I$1951:$I$2857,$B147,'PAINEL DE CONTROLE'!$V$1951:$V$2857,$D$2)</f>
        <v>1</v>
      </c>
      <c r="D147" s="853">
        <f>SUMIFS('PAINEL DE CONTROLE'!$R$1951:$R$2857,'PAINEL DE CONTROLE'!$I$1951:$I$2857,$B147,'PAINEL DE CONTROLE'!$V$1951:$V$2857,$D$2)</f>
        <v>29005.058387132209</v>
      </c>
      <c r="E147" s="853">
        <f>SUMIFS('PAINEL DE CONTROLE'!$T$1951:$T$2857,'PAINEL DE CONTROLE'!$I$1951:$I$2857,$B147,'PAINEL DE CONTROLE'!$V$1951:$V$2857,$D$2)</f>
        <v>1</v>
      </c>
      <c r="F147" s="853">
        <f>SUMIFS('PAINEL DE CONTROLE'!$U$1951:$U$2857,'PAINEL DE CONTROLE'!$I$1951:$I$2857,$B147,'PAINEL DE CONTROLE'!$V$1951:$V$2857,$D$2)</f>
        <v>31</v>
      </c>
      <c r="G147" s="908">
        <f ca="1">IF(OR(G$4=0,G$4&gt;$F147),0,IF($E147=0,$C147*$D147/('PAINEL DE CONTROLE'!$D$6-'PAINEL DE CONTROLE'!$D$8),IF(G$4&gt;'PAINEL DE CONTROLE'!$D$6,0,IF(G$4=$E147,$C147*$D147,0))+IF(AND(G$4&lt;='PAINEL DE CONTROLE'!$D$6,G$4&gt;$F147),OFFSET(G147,0,-$F147),0)))</f>
        <v>0</v>
      </c>
      <c r="H147" s="908">
        <f ca="1">IF(OR(H$4=0,H$4&gt;$F147),0,IF($E147=0,$C147*$D147/('PAINEL DE CONTROLE'!$D$6-'PAINEL DE CONTROLE'!$D$8),IF(H$4&gt;'PAINEL DE CONTROLE'!$D$6,0,IF(H$4=$E147,$C147*$D147,0))+IF(AND(H$4&lt;='PAINEL DE CONTROLE'!$D$6,H$4&gt;$F147),OFFSET(H147,0,-$F147),0)))</f>
        <v>29005.058387132209</v>
      </c>
      <c r="I147" s="908">
        <f ca="1">IF(OR(I$4=0,I$4&gt;$F147),0,IF($E147=0,$C147*$D147/('PAINEL DE CONTROLE'!$D$6-'PAINEL DE CONTROLE'!$D$8),IF(I$4&gt;'PAINEL DE CONTROLE'!$D$6,0,IF(I$4=$E147,$C147*$D147,0))+IF(AND(I$4&lt;='PAINEL DE CONTROLE'!$D$6,I$4&gt;$F147),OFFSET(I147,0,-$F147),0)))</f>
        <v>0</v>
      </c>
      <c r="J147" s="908">
        <f ca="1">IF(OR(J$4=0,J$4&gt;$F147),0,IF($E147=0,$C147*$D147/('PAINEL DE CONTROLE'!$D$6-'PAINEL DE CONTROLE'!$D$8),IF(J$4&gt;'PAINEL DE CONTROLE'!$D$6,0,IF(J$4=$E147,$C147*$D147,0))+IF(AND(J$4&lt;='PAINEL DE CONTROLE'!$D$6,J$4&gt;$F147),OFFSET(J147,0,-$F147),0)))</f>
        <v>0</v>
      </c>
      <c r="K147" s="908">
        <f ca="1">IF(OR(K$4=0,K$4&gt;$F147),0,IF($E147=0,$C147*$D147/('PAINEL DE CONTROLE'!$D$6-'PAINEL DE CONTROLE'!$D$8),IF(K$4&gt;'PAINEL DE CONTROLE'!$D$6,0,IF(K$4=$E147,$C147*$D147,0))+IF(AND(K$4&lt;='PAINEL DE CONTROLE'!$D$6,K$4&gt;$F147),OFFSET(K147,0,-$F147),0)))</f>
        <v>0</v>
      </c>
      <c r="L147" s="908">
        <f ca="1">IF(OR(L$4=0,L$4&gt;$F147),0,IF($E147=0,$C147*$D147/('PAINEL DE CONTROLE'!$D$6-'PAINEL DE CONTROLE'!$D$8),IF(L$4&gt;'PAINEL DE CONTROLE'!$D$6,0,IF(L$4=$E147,$C147*$D147,0))+IF(AND(L$4&lt;='PAINEL DE CONTROLE'!$D$6,L$4&gt;$F147),OFFSET(L147,0,-$F147),0)))</f>
        <v>0</v>
      </c>
      <c r="M147" s="908">
        <f ca="1">IF(OR(M$4=0,M$4&gt;$F147),0,IF($E147=0,$C147*$D147/('PAINEL DE CONTROLE'!$D$6-'PAINEL DE CONTROLE'!$D$8),IF(M$4&gt;'PAINEL DE CONTROLE'!$D$6,0,IF(M$4=$E147,$C147*$D147,0))+IF(AND(M$4&lt;='PAINEL DE CONTROLE'!$D$6,M$4&gt;$F147),OFFSET(M147,0,-$F147),0)))</f>
        <v>0</v>
      </c>
      <c r="N147" s="908">
        <f ca="1">IF(OR(N$4=0,N$4&gt;$F147),0,IF($E147=0,$C147*$D147/('PAINEL DE CONTROLE'!$D$6-'PAINEL DE CONTROLE'!$D$8),IF(N$4&gt;'PAINEL DE CONTROLE'!$D$6,0,IF(N$4=$E147,$C147*$D147,0))+IF(AND(N$4&lt;='PAINEL DE CONTROLE'!$D$6,N$4&gt;$F147),OFFSET(N147,0,-$F147),0)))</f>
        <v>0</v>
      </c>
      <c r="O147" s="908">
        <f ca="1">IF(OR(O$4=0,O$4&gt;$F147),0,IF($E147=0,$C147*$D147/('PAINEL DE CONTROLE'!$D$6-'PAINEL DE CONTROLE'!$D$8),IF(O$4&gt;'PAINEL DE CONTROLE'!$D$6,0,IF(O$4=$E147,$C147*$D147,0))+IF(AND(O$4&lt;='PAINEL DE CONTROLE'!$D$6,O$4&gt;$F147),OFFSET(O147,0,-$F147),0)))</f>
        <v>0</v>
      </c>
      <c r="P147" s="908">
        <f ca="1">IF(OR(P$4=0,P$4&gt;$F147),0,IF($E147=0,$C147*$D147/('PAINEL DE CONTROLE'!$D$6-'PAINEL DE CONTROLE'!$D$8),IF(P$4&gt;'PAINEL DE CONTROLE'!$D$6,0,IF(P$4=$E147,$C147*$D147,0))+IF(AND(P$4&lt;='PAINEL DE CONTROLE'!$D$6,P$4&gt;$F147),OFFSET(P147,0,-$F147),0)))</f>
        <v>0</v>
      </c>
      <c r="Q147" s="908">
        <f ca="1">IF(OR(Q$4=0,Q$4&gt;$F147),0,IF($E147=0,$C147*$D147/('PAINEL DE CONTROLE'!$D$6-'PAINEL DE CONTROLE'!$D$8),IF(Q$4&gt;'PAINEL DE CONTROLE'!$D$6,0,IF(Q$4=$E147,$C147*$D147,0))+IF(AND(Q$4&lt;='PAINEL DE CONTROLE'!$D$6,Q$4&gt;$F147),OFFSET(Q147,0,-$F147),0)))</f>
        <v>0</v>
      </c>
      <c r="R147" s="908">
        <f ca="1">IF(OR(R$4=0,R$4&gt;$F147),0,IF($E147=0,$C147*$D147/('PAINEL DE CONTROLE'!$D$6-'PAINEL DE CONTROLE'!$D$8),IF(R$4&gt;'PAINEL DE CONTROLE'!$D$6,0,IF(R$4=$E147,$C147*$D147,0))+IF(AND(R$4&lt;='PAINEL DE CONTROLE'!$D$6,R$4&gt;$F147),OFFSET(R147,0,-$F147),0)))</f>
        <v>0</v>
      </c>
      <c r="S147" s="908">
        <f ca="1">IF(OR(S$4=0,S$4&gt;$F147),0,IF($E147=0,$C147*$D147/('PAINEL DE CONTROLE'!$D$6-'PAINEL DE CONTROLE'!$D$8),IF(S$4&gt;'PAINEL DE CONTROLE'!$D$6,0,IF(S$4=$E147,$C147*$D147,0))+IF(AND(S$4&lt;='PAINEL DE CONTROLE'!$D$6,S$4&gt;$F147),OFFSET(S147,0,-$F147),0)))</f>
        <v>0</v>
      </c>
      <c r="T147" s="908">
        <f ca="1">IF(OR(T$4=0,T$4&gt;$F147),0,IF($E147=0,$C147*$D147/('PAINEL DE CONTROLE'!$D$6-'PAINEL DE CONTROLE'!$D$8),IF(T$4&gt;'PAINEL DE CONTROLE'!$D$6,0,IF(T$4=$E147,$C147*$D147,0))+IF(AND(T$4&lt;='PAINEL DE CONTROLE'!$D$6,T$4&gt;$F147),OFFSET(T147,0,-$F147),0)))</f>
        <v>0</v>
      </c>
      <c r="U147" s="908">
        <f ca="1">IF(OR(U$4=0,U$4&gt;$F147),0,IF($E147=0,$C147*$D147/('PAINEL DE CONTROLE'!$D$6-'PAINEL DE CONTROLE'!$D$8),IF(U$4&gt;'PAINEL DE CONTROLE'!$D$6,0,IF(U$4=$E147,$C147*$D147,0))+IF(AND(U$4&lt;='PAINEL DE CONTROLE'!$D$6,U$4&gt;$F147),OFFSET(U147,0,-$F147),0)))</f>
        <v>0</v>
      </c>
      <c r="V147" s="908">
        <f ca="1">IF(OR(V$4=0,V$4&gt;$F147),0,IF($E147=0,$C147*$D147/('PAINEL DE CONTROLE'!$D$6-'PAINEL DE CONTROLE'!$D$8),IF(V$4&gt;'PAINEL DE CONTROLE'!$D$6,0,IF(V$4=$E147,$C147*$D147,0))+IF(AND(V$4&lt;='PAINEL DE CONTROLE'!$D$6,V$4&gt;$F147),OFFSET(V147,0,-$F147),0)))</f>
        <v>0</v>
      </c>
      <c r="W147" s="908">
        <f ca="1">IF(OR(W$4=0,W$4&gt;$F147),0,IF($E147=0,$C147*$D147/('PAINEL DE CONTROLE'!$D$6-'PAINEL DE CONTROLE'!$D$8),IF(W$4&gt;'PAINEL DE CONTROLE'!$D$6,0,IF(W$4=$E147,$C147*$D147,0))+IF(AND(W$4&lt;='PAINEL DE CONTROLE'!$D$6,W$4&gt;$F147),OFFSET(W147,0,-$F147),0)))</f>
        <v>0</v>
      </c>
      <c r="X147" s="908">
        <f ca="1">IF(OR(X$4=0,X$4&gt;$F147),0,IF($E147=0,$C147*$D147/('PAINEL DE CONTROLE'!$D$6-'PAINEL DE CONTROLE'!$D$8),IF(X$4&gt;'PAINEL DE CONTROLE'!$D$6,0,IF(X$4=$E147,$C147*$D147,0))+IF(AND(X$4&lt;='PAINEL DE CONTROLE'!$D$6,X$4&gt;$F147),OFFSET(X147,0,-$F147),0)))</f>
        <v>0</v>
      </c>
      <c r="Y147" s="908">
        <f ca="1">IF(OR(Y$4=0,Y$4&gt;$F147),0,IF($E147=0,$C147*$D147/('PAINEL DE CONTROLE'!$D$6-'PAINEL DE CONTROLE'!$D$8),IF(Y$4&gt;'PAINEL DE CONTROLE'!$D$6,0,IF(Y$4=$E147,$C147*$D147,0))+IF(AND(Y$4&lt;='PAINEL DE CONTROLE'!$D$6,Y$4&gt;$F147),OFFSET(Y147,0,-$F147),0)))</f>
        <v>0</v>
      </c>
      <c r="Z147" s="908">
        <f ca="1">IF(OR(Z$4=0,Z$4&gt;$F147),0,IF($E147=0,$C147*$D147/('PAINEL DE CONTROLE'!$D$6-'PAINEL DE CONTROLE'!$D$8),IF(Z$4&gt;'PAINEL DE CONTROLE'!$D$6,0,IF(Z$4=$E147,$C147*$D147,0))+IF(AND(Z$4&lt;='PAINEL DE CONTROLE'!$D$6,Z$4&gt;$F147),OFFSET(Z147,0,-$F147),0)))</f>
        <v>0</v>
      </c>
      <c r="AA147" s="908">
        <f ca="1">IF(OR(AA$4=0,AA$4&gt;$F147),0,IF($E147=0,$C147*$D147/('PAINEL DE CONTROLE'!$D$6-'PAINEL DE CONTROLE'!$D$8),IF(AA$4&gt;'PAINEL DE CONTROLE'!$D$6,0,IF(AA$4=$E147,$C147*$D147,0))+IF(AND(AA$4&lt;='PAINEL DE CONTROLE'!$D$6,AA$4&gt;$F147),OFFSET(AA147,0,-$F147),0)))</f>
        <v>0</v>
      </c>
      <c r="AB147" s="908">
        <f ca="1">IF(OR(AB$4=0,AB$4&gt;$F147),0,IF($E147=0,$C147*$D147/('PAINEL DE CONTROLE'!$D$6-'PAINEL DE CONTROLE'!$D$8),IF(AB$4&gt;'PAINEL DE CONTROLE'!$D$6,0,IF(AB$4=$E147,$C147*$D147,0))+IF(AND(AB$4&lt;='PAINEL DE CONTROLE'!$D$6,AB$4&gt;$F147),OFFSET(AB147,0,-$F147),0)))</f>
        <v>0</v>
      </c>
      <c r="AC147" s="908">
        <f ca="1">IF(OR(AC$4=0,AC$4&gt;$F147),0,IF($E147=0,$C147*$D147/('PAINEL DE CONTROLE'!$D$6-'PAINEL DE CONTROLE'!$D$8),IF(AC$4&gt;'PAINEL DE CONTROLE'!$D$6,0,IF(AC$4=$E147,$C147*$D147,0))+IF(AND(AC$4&lt;='PAINEL DE CONTROLE'!$D$6,AC$4&gt;$F147),OFFSET(AC147,0,-$F147),0)))</f>
        <v>0</v>
      </c>
      <c r="AD147" s="908">
        <f ca="1">IF(OR(AD$4=0,AD$4&gt;$F147),0,IF($E147=0,$C147*$D147/('PAINEL DE CONTROLE'!$D$6-'PAINEL DE CONTROLE'!$D$8),IF(AD$4&gt;'PAINEL DE CONTROLE'!$D$6,0,IF(AD$4=$E147,$C147*$D147,0))+IF(AND(AD$4&lt;='PAINEL DE CONTROLE'!$D$6,AD$4&gt;$F147),OFFSET(AD147,0,-$F147),0)))</f>
        <v>0</v>
      </c>
      <c r="AE147" s="908">
        <f ca="1">IF(OR(AE$4=0,AE$4&gt;$F147),0,IF($E147=0,$C147*$D147/('PAINEL DE CONTROLE'!$D$6-'PAINEL DE CONTROLE'!$D$8),IF(AE$4&gt;'PAINEL DE CONTROLE'!$D$6,0,IF(AE$4=$E147,$C147*$D147,0))+IF(AND(AE$4&lt;='PAINEL DE CONTROLE'!$D$6,AE$4&gt;$F147),OFFSET(AE147,0,-$F147),0)))</f>
        <v>0</v>
      </c>
      <c r="AF147" s="908">
        <f ca="1">IF(OR(AF$4=0,AF$4&gt;$F147),0,IF($E147=0,$C147*$D147/('PAINEL DE CONTROLE'!$D$6-'PAINEL DE CONTROLE'!$D$8),IF(AF$4&gt;'PAINEL DE CONTROLE'!$D$6,0,IF(AF$4=$E147,$C147*$D147,0))+IF(AND(AF$4&lt;='PAINEL DE CONTROLE'!$D$6,AF$4&gt;$F147),OFFSET(AF147,0,-$F147),0)))</f>
        <v>0</v>
      </c>
      <c r="AG147" s="908">
        <f ca="1">IF(OR(AG$4=0,AG$4&gt;$F147),0,IF($E147=0,$C147*$D147/('PAINEL DE CONTROLE'!$D$6-'PAINEL DE CONTROLE'!$D$8),IF(AG$4&gt;'PAINEL DE CONTROLE'!$D$6,0,IF(AG$4=$E147,$C147*$D147,0))+IF(AND(AG$4&lt;='PAINEL DE CONTROLE'!$D$6,AG$4&gt;$F147),OFFSET(AG147,0,-$F147),0)))</f>
        <v>0</v>
      </c>
      <c r="AH147" s="908">
        <f ca="1">IF(OR(AH$4=0,AH$4&gt;$F147),0,IF($E147=0,$C147*$D147/('PAINEL DE CONTROLE'!$D$6-'PAINEL DE CONTROLE'!$D$8),IF(AH$4&gt;'PAINEL DE CONTROLE'!$D$6,0,IF(AH$4=$E147,$C147*$D147,0))+IF(AND(AH$4&lt;='PAINEL DE CONTROLE'!$D$6,AH$4&gt;$F147),OFFSET(AH147,0,-$F147),0)))</f>
        <v>0</v>
      </c>
      <c r="AI147" s="908">
        <f ca="1">IF(OR(AI$4=0,AI$4&gt;$F147),0,IF($E147=0,$C147*$D147/('PAINEL DE CONTROLE'!$D$6-'PAINEL DE CONTROLE'!$D$8),IF(AI$4&gt;'PAINEL DE CONTROLE'!$D$6,0,IF(AI$4=$E147,$C147*$D147,0))+IF(AND(AI$4&lt;='PAINEL DE CONTROLE'!$D$6,AI$4&gt;$F147),OFFSET(AI147,0,-$F147),0)))</f>
        <v>0</v>
      </c>
      <c r="AJ147" s="908">
        <f ca="1">IF(OR(AJ$4=0,AJ$4&gt;$F147),0,IF($E147=0,$C147*$D147/('PAINEL DE CONTROLE'!$D$6-'PAINEL DE CONTROLE'!$D$8),IF(AJ$4&gt;'PAINEL DE CONTROLE'!$D$6,0,IF(AJ$4=$E147,$C147*$D147,0))+IF(AND(AJ$4&lt;='PAINEL DE CONTROLE'!$D$6,AJ$4&gt;$F147),OFFSET(AJ147,0,-$F147),0)))</f>
        <v>0</v>
      </c>
      <c r="AK147" s="908">
        <f ca="1">IF(OR(AK$4=0,AK$4&gt;$F147),0,IF($E147=0,$C147*$D147/('PAINEL DE CONTROLE'!$D$6-'PAINEL DE CONTROLE'!$D$8),IF(AK$4&gt;'PAINEL DE CONTROLE'!$D$6,0,IF(AK$4=$E147,$C147*$D147,0))+IF(AND(AK$4&lt;='PAINEL DE CONTROLE'!$D$6,AK$4&gt;$F147),OFFSET(AK147,0,-$F147),0)))</f>
        <v>0</v>
      </c>
      <c r="AL147" s="908">
        <f ca="1">IF(OR(AL$4=0,AL$4&gt;$F147),0,IF($E147=0,$C147*$D147/('PAINEL DE CONTROLE'!$D$6-'PAINEL DE CONTROLE'!$D$8),IF(AL$4&gt;'PAINEL DE CONTROLE'!$D$6,0,IF(AL$4=$E147,$C147*$D147,0))+IF(AND(AL$4&lt;='PAINEL DE CONTROLE'!$D$6,AL$4&gt;$F147),OFFSET(AL147,0,-$F147),0)))</f>
        <v>0</v>
      </c>
      <c r="AM147" s="908">
        <f ca="1">IF(OR(AM$4=0,AM$4&gt;$F147),0,IF($E147=0,$C147*$D147/('PAINEL DE CONTROLE'!$D$6-'PAINEL DE CONTROLE'!$D$8),IF(AM$4&gt;'PAINEL DE CONTROLE'!$D$6,0,IF(AM$4=$E147,$C147*$D147,0))+IF(AND(AM$4&lt;='PAINEL DE CONTROLE'!$D$6,AM$4&gt;$F147),OFFSET(AM147,0,-$F147),0)))</f>
        <v>0</v>
      </c>
      <c r="AN147" s="908">
        <f ca="1">IF(OR(AN$4=0,AN$4&gt;$F147),0,IF($E147=0,$C147*$D147/('PAINEL DE CONTROLE'!$D$6-'PAINEL DE CONTROLE'!$D$8),IF(AN$4&gt;'PAINEL DE CONTROLE'!$D$6,0,IF(AN$4=$E147,$C147*$D147,0))+IF(AND(AN$4&lt;='PAINEL DE CONTROLE'!$D$6,AN$4&gt;$F147),OFFSET(AN147,0,-$F147),0)))</f>
        <v>0</v>
      </c>
      <c r="AO147" s="908">
        <f ca="1">IF(OR(AO$4=0,AO$4&gt;$F147),0,IF($E147=0,$C147*$D147/('PAINEL DE CONTROLE'!$D$6-'PAINEL DE CONTROLE'!$D$8),IF(AO$4&gt;'PAINEL DE CONTROLE'!$D$6,0,IF(AO$4=$E147,$C147*$D147,0))+IF(AND(AO$4&lt;='PAINEL DE CONTROLE'!$D$6,AO$4&gt;$F147),OFFSET(AO147,0,-$F147),0)))</f>
        <v>0</v>
      </c>
      <c r="AP147" s="908">
        <f ca="1">IF(OR(AP$4=0,AP$4&gt;$F147),0,IF($E147=0,$C147*$D147/('PAINEL DE CONTROLE'!$D$6-'PAINEL DE CONTROLE'!$D$8),IF(AP$4&gt;'PAINEL DE CONTROLE'!$D$6,0,IF(AP$4=$E147,$C147*$D147,0))+IF(AND(AP$4&lt;='PAINEL DE CONTROLE'!$D$6,AP$4&gt;$F147),OFFSET(AP147,0,-$F147),0)))</f>
        <v>0</v>
      </c>
      <c r="AQ147" s="908">
        <f ca="1">IF(OR(AQ$4=0,AQ$4&gt;$F147),0,IF($E147=0,$C147*$D147/('PAINEL DE CONTROLE'!$D$6-'PAINEL DE CONTROLE'!$D$8),IF(AQ$4&gt;'PAINEL DE CONTROLE'!$D$6,0,IF(AQ$4=$E147,$C147*$D147,0))+IF(AND(AQ$4&lt;='PAINEL DE CONTROLE'!$D$6,AQ$4&gt;$F147),OFFSET(AQ147,0,-$F147),0)))</f>
        <v>0</v>
      </c>
      <c r="AR147" s="908">
        <f ca="1">IF(OR(AR$4=0,AR$4&gt;$F147),0,IF($E147=0,$C147*$D147/('PAINEL DE CONTROLE'!$D$6-'PAINEL DE CONTROLE'!$D$8),IF(AR$4&gt;'PAINEL DE CONTROLE'!$D$6,0,IF(AR$4=$E147,$C147*$D147,0))+IF(AND(AR$4&lt;='PAINEL DE CONTROLE'!$D$6,AR$4&gt;$F147),OFFSET(AR147,0,-$F147),0)))</f>
        <v>0</v>
      </c>
      <c r="AS147" s="908">
        <f ca="1">IF(OR(AS$4=0,AS$4&gt;$F147),0,IF($E147=0,$C147*$D147/('PAINEL DE CONTROLE'!$D$6-'PAINEL DE CONTROLE'!$D$8),IF(AS$4&gt;'PAINEL DE CONTROLE'!$D$6,0,IF(AS$4=$E147,$C147*$D147,0))+IF(AND(AS$4&lt;='PAINEL DE CONTROLE'!$D$6,AS$4&gt;$F147),OFFSET(AS147,0,-$F147),0)))</f>
        <v>0</v>
      </c>
      <c r="AT147" s="908">
        <f ca="1">IF(OR(AT$4=0,AT$4&gt;$F147),0,IF($E147=0,$C147*$D147/('PAINEL DE CONTROLE'!$D$6-'PAINEL DE CONTROLE'!$D$8),IF(AT$4&gt;'PAINEL DE CONTROLE'!$D$6,0,IF(AT$4=$E147,$C147*$D147,0))+IF(AND(AT$4&lt;='PAINEL DE CONTROLE'!$D$6,AT$4&gt;$F147),OFFSET(AT147,0,-$F147),0)))</f>
        <v>0</v>
      </c>
      <c r="AU147" s="908">
        <f ca="1">IF(OR(AU$4=0,AU$4&gt;$F147),0,IF($E147=0,$C147*$D147/('PAINEL DE CONTROLE'!$D$6-'PAINEL DE CONTROLE'!$D$8),IF(AU$4&gt;'PAINEL DE CONTROLE'!$D$6,0,IF(AU$4=$E147,$C147*$D147,0))+IF(AND(AU$4&lt;='PAINEL DE CONTROLE'!$D$6,AU$4&gt;$F147),OFFSET(AU147,0,-$F147),0)))</f>
        <v>0</v>
      </c>
      <c r="AV147" s="892"/>
    </row>
    <row r="148" spans="1:48" s="893" customFormat="1">
      <c r="A148" s="903"/>
      <c r="B148" t="s">
        <v>628</v>
      </c>
      <c r="C148" s="853">
        <f>SUMIFS('PAINEL DE CONTROLE'!$P$1951:$P$2857,'PAINEL DE CONTROLE'!$I$1951:$I$2857,$B148,'PAINEL DE CONTROLE'!$V$1951:$V$2857,$D$2)</f>
        <v>0</v>
      </c>
      <c r="D148" s="853">
        <f>SUMIFS('PAINEL DE CONTROLE'!$R$1951:$R$2857,'PAINEL DE CONTROLE'!$I$1951:$I$2857,$B148,'PAINEL DE CONTROLE'!$V$1951:$V$2857,$D$2)</f>
        <v>672322.75088453107</v>
      </c>
      <c r="E148" s="853">
        <f>SUMIFS('PAINEL DE CONTROLE'!$T$1951:$T$2857,'PAINEL DE CONTROLE'!$I$1951:$I$2857,$B148,'PAINEL DE CONTROLE'!$V$1951:$V$2857,$D$2)</f>
        <v>1</v>
      </c>
      <c r="F148" s="853">
        <f>SUMIFS('PAINEL DE CONTROLE'!$U$1951:$U$2857,'PAINEL DE CONTROLE'!$I$1951:$I$2857,$B148,'PAINEL DE CONTROLE'!$V$1951:$V$2857,$D$2)</f>
        <v>31</v>
      </c>
      <c r="G148" s="908">
        <f ca="1">IF(OR(G$4=0,G$4&gt;$F148),0,IF($E148=0,$C148*$D148/('PAINEL DE CONTROLE'!$D$6-'PAINEL DE CONTROLE'!$D$8),IF(G$4&gt;'PAINEL DE CONTROLE'!$D$6,0,IF(G$4=$E148,$C148*$D148,0))+IF(AND(G$4&lt;='PAINEL DE CONTROLE'!$D$6,G$4&gt;$F148),OFFSET(G148,0,-$F148),0)))</f>
        <v>0</v>
      </c>
      <c r="H148" s="908">
        <f ca="1">IF(OR(H$4=0,H$4&gt;$F148),0,IF($E148=0,$C148*$D148/('PAINEL DE CONTROLE'!$D$6-'PAINEL DE CONTROLE'!$D$8),IF(H$4&gt;'PAINEL DE CONTROLE'!$D$6,0,IF(H$4=$E148,$C148*$D148,0))+IF(AND(H$4&lt;='PAINEL DE CONTROLE'!$D$6,H$4&gt;$F148),OFFSET(H148,0,-$F148),0)))</f>
        <v>0</v>
      </c>
      <c r="I148" s="908">
        <f ca="1">IF(OR(I$4=0,I$4&gt;$F148),0,IF($E148=0,$C148*$D148/('PAINEL DE CONTROLE'!$D$6-'PAINEL DE CONTROLE'!$D$8),IF(I$4&gt;'PAINEL DE CONTROLE'!$D$6,0,IF(I$4=$E148,$C148*$D148,0))+IF(AND(I$4&lt;='PAINEL DE CONTROLE'!$D$6,I$4&gt;$F148),OFFSET(I148,0,-$F148),0)))</f>
        <v>0</v>
      </c>
      <c r="J148" s="908">
        <f ca="1">IF(OR(J$4=0,J$4&gt;$F148),0,IF($E148=0,$C148*$D148/('PAINEL DE CONTROLE'!$D$6-'PAINEL DE CONTROLE'!$D$8),IF(J$4&gt;'PAINEL DE CONTROLE'!$D$6,0,IF(J$4=$E148,$C148*$D148,0))+IF(AND(J$4&lt;='PAINEL DE CONTROLE'!$D$6,J$4&gt;$F148),OFFSET(J148,0,-$F148),0)))</f>
        <v>0</v>
      </c>
      <c r="K148" s="908">
        <f ca="1">IF(OR(K$4=0,K$4&gt;$F148),0,IF($E148=0,$C148*$D148/('PAINEL DE CONTROLE'!$D$6-'PAINEL DE CONTROLE'!$D$8),IF(K$4&gt;'PAINEL DE CONTROLE'!$D$6,0,IF(K$4=$E148,$C148*$D148,0))+IF(AND(K$4&lt;='PAINEL DE CONTROLE'!$D$6,K$4&gt;$F148),OFFSET(K148,0,-$F148),0)))</f>
        <v>0</v>
      </c>
      <c r="L148" s="908">
        <f ca="1">IF(OR(L$4=0,L$4&gt;$F148),0,IF($E148=0,$C148*$D148/('PAINEL DE CONTROLE'!$D$6-'PAINEL DE CONTROLE'!$D$8),IF(L$4&gt;'PAINEL DE CONTROLE'!$D$6,0,IF(L$4=$E148,$C148*$D148,0))+IF(AND(L$4&lt;='PAINEL DE CONTROLE'!$D$6,L$4&gt;$F148),OFFSET(L148,0,-$F148),0)))</f>
        <v>0</v>
      </c>
      <c r="M148" s="908">
        <f ca="1">IF(OR(M$4=0,M$4&gt;$F148),0,IF($E148=0,$C148*$D148/('PAINEL DE CONTROLE'!$D$6-'PAINEL DE CONTROLE'!$D$8),IF(M$4&gt;'PAINEL DE CONTROLE'!$D$6,0,IF(M$4=$E148,$C148*$D148,0))+IF(AND(M$4&lt;='PAINEL DE CONTROLE'!$D$6,M$4&gt;$F148),OFFSET(M148,0,-$F148),0)))</f>
        <v>0</v>
      </c>
      <c r="N148" s="908">
        <f ca="1">IF(OR(N$4=0,N$4&gt;$F148),0,IF($E148=0,$C148*$D148/('PAINEL DE CONTROLE'!$D$6-'PAINEL DE CONTROLE'!$D$8),IF(N$4&gt;'PAINEL DE CONTROLE'!$D$6,0,IF(N$4=$E148,$C148*$D148,0))+IF(AND(N$4&lt;='PAINEL DE CONTROLE'!$D$6,N$4&gt;$F148),OFFSET(N148,0,-$F148),0)))</f>
        <v>0</v>
      </c>
      <c r="O148" s="908">
        <f ca="1">IF(OR(O$4=0,O$4&gt;$F148),0,IF($E148=0,$C148*$D148/('PAINEL DE CONTROLE'!$D$6-'PAINEL DE CONTROLE'!$D$8),IF(O$4&gt;'PAINEL DE CONTROLE'!$D$6,0,IF(O$4=$E148,$C148*$D148,0))+IF(AND(O$4&lt;='PAINEL DE CONTROLE'!$D$6,O$4&gt;$F148),OFFSET(O148,0,-$F148),0)))</f>
        <v>0</v>
      </c>
      <c r="P148" s="908">
        <f ca="1">IF(OR(P$4=0,P$4&gt;$F148),0,IF($E148=0,$C148*$D148/('PAINEL DE CONTROLE'!$D$6-'PAINEL DE CONTROLE'!$D$8),IF(P$4&gt;'PAINEL DE CONTROLE'!$D$6,0,IF(P$4=$E148,$C148*$D148,0))+IF(AND(P$4&lt;='PAINEL DE CONTROLE'!$D$6,P$4&gt;$F148),OFFSET(P148,0,-$F148),0)))</f>
        <v>0</v>
      </c>
      <c r="Q148" s="908">
        <f ca="1">IF(OR(Q$4=0,Q$4&gt;$F148),0,IF($E148=0,$C148*$D148/('PAINEL DE CONTROLE'!$D$6-'PAINEL DE CONTROLE'!$D$8),IF(Q$4&gt;'PAINEL DE CONTROLE'!$D$6,0,IF(Q$4=$E148,$C148*$D148,0))+IF(AND(Q$4&lt;='PAINEL DE CONTROLE'!$D$6,Q$4&gt;$F148),OFFSET(Q148,0,-$F148),0)))</f>
        <v>0</v>
      </c>
      <c r="R148" s="908">
        <f ca="1">IF(OR(R$4=0,R$4&gt;$F148),0,IF($E148=0,$C148*$D148/('PAINEL DE CONTROLE'!$D$6-'PAINEL DE CONTROLE'!$D$8),IF(R$4&gt;'PAINEL DE CONTROLE'!$D$6,0,IF(R$4=$E148,$C148*$D148,0))+IF(AND(R$4&lt;='PAINEL DE CONTROLE'!$D$6,R$4&gt;$F148),OFFSET(R148,0,-$F148),0)))</f>
        <v>0</v>
      </c>
      <c r="S148" s="908">
        <f ca="1">IF(OR(S$4=0,S$4&gt;$F148),0,IF($E148=0,$C148*$D148/('PAINEL DE CONTROLE'!$D$6-'PAINEL DE CONTROLE'!$D$8),IF(S$4&gt;'PAINEL DE CONTROLE'!$D$6,0,IF(S$4=$E148,$C148*$D148,0))+IF(AND(S$4&lt;='PAINEL DE CONTROLE'!$D$6,S$4&gt;$F148),OFFSET(S148,0,-$F148),0)))</f>
        <v>0</v>
      </c>
      <c r="T148" s="908">
        <f ca="1">IF(OR(T$4=0,T$4&gt;$F148),0,IF($E148=0,$C148*$D148/('PAINEL DE CONTROLE'!$D$6-'PAINEL DE CONTROLE'!$D$8),IF(T$4&gt;'PAINEL DE CONTROLE'!$D$6,0,IF(T$4=$E148,$C148*$D148,0))+IF(AND(T$4&lt;='PAINEL DE CONTROLE'!$D$6,T$4&gt;$F148),OFFSET(T148,0,-$F148),0)))</f>
        <v>0</v>
      </c>
      <c r="U148" s="908">
        <f ca="1">IF(OR(U$4=0,U$4&gt;$F148),0,IF($E148=0,$C148*$D148/('PAINEL DE CONTROLE'!$D$6-'PAINEL DE CONTROLE'!$D$8),IF(U$4&gt;'PAINEL DE CONTROLE'!$D$6,0,IF(U$4=$E148,$C148*$D148,0))+IF(AND(U$4&lt;='PAINEL DE CONTROLE'!$D$6,U$4&gt;$F148),OFFSET(U148,0,-$F148),0)))</f>
        <v>0</v>
      </c>
      <c r="V148" s="908">
        <f ca="1">IF(OR(V$4=0,V$4&gt;$F148),0,IF($E148=0,$C148*$D148/('PAINEL DE CONTROLE'!$D$6-'PAINEL DE CONTROLE'!$D$8),IF(V$4&gt;'PAINEL DE CONTROLE'!$D$6,0,IF(V$4=$E148,$C148*$D148,0))+IF(AND(V$4&lt;='PAINEL DE CONTROLE'!$D$6,V$4&gt;$F148),OFFSET(V148,0,-$F148),0)))</f>
        <v>0</v>
      </c>
      <c r="W148" s="908">
        <f ca="1">IF(OR(W$4=0,W$4&gt;$F148),0,IF($E148=0,$C148*$D148/('PAINEL DE CONTROLE'!$D$6-'PAINEL DE CONTROLE'!$D$8),IF(W$4&gt;'PAINEL DE CONTROLE'!$D$6,0,IF(W$4=$E148,$C148*$D148,0))+IF(AND(W$4&lt;='PAINEL DE CONTROLE'!$D$6,W$4&gt;$F148),OFFSET(W148,0,-$F148),0)))</f>
        <v>0</v>
      </c>
      <c r="X148" s="908">
        <f ca="1">IF(OR(X$4=0,X$4&gt;$F148),0,IF($E148=0,$C148*$D148/('PAINEL DE CONTROLE'!$D$6-'PAINEL DE CONTROLE'!$D$8),IF(X$4&gt;'PAINEL DE CONTROLE'!$D$6,0,IF(X$4=$E148,$C148*$D148,0))+IF(AND(X$4&lt;='PAINEL DE CONTROLE'!$D$6,X$4&gt;$F148),OFFSET(X148,0,-$F148),0)))</f>
        <v>0</v>
      </c>
      <c r="Y148" s="908">
        <f ca="1">IF(OR(Y$4=0,Y$4&gt;$F148),0,IF($E148=0,$C148*$D148/('PAINEL DE CONTROLE'!$D$6-'PAINEL DE CONTROLE'!$D$8),IF(Y$4&gt;'PAINEL DE CONTROLE'!$D$6,0,IF(Y$4=$E148,$C148*$D148,0))+IF(AND(Y$4&lt;='PAINEL DE CONTROLE'!$D$6,Y$4&gt;$F148),OFFSET(Y148,0,-$F148),0)))</f>
        <v>0</v>
      </c>
      <c r="Z148" s="908">
        <f ca="1">IF(OR(Z$4=0,Z$4&gt;$F148),0,IF($E148=0,$C148*$D148/('PAINEL DE CONTROLE'!$D$6-'PAINEL DE CONTROLE'!$D$8),IF(Z$4&gt;'PAINEL DE CONTROLE'!$D$6,0,IF(Z$4=$E148,$C148*$D148,0))+IF(AND(Z$4&lt;='PAINEL DE CONTROLE'!$D$6,Z$4&gt;$F148),OFFSET(Z148,0,-$F148),0)))</f>
        <v>0</v>
      </c>
      <c r="AA148" s="908">
        <f ca="1">IF(OR(AA$4=0,AA$4&gt;$F148),0,IF($E148=0,$C148*$D148/('PAINEL DE CONTROLE'!$D$6-'PAINEL DE CONTROLE'!$D$8),IF(AA$4&gt;'PAINEL DE CONTROLE'!$D$6,0,IF(AA$4=$E148,$C148*$D148,0))+IF(AND(AA$4&lt;='PAINEL DE CONTROLE'!$D$6,AA$4&gt;$F148),OFFSET(AA148,0,-$F148),0)))</f>
        <v>0</v>
      </c>
      <c r="AB148" s="908">
        <f ca="1">IF(OR(AB$4=0,AB$4&gt;$F148),0,IF($E148=0,$C148*$D148/('PAINEL DE CONTROLE'!$D$6-'PAINEL DE CONTROLE'!$D$8),IF(AB$4&gt;'PAINEL DE CONTROLE'!$D$6,0,IF(AB$4=$E148,$C148*$D148,0))+IF(AND(AB$4&lt;='PAINEL DE CONTROLE'!$D$6,AB$4&gt;$F148),OFFSET(AB148,0,-$F148),0)))</f>
        <v>0</v>
      </c>
      <c r="AC148" s="908">
        <f ca="1">IF(OR(AC$4=0,AC$4&gt;$F148),0,IF($E148=0,$C148*$D148/('PAINEL DE CONTROLE'!$D$6-'PAINEL DE CONTROLE'!$D$8),IF(AC$4&gt;'PAINEL DE CONTROLE'!$D$6,0,IF(AC$4=$E148,$C148*$D148,0))+IF(AND(AC$4&lt;='PAINEL DE CONTROLE'!$D$6,AC$4&gt;$F148),OFFSET(AC148,0,-$F148),0)))</f>
        <v>0</v>
      </c>
      <c r="AD148" s="908">
        <f ca="1">IF(OR(AD$4=0,AD$4&gt;$F148),0,IF($E148=0,$C148*$D148/('PAINEL DE CONTROLE'!$D$6-'PAINEL DE CONTROLE'!$D$8),IF(AD$4&gt;'PAINEL DE CONTROLE'!$D$6,0,IF(AD$4=$E148,$C148*$D148,0))+IF(AND(AD$4&lt;='PAINEL DE CONTROLE'!$D$6,AD$4&gt;$F148),OFFSET(AD148,0,-$F148),0)))</f>
        <v>0</v>
      </c>
      <c r="AE148" s="908">
        <f ca="1">IF(OR(AE$4=0,AE$4&gt;$F148),0,IF($E148=0,$C148*$D148/('PAINEL DE CONTROLE'!$D$6-'PAINEL DE CONTROLE'!$D$8),IF(AE$4&gt;'PAINEL DE CONTROLE'!$D$6,0,IF(AE$4=$E148,$C148*$D148,0))+IF(AND(AE$4&lt;='PAINEL DE CONTROLE'!$D$6,AE$4&gt;$F148),OFFSET(AE148,0,-$F148),0)))</f>
        <v>0</v>
      </c>
      <c r="AF148" s="908">
        <f ca="1">IF(OR(AF$4=0,AF$4&gt;$F148),0,IF($E148=0,$C148*$D148/('PAINEL DE CONTROLE'!$D$6-'PAINEL DE CONTROLE'!$D$8),IF(AF$4&gt;'PAINEL DE CONTROLE'!$D$6,0,IF(AF$4=$E148,$C148*$D148,0))+IF(AND(AF$4&lt;='PAINEL DE CONTROLE'!$D$6,AF$4&gt;$F148),OFFSET(AF148,0,-$F148),0)))</f>
        <v>0</v>
      </c>
      <c r="AG148" s="908">
        <f ca="1">IF(OR(AG$4=0,AG$4&gt;$F148),0,IF($E148=0,$C148*$D148/('PAINEL DE CONTROLE'!$D$6-'PAINEL DE CONTROLE'!$D$8),IF(AG$4&gt;'PAINEL DE CONTROLE'!$D$6,0,IF(AG$4=$E148,$C148*$D148,0))+IF(AND(AG$4&lt;='PAINEL DE CONTROLE'!$D$6,AG$4&gt;$F148),OFFSET(AG148,0,-$F148),0)))</f>
        <v>0</v>
      </c>
      <c r="AH148" s="908">
        <f ca="1">IF(OR(AH$4=0,AH$4&gt;$F148),0,IF($E148=0,$C148*$D148/('PAINEL DE CONTROLE'!$D$6-'PAINEL DE CONTROLE'!$D$8),IF(AH$4&gt;'PAINEL DE CONTROLE'!$D$6,0,IF(AH$4=$E148,$C148*$D148,0))+IF(AND(AH$4&lt;='PAINEL DE CONTROLE'!$D$6,AH$4&gt;$F148),OFFSET(AH148,0,-$F148),0)))</f>
        <v>0</v>
      </c>
      <c r="AI148" s="908">
        <f ca="1">IF(OR(AI$4=0,AI$4&gt;$F148),0,IF($E148=0,$C148*$D148/('PAINEL DE CONTROLE'!$D$6-'PAINEL DE CONTROLE'!$D$8),IF(AI$4&gt;'PAINEL DE CONTROLE'!$D$6,0,IF(AI$4=$E148,$C148*$D148,0))+IF(AND(AI$4&lt;='PAINEL DE CONTROLE'!$D$6,AI$4&gt;$F148),OFFSET(AI148,0,-$F148),0)))</f>
        <v>0</v>
      </c>
      <c r="AJ148" s="908">
        <f ca="1">IF(OR(AJ$4=0,AJ$4&gt;$F148),0,IF($E148=0,$C148*$D148/('PAINEL DE CONTROLE'!$D$6-'PAINEL DE CONTROLE'!$D$8),IF(AJ$4&gt;'PAINEL DE CONTROLE'!$D$6,0,IF(AJ$4=$E148,$C148*$D148,0))+IF(AND(AJ$4&lt;='PAINEL DE CONTROLE'!$D$6,AJ$4&gt;$F148),OFFSET(AJ148,0,-$F148),0)))</f>
        <v>0</v>
      </c>
      <c r="AK148" s="908">
        <f ca="1">IF(OR(AK$4=0,AK$4&gt;$F148),0,IF($E148=0,$C148*$D148/('PAINEL DE CONTROLE'!$D$6-'PAINEL DE CONTROLE'!$D$8),IF(AK$4&gt;'PAINEL DE CONTROLE'!$D$6,0,IF(AK$4=$E148,$C148*$D148,0))+IF(AND(AK$4&lt;='PAINEL DE CONTROLE'!$D$6,AK$4&gt;$F148),OFFSET(AK148,0,-$F148),0)))</f>
        <v>0</v>
      </c>
      <c r="AL148" s="908">
        <f ca="1">IF(OR(AL$4=0,AL$4&gt;$F148),0,IF($E148=0,$C148*$D148/('PAINEL DE CONTROLE'!$D$6-'PAINEL DE CONTROLE'!$D$8),IF(AL$4&gt;'PAINEL DE CONTROLE'!$D$6,0,IF(AL$4=$E148,$C148*$D148,0))+IF(AND(AL$4&lt;='PAINEL DE CONTROLE'!$D$6,AL$4&gt;$F148),OFFSET(AL148,0,-$F148),0)))</f>
        <v>0</v>
      </c>
      <c r="AM148" s="908">
        <f ca="1">IF(OR(AM$4=0,AM$4&gt;$F148),0,IF($E148=0,$C148*$D148/('PAINEL DE CONTROLE'!$D$6-'PAINEL DE CONTROLE'!$D$8),IF(AM$4&gt;'PAINEL DE CONTROLE'!$D$6,0,IF(AM$4=$E148,$C148*$D148,0))+IF(AND(AM$4&lt;='PAINEL DE CONTROLE'!$D$6,AM$4&gt;$F148),OFFSET(AM148,0,-$F148),0)))</f>
        <v>0</v>
      </c>
      <c r="AN148" s="908">
        <f ca="1">IF(OR(AN$4=0,AN$4&gt;$F148),0,IF($E148=0,$C148*$D148/('PAINEL DE CONTROLE'!$D$6-'PAINEL DE CONTROLE'!$D$8),IF(AN$4&gt;'PAINEL DE CONTROLE'!$D$6,0,IF(AN$4=$E148,$C148*$D148,0))+IF(AND(AN$4&lt;='PAINEL DE CONTROLE'!$D$6,AN$4&gt;$F148),OFFSET(AN148,0,-$F148),0)))</f>
        <v>0</v>
      </c>
      <c r="AO148" s="908">
        <f ca="1">IF(OR(AO$4=0,AO$4&gt;$F148),0,IF($E148=0,$C148*$D148/('PAINEL DE CONTROLE'!$D$6-'PAINEL DE CONTROLE'!$D$8),IF(AO$4&gt;'PAINEL DE CONTROLE'!$D$6,0,IF(AO$4=$E148,$C148*$D148,0))+IF(AND(AO$4&lt;='PAINEL DE CONTROLE'!$D$6,AO$4&gt;$F148),OFFSET(AO148,0,-$F148),0)))</f>
        <v>0</v>
      </c>
      <c r="AP148" s="908">
        <f ca="1">IF(OR(AP$4=0,AP$4&gt;$F148),0,IF($E148=0,$C148*$D148/('PAINEL DE CONTROLE'!$D$6-'PAINEL DE CONTROLE'!$D$8),IF(AP$4&gt;'PAINEL DE CONTROLE'!$D$6,0,IF(AP$4=$E148,$C148*$D148,0))+IF(AND(AP$4&lt;='PAINEL DE CONTROLE'!$D$6,AP$4&gt;$F148),OFFSET(AP148,0,-$F148),0)))</f>
        <v>0</v>
      </c>
      <c r="AQ148" s="908">
        <f ca="1">IF(OR(AQ$4=0,AQ$4&gt;$F148),0,IF($E148=0,$C148*$D148/('PAINEL DE CONTROLE'!$D$6-'PAINEL DE CONTROLE'!$D$8),IF(AQ$4&gt;'PAINEL DE CONTROLE'!$D$6,0,IF(AQ$4=$E148,$C148*$D148,0))+IF(AND(AQ$4&lt;='PAINEL DE CONTROLE'!$D$6,AQ$4&gt;$F148),OFFSET(AQ148,0,-$F148),0)))</f>
        <v>0</v>
      </c>
      <c r="AR148" s="908">
        <f ca="1">IF(OR(AR$4=0,AR$4&gt;$F148),0,IF($E148=0,$C148*$D148/('PAINEL DE CONTROLE'!$D$6-'PAINEL DE CONTROLE'!$D$8),IF(AR$4&gt;'PAINEL DE CONTROLE'!$D$6,0,IF(AR$4=$E148,$C148*$D148,0))+IF(AND(AR$4&lt;='PAINEL DE CONTROLE'!$D$6,AR$4&gt;$F148),OFFSET(AR148,0,-$F148),0)))</f>
        <v>0</v>
      </c>
      <c r="AS148" s="908">
        <f ca="1">IF(OR(AS$4=0,AS$4&gt;$F148),0,IF($E148=0,$C148*$D148/('PAINEL DE CONTROLE'!$D$6-'PAINEL DE CONTROLE'!$D$8),IF(AS$4&gt;'PAINEL DE CONTROLE'!$D$6,0,IF(AS$4=$E148,$C148*$D148,0))+IF(AND(AS$4&lt;='PAINEL DE CONTROLE'!$D$6,AS$4&gt;$F148),OFFSET(AS148,0,-$F148),0)))</f>
        <v>0</v>
      </c>
      <c r="AT148" s="908">
        <f ca="1">IF(OR(AT$4=0,AT$4&gt;$F148),0,IF($E148=0,$C148*$D148/('PAINEL DE CONTROLE'!$D$6-'PAINEL DE CONTROLE'!$D$8),IF(AT$4&gt;'PAINEL DE CONTROLE'!$D$6,0,IF(AT$4=$E148,$C148*$D148,0))+IF(AND(AT$4&lt;='PAINEL DE CONTROLE'!$D$6,AT$4&gt;$F148),OFFSET(AT148,0,-$F148),0)))</f>
        <v>0</v>
      </c>
      <c r="AU148" s="908">
        <f ca="1">IF(OR(AU$4=0,AU$4&gt;$F148),0,IF($E148=0,$C148*$D148/('PAINEL DE CONTROLE'!$D$6-'PAINEL DE CONTROLE'!$D$8),IF(AU$4&gt;'PAINEL DE CONTROLE'!$D$6,0,IF(AU$4=$E148,$C148*$D148,0))+IF(AND(AU$4&lt;='PAINEL DE CONTROLE'!$D$6,AU$4&gt;$F148),OFFSET(AU148,0,-$F148),0)))</f>
        <v>0</v>
      </c>
      <c r="AV148" s="892"/>
    </row>
    <row r="149" spans="1:48" s="893" customFormat="1">
      <c r="A149" s="903"/>
      <c r="B149" s="885"/>
      <c r="C149" s="892"/>
      <c r="D149" s="892"/>
      <c r="E149" s="892"/>
      <c r="F149" s="892"/>
      <c r="G149" s="892"/>
      <c r="H149" s="892"/>
      <c r="I149" s="892"/>
      <c r="J149" s="892"/>
      <c r="K149" s="892"/>
      <c r="L149" s="892"/>
      <c r="M149" s="892"/>
      <c r="N149" s="892"/>
      <c r="O149" s="892"/>
      <c r="P149" s="892"/>
      <c r="Q149" s="892"/>
      <c r="R149" s="892"/>
      <c r="S149" s="892"/>
      <c r="T149" s="892"/>
      <c r="U149" s="892"/>
      <c r="V149" s="892"/>
      <c r="W149" s="892"/>
      <c r="X149" s="892"/>
      <c r="Y149" s="892"/>
      <c r="Z149" s="892"/>
      <c r="AA149" s="892"/>
      <c r="AB149" s="892"/>
      <c r="AC149" s="892"/>
      <c r="AD149" s="892"/>
      <c r="AE149" s="892"/>
      <c r="AF149" s="892"/>
      <c r="AG149" s="892"/>
      <c r="AH149" s="892"/>
      <c r="AI149" s="892"/>
      <c r="AJ149" s="892"/>
      <c r="AK149" s="892"/>
      <c r="AL149" s="892"/>
      <c r="AM149" s="892"/>
      <c r="AN149" s="892"/>
      <c r="AO149" s="892"/>
      <c r="AP149" s="892"/>
      <c r="AQ149" s="892"/>
      <c r="AR149" s="892"/>
      <c r="AS149" s="892"/>
      <c r="AT149" s="892"/>
      <c r="AU149" s="892"/>
      <c r="AV149" s="892"/>
    </row>
    <row r="150" spans="1:48" s="893" customFormat="1">
      <c r="A150" s="903" t="s">
        <v>999</v>
      </c>
      <c r="B150" s="901" t="s">
        <v>141</v>
      </c>
      <c r="C150" s="901"/>
      <c r="D150" s="901"/>
      <c r="E150" s="901"/>
      <c r="F150" s="901"/>
      <c r="G150" s="821">
        <f t="shared" ref="G150:AU150" ca="1" si="11">-(SUM(G153:G155)-SUM(G159:G161))</f>
        <v>0</v>
      </c>
      <c r="H150" s="821">
        <f t="shared" ca="1" si="11"/>
        <v>-580101.1677426442</v>
      </c>
      <c r="I150" s="821">
        <f t="shared" ca="1" si="11"/>
        <v>0</v>
      </c>
      <c r="J150" s="821">
        <f t="shared" ca="1" si="11"/>
        <v>0</v>
      </c>
      <c r="K150" s="821">
        <f t="shared" ca="1" si="11"/>
        <v>0</v>
      </c>
      <c r="L150" s="821">
        <f t="shared" ca="1" si="11"/>
        <v>0</v>
      </c>
      <c r="M150" s="821">
        <f t="shared" ca="1" si="11"/>
        <v>-503527.81360061513</v>
      </c>
      <c r="N150" s="821">
        <f t="shared" ca="1" si="11"/>
        <v>0</v>
      </c>
      <c r="O150" s="821">
        <f t="shared" ca="1" si="11"/>
        <v>0</v>
      </c>
      <c r="P150" s="821">
        <f t="shared" ca="1" si="11"/>
        <v>0</v>
      </c>
      <c r="Q150" s="821">
        <f t="shared" ca="1" si="11"/>
        <v>0</v>
      </c>
      <c r="R150" s="821">
        <f t="shared" ca="1" si="11"/>
        <v>-503527.81360061513</v>
      </c>
      <c r="S150" s="821">
        <f t="shared" ca="1" si="11"/>
        <v>0</v>
      </c>
      <c r="T150" s="821">
        <f t="shared" ca="1" si="11"/>
        <v>0</v>
      </c>
      <c r="U150" s="821">
        <f t="shared" ca="1" si="11"/>
        <v>0</v>
      </c>
      <c r="V150" s="821">
        <f t="shared" ca="1" si="11"/>
        <v>0</v>
      </c>
      <c r="W150" s="821">
        <f t="shared" ca="1" si="11"/>
        <v>-503527.81360061513</v>
      </c>
      <c r="X150" s="821">
        <f t="shared" ca="1" si="11"/>
        <v>0</v>
      </c>
      <c r="Y150" s="821">
        <f t="shared" ca="1" si="11"/>
        <v>0</v>
      </c>
      <c r="Z150" s="821">
        <f t="shared" ca="1" si="11"/>
        <v>0</v>
      </c>
      <c r="AA150" s="821">
        <f t="shared" ca="1" si="11"/>
        <v>0</v>
      </c>
      <c r="AB150" s="821">
        <f t="shared" ca="1" si="11"/>
        <v>-503527.81360061513</v>
      </c>
      <c r="AC150" s="821">
        <f t="shared" ca="1" si="11"/>
        <v>0</v>
      </c>
      <c r="AD150" s="821">
        <f t="shared" ca="1" si="11"/>
        <v>0</v>
      </c>
      <c r="AE150" s="821">
        <f t="shared" ca="1" si="11"/>
        <v>0</v>
      </c>
      <c r="AF150" s="821">
        <f t="shared" ca="1" si="11"/>
        <v>0</v>
      </c>
      <c r="AG150" s="821">
        <f t="shared" ca="1" si="11"/>
        <v>-503527.81360061513</v>
      </c>
      <c r="AH150" s="821">
        <f t="shared" ca="1" si="11"/>
        <v>0</v>
      </c>
      <c r="AI150" s="821">
        <f t="shared" ca="1" si="11"/>
        <v>0</v>
      </c>
      <c r="AJ150" s="821">
        <f t="shared" ca="1" si="11"/>
        <v>0</v>
      </c>
      <c r="AK150" s="821">
        <f t="shared" ca="1" si="11"/>
        <v>0</v>
      </c>
      <c r="AL150" s="821">
        <f t="shared" ca="1" si="11"/>
        <v>-503527.81360061513</v>
      </c>
      <c r="AM150" s="821">
        <f t="shared" ca="1" si="11"/>
        <v>0</v>
      </c>
      <c r="AN150" s="821">
        <f t="shared" ca="1" si="11"/>
        <v>0</v>
      </c>
      <c r="AO150" s="821">
        <f t="shared" ca="1" si="11"/>
        <v>0</v>
      </c>
      <c r="AP150" s="821">
        <f t="shared" ca="1" si="11"/>
        <v>0</v>
      </c>
      <c r="AQ150" s="821">
        <f t="shared" ca="1" si="11"/>
        <v>0</v>
      </c>
      <c r="AR150" s="821">
        <f t="shared" ca="1" si="11"/>
        <v>0</v>
      </c>
      <c r="AS150" s="821">
        <f t="shared" ca="1" si="11"/>
        <v>0</v>
      </c>
      <c r="AT150" s="821">
        <f t="shared" ca="1" si="11"/>
        <v>0</v>
      </c>
      <c r="AU150" s="821">
        <f t="shared" ca="1" si="11"/>
        <v>0</v>
      </c>
      <c r="AV150" s="892"/>
    </row>
    <row r="151" spans="1:48" s="893" customFormat="1">
      <c r="A151" s="903"/>
      <c r="B151" s="915"/>
      <c r="C151" s="892"/>
      <c r="D151" s="892"/>
      <c r="E151" s="892"/>
      <c r="F151" s="892"/>
      <c r="G151" s="892"/>
      <c r="H151" s="892"/>
      <c r="I151" s="892"/>
      <c r="J151" s="892"/>
      <c r="K151" s="892"/>
      <c r="L151" s="892"/>
      <c r="M151" s="892"/>
      <c r="N151" s="892"/>
      <c r="O151" s="892"/>
      <c r="P151" s="892"/>
      <c r="Q151" s="892"/>
      <c r="R151" s="892"/>
      <c r="S151" s="892"/>
      <c r="T151" s="892"/>
      <c r="U151" s="892"/>
      <c r="V151" s="892"/>
      <c r="W151" s="892"/>
      <c r="X151" s="892"/>
      <c r="Y151" s="892"/>
      <c r="Z151" s="892"/>
      <c r="AA151" s="892"/>
      <c r="AB151" s="892"/>
      <c r="AC151" s="892"/>
      <c r="AD151" s="892"/>
      <c r="AE151" s="892"/>
      <c r="AF151" s="892"/>
      <c r="AG151" s="892"/>
      <c r="AH151" s="892"/>
      <c r="AI151" s="892"/>
      <c r="AJ151" s="892"/>
      <c r="AK151" s="892"/>
      <c r="AL151" s="892"/>
      <c r="AM151" s="892"/>
      <c r="AN151" s="892"/>
      <c r="AO151" s="892"/>
      <c r="AP151" s="892"/>
      <c r="AQ151" s="892"/>
      <c r="AR151" s="892"/>
      <c r="AS151" s="892"/>
      <c r="AT151" s="892"/>
      <c r="AU151" s="892"/>
      <c r="AV151" s="892"/>
    </row>
    <row r="152" spans="1:48" s="893" customFormat="1">
      <c r="A152" s="903"/>
      <c r="B152" s="885"/>
      <c r="C152" s="907" t="s">
        <v>653</v>
      </c>
      <c r="D152" s="907" t="s">
        <v>1123</v>
      </c>
      <c r="E152" s="907" t="s">
        <v>574</v>
      </c>
      <c r="F152" s="907" t="s">
        <v>575</v>
      </c>
      <c r="G152" s="892"/>
      <c r="H152" s="892"/>
      <c r="I152" s="892"/>
      <c r="J152" s="892"/>
      <c r="K152" s="892"/>
      <c r="L152" s="892"/>
      <c r="M152" s="892"/>
      <c r="N152" s="892"/>
      <c r="O152" s="892"/>
      <c r="P152" s="892"/>
      <c r="Q152" s="892"/>
      <c r="R152" s="892"/>
      <c r="S152" s="892"/>
      <c r="T152" s="892"/>
      <c r="U152" s="892"/>
      <c r="V152" s="892"/>
      <c r="W152" s="892"/>
      <c r="X152" s="892"/>
      <c r="Y152" s="892"/>
      <c r="Z152" s="892"/>
      <c r="AA152" s="892"/>
      <c r="AB152" s="892"/>
      <c r="AC152" s="892"/>
      <c r="AD152" s="892"/>
      <c r="AE152" s="892"/>
      <c r="AF152" s="892"/>
      <c r="AG152" s="892"/>
      <c r="AH152" s="892"/>
      <c r="AI152" s="892"/>
      <c r="AJ152" s="892"/>
      <c r="AK152" s="892"/>
      <c r="AL152" s="892"/>
      <c r="AM152" s="892"/>
      <c r="AN152" s="892"/>
      <c r="AO152" s="892"/>
      <c r="AP152" s="892"/>
      <c r="AQ152" s="892"/>
      <c r="AR152" s="892"/>
      <c r="AS152" s="892"/>
      <c r="AT152" s="892"/>
      <c r="AU152" s="892"/>
      <c r="AV152" s="892"/>
    </row>
    <row r="153" spans="1:48" s="893" customFormat="1">
      <c r="A153" s="903"/>
      <c r="B153" t="s">
        <v>494</v>
      </c>
      <c r="C153" s="853">
        <f>SUMIFS('PAINEL DE CONTROLE'!$P$1951:$P$2857,'PAINEL DE CONTROLE'!$I$1951:$I$2857,$B153,'PAINEL DE CONTROLE'!$V$1951:$V$2857,$D$2)</f>
        <v>2</v>
      </c>
      <c r="D153" s="853">
        <f>SUMIFS('PAINEL DE CONTROLE'!$R$1951:$R$2857,'PAINEL DE CONTROLE'!$I$1951:$I$2857,$B153,'PAINEL DE CONTROLE'!$V$1951:$V$2857,$D$2)</f>
        <v>208836.42038735191</v>
      </c>
      <c r="E153" s="853">
        <f>SUMIFS('PAINEL DE CONTROLE'!$T$1951:$T$2857,'PAINEL DE CONTROLE'!$I$1951:$I$2857,$B153,'PAINEL DE CONTROLE'!$V$1951:$V$2857,$D$2)</f>
        <v>1</v>
      </c>
      <c r="F153" s="853">
        <f>SUMIFS('PAINEL DE CONTROLE'!$U$1951:$U$2857,'PAINEL DE CONTROLE'!$I$1951:$I$2857,$B153,'PAINEL DE CONTROLE'!$V$1951:$V$2857,$D$2)</f>
        <v>5</v>
      </c>
      <c r="G153" s="908">
        <f ca="1">IF($E153=0,$C153*$D153/'PAINEL DE CONTROLE'!$D$6,IF(G$4&gt;'PAINEL DE CONTROLE'!$D$6,0,IF(G$4=$E153,$C153*$D153,0))+IF(AND(G$4&lt;='PAINEL DE CONTROLE'!$D$6,G$4&gt;$F153),OFFSET(G153,0,-$F153),0))</f>
        <v>0</v>
      </c>
      <c r="H153" s="908">
        <f ca="1">IF($E153=0,$C153*$D153/'PAINEL DE CONTROLE'!$D$6,IF(H$4&gt;'PAINEL DE CONTROLE'!$D$6,0,IF(H$4=$E153,$C153*$D153,0))+IF(AND(H$4&lt;='PAINEL DE CONTROLE'!$D$6,H$4&gt;$F153),OFFSET(H153,0,-$F153),0))</f>
        <v>417672.84077470383</v>
      </c>
      <c r="I153" s="908">
        <f ca="1">IF($E153=0,$C153*$D153/'PAINEL DE CONTROLE'!$D$6,IF(I$4&gt;'PAINEL DE CONTROLE'!$D$6,0,IF(I$4=$E153,$C153*$D153,0))+IF(AND(I$4&lt;='PAINEL DE CONTROLE'!$D$6,I$4&gt;$F153),OFFSET(I153,0,-$F153),0))</f>
        <v>0</v>
      </c>
      <c r="J153" s="908">
        <f ca="1">IF($E153=0,$C153*$D153/'PAINEL DE CONTROLE'!$D$6,IF(J$4&gt;'PAINEL DE CONTROLE'!$D$6,0,IF(J$4=$E153,$C153*$D153,0))+IF(AND(J$4&lt;='PAINEL DE CONTROLE'!$D$6,J$4&gt;$F153),OFFSET(J153,0,-$F153),0))</f>
        <v>0</v>
      </c>
      <c r="K153" s="908">
        <f ca="1">IF($E153=0,$C153*$D153/'PAINEL DE CONTROLE'!$D$6,IF(K$4&gt;'PAINEL DE CONTROLE'!$D$6,0,IF(K$4=$E153,$C153*$D153,0))+IF(AND(K$4&lt;='PAINEL DE CONTROLE'!$D$6,K$4&gt;$F153),OFFSET(K153,0,-$F153),0))</f>
        <v>0</v>
      </c>
      <c r="L153" s="908">
        <f ca="1">IF($E153=0,$C153*$D153/'PAINEL DE CONTROLE'!$D$6,IF(L$4&gt;'PAINEL DE CONTROLE'!$D$6,0,IF(L$4=$E153,$C153*$D153,0))+IF(AND(L$4&lt;='PAINEL DE CONTROLE'!$D$6,L$4&gt;$F153),OFFSET(L153,0,-$F153),0))</f>
        <v>0</v>
      </c>
      <c r="M153" s="908">
        <f ca="1">IF($E153=0,$C153*$D153/'PAINEL DE CONTROLE'!$D$6,IF(M$4&gt;'PAINEL DE CONTROLE'!$D$6,0,IF(M$4=$E153,$C153*$D153,0))+IF(AND(M$4&lt;='PAINEL DE CONTROLE'!$D$6,M$4&gt;$F153),OFFSET(M153,0,-$F153),0))</f>
        <v>417672.84077470383</v>
      </c>
      <c r="N153" s="908">
        <f ca="1">IF($E153=0,$C153*$D153/'PAINEL DE CONTROLE'!$D$6,IF(N$4&gt;'PAINEL DE CONTROLE'!$D$6,0,IF(N$4=$E153,$C153*$D153,0))+IF(AND(N$4&lt;='PAINEL DE CONTROLE'!$D$6,N$4&gt;$F153),OFFSET(N153,0,-$F153),0))</f>
        <v>0</v>
      </c>
      <c r="O153" s="908">
        <f ca="1">IF($E153=0,$C153*$D153/'PAINEL DE CONTROLE'!$D$6,IF(O$4&gt;'PAINEL DE CONTROLE'!$D$6,0,IF(O$4=$E153,$C153*$D153,0))+IF(AND(O$4&lt;='PAINEL DE CONTROLE'!$D$6,O$4&gt;$F153),OFFSET(O153,0,-$F153),0))</f>
        <v>0</v>
      </c>
      <c r="P153" s="908">
        <f ca="1">IF($E153=0,$C153*$D153/'PAINEL DE CONTROLE'!$D$6,IF(P$4&gt;'PAINEL DE CONTROLE'!$D$6,0,IF(P$4=$E153,$C153*$D153,0))+IF(AND(P$4&lt;='PAINEL DE CONTROLE'!$D$6,P$4&gt;$F153),OFFSET(P153,0,-$F153),0))</f>
        <v>0</v>
      </c>
      <c r="Q153" s="908">
        <f ca="1">IF($E153=0,$C153*$D153/'PAINEL DE CONTROLE'!$D$6,IF(Q$4&gt;'PAINEL DE CONTROLE'!$D$6,0,IF(Q$4=$E153,$C153*$D153,0))+IF(AND(Q$4&lt;='PAINEL DE CONTROLE'!$D$6,Q$4&gt;$F153),OFFSET(Q153,0,-$F153),0))</f>
        <v>0</v>
      </c>
      <c r="R153" s="908">
        <f ca="1">IF($E153=0,$C153*$D153/'PAINEL DE CONTROLE'!$D$6,IF(R$4&gt;'PAINEL DE CONTROLE'!$D$6,0,IF(R$4=$E153,$C153*$D153,0))+IF(AND(R$4&lt;='PAINEL DE CONTROLE'!$D$6,R$4&gt;$F153),OFFSET(R153,0,-$F153),0))</f>
        <v>417672.84077470383</v>
      </c>
      <c r="S153" s="908">
        <f ca="1">IF($E153=0,$C153*$D153/'PAINEL DE CONTROLE'!$D$6,IF(S$4&gt;'PAINEL DE CONTROLE'!$D$6,0,IF(S$4=$E153,$C153*$D153,0))+IF(AND(S$4&lt;='PAINEL DE CONTROLE'!$D$6,S$4&gt;$F153),OFFSET(S153,0,-$F153),0))</f>
        <v>0</v>
      </c>
      <c r="T153" s="908">
        <f ca="1">IF($E153=0,$C153*$D153/'PAINEL DE CONTROLE'!$D$6,IF(T$4&gt;'PAINEL DE CONTROLE'!$D$6,0,IF(T$4=$E153,$C153*$D153,0))+IF(AND(T$4&lt;='PAINEL DE CONTROLE'!$D$6,T$4&gt;$F153),OFFSET(T153,0,-$F153),0))</f>
        <v>0</v>
      </c>
      <c r="U153" s="908">
        <f ca="1">IF($E153=0,$C153*$D153/'PAINEL DE CONTROLE'!$D$6,IF(U$4&gt;'PAINEL DE CONTROLE'!$D$6,0,IF(U$4=$E153,$C153*$D153,0))+IF(AND(U$4&lt;='PAINEL DE CONTROLE'!$D$6,U$4&gt;$F153),OFFSET(U153,0,-$F153),0))</f>
        <v>0</v>
      </c>
      <c r="V153" s="908">
        <f ca="1">IF($E153=0,$C153*$D153/'PAINEL DE CONTROLE'!$D$6,IF(V$4&gt;'PAINEL DE CONTROLE'!$D$6,0,IF(V$4=$E153,$C153*$D153,0))+IF(AND(V$4&lt;='PAINEL DE CONTROLE'!$D$6,V$4&gt;$F153),OFFSET(V153,0,-$F153),0))</f>
        <v>0</v>
      </c>
      <c r="W153" s="908">
        <f ca="1">IF($E153=0,$C153*$D153/'PAINEL DE CONTROLE'!$D$6,IF(W$4&gt;'PAINEL DE CONTROLE'!$D$6,0,IF(W$4=$E153,$C153*$D153,0))+IF(AND(W$4&lt;='PAINEL DE CONTROLE'!$D$6,W$4&gt;$F153),OFFSET(W153,0,-$F153),0))</f>
        <v>417672.84077470383</v>
      </c>
      <c r="X153" s="908">
        <f ca="1">IF($E153=0,$C153*$D153/'PAINEL DE CONTROLE'!$D$6,IF(X$4&gt;'PAINEL DE CONTROLE'!$D$6,0,IF(X$4=$E153,$C153*$D153,0))+IF(AND(X$4&lt;='PAINEL DE CONTROLE'!$D$6,X$4&gt;$F153),OFFSET(X153,0,-$F153),0))</f>
        <v>0</v>
      </c>
      <c r="Y153" s="908">
        <f ca="1">IF($E153=0,$C153*$D153/'PAINEL DE CONTROLE'!$D$6,IF(Y$4&gt;'PAINEL DE CONTROLE'!$D$6,0,IF(Y$4=$E153,$C153*$D153,0))+IF(AND(Y$4&lt;='PAINEL DE CONTROLE'!$D$6,Y$4&gt;$F153),OFFSET(Y153,0,-$F153),0))</f>
        <v>0</v>
      </c>
      <c r="Z153" s="908">
        <f ca="1">IF($E153=0,$C153*$D153/'PAINEL DE CONTROLE'!$D$6,IF(Z$4&gt;'PAINEL DE CONTROLE'!$D$6,0,IF(Z$4=$E153,$C153*$D153,0))+IF(AND(Z$4&lt;='PAINEL DE CONTROLE'!$D$6,Z$4&gt;$F153),OFFSET(Z153,0,-$F153),0))</f>
        <v>0</v>
      </c>
      <c r="AA153" s="908">
        <f ca="1">IF($E153=0,$C153*$D153/'PAINEL DE CONTROLE'!$D$6,IF(AA$4&gt;'PAINEL DE CONTROLE'!$D$6,0,IF(AA$4=$E153,$C153*$D153,0))+IF(AND(AA$4&lt;='PAINEL DE CONTROLE'!$D$6,AA$4&gt;$F153),OFFSET(AA153,0,-$F153),0))</f>
        <v>0</v>
      </c>
      <c r="AB153" s="908">
        <f ca="1">IF($E153=0,$C153*$D153/'PAINEL DE CONTROLE'!$D$6,IF(AB$4&gt;'PAINEL DE CONTROLE'!$D$6,0,IF(AB$4=$E153,$C153*$D153,0))+IF(AND(AB$4&lt;='PAINEL DE CONTROLE'!$D$6,AB$4&gt;$F153),OFFSET(AB153,0,-$F153),0))</f>
        <v>417672.84077470383</v>
      </c>
      <c r="AC153" s="908">
        <f ca="1">IF($E153=0,$C153*$D153/'PAINEL DE CONTROLE'!$D$6,IF(AC$4&gt;'PAINEL DE CONTROLE'!$D$6,0,IF(AC$4=$E153,$C153*$D153,0))+IF(AND(AC$4&lt;='PAINEL DE CONTROLE'!$D$6,AC$4&gt;$F153),OFFSET(AC153,0,-$F153),0))</f>
        <v>0</v>
      </c>
      <c r="AD153" s="908">
        <f ca="1">IF($E153=0,$C153*$D153/'PAINEL DE CONTROLE'!$D$6,IF(AD$4&gt;'PAINEL DE CONTROLE'!$D$6,0,IF(AD$4=$E153,$C153*$D153,0))+IF(AND(AD$4&lt;='PAINEL DE CONTROLE'!$D$6,AD$4&gt;$F153),OFFSET(AD153,0,-$F153),0))</f>
        <v>0</v>
      </c>
      <c r="AE153" s="908">
        <f ca="1">IF($E153=0,$C153*$D153/'PAINEL DE CONTROLE'!$D$6,IF(AE$4&gt;'PAINEL DE CONTROLE'!$D$6,0,IF(AE$4=$E153,$C153*$D153,0))+IF(AND(AE$4&lt;='PAINEL DE CONTROLE'!$D$6,AE$4&gt;$F153),OFFSET(AE153,0,-$F153),0))</f>
        <v>0</v>
      </c>
      <c r="AF153" s="908">
        <f ca="1">IF($E153=0,$C153*$D153/'PAINEL DE CONTROLE'!$D$6,IF(AF$4&gt;'PAINEL DE CONTROLE'!$D$6,0,IF(AF$4=$E153,$C153*$D153,0))+IF(AND(AF$4&lt;='PAINEL DE CONTROLE'!$D$6,AF$4&gt;$F153),OFFSET(AF153,0,-$F153),0))</f>
        <v>0</v>
      </c>
      <c r="AG153" s="908">
        <f ca="1">IF($E153=0,$C153*$D153/'PAINEL DE CONTROLE'!$D$6,IF(AG$4&gt;'PAINEL DE CONTROLE'!$D$6,0,IF(AG$4=$E153,$C153*$D153,0))+IF(AND(AG$4&lt;='PAINEL DE CONTROLE'!$D$6,AG$4&gt;$F153),OFFSET(AG153,0,-$F153),0))</f>
        <v>417672.84077470383</v>
      </c>
      <c r="AH153" s="908">
        <f ca="1">IF($E153=0,$C153*$D153/'PAINEL DE CONTROLE'!$D$6,IF(AH$4&gt;'PAINEL DE CONTROLE'!$D$6,0,IF(AH$4=$E153,$C153*$D153,0))+IF(AND(AH$4&lt;='PAINEL DE CONTROLE'!$D$6,AH$4&gt;$F153),OFFSET(AH153,0,-$F153),0))</f>
        <v>0</v>
      </c>
      <c r="AI153" s="908">
        <f ca="1">IF($E153=0,$C153*$D153/'PAINEL DE CONTROLE'!$D$6,IF(AI$4&gt;'PAINEL DE CONTROLE'!$D$6,0,IF(AI$4=$E153,$C153*$D153,0))+IF(AND(AI$4&lt;='PAINEL DE CONTROLE'!$D$6,AI$4&gt;$F153),OFFSET(AI153,0,-$F153),0))</f>
        <v>0</v>
      </c>
      <c r="AJ153" s="908">
        <f ca="1">IF($E153=0,$C153*$D153/'PAINEL DE CONTROLE'!$D$6,IF(AJ$4&gt;'PAINEL DE CONTROLE'!$D$6,0,IF(AJ$4=$E153,$C153*$D153,0))+IF(AND(AJ$4&lt;='PAINEL DE CONTROLE'!$D$6,AJ$4&gt;$F153),OFFSET(AJ153,0,-$F153),0))</f>
        <v>0</v>
      </c>
      <c r="AK153" s="908">
        <f ca="1">IF($E153=0,$C153*$D153/'PAINEL DE CONTROLE'!$D$6,IF(AK$4&gt;'PAINEL DE CONTROLE'!$D$6,0,IF(AK$4=$E153,$C153*$D153,0))+IF(AND(AK$4&lt;='PAINEL DE CONTROLE'!$D$6,AK$4&gt;$F153),OFFSET(AK153,0,-$F153),0))</f>
        <v>0</v>
      </c>
      <c r="AL153" s="908">
        <f ca="1">IF($E153=0,$C153*$D153/'PAINEL DE CONTROLE'!$D$6,IF(AL$4&gt;'PAINEL DE CONTROLE'!$D$6,0,IF(AL$4=$E153,$C153*$D153,0))+IF(AND(AL$4&lt;='PAINEL DE CONTROLE'!$D$6,AL$4&gt;$F153),OFFSET(AL153,0,-$F153),0))</f>
        <v>417672.84077470383</v>
      </c>
      <c r="AM153" s="908">
        <f ca="1">IF($E153=0,$C153*$D153/'PAINEL DE CONTROLE'!$D$6,IF(AM$4&gt;'PAINEL DE CONTROLE'!$D$6,0,IF(AM$4=$E153,$C153*$D153,0))+IF(AND(AM$4&lt;='PAINEL DE CONTROLE'!$D$6,AM$4&gt;$F153),OFFSET(AM153,0,-$F153),0))</f>
        <v>0</v>
      </c>
      <c r="AN153" s="908">
        <f ca="1">IF($E153=0,$C153*$D153/'PAINEL DE CONTROLE'!$D$6,IF(AN$4&gt;'PAINEL DE CONTROLE'!$D$6,0,IF(AN$4=$E153,$C153*$D153,0))+IF(AND(AN$4&lt;='PAINEL DE CONTROLE'!$D$6,AN$4&gt;$F153),OFFSET(AN153,0,-$F153),0))</f>
        <v>0</v>
      </c>
      <c r="AO153" s="908">
        <f ca="1">IF($E153=0,$C153*$D153/'PAINEL DE CONTROLE'!$D$6,IF(AO$4&gt;'PAINEL DE CONTROLE'!$D$6,0,IF(AO$4=$E153,$C153*$D153,0))+IF(AND(AO$4&lt;='PAINEL DE CONTROLE'!$D$6,AO$4&gt;$F153),OFFSET(AO153,0,-$F153),0))</f>
        <v>0</v>
      </c>
      <c r="AP153" s="908">
        <f ca="1">IF($E153=0,$C153*$D153/'PAINEL DE CONTROLE'!$D$6,IF(AP$4&gt;'PAINEL DE CONTROLE'!$D$6,0,IF(AP$4=$E153,$C153*$D153,0))+IF(AND(AP$4&lt;='PAINEL DE CONTROLE'!$D$6,AP$4&gt;$F153),OFFSET(AP153,0,-$F153),0))</f>
        <v>0</v>
      </c>
      <c r="AQ153" s="908">
        <f ca="1">IF($E153=0,$C153*$D153/'PAINEL DE CONTROLE'!$D$6,IF(AQ$4&gt;'PAINEL DE CONTROLE'!$D$6,0,IF(AQ$4=$E153,$C153*$D153,0))+IF(AND(AQ$4&lt;='PAINEL DE CONTROLE'!$D$6,AQ$4&gt;$F153),OFFSET(AQ153,0,-$F153),0))</f>
        <v>0</v>
      </c>
      <c r="AR153" s="908">
        <f ca="1">IF($E153=0,$C153*$D153/'PAINEL DE CONTROLE'!$D$6,IF(AR$4&gt;'PAINEL DE CONTROLE'!$D$6,0,IF(AR$4=$E153,$C153*$D153,0))+IF(AND(AR$4&lt;='PAINEL DE CONTROLE'!$D$6,AR$4&gt;$F153),OFFSET(AR153,0,-$F153),0))</f>
        <v>0</v>
      </c>
      <c r="AS153" s="908">
        <f ca="1">IF($E153=0,$C153*$D153/'PAINEL DE CONTROLE'!$D$6,IF(AS$4&gt;'PAINEL DE CONTROLE'!$D$6,0,IF(AS$4=$E153,$C153*$D153,0))+IF(AND(AS$4&lt;='PAINEL DE CONTROLE'!$D$6,AS$4&gt;$F153),OFFSET(AS153,0,-$F153),0))</f>
        <v>0</v>
      </c>
      <c r="AT153" s="908">
        <f ca="1">IF($E153=0,$C153*$D153/'PAINEL DE CONTROLE'!$D$6,IF(AT$4&gt;'PAINEL DE CONTROLE'!$D$6,0,IF(AT$4=$E153,$C153*$D153,0))+IF(AND(AT$4&lt;='PAINEL DE CONTROLE'!$D$6,AT$4&gt;$F153),OFFSET(AT153,0,-$F153),0))</f>
        <v>0</v>
      </c>
      <c r="AU153" s="908">
        <f ca="1">IF($E153=0,$C153*$D153/'PAINEL DE CONTROLE'!$D$6,IF(AU$4&gt;'PAINEL DE CONTROLE'!$D$6,0,IF(AU$4=$E153,$C153*$D153,0))+IF(AND(AU$4&lt;='PAINEL DE CONTROLE'!$D$6,AU$4&gt;$F153),OFFSET(AU153,0,-$F153),0))</f>
        <v>0</v>
      </c>
      <c r="AV153" s="892"/>
    </row>
    <row r="154" spans="1:48" s="893" customFormat="1">
      <c r="A154" s="903"/>
      <c r="B154" t="s">
        <v>492</v>
      </c>
      <c r="C154" s="853">
        <f>SUMIFS('PAINEL DE CONTROLE'!$P$1951:$P$2857,'PAINEL DE CONTROLE'!$I$1951:$I$2857,$B154,'PAINEL DE CONTROLE'!$V$1951:$V$2857,$D$2)</f>
        <v>1</v>
      </c>
      <c r="D154" s="853">
        <f>SUMIFS('PAINEL DE CONTROLE'!$R$1951:$R$2857,'PAINEL DE CONTROLE'!$I$1951:$I$2857,$B154,'PAINEL DE CONTROLE'!$V$1951:$V$2857,$D$2)</f>
        <v>104418.21019367596</v>
      </c>
      <c r="E154" s="853">
        <f>SUMIFS('PAINEL DE CONTROLE'!$T$1951:$T$2857,'PAINEL DE CONTROLE'!$I$1951:$I$2857,$B154,'PAINEL DE CONTROLE'!$V$1951:$V$2857,$D$2)</f>
        <v>1</v>
      </c>
      <c r="F154" s="853">
        <f>SUMIFS('PAINEL DE CONTROLE'!$U$1951:$U$2857,'PAINEL DE CONTROLE'!$I$1951:$I$2857,$B154,'PAINEL DE CONTROLE'!$V$1951:$V$2857,$D$2)</f>
        <v>5</v>
      </c>
      <c r="G154" s="908">
        <f ca="1">IF($E154=0,$C154*$D154/'PAINEL DE CONTROLE'!$D$6,IF(G$4&gt;'PAINEL DE CONTROLE'!$D$6,0,IF(G$4=$E154,$C154*$D154,0))+IF(AND(G$4&lt;='PAINEL DE CONTROLE'!$D$6,G$4&gt;$F154),OFFSET(G154,0,-$F154),0))</f>
        <v>0</v>
      </c>
      <c r="H154" s="908">
        <f ca="1">IF($E154=0,$C154*$D154/'PAINEL DE CONTROLE'!$D$6,IF(H$4&gt;'PAINEL DE CONTROLE'!$D$6,0,IF(H$4=$E154,$C154*$D154,0))+IF(AND(H$4&lt;='PAINEL DE CONTROLE'!$D$6,H$4&gt;$F154),OFFSET(H154,0,-$F154),0))</f>
        <v>104418.21019367596</v>
      </c>
      <c r="I154" s="908">
        <f ca="1">IF($E154=0,$C154*$D154/'PAINEL DE CONTROLE'!$D$6,IF(I$4&gt;'PAINEL DE CONTROLE'!$D$6,0,IF(I$4=$E154,$C154*$D154,0))+IF(AND(I$4&lt;='PAINEL DE CONTROLE'!$D$6,I$4&gt;$F154),OFFSET(I154,0,-$F154),0))</f>
        <v>0</v>
      </c>
      <c r="J154" s="908">
        <f ca="1">IF($E154=0,$C154*$D154/'PAINEL DE CONTROLE'!$D$6,IF(J$4&gt;'PAINEL DE CONTROLE'!$D$6,0,IF(J$4=$E154,$C154*$D154,0))+IF(AND(J$4&lt;='PAINEL DE CONTROLE'!$D$6,J$4&gt;$F154),OFFSET(J154,0,-$F154),0))</f>
        <v>0</v>
      </c>
      <c r="K154" s="908">
        <f ca="1">IF($E154=0,$C154*$D154/'PAINEL DE CONTROLE'!$D$6,IF(K$4&gt;'PAINEL DE CONTROLE'!$D$6,0,IF(K$4=$E154,$C154*$D154,0))+IF(AND(K$4&lt;='PAINEL DE CONTROLE'!$D$6,K$4&gt;$F154),OFFSET(K154,0,-$F154),0))</f>
        <v>0</v>
      </c>
      <c r="L154" s="908">
        <f ca="1">IF($E154=0,$C154*$D154/'PAINEL DE CONTROLE'!$D$6,IF(L$4&gt;'PAINEL DE CONTROLE'!$D$6,0,IF(L$4=$E154,$C154*$D154,0))+IF(AND(L$4&lt;='PAINEL DE CONTROLE'!$D$6,L$4&gt;$F154),OFFSET(L154,0,-$F154),0))</f>
        <v>0</v>
      </c>
      <c r="M154" s="908">
        <f ca="1">IF($E154=0,$C154*$D154/'PAINEL DE CONTROLE'!$D$6,IF(M$4&gt;'PAINEL DE CONTROLE'!$D$6,0,IF(M$4=$E154,$C154*$D154,0))+IF(AND(M$4&lt;='PAINEL DE CONTROLE'!$D$6,M$4&gt;$F154),OFFSET(M154,0,-$F154),0))</f>
        <v>104418.21019367596</v>
      </c>
      <c r="N154" s="908">
        <f ca="1">IF($E154=0,$C154*$D154/'PAINEL DE CONTROLE'!$D$6,IF(N$4&gt;'PAINEL DE CONTROLE'!$D$6,0,IF(N$4=$E154,$C154*$D154,0))+IF(AND(N$4&lt;='PAINEL DE CONTROLE'!$D$6,N$4&gt;$F154),OFFSET(N154,0,-$F154),0))</f>
        <v>0</v>
      </c>
      <c r="O154" s="908">
        <f ca="1">IF($E154=0,$C154*$D154/'PAINEL DE CONTROLE'!$D$6,IF(O$4&gt;'PAINEL DE CONTROLE'!$D$6,0,IF(O$4=$E154,$C154*$D154,0))+IF(AND(O$4&lt;='PAINEL DE CONTROLE'!$D$6,O$4&gt;$F154),OFFSET(O154,0,-$F154),0))</f>
        <v>0</v>
      </c>
      <c r="P154" s="908">
        <f ca="1">IF($E154=0,$C154*$D154/'PAINEL DE CONTROLE'!$D$6,IF(P$4&gt;'PAINEL DE CONTROLE'!$D$6,0,IF(P$4=$E154,$C154*$D154,0))+IF(AND(P$4&lt;='PAINEL DE CONTROLE'!$D$6,P$4&gt;$F154),OFFSET(P154,0,-$F154),0))</f>
        <v>0</v>
      </c>
      <c r="Q154" s="908">
        <f ca="1">IF($E154=0,$C154*$D154/'PAINEL DE CONTROLE'!$D$6,IF(Q$4&gt;'PAINEL DE CONTROLE'!$D$6,0,IF(Q$4=$E154,$C154*$D154,0))+IF(AND(Q$4&lt;='PAINEL DE CONTROLE'!$D$6,Q$4&gt;$F154),OFFSET(Q154,0,-$F154),0))</f>
        <v>0</v>
      </c>
      <c r="R154" s="908">
        <f ca="1">IF($E154=0,$C154*$D154/'PAINEL DE CONTROLE'!$D$6,IF(R$4&gt;'PAINEL DE CONTROLE'!$D$6,0,IF(R$4=$E154,$C154*$D154,0))+IF(AND(R$4&lt;='PAINEL DE CONTROLE'!$D$6,R$4&gt;$F154),OFFSET(R154,0,-$F154),0))</f>
        <v>104418.21019367596</v>
      </c>
      <c r="S154" s="908">
        <f ca="1">IF($E154=0,$C154*$D154/'PAINEL DE CONTROLE'!$D$6,IF(S$4&gt;'PAINEL DE CONTROLE'!$D$6,0,IF(S$4=$E154,$C154*$D154,0))+IF(AND(S$4&lt;='PAINEL DE CONTROLE'!$D$6,S$4&gt;$F154),OFFSET(S154,0,-$F154),0))</f>
        <v>0</v>
      </c>
      <c r="T154" s="908">
        <f ca="1">IF($E154=0,$C154*$D154/'PAINEL DE CONTROLE'!$D$6,IF(T$4&gt;'PAINEL DE CONTROLE'!$D$6,0,IF(T$4=$E154,$C154*$D154,0))+IF(AND(T$4&lt;='PAINEL DE CONTROLE'!$D$6,T$4&gt;$F154),OFFSET(T154,0,-$F154),0))</f>
        <v>0</v>
      </c>
      <c r="U154" s="908">
        <f ca="1">IF($E154=0,$C154*$D154/'PAINEL DE CONTROLE'!$D$6,IF(U$4&gt;'PAINEL DE CONTROLE'!$D$6,0,IF(U$4=$E154,$C154*$D154,0))+IF(AND(U$4&lt;='PAINEL DE CONTROLE'!$D$6,U$4&gt;$F154),OFFSET(U154,0,-$F154),0))</f>
        <v>0</v>
      </c>
      <c r="V154" s="908">
        <f ca="1">IF($E154=0,$C154*$D154/'PAINEL DE CONTROLE'!$D$6,IF(V$4&gt;'PAINEL DE CONTROLE'!$D$6,0,IF(V$4=$E154,$C154*$D154,0))+IF(AND(V$4&lt;='PAINEL DE CONTROLE'!$D$6,V$4&gt;$F154),OFFSET(V154,0,-$F154),0))</f>
        <v>0</v>
      </c>
      <c r="W154" s="908">
        <f ca="1">IF($E154=0,$C154*$D154/'PAINEL DE CONTROLE'!$D$6,IF(W$4&gt;'PAINEL DE CONTROLE'!$D$6,0,IF(W$4=$E154,$C154*$D154,0))+IF(AND(W$4&lt;='PAINEL DE CONTROLE'!$D$6,W$4&gt;$F154),OFFSET(W154,0,-$F154),0))</f>
        <v>104418.21019367596</v>
      </c>
      <c r="X154" s="908">
        <f ca="1">IF($E154=0,$C154*$D154/'PAINEL DE CONTROLE'!$D$6,IF(X$4&gt;'PAINEL DE CONTROLE'!$D$6,0,IF(X$4=$E154,$C154*$D154,0))+IF(AND(X$4&lt;='PAINEL DE CONTROLE'!$D$6,X$4&gt;$F154),OFFSET(X154,0,-$F154),0))</f>
        <v>0</v>
      </c>
      <c r="Y154" s="908">
        <f ca="1">IF($E154=0,$C154*$D154/'PAINEL DE CONTROLE'!$D$6,IF(Y$4&gt;'PAINEL DE CONTROLE'!$D$6,0,IF(Y$4=$E154,$C154*$D154,0))+IF(AND(Y$4&lt;='PAINEL DE CONTROLE'!$D$6,Y$4&gt;$F154),OFFSET(Y154,0,-$F154),0))</f>
        <v>0</v>
      </c>
      <c r="Z154" s="908">
        <f ca="1">IF($E154=0,$C154*$D154/'PAINEL DE CONTROLE'!$D$6,IF(Z$4&gt;'PAINEL DE CONTROLE'!$D$6,0,IF(Z$4=$E154,$C154*$D154,0))+IF(AND(Z$4&lt;='PAINEL DE CONTROLE'!$D$6,Z$4&gt;$F154),OFFSET(Z154,0,-$F154),0))</f>
        <v>0</v>
      </c>
      <c r="AA154" s="908">
        <f ca="1">IF($E154=0,$C154*$D154/'PAINEL DE CONTROLE'!$D$6,IF(AA$4&gt;'PAINEL DE CONTROLE'!$D$6,0,IF(AA$4=$E154,$C154*$D154,0))+IF(AND(AA$4&lt;='PAINEL DE CONTROLE'!$D$6,AA$4&gt;$F154),OFFSET(AA154,0,-$F154),0))</f>
        <v>0</v>
      </c>
      <c r="AB154" s="908">
        <f ca="1">IF($E154=0,$C154*$D154/'PAINEL DE CONTROLE'!$D$6,IF(AB$4&gt;'PAINEL DE CONTROLE'!$D$6,0,IF(AB$4=$E154,$C154*$D154,0))+IF(AND(AB$4&lt;='PAINEL DE CONTROLE'!$D$6,AB$4&gt;$F154),OFFSET(AB154,0,-$F154),0))</f>
        <v>104418.21019367596</v>
      </c>
      <c r="AC154" s="908">
        <f ca="1">IF($E154=0,$C154*$D154/'PAINEL DE CONTROLE'!$D$6,IF(AC$4&gt;'PAINEL DE CONTROLE'!$D$6,0,IF(AC$4=$E154,$C154*$D154,0))+IF(AND(AC$4&lt;='PAINEL DE CONTROLE'!$D$6,AC$4&gt;$F154),OFFSET(AC154,0,-$F154),0))</f>
        <v>0</v>
      </c>
      <c r="AD154" s="908">
        <f ca="1">IF($E154=0,$C154*$D154/'PAINEL DE CONTROLE'!$D$6,IF(AD$4&gt;'PAINEL DE CONTROLE'!$D$6,0,IF(AD$4=$E154,$C154*$D154,0))+IF(AND(AD$4&lt;='PAINEL DE CONTROLE'!$D$6,AD$4&gt;$F154),OFFSET(AD154,0,-$F154),0))</f>
        <v>0</v>
      </c>
      <c r="AE154" s="908">
        <f ca="1">IF($E154=0,$C154*$D154/'PAINEL DE CONTROLE'!$D$6,IF(AE$4&gt;'PAINEL DE CONTROLE'!$D$6,0,IF(AE$4=$E154,$C154*$D154,0))+IF(AND(AE$4&lt;='PAINEL DE CONTROLE'!$D$6,AE$4&gt;$F154),OFFSET(AE154,0,-$F154),0))</f>
        <v>0</v>
      </c>
      <c r="AF154" s="908">
        <f ca="1">IF($E154=0,$C154*$D154/'PAINEL DE CONTROLE'!$D$6,IF(AF$4&gt;'PAINEL DE CONTROLE'!$D$6,0,IF(AF$4=$E154,$C154*$D154,0))+IF(AND(AF$4&lt;='PAINEL DE CONTROLE'!$D$6,AF$4&gt;$F154),OFFSET(AF154,0,-$F154),0))</f>
        <v>0</v>
      </c>
      <c r="AG154" s="908">
        <f ca="1">IF($E154=0,$C154*$D154/'PAINEL DE CONTROLE'!$D$6,IF(AG$4&gt;'PAINEL DE CONTROLE'!$D$6,0,IF(AG$4=$E154,$C154*$D154,0))+IF(AND(AG$4&lt;='PAINEL DE CONTROLE'!$D$6,AG$4&gt;$F154),OFFSET(AG154,0,-$F154),0))</f>
        <v>104418.21019367596</v>
      </c>
      <c r="AH154" s="908">
        <f ca="1">IF($E154=0,$C154*$D154/'PAINEL DE CONTROLE'!$D$6,IF(AH$4&gt;'PAINEL DE CONTROLE'!$D$6,0,IF(AH$4=$E154,$C154*$D154,0))+IF(AND(AH$4&lt;='PAINEL DE CONTROLE'!$D$6,AH$4&gt;$F154),OFFSET(AH154,0,-$F154),0))</f>
        <v>0</v>
      </c>
      <c r="AI154" s="908">
        <f ca="1">IF($E154=0,$C154*$D154/'PAINEL DE CONTROLE'!$D$6,IF(AI$4&gt;'PAINEL DE CONTROLE'!$D$6,0,IF(AI$4=$E154,$C154*$D154,0))+IF(AND(AI$4&lt;='PAINEL DE CONTROLE'!$D$6,AI$4&gt;$F154),OFFSET(AI154,0,-$F154),0))</f>
        <v>0</v>
      </c>
      <c r="AJ154" s="908">
        <f ca="1">IF($E154=0,$C154*$D154/'PAINEL DE CONTROLE'!$D$6,IF(AJ$4&gt;'PAINEL DE CONTROLE'!$D$6,0,IF(AJ$4=$E154,$C154*$D154,0))+IF(AND(AJ$4&lt;='PAINEL DE CONTROLE'!$D$6,AJ$4&gt;$F154),OFFSET(AJ154,0,-$F154),0))</f>
        <v>0</v>
      </c>
      <c r="AK154" s="908">
        <f ca="1">IF($E154=0,$C154*$D154/'PAINEL DE CONTROLE'!$D$6,IF(AK$4&gt;'PAINEL DE CONTROLE'!$D$6,0,IF(AK$4=$E154,$C154*$D154,0))+IF(AND(AK$4&lt;='PAINEL DE CONTROLE'!$D$6,AK$4&gt;$F154),OFFSET(AK154,0,-$F154),0))</f>
        <v>0</v>
      </c>
      <c r="AL154" s="908">
        <f ca="1">IF($E154=0,$C154*$D154/'PAINEL DE CONTROLE'!$D$6,IF(AL$4&gt;'PAINEL DE CONTROLE'!$D$6,0,IF(AL$4=$E154,$C154*$D154,0))+IF(AND(AL$4&lt;='PAINEL DE CONTROLE'!$D$6,AL$4&gt;$F154),OFFSET(AL154,0,-$F154),0))</f>
        <v>104418.21019367596</v>
      </c>
      <c r="AM154" s="908">
        <f ca="1">IF($E154=0,$C154*$D154/'PAINEL DE CONTROLE'!$D$6,IF(AM$4&gt;'PAINEL DE CONTROLE'!$D$6,0,IF(AM$4=$E154,$C154*$D154,0))+IF(AND(AM$4&lt;='PAINEL DE CONTROLE'!$D$6,AM$4&gt;$F154),OFFSET(AM154,0,-$F154),0))</f>
        <v>0</v>
      </c>
      <c r="AN154" s="908">
        <f ca="1">IF($E154=0,$C154*$D154/'PAINEL DE CONTROLE'!$D$6,IF(AN$4&gt;'PAINEL DE CONTROLE'!$D$6,0,IF(AN$4=$E154,$C154*$D154,0))+IF(AND(AN$4&lt;='PAINEL DE CONTROLE'!$D$6,AN$4&gt;$F154),OFFSET(AN154,0,-$F154),0))</f>
        <v>0</v>
      </c>
      <c r="AO154" s="908">
        <f ca="1">IF($E154=0,$C154*$D154/'PAINEL DE CONTROLE'!$D$6,IF(AO$4&gt;'PAINEL DE CONTROLE'!$D$6,0,IF(AO$4=$E154,$C154*$D154,0))+IF(AND(AO$4&lt;='PAINEL DE CONTROLE'!$D$6,AO$4&gt;$F154),OFFSET(AO154,0,-$F154),0))</f>
        <v>0</v>
      </c>
      <c r="AP154" s="908">
        <f ca="1">IF($E154=0,$C154*$D154/'PAINEL DE CONTROLE'!$D$6,IF(AP$4&gt;'PAINEL DE CONTROLE'!$D$6,0,IF(AP$4=$E154,$C154*$D154,0))+IF(AND(AP$4&lt;='PAINEL DE CONTROLE'!$D$6,AP$4&gt;$F154),OFFSET(AP154,0,-$F154),0))</f>
        <v>0</v>
      </c>
      <c r="AQ154" s="908">
        <f ca="1">IF($E154=0,$C154*$D154/'PAINEL DE CONTROLE'!$D$6,IF(AQ$4&gt;'PAINEL DE CONTROLE'!$D$6,0,IF(AQ$4=$E154,$C154*$D154,0))+IF(AND(AQ$4&lt;='PAINEL DE CONTROLE'!$D$6,AQ$4&gt;$F154),OFFSET(AQ154,0,-$F154),0))</f>
        <v>0</v>
      </c>
      <c r="AR154" s="908">
        <f ca="1">IF($E154=0,$C154*$D154/'PAINEL DE CONTROLE'!$D$6,IF(AR$4&gt;'PAINEL DE CONTROLE'!$D$6,0,IF(AR$4=$E154,$C154*$D154,0))+IF(AND(AR$4&lt;='PAINEL DE CONTROLE'!$D$6,AR$4&gt;$F154),OFFSET(AR154,0,-$F154),0))</f>
        <v>0</v>
      </c>
      <c r="AS154" s="908">
        <f ca="1">IF($E154=0,$C154*$D154/'PAINEL DE CONTROLE'!$D$6,IF(AS$4&gt;'PAINEL DE CONTROLE'!$D$6,0,IF(AS$4=$E154,$C154*$D154,0))+IF(AND(AS$4&lt;='PAINEL DE CONTROLE'!$D$6,AS$4&gt;$F154),OFFSET(AS154,0,-$F154),0))</f>
        <v>0</v>
      </c>
      <c r="AT154" s="908">
        <f ca="1">IF($E154=0,$C154*$D154/'PAINEL DE CONTROLE'!$D$6,IF(AT$4&gt;'PAINEL DE CONTROLE'!$D$6,0,IF(AT$4=$E154,$C154*$D154,0))+IF(AND(AT$4&lt;='PAINEL DE CONTROLE'!$D$6,AT$4&gt;$F154),OFFSET(AT154,0,-$F154),0))</f>
        <v>0</v>
      </c>
      <c r="AU154" s="908">
        <f ca="1">IF($E154=0,$C154*$D154/'PAINEL DE CONTROLE'!$D$6,IF(AU$4&gt;'PAINEL DE CONTROLE'!$D$6,0,IF(AU$4=$E154,$C154*$D154,0))+IF(AND(AU$4&lt;='PAINEL DE CONTROLE'!$D$6,AU$4&gt;$F154),OFFSET(AU154,0,-$F154),0))</f>
        <v>0</v>
      </c>
      <c r="AV154" s="892"/>
    </row>
    <row r="155" spans="1:48" s="893" customFormat="1">
      <c r="A155" s="903"/>
      <c r="B155" t="s">
        <v>493</v>
      </c>
      <c r="C155" s="853">
        <f>SUMIFS('PAINEL DE CONTROLE'!$P$1951:$P$2857,'PAINEL DE CONTROLE'!$I$1951:$I$2857,$B155,'PAINEL DE CONTROLE'!$V$1951:$V$2857,$D$2)</f>
        <v>1</v>
      </c>
      <c r="D155" s="853">
        <f>SUMIFS('PAINEL DE CONTROLE'!$R$1951:$R$2857,'PAINEL DE CONTROLE'!$I$1951:$I$2857,$B155,'PAINEL DE CONTROLE'!$V$1951:$V$2857,$D$2)</f>
        <v>58010.116774264417</v>
      </c>
      <c r="E155" s="853">
        <f>SUMIFS('PAINEL DE CONTROLE'!$T$1951:$T$2857,'PAINEL DE CONTROLE'!$I$1951:$I$2857,$B155,'PAINEL DE CONTROLE'!$V$1951:$V$2857,$D$2)</f>
        <v>1</v>
      </c>
      <c r="F155" s="853">
        <f>SUMIFS('PAINEL DE CONTROLE'!$U$1951:$U$2857,'PAINEL DE CONTROLE'!$I$1951:$I$2857,$B155,'PAINEL DE CONTROLE'!$V$1951:$V$2857,$D$2)</f>
        <v>5</v>
      </c>
      <c r="G155" s="908">
        <f ca="1">IF($E155=0,$C155*$D155/'PAINEL DE CONTROLE'!$D$6,IF(G$4&gt;'PAINEL DE CONTROLE'!$D$6,0,IF(G$4=$E155,$C155*$D155,0))+IF(AND(G$4&lt;='PAINEL DE CONTROLE'!$D$6,G$4&gt;$F155),OFFSET(G155,0,-$F155),0))</f>
        <v>0</v>
      </c>
      <c r="H155" s="908">
        <f ca="1">IF($E155=0,$C155*$D155/'PAINEL DE CONTROLE'!$D$6,IF(H$4&gt;'PAINEL DE CONTROLE'!$D$6,0,IF(H$4=$E155,$C155*$D155,0))+IF(AND(H$4&lt;='PAINEL DE CONTROLE'!$D$6,H$4&gt;$F155),OFFSET(H155,0,-$F155),0))</f>
        <v>58010.116774264417</v>
      </c>
      <c r="I155" s="908">
        <f ca="1">IF($E155=0,$C155*$D155/'PAINEL DE CONTROLE'!$D$6,IF(I$4&gt;'PAINEL DE CONTROLE'!$D$6,0,IF(I$4=$E155,$C155*$D155,0))+IF(AND(I$4&lt;='PAINEL DE CONTROLE'!$D$6,I$4&gt;$F155),OFFSET(I155,0,-$F155),0))</f>
        <v>0</v>
      </c>
      <c r="J155" s="908">
        <f ca="1">IF($E155=0,$C155*$D155/'PAINEL DE CONTROLE'!$D$6,IF(J$4&gt;'PAINEL DE CONTROLE'!$D$6,0,IF(J$4=$E155,$C155*$D155,0))+IF(AND(J$4&lt;='PAINEL DE CONTROLE'!$D$6,J$4&gt;$F155),OFFSET(J155,0,-$F155),0))</f>
        <v>0</v>
      </c>
      <c r="K155" s="908">
        <f ca="1">IF($E155=0,$C155*$D155/'PAINEL DE CONTROLE'!$D$6,IF(K$4&gt;'PAINEL DE CONTROLE'!$D$6,0,IF(K$4=$E155,$C155*$D155,0))+IF(AND(K$4&lt;='PAINEL DE CONTROLE'!$D$6,K$4&gt;$F155),OFFSET(K155,0,-$F155),0))</f>
        <v>0</v>
      </c>
      <c r="L155" s="908">
        <f ca="1">IF($E155=0,$C155*$D155/'PAINEL DE CONTROLE'!$D$6,IF(L$4&gt;'PAINEL DE CONTROLE'!$D$6,0,IF(L$4=$E155,$C155*$D155,0))+IF(AND(L$4&lt;='PAINEL DE CONTROLE'!$D$6,L$4&gt;$F155),OFFSET(L155,0,-$F155),0))</f>
        <v>0</v>
      </c>
      <c r="M155" s="908">
        <f ca="1">IF($E155=0,$C155*$D155/'PAINEL DE CONTROLE'!$D$6,IF(M$4&gt;'PAINEL DE CONTROLE'!$D$6,0,IF(M$4=$E155,$C155*$D155,0))+IF(AND(M$4&lt;='PAINEL DE CONTROLE'!$D$6,M$4&gt;$F155),OFFSET(M155,0,-$F155),0))</f>
        <v>58010.116774264417</v>
      </c>
      <c r="N155" s="908">
        <f ca="1">IF($E155=0,$C155*$D155/'PAINEL DE CONTROLE'!$D$6,IF(N$4&gt;'PAINEL DE CONTROLE'!$D$6,0,IF(N$4=$E155,$C155*$D155,0))+IF(AND(N$4&lt;='PAINEL DE CONTROLE'!$D$6,N$4&gt;$F155),OFFSET(N155,0,-$F155),0))</f>
        <v>0</v>
      </c>
      <c r="O155" s="908">
        <f ca="1">IF($E155=0,$C155*$D155/'PAINEL DE CONTROLE'!$D$6,IF(O$4&gt;'PAINEL DE CONTROLE'!$D$6,0,IF(O$4=$E155,$C155*$D155,0))+IF(AND(O$4&lt;='PAINEL DE CONTROLE'!$D$6,O$4&gt;$F155),OFFSET(O155,0,-$F155),0))</f>
        <v>0</v>
      </c>
      <c r="P155" s="908">
        <f ca="1">IF($E155=0,$C155*$D155/'PAINEL DE CONTROLE'!$D$6,IF(P$4&gt;'PAINEL DE CONTROLE'!$D$6,0,IF(P$4=$E155,$C155*$D155,0))+IF(AND(P$4&lt;='PAINEL DE CONTROLE'!$D$6,P$4&gt;$F155),OFFSET(P155,0,-$F155),0))</f>
        <v>0</v>
      </c>
      <c r="Q155" s="908">
        <f ca="1">IF($E155=0,$C155*$D155/'PAINEL DE CONTROLE'!$D$6,IF(Q$4&gt;'PAINEL DE CONTROLE'!$D$6,0,IF(Q$4=$E155,$C155*$D155,0))+IF(AND(Q$4&lt;='PAINEL DE CONTROLE'!$D$6,Q$4&gt;$F155),OFFSET(Q155,0,-$F155),0))</f>
        <v>0</v>
      </c>
      <c r="R155" s="908">
        <f ca="1">IF($E155=0,$C155*$D155/'PAINEL DE CONTROLE'!$D$6,IF(R$4&gt;'PAINEL DE CONTROLE'!$D$6,0,IF(R$4=$E155,$C155*$D155,0))+IF(AND(R$4&lt;='PAINEL DE CONTROLE'!$D$6,R$4&gt;$F155),OFFSET(R155,0,-$F155),0))</f>
        <v>58010.116774264417</v>
      </c>
      <c r="S155" s="908">
        <f ca="1">IF($E155=0,$C155*$D155/'PAINEL DE CONTROLE'!$D$6,IF(S$4&gt;'PAINEL DE CONTROLE'!$D$6,0,IF(S$4=$E155,$C155*$D155,0))+IF(AND(S$4&lt;='PAINEL DE CONTROLE'!$D$6,S$4&gt;$F155),OFFSET(S155,0,-$F155),0))</f>
        <v>0</v>
      </c>
      <c r="T155" s="908">
        <f ca="1">IF($E155=0,$C155*$D155/'PAINEL DE CONTROLE'!$D$6,IF(T$4&gt;'PAINEL DE CONTROLE'!$D$6,0,IF(T$4=$E155,$C155*$D155,0))+IF(AND(T$4&lt;='PAINEL DE CONTROLE'!$D$6,T$4&gt;$F155),OFFSET(T155,0,-$F155),0))</f>
        <v>0</v>
      </c>
      <c r="U155" s="908">
        <f ca="1">IF($E155=0,$C155*$D155/'PAINEL DE CONTROLE'!$D$6,IF(U$4&gt;'PAINEL DE CONTROLE'!$D$6,0,IF(U$4=$E155,$C155*$D155,0))+IF(AND(U$4&lt;='PAINEL DE CONTROLE'!$D$6,U$4&gt;$F155),OFFSET(U155,0,-$F155),0))</f>
        <v>0</v>
      </c>
      <c r="V155" s="908">
        <f ca="1">IF($E155=0,$C155*$D155/'PAINEL DE CONTROLE'!$D$6,IF(V$4&gt;'PAINEL DE CONTROLE'!$D$6,0,IF(V$4=$E155,$C155*$D155,0))+IF(AND(V$4&lt;='PAINEL DE CONTROLE'!$D$6,V$4&gt;$F155),OFFSET(V155,0,-$F155),0))</f>
        <v>0</v>
      </c>
      <c r="W155" s="908">
        <f ca="1">IF($E155=0,$C155*$D155/'PAINEL DE CONTROLE'!$D$6,IF(W$4&gt;'PAINEL DE CONTROLE'!$D$6,0,IF(W$4=$E155,$C155*$D155,0))+IF(AND(W$4&lt;='PAINEL DE CONTROLE'!$D$6,W$4&gt;$F155),OFFSET(W155,0,-$F155),0))</f>
        <v>58010.116774264417</v>
      </c>
      <c r="X155" s="908">
        <f ca="1">IF($E155=0,$C155*$D155/'PAINEL DE CONTROLE'!$D$6,IF(X$4&gt;'PAINEL DE CONTROLE'!$D$6,0,IF(X$4=$E155,$C155*$D155,0))+IF(AND(X$4&lt;='PAINEL DE CONTROLE'!$D$6,X$4&gt;$F155),OFFSET(X155,0,-$F155),0))</f>
        <v>0</v>
      </c>
      <c r="Y155" s="908">
        <f ca="1">IF($E155=0,$C155*$D155/'PAINEL DE CONTROLE'!$D$6,IF(Y$4&gt;'PAINEL DE CONTROLE'!$D$6,0,IF(Y$4=$E155,$C155*$D155,0))+IF(AND(Y$4&lt;='PAINEL DE CONTROLE'!$D$6,Y$4&gt;$F155),OFFSET(Y155,0,-$F155),0))</f>
        <v>0</v>
      </c>
      <c r="Z155" s="908">
        <f ca="1">IF($E155=0,$C155*$D155/'PAINEL DE CONTROLE'!$D$6,IF(Z$4&gt;'PAINEL DE CONTROLE'!$D$6,0,IF(Z$4=$E155,$C155*$D155,0))+IF(AND(Z$4&lt;='PAINEL DE CONTROLE'!$D$6,Z$4&gt;$F155),OFFSET(Z155,0,-$F155),0))</f>
        <v>0</v>
      </c>
      <c r="AA155" s="908">
        <f ca="1">IF($E155=0,$C155*$D155/'PAINEL DE CONTROLE'!$D$6,IF(AA$4&gt;'PAINEL DE CONTROLE'!$D$6,0,IF(AA$4=$E155,$C155*$D155,0))+IF(AND(AA$4&lt;='PAINEL DE CONTROLE'!$D$6,AA$4&gt;$F155),OFFSET(AA155,0,-$F155),0))</f>
        <v>0</v>
      </c>
      <c r="AB155" s="908">
        <f ca="1">IF($E155=0,$C155*$D155/'PAINEL DE CONTROLE'!$D$6,IF(AB$4&gt;'PAINEL DE CONTROLE'!$D$6,0,IF(AB$4=$E155,$C155*$D155,0))+IF(AND(AB$4&lt;='PAINEL DE CONTROLE'!$D$6,AB$4&gt;$F155),OFFSET(AB155,0,-$F155),0))</f>
        <v>58010.116774264417</v>
      </c>
      <c r="AC155" s="908">
        <f ca="1">IF($E155=0,$C155*$D155/'PAINEL DE CONTROLE'!$D$6,IF(AC$4&gt;'PAINEL DE CONTROLE'!$D$6,0,IF(AC$4=$E155,$C155*$D155,0))+IF(AND(AC$4&lt;='PAINEL DE CONTROLE'!$D$6,AC$4&gt;$F155),OFFSET(AC155,0,-$F155),0))</f>
        <v>0</v>
      </c>
      <c r="AD155" s="908">
        <f ca="1">IF($E155=0,$C155*$D155/'PAINEL DE CONTROLE'!$D$6,IF(AD$4&gt;'PAINEL DE CONTROLE'!$D$6,0,IF(AD$4=$E155,$C155*$D155,0))+IF(AND(AD$4&lt;='PAINEL DE CONTROLE'!$D$6,AD$4&gt;$F155),OFFSET(AD155,0,-$F155),0))</f>
        <v>0</v>
      </c>
      <c r="AE155" s="908">
        <f ca="1">IF($E155=0,$C155*$D155/'PAINEL DE CONTROLE'!$D$6,IF(AE$4&gt;'PAINEL DE CONTROLE'!$D$6,0,IF(AE$4=$E155,$C155*$D155,0))+IF(AND(AE$4&lt;='PAINEL DE CONTROLE'!$D$6,AE$4&gt;$F155),OFFSET(AE155,0,-$F155),0))</f>
        <v>0</v>
      </c>
      <c r="AF155" s="908">
        <f ca="1">IF($E155=0,$C155*$D155/'PAINEL DE CONTROLE'!$D$6,IF(AF$4&gt;'PAINEL DE CONTROLE'!$D$6,0,IF(AF$4=$E155,$C155*$D155,0))+IF(AND(AF$4&lt;='PAINEL DE CONTROLE'!$D$6,AF$4&gt;$F155),OFFSET(AF155,0,-$F155),0))</f>
        <v>0</v>
      </c>
      <c r="AG155" s="908">
        <f ca="1">IF($E155=0,$C155*$D155/'PAINEL DE CONTROLE'!$D$6,IF(AG$4&gt;'PAINEL DE CONTROLE'!$D$6,0,IF(AG$4=$E155,$C155*$D155,0))+IF(AND(AG$4&lt;='PAINEL DE CONTROLE'!$D$6,AG$4&gt;$F155),OFFSET(AG155,0,-$F155),0))</f>
        <v>58010.116774264417</v>
      </c>
      <c r="AH155" s="908">
        <f ca="1">IF($E155=0,$C155*$D155/'PAINEL DE CONTROLE'!$D$6,IF(AH$4&gt;'PAINEL DE CONTROLE'!$D$6,0,IF(AH$4=$E155,$C155*$D155,0))+IF(AND(AH$4&lt;='PAINEL DE CONTROLE'!$D$6,AH$4&gt;$F155),OFFSET(AH155,0,-$F155),0))</f>
        <v>0</v>
      </c>
      <c r="AI155" s="908">
        <f ca="1">IF($E155=0,$C155*$D155/'PAINEL DE CONTROLE'!$D$6,IF(AI$4&gt;'PAINEL DE CONTROLE'!$D$6,0,IF(AI$4=$E155,$C155*$D155,0))+IF(AND(AI$4&lt;='PAINEL DE CONTROLE'!$D$6,AI$4&gt;$F155),OFFSET(AI155,0,-$F155),0))</f>
        <v>0</v>
      </c>
      <c r="AJ155" s="908">
        <f ca="1">IF($E155=0,$C155*$D155/'PAINEL DE CONTROLE'!$D$6,IF(AJ$4&gt;'PAINEL DE CONTROLE'!$D$6,0,IF(AJ$4=$E155,$C155*$D155,0))+IF(AND(AJ$4&lt;='PAINEL DE CONTROLE'!$D$6,AJ$4&gt;$F155),OFFSET(AJ155,0,-$F155),0))</f>
        <v>0</v>
      </c>
      <c r="AK155" s="908">
        <f ca="1">IF($E155=0,$C155*$D155/'PAINEL DE CONTROLE'!$D$6,IF(AK$4&gt;'PAINEL DE CONTROLE'!$D$6,0,IF(AK$4=$E155,$C155*$D155,0))+IF(AND(AK$4&lt;='PAINEL DE CONTROLE'!$D$6,AK$4&gt;$F155),OFFSET(AK155,0,-$F155),0))</f>
        <v>0</v>
      </c>
      <c r="AL155" s="908">
        <f ca="1">IF($E155=0,$C155*$D155/'PAINEL DE CONTROLE'!$D$6,IF(AL$4&gt;'PAINEL DE CONTROLE'!$D$6,0,IF(AL$4=$E155,$C155*$D155,0))+IF(AND(AL$4&lt;='PAINEL DE CONTROLE'!$D$6,AL$4&gt;$F155),OFFSET(AL155,0,-$F155),0))</f>
        <v>58010.116774264417</v>
      </c>
      <c r="AM155" s="908">
        <f ca="1">IF($E155=0,$C155*$D155/'PAINEL DE CONTROLE'!$D$6,IF(AM$4&gt;'PAINEL DE CONTROLE'!$D$6,0,IF(AM$4=$E155,$C155*$D155,0))+IF(AND(AM$4&lt;='PAINEL DE CONTROLE'!$D$6,AM$4&gt;$F155),OFFSET(AM155,0,-$F155),0))</f>
        <v>0</v>
      </c>
      <c r="AN155" s="908">
        <f ca="1">IF($E155=0,$C155*$D155/'PAINEL DE CONTROLE'!$D$6,IF(AN$4&gt;'PAINEL DE CONTROLE'!$D$6,0,IF(AN$4=$E155,$C155*$D155,0))+IF(AND(AN$4&lt;='PAINEL DE CONTROLE'!$D$6,AN$4&gt;$F155),OFFSET(AN155,0,-$F155),0))</f>
        <v>0</v>
      </c>
      <c r="AO155" s="908">
        <f ca="1">IF($E155=0,$C155*$D155/'PAINEL DE CONTROLE'!$D$6,IF(AO$4&gt;'PAINEL DE CONTROLE'!$D$6,0,IF(AO$4=$E155,$C155*$D155,0))+IF(AND(AO$4&lt;='PAINEL DE CONTROLE'!$D$6,AO$4&gt;$F155),OFFSET(AO155,0,-$F155),0))</f>
        <v>0</v>
      </c>
      <c r="AP155" s="908">
        <f ca="1">IF($E155=0,$C155*$D155/'PAINEL DE CONTROLE'!$D$6,IF(AP$4&gt;'PAINEL DE CONTROLE'!$D$6,0,IF(AP$4=$E155,$C155*$D155,0))+IF(AND(AP$4&lt;='PAINEL DE CONTROLE'!$D$6,AP$4&gt;$F155),OFFSET(AP155,0,-$F155),0))</f>
        <v>0</v>
      </c>
      <c r="AQ155" s="908">
        <f ca="1">IF($E155=0,$C155*$D155/'PAINEL DE CONTROLE'!$D$6,IF(AQ$4&gt;'PAINEL DE CONTROLE'!$D$6,0,IF(AQ$4=$E155,$C155*$D155,0))+IF(AND(AQ$4&lt;='PAINEL DE CONTROLE'!$D$6,AQ$4&gt;$F155),OFFSET(AQ155,0,-$F155),0))</f>
        <v>0</v>
      </c>
      <c r="AR155" s="908">
        <f ca="1">IF($E155=0,$C155*$D155/'PAINEL DE CONTROLE'!$D$6,IF(AR$4&gt;'PAINEL DE CONTROLE'!$D$6,0,IF(AR$4=$E155,$C155*$D155,0))+IF(AND(AR$4&lt;='PAINEL DE CONTROLE'!$D$6,AR$4&gt;$F155),OFFSET(AR155,0,-$F155),0))</f>
        <v>0</v>
      </c>
      <c r="AS155" s="908">
        <f ca="1">IF($E155=0,$C155*$D155/'PAINEL DE CONTROLE'!$D$6,IF(AS$4&gt;'PAINEL DE CONTROLE'!$D$6,0,IF(AS$4=$E155,$C155*$D155,0))+IF(AND(AS$4&lt;='PAINEL DE CONTROLE'!$D$6,AS$4&gt;$F155),OFFSET(AS155,0,-$F155),0))</f>
        <v>0</v>
      </c>
      <c r="AT155" s="908">
        <f ca="1">IF($E155=0,$C155*$D155/'PAINEL DE CONTROLE'!$D$6,IF(AT$4&gt;'PAINEL DE CONTROLE'!$D$6,0,IF(AT$4=$E155,$C155*$D155,0))+IF(AND(AT$4&lt;='PAINEL DE CONTROLE'!$D$6,AT$4&gt;$F155),OFFSET(AT155,0,-$F155),0))</f>
        <v>0</v>
      </c>
      <c r="AU155" s="908">
        <f ca="1">IF($E155=0,$C155*$D155/'PAINEL DE CONTROLE'!$D$6,IF(AU$4&gt;'PAINEL DE CONTROLE'!$D$6,0,IF(AU$4=$E155,$C155*$D155,0))+IF(AND(AU$4&lt;='PAINEL DE CONTROLE'!$D$6,AU$4&gt;$F155),OFFSET(AU155,0,-$F155),0))</f>
        <v>0</v>
      </c>
      <c r="AV155" s="892"/>
    </row>
    <row r="156" spans="1:48" s="893" customFormat="1">
      <c r="A156" s="903"/>
      <c r="B156" s="885"/>
      <c r="C156" s="892"/>
      <c r="D156" s="892"/>
      <c r="E156" s="892"/>
      <c r="F156" s="892"/>
      <c r="G156" s="892"/>
      <c r="H156" s="892"/>
      <c r="I156" s="892"/>
      <c r="J156" s="892"/>
      <c r="K156" s="892"/>
      <c r="L156" s="892"/>
      <c r="M156" s="892"/>
      <c r="N156" s="892"/>
      <c r="O156" s="892"/>
      <c r="P156" s="892"/>
      <c r="Q156" s="892"/>
      <c r="R156" s="892"/>
      <c r="S156" s="892"/>
      <c r="T156" s="892"/>
      <c r="U156" s="892"/>
      <c r="V156" s="892"/>
      <c r="W156" s="892"/>
      <c r="X156" s="892"/>
      <c r="Y156" s="892"/>
      <c r="Z156" s="892"/>
      <c r="AA156" s="892"/>
      <c r="AB156" s="892"/>
      <c r="AC156" s="892"/>
      <c r="AD156" s="892"/>
      <c r="AE156" s="892"/>
      <c r="AF156" s="892"/>
      <c r="AG156" s="892"/>
      <c r="AH156" s="892"/>
      <c r="AI156" s="892"/>
      <c r="AJ156" s="892"/>
      <c r="AK156" s="892"/>
      <c r="AL156" s="892"/>
      <c r="AM156" s="892"/>
      <c r="AN156" s="892"/>
      <c r="AO156" s="892"/>
      <c r="AP156" s="892"/>
      <c r="AQ156" s="892"/>
      <c r="AR156" s="892"/>
      <c r="AS156" s="892"/>
      <c r="AT156" s="892"/>
      <c r="AU156" s="892"/>
      <c r="AV156" s="892"/>
    </row>
    <row r="157" spans="1:48" s="893" customFormat="1">
      <c r="A157" s="903"/>
      <c r="B157" s="912" t="s">
        <v>272</v>
      </c>
      <c r="C157" s="907" t="s">
        <v>1124</v>
      </c>
      <c r="D157" s="893" t="s">
        <v>1125</v>
      </c>
      <c r="E157" s="892"/>
      <c r="F157" s="892"/>
      <c r="G157" s="892"/>
      <c r="H157" s="892"/>
      <c r="I157" s="892"/>
      <c r="J157" s="892"/>
      <c r="K157" s="892"/>
      <c r="L157" s="892"/>
      <c r="M157" s="892"/>
      <c r="N157" s="892"/>
      <c r="O157" s="892"/>
      <c r="P157" s="892"/>
      <c r="Q157" s="892"/>
      <c r="R157" s="892"/>
      <c r="S157" s="892"/>
      <c r="T157" s="892"/>
      <c r="U157" s="892"/>
      <c r="V157" s="892"/>
      <c r="W157" s="892"/>
      <c r="X157" s="892"/>
      <c r="Y157" s="892"/>
      <c r="Z157" s="892"/>
      <c r="AA157" s="892"/>
      <c r="AB157" s="892"/>
      <c r="AC157" s="892"/>
      <c r="AD157" s="892"/>
      <c r="AE157" s="892"/>
      <c r="AF157" s="892"/>
      <c r="AG157" s="892"/>
      <c r="AH157" s="892"/>
      <c r="AI157" s="892"/>
      <c r="AJ157" s="892"/>
      <c r="AK157" s="892"/>
      <c r="AL157" s="892"/>
      <c r="AM157" s="892"/>
      <c r="AN157" s="892"/>
      <c r="AO157" s="892"/>
      <c r="AP157" s="892"/>
      <c r="AQ157" s="892"/>
      <c r="AR157" s="892"/>
      <c r="AS157" s="892"/>
      <c r="AT157" s="892"/>
      <c r="AU157" s="892"/>
      <c r="AV157" s="892"/>
    </row>
    <row r="158" spans="1:48" s="893" customFormat="1">
      <c r="A158" s="903"/>
      <c r="B158" s="885"/>
      <c r="C158" s="892"/>
      <c r="E158" s="892"/>
      <c r="F158" s="892"/>
      <c r="G158" s="892"/>
      <c r="H158" s="892"/>
      <c r="I158" s="892"/>
      <c r="J158" s="892"/>
      <c r="K158" s="892"/>
      <c r="L158" s="892"/>
      <c r="M158" s="892"/>
      <c r="N158" s="892"/>
      <c r="O158" s="892"/>
      <c r="P158" s="892"/>
      <c r="Q158" s="892"/>
      <c r="R158" s="892"/>
      <c r="S158" s="892"/>
      <c r="T158" s="892"/>
      <c r="U158" s="892"/>
      <c r="V158" s="892"/>
      <c r="W158" s="892"/>
      <c r="X158" s="892"/>
      <c r="Y158" s="892"/>
      <c r="Z158" s="892"/>
      <c r="AA158" s="892"/>
      <c r="AB158" s="892"/>
      <c r="AC158" s="892"/>
      <c r="AD158" s="892"/>
      <c r="AE158" s="892"/>
      <c r="AF158" s="892"/>
      <c r="AG158" s="892"/>
      <c r="AH158" s="892"/>
      <c r="AI158" s="892"/>
      <c r="AJ158" s="892"/>
      <c r="AK158" s="892"/>
      <c r="AL158" s="892"/>
      <c r="AM158" s="892"/>
      <c r="AN158" s="892"/>
      <c r="AO158" s="892"/>
      <c r="AP158" s="892"/>
      <c r="AQ158" s="892"/>
      <c r="AR158" s="892"/>
      <c r="AS158" s="892"/>
      <c r="AT158" s="892"/>
      <c r="AU158" s="892"/>
      <c r="AV158" s="892"/>
    </row>
    <row r="159" spans="1:48" s="893" customFormat="1">
      <c r="A159" s="903"/>
      <c r="B159" t="s">
        <v>494</v>
      </c>
      <c r="C159" s="913">
        <f>'PAINEL DE CONTROLE'!$J$173</f>
        <v>0.2</v>
      </c>
      <c r="D159" s="913">
        <f>SUM('PAINEL DE CONTROLE'!$F$75:$F$77)</f>
        <v>0.33999999999999997</v>
      </c>
      <c r="E159" s="892"/>
      <c r="F159" s="892"/>
      <c r="G159" s="914">
        <f ca="1">IF(G$4&gt;'PAINEL DE CONTROLE'!$D$6,0,IF(G$4&gt;$F153,G153*$C159,0))*(1-$D159)</f>
        <v>0</v>
      </c>
      <c r="H159" s="914">
        <f ca="1">IF(H$4&gt;'PAINEL DE CONTROLE'!$D$6,0,IF(H$4&gt;$F153,H153*$C159,0))*(1-$D159)</f>
        <v>0</v>
      </c>
      <c r="I159" s="914">
        <f ca="1">IF(I$4&gt;'PAINEL DE CONTROLE'!$D$6,0,IF(I$4&gt;$F153,I153*$C159,0))*(1-$D159)</f>
        <v>0</v>
      </c>
      <c r="J159" s="914">
        <f ca="1">IF(J$4&gt;'PAINEL DE CONTROLE'!$D$6,0,IF(J$4&gt;$F153,J153*$C159,0))*(1-$D159)</f>
        <v>0</v>
      </c>
      <c r="K159" s="914">
        <f ca="1">IF(K$4&gt;'PAINEL DE CONTROLE'!$D$6,0,IF(K$4&gt;$F153,K153*$C159,0))*(1-$D159)</f>
        <v>0</v>
      </c>
      <c r="L159" s="914">
        <f ca="1">IF(L$4&gt;'PAINEL DE CONTROLE'!$D$6,0,IF(L$4&gt;$F153,L153*$C159,0))*(1-$D159)</f>
        <v>0</v>
      </c>
      <c r="M159" s="914">
        <f ca="1">IF(M$4&gt;'PAINEL DE CONTROLE'!$D$6,0,IF(M$4&gt;$F153,M153*$C159,0))*(1-$D159)</f>
        <v>55132.814982260912</v>
      </c>
      <c r="N159" s="914">
        <f ca="1">IF(N$4&gt;'PAINEL DE CONTROLE'!$D$6,0,IF(N$4&gt;$F153,N153*$C159,0))*(1-$D159)</f>
        <v>0</v>
      </c>
      <c r="O159" s="914">
        <f ca="1">IF(O$4&gt;'PAINEL DE CONTROLE'!$D$6,0,IF(O$4&gt;$F153,O153*$C159,0))*(1-$D159)</f>
        <v>0</v>
      </c>
      <c r="P159" s="914">
        <f ca="1">IF(P$4&gt;'PAINEL DE CONTROLE'!$D$6,0,IF(P$4&gt;$F153,P153*$C159,0))*(1-$D159)</f>
        <v>0</v>
      </c>
      <c r="Q159" s="914">
        <f ca="1">IF(Q$4&gt;'PAINEL DE CONTROLE'!$D$6,0,IF(Q$4&gt;$F153,Q153*$C159,0))*(1-$D159)</f>
        <v>0</v>
      </c>
      <c r="R159" s="914">
        <f ca="1">IF(R$4&gt;'PAINEL DE CONTROLE'!$D$6,0,IF(R$4&gt;$F153,R153*$C159,0))*(1-$D159)</f>
        <v>55132.814982260912</v>
      </c>
      <c r="S159" s="914">
        <f ca="1">IF(S$4&gt;'PAINEL DE CONTROLE'!$D$6,0,IF(S$4&gt;$F153,S153*$C159,0))*(1-$D159)</f>
        <v>0</v>
      </c>
      <c r="T159" s="914">
        <f ca="1">IF(T$4&gt;'PAINEL DE CONTROLE'!$D$6,0,IF(T$4&gt;$F153,T153*$C159,0))*(1-$D159)</f>
        <v>0</v>
      </c>
      <c r="U159" s="914">
        <f ca="1">IF(U$4&gt;'PAINEL DE CONTROLE'!$D$6,0,IF(U$4&gt;$F153,U153*$C159,0))*(1-$D159)</f>
        <v>0</v>
      </c>
      <c r="V159" s="914">
        <f ca="1">IF(V$4&gt;'PAINEL DE CONTROLE'!$D$6,0,IF(V$4&gt;$F153,V153*$C159,0))*(1-$D159)</f>
        <v>0</v>
      </c>
      <c r="W159" s="914">
        <f ca="1">IF(W$4&gt;'PAINEL DE CONTROLE'!$D$6,0,IF(W$4&gt;$F153,W153*$C159,0))*(1-$D159)</f>
        <v>55132.814982260912</v>
      </c>
      <c r="X159" s="914">
        <f ca="1">IF(X$4&gt;'PAINEL DE CONTROLE'!$D$6,0,IF(X$4&gt;$F153,X153*$C159,0))*(1-$D159)</f>
        <v>0</v>
      </c>
      <c r="Y159" s="914">
        <f ca="1">IF(Y$4&gt;'PAINEL DE CONTROLE'!$D$6,0,IF(Y$4&gt;$F153,Y153*$C159,0))*(1-$D159)</f>
        <v>0</v>
      </c>
      <c r="Z159" s="914">
        <f ca="1">IF(Z$4&gt;'PAINEL DE CONTROLE'!$D$6,0,IF(Z$4&gt;$F153,Z153*$C159,0))*(1-$D159)</f>
        <v>0</v>
      </c>
      <c r="AA159" s="914">
        <f ca="1">IF(AA$4&gt;'PAINEL DE CONTROLE'!$D$6,0,IF(AA$4&gt;$F153,AA153*$C159,0))*(1-$D159)</f>
        <v>0</v>
      </c>
      <c r="AB159" s="914">
        <f ca="1">IF(AB$4&gt;'PAINEL DE CONTROLE'!$D$6,0,IF(AB$4&gt;$F153,AB153*$C159,0))*(1-$D159)</f>
        <v>55132.814982260912</v>
      </c>
      <c r="AC159" s="914">
        <f ca="1">IF(AC$4&gt;'PAINEL DE CONTROLE'!$D$6,0,IF(AC$4&gt;$F153,AC153*$C159,0))*(1-$D159)</f>
        <v>0</v>
      </c>
      <c r="AD159" s="914">
        <f ca="1">IF(AD$4&gt;'PAINEL DE CONTROLE'!$D$6,0,IF(AD$4&gt;$F153,AD153*$C159,0))*(1-$D159)</f>
        <v>0</v>
      </c>
      <c r="AE159" s="914">
        <f ca="1">IF(AE$4&gt;'PAINEL DE CONTROLE'!$D$6,0,IF(AE$4&gt;$F153,AE153*$C159,0))*(1-$D159)</f>
        <v>0</v>
      </c>
      <c r="AF159" s="914">
        <f ca="1">IF(AF$4&gt;'PAINEL DE CONTROLE'!$D$6,0,IF(AF$4&gt;$F153,AF153*$C159,0))*(1-$D159)</f>
        <v>0</v>
      </c>
      <c r="AG159" s="914">
        <f ca="1">IF(AG$4&gt;'PAINEL DE CONTROLE'!$D$6,0,IF(AG$4&gt;$F153,AG153*$C159,0))*(1-$D159)</f>
        <v>55132.814982260912</v>
      </c>
      <c r="AH159" s="914">
        <f ca="1">IF(AH$4&gt;'PAINEL DE CONTROLE'!$D$6,0,IF(AH$4&gt;$F153,AH153*$C159,0))*(1-$D159)</f>
        <v>0</v>
      </c>
      <c r="AI159" s="914">
        <f ca="1">IF(AI$4&gt;'PAINEL DE CONTROLE'!$D$6,0,IF(AI$4&gt;$F153,AI153*$C159,0))*(1-$D159)</f>
        <v>0</v>
      </c>
      <c r="AJ159" s="914">
        <f ca="1">IF(AJ$4&gt;'PAINEL DE CONTROLE'!$D$6,0,IF(AJ$4&gt;$F153,AJ153*$C159,0))*(1-$D159)</f>
        <v>0</v>
      </c>
      <c r="AK159" s="914">
        <f ca="1">IF(AK$4&gt;'PAINEL DE CONTROLE'!$D$6,0,IF(AK$4&gt;$F153,AK153*$C159,0))*(1-$D159)</f>
        <v>0</v>
      </c>
      <c r="AL159" s="914">
        <f ca="1">IF(AL$4&gt;'PAINEL DE CONTROLE'!$D$6,0,IF(AL$4&gt;$F153,AL153*$C159,0))*(1-$D159)</f>
        <v>55132.814982260912</v>
      </c>
      <c r="AM159" s="914">
        <f ca="1">IF(AM$4&gt;'PAINEL DE CONTROLE'!$D$6,0,IF(AM$4&gt;$F153,AM153*$C159,0))*(1-$D159)</f>
        <v>0</v>
      </c>
      <c r="AN159" s="914">
        <f ca="1">IF(AN$4&gt;'PAINEL DE CONTROLE'!$D$6,0,IF(AN$4&gt;$F153,AN153*$C159,0))*(1-$D159)</f>
        <v>0</v>
      </c>
      <c r="AO159" s="914">
        <f ca="1">IF(AO$4&gt;'PAINEL DE CONTROLE'!$D$6,0,IF(AO$4&gt;$F153,AO153*$C159,0))*(1-$D159)</f>
        <v>0</v>
      </c>
      <c r="AP159" s="914">
        <f ca="1">IF(AP$4&gt;'PAINEL DE CONTROLE'!$D$6,0,IF(AP$4&gt;$F153,AP153*$C159,0))*(1-$D159)</f>
        <v>0</v>
      </c>
      <c r="AQ159" s="914">
        <f ca="1">IF(AQ$4&gt;'PAINEL DE CONTROLE'!$D$6,0,IF(AQ$4&gt;$F153,AQ153*$C159,0))*(1-$D159)</f>
        <v>0</v>
      </c>
      <c r="AR159" s="914">
        <f ca="1">IF(AR$4&gt;'PAINEL DE CONTROLE'!$D$6,0,IF(AR$4&gt;$F153,AR153*$C159,0))*(1-$D159)</f>
        <v>0</v>
      </c>
      <c r="AS159" s="914">
        <f ca="1">IF(AS$4&gt;'PAINEL DE CONTROLE'!$D$6,0,IF(AS$4&gt;$F153,AS153*$C159,0))*(1-$D159)</f>
        <v>0</v>
      </c>
      <c r="AT159" s="914">
        <f ca="1">IF(AT$4&gt;'PAINEL DE CONTROLE'!$D$6,0,IF(AT$4&gt;$F153,AT153*$C159,0))*(1-$D159)</f>
        <v>0</v>
      </c>
      <c r="AU159" s="914">
        <f ca="1">IF(AU$4&gt;'PAINEL DE CONTROLE'!$D$6,0,IF(AU$4&gt;$F153,AU153*$C159,0))*(1-$D159)</f>
        <v>0</v>
      </c>
      <c r="AV159" s="892"/>
    </row>
    <row r="160" spans="1:48" s="893" customFormat="1">
      <c r="A160" s="903"/>
      <c r="B160" t="s">
        <v>492</v>
      </c>
      <c r="C160" s="913">
        <f>'PAINEL DE CONTROLE'!$J$173</f>
        <v>0.2</v>
      </c>
      <c r="D160" s="913">
        <f>SUM('PAINEL DE CONTROLE'!$F$75:$F$77)</f>
        <v>0.33999999999999997</v>
      </c>
      <c r="E160" s="892"/>
      <c r="F160" s="892"/>
      <c r="G160" s="914">
        <f ca="1">IF(G$4&gt;'PAINEL DE CONTROLE'!$D$6,0,IF(G$4&gt;$F154,G154*$C160,0))*(1-$D160)</f>
        <v>0</v>
      </c>
      <c r="H160" s="914">
        <f ca="1">IF(H$4&gt;'PAINEL DE CONTROLE'!$D$6,0,IF(H$4&gt;$F154,H154*$C160,0))*(1-$D160)</f>
        <v>0</v>
      </c>
      <c r="I160" s="914">
        <f ca="1">IF(I$4&gt;'PAINEL DE CONTROLE'!$D$6,0,IF(I$4&gt;$F154,I154*$C160,0))*(1-$D160)</f>
        <v>0</v>
      </c>
      <c r="J160" s="914">
        <f ca="1">IF(J$4&gt;'PAINEL DE CONTROLE'!$D$6,0,IF(J$4&gt;$F154,J154*$C160,0))*(1-$D160)</f>
        <v>0</v>
      </c>
      <c r="K160" s="914">
        <f ca="1">IF(K$4&gt;'PAINEL DE CONTROLE'!$D$6,0,IF(K$4&gt;$F154,K154*$C160,0))*(1-$D160)</f>
        <v>0</v>
      </c>
      <c r="L160" s="914">
        <f ca="1">IF(L$4&gt;'PAINEL DE CONTROLE'!$D$6,0,IF(L$4&gt;$F154,L154*$C160,0))*(1-$D160)</f>
        <v>0</v>
      </c>
      <c r="M160" s="914">
        <f ca="1">IF(M$4&gt;'PAINEL DE CONTROLE'!$D$6,0,IF(M$4&gt;$F154,M154*$C160,0))*(1-$D160)</f>
        <v>13783.203745565228</v>
      </c>
      <c r="N160" s="914">
        <f ca="1">IF(N$4&gt;'PAINEL DE CONTROLE'!$D$6,0,IF(N$4&gt;$F154,N154*$C160,0))*(1-$D160)</f>
        <v>0</v>
      </c>
      <c r="O160" s="914">
        <f ca="1">IF(O$4&gt;'PAINEL DE CONTROLE'!$D$6,0,IF(O$4&gt;$F154,O154*$C160,0))*(1-$D160)</f>
        <v>0</v>
      </c>
      <c r="P160" s="914">
        <f ca="1">IF(P$4&gt;'PAINEL DE CONTROLE'!$D$6,0,IF(P$4&gt;$F154,P154*$C160,0))*(1-$D160)</f>
        <v>0</v>
      </c>
      <c r="Q160" s="914">
        <f ca="1">IF(Q$4&gt;'PAINEL DE CONTROLE'!$D$6,0,IF(Q$4&gt;$F154,Q154*$C160,0))*(1-$D160)</f>
        <v>0</v>
      </c>
      <c r="R160" s="914">
        <f ca="1">IF(R$4&gt;'PAINEL DE CONTROLE'!$D$6,0,IF(R$4&gt;$F154,R154*$C160,0))*(1-$D160)</f>
        <v>13783.203745565228</v>
      </c>
      <c r="S160" s="914">
        <f ca="1">IF(S$4&gt;'PAINEL DE CONTROLE'!$D$6,0,IF(S$4&gt;$F154,S154*$C160,0))*(1-$D160)</f>
        <v>0</v>
      </c>
      <c r="T160" s="914">
        <f ca="1">IF(T$4&gt;'PAINEL DE CONTROLE'!$D$6,0,IF(T$4&gt;$F154,T154*$C160,0))*(1-$D160)</f>
        <v>0</v>
      </c>
      <c r="U160" s="914">
        <f ca="1">IF(U$4&gt;'PAINEL DE CONTROLE'!$D$6,0,IF(U$4&gt;$F154,U154*$C160,0))*(1-$D160)</f>
        <v>0</v>
      </c>
      <c r="V160" s="914">
        <f ca="1">IF(V$4&gt;'PAINEL DE CONTROLE'!$D$6,0,IF(V$4&gt;$F154,V154*$C160,0))*(1-$D160)</f>
        <v>0</v>
      </c>
      <c r="W160" s="914">
        <f ca="1">IF(W$4&gt;'PAINEL DE CONTROLE'!$D$6,0,IF(W$4&gt;$F154,W154*$C160,0))*(1-$D160)</f>
        <v>13783.203745565228</v>
      </c>
      <c r="X160" s="914">
        <f ca="1">IF(X$4&gt;'PAINEL DE CONTROLE'!$D$6,0,IF(X$4&gt;$F154,X154*$C160,0))*(1-$D160)</f>
        <v>0</v>
      </c>
      <c r="Y160" s="914">
        <f ca="1">IF(Y$4&gt;'PAINEL DE CONTROLE'!$D$6,0,IF(Y$4&gt;$F154,Y154*$C160,0))*(1-$D160)</f>
        <v>0</v>
      </c>
      <c r="Z160" s="914">
        <f ca="1">IF(Z$4&gt;'PAINEL DE CONTROLE'!$D$6,0,IF(Z$4&gt;$F154,Z154*$C160,0))*(1-$D160)</f>
        <v>0</v>
      </c>
      <c r="AA160" s="914">
        <f ca="1">IF(AA$4&gt;'PAINEL DE CONTROLE'!$D$6,0,IF(AA$4&gt;$F154,AA154*$C160,0))*(1-$D160)</f>
        <v>0</v>
      </c>
      <c r="AB160" s="914">
        <f ca="1">IF(AB$4&gt;'PAINEL DE CONTROLE'!$D$6,0,IF(AB$4&gt;$F154,AB154*$C160,0))*(1-$D160)</f>
        <v>13783.203745565228</v>
      </c>
      <c r="AC160" s="914">
        <f ca="1">IF(AC$4&gt;'PAINEL DE CONTROLE'!$D$6,0,IF(AC$4&gt;$F154,AC154*$C160,0))*(1-$D160)</f>
        <v>0</v>
      </c>
      <c r="AD160" s="914">
        <f ca="1">IF(AD$4&gt;'PAINEL DE CONTROLE'!$D$6,0,IF(AD$4&gt;$F154,AD154*$C160,0))*(1-$D160)</f>
        <v>0</v>
      </c>
      <c r="AE160" s="914">
        <f ca="1">IF(AE$4&gt;'PAINEL DE CONTROLE'!$D$6,0,IF(AE$4&gt;$F154,AE154*$C160,0))*(1-$D160)</f>
        <v>0</v>
      </c>
      <c r="AF160" s="914">
        <f ca="1">IF(AF$4&gt;'PAINEL DE CONTROLE'!$D$6,0,IF(AF$4&gt;$F154,AF154*$C160,0))*(1-$D160)</f>
        <v>0</v>
      </c>
      <c r="AG160" s="914">
        <f ca="1">IF(AG$4&gt;'PAINEL DE CONTROLE'!$D$6,0,IF(AG$4&gt;$F154,AG154*$C160,0))*(1-$D160)</f>
        <v>13783.203745565228</v>
      </c>
      <c r="AH160" s="914">
        <f ca="1">IF(AH$4&gt;'PAINEL DE CONTROLE'!$D$6,0,IF(AH$4&gt;$F154,AH154*$C160,0))*(1-$D160)</f>
        <v>0</v>
      </c>
      <c r="AI160" s="914">
        <f ca="1">IF(AI$4&gt;'PAINEL DE CONTROLE'!$D$6,0,IF(AI$4&gt;$F154,AI154*$C160,0))*(1-$D160)</f>
        <v>0</v>
      </c>
      <c r="AJ160" s="914">
        <f ca="1">IF(AJ$4&gt;'PAINEL DE CONTROLE'!$D$6,0,IF(AJ$4&gt;$F154,AJ154*$C160,0))*(1-$D160)</f>
        <v>0</v>
      </c>
      <c r="AK160" s="914">
        <f ca="1">IF(AK$4&gt;'PAINEL DE CONTROLE'!$D$6,0,IF(AK$4&gt;$F154,AK154*$C160,0))*(1-$D160)</f>
        <v>0</v>
      </c>
      <c r="AL160" s="914">
        <f ca="1">IF(AL$4&gt;'PAINEL DE CONTROLE'!$D$6,0,IF(AL$4&gt;$F154,AL154*$C160,0))*(1-$D160)</f>
        <v>13783.203745565228</v>
      </c>
      <c r="AM160" s="914">
        <f ca="1">IF(AM$4&gt;'PAINEL DE CONTROLE'!$D$6,0,IF(AM$4&gt;$F154,AM154*$C160,0))*(1-$D160)</f>
        <v>0</v>
      </c>
      <c r="AN160" s="914">
        <f ca="1">IF(AN$4&gt;'PAINEL DE CONTROLE'!$D$6,0,IF(AN$4&gt;$F154,AN154*$C160,0))*(1-$D160)</f>
        <v>0</v>
      </c>
      <c r="AO160" s="914">
        <f ca="1">IF(AO$4&gt;'PAINEL DE CONTROLE'!$D$6,0,IF(AO$4&gt;$F154,AO154*$C160,0))*(1-$D160)</f>
        <v>0</v>
      </c>
      <c r="AP160" s="914">
        <f ca="1">IF(AP$4&gt;'PAINEL DE CONTROLE'!$D$6,0,IF(AP$4&gt;$F154,AP154*$C160,0))*(1-$D160)</f>
        <v>0</v>
      </c>
      <c r="AQ160" s="914">
        <f ca="1">IF(AQ$4&gt;'PAINEL DE CONTROLE'!$D$6,0,IF(AQ$4&gt;$F154,AQ154*$C160,0))*(1-$D160)</f>
        <v>0</v>
      </c>
      <c r="AR160" s="914">
        <f ca="1">IF(AR$4&gt;'PAINEL DE CONTROLE'!$D$6,0,IF(AR$4&gt;$F154,AR154*$C160,0))*(1-$D160)</f>
        <v>0</v>
      </c>
      <c r="AS160" s="914">
        <f ca="1">IF(AS$4&gt;'PAINEL DE CONTROLE'!$D$6,0,IF(AS$4&gt;$F154,AS154*$C160,0))*(1-$D160)</f>
        <v>0</v>
      </c>
      <c r="AT160" s="914">
        <f ca="1">IF(AT$4&gt;'PAINEL DE CONTROLE'!$D$6,0,IF(AT$4&gt;$F154,AT154*$C160,0))*(1-$D160)</f>
        <v>0</v>
      </c>
      <c r="AU160" s="914">
        <f ca="1">IF(AU$4&gt;'PAINEL DE CONTROLE'!$D$6,0,IF(AU$4&gt;$F154,AU154*$C160,0))*(1-$D160)</f>
        <v>0</v>
      </c>
      <c r="AV160" s="892"/>
    </row>
    <row r="161" spans="1:48" s="893" customFormat="1">
      <c r="A161" s="903"/>
      <c r="B161" t="s">
        <v>493</v>
      </c>
      <c r="C161" s="913">
        <f>'PAINEL DE CONTROLE'!$J$173</f>
        <v>0.2</v>
      </c>
      <c r="D161" s="913">
        <f>SUM('PAINEL DE CONTROLE'!$F$75:$F$77)</f>
        <v>0.33999999999999997</v>
      </c>
      <c r="E161" s="892"/>
      <c r="F161" s="892"/>
      <c r="G161" s="914">
        <f ca="1">IF(G$4&gt;'PAINEL DE CONTROLE'!$D$6,0,IF(G$4&gt;$F155,G155*$C161,0))*(1-$D161)</f>
        <v>0</v>
      </c>
      <c r="H161" s="914">
        <f ca="1">IF(H$4&gt;'PAINEL DE CONTROLE'!$D$6,0,IF(H$4&gt;$F155,H155*$C161,0))*(1-$D161)</f>
        <v>0</v>
      </c>
      <c r="I161" s="914">
        <f ca="1">IF(I$4&gt;'PAINEL DE CONTROLE'!$D$6,0,IF(I$4&gt;$F155,I155*$C161,0))*(1-$D161)</f>
        <v>0</v>
      </c>
      <c r="J161" s="914">
        <f ca="1">IF(J$4&gt;'PAINEL DE CONTROLE'!$D$6,0,IF(J$4&gt;$F155,J155*$C161,0))*(1-$D161)</f>
        <v>0</v>
      </c>
      <c r="K161" s="914">
        <f ca="1">IF(K$4&gt;'PAINEL DE CONTROLE'!$D$6,0,IF(K$4&gt;$F155,K155*$C161,0))*(1-$D161)</f>
        <v>0</v>
      </c>
      <c r="L161" s="914">
        <f ca="1">IF(L$4&gt;'PAINEL DE CONTROLE'!$D$6,0,IF(L$4&gt;$F155,L155*$C161,0))*(1-$D161)</f>
        <v>0</v>
      </c>
      <c r="M161" s="914">
        <f ca="1">IF(M$4&gt;'PAINEL DE CONTROLE'!$D$6,0,IF(M$4&gt;$F155,M155*$C161,0))*(1-$D161)</f>
        <v>7657.3354142029048</v>
      </c>
      <c r="N161" s="914">
        <f ca="1">IF(N$4&gt;'PAINEL DE CONTROLE'!$D$6,0,IF(N$4&gt;$F155,N155*$C161,0))*(1-$D161)</f>
        <v>0</v>
      </c>
      <c r="O161" s="914">
        <f ca="1">IF(O$4&gt;'PAINEL DE CONTROLE'!$D$6,0,IF(O$4&gt;$F155,O155*$C161,0))*(1-$D161)</f>
        <v>0</v>
      </c>
      <c r="P161" s="914">
        <f ca="1">IF(P$4&gt;'PAINEL DE CONTROLE'!$D$6,0,IF(P$4&gt;$F155,P155*$C161,0))*(1-$D161)</f>
        <v>0</v>
      </c>
      <c r="Q161" s="914">
        <f ca="1">IF(Q$4&gt;'PAINEL DE CONTROLE'!$D$6,0,IF(Q$4&gt;$F155,Q155*$C161,0))*(1-$D161)</f>
        <v>0</v>
      </c>
      <c r="R161" s="914">
        <f ca="1">IF(R$4&gt;'PAINEL DE CONTROLE'!$D$6,0,IF(R$4&gt;$F155,R155*$C161,0))*(1-$D161)</f>
        <v>7657.3354142029048</v>
      </c>
      <c r="S161" s="914">
        <f ca="1">IF(S$4&gt;'PAINEL DE CONTROLE'!$D$6,0,IF(S$4&gt;$F155,S155*$C161,0))*(1-$D161)</f>
        <v>0</v>
      </c>
      <c r="T161" s="914">
        <f ca="1">IF(T$4&gt;'PAINEL DE CONTROLE'!$D$6,0,IF(T$4&gt;$F155,T155*$C161,0))*(1-$D161)</f>
        <v>0</v>
      </c>
      <c r="U161" s="914">
        <f ca="1">IF(U$4&gt;'PAINEL DE CONTROLE'!$D$6,0,IF(U$4&gt;$F155,U155*$C161,0))*(1-$D161)</f>
        <v>0</v>
      </c>
      <c r="V161" s="914">
        <f ca="1">IF(V$4&gt;'PAINEL DE CONTROLE'!$D$6,0,IF(V$4&gt;$F155,V155*$C161,0))*(1-$D161)</f>
        <v>0</v>
      </c>
      <c r="W161" s="914">
        <f ca="1">IF(W$4&gt;'PAINEL DE CONTROLE'!$D$6,0,IF(W$4&gt;$F155,W155*$C161,0))*(1-$D161)</f>
        <v>7657.3354142029048</v>
      </c>
      <c r="X161" s="914">
        <f ca="1">IF(X$4&gt;'PAINEL DE CONTROLE'!$D$6,0,IF(X$4&gt;$F155,X155*$C161,0))*(1-$D161)</f>
        <v>0</v>
      </c>
      <c r="Y161" s="914">
        <f ca="1">IF(Y$4&gt;'PAINEL DE CONTROLE'!$D$6,0,IF(Y$4&gt;$F155,Y155*$C161,0))*(1-$D161)</f>
        <v>0</v>
      </c>
      <c r="Z161" s="914">
        <f ca="1">IF(Z$4&gt;'PAINEL DE CONTROLE'!$D$6,0,IF(Z$4&gt;$F155,Z155*$C161,0))*(1-$D161)</f>
        <v>0</v>
      </c>
      <c r="AA161" s="914">
        <f ca="1">IF(AA$4&gt;'PAINEL DE CONTROLE'!$D$6,0,IF(AA$4&gt;$F155,AA155*$C161,0))*(1-$D161)</f>
        <v>0</v>
      </c>
      <c r="AB161" s="914">
        <f ca="1">IF(AB$4&gt;'PAINEL DE CONTROLE'!$D$6,0,IF(AB$4&gt;$F155,AB155*$C161,0))*(1-$D161)</f>
        <v>7657.3354142029048</v>
      </c>
      <c r="AC161" s="914">
        <f ca="1">IF(AC$4&gt;'PAINEL DE CONTROLE'!$D$6,0,IF(AC$4&gt;$F155,AC155*$C161,0))*(1-$D161)</f>
        <v>0</v>
      </c>
      <c r="AD161" s="914">
        <f ca="1">IF(AD$4&gt;'PAINEL DE CONTROLE'!$D$6,0,IF(AD$4&gt;$F155,AD155*$C161,0))*(1-$D161)</f>
        <v>0</v>
      </c>
      <c r="AE161" s="914">
        <f ca="1">IF(AE$4&gt;'PAINEL DE CONTROLE'!$D$6,0,IF(AE$4&gt;$F155,AE155*$C161,0))*(1-$D161)</f>
        <v>0</v>
      </c>
      <c r="AF161" s="914">
        <f ca="1">IF(AF$4&gt;'PAINEL DE CONTROLE'!$D$6,0,IF(AF$4&gt;$F155,AF155*$C161,0))*(1-$D161)</f>
        <v>0</v>
      </c>
      <c r="AG161" s="914">
        <f ca="1">IF(AG$4&gt;'PAINEL DE CONTROLE'!$D$6,0,IF(AG$4&gt;$F155,AG155*$C161,0))*(1-$D161)</f>
        <v>7657.3354142029048</v>
      </c>
      <c r="AH161" s="914">
        <f ca="1">IF(AH$4&gt;'PAINEL DE CONTROLE'!$D$6,0,IF(AH$4&gt;$F155,AH155*$C161,0))*(1-$D161)</f>
        <v>0</v>
      </c>
      <c r="AI161" s="914">
        <f ca="1">IF(AI$4&gt;'PAINEL DE CONTROLE'!$D$6,0,IF(AI$4&gt;$F155,AI155*$C161,0))*(1-$D161)</f>
        <v>0</v>
      </c>
      <c r="AJ161" s="914">
        <f ca="1">IF(AJ$4&gt;'PAINEL DE CONTROLE'!$D$6,0,IF(AJ$4&gt;$F155,AJ155*$C161,0))*(1-$D161)</f>
        <v>0</v>
      </c>
      <c r="AK161" s="914">
        <f ca="1">IF(AK$4&gt;'PAINEL DE CONTROLE'!$D$6,0,IF(AK$4&gt;$F155,AK155*$C161,0))*(1-$D161)</f>
        <v>0</v>
      </c>
      <c r="AL161" s="914">
        <f ca="1">IF(AL$4&gt;'PAINEL DE CONTROLE'!$D$6,0,IF(AL$4&gt;$F155,AL155*$C161,0))*(1-$D161)</f>
        <v>7657.3354142029048</v>
      </c>
      <c r="AM161" s="914">
        <f ca="1">IF(AM$4&gt;'PAINEL DE CONTROLE'!$D$6,0,IF(AM$4&gt;$F155,AM155*$C161,0))*(1-$D161)</f>
        <v>0</v>
      </c>
      <c r="AN161" s="914">
        <f ca="1">IF(AN$4&gt;'PAINEL DE CONTROLE'!$D$6,0,IF(AN$4&gt;$F155,AN155*$C161,0))*(1-$D161)</f>
        <v>0</v>
      </c>
      <c r="AO161" s="914">
        <f ca="1">IF(AO$4&gt;'PAINEL DE CONTROLE'!$D$6,0,IF(AO$4&gt;$F155,AO155*$C161,0))*(1-$D161)</f>
        <v>0</v>
      </c>
      <c r="AP161" s="914">
        <f ca="1">IF(AP$4&gt;'PAINEL DE CONTROLE'!$D$6,0,IF(AP$4&gt;$F155,AP155*$C161,0))*(1-$D161)</f>
        <v>0</v>
      </c>
      <c r="AQ161" s="914">
        <f ca="1">IF(AQ$4&gt;'PAINEL DE CONTROLE'!$D$6,0,IF(AQ$4&gt;$F155,AQ155*$C161,0))*(1-$D161)</f>
        <v>0</v>
      </c>
      <c r="AR161" s="914">
        <f ca="1">IF(AR$4&gt;'PAINEL DE CONTROLE'!$D$6,0,IF(AR$4&gt;$F155,AR155*$C161,0))*(1-$D161)</f>
        <v>0</v>
      </c>
      <c r="AS161" s="914">
        <f ca="1">IF(AS$4&gt;'PAINEL DE CONTROLE'!$D$6,0,IF(AS$4&gt;$F155,AS155*$C161,0))*(1-$D161)</f>
        <v>0</v>
      </c>
      <c r="AT161" s="914">
        <f ca="1">IF(AT$4&gt;'PAINEL DE CONTROLE'!$D$6,0,IF(AT$4&gt;$F155,AT155*$C161,0))*(1-$D161)</f>
        <v>0</v>
      </c>
      <c r="AU161" s="914">
        <f ca="1">IF(AU$4&gt;'PAINEL DE CONTROLE'!$D$6,0,IF(AU$4&gt;$F155,AU155*$C161,0))*(1-$D161)</f>
        <v>0</v>
      </c>
      <c r="AV161" s="892"/>
    </row>
    <row r="162" spans="1:48" s="893" customFormat="1">
      <c r="A162" s="903"/>
      <c r="B162" s="885"/>
      <c r="C162" s="892"/>
      <c r="D162" s="892"/>
      <c r="E162" s="892"/>
      <c r="F162" s="892"/>
      <c r="G162" s="892"/>
      <c r="H162" s="892"/>
      <c r="I162" s="892"/>
      <c r="J162" s="892"/>
      <c r="K162" s="892"/>
      <c r="L162" s="892"/>
      <c r="M162" s="892"/>
      <c r="N162" s="892"/>
      <c r="O162" s="892"/>
      <c r="P162" s="892"/>
      <c r="Q162" s="892"/>
      <c r="R162" s="892"/>
      <c r="S162" s="892"/>
      <c r="T162" s="892"/>
      <c r="U162" s="892"/>
      <c r="V162" s="892"/>
      <c r="W162" s="892"/>
      <c r="X162" s="892"/>
      <c r="Y162" s="892"/>
      <c r="Z162" s="892"/>
      <c r="AA162" s="892"/>
      <c r="AB162" s="892"/>
      <c r="AC162" s="892"/>
      <c r="AD162" s="892"/>
      <c r="AE162" s="892"/>
      <c r="AF162" s="892"/>
      <c r="AG162" s="892"/>
      <c r="AH162" s="892"/>
      <c r="AI162" s="892"/>
      <c r="AJ162" s="892"/>
      <c r="AK162" s="892"/>
      <c r="AL162" s="892"/>
      <c r="AM162" s="892"/>
      <c r="AN162" s="892"/>
      <c r="AO162" s="892"/>
      <c r="AP162" s="892"/>
      <c r="AQ162" s="892"/>
      <c r="AR162" s="892"/>
      <c r="AS162" s="892"/>
      <c r="AT162" s="892"/>
      <c r="AU162" s="892"/>
      <c r="AV162" s="892"/>
    </row>
    <row r="163" spans="1:48" s="893" customFormat="1">
      <c r="A163" s="903"/>
      <c r="B163" s="901" t="s">
        <v>142</v>
      </c>
      <c r="C163" s="901"/>
      <c r="D163" s="901"/>
      <c r="E163" s="901"/>
      <c r="F163" s="901"/>
      <c r="G163" s="821">
        <f ca="1">-(SUM(G166:G167)-SUM(G171:G172))</f>
        <v>0</v>
      </c>
      <c r="H163" s="821">
        <f t="shared" ref="H163:AU163" ca="1" si="12">-(SUM(H166:H167)-SUM(H171:H172))</f>
        <v>-16567689.350729918</v>
      </c>
      <c r="I163" s="821">
        <f t="shared" ca="1" si="12"/>
        <v>0</v>
      </c>
      <c r="J163" s="821">
        <f t="shared" ca="1" si="12"/>
        <v>0</v>
      </c>
      <c r="K163" s="821">
        <f t="shared" ca="1" si="12"/>
        <v>0</v>
      </c>
      <c r="L163" s="821">
        <f t="shared" ca="1" si="12"/>
        <v>0</v>
      </c>
      <c r="M163" s="821">
        <f t="shared" ca="1" si="12"/>
        <v>0</v>
      </c>
      <c r="N163" s="821">
        <f t="shared" ca="1" si="12"/>
        <v>0</v>
      </c>
      <c r="O163" s="821">
        <f t="shared" ca="1" si="12"/>
        <v>0</v>
      </c>
      <c r="P163" s="821">
        <f t="shared" ca="1" si="12"/>
        <v>0</v>
      </c>
      <c r="Q163" s="821">
        <f t="shared" ca="1" si="12"/>
        <v>0</v>
      </c>
      <c r="R163" s="821">
        <f t="shared" ca="1" si="12"/>
        <v>0</v>
      </c>
      <c r="S163" s="821">
        <f t="shared" ca="1" si="12"/>
        <v>0</v>
      </c>
      <c r="T163" s="821">
        <f t="shared" ca="1" si="12"/>
        <v>0</v>
      </c>
      <c r="U163" s="821">
        <f t="shared" ca="1" si="12"/>
        <v>0</v>
      </c>
      <c r="V163" s="821">
        <f t="shared" ca="1" si="12"/>
        <v>-14380754.356433569</v>
      </c>
      <c r="W163" s="821">
        <f t="shared" ca="1" si="12"/>
        <v>0</v>
      </c>
      <c r="X163" s="821">
        <f t="shared" ca="1" si="12"/>
        <v>0</v>
      </c>
      <c r="Y163" s="821">
        <f t="shared" ca="1" si="12"/>
        <v>0</v>
      </c>
      <c r="Z163" s="821">
        <f t="shared" ca="1" si="12"/>
        <v>0</v>
      </c>
      <c r="AA163" s="821">
        <f t="shared" ca="1" si="12"/>
        <v>0</v>
      </c>
      <c r="AB163" s="821">
        <f t="shared" ca="1" si="12"/>
        <v>0</v>
      </c>
      <c r="AC163" s="821">
        <f t="shared" ca="1" si="12"/>
        <v>0</v>
      </c>
      <c r="AD163" s="821">
        <f t="shared" ca="1" si="12"/>
        <v>0</v>
      </c>
      <c r="AE163" s="821">
        <f t="shared" ca="1" si="12"/>
        <v>0</v>
      </c>
      <c r="AF163" s="821">
        <f t="shared" ca="1" si="12"/>
        <v>0</v>
      </c>
      <c r="AG163" s="821">
        <f t="shared" ca="1" si="12"/>
        <v>0</v>
      </c>
      <c r="AH163" s="821">
        <f t="shared" ca="1" si="12"/>
        <v>0</v>
      </c>
      <c r="AI163" s="821">
        <f t="shared" ca="1" si="12"/>
        <v>0</v>
      </c>
      <c r="AJ163" s="821">
        <f t="shared" ca="1" si="12"/>
        <v>-14380754.356433569</v>
      </c>
      <c r="AK163" s="821">
        <f t="shared" ca="1" si="12"/>
        <v>0</v>
      </c>
      <c r="AL163" s="821">
        <f t="shared" ca="1" si="12"/>
        <v>0</v>
      </c>
      <c r="AM163" s="821">
        <f t="shared" ca="1" si="12"/>
        <v>0</v>
      </c>
      <c r="AN163" s="821">
        <f t="shared" ca="1" si="12"/>
        <v>0</v>
      </c>
      <c r="AO163" s="821">
        <f t="shared" ca="1" si="12"/>
        <v>0</v>
      </c>
      <c r="AP163" s="821">
        <f t="shared" ca="1" si="12"/>
        <v>0</v>
      </c>
      <c r="AQ163" s="821">
        <f t="shared" ca="1" si="12"/>
        <v>0</v>
      </c>
      <c r="AR163" s="821">
        <f t="shared" ca="1" si="12"/>
        <v>0</v>
      </c>
      <c r="AS163" s="821">
        <f t="shared" ca="1" si="12"/>
        <v>0</v>
      </c>
      <c r="AT163" s="821">
        <f t="shared" ca="1" si="12"/>
        <v>0</v>
      </c>
      <c r="AU163" s="821">
        <f t="shared" ca="1" si="12"/>
        <v>0</v>
      </c>
      <c r="AV163" s="892"/>
    </row>
    <row r="164" spans="1:48" s="893" customFormat="1">
      <c r="A164" s="903"/>
      <c r="B164" s="885"/>
      <c r="C164" s="892"/>
      <c r="D164" s="892"/>
      <c r="E164" s="892"/>
      <c r="F164" s="892"/>
      <c r="G164" s="892"/>
      <c r="H164" s="892"/>
      <c r="I164" s="892"/>
      <c r="J164" s="892"/>
      <c r="K164" s="892"/>
      <c r="L164" s="892"/>
      <c r="M164" s="892"/>
      <c r="N164" s="892"/>
      <c r="O164" s="892"/>
      <c r="P164" s="892"/>
      <c r="Q164" s="892"/>
      <c r="R164" s="892"/>
      <c r="S164" s="892"/>
      <c r="T164" s="892"/>
      <c r="U164" s="892"/>
      <c r="V164" s="892"/>
      <c r="W164" s="892"/>
      <c r="X164" s="892"/>
      <c r="Y164" s="892"/>
      <c r="Z164" s="892"/>
      <c r="AA164" s="892"/>
      <c r="AB164" s="892"/>
      <c r="AC164" s="892"/>
      <c r="AD164" s="892"/>
      <c r="AE164" s="892"/>
      <c r="AF164" s="892"/>
      <c r="AG164" s="892"/>
      <c r="AH164" s="892"/>
      <c r="AI164" s="892"/>
      <c r="AJ164" s="892"/>
      <c r="AK164" s="892"/>
      <c r="AL164" s="892"/>
      <c r="AM164" s="892"/>
      <c r="AN164" s="892"/>
      <c r="AO164" s="892"/>
      <c r="AP164" s="892"/>
      <c r="AQ164" s="892"/>
      <c r="AR164" s="892"/>
      <c r="AS164" s="892"/>
      <c r="AT164" s="892"/>
      <c r="AU164" s="892"/>
      <c r="AV164" s="892"/>
    </row>
    <row r="165" spans="1:48" s="893" customFormat="1">
      <c r="A165" s="903"/>
      <c r="B165" s="885"/>
      <c r="C165" s="907" t="s">
        <v>653</v>
      </c>
      <c r="D165" s="907" t="s">
        <v>1123</v>
      </c>
      <c r="E165" s="907" t="s">
        <v>574</v>
      </c>
      <c r="F165" s="907" t="s">
        <v>575</v>
      </c>
      <c r="G165" s="892"/>
      <c r="H165" s="892"/>
      <c r="I165" s="892"/>
      <c r="J165" s="892"/>
      <c r="K165" s="892"/>
      <c r="L165" s="892"/>
      <c r="M165" s="892"/>
      <c r="N165" s="892"/>
      <c r="O165" s="892"/>
      <c r="P165" s="892"/>
      <c r="Q165" s="892"/>
      <c r="R165" s="892"/>
      <c r="S165" s="892"/>
      <c r="T165" s="892"/>
      <c r="U165" s="892"/>
      <c r="V165" s="892"/>
      <c r="W165" s="892"/>
      <c r="X165" s="892"/>
      <c r="Y165" s="892"/>
      <c r="Z165" s="892"/>
      <c r="AA165" s="892"/>
      <c r="AB165" s="892"/>
      <c r="AC165" s="892"/>
      <c r="AD165" s="892"/>
      <c r="AE165" s="892"/>
      <c r="AF165" s="892"/>
      <c r="AG165" s="892"/>
      <c r="AH165" s="892"/>
      <c r="AI165" s="892"/>
      <c r="AJ165" s="892"/>
      <c r="AK165" s="892"/>
      <c r="AL165" s="892"/>
      <c r="AM165" s="892"/>
      <c r="AN165" s="892"/>
      <c r="AO165" s="892"/>
      <c r="AP165" s="892"/>
      <c r="AQ165" s="892"/>
      <c r="AR165" s="892"/>
      <c r="AS165" s="892"/>
      <c r="AT165" s="892"/>
      <c r="AU165" s="892"/>
      <c r="AV165" s="892"/>
    </row>
    <row r="166" spans="1:48" s="893" customFormat="1">
      <c r="A166" s="903"/>
      <c r="B166" t="s">
        <v>336</v>
      </c>
      <c r="C166" s="853">
        <f>SUMIFS('PAINEL DE CONTROLE'!$P$1951:$P$2857,'PAINEL DE CONTROLE'!$I$1951:$I$2857,$B166,'PAINEL DE CONTROLE'!$V$1951:$V$2857,$D$2)</f>
        <v>21</v>
      </c>
      <c r="D166" s="853">
        <f>SUMIFS('PAINEL DE CONTROLE'!$R$1951:$R$2857,'PAINEL DE CONTROLE'!$I$1951:$I$2857,$B166,'PAINEL DE CONTROLE'!$V$1951:$V$2857,$D$2)</f>
        <v>614907.23780720285</v>
      </c>
      <c r="E166" s="853">
        <f>SUMIFS('PAINEL DE CONTROLE'!$T$1951:$T$2857,'PAINEL DE CONTROLE'!$I$1951:$I$2857,$B166,'PAINEL DE CONTROLE'!$V$1951:$V$2857,$D$2)</f>
        <v>1</v>
      </c>
      <c r="F166" s="853">
        <f>SUMIFS('PAINEL DE CONTROLE'!$U$1951:$U$2857,'PAINEL DE CONTROLE'!$I$1951:$I$2857,$B166,'PAINEL DE CONTROLE'!$V$1951:$V$2857,$D$2)</f>
        <v>14</v>
      </c>
      <c r="G166" s="908">
        <f ca="1">IF($E166=0,$C166*$D166/'PAINEL DE CONTROLE'!$D$6,IF(G$4&gt;'PAINEL DE CONTROLE'!$D$6,0,IF(G$4=$E166,$C166*$D166,0))+IF(AND(G$4&lt;='PAINEL DE CONTROLE'!$D$6,G$4&gt;$F166),OFFSET(G166,0,-$F166),0))</f>
        <v>0</v>
      </c>
      <c r="H166" s="908">
        <f ca="1">IF($E166=0,$C166*$D166/'PAINEL DE CONTROLE'!$D$6,IF(H$4&gt;'PAINEL DE CONTROLE'!$D$6,0,IF(H$4=$E166,$C166*$D166,0))+IF(AND(H$4&lt;='PAINEL DE CONTROLE'!$D$6,H$4&gt;$F166),OFFSET(H166,0,-$F166),0))</f>
        <v>12913051.993951259</v>
      </c>
      <c r="I166" s="908">
        <f ca="1">IF($E166=0,$C166*$D166/'PAINEL DE CONTROLE'!$D$6,IF(I$4&gt;'PAINEL DE CONTROLE'!$D$6,0,IF(I$4=$E166,$C166*$D166,0))+IF(AND(I$4&lt;='PAINEL DE CONTROLE'!$D$6,I$4&gt;$F166),OFFSET(I166,0,-$F166),0))</f>
        <v>0</v>
      </c>
      <c r="J166" s="908">
        <f ca="1">IF($E166=0,$C166*$D166/'PAINEL DE CONTROLE'!$D$6,IF(J$4&gt;'PAINEL DE CONTROLE'!$D$6,0,IF(J$4=$E166,$C166*$D166,0))+IF(AND(J$4&lt;='PAINEL DE CONTROLE'!$D$6,J$4&gt;$F166),OFFSET(J166,0,-$F166),0))</f>
        <v>0</v>
      </c>
      <c r="K166" s="908">
        <f ca="1">IF($E166=0,$C166*$D166/'PAINEL DE CONTROLE'!$D$6,IF(K$4&gt;'PAINEL DE CONTROLE'!$D$6,0,IF(K$4=$E166,$C166*$D166,0))+IF(AND(K$4&lt;='PAINEL DE CONTROLE'!$D$6,K$4&gt;$F166),OFFSET(K166,0,-$F166),0))</f>
        <v>0</v>
      </c>
      <c r="L166" s="908">
        <f ca="1">IF($E166=0,$C166*$D166/'PAINEL DE CONTROLE'!$D$6,IF(L$4&gt;'PAINEL DE CONTROLE'!$D$6,0,IF(L$4=$E166,$C166*$D166,0))+IF(AND(L$4&lt;='PAINEL DE CONTROLE'!$D$6,L$4&gt;$F166),OFFSET(L166,0,-$F166),0))</f>
        <v>0</v>
      </c>
      <c r="M166" s="908">
        <f ca="1">IF($E166=0,$C166*$D166/'PAINEL DE CONTROLE'!$D$6,IF(M$4&gt;'PAINEL DE CONTROLE'!$D$6,0,IF(M$4=$E166,$C166*$D166,0))+IF(AND(M$4&lt;='PAINEL DE CONTROLE'!$D$6,M$4&gt;$F166),OFFSET(M166,0,-$F166),0))</f>
        <v>0</v>
      </c>
      <c r="N166" s="908">
        <f ca="1">IF($E166=0,$C166*$D166/'PAINEL DE CONTROLE'!$D$6,IF(N$4&gt;'PAINEL DE CONTROLE'!$D$6,0,IF(N$4=$E166,$C166*$D166,0))+IF(AND(N$4&lt;='PAINEL DE CONTROLE'!$D$6,N$4&gt;$F166),OFFSET(N166,0,-$F166),0))</f>
        <v>0</v>
      </c>
      <c r="O166" s="908">
        <f ca="1">IF($E166=0,$C166*$D166/'PAINEL DE CONTROLE'!$D$6,IF(O$4&gt;'PAINEL DE CONTROLE'!$D$6,0,IF(O$4=$E166,$C166*$D166,0))+IF(AND(O$4&lt;='PAINEL DE CONTROLE'!$D$6,O$4&gt;$F166),OFFSET(O166,0,-$F166),0))</f>
        <v>0</v>
      </c>
      <c r="P166" s="908">
        <f ca="1">IF($E166=0,$C166*$D166/'PAINEL DE CONTROLE'!$D$6,IF(P$4&gt;'PAINEL DE CONTROLE'!$D$6,0,IF(P$4=$E166,$C166*$D166,0))+IF(AND(P$4&lt;='PAINEL DE CONTROLE'!$D$6,P$4&gt;$F166),OFFSET(P166,0,-$F166),0))</f>
        <v>0</v>
      </c>
      <c r="Q166" s="908">
        <f ca="1">IF($E166=0,$C166*$D166/'PAINEL DE CONTROLE'!$D$6,IF(Q$4&gt;'PAINEL DE CONTROLE'!$D$6,0,IF(Q$4=$E166,$C166*$D166,0))+IF(AND(Q$4&lt;='PAINEL DE CONTROLE'!$D$6,Q$4&gt;$F166),OFFSET(Q166,0,-$F166),0))</f>
        <v>0</v>
      </c>
      <c r="R166" s="908">
        <f ca="1">IF($E166=0,$C166*$D166/'PAINEL DE CONTROLE'!$D$6,IF(R$4&gt;'PAINEL DE CONTROLE'!$D$6,0,IF(R$4=$E166,$C166*$D166,0))+IF(AND(R$4&lt;='PAINEL DE CONTROLE'!$D$6,R$4&gt;$F166),OFFSET(R166,0,-$F166),0))</f>
        <v>0</v>
      </c>
      <c r="S166" s="908">
        <f ca="1">IF($E166=0,$C166*$D166/'PAINEL DE CONTROLE'!$D$6,IF(S$4&gt;'PAINEL DE CONTROLE'!$D$6,0,IF(S$4=$E166,$C166*$D166,0))+IF(AND(S$4&lt;='PAINEL DE CONTROLE'!$D$6,S$4&gt;$F166),OFFSET(S166,0,-$F166),0))</f>
        <v>0</v>
      </c>
      <c r="T166" s="908">
        <f ca="1">IF($E166=0,$C166*$D166/'PAINEL DE CONTROLE'!$D$6,IF(T$4&gt;'PAINEL DE CONTROLE'!$D$6,0,IF(T$4=$E166,$C166*$D166,0))+IF(AND(T$4&lt;='PAINEL DE CONTROLE'!$D$6,T$4&gt;$F166),OFFSET(T166,0,-$F166),0))</f>
        <v>0</v>
      </c>
      <c r="U166" s="908">
        <f ca="1">IF($E166=0,$C166*$D166/'PAINEL DE CONTROLE'!$D$6,IF(U$4&gt;'PAINEL DE CONTROLE'!$D$6,0,IF(U$4=$E166,$C166*$D166,0))+IF(AND(U$4&lt;='PAINEL DE CONTROLE'!$D$6,U$4&gt;$F166),OFFSET(U166,0,-$F166),0))</f>
        <v>0</v>
      </c>
      <c r="V166" s="908">
        <f ca="1">IF($E166=0,$C166*$D166/'PAINEL DE CONTROLE'!$D$6,IF(V$4&gt;'PAINEL DE CONTROLE'!$D$6,0,IF(V$4=$E166,$C166*$D166,0))+IF(AND(V$4&lt;='PAINEL DE CONTROLE'!$D$6,V$4&gt;$F166),OFFSET(V166,0,-$F166),0))</f>
        <v>12913051.993951259</v>
      </c>
      <c r="W166" s="908">
        <f ca="1">IF($E166=0,$C166*$D166/'PAINEL DE CONTROLE'!$D$6,IF(W$4&gt;'PAINEL DE CONTROLE'!$D$6,0,IF(W$4=$E166,$C166*$D166,0))+IF(AND(W$4&lt;='PAINEL DE CONTROLE'!$D$6,W$4&gt;$F166),OFFSET(W166,0,-$F166),0))</f>
        <v>0</v>
      </c>
      <c r="X166" s="908">
        <f ca="1">IF($E166=0,$C166*$D166/'PAINEL DE CONTROLE'!$D$6,IF(X$4&gt;'PAINEL DE CONTROLE'!$D$6,0,IF(X$4=$E166,$C166*$D166,0))+IF(AND(X$4&lt;='PAINEL DE CONTROLE'!$D$6,X$4&gt;$F166),OFFSET(X166,0,-$F166),0))</f>
        <v>0</v>
      </c>
      <c r="Y166" s="908">
        <f ca="1">IF($E166=0,$C166*$D166/'PAINEL DE CONTROLE'!$D$6,IF(Y$4&gt;'PAINEL DE CONTROLE'!$D$6,0,IF(Y$4=$E166,$C166*$D166,0))+IF(AND(Y$4&lt;='PAINEL DE CONTROLE'!$D$6,Y$4&gt;$F166),OFFSET(Y166,0,-$F166),0))</f>
        <v>0</v>
      </c>
      <c r="Z166" s="908">
        <f ca="1">IF($E166=0,$C166*$D166/'PAINEL DE CONTROLE'!$D$6,IF(Z$4&gt;'PAINEL DE CONTROLE'!$D$6,0,IF(Z$4=$E166,$C166*$D166,0))+IF(AND(Z$4&lt;='PAINEL DE CONTROLE'!$D$6,Z$4&gt;$F166),OFFSET(Z166,0,-$F166),0))</f>
        <v>0</v>
      </c>
      <c r="AA166" s="908">
        <f ca="1">IF($E166=0,$C166*$D166/'PAINEL DE CONTROLE'!$D$6,IF(AA$4&gt;'PAINEL DE CONTROLE'!$D$6,0,IF(AA$4=$E166,$C166*$D166,0))+IF(AND(AA$4&lt;='PAINEL DE CONTROLE'!$D$6,AA$4&gt;$F166),OFFSET(AA166,0,-$F166),0))</f>
        <v>0</v>
      </c>
      <c r="AB166" s="908">
        <f ca="1">IF($E166=0,$C166*$D166/'PAINEL DE CONTROLE'!$D$6,IF(AB$4&gt;'PAINEL DE CONTROLE'!$D$6,0,IF(AB$4=$E166,$C166*$D166,0))+IF(AND(AB$4&lt;='PAINEL DE CONTROLE'!$D$6,AB$4&gt;$F166),OFFSET(AB166,0,-$F166),0))</f>
        <v>0</v>
      </c>
      <c r="AC166" s="908">
        <f ca="1">IF($E166=0,$C166*$D166/'PAINEL DE CONTROLE'!$D$6,IF(AC$4&gt;'PAINEL DE CONTROLE'!$D$6,0,IF(AC$4=$E166,$C166*$D166,0))+IF(AND(AC$4&lt;='PAINEL DE CONTROLE'!$D$6,AC$4&gt;$F166),OFFSET(AC166,0,-$F166),0))</f>
        <v>0</v>
      </c>
      <c r="AD166" s="908">
        <f ca="1">IF($E166=0,$C166*$D166/'PAINEL DE CONTROLE'!$D$6,IF(AD$4&gt;'PAINEL DE CONTROLE'!$D$6,0,IF(AD$4=$E166,$C166*$D166,0))+IF(AND(AD$4&lt;='PAINEL DE CONTROLE'!$D$6,AD$4&gt;$F166),OFFSET(AD166,0,-$F166),0))</f>
        <v>0</v>
      </c>
      <c r="AE166" s="908">
        <f ca="1">IF($E166=0,$C166*$D166/'PAINEL DE CONTROLE'!$D$6,IF(AE$4&gt;'PAINEL DE CONTROLE'!$D$6,0,IF(AE$4=$E166,$C166*$D166,0))+IF(AND(AE$4&lt;='PAINEL DE CONTROLE'!$D$6,AE$4&gt;$F166),OFFSET(AE166,0,-$F166),0))</f>
        <v>0</v>
      </c>
      <c r="AF166" s="908">
        <f ca="1">IF($E166=0,$C166*$D166/'PAINEL DE CONTROLE'!$D$6,IF(AF$4&gt;'PAINEL DE CONTROLE'!$D$6,0,IF(AF$4=$E166,$C166*$D166,0))+IF(AND(AF$4&lt;='PAINEL DE CONTROLE'!$D$6,AF$4&gt;$F166),OFFSET(AF166,0,-$F166),0))</f>
        <v>0</v>
      </c>
      <c r="AG166" s="908">
        <f ca="1">IF($E166=0,$C166*$D166/'PAINEL DE CONTROLE'!$D$6,IF(AG$4&gt;'PAINEL DE CONTROLE'!$D$6,0,IF(AG$4=$E166,$C166*$D166,0))+IF(AND(AG$4&lt;='PAINEL DE CONTROLE'!$D$6,AG$4&gt;$F166),OFFSET(AG166,0,-$F166),0))</f>
        <v>0</v>
      </c>
      <c r="AH166" s="908">
        <f ca="1">IF($E166=0,$C166*$D166/'PAINEL DE CONTROLE'!$D$6,IF(AH$4&gt;'PAINEL DE CONTROLE'!$D$6,0,IF(AH$4=$E166,$C166*$D166,0))+IF(AND(AH$4&lt;='PAINEL DE CONTROLE'!$D$6,AH$4&gt;$F166),OFFSET(AH166,0,-$F166),0))</f>
        <v>0</v>
      </c>
      <c r="AI166" s="908">
        <f ca="1">IF($E166=0,$C166*$D166/'PAINEL DE CONTROLE'!$D$6,IF(AI$4&gt;'PAINEL DE CONTROLE'!$D$6,0,IF(AI$4=$E166,$C166*$D166,0))+IF(AND(AI$4&lt;='PAINEL DE CONTROLE'!$D$6,AI$4&gt;$F166),OFFSET(AI166,0,-$F166),0))</f>
        <v>0</v>
      </c>
      <c r="AJ166" s="908">
        <f ca="1">IF($E166=0,$C166*$D166/'PAINEL DE CONTROLE'!$D$6,IF(AJ$4&gt;'PAINEL DE CONTROLE'!$D$6,0,IF(AJ$4=$E166,$C166*$D166,0))+IF(AND(AJ$4&lt;='PAINEL DE CONTROLE'!$D$6,AJ$4&gt;$F166),OFFSET(AJ166,0,-$F166),0))</f>
        <v>12913051.993951259</v>
      </c>
      <c r="AK166" s="908">
        <f ca="1">IF($E166=0,$C166*$D166/'PAINEL DE CONTROLE'!$D$6,IF(AK$4&gt;'PAINEL DE CONTROLE'!$D$6,0,IF(AK$4=$E166,$C166*$D166,0))+IF(AND(AK$4&lt;='PAINEL DE CONTROLE'!$D$6,AK$4&gt;$F166),OFFSET(AK166,0,-$F166),0))</f>
        <v>0</v>
      </c>
      <c r="AL166" s="908">
        <f ca="1">IF($E166=0,$C166*$D166/'PAINEL DE CONTROLE'!$D$6,IF(AL$4&gt;'PAINEL DE CONTROLE'!$D$6,0,IF(AL$4=$E166,$C166*$D166,0))+IF(AND(AL$4&lt;='PAINEL DE CONTROLE'!$D$6,AL$4&gt;$F166),OFFSET(AL166,0,-$F166),0))</f>
        <v>0</v>
      </c>
      <c r="AM166" s="908">
        <f ca="1">IF($E166=0,$C166*$D166/'PAINEL DE CONTROLE'!$D$6,IF(AM$4&gt;'PAINEL DE CONTROLE'!$D$6,0,IF(AM$4=$E166,$C166*$D166,0))+IF(AND(AM$4&lt;='PAINEL DE CONTROLE'!$D$6,AM$4&gt;$F166),OFFSET(AM166,0,-$F166),0))</f>
        <v>0</v>
      </c>
      <c r="AN166" s="908">
        <f ca="1">IF($E166=0,$C166*$D166/'PAINEL DE CONTROLE'!$D$6,IF(AN$4&gt;'PAINEL DE CONTROLE'!$D$6,0,IF(AN$4=$E166,$C166*$D166,0))+IF(AND(AN$4&lt;='PAINEL DE CONTROLE'!$D$6,AN$4&gt;$F166),OFFSET(AN166,0,-$F166),0))</f>
        <v>0</v>
      </c>
      <c r="AO166" s="908">
        <f ca="1">IF($E166=0,$C166*$D166/'PAINEL DE CONTROLE'!$D$6,IF(AO$4&gt;'PAINEL DE CONTROLE'!$D$6,0,IF(AO$4=$E166,$C166*$D166,0))+IF(AND(AO$4&lt;='PAINEL DE CONTROLE'!$D$6,AO$4&gt;$F166),OFFSET(AO166,0,-$F166),0))</f>
        <v>0</v>
      </c>
      <c r="AP166" s="908">
        <f ca="1">IF($E166=0,$C166*$D166/'PAINEL DE CONTROLE'!$D$6,IF(AP$4&gt;'PAINEL DE CONTROLE'!$D$6,0,IF(AP$4=$E166,$C166*$D166,0))+IF(AND(AP$4&lt;='PAINEL DE CONTROLE'!$D$6,AP$4&gt;$F166),OFFSET(AP166,0,-$F166),0))</f>
        <v>0</v>
      </c>
      <c r="AQ166" s="908">
        <f ca="1">IF($E166=0,$C166*$D166/'PAINEL DE CONTROLE'!$D$6,IF(AQ$4&gt;'PAINEL DE CONTROLE'!$D$6,0,IF(AQ$4=$E166,$C166*$D166,0))+IF(AND(AQ$4&lt;='PAINEL DE CONTROLE'!$D$6,AQ$4&gt;$F166),OFFSET(AQ166,0,-$F166),0))</f>
        <v>0</v>
      </c>
      <c r="AR166" s="908">
        <f ca="1">IF($E166=0,$C166*$D166/'PAINEL DE CONTROLE'!$D$6,IF(AR$4&gt;'PAINEL DE CONTROLE'!$D$6,0,IF(AR$4=$E166,$C166*$D166,0))+IF(AND(AR$4&lt;='PAINEL DE CONTROLE'!$D$6,AR$4&gt;$F166),OFFSET(AR166,0,-$F166),0))</f>
        <v>0</v>
      </c>
      <c r="AS166" s="908">
        <f ca="1">IF($E166=0,$C166*$D166/'PAINEL DE CONTROLE'!$D$6,IF(AS$4&gt;'PAINEL DE CONTROLE'!$D$6,0,IF(AS$4=$E166,$C166*$D166,0))+IF(AND(AS$4&lt;='PAINEL DE CONTROLE'!$D$6,AS$4&gt;$F166),OFFSET(AS166,0,-$F166),0))</f>
        <v>0</v>
      </c>
      <c r="AT166" s="908">
        <f ca="1">IF($E166=0,$C166*$D166/'PAINEL DE CONTROLE'!$D$6,IF(AT$4&gt;'PAINEL DE CONTROLE'!$D$6,0,IF(AT$4=$E166,$C166*$D166,0))+IF(AND(AT$4&lt;='PAINEL DE CONTROLE'!$D$6,AT$4&gt;$F166),OFFSET(AT166,0,-$F166),0))</f>
        <v>0</v>
      </c>
      <c r="AU166" s="908">
        <f ca="1">IF($E166=0,$C166*$D166/'PAINEL DE CONTROLE'!$D$6,IF(AU$4&gt;'PAINEL DE CONTROLE'!$D$6,0,IF(AU$4=$E166,$C166*$D166,0))+IF(AND(AU$4&lt;='PAINEL DE CONTROLE'!$D$6,AU$4&gt;$F166),OFFSET(AU166,0,-$F166),0))</f>
        <v>0</v>
      </c>
      <c r="AV166" s="892"/>
    </row>
    <row r="167" spans="1:48" s="893" customFormat="1">
      <c r="A167" s="903"/>
      <c r="B167" t="s">
        <v>565</v>
      </c>
      <c r="C167" s="853">
        <f>SUMIFS('PAINEL DE CONTROLE'!$P$1951:$P$2857,'PAINEL DE CONTROLE'!$I$1951:$I$2857,$B167,'PAINEL DE CONTROLE'!$V$1951:$V$2857,$D$2)</f>
        <v>21</v>
      </c>
      <c r="D167" s="853">
        <f>SUMIFS('PAINEL DE CONTROLE'!$R$1951:$R$2857,'PAINEL DE CONTROLE'!$I$1951:$I$2857,$B167,'PAINEL DE CONTROLE'!$V$1951:$V$2857,$D$2)</f>
        <v>174030.35032279327</v>
      </c>
      <c r="E167" s="853">
        <f>SUMIFS('PAINEL DE CONTROLE'!$T$1951:$T$2857,'PAINEL DE CONTROLE'!$I$1951:$I$2857,$B167,'PAINEL DE CONTROLE'!$V$1951:$V$2857,$D$2)</f>
        <v>1</v>
      </c>
      <c r="F167" s="853">
        <f>SUMIFS('PAINEL DE CONTROLE'!$U$1951:$U$2857,'PAINEL DE CONTROLE'!$I$1951:$I$2857,$B167,'PAINEL DE CONTROLE'!$V$1951:$V$2857,$D$2)</f>
        <v>14</v>
      </c>
      <c r="G167" s="908">
        <f ca="1">IF($E167=0,$C167*$D167/'PAINEL DE CONTROLE'!$D$6,IF(G$4&gt;'PAINEL DE CONTROLE'!$D$6,0,IF(G$4=$E167,$C167*$D167,0))+IF(AND(G$4&lt;='PAINEL DE CONTROLE'!$D$6,G$4&gt;$F167),OFFSET(G167,0,-$F167),0))</f>
        <v>0</v>
      </c>
      <c r="H167" s="908">
        <f ca="1">IF($E167=0,$C167*$D167/'PAINEL DE CONTROLE'!$D$6,IF(H$4&gt;'PAINEL DE CONTROLE'!$D$6,0,IF(H$4=$E167,$C167*$D167,0))+IF(AND(H$4&lt;='PAINEL DE CONTROLE'!$D$6,H$4&gt;$F167),OFFSET(H167,0,-$F167),0))</f>
        <v>3654637.3567786585</v>
      </c>
      <c r="I167" s="908">
        <f ca="1">IF($E167=0,$C167*$D167/'PAINEL DE CONTROLE'!$D$6,IF(I$4&gt;'PAINEL DE CONTROLE'!$D$6,0,IF(I$4=$E167,$C167*$D167,0))+IF(AND(I$4&lt;='PAINEL DE CONTROLE'!$D$6,I$4&gt;$F167),OFFSET(I167,0,-$F167),0))</f>
        <v>0</v>
      </c>
      <c r="J167" s="908">
        <f ca="1">IF($E167=0,$C167*$D167/'PAINEL DE CONTROLE'!$D$6,IF(J$4&gt;'PAINEL DE CONTROLE'!$D$6,0,IF(J$4=$E167,$C167*$D167,0))+IF(AND(J$4&lt;='PAINEL DE CONTROLE'!$D$6,J$4&gt;$F167),OFFSET(J167,0,-$F167),0))</f>
        <v>0</v>
      </c>
      <c r="K167" s="908">
        <f ca="1">IF($E167=0,$C167*$D167/'PAINEL DE CONTROLE'!$D$6,IF(K$4&gt;'PAINEL DE CONTROLE'!$D$6,0,IF(K$4=$E167,$C167*$D167,0))+IF(AND(K$4&lt;='PAINEL DE CONTROLE'!$D$6,K$4&gt;$F167),OFFSET(K167,0,-$F167),0))</f>
        <v>0</v>
      </c>
      <c r="L167" s="908">
        <f ca="1">IF($E167=0,$C167*$D167/'PAINEL DE CONTROLE'!$D$6,IF(L$4&gt;'PAINEL DE CONTROLE'!$D$6,0,IF(L$4=$E167,$C167*$D167,0))+IF(AND(L$4&lt;='PAINEL DE CONTROLE'!$D$6,L$4&gt;$F167),OFFSET(L167,0,-$F167),0))</f>
        <v>0</v>
      </c>
      <c r="M167" s="908">
        <f ca="1">IF($E167=0,$C167*$D167/'PAINEL DE CONTROLE'!$D$6,IF(M$4&gt;'PAINEL DE CONTROLE'!$D$6,0,IF(M$4=$E167,$C167*$D167,0))+IF(AND(M$4&lt;='PAINEL DE CONTROLE'!$D$6,M$4&gt;$F167),OFFSET(M167,0,-$F167),0))</f>
        <v>0</v>
      </c>
      <c r="N167" s="908">
        <f ca="1">IF($E167=0,$C167*$D167/'PAINEL DE CONTROLE'!$D$6,IF(N$4&gt;'PAINEL DE CONTROLE'!$D$6,0,IF(N$4=$E167,$C167*$D167,0))+IF(AND(N$4&lt;='PAINEL DE CONTROLE'!$D$6,N$4&gt;$F167),OFFSET(N167,0,-$F167),0))</f>
        <v>0</v>
      </c>
      <c r="O167" s="908">
        <f ca="1">IF($E167=0,$C167*$D167/'PAINEL DE CONTROLE'!$D$6,IF(O$4&gt;'PAINEL DE CONTROLE'!$D$6,0,IF(O$4=$E167,$C167*$D167,0))+IF(AND(O$4&lt;='PAINEL DE CONTROLE'!$D$6,O$4&gt;$F167),OFFSET(O167,0,-$F167),0))</f>
        <v>0</v>
      </c>
      <c r="P167" s="908">
        <f ca="1">IF($E167=0,$C167*$D167/'PAINEL DE CONTROLE'!$D$6,IF(P$4&gt;'PAINEL DE CONTROLE'!$D$6,0,IF(P$4=$E167,$C167*$D167,0))+IF(AND(P$4&lt;='PAINEL DE CONTROLE'!$D$6,P$4&gt;$F167),OFFSET(P167,0,-$F167),0))</f>
        <v>0</v>
      </c>
      <c r="Q167" s="908">
        <f ca="1">IF($E167=0,$C167*$D167/'PAINEL DE CONTROLE'!$D$6,IF(Q$4&gt;'PAINEL DE CONTROLE'!$D$6,0,IF(Q$4=$E167,$C167*$D167,0))+IF(AND(Q$4&lt;='PAINEL DE CONTROLE'!$D$6,Q$4&gt;$F167),OFFSET(Q167,0,-$F167),0))</f>
        <v>0</v>
      </c>
      <c r="R167" s="908">
        <f ca="1">IF($E167=0,$C167*$D167/'PAINEL DE CONTROLE'!$D$6,IF(R$4&gt;'PAINEL DE CONTROLE'!$D$6,0,IF(R$4=$E167,$C167*$D167,0))+IF(AND(R$4&lt;='PAINEL DE CONTROLE'!$D$6,R$4&gt;$F167),OFFSET(R167,0,-$F167),0))</f>
        <v>0</v>
      </c>
      <c r="S167" s="908">
        <f ca="1">IF($E167=0,$C167*$D167/'PAINEL DE CONTROLE'!$D$6,IF(S$4&gt;'PAINEL DE CONTROLE'!$D$6,0,IF(S$4=$E167,$C167*$D167,0))+IF(AND(S$4&lt;='PAINEL DE CONTROLE'!$D$6,S$4&gt;$F167),OFFSET(S167,0,-$F167),0))</f>
        <v>0</v>
      </c>
      <c r="T167" s="908">
        <f ca="1">IF($E167=0,$C167*$D167/'PAINEL DE CONTROLE'!$D$6,IF(T$4&gt;'PAINEL DE CONTROLE'!$D$6,0,IF(T$4=$E167,$C167*$D167,0))+IF(AND(T$4&lt;='PAINEL DE CONTROLE'!$D$6,T$4&gt;$F167),OFFSET(T167,0,-$F167),0))</f>
        <v>0</v>
      </c>
      <c r="U167" s="908">
        <f ca="1">IF($E167=0,$C167*$D167/'PAINEL DE CONTROLE'!$D$6,IF(U$4&gt;'PAINEL DE CONTROLE'!$D$6,0,IF(U$4=$E167,$C167*$D167,0))+IF(AND(U$4&lt;='PAINEL DE CONTROLE'!$D$6,U$4&gt;$F167),OFFSET(U167,0,-$F167),0))</f>
        <v>0</v>
      </c>
      <c r="V167" s="908">
        <f ca="1">IF($E167=0,$C167*$D167/'PAINEL DE CONTROLE'!$D$6,IF(V$4&gt;'PAINEL DE CONTROLE'!$D$6,0,IF(V$4=$E167,$C167*$D167,0))+IF(AND(V$4&lt;='PAINEL DE CONTROLE'!$D$6,V$4&gt;$F167),OFFSET(V167,0,-$F167),0))</f>
        <v>3654637.3567786585</v>
      </c>
      <c r="W167" s="908">
        <f ca="1">IF($E167=0,$C167*$D167/'PAINEL DE CONTROLE'!$D$6,IF(W$4&gt;'PAINEL DE CONTROLE'!$D$6,0,IF(W$4=$E167,$C167*$D167,0))+IF(AND(W$4&lt;='PAINEL DE CONTROLE'!$D$6,W$4&gt;$F167),OFFSET(W167,0,-$F167),0))</f>
        <v>0</v>
      </c>
      <c r="X167" s="908">
        <f ca="1">IF($E167=0,$C167*$D167/'PAINEL DE CONTROLE'!$D$6,IF(X$4&gt;'PAINEL DE CONTROLE'!$D$6,0,IF(X$4=$E167,$C167*$D167,0))+IF(AND(X$4&lt;='PAINEL DE CONTROLE'!$D$6,X$4&gt;$F167),OFFSET(X167,0,-$F167),0))</f>
        <v>0</v>
      </c>
      <c r="Y167" s="908">
        <f ca="1">IF($E167=0,$C167*$D167/'PAINEL DE CONTROLE'!$D$6,IF(Y$4&gt;'PAINEL DE CONTROLE'!$D$6,0,IF(Y$4=$E167,$C167*$D167,0))+IF(AND(Y$4&lt;='PAINEL DE CONTROLE'!$D$6,Y$4&gt;$F167),OFFSET(Y167,0,-$F167),0))</f>
        <v>0</v>
      </c>
      <c r="Z167" s="908">
        <f ca="1">IF($E167=0,$C167*$D167/'PAINEL DE CONTROLE'!$D$6,IF(Z$4&gt;'PAINEL DE CONTROLE'!$D$6,0,IF(Z$4=$E167,$C167*$D167,0))+IF(AND(Z$4&lt;='PAINEL DE CONTROLE'!$D$6,Z$4&gt;$F167),OFFSET(Z167,0,-$F167),0))</f>
        <v>0</v>
      </c>
      <c r="AA167" s="908">
        <f ca="1">IF($E167=0,$C167*$D167/'PAINEL DE CONTROLE'!$D$6,IF(AA$4&gt;'PAINEL DE CONTROLE'!$D$6,0,IF(AA$4=$E167,$C167*$D167,0))+IF(AND(AA$4&lt;='PAINEL DE CONTROLE'!$D$6,AA$4&gt;$F167),OFFSET(AA167,0,-$F167),0))</f>
        <v>0</v>
      </c>
      <c r="AB167" s="908">
        <f ca="1">IF($E167=0,$C167*$D167/'PAINEL DE CONTROLE'!$D$6,IF(AB$4&gt;'PAINEL DE CONTROLE'!$D$6,0,IF(AB$4=$E167,$C167*$D167,0))+IF(AND(AB$4&lt;='PAINEL DE CONTROLE'!$D$6,AB$4&gt;$F167),OFFSET(AB167,0,-$F167),0))</f>
        <v>0</v>
      </c>
      <c r="AC167" s="908">
        <f ca="1">IF($E167=0,$C167*$D167/'PAINEL DE CONTROLE'!$D$6,IF(AC$4&gt;'PAINEL DE CONTROLE'!$D$6,0,IF(AC$4=$E167,$C167*$D167,0))+IF(AND(AC$4&lt;='PAINEL DE CONTROLE'!$D$6,AC$4&gt;$F167),OFFSET(AC167,0,-$F167),0))</f>
        <v>0</v>
      </c>
      <c r="AD167" s="908">
        <f ca="1">IF($E167=0,$C167*$D167/'PAINEL DE CONTROLE'!$D$6,IF(AD$4&gt;'PAINEL DE CONTROLE'!$D$6,0,IF(AD$4=$E167,$C167*$D167,0))+IF(AND(AD$4&lt;='PAINEL DE CONTROLE'!$D$6,AD$4&gt;$F167),OFFSET(AD167,0,-$F167),0))</f>
        <v>0</v>
      </c>
      <c r="AE167" s="908">
        <f ca="1">IF($E167=0,$C167*$D167/'PAINEL DE CONTROLE'!$D$6,IF(AE$4&gt;'PAINEL DE CONTROLE'!$D$6,0,IF(AE$4=$E167,$C167*$D167,0))+IF(AND(AE$4&lt;='PAINEL DE CONTROLE'!$D$6,AE$4&gt;$F167),OFFSET(AE167,0,-$F167),0))</f>
        <v>0</v>
      </c>
      <c r="AF167" s="908">
        <f ca="1">IF($E167=0,$C167*$D167/'PAINEL DE CONTROLE'!$D$6,IF(AF$4&gt;'PAINEL DE CONTROLE'!$D$6,0,IF(AF$4=$E167,$C167*$D167,0))+IF(AND(AF$4&lt;='PAINEL DE CONTROLE'!$D$6,AF$4&gt;$F167),OFFSET(AF167,0,-$F167),0))</f>
        <v>0</v>
      </c>
      <c r="AG167" s="908">
        <f ca="1">IF($E167=0,$C167*$D167/'PAINEL DE CONTROLE'!$D$6,IF(AG$4&gt;'PAINEL DE CONTROLE'!$D$6,0,IF(AG$4=$E167,$C167*$D167,0))+IF(AND(AG$4&lt;='PAINEL DE CONTROLE'!$D$6,AG$4&gt;$F167),OFFSET(AG167,0,-$F167),0))</f>
        <v>0</v>
      </c>
      <c r="AH167" s="908">
        <f ca="1">IF($E167=0,$C167*$D167/'PAINEL DE CONTROLE'!$D$6,IF(AH$4&gt;'PAINEL DE CONTROLE'!$D$6,0,IF(AH$4=$E167,$C167*$D167,0))+IF(AND(AH$4&lt;='PAINEL DE CONTROLE'!$D$6,AH$4&gt;$F167),OFFSET(AH167,0,-$F167),0))</f>
        <v>0</v>
      </c>
      <c r="AI167" s="908">
        <f ca="1">IF($E167=0,$C167*$D167/'PAINEL DE CONTROLE'!$D$6,IF(AI$4&gt;'PAINEL DE CONTROLE'!$D$6,0,IF(AI$4=$E167,$C167*$D167,0))+IF(AND(AI$4&lt;='PAINEL DE CONTROLE'!$D$6,AI$4&gt;$F167),OFFSET(AI167,0,-$F167),0))</f>
        <v>0</v>
      </c>
      <c r="AJ167" s="908">
        <f ca="1">IF($E167=0,$C167*$D167/'PAINEL DE CONTROLE'!$D$6,IF(AJ$4&gt;'PAINEL DE CONTROLE'!$D$6,0,IF(AJ$4=$E167,$C167*$D167,0))+IF(AND(AJ$4&lt;='PAINEL DE CONTROLE'!$D$6,AJ$4&gt;$F167),OFFSET(AJ167,0,-$F167),0))</f>
        <v>3654637.3567786585</v>
      </c>
      <c r="AK167" s="908">
        <f ca="1">IF($E167=0,$C167*$D167/'PAINEL DE CONTROLE'!$D$6,IF(AK$4&gt;'PAINEL DE CONTROLE'!$D$6,0,IF(AK$4=$E167,$C167*$D167,0))+IF(AND(AK$4&lt;='PAINEL DE CONTROLE'!$D$6,AK$4&gt;$F167),OFFSET(AK167,0,-$F167),0))</f>
        <v>0</v>
      </c>
      <c r="AL167" s="908">
        <f ca="1">IF($E167=0,$C167*$D167/'PAINEL DE CONTROLE'!$D$6,IF(AL$4&gt;'PAINEL DE CONTROLE'!$D$6,0,IF(AL$4=$E167,$C167*$D167,0))+IF(AND(AL$4&lt;='PAINEL DE CONTROLE'!$D$6,AL$4&gt;$F167),OFFSET(AL167,0,-$F167),0))</f>
        <v>0</v>
      </c>
      <c r="AM167" s="908">
        <f ca="1">IF($E167=0,$C167*$D167/'PAINEL DE CONTROLE'!$D$6,IF(AM$4&gt;'PAINEL DE CONTROLE'!$D$6,0,IF(AM$4=$E167,$C167*$D167,0))+IF(AND(AM$4&lt;='PAINEL DE CONTROLE'!$D$6,AM$4&gt;$F167),OFFSET(AM167,0,-$F167),0))</f>
        <v>0</v>
      </c>
      <c r="AN167" s="908">
        <f ca="1">IF($E167=0,$C167*$D167/'PAINEL DE CONTROLE'!$D$6,IF(AN$4&gt;'PAINEL DE CONTROLE'!$D$6,0,IF(AN$4=$E167,$C167*$D167,0))+IF(AND(AN$4&lt;='PAINEL DE CONTROLE'!$D$6,AN$4&gt;$F167),OFFSET(AN167,0,-$F167),0))</f>
        <v>0</v>
      </c>
      <c r="AO167" s="908">
        <f ca="1">IF($E167=0,$C167*$D167/'PAINEL DE CONTROLE'!$D$6,IF(AO$4&gt;'PAINEL DE CONTROLE'!$D$6,0,IF(AO$4=$E167,$C167*$D167,0))+IF(AND(AO$4&lt;='PAINEL DE CONTROLE'!$D$6,AO$4&gt;$F167),OFFSET(AO167,0,-$F167),0))</f>
        <v>0</v>
      </c>
      <c r="AP167" s="908">
        <f ca="1">IF($E167=0,$C167*$D167/'PAINEL DE CONTROLE'!$D$6,IF(AP$4&gt;'PAINEL DE CONTROLE'!$D$6,0,IF(AP$4=$E167,$C167*$D167,0))+IF(AND(AP$4&lt;='PAINEL DE CONTROLE'!$D$6,AP$4&gt;$F167),OFFSET(AP167,0,-$F167),0))</f>
        <v>0</v>
      </c>
      <c r="AQ167" s="908">
        <f ca="1">IF($E167=0,$C167*$D167/'PAINEL DE CONTROLE'!$D$6,IF(AQ$4&gt;'PAINEL DE CONTROLE'!$D$6,0,IF(AQ$4=$E167,$C167*$D167,0))+IF(AND(AQ$4&lt;='PAINEL DE CONTROLE'!$D$6,AQ$4&gt;$F167),OFFSET(AQ167,0,-$F167),0))</f>
        <v>0</v>
      </c>
      <c r="AR167" s="908">
        <f ca="1">IF($E167=0,$C167*$D167/'PAINEL DE CONTROLE'!$D$6,IF(AR$4&gt;'PAINEL DE CONTROLE'!$D$6,0,IF(AR$4=$E167,$C167*$D167,0))+IF(AND(AR$4&lt;='PAINEL DE CONTROLE'!$D$6,AR$4&gt;$F167),OFFSET(AR167,0,-$F167),0))</f>
        <v>0</v>
      </c>
      <c r="AS167" s="908">
        <f ca="1">IF($E167=0,$C167*$D167/'PAINEL DE CONTROLE'!$D$6,IF(AS$4&gt;'PAINEL DE CONTROLE'!$D$6,0,IF(AS$4=$E167,$C167*$D167,0))+IF(AND(AS$4&lt;='PAINEL DE CONTROLE'!$D$6,AS$4&gt;$F167),OFFSET(AS167,0,-$F167),0))</f>
        <v>0</v>
      </c>
      <c r="AT167" s="908">
        <f ca="1">IF($E167=0,$C167*$D167/'PAINEL DE CONTROLE'!$D$6,IF(AT$4&gt;'PAINEL DE CONTROLE'!$D$6,0,IF(AT$4=$E167,$C167*$D167,0))+IF(AND(AT$4&lt;='PAINEL DE CONTROLE'!$D$6,AT$4&gt;$F167),OFFSET(AT167,0,-$F167),0))</f>
        <v>0</v>
      </c>
      <c r="AU167" s="908">
        <f ca="1">IF($E167=0,$C167*$D167/'PAINEL DE CONTROLE'!$D$6,IF(AU$4&gt;'PAINEL DE CONTROLE'!$D$6,0,IF(AU$4=$E167,$C167*$D167,0))+IF(AND(AU$4&lt;='PAINEL DE CONTROLE'!$D$6,AU$4&gt;$F167),OFFSET(AU167,0,-$F167),0))</f>
        <v>0</v>
      </c>
      <c r="AV167" s="892"/>
    </row>
    <row r="168" spans="1:48" s="893" customFormat="1">
      <c r="A168" s="903"/>
      <c r="B168" s="885"/>
      <c r="C168" s="892"/>
      <c r="D168" s="892"/>
      <c r="E168" s="892"/>
      <c r="F168" s="892"/>
      <c r="G168" s="892"/>
      <c r="H168" s="892"/>
      <c r="I168" s="892"/>
      <c r="J168" s="892"/>
      <c r="K168" s="892"/>
      <c r="L168" s="892"/>
      <c r="M168" s="892"/>
      <c r="N168" s="892"/>
      <c r="O168" s="892"/>
      <c r="P168" s="892"/>
      <c r="Q168" s="892"/>
      <c r="R168" s="892"/>
      <c r="S168" s="892"/>
      <c r="T168" s="892"/>
      <c r="U168" s="892"/>
      <c r="V168" s="892"/>
      <c r="W168" s="892"/>
      <c r="X168" s="892"/>
      <c r="Y168" s="892"/>
      <c r="Z168" s="892"/>
      <c r="AA168" s="892"/>
      <c r="AB168" s="892"/>
      <c r="AC168" s="892"/>
      <c r="AD168" s="892"/>
      <c r="AE168" s="892"/>
      <c r="AF168" s="892"/>
      <c r="AG168" s="892"/>
      <c r="AH168" s="892"/>
      <c r="AI168" s="892"/>
      <c r="AJ168" s="892"/>
      <c r="AK168" s="892"/>
      <c r="AL168" s="892"/>
      <c r="AM168" s="892"/>
      <c r="AN168" s="892"/>
      <c r="AO168" s="892"/>
      <c r="AP168" s="892"/>
      <c r="AQ168" s="892"/>
      <c r="AR168" s="892"/>
      <c r="AS168" s="892"/>
      <c r="AT168" s="892"/>
      <c r="AU168" s="892"/>
      <c r="AV168" s="892"/>
    </row>
    <row r="169" spans="1:48" s="893" customFormat="1">
      <c r="A169" s="903"/>
      <c r="B169" s="912" t="s">
        <v>272</v>
      </c>
      <c r="C169" s="907" t="s">
        <v>1124</v>
      </c>
      <c r="D169" s="893" t="s">
        <v>1125</v>
      </c>
      <c r="E169" s="892"/>
      <c r="F169" s="892"/>
      <c r="G169" s="892"/>
      <c r="H169" s="892"/>
      <c r="I169" s="892"/>
      <c r="J169" s="892"/>
      <c r="K169" s="892"/>
      <c r="L169" s="892"/>
      <c r="M169" s="892"/>
      <c r="N169" s="892"/>
      <c r="O169" s="892"/>
      <c r="P169" s="892"/>
      <c r="Q169" s="892"/>
      <c r="R169" s="892"/>
      <c r="S169" s="892"/>
      <c r="T169" s="892"/>
      <c r="U169" s="892"/>
      <c r="V169" s="892"/>
      <c r="W169" s="892"/>
      <c r="X169" s="892"/>
      <c r="Y169" s="892"/>
      <c r="Z169" s="892"/>
      <c r="AA169" s="892"/>
      <c r="AB169" s="892"/>
      <c r="AC169" s="892"/>
      <c r="AD169" s="892"/>
      <c r="AE169" s="892"/>
      <c r="AF169" s="892"/>
      <c r="AG169" s="892"/>
      <c r="AH169" s="892"/>
      <c r="AI169" s="892"/>
      <c r="AJ169" s="892"/>
      <c r="AK169" s="892"/>
      <c r="AL169" s="892"/>
      <c r="AM169" s="892"/>
      <c r="AN169" s="892"/>
      <c r="AO169" s="892"/>
      <c r="AP169" s="892"/>
      <c r="AQ169" s="892"/>
      <c r="AR169" s="892"/>
      <c r="AS169" s="892"/>
      <c r="AT169" s="892"/>
      <c r="AU169" s="892"/>
      <c r="AV169" s="892"/>
    </row>
    <row r="170" spans="1:48" s="893" customFormat="1">
      <c r="A170" s="903"/>
      <c r="B170" s="885"/>
      <c r="C170" s="892"/>
      <c r="E170" s="892"/>
      <c r="F170" s="892"/>
      <c r="G170" s="892"/>
      <c r="H170" s="892"/>
      <c r="I170" s="892"/>
      <c r="J170" s="892"/>
      <c r="K170" s="892"/>
      <c r="L170" s="892"/>
      <c r="M170" s="892"/>
      <c r="N170" s="892"/>
      <c r="O170" s="892"/>
      <c r="P170" s="892"/>
      <c r="Q170" s="892"/>
      <c r="R170" s="892"/>
      <c r="S170" s="892"/>
      <c r="T170" s="892"/>
      <c r="U170" s="892"/>
      <c r="V170" s="892"/>
      <c r="W170" s="892"/>
      <c r="X170" s="892"/>
      <c r="Y170" s="892"/>
      <c r="Z170" s="892"/>
      <c r="AA170" s="892"/>
      <c r="AB170" s="892"/>
      <c r="AC170" s="892"/>
      <c r="AD170" s="892"/>
      <c r="AE170" s="892"/>
      <c r="AF170" s="892"/>
      <c r="AG170" s="892"/>
      <c r="AH170" s="892"/>
      <c r="AI170" s="892"/>
      <c r="AJ170" s="892"/>
      <c r="AK170" s="892"/>
      <c r="AL170" s="892"/>
      <c r="AM170" s="892"/>
      <c r="AN170" s="892"/>
      <c r="AO170" s="892"/>
      <c r="AP170" s="892"/>
      <c r="AQ170" s="892"/>
      <c r="AR170" s="892"/>
      <c r="AS170" s="892"/>
      <c r="AT170" s="892"/>
      <c r="AU170" s="892"/>
      <c r="AV170" s="892"/>
    </row>
    <row r="171" spans="1:48" s="893" customFormat="1">
      <c r="A171" s="903"/>
      <c r="B171" t="s">
        <v>336</v>
      </c>
      <c r="C171" s="913">
        <f>'PAINEL DE CONTROLE'!$J$173</f>
        <v>0.2</v>
      </c>
      <c r="D171" s="913">
        <f>SUM('PAINEL DE CONTROLE'!$F$75:$F$77)</f>
        <v>0.33999999999999997</v>
      </c>
      <c r="E171" s="892"/>
      <c r="F171" s="892"/>
      <c r="G171" s="914">
        <f ca="1">IF(G$4&gt;'PAINEL DE CONTROLE'!$D$6,0,IF(G$4&gt;$F166,G166*$C171,0))*(1-$D171)</f>
        <v>0</v>
      </c>
      <c r="H171" s="914">
        <f ca="1">IF(H$4&gt;'PAINEL DE CONTROLE'!$D$6,0,IF(H$4&gt;$F166,H166*$C171,0))*(1-$D171)</f>
        <v>0</v>
      </c>
      <c r="I171" s="914">
        <f ca="1">IF(I$4&gt;'PAINEL DE CONTROLE'!$D$6,0,IF(I$4&gt;$F166,I166*$C171,0))*(1-$D171)</f>
        <v>0</v>
      </c>
      <c r="J171" s="914">
        <f ca="1">IF(J$4&gt;'PAINEL DE CONTROLE'!$D$6,0,IF(J$4&gt;$F166,J166*$C171,0))*(1-$D171)</f>
        <v>0</v>
      </c>
      <c r="K171" s="914">
        <f ca="1">IF(K$4&gt;'PAINEL DE CONTROLE'!$D$6,0,IF(K$4&gt;$F166,K166*$C171,0))*(1-$D171)</f>
        <v>0</v>
      </c>
      <c r="L171" s="914">
        <f ca="1">IF(L$4&gt;'PAINEL DE CONTROLE'!$D$6,0,IF(L$4&gt;$F166,L166*$C171,0))*(1-$D171)</f>
        <v>0</v>
      </c>
      <c r="M171" s="914">
        <f ca="1">IF(M$4&gt;'PAINEL DE CONTROLE'!$D$6,0,IF(M$4&gt;$F166,M166*$C171,0))*(1-$D171)</f>
        <v>0</v>
      </c>
      <c r="N171" s="914">
        <f ca="1">IF(N$4&gt;'PAINEL DE CONTROLE'!$D$6,0,IF(N$4&gt;$F166,N166*$C171,0))*(1-$D171)</f>
        <v>0</v>
      </c>
      <c r="O171" s="914">
        <f ca="1">IF(O$4&gt;'PAINEL DE CONTROLE'!$D$6,0,IF(O$4&gt;$F166,O166*$C171,0))*(1-$D171)</f>
        <v>0</v>
      </c>
      <c r="P171" s="914">
        <f ca="1">IF(P$4&gt;'PAINEL DE CONTROLE'!$D$6,0,IF(P$4&gt;$F166,P166*$C171,0))*(1-$D171)</f>
        <v>0</v>
      </c>
      <c r="Q171" s="914">
        <f ca="1">IF(Q$4&gt;'PAINEL DE CONTROLE'!$D$6,0,IF(Q$4&gt;$F166,Q166*$C171,0))*(1-$D171)</f>
        <v>0</v>
      </c>
      <c r="R171" s="914">
        <f ca="1">IF(R$4&gt;'PAINEL DE CONTROLE'!$D$6,0,IF(R$4&gt;$F166,R166*$C171,0))*(1-$D171)</f>
        <v>0</v>
      </c>
      <c r="S171" s="914">
        <f ca="1">IF(S$4&gt;'PAINEL DE CONTROLE'!$D$6,0,IF(S$4&gt;$F166,S166*$C171,0))*(1-$D171)</f>
        <v>0</v>
      </c>
      <c r="T171" s="914">
        <f ca="1">IF(T$4&gt;'PAINEL DE CONTROLE'!$D$6,0,IF(T$4&gt;$F166,T166*$C171,0))*(1-$D171)</f>
        <v>0</v>
      </c>
      <c r="U171" s="914">
        <f ca="1">IF(U$4&gt;'PAINEL DE CONTROLE'!$D$6,0,IF(U$4&gt;$F166,U166*$C171,0))*(1-$D171)</f>
        <v>0</v>
      </c>
      <c r="V171" s="914">
        <f ca="1">IF(V$4&gt;'PAINEL DE CONTROLE'!$D$6,0,IF(V$4&gt;$F166,V166*$C171,0))*(1-$D171)</f>
        <v>1704522.8632015663</v>
      </c>
      <c r="W171" s="914">
        <f ca="1">IF(W$4&gt;'PAINEL DE CONTROLE'!$D$6,0,IF(W$4&gt;$F166,W166*$C171,0))*(1-$D171)</f>
        <v>0</v>
      </c>
      <c r="X171" s="914">
        <f ca="1">IF(X$4&gt;'PAINEL DE CONTROLE'!$D$6,0,IF(X$4&gt;$F166,X166*$C171,0))*(1-$D171)</f>
        <v>0</v>
      </c>
      <c r="Y171" s="914">
        <f ca="1">IF(Y$4&gt;'PAINEL DE CONTROLE'!$D$6,0,IF(Y$4&gt;$F166,Y166*$C171,0))*(1-$D171)</f>
        <v>0</v>
      </c>
      <c r="Z171" s="914">
        <f ca="1">IF(Z$4&gt;'PAINEL DE CONTROLE'!$D$6,0,IF(Z$4&gt;$F166,Z166*$C171,0))*(1-$D171)</f>
        <v>0</v>
      </c>
      <c r="AA171" s="914">
        <f ca="1">IF(AA$4&gt;'PAINEL DE CONTROLE'!$D$6,0,IF(AA$4&gt;$F166,AA166*$C171,0))*(1-$D171)</f>
        <v>0</v>
      </c>
      <c r="AB171" s="914">
        <f ca="1">IF(AB$4&gt;'PAINEL DE CONTROLE'!$D$6,0,IF(AB$4&gt;$F166,AB166*$C171,0))*(1-$D171)</f>
        <v>0</v>
      </c>
      <c r="AC171" s="914">
        <f ca="1">IF(AC$4&gt;'PAINEL DE CONTROLE'!$D$6,0,IF(AC$4&gt;$F166,AC166*$C171,0))*(1-$D171)</f>
        <v>0</v>
      </c>
      <c r="AD171" s="914">
        <f ca="1">IF(AD$4&gt;'PAINEL DE CONTROLE'!$D$6,0,IF(AD$4&gt;$F166,AD166*$C171,0))*(1-$D171)</f>
        <v>0</v>
      </c>
      <c r="AE171" s="914">
        <f ca="1">IF(AE$4&gt;'PAINEL DE CONTROLE'!$D$6,0,IF(AE$4&gt;$F166,AE166*$C171,0))*(1-$D171)</f>
        <v>0</v>
      </c>
      <c r="AF171" s="914">
        <f ca="1">IF(AF$4&gt;'PAINEL DE CONTROLE'!$D$6,0,IF(AF$4&gt;$F166,AF166*$C171,0))*(1-$D171)</f>
        <v>0</v>
      </c>
      <c r="AG171" s="914">
        <f ca="1">IF(AG$4&gt;'PAINEL DE CONTROLE'!$D$6,0,IF(AG$4&gt;$F166,AG166*$C171,0))*(1-$D171)</f>
        <v>0</v>
      </c>
      <c r="AH171" s="914">
        <f ca="1">IF(AH$4&gt;'PAINEL DE CONTROLE'!$D$6,0,IF(AH$4&gt;$F166,AH166*$C171,0))*(1-$D171)</f>
        <v>0</v>
      </c>
      <c r="AI171" s="914">
        <f ca="1">IF(AI$4&gt;'PAINEL DE CONTROLE'!$D$6,0,IF(AI$4&gt;$F166,AI166*$C171,0))*(1-$D171)</f>
        <v>0</v>
      </c>
      <c r="AJ171" s="914">
        <f ca="1">IF(AJ$4&gt;'PAINEL DE CONTROLE'!$D$6,0,IF(AJ$4&gt;$F166,AJ166*$C171,0))*(1-$D171)</f>
        <v>1704522.8632015663</v>
      </c>
      <c r="AK171" s="914">
        <f ca="1">IF(AK$4&gt;'PAINEL DE CONTROLE'!$D$6,0,IF(AK$4&gt;$F166,AK166*$C171,0))*(1-$D171)</f>
        <v>0</v>
      </c>
      <c r="AL171" s="914">
        <f ca="1">IF(AL$4&gt;'PAINEL DE CONTROLE'!$D$6,0,IF(AL$4&gt;$F166,AL166*$C171,0))*(1-$D171)</f>
        <v>0</v>
      </c>
      <c r="AM171" s="914">
        <f ca="1">IF(AM$4&gt;'PAINEL DE CONTROLE'!$D$6,0,IF(AM$4&gt;$F166,AM166*$C171,0))*(1-$D171)</f>
        <v>0</v>
      </c>
      <c r="AN171" s="914">
        <f ca="1">IF(AN$4&gt;'PAINEL DE CONTROLE'!$D$6,0,IF(AN$4&gt;$F166,AN166*$C171,0))*(1-$D171)</f>
        <v>0</v>
      </c>
      <c r="AO171" s="914">
        <f ca="1">IF(AO$4&gt;'PAINEL DE CONTROLE'!$D$6,0,IF(AO$4&gt;$F166,AO166*$C171,0))*(1-$D171)</f>
        <v>0</v>
      </c>
      <c r="AP171" s="914">
        <f ca="1">IF(AP$4&gt;'PAINEL DE CONTROLE'!$D$6,0,IF(AP$4&gt;$F166,AP166*$C171,0))*(1-$D171)</f>
        <v>0</v>
      </c>
      <c r="AQ171" s="914">
        <f ca="1">IF(AQ$4&gt;'PAINEL DE CONTROLE'!$D$6,0,IF(AQ$4&gt;$F166,AQ166*$C171,0))*(1-$D171)</f>
        <v>0</v>
      </c>
      <c r="AR171" s="914">
        <f ca="1">IF(AR$4&gt;'PAINEL DE CONTROLE'!$D$6,0,IF(AR$4&gt;$F166,AR166*$C171,0))*(1-$D171)</f>
        <v>0</v>
      </c>
      <c r="AS171" s="914">
        <f ca="1">IF(AS$4&gt;'PAINEL DE CONTROLE'!$D$6,0,IF(AS$4&gt;$F166,AS166*$C171,0))*(1-$D171)</f>
        <v>0</v>
      </c>
      <c r="AT171" s="914">
        <f ca="1">IF(AT$4&gt;'PAINEL DE CONTROLE'!$D$6,0,IF(AT$4&gt;$F166,AT166*$C171,0))*(1-$D171)</f>
        <v>0</v>
      </c>
      <c r="AU171" s="914">
        <f ca="1">IF(AU$4&gt;'PAINEL DE CONTROLE'!$D$6,0,IF(AU$4&gt;$F166,AU166*$C171,0))*(1-$D171)</f>
        <v>0</v>
      </c>
      <c r="AV171" s="892"/>
    </row>
    <row r="172" spans="1:48" s="893" customFormat="1">
      <c r="A172" s="903"/>
      <c r="B172" t="s">
        <v>565</v>
      </c>
      <c r="C172" s="913">
        <f>'PAINEL DE CONTROLE'!$J$173</f>
        <v>0.2</v>
      </c>
      <c r="D172" s="913">
        <f>SUM('PAINEL DE CONTROLE'!$F$75:$F$77)</f>
        <v>0.33999999999999997</v>
      </c>
      <c r="E172" s="892"/>
      <c r="F172" s="892"/>
      <c r="G172" s="914">
        <f ca="1">IF(G$4&gt;'PAINEL DE CONTROLE'!$D$6,0,IF(G$4&gt;$F167,G167*$C172,0))*(1-$D172)</f>
        <v>0</v>
      </c>
      <c r="H172" s="914">
        <f ca="1">IF(H$4&gt;'PAINEL DE CONTROLE'!$D$6,0,IF(H$4&gt;$F167,H167*$C172,0))*(1-$D172)</f>
        <v>0</v>
      </c>
      <c r="I172" s="914">
        <f ca="1">IF(I$4&gt;'PAINEL DE CONTROLE'!$D$6,0,IF(I$4&gt;$F167,I167*$C172,0))*(1-$D172)</f>
        <v>0</v>
      </c>
      <c r="J172" s="914">
        <f ca="1">IF(J$4&gt;'PAINEL DE CONTROLE'!$D$6,0,IF(J$4&gt;$F167,J167*$C172,0))*(1-$D172)</f>
        <v>0</v>
      </c>
      <c r="K172" s="914">
        <f ca="1">IF(K$4&gt;'PAINEL DE CONTROLE'!$D$6,0,IF(K$4&gt;$F167,K167*$C172,0))*(1-$D172)</f>
        <v>0</v>
      </c>
      <c r="L172" s="914">
        <f ca="1">IF(L$4&gt;'PAINEL DE CONTROLE'!$D$6,0,IF(L$4&gt;$F167,L167*$C172,0))*(1-$D172)</f>
        <v>0</v>
      </c>
      <c r="M172" s="914">
        <f ca="1">IF(M$4&gt;'PAINEL DE CONTROLE'!$D$6,0,IF(M$4&gt;$F167,M167*$C172,0))*(1-$D172)</f>
        <v>0</v>
      </c>
      <c r="N172" s="914">
        <f ca="1">IF(N$4&gt;'PAINEL DE CONTROLE'!$D$6,0,IF(N$4&gt;$F167,N167*$C172,0))*(1-$D172)</f>
        <v>0</v>
      </c>
      <c r="O172" s="914">
        <f ca="1">IF(O$4&gt;'PAINEL DE CONTROLE'!$D$6,0,IF(O$4&gt;$F167,O167*$C172,0))*(1-$D172)</f>
        <v>0</v>
      </c>
      <c r="P172" s="914">
        <f ca="1">IF(P$4&gt;'PAINEL DE CONTROLE'!$D$6,0,IF(P$4&gt;$F167,P167*$C172,0))*(1-$D172)</f>
        <v>0</v>
      </c>
      <c r="Q172" s="914">
        <f ca="1">IF(Q$4&gt;'PAINEL DE CONTROLE'!$D$6,0,IF(Q$4&gt;$F167,Q167*$C172,0))*(1-$D172)</f>
        <v>0</v>
      </c>
      <c r="R172" s="914">
        <f ca="1">IF(R$4&gt;'PAINEL DE CONTROLE'!$D$6,0,IF(R$4&gt;$F167,R167*$C172,0))*(1-$D172)</f>
        <v>0</v>
      </c>
      <c r="S172" s="914">
        <f ca="1">IF(S$4&gt;'PAINEL DE CONTROLE'!$D$6,0,IF(S$4&gt;$F167,S167*$C172,0))*(1-$D172)</f>
        <v>0</v>
      </c>
      <c r="T172" s="914">
        <f ca="1">IF(T$4&gt;'PAINEL DE CONTROLE'!$D$6,0,IF(T$4&gt;$F167,T167*$C172,0))*(1-$D172)</f>
        <v>0</v>
      </c>
      <c r="U172" s="914">
        <f ca="1">IF(U$4&gt;'PAINEL DE CONTROLE'!$D$6,0,IF(U$4&gt;$F167,U167*$C172,0))*(1-$D172)</f>
        <v>0</v>
      </c>
      <c r="V172" s="914">
        <f ca="1">IF(V$4&gt;'PAINEL DE CONTROLE'!$D$6,0,IF(V$4&gt;$F167,V167*$C172,0))*(1-$D172)</f>
        <v>482412.13109478296</v>
      </c>
      <c r="W172" s="914">
        <f ca="1">IF(W$4&gt;'PAINEL DE CONTROLE'!$D$6,0,IF(W$4&gt;$F167,W167*$C172,0))*(1-$D172)</f>
        <v>0</v>
      </c>
      <c r="X172" s="914">
        <f ca="1">IF(X$4&gt;'PAINEL DE CONTROLE'!$D$6,0,IF(X$4&gt;$F167,X167*$C172,0))*(1-$D172)</f>
        <v>0</v>
      </c>
      <c r="Y172" s="914">
        <f ca="1">IF(Y$4&gt;'PAINEL DE CONTROLE'!$D$6,0,IF(Y$4&gt;$F167,Y167*$C172,0))*(1-$D172)</f>
        <v>0</v>
      </c>
      <c r="Z172" s="914">
        <f ca="1">IF(Z$4&gt;'PAINEL DE CONTROLE'!$D$6,0,IF(Z$4&gt;$F167,Z167*$C172,0))*(1-$D172)</f>
        <v>0</v>
      </c>
      <c r="AA172" s="914">
        <f ca="1">IF(AA$4&gt;'PAINEL DE CONTROLE'!$D$6,0,IF(AA$4&gt;$F167,AA167*$C172,0))*(1-$D172)</f>
        <v>0</v>
      </c>
      <c r="AB172" s="914">
        <f ca="1">IF(AB$4&gt;'PAINEL DE CONTROLE'!$D$6,0,IF(AB$4&gt;$F167,AB167*$C172,0))*(1-$D172)</f>
        <v>0</v>
      </c>
      <c r="AC172" s="914">
        <f ca="1">IF(AC$4&gt;'PAINEL DE CONTROLE'!$D$6,0,IF(AC$4&gt;$F167,AC167*$C172,0))*(1-$D172)</f>
        <v>0</v>
      </c>
      <c r="AD172" s="914">
        <f ca="1">IF(AD$4&gt;'PAINEL DE CONTROLE'!$D$6,0,IF(AD$4&gt;$F167,AD167*$C172,0))*(1-$D172)</f>
        <v>0</v>
      </c>
      <c r="AE172" s="914">
        <f ca="1">IF(AE$4&gt;'PAINEL DE CONTROLE'!$D$6,0,IF(AE$4&gt;$F167,AE167*$C172,0))*(1-$D172)</f>
        <v>0</v>
      </c>
      <c r="AF172" s="914">
        <f ca="1">IF(AF$4&gt;'PAINEL DE CONTROLE'!$D$6,0,IF(AF$4&gt;$F167,AF167*$C172,0))*(1-$D172)</f>
        <v>0</v>
      </c>
      <c r="AG172" s="914">
        <f ca="1">IF(AG$4&gt;'PAINEL DE CONTROLE'!$D$6,0,IF(AG$4&gt;$F167,AG167*$C172,0))*(1-$D172)</f>
        <v>0</v>
      </c>
      <c r="AH172" s="914">
        <f ca="1">IF(AH$4&gt;'PAINEL DE CONTROLE'!$D$6,0,IF(AH$4&gt;$F167,AH167*$C172,0))*(1-$D172)</f>
        <v>0</v>
      </c>
      <c r="AI172" s="914">
        <f ca="1">IF(AI$4&gt;'PAINEL DE CONTROLE'!$D$6,0,IF(AI$4&gt;$F167,AI167*$C172,0))*(1-$D172)</f>
        <v>0</v>
      </c>
      <c r="AJ172" s="914">
        <f ca="1">IF(AJ$4&gt;'PAINEL DE CONTROLE'!$D$6,0,IF(AJ$4&gt;$F167,AJ167*$C172,0))*(1-$D172)</f>
        <v>482412.13109478296</v>
      </c>
      <c r="AK172" s="914">
        <f ca="1">IF(AK$4&gt;'PAINEL DE CONTROLE'!$D$6,0,IF(AK$4&gt;$F167,AK167*$C172,0))*(1-$D172)</f>
        <v>0</v>
      </c>
      <c r="AL172" s="914">
        <f ca="1">IF(AL$4&gt;'PAINEL DE CONTROLE'!$D$6,0,IF(AL$4&gt;$F167,AL167*$C172,0))*(1-$D172)</f>
        <v>0</v>
      </c>
      <c r="AM172" s="914">
        <f ca="1">IF(AM$4&gt;'PAINEL DE CONTROLE'!$D$6,0,IF(AM$4&gt;$F167,AM167*$C172,0))*(1-$D172)</f>
        <v>0</v>
      </c>
      <c r="AN172" s="914">
        <f ca="1">IF(AN$4&gt;'PAINEL DE CONTROLE'!$D$6,0,IF(AN$4&gt;$F167,AN167*$C172,0))*(1-$D172)</f>
        <v>0</v>
      </c>
      <c r="AO172" s="914">
        <f ca="1">IF(AO$4&gt;'PAINEL DE CONTROLE'!$D$6,0,IF(AO$4&gt;$F167,AO167*$C172,0))*(1-$D172)</f>
        <v>0</v>
      </c>
      <c r="AP172" s="914">
        <f ca="1">IF(AP$4&gt;'PAINEL DE CONTROLE'!$D$6,0,IF(AP$4&gt;$F167,AP167*$C172,0))*(1-$D172)</f>
        <v>0</v>
      </c>
      <c r="AQ172" s="914">
        <f ca="1">IF(AQ$4&gt;'PAINEL DE CONTROLE'!$D$6,0,IF(AQ$4&gt;$F167,AQ167*$C172,0))*(1-$D172)</f>
        <v>0</v>
      </c>
      <c r="AR172" s="914">
        <f ca="1">IF(AR$4&gt;'PAINEL DE CONTROLE'!$D$6,0,IF(AR$4&gt;$F167,AR167*$C172,0))*(1-$D172)</f>
        <v>0</v>
      </c>
      <c r="AS172" s="914">
        <f ca="1">IF(AS$4&gt;'PAINEL DE CONTROLE'!$D$6,0,IF(AS$4&gt;$F167,AS167*$C172,0))*(1-$D172)</f>
        <v>0</v>
      </c>
      <c r="AT172" s="914">
        <f ca="1">IF(AT$4&gt;'PAINEL DE CONTROLE'!$D$6,0,IF(AT$4&gt;$F167,AT167*$C172,0))*(1-$D172)</f>
        <v>0</v>
      </c>
      <c r="AU172" s="914">
        <f ca="1">IF(AU$4&gt;'PAINEL DE CONTROLE'!$D$6,0,IF(AU$4&gt;$F167,AU167*$C172,0))*(1-$D172)</f>
        <v>0</v>
      </c>
      <c r="AV172" s="892"/>
    </row>
    <row r="173" spans="1:48" s="893" customFormat="1">
      <c r="A173" s="903"/>
      <c r="B173" s="885"/>
      <c r="C173" s="892"/>
      <c r="D173" s="892"/>
      <c r="E173" s="892"/>
      <c r="F173" s="892"/>
      <c r="G173" s="892"/>
      <c r="H173" s="892"/>
      <c r="I173" s="892"/>
      <c r="J173" s="892"/>
      <c r="K173" s="892"/>
      <c r="L173" s="892"/>
      <c r="M173" s="892"/>
      <c r="N173" s="892"/>
      <c r="O173" s="892"/>
      <c r="P173" s="892"/>
      <c r="Q173" s="892"/>
      <c r="R173" s="892"/>
      <c r="S173" s="892"/>
      <c r="T173" s="892"/>
      <c r="U173" s="892"/>
      <c r="V173" s="892"/>
      <c r="W173" s="892"/>
      <c r="X173" s="892"/>
      <c r="Y173" s="892"/>
      <c r="Z173" s="892"/>
      <c r="AA173" s="892"/>
      <c r="AB173" s="892"/>
      <c r="AC173" s="892"/>
      <c r="AD173" s="892"/>
      <c r="AE173" s="892"/>
      <c r="AF173" s="892"/>
      <c r="AG173" s="892"/>
      <c r="AH173" s="892"/>
      <c r="AI173" s="892"/>
      <c r="AJ173" s="892"/>
      <c r="AK173" s="892"/>
      <c r="AL173" s="892"/>
      <c r="AM173" s="892"/>
      <c r="AN173" s="892"/>
      <c r="AO173" s="892"/>
      <c r="AP173" s="892"/>
      <c r="AQ173" s="892"/>
      <c r="AR173" s="892"/>
      <c r="AS173" s="892"/>
      <c r="AT173" s="892"/>
      <c r="AU173" s="892"/>
      <c r="AV173" s="892"/>
    </row>
    <row r="174" spans="1:48" s="893" customFormat="1">
      <c r="A174" s="903"/>
      <c r="B174" s="901" t="s">
        <v>144</v>
      </c>
      <c r="C174" s="901"/>
      <c r="D174" s="901"/>
      <c r="E174" s="901"/>
      <c r="F174" s="901"/>
      <c r="G174" s="821">
        <f ca="1">-SUM(G177:G184)</f>
        <v>0</v>
      </c>
      <c r="H174" s="821">
        <f t="shared" ref="H174:AU174" ca="1" si="13">-SUM(H177:H184)</f>
        <v>-478173.37123415008</v>
      </c>
      <c r="I174" s="821">
        <f t="shared" ca="1" si="13"/>
        <v>-520875.00346491032</v>
      </c>
      <c r="J174" s="821">
        <f t="shared" ca="1" si="13"/>
        <v>-563576.63569567061</v>
      </c>
      <c r="K174" s="821">
        <f t="shared" ca="1" si="13"/>
        <v>-606278.2679264308</v>
      </c>
      <c r="L174" s="821">
        <f t="shared" ca="1" si="13"/>
        <v>-648979.90015719109</v>
      </c>
      <c r="M174" s="821">
        <f t="shared" ca="1" si="13"/>
        <v>-691681.53238795116</v>
      </c>
      <c r="N174" s="821">
        <f t="shared" ca="1" si="13"/>
        <v>-734383.16461871145</v>
      </c>
      <c r="O174" s="821">
        <f t="shared" ca="1" si="13"/>
        <v>-777084.79684947163</v>
      </c>
      <c r="P174" s="821">
        <f t="shared" ca="1" si="13"/>
        <v>-819786.42908023193</v>
      </c>
      <c r="Q174" s="821">
        <f t="shared" ca="1" si="13"/>
        <v>-862488.06131099211</v>
      </c>
      <c r="R174" s="821">
        <f t="shared" ca="1" si="13"/>
        <v>-905189.69354175252</v>
      </c>
      <c r="S174" s="821">
        <f t="shared" ca="1" si="13"/>
        <v>-947891.3257725127</v>
      </c>
      <c r="T174" s="821">
        <f t="shared" ca="1" si="13"/>
        <v>-990592.95800327277</v>
      </c>
      <c r="U174" s="821">
        <f t="shared" ca="1" si="13"/>
        <v>-1033294.5902340329</v>
      </c>
      <c r="V174" s="821">
        <f t="shared" ca="1" si="13"/>
        <v>-1075996.2224647931</v>
      </c>
      <c r="W174" s="821">
        <f t="shared" ca="1" si="13"/>
        <v>-1118697.8546955537</v>
      </c>
      <c r="X174" s="821">
        <f t="shared" ca="1" si="13"/>
        <v>-1161399.4869263135</v>
      </c>
      <c r="Y174" s="821">
        <f t="shared" ca="1" si="13"/>
        <v>-1204101.119157074</v>
      </c>
      <c r="Z174" s="821">
        <f t="shared" ca="1" si="13"/>
        <v>-1246802.7513878343</v>
      </c>
      <c r="AA174" s="821">
        <f t="shared" ca="1" si="13"/>
        <v>-1289504.3836185944</v>
      </c>
      <c r="AB174" s="821">
        <f t="shared" ca="1" si="13"/>
        <v>-1332206.0158493549</v>
      </c>
      <c r="AC174" s="821">
        <f t="shared" ca="1" si="13"/>
        <v>-1374907.648080115</v>
      </c>
      <c r="AD174" s="821">
        <f t="shared" ca="1" si="13"/>
        <v>-1417609.2803108753</v>
      </c>
      <c r="AE174" s="821">
        <f t="shared" ca="1" si="13"/>
        <v>-1460310.9125416356</v>
      </c>
      <c r="AF174" s="821">
        <f t="shared" ca="1" si="13"/>
        <v>-1503012.5447723959</v>
      </c>
      <c r="AG174" s="821">
        <f t="shared" ca="1" si="13"/>
        <v>-1545714.1770031559</v>
      </c>
      <c r="AH174" s="821">
        <f t="shared" ca="1" si="13"/>
        <v>-1588415.809233916</v>
      </c>
      <c r="AI174" s="821">
        <f t="shared" ca="1" si="13"/>
        <v>-1631117.4414646763</v>
      </c>
      <c r="AJ174" s="821">
        <f t="shared" ca="1" si="13"/>
        <v>-1673819.0736954364</v>
      </c>
      <c r="AK174" s="821">
        <f t="shared" ca="1" si="13"/>
        <v>-1716520.7059261969</v>
      </c>
      <c r="AL174" s="821">
        <f t="shared" ca="1" si="13"/>
        <v>-1759222.3381569569</v>
      </c>
      <c r="AM174" s="821">
        <f t="shared" ca="1" si="13"/>
        <v>0</v>
      </c>
      <c r="AN174" s="821">
        <f t="shared" ca="1" si="13"/>
        <v>0</v>
      </c>
      <c r="AO174" s="821">
        <f t="shared" ca="1" si="13"/>
        <v>0</v>
      </c>
      <c r="AP174" s="821">
        <f t="shared" ca="1" si="13"/>
        <v>0</v>
      </c>
      <c r="AQ174" s="821">
        <f t="shared" ca="1" si="13"/>
        <v>0</v>
      </c>
      <c r="AR174" s="821">
        <f t="shared" ca="1" si="13"/>
        <v>0</v>
      </c>
      <c r="AS174" s="821">
        <f t="shared" ca="1" si="13"/>
        <v>0</v>
      </c>
      <c r="AT174" s="821">
        <f t="shared" ca="1" si="13"/>
        <v>0</v>
      </c>
      <c r="AU174" s="821">
        <f t="shared" ca="1" si="13"/>
        <v>0</v>
      </c>
      <c r="AV174" s="892"/>
    </row>
    <row r="175" spans="1:48" s="893" customFormat="1">
      <c r="A175" s="903"/>
      <c r="B175" s="915"/>
      <c r="C175" s="892"/>
      <c r="D175" s="892"/>
      <c r="E175" s="892"/>
      <c r="F175" s="892"/>
      <c r="G175" s="892"/>
      <c r="H175" s="892"/>
      <c r="I175" s="892"/>
      <c r="J175" s="892"/>
      <c r="K175" s="892"/>
      <c r="L175" s="892"/>
      <c r="M175" s="892"/>
      <c r="N175" s="892"/>
      <c r="O175" s="892"/>
      <c r="P175" s="892"/>
      <c r="Q175" s="892"/>
      <c r="R175" s="892"/>
      <c r="S175" s="892"/>
      <c r="T175" s="892"/>
      <c r="U175" s="892"/>
      <c r="V175" s="892"/>
      <c r="W175" s="892"/>
      <c r="X175" s="892"/>
      <c r="Y175" s="892"/>
      <c r="Z175" s="892"/>
      <c r="AA175" s="892"/>
      <c r="AB175" s="892"/>
      <c r="AC175" s="892"/>
      <c r="AD175" s="892"/>
      <c r="AE175" s="892"/>
      <c r="AF175" s="892"/>
      <c r="AG175" s="892"/>
      <c r="AH175" s="892"/>
      <c r="AI175" s="892"/>
      <c r="AJ175" s="892"/>
      <c r="AK175" s="892"/>
      <c r="AL175" s="892"/>
      <c r="AM175" s="892"/>
      <c r="AN175" s="892"/>
      <c r="AO175" s="892"/>
      <c r="AP175" s="892"/>
      <c r="AQ175" s="892"/>
      <c r="AR175" s="892"/>
      <c r="AS175" s="892"/>
      <c r="AT175" s="892"/>
      <c r="AU175" s="892"/>
      <c r="AV175" s="892"/>
    </row>
    <row r="176" spans="1:48" s="893" customFormat="1">
      <c r="A176" s="903"/>
      <c r="B176" s="915"/>
      <c r="C176" s="907" t="s">
        <v>653</v>
      </c>
      <c r="D176" s="907" t="s">
        <v>1123</v>
      </c>
      <c r="E176" s="907" t="s">
        <v>574</v>
      </c>
      <c r="F176" s="907" t="s">
        <v>575</v>
      </c>
      <c r="G176" s="892"/>
      <c r="H176" s="892"/>
      <c r="I176" s="892"/>
      <c r="J176" s="892"/>
      <c r="K176" s="892"/>
      <c r="L176" s="892"/>
      <c r="M176" s="892"/>
      <c r="N176" s="892"/>
      <c r="O176" s="892"/>
      <c r="P176" s="892"/>
      <c r="Q176" s="892"/>
      <c r="R176" s="892"/>
      <c r="S176" s="892"/>
      <c r="T176" s="892"/>
      <c r="U176" s="892"/>
      <c r="V176" s="892"/>
      <c r="W176" s="892"/>
      <c r="X176" s="892"/>
      <c r="Y176" s="892"/>
      <c r="Z176" s="892"/>
      <c r="AA176" s="892"/>
      <c r="AB176" s="892"/>
      <c r="AC176" s="892"/>
      <c r="AD176" s="892"/>
      <c r="AE176" s="892"/>
      <c r="AF176" s="892"/>
      <c r="AG176" s="892"/>
      <c r="AH176" s="892"/>
      <c r="AI176" s="892"/>
      <c r="AJ176" s="892"/>
      <c r="AK176" s="892"/>
      <c r="AL176" s="892"/>
      <c r="AM176" s="892"/>
      <c r="AN176" s="892"/>
      <c r="AO176" s="892"/>
      <c r="AP176" s="892"/>
      <c r="AQ176" s="892"/>
      <c r="AR176" s="892"/>
      <c r="AS176" s="892"/>
      <c r="AT176" s="892"/>
      <c r="AU176" s="892"/>
      <c r="AV176" s="892"/>
    </row>
    <row r="177" spans="1:48" s="893" customFormat="1">
      <c r="A177" s="903"/>
      <c r="B177" t="s">
        <v>632</v>
      </c>
      <c r="C177" s="857">
        <f>SUMIFS('PAINEL DE CONTROLE'!$P$1951:$P$2857,'PAINEL DE CONTROLE'!$I$1951:$I$2857,$B177,'PAINEL DE CONTROLE'!$V$1951:$V$2857,$D$2)</f>
        <v>0.08</v>
      </c>
      <c r="D177" s="853">
        <f>SUMIFS('PAINEL DE CONTROLE'!$R$1951:$R$2857,'PAINEL DE CONTROLE'!$I$1951:$I$2857,$B177,'PAINEL DE CONTROLE'!$V$1951:$V$2857,$D$2)</f>
        <v>457003.69994765508</v>
      </c>
      <c r="E177" s="853">
        <f>SUMIFS('PAINEL DE CONTROLE'!$T$1951:$T$2857,'PAINEL DE CONTROLE'!$I$1951:$I$2857,$B177,'PAINEL DE CONTROLE'!$V$1951:$V$2857,$D$2)</f>
        <v>1</v>
      </c>
      <c r="F177" s="853">
        <f>SUMIFS('PAINEL DE CONTROLE'!$U$1951:$U$2857,'PAINEL DE CONTROLE'!$I$1951:$I$2857,$B177,'PAINEL DE CONTROLE'!$V$1951:$V$2857,$D$2)</f>
        <v>1</v>
      </c>
      <c r="G177" s="908">
        <f ca="1">IF($E177=0,$C177*$D177/'PAINEL DE CONTROLE'!$D$6,IF(G$4&gt;'PAINEL DE CONTROLE'!$D$6,0,IF(G$4=$E177,$C177*$D177,0))+IF(AND(G$4&lt;='PAINEL DE CONTROLE'!$D$6,G$4&gt;$F177),OFFSET(G177,0,-$F177),0))</f>
        <v>0</v>
      </c>
      <c r="H177" s="908">
        <f ca="1">IF($E177=0,$C177*$D177/'PAINEL DE CONTROLE'!$D$6,IF(H$4&gt;'PAINEL DE CONTROLE'!$D$6,0,IF(H$4=$E177,$C177*$D177,0))+IF(AND(H$4&lt;='PAINEL DE CONTROLE'!$D$6,H$4&gt;$F177),OFFSET(H177,0,-$F177),0))</f>
        <v>36560.295995812405</v>
      </c>
      <c r="I177" s="908">
        <f ca="1">IF($E177=0,$C177*$D177/'PAINEL DE CONTROLE'!$D$6,IF(I$4&gt;'PAINEL DE CONTROLE'!$D$6,0,IF(I$4=$E177,$C177*$D177,0))+IF(AND(I$4&lt;='PAINEL DE CONTROLE'!$D$6,I$4&gt;$F177),OFFSET(I177,0,-$F177),0))</f>
        <v>36560.295995812405</v>
      </c>
      <c r="J177" s="908">
        <f ca="1">IF($E177=0,$C177*$D177/'PAINEL DE CONTROLE'!$D$6,IF(J$4&gt;'PAINEL DE CONTROLE'!$D$6,0,IF(J$4=$E177,$C177*$D177,0))+IF(AND(J$4&lt;='PAINEL DE CONTROLE'!$D$6,J$4&gt;$F177),OFFSET(J177,0,-$F177),0))</f>
        <v>36560.295995812405</v>
      </c>
      <c r="K177" s="908">
        <f ca="1">IF($E177=0,$C177*$D177/'PAINEL DE CONTROLE'!$D$6,IF(K$4&gt;'PAINEL DE CONTROLE'!$D$6,0,IF(K$4=$E177,$C177*$D177,0))+IF(AND(K$4&lt;='PAINEL DE CONTROLE'!$D$6,K$4&gt;$F177),OFFSET(K177,0,-$F177),0))</f>
        <v>36560.295995812405</v>
      </c>
      <c r="L177" s="908">
        <f ca="1">IF($E177=0,$C177*$D177/'PAINEL DE CONTROLE'!$D$6,IF(L$4&gt;'PAINEL DE CONTROLE'!$D$6,0,IF(L$4=$E177,$C177*$D177,0))+IF(AND(L$4&lt;='PAINEL DE CONTROLE'!$D$6,L$4&gt;$F177),OFFSET(L177,0,-$F177),0))</f>
        <v>36560.295995812405</v>
      </c>
      <c r="M177" s="908">
        <f ca="1">IF($E177=0,$C177*$D177/'PAINEL DE CONTROLE'!$D$6,IF(M$4&gt;'PAINEL DE CONTROLE'!$D$6,0,IF(M$4=$E177,$C177*$D177,0))+IF(AND(M$4&lt;='PAINEL DE CONTROLE'!$D$6,M$4&gt;$F177),OFFSET(M177,0,-$F177),0))</f>
        <v>36560.295995812405</v>
      </c>
      <c r="N177" s="908">
        <f ca="1">IF($E177=0,$C177*$D177/'PAINEL DE CONTROLE'!$D$6,IF(N$4&gt;'PAINEL DE CONTROLE'!$D$6,0,IF(N$4=$E177,$C177*$D177,0))+IF(AND(N$4&lt;='PAINEL DE CONTROLE'!$D$6,N$4&gt;$F177),OFFSET(N177,0,-$F177),0))</f>
        <v>36560.295995812405</v>
      </c>
      <c r="O177" s="908">
        <f ca="1">IF($E177=0,$C177*$D177/'PAINEL DE CONTROLE'!$D$6,IF(O$4&gt;'PAINEL DE CONTROLE'!$D$6,0,IF(O$4=$E177,$C177*$D177,0))+IF(AND(O$4&lt;='PAINEL DE CONTROLE'!$D$6,O$4&gt;$F177),OFFSET(O177,0,-$F177),0))</f>
        <v>36560.295995812405</v>
      </c>
      <c r="P177" s="908">
        <f ca="1">IF($E177=0,$C177*$D177/'PAINEL DE CONTROLE'!$D$6,IF(P$4&gt;'PAINEL DE CONTROLE'!$D$6,0,IF(P$4=$E177,$C177*$D177,0))+IF(AND(P$4&lt;='PAINEL DE CONTROLE'!$D$6,P$4&gt;$F177),OFFSET(P177,0,-$F177),0))</f>
        <v>36560.295995812405</v>
      </c>
      <c r="Q177" s="908">
        <f ca="1">IF($E177=0,$C177*$D177/'PAINEL DE CONTROLE'!$D$6,IF(Q$4&gt;'PAINEL DE CONTROLE'!$D$6,0,IF(Q$4=$E177,$C177*$D177,0))+IF(AND(Q$4&lt;='PAINEL DE CONTROLE'!$D$6,Q$4&gt;$F177),OFFSET(Q177,0,-$F177),0))</f>
        <v>36560.295995812405</v>
      </c>
      <c r="R177" s="908">
        <f ca="1">IF($E177=0,$C177*$D177/'PAINEL DE CONTROLE'!$D$6,IF(R$4&gt;'PAINEL DE CONTROLE'!$D$6,0,IF(R$4=$E177,$C177*$D177,0))+IF(AND(R$4&lt;='PAINEL DE CONTROLE'!$D$6,R$4&gt;$F177),OFFSET(R177,0,-$F177),0))</f>
        <v>36560.295995812405</v>
      </c>
      <c r="S177" s="908">
        <f ca="1">IF($E177=0,$C177*$D177/'PAINEL DE CONTROLE'!$D$6,IF(S$4&gt;'PAINEL DE CONTROLE'!$D$6,0,IF(S$4=$E177,$C177*$D177,0))+IF(AND(S$4&lt;='PAINEL DE CONTROLE'!$D$6,S$4&gt;$F177),OFFSET(S177,0,-$F177),0))</f>
        <v>36560.295995812405</v>
      </c>
      <c r="T177" s="908">
        <f ca="1">IF($E177=0,$C177*$D177/'PAINEL DE CONTROLE'!$D$6,IF(T$4&gt;'PAINEL DE CONTROLE'!$D$6,0,IF(T$4=$E177,$C177*$D177,0))+IF(AND(T$4&lt;='PAINEL DE CONTROLE'!$D$6,T$4&gt;$F177),OFFSET(T177,0,-$F177),0))</f>
        <v>36560.295995812405</v>
      </c>
      <c r="U177" s="908">
        <f ca="1">IF($E177=0,$C177*$D177/'PAINEL DE CONTROLE'!$D$6,IF(U$4&gt;'PAINEL DE CONTROLE'!$D$6,0,IF(U$4=$E177,$C177*$D177,0))+IF(AND(U$4&lt;='PAINEL DE CONTROLE'!$D$6,U$4&gt;$F177),OFFSET(U177,0,-$F177),0))</f>
        <v>36560.295995812405</v>
      </c>
      <c r="V177" s="908">
        <f ca="1">IF($E177=0,$C177*$D177/'PAINEL DE CONTROLE'!$D$6,IF(V$4&gt;'PAINEL DE CONTROLE'!$D$6,0,IF(V$4=$E177,$C177*$D177,0))+IF(AND(V$4&lt;='PAINEL DE CONTROLE'!$D$6,V$4&gt;$F177),OFFSET(V177,0,-$F177),0))</f>
        <v>36560.295995812405</v>
      </c>
      <c r="W177" s="908">
        <f ca="1">IF($E177=0,$C177*$D177/'PAINEL DE CONTROLE'!$D$6,IF(W$4&gt;'PAINEL DE CONTROLE'!$D$6,0,IF(W$4=$E177,$C177*$D177,0))+IF(AND(W$4&lt;='PAINEL DE CONTROLE'!$D$6,W$4&gt;$F177),OFFSET(W177,0,-$F177),0))</f>
        <v>36560.295995812405</v>
      </c>
      <c r="X177" s="908">
        <f ca="1">IF($E177=0,$C177*$D177/'PAINEL DE CONTROLE'!$D$6,IF(X$4&gt;'PAINEL DE CONTROLE'!$D$6,0,IF(X$4=$E177,$C177*$D177,0))+IF(AND(X$4&lt;='PAINEL DE CONTROLE'!$D$6,X$4&gt;$F177),OFFSET(X177,0,-$F177),0))</f>
        <v>36560.295995812405</v>
      </c>
      <c r="Y177" s="908">
        <f ca="1">IF($E177=0,$C177*$D177/'PAINEL DE CONTROLE'!$D$6,IF(Y$4&gt;'PAINEL DE CONTROLE'!$D$6,0,IF(Y$4=$E177,$C177*$D177,0))+IF(AND(Y$4&lt;='PAINEL DE CONTROLE'!$D$6,Y$4&gt;$F177),OFFSET(Y177,0,-$F177),0))</f>
        <v>36560.295995812405</v>
      </c>
      <c r="Z177" s="908">
        <f ca="1">IF($E177=0,$C177*$D177/'PAINEL DE CONTROLE'!$D$6,IF(Z$4&gt;'PAINEL DE CONTROLE'!$D$6,0,IF(Z$4=$E177,$C177*$D177,0))+IF(AND(Z$4&lt;='PAINEL DE CONTROLE'!$D$6,Z$4&gt;$F177),OFFSET(Z177,0,-$F177),0))</f>
        <v>36560.295995812405</v>
      </c>
      <c r="AA177" s="908">
        <f ca="1">IF($E177=0,$C177*$D177/'PAINEL DE CONTROLE'!$D$6,IF(AA$4&gt;'PAINEL DE CONTROLE'!$D$6,0,IF(AA$4=$E177,$C177*$D177,0))+IF(AND(AA$4&lt;='PAINEL DE CONTROLE'!$D$6,AA$4&gt;$F177),OFFSET(AA177,0,-$F177),0))</f>
        <v>36560.295995812405</v>
      </c>
      <c r="AB177" s="908">
        <f ca="1">IF($E177=0,$C177*$D177/'PAINEL DE CONTROLE'!$D$6,IF(AB$4&gt;'PAINEL DE CONTROLE'!$D$6,0,IF(AB$4=$E177,$C177*$D177,0))+IF(AND(AB$4&lt;='PAINEL DE CONTROLE'!$D$6,AB$4&gt;$F177),OFFSET(AB177,0,-$F177),0))</f>
        <v>36560.295995812405</v>
      </c>
      <c r="AC177" s="908">
        <f ca="1">IF($E177=0,$C177*$D177/'PAINEL DE CONTROLE'!$D$6,IF(AC$4&gt;'PAINEL DE CONTROLE'!$D$6,0,IF(AC$4=$E177,$C177*$D177,0))+IF(AND(AC$4&lt;='PAINEL DE CONTROLE'!$D$6,AC$4&gt;$F177),OFFSET(AC177,0,-$F177),0))</f>
        <v>36560.295995812405</v>
      </c>
      <c r="AD177" s="908">
        <f ca="1">IF($E177=0,$C177*$D177/'PAINEL DE CONTROLE'!$D$6,IF(AD$4&gt;'PAINEL DE CONTROLE'!$D$6,0,IF(AD$4=$E177,$C177*$D177,0))+IF(AND(AD$4&lt;='PAINEL DE CONTROLE'!$D$6,AD$4&gt;$F177),OFFSET(AD177,0,-$F177),0))</f>
        <v>36560.295995812405</v>
      </c>
      <c r="AE177" s="908">
        <f ca="1">IF($E177=0,$C177*$D177/'PAINEL DE CONTROLE'!$D$6,IF(AE$4&gt;'PAINEL DE CONTROLE'!$D$6,0,IF(AE$4=$E177,$C177*$D177,0))+IF(AND(AE$4&lt;='PAINEL DE CONTROLE'!$D$6,AE$4&gt;$F177),OFFSET(AE177,0,-$F177),0))</f>
        <v>36560.295995812405</v>
      </c>
      <c r="AF177" s="908">
        <f ca="1">IF($E177=0,$C177*$D177/'PAINEL DE CONTROLE'!$D$6,IF(AF$4&gt;'PAINEL DE CONTROLE'!$D$6,0,IF(AF$4=$E177,$C177*$D177,0))+IF(AND(AF$4&lt;='PAINEL DE CONTROLE'!$D$6,AF$4&gt;$F177),OFFSET(AF177,0,-$F177),0))</f>
        <v>36560.295995812405</v>
      </c>
      <c r="AG177" s="908">
        <f ca="1">IF($E177=0,$C177*$D177/'PAINEL DE CONTROLE'!$D$6,IF(AG$4&gt;'PAINEL DE CONTROLE'!$D$6,0,IF(AG$4=$E177,$C177*$D177,0))+IF(AND(AG$4&lt;='PAINEL DE CONTROLE'!$D$6,AG$4&gt;$F177),OFFSET(AG177,0,-$F177),0))</f>
        <v>36560.295995812405</v>
      </c>
      <c r="AH177" s="908">
        <f ca="1">IF($E177=0,$C177*$D177/'PAINEL DE CONTROLE'!$D$6,IF(AH$4&gt;'PAINEL DE CONTROLE'!$D$6,0,IF(AH$4=$E177,$C177*$D177,0))+IF(AND(AH$4&lt;='PAINEL DE CONTROLE'!$D$6,AH$4&gt;$F177),OFFSET(AH177,0,-$F177),0))</f>
        <v>36560.295995812405</v>
      </c>
      <c r="AI177" s="908">
        <f ca="1">IF($E177=0,$C177*$D177/'PAINEL DE CONTROLE'!$D$6,IF(AI$4&gt;'PAINEL DE CONTROLE'!$D$6,0,IF(AI$4=$E177,$C177*$D177,0))+IF(AND(AI$4&lt;='PAINEL DE CONTROLE'!$D$6,AI$4&gt;$F177),OFFSET(AI177,0,-$F177),0))</f>
        <v>36560.295995812405</v>
      </c>
      <c r="AJ177" s="908">
        <f ca="1">IF($E177=0,$C177*$D177/'PAINEL DE CONTROLE'!$D$6,IF(AJ$4&gt;'PAINEL DE CONTROLE'!$D$6,0,IF(AJ$4=$E177,$C177*$D177,0))+IF(AND(AJ$4&lt;='PAINEL DE CONTROLE'!$D$6,AJ$4&gt;$F177),OFFSET(AJ177,0,-$F177),0))</f>
        <v>36560.295995812405</v>
      </c>
      <c r="AK177" s="908">
        <f ca="1">IF($E177=0,$C177*$D177/'PAINEL DE CONTROLE'!$D$6,IF(AK$4&gt;'PAINEL DE CONTROLE'!$D$6,0,IF(AK$4=$E177,$C177*$D177,0))+IF(AND(AK$4&lt;='PAINEL DE CONTROLE'!$D$6,AK$4&gt;$F177),OFFSET(AK177,0,-$F177),0))</f>
        <v>36560.295995812405</v>
      </c>
      <c r="AL177" s="908">
        <f ca="1">IF($E177=0,$C177*$D177/'PAINEL DE CONTROLE'!$D$6,IF(AL$4&gt;'PAINEL DE CONTROLE'!$D$6,0,IF(AL$4=$E177,$C177*$D177,0))+IF(AND(AL$4&lt;='PAINEL DE CONTROLE'!$D$6,AL$4&gt;$F177),OFFSET(AL177,0,-$F177),0))</f>
        <v>36560.295995812405</v>
      </c>
      <c r="AM177" s="908">
        <f ca="1">IF($E177=0,$C177*$D177/'PAINEL DE CONTROLE'!$D$6,IF(AM$4&gt;'PAINEL DE CONTROLE'!$D$6,0,IF(AM$4=$E177,$C177*$D177,0))+IF(AND(AM$4&lt;='PAINEL DE CONTROLE'!$D$6,AM$4&gt;$F177),OFFSET(AM177,0,-$F177),0))</f>
        <v>0</v>
      </c>
      <c r="AN177" s="908">
        <f ca="1">IF($E177=0,$C177*$D177/'PAINEL DE CONTROLE'!$D$6,IF(AN$4&gt;'PAINEL DE CONTROLE'!$D$6,0,IF(AN$4=$E177,$C177*$D177,0))+IF(AND(AN$4&lt;='PAINEL DE CONTROLE'!$D$6,AN$4&gt;$F177),OFFSET(AN177,0,-$F177),0))</f>
        <v>0</v>
      </c>
      <c r="AO177" s="908">
        <f ca="1">IF($E177=0,$C177*$D177/'PAINEL DE CONTROLE'!$D$6,IF(AO$4&gt;'PAINEL DE CONTROLE'!$D$6,0,IF(AO$4=$E177,$C177*$D177,0))+IF(AND(AO$4&lt;='PAINEL DE CONTROLE'!$D$6,AO$4&gt;$F177),OFFSET(AO177,0,-$F177),0))</f>
        <v>0</v>
      </c>
      <c r="AP177" s="908">
        <f ca="1">IF($E177=0,$C177*$D177/'PAINEL DE CONTROLE'!$D$6,IF(AP$4&gt;'PAINEL DE CONTROLE'!$D$6,0,IF(AP$4=$E177,$C177*$D177,0))+IF(AND(AP$4&lt;='PAINEL DE CONTROLE'!$D$6,AP$4&gt;$F177),OFFSET(AP177,0,-$F177),0))</f>
        <v>0</v>
      </c>
      <c r="AQ177" s="908">
        <f ca="1">IF($E177=0,$C177*$D177/'PAINEL DE CONTROLE'!$D$6,IF(AQ$4&gt;'PAINEL DE CONTROLE'!$D$6,0,IF(AQ$4=$E177,$C177*$D177,0))+IF(AND(AQ$4&lt;='PAINEL DE CONTROLE'!$D$6,AQ$4&gt;$F177),OFFSET(AQ177,0,-$F177),0))</f>
        <v>0</v>
      </c>
      <c r="AR177" s="908">
        <f ca="1">IF($E177=0,$C177*$D177/'PAINEL DE CONTROLE'!$D$6,IF(AR$4&gt;'PAINEL DE CONTROLE'!$D$6,0,IF(AR$4=$E177,$C177*$D177,0))+IF(AND(AR$4&lt;='PAINEL DE CONTROLE'!$D$6,AR$4&gt;$F177),OFFSET(AR177,0,-$F177),0))</f>
        <v>0</v>
      </c>
      <c r="AS177" s="908">
        <f ca="1">IF($E177=0,$C177*$D177/'PAINEL DE CONTROLE'!$D$6,IF(AS$4&gt;'PAINEL DE CONTROLE'!$D$6,0,IF(AS$4=$E177,$C177*$D177,0))+IF(AND(AS$4&lt;='PAINEL DE CONTROLE'!$D$6,AS$4&gt;$F177),OFFSET(AS177,0,-$F177),0))</f>
        <v>0</v>
      </c>
      <c r="AT177" s="908">
        <f ca="1">IF($E177=0,$C177*$D177/'PAINEL DE CONTROLE'!$D$6,IF(AT$4&gt;'PAINEL DE CONTROLE'!$D$6,0,IF(AT$4=$E177,$C177*$D177,0))+IF(AND(AT$4&lt;='PAINEL DE CONTROLE'!$D$6,AT$4&gt;$F177),OFFSET(AT177,0,-$F177),0))</f>
        <v>0</v>
      </c>
      <c r="AU177" s="908">
        <f ca="1">IF($E177=0,$C177*$D177/'PAINEL DE CONTROLE'!$D$6,IF(AU$4&gt;'PAINEL DE CONTROLE'!$D$6,0,IF(AU$4=$E177,$C177*$D177,0))+IF(AND(AU$4&lt;='PAINEL DE CONTROLE'!$D$6,AU$4&gt;$F177),OFFSET(AU177,0,-$F177),0))</f>
        <v>0</v>
      </c>
      <c r="AV177" s="892"/>
    </row>
    <row r="178" spans="1:48" s="893" customFormat="1">
      <c r="A178" s="903"/>
      <c r="B178" t="s">
        <v>635</v>
      </c>
      <c r="C178" s="857">
        <f>SUMIFS('PAINEL DE CONTROLE'!$P$1951:$P$2857,'PAINEL DE CONTROLE'!$I$1951:$I$2857,$B178,'PAINEL DE CONTROLE'!$V$1951:$V$2857,$D$2)</f>
        <v>0.08</v>
      </c>
      <c r="D178" s="853">
        <f>SUMIFS('PAINEL DE CONTROLE'!$R$1951:$R$2857,'PAINEL DE CONTROLE'!$I$1951:$I$2857,$B178,'PAINEL DE CONTROLE'!$V$1951:$V$2857,$D$2)</f>
        <v>4210954.4036380937</v>
      </c>
      <c r="E178" s="853">
        <f>SUMIFS('PAINEL DE CONTROLE'!$T$1951:$T$2857,'PAINEL DE CONTROLE'!$I$1951:$I$2857,$B178,'PAINEL DE CONTROLE'!$V$1951:$V$2857,$D$2)</f>
        <v>1</v>
      </c>
      <c r="F178" s="853">
        <f>SUMIFS('PAINEL DE CONTROLE'!$U$1951:$U$2857,'PAINEL DE CONTROLE'!$I$1951:$I$2857,$B178,'PAINEL DE CONTROLE'!$V$1951:$V$2857,$D$2)</f>
        <v>1</v>
      </c>
      <c r="G178" s="908">
        <f ca="1">IF($E178=0,$C178*$D178/'PAINEL DE CONTROLE'!$D$6,IF(G$4&gt;'PAINEL DE CONTROLE'!$D$6,0,IF(G$4=$E178,$C178*$D178,0))+IF(AND(G$4&lt;='PAINEL DE CONTROLE'!$D$6,G$4&gt;$F178),OFFSET(G178,0,-$F178),0))</f>
        <v>0</v>
      </c>
      <c r="H178" s="908">
        <f ca="1">IF($E178=0,$C178*$D178/'PAINEL DE CONTROLE'!$D$6,IF(H$4&gt;'PAINEL DE CONTROLE'!$D$6,0,IF(H$4=$E178,$C178*$D178,0))+IF(AND(H$4&lt;='PAINEL DE CONTROLE'!$D$6,H$4&gt;$F178),OFFSET(H178,0,-$F178),0))</f>
        <v>336876.35229104751</v>
      </c>
      <c r="I178" s="908">
        <f ca="1">IF($E178=0,$C178*$D178/'PAINEL DE CONTROLE'!$D$6,IF(I$4&gt;'PAINEL DE CONTROLE'!$D$6,0,IF(I$4=$E178,$C178*$D178,0))+IF(AND(I$4&lt;='PAINEL DE CONTROLE'!$D$6,I$4&gt;$F178),OFFSET(I178,0,-$F178),0))</f>
        <v>336876.35229104751</v>
      </c>
      <c r="J178" s="908">
        <f ca="1">IF($E178=0,$C178*$D178/'PAINEL DE CONTROLE'!$D$6,IF(J$4&gt;'PAINEL DE CONTROLE'!$D$6,0,IF(J$4=$E178,$C178*$D178,0))+IF(AND(J$4&lt;='PAINEL DE CONTROLE'!$D$6,J$4&gt;$F178),OFFSET(J178,0,-$F178),0))</f>
        <v>336876.35229104751</v>
      </c>
      <c r="K178" s="908">
        <f ca="1">IF($E178=0,$C178*$D178/'PAINEL DE CONTROLE'!$D$6,IF(K$4&gt;'PAINEL DE CONTROLE'!$D$6,0,IF(K$4=$E178,$C178*$D178,0))+IF(AND(K$4&lt;='PAINEL DE CONTROLE'!$D$6,K$4&gt;$F178),OFFSET(K178,0,-$F178),0))</f>
        <v>336876.35229104751</v>
      </c>
      <c r="L178" s="908">
        <f ca="1">IF($E178=0,$C178*$D178/'PAINEL DE CONTROLE'!$D$6,IF(L$4&gt;'PAINEL DE CONTROLE'!$D$6,0,IF(L$4=$E178,$C178*$D178,0))+IF(AND(L$4&lt;='PAINEL DE CONTROLE'!$D$6,L$4&gt;$F178),OFFSET(L178,0,-$F178),0))</f>
        <v>336876.35229104751</v>
      </c>
      <c r="M178" s="908">
        <f ca="1">IF($E178=0,$C178*$D178/'PAINEL DE CONTROLE'!$D$6,IF(M$4&gt;'PAINEL DE CONTROLE'!$D$6,0,IF(M$4=$E178,$C178*$D178,0))+IF(AND(M$4&lt;='PAINEL DE CONTROLE'!$D$6,M$4&gt;$F178),OFFSET(M178,0,-$F178),0))</f>
        <v>336876.35229104751</v>
      </c>
      <c r="N178" s="908">
        <f ca="1">IF($E178=0,$C178*$D178/'PAINEL DE CONTROLE'!$D$6,IF(N$4&gt;'PAINEL DE CONTROLE'!$D$6,0,IF(N$4=$E178,$C178*$D178,0))+IF(AND(N$4&lt;='PAINEL DE CONTROLE'!$D$6,N$4&gt;$F178),OFFSET(N178,0,-$F178),0))</f>
        <v>336876.35229104751</v>
      </c>
      <c r="O178" s="908">
        <f ca="1">IF($E178=0,$C178*$D178/'PAINEL DE CONTROLE'!$D$6,IF(O$4&gt;'PAINEL DE CONTROLE'!$D$6,0,IF(O$4=$E178,$C178*$D178,0))+IF(AND(O$4&lt;='PAINEL DE CONTROLE'!$D$6,O$4&gt;$F178),OFFSET(O178,0,-$F178),0))</f>
        <v>336876.35229104751</v>
      </c>
      <c r="P178" s="908">
        <f ca="1">IF($E178=0,$C178*$D178/'PAINEL DE CONTROLE'!$D$6,IF(P$4&gt;'PAINEL DE CONTROLE'!$D$6,0,IF(P$4=$E178,$C178*$D178,0))+IF(AND(P$4&lt;='PAINEL DE CONTROLE'!$D$6,P$4&gt;$F178),OFFSET(P178,0,-$F178),0))</f>
        <v>336876.35229104751</v>
      </c>
      <c r="Q178" s="908">
        <f ca="1">IF($E178=0,$C178*$D178/'PAINEL DE CONTROLE'!$D$6,IF(Q$4&gt;'PAINEL DE CONTROLE'!$D$6,0,IF(Q$4=$E178,$C178*$D178,0))+IF(AND(Q$4&lt;='PAINEL DE CONTROLE'!$D$6,Q$4&gt;$F178),OFFSET(Q178,0,-$F178),0))</f>
        <v>336876.35229104751</v>
      </c>
      <c r="R178" s="908">
        <f ca="1">IF($E178=0,$C178*$D178/'PAINEL DE CONTROLE'!$D$6,IF(R$4&gt;'PAINEL DE CONTROLE'!$D$6,0,IF(R$4=$E178,$C178*$D178,0))+IF(AND(R$4&lt;='PAINEL DE CONTROLE'!$D$6,R$4&gt;$F178),OFFSET(R178,0,-$F178),0))</f>
        <v>336876.35229104751</v>
      </c>
      <c r="S178" s="908">
        <f ca="1">IF($E178=0,$C178*$D178/'PAINEL DE CONTROLE'!$D$6,IF(S$4&gt;'PAINEL DE CONTROLE'!$D$6,0,IF(S$4=$E178,$C178*$D178,0))+IF(AND(S$4&lt;='PAINEL DE CONTROLE'!$D$6,S$4&gt;$F178),OFFSET(S178,0,-$F178),0))</f>
        <v>336876.35229104751</v>
      </c>
      <c r="T178" s="908">
        <f ca="1">IF($E178=0,$C178*$D178/'PAINEL DE CONTROLE'!$D$6,IF(T$4&gt;'PAINEL DE CONTROLE'!$D$6,0,IF(T$4=$E178,$C178*$D178,0))+IF(AND(T$4&lt;='PAINEL DE CONTROLE'!$D$6,T$4&gt;$F178),OFFSET(T178,0,-$F178),0))</f>
        <v>336876.35229104751</v>
      </c>
      <c r="U178" s="908">
        <f ca="1">IF($E178=0,$C178*$D178/'PAINEL DE CONTROLE'!$D$6,IF(U$4&gt;'PAINEL DE CONTROLE'!$D$6,0,IF(U$4=$E178,$C178*$D178,0))+IF(AND(U$4&lt;='PAINEL DE CONTROLE'!$D$6,U$4&gt;$F178),OFFSET(U178,0,-$F178),0))</f>
        <v>336876.35229104751</v>
      </c>
      <c r="V178" s="908">
        <f ca="1">IF($E178=0,$C178*$D178/'PAINEL DE CONTROLE'!$D$6,IF(V$4&gt;'PAINEL DE CONTROLE'!$D$6,0,IF(V$4=$E178,$C178*$D178,0))+IF(AND(V$4&lt;='PAINEL DE CONTROLE'!$D$6,V$4&gt;$F178),OFFSET(V178,0,-$F178),0))</f>
        <v>336876.35229104751</v>
      </c>
      <c r="W178" s="908">
        <f ca="1">IF($E178=0,$C178*$D178/'PAINEL DE CONTROLE'!$D$6,IF(W$4&gt;'PAINEL DE CONTROLE'!$D$6,0,IF(W$4=$E178,$C178*$D178,0))+IF(AND(W$4&lt;='PAINEL DE CONTROLE'!$D$6,W$4&gt;$F178),OFFSET(W178,0,-$F178),0))</f>
        <v>336876.35229104751</v>
      </c>
      <c r="X178" s="908">
        <f ca="1">IF($E178=0,$C178*$D178/'PAINEL DE CONTROLE'!$D$6,IF(X$4&gt;'PAINEL DE CONTROLE'!$D$6,0,IF(X$4=$E178,$C178*$D178,0))+IF(AND(X$4&lt;='PAINEL DE CONTROLE'!$D$6,X$4&gt;$F178),OFFSET(X178,0,-$F178),0))</f>
        <v>336876.35229104751</v>
      </c>
      <c r="Y178" s="908">
        <f ca="1">IF($E178=0,$C178*$D178/'PAINEL DE CONTROLE'!$D$6,IF(Y$4&gt;'PAINEL DE CONTROLE'!$D$6,0,IF(Y$4=$E178,$C178*$D178,0))+IF(AND(Y$4&lt;='PAINEL DE CONTROLE'!$D$6,Y$4&gt;$F178),OFFSET(Y178,0,-$F178),0))</f>
        <v>336876.35229104751</v>
      </c>
      <c r="Z178" s="908">
        <f ca="1">IF($E178=0,$C178*$D178/'PAINEL DE CONTROLE'!$D$6,IF(Z$4&gt;'PAINEL DE CONTROLE'!$D$6,0,IF(Z$4=$E178,$C178*$D178,0))+IF(AND(Z$4&lt;='PAINEL DE CONTROLE'!$D$6,Z$4&gt;$F178),OFFSET(Z178,0,-$F178),0))</f>
        <v>336876.35229104751</v>
      </c>
      <c r="AA178" s="908">
        <f ca="1">IF($E178=0,$C178*$D178/'PAINEL DE CONTROLE'!$D$6,IF(AA$4&gt;'PAINEL DE CONTROLE'!$D$6,0,IF(AA$4=$E178,$C178*$D178,0))+IF(AND(AA$4&lt;='PAINEL DE CONTROLE'!$D$6,AA$4&gt;$F178),OFFSET(AA178,0,-$F178),0))</f>
        <v>336876.35229104751</v>
      </c>
      <c r="AB178" s="908">
        <f ca="1">IF($E178=0,$C178*$D178/'PAINEL DE CONTROLE'!$D$6,IF(AB$4&gt;'PAINEL DE CONTROLE'!$D$6,0,IF(AB$4=$E178,$C178*$D178,0))+IF(AND(AB$4&lt;='PAINEL DE CONTROLE'!$D$6,AB$4&gt;$F178),OFFSET(AB178,0,-$F178),0))</f>
        <v>336876.35229104751</v>
      </c>
      <c r="AC178" s="908">
        <f ca="1">IF($E178=0,$C178*$D178/'PAINEL DE CONTROLE'!$D$6,IF(AC$4&gt;'PAINEL DE CONTROLE'!$D$6,0,IF(AC$4=$E178,$C178*$D178,0))+IF(AND(AC$4&lt;='PAINEL DE CONTROLE'!$D$6,AC$4&gt;$F178),OFFSET(AC178,0,-$F178),0))</f>
        <v>336876.35229104751</v>
      </c>
      <c r="AD178" s="908">
        <f ca="1">IF($E178=0,$C178*$D178/'PAINEL DE CONTROLE'!$D$6,IF(AD$4&gt;'PAINEL DE CONTROLE'!$D$6,0,IF(AD$4=$E178,$C178*$D178,0))+IF(AND(AD$4&lt;='PAINEL DE CONTROLE'!$D$6,AD$4&gt;$F178),OFFSET(AD178,0,-$F178),0))</f>
        <v>336876.35229104751</v>
      </c>
      <c r="AE178" s="908">
        <f ca="1">IF($E178=0,$C178*$D178/'PAINEL DE CONTROLE'!$D$6,IF(AE$4&gt;'PAINEL DE CONTROLE'!$D$6,0,IF(AE$4=$E178,$C178*$D178,0))+IF(AND(AE$4&lt;='PAINEL DE CONTROLE'!$D$6,AE$4&gt;$F178),OFFSET(AE178,0,-$F178),0))</f>
        <v>336876.35229104751</v>
      </c>
      <c r="AF178" s="908">
        <f ca="1">IF($E178=0,$C178*$D178/'PAINEL DE CONTROLE'!$D$6,IF(AF$4&gt;'PAINEL DE CONTROLE'!$D$6,0,IF(AF$4=$E178,$C178*$D178,0))+IF(AND(AF$4&lt;='PAINEL DE CONTROLE'!$D$6,AF$4&gt;$F178),OFFSET(AF178,0,-$F178),0))</f>
        <v>336876.35229104751</v>
      </c>
      <c r="AG178" s="908">
        <f ca="1">IF($E178=0,$C178*$D178/'PAINEL DE CONTROLE'!$D$6,IF(AG$4&gt;'PAINEL DE CONTROLE'!$D$6,0,IF(AG$4=$E178,$C178*$D178,0))+IF(AND(AG$4&lt;='PAINEL DE CONTROLE'!$D$6,AG$4&gt;$F178),OFFSET(AG178,0,-$F178),0))</f>
        <v>336876.35229104751</v>
      </c>
      <c r="AH178" s="908">
        <f ca="1">IF($E178=0,$C178*$D178/'PAINEL DE CONTROLE'!$D$6,IF(AH$4&gt;'PAINEL DE CONTROLE'!$D$6,0,IF(AH$4=$E178,$C178*$D178,0))+IF(AND(AH$4&lt;='PAINEL DE CONTROLE'!$D$6,AH$4&gt;$F178),OFFSET(AH178,0,-$F178),0))</f>
        <v>336876.35229104751</v>
      </c>
      <c r="AI178" s="908">
        <f ca="1">IF($E178=0,$C178*$D178/'PAINEL DE CONTROLE'!$D$6,IF(AI$4&gt;'PAINEL DE CONTROLE'!$D$6,0,IF(AI$4=$E178,$C178*$D178,0))+IF(AND(AI$4&lt;='PAINEL DE CONTROLE'!$D$6,AI$4&gt;$F178),OFFSET(AI178,0,-$F178),0))</f>
        <v>336876.35229104751</v>
      </c>
      <c r="AJ178" s="908">
        <f ca="1">IF($E178=0,$C178*$D178/'PAINEL DE CONTROLE'!$D$6,IF(AJ$4&gt;'PAINEL DE CONTROLE'!$D$6,0,IF(AJ$4=$E178,$C178*$D178,0))+IF(AND(AJ$4&lt;='PAINEL DE CONTROLE'!$D$6,AJ$4&gt;$F178),OFFSET(AJ178,0,-$F178),0))</f>
        <v>336876.35229104751</v>
      </c>
      <c r="AK178" s="908">
        <f ca="1">IF($E178=0,$C178*$D178/'PAINEL DE CONTROLE'!$D$6,IF(AK$4&gt;'PAINEL DE CONTROLE'!$D$6,0,IF(AK$4=$E178,$C178*$D178,0))+IF(AND(AK$4&lt;='PAINEL DE CONTROLE'!$D$6,AK$4&gt;$F178),OFFSET(AK178,0,-$F178),0))</f>
        <v>336876.35229104751</v>
      </c>
      <c r="AL178" s="908">
        <f ca="1">IF($E178=0,$C178*$D178/'PAINEL DE CONTROLE'!$D$6,IF(AL$4&gt;'PAINEL DE CONTROLE'!$D$6,0,IF(AL$4=$E178,$C178*$D178,0))+IF(AND(AL$4&lt;='PAINEL DE CONTROLE'!$D$6,AL$4&gt;$F178),OFFSET(AL178,0,-$F178),0))</f>
        <v>336876.35229104751</v>
      </c>
      <c r="AM178" s="908">
        <f ca="1">IF($E178=0,$C178*$D178/'PAINEL DE CONTROLE'!$D$6,IF(AM$4&gt;'PAINEL DE CONTROLE'!$D$6,0,IF(AM$4=$E178,$C178*$D178,0))+IF(AND(AM$4&lt;='PAINEL DE CONTROLE'!$D$6,AM$4&gt;$F178),OFFSET(AM178,0,-$F178),0))</f>
        <v>0</v>
      </c>
      <c r="AN178" s="908">
        <f ca="1">IF($E178=0,$C178*$D178/'PAINEL DE CONTROLE'!$D$6,IF(AN$4&gt;'PAINEL DE CONTROLE'!$D$6,0,IF(AN$4=$E178,$C178*$D178,0))+IF(AND(AN$4&lt;='PAINEL DE CONTROLE'!$D$6,AN$4&gt;$F178),OFFSET(AN178,0,-$F178),0))</f>
        <v>0</v>
      </c>
      <c r="AO178" s="908">
        <f ca="1">IF($E178=0,$C178*$D178/'PAINEL DE CONTROLE'!$D$6,IF(AO$4&gt;'PAINEL DE CONTROLE'!$D$6,0,IF(AO$4=$E178,$C178*$D178,0))+IF(AND(AO$4&lt;='PAINEL DE CONTROLE'!$D$6,AO$4&gt;$F178),OFFSET(AO178,0,-$F178),0))</f>
        <v>0</v>
      </c>
      <c r="AP178" s="908">
        <f ca="1">IF($E178=0,$C178*$D178/'PAINEL DE CONTROLE'!$D$6,IF(AP$4&gt;'PAINEL DE CONTROLE'!$D$6,0,IF(AP$4=$E178,$C178*$D178,0))+IF(AND(AP$4&lt;='PAINEL DE CONTROLE'!$D$6,AP$4&gt;$F178),OFFSET(AP178,0,-$F178),0))</f>
        <v>0</v>
      </c>
      <c r="AQ178" s="908">
        <f ca="1">IF($E178=0,$C178*$D178/'PAINEL DE CONTROLE'!$D$6,IF(AQ$4&gt;'PAINEL DE CONTROLE'!$D$6,0,IF(AQ$4=$E178,$C178*$D178,0))+IF(AND(AQ$4&lt;='PAINEL DE CONTROLE'!$D$6,AQ$4&gt;$F178),OFFSET(AQ178,0,-$F178),0))</f>
        <v>0</v>
      </c>
      <c r="AR178" s="908">
        <f ca="1">IF($E178=0,$C178*$D178/'PAINEL DE CONTROLE'!$D$6,IF(AR$4&gt;'PAINEL DE CONTROLE'!$D$6,0,IF(AR$4=$E178,$C178*$D178,0))+IF(AND(AR$4&lt;='PAINEL DE CONTROLE'!$D$6,AR$4&gt;$F178),OFFSET(AR178,0,-$F178),0))</f>
        <v>0</v>
      </c>
      <c r="AS178" s="908">
        <f ca="1">IF($E178=0,$C178*$D178/'PAINEL DE CONTROLE'!$D$6,IF(AS$4&gt;'PAINEL DE CONTROLE'!$D$6,0,IF(AS$4=$E178,$C178*$D178,0))+IF(AND(AS$4&lt;='PAINEL DE CONTROLE'!$D$6,AS$4&gt;$F178),OFFSET(AS178,0,-$F178),0))</f>
        <v>0</v>
      </c>
      <c r="AT178" s="908">
        <f ca="1">IF($E178=0,$C178*$D178/'PAINEL DE CONTROLE'!$D$6,IF(AT$4&gt;'PAINEL DE CONTROLE'!$D$6,0,IF(AT$4=$E178,$C178*$D178,0))+IF(AND(AT$4&lt;='PAINEL DE CONTROLE'!$D$6,AT$4&gt;$F178),OFFSET(AT178,0,-$F178),0))</f>
        <v>0</v>
      </c>
      <c r="AU178" s="908">
        <f ca="1">IF($E178=0,$C178*$D178/'PAINEL DE CONTROLE'!$D$6,IF(AU$4&gt;'PAINEL DE CONTROLE'!$D$6,0,IF(AU$4=$E178,$C178*$D178,0))+IF(AND(AU$4&lt;='PAINEL DE CONTROLE'!$D$6,AU$4&gt;$F178),OFFSET(AU178,0,-$F178),0))</f>
        <v>0</v>
      </c>
      <c r="AV178" s="892"/>
    </row>
    <row r="179" spans="1:48" s="893" customFormat="1">
      <c r="A179" s="903"/>
      <c r="B179" t="s">
        <v>636</v>
      </c>
      <c r="C179" s="857">
        <f>SUMIFS('PAINEL DE CONTROLE'!$P$1951:$P$2857,'PAINEL DE CONTROLE'!$I$1951:$I$2857,$B179,'PAINEL DE CONTROLE'!$V$1951:$V$2857,$D$2)</f>
        <v>0.08</v>
      </c>
      <c r="D179" s="853">
        <f>SUMIFS('PAINEL DE CONTROLE'!$R$1951:$R$2857,'PAINEL DE CONTROLE'!$I$1951:$I$2857,$B179,'PAINEL DE CONTROLE'!$V$1951:$V$2857,$D$2)</f>
        <v>581104.74276283896</v>
      </c>
      <c r="E179" s="853">
        <f>SUMIFS('PAINEL DE CONTROLE'!$T$1951:$T$2857,'PAINEL DE CONTROLE'!$I$1951:$I$2857,$B179,'PAINEL DE CONTROLE'!$V$1951:$V$2857,$D$2)</f>
        <v>1</v>
      </c>
      <c r="F179" s="853">
        <f>SUMIFS('PAINEL DE CONTROLE'!$U$1951:$U$2857,'PAINEL DE CONTROLE'!$I$1951:$I$2857,$B179,'PAINEL DE CONTROLE'!$V$1951:$V$2857,$D$2)</f>
        <v>1</v>
      </c>
      <c r="G179" s="908">
        <f ca="1">IF($E179=0,$C179*$D179/'PAINEL DE CONTROLE'!$D$6,IF(G$4&gt;'PAINEL DE CONTROLE'!$D$6,0,IF(G$4=$E179,$C179*$D179,0))+IF(AND(G$4&lt;='PAINEL DE CONTROLE'!$D$6,G$4&gt;$F179),OFFSET(G179,0,-$F179),0))</f>
        <v>0</v>
      </c>
      <c r="H179" s="908">
        <f ca="1">IF($E179=0,$C179*$D179/'PAINEL DE CONTROLE'!$D$6,IF(H$4&gt;'PAINEL DE CONTROLE'!$D$6,0,IF(H$4=$E179,$C179*$D179,0))+IF(AND(H$4&lt;='PAINEL DE CONTROLE'!$D$6,H$4&gt;$F179),OFFSET(H179,0,-$F179),0))</f>
        <v>46488.379421027115</v>
      </c>
      <c r="I179" s="908">
        <f ca="1">IF($E179=0,$C179*$D179/'PAINEL DE CONTROLE'!$D$6,IF(I$4&gt;'PAINEL DE CONTROLE'!$D$6,0,IF(I$4=$E179,$C179*$D179,0))+IF(AND(I$4&lt;='PAINEL DE CONTROLE'!$D$6,I$4&gt;$F179),OFFSET(I179,0,-$F179),0))</f>
        <v>46488.379421027115</v>
      </c>
      <c r="J179" s="908">
        <f ca="1">IF($E179=0,$C179*$D179/'PAINEL DE CONTROLE'!$D$6,IF(J$4&gt;'PAINEL DE CONTROLE'!$D$6,0,IF(J$4=$E179,$C179*$D179,0))+IF(AND(J$4&lt;='PAINEL DE CONTROLE'!$D$6,J$4&gt;$F179),OFFSET(J179,0,-$F179),0))</f>
        <v>46488.379421027115</v>
      </c>
      <c r="K179" s="908">
        <f ca="1">IF($E179=0,$C179*$D179/'PAINEL DE CONTROLE'!$D$6,IF(K$4&gt;'PAINEL DE CONTROLE'!$D$6,0,IF(K$4=$E179,$C179*$D179,0))+IF(AND(K$4&lt;='PAINEL DE CONTROLE'!$D$6,K$4&gt;$F179),OFFSET(K179,0,-$F179),0))</f>
        <v>46488.379421027115</v>
      </c>
      <c r="L179" s="908">
        <f ca="1">IF($E179=0,$C179*$D179/'PAINEL DE CONTROLE'!$D$6,IF(L$4&gt;'PAINEL DE CONTROLE'!$D$6,0,IF(L$4=$E179,$C179*$D179,0))+IF(AND(L$4&lt;='PAINEL DE CONTROLE'!$D$6,L$4&gt;$F179),OFFSET(L179,0,-$F179),0))</f>
        <v>46488.379421027115</v>
      </c>
      <c r="M179" s="908">
        <f ca="1">IF($E179=0,$C179*$D179/'PAINEL DE CONTROLE'!$D$6,IF(M$4&gt;'PAINEL DE CONTROLE'!$D$6,0,IF(M$4=$E179,$C179*$D179,0))+IF(AND(M$4&lt;='PAINEL DE CONTROLE'!$D$6,M$4&gt;$F179),OFFSET(M179,0,-$F179),0))</f>
        <v>46488.379421027115</v>
      </c>
      <c r="N179" s="908">
        <f ca="1">IF($E179=0,$C179*$D179/'PAINEL DE CONTROLE'!$D$6,IF(N$4&gt;'PAINEL DE CONTROLE'!$D$6,0,IF(N$4=$E179,$C179*$D179,0))+IF(AND(N$4&lt;='PAINEL DE CONTROLE'!$D$6,N$4&gt;$F179),OFFSET(N179,0,-$F179),0))</f>
        <v>46488.379421027115</v>
      </c>
      <c r="O179" s="908">
        <f ca="1">IF($E179=0,$C179*$D179/'PAINEL DE CONTROLE'!$D$6,IF(O$4&gt;'PAINEL DE CONTROLE'!$D$6,0,IF(O$4=$E179,$C179*$D179,0))+IF(AND(O$4&lt;='PAINEL DE CONTROLE'!$D$6,O$4&gt;$F179),OFFSET(O179,0,-$F179),0))</f>
        <v>46488.379421027115</v>
      </c>
      <c r="P179" s="908">
        <f ca="1">IF($E179=0,$C179*$D179/'PAINEL DE CONTROLE'!$D$6,IF(P$4&gt;'PAINEL DE CONTROLE'!$D$6,0,IF(P$4=$E179,$C179*$D179,0))+IF(AND(P$4&lt;='PAINEL DE CONTROLE'!$D$6,P$4&gt;$F179),OFFSET(P179,0,-$F179),0))</f>
        <v>46488.379421027115</v>
      </c>
      <c r="Q179" s="908">
        <f ca="1">IF($E179=0,$C179*$D179/'PAINEL DE CONTROLE'!$D$6,IF(Q$4&gt;'PAINEL DE CONTROLE'!$D$6,0,IF(Q$4=$E179,$C179*$D179,0))+IF(AND(Q$4&lt;='PAINEL DE CONTROLE'!$D$6,Q$4&gt;$F179),OFFSET(Q179,0,-$F179),0))</f>
        <v>46488.379421027115</v>
      </c>
      <c r="R179" s="908">
        <f ca="1">IF($E179=0,$C179*$D179/'PAINEL DE CONTROLE'!$D$6,IF(R$4&gt;'PAINEL DE CONTROLE'!$D$6,0,IF(R$4=$E179,$C179*$D179,0))+IF(AND(R$4&lt;='PAINEL DE CONTROLE'!$D$6,R$4&gt;$F179),OFFSET(R179,0,-$F179),0))</f>
        <v>46488.379421027115</v>
      </c>
      <c r="S179" s="908">
        <f ca="1">IF($E179=0,$C179*$D179/'PAINEL DE CONTROLE'!$D$6,IF(S$4&gt;'PAINEL DE CONTROLE'!$D$6,0,IF(S$4=$E179,$C179*$D179,0))+IF(AND(S$4&lt;='PAINEL DE CONTROLE'!$D$6,S$4&gt;$F179),OFFSET(S179,0,-$F179),0))</f>
        <v>46488.379421027115</v>
      </c>
      <c r="T179" s="908">
        <f ca="1">IF($E179=0,$C179*$D179/'PAINEL DE CONTROLE'!$D$6,IF(T$4&gt;'PAINEL DE CONTROLE'!$D$6,0,IF(T$4=$E179,$C179*$D179,0))+IF(AND(T$4&lt;='PAINEL DE CONTROLE'!$D$6,T$4&gt;$F179),OFFSET(T179,0,-$F179),0))</f>
        <v>46488.379421027115</v>
      </c>
      <c r="U179" s="908">
        <f ca="1">IF($E179=0,$C179*$D179/'PAINEL DE CONTROLE'!$D$6,IF(U$4&gt;'PAINEL DE CONTROLE'!$D$6,0,IF(U$4=$E179,$C179*$D179,0))+IF(AND(U$4&lt;='PAINEL DE CONTROLE'!$D$6,U$4&gt;$F179),OFFSET(U179,0,-$F179),0))</f>
        <v>46488.379421027115</v>
      </c>
      <c r="V179" s="908">
        <f ca="1">IF($E179=0,$C179*$D179/'PAINEL DE CONTROLE'!$D$6,IF(V$4&gt;'PAINEL DE CONTROLE'!$D$6,0,IF(V$4=$E179,$C179*$D179,0))+IF(AND(V$4&lt;='PAINEL DE CONTROLE'!$D$6,V$4&gt;$F179),OFFSET(V179,0,-$F179),0))</f>
        <v>46488.379421027115</v>
      </c>
      <c r="W179" s="908">
        <f ca="1">IF($E179=0,$C179*$D179/'PAINEL DE CONTROLE'!$D$6,IF(W$4&gt;'PAINEL DE CONTROLE'!$D$6,0,IF(W$4=$E179,$C179*$D179,0))+IF(AND(W$4&lt;='PAINEL DE CONTROLE'!$D$6,W$4&gt;$F179),OFFSET(W179,0,-$F179),0))</f>
        <v>46488.379421027115</v>
      </c>
      <c r="X179" s="908">
        <f ca="1">IF($E179=0,$C179*$D179/'PAINEL DE CONTROLE'!$D$6,IF(X$4&gt;'PAINEL DE CONTROLE'!$D$6,0,IF(X$4=$E179,$C179*$D179,0))+IF(AND(X$4&lt;='PAINEL DE CONTROLE'!$D$6,X$4&gt;$F179),OFFSET(X179,0,-$F179),0))</f>
        <v>46488.379421027115</v>
      </c>
      <c r="Y179" s="908">
        <f ca="1">IF($E179=0,$C179*$D179/'PAINEL DE CONTROLE'!$D$6,IF(Y$4&gt;'PAINEL DE CONTROLE'!$D$6,0,IF(Y$4=$E179,$C179*$D179,0))+IF(AND(Y$4&lt;='PAINEL DE CONTROLE'!$D$6,Y$4&gt;$F179),OFFSET(Y179,0,-$F179),0))</f>
        <v>46488.379421027115</v>
      </c>
      <c r="Z179" s="908">
        <f ca="1">IF($E179=0,$C179*$D179/'PAINEL DE CONTROLE'!$D$6,IF(Z$4&gt;'PAINEL DE CONTROLE'!$D$6,0,IF(Z$4=$E179,$C179*$D179,0))+IF(AND(Z$4&lt;='PAINEL DE CONTROLE'!$D$6,Z$4&gt;$F179),OFFSET(Z179,0,-$F179),0))</f>
        <v>46488.379421027115</v>
      </c>
      <c r="AA179" s="908">
        <f ca="1">IF($E179=0,$C179*$D179/'PAINEL DE CONTROLE'!$D$6,IF(AA$4&gt;'PAINEL DE CONTROLE'!$D$6,0,IF(AA$4=$E179,$C179*$D179,0))+IF(AND(AA$4&lt;='PAINEL DE CONTROLE'!$D$6,AA$4&gt;$F179),OFFSET(AA179,0,-$F179),0))</f>
        <v>46488.379421027115</v>
      </c>
      <c r="AB179" s="908">
        <f ca="1">IF($E179=0,$C179*$D179/'PAINEL DE CONTROLE'!$D$6,IF(AB$4&gt;'PAINEL DE CONTROLE'!$D$6,0,IF(AB$4=$E179,$C179*$D179,0))+IF(AND(AB$4&lt;='PAINEL DE CONTROLE'!$D$6,AB$4&gt;$F179),OFFSET(AB179,0,-$F179),0))</f>
        <v>46488.379421027115</v>
      </c>
      <c r="AC179" s="908">
        <f ca="1">IF($E179=0,$C179*$D179/'PAINEL DE CONTROLE'!$D$6,IF(AC$4&gt;'PAINEL DE CONTROLE'!$D$6,0,IF(AC$4=$E179,$C179*$D179,0))+IF(AND(AC$4&lt;='PAINEL DE CONTROLE'!$D$6,AC$4&gt;$F179),OFFSET(AC179,0,-$F179),0))</f>
        <v>46488.379421027115</v>
      </c>
      <c r="AD179" s="908">
        <f ca="1">IF($E179=0,$C179*$D179/'PAINEL DE CONTROLE'!$D$6,IF(AD$4&gt;'PAINEL DE CONTROLE'!$D$6,0,IF(AD$4=$E179,$C179*$D179,0))+IF(AND(AD$4&lt;='PAINEL DE CONTROLE'!$D$6,AD$4&gt;$F179),OFFSET(AD179,0,-$F179),0))</f>
        <v>46488.379421027115</v>
      </c>
      <c r="AE179" s="908">
        <f ca="1">IF($E179=0,$C179*$D179/'PAINEL DE CONTROLE'!$D$6,IF(AE$4&gt;'PAINEL DE CONTROLE'!$D$6,0,IF(AE$4=$E179,$C179*$D179,0))+IF(AND(AE$4&lt;='PAINEL DE CONTROLE'!$D$6,AE$4&gt;$F179),OFFSET(AE179,0,-$F179),0))</f>
        <v>46488.379421027115</v>
      </c>
      <c r="AF179" s="908">
        <f ca="1">IF($E179=0,$C179*$D179/'PAINEL DE CONTROLE'!$D$6,IF(AF$4&gt;'PAINEL DE CONTROLE'!$D$6,0,IF(AF$4=$E179,$C179*$D179,0))+IF(AND(AF$4&lt;='PAINEL DE CONTROLE'!$D$6,AF$4&gt;$F179),OFFSET(AF179,0,-$F179),0))</f>
        <v>46488.379421027115</v>
      </c>
      <c r="AG179" s="908">
        <f ca="1">IF($E179=0,$C179*$D179/'PAINEL DE CONTROLE'!$D$6,IF(AG$4&gt;'PAINEL DE CONTROLE'!$D$6,0,IF(AG$4=$E179,$C179*$D179,0))+IF(AND(AG$4&lt;='PAINEL DE CONTROLE'!$D$6,AG$4&gt;$F179),OFFSET(AG179,0,-$F179),0))</f>
        <v>46488.379421027115</v>
      </c>
      <c r="AH179" s="908">
        <f ca="1">IF($E179=0,$C179*$D179/'PAINEL DE CONTROLE'!$D$6,IF(AH$4&gt;'PAINEL DE CONTROLE'!$D$6,0,IF(AH$4=$E179,$C179*$D179,0))+IF(AND(AH$4&lt;='PAINEL DE CONTROLE'!$D$6,AH$4&gt;$F179),OFFSET(AH179,0,-$F179),0))</f>
        <v>46488.379421027115</v>
      </c>
      <c r="AI179" s="908">
        <f ca="1">IF($E179=0,$C179*$D179/'PAINEL DE CONTROLE'!$D$6,IF(AI$4&gt;'PAINEL DE CONTROLE'!$D$6,0,IF(AI$4=$E179,$C179*$D179,0))+IF(AND(AI$4&lt;='PAINEL DE CONTROLE'!$D$6,AI$4&gt;$F179),OFFSET(AI179,0,-$F179),0))</f>
        <v>46488.379421027115</v>
      </c>
      <c r="AJ179" s="908">
        <f ca="1">IF($E179=0,$C179*$D179/'PAINEL DE CONTROLE'!$D$6,IF(AJ$4&gt;'PAINEL DE CONTROLE'!$D$6,0,IF(AJ$4=$E179,$C179*$D179,0))+IF(AND(AJ$4&lt;='PAINEL DE CONTROLE'!$D$6,AJ$4&gt;$F179),OFFSET(AJ179,0,-$F179),0))</f>
        <v>46488.379421027115</v>
      </c>
      <c r="AK179" s="908">
        <f ca="1">IF($E179=0,$C179*$D179/'PAINEL DE CONTROLE'!$D$6,IF(AK$4&gt;'PAINEL DE CONTROLE'!$D$6,0,IF(AK$4=$E179,$C179*$D179,0))+IF(AND(AK$4&lt;='PAINEL DE CONTROLE'!$D$6,AK$4&gt;$F179),OFFSET(AK179,0,-$F179),0))</f>
        <v>46488.379421027115</v>
      </c>
      <c r="AL179" s="908">
        <f ca="1">IF($E179=0,$C179*$D179/'PAINEL DE CONTROLE'!$D$6,IF(AL$4&gt;'PAINEL DE CONTROLE'!$D$6,0,IF(AL$4=$E179,$C179*$D179,0))+IF(AND(AL$4&lt;='PAINEL DE CONTROLE'!$D$6,AL$4&gt;$F179),OFFSET(AL179,0,-$F179),0))</f>
        <v>46488.379421027115</v>
      </c>
      <c r="AM179" s="908">
        <f ca="1">IF($E179=0,$C179*$D179/'PAINEL DE CONTROLE'!$D$6,IF(AM$4&gt;'PAINEL DE CONTROLE'!$D$6,0,IF(AM$4=$E179,$C179*$D179,0))+IF(AND(AM$4&lt;='PAINEL DE CONTROLE'!$D$6,AM$4&gt;$F179),OFFSET(AM179,0,-$F179),0))</f>
        <v>0</v>
      </c>
      <c r="AN179" s="908">
        <f ca="1">IF($E179=0,$C179*$D179/'PAINEL DE CONTROLE'!$D$6,IF(AN$4&gt;'PAINEL DE CONTROLE'!$D$6,0,IF(AN$4=$E179,$C179*$D179,0))+IF(AND(AN$4&lt;='PAINEL DE CONTROLE'!$D$6,AN$4&gt;$F179),OFFSET(AN179,0,-$F179),0))</f>
        <v>0</v>
      </c>
      <c r="AO179" s="908">
        <f ca="1">IF($E179=0,$C179*$D179/'PAINEL DE CONTROLE'!$D$6,IF(AO$4&gt;'PAINEL DE CONTROLE'!$D$6,0,IF(AO$4=$E179,$C179*$D179,0))+IF(AND(AO$4&lt;='PAINEL DE CONTROLE'!$D$6,AO$4&gt;$F179),OFFSET(AO179,0,-$F179),0))</f>
        <v>0</v>
      </c>
      <c r="AP179" s="908">
        <f ca="1">IF($E179=0,$C179*$D179/'PAINEL DE CONTROLE'!$D$6,IF(AP$4&gt;'PAINEL DE CONTROLE'!$D$6,0,IF(AP$4=$E179,$C179*$D179,0))+IF(AND(AP$4&lt;='PAINEL DE CONTROLE'!$D$6,AP$4&gt;$F179),OFFSET(AP179,0,-$F179),0))</f>
        <v>0</v>
      </c>
      <c r="AQ179" s="908">
        <f ca="1">IF($E179=0,$C179*$D179/'PAINEL DE CONTROLE'!$D$6,IF(AQ$4&gt;'PAINEL DE CONTROLE'!$D$6,0,IF(AQ$4=$E179,$C179*$D179,0))+IF(AND(AQ$4&lt;='PAINEL DE CONTROLE'!$D$6,AQ$4&gt;$F179),OFFSET(AQ179,0,-$F179),0))</f>
        <v>0</v>
      </c>
      <c r="AR179" s="908">
        <f ca="1">IF($E179=0,$C179*$D179/'PAINEL DE CONTROLE'!$D$6,IF(AR$4&gt;'PAINEL DE CONTROLE'!$D$6,0,IF(AR$4=$E179,$C179*$D179,0))+IF(AND(AR$4&lt;='PAINEL DE CONTROLE'!$D$6,AR$4&gt;$F179),OFFSET(AR179,0,-$F179),0))</f>
        <v>0</v>
      </c>
      <c r="AS179" s="908">
        <f ca="1">IF($E179=0,$C179*$D179/'PAINEL DE CONTROLE'!$D$6,IF(AS$4&gt;'PAINEL DE CONTROLE'!$D$6,0,IF(AS$4=$E179,$C179*$D179,0))+IF(AND(AS$4&lt;='PAINEL DE CONTROLE'!$D$6,AS$4&gt;$F179),OFFSET(AS179,0,-$F179),0))</f>
        <v>0</v>
      </c>
      <c r="AT179" s="908">
        <f ca="1">IF($E179=0,$C179*$D179/'PAINEL DE CONTROLE'!$D$6,IF(AT$4&gt;'PAINEL DE CONTROLE'!$D$6,0,IF(AT$4=$E179,$C179*$D179,0))+IF(AND(AT$4&lt;='PAINEL DE CONTROLE'!$D$6,AT$4&gt;$F179),OFFSET(AT179,0,-$F179),0))</f>
        <v>0</v>
      </c>
      <c r="AU179" s="908">
        <f ca="1">IF($E179=0,$C179*$D179/'PAINEL DE CONTROLE'!$D$6,IF(AU$4&gt;'PAINEL DE CONTROLE'!$D$6,0,IF(AU$4=$E179,$C179*$D179,0))+IF(AND(AU$4&lt;='PAINEL DE CONTROLE'!$D$6,AU$4&gt;$F179),OFFSET(AU179,0,-$F179),0))</f>
        <v>0</v>
      </c>
      <c r="AV179" s="892"/>
    </row>
    <row r="180" spans="1:48" s="893" customFormat="1">
      <c r="A180" s="903"/>
      <c r="B180" t="s">
        <v>637</v>
      </c>
      <c r="C180" s="857">
        <f>SUMIFS('PAINEL DE CONTROLE'!$P$1951:$P$2857,'PAINEL DE CONTROLE'!$I$1951:$I$2857,$B180,'PAINEL DE CONTROLE'!$V$1951:$V$2857,$D$2)</f>
        <v>0.08</v>
      </c>
      <c r="D180" s="853">
        <f>SUMIFS('PAINEL DE CONTROLE'!$R$1951:$R$2857,'PAINEL DE CONTROLE'!$I$1951:$I$2857,$B180,'PAINEL DE CONTROLE'!$V$1951:$V$2857,$D$2)</f>
        <v>194333.89119378579</v>
      </c>
      <c r="E180" s="853">
        <f>SUMIFS('PAINEL DE CONTROLE'!$T$1951:$T$2857,'PAINEL DE CONTROLE'!$I$1951:$I$2857,$B180,'PAINEL DE CONTROLE'!$V$1951:$V$2857,$D$2)</f>
        <v>1</v>
      </c>
      <c r="F180" s="853">
        <f>SUMIFS('PAINEL DE CONTROLE'!$U$1951:$U$2857,'PAINEL DE CONTROLE'!$I$1951:$I$2857,$B180,'PAINEL DE CONTROLE'!$V$1951:$V$2857,$D$2)</f>
        <v>1</v>
      </c>
      <c r="G180" s="908">
        <f ca="1">IF($E180=0,$C180*$D180/'PAINEL DE CONTROLE'!$D$6,IF(G$4&gt;'PAINEL DE CONTROLE'!$D$6,0,IF(G$4=$E180,$C180*$D180,0))+IF(AND(G$4&lt;='PAINEL DE CONTROLE'!$D$6,G$4&gt;$F180),OFFSET(G180,0,-$F180),0))</f>
        <v>0</v>
      </c>
      <c r="H180" s="908">
        <f ca="1">IF($E180=0,$C180*$D180/'PAINEL DE CONTROLE'!$D$6,IF(H$4&gt;'PAINEL DE CONTROLE'!$D$6,0,IF(H$4=$E180,$C180*$D180,0))+IF(AND(H$4&lt;='PAINEL DE CONTROLE'!$D$6,H$4&gt;$F180),OFFSET(H180,0,-$F180),0))</f>
        <v>15546.711295502864</v>
      </c>
      <c r="I180" s="908">
        <f ca="1">IF($E180=0,$C180*$D180/'PAINEL DE CONTROLE'!$D$6,IF(I$4&gt;'PAINEL DE CONTROLE'!$D$6,0,IF(I$4=$E180,$C180*$D180,0))+IF(AND(I$4&lt;='PAINEL DE CONTROLE'!$D$6,I$4&gt;$F180),OFFSET(I180,0,-$F180),0))</f>
        <v>15546.711295502864</v>
      </c>
      <c r="J180" s="908">
        <f ca="1">IF($E180=0,$C180*$D180/'PAINEL DE CONTROLE'!$D$6,IF(J$4&gt;'PAINEL DE CONTROLE'!$D$6,0,IF(J$4=$E180,$C180*$D180,0))+IF(AND(J$4&lt;='PAINEL DE CONTROLE'!$D$6,J$4&gt;$F180),OFFSET(J180,0,-$F180),0))</f>
        <v>15546.711295502864</v>
      </c>
      <c r="K180" s="908">
        <f ca="1">IF($E180=0,$C180*$D180/'PAINEL DE CONTROLE'!$D$6,IF(K$4&gt;'PAINEL DE CONTROLE'!$D$6,0,IF(K$4=$E180,$C180*$D180,0))+IF(AND(K$4&lt;='PAINEL DE CONTROLE'!$D$6,K$4&gt;$F180),OFFSET(K180,0,-$F180),0))</f>
        <v>15546.711295502864</v>
      </c>
      <c r="L180" s="908">
        <f ca="1">IF($E180=0,$C180*$D180/'PAINEL DE CONTROLE'!$D$6,IF(L$4&gt;'PAINEL DE CONTROLE'!$D$6,0,IF(L$4=$E180,$C180*$D180,0))+IF(AND(L$4&lt;='PAINEL DE CONTROLE'!$D$6,L$4&gt;$F180),OFFSET(L180,0,-$F180),0))</f>
        <v>15546.711295502864</v>
      </c>
      <c r="M180" s="908">
        <f ca="1">IF($E180=0,$C180*$D180/'PAINEL DE CONTROLE'!$D$6,IF(M$4&gt;'PAINEL DE CONTROLE'!$D$6,0,IF(M$4=$E180,$C180*$D180,0))+IF(AND(M$4&lt;='PAINEL DE CONTROLE'!$D$6,M$4&gt;$F180),OFFSET(M180,0,-$F180),0))</f>
        <v>15546.711295502864</v>
      </c>
      <c r="N180" s="908">
        <f ca="1">IF($E180=0,$C180*$D180/'PAINEL DE CONTROLE'!$D$6,IF(N$4&gt;'PAINEL DE CONTROLE'!$D$6,0,IF(N$4=$E180,$C180*$D180,0))+IF(AND(N$4&lt;='PAINEL DE CONTROLE'!$D$6,N$4&gt;$F180),OFFSET(N180,0,-$F180),0))</f>
        <v>15546.711295502864</v>
      </c>
      <c r="O180" s="908">
        <f ca="1">IF($E180=0,$C180*$D180/'PAINEL DE CONTROLE'!$D$6,IF(O$4&gt;'PAINEL DE CONTROLE'!$D$6,0,IF(O$4=$E180,$C180*$D180,0))+IF(AND(O$4&lt;='PAINEL DE CONTROLE'!$D$6,O$4&gt;$F180),OFFSET(O180,0,-$F180),0))</f>
        <v>15546.711295502864</v>
      </c>
      <c r="P180" s="908">
        <f ca="1">IF($E180=0,$C180*$D180/'PAINEL DE CONTROLE'!$D$6,IF(P$4&gt;'PAINEL DE CONTROLE'!$D$6,0,IF(P$4=$E180,$C180*$D180,0))+IF(AND(P$4&lt;='PAINEL DE CONTROLE'!$D$6,P$4&gt;$F180),OFFSET(P180,0,-$F180),0))</f>
        <v>15546.711295502864</v>
      </c>
      <c r="Q180" s="908">
        <f ca="1">IF($E180=0,$C180*$D180/'PAINEL DE CONTROLE'!$D$6,IF(Q$4&gt;'PAINEL DE CONTROLE'!$D$6,0,IF(Q$4=$E180,$C180*$D180,0))+IF(AND(Q$4&lt;='PAINEL DE CONTROLE'!$D$6,Q$4&gt;$F180),OFFSET(Q180,0,-$F180),0))</f>
        <v>15546.711295502864</v>
      </c>
      <c r="R180" s="908">
        <f ca="1">IF($E180=0,$C180*$D180/'PAINEL DE CONTROLE'!$D$6,IF(R$4&gt;'PAINEL DE CONTROLE'!$D$6,0,IF(R$4=$E180,$C180*$D180,0))+IF(AND(R$4&lt;='PAINEL DE CONTROLE'!$D$6,R$4&gt;$F180),OFFSET(R180,0,-$F180),0))</f>
        <v>15546.711295502864</v>
      </c>
      <c r="S180" s="908">
        <f ca="1">IF($E180=0,$C180*$D180/'PAINEL DE CONTROLE'!$D$6,IF(S$4&gt;'PAINEL DE CONTROLE'!$D$6,0,IF(S$4=$E180,$C180*$D180,0))+IF(AND(S$4&lt;='PAINEL DE CONTROLE'!$D$6,S$4&gt;$F180),OFFSET(S180,0,-$F180),0))</f>
        <v>15546.711295502864</v>
      </c>
      <c r="T180" s="908">
        <f ca="1">IF($E180=0,$C180*$D180/'PAINEL DE CONTROLE'!$D$6,IF(T$4&gt;'PAINEL DE CONTROLE'!$D$6,0,IF(T$4=$E180,$C180*$D180,0))+IF(AND(T$4&lt;='PAINEL DE CONTROLE'!$D$6,T$4&gt;$F180),OFFSET(T180,0,-$F180),0))</f>
        <v>15546.711295502864</v>
      </c>
      <c r="U180" s="908">
        <f ca="1">IF($E180=0,$C180*$D180/'PAINEL DE CONTROLE'!$D$6,IF(U$4&gt;'PAINEL DE CONTROLE'!$D$6,0,IF(U$4=$E180,$C180*$D180,0))+IF(AND(U$4&lt;='PAINEL DE CONTROLE'!$D$6,U$4&gt;$F180),OFFSET(U180,0,-$F180),0))</f>
        <v>15546.711295502864</v>
      </c>
      <c r="V180" s="908">
        <f ca="1">IF($E180=0,$C180*$D180/'PAINEL DE CONTROLE'!$D$6,IF(V$4&gt;'PAINEL DE CONTROLE'!$D$6,0,IF(V$4=$E180,$C180*$D180,0))+IF(AND(V$4&lt;='PAINEL DE CONTROLE'!$D$6,V$4&gt;$F180),OFFSET(V180,0,-$F180),0))</f>
        <v>15546.711295502864</v>
      </c>
      <c r="W180" s="908">
        <f ca="1">IF($E180=0,$C180*$D180/'PAINEL DE CONTROLE'!$D$6,IF(W$4&gt;'PAINEL DE CONTROLE'!$D$6,0,IF(W$4=$E180,$C180*$D180,0))+IF(AND(W$4&lt;='PAINEL DE CONTROLE'!$D$6,W$4&gt;$F180),OFFSET(W180,0,-$F180),0))</f>
        <v>15546.711295502864</v>
      </c>
      <c r="X180" s="908">
        <f ca="1">IF($E180=0,$C180*$D180/'PAINEL DE CONTROLE'!$D$6,IF(X$4&gt;'PAINEL DE CONTROLE'!$D$6,0,IF(X$4=$E180,$C180*$D180,0))+IF(AND(X$4&lt;='PAINEL DE CONTROLE'!$D$6,X$4&gt;$F180),OFFSET(X180,0,-$F180),0))</f>
        <v>15546.711295502864</v>
      </c>
      <c r="Y180" s="908">
        <f ca="1">IF($E180=0,$C180*$D180/'PAINEL DE CONTROLE'!$D$6,IF(Y$4&gt;'PAINEL DE CONTROLE'!$D$6,0,IF(Y$4=$E180,$C180*$D180,0))+IF(AND(Y$4&lt;='PAINEL DE CONTROLE'!$D$6,Y$4&gt;$F180),OFFSET(Y180,0,-$F180),0))</f>
        <v>15546.711295502864</v>
      </c>
      <c r="Z180" s="908">
        <f ca="1">IF($E180=0,$C180*$D180/'PAINEL DE CONTROLE'!$D$6,IF(Z$4&gt;'PAINEL DE CONTROLE'!$D$6,0,IF(Z$4=$E180,$C180*$D180,0))+IF(AND(Z$4&lt;='PAINEL DE CONTROLE'!$D$6,Z$4&gt;$F180),OFFSET(Z180,0,-$F180),0))</f>
        <v>15546.711295502864</v>
      </c>
      <c r="AA180" s="908">
        <f ca="1">IF($E180=0,$C180*$D180/'PAINEL DE CONTROLE'!$D$6,IF(AA$4&gt;'PAINEL DE CONTROLE'!$D$6,0,IF(AA$4=$E180,$C180*$D180,0))+IF(AND(AA$4&lt;='PAINEL DE CONTROLE'!$D$6,AA$4&gt;$F180),OFFSET(AA180,0,-$F180),0))</f>
        <v>15546.711295502864</v>
      </c>
      <c r="AB180" s="908">
        <f ca="1">IF($E180=0,$C180*$D180/'PAINEL DE CONTROLE'!$D$6,IF(AB$4&gt;'PAINEL DE CONTROLE'!$D$6,0,IF(AB$4=$E180,$C180*$D180,0))+IF(AND(AB$4&lt;='PAINEL DE CONTROLE'!$D$6,AB$4&gt;$F180),OFFSET(AB180,0,-$F180),0))</f>
        <v>15546.711295502864</v>
      </c>
      <c r="AC180" s="908">
        <f ca="1">IF($E180=0,$C180*$D180/'PAINEL DE CONTROLE'!$D$6,IF(AC$4&gt;'PAINEL DE CONTROLE'!$D$6,0,IF(AC$4=$E180,$C180*$D180,0))+IF(AND(AC$4&lt;='PAINEL DE CONTROLE'!$D$6,AC$4&gt;$F180),OFFSET(AC180,0,-$F180),0))</f>
        <v>15546.711295502864</v>
      </c>
      <c r="AD180" s="908">
        <f ca="1">IF($E180=0,$C180*$D180/'PAINEL DE CONTROLE'!$D$6,IF(AD$4&gt;'PAINEL DE CONTROLE'!$D$6,0,IF(AD$4=$E180,$C180*$D180,0))+IF(AND(AD$4&lt;='PAINEL DE CONTROLE'!$D$6,AD$4&gt;$F180),OFFSET(AD180,0,-$F180),0))</f>
        <v>15546.711295502864</v>
      </c>
      <c r="AE180" s="908">
        <f ca="1">IF($E180=0,$C180*$D180/'PAINEL DE CONTROLE'!$D$6,IF(AE$4&gt;'PAINEL DE CONTROLE'!$D$6,0,IF(AE$4=$E180,$C180*$D180,0))+IF(AND(AE$4&lt;='PAINEL DE CONTROLE'!$D$6,AE$4&gt;$F180),OFFSET(AE180,0,-$F180),0))</f>
        <v>15546.711295502864</v>
      </c>
      <c r="AF180" s="908">
        <f ca="1">IF($E180=0,$C180*$D180/'PAINEL DE CONTROLE'!$D$6,IF(AF$4&gt;'PAINEL DE CONTROLE'!$D$6,0,IF(AF$4=$E180,$C180*$D180,0))+IF(AND(AF$4&lt;='PAINEL DE CONTROLE'!$D$6,AF$4&gt;$F180),OFFSET(AF180,0,-$F180),0))</f>
        <v>15546.711295502864</v>
      </c>
      <c r="AG180" s="908">
        <f ca="1">IF($E180=0,$C180*$D180/'PAINEL DE CONTROLE'!$D$6,IF(AG$4&gt;'PAINEL DE CONTROLE'!$D$6,0,IF(AG$4=$E180,$C180*$D180,0))+IF(AND(AG$4&lt;='PAINEL DE CONTROLE'!$D$6,AG$4&gt;$F180),OFFSET(AG180,0,-$F180),0))</f>
        <v>15546.711295502864</v>
      </c>
      <c r="AH180" s="908">
        <f ca="1">IF($E180=0,$C180*$D180/'PAINEL DE CONTROLE'!$D$6,IF(AH$4&gt;'PAINEL DE CONTROLE'!$D$6,0,IF(AH$4=$E180,$C180*$D180,0))+IF(AND(AH$4&lt;='PAINEL DE CONTROLE'!$D$6,AH$4&gt;$F180),OFFSET(AH180,0,-$F180),0))</f>
        <v>15546.711295502864</v>
      </c>
      <c r="AI180" s="908">
        <f ca="1">IF($E180=0,$C180*$D180/'PAINEL DE CONTROLE'!$D$6,IF(AI$4&gt;'PAINEL DE CONTROLE'!$D$6,0,IF(AI$4=$E180,$C180*$D180,0))+IF(AND(AI$4&lt;='PAINEL DE CONTROLE'!$D$6,AI$4&gt;$F180),OFFSET(AI180,0,-$F180),0))</f>
        <v>15546.711295502864</v>
      </c>
      <c r="AJ180" s="908">
        <f ca="1">IF($E180=0,$C180*$D180/'PAINEL DE CONTROLE'!$D$6,IF(AJ$4&gt;'PAINEL DE CONTROLE'!$D$6,0,IF(AJ$4=$E180,$C180*$D180,0))+IF(AND(AJ$4&lt;='PAINEL DE CONTROLE'!$D$6,AJ$4&gt;$F180),OFFSET(AJ180,0,-$F180),0))</f>
        <v>15546.711295502864</v>
      </c>
      <c r="AK180" s="908">
        <f ca="1">IF($E180=0,$C180*$D180/'PAINEL DE CONTROLE'!$D$6,IF(AK$4&gt;'PAINEL DE CONTROLE'!$D$6,0,IF(AK$4=$E180,$C180*$D180,0))+IF(AND(AK$4&lt;='PAINEL DE CONTROLE'!$D$6,AK$4&gt;$F180),OFFSET(AK180,0,-$F180),0))</f>
        <v>15546.711295502864</v>
      </c>
      <c r="AL180" s="908">
        <f ca="1">IF($E180=0,$C180*$D180/'PAINEL DE CONTROLE'!$D$6,IF(AL$4&gt;'PAINEL DE CONTROLE'!$D$6,0,IF(AL$4=$E180,$C180*$D180,0))+IF(AND(AL$4&lt;='PAINEL DE CONTROLE'!$D$6,AL$4&gt;$F180),OFFSET(AL180,0,-$F180),0))</f>
        <v>15546.711295502864</v>
      </c>
      <c r="AM180" s="908">
        <f ca="1">IF($E180=0,$C180*$D180/'PAINEL DE CONTROLE'!$D$6,IF(AM$4&gt;'PAINEL DE CONTROLE'!$D$6,0,IF(AM$4=$E180,$C180*$D180,0))+IF(AND(AM$4&lt;='PAINEL DE CONTROLE'!$D$6,AM$4&gt;$F180),OFFSET(AM180,0,-$F180),0))</f>
        <v>0</v>
      </c>
      <c r="AN180" s="908">
        <f ca="1">IF($E180=0,$C180*$D180/'PAINEL DE CONTROLE'!$D$6,IF(AN$4&gt;'PAINEL DE CONTROLE'!$D$6,0,IF(AN$4=$E180,$C180*$D180,0))+IF(AND(AN$4&lt;='PAINEL DE CONTROLE'!$D$6,AN$4&gt;$F180),OFFSET(AN180,0,-$F180),0))</f>
        <v>0</v>
      </c>
      <c r="AO180" s="908">
        <f ca="1">IF($E180=0,$C180*$D180/'PAINEL DE CONTROLE'!$D$6,IF(AO$4&gt;'PAINEL DE CONTROLE'!$D$6,0,IF(AO$4=$E180,$C180*$D180,0))+IF(AND(AO$4&lt;='PAINEL DE CONTROLE'!$D$6,AO$4&gt;$F180),OFFSET(AO180,0,-$F180),0))</f>
        <v>0</v>
      </c>
      <c r="AP180" s="908">
        <f ca="1">IF($E180=0,$C180*$D180/'PAINEL DE CONTROLE'!$D$6,IF(AP$4&gt;'PAINEL DE CONTROLE'!$D$6,0,IF(AP$4=$E180,$C180*$D180,0))+IF(AND(AP$4&lt;='PAINEL DE CONTROLE'!$D$6,AP$4&gt;$F180),OFFSET(AP180,0,-$F180),0))</f>
        <v>0</v>
      </c>
      <c r="AQ180" s="908">
        <f ca="1">IF($E180=0,$C180*$D180/'PAINEL DE CONTROLE'!$D$6,IF(AQ$4&gt;'PAINEL DE CONTROLE'!$D$6,0,IF(AQ$4=$E180,$C180*$D180,0))+IF(AND(AQ$4&lt;='PAINEL DE CONTROLE'!$D$6,AQ$4&gt;$F180),OFFSET(AQ180,0,-$F180),0))</f>
        <v>0</v>
      </c>
      <c r="AR180" s="908">
        <f ca="1">IF($E180=0,$C180*$D180/'PAINEL DE CONTROLE'!$D$6,IF(AR$4&gt;'PAINEL DE CONTROLE'!$D$6,0,IF(AR$4=$E180,$C180*$D180,0))+IF(AND(AR$4&lt;='PAINEL DE CONTROLE'!$D$6,AR$4&gt;$F180),OFFSET(AR180,0,-$F180),0))</f>
        <v>0</v>
      </c>
      <c r="AS180" s="908">
        <f ca="1">IF($E180=0,$C180*$D180/'PAINEL DE CONTROLE'!$D$6,IF(AS$4&gt;'PAINEL DE CONTROLE'!$D$6,0,IF(AS$4=$E180,$C180*$D180,0))+IF(AND(AS$4&lt;='PAINEL DE CONTROLE'!$D$6,AS$4&gt;$F180),OFFSET(AS180,0,-$F180),0))</f>
        <v>0</v>
      </c>
      <c r="AT180" s="908">
        <f ca="1">IF($E180=0,$C180*$D180/'PAINEL DE CONTROLE'!$D$6,IF(AT$4&gt;'PAINEL DE CONTROLE'!$D$6,0,IF(AT$4=$E180,$C180*$D180,0))+IF(AND(AT$4&lt;='PAINEL DE CONTROLE'!$D$6,AT$4&gt;$F180),OFFSET(AT180,0,-$F180),0))</f>
        <v>0</v>
      </c>
      <c r="AU180" s="908">
        <f ca="1">IF($E180=0,$C180*$D180/'PAINEL DE CONTROLE'!$D$6,IF(AU$4&gt;'PAINEL DE CONTROLE'!$D$6,0,IF(AU$4=$E180,$C180*$D180,0))+IF(AND(AU$4&lt;='PAINEL DE CONTROLE'!$D$6,AU$4&gt;$F180),OFFSET(AU180,0,-$F180),0))</f>
        <v>0</v>
      </c>
      <c r="AV180" s="892"/>
    </row>
    <row r="181" spans="1:48" s="893" customFormat="1">
      <c r="A181" s="903"/>
      <c r="B181" t="s">
        <v>638</v>
      </c>
      <c r="C181" s="857">
        <f>SUMIFS('PAINEL DE CONTROLE'!$P$1951:$P$2857,'PAINEL DE CONTROLE'!$I$1951:$I$2857,$B181,'PAINEL DE CONTROLE'!$V$1951:$V$2857,$D$2)</f>
        <v>0.5</v>
      </c>
      <c r="D181" s="853">
        <f>SUMIFS('PAINEL DE CONTROLE'!$R$1951:$R$2857,'PAINEL DE CONTROLE'!$I$1951:$I$2857,$B181,'PAINEL DE CONTROLE'!$V$1951:$V$2857,$D$2)</f>
        <v>2320404.6709705768</v>
      </c>
      <c r="E181" s="853">
        <f>SUMIFS('PAINEL DE CONTROLE'!$T$1951:$T$2857,'PAINEL DE CONTROLE'!$I$1951:$I$2857,$B181,'PAINEL DE CONTROLE'!$V$1951:$V$2857,$D$2)</f>
        <v>1</v>
      </c>
      <c r="F181" s="853">
        <f>SUMIFS('PAINEL DE CONTROLE'!$U$1951:$U$2857,'PAINEL DE CONTROLE'!$I$1951:$I$2857,$B181,'PAINEL DE CONTROLE'!$V$1951:$V$2857,$D$2)</f>
        <v>1</v>
      </c>
      <c r="G181" s="908">
        <f>IF($E181=0,$C181*$D181/'PAINEL DE CONTROLE'!$D$6,IF(G$4&gt;'PAINEL DE CONTROLE'!$D$6,0,$C181*$D181*(G$4/'PAINEL DE CONTROLE'!$D$6)))</f>
        <v>0</v>
      </c>
      <c r="H181" s="908">
        <f>IF($E181=0,$C181*$D181/'PAINEL DE CONTROLE'!$D$6,IF(H$4&gt;'PAINEL DE CONTROLE'!$D$6,0,$C181*$D181*(H$4/'PAINEL DE CONTROLE'!$D$6)))</f>
        <v>37425.881789848012</v>
      </c>
      <c r="I181" s="908">
        <f>IF($E181=0,$C181*$D181/'PAINEL DE CONTROLE'!$D$6,IF(I$4&gt;'PAINEL DE CONTROLE'!$D$6,0,$C181*$D181*(I$4/'PAINEL DE CONTROLE'!$D$6)))</f>
        <v>74851.763579696024</v>
      </c>
      <c r="J181" s="908">
        <f>IF($E181=0,$C181*$D181/'PAINEL DE CONTROLE'!$D$6,IF(J$4&gt;'PAINEL DE CONTROLE'!$D$6,0,$C181*$D181*(J$4/'PAINEL DE CONTROLE'!$D$6)))</f>
        <v>112277.64536954404</v>
      </c>
      <c r="K181" s="908">
        <f>IF($E181=0,$C181*$D181/'PAINEL DE CONTROLE'!$D$6,IF(K$4&gt;'PAINEL DE CONTROLE'!$D$6,0,$C181*$D181*(K$4/'PAINEL DE CONTROLE'!$D$6)))</f>
        <v>149703.52715939205</v>
      </c>
      <c r="L181" s="908">
        <f>IF($E181=0,$C181*$D181/'PAINEL DE CONTROLE'!$D$6,IF(L$4&gt;'PAINEL DE CONTROLE'!$D$6,0,$C181*$D181*(L$4/'PAINEL DE CONTROLE'!$D$6)))</f>
        <v>187129.40894924005</v>
      </c>
      <c r="M181" s="908">
        <f>IF($E181=0,$C181*$D181/'PAINEL DE CONTROLE'!$D$6,IF(M$4&gt;'PAINEL DE CONTROLE'!$D$6,0,$C181*$D181*(M$4/'PAINEL DE CONTROLE'!$D$6)))</f>
        <v>224555.29073908809</v>
      </c>
      <c r="N181" s="908">
        <f>IF($E181=0,$C181*$D181/'PAINEL DE CONTROLE'!$D$6,IF(N$4&gt;'PAINEL DE CONTROLE'!$D$6,0,$C181*$D181*(N$4/'PAINEL DE CONTROLE'!$D$6)))</f>
        <v>261981.17252893609</v>
      </c>
      <c r="O181" s="908">
        <f>IF($E181=0,$C181*$D181/'PAINEL DE CONTROLE'!$D$6,IF(O$4&gt;'PAINEL DE CONTROLE'!$D$6,0,$C181*$D181*(O$4/'PAINEL DE CONTROLE'!$D$6)))</f>
        <v>299407.0543187841</v>
      </c>
      <c r="P181" s="908">
        <f>IF($E181=0,$C181*$D181/'PAINEL DE CONTROLE'!$D$6,IF(P$4&gt;'PAINEL DE CONTROLE'!$D$6,0,$C181*$D181*(P$4/'PAINEL DE CONTROLE'!$D$6)))</f>
        <v>336832.93610863213</v>
      </c>
      <c r="Q181" s="908">
        <f>IF($E181=0,$C181*$D181/'PAINEL DE CONTROLE'!$D$6,IF(Q$4&gt;'PAINEL DE CONTROLE'!$D$6,0,$C181*$D181*(Q$4/'PAINEL DE CONTROLE'!$D$6)))</f>
        <v>374258.81789848011</v>
      </c>
      <c r="R181" s="908">
        <f>IF($E181=0,$C181*$D181/'PAINEL DE CONTROLE'!$D$6,IF(R$4&gt;'PAINEL DE CONTROLE'!$D$6,0,$C181*$D181*(R$4/'PAINEL DE CONTROLE'!$D$6)))</f>
        <v>411684.69968832814</v>
      </c>
      <c r="S181" s="908">
        <f>IF($E181=0,$C181*$D181/'PAINEL DE CONTROLE'!$D$6,IF(S$4&gt;'PAINEL DE CONTROLE'!$D$6,0,$C181*$D181*(S$4/'PAINEL DE CONTROLE'!$D$6)))</f>
        <v>449110.58147817617</v>
      </c>
      <c r="T181" s="908">
        <f>IF($E181=0,$C181*$D181/'PAINEL DE CONTROLE'!$D$6,IF(T$4&gt;'PAINEL DE CONTROLE'!$D$6,0,$C181*$D181*(T$4/'PAINEL DE CONTROLE'!$D$6)))</f>
        <v>486536.46326802421</v>
      </c>
      <c r="U181" s="908">
        <f>IF($E181=0,$C181*$D181/'PAINEL DE CONTROLE'!$D$6,IF(U$4&gt;'PAINEL DE CONTROLE'!$D$6,0,$C181*$D181*(U$4/'PAINEL DE CONTROLE'!$D$6)))</f>
        <v>523962.34505787218</v>
      </c>
      <c r="V181" s="908">
        <f>IF($E181=0,$C181*$D181/'PAINEL DE CONTROLE'!$D$6,IF(V$4&gt;'PAINEL DE CONTROLE'!$D$6,0,$C181*$D181*(V$4/'PAINEL DE CONTROLE'!$D$6)))</f>
        <v>561388.22684772022</v>
      </c>
      <c r="W181" s="908">
        <f>IF($E181=0,$C181*$D181/'PAINEL DE CONTROLE'!$D$6,IF(W$4&gt;'PAINEL DE CONTROLE'!$D$6,0,$C181*$D181*(W$4/'PAINEL DE CONTROLE'!$D$6)))</f>
        <v>598814.10863756819</v>
      </c>
      <c r="X181" s="908">
        <f>IF($E181=0,$C181*$D181/'PAINEL DE CONTROLE'!$D$6,IF(X$4&gt;'PAINEL DE CONTROLE'!$D$6,0,$C181*$D181*(X$4/'PAINEL DE CONTROLE'!$D$6)))</f>
        <v>636239.99042741617</v>
      </c>
      <c r="Y181" s="908">
        <f>IF($E181=0,$C181*$D181/'PAINEL DE CONTROLE'!$D$6,IF(Y$4&gt;'PAINEL DE CONTROLE'!$D$6,0,$C181*$D181*(Y$4/'PAINEL DE CONTROLE'!$D$6)))</f>
        <v>673665.87221726426</v>
      </c>
      <c r="Z181" s="908">
        <f>IF($E181=0,$C181*$D181/'PAINEL DE CONTROLE'!$D$6,IF(Z$4&gt;'PAINEL DE CONTROLE'!$D$6,0,$C181*$D181*(Z$4/'PAINEL DE CONTROLE'!$D$6)))</f>
        <v>711091.75400711223</v>
      </c>
      <c r="AA181" s="908">
        <f>IF($E181=0,$C181*$D181/'PAINEL DE CONTROLE'!$D$6,IF(AA$4&gt;'PAINEL DE CONTROLE'!$D$6,0,$C181*$D181*(AA$4/'PAINEL DE CONTROLE'!$D$6)))</f>
        <v>748517.63579696021</v>
      </c>
      <c r="AB181" s="908">
        <f>IF($E181=0,$C181*$D181/'PAINEL DE CONTROLE'!$D$6,IF(AB$4&gt;'PAINEL DE CONTROLE'!$D$6,0,$C181*$D181*(AB$4/'PAINEL DE CONTROLE'!$D$6)))</f>
        <v>785943.51758680819</v>
      </c>
      <c r="AC181" s="908">
        <f>IF($E181=0,$C181*$D181/'PAINEL DE CONTROLE'!$D$6,IF(AC$4&gt;'PAINEL DE CONTROLE'!$D$6,0,$C181*$D181*(AC$4/'PAINEL DE CONTROLE'!$D$6)))</f>
        <v>823369.39937665628</v>
      </c>
      <c r="AD181" s="908">
        <f>IF($E181=0,$C181*$D181/'PAINEL DE CONTROLE'!$D$6,IF(AD$4&gt;'PAINEL DE CONTROLE'!$D$6,0,$C181*$D181*(AD$4/'PAINEL DE CONTROLE'!$D$6)))</f>
        <v>860795.28116650425</v>
      </c>
      <c r="AE181" s="908">
        <f>IF($E181=0,$C181*$D181/'PAINEL DE CONTROLE'!$D$6,IF(AE$4&gt;'PAINEL DE CONTROLE'!$D$6,0,$C181*$D181*(AE$4/'PAINEL DE CONTROLE'!$D$6)))</f>
        <v>898221.16295635235</v>
      </c>
      <c r="AF181" s="908">
        <f>IF($E181=0,$C181*$D181/'PAINEL DE CONTROLE'!$D$6,IF(AF$4&gt;'PAINEL DE CONTROLE'!$D$6,0,$C181*$D181*(AF$4/'PAINEL DE CONTROLE'!$D$6)))</f>
        <v>935647.04474620032</v>
      </c>
      <c r="AG181" s="908">
        <f>IF($E181=0,$C181*$D181/'PAINEL DE CONTROLE'!$D$6,IF(AG$4&gt;'PAINEL DE CONTROLE'!$D$6,0,$C181*$D181*(AG$4/'PAINEL DE CONTROLE'!$D$6)))</f>
        <v>973072.92653604841</v>
      </c>
      <c r="AH181" s="908">
        <f>IF($E181=0,$C181*$D181/'PAINEL DE CONTROLE'!$D$6,IF(AH$4&gt;'PAINEL DE CONTROLE'!$D$6,0,$C181*$D181*(AH$4/'PAINEL DE CONTROLE'!$D$6)))</f>
        <v>1010498.8083258964</v>
      </c>
      <c r="AI181" s="908">
        <f>IF($E181=0,$C181*$D181/'PAINEL DE CONTROLE'!$D$6,IF(AI$4&gt;'PAINEL DE CONTROLE'!$D$6,0,$C181*$D181*(AI$4/'PAINEL DE CONTROLE'!$D$6)))</f>
        <v>1047924.6901157444</v>
      </c>
      <c r="AJ181" s="908">
        <f>IF($E181=0,$C181*$D181/'PAINEL DE CONTROLE'!$D$6,IF(AJ$4&gt;'PAINEL DE CONTROLE'!$D$6,0,$C181*$D181*(AJ$4/'PAINEL DE CONTROLE'!$D$6)))</f>
        <v>1085350.5719055922</v>
      </c>
      <c r="AK181" s="908">
        <f>IF($E181=0,$C181*$D181/'PAINEL DE CONTROLE'!$D$6,IF(AK$4&gt;'PAINEL DE CONTROLE'!$D$6,0,$C181*$D181*(AK$4/'PAINEL DE CONTROLE'!$D$6)))</f>
        <v>1122776.4536954404</v>
      </c>
      <c r="AL181" s="908">
        <f>IF($E181=0,$C181*$D181/'PAINEL DE CONTROLE'!$D$6,IF(AL$4&gt;'PAINEL DE CONTROLE'!$D$6,0,$C181*$D181*(AL$4/'PAINEL DE CONTROLE'!$D$6)))</f>
        <v>1160202.3354852884</v>
      </c>
      <c r="AM181" s="908">
        <f>IF($E181=0,$C181*$D181/'PAINEL DE CONTROLE'!$D$6,IF(AM$4&gt;'PAINEL DE CONTROLE'!$D$6,0,$C181*$D181*(AM$4/'PAINEL DE CONTROLE'!$D$6)))</f>
        <v>0</v>
      </c>
      <c r="AN181" s="908">
        <f>IF($E181=0,$C181*$D181/'PAINEL DE CONTROLE'!$D$6,IF(AN$4&gt;'PAINEL DE CONTROLE'!$D$6,0,$C181*$D181*(AN$4/'PAINEL DE CONTROLE'!$D$6)))</f>
        <v>0</v>
      </c>
      <c r="AO181" s="908">
        <f>IF($E181=0,$C181*$D181/'PAINEL DE CONTROLE'!$D$6,IF(AO$4&gt;'PAINEL DE CONTROLE'!$D$6,0,$C181*$D181*(AO$4/'PAINEL DE CONTROLE'!$D$6)))</f>
        <v>0</v>
      </c>
      <c r="AP181" s="908">
        <f>IF($E181=0,$C181*$D181/'PAINEL DE CONTROLE'!$D$6,IF(AP$4&gt;'PAINEL DE CONTROLE'!$D$6,0,$C181*$D181*(AP$4/'PAINEL DE CONTROLE'!$D$6)))</f>
        <v>0</v>
      </c>
      <c r="AQ181" s="908">
        <f>IF($E181=0,$C181*$D181/'PAINEL DE CONTROLE'!$D$6,IF(AQ$4&gt;'PAINEL DE CONTROLE'!$D$6,0,$C181*$D181*(AQ$4/'PAINEL DE CONTROLE'!$D$6)))</f>
        <v>0</v>
      </c>
      <c r="AR181" s="908">
        <f>IF($E181=0,$C181*$D181/'PAINEL DE CONTROLE'!$D$6,IF(AR$4&gt;'PAINEL DE CONTROLE'!$D$6,0,$C181*$D181*(AR$4/'PAINEL DE CONTROLE'!$D$6)))</f>
        <v>0</v>
      </c>
      <c r="AS181" s="908">
        <f>IF($E181=0,$C181*$D181/'PAINEL DE CONTROLE'!$D$6,IF(AS$4&gt;'PAINEL DE CONTROLE'!$D$6,0,$C181*$D181*(AS$4/'PAINEL DE CONTROLE'!$D$6)))</f>
        <v>0</v>
      </c>
      <c r="AT181" s="908">
        <f>IF($E181=0,$C181*$D181/'PAINEL DE CONTROLE'!$D$6,IF(AT$4&gt;'PAINEL DE CONTROLE'!$D$6,0,$C181*$D181*(AT$4/'PAINEL DE CONTROLE'!$D$6)))</f>
        <v>0</v>
      </c>
      <c r="AU181" s="908">
        <f>IF($E181=0,$C181*$D181/'PAINEL DE CONTROLE'!$D$6,IF(AU$4&gt;'PAINEL DE CONTROLE'!$D$6,0,$C181*$D181*(AU$4/'PAINEL DE CONTROLE'!$D$6)))</f>
        <v>0</v>
      </c>
      <c r="AV181" s="892"/>
    </row>
    <row r="182" spans="1:48" s="893" customFormat="1">
      <c r="A182" s="903"/>
      <c r="B182" t="s">
        <v>639</v>
      </c>
      <c r="C182" s="857">
        <f>SUMIFS('PAINEL DE CONTROLE'!$P$1951:$P$2857,'PAINEL DE CONTROLE'!$I$1951:$I$2857,$B182,'PAINEL DE CONTROLE'!$V$1951:$V$2857,$D$2)</f>
        <v>0.04</v>
      </c>
      <c r="D182" s="853">
        <f>SUMIFS('PAINEL DE CONTROLE'!$R$1951:$R$2857,'PAINEL DE CONTROLE'!$I$1951:$I$2857,$B182,'PAINEL DE CONTROLE'!$V$1951:$V$2857,$D$2)</f>
        <v>1477976.0562196674</v>
      </c>
      <c r="E182" s="853">
        <f>SUMIFS('PAINEL DE CONTROLE'!$T$1951:$T$2857,'PAINEL DE CONTROLE'!$I$1951:$I$2857,$B182,'PAINEL DE CONTROLE'!$V$1951:$V$2857,$D$2)</f>
        <v>1</v>
      </c>
      <c r="F182" s="853">
        <f>SUMIFS('PAINEL DE CONTROLE'!$U$1951:$U$2857,'PAINEL DE CONTROLE'!$I$1951:$I$2857,$B182,'PAINEL DE CONTROLE'!$V$1951:$V$2857,$D$2)</f>
        <v>1</v>
      </c>
      <c r="G182" s="908">
        <f>IF($E182=0,$C182*$D182/'PAINEL DE CONTROLE'!$D$6,IF(G$4&gt;'PAINEL DE CONTROLE'!$D$6,0,$C182*$D182*(G$4/'PAINEL DE CONTROLE'!$D$6)))</f>
        <v>0</v>
      </c>
      <c r="H182" s="908">
        <f>IF($E182=0,$C182*$D182/'PAINEL DE CONTROLE'!$D$6,IF(H$4&gt;'PAINEL DE CONTROLE'!$D$6,0,$C182*$D182*(H$4/'PAINEL DE CONTROLE'!$D$6)))</f>
        <v>1907.0658789931192</v>
      </c>
      <c r="I182" s="908">
        <f>IF($E182=0,$C182*$D182/'PAINEL DE CONTROLE'!$D$6,IF(I$4&gt;'PAINEL DE CONTROLE'!$D$6,0,$C182*$D182*(I$4/'PAINEL DE CONTROLE'!$D$6)))</f>
        <v>3814.1317579862384</v>
      </c>
      <c r="J182" s="908">
        <f>IF($E182=0,$C182*$D182/'PAINEL DE CONTROLE'!$D$6,IF(J$4&gt;'PAINEL DE CONTROLE'!$D$6,0,$C182*$D182*(J$4/'PAINEL DE CONTROLE'!$D$6)))</f>
        <v>5721.1976369793574</v>
      </c>
      <c r="K182" s="908">
        <f>IF($E182=0,$C182*$D182/'PAINEL DE CONTROLE'!$D$6,IF(K$4&gt;'PAINEL DE CONTROLE'!$D$6,0,$C182*$D182*(K$4/'PAINEL DE CONTROLE'!$D$6)))</f>
        <v>7628.2635159724769</v>
      </c>
      <c r="L182" s="908">
        <f>IF($E182=0,$C182*$D182/'PAINEL DE CONTROLE'!$D$6,IF(L$4&gt;'PAINEL DE CONTROLE'!$D$6,0,$C182*$D182*(L$4/'PAINEL DE CONTROLE'!$D$6)))</f>
        <v>9535.3293949655963</v>
      </c>
      <c r="M182" s="908">
        <f>IF($E182=0,$C182*$D182/'PAINEL DE CONTROLE'!$D$6,IF(M$4&gt;'PAINEL DE CONTROLE'!$D$6,0,$C182*$D182*(M$4/'PAINEL DE CONTROLE'!$D$6)))</f>
        <v>11442.395273958715</v>
      </c>
      <c r="N182" s="908">
        <f>IF($E182=0,$C182*$D182/'PAINEL DE CONTROLE'!$D$6,IF(N$4&gt;'PAINEL DE CONTROLE'!$D$6,0,$C182*$D182*(N$4/'PAINEL DE CONTROLE'!$D$6)))</f>
        <v>13349.461152951835</v>
      </c>
      <c r="O182" s="908">
        <f>IF($E182=0,$C182*$D182/'PAINEL DE CONTROLE'!$D$6,IF(O$4&gt;'PAINEL DE CONTROLE'!$D$6,0,$C182*$D182*(O$4/'PAINEL DE CONTROLE'!$D$6)))</f>
        <v>15256.527031944954</v>
      </c>
      <c r="P182" s="908">
        <f>IF($E182=0,$C182*$D182/'PAINEL DE CONTROLE'!$D$6,IF(P$4&gt;'PAINEL DE CONTROLE'!$D$6,0,$C182*$D182*(P$4/'PAINEL DE CONTROLE'!$D$6)))</f>
        <v>17163.592910938074</v>
      </c>
      <c r="Q182" s="908">
        <f>IF($E182=0,$C182*$D182/'PAINEL DE CONTROLE'!$D$6,IF(Q$4&gt;'PAINEL DE CONTROLE'!$D$6,0,$C182*$D182*(Q$4/'PAINEL DE CONTROLE'!$D$6)))</f>
        <v>19070.658789931193</v>
      </c>
      <c r="R182" s="908">
        <f>IF($E182=0,$C182*$D182/'PAINEL DE CONTROLE'!$D$6,IF(R$4&gt;'PAINEL DE CONTROLE'!$D$6,0,$C182*$D182*(R$4/'PAINEL DE CONTROLE'!$D$6)))</f>
        <v>20977.724668924311</v>
      </c>
      <c r="S182" s="908">
        <f>IF($E182=0,$C182*$D182/'PAINEL DE CONTROLE'!$D$6,IF(S$4&gt;'PAINEL DE CONTROLE'!$D$6,0,$C182*$D182*(S$4/'PAINEL DE CONTROLE'!$D$6)))</f>
        <v>22884.79054791743</v>
      </c>
      <c r="T182" s="908">
        <f>IF($E182=0,$C182*$D182/'PAINEL DE CONTROLE'!$D$6,IF(T$4&gt;'PAINEL DE CONTROLE'!$D$6,0,$C182*$D182*(T$4/'PAINEL DE CONTROLE'!$D$6)))</f>
        <v>24791.856426910552</v>
      </c>
      <c r="U182" s="908">
        <f>IF($E182=0,$C182*$D182/'PAINEL DE CONTROLE'!$D$6,IF(U$4&gt;'PAINEL DE CONTROLE'!$D$6,0,$C182*$D182*(U$4/'PAINEL DE CONTROLE'!$D$6)))</f>
        <v>26698.92230590367</v>
      </c>
      <c r="V182" s="908">
        <f>IF($E182=0,$C182*$D182/'PAINEL DE CONTROLE'!$D$6,IF(V$4&gt;'PAINEL DE CONTROLE'!$D$6,0,$C182*$D182*(V$4/'PAINEL DE CONTROLE'!$D$6)))</f>
        <v>28605.988184896789</v>
      </c>
      <c r="W182" s="908">
        <f>IF($E182=0,$C182*$D182/'PAINEL DE CONTROLE'!$D$6,IF(W$4&gt;'PAINEL DE CONTROLE'!$D$6,0,$C182*$D182*(W$4/'PAINEL DE CONTROLE'!$D$6)))</f>
        <v>30513.054063889907</v>
      </c>
      <c r="X182" s="908">
        <f>IF($E182=0,$C182*$D182/'PAINEL DE CONTROLE'!$D$6,IF(X$4&gt;'PAINEL DE CONTROLE'!$D$6,0,$C182*$D182*(X$4/'PAINEL DE CONTROLE'!$D$6)))</f>
        <v>32420.119942883026</v>
      </c>
      <c r="Y182" s="908">
        <f>IF($E182=0,$C182*$D182/'PAINEL DE CONTROLE'!$D$6,IF(Y$4&gt;'PAINEL DE CONTROLE'!$D$6,0,$C182*$D182*(Y$4/'PAINEL DE CONTROLE'!$D$6)))</f>
        <v>34327.185821876148</v>
      </c>
      <c r="Z182" s="908">
        <f>IF($E182=0,$C182*$D182/'PAINEL DE CONTROLE'!$D$6,IF(Z$4&gt;'PAINEL DE CONTROLE'!$D$6,0,$C182*$D182*(Z$4/'PAINEL DE CONTROLE'!$D$6)))</f>
        <v>36234.251700869267</v>
      </c>
      <c r="AA182" s="908">
        <f>IF($E182=0,$C182*$D182/'PAINEL DE CONTROLE'!$D$6,IF(AA$4&gt;'PAINEL DE CONTROLE'!$D$6,0,$C182*$D182*(AA$4/'PAINEL DE CONTROLE'!$D$6)))</f>
        <v>38141.317579862385</v>
      </c>
      <c r="AB182" s="908">
        <f>IF($E182=0,$C182*$D182/'PAINEL DE CONTROLE'!$D$6,IF(AB$4&gt;'PAINEL DE CONTROLE'!$D$6,0,$C182*$D182*(AB$4/'PAINEL DE CONTROLE'!$D$6)))</f>
        <v>40048.383458855504</v>
      </c>
      <c r="AC182" s="908">
        <f>IF($E182=0,$C182*$D182/'PAINEL DE CONTROLE'!$D$6,IF(AC$4&gt;'PAINEL DE CONTROLE'!$D$6,0,$C182*$D182*(AC$4/'PAINEL DE CONTROLE'!$D$6)))</f>
        <v>41955.449337848622</v>
      </c>
      <c r="AD182" s="908">
        <f>IF($E182=0,$C182*$D182/'PAINEL DE CONTROLE'!$D$6,IF(AD$4&gt;'PAINEL DE CONTROLE'!$D$6,0,$C182*$D182*(AD$4/'PAINEL DE CONTROLE'!$D$6)))</f>
        <v>43862.515216841741</v>
      </c>
      <c r="AE182" s="908">
        <f>IF($E182=0,$C182*$D182/'PAINEL DE CONTROLE'!$D$6,IF(AE$4&gt;'PAINEL DE CONTROLE'!$D$6,0,$C182*$D182*(AE$4/'PAINEL DE CONTROLE'!$D$6)))</f>
        <v>45769.581095834859</v>
      </c>
      <c r="AF182" s="908">
        <f>IF($E182=0,$C182*$D182/'PAINEL DE CONTROLE'!$D$6,IF(AF$4&gt;'PAINEL DE CONTROLE'!$D$6,0,$C182*$D182*(AF$4/'PAINEL DE CONTROLE'!$D$6)))</f>
        <v>47676.646974827978</v>
      </c>
      <c r="AG182" s="908">
        <f>IF($E182=0,$C182*$D182/'PAINEL DE CONTROLE'!$D$6,IF(AG$4&gt;'PAINEL DE CONTROLE'!$D$6,0,$C182*$D182*(AG$4/'PAINEL DE CONTROLE'!$D$6)))</f>
        <v>49583.712853821104</v>
      </c>
      <c r="AH182" s="908">
        <f>IF($E182=0,$C182*$D182/'PAINEL DE CONTROLE'!$D$6,IF(AH$4&gt;'PAINEL DE CONTROLE'!$D$6,0,$C182*$D182*(AH$4/'PAINEL DE CONTROLE'!$D$6)))</f>
        <v>51490.778732814222</v>
      </c>
      <c r="AI182" s="908">
        <f>IF($E182=0,$C182*$D182/'PAINEL DE CONTROLE'!$D$6,IF(AI$4&gt;'PAINEL DE CONTROLE'!$D$6,0,$C182*$D182*(AI$4/'PAINEL DE CONTROLE'!$D$6)))</f>
        <v>53397.844611807341</v>
      </c>
      <c r="AJ182" s="908">
        <f>IF($E182=0,$C182*$D182/'PAINEL DE CONTROLE'!$D$6,IF(AJ$4&gt;'PAINEL DE CONTROLE'!$D$6,0,$C182*$D182*(AJ$4/'PAINEL DE CONTROLE'!$D$6)))</f>
        <v>55304.910490800452</v>
      </c>
      <c r="AK182" s="908">
        <f>IF($E182=0,$C182*$D182/'PAINEL DE CONTROLE'!$D$6,IF(AK$4&gt;'PAINEL DE CONTROLE'!$D$6,0,$C182*$D182*(AK$4/'PAINEL DE CONTROLE'!$D$6)))</f>
        <v>57211.976369793578</v>
      </c>
      <c r="AL182" s="908">
        <f>IF($E182=0,$C182*$D182/'PAINEL DE CONTROLE'!$D$6,IF(AL$4&gt;'PAINEL DE CONTROLE'!$D$6,0,$C182*$D182*(AL$4/'PAINEL DE CONTROLE'!$D$6)))</f>
        <v>59119.042248786696</v>
      </c>
      <c r="AM182" s="908">
        <f>IF($E182=0,$C182*$D182/'PAINEL DE CONTROLE'!$D$6,IF(AM$4&gt;'PAINEL DE CONTROLE'!$D$6,0,$C182*$D182*(AM$4/'PAINEL DE CONTROLE'!$D$6)))</f>
        <v>0</v>
      </c>
      <c r="AN182" s="908">
        <f>IF($E182=0,$C182*$D182/'PAINEL DE CONTROLE'!$D$6,IF(AN$4&gt;'PAINEL DE CONTROLE'!$D$6,0,$C182*$D182*(AN$4/'PAINEL DE CONTROLE'!$D$6)))</f>
        <v>0</v>
      </c>
      <c r="AO182" s="908">
        <f>IF($E182=0,$C182*$D182/'PAINEL DE CONTROLE'!$D$6,IF(AO$4&gt;'PAINEL DE CONTROLE'!$D$6,0,$C182*$D182*(AO$4/'PAINEL DE CONTROLE'!$D$6)))</f>
        <v>0</v>
      </c>
      <c r="AP182" s="908">
        <f>IF($E182=0,$C182*$D182/'PAINEL DE CONTROLE'!$D$6,IF(AP$4&gt;'PAINEL DE CONTROLE'!$D$6,0,$C182*$D182*(AP$4/'PAINEL DE CONTROLE'!$D$6)))</f>
        <v>0</v>
      </c>
      <c r="AQ182" s="908">
        <f>IF($E182=0,$C182*$D182/'PAINEL DE CONTROLE'!$D$6,IF(AQ$4&gt;'PAINEL DE CONTROLE'!$D$6,0,$C182*$D182*(AQ$4/'PAINEL DE CONTROLE'!$D$6)))</f>
        <v>0</v>
      </c>
      <c r="AR182" s="908">
        <f>IF($E182=0,$C182*$D182/'PAINEL DE CONTROLE'!$D$6,IF(AR$4&gt;'PAINEL DE CONTROLE'!$D$6,0,$C182*$D182*(AR$4/'PAINEL DE CONTROLE'!$D$6)))</f>
        <v>0</v>
      </c>
      <c r="AS182" s="908">
        <f>IF($E182=0,$C182*$D182/'PAINEL DE CONTROLE'!$D$6,IF(AS$4&gt;'PAINEL DE CONTROLE'!$D$6,0,$C182*$D182*(AS$4/'PAINEL DE CONTROLE'!$D$6)))</f>
        <v>0</v>
      </c>
      <c r="AT182" s="908">
        <f>IF($E182=0,$C182*$D182/'PAINEL DE CONTROLE'!$D$6,IF(AT$4&gt;'PAINEL DE CONTROLE'!$D$6,0,$C182*$D182*(AT$4/'PAINEL DE CONTROLE'!$D$6)))</f>
        <v>0</v>
      </c>
      <c r="AU182" s="908">
        <f>IF($E182=0,$C182*$D182/'PAINEL DE CONTROLE'!$D$6,IF(AU$4&gt;'PAINEL DE CONTROLE'!$D$6,0,$C182*$D182*(AU$4/'PAINEL DE CONTROLE'!$D$6)))</f>
        <v>0</v>
      </c>
      <c r="AV182" s="892"/>
    </row>
    <row r="183" spans="1:48" s="893" customFormat="1">
      <c r="A183" s="903"/>
      <c r="B183" t="s">
        <v>640</v>
      </c>
      <c r="C183" s="857">
        <f>SUMIFS('PAINEL DE CONTROLE'!$P$1951:$P$2857,'PAINEL DE CONTROLE'!$I$1951:$I$2857,$B183,'PAINEL DE CONTROLE'!$V$1951:$V$2857,$D$2)</f>
        <v>0.04</v>
      </c>
      <c r="D183" s="853">
        <f>SUMIFS('PAINEL DE CONTROLE'!$R$1951:$R$2857,'PAINEL DE CONTROLE'!$I$1951:$I$2857,$B183,'PAINEL DE CONTROLE'!$V$1951:$V$2857,$D$2)</f>
        <v>2581725.4771001702</v>
      </c>
      <c r="E183" s="853">
        <f>SUMIFS('PAINEL DE CONTROLE'!$T$1951:$T$2857,'PAINEL DE CONTROLE'!$I$1951:$I$2857,$B183,'PAINEL DE CONTROLE'!$V$1951:$V$2857,$D$2)</f>
        <v>1</v>
      </c>
      <c r="F183" s="853">
        <f>SUMIFS('PAINEL DE CONTROLE'!$U$1951:$U$2857,'PAINEL DE CONTROLE'!$I$1951:$I$2857,$B183,'PAINEL DE CONTROLE'!$V$1951:$V$2857,$D$2)</f>
        <v>1</v>
      </c>
      <c r="G183" s="908">
        <f>IF($E183=0,$C183*$D183/'PAINEL DE CONTROLE'!$D$6,IF(G$4&gt;'PAINEL DE CONTROLE'!$D$6,0,$C183*$D183*(G$4/'PAINEL DE CONTROLE'!$D$6)))</f>
        <v>0</v>
      </c>
      <c r="H183" s="908">
        <f>IF($E183=0,$C183*$D183/'PAINEL DE CONTROLE'!$D$6,IF(H$4&gt;'PAINEL DE CONTROLE'!$D$6,0,$C183*$D183*(H$4/'PAINEL DE CONTROLE'!$D$6)))</f>
        <v>3331.2586801292518</v>
      </c>
      <c r="I183" s="908">
        <f>IF($E183=0,$C183*$D183/'PAINEL DE CONTROLE'!$D$6,IF(I$4&gt;'PAINEL DE CONTROLE'!$D$6,0,$C183*$D183*(I$4/'PAINEL DE CONTROLE'!$D$6)))</f>
        <v>6662.5173602585037</v>
      </c>
      <c r="J183" s="908">
        <f>IF($E183=0,$C183*$D183/'PAINEL DE CONTROLE'!$D$6,IF(J$4&gt;'PAINEL DE CONTROLE'!$D$6,0,$C183*$D183*(J$4/'PAINEL DE CONTROLE'!$D$6)))</f>
        <v>9993.7760403877546</v>
      </c>
      <c r="K183" s="908">
        <f>IF($E183=0,$C183*$D183/'PAINEL DE CONTROLE'!$D$6,IF(K$4&gt;'PAINEL DE CONTROLE'!$D$6,0,$C183*$D183*(K$4/'PAINEL DE CONTROLE'!$D$6)))</f>
        <v>13325.034720517007</v>
      </c>
      <c r="L183" s="908">
        <f>IF($E183=0,$C183*$D183/'PAINEL DE CONTROLE'!$D$6,IF(L$4&gt;'PAINEL DE CONTROLE'!$D$6,0,$C183*$D183*(L$4/'PAINEL DE CONTROLE'!$D$6)))</f>
        <v>16656.29340064626</v>
      </c>
      <c r="M183" s="908">
        <f>IF($E183=0,$C183*$D183/'PAINEL DE CONTROLE'!$D$6,IF(M$4&gt;'PAINEL DE CONTROLE'!$D$6,0,$C183*$D183*(M$4/'PAINEL DE CONTROLE'!$D$6)))</f>
        <v>19987.552080775509</v>
      </c>
      <c r="N183" s="908">
        <f>IF($E183=0,$C183*$D183/'PAINEL DE CONTROLE'!$D$6,IF(N$4&gt;'PAINEL DE CONTROLE'!$D$6,0,$C183*$D183*(N$4/'PAINEL DE CONTROLE'!$D$6)))</f>
        <v>23318.810760904762</v>
      </c>
      <c r="O183" s="908">
        <f>IF($E183=0,$C183*$D183/'PAINEL DE CONTROLE'!$D$6,IF(O$4&gt;'PAINEL DE CONTROLE'!$D$6,0,$C183*$D183*(O$4/'PAINEL DE CONTROLE'!$D$6)))</f>
        <v>26650.069441034015</v>
      </c>
      <c r="P183" s="908">
        <f>IF($E183=0,$C183*$D183/'PAINEL DE CONTROLE'!$D$6,IF(P$4&gt;'PAINEL DE CONTROLE'!$D$6,0,$C183*$D183*(P$4/'PAINEL DE CONTROLE'!$D$6)))</f>
        <v>29981.328121163271</v>
      </c>
      <c r="Q183" s="908">
        <f>IF($E183=0,$C183*$D183/'PAINEL DE CONTROLE'!$D$6,IF(Q$4&gt;'PAINEL DE CONTROLE'!$D$6,0,$C183*$D183*(Q$4/'PAINEL DE CONTROLE'!$D$6)))</f>
        <v>33312.58680129252</v>
      </c>
      <c r="R183" s="908">
        <f>IF($E183=0,$C183*$D183/'PAINEL DE CONTROLE'!$D$6,IF(R$4&gt;'PAINEL DE CONTROLE'!$D$6,0,$C183*$D183*(R$4/'PAINEL DE CONTROLE'!$D$6)))</f>
        <v>36643.845481421777</v>
      </c>
      <c r="S183" s="908">
        <f>IF($E183=0,$C183*$D183/'PAINEL DE CONTROLE'!$D$6,IF(S$4&gt;'PAINEL DE CONTROLE'!$D$6,0,$C183*$D183*(S$4/'PAINEL DE CONTROLE'!$D$6)))</f>
        <v>39975.104161551018</v>
      </c>
      <c r="T183" s="908">
        <f>IF($E183=0,$C183*$D183/'PAINEL DE CONTROLE'!$D$6,IF(T$4&gt;'PAINEL DE CONTROLE'!$D$6,0,$C183*$D183*(T$4/'PAINEL DE CONTROLE'!$D$6)))</f>
        <v>43306.362841680275</v>
      </c>
      <c r="U183" s="908">
        <f>IF($E183=0,$C183*$D183/'PAINEL DE CONTROLE'!$D$6,IF(U$4&gt;'PAINEL DE CONTROLE'!$D$6,0,$C183*$D183*(U$4/'PAINEL DE CONTROLE'!$D$6)))</f>
        <v>46637.621521809524</v>
      </c>
      <c r="V183" s="908">
        <f>IF($E183=0,$C183*$D183/'PAINEL DE CONTROLE'!$D$6,IF(V$4&gt;'PAINEL DE CONTROLE'!$D$6,0,$C183*$D183*(V$4/'PAINEL DE CONTROLE'!$D$6)))</f>
        <v>49968.88020193878</v>
      </c>
      <c r="W183" s="908">
        <f>IF($E183=0,$C183*$D183/'PAINEL DE CONTROLE'!$D$6,IF(W$4&gt;'PAINEL DE CONTROLE'!$D$6,0,$C183*$D183*(W$4/'PAINEL DE CONTROLE'!$D$6)))</f>
        <v>53300.138882068029</v>
      </c>
      <c r="X183" s="908">
        <f>IF($E183=0,$C183*$D183/'PAINEL DE CONTROLE'!$D$6,IF(X$4&gt;'PAINEL DE CONTROLE'!$D$6,0,$C183*$D183*(X$4/'PAINEL DE CONTROLE'!$D$6)))</f>
        <v>56631.397562197279</v>
      </c>
      <c r="Y183" s="908">
        <f>IF($E183=0,$C183*$D183/'PAINEL DE CONTROLE'!$D$6,IF(Y$4&gt;'PAINEL DE CONTROLE'!$D$6,0,$C183*$D183*(Y$4/'PAINEL DE CONTROLE'!$D$6)))</f>
        <v>59962.656242326542</v>
      </c>
      <c r="Z183" s="908">
        <f>IF($E183=0,$C183*$D183/'PAINEL DE CONTROLE'!$D$6,IF(Z$4&gt;'PAINEL DE CONTROLE'!$D$6,0,$C183*$D183*(Z$4/'PAINEL DE CONTROLE'!$D$6)))</f>
        <v>63293.914922455791</v>
      </c>
      <c r="AA183" s="908">
        <f>IF($E183=0,$C183*$D183/'PAINEL DE CONTROLE'!$D$6,IF(AA$4&gt;'PAINEL DE CONTROLE'!$D$6,0,$C183*$D183*(AA$4/'PAINEL DE CONTROLE'!$D$6)))</f>
        <v>66625.17360258504</v>
      </c>
      <c r="AB183" s="908">
        <f>IF($E183=0,$C183*$D183/'PAINEL DE CONTROLE'!$D$6,IF(AB$4&gt;'PAINEL DE CONTROLE'!$D$6,0,$C183*$D183*(AB$4/'PAINEL DE CONTROLE'!$D$6)))</f>
        <v>69956.43228271429</v>
      </c>
      <c r="AC183" s="908">
        <f>IF($E183=0,$C183*$D183/'PAINEL DE CONTROLE'!$D$6,IF(AC$4&gt;'PAINEL DE CONTROLE'!$D$6,0,$C183*$D183*(AC$4/'PAINEL DE CONTROLE'!$D$6)))</f>
        <v>73287.690962843553</v>
      </c>
      <c r="AD183" s="908">
        <f>IF($E183=0,$C183*$D183/'PAINEL DE CONTROLE'!$D$6,IF(AD$4&gt;'PAINEL DE CONTROLE'!$D$6,0,$C183*$D183*(AD$4/'PAINEL DE CONTROLE'!$D$6)))</f>
        <v>76618.949642972802</v>
      </c>
      <c r="AE183" s="908">
        <f>IF($E183=0,$C183*$D183/'PAINEL DE CONTROLE'!$D$6,IF(AE$4&gt;'PAINEL DE CONTROLE'!$D$6,0,$C183*$D183*(AE$4/'PAINEL DE CONTROLE'!$D$6)))</f>
        <v>79950.208323102037</v>
      </c>
      <c r="AF183" s="908">
        <f>IF($E183=0,$C183*$D183/'PAINEL DE CONTROLE'!$D$6,IF(AF$4&gt;'PAINEL DE CONTROLE'!$D$6,0,$C183*$D183*(AF$4/'PAINEL DE CONTROLE'!$D$6)))</f>
        <v>83281.467003231286</v>
      </c>
      <c r="AG183" s="908">
        <f>IF($E183=0,$C183*$D183/'PAINEL DE CONTROLE'!$D$6,IF(AG$4&gt;'PAINEL DE CONTROLE'!$D$6,0,$C183*$D183*(AG$4/'PAINEL DE CONTROLE'!$D$6)))</f>
        <v>86612.72568336055</v>
      </c>
      <c r="AH183" s="908">
        <f>IF($E183=0,$C183*$D183/'PAINEL DE CONTROLE'!$D$6,IF(AH$4&gt;'PAINEL DE CONTROLE'!$D$6,0,$C183*$D183*(AH$4/'PAINEL DE CONTROLE'!$D$6)))</f>
        <v>89943.984363489799</v>
      </c>
      <c r="AI183" s="908">
        <f>IF($E183=0,$C183*$D183/'PAINEL DE CONTROLE'!$D$6,IF(AI$4&gt;'PAINEL DE CONTROLE'!$D$6,0,$C183*$D183*(AI$4/'PAINEL DE CONTROLE'!$D$6)))</f>
        <v>93275.243043619048</v>
      </c>
      <c r="AJ183" s="908">
        <f>IF($E183=0,$C183*$D183/'PAINEL DE CONTROLE'!$D$6,IF(AJ$4&gt;'PAINEL DE CONTROLE'!$D$6,0,$C183*$D183*(AJ$4/'PAINEL DE CONTROLE'!$D$6)))</f>
        <v>96606.501723748297</v>
      </c>
      <c r="AK183" s="908">
        <f>IF($E183=0,$C183*$D183/'PAINEL DE CONTROLE'!$D$6,IF(AK$4&gt;'PAINEL DE CONTROLE'!$D$6,0,$C183*$D183*(AK$4/'PAINEL DE CONTROLE'!$D$6)))</f>
        <v>99937.760403877561</v>
      </c>
      <c r="AL183" s="908">
        <f>IF($E183=0,$C183*$D183/'PAINEL DE CONTROLE'!$D$6,IF(AL$4&gt;'PAINEL DE CONTROLE'!$D$6,0,$C183*$D183*(AL$4/'PAINEL DE CONTROLE'!$D$6)))</f>
        <v>103269.01908400681</v>
      </c>
      <c r="AM183" s="908">
        <f>IF($E183=0,$C183*$D183/'PAINEL DE CONTROLE'!$D$6,IF(AM$4&gt;'PAINEL DE CONTROLE'!$D$6,0,$C183*$D183*(AM$4/'PAINEL DE CONTROLE'!$D$6)))</f>
        <v>0</v>
      </c>
      <c r="AN183" s="908">
        <f>IF($E183=0,$C183*$D183/'PAINEL DE CONTROLE'!$D$6,IF(AN$4&gt;'PAINEL DE CONTROLE'!$D$6,0,$C183*$D183*(AN$4/'PAINEL DE CONTROLE'!$D$6)))</f>
        <v>0</v>
      </c>
      <c r="AO183" s="908">
        <f>IF($E183=0,$C183*$D183/'PAINEL DE CONTROLE'!$D$6,IF(AO$4&gt;'PAINEL DE CONTROLE'!$D$6,0,$C183*$D183*(AO$4/'PAINEL DE CONTROLE'!$D$6)))</f>
        <v>0</v>
      </c>
      <c r="AP183" s="908">
        <f>IF($E183=0,$C183*$D183/'PAINEL DE CONTROLE'!$D$6,IF(AP$4&gt;'PAINEL DE CONTROLE'!$D$6,0,$C183*$D183*(AP$4/'PAINEL DE CONTROLE'!$D$6)))</f>
        <v>0</v>
      </c>
      <c r="AQ183" s="908">
        <f>IF($E183=0,$C183*$D183/'PAINEL DE CONTROLE'!$D$6,IF(AQ$4&gt;'PAINEL DE CONTROLE'!$D$6,0,$C183*$D183*(AQ$4/'PAINEL DE CONTROLE'!$D$6)))</f>
        <v>0</v>
      </c>
      <c r="AR183" s="908">
        <f>IF($E183=0,$C183*$D183/'PAINEL DE CONTROLE'!$D$6,IF(AR$4&gt;'PAINEL DE CONTROLE'!$D$6,0,$C183*$D183*(AR$4/'PAINEL DE CONTROLE'!$D$6)))</f>
        <v>0</v>
      </c>
      <c r="AS183" s="908">
        <f>IF($E183=0,$C183*$D183/'PAINEL DE CONTROLE'!$D$6,IF(AS$4&gt;'PAINEL DE CONTROLE'!$D$6,0,$C183*$D183*(AS$4/'PAINEL DE CONTROLE'!$D$6)))</f>
        <v>0</v>
      </c>
      <c r="AT183" s="908">
        <f>IF($E183=0,$C183*$D183/'PAINEL DE CONTROLE'!$D$6,IF(AT$4&gt;'PAINEL DE CONTROLE'!$D$6,0,$C183*$D183*(AT$4/'PAINEL DE CONTROLE'!$D$6)))</f>
        <v>0</v>
      </c>
      <c r="AU183" s="908">
        <f>IF($E183=0,$C183*$D183/'PAINEL DE CONTROLE'!$D$6,IF(AU$4&gt;'PAINEL DE CONTROLE'!$D$6,0,$C183*$D183*(AU$4/'PAINEL DE CONTROLE'!$D$6)))</f>
        <v>0</v>
      </c>
      <c r="AV183" s="892"/>
    </row>
    <row r="184" spans="1:48" s="893" customFormat="1">
      <c r="A184" s="903"/>
      <c r="B184" t="s">
        <v>641</v>
      </c>
      <c r="C184" s="857">
        <f>SUMIFS('PAINEL DE CONTROLE'!$P$1951:$P$2857,'PAINEL DE CONTROLE'!$I$1951:$I$2857,$B184,'PAINEL DE CONTROLE'!$V$1951:$V$2857,$D$2)</f>
        <v>0.04</v>
      </c>
      <c r="D184" s="853">
        <f>SUMIFS('PAINEL DE CONTROLE'!$R$1951:$R$2857,'PAINEL DE CONTROLE'!$I$1951:$I$2857,$B184,'PAINEL DE CONTROLE'!$V$1951:$V$2857,$D$2)</f>
        <v>29005.058387132209</v>
      </c>
      <c r="E184" s="853">
        <f>SUMIFS('PAINEL DE CONTROLE'!$T$1951:$T$2857,'PAINEL DE CONTROLE'!$I$1951:$I$2857,$B184,'PAINEL DE CONTROLE'!$V$1951:$V$2857,$D$2)</f>
        <v>1</v>
      </c>
      <c r="F184" s="853">
        <f>SUMIFS('PAINEL DE CONTROLE'!$U$1951:$U$2857,'PAINEL DE CONTROLE'!$I$1951:$I$2857,$B184,'PAINEL DE CONTROLE'!$V$1951:$V$2857,$D$2)</f>
        <v>1</v>
      </c>
      <c r="G184" s="908">
        <f>IF($E184=0,$C184*$D184/'PAINEL DE CONTROLE'!$D$6,IF(G$4&gt;'PAINEL DE CONTROLE'!$D$6,0,$C184*$D184*(G$4/'PAINEL DE CONTROLE'!$D$6)))</f>
        <v>0</v>
      </c>
      <c r="H184" s="908">
        <f>IF($E184=0,$C184*$D184/'PAINEL DE CONTROLE'!$D$6,IF(H$4&gt;'PAINEL DE CONTROLE'!$D$6,0,$C184*$D184*(H$4/'PAINEL DE CONTROLE'!$D$6)))</f>
        <v>37.425881789848013</v>
      </c>
      <c r="I184" s="908">
        <f>IF($E184=0,$C184*$D184/'PAINEL DE CONTROLE'!$D$6,IF(I$4&gt;'PAINEL DE CONTROLE'!$D$6,0,$C184*$D184*(I$4/'PAINEL DE CONTROLE'!$D$6)))</f>
        <v>74.851763579696026</v>
      </c>
      <c r="J184" s="908">
        <f>IF($E184=0,$C184*$D184/'PAINEL DE CONTROLE'!$D$6,IF(J$4&gt;'PAINEL DE CONTROLE'!$D$6,0,$C184*$D184*(J$4/'PAINEL DE CONTROLE'!$D$6)))</f>
        <v>112.27764536954403</v>
      </c>
      <c r="K184" s="908">
        <f>IF($E184=0,$C184*$D184/'PAINEL DE CONTROLE'!$D$6,IF(K$4&gt;'PAINEL DE CONTROLE'!$D$6,0,$C184*$D184*(K$4/'PAINEL DE CONTROLE'!$D$6)))</f>
        <v>149.70352715939205</v>
      </c>
      <c r="L184" s="908">
        <f>IF($E184=0,$C184*$D184/'PAINEL DE CONTROLE'!$D$6,IF(L$4&gt;'PAINEL DE CONTROLE'!$D$6,0,$C184*$D184*(L$4/'PAINEL DE CONTROLE'!$D$6)))</f>
        <v>187.12940894924006</v>
      </c>
      <c r="M184" s="908">
        <f>IF($E184=0,$C184*$D184/'PAINEL DE CONTROLE'!$D$6,IF(M$4&gt;'PAINEL DE CONTROLE'!$D$6,0,$C184*$D184*(M$4/'PAINEL DE CONTROLE'!$D$6)))</f>
        <v>224.55529073908806</v>
      </c>
      <c r="N184" s="908">
        <f>IF($E184=0,$C184*$D184/'PAINEL DE CONTROLE'!$D$6,IF(N$4&gt;'PAINEL DE CONTROLE'!$D$6,0,$C184*$D184*(N$4/'PAINEL DE CONTROLE'!$D$6)))</f>
        <v>261.9811725289361</v>
      </c>
      <c r="O184" s="908">
        <f>IF($E184=0,$C184*$D184/'PAINEL DE CONTROLE'!$D$6,IF(O$4&gt;'PAINEL DE CONTROLE'!$D$6,0,$C184*$D184*(O$4/'PAINEL DE CONTROLE'!$D$6)))</f>
        <v>299.40705431878411</v>
      </c>
      <c r="P184" s="908">
        <f>IF($E184=0,$C184*$D184/'PAINEL DE CONTROLE'!$D$6,IF(P$4&gt;'PAINEL DE CONTROLE'!$D$6,0,$C184*$D184*(P$4/'PAINEL DE CONTROLE'!$D$6)))</f>
        <v>336.83293610863211</v>
      </c>
      <c r="Q184" s="908">
        <f>IF($E184=0,$C184*$D184/'PAINEL DE CONTROLE'!$D$6,IF(Q$4&gt;'PAINEL DE CONTROLE'!$D$6,0,$C184*$D184*(Q$4/'PAINEL DE CONTROLE'!$D$6)))</f>
        <v>374.25881789848012</v>
      </c>
      <c r="R184" s="908">
        <f>IF($E184=0,$C184*$D184/'PAINEL DE CONTROLE'!$D$6,IF(R$4&gt;'PAINEL DE CONTROLE'!$D$6,0,$C184*$D184*(R$4/'PAINEL DE CONTROLE'!$D$6)))</f>
        <v>411.68469968832812</v>
      </c>
      <c r="S184" s="908">
        <f>IF($E184=0,$C184*$D184/'PAINEL DE CONTROLE'!$D$6,IF(S$4&gt;'PAINEL DE CONTROLE'!$D$6,0,$C184*$D184*(S$4/'PAINEL DE CONTROLE'!$D$6)))</f>
        <v>449.11058147817613</v>
      </c>
      <c r="T184" s="908">
        <f>IF($E184=0,$C184*$D184/'PAINEL DE CONTROLE'!$D$6,IF(T$4&gt;'PAINEL DE CONTROLE'!$D$6,0,$C184*$D184*(T$4/'PAINEL DE CONTROLE'!$D$6)))</f>
        <v>486.53646326802419</v>
      </c>
      <c r="U184" s="908">
        <f>IF($E184=0,$C184*$D184/'PAINEL DE CONTROLE'!$D$6,IF(U$4&gt;'PAINEL DE CONTROLE'!$D$6,0,$C184*$D184*(U$4/'PAINEL DE CONTROLE'!$D$6)))</f>
        <v>523.9623450578722</v>
      </c>
      <c r="V184" s="908">
        <f>IF($E184=0,$C184*$D184/'PAINEL DE CONTROLE'!$D$6,IF(V$4&gt;'PAINEL DE CONTROLE'!$D$6,0,$C184*$D184*(V$4/'PAINEL DE CONTROLE'!$D$6)))</f>
        <v>561.38822684772015</v>
      </c>
      <c r="W184" s="908">
        <f>IF($E184=0,$C184*$D184/'PAINEL DE CONTROLE'!$D$6,IF(W$4&gt;'PAINEL DE CONTROLE'!$D$6,0,$C184*$D184*(W$4/'PAINEL DE CONTROLE'!$D$6)))</f>
        <v>598.81410863756821</v>
      </c>
      <c r="X184" s="908">
        <f>IF($E184=0,$C184*$D184/'PAINEL DE CONTROLE'!$D$6,IF(X$4&gt;'PAINEL DE CONTROLE'!$D$6,0,$C184*$D184*(X$4/'PAINEL DE CONTROLE'!$D$6)))</f>
        <v>636.23999042741616</v>
      </c>
      <c r="Y184" s="908">
        <f>IF($E184=0,$C184*$D184/'PAINEL DE CONTROLE'!$D$6,IF(Y$4&gt;'PAINEL DE CONTROLE'!$D$6,0,$C184*$D184*(Y$4/'PAINEL DE CONTROLE'!$D$6)))</f>
        <v>673.66587221726422</v>
      </c>
      <c r="Z184" s="908">
        <f>IF($E184=0,$C184*$D184/'PAINEL DE CONTROLE'!$D$6,IF(Z$4&gt;'PAINEL DE CONTROLE'!$D$6,0,$C184*$D184*(Z$4/'PAINEL DE CONTROLE'!$D$6)))</f>
        <v>711.09175400711229</v>
      </c>
      <c r="AA184" s="908">
        <f>IF($E184=0,$C184*$D184/'PAINEL DE CONTROLE'!$D$6,IF(AA$4&gt;'PAINEL DE CONTROLE'!$D$6,0,$C184*$D184*(AA$4/'PAINEL DE CONTROLE'!$D$6)))</f>
        <v>748.51763579696023</v>
      </c>
      <c r="AB184" s="908">
        <f>IF($E184=0,$C184*$D184/'PAINEL DE CONTROLE'!$D$6,IF(AB$4&gt;'PAINEL DE CONTROLE'!$D$6,0,$C184*$D184*(AB$4/'PAINEL DE CONTROLE'!$D$6)))</f>
        <v>785.94351758680818</v>
      </c>
      <c r="AC184" s="908">
        <f>IF($E184=0,$C184*$D184/'PAINEL DE CONTROLE'!$D$6,IF(AC$4&gt;'PAINEL DE CONTROLE'!$D$6,0,$C184*$D184*(AC$4/'PAINEL DE CONTROLE'!$D$6)))</f>
        <v>823.36939937665625</v>
      </c>
      <c r="AD184" s="908">
        <f>IF($E184=0,$C184*$D184/'PAINEL DE CONTROLE'!$D$6,IF(AD$4&gt;'PAINEL DE CONTROLE'!$D$6,0,$C184*$D184*(AD$4/'PAINEL DE CONTROLE'!$D$6)))</f>
        <v>860.79528116650431</v>
      </c>
      <c r="AE184" s="908">
        <f>IF($E184=0,$C184*$D184/'PAINEL DE CONTROLE'!$D$6,IF(AE$4&gt;'PAINEL DE CONTROLE'!$D$6,0,$C184*$D184*(AE$4/'PAINEL DE CONTROLE'!$D$6)))</f>
        <v>898.22116295635226</v>
      </c>
      <c r="AF184" s="908">
        <f>IF($E184=0,$C184*$D184/'PAINEL DE CONTROLE'!$D$6,IF(AF$4&gt;'PAINEL DE CONTROLE'!$D$6,0,$C184*$D184*(AF$4/'PAINEL DE CONTROLE'!$D$6)))</f>
        <v>935.64704474620021</v>
      </c>
      <c r="AG184" s="908">
        <f>IF($E184=0,$C184*$D184/'PAINEL DE CONTROLE'!$D$6,IF(AG$4&gt;'PAINEL DE CONTROLE'!$D$6,0,$C184*$D184*(AG$4/'PAINEL DE CONTROLE'!$D$6)))</f>
        <v>973.07292653604839</v>
      </c>
      <c r="AH184" s="908">
        <f>IF($E184=0,$C184*$D184/'PAINEL DE CONTROLE'!$D$6,IF(AH$4&gt;'PAINEL DE CONTROLE'!$D$6,0,$C184*$D184*(AH$4/'PAINEL DE CONTROLE'!$D$6)))</f>
        <v>1010.4988083258963</v>
      </c>
      <c r="AI184" s="908">
        <f>IF($E184=0,$C184*$D184/'PAINEL DE CONTROLE'!$D$6,IF(AI$4&gt;'PAINEL DE CONTROLE'!$D$6,0,$C184*$D184*(AI$4/'PAINEL DE CONTROLE'!$D$6)))</f>
        <v>1047.9246901157444</v>
      </c>
      <c r="AJ184" s="908">
        <f>IF($E184=0,$C184*$D184/'PAINEL DE CONTROLE'!$D$6,IF(AJ$4&gt;'PAINEL DE CONTROLE'!$D$6,0,$C184*$D184*(AJ$4/'PAINEL DE CONTROLE'!$D$6)))</f>
        <v>1085.3505719055922</v>
      </c>
      <c r="AK184" s="908">
        <f>IF($E184=0,$C184*$D184/'PAINEL DE CONTROLE'!$D$6,IF(AK$4&gt;'PAINEL DE CONTROLE'!$D$6,0,$C184*$D184*(AK$4/'PAINEL DE CONTROLE'!$D$6)))</f>
        <v>1122.7764536954403</v>
      </c>
      <c r="AL184" s="908">
        <f>IF($E184=0,$C184*$D184/'PAINEL DE CONTROLE'!$D$6,IF(AL$4&gt;'PAINEL DE CONTROLE'!$D$6,0,$C184*$D184*(AL$4/'PAINEL DE CONTROLE'!$D$6)))</f>
        <v>1160.2023354852884</v>
      </c>
      <c r="AM184" s="908">
        <f>IF($E184=0,$C184*$D184/'PAINEL DE CONTROLE'!$D$6,IF(AM$4&gt;'PAINEL DE CONTROLE'!$D$6,0,$C184*$D184*(AM$4/'PAINEL DE CONTROLE'!$D$6)))</f>
        <v>0</v>
      </c>
      <c r="AN184" s="908">
        <f>IF($E184=0,$C184*$D184/'PAINEL DE CONTROLE'!$D$6,IF(AN$4&gt;'PAINEL DE CONTROLE'!$D$6,0,$C184*$D184*(AN$4/'PAINEL DE CONTROLE'!$D$6)))</f>
        <v>0</v>
      </c>
      <c r="AO184" s="908">
        <f>IF($E184=0,$C184*$D184/'PAINEL DE CONTROLE'!$D$6,IF(AO$4&gt;'PAINEL DE CONTROLE'!$D$6,0,$C184*$D184*(AO$4/'PAINEL DE CONTROLE'!$D$6)))</f>
        <v>0</v>
      </c>
      <c r="AP184" s="908">
        <f>IF($E184=0,$C184*$D184/'PAINEL DE CONTROLE'!$D$6,IF(AP$4&gt;'PAINEL DE CONTROLE'!$D$6,0,$C184*$D184*(AP$4/'PAINEL DE CONTROLE'!$D$6)))</f>
        <v>0</v>
      </c>
      <c r="AQ184" s="908">
        <f>IF($E184=0,$C184*$D184/'PAINEL DE CONTROLE'!$D$6,IF(AQ$4&gt;'PAINEL DE CONTROLE'!$D$6,0,$C184*$D184*(AQ$4/'PAINEL DE CONTROLE'!$D$6)))</f>
        <v>0</v>
      </c>
      <c r="AR184" s="908">
        <f>IF($E184=0,$C184*$D184/'PAINEL DE CONTROLE'!$D$6,IF(AR$4&gt;'PAINEL DE CONTROLE'!$D$6,0,$C184*$D184*(AR$4/'PAINEL DE CONTROLE'!$D$6)))</f>
        <v>0</v>
      </c>
      <c r="AS184" s="908">
        <f>IF($E184=0,$C184*$D184/'PAINEL DE CONTROLE'!$D$6,IF(AS$4&gt;'PAINEL DE CONTROLE'!$D$6,0,$C184*$D184*(AS$4/'PAINEL DE CONTROLE'!$D$6)))</f>
        <v>0</v>
      </c>
      <c r="AT184" s="908">
        <f>IF($E184=0,$C184*$D184/'PAINEL DE CONTROLE'!$D$6,IF(AT$4&gt;'PAINEL DE CONTROLE'!$D$6,0,$C184*$D184*(AT$4/'PAINEL DE CONTROLE'!$D$6)))</f>
        <v>0</v>
      </c>
      <c r="AU184" s="908">
        <f>IF($E184=0,$C184*$D184/'PAINEL DE CONTROLE'!$D$6,IF(AU$4&gt;'PAINEL DE CONTROLE'!$D$6,0,$C184*$D184*(AU$4/'PAINEL DE CONTROLE'!$D$6)))</f>
        <v>0</v>
      </c>
      <c r="AV184" s="892"/>
    </row>
    <row r="185" spans="1:48" s="893" customFormat="1">
      <c r="A185" s="903"/>
      <c r="B185"/>
      <c r="C185" s="892"/>
      <c r="D185" s="904"/>
      <c r="E185" s="892"/>
      <c r="F185" s="892"/>
      <c r="G185" s="892"/>
      <c r="H185" s="892"/>
      <c r="I185" s="892"/>
      <c r="J185" s="892"/>
      <c r="K185" s="892"/>
      <c r="L185" s="892"/>
      <c r="M185" s="892"/>
      <c r="N185" s="892"/>
      <c r="O185" s="892"/>
      <c r="P185" s="892"/>
      <c r="Q185" s="892"/>
      <c r="R185" s="892"/>
      <c r="S185" s="892"/>
      <c r="T185" s="892"/>
      <c r="U185" s="892"/>
      <c r="V185" s="892"/>
      <c r="W185" s="892"/>
      <c r="X185" s="892"/>
      <c r="Y185" s="892"/>
      <c r="Z185" s="892"/>
      <c r="AA185" s="892"/>
      <c r="AB185" s="892"/>
      <c r="AC185" s="892"/>
      <c r="AD185" s="892"/>
      <c r="AE185" s="892"/>
      <c r="AF185" s="892"/>
      <c r="AG185" s="892"/>
      <c r="AH185" s="892"/>
      <c r="AI185" s="892"/>
      <c r="AJ185" s="892"/>
      <c r="AK185" s="892"/>
      <c r="AL185" s="892"/>
      <c r="AM185" s="892"/>
      <c r="AN185" s="892"/>
      <c r="AO185" s="892"/>
      <c r="AP185" s="892"/>
      <c r="AQ185" s="892"/>
      <c r="AR185" s="892"/>
      <c r="AS185" s="892"/>
      <c r="AT185" s="892"/>
      <c r="AU185" s="892"/>
      <c r="AV185" s="892"/>
    </row>
    <row r="186" spans="1:48" s="893" customFormat="1">
      <c r="A186" s="903"/>
      <c r="B186" s="901" t="s">
        <v>146</v>
      </c>
      <c r="C186" s="901"/>
      <c r="D186" s="901"/>
      <c r="E186" s="901"/>
      <c r="F186" s="901"/>
      <c r="G186" s="821">
        <f ca="1">IF($C188="Sim",-(SUM(G191:G193)-SUM(G197:G199)),0)</f>
        <v>0</v>
      </c>
      <c r="H186" s="821">
        <f t="shared" ref="H186:AU186" ca="1" si="14">IF($C188="Sim",-(SUM(H191:H193)-SUM(H197:H199)),0)</f>
        <v>-58010.116774264417</v>
      </c>
      <c r="I186" s="821">
        <f t="shared" ca="1" si="14"/>
        <v>0</v>
      </c>
      <c r="J186" s="821">
        <f t="shared" ca="1" si="14"/>
        <v>0</v>
      </c>
      <c r="K186" s="821">
        <f t="shared" ca="1" si="14"/>
        <v>0</v>
      </c>
      <c r="L186" s="821">
        <f t="shared" ca="1" si="14"/>
        <v>0</v>
      </c>
      <c r="M186" s="821">
        <f t="shared" ca="1" si="14"/>
        <v>-50352.781360061512</v>
      </c>
      <c r="N186" s="821">
        <f t="shared" ca="1" si="14"/>
        <v>0</v>
      </c>
      <c r="O186" s="821">
        <f t="shared" ca="1" si="14"/>
        <v>0</v>
      </c>
      <c r="P186" s="821">
        <f t="shared" ca="1" si="14"/>
        <v>0</v>
      </c>
      <c r="Q186" s="821">
        <f t="shared" ca="1" si="14"/>
        <v>0</v>
      </c>
      <c r="R186" s="821">
        <f t="shared" ca="1" si="14"/>
        <v>-50352.781360061512</v>
      </c>
      <c r="S186" s="821">
        <f t="shared" ca="1" si="14"/>
        <v>0</v>
      </c>
      <c r="T186" s="821">
        <f t="shared" ca="1" si="14"/>
        <v>0</v>
      </c>
      <c r="U186" s="821">
        <f t="shared" ca="1" si="14"/>
        <v>0</v>
      </c>
      <c r="V186" s="821">
        <f t="shared" ca="1" si="14"/>
        <v>0</v>
      </c>
      <c r="W186" s="821">
        <f t="shared" ca="1" si="14"/>
        <v>-50352.781360061512</v>
      </c>
      <c r="X186" s="821">
        <f t="shared" ca="1" si="14"/>
        <v>0</v>
      </c>
      <c r="Y186" s="821">
        <f t="shared" ca="1" si="14"/>
        <v>0</v>
      </c>
      <c r="Z186" s="821">
        <f t="shared" ca="1" si="14"/>
        <v>0</v>
      </c>
      <c r="AA186" s="821">
        <f t="shared" ca="1" si="14"/>
        <v>0</v>
      </c>
      <c r="AB186" s="821">
        <f t="shared" ca="1" si="14"/>
        <v>-50352.781360061512</v>
      </c>
      <c r="AC186" s="821">
        <f t="shared" ca="1" si="14"/>
        <v>0</v>
      </c>
      <c r="AD186" s="821">
        <f t="shared" ca="1" si="14"/>
        <v>0</v>
      </c>
      <c r="AE186" s="821">
        <f t="shared" ca="1" si="14"/>
        <v>0</v>
      </c>
      <c r="AF186" s="821">
        <f t="shared" ca="1" si="14"/>
        <v>0</v>
      </c>
      <c r="AG186" s="821">
        <f t="shared" ca="1" si="14"/>
        <v>-50352.781360061512</v>
      </c>
      <c r="AH186" s="821">
        <f t="shared" ca="1" si="14"/>
        <v>0</v>
      </c>
      <c r="AI186" s="821">
        <f t="shared" ca="1" si="14"/>
        <v>0</v>
      </c>
      <c r="AJ186" s="821">
        <f t="shared" ca="1" si="14"/>
        <v>0</v>
      </c>
      <c r="AK186" s="821">
        <f t="shared" ca="1" si="14"/>
        <v>0</v>
      </c>
      <c r="AL186" s="821">
        <f t="shared" ca="1" si="14"/>
        <v>-50352.781360061512</v>
      </c>
      <c r="AM186" s="821">
        <f t="shared" ca="1" si="14"/>
        <v>0</v>
      </c>
      <c r="AN186" s="821">
        <f t="shared" ca="1" si="14"/>
        <v>0</v>
      </c>
      <c r="AO186" s="821">
        <f t="shared" ca="1" si="14"/>
        <v>0</v>
      </c>
      <c r="AP186" s="821">
        <f t="shared" ca="1" si="14"/>
        <v>0</v>
      </c>
      <c r="AQ186" s="821">
        <f t="shared" ca="1" si="14"/>
        <v>0</v>
      </c>
      <c r="AR186" s="821">
        <f t="shared" ca="1" si="14"/>
        <v>0</v>
      </c>
      <c r="AS186" s="821">
        <f t="shared" ca="1" si="14"/>
        <v>0</v>
      </c>
      <c r="AT186" s="821">
        <f t="shared" ca="1" si="14"/>
        <v>0</v>
      </c>
      <c r="AU186" s="821">
        <f t="shared" ca="1" si="14"/>
        <v>0</v>
      </c>
      <c r="AV186" s="892"/>
    </row>
    <row r="187" spans="1:48" s="893" customFormat="1">
      <c r="A187" s="903"/>
      <c r="B187" s="915"/>
      <c r="C187" s="892"/>
      <c r="D187" s="892"/>
      <c r="E187" s="892"/>
      <c r="F187" s="892"/>
      <c r="G187" s="892"/>
      <c r="H187" s="892"/>
      <c r="I187" s="892"/>
      <c r="J187" s="892"/>
      <c r="K187" s="892"/>
      <c r="L187" s="892"/>
      <c r="M187" s="892"/>
      <c r="N187" s="892"/>
      <c r="O187" s="892"/>
      <c r="P187" s="892"/>
      <c r="Q187" s="892"/>
      <c r="R187" s="892"/>
      <c r="S187" s="892"/>
      <c r="T187" s="892"/>
      <c r="U187" s="892"/>
      <c r="V187" s="892"/>
      <c r="W187" s="892"/>
      <c r="X187" s="892"/>
      <c r="Y187" s="892"/>
      <c r="Z187" s="892"/>
      <c r="AA187" s="892"/>
      <c r="AB187" s="892"/>
      <c r="AC187" s="892"/>
      <c r="AD187" s="892"/>
      <c r="AE187" s="892"/>
      <c r="AF187" s="892"/>
      <c r="AG187" s="892"/>
      <c r="AH187" s="892"/>
      <c r="AI187" s="892"/>
      <c r="AJ187" s="892"/>
      <c r="AK187" s="892"/>
      <c r="AL187" s="892"/>
      <c r="AM187" s="892"/>
      <c r="AN187" s="892"/>
      <c r="AO187" s="892"/>
      <c r="AP187" s="892"/>
      <c r="AQ187" s="892"/>
      <c r="AR187" s="892"/>
      <c r="AS187" s="892"/>
      <c r="AT187" s="892"/>
      <c r="AU187" s="892"/>
      <c r="AV187" s="892"/>
    </row>
    <row r="188" spans="1:48" s="893" customFormat="1">
      <c r="A188" s="903"/>
      <c r="B188" s="808" t="s">
        <v>237</v>
      </c>
      <c r="C188" s="880" t="str">
        <f>'RECEITA UMF 3'!$D$45</f>
        <v>Sim</v>
      </c>
      <c r="D188" s="892"/>
      <c r="E188" s="892"/>
      <c r="F188" s="892"/>
      <c r="G188" s="892"/>
      <c r="H188" s="892"/>
      <c r="I188" s="892"/>
      <c r="J188" s="892"/>
      <c r="K188" s="892"/>
      <c r="L188" s="892"/>
      <c r="M188" s="892"/>
      <c r="N188" s="892"/>
      <c r="O188" s="892"/>
      <c r="P188" s="892"/>
      <c r="Q188" s="892"/>
      <c r="R188" s="892"/>
      <c r="S188" s="892"/>
      <c r="T188" s="892"/>
      <c r="U188" s="892"/>
      <c r="V188" s="892"/>
      <c r="W188" s="892"/>
      <c r="X188" s="892"/>
      <c r="Y188" s="892"/>
      <c r="Z188" s="892"/>
      <c r="AA188" s="892"/>
      <c r="AB188" s="892"/>
      <c r="AC188" s="892"/>
      <c r="AD188" s="892"/>
      <c r="AE188" s="892"/>
      <c r="AF188" s="892"/>
      <c r="AG188" s="892"/>
      <c r="AH188" s="892"/>
      <c r="AI188" s="892"/>
      <c r="AJ188" s="892"/>
      <c r="AK188" s="892"/>
      <c r="AL188" s="892"/>
      <c r="AM188" s="892"/>
      <c r="AN188" s="892"/>
      <c r="AO188" s="892"/>
      <c r="AP188" s="892"/>
      <c r="AQ188" s="892"/>
      <c r="AR188" s="892"/>
      <c r="AS188" s="892"/>
      <c r="AT188" s="892"/>
      <c r="AU188" s="892"/>
      <c r="AV188" s="892"/>
    </row>
    <row r="189" spans="1:48" s="893" customFormat="1">
      <c r="A189" s="903"/>
      <c r="B189" s="915"/>
      <c r="C189" s="892"/>
      <c r="D189" s="892"/>
      <c r="E189" s="892"/>
      <c r="F189" s="892"/>
      <c r="G189" s="892"/>
      <c r="H189" s="892"/>
      <c r="I189" s="892"/>
      <c r="J189" s="892"/>
      <c r="K189" s="892"/>
      <c r="L189" s="892"/>
      <c r="M189" s="892"/>
      <c r="N189" s="892"/>
      <c r="O189" s="892"/>
      <c r="P189" s="892"/>
      <c r="Q189" s="892"/>
      <c r="R189" s="892"/>
      <c r="S189" s="892"/>
      <c r="T189" s="892"/>
      <c r="U189" s="892"/>
      <c r="V189" s="892"/>
      <c r="W189" s="892"/>
      <c r="X189" s="892"/>
      <c r="Y189" s="892"/>
      <c r="Z189" s="892"/>
      <c r="AA189" s="892"/>
      <c r="AB189" s="892"/>
      <c r="AC189" s="892"/>
      <c r="AD189" s="892"/>
      <c r="AE189" s="892"/>
      <c r="AF189" s="892"/>
      <c r="AG189" s="892"/>
      <c r="AH189" s="892"/>
      <c r="AI189" s="892"/>
      <c r="AJ189" s="892"/>
      <c r="AK189" s="892"/>
      <c r="AL189" s="892"/>
      <c r="AM189" s="892"/>
      <c r="AN189" s="892"/>
      <c r="AO189" s="892"/>
      <c r="AP189" s="892"/>
      <c r="AQ189" s="892"/>
      <c r="AR189" s="892"/>
      <c r="AS189" s="892"/>
      <c r="AT189" s="892"/>
      <c r="AU189" s="892"/>
      <c r="AV189" s="892"/>
    </row>
    <row r="190" spans="1:48" s="893" customFormat="1">
      <c r="A190" s="903"/>
      <c r="B190" s="915"/>
      <c r="C190" s="907" t="s">
        <v>653</v>
      </c>
      <c r="D190" s="907" t="s">
        <v>1123</v>
      </c>
      <c r="E190" s="907" t="s">
        <v>574</v>
      </c>
      <c r="F190" s="907" t="s">
        <v>575</v>
      </c>
      <c r="G190" s="892"/>
      <c r="H190" s="892"/>
      <c r="I190" s="892"/>
      <c r="J190" s="892"/>
      <c r="K190" s="892"/>
      <c r="L190" s="892"/>
      <c r="M190" s="892"/>
      <c r="N190" s="892"/>
      <c r="O190" s="892"/>
      <c r="P190" s="892"/>
      <c r="Q190" s="892"/>
      <c r="R190" s="892"/>
      <c r="S190" s="892"/>
      <c r="T190" s="892"/>
      <c r="U190" s="892"/>
      <c r="V190" s="892"/>
      <c r="W190" s="892"/>
      <c r="X190" s="892"/>
      <c r="Y190" s="892"/>
      <c r="Z190" s="892"/>
      <c r="AA190" s="892"/>
      <c r="AB190" s="892"/>
      <c r="AC190" s="892"/>
      <c r="AD190" s="892"/>
      <c r="AE190" s="892"/>
      <c r="AF190" s="892"/>
      <c r="AG190" s="892"/>
      <c r="AH190" s="892"/>
      <c r="AI190" s="892"/>
      <c r="AJ190" s="892"/>
      <c r="AK190" s="892"/>
      <c r="AL190" s="892"/>
      <c r="AM190" s="892"/>
      <c r="AN190" s="892"/>
      <c r="AO190" s="892"/>
      <c r="AP190" s="892"/>
      <c r="AQ190" s="892"/>
      <c r="AR190" s="892"/>
      <c r="AS190" s="892"/>
      <c r="AT190" s="892"/>
      <c r="AU190" s="892"/>
      <c r="AV190" s="892"/>
    </row>
    <row r="191" spans="1:48" s="893" customFormat="1">
      <c r="A191" s="903"/>
      <c r="B191" s="885" t="s">
        <v>532</v>
      </c>
      <c r="C191" s="853">
        <f>SUMIFS('PAINEL DE CONTROLE'!$P$1951:$P$2857,'PAINEL DE CONTROLE'!$I$1951:$I$2857,$B191,'PAINEL DE CONTROLE'!$V$1951:$V$2857,$D$2)</f>
        <v>0</v>
      </c>
      <c r="D191" s="853">
        <f>SUMIFS('PAINEL DE CONTROLE'!$R$1951:$R$2857,'PAINEL DE CONTROLE'!$I$1951:$I$2857,$B191,'PAINEL DE CONTROLE'!$V$1951:$V$2857,$D$2)</f>
        <v>208836.42038735191</v>
      </c>
      <c r="E191" s="853">
        <f>SUMIFS('PAINEL DE CONTROLE'!$T$1951:$T$2857,'PAINEL DE CONTROLE'!$I$1951:$I$2857,$B191,'PAINEL DE CONTROLE'!$V$1951:$V$2857,$D$2)</f>
        <v>1</v>
      </c>
      <c r="F191" s="853">
        <f>SUMIFS('PAINEL DE CONTROLE'!$U$1951:$U$2857,'PAINEL DE CONTROLE'!$I$1951:$I$2857,$B191,'PAINEL DE CONTROLE'!$V$1951:$V$2857,$D$2)</f>
        <v>5</v>
      </c>
      <c r="G191" s="908">
        <f ca="1">IF($E191=0,$C191*$D191/'PAINEL DE CONTROLE'!$D$6,IF(G$4&gt;'PAINEL DE CONTROLE'!$D$6,0,IF(G$4=$E191,$C191*$D191,0))+IF(AND(G$4&lt;='PAINEL DE CONTROLE'!$D$6,G$4&gt;$F191),OFFSET(G191,0,-$F191),0))</f>
        <v>0</v>
      </c>
      <c r="H191" s="908">
        <f ca="1">IF($E191=0,$C191*$D191/'PAINEL DE CONTROLE'!$D$6,IF(H$4&gt;'PAINEL DE CONTROLE'!$D$6,0,IF(H$4=$E191,$C191*$D191,0))+IF(AND(H$4&lt;='PAINEL DE CONTROLE'!$D$6,H$4&gt;$F191),OFFSET(H191,0,-$F191),0))</f>
        <v>0</v>
      </c>
      <c r="I191" s="908">
        <f ca="1">IF($E191=0,$C191*$D191/'PAINEL DE CONTROLE'!$D$6,IF(I$4&gt;'PAINEL DE CONTROLE'!$D$6,0,IF(I$4=$E191,$C191*$D191,0))+IF(AND(I$4&lt;='PAINEL DE CONTROLE'!$D$6,I$4&gt;$F191),OFFSET(I191,0,-$F191),0))</f>
        <v>0</v>
      </c>
      <c r="J191" s="908">
        <f ca="1">IF($E191=0,$C191*$D191/'PAINEL DE CONTROLE'!$D$6,IF(J$4&gt;'PAINEL DE CONTROLE'!$D$6,0,IF(J$4=$E191,$C191*$D191,0))+IF(AND(J$4&lt;='PAINEL DE CONTROLE'!$D$6,J$4&gt;$F191),OFFSET(J191,0,-$F191),0))</f>
        <v>0</v>
      </c>
      <c r="K191" s="908">
        <f ca="1">IF($E191=0,$C191*$D191/'PAINEL DE CONTROLE'!$D$6,IF(K$4&gt;'PAINEL DE CONTROLE'!$D$6,0,IF(K$4=$E191,$C191*$D191,0))+IF(AND(K$4&lt;='PAINEL DE CONTROLE'!$D$6,K$4&gt;$F191),OFFSET(K191,0,-$F191),0))</f>
        <v>0</v>
      </c>
      <c r="L191" s="908">
        <f ca="1">IF($E191=0,$C191*$D191/'PAINEL DE CONTROLE'!$D$6,IF(L$4&gt;'PAINEL DE CONTROLE'!$D$6,0,IF(L$4=$E191,$C191*$D191,0))+IF(AND(L$4&lt;='PAINEL DE CONTROLE'!$D$6,L$4&gt;$F191),OFFSET(L191,0,-$F191),0))</f>
        <v>0</v>
      </c>
      <c r="M191" s="908">
        <f ca="1">IF($E191=0,$C191*$D191/'PAINEL DE CONTROLE'!$D$6,IF(M$4&gt;'PAINEL DE CONTROLE'!$D$6,0,IF(M$4=$E191,$C191*$D191,0))+IF(AND(M$4&lt;='PAINEL DE CONTROLE'!$D$6,M$4&gt;$F191),OFFSET(M191,0,-$F191),0))</f>
        <v>0</v>
      </c>
      <c r="N191" s="908">
        <f ca="1">IF($E191=0,$C191*$D191/'PAINEL DE CONTROLE'!$D$6,IF(N$4&gt;'PAINEL DE CONTROLE'!$D$6,0,IF(N$4=$E191,$C191*$D191,0))+IF(AND(N$4&lt;='PAINEL DE CONTROLE'!$D$6,N$4&gt;$F191),OFFSET(N191,0,-$F191),0))</f>
        <v>0</v>
      </c>
      <c r="O191" s="908">
        <f ca="1">IF($E191=0,$C191*$D191/'PAINEL DE CONTROLE'!$D$6,IF(O$4&gt;'PAINEL DE CONTROLE'!$D$6,0,IF(O$4=$E191,$C191*$D191,0))+IF(AND(O$4&lt;='PAINEL DE CONTROLE'!$D$6,O$4&gt;$F191),OFFSET(O191,0,-$F191),0))</f>
        <v>0</v>
      </c>
      <c r="P191" s="908">
        <f ca="1">IF($E191=0,$C191*$D191/'PAINEL DE CONTROLE'!$D$6,IF(P$4&gt;'PAINEL DE CONTROLE'!$D$6,0,IF(P$4=$E191,$C191*$D191,0))+IF(AND(P$4&lt;='PAINEL DE CONTROLE'!$D$6,P$4&gt;$F191),OFFSET(P191,0,-$F191),0))</f>
        <v>0</v>
      </c>
      <c r="Q191" s="908">
        <f ca="1">IF($E191=0,$C191*$D191/'PAINEL DE CONTROLE'!$D$6,IF(Q$4&gt;'PAINEL DE CONTROLE'!$D$6,0,IF(Q$4=$E191,$C191*$D191,0))+IF(AND(Q$4&lt;='PAINEL DE CONTROLE'!$D$6,Q$4&gt;$F191),OFFSET(Q191,0,-$F191),0))</f>
        <v>0</v>
      </c>
      <c r="R191" s="908">
        <f ca="1">IF($E191=0,$C191*$D191/'PAINEL DE CONTROLE'!$D$6,IF(R$4&gt;'PAINEL DE CONTROLE'!$D$6,0,IF(R$4=$E191,$C191*$D191,0))+IF(AND(R$4&lt;='PAINEL DE CONTROLE'!$D$6,R$4&gt;$F191),OFFSET(R191,0,-$F191),0))</f>
        <v>0</v>
      </c>
      <c r="S191" s="908">
        <f ca="1">IF($E191=0,$C191*$D191/'PAINEL DE CONTROLE'!$D$6,IF(S$4&gt;'PAINEL DE CONTROLE'!$D$6,0,IF(S$4=$E191,$C191*$D191,0))+IF(AND(S$4&lt;='PAINEL DE CONTROLE'!$D$6,S$4&gt;$F191),OFFSET(S191,0,-$F191),0))</f>
        <v>0</v>
      </c>
      <c r="T191" s="908">
        <f ca="1">IF($E191=0,$C191*$D191/'PAINEL DE CONTROLE'!$D$6,IF(T$4&gt;'PAINEL DE CONTROLE'!$D$6,0,IF(T$4=$E191,$C191*$D191,0))+IF(AND(T$4&lt;='PAINEL DE CONTROLE'!$D$6,T$4&gt;$F191),OFFSET(T191,0,-$F191),0))</f>
        <v>0</v>
      </c>
      <c r="U191" s="908">
        <f ca="1">IF($E191=0,$C191*$D191/'PAINEL DE CONTROLE'!$D$6,IF(U$4&gt;'PAINEL DE CONTROLE'!$D$6,0,IF(U$4=$E191,$C191*$D191,0))+IF(AND(U$4&lt;='PAINEL DE CONTROLE'!$D$6,U$4&gt;$F191),OFFSET(U191,0,-$F191),0))</f>
        <v>0</v>
      </c>
      <c r="V191" s="908">
        <f ca="1">IF($E191=0,$C191*$D191/'PAINEL DE CONTROLE'!$D$6,IF(V$4&gt;'PAINEL DE CONTROLE'!$D$6,0,IF(V$4=$E191,$C191*$D191,0))+IF(AND(V$4&lt;='PAINEL DE CONTROLE'!$D$6,V$4&gt;$F191),OFFSET(V191,0,-$F191),0))</f>
        <v>0</v>
      </c>
      <c r="W191" s="908">
        <f ca="1">IF($E191=0,$C191*$D191/'PAINEL DE CONTROLE'!$D$6,IF(W$4&gt;'PAINEL DE CONTROLE'!$D$6,0,IF(W$4=$E191,$C191*$D191,0))+IF(AND(W$4&lt;='PAINEL DE CONTROLE'!$D$6,W$4&gt;$F191),OFFSET(W191,0,-$F191),0))</f>
        <v>0</v>
      </c>
      <c r="X191" s="908">
        <f ca="1">IF($E191=0,$C191*$D191/'PAINEL DE CONTROLE'!$D$6,IF(X$4&gt;'PAINEL DE CONTROLE'!$D$6,0,IF(X$4=$E191,$C191*$D191,0))+IF(AND(X$4&lt;='PAINEL DE CONTROLE'!$D$6,X$4&gt;$F191),OFFSET(X191,0,-$F191),0))</f>
        <v>0</v>
      </c>
      <c r="Y191" s="908">
        <f ca="1">IF($E191=0,$C191*$D191/'PAINEL DE CONTROLE'!$D$6,IF(Y$4&gt;'PAINEL DE CONTROLE'!$D$6,0,IF(Y$4=$E191,$C191*$D191,0))+IF(AND(Y$4&lt;='PAINEL DE CONTROLE'!$D$6,Y$4&gt;$F191),OFFSET(Y191,0,-$F191),0))</f>
        <v>0</v>
      </c>
      <c r="Z191" s="908">
        <f ca="1">IF($E191=0,$C191*$D191/'PAINEL DE CONTROLE'!$D$6,IF(Z$4&gt;'PAINEL DE CONTROLE'!$D$6,0,IF(Z$4=$E191,$C191*$D191,0))+IF(AND(Z$4&lt;='PAINEL DE CONTROLE'!$D$6,Z$4&gt;$F191),OFFSET(Z191,0,-$F191),0))</f>
        <v>0</v>
      </c>
      <c r="AA191" s="908">
        <f ca="1">IF($E191=0,$C191*$D191/'PAINEL DE CONTROLE'!$D$6,IF(AA$4&gt;'PAINEL DE CONTROLE'!$D$6,0,IF(AA$4=$E191,$C191*$D191,0))+IF(AND(AA$4&lt;='PAINEL DE CONTROLE'!$D$6,AA$4&gt;$F191),OFFSET(AA191,0,-$F191),0))</f>
        <v>0</v>
      </c>
      <c r="AB191" s="908">
        <f ca="1">IF($E191=0,$C191*$D191/'PAINEL DE CONTROLE'!$D$6,IF(AB$4&gt;'PAINEL DE CONTROLE'!$D$6,0,IF(AB$4=$E191,$C191*$D191,0))+IF(AND(AB$4&lt;='PAINEL DE CONTROLE'!$D$6,AB$4&gt;$F191),OFFSET(AB191,0,-$F191),0))</f>
        <v>0</v>
      </c>
      <c r="AC191" s="908">
        <f ca="1">IF($E191=0,$C191*$D191/'PAINEL DE CONTROLE'!$D$6,IF(AC$4&gt;'PAINEL DE CONTROLE'!$D$6,0,IF(AC$4=$E191,$C191*$D191,0))+IF(AND(AC$4&lt;='PAINEL DE CONTROLE'!$D$6,AC$4&gt;$F191),OFFSET(AC191,0,-$F191),0))</f>
        <v>0</v>
      </c>
      <c r="AD191" s="908">
        <f ca="1">IF($E191=0,$C191*$D191/'PAINEL DE CONTROLE'!$D$6,IF(AD$4&gt;'PAINEL DE CONTROLE'!$D$6,0,IF(AD$4=$E191,$C191*$D191,0))+IF(AND(AD$4&lt;='PAINEL DE CONTROLE'!$D$6,AD$4&gt;$F191),OFFSET(AD191,0,-$F191),0))</f>
        <v>0</v>
      </c>
      <c r="AE191" s="908">
        <f ca="1">IF($E191=0,$C191*$D191/'PAINEL DE CONTROLE'!$D$6,IF(AE$4&gt;'PAINEL DE CONTROLE'!$D$6,0,IF(AE$4=$E191,$C191*$D191,0))+IF(AND(AE$4&lt;='PAINEL DE CONTROLE'!$D$6,AE$4&gt;$F191),OFFSET(AE191,0,-$F191),0))</f>
        <v>0</v>
      </c>
      <c r="AF191" s="908">
        <f ca="1">IF($E191=0,$C191*$D191/'PAINEL DE CONTROLE'!$D$6,IF(AF$4&gt;'PAINEL DE CONTROLE'!$D$6,0,IF(AF$4=$E191,$C191*$D191,0))+IF(AND(AF$4&lt;='PAINEL DE CONTROLE'!$D$6,AF$4&gt;$F191),OFFSET(AF191,0,-$F191),0))</f>
        <v>0</v>
      </c>
      <c r="AG191" s="908">
        <f ca="1">IF($E191=0,$C191*$D191/'PAINEL DE CONTROLE'!$D$6,IF(AG$4&gt;'PAINEL DE CONTROLE'!$D$6,0,IF(AG$4=$E191,$C191*$D191,0))+IF(AND(AG$4&lt;='PAINEL DE CONTROLE'!$D$6,AG$4&gt;$F191),OFFSET(AG191,0,-$F191),0))</f>
        <v>0</v>
      </c>
      <c r="AH191" s="908">
        <f ca="1">IF($E191=0,$C191*$D191/'PAINEL DE CONTROLE'!$D$6,IF(AH$4&gt;'PAINEL DE CONTROLE'!$D$6,0,IF(AH$4=$E191,$C191*$D191,0))+IF(AND(AH$4&lt;='PAINEL DE CONTROLE'!$D$6,AH$4&gt;$F191),OFFSET(AH191,0,-$F191),0))</f>
        <v>0</v>
      </c>
      <c r="AI191" s="908">
        <f ca="1">IF($E191=0,$C191*$D191/'PAINEL DE CONTROLE'!$D$6,IF(AI$4&gt;'PAINEL DE CONTROLE'!$D$6,0,IF(AI$4=$E191,$C191*$D191,0))+IF(AND(AI$4&lt;='PAINEL DE CONTROLE'!$D$6,AI$4&gt;$F191),OFFSET(AI191,0,-$F191),0))</f>
        <v>0</v>
      </c>
      <c r="AJ191" s="908">
        <f ca="1">IF($E191=0,$C191*$D191/'PAINEL DE CONTROLE'!$D$6,IF(AJ$4&gt;'PAINEL DE CONTROLE'!$D$6,0,IF(AJ$4=$E191,$C191*$D191,0))+IF(AND(AJ$4&lt;='PAINEL DE CONTROLE'!$D$6,AJ$4&gt;$F191),OFFSET(AJ191,0,-$F191),0))</f>
        <v>0</v>
      </c>
      <c r="AK191" s="908">
        <f ca="1">IF($E191=0,$C191*$D191/'PAINEL DE CONTROLE'!$D$6,IF(AK$4&gt;'PAINEL DE CONTROLE'!$D$6,0,IF(AK$4=$E191,$C191*$D191,0))+IF(AND(AK$4&lt;='PAINEL DE CONTROLE'!$D$6,AK$4&gt;$F191),OFFSET(AK191,0,-$F191),0))</f>
        <v>0</v>
      </c>
      <c r="AL191" s="908">
        <f ca="1">IF($E191=0,$C191*$D191/'PAINEL DE CONTROLE'!$D$6,IF(AL$4&gt;'PAINEL DE CONTROLE'!$D$6,0,IF(AL$4=$E191,$C191*$D191,0))+IF(AND(AL$4&lt;='PAINEL DE CONTROLE'!$D$6,AL$4&gt;$F191),OFFSET(AL191,0,-$F191),0))</f>
        <v>0</v>
      </c>
      <c r="AM191" s="908">
        <f ca="1">IF($E191=0,$C191*$D191/'PAINEL DE CONTROLE'!$D$6,IF(AM$4&gt;'PAINEL DE CONTROLE'!$D$6,0,IF(AM$4=$E191,$C191*$D191,0))+IF(AND(AM$4&lt;='PAINEL DE CONTROLE'!$D$6,AM$4&gt;$F191),OFFSET(AM191,0,-$F191),0))</f>
        <v>0</v>
      </c>
      <c r="AN191" s="908">
        <f ca="1">IF($E191=0,$C191*$D191/'PAINEL DE CONTROLE'!$D$6,IF(AN$4&gt;'PAINEL DE CONTROLE'!$D$6,0,IF(AN$4=$E191,$C191*$D191,0))+IF(AND(AN$4&lt;='PAINEL DE CONTROLE'!$D$6,AN$4&gt;$F191),OFFSET(AN191,0,-$F191),0))</f>
        <v>0</v>
      </c>
      <c r="AO191" s="908">
        <f ca="1">IF($E191=0,$C191*$D191/'PAINEL DE CONTROLE'!$D$6,IF(AO$4&gt;'PAINEL DE CONTROLE'!$D$6,0,IF(AO$4=$E191,$C191*$D191,0))+IF(AND(AO$4&lt;='PAINEL DE CONTROLE'!$D$6,AO$4&gt;$F191),OFFSET(AO191,0,-$F191),0))</f>
        <v>0</v>
      </c>
      <c r="AP191" s="908">
        <f ca="1">IF($E191=0,$C191*$D191/'PAINEL DE CONTROLE'!$D$6,IF(AP$4&gt;'PAINEL DE CONTROLE'!$D$6,0,IF(AP$4=$E191,$C191*$D191,0))+IF(AND(AP$4&lt;='PAINEL DE CONTROLE'!$D$6,AP$4&gt;$F191),OFFSET(AP191,0,-$F191),0))</f>
        <v>0</v>
      </c>
      <c r="AQ191" s="908">
        <f ca="1">IF($E191=0,$C191*$D191/'PAINEL DE CONTROLE'!$D$6,IF(AQ$4&gt;'PAINEL DE CONTROLE'!$D$6,0,IF(AQ$4=$E191,$C191*$D191,0))+IF(AND(AQ$4&lt;='PAINEL DE CONTROLE'!$D$6,AQ$4&gt;$F191),OFFSET(AQ191,0,-$F191),0))</f>
        <v>0</v>
      </c>
      <c r="AR191" s="908">
        <f ca="1">IF($E191=0,$C191*$D191/'PAINEL DE CONTROLE'!$D$6,IF(AR$4&gt;'PAINEL DE CONTROLE'!$D$6,0,IF(AR$4=$E191,$C191*$D191,0))+IF(AND(AR$4&lt;='PAINEL DE CONTROLE'!$D$6,AR$4&gt;$F191),OFFSET(AR191,0,-$F191),0))</f>
        <v>0</v>
      </c>
      <c r="AS191" s="908">
        <f ca="1">IF($E191=0,$C191*$D191/'PAINEL DE CONTROLE'!$D$6,IF(AS$4&gt;'PAINEL DE CONTROLE'!$D$6,0,IF(AS$4=$E191,$C191*$D191,0))+IF(AND(AS$4&lt;='PAINEL DE CONTROLE'!$D$6,AS$4&gt;$F191),OFFSET(AS191,0,-$F191),0))</f>
        <v>0</v>
      </c>
      <c r="AT191" s="908">
        <f ca="1">IF($E191=0,$C191*$D191/'PAINEL DE CONTROLE'!$D$6,IF(AT$4&gt;'PAINEL DE CONTROLE'!$D$6,0,IF(AT$4=$E191,$C191*$D191,0))+IF(AND(AT$4&lt;='PAINEL DE CONTROLE'!$D$6,AT$4&gt;$F191),OFFSET(AT191,0,-$F191),0))</f>
        <v>0</v>
      </c>
      <c r="AU191" s="908">
        <f ca="1">IF($E191=0,$C191*$D191/'PAINEL DE CONTROLE'!$D$6,IF(AU$4&gt;'PAINEL DE CONTROLE'!$D$6,0,IF(AU$4=$E191,$C191*$D191,0))+IF(AND(AU$4&lt;='PAINEL DE CONTROLE'!$D$6,AU$4&gt;$F191),OFFSET(AU191,0,-$F191),0))</f>
        <v>0</v>
      </c>
      <c r="AV191" s="892"/>
    </row>
    <row r="192" spans="1:48" s="893" customFormat="1">
      <c r="A192" s="903"/>
      <c r="B192" s="885" t="s">
        <v>533</v>
      </c>
      <c r="C192" s="853">
        <f>SUMIFS('PAINEL DE CONTROLE'!$P$1951:$P$2857,'PAINEL DE CONTROLE'!$I$1951:$I$2857,$B192,'PAINEL DE CONTROLE'!$V$1951:$V$2857,$D$2)</f>
        <v>0</v>
      </c>
      <c r="D192" s="853">
        <f>SUMIFS('PAINEL DE CONTROLE'!$R$1951:$R$2857,'PAINEL DE CONTROLE'!$I$1951:$I$2857,$B192,'PAINEL DE CONTROLE'!$V$1951:$V$2857,$D$2)</f>
        <v>104418.21019367596</v>
      </c>
      <c r="E192" s="853">
        <f>SUMIFS('PAINEL DE CONTROLE'!$T$1951:$T$2857,'PAINEL DE CONTROLE'!$I$1951:$I$2857,$B192,'PAINEL DE CONTROLE'!$V$1951:$V$2857,$D$2)</f>
        <v>1</v>
      </c>
      <c r="F192" s="853">
        <f>SUMIFS('PAINEL DE CONTROLE'!$U$1951:$U$2857,'PAINEL DE CONTROLE'!$I$1951:$I$2857,$B192,'PAINEL DE CONTROLE'!$V$1951:$V$2857,$D$2)</f>
        <v>5</v>
      </c>
      <c r="G192" s="908">
        <f ca="1">IF($E192=0,$C192*$D192/'PAINEL DE CONTROLE'!$D$6,IF(G$4&gt;'PAINEL DE CONTROLE'!$D$6,0,IF(G$4=$E192,$C192*$D192,0))+IF(AND(G$4&lt;='PAINEL DE CONTROLE'!$D$6,G$4&gt;$F192),OFFSET(G192,0,-$F192),0))</f>
        <v>0</v>
      </c>
      <c r="H192" s="908">
        <f ca="1">IF($E192=0,$C192*$D192/'PAINEL DE CONTROLE'!$D$6,IF(H$4&gt;'PAINEL DE CONTROLE'!$D$6,0,IF(H$4=$E192,$C192*$D192,0))+IF(AND(H$4&lt;='PAINEL DE CONTROLE'!$D$6,H$4&gt;$F192),OFFSET(H192,0,-$F192),0))</f>
        <v>0</v>
      </c>
      <c r="I192" s="908">
        <f ca="1">IF($E192=0,$C192*$D192/'PAINEL DE CONTROLE'!$D$6,IF(I$4&gt;'PAINEL DE CONTROLE'!$D$6,0,IF(I$4=$E192,$C192*$D192,0))+IF(AND(I$4&lt;='PAINEL DE CONTROLE'!$D$6,I$4&gt;$F192),OFFSET(I192,0,-$F192),0))</f>
        <v>0</v>
      </c>
      <c r="J192" s="908">
        <f ca="1">IF($E192=0,$C192*$D192/'PAINEL DE CONTROLE'!$D$6,IF(J$4&gt;'PAINEL DE CONTROLE'!$D$6,0,IF(J$4=$E192,$C192*$D192,0))+IF(AND(J$4&lt;='PAINEL DE CONTROLE'!$D$6,J$4&gt;$F192),OFFSET(J192,0,-$F192),0))</f>
        <v>0</v>
      </c>
      <c r="K192" s="908">
        <f ca="1">IF($E192=0,$C192*$D192/'PAINEL DE CONTROLE'!$D$6,IF(K$4&gt;'PAINEL DE CONTROLE'!$D$6,0,IF(K$4=$E192,$C192*$D192,0))+IF(AND(K$4&lt;='PAINEL DE CONTROLE'!$D$6,K$4&gt;$F192),OFFSET(K192,0,-$F192),0))</f>
        <v>0</v>
      </c>
      <c r="L192" s="908">
        <f ca="1">IF($E192=0,$C192*$D192/'PAINEL DE CONTROLE'!$D$6,IF(L$4&gt;'PAINEL DE CONTROLE'!$D$6,0,IF(L$4=$E192,$C192*$D192,0))+IF(AND(L$4&lt;='PAINEL DE CONTROLE'!$D$6,L$4&gt;$F192),OFFSET(L192,0,-$F192),0))</f>
        <v>0</v>
      </c>
      <c r="M192" s="908">
        <f ca="1">IF($E192=0,$C192*$D192/'PAINEL DE CONTROLE'!$D$6,IF(M$4&gt;'PAINEL DE CONTROLE'!$D$6,0,IF(M$4=$E192,$C192*$D192,0))+IF(AND(M$4&lt;='PAINEL DE CONTROLE'!$D$6,M$4&gt;$F192),OFFSET(M192,0,-$F192),0))</f>
        <v>0</v>
      </c>
      <c r="N192" s="908">
        <f ca="1">IF($E192=0,$C192*$D192/'PAINEL DE CONTROLE'!$D$6,IF(N$4&gt;'PAINEL DE CONTROLE'!$D$6,0,IF(N$4=$E192,$C192*$D192,0))+IF(AND(N$4&lt;='PAINEL DE CONTROLE'!$D$6,N$4&gt;$F192),OFFSET(N192,0,-$F192),0))</f>
        <v>0</v>
      </c>
      <c r="O192" s="908">
        <f ca="1">IF($E192=0,$C192*$D192/'PAINEL DE CONTROLE'!$D$6,IF(O$4&gt;'PAINEL DE CONTROLE'!$D$6,0,IF(O$4=$E192,$C192*$D192,0))+IF(AND(O$4&lt;='PAINEL DE CONTROLE'!$D$6,O$4&gt;$F192),OFFSET(O192,0,-$F192),0))</f>
        <v>0</v>
      </c>
      <c r="P192" s="908">
        <f ca="1">IF($E192=0,$C192*$D192/'PAINEL DE CONTROLE'!$D$6,IF(P$4&gt;'PAINEL DE CONTROLE'!$D$6,0,IF(P$4=$E192,$C192*$D192,0))+IF(AND(P$4&lt;='PAINEL DE CONTROLE'!$D$6,P$4&gt;$F192),OFFSET(P192,0,-$F192),0))</f>
        <v>0</v>
      </c>
      <c r="Q192" s="908">
        <f ca="1">IF($E192=0,$C192*$D192/'PAINEL DE CONTROLE'!$D$6,IF(Q$4&gt;'PAINEL DE CONTROLE'!$D$6,0,IF(Q$4=$E192,$C192*$D192,0))+IF(AND(Q$4&lt;='PAINEL DE CONTROLE'!$D$6,Q$4&gt;$F192),OFFSET(Q192,0,-$F192),0))</f>
        <v>0</v>
      </c>
      <c r="R192" s="908">
        <f ca="1">IF($E192=0,$C192*$D192/'PAINEL DE CONTROLE'!$D$6,IF(R$4&gt;'PAINEL DE CONTROLE'!$D$6,0,IF(R$4=$E192,$C192*$D192,0))+IF(AND(R$4&lt;='PAINEL DE CONTROLE'!$D$6,R$4&gt;$F192),OFFSET(R192,0,-$F192),0))</f>
        <v>0</v>
      </c>
      <c r="S192" s="908">
        <f ca="1">IF($E192=0,$C192*$D192/'PAINEL DE CONTROLE'!$D$6,IF(S$4&gt;'PAINEL DE CONTROLE'!$D$6,0,IF(S$4=$E192,$C192*$D192,0))+IF(AND(S$4&lt;='PAINEL DE CONTROLE'!$D$6,S$4&gt;$F192),OFFSET(S192,0,-$F192),0))</f>
        <v>0</v>
      </c>
      <c r="T192" s="908">
        <f ca="1">IF($E192=0,$C192*$D192/'PAINEL DE CONTROLE'!$D$6,IF(T$4&gt;'PAINEL DE CONTROLE'!$D$6,0,IF(T$4=$E192,$C192*$D192,0))+IF(AND(T$4&lt;='PAINEL DE CONTROLE'!$D$6,T$4&gt;$F192),OFFSET(T192,0,-$F192),0))</f>
        <v>0</v>
      </c>
      <c r="U192" s="908">
        <f ca="1">IF($E192=0,$C192*$D192/'PAINEL DE CONTROLE'!$D$6,IF(U$4&gt;'PAINEL DE CONTROLE'!$D$6,0,IF(U$4=$E192,$C192*$D192,0))+IF(AND(U$4&lt;='PAINEL DE CONTROLE'!$D$6,U$4&gt;$F192),OFFSET(U192,0,-$F192),0))</f>
        <v>0</v>
      </c>
      <c r="V192" s="908">
        <f ca="1">IF($E192=0,$C192*$D192/'PAINEL DE CONTROLE'!$D$6,IF(V$4&gt;'PAINEL DE CONTROLE'!$D$6,0,IF(V$4=$E192,$C192*$D192,0))+IF(AND(V$4&lt;='PAINEL DE CONTROLE'!$D$6,V$4&gt;$F192),OFFSET(V192,0,-$F192),0))</f>
        <v>0</v>
      </c>
      <c r="W192" s="908">
        <f ca="1">IF($E192=0,$C192*$D192/'PAINEL DE CONTROLE'!$D$6,IF(W$4&gt;'PAINEL DE CONTROLE'!$D$6,0,IF(W$4=$E192,$C192*$D192,0))+IF(AND(W$4&lt;='PAINEL DE CONTROLE'!$D$6,W$4&gt;$F192),OFFSET(W192,0,-$F192),0))</f>
        <v>0</v>
      </c>
      <c r="X192" s="908">
        <f ca="1">IF($E192=0,$C192*$D192/'PAINEL DE CONTROLE'!$D$6,IF(X$4&gt;'PAINEL DE CONTROLE'!$D$6,0,IF(X$4=$E192,$C192*$D192,0))+IF(AND(X$4&lt;='PAINEL DE CONTROLE'!$D$6,X$4&gt;$F192),OFFSET(X192,0,-$F192),0))</f>
        <v>0</v>
      </c>
      <c r="Y192" s="908">
        <f ca="1">IF($E192=0,$C192*$D192/'PAINEL DE CONTROLE'!$D$6,IF(Y$4&gt;'PAINEL DE CONTROLE'!$D$6,0,IF(Y$4=$E192,$C192*$D192,0))+IF(AND(Y$4&lt;='PAINEL DE CONTROLE'!$D$6,Y$4&gt;$F192),OFFSET(Y192,0,-$F192),0))</f>
        <v>0</v>
      </c>
      <c r="Z192" s="908">
        <f ca="1">IF($E192=0,$C192*$D192/'PAINEL DE CONTROLE'!$D$6,IF(Z$4&gt;'PAINEL DE CONTROLE'!$D$6,0,IF(Z$4=$E192,$C192*$D192,0))+IF(AND(Z$4&lt;='PAINEL DE CONTROLE'!$D$6,Z$4&gt;$F192),OFFSET(Z192,0,-$F192),0))</f>
        <v>0</v>
      </c>
      <c r="AA192" s="908">
        <f ca="1">IF($E192=0,$C192*$D192/'PAINEL DE CONTROLE'!$D$6,IF(AA$4&gt;'PAINEL DE CONTROLE'!$D$6,0,IF(AA$4=$E192,$C192*$D192,0))+IF(AND(AA$4&lt;='PAINEL DE CONTROLE'!$D$6,AA$4&gt;$F192),OFFSET(AA192,0,-$F192),0))</f>
        <v>0</v>
      </c>
      <c r="AB192" s="908">
        <f ca="1">IF($E192=0,$C192*$D192/'PAINEL DE CONTROLE'!$D$6,IF(AB$4&gt;'PAINEL DE CONTROLE'!$D$6,0,IF(AB$4=$E192,$C192*$D192,0))+IF(AND(AB$4&lt;='PAINEL DE CONTROLE'!$D$6,AB$4&gt;$F192),OFFSET(AB192,0,-$F192),0))</f>
        <v>0</v>
      </c>
      <c r="AC192" s="908">
        <f ca="1">IF($E192=0,$C192*$D192/'PAINEL DE CONTROLE'!$D$6,IF(AC$4&gt;'PAINEL DE CONTROLE'!$D$6,0,IF(AC$4=$E192,$C192*$D192,0))+IF(AND(AC$4&lt;='PAINEL DE CONTROLE'!$D$6,AC$4&gt;$F192),OFFSET(AC192,0,-$F192),0))</f>
        <v>0</v>
      </c>
      <c r="AD192" s="908">
        <f ca="1">IF($E192=0,$C192*$D192/'PAINEL DE CONTROLE'!$D$6,IF(AD$4&gt;'PAINEL DE CONTROLE'!$D$6,0,IF(AD$4=$E192,$C192*$D192,0))+IF(AND(AD$4&lt;='PAINEL DE CONTROLE'!$D$6,AD$4&gt;$F192),OFFSET(AD192,0,-$F192),0))</f>
        <v>0</v>
      </c>
      <c r="AE192" s="908">
        <f ca="1">IF($E192=0,$C192*$D192/'PAINEL DE CONTROLE'!$D$6,IF(AE$4&gt;'PAINEL DE CONTROLE'!$D$6,0,IF(AE$4=$E192,$C192*$D192,0))+IF(AND(AE$4&lt;='PAINEL DE CONTROLE'!$D$6,AE$4&gt;$F192),OFFSET(AE192,0,-$F192),0))</f>
        <v>0</v>
      </c>
      <c r="AF192" s="908">
        <f ca="1">IF($E192=0,$C192*$D192/'PAINEL DE CONTROLE'!$D$6,IF(AF$4&gt;'PAINEL DE CONTROLE'!$D$6,0,IF(AF$4=$E192,$C192*$D192,0))+IF(AND(AF$4&lt;='PAINEL DE CONTROLE'!$D$6,AF$4&gt;$F192),OFFSET(AF192,0,-$F192),0))</f>
        <v>0</v>
      </c>
      <c r="AG192" s="908">
        <f ca="1">IF($E192=0,$C192*$D192/'PAINEL DE CONTROLE'!$D$6,IF(AG$4&gt;'PAINEL DE CONTROLE'!$D$6,0,IF(AG$4=$E192,$C192*$D192,0))+IF(AND(AG$4&lt;='PAINEL DE CONTROLE'!$D$6,AG$4&gt;$F192),OFFSET(AG192,0,-$F192),0))</f>
        <v>0</v>
      </c>
      <c r="AH192" s="908">
        <f ca="1">IF($E192=0,$C192*$D192/'PAINEL DE CONTROLE'!$D$6,IF(AH$4&gt;'PAINEL DE CONTROLE'!$D$6,0,IF(AH$4=$E192,$C192*$D192,0))+IF(AND(AH$4&lt;='PAINEL DE CONTROLE'!$D$6,AH$4&gt;$F192),OFFSET(AH192,0,-$F192),0))</f>
        <v>0</v>
      </c>
      <c r="AI192" s="908">
        <f ca="1">IF($E192=0,$C192*$D192/'PAINEL DE CONTROLE'!$D$6,IF(AI$4&gt;'PAINEL DE CONTROLE'!$D$6,0,IF(AI$4=$E192,$C192*$D192,0))+IF(AND(AI$4&lt;='PAINEL DE CONTROLE'!$D$6,AI$4&gt;$F192),OFFSET(AI192,0,-$F192),0))</f>
        <v>0</v>
      </c>
      <c r="AJ192" s="908">
        <f ca="1">IF($E192=0,$C192*$D192/'PAINEL DE CONTROLE'!$D$6,IF(AJ$4&gt;'PAINEL DE CONTROLE'!$D$6,0,IF(AJ$4=$E192,$C192*$D192,0))+IF(AND(AJ$4&lt;='PAINEL DE CONTROLE'!$D$6,AJ$4&gt;$F192),OFFSET(AJ192,0,-$F192),0))</f>
        <v>0</v>
      </c>
      <c r="AK192" s="908">
        <f ca="1">IF($E192=0,$C192*$D192/'PAINEL DE CONTROLE'!$D$6,IF(AK$4&gt;'PAINEL DE CONTROLE'!$D$6,0,IF(AK$4=$E192,$C192*$D192,0))+IF(AND(AK$4&lt;='PAINEL DE CONTROLE'!$D$6,AK$4&gt;$F192),OFFSET(AK192,0,-$F192),0))</f>
        <v>0</v>
      </c>
      <c r="AL192" s="908">
        <f ca="1">IF($E192=0,$C192*$D192/'PAINEL DE CONTROLE'!$D$6,IF(AL$4&gt;'PAINEL DE CONTROLE'!$D$6,0,IF(AL$4=$E192,$C192*$D192,0))+IF(AND(AL$4&lt;='PAINEL DE CONTROLE'!$D$6,AL$4&gt;$F192),OFFSET(AL192,0,-$F192),0))</f>
        <v>0</v>
      </c>
      <c r="AM192" s="908">
        <f ca="1">IF($E192=0,$C192*$D192/'PAINEL DE CONTROLE'!$D$6,IF(AM$4&gt;'PAINEL DE CONTROLE'!$D$6,0,IF(AM$4=$E192,$C192*$D192,0))+IF(AND(AM$4&lt;='PAINEL DE CONTROLE'!$D$6,AM$4&gt;$F192),OFFSET(AM192,0,-$F192),0))</f>
        <v>0</v>
      </c>
      <c r="AN192" s="908">
        <f ca="1">IF($E192=0,$C192*$D192/'PAINEL DE CONTROLE'!$D$6,IF(AN$4&gt;'PAINEL DE CONTROLE'!$D$6,0,IF(AN$4=$E192,$C192*$D192,0))+IF(AND(AN$4&lt;='PAINEL DE CONTROLE'!$D$6,AN$4&gt;$F192),OFFSET(AN192,0,-$F192),0))</f>
        <v>0</v>
      </c>
      <c r="AO192" s="908">
        <f ca="1">IF($E192=0,$C192*$D192/'PAINEL DE CONTROLE'!$D$6,IF(AO$4&gt;'PAINEL DE CONTROLE'!$D$6,0,IF(AO$4=$E192,$C192*$D192,0))+IF(AND(AO$4&lt;='PAINEL DE CONTROLE'!$D$6,AO$4&gt;$F192),OFFSET(AO192,0,-$F192),0))</f>
        <v>0</v>
      </c>
      <c r="AP192" s="908">
        <f ca="1">IF($E192=0,$C192*$D192/'PAINEL DE CONTROLE'!$D$6,IF(AP$4&gt;'PAINEL DE CONTROLE'!$D$6,0,IF(AP$4=$E192,$C192*$D192,0))+IF(AND(AP$4&lt;='PAINEL DE CONTROLE'!$D$6,AP$4&gt;$F192),OFFSET(AP192,0,-$F192),0))</f>
        <v>0</v>
      </c>
      <c r="AQ192" s="908">
        <f ca="1">IF($E192=0,$C192*$D192/'PAINEL DE CONTROLE'!$D$6,IF(AQ$4&gt;'PAINEL DE CONTROLE'!$D$6,0,IF(AQ$4=$E192,$C192*$D192,0))+IF(AND(AQ$4&lt;='PAINEL DE CONTROLE'!$D$6,AQ$4&gt;$F192),OFFSET(AQ192,0,-$F192),0))</f>
        <v>0</v>
      </c>
      <c r="AR192" s="908">
        <f ca="1">IF($E192=0,$C192*$D192/'PAINEL DE CONTROLE'!$D$6,IF(AR$4&gt;'PAINEL DE CONTROLE'!$D$6,0,IF(AR$4=$E192,$C192*$D192,0))+IF(AND(AR$4&lt;='PAINEL DE CONTROLE'!$D$6,AR$4&gt;$F192),OFFSET(AR192,0,-$F192),0))</f>
        <v>0</v>
      </c>
      <c r="AS192" s="908">
        <f ca="1">IF($E192=0,$C192*$D192/'PAINEL DE CONTROLE'!$D$6,IF(AS$4&gt;'PAINEL DE CONTROLE'!$D$6,0,IF(AS$4=$E192,$C192*$D192,0))+IF(AND(AS$4&lt;='PAINEL DE CONTROLE'!$D$6,AS$4&gt;$F192),OFFSET(AS192,0,-$F192),0))</f>
        <v>0</v>
      </c>
      <c r="AT192" s="908">
        <f ca="1">IF($E192=0,$C192*$D192/'PAINEL DE CONTROLE'!$D$6,IF(AT$4&gt;'PAINEL DE CONTROLE'!$D$6,0,IF(AT$4=$E192,$C192*$D192,0))+IF(AND(AT$4&lt;='PAINEL DE CONTROLE'!$D$6,AT$4&gt;$F192),OFFSET(AT192,0,-$F192),0))</f>
        <v>0</v>
      </c>
      <c r="AU192" s="908">
        <f ca="1">IF($E192=0,$C192*$D192/'PAINEL DE CONTROLE'!$D$6,IF(AU$4&gt;'PAINEL DE CONTROLE'!$D$6,0,IF(AU$4=$E192,$C192*$D192,0))+IF(AND(AU$4&lt;='PAINEL DE CONTROLE'!$D$6,AU$4&gt;$F192),OFFSET(AU192,0,-$F192),0))</f>
        <v>0</v>
      </c>
      <c r="AV192" s="892"/>
    </row>
    <row r="193" spans="1:48" s="893" customFormat="1">
      <c r="A193" s="903"/>
      <c r="B193" s="885" t="s">
        <v>534</v>
      </c>
      <c r="C193" s="853">
        <f>SUMIFS('PAINEL DE CONTROLE'!$P$1951:$P$2857,'PAINEL DE CONTROLE'!$I$1951:$I$2857,$B193,'PAINEL DE CONTROLE'!$V$1951:$V$2857,$D$2)</f>
        <v>1</v>
      </c>
      <c r="D193" s="853">
        <f>SUMIFS('PAINEL DE CONTROLE'!$R$1951:$R$2857,'PAINEL DE CONTROLE'!$I$1951:$I$2857,$B193,'PAINEL DE CONTROLE'!$V$1951:$V$2857,$D$2)</f>
        <v>58010.116774264417</v>
      </c>
      <c r="E193" s="853">
        <f>SUMIFS('PAINEL DE CONTROLE'!$T$1951:$T$2857,'PAINEL DE CONTROLE'!$I$1951:$I$2857,$B193,'PAINEL DE CONTROLE'!$V$1951:$V$2857,$D$2)</f>
        <v>1</v>
      </c>
      <c r="F193" s="853">
        <f>SUMIFS('PAINEL DE CONTROLE'!$U$1951:$U$2857,'PAINEL DE CONTROLE'!$I$1951:$I$2857,$B193,'PAINEL DE CONTROLE'!$V$1951:$V$2857,$D$2)</f>
        <v>5</v>
      </c>
      <c r="G193" s="908">
        <f ca="1">IF($E193=0,$C193*$D193/'PAINEL DE CONTROLE'!$D$6,IF(G$4&gt;'PAINEL DE CONTROLE'!$D$6,0,IF(G$4=$E193,$C193*$D193,0))+IF(AND(G$4&lt;='PAINEL DE CONTROLE'!$D$6,G$4&gt;$F193),OFFSET(G193,0,-$F193),0))</f>
        <v>0</v>
      </c>
      <c r="H193" s="908">
        <f ca="1">IF($E193=0,$C193*$D193/'PAINEL DE CONTROLE'!$D$6,IF(H$4&gt;'PAINEL DE CONTROLE'!$D$6,0,IF(H$4=$E193,$C193*$D193,0))+IF(AND(H$4&lt;='PAINEL DE CONTROLE'!$D$6,H$4&gt;$F193),OFFSET(H193,0,-$F193),0))</f>
        <v>58010.116774264417</v>
      </c>
      <c r="I193" s="908">
        <f ca="1">IF($E193=0,$C193*$D193/'PAINEL DE CONTROLE'!$D$6,IF(I$4&gt;'PAINEL DE CONTROLE'!$D$6,0,IF(I$4=$E193,$C193*$D193,0))+IF(AND(I$4&lt;='PAINEL DE CONTROLE'!$D$6,I$4&gt;$F193),OFFSET(I193,0,-$F193),0))</f>
        <v>0</v>
      </c>
      <c r="J193" s="908">
        <f ca="1">IF($E193=0,$C193*$D193/'PAINEL DE CONTROLE'!$D$6,IF(J$4&gt;'PAINEL DE CONTROLE'!$D$6,0,IF(J$4=$E193,$C193*$D193,0))+IF(AND(J$4&lt;='PAINEL DE CONTROLE'!$D$6,J$4&gt;$F193),OFFSET(J193,0,-$F193),0))</f>
        <v>0</v>
      </c>
      <c r="K193" s="908">
        <f ca="1">IF($E193=0,$C193*$D193/'PAINEL DE CONTROLE'!$D$6,IF(K$4&gt;'PAINEL DE CONTROLE'!$D$6,0,IF(K$4=$E193,$C193*$D193,0))+IF(AND(K$4&lt;='PAINEL DE CONTROLE'!$D$6,K$4&gt;$F193),OFFSET(K193,0,-$F193),0))</f>
        <v>0</v>
      </c>
      <c r="L193" s="908">
        <f ca="1">IF($E193=0,$C193*$D193/'PAINEL DE CONTROLE'!$D$6,IF(L$4&gt;'PAINEL DE CONTROLE'!$D$6,0,IF(L$4=$E193,$C193*$D193,0))+IF(AND(L$4&lt;='PAINEL DE CONTROLE'!$D$6,L$4&gt;$F193),OFFSET(L193,0,-$F193),0))</f>
        <v>0</v>
      </c>
      <c r="M193" s="908">
        <f ca="1">IF($E193=0,$C193*$D193/'PAINEL DE CONTROLE'!$D$6,IF(M$4&gt;'PAINEL DE CONTROLE'!$D$6,0,IF(M$4=$E193,$C193*$D193,0))+IF(AND(M$4&lt;='PAINEL DE CONTROLE'!$D$6,M$4&gt;$F193),OFFSET(M193,0,-$F193),0))</f>
        <v>58010.116774264417</v>
      </c>
      <c r="N193" s="908">
        <f ca="1">IF($E193=0,$C193*$D193/'PAINEL DE CONTROLE'!$D$6,IF(N$4&gt;'PAINEL DE CONTROLE'!$D$6,0,IF(N$4=$E193,$C193*$D193,0))+IF(AND(N$4&lt;='PAINEL DE CONTROLE'!$D$6,N$4&gt;$F193),OFFSET(N193,0,-$F193),0))</f>
        <v>0</v>
      </c>
      <c r="O193" s="908">
        <f ca="1">IF($E193=0,$C193*$D193/'PAINEL DE CONTROLE'!$D$6,IF(O$4&gt;'PAINEL DE CONTROLE'!$D$6,0,IF(O$4=$E193,$C193*$D193,0))+IF(AND(O$4&lt;='PAINEL DE CONTROLE'!$D$6,O$4&gt;$F193),OFFSET(O193,0,-$F193),0))</f>
        <v>0</v>
      </c>
      <c r="P193" s="908">
        <f ca="1">IF($E193=0,$C193*$D193/'PAINEL DE CONTROLE'!$D$6,IF(P$4&gt;'PAINEL DE CONTROLE'!$D$6,0,IF(P$4=$E193,$C193*$D193,0))+IF(AND(P$4&lt;='PAINEL DE CONTROLE'!$D$6,P$4&gt;$F193),OFFSET(P193,0,-$F193),0))</f>
        <v>0</v>
      </c>
      <c r="Q193" s="908">
        <f ca="1">IF($E193=0,$C193*$D193/'PAINEL DE CONTROLE'!$D$6,IF(Q$4&gt;'PAINEL DE CONTROLE'!$D$6,0,IF(Q$4=$E193,$C193*$D193,0))+IF(AND(Q$4&lt;='PAINEL DE CONTROLE'!$D$6,Q$4&gt;$F193),OFFSET(Q193,0,-$F193),0))</f>
        <v>0</v>
      </c>
      <c r="R193" s="908">
        <f ca="1">IF($E193=0,$C193*$D193/'PAINEL DE CONTROLE'!$D$6,IF(R$4&gt;'PAINEL DE CONTROLE'!$D$6,0,IF(R$4=$E193,$C193*$D193,0))+IF(AND(R$4&lt;='PAINEL DE CONTROLE'!$D$6,R$4&gt;$F193),OFFSET(R193,0,-$F193),0))</f>
        <v>58010.116774264417</v>
      </c>
      <c r="S193" s="908">
        <f ca="1">IF($E193=0,$C193*$D193/'PAINEL DE CONTROLE'!$D$6,IF(S$4&gt;'PAINEL DE CONTROLE'!$D$6,0,IF(S$4=$E193,$C193*$D193,0))+IF(AND(S$4&lt;='PAINEL DE CONTROLE'!$D$6,S$4&gt;$F193),OFFSET(S193,0,-$F193),0))</f>
        <v>0</v>
      </c>
      <c r="T193" s="908">
        <f ca="1">IF($E193=0,$C193*$D193/'PAINEL DE CONTROLE'!$D$6,IF(T$4&gt;'PAINEL DE CONTROLE'!$D$6,0,IF(T$4=$E193,$C193*$D193,0))+IF(AND(T$4&lt;='PAINEL DE CONTROLE'!$D$6,T$4&gt;$F193),OFFSET(T193,0,-$F193),0))</f>
        <v>0</v>
      </c>
      <c r="U193" s="908">
        <f ca="1">IF($E193=0,$C193*$D193/'PAINEL DE CONTROLE'!$D$6,IF(U$4&gt;'PAINEL DE CONTROLE'!$D$6,0,IF(U$4=$E193,$C193*$D193,0))+IF(AND(U$4&lt;='PAINEL DE CONTROLE'!$D$6,U$4&gt;$F193),OFFSET(U193,0,-$F193),0))</f>
        <v>0</v>
      </c>
      <c r="V193" s="908">
        <f ca="1">IF($E193=0,$C193*$D193/'PAINEL DE CONTROLE'!$D$6,IF(V$4&gt;'PAINEL DE CONTROLE'!$D$6,0,IF(V$4=$E193,$C193*$D193,0))+IF(AND(V$4&lt;='PAINEL DE CONTROLE'!$D$6,V$4&gt;$F193),OFFSET(V193,0,-$F193),0))</f>
        <v>0</v>
      </c>
      <c r="W193" s="908">
        <f ca="1">IF($E193=0,$C193*$D193/'PAINEL DE CONTROLE'!$D$6,IF(W$4&gt;'PAINEL DE CONTROLE'!$D$6,0,IF(W$4=$E193,$C193*$D193,0))+IF(AND(W$4&lt;='PAINEL DE CONTROLE'!$D$6,W$4&gt;$F193),OFFSET(W193,0,-$F193),0))</f>
        <v>58010.116774264417</v>
      </c>
      <c r="X193" s="908">
        <f ca="1">IF($E193=0,$C193*$D193/'PAINEL DE CONTROLE'!$D$6,IF(X$4&gt;'PAINEL DE CONTROLE'!$D$6,0,IF(X$4=$E193,$C193*$D193,0))+IF(AND(X$4&lt;='PAINEL DE CONTROLE'!$D$6,X$4&gt;$F193),OFFSET(X193,0,-$F193),0))</f>
        <v>0</v>
      </c>
      <c r="Y193" s="908">
        <f ca="1">IF($E193=0,$C193*$D193/'PAINEL DE CONTROLE'!$D$6,IF(Y$4&gt;'PAINEL DE CONTROLE'!$D$6,0,IF(Y$4=$E193,$C193*$D193,0))+IF(AND(Y$4&lt;='PAINEL DE CONTROLE'!$D$6,Y$4&gt;$F193),OFFSET(Y193,0,-$F193),0))</f>
        <v>0</v>
      </c>
      <c r="Z193" s="908">
        <f ca="1">IF($E193=0,$C193*$D193/'PAINEL DE CONTROLE'!$D$6,IF(Z$4&gt;'PAINEL DE CONTROLE'!$D$6,0,IF(Z$4=$E193,$C193*$D193,0))+IF(AND(Z$4&lt;='PAINEL DE CONTROLE'!$D$6,Z$4&gt;$F193),OFFSET(Z193,0,-$F193),0))</f>
        <v>0</v>
      </c>
      <c r="AA193" s="908">
        <f ca="1">IF($E193=0,$C193*$D193/'PAINEL DE CONTROLE'!$D$6,IF(AA$4&gt;'PAINEL DE CONTROLE'!$D$6,0,IF(AA$4=$E193,$C193*$D193,0))+IF(AND(AA$4&lt;='PAINEL DE CONTROLE'!$D$6,AA$4&gt;$F193),OFFSET(AA193,0,-$F193),0))</f>
        <v>0</v>
      </c>
      <c r="AB193" s="908">
        <f ca="1">IF($E193=0,$C193*$D193/'PAINEL DE CONTROLE'!$D$6,IF(AB$4&gt;'PAINEL DE CONTROLE'!$D$6,0,IF(AB$4=$E193,$C193*$D193,0))+IF(AND(AB$4&lt;='PAINEL DE CONTROLE'!$D$6,AB$4&gt;$F193),OFFSET(AB193,0,-$F193),0))</f>
        <v>58010.116774264417</v>
      </c>
      <c r="AC193" s="908">
        <f ca="1">IF($E193=0,$C193*$D193/'PAINEL DE CONTROLE'!$D$6,IF(AC$4&gt;'PAINEL DE CONTROLE'!$D$6,0,IF(AC$4=$E193,$C193*$D193,0))+IF(AND(AC$4&lt;='PAINEL DE CONTROLE'!$D$6,AC$4&gt;$F193),OFFSET(AC193,0,-$F193),0))</f>
        <v>0</v>
      </c>
      <c r="AD193" s="908">
        <f ca="1">IF($E193=0,$C193*$D193/'PAINEL DE CONTROLE'!$D$6,IF(AD$4&gt;'PAINEL DE CONTROLE'!$D$6,0,IF(AD$4=$E193,$C193*$D193,0))+IF(AND(AD$4&lt;='PAINEL DE CONTROLE'!$D$6,AD$4&gt;$F193),OFFSET(AD193,0,-$F193),0))</f>
        <v>0</v>
      </c>
      <c r="AE193" s="908">
        <f ca="1">IF($E193=0,$C193*$D193/'PAINEL DE CONTROLE'!$D$6,IF(AE$4&gt;'PAINEL DE CONTROLE'!$D$6,0,IF(AE$4=$E193,$C193*$D193,0))+IF(AND(AE$4&lt;='PAINEL DE CONTROLE'!$D$6,AE$4&gt;$F193),OFFSET(AE193,0,-$F193),0))</f>
        <v>0</v>
      </c>
      <c r="AF193" s="908">
        <f ca="1">IF($E193=0,$C193*$D193/'PAINEL DE CONTROLE'!$D$6,IF(AF$4&gt;'PAINEL DE CONTROLE'!$D$6,0,IF(AF$4=$E193,$C193*$D193,0))+IF(AND(AF$4&lt;='PAINEL DE CONTROLE'!$D$6,AF$4&gt;$F193),OFFSET(AF193,0,-$F193),0))</f>
        <v>0</v>
      </c>
      <c r="AG193" s="908">
        <f ca="1">IF($E193=0,$C193*$D193/'PAINEL DE CONTROLE'!$D$6,IF(AG$4&gt;'PAINEL DE CONTROLE'!$D$6,0,IF(AG$4=$E193,$C193*$D193,0))+IF(AND(AG$4&lt;='PAINEL DE CONTROLE'!$D$6,AG$4&gt;$F193),OFFSET(AG193,0,-$F193),0))</f>
        <v>58010.116774264417</v>
      </c>
      <c r="AH193" s="908">
        <f ca="1">IF($E193=0,$C193*$D193/'PAINEL DE CONTROLE'!$D$6,IF(AH$4&gt;'PAINEL DE CONTROLE'!$D$6,0,IF(AH$4=$E193,$C193*$D193,0))+IF(AND(AH$4&lt;='PAINEL DE CONTROLE'!$D$6,AH$4&gt;$F193),OFFSET(AH193,0,-$F193),0))</f>
        <v>0</v>
      </c>
      <c r="AI193" s="908">
        <f ca="1">IF($E193=0,$C193*$D193/'PAINEL DE CONTROLE'!$D$6,IF(AI$4&gt;'PAINEL DE CONTROLE'!$D$6,0,IF(AI$4=$E193,$C193*$D193,0))+IF(AND(AI$4&lt;='PAINEL DE CONTROLE'!$D$6,AI$4&gt;$F193),OFFSET(AI193,0,-$F193),0))</f>
        <v>0</v>
      </c>
      <c r="AJ193" s="908">
        <f ca="1">IF($E193=0,$C193*$D193/'PAINEL DE CONTROLE'!$D$6,IF(AJ$4&gt;'PAINEL DE CONTROLE'!$D$6,0,IF(AJ$4=$E193,$C193*$D193,0))+IF(AND(AJ$4&lt;='PAINEL DE CONTROLE'!$D$6,AJ$4&gt;$F193),OFFSET(AJ193,0,-$F193),0))</f>
        <v>0</v>
      </c>
      <c r="AK193" s="908">
        <f ca="1">IF($E193=0,$C193*$D193/'PAINEL DE CONTROLE'!$D$6,IF(AK$4&gt;'PAINEL DE CONTROLE'!$D$6,0,IF(AK$4=$E193,$C193*$D193,0))+IF(AND(AK$4&lt;='PAINEL DE CONTROLE'!$D$6,AK$4&gt;$F193),OFFSET(AK193,0,-$F193),0))</f>
        <v>0</v>
      </c>
      <c r="AL193" s="908">
        <f ca="1">IF($E193=0,$C193*$D193/'PAINEL DE CONTROLE'!$D$6,IF(AL$4&gt;'PAINEL DE CONTROLE'!$D$6,0,IF(AL$4=$E193,$C193*$D193,0))+IF(AND(AL$4&lt;='PAINEL DE CONTROLE'!$D$6,AL$4&gt;$F193),OFFSET(AL193,0,-$F193),0))</f>
        <v>58010.116774264417</v>
      </c>
      <c r="AM193" s="908">
        <f ca="1">IF($E193=0,$C193*$D193/'PAINEL DE CONTROLE'!$D$6,IF(AM$4&gt;'PAINEL DE CONTROLE'!$D$6,0,IF(AM$4=$E193,$C193*$D193,0))+IF(AND(AM$4&lt;='PAINEL DE CONTROLE'!$D$6,AM$4&gt;$F193),OFFSET(AM193,0,-$F193),0))</f>
        <v>0</v>
      </c>
      <c r="AN193" s="908">
        <f ca="1">IF($E193=0,$C193*$D193/'PAINEL DE CONTROLE'!$D$6,IF(AN$4&gt;'PAINEL DE CONTROLE'!$D$6,0,IF(AN$4=$E193,$C193*$D193,0))+IF(AND(AN$4&lt;='PAINEL DE CONTROLE'!$D$6,AN$4&gt;$F193),OFFSET(AN193,0,-$F193),0))</f>
        <v>0</v>
      </c>
      <c r="AO193" s="908">
        <f ca="1">IF($E193=0,$C193*$D193/'PAINEL DE CONTROLE'!$D$6,IF(AO$4&gt;'PAINEL DE CONTROLE'!$D$6,0,IF(AO$4=$E193,$C193*$D193,0))+IF(AND(AO$4&lt;='PAINEL DE CONTROLE'!$D$6,AO$4&gt;$F193),OFFSET(AO193,0,-$F193),0))</f>
        <v>0</v>
      </c>
      <c r="AP193" s="908">
        <f ca="1">IF($E193=0,$C193*$D193/'PAINEL DE CONTROLE'!$D$6,IF(AP$4&gt;'PAINEL DE CONTROLE'!$D$6,0,IF(AP$4=$E193,$C193*$D193,0))+IF(AND(AP$4&lt;='PAINEL DE CONTROLE'!$D$6,AP$4&gt;$F193),OFFSET(AP193,0,-$F193),0))</f>
        <v>0</v>
      </c>
      <c r="AQ193" s="908">
        <f ca="1">IF($E193=0,$C193*$D193/'PAINEL DE CONTROLE'!$D$6,IF(AQ$4&gt;'PAINEL DE CONTROLE'!$D$6,0,IF(AQ$4=$E193,$C193*$D193,0))+IF(AND(AQ$4&lt;='PAINEL DE CONTROLE'!$D$6,AQ$4&gt;$F193),OFFSET(AQ193,0,-$F193),0))</f>
        <v>0</v>
      </c>
      <c r="AR193" s="908">
        <f ca="1">IF($E193=0,$C193*$D193/'PAINEL DE CONTROLE'!$D$6,IF(AR$4&gt;'PAINEL DE CONTROLE'!$D$6,0,IF(AR$4=$E193,$C193*$D193,0))+IF(AND(AR$4&lt;='PAINEL DE CONTROLE'!$D$6,AR$4&gt;$F193),OFFSET(AR193,0,-$F193),0))</f>
        <v>0</v>
      </c>
      <c r="AS193" s="908">
        <f ca="1">IF($E193=0,$C193*$D193/'PAINEL DE CONTROLE'!$D$6,IF(AS$4&gt;'PAINEL DE CONTROLE'!$D$6,0,IF(AS$4=$E193,$C193*$D193,0))+IF(AND(AS$4&lt;='PAINEL DE CONTROLE'!$D$6,AS$4&gt;$F193),OFFSET(AS193,0,-$F193),0))</f>
        <v>0</v>
      </c>
      <c r="AT193" s="908">
        <f ca="1">IF($E193=0,$C193*$D193/'PAINEL DE CONTROLE'!$D$6,IF(AT$4&gt;'PAINEL DE CONTROLE'!$D$6,0,IF(AT$4=$E193,$C193*$D193,0))+IF(AND(AT$4&lt;='PAINEL DE CONTROLE'!$D$6,AT$4&gt;$F193),OFFSET(AT193,0,-$F193),0))</f>
        <v>0</v>
      </c>
      <c r="AU193" s="908">
        <f ca="1">IF($E193=0,$C193*$D193/'PAINEL DE CONTROLE'!$D$6,IF(AU$4&gt;'PAINEL DE CONTROLE'!$D$6,0,IF(AU$4=$E193,$C193*$D193,0))+IF(AND(AU$4&lt;='PAINEL DE CONTROLE'!$D$6,AU$4&gt;$F193),OFFSET(AU193,0,-$F193),0))</f>
        <v>0</v>
      </c>
      <c r="AV193" s="892"/>
    </row>
    <row r="194" spans="1:48" s="893" customFormat="1">
      <c r="A194" s="903"/>
      <c r="B194" s="885"/>
      <c r="C194" s="892"/>
      <c r="D194" s="892"/>
      <c r="E194" s="892"/>
      <c r="F194" s="892"/>
      <c r="G194" s="892"/>
      <c r="H194" s="892"/>
      <c r="I194" s="892"/>
      <c r="J194" s="892"/>
      <c r="K194" s="892"/>
      <c r="L194" s="892"/>
      <c r="M194" s="892"/>
      <c r="N194" s="892"/>
      <c r="O194" s="892"/>
      <c r="P194" s="892"/>
      <c r="Q194" s="892"/>
      <c r="R194" s="892"/>
      <c r="S194" s="892"/>
      <c r="T194" s="892"/>
      <c r="U194" s="892"/>
      <c r="V194" s="892"/>
      <c r="W194" s="892"/>
      <c r="X194" s="892"/>
      <c r="Y194" s="892"/>
      <c r="Z194" s="892"/>
      <c r="AA194" s="892"/>
      <c r="AB194" s="892"/>
      <c r="AC194" s="892"/>
      <c r="AD194" s="892"/>
      <c r="AE194" s="892"/>
      <c r="AF194" s="892"/>
      <c r="AG194" s="892"/>
      <c r="AH194" s="892"/>
      <c r="AI194" s="892"/>
      <c r="AJ194" s="892"/>
      <c r="AK194" s="892"/>
      <c r="AL194" s="892"/>
      <c r="AM194" s="892"/>
      <c r="AN194" s="892"/>
      <c r="AO194" s="892"/>
      <c r="AP194" s="892"/>
      <c r="AQ194" s="892"/>
      <c r="AR194" s="892"/>
      <c r="AS194" s="892"/>
      <c r="AT194" s="892"/>
      <c r="AU194" s="892"/>
      <c r="AV194" s="892"/>
    </row>
    <row r="195" spans="1:48" s="893" customFormat="1">
      <c r="A195" s="903"/>
      <c r="B195" s="912" t="s">
        <v>272</v>
      </c>
      <c r="C195" s="907" t="s">
        <v>1124</v>
      </c>
      <c r="D195" s="893" t="s">
        <v>1125</v>
      </c>
      <c r="E195" s="892"/>
      <c r="F195" s="892"/>
      <c r="G195" s="892"/>
      <c r="H195" s="892"/>
      <c r="I195" s="892"/>
      <c r="J195" s="892"/>
      <c r="K195" s="892"/>
      <c r="L195" s="892"/>
      <c r="M195" s="892"/>
      <c r="N195" s="892"/>
      <c r="O195" s="892"/>
      <c r="P195" s="892"/>
      <c r="Q195" s="892"/>
      <c r="R195" s="892"/>
      <c r="S195" s="892"/>
      <c r="T195" s="892"/>
      <c r="U195" s="892"/>
      <c r="V195" s="892"/>
      <c r="W195" s="892"/>
      <c r="X195" s="892"/>
      <c r="Y195" s="892"/>
      <c r="Z195" s="892"/>
      <c r="AA195" s="892"/>
      <c r="AB195" s="892"/>
      <c r="AC195" s="892"/>
      <c r="AD195" s="892"/>
      <c r="AE195" s="892"/>
      <c r="AF195" s="892"/>
      <c r="AG195" s="892"/>
      <c r="AH195" s="892"/>
      <c r="AI195" s="892"/>
      <c r="AJ195" s="892"/>
      <c r="AK195" s="892"/>
      <c r="AL195" s="892"/>
      <c r="AM195" s="892"/>
      <c r="AN195" s="892"/>
      <c r="AO195" s="892"/>
      <c r="AP195" s="892"/>
      <c r="AQ195" s="892"/>
      <c r="AR195" s="892"/>
      <c r="AS195" s="892"/>
      <c r="AT195" s="892"/>
      <c r="AU195" s="892"/>
      <c r="AV195" s="892"/>
    </row>
    <row r="196" spans="1:48" s="893" customFormat="1">
      <c r="A196" s="903"/>
      <c r="B196" s="885"/>
      <c r="C196" s="892"/>
      <c r="E196" s="892"/>
      <c r="F196" s="892"/>
      <c r="G196" s="892"/>
      <c r="H196" s="892"/>
      <c r="I196" s="892"/>
      <c r="J196" s="892"/>
      <c r="K196" s="892"/>
      <c r="L196" s="892"/>
      <c r="M196" s="892"/>
      <c r="N196" s="892"/>
      <c r="O196" s="892"/>
      <c r="P196" s="892"/>
      <c r="Q196" s="892"/>
      <c r="R196" s="892"/>
      <c r="S196" s="892"/>
      <c r="T196" s="892"/>
      <c r="U196" s="892"/>
      <c r="V196" s="892"/>
      <c r="W196" s="892"/>
      <c r="X196" s="892"/>
      <c r="Y196" s="892"/>
      <c r="Z196" s="892"/>
      <c r="AA196" s="892"/>
      <c r="AB196" s="892"/>
      <c r="AC196" s="892"/>
      <c r="AD196" s="892"/>
      <c r="AE196" s="892"/>
      <c r="AF196" s="892"/>
      <c r="AG196" s="892"/>
      <c r="AH196" s="892"/>
      <c r="AI196" s="892"/>
      <c r="AJ196" s="892"/>
      <c r="AK196" s="892"/>
      <c r="AL196" s="892"/>
      <c r="AM196" s="892"/>
      <c r="AN196" s="892"/>
      <c r="AO196" s="892"/>
      <c r="AP196" s="892"/>
      <c r="AQ196" s="892"/>
      <c r="AR196" s="892"/>
      <c r="AS196" s="892"/>
      <c r="AT196" s="892"/>
      <c r="AU196" s="892"/>
      <c r="AV196" s="892"/>
    </row>
    <row r="197" spans="1:48" s="893" customFormat="1">
      <c r="A197" s="903"/>
      <c r="B197" s="885" t="s">
        <v>532</v>
      </c>
      <c r="C197" s="913">
        <f>'PAINEL DE CONTROLE'!$J$173</f>
        <v>0.2</v>
      </c>
      <c r="D197" s="913">
        <f>SUM('PAINEL DE CONTROLE'!$F$75:$F$77)</f>
        <v>0.33999999999999997</v>
      </c>
      <c r="E197" s="892"/>
      <c r="F197" s="892"/>
      <c r="G197" s="914">
        <f ca="1">IF(G$4&gt;'PAINEL DE CONTROLE'!$D$6,0,IF(G$4&gt;$F191,G191*$C197,0))*(1-$D197)</f>
        <v>0</v>
      </c>
      <c r="H197" s="914">
        <f ca="1">IF(H$4&gt;'PAINEL DE CONTROLE'!$D$6,0,IF(H$4&gt;$F191,H191*$C197,0))*(1-$D197)</f>
        <v>0</v>
      </c>
      <c r="I197" s="914">
        <f ca="1">IF(I$4&gt;'PAINEL DE CONTROLE'!$D$6,0,IF(I$4&gt;$F191,I191*$C197,0))*(1-$D197)</f>
        <v>0</v>
      </c>
      <c r="J197" s="914">
        <f ca="1">IF(J$4&gt;'PAINEL DE CONTROLE'!$D$6,0,IF(J$4&gt;$F191,J191*$C197,0))*(1-$D197)</f>
        <v>0</v>
      </c>
      <c r="K197" s="914">
        <f ca="1">IF(K$4&gt;'PAINEL DE CONTROLE'!$D$6,0,IF(K$4&gt;$F191,K191*$C197,0))*(1-$D197)</f>
        <v>0</v>
      </c>
      <c r="L197" s="914">
        <f ca="1">IF(L$4&gt;'PAINEL DE CONTROLE'!$D$6,0,IF(L$4&gt;$F191,L191*$C197,0))*(1-$D197)</f>
        <v>0</v>
      </c>
      <c r="M197" s="914">
        <f ca="1">IF(M$4&gt;'PAINEL DE CONTROLE'!$D$6,0,IF(M$4&gt;$F191,M191*$C197,0))*(1-$D197)</f>
        <v>0</v>
      </c>
      <c r="N197" s="914">
        <f ca="1">IF(N$4&gt;'PAINEL DE CONTROLE'!$D$6,0,IF(N$4&gt;$F191,N191*$C197,0))*(1-$D197)</f>
        <v>0</v>
      </c>
      <c r="O197" s="914">
        <f ca="1">IF(O$4&gt;'PAINEL DE CONTROLE'!$D$6,0,IF(O$4&gt;$F191,O191*$C197,0))*(1-$D197)</f>
        <v>0</v>
      </c>
      <c r="P197" s="914">
        <f ca="1">IF(P$4&gt;'PAINEL DE CONTROLE'!$D$6,0,IF(P$4&gt;$F191,P191*$C197,0))*(1-$D197)</f>
        <v>0</v>
      </c>
      <c r="Q197" s="914">
        <f ca="1">IF(Q$4&gt;'PAINEL DE CONTROLE'!$D$6,0,IF(Q$4&gt;$F191,Q191*$C197,0))*(1-$D197)</f>
        <v>0</v>
      </c>
      <c r="R197" s="914">
        <f ca="1">IF(R$4&gt;'PAINEL DE CONTROLE'!$D$6,0,IF(R$4&gt;$F191,R191*$C197,0))*(1-$D197)</f>
        <v>0</v>
      </c>
      <c r="S197" s="914">
        <f ca="1">IF(S$4&gt;'PAINEL DE CONTROLE'!$D$6,0,IF(S$4&gt;$F191,S191*$C197,0))*(1-$D197)</f>
        <v>0</v>
      </c>
      <c r="T197" s="914">
        <f ca="1">IF(T$4&gt;'PAINEL DE CONTROLE'!$D$6,0,IF(T$4&gt;$F191,T191*$C197,0))*(1-$D197)</f>
        <v>0</v>
      </c>
      <c r="U197" s="914">
        <f ca="1">IF(U$4&gt;'PAINEL DE CONTROLE'!$D$6,0,IF(U$4&gt;$F191,U191*$C197,0))*(1-$D197)</f>
        <v>0</v>
      </c>
      <c r="V197" s="914">
        <f ca="1">IF(V$4&gt;'PAINEL DE CONTROLE'!$D$6,0,IF(V$4&gt;$F191,V191*$C197,0))*(1-$D197)</f>
        <v>0</v>
      </c>
      <c r="W197" s="914">
        <f ca="1">IF(W$4&gt;'PAINEL DE CONTROLE'!$D$6,0,IF(W$4&gt;$F191,W191*$C197,0))*(1-$D197)</f>
        <v>0</v>
      </c>
      <c r="X197" s="914">
        <f ca="1">IF(X$4&gt;'PAINEL DE CONTROLE'!$D$6,0,IF(X$4&gt;$F191,X191*$C197,0))*(1-$D197)</f>
        <v>0</v>
      </c>
      <c r="Y197" s="914">
        <f ca="1">IF(Y$4&gt;'PAINEL DE CONTROLE'!$D$6,0,IF(Y$4&gt;$F191,Y191*$C197,0))*(1-$D197)</f>
        <v>0</v>
      </c>
      <c r="Z197" s="914">
        <f ca="1">IF(Z$4&gt;'PAINEL DE CONTROLE'!$D$6,0,IF(Z$4&gt;$F191,Z191*$C197,0))*(1-$D197)</f>
        <v>0</v>
      </c>
      <c r="AA197" s="914">
        <f ca="1">IF(AA$4&gt;'PAINEL DE CONTROLE'!$D$6,0,IF(AA$4&gt;$F191,AA191*$C197,0))*(1-$D197)</f>
        <v>0</v>
      </c>
      <c r="AB197" s="914">
        <f ca="1">IF(AB$4&gt;'PAINEL DE CONTROLE'!$D$6,0,IF(AB$4&gt;$F191,AB191*$C197,0))*(1-$D197)</f>
        <v>0</v>
      </c>
      <c r="AC197" s="914">
        <f ca="1">IF(AC$4&gt;'PAINEL DE CONTROLE'!$D$6,0,IF(AC$4&gt;$F191,AC191*$C197,0))*(1-$D197)</f>
        <v>0</v>
      </c>
      <c r="AD197" s="914">
        <f ca="1">IF(AD$4&gt;'PAINEL DE CONTROLE'!$D$6,0,IF(AD$4&gt;$F191,AD191*$C197,0))*(1-$D197)</f>
        <v>0</v>
      </c>
      <c r="AE197" s="914">
        <f ca="1">IF(AE$4&gt;'PAINEL DE CONTROLE'!$D$6,0,IF(AE$4&gt;$F191,AE191*$C197,0))*(1-$D197)</f>
        <v>0</v>
      </c>
      <c r="AF197" s="914">
        <f ca="1">IF(AF$4&gt;'PAINEL DE CONTROLE'!$D$6,0,IF(AF$4&gt;$F191,AF191*$C197,0))*(1-$D197)</f>
        <v>0</v>
      </c>
      <c r="AG197" s="914">
        <f ca="1">IF(AG$4&gt;'PAINEL DE CONTROLE'!$D$6,0,IF(AG$4&gt;$F191,AG191*$C197,0))*(1-$D197)</f>
        <v>0</v>
      </c>
      <c r="AH197" s="914">
        <f ca="1">IF(AH$4&gt;'PAINEL DE CONTROLE'!$D$6,0,IF(AH$4&gt;$F191,AH191*$C197,0))*(1-$D197)</f>
        <v>0</v>
      </c>
      <c r="AI197" s="914">
        <f ca="1">IF(AI$4&gt;'PAINEL DE CONTROLE'!$D$6,0,IF(AI$4&gt;$F191,AI191*$C197,0))*(1-$D197)</f>
        <v>0</v>
      </c>
      <c r="AJ197" s="914">
        <f ca="1">IF(AJ$4&gt;'PAINEL DE CONTROLE'!$D$6,0,IF(AJ$4&gt;$F191,AJ191*$C197,0))*(1-$D197)</f>
        <v>0</v>
      </c>
      <c r="AK197" s="914">
        <f ca="1">IF(AK$4&gt;'PAINEL DE CONTROLE'!$D$6,0,IF(AK$4&gt;$F191,AK191*$C197,0))*(1-$D197)</f>
        <v>0</v>
      </c>
      <c r="AL197" s="914">
        <f ca="1">IF(AL$4&gt;'PAINEL DE CONTROLE'!$D$6,0,IF(AL$4&gt;$F191,AL191*$C197,0))*(1-$D197)</f>
        <v>0</v>
      </c>
      <c r="AM197" s="914">
        <f ca="1">IF(AM$4&gt;'PAINEL DE CONTROLE'!$D$6,0,IF(AM$4&gt;$F191,AM191*$C197,0))*(1-$D197)</f>
        <v>0</v>
      </c>
      <c r="AN197" s="914">
        <f ca="1">IF(AN$4&gt;'PAINEL DE CONTROLE'!$D$6,0,IF(AN$4&gt;$F191,AN191*$C197,0))*(1-$D197)</f>
        <v>0</v>
      </c>
      <c r="AO197" s="914">
        <f ca="1">IF(AO$4&gt;'PAINEL DE CONTROLE'!$D$6,0,IF(AO$4&gt;$F191,AO191*$C197,0))*(1-$D197)</f>
        <v>0</v>
      </c>
      <c r="AP197" s="914">
        <f ca="1">IF(AP$4&gt;'PAINEL DE CONTROLE'!$D$6,0,IF(AP$4&gt;$F191,AP191*$C197,0))*(1-$D197)</f>
        <v>0</v>
      </c>
      <c r="AQ197" s="914">
        <f ca="1">IF(AQ$4&gt;'PAINEL DE CONTROLE'!$D$6,0,IF(AQ$4&gt;$F191,AQ191*$C197,0))*(1-$D197)</f>
        <v>0</v>
      </c>
      <c r="AR197" s="914">
        <f ca="1">IF(AR$4&gt;'PAINEL DE CONTROLE'!$D$6,0,IF(AR$4&gt;$F191,AR191*$C197,0))*(1-$D197)</f>
        <v>0</v>
      </c>
      <c r="AS197" s="914">
        <f ca="1">IF(AS$4&gt;'PAINEL DE CONTROLE'!$D$6,0,IF(AS$4&gt;$F191,AS191*$C197,0))*(1-$D197)</f>
        <v>0</v>
      </c>
      <c r="AT197" s="914">
        <f ca="1">IF(AT$4&gt;'PAINEL DE CONTROLE'!$D$6,0,IF(AT$4&gt;$F191,AT191*$C197,0))*(1-$D197)</f>
        <v>0</v>
      </c>
      <c r="AU197" s="914">
        <f ca="1">IF(AU$4&gt;'PAINEL DE CONTROLE'!$D$6,0,IF(AU$4&gt;$F191,AU191*$C197,0))*(1-$D197)</f>
        <v>0</v>
      </c>
      <c r="AV197" s="892"/>
    </row>
    <row r="198" spans="1:48" s="893" customFormat="1">
      <c r="A198" s="903"/>
      <c r="B198" s="885" t="s">
        <v>533</v>
      </c>
      <c r="C198" s="913">
        <f>'PAINEL DE CONTROLE'!$J$173</f>
        <v>0.2</v>
      </c>
      <c r="D198" s="913">
        <f>SUM('PAINEL DE CONTROLE'!$F$75:$F$77)</f>
        <v>0.33999999999999997</v>
      </c>
      <c r="E198" s="892"/>
      <c r="F198" s="892"/>
      <c r="G198" s="914">
        <f ca="1">IF(G$4&gt;'PAINEL DE CONTROLE'!$D$6,0,IF(G$4&gt;$F192,G192*$C198,0))*(1-$D198)</f>
        <v>0</v>
      </c>
      <c r="H198" s="914">
        <f ca="1">IF(H$4&gt;'PAINEL DE CONTROLE'!$D$6,0,IF(H$4&gt;$F192,H192*$C198,0))*(1-$D198)</f>
        <v>0</v>
      </c>
      <c r="I198" s="914">
        <f ca="1">IF(I$4&gt;'PAINEL DE CONTROLE'!$D$6,0,IF(I$4&gt;$F192,I192*$C198,0))*(1-$D198)</f>
        <v>0</v>
      </c>
      <c r="J198" s="914">
        <f ca="1">IF(J$4&gt;'PAINEL DE CONTROLE'!$D$6,0,IF(J$4&gt;$F192,J192*$C198,0))*(1-$D198)</f>
        <v>0</v>
      </c>
      <c r="K198" s="914">
        <f ca="1">IF(K$4&gt;'PAINEL DE CONTROLE'!$D$6,0,IF(K$4&gt;$F192,K192*$C198,0))*(1-$D198)</f>
        <v>0</v>
      </c>
      <c r="L198" s="914">
        <f ca="1">IF(L$4&gt;'PAINEL DE CONTROLE'!$D$6,0,IF(L$4&gt;$F192,L192*$C198,0))*(1-$D198)</f>
        <v>0</v>
      </c>
      <c r="M198" s="914">
        <f ca="1">IF(M$4&gt;'PAINEL DE CONTROLE'!$D$6,0,IF(M$4&gt;$F192,M192*$C198,0))*(1-$D198)</f>
        <v>0</v>
      </c>
      <c r="N198" s="914">
        <f ca="1">IF(N$4&gt;'PAINEL DE CONTROLE'!$D$6,0,IF(N$4&gt;$F192,N192*$C198,0))*(1-$D198)</f>
        <v>0</v>
      </c>
      <c r="O198" s="914">
        <f ca="1">IF(O$4&gt;'PAINEL DE CONTROLE'!$D$6,0,IF(O$4&gt;$F192,O192*$C198,0))*(1-$D198)</f>
        <v>0</v>
      </c>
      <c r="P198" s="914">
        <f ca="1">IF(P$4&gt;'PAINEL DE CONTROLE'!$D$6,0,IF(P$4&gt;$F192,P192*$C198,0))*(1-$D198)</f>
        <v>0</v>
      </c>
      <c r="Q198" s="914">
        <f ca="1">IF(Q$4&gt;'PAINEL DE CONTROLE'!$D$6,0,IF(Q$4&gt;$F192,Q192*$C198,0))*(1-$D198)</f>
        <v>0</v>
      </c>
      <c r="R198" s="914">
        <f ca="1">IF(R$4&gt;'PAINEL DE CONTROLE'!$D$6,0,IF(R$4&gt;$F192,R192*$C198,0))*(1-$D198)</f>
        <v>0</v>
      </c>
      <c r="S198" s="914">
        <f ca="1">IF(S$4&gt;'PAINEL DE CONTROLE'!$D$6,0,IF(S$4&gt;$F192,S192*$C198,0))*(1-$D198)</f>
        <v>0</v>
      </c>
      <c r="T198" s="914">
        <f ca="1">IF(T$4&gt;'PAINEL DE CONTROLE'!$D$6,0,IF(T$4&gt;$F192,T192*$C198,0))*(1-$D198)</f>
        <v>0</v>
      </c>
      <c r="U198" s="914">
        <f ca="1">IF(U$4&gt;'PAINEL DE CONTROLE'!$D$6,0,IF(U$4&gt;$F192,U192*$C198,0))*(1-$D198)</f>
        <v>0</v>
      </c>
      <c r="V198" s="914">
        <f ca="1">IF(V$4&gt;'PAINEL DE CONTROLE'!$D$6,0,IF(V$4&gt;$F192,V192*$C198,0))*(1-$D198)</f>
        <v>0</v>
      </c>
      <c r="W198" s="914">
        <f ca="1">IF(W$4&gt;'PAINEL DE CONTROLE'!$D$6,0,IF(W$4&gt;$F192,W192*$C198,0))*(1-$D198)</f>
        <v>0</v>
      </c>
      <c r="X198" s="914">
        <f ca="1">IF(X$4&gt;'PAINEL DE CONTROLE'!$D$6,0,IF(X$4&gt;$F192,X192*$C198,0))*(1-$D198)</f>
        <v>0</v>
      </c>
      <c r="Y198" s="914">
        <f ca="1">IF(Y$4&gt;'PAINEL DE CONTROLE'!$D$6,0,IF(Y$4&gt;$F192,Y192*$C198,0))*(1-$D198)</f>
        <v>0</v>
      </c>
      <c r="Z198" s="914">
        <f ca="1">IF(Z$4&gt;'PAINEL DE CONTROLE'!$D$6,0,IF(Z$4&gt;$F192,Z192*$C198,0))*(1-$D198)</f>
        <v>0</v>
      </c>
      <c r="AA198" s="914">
        <f ca="1">IF(AA$4&gt;'PAINEL DE CONTROLE'!$D$6,0,IF(AA$4&gt;$F192,AA192*$C198,0))*(1-$D198)</f>
        <v>0</v>
      </c>
      <c r="AB198" s="914">
        <f ca="1">IF(AB$4&gt;'PAINEL DE CONTROLE'!$D$6,0,IF(AB$4&gt;$F192,AB192*$C198,0))*(1-$D198)</f>
        <v>0</v>
      </c>
      <c r="AC198" s="914">
        <f ca="1">IF(AC$4&gt;'PAINEL DE CONTROLE'!$D$6,0,IF(AC$4&gt;$F192,AC192*$C198,0))*(1-$D198)</f>
        <v>0</v>
      </c>
      <c r="AD198" s="914">
        <f ca="1">IF(AD$4&gt;'PAINEL DE CONTROLE'!$D$6,0,IF(AD$4&gt;$F192,AD192*$C198,0))*(1-$D198)</f>
        <v>0</v>
      </c>
      <c r="AE198" s="914">
        <f ca="1">IF(AE$4&gt;'PAINEL DE CONTROLE'!$D$6,0,IF(AE$4&gt;$F192,AE192*$C198,0))*(1-$D198)</f>
        <v>0</v>
      </c>
      <c r="AF198" s="914">
        <f ca="1">IF(AF$4&gt;'PAINEL DE CONTROLE'!$D$6,0,IF(AF$4&gt;$F192,AF192*$C198,0))*(1-$D198)</f>
        <v>0</v>
      </c>
      <c r="AG198" s="914">
        <f ca="1">IF(AG$4&gt;'PAINEL DE CONTROLE'!$D$6,0,IF(AG$4&gt;$F192,AG192*$C198,0))*(1-$D198)</f>
        <v>0</v>
      </c>
      <c r="AH198" s="914">
        <f ca="1">IF(AH$4&gt;'PAINEL DE CONTROLE'!$D$6,0,IF(AH$4&gt;$F192,AH192*$C198,0))*(1-$D198)</f>
        <v>0</v>
      </c>
      <c r="AI198" s="914">
        <f ca="1">IF(AI$4&gt;'PAINEL DE CONTROLE'!$D$6,0,IF(AI$4&gt;$F192,AI192*$C198,0))*(1-$D198)</f>
        <v>0</v>
      </c>
      <c r="AJ198" s="914">
        <f ca="1">IF(AJ$4&gt;'PAINEL DE CONTROLE'!$D$6,0,IF(AJ$4&gt;$F192,AJ192*$C198,0))*(1-$D198)</f>
        <v>0</v>
      </c>
      <c r="AK198" s="914">
        <f ca="1">IF(AK$4&gt;'PAINEL DE CONTROLE'!$D$6,0,IF(AK$4&gt;$F192,AK192*$C198,0))*(1-$D198)</f>
        <v>0</v>
      </c>
      <c r="AL198" s="914">
        <f ca="1">IF(AL$4&gt;'PAINEL DE CONTROLE'!$D$6,0,IF(AL$4&gt;$F192,AL192*$C198,0))*(1-$D198)</f>
        <v>0</v>
      </c>
      <c r="AM198" s="914">
        <f ca="1">IF(AM$4&gt;'PAINEL DE CONTROLE'!$D$6,0,IF(AM$4&gt;$F192,AM192*$C198,0))*(1-$D198)</f>
        <v>0</v>
      </c>
      <c r="AN198" s="914">
        <f ca="1">IF(AN$4&gt;'PAINEL DE CONTROLE'!$D$6,0,IF(AN$4&gt;$F192,AN192*$C198,0))*(1-$D198)</f>
        <v>0</v>
      </c>
      <c r="AO198" s="914">
        <f ca="1">IF(AO$4&gt;'PAINEL DE CONTROLE'!$D$6,0,IF(AO$4&gt;$F192,AO192*$C198,0))*(1-$D198)</f>
        <v>0</v>
      </c>
      <c r="AP198" s="914">
        <f ca="1">IF(AP$4&gt;'PAINEL DE CONTROLE'!$D$6,0,IF(AP$4&gt;$F192,AP192*$C198,0))*(1-$D198)</f>
        <v>0</v>
      </c>
      <c r="AQ198" s="914">
        <f ca="1">IF(AQ$4&gt;'PAINEL DE CONTROLE'!$D$6,0,IF(AQ$4&gt;$F192,AQ192*$C198,0))*(1-$D198)</f>
        <v>0</v>
      </c>
      <c r="AR198" s="914">
        <f ca="1">IF(AR$4&gt;'PAINEL DE CONTROLE'!$D$6,0,IF(AR$4&gt;$F192,AR192*$C198,0))*(1-$D198)</f>
        <v>0</v>
      </c>
      <c r="AS198" s="914">
        <f ca="1">IF(AS$4&gt;'PAINEL DE CONTROLE'!$D$6,0,IF(AS$4&gt;$F192,AS192*$C198,0))*(1-$D198)</f>
        <v>0</v>
      </c>
      <c r="AT198" s="914">
        <f ca="1">IF(AT$4&gt;'PAINEL DE CONTROLE'!$D$6,0,IF(AT$4&gt;$F192,AT192*$C198,0))*(1-$D198)</f>
        <v>0</v>
      </c>
      <c r="AU198" s="914">
        <f ca="1">IF(AU$4&gt;'PAINEL DE CONTROLE'!$D$6,0,IF(AU$4&gt;$F192,AU192*$C198,0))*(1-$D198)</f>
        <v>0</v>
      </c>
      <c r="AV198" s="892"/>
    </row>
    <row r="199" spans="1:48" s="893" customFormat="1">
      <c r="A199" s="903"/>
      <c r="B199" s="885" t="s">
        <v>534</v>
      </c>
      <c r="C199" s="913">
        <f>'PAINEL DE CONTROLE'!$J$173</f>
        <v>0.2</v>
      </c>
      <c r="D199" s="913">
        <f>SUM('PAINEL DE CONTROLE'!$F$75:$F$77)</f>
        <v>0.33999999999999997</v>
      </c>
      <c r="E199" s="892"/>
      <c r="F199" s="892"/>
      <c r="G199" s="914">
        <f ca="1">IF(G$4&gt;'PAINEL DE CONTROLE'!$D$6,0,IF(G$4&gt;$F193,G193*$C199,0))*(1-$D199)</f>
        <v>0</v>
      </c>
      <c r="H199" s="914">
        <f ca="1">IF(H$4&gt;'PAINEL DE CONTROLE'!$D$6,0,IF(H$4&gt;$F193,H193*$C199,0))*(1-$D199)</f>
        <v>0</v>
      </c>
      <c r="I199" s="914">
        <f ca="1">IF(I$4&gt;'PAINEL DE CONTROLE'!$D$6,0,IF(I$4&gt;$F193,I193*$C199,0))*(1-$D199)</f>
        <v>0</v>
      </c>
      <c r="J199" s="914">
        <f ca="1">IF(J$4&gt;'PAINEL DE CONTROLE'!$D$6,0,IF(J$4&gt;$F193,J193*$C199,0))*(1-$D199)</f>
        <v>0</v>
      </c>
      <c r="K199" s="914">
        <f ca="1">IF(K$4&gt;'PAINEL DE CONTROLE'!$D$6,0,IF(K$4&gt;$F193,K193*$C199,0))*(1-$D199)</f>
        <v>0</v>
      </c>
      <c r="L199" s="914">
        <f ca="1">IF(L$4&gt;'PAINEL DE CONTROLE'!$D$6,0,IF(L$4&gt;$F193,L193*$C199,0))*(1-$D199)</f>
        <v>0</v>
      </c>
      <c r="M199" s="914">
        <f ca="1">IF(M$4&gt;'PAINEL DE CONTROLE'!$D$6,0,IF(M$4&gt;$F193,M193*$C199,0))*(1-$D199)</f>
        <v>7657.3354142029048</v>
      </c>
      <c r="N199" s="914">
        <f ca="1">IF(N$4&gt;'PAINEL DE CONTROLE'!$D$6,0,IF(N$4&gt;$F193,N193*$C199,0))*(1-$D199)</f>
        <v>0</v>
      </c>
      <c r="O199" s="914">
        <f ca="1">IF(O$4&gt;'PAINEL DE CONTROLE'!$D$6,0,IF(O$4&gt;$F193,O193*$C199,0))*(1-$D199)</f>
        <v>0</v>
      </c>
      <c r="P199" s="914">
        <f ca="1">IF(P$4&gt;'PAINEL DE CONTROLE'!$D$6,0,IF(P$4&gt;$F193,P193*$C199,0))*(1-$D199)</f>
        <v>0</v>
      </c>
      <c r="Q199" s="914">
        <f ca="1">IF(Q$4&gt;'PAINEL DE CONTROLE'!$D$6,0,IF(Q$4&gt;$F193,Q193*$C199,0))*(1-$D199)</f>
        <v>0</v>
      </c>
      <c r="R199" s="914">
        <f ca="1">IF(R$4&gt;'PAINEL DE CONTROLE'!$D$6,0,IF(R$4&gt;$F193,R193*$C199,0))*(1-$D199)</f>
        <v>7657.3354142029048</v>
      </c>
      <c r="S199" s="914">
        <f ca="1">IF(S$4&gt;'PAINEL DE CONTROLE'!$D$6,0,IF(S$4&gt;$F193,S193*$C199,0))*(1-$D199)</f>
        <v>0</v>
      </c>
      <c r="T199" s="914">
        <f ca="1">IF(T$4&gt;'PAINEL DE CONTROLE'!$D$6,0,IF(T$4&gt;$F193,T193*$C199,0))*(1-$D199)</f>
        <v>0</v>
      </c>
      <c r="U199" s="914">
        <f ca="1">IF(U$4&gt;'PAINEL DE CONTROLE'!$D$6,0,IF(U$4&gt;$F193,U193*$C199,0))*(1-$D199)</f>
        <v>0</v>
      </c>
      <c r="V199" s="914">
        <f ca="1">IF(V$4&gt;'PAINEL DE CONTROLE'!$D$6,0,IF(V$4&gt;$F193,V193*$C199,0))*(1-$D199)</f>
        <v>0</v>
      </c>
      <c r="W199" s="914">
        <f ca="1">IF(W$4&gt;'PAINEL DE CONTROLE'!$D$6,0,IF(W$4&gt;$F193,W193*$C199,0))*(1-$D199)</f>
        <v>7657.3354142029048</v>
      </c>
      <c r="X199" s="914">
        <f ca="1">IF(X$4&gt;'PAINEL DE CONTROLE'!$D$6,0,IF(X$4&gt;$F193,X193*$C199,0))*(1-$D199)</f>
        <v>0</v>
      </c>
      <c r="Y199" s="914">
        <f ca="1">IF(Y$4&gt;'PAINEL DE CONTROLE'!$D$6,0,IF(Y$4&gt;$F193,Y193*$C199,0))*(1-$D199)</f>
        <v>0</v>
      </c>
      <c r="Z199" s="914">
        <f ca="1">IF(Z$4&gt;'PAINEL DE CONTROLE'!$D$6,0,IF(Z$4&gt;$F193,Z193*$C199,0))*(1-$D199)</f>
        <v>0</v>
      </c>
      <c r="AA199" s="914">
        <f ca="1">IF(AA$4&gt;'PAINEL DE CONTROLE'!$D$6,0,IF(AA$4&gt;$F193,AA193*$C199,0))*(1-$D199)</f>
        <v>0</v>
      </c>
      <c r="AB199" s="914">
        <f ca="1">IF(AB$4&gt;'PAINEL DE CONTROLE'!$D$6,0,IF(AB$4&gt;$F193,AB193*$C199,0))*(1-$D199)</f>
        <v>7657.3354142029048</v>
      </c>
      <c r="AC199" s="914">
        <f ca="1">IF(AC$4&gt;'PAINEL DE CONTROLE'!$D$6,0,IF(AC$4&gt;$F193,AC193*$C199,0))*(1-$D199)</f>
        <v>0</v>
      </c>
      <c r="AD199" s="914">
        <f ca="1">IF(AD$4&gt;'PAINEL DE CONTROLE'!$D$6,0,IF(AD$4&gt;$F193,AD193*$C199,0))*(1-$D199)</f>
        <v>0</v>
      </c>
      <c r="AE199" s="914">
        <f ca="1">IF(AE$4&gt;'PAINEL DE CONTROLE'!$D$6,0,IF(AE$4&gt;$F193,AE193*$C199,0))*(1-$D199)</f>
        <v>0</v>
      </c>
      <c r="AF199" s="914">
        <f ca="1">IF(AF$4&gt;'PAINEL DE CONTROLE'!$D$6,0,IF(AF$4&gt;$F193,AF193*$C199,0))*(1-$D199)</f>
        <v>0</v>
      </c>
      <c r="AG199" s="914">
        <f ca="1">IF(AG$4&gt;'PAINEL DE CONTROLE'!$D$6,0,IF(AG$4&gt;$F193,AG193*$C199,0))*(1-$D199)</f>
        <v>7657.3354142029048</v>
      </c>
      <c r="AH199" s="914">
        <f ca="1">IF(AH$4&gt;'PAINEL DE CONTROLE'!$D$6,0,IF(AH$4&gt;$F193,AH193*$C199,0))*(1-$D199)</f>
        <v>0</v>
      </c>
      <c r="AI199" s="914">
        <f ca="1">IF(AI$4&gt;'PAINEL DE CONTROLE'!$D$6,0,IF(AI$4&gt;$F193,AI193*$C199,0))*(1-$D199)</f>
        <v>0</v>
      </c>
      <c r="AJ199" s="914">
        <f ca="1">IF(AJ$4&gt;'PAINEL DE CONTROLE'!$D$6,0,IF(AJ$4&gt;$F193,AJ193*$C199,0))*(1-$D199)</f>
        <v>0</v>
      </c>
      <c r="AK199" s="914">
        <f ca="1">IF(AK$4&gt;'PAINEL DE CONTROLE'!$D$6,0,IF(AK$4&gt;$F193,AK193*$C199,0))*(1-$D199)</f>
        <v>0</v>
      </c>
      <c r="AL199" s="914">
        <f ca="1">IF(AL$4&gt;'PAINEL DE CONTROLE'!$D$6,0,IF(AL$4&gt;$F193,AL193*$C199,0))*(1-$D199)</f>
        <v>7657.3354142029048</v>
      </c>
      <c r="AM199" s="914">
        <f ca="1">IF(AM$4&gt;'PAINEL DE CONTROLE'!$D$6,0,IF(AM$4&gt;$F193,AM193*$C199,0))*(1-$D199)</f>
        <v>0</v>
      </c>
      <c r="AN199" s="914">
        <f ca="1">IF(AN$4&gt;'PAINEL DE CONTROLE'!$D$6,0,IF(AN$4&gt;$F193,AN193*$C199,0))*(1-$D199)</f>
        <v>0</v>
      </c>
      <c r="AO199" s="914">
        <f ca="1">IF(AO$4&gt;'PAINEL DE CONTROLE'!$D$6,0,IF(AO$4&gt;$F193,AO193*$C199,0))*(1-$D199)</f>
        <v>0</v>
      </c>
      <c r="AP199" s="914">
        <f ca="1">IF(AP$4&gt;'PAINEL DE CONTROLE'!$D$6,0,IF(AP$4&gt;$F193,AP193*$C199,0))*(1-$D199)</f>
        <v>0</v>
      </c>
      <c r="AQ199" s="914">
        <f ca="1">IF(AQ$4&gt;'PAINEL DE CONTROLE'!$D$6,0,IF(AQ$4&gt;$F193,AQ193*$C199,0))*(1-$D199)</f>
        <v>0</v>
      </c>
      <c r="AR199" s="914">
        <f ca="1">IF(AR$4&gt;'PAINEL DE CONTROLE'!$D$6,0,IF(AR$4&gt;$F193,AR193*$C199,0))*(1-$D199)</f>
        <v>0</v>
      </c>
      <c r="AS199" s="914">
        <f ca="1">IF(AS$4&gt;'PAINEL DE CONTROLE'!$D$6,0,IF(AS$4&gt;$F193,AS193*$C199,0))*(1-$D199)</f>
        <v>0</v>
      </c>
      <c r="AT199" s="914">
        <f ca="1">IF(AT$4&gt;'PAINEL DE CONTROLE'!$D$6,0,IF(AT$4&gt;$F193,AT193*$C199,0))*(1-$D199)</f>
        <v>0</v>
      </c>
      <c r="AU199" s="914">
        <f ca="1">IF(AU$4&gt;'PAINEL DE CONTROLE'!$D$6,0,IF(AU$4&gt;$F193,AU193*$C199,0))*(1-$D199)</f>
        <v>0</v>
      </c>
      <c r="AV199" s="892"/>
    </row>
    <row r="200" spans="1:48" s="893" customFormat="1">
      <c r="A200" s="903"/>
      <c r="B200" s="885"/>
      <c r="C200" s="892"/>
      <c r="D200" s="892"/>
      <c r="E200" s="892"/>
      <c r="F200" s="892"/>
      <c r="G200" s="892"/>
      <c r="H200" s="892"/>
      <c r="I200" s="892"/>
      <c r="J200" s="892"/>
      <c r="K200" s="892"/>
      <c r="L200" s="892"/>
      <c r="M200" s="892"/>
      <c r="N200" s="892"/>
      <c r="O200" s="892"/>
      <c r="P200" s="892"/>
      <c r="Q200" s="892"/>
      <c r="R200" s="892"/>
      <c r="S200" s="892"/>
      <c r="T200" s="892"/>
      <c r="U200" s="892"/>
      <c r="V200" s="892"/>
      <c r="W200" s="892"/>
      <c r="X200" s="892"/>
      <c r="Y200" s="892"/>
      <c r="Z200" s="892"/>
      <c r="AA200" s="892"/>
      <c r="AB200" s="892"/>
      <c r="AC200" s="892"/>
      <c r="AD200" s="892"/>
      <c r="AE200" s="892"/>
      <c r="AF200" s="892"/>
      <c r="AG200" s="892"/>
      <c r="AH200" s="892"/>
      <c r="AI200" s="892"/>
      <c r="AJ200" s="892"/>
      <c r="AK200" s="892"/>
      <c r="AL200" s="892"/>
      <c r="AM200" s="892"/>
      <c r="AN200" s="892"/>
      <c r="AO200" s="892"/>
      <c r="AP200" s="892"/>
      <c r="AQ200" s="892"/>
      <c r="AR200" s="892"/>
      <c r="AS200" s="892"/>
      <c r="AT200" s="892"/>
      <c r="AU200" s="892"/>
      <c r="AV200" s="892"/>
    </row>
    <row r="201" spans="1:48" s="893" customFormat="1">
      <c r="A201" s="903"/>
      <c r="B201" s="901" t="s">
        <v>148</v>
      </c>
      <c r="C201" s="901"/>
      <c r="D201" s="901"/>
      <c r="E201" s="901"/>
      <c r="F201" s="901"/>
      <c r="G201" s="917">
        <f>-SUM(G204:G209)</f>
        <v>-1954932.6092102104</v>
      </c>
      <c r="H201" s="917">
        <f t="shared" ref="H201:AU201" si="15">-SUM(H204:H209)</f>
        <v>0</v>
      </c>
      <c r="I201" s="917">
        <f t="shared" si="15"/>
        <v>0</v>
      </c>
      <c r="J201" s="917">
        <f t="shared" si="15"/>
        <v>0</v>
      </c>
      <c r="K201" s="917">
        <f t="shared" si="15"/>
        <v>0</v>
      </c>
      <c r="L201" s="917">
        <f t="shared" si="15"/>
        <v>0</v>
      </c>
      <c r="M201" s="917">
        <f t="shared" si="15"/>
        <v>0</v>
      </c>
      <c r="N201" s="917">
        <f t="shared" si="15"/>
        <v>0</v>
      </c>
      <c r="O201" s="917">
        <f t="shared" si="15"/>
        <v>0</v>
      </c>
      <c r="P201" s="917">
        <f t="shared" si="15"/>
        <v>0</v>
      </c>
      <c r="Q201" s="917">
        <f t="shared" si="15"/>
        <v>0</v>
      </c>
      <c r="R201" s="917">
        <f t="shared" si="15"/>
        <v>0</v>
      </c>
      <c r="S201" s="917">
        <f t="shared" si="15"/>
        <v>0</v>
      </c>
      <c r="T201" s="917">
        <f t="shared" si="15"/>
        <v>0</v>
      </c>
      <c r="U201" s="917">
        <f t="shared" si="15"/>
        <v>0</v>
      </c>
      <c r="V201" s="917">
        <f t="shared" si="15"/>
        <v>0</v>
      </c>
      <c r="W201" s="917">
        <f t="shared" si="15"/>
        <v>0</v>
      </c>
      <c r="X201" s="917">
        <f t="shared" si="15"/>
        <v>0</v>
      </c>
      <c r="Y201" s="917">
        <f t="shared" si="15"/>
        <v>0</v>
      </c>
      <c r="Z201" s="917">
        <f t="shared" si="15"/>
        <v>0</v>
      </c>
      <c r="AA201" s="917">
        <f t="shared" si="15"/>
        <v>0</v>
      </c>
      <c r="AB201" s="917">
        <f t="shared" si="15"/>
        <v>0</v>
      </c>
      <c r="AC201" s="917">
        <f t="shared" si="15"/>
        <v>0</v>
      </c>
      <c r="AD201" s="917">
        <f t="shared" si="15"/>
        <v>0</v>
      </c>
      <c r="AE201" s="917">
        <f t="shared" si="15"/>
        <v>0</v>
      </c>
      <c r="AF201" s="917">
        <f t="shared" si="15"/>
        <v>0</v>
      </c>
      <c r="AG201" s="917">
        <f t="shared" si="15"/>
        <v>0</v>
      </c>
      <c r="AH201" s="917">
        <f t="shared" si="15"/>
        <v>0</v>
      </c>
      <c r="AI201" s="917">
        <f t="shared" si="15"/>
        <v>0</v>
      </c>
      <c r="AJ201" s="917">
        <f t="shared" si="15"/>
        <v>0</v>
      </c>
      <c r="AK201" s="917">
        <f t="shared" si="15"/>
        <v>0</v>
      </c>
      <c r="AL201" s="917">
        <f t="shared" si="15"/>
        <v>0</v>
      </c>
      <c r="AM201" s="917">
        <f t="shared" si="15"/>
        <v>0</v>
      </c>
      <c r="AN201" s="917">
        <f t="shared" si="15"/>
        <v>0</v>
      </c>
      <c r="AO201" s="917">
        <f t="shared" si="15"/>
        <v>0</v>
      </c>
      <c r="AP201" s="917">
        <f t="shared" si="15"/>
        <v>0</v>
      </c>
      <c r="AQ201" s="917">
        <f t="shared" si="15"/>
        <v>0</v>
      </c>
      <c r="AR201" s="917">
        <f t="shared" si="15"/>
        <v>0</v>
      </c>
      <c r="AS201" s="917">
        <f t="shared" si="15"/>
        <v>0</v>
      </c>
      <c r="AT201" s="917">
        <f t="shared" si="15"/>
        <v>0</v>
      </c>
      <c r="AU201" s="917">
        <f t="shared" si="15"/>
        <v>0</v>
      </c>
      <c r="AV201" s="892"/>
    </row>
    <row r="202" spans="1:48" s="893" customFormat="1">
      <c r="A202" s="903"/>
      <c r="B202" s="885"/>
      <c r="C202" s="892"/>
      <c r="D202" s="892"/>
      <c r="E202" s="892"/>
      <c r="F202" s="892"/>
      <c r="G202" s="892"/>
      <c r="H202" s="892"/>
      <c r="I202" s="892"/>
      <c r="J202" s="892"/>
      <c r="K202" s="892"/>
      <c r="L202" s="892"/>
      <c r="M202" s="892"/>
      <c r="N202" s="892"/>
      <c r="O202" s="892"/>
      <c r="P202" s="892"/>
      <c r="Q202" s="892"/>
      <c r="R202" s="892"/>
      <c r="S202" s="892"/>
      <c r="T202" s="892"/>
      <c r="U202" s="892"/>
      <c r="V202" s="892"/>
      <c r="W202" s="892"/>
      <c r="X202" s="892"/>
      <c r="Y202" s="892"/>
      <c r="Z202" s="892"/>
      <c r="AA202" s="892"/>
      <c r="AB202" s="892"/>
      <c r="AC202" s="892"/>
      <c r="AD202" s="892"/>
      <c r="AE202" s="892"/>
      <c r="AF202" s="892"/>
      <c r="AG202" s="892"/>
      <c r="AH202" s="892"/>
      <c r="AI202" s="892"/>
      <c r="AJ202" s="892"/>
      <c r="AK202" s="892"/>
      <c r="AL202" s="892"/>
      <c r="AM202" s="892"/>
      <c r="AN202" s="892"/>
      <c r="AO202" s="892"/>
      <c r="AP202" s="892"/>
      <c r="AQ202" s="892"/>
      <c r="AR202" s="892"/>
      <c r="AS202" s="892"/>
      <c r="AT202" s="892"/>
      <c r="AU202" s="892"/>
      <c r="AV202" s="892"/>
    </row>
    <row r="203" spans="1:48" s="893" customFormat="1">
      <c r="A203" s="903"/>
      <c r="B203" s="885"/>
      <c r="D203" s="907" t="s">
        <v>543</v>
      </c>
      <c r="E203" s="892"/>
      <c r="F203" s="892"/>
      <c r="G203" s="892"/>
      <c r="H203" s="892"/>
      <c r="I203" s="892"/>
      <c r="J203" s="892"/>
      <c r="K203" s="892"/>
      <c r="L203" s="892"/>
      <c r="M203" s="892"/>
      <c r="N203" s="892"/>
      <c r="O203" s="892"/>
      <c r="P203" s="892"/>
      <c r="Q203" s="892"/>
      <c r="R203" s="892"/>
      <c r="S203" s="892"/>
      <c r="T203" s="892"/>
      <c r="U203" s="892"/>
      <c r="V203" s="892"/>
      <c r="W203" s="892"/>
      <c r="X203" s="892"/>
      <c r="Y203" s="892"/>
      <c r="Z203" s="892"/>
      <c r="AA203" s="892"/>
      <c r="AB203" s="892"/>
      <c r="AC203" s="892"/>
      <c r="AD203" s="892"/>
      <c r="AE203" s="892"/>
      <c r="AF203" s="892"/>
      <c r="AG203" s="892"/>
      <c r="AH203" s="892"/>
      <c r="AI203" s="892"/>
      <c r="AJ203" s="892"/>
      <c r="AK203" s="892"/>
      <c r="AL203" s="892"/>
      <c r="AM203" s="892"/>
      <c r="AN203" s="892"/>
      <c r="AO203" s="892"/>
      <c r="AP203" s="892"/>
      <c r="AQ203" s="892"/>
      <c r="AR203" s="892"/>
      <c r="AS203" s="892"/>
      <c r="AT203" s="892"/>
      <c r="AU203" s="892"/>
      <c r="AV203" s="892"/>
    </row>
    <row r="204" spans="1:48" s="893" customFormat="1">
      <c r="A204" s="903"/>
      <c r="B204" s="201" t="s">
        <v>110</v>
      </c>
      <c r="C204" s="918" t="s">
        <v>642</v>
      </c>
      <c r="D204" s="853">
        <f>SUMIFS('PAINEL DE CONTROLE'!$R$1951:$R$2857,'PAINEL DE CONTROLE'!$I$1951:$I$2857,$B204,'PAINEL DE CONTROLE'!$V$1951:$V$2857,$D$2)</f>
        <v>0</v>
      </c>
      <c r="E204" s="918" t="s">
        <v>643</v>
      </c>
      <c r="F204" s="127">
        <f>SUMIFS('PAINEL DE CONTROLE'!$T$1951:$T$2857,'PAINEL DE CONTROLE'!$I$1951:$I$2857,$B204,'PAINEL DE CONTROLE'!$V$1951:$V$2857,$D$2)</f>
        <v>0</v>
      </c>
      <c r="G204" s="914">
        <f>IF(OR(G$4&gt;'PAINEL DE CONTROLE'!$D$6,G$4=0),0,$D$204/'PAINEL DE CONTROLE'!$D$6)+IF(OR(G$4&gt;'PAINEL DE CONTROLE'!$D$6,G$4&lt;&gt;0),0,$F$204)</f>
        <v>0</v>
      </c>
      <c r="H204" s="914">
        <f>IF(OR(H$4&gt;'PAINEL DE CONTROLE'!$D$6,H$4=0),0,$D$204/'PAINEL DE CONTROLE'!$D$6)+IF(OR(H$4&gt;'PAINEL DE CONTROLE'!$D$6,H$4&lt;&gt;0),0,$F$204)</f>
        <v>0</v>
      </c>
      <c r="I204" s="914">
        <f>IF(OR(I$4&gt;'PAINEL DE CONTROLE'!$D$6,I$4=0),0,$D$204/'PAINEL DE CONTROLE'!$D$6)+IF(OR(I$4&gt;'PAINEL DE CONTROLE'!$D$6,I$4&lt;&gt;0),0,$F$204)</f>
        <v>0</v>
      </c>
      <c r="J204" s="914">
        <f>IF(OR(J$4&gt;'PAINEL DE CONTROLE'!$D$6,J$4=0),0,$D$204/'PAINEL DE CONTROLE'!$D$6)+IF(OR(J$4&gt;'PAINEL DE CONTROLE'!$D$6,J$4&lt;&gt;0),0,$F$204)</f>
        <v>0</v>
      </c>
      <c r="K204" s="914">
        <f>IF(OR(K$4&gt;'PAINEL DE CONTROLE'!$D$6,K$4=0),0,$D$204/'PAINEL DE CONTROLE'!$D$6)+IF(OR(K$4&gt;'PAINEL DE CONTROLE'!$D$6,K$4&lt;&gt;0),0,$F$204)</f>
        <v>0</v>
      </c>
      <c r="L204" s="914">
        <f>IF(OR(L$4&gt;'PAINEL DE CONTROLE'!$D$6,L$4=0),0,$D$204/'PAINEL DE CONTROLE'!$D$6)+IF(OR(L$4&gt;'PAINEL DE CONTROLE'!$D$6,L$4&lt;&gt;0),0,$F$204)</f>
        <v>0</v>
      </c>
      <c r="M204" s="914">
        <f>IF(OR(M$4&gt;'PAINEL DE CONTROLE'!$D$6,M$4=0),0,$D$204/'PAINEL DE CONTROLE'!$D$6)+IF(OR(M$4&gt;'PAINEL DE CONTROLE'!$D$6,M$4&lt;&gt;0),0,$F$204)</f>
        <v>0</v>
      </c>
      <c r="N204" s="914">
        <f>IF(OR(N$4&gt;'PAINEL DE CONTROLE'!$D$6,N$4=0),0,$D$204/'PAINEL DE CONTROLE'!$D$6)+IF(OR(N$4&gt;'PAINEL DE CONTROLE'!$D$6,N$4&lt;&gt;0),0,$F$204)</f>
        <v>0</v>
      </c>
      <c r="O204" s="914">
        <f>IF(OR(O$4&gt;'PAINEL DE CONTROLE'!$D$6,O$4=0),0,$D$204/'PAINEL DE CONTROLE'!$D$6)+IF(OR(O$4&gt;'PAINEL DE CONTROLE'!$D$6,O$4&lt;&gt;0),0,$F$204)</f>
        <v>0</v>
      </c>
      <c r="P204" s="914">
        <f>IF(OR(P$4&gt;'PAINEL DE CONTROLE'!$D$6,P$4=0),0,$D$204/'PAINEL DE CONTROLE'!$D$6)+IF(OR(P$4&gt;'PAINEL DE CONTROLE'!$D$6,P$4&lt;&gt;0),0,$F$204)</f>
        <v>0</v>
      </c>
      <c r="Q204" s="914">
        <f>IF(OR(Q$4&gt;'PAINEL DE CONTROLE'!$D$6,Q$4=0),0,$D$204/'PAINEL DE CONTROLE'!$D$6)+IF(OR(Q$4&gt;'PAINEL DE CONTROLE'!$D$6,Q$4&lt;&gt;0),0,$F$204)</f>
        <v>0</v>
      </c>
      <c r="R204" s="914">
        <f>IF(OR(R$4&gt;'PAINEL DE CONTROLE'!$D$6,R$4=0),0,$D$204/'PAINEL DE CONTROLE'!$D$6)+IF(OR(R$4&gt;'PAINEL DE CONTROLE'!$D$6,R$4&lt;&gt;0),0,$F$204)</f>
        <v>0</v>
      </c>
      <c r="S204" s="914">
        <f>IF(OR(S$4&gt;'PAINEL DE CONTROLE'!$D$6,S$4=0),0,$D$204/'PAINEL DE CONTROLE'!$D$6)+IF(OR(S$4&gt;'PAINEL DE CONTROLE'!$D$6,S$4&lt;&gt;0),0,$F$204)</f>
        <v>0</v>
      </c>
      <c r="T204" s="914">
        <f>IF(OR(T$4&gt;'PAINEL DE CONTROLE'!$D$6,T$4=0),0,$D$204/'PAINEL DE CONTROLE'!$D$6)+IF(OR(T$4&gt;'PAINEL DE CONTROLE'!$D$6,T$4&lt;&gt;0),0,$F$204)</f>
        <v>0</v>
      </c>
      <c r="U204" s="914">
        <f>IF(OR(U$4&gt;'PAINEL DE CONTROLE'!$D$6,U$4=0),0,$D$204/'PAINEL DE CONTROLE'!$D$6)+IF(OR(U$4&gt;'PAINEL DE CONTROLE'!$D$6,U$4&lt;&gt;0),0,$F$204)</f>
        <v>0</v>
      </c>
      <c r="V204" s="914">
        <f>IF(OR(V$4&gt;'PAINEL DE CONTROLE'!$D$6,V$4=0),0,$D$204/'PAINEL DE CONTROLE'!$D$6)+IF(OR(V$4&gt;'PAINEL DE CONTROLE'!$D$6,V$4&lt;&gt;0),0,$F$204)</f>
        <v>0</v>
      </c>
      <c r="W204" s="914">
        <f>IF(OR(W$4&gt;'PAINEL DE CONTROLE'!$D$6,W$4=0),0,$D$204/'PAINEL DE CONTROLE'!$D$6)+IF(OR(W$4&gt;'PAINEL DE CONTROLE'!$D$6,W$4&lt;&gt;0),0,$F$204)</f>
        <v>0</v>
      </c>
      <c r="X204" s="914">
        <f>IF(OR(X$4&gt;'PAINEL DE CONTROLE'!$D$6,X$4=0),0,$D$204/'PAINEL DE CONTROLE'!$D$6)+IF(OR(X$4&gt;'PAINEL DE CONTROLE'!$D$6,X$4&lt;&gt;0),0,$F$204)</f>
        <v>0</v>
      </c>
      <c r="Y204" s="914">
        <f>IF(OR(Y$4&gt;'PAINEL DE CONTROLE'!$D$6,Y$4=0),0,$D$204/'PAINEL DE CONTROLE'!$D$6)+IF(OR(Y$4&gt;'PAINEL DE CONTROLE'!$D$6,Y$4&lt;&gt;0),0,$F$204)</f>
        <v>0</v>
      </c>
      <c r="Z204" s="914">
        <f>IF(OR(Z$4&gt;'PAINEL DE CONTROLE'!$D$6,Z$4=0),0,$D$204/'PAINEL DE CONTROLE'!$D$6)+IF(OR(Z$4&gt;'PAINEL DE CONTROLE'!$D$6,Z$4&lt;&gt;0),0,$F$204)</f>
        <v>0</v>
      </c>
      <c r="AA204" s="914">
        <f>IF(OR(AA$4&gt;'PAINEL DE CONTROLE'!$D$6,AA$4=0),0,$D$204/'PAINEL DE CONTROLE'!$D$6)+IF(OR(AA$4&gt;'PAINEL DE CONTROLE'!$D$6,AA$4&lt;&gt;0),0,$F$204)</f>
        <v>0</v>
      </c>
      <c r="AB204" s="914">
        <f>IF(OR(AB$4&gt;'PAINEL DE CONTROLE'!$D$6,AB$4=0),0,$D$204/'PAINEL DE CONTROLE'!$D$6)+IF(OR(AB$4&gt;'PAINEL DE CONTROLE'!$D$6,AB$4&lt;&gt;0),0,$F$204)</f>
        <v>0</v>
      </c>
      <c r="AC204" s="914">
        <f>IF(OR(AC$4&gt;'PAINEL DE CONTROLE'!$D$6,AC$4=0),0,$D$204/'PAINEL DE CONTROLE'!$D$6)+IF(OR(AC$4&gt;'PAINEL DE CONTROLE'!$D$6,AC$4&lt;&gt;0),0,$F$204)</f>
        <v>0</v>
      </c>
      <c r="AD204" s="914">
        <f>IF(OR(AD$4&gt;'PAINEL DE CONTROLE'!$D$6,AD$4=0),0,$D$204/'PAINEL DE CONTROLE'!$D$6)+IF(OR(AD$4&gt;'PAINEL DE CONTROLE'!$D$6,AD$4&lt;&gt;0),0,$F$204)</f>
        <v>0</v>
      </c>
      <c r="AE204" s="914">
        <f>IF(OR(AE$4&gt;'PAINEL DE CONTROLE'!$D$6,AE$4=0),0,$D$204/'PAINEL DE CONTROLE'!$D$6)+IF(OR(AE$4&gt;'PAINEL DE CONTROLE'!$D$6,AE$4&lt;&gt;0),0,$F$204)</f>
        <v>0</v>
      </c>
      <c r="AF204" s="914">
        <f>IF(OR(AF$4&gt;'PAINEL DE CONTROLE'!$D$6,AF$4=0),0,$D$204/'PAINEL DE CONTROLE'!$D$6)+IF(OR(AF$4&gt;'PAINEL DE CONTROLE'!$D$6,AF$4&lt;&gt;0),0,$F$204)</f>
        <v>0</v>
      </c>
      <c r="AG204" s="914">
        <f>IF(OR(AG$4&gt;'PAINEL DE CONTROLE'!$D$6,AG$4=0),0,$D$204/'PAINEL DE CONTROLE'!$D$6)+IF(OR(AG$4&gt;'PAINEL DE CONTROLE'!$D$6,AG$4&lt;&gt;0),0,$F$204)</f>
        <v>0</v>
      </c>
      <c r="AH204" s="914">
        <f>IF(OR(AH$4&gt;'PAINEL DE CONTROLE'!$D$6,AH$4=0),0,$D$204/'PAINEL DE CONTROLE'!$D$6)+IF(OR(AH$4&gt;'PAINEL DE CONTROLE'!$D$6,AH$4&lt;&gt;0),0,$F$204)</f>
        <v>0</v>
      </c>
      <c r="AI204" s="914">
        <f>IF(OR(AI$4&gt;'PAINEL DE CONTROLE'!$D$6,AI$4=0),0,$D$204/'PAINEL DE CONTROLE'!$D$6)+IF(OR(AI$4&gt;'PAINEL DE CONTROLE'!$D$6,AI$4&lt;&gt;0),0,$F$204)</f>
        <v>0</v>
      </c>
      <c r="AJ204" s="914">
        <f>IF(OR(AJ$4&gt;'PAINEL DE CONTROLE'!$D$6,AJ$4=0),0,$D$204/'PAINEL DE CONTROLE'!$D$6)+IF(OR(AJ$4&gt;'PAINEL DE CONTROLE'!$D$6,AJ$4&lt;&gt;0),0,$F$204)</f>
        <v>0</v>
      </c>
      <c r="AK204" s="914">
        <f>IF(OR(AK$4&gt;'PAINEL DE CONTROLE'!$D$6,AK$4=0),0,$D$204/'PAINEL DE CONTROLE'!$D$6)+IF(OR(AK$4&gt;'PAINEL DE CONTROLE'!$D$6,AK$4&lt;&gt;0),0,$F$204)</f>
        <v>0</v>
      </c>
      <c r="AL204" s="914">
        <f>IF(OR(AL$4&gt;'PAINEL DE CONTROLE'!$D$6,AL$4=0),0,$D$204/'PAINEL DE CONTROLE'!$D$6)+IF(OR(AL$4&gt;'PAINEL DE CONTROLE'!$D$6,AL$4&lt;&gt;0),0,$F$204)</f>
        <v>0</v>
      </c>
      <c r="AM204" s="914">
        <f>IF(OR(AM$4&gt;'PAINEL DE CONTROLE'!$D$6,AM$4=0),0,$D$204/'PAINEL DE CONTROLE'!$D$6)+IF(OR(AM$4&gt;'PAINEL DE CONTROLE'!$D$6,AM$4&lt;&gt;0),0,$F$204)</f>
        <v>0</v>
      </c>
      <c r="AN204" s="914">
        <f>IF(OR(AN$4&gt;'PAINEL DE CONTROLE'!$D$6,AN$4=0),0,$D$204/'PAINEL DE CONTROLE'!$D$6)+IF(OR(AN$4&gt;'PAINEL DE CONTROLE'!$D$6,AN$4&lt;&gt;0),0,$F$204)</f>
        <v>0</v>
      </c>
      <c r="AO204" s="914">
        <f>IF(OR(AO$4&gt;'PAINEL DE CONTROLE'!$D$6,AO$4=0),0,$D$204/'PAINEL DE CONTROLE'!$D$6)+IF(OR(AO$4&gt;'PAINEL DE CONTROLE'!$D$6,AO$4&lt;&gt;0),0,$F$204)</f>
        <v>0</v>
      </c>
      <c r="AP204" s="914">
        <f>IF(OR(AP$4&gt;'PAINEL DE CONTROLE'!$D$6,AP$4=0),0,$D$204/'PAINEL DE CONTROLE'!$D$6)+IF(OR(AP$4&gt;'PAINEL DE CONTROLE'!$D$6,AP$4&lt;&gt;0),0,$F$204)</f>
        <v>0</v>
      </c>
      <c r="AQ204" s="914">
        <f>IF(OR(AQ$4&gt;'PAINEL DE CONTROLE'!$D$6,AQ$4=0),0,$D$204/'PAINEL DE CONTROLE'!$D$6)+IF(OR(AQ$4&gt;'PAINEL DE CONTROLE'!$D$6,AQ$4&lt;&gt;0),0,$F$204)</f>
        <v>0</v>
      </c>
      <c r="AR204" s="914">
        <f>IF(OR(AR$4&gt;'PAINEL DE CONTROLE'!$D$6,AR$4=0),0,$D$204/'PAINEL DE CONTROLE'!$D$6)+IF(OR(AR$4&gt;'PAINEL DE CONTROLE'!$D$6,AR$4&lt;&gt;0),0,$F$204)</f>
        <v>0</v>
      </c>
      <c r="AS204" s="914">
        <f>IF(OR(AS$4&gt;'PAINEL DE CONTROLE'!$D$6,AS$4=0),0,$D$204/'PAINEL DE CONTROLE'!$D$6)+IF(OR(AS$4&gt;'PAINEL DE CONTROLE'!$D$6,AS$4&lt;&gt;0),0,$F$204)</f>
        <v>0</v>
      </c>
      <c r="AT204" s="914">
        <f>IF(OR(AT$4&gt;'PAINEL DE CONTROLE'!$D$6,AT$4=0),0,$D$204/'PAINEL DE CONTROLE'!$D$6)+IF(OR(AT$4&gt;'PAINEL DE CONTROLE'!$D$6,AT$4&lt;&gt;0),0,$F$204)</f>
        <v>0</v>
      </c>
      <c r="AU204" s="914">
        <f>IF(OR(AU$4&gt;'PAINEL DE CONTROLE'!$D$6,AU$4=0),0,$D$204/'PAINEL DE CONTROLE'!$D$6)+IF(OR(AU$4&gt;'PAINEL DE CONTROLE'!$D$6,AU$4&lt;&gt;0),0,$F$204)</f>
        <v>0</v>
      </c>
      <c r="AV204" s="892"/>
    </row>
    <row r="205" spans="1:48">
      <c r="B205" s="201" t="s">
        <v>1127</v>
      </c>
      <c r="D205" s="853">
        <f>SUMIFS('PAINEL DE CONTROLE'!$R$1951:$R$2857,'PAINEL DE CONTROLE'!$I$1951:$I$2857,$B205,'PAINEL DE CONTROLE'!$V$1951:$V$2857,$D$2)</f>
        <v>284309.35827105871</v>
      </c>
      <c r="E205" s="853">
        <f>SUMIFS('PAINEL DE CONTROLE'!$T$1951:$T$2857,'PAINEL DE CONTROLE'!$I$1951:$I$2857,$B205,'PAINEL DE CONTROLE'!$V$1951:$V$2857,$D$2)</f>
        <v>0</v>
      </c>
      <c r="G205" s="908">
        <f>IF(G$4&gt;'PAINEL DE CONTROLE'!$D$6,0,IF(G$4=$E205,$D205,0))</f>
        <v>284309.35827105871</v>
      </c>
      <c r="H205" s="908">
        <f>IF(H$4&gt;'PAINEL DE CONTROLE'!$D$6,0,IF(H$4=$E205,$D205,0))</f>
        <v>0</v>
      </c>
      <c r="I205" s="908">
        <f>IF(I$4&gt;'PAINEL DE CONTROLE'!$D$6,0,IF(I$4=$E205,$D205,0))</f>
        <v>0</v>
      </c>
      <c r="J205" s="908">
        <f>IF(J$4&gt;'PAINEL DE CONTROLE'!$D$6,0,IF(J$4=$E205,$D205,0))</f>
        <v>0</v>
      </c>
      <c r="K205" s="908">
        <f>IF(K$4&gt;'PAINEL DE CONTROLE'!$D$6,0,IF(K$4=$E205,$D205,0))</f>
        <v>0</v>
      </c>
      <c r="L205" s="908">
        <f>IF(L$4&gt;'PAINEL DE CONTROLE'!$D$6,0,IF(L$4=$E205,$D205,0))</f>
        <v>0</v>
      </c>
      <c r="M205" s="908">
        <f>IF(M$4&gt;'PAINEL DE CONTROLE'!$D$6,0,IF(M$4=$E205,$D205,0))</f>
        <v>0</v>
      </c>
      <c r="N205" s="908">
        <f>IF(N$4&gt;'PAINEL DE CONTROLE'!$D$6,0,IF(N$4=$E205,$D205,0))</f>
        <v>0</v>
      </c>
      <c r="O205" s="908">
        <f>IF(O$4&gt;'PAINEL DE CONTROLE'!$D$6,0,IF(O$4=$E205,$D205,0))</f>
        <v>0</v>
      </c>
      <c r="P205" s="908">
        <f>IF(P$4&gt;'PAINEL DE CONTROLE'!$D$6,0,IF(P$4=$E205,$D205,0))</f>
        <v>0</v>
      </c>
      <c r="Q205" s="908">
        <f>IF(Q$4&gt;'PAINEL DE CONTROLE'!$D$6,0,IF(Q$4=$E205,$D205,0))</f>
        <v>0</v>
      </c>
      <c r="R205" s="908">
        <f>IF(R$4&gt;'PAINEL DE CONTROLE'!$D$6,0,IF(R$4=$E205,$D205,0))</f>
        <v>0</v>
      </c>
      <c r="S205" s="908">
        <f>IF(S$4&gt;'PAINEL DE CONTROLE'!$D$6,0,IF(S$4=$E205,$D205,0))</f>
        <v>0</v>
      </c>
      <c r="T205" s="908">
        <f>IF(T$4&gt;'PAINEL DE CONTROLE'!$D$6,0,IF(T$4=$E205,$D205,0))</f>
        <v>0</v>
      </c>
      <c r="U205" s="908">
        <f>IF(U$4&gt;'PAINEL DE CONTROLE'!$D$6,0,IF(U$4=$E205,$D205,0))</f>
        <v>0</v>
      </c>
      <c r="V205" s="908">
        <f>IF(V$4&gt;'PAINEL DE CONTROLE'!$D$6,0,IF(V$4=$E205,$D205,0))</f>
        <v>0</v>
      </c>
      <c r="W205" s="908">
        <f>IF(W$4&gt;'PAINEL DE CONTROLE'!$D$6,0,IF(W$4=$E205,$D205,0))</f>
        <v>0</v>
      </c>
      <c r="X205" s="908">
        <f>IF(X$4&gt;'PAINEL DE CONTROLE'!$D$6,0,IF(X$4=$E205,$D205,0))</f>
        <v>0</v>
      </c>
      <c r="Y205" s="908">
        <f>IF(Y$4&gt;'PAINEL DE CONTROLE'!$D$6,0,IF(Y$4=$E205,$D205,0))</f>
        <v>0</v>
      </c>
      <c r="Z205" s="908">
        <f>IF(Z$4&gt;'PAINEL DE CONTROLE'!$D$6,0,IF(Z$4=$E205,$D205,0))</f>
        <v>0</v>
      </c>
      <c r="AA205" s="908">
        <f>IF(AA$4&gt;'PAINEL DE CONTROLE'!$D$6,0,IF(AA$4=$E205,$D205,0))</f>
        <v>0</v>
      </c>
      <c r="AB205" s="908">
        <f>IF(AB$4&gt;'PAINEL DE CONTROLE'!$D$6,0,IF(AB$4=$E205,$D205,0))</f>
        <v>0</v>
      </c>
      <c r="AC205" s="908">
        <f>IF(AC$4&gt;'PAINEL DE CONTROLE'!$D$6,0,IF(AC$4=$E205,$D205,0))</f>
        <v>0</v>
      </c>
      <c r="AD205" s="908">
        <f>IF(AD$4&gt;'PAINEL DE CONTROLE'!$D$6,0,IF(AD$4=$E205,$D205,0))</f>
        <v>0</v>
      </c>
      <c r="AE205" s="908">
        <f>IF(AE$4&gt;'PAINEL DE CONTROLE'!$D$6,0,IF(AE$4=$E205,$D205,0))</f>
        <v>0</v>
      </c>
      <c r="AF205" s="908">
        <f>IF(AF$4&gt;'PAINEL DE CONTROLE'!$D$6,0,IF(AF$4=$E205,$D205,0))</f>
        <v>0</v>
      </c>
      <c r="AG205" s="908">
        <f>IF(AG$4&gt;'PAINEL DE CONTROLE'!$D$6,0,IF(AG$4=$E205,$D205,0))</f>
        <v>0</v>
      </c>
      <c r="AH205" s="908">
        <f>IF(AH$4&gt;'PAINEL DE CONTROLE'!$D$6,0,IF(AH$4=$E205,$D205,0))</f>
        <v>0</v>
      </c>
      <c r="AI205" s="908">
        <f>IF(AI$4&gt;'PAINEL DE CONTROLE'!$D$6,0,IF(AI$4=$E205,$D205,0))</f>
        <v>0</v>
      </c>
      <c r="AJ205" s="908">
        <f>IF(AJ$4&gt;'PAINEL DE CONTROLE'!$D$6,0,IF(AJ$4=$E205,$D205,0))</f>
        <v>0</v>
      </c>
      <c r="AK205" s="908">
        <f>IF(AK$4&gt;'PAINEL DE CONTROLE'!$D$6,0,IF(AK$4=$E205,$D205,0))</f>
        <v>0</v>
      </c>
      <c r="AL205" s="908">
        <f>IF(AL$4&gt;'PAINEL DE CONTROLE'!$D$6,0,IF(AL$4=$E205,$D205,0))</f>
        <v>0</v>
      </c>
      <c r="AM205" s="908">
        <f>IF(AM$4&gt;'PAINEL DE CONTROLE'!$D$6,0,IF(AM$4=$E205,$D205,0))</f>
        <v>0</v>
      </c>
      <c r="AN205" s="908">
        <f>IF(AN$4&gt;'PAINEL DE CONTROLE'!$D$6,0,IF(AN$4=$E205,$D205,0))</f>
        <v>0</v>
      </c>
      <c r="AO205" s="908">
        <f>IF(AO$4&gt;'PAINEL DE CONTROLE'!$D$6,0,IF(AO$4=$E205,$D205,0))</f>
        <v>0</v>
      </c>
      <c r="AP205" s="908">
        <f>IF(AP$4&gt;'PAINEL DE CONTROLE'!$D$6,0,IF(AP$4=$E205,$D205,0))</f>
        <v>0</v>
      </c>
      <c r="AQ205" s="908">
        <f>IF(AQ$4&gt;'PAINEL DE CONTROLE'!$D$6,0,IF(AQ$4=$E205,$D205,0))</f>
        <v>0</v>
      </c>
      <c r="AR205" s="908">
        <f>IF(AR$4&gt;'PAINEL DE CONTROLE'!$D$6,0,IF(AR$4=$E205,$D205,0))</f>
        <v>0</v>
      </c>
      <c r="AS205" s="908">
        <f>IF(AS$4&gt;'PAINEL DE CONTROLE'!$D$6,0,IF(AS$4=$E205,$D205,0))</f>
        <v>0</v>
      </c>
      <c r="AT205" s="908">
        <f>IF(AT$4&gt;'PAINEL DE CONTROLE'!$D$6,0,IF(AT$4=$E205,$D205,0))</f>
        <v>0</v>
      </c>
      <c r="AU205" s="908">
        <f>IF(AU$4&gt;'PAINEL DE CONTROLE'!$D$6,0,IF(AU$4=$E205,$D205,0))</f>
        <v>0</v>
      </c>
    </row>
    <row r="206" spans="1:48">
      <c r="B206" s="201" t="s">
        <v>645</v>
      </c>
      <c r="D206" s="853">
        <f>SUMIFS('PAINEL DE CONTROLE'!$R$1951:$R$2857,'PAINEL DE CONTROLE'!$I$1951:$I$2857,$B206,'PAINEL DE CONTROLE'!$V$1951:$V$2857,$D$2)</f>
        <v>346424.28029573808</v>
      </c>
      <c r="E206" s="853">
        <f>SUMIFS('PAINEL DE CONTROLE'!$T$1951:$T$2857,'PAINEL DE CONTROLE'!$I$1951:$I$2857,$B206,'PAINEL DE CONTROLE'!$V$1951:$V$2857,$D$2)</f>
        <v>0</v>
      </c>
      <c r="G206" s="908">
        <f>IF(G$4&gt;'PAINEL DE CONTROLE'!$D$6,0,IF(G$4=$E206,$D206,0))</f>
        <v>346424.28029573808</v>
      </c>
      <c r="H206" s="908">
        <f>IF(H$4&gt;'PAINEL DE CONTROLE'!$D$6,0,IF(H$4=$E206,$D206,0))</f>
        <v>0</v>
      </c>
      <c r="I206" s="908">
        <f>IF(I$4&gt;'PAINEL DE CONTROLE'!$D$6,0,IF(I$4=$E206,$D206,0))</f>
        <v>0</v>
      </c>
      <c r="J206" s="908">
        <f>IF(J$4&gt;'PAINEL DE CONTROLE'!$D$6,0,IF(J$4=$E206,$D206,0))</f>
        <v>0</v>
      </c>
      <c r="K206" s="908">
        <f>IF(K$4&gt;'PAINEL DE CONTROLE'!$D$6,0,IF(K$4=$E206,$D206,0))</f>
        <v>0</v>
      </c>
      <c r="L206" s="908">
        <f>IF(L$4&gt;'PAINEL DE CONTROLE'!$D$6,0,IF(L$4=$E206,$D206,0))</f>
        <v>0</v>
      </c>
      <c r="M206" s="908">
        <f>IF(M$4&gt;'PAINEL DE CONTROLE'!$D$6,0,IF(M$4=$E206,$D206,0))</f>
        <v>0</v>
      </c>
      <c r="N206" s="908">
        <f>IF(N$4&gt;'PAINEL DE CONTROLE'!$D$6,0,IF(N$4=$E206,$D206,0))</f>
        <v>0</v>
      </c>
      <c r="O206" s="908">
        <f>IF(O$4&gt;'PAINEL DE CONTROLE'!$D$6,0,IF(O$4=$E206,$D206,0))</f>
        <v>0</v>
      </c>
      <c r="P206" s="908">
        <f>IF(P$4&gt;'PAINEL DE CONTROLE'!$D$6,0,IF(P$4=$E206,$D206,0))</f>
        <v>0</v>
      </c>
      <c r="Q206" s="908">
        <f>IF(Q$4&gt;'PAINEL DE CONTROLE'!$D$6,0,IF(Q$4=$E206,$D206,0))</f>
        <v>0</v>
      </c>
      <c r="R206" s="908">
        <f>IF(R$4&gt;'PAINEL DE CONTROLE'!$D$6,0,IF(R$4=$E206,$D206,0))</f>
        <v>0</v>
      </c>
      <c r="S206" s="908">
        <f>IF(S$4&gt;'PAINEL DE CONTROLE'!$D$6,0,IF(S$4=$E206,$D206,0))</f>
        <v>0</v>
      </c>
      <c r="T206" s="908">
        <f>IF(T$4&gt;'PAINEL DE CONTROLE'!$D$6,0,IF(T$4=$E206,$D206,0))</f>
        <v>0</v>
      </c>
      <c r="U206" s="908">
        <f>IF(U$4&gt;'PAINEL DE CONTROLE'!$D$6,0,IF(U$4=$E206,$D206,0))</f>
        <v>0</v>
      </c>
      <c r="V206" s="908">
        <f>IF(V$4&gt;'PAINEL DE CONTROLE'!$D$6,0,IF(V$4=$E206,$D206,0))</f>
        <v>0</v>
      </c>
      <c r="W206" s="908">
        <f>IF(W$4&gt;'PAINEL DE CONTROLE'!$D$6,0,IF(W$4=$E206,$D206,0))</f>
        <v>0</v>
      </c>
      <c r="X206" s="908">
        <f>IF(X$4&gt;'PAINEL DE CONTROLE'!$D$6,0,IF(X$4=$E206,$D206,0))</f>
        <v>0</v>
      </c>
      <c r="Y206" s="908">
        <f>IF(Y$4&gt;'PAINEL DE CONTROLE'!$D$6,0,IF(Y$4=$E206,$D206,0))</f>
        <v>0</v>
      </c>
      <c r="Z206" s="908">
        <f>IF(Z$4&gt;'PAINEL DE CONTROLE'!$D$6,0,IF(Z$4=$E206,$D206,0))</f>
        <v>0</v>
      </c>
      <c r="AA206" s="908">
        <f>IF(AA$4&gt;'PAINEL DE CONTROLE'!$D$6,0,IF(AA$4=$E206,$D206,0))</f>
        <v>0</v>
      </c>
      <c r="AB206" s="908">
        <f>IF(AB$4&gt;'PAINEL DE CONTROLE'!$D$6,0,IF(AB$4=$E206,$D206,0))</f>
        <v>0</v>
      </c>
      <c r="AC206" s="908">
        <f>IF(AC$4&gt;'PAINEL DE CONTROLE'!$D$6,0,IF(AC$4=$E206,$D206,0))</f>
        <v>0</v>
      </c>
      <c r="AD206" s="908">
        <f>IF(AD$4&gt;'PAINEL DE CONTROLE'!$D$6,0,IF(AD$4=$E206,$D206,0))</f>
        <v>0</v>
      </c>
      <c r="AE206" s="908">
        <f>IF(AE$4&gt;'PAINEL DE CONTROLE'!$D$6,0,IF(AE$4=$E206,$D206,0))</f>
        <v>0</v>
      </c>
      <c r="AF206" s="908">
        <f>IF(AF$4&gt;'PAINEL DE CONTROLE'!$D$6,0,IF(AF$4=$E206,$D206,0))</f>
        <v>0</v>
      </c>
      <c r="AG206" s="908">
        <f>IF(AG$4&gt;'PAINEL DE CONTROLE'!$D$6,0,IF(AG$4=$E206,$D206,0))</f>
        <v>0</v>
      </c>
      <c r="AH206" s="908">
        <f>IF(AH$4&gt;'PAINEL DE CONTROLE'!$D$6,0,IF(AH$4=$E206,$D206,0))</f>
        <v>0</v>
      </c>
      <c r="AI206" s="908">
        <f>IF(AI$4&gt;'PAINEL DE CONTROLE'!$D$6,0,IF(AI$4=$E206,$D206,0))</f>
        <v>0</v>
      </c>
      <c r="AJ206" s="908">
        <f>IF(AJ$4&gt;'PAINEL DE CONTROLE'!$D$6,0,IF(AJ$4=$E206,$D206,0))</f>
        <v>0</v>
      </c>
      <c r="AK206" s="908">
        <f>IF(AK$4&gt;'PAINEL DE CONTROLE'!$D$6,0,IF(AK$4=$E206,$D206,0))</f>
        <v>0</v>
      </c>
      <c r="AL206" s="908">
        <f>IF(AL$4&gt;'PAINEL DE CONTROLE'!$D$6,0,IF(AL$4=$E206,$D206,0))</f>
        <v>0</v>
      </c>
      <c r="AM206" s="908">
        <f>IF(AM$4&gt;'PAINEL DE CONTROLE'!$D$6,0,IF(AM$4=$E206,$D206,0))</f>
        <v>0</v>
      </c>
      <c r="AN206" s="908">
        <f>IF(AN$4&gt;'PAINEL DE CONTROLE'!$D$6,0,IF(AN$4=$E206,$D206,0))</f>
        <v>0</v>
      </c>
      <c r="AO206" s="908">
        <f>IF(AO$4&gt;'PAINEL DE CONTROLE'!$D$6,0,IF(AO$4=$E206,$D206,0))</f>
        <v>0</v>
      </c>
      <c r="AP206" s="908">
        <f>IF(AP$4&gt;'PAINEL DE CONTROLE'!$D$6,0,IF(AP$4=$E206,$D206,0))</f>
        <v>0</v>
      </c>
      <c r="AQ206" s="908">
        <f>IF(AQ$4&gt;'PAINEL DE CONTROLE'!$D$6,0,IF(AQ$4=$E206,$D206,0))</f>
        <v>0</v>
      </c>
      <c r="AR206" s="908">
        <f>IF(AR$4&gt;'PAINEL DE CONTROLE'!$D$6,0,IF(AR$4=$E206,$D206,0))</f>
        <v>0</v>
      </c>
      <c r="AS206" s="908">
        <f>IF(AS$4&gt;'PAINEL DE CONTROLE'!$D$6,0,IF(AS$4=$E206,$D206,0))</f>
        <v>0</v>
      </c>
      <c r="AT206" s="908">
        <f>IF(AT$4&gt;'PAINEL DE CONTROLE'!$D$6,0,IF(AT$4=$E206,$D206,0))</f>
        <v>0</v>
      </c>
      <c r="AU206" s="908">
        <f>IF(AU$4&gt;'PAINEL DE CONTROLE'!$D$6,0,IF(AU$4=$E206,$D206,0))</f>
        <v>0</v>
      </c>
    </row>
    <row r="207" spans="1:48">
      <c r="B207" s="201" t="s">
        <v>646</v>
      </c>
      <c r="D207" s="853">
        <f>SUMIFS('PAINEL DE CONTROLE'!$R$1951:$R$2857,'PAINEL DE CONTROLE'!$I$1951:$I$2857,$B207,'PAINEL DE CONTROLE'!$V$1951:$V$2857,$D$2)</f>
        <v>309341.53594517574</v>
      </c>
      <c r="E207" s="853">
        <f>SUMIFS('PAINEL DE CONTROLE'!$T$1951:$T$2857,'PAINEL DE CONTROLE'!$I$1951:$I$2857,$B207,'PAINEL DE CONTROLE'!$V$1951:$V$2857,$D$2)</f>
        <v>0</v>
      </c>
      <c r="G207" s="908">
        <f>IF(G$4&gt;'PAINEL DE CONTROLE'!$D$6,0,IF(G$4=$E207,$D207,0))</f>
        <v>309341.53594517574</v>
      </c>
      <c r="H207" s="908">
        <f>IF(H$4&gt;'PAINEL DE CONTROLE'!$D$6,0,IF(H$4=$E207,$D207,0))</f>
        <v>0</v>
      </c>
      <c r="I207" s="908">
        <f>IF(I$4&gt;'PAINEL DE CONTROLE'!$D$6,0,IF(I$4=$E207,$D207,0))</f>
        <v>0</v>
      </c>
      <c r="J207" s="908">
        <f>IF(J$4&gt;'PAINEL DE CONTROLE'!$D$6,0,IF(J$4=$E207,$D207,0))</f>
        <v>0</v>
      </c>
      <c r="K207" s="908">
        <f>IF(K$4&gt;'PAINEL DE CONTROLE'!$D$6,0,IF(K$4=$E207,$D207,0))</f>
        <v>0</v>
      </c>
      <c r="L207" s="908">
        <f>IF(L$4&gt;'PAINEL DE CONTROLE'!$D$6,0,IF(L$4=$E207,$D207,0))</f>
        <v>0</v>
      </c>
      <c r="M207" s="908">
        <f>IF(M$4&gt;'PAINEL DE CONTROLE'!$D$6,0,IF(M$4=$E207,$D207,0))</f>
        <v>0</v>
      </c>
      <c r="N207" s="908">
        <f>IF(N$4&gt;'PAINEL DE CONTROLE'!$D$6,0,IF(N$4=$E207,$D207,0))</f>
        <v>0</v>
      </c>
      <c r="O207" s="908">
        <f>IF(O$4&gt;'PAINEL DE CONTROLE'!$D$6,0,IF(O$4=$E207,$D207,0))</f>
        <v>0</v>
      </c>
      <c r="P207" s="908">
        <f>IF(P$4&gt;'PAINEL DE CONTROLE'!$D$6,0,IF(P$4=$E207,$D207,0))</f>
        <v>0</v>
      </c>
      <c r="Q207" s="908">
        <f>IF(Q$4&gt;'PAINEL DE CONTROLE'!$D$6,0,IF(Q$4=$E207,$D207,0))</f>
        <v>0</v>
      </c>
      <c r="R207" s="908">
        <f>IF(R$4&gt;'PAINEL DE CONTROLE'!$D$6,0,IF(R$4=$E207,$D207,0))</f>
        <v>0</v>
      </c>
      <c r="S207" s="908">
        <f>IF(S$4&gt;'PAINEL DE CONTROLE'!$D$6,0,IF(S$4=$E207,$D207,0))</f>
        <v>0</v>
      </c>
      <c r="T207" s="908">
        <f>IF(T$4&gt;'PAINEL DE CONTROLE'!$D$6,0,IF(T$4=$E207,$D207,0))</f>
        <v>0</v>
      </c>
      <c r="U207" s="908">
        <f>IF(U$4&gt;'PAINEL DE CONTROLE'!$D$6,0,IF(U$4=$E207,$D207,0))</f>
        <v>0</v>
      </c>
      <c r="V207" s="908">
        <f>IF(V$4&gt;'PAINEL DE CONTROLE'!$D$6,0,IF(V$4=$E207,$D207,0))</f>
        <v>0</v>
      </c>
      <c r="W207" s="908">
        <f>IF(W$4&gt;'PAINEL DE CONTROLE'!$D$6,0,IF(W$4=$E207,$D207,0))</f>
        <v>0</v>
      </c>
      <c r="X207" s="908">
        <f>IF(X$4&gt;'PAINEL DE CONTROLE'!$D$6,0,IF(X$4=$E207,$D207,0))</f>
        <v>0</v>
      </c>
      <c r="Y207" s="908">
        <f>IF(Y$4&gt;'PAINEL DE CONTROLE'!$D$6,0,IF(Y$4=$E207,$D207,0))</f>
        <v>0</v>
      </c>
      <c r="Z207" s="908">
        <f>IF(Z$4&gt;'PAINEL DE CONTROLE'!$D$6,0,IF(Z$4=$E207,$D207,0))</f>
        <v>0</v>
      </c>
      <c r="AA207" s="908">
        <f>IF(AA$4&gt;'PAINEL DE CONTROLE'!$D$6,0,IF(AA$4=$E207,$D207,0))</f>
        <v>0</v>
      </c>
      <c r="AB207" s="908">
        <f>IF(AB$4&gt;'PAINEL DE CONTROLE'!$D$6,0,IF(AB$4=$E207,$D207,0))</f>
        <v>0</v>
      </c>
      <c r="AC207" s="908">
        <f>IF(AC$4&gt;'PAINEL DE CONTROLE'!$D$6,0,IF(AC$4=$E207,$D207,0))</f>
        <v>0</v>
      </c>
      <c r="AD207" s="908">
        <f>IF(AD$4&gt;'PAINEL DE CONTROLE'!$D$6,0,IF(AD$4=$E207,$D207,0))</f>
        <v>0</v>
      </c>
      <c r="AE207" s="908">
        <f>IF(AE$4&gt;'PAINEL DE CONTROLE'!$D$6,0,IF(AE$4=$E207,$D207,0))</f>
        <v>0</v>
      </c>
      <c r="AF207" s="908">
        <f>IF(AF$4&gt;'PAINEL DE CONTROLE'!$D$6,0,IF(AF$4=$E207,$D207,0))</f>
        <v>0</v>
      </c>
      <c r="AG207" s="908">
        <f>IF(AG$4&gt;'PAINEL DE CONTROLE'!$D$6,0,IF(AG$4=$E207,$D207,0))</f>
        <v>0</v>
      </c>
      <c r="AH207" s="908">
        <f>IF(AH$4&gt;'PAINEL DE CONTROLE'!$D$6,0,IF(AH$4=$E207,$D207,0))</f>
        <v>0</v>
      </c>
      <c r="AI207" s="908">
        <f>IF(AI$4&gt;'PAINEL DE CONTROLE'!$D$6,0,IF(AI$4=$E207,$D207,0))</f>
        <v>0</v>
      </c>
      <c r="AJ207" s="908">
        <f>IF(AJ$4&gt;'PAINEL DE CONTROLE'!$D$6,0,IF(AJ$4=$E207,$D207,0))</f>
        <v>0</v>
      </c>
      <c r="AK207" s="908">
        <f>IF(AK$4&gt;'PAINEL DE CONTROLE'!$D$6,0,IF(AK$4=$E207,$D207,0))</f>
        <v>0</v>
      </c>
      <c r="AL207" s="908">
        <f>IF(AL$4&gt;'PAINEL DE CONTROLE'!$D$6,0,IF(AL$4=$E207,$D207,0))</f>
        <v>0</v>
      </c>
      <c r="AM207" s="908">
        <f>IF(AM$4&gt;'PAINEL DE CONTROLE'!$D$6,0,IF(AM$4=$E207,$D207,0))</f>
        <v>0</v>
      </c>
      <c r="AN207" s="908">
        <f>IF(AN$4&gt;'PAINEL DE CONTROLE'!$D$6,0,IF(AN$4=$E207,$D207,0))</f>
        <v>0</v>
      </c>
      <c r="AO207" s="908">
        <f>IF(AO$4&gt;'PAINEL DE CONTROLE'!$D$6,0,IF(AO$4=$E207,$D207,0))</f>
        <v>0</v>
      </c>
      <c r="AP207" s="908">
        <f>IF(AP$4&gt;'PAINEL DE CONTROLE'!$D$6,0,IF(AP$4=$E207,$D207,0))</f>
        <v>0</v>
      </c>
      <c r="AQ207" s="908">
        <f>IF(AQ$4&gt;'PAINEL DE CONTROLE'!$D$6,0,IF(AQ$4=$E207,$D207,0))</f>
        <v>0</v>
      </c>
      <c r="AR207" s="908">
        <f>IF(AR$4&gt;'PAINEL DE CONTROLE'!$D$6,0,IF(AR$4=$E207,$D207,0))</f>
        <v>0</v>
      </c>
      <c r="AS207" s="908">
        <f>IF(AS$4&gt;'PAINEL DE CONTROLE'!$D$6,0,IF(AS$4=$E207,$D207,0))</f>
        <v>0</v>
      </c>
      <c r="AT207" s="908">
        <f>IF(AT$4&gt;'PAINEL DE CONTROLE'!$D$6,0,IF(AT$4=$E207,$D207,0))</f>
        <v>0</v>
      </c>
      <c r="AU207" s="908">
        <f>IF(AU$4&gt;'PAINEL DE CONTROLE'!$D$6,0,IF(AU$4=$E207,$D207,0))</f>
        <v>0</v>
      </c>
    </row>
    <row r="208" spans="1:48">
      <c r="B208" s="201" t="s">
        <v>647</v>
      </c>
      <c r="D208" s="853">
        <f>SUMIFS('PAINEL DE CONTROLE'!$R$1951:$R$2857,'PAINEL DE CONTROLE'!$I$1951:$I$2857,$B208,'PAINEL DE CONTROLE'!$V$1951:$V$2857,$D$2)</f>
        <v>599936.42513146892</v>
      </c>
      <c r="E208" s="853">
        <f>SUMIFS('PAINEL DE CONTROLE'!$T$1951:$T$2857,'PAINEL DE CONTROLE'!$I$1951:$I$2857,$B208,'PAINEL DE CONTROLE'!$V$1951:$V$2857,$D$2)</f>
        <v>0</v>
      </c>
      <c r="G208" s="908">
        <f>IF(G$4&gt;'PAINEL DE CONTROLE'!$D$6,0,IF(G$4=$E208,$D208,0))</f>
        <v>599936.42513146892</v>
      </c>
      <c r="H208" s="908">
        <f>IF(H$4&gt;'PAINEL DE CONTROLE'!$D$6,0,IF(H$4=$E208,$D208,0))</f>
        <v>0</v>
      </c>
      <c r="I208" s="908">
        <f>IF(I$4&gt;'PAINEL DE CONTROLE'!$D$6,0,IF(I$4=$E208,$D208,0))</f>
        <v>0</v>
      </c>
      <c r="J208" s="908">
        <f>IF(J$4&gt;'PAINEL DE CONTROLE'!$D$6,0,IF(J$4=$E208,$D208,0))</f>
        <v>0</v>
      </c>
      <c r="K208" s="908">
        <f>IF(K$4&gt;'PAINEL DE CONTROLE'!$D$6,0,IF(K$4=$E208,$D208,0))</f>
        <v>0</v>
      </c>
      <c r="L208" s="908">
        <f>IF(L$4&gt;'PAINEL DE CONTROLE'!$D$6,0,IF(L$4=$E208,$D208,0))</f>
        <v>0</v>
      </c>
      <c r="M208" s="908">
        <f>IF(M$4&gt;'PAINEL DE CONTROLE'!$D$6,0,IF(M$4=$E208,$D208,0))</f>
        <v>0</v>
      </c>
      <c r="N208" s="908">
        <f>IF(N$4&gt;'PAINEL DE CONTROLE'!$D$6,0,IF(N$4=$E208,$D208,0))</f>
        <v>0</v>
      </c>
      <c r="O208" s="908">
        <f>IF(O$4&gt;'PAINEL DE CONTROLE'!$D$6,0,IF(O$4=$E208,$D208,0))</f>
        <v>0</v>
      </c>
      <c r="P208" s="908">
        <f>IF(P$4&gt;'PAINEL DE CONTROLE'!$D$6,0,IF(P$4=$E208,$D208,0))</f>
        <v>0</v>
      </c>
      <c r="Q208" s="908">
        <f>IF(Q$4&gt;'PAINEL DE CONTROLE'!$D$6,0,IF(Q$4=$E208,$D208,0))</f>
        <v>0</v>
      </c>
      <c r="R208" s="908">
        <f>IF(R$4&gt;'PAINEL DE CONTROLE'!$D$6,0,IF(R$4=$E208,$D208,0))</f>
        <v>0</v>
      </c>
      <c r="S208" s="908">
        <f>IF(S$4&gt;'PAINEL DE CONTROLE'!$D$6,0,IF(S$4=$E208,$D208,0))</f>
        <v>0</v>
      </c>
      <c r="T208" s="908">
        <f>IF(T$4&gt;'PAINEL DE CONTROLE'!$D$6,0,IF(T$4=$E208,$D208,0))</f>
        <v>0</v>
      </c>
      <c r="U208" s="908">
        <f>IF(U$4&gt;'PAINEL DE CONTROLE'!$D$6,0,IF(U$4=$E208,$D208,0))</f>
        <v>0</v>
      </c>
      <c r="V208" s="908">
        <f>IF(V$4&gt;'PAINEL DE CONTROLE'!$D$6,0,IF(V$4=$E208,$D208,0))</f>
        <v>0</v>
      </c>
      <c r="W208" s="908">
        <f>IF(W$4&gt;'PAINEL DE CONTROLE'!$D$6,0,IF(W$4=$E208,$D208,0))</f>
        <v>0</v>
      </c>
      <c r="X208" s="908">
        <f>IF(X$4&gt;'PAINEL DE CONTROLE'!$D$6,0,IF(X$4=$E208,$D208,0))</f>
        <v>0</v>
      </c>
      <c r="Y208" s="908">
        <f>IF(Y$4&gt;'PAINEL DE CONTROLE'!$D$6,0,IF(Y$4=$E208,$D208,0))</f>
        <v>0</v>
      </c>
      <c r="Z208" s="908">
        <f>IF(Z$4&gt;'PAINEL DE CONTROLE'!$D$6,0,IF(Z$4=$E208,$D208,0))</f>
        <v>0</v>
      </c>
      <c r="AA208" s="908">
        <f>IF(AA$4&gt;'PAINEL DE CONTROLE'!$D$6,0,IF(AA$4=$E208,$D208,0))</f>
        <v>0</v>
      </c>
      <c r="AB208" s="908">
        <f>IF(AB$4&gt;'PAINEL DE CONTROLE'!$D$6,0,IF(AB$4=$E208,$D208,0))</f>
        <v>0</v>
      </c>
      <c r="AC208" s="908">
        <f>IF(AC$4&gt;'PAINEL DE CONTROLE'!$D$6,0,IF(AC$4=$E208,$D208,0))</f>
        <v>0</v>
      </c>
      <c r="AD208" s="908">
        <f>IF(AD$4&gt;'PAINEL DE CONTROLE'!$D$6,0,IF(AD$4=$E208,$D208,0))</f>
        <v>0</v>
      </c>
      <c r="AE208" s="908">
        <f>IF(AE$4&gt;'PAINEL DE CONTROLE'!$D$6,0,IF(AE$4=$E208,$D208,0))</f>
        <v>0</v>
      </c>
      <c r="AF208" s="908">
        <f>IF(AF$4&gt;'PAINEL DE CONTROLE'!$D$6,0,IF(AF$4=$E208,$D208,0))</f>
        <v>0</v>
      </c>
      <c r="AG208" s="908">
        <f>IF(AG$4&gt;'PAINEL DE CONTROLE'!$D$6,0,IF(AG$4=$E208,$D208,0))</f>
        <v>0</v>
      </c>
      <c r="AH208" s="908">
        <f>IF(AH$4&gt;'PAINEL DE CONTROLE'!$D$6,0,IF(AH$4=$E208,$D208,0))</f>
        <v>0</v>
      </c>
      <c r="AI208" s="908">
        <f>IF(AI$4&gt;'PAINEL DE CONTROLE'!$D$6,0,IF(AI$4=$E208,$D208,0))</f>
        <v>0</v>
      </c>
      <c r="AJ208" s="908">
        <f>IF(AJ$4&gt;'PAINEL DE CONTROLE'!$D$6,0,IF(AJ$4=$E208,$D208,0))</f>
        <v>0</v>
      </c>
      <c r="AK208" s="908">
        <f>IF(AK$4&gt;'PAINEL DE CONTROLE'!$D$6,0,IF(AK$4=$E208,$D208,0))</f>
        <v>0</v>
      </c>
      <c r="AL208" s="908">
        <f>IF(AL$4&gt;'PAINEL DE CONTROLE'!$D$6,0,IF(AL$4=$E208,$D208,0))</f>
        <v>0</v>
      </c>
      <c r="AM208" s="908">
        <f>IF(AM$4&gt;'PAINEL DE CONTROLE'!$D$6,0,IF(AM$4=$E208,$D208,0))</f>
        <v>0</v>
      </c>
      <c r="AN208" s="908">
        <f>IF(AN$4&gt;'PAINEL DE CONTROLE'!$D$6,0,IF(AN$4=$E208,$D208,0))</f>
        <v>0</v>
      </c>
      <c r="AO208" s="908">
        <f>IF(AO$4&gt;'PAINEL DE CONTROLE'!$D$6,0,IF(AO$4=$E208,$D208,0))</f>
        <v>0</v>
      </c>
      <c r="AP208" s="908">
        <f>IF(AP$4&gt;'PAINEL DE CONTROLE'!$D$6,0,IF(AP$4=$E208,$D208,0))</f>
        <v>0</v>
      </c>
      <c r="AQ208" s="908">
        <f>IF(AQ$4&gt;'PAINEL DE CONTROLE'!$D$6,0,IF(AQ$4=$E208,$D208,0))</f>
        <v>0</v>
      </c>
      <c r="AR208" s="908">
        <f>IF(AR$4&gt;'PAINEL DE CONTROLE'!$D$6,0,IF(AR$4=$E208,$D208,0))</f>
        <v>0</v>
      </c>
      <c r="AS208" s="908">
        <f>IF(AS$4&gt;'PAINEL DE CONTROLE'!$D$6,0,IF(AS$4=$E208,$D208,0))</f>
        <v>0</v>
      </c>
      <c r="AT208" s="908">
        <f>IF(AT$4&gt;'PAINEL DE CONTROLE'!$D$6,0,IF(AT$4=$E208,$D208,0))</f>
        <v>0</v>
      </c>
      <c r="AU208" s="908">
        <f>IF(AU$4&gt;'PAINEL DE CONTROLE'!$D$6,0,IF(AU$4=$E208,$D208,0))</f>
        <v>0</v>
      </c>
    </row>
    <row r="209" spans="2:47">
      <c r="B209" s="201" t="s">
        <v>651</v>
      </c>
      <c r="D209" s="853">
        <f>SUMIFS('PAINEL DE CONTROLE'!$R$1951:$R$2857,'PAINEL DE CONTROLE'!$I$1951:$I$2857,$B209,'PAINEL DE CONTROLE'!$V$1951:$V$2857,$D$2)</f>
        <v>414921.00956676895</v>
      </c>
      <c r="E209" s="853">
        <f>SUMIFS('PAINEL DE CONTROLE'!$T$1951:$T$2857,'PAINEL DE CONTROLE'!$I$1951:$I$2857,$B209,'PAINEL DE CONTROLE'!$V$1951:$V$2857,$D$2)</f>
        <v>0</v>
      </c>
      <c r="G209" s="908">
        <f>IF(G$4&gt;'PAINEL DE CONTROLE'!$D$6,0,IF(G$4=$E209,$D209,0))</f>
        <v>414921.00956676895</v>
      </c>
      <c r="H209" s="908">
        <f>IF(H$4&gt;'PAINEL DE CONTROLE'!$D$6,0,IF(H$4=$E209,$D209,0))</f>
        <v>0</v>
      </c>
      <c r="I209" s="908">
        <f>IF(I$4&gt;'PAINEL DE CONTROLE'!$D$6,0,IF(I$4=$E209,$D209,0))</f>
        <v>0</v>
      </c>
      <c r="J209" s="908">
        <f>IF(J$4&gt;'PAINEL DE CONTROLE'!$D$6,0,IF(J$4=$E209,$D209,0))</f>
        <v>0</v>
      </c>
      <c r="K209" s="908">
        <f>IF(K$4&gt;'PAINEL DE CONTROLE'!$D$6,0,IF(K$4=$E209,$D209,0))</f>
        <v>0</v>
      </c>
      <c r="L209" s="908">
        <f>IF(L$4&gt;'PAINEL DE CONTROLE'!$D$6,0,IF(L$4=$E209,$D209,0))</f>
        <v>0</v>
      </c>
      <c r="M209" s="908">
        <f>IF(M$4&gt;'PAINEL DE CONTROLE'!$D$6,0,IF(M$4=$E209,$D209,0))</f>
        <v>0</v>
      </c>
      <c r="N209" s="908">
        <f>IF(N$4&gt;'PAINEL DE CONTROLE'!$D$6,0,IF(N$4=$E209,$D209,0))</f>
        <v>0</v>
      </c>
      <c r="O209" s="908">
        <f>IF(O$4&gt;'PAINEL DE CONTROLE'!$D$6,0,IF(O$4=$E209,$D209,0))</f>
        <v>0</v>
      </c>
      <c r="P209" s="908">
        <f>IF(P$4&gt;'PAINEL DE CONTROLE'!$D$6,0,IF(P$4=$E209,$D209,0))</f>
        <v>0</v>
      </c>
      <c r="Q209" s="908">
        <f>IF(Q$4&gt;'PAINEL DE CONTROLE'!$D$6,0,IF(Q$4=$E209,$D209,0))</f>
        <v>0</v>
      </c>
      <c r="R209" s="908">
        <f>IF(R$4&gt;'PAINEL DE CONTROLE'!$D$6,0,IF(R$4=$E209,$D209,0))</f>
        <v>0</v>
      </c>
      <c r="S209" s="908">
        <f>IF(S$4&gt;'PAINEL DE CONTROLE'!$D$6,0,IF(S$4=$E209,$D209,0))</f>
        <v>0</v>
      </c>
      <c r="T209" s="908">
        <f>IF(T$4&gt;'PAINEL DE CONTROLE'!$D$6,0,IF(T$4=$E209,$D209,0))</f>
        <v>0</v>
      </c>
      <c r="U209" s="908">
        <f>IF(U$4&gt;'PAINEL DE CONTROLE'!$D$6,0,IF(U$4=$E209,$D209,0))</f>
        <v>0</v>
      </c>
      <c r="V209" s="908">
        <f>IF(V$4&gt;'PAINEL DE CONTROLE'!$D$6,0,IF(V$4=$E209,$D209,0))</f>
        <v>0</v>
      </c>
      <c r="W209" s="908">
        <f>IF(W$4&gt;'PAINEL DE CONTROLE'!$D$6,0,IF(W$4=$E209,$D209,0))</f>
        <v>0</v>
      </c>
      <c r="X209" s="908">
        <f>IF(X$4&gt;'PAINEL DE CONTROLE'!$D$6,0,IF(X$4=$E209,$D209,0))</f>
        <v>0</v>
      </c>
      <c r="Y209" s="908">
        <f>IF(Y$4&gt;'PAINEL DE CONTROLE'!$D$6,0,IF(Y$4=$E209,$D209,0))</f>
        <v>0</v>
      </c>
      <c r="Z209" s="908">
        <f>IF(Z$4&gt;'PAINEL DE CONTROLE'!$D$6,0,IF(Z$4=$E209,$D209,0))</f>
        <v>0</v>
      </c>
      <c r="AA209" s="908">
        <f>IF(AA$4&gt;'PAINEL DE CONTROLE'!$D$6,0,IF(AA$4=$E209,$D209,0))</f>
        <v>0</v>
      </c>
      <c r="AB209" s="908">
        <f>IF(AB$4&gt;'PAINEL DE CONTROLE'!$D$6,0,IF(AB$4=$E209,$D209,0))</f>
        <v>0</v>
      </c>
      <c r="AC209" s="908">
        <f>IF(AC$4&gt;'PAINEL DE CONTROLE'!$D$6,0,IF(AC$4=$E209,$D209,0))</f>
        <v>0</v>
      </c>
      <c r="AD209" s="908">
        <f>IF(AD$4&gt;'PAINEL DE CONTROLE'!$D$6,0,IF(AD$4=$E209,$D209,0))</f>
        <v>0</v>
      </c>
      <c r="AE209" s="908">
        <f>IF(AE$4&gt;'PAINEL DE CONTROLE'!$D$6,0,IF(AE$4=$E209,$D209,0))</f>
        <v>0</v>
      </c>
      <c r="AF209" s="908">
        <f>IF(AF$4&gt;'PAINEL DE CONTROLE'!$D$6,0,IF(AF$4=$E209,$D209,0))</f>
        <v>0</v>
      </c>
      <c r="AG209" s="908">
        <f>IF(AG$4&gt;'PAINEL DE CONTROLE'!$D$6,0,IF(AG$4=$E209,$D209,0))</f>
        <v>0</v>
      </c>
      <c r="AH209" s="908">
        <f>IF(AH$4&gt;'PAINEL DE CONTROLE'!$D$6,0,IF(AH$4=$E209,$D209,0))</f>
        <v>0</v>
      </c>
      <c r="AI209" s="908">
        <f>IF(AI$4&gt;'PAINEL DE CONTROLE'!$D$6,0,IF(AI$4=$E209,$D209,0))</f>
        <v>0</v>
      </c>
      <c r="AJ209" s="908">
        <f>IF(AJ$4&gt;'PAINEL DE CONTROLE'!$D$6,0,IF(AJ$4=$E209,$D209,0))</f>
        <v>0</v>
      </c>
      <c r="AK209" s="908">
        <f>IF(AK$4&gt;'PAINEL DE CONTROLE'!$D$6,0,IF(AK$4=$E209,$D209,0))</f>
        <v>0</v>
      </c>
      <c r="AL209" s="908">
        <f>IF(AL$4&gt;'PAINEL DE CONTROLE'!$D$6,0,IF(AL$4=$E209,$D209,0))</f>
        <v>0</v>
      </c>
      <c r="AM209" s="908">
        <f>IF(AM$4&gt;'PAINEL DE CONTROLE'!$D$6,0,IF(AM$4=$E209,$D209,0))</f>
        <v>0</v>
      </c>
      <c r="AN209" s="908">
        <f>IF(AN$4&gt;'PAINEL DE CONTROLE'!$D$6,0,IF(AN$4=$E209,$D209,0))</f>
        <v>0</v>
      </c>
      <c r="AO209" s="908">
        <f>IF(AO$4&gt;'PAINEL DE CONTROLE'!$D$6,0,IF(AO$4=$E209,$D209,0))</f>
        <v>0</v>
      </c>
      <c r="AP209" s="908">
        <f>IF(AP$4&gt;'PAINEL DE CONTROLE'!$D$6,0,IF(AP$4=$E209,$D209,0))</f>
        <v>0</v>
      </c>
      <c r="AQ209" s="908">
        <f>IF(AQ$4&gt;'PAINEL DE CONTROLE'!$D$6,0,IF(AQ$4=$E209,$D209,0))</f>
        <v>0</v>
      </c>
      <c r="AR209" s="908">
        <f>IF(AR$4&gt;'PAINEL DE CONTROLE'!$D$6,0,IF(AR$4=$E209,$D209,0))</f>
        <v>0</v>
      </c>
      <c r="AS209" s="908">
        <f>IF(AS$4&gt;'PAINEL DE CONTROLE'!$D$6,0,IF(AS$4=$E209,$D209,0))</f>
        <v>0</v>
      </c>
      <c r="AT209" s="908">
        <f>IF(AT$4&gt;'PAINEL DE CONTROLE'!$D$6,0,IF(AT$4=$E209,$D209,0))</f>
        <v>0</v>
      </c>
      <c r="AU209" s="908">
        <f>IF(AU$4&gt;'PAINEL DE CONTROLE'!$D$6,0,IF(AU$4=$E209,$D209,0))</f>
        <v>0</v>
      </c>
    </row>
    <row r="211" spans="2:47">
      <c r="B211" s="901" t="s">
        <v>1027</v>
      </c>
      <c r="C211" s="901"/>
      <c r="D211" s="901"/>
      <c r="E211" s="901"/>
      <c r="F211" s="901"/>
      <c r="G211" s="917">
        <f ca="1">SUM(G214:G222)</f>
        <v>0</v>
      </c>
      <c r="H211" s="917">
        <f t="shared" ref="H211:AU211" ca="1" si="16">SUM(H214:H222)</f>
        <v>0</v>
      </c>
      <c r="I211" s="917">
        <f t="shared" ca="1" si="16"/>
        <v>0</v>
      </c>
      <c r="J211" s="917">
        <f t="shared" ca="1" si="16"/>
        <v>0</v>
      </c>
      <c r="K211" s="917">
        <f t="shared" ca="1" si="16"/>
        <v>0</v>
      </c>
      <c r="L211" s="917">
        <f t="shared" ca="1" si="16"/>
        <v>0</v>
      </c>
      <c r="M211" s="917">
        <f t="shared" ca="1" si="16"/>
        <v>0</v>
      </c>
      <c r="N211" s="917">
        <f t="shared" ca="1" si="16"/>
        <v>0</v>
      </c>
      <c r="O211" s="917">
        <f t="shared" ca="1" si="16"/>
        <v>0</v>
      </c>
      <c r="P211" s="917">
        <f t="shared" ca="1" si="16"/>
        <v>0</v>
      </c>
      <c r="Q211" s="917">
        <f t="shared" ca="1" si="16"/>
        <v>0</v>
      </c>
      <c r="R211" s="917">
        <f t="shared" ca="1" si="16"/>
        <v>0</v>
      </c>
      <c r="S211" s="917">
        <f t="shared" ca="1" si="16"/>
        <v>0</v>
      </c>
      <c r="T211" s="917">
        <f t="shared" ca="1" si="16"/>
        <v>0</v>
      </c>
      <c r="U211" s="917">
        <f t="shared" ca="1" si="16"/>
        <v>0</v>
      </c>
      <c r="V211" s="917">
        <f t="shared" ca="1" si="16"/>
        <v>0</v>
      </c>
      <c r="W211" s="917">
        <f t="shared" ca="1" si="16"/>
        <v>0</v>
      </c>
      <c r="X211" s="917">
        <f t="shared" ca="1" si="16"/>
        <v>0</v>
      </c>
      <c r="Y211" s="917">
        <f t="shared" ca="1" si="16"/>
        <v>0</v>
      </c>
      <c r="Z211" s="917">
        <f t="shared" ca="1" si="16"/>
        <v>0</v>
      </c>
      <c r="AA211" s="917">
        <f t="shared" ca="1" si="16"/>
        <v>0</v>
      </c>
      <c r="AB211" s="917">
        <f t="shared" ca="1" si="16"/>
        <v>0</v>
      </c>
      <c r="AC211" s="917">
        <f t="shared" ca="1" si="16"/>
        <v>0</v>
      </c>
      <c r="AD211" s="917">
        <f t="shared" ca="1" si="16"/>
        <v>0</v>
      </c>
      <c r="AE211" s="917">
        <f t="shared" ca="1" si="16"/>
        <v>0</v>
      </c>
      <c r="AF211" s="917">
        <f t="shared" ca="1" si="16"/>
        <v>0</v>
      </c>
      <c r="AG211" s="917">
        <f t="shared" ca="1" si="16"/>
        <v>0</v>
      </c>
      <c r="AH211" s="917">
        <f t="shared" ca="1" si="16"/>
        <v>0</v>
      </c>
      <c r="AI211" s="917">
        <f t="shared" ca="1" si="16"/>
        <v>0</v>
      </c>
      <c r="AJ211" s="917">
        <f t="shared" ca="1" si="16"/>
        <v>0</v>
      </c>
      <c r="AK211" s="917">
        <f t="shared" ca="1" si="16"/>
        <v>0</v>
      </c>
      <c r="AL211" s="917">
        <f t="shared" ca="1" si="16"/>
        <v>18216020.659886517</v>
      </c>
      <c r="AM211" s="917">
        <f t="shared" ca="1" si="16"/>
        <v>0</v>
      </c>
      <c r="AN211" s="917">
        <f t="shared" ca="1" si="16"/>
        <v>0</v>
      </c>
      <c r="AO211" s="917">
        <f t="shared" ca="1" si="16"/>
        <v>0</v>
      </c>
      <c r="AP211" s="917">
        <f t="shared" ca="1" si="16"/>
        <v>0</v>
      </c>
      <c r="AQ211" s="917">
        <f t="shared" ca="1" si="16"/>
        <v>0</v>
      </c>
      <c r="AR211" s="917">
        <f t="shared" ca="1" si="16"/>
        <v>0</v>
      </c>
      <c r="AS211" s="917">
        <f t="shared" ca="1" si="16"/>
        <v>0</v>
      </c>
      <c r="AT211" s="917">
        <f t="shared" ca="1" si="16"/>
        <v>0</v>
      </c>
      <c r="AU211" s="917">
        <f t="shared" ca="1" si="16"/>
        <v>0</v>
      </c>
    </row>
    <row r="213" spans="2:47">
      <c r="C213" s="836" t="s">
        <v>1128</v>
      </c>
      <c r="D213" s="836" t="s">
        <v>1129</v>
      </c>
      <c r="E213" s="836" t="s">
        <v>1130</v>
      </c>
      <c r="F213" s="836" t="s">
        <v>1131</v>
      </c>
    </row>
    <row r="214" spans="2:47">
      <c r="B214" s="201" t="s">
        <v>135</v>
      </c>
      <c r="C214" s="919">
        <f>'PAINEL DE CONTROLE'!E52</f>
        <v>0</v>
      </c>
      <c r="D214" s="919">
        <f>'PAINEL DE CONTROLE'!F52</f>
        <v>1</v>
      </c>
      <c r="E214" s="920">
        <f ca="1">IFERROR(SUM(G214:AU214)/F214,0)</f>
        <v>1</v>
      </c>
      <c r="F214" s="815">
        <f>SUMPRODUCT(C25:C40,D25:D40)*D214</f>
        <v>457003.69994765508</v>
      </c>
      <c r="G214" s="869">
        <f ca="1">IF(IF(G$4='PAINEL DE CONTROLE'!$D$6,'D&amp;A UMF 3'!G39,0)&gt;$F214,$F214,IF(G$4='PAINEL DE CONTROLE'!$D$6,'D&amp;A UMF 3'!G39,0))</f>
        <v>0</v>
      </c>
      <c r="H214" s="869">
        <f ca="1">IF(IF(H$4='PAINEL DE CONTROLE'!$D$6,'D&amp;A UMF 3'!H39,0)&gt;$F214,$F214,IF(H$4='PAINEL DE CONTROLE'!$D$6,'D&amp;A UMF 3'!H39,0))</f>
        <v>0</v>
      </c>
      <c r="I214" s="869">
        <f ca="1">IF(IF(I$4='PAINEL DE CONTROLE'!$D$6,'D&amp;A UMF 3'!I39,0)&gt;$F214,$F214,IF(I$4='PAINEL DE CONTROLE'!$D$6,'D&amp;A UMF 3'!I39,0))</f>
        <v>0</v>
      </c>
      <c r="J214" s="869">
        <f ca="1">IF(IF(J$4='PAINEL DE CONTROLE'!$D$6,'D&amp;A UMF 3'!J39,0)&gt;$F214,$F214,IF(J$4='PAINEL DE CONTROLE'!$D$6,'D&amp;A UMF 3'!J39,0))</f>
        <v>0</v>
      </c>
      <c r="K214" s="869">
        <f ca="1">IF(IF(K$4='PAINEL DE CONTROLE'!$D$6,'D&amp;A UMF 3'!K39,0)&gt;$F214,$F214,IF(K$4='PAINEL DE CONTROLE'!$D$6,'D&amp;A UMF 3'!K39,0))</f>
        <v>0</v>
      </c>
      <c r="L214" s="869">
        <f ca="1">IF(IF(L$4='PAINEL DE CONTROLE'!$D$6,'D&amp;A UMF 3'!L39,0)&gt;$F214,$F214,IF(L$4='PAINEL DE CONTROLE'!$D$6,'D&amp;A UMF 3'!L39,0))</f>
        <v>0</v>
      </c>
      <c r="M214" s="869">
        <f ca="1">IF(IF(M$4='PAINEL DE CONTROLE'!$D$6,'D&amp;A UMF 3'!M39,0)&gt;$F214,$F214,IF(M$4='PAINEL DE CONTROLE'!$D$6,'D&amp;A UMF 3'!M39,0))</f>
        <v>0</v>
      </c>
      <c r="N214" s="869">
        <f ca="1">IF(IF(N$4='PAINEL DE CONTROLE'!$D$6,'D&amp;A UMF 3'!N39,0)&gt;$F214,$F214,IF(N$4='PAINEL DE CONTROLE'!$D$6,'D&amp;A UMF 3'!N39,0))</f>
        <v>0</v>
      </c>
      <c r="O214" s="869">
        <f ca="1">IF(IF(O$4='PAINEL DE CONTROLE'!$D$6,'D&amp;A UMF 3'!O39,0)&gt;$F214,$F214,IF(O$4='PAINEL DE CONTROLE'!$D$6,'D&amp;A UMF 3'!O39,0))</f>
        <v>0</v>
      </c>
      <c r="P214" s="869">
        <f ca="1">IF(IF(P$4='PAINEL DE CONTROLE'!$D$6,'D&amp;A UMF 3'!P39,0)&gt;$F214,$F214,IF(P$4='PAINEL DE CONTROLE'!$D$6,'D&amp;A UMF 3'!P39,0))</f>
        <v>0</v>
      </c>
      <c r="Q214" s="869">
        <f ca="1">IF(IF(Q$4='PAINEL DE CONTROLE'!$D$6,'D&amp;A UMF 3'!Q39,0)&gt;$F214,$F214,IF(Q$4='PAINEL DE CONTROLE'!$D$6,'D&amp;A UMF 3'!Q39,0))</f>
        <v>0</v>
      </c>
      <c r="R214" s="869">
        <f ca="1">IF(IF(R$4='PAINEL DE CONTROLE'!$D$6,'D&amp;A UMF 3'!R39,0)&gt;$F214,$F214,IF(R$4='PAINEL DE CONTROLE'!$D$6,'D&amp;A UMF 3'!R39,0))</f>
        <v>0</v>
      </c>
      <c r="S214" s="869">
        <f ca="1">IF(IF(S$4='PAINEL DE CONTROLE'!$D$6,'D&amp;A UMF 3'!S39,0)&gt;$F214,$F214,IF(S$4='PAINEL DE CONTROLE'!$D$6,'D&amp;A UMF 3'!S39,0))</f>
        <v>0</v>
      </c>
      <c r="T214" s="869">
        <f ca="1">IF(IF(T$4='PAINEL DE CONTROLE'!$D$6,'D&amp;A UMF 3'!T39,0)&gt;$F214,$F214,IF(T$4='PAINEL DE CONTROLE'!$D$6,'D&amp;A UMF 3'!T39,0))</f>
        <v>0</v>
      </c>
      <c r="U214" s="869">
        <f ca="1">IF(IF(U$4='PAINEL DE CONTROLE'!$D$6,'D&amp;A UMF 3'!U39,0)&gt;$F214,$F214,IF(U$4='PAINEL DE CONTROLE'!$D$6,'D&amp;A UMF 3'!U39,0))</f>
        <v>0</v>
      </c>
      <c r="V214" s="869">
        <f ca="1">IF(IF(V$4='PAINEL DE CONTROLE'!$D$6,'D&amp;A UMF 3'!V39,0)&gt;$F214,$F214,IF(V$4='PAINEL DE CONTROLE'!$D$6,'D&amp;A UMF 3'!V39,0))</f>
        <v>0</v>
      </c>
      <c r="W214" s="869">
        <f ca="1">IF(IF(W$4='PAINEL DE CONTROLE'!$D$6,'D&amp;A UMF 3'!W39,0)&gt;$F214,$F214,IF(W$4='PAINEL DE CONTROLE'!$D$6,'D&amp;A UMF 3'!W39,0))</f>
        <v>0</v>
      </c>
      <c r="X214" s="869">
        <f ca="1">IF(IF(X$4='PAINEL DE CONTROLE'!$D$6,'D&amp;A UMF 3'!X39,0)&gt;$F214,$F214,IF(X$4='PAINEL DE CONTROLE'!$D$6,'D&amp;A UMF 3'!X39,0))</f>
        <v>0</v>
      </c>
      <c r="Y214" s="869">
        <f ca="1">IF(IF(Y$4='PAINEL DE CONTROLE'!$D$6,'D&amp;A UMF 3'!Y39,0)&gt;$F214,$F214,IF(Y$4='PAINEL DE CONTROLE'!$D$6,'D&amp;A UMF 3'!Y39,0))</f>
        <v>0</v>
      </c>
      <c r="Z214" s="869">
        <f ca="1">IF(IF(Z$4='PAINEL DE CONTROLE'!$D$6,'D&amp;A UMF 3'!Z39,0)&gt;$F214,$F214,IF(Z$4='PAINEL DE CONTROLE'!$D$6,'D&amp;A UMF 3'!Z39,0))</f>
        <v>0</v>
      </c>
      <c r="AA214" s="869">
        <f ca="1">IF(IF(AA$4='PAINEL DE CONTROLE'!$D$6,'D&amp;A UMF 3'!AA39,0)&gt;$F214,$F214,IF(AA$4='PAINEL DE CONTROLE'!$D$6,'D&amp;A UMF 3'!AA39,0))</f>
        <v>0</v>
      </c>
      <c r="AB214" s="869">
        <f ca="1">IF(IF(AB$4='PAINEL DE CONTROLE'!$D$6,'D&amp;A UMF 3'!AB39,0)&gt;$F214,$F214,IF(AB$4='PAINEL DE CONTROLE'!$D$6,'D&amp;A UMF 3'!AB39,0))</f>
        <v>0</v>
      </c>
      <c r="AC214" s="869">
        <f ca="1">IF(IF(AC$4='PAINEL DE CONTROLE'!$D$6,'D&amp;A UMF 3'!AC39,0)&gt;$F214,$F214,IF(AC$4='PAINEL DE CONTROLE'!$D$6,'D&amp;A UMF 3'!AC39,0))</f>
        <v>0</v>
      </c>
      <c r="AD214" s="869">
        <f ca="1">IF(IF(AD$4='PAINEL DE CONTROLE'!$D$6,'D&amp;A UMF 3'!AD39,0)&gt;$F214,$F214,IF(AD$4='PAINEL DE CONTROLE'!$D$6,'D&amp;A UMF 3'!AD39,0))</f>
        <v>0</v>
      </c>
      <c r="AE214" s="869">
        <f ca="1">IF(IF(AE$4='PAINEL DE CONTROLE'!$D$6,'D&amp;A UMF 3'!AE39,0)&gt;$F214,$F214,IF(AE$4='PAINEL DE CONTROLE'!$D$6,'D&amp;A UMF 3'!AE39,0))</f>
        <v>0</v>
      </c>
      <c r="AF214" s="869">
        <f ca="1">IF(IF(AF$4='PAINEL DE CONTROLE'!$D$6,'D&amp;A UMF 3'!AF39,0)&gt;$F214,$F214,IF(AF$4='PAINEL DE CONTROLE'!$D$6,'D&amp;A UMF 3'!AF39,0))</f>
        <v>0</v>
      </c>
      <c r="AG214" s="869">
        <f ca="1">IF(IF(AG$4='PAINEL DE CONTROLE'!$D$6,'D&amp;A UMF 3'!AG39,0)&gt;$F214,$F214,IF(AG$4='PAINEL DE CONTROLE'!$D$6,'D&amp;A UMF 3'!AG39,0))</f>
        <v>0</v>
      </c>
      <c r="AH214" s="869">
        <f ca="1">IF(IF(AH$4='PAINEL DE CONTROLE'!$D$6,'D&amp;A UMF 3'!AH39,0)&gt;$F214,$F214,IF(AH$4='PAINEL DE CONTROLE'!$D$6,'D&amp;A UMF 3'!AH39,0))</f>
        <v>0</v>
      </c>
      <c r="AI214" s="869">
        <f ca="1">IF(IF(AI$4='PAINEL DE CONTROLE'!$D$6,'D&amp;A UMF 3'!AI39,0)&gt;$F214,$F214,IF(AI$4='PAINEL DE CONTROLE'!$D$6,'D&amp;A UMF 3'!AI39,0))</f>
        <v>0</v>
      </c>
      <c r="AJ214" s="869">
        <f ca="1">IF(IF(AJ$4='PAINEL DE CONTROLE'!$D$6,'D&amp;A UMF 3'!AJ39,0)&gt;$F214,$F214,IF(AJ$4='PAINEL DE CONTROLE'!$D$6,'D&amp;A UMF 3'!AJ39,0))</f>
        <v>0</v>
      </c>
      <c r="AK214" s="869">
        <f ca="1">IF(IF(AK$4='PAINEL DE CONTROLE'!$D$6,'D&amp;A UMF 3'!AK39,0)&gt;$F214,$F214,IF(AK$4='PAINEL DE CONTROLE'!$D$6,'D&amp;A UMF 3'!AK39,0))</f>
        <v>0</v>
      </c>
      <c r="AL214" s="869">
        <f ca="1">IF(IF(AL$4='PAINEL DE CONTROLE'!$D$6,'D&amp;A UMF 3'!AL39,0)&gt;$F214,$F214,IF(AL$4='PAINEL DE CONTROLE'!$D$6,'D&amp;A UMF 3'!AL39,0))</f>
        <v>457003.69994765508</v>
      </c>
      <c r="AM214" s="869">
        <f ca="1">IF(IF(AM$4='PAINEL DE CONTROLE'!$D$6,'D&amp;A UMF 3'!AM39,0)&gt;$F214,$F214,IF(AM$4='PAINEL DE CONTROLE'!$D$6,'D&amp;A UMF 3'!AM39,0))</f>
        <v>0</v>
      </c>
      <c r="AN214" s="869">
        <f ca="1">IF(IF(AN$4='PAINEL DE CONTROLE'!$D$6,'D&amp;A UMF 3'!AN39,0)&gt;$F214,$F214,IF(AN$4='PAINEL DE CONTROLE'!$D$6,'D&amp;A UMF 3'!AN39,0))</f>
        <v>0</v>
      </c>
      <c r="AO214" s="869">
        <f ca="1">IF(IF(AO$4='PAINEL DE CONTROLE'!$D$6,'D&amp;A UMF 3'!AO39,0)&gt;$F214,$F214,IF(AO$4='PAINEL DE CONTROLE'!$D$6,'D&amp;A UMF 3'!AO39,0))</f>
        <v>0</v>
      </c>
      <c r="AP214" s="869">
        <f ca="1">IF(IF(AP$4='PAINEL DE CONTROLE'!$D$6,'D&amp;A UMF 3'!AP39,0)&gt;$F214,$F214,IF(AP$4='PAINEL DE CONTROLE'!$D$6,'D&amp;A UMF 3'!AP39,0))</f>
        <v>0</v>
      </c>
      <c r="AQ214" s="869">
        <f ca="1">IF(IF(AQ$4='PAINEL DE CONTROLE'!$D$6,'D&amp;A UMF 3'!AQ39,0)&gt;$F214,$F214,IF(AQ$4='PAINEL DE CONTROLE'!$D$6,'D&amp;A UMF 3'!AQ39,0))</f>
        <v>0</v>
      </c>
      <c r="AR214" s="869">
        <f ca="1">IF(IF(AR$4='PAINEL DE CONTROLE'!$D$6,'D&amp;A UMF 3'!AR39,0)&gt;$F214,$F214,IF(AR$4='PAINEL DE CONTROLE'!$D$6,'D&amp;A UMF 3'!AR39,0))</f>
        <v>0</v>
      </c>
      <c r="AS214" s="869">
        <f ca="1">IF(IF(AS$4='PAINEL DE CONTROLE'!$D$6,'D&amp;A UMF 3'!AS39,0)&gt;$F214,$F214,IF(AS$4='PAINEL DE CONTROLE'!$D$6,'D&amp;A UMF 3'!AS39,0))</f>
        <v>0</v>
      </c>
      <c r="AT214" s="869">
        <f ca="1">IF(IF(AT$4='PAINEL DE CONTROLE'!$D$6,'D&amp;A UMF 3'!AT39,0)&gt;$F214,$F214,IF(AT$4='PAINEL DE CONTROLE'!$D$6,'D&amp;A UMF 3'!AT39,0))</f>
        <v>0</v>
      </c>
      <c r="AU214" s="869">
        <f ca="1">IF(IF(AU$4='PAINEL DE CONTROLE'!$D$6,'D&amp;A UMF 3'!AU39,0)&gt;$F214,$F214,IF(AU$4='PAINEL DE CONTROLE'!$D$6,'D&amp;A UMF 3'!AU39,0))</f>
        <v>0</v>
      </c>
    </row>
    <row r="215" spans="2:47">
      <c r="B215" s="201" t="s">
        <v>136</v>
      </c>
      <c r="C215" s="919">
        <f>'PAINEL DE CONTROLE'!E53</f>
        <v>1</v>
      </c>
      <c r="D215" s="919">
        <f>'PAINEL DE CONTROLE'!F53</f>
        <v>0</v>
      </c>
      <c r="E215" s="920">
        <f t="shared" ref="E215:E222" ca="1" si="17">IFERROR(SUM(G215:AU215)/F215,0)</f>
        <v>0</v>
      </c>
      <c r="F215" s="815">
        <f>SUMPRODUCT(C64:C69,D64:D69)*D215</f>
        <v>0</v>
      </c>
      <c r="G215" s="869">
        <f ca="1">IF(IF(G$4='PAINEL DE CONTROLE'!$D$6,'D&amp;A UMF 3'!G40,0)&gt;$F215,$F215,IF(G$4='PAINEL DE CONTROLE'!$D$6,'D&amp;A UMF 3'!G40,0))</f>
        <v>0</v>
      </c>
      <c r="H215" s="869">
        <f ca="1">IF(IF(H$4='PAINEL DE CONTROLE'!$D$6,'D&amp;A UMF 3'!H40,0)&gt;$F215,$F215,IF(H$4='PAINEL DE CONTROLE'!$D$6,'D&amp;A UMF 3'!H40,0))</f>
        <v>0</v>
      </c>
      <c r="I215" s="869">
        <f ca="1">IF(IF(I$4='PAINEL DE CONTROLE'!$D$6,'D&amp;A UMF 3'!I40,0)&gt;$F215,$F215,IF(I$4='PAINEL DE CONTROLE'!$D$6,'D&amp;A UMF 3'!I40,0))</f>
        <v>0</v>
      </c>
      <c r="J215" s="869">
        <f ca="1">IF(IF(J$4='PAINEL DE CONTROLE'!$D$6,'D&amp;A UMF 3'!J40,0)&gt;$F215,$F215,IF(J$4='PAINEL DE CONTROLE'!$D$6,'D&amp;A UMF 3'!J40,0))</f>
        <v>0</v>
      </c>
      <c r="K215" s="869">
        <f ca="1">IF(IF(K$4='PAINEL DE CONTROLE'!$D$6,'D&amp;A UMF 3'!K40,0)&gt;$F215,$F215,IF(K$4='PAINEL DE CONTROLE'!$D$6,'D&amp;A UMF 3'!K40,0))</f>
        <v>0</v>
      </c>
      <c r="L215" s="869">
        <f ca="1">IF(IF(L$4='PAINEL DE CONTROLE'!$D$6,'D&amp;A UMF 3'!L40,0)&gt;$F215,$F215,IF(L$4='PAINEL DE CONTROLE'!$D$6,'D&amp;A UMF 3'!L40,0))</f>
        <v>0</v>
      </c>
      <c r="M215" s="869">
        <f ca="1">IF(IF(M$4='PAINEL DE CONTROLE'!$D$6,'D&amp;A UMF 3'!M40,0)&gt;$F215,$F215,IF(M$4='PAINEL DE CONTROLE'!$D$6,'D&amp;A UMF 3'!M40,0))</f>
        <v>0</v>
      </c>
      <c r="N215" s="869">
        <f ca="1">IF(IF(N$4='PAINEL DE CONTROLE'!$D$6,'D&amp;A UMF 3'!N40,0)&gt;$F215,$F215,IF(N$4='PAINEL DE CONTROLE'!$D$6,'D&amp;A UMF 3'!N40,0))</f>
        <v>0</v>
      </c>
      <c r="O215" s="869">
        <f ca="1">IF(IF(O$4='PAINEL DE CONTROLE'!$D$6,'D&amp;A UMF 3'!O40,0)&gt;$F215,$F215,IF(O$4='PAINEL DE CONTROLE'!$D$6,'D&amp;A UMF 3'!O40,0))</f>
        <v>0</v>
      </c>
      <c r="P215" s="869">
        <f ca="1">IF(IF(P$4='PAINEL DE CONTROLE'!$D$6,'D&amp;A UMF 3'!P40,0)&gt;$F215,$F215,IF(P$4='PAINEL DE CONTROLE'!$D$6,'D&amp;A UMF 3'!P40,0))</f>
        <v>0</v>
      </c>
      <c r="Q215" s="869">
        <f ca="1">IF(IF(Q$4='PAINEL DE CONTROLE'!$D$6,'D&amp;A UMF 3'!Q40,0)&gt;$F215,$F215,IF(Q$4='PAINEL DE CONTROLE'!$D$6,'D&amp;A UMF 3'!Q40,0))</f>
        <v>0</v>
      </c>
      <c r="R215" s="869">
        <f ca="1">IF(IF(R$4='PAINEL DE CONTROLE'!$D$6,'D&amp;A UMF 3'!R40,0)&gt;$F215,$F215,IF(R$4='PAINEL DE CONTROLE'!$D$6,'D&amp;A UMF 3'!R40,0))</f>
        <v>0</v>
      </c>
      <c r="S215" s="869">
        <f ca="1">IF(IF(S$4='PAINEL DE CONTROLE'!$D$6,'D&amp;A UMF 3'!S40,0)&gt;$F215,$F215,IF(S$4='PAINEL DE CONTROLE'!$D$6,'D&amp;A UMF 3'!S40,0))</f>
        <v>0</v>
      </c>
      <c r="T215" s="869">
        <f ca="1">IF(IF(T$4='PAINEL DE CONTROLE'!$D$6,'D&amp;A UMF 3'!T40,0)&gt;$F215,$F215,IF(T$4='PAINEL DE CONTROLE'!$D$6,'D&amp;A UMF 3'!T40,0))</f>
        <v>0</v>
      </c>
      <c r="U215" s="869">
        <f ca="1">IF(IF(U$4='PAINEL DE CONTROLE'!$D$6,'D&amp;A UMF 3'!U40,0)&gt;$F215,$F215,IF(U$4='PAINEL DE CONTROLE'!$D$6,'D&amp;A UMF 3'!U40,0))</f>
        <v>0</v>
      </c>
      <c r="V215" s="869">
        <f ca="1">IF(IF(V$4='PAINEL DE CONTROLE'!$D$6,'D&amp;A UMF 3'!V40,0)&gt;$F215,$F215,IF(V$4='PAINEL DE CONTROLE'!$D$6,'D&amp;A UMF 3'!V40,0))</f>
        <v>0</v>
      </c>
      <c r="W215" s="869">
        <f ca="1">IF(IF(W$4='PAINEL DE CONTROLE'!$D$6,'D&amp;A UMF 3'!W40,0)&gt;$F215,$F215,IF(W$4='PAINEL DE CONTROLE'!$D$6,'D&amp;A UMF 3'!W40,0))</f>
        <v>0</v>
      </c>
      <c r="X215" s="869">
        <f ca="1">IF(IF(X$4='PAINEL DE CONTROLE'!$D$6,'D&amp;A UMF 3'!X40,0)&gt;$F215,$F215,IF(X$4='PAINEL DE CONTROLE'!$D$6,'D&amp;A UMF 3'!X40,0))</f>
        <v>0</v>
      </c>
      <c r="Y215" s="869">
        <f ca="1">IF(IF(Y$4='PAINEL DE CONTROLE'!$D$6,'D&amp;A UMF 3'!Y40,0)&gt;$F215,$F215,IF(Y$4='PAINEL DE CONTROLE'!$D$6,'D&amp;A UMF 3'!Y40,0))</f>
        <v>0</v>
      </c>
      <c r="Z215" s="869">
        <f ca="1">IF(IF(Z$4='PAINEL DE CONTROLE'!$D$6,'D&amp;A UMF 3'!Z40,0)&gt;$F215,$F215,IF(Z$4='PAINEL DE CONTROLE'!$D$6,'D&amp;A UMF 3'!Z40,0))</f>
        <v>0</v>
      </c>
      <c r="AA215" s="869">
        <f ca="1">IF(IF(AA$4='PAINEL DE CONTROLE'!$D$6,'D&amp;A UMF 3'!AA40,0)&gt;$F215,$F215,IF(AA$4='PAINEL DE CONTROLE'!$D$6,'D&amp;A UMF 3'!AA40,0))</f>
        <v>0</v>
      </c>
      <c r="AB215" s="869">
        <f ca="1">IF(IF(AB$4='PAINEL DE CONTROLE'!$D$6,'D&amp;A UMF 3'!AB40,0)&gt;$F215,$F215,IF(AB$4='PAINEL DE CONTROLE'!$D$6,'D&amp;A UMF 3'!AB40,0))</f>
        <v>0</v>
      </c>
      <c r="AC215" s="869">
        <f ca="1">IF(IF(AC$4='PAINEL DE CONTROLE'!$D$6,'D&amp;A UMF 3'!AC40,0)&gt;$F215,$F215,IF(AC$4='PAINEL DE CONTROLE'!$D$6,'D&amp;A UMF 3'!AC40,0))</f>
        <v>0</v>
      </c>
      <c r="AD215" s="869">
        <f ca="1">IF(IF(AD$4='PAINEL DE CONTROLE'!$D$6,'D&amp;A UMF 3'!AD40,0)&gt;$F215,$F215,IF(AD$4='PAINEL DE CONTROLE'!$D$6,'D&amp;A UMF 3'!AD40,0))</f>
        <v>0</v>
      </c>
      <c r="AE215" s="869">
        <f ca="1">IF(IF(AE$4='PAINEL DE CONTROLE'!$D$6,'D&amp;A UMF 3'!AE40,0)&gt;$F215,$F215,IF(AE$4='PAINEL DE CONTROLE'!$D$6,'D&amp;A UMF 3'!AE40,0))</f>
        <v>0</v>
      </c>
      <c r="AF215" s="869">
        <f ca="1">IF(IF(AF$4='PAINEL DE CONTROLE'!$D$6,'D&amp;A UMF 3'!AF40,0)&gt;$F215,$F215,IF(AF$4='PAINEL DE CONTROLE'!$D$6,'D&amp;A UMF 3'!AF40,0))</f>
        <v>0</v>
      </c>
      <c r="AG215" s="869">
        <f ca="1">IF(IF(AG$4='PAINEL DE CONTROLE'!$D$6,'D&amp;A UMF 3'!AG40,0)&gt;$F215,$F215,IF(AG$4='PAINEL DE CONTROLE'!$D$6,'D&amp;A UMF 3'!AG40,0))</f>
        <v>0</v>
      </c>
      <c r="AH215" s="869">
        <f ca="1">IF(IF(AH$4='PAINEL DE CONTROLE'!$D$6,'D&amp;A UMF 3'!AH40,0)&gt;$F215,$F215,IF(AH$4='PAINEL DE CONTROLE'!$D$6,'D&amp;A UMF 3'!AH40,0))</f>
        <v>0</v>
      </c>
      <c r="AI215" s="869">
        <f ca="1">IF(IF(AI$4='PAINEL DE CONTROLE'!$D$6,'D&amp;A UMF 3'!AI40,0)&gt;$F215,$F215,IF(AI$4='PAINEL DE CONTROLE'!$D$6,'D&amp;A UMF 3'!AI40,0))</f>
        <v>0</v>
      </c>
      <c r="AJ215" s="869">
        <f ca="1">IF(IF(AJ$4='PAINEL DE CONTROLE'!$D$6,'D&amp;A UMF 3'!AJ40,0)&gt;$F215,$F215,IF(AJ$4='PAINEL DE CONTROLE'!$D$6,'D&amp;A UMF 3'!AJ40,0))</f>
        <v>0</v>
      </c>
      <c r="AK215" s="869">
        <f ca="1">IF(IF(AK$4='PAINEL DE CONTROLE'!$D$6,'D&amp;A UMF 3'!AK40,0)&gt;$F215,$F215,IF(AK$4='PAINEL DE CONTROLE'!$D$6,'D&amp;A UMF 3'!AK40,0))</f>
        <v>0</v>
      </c>
      <c r="AL215" s="869">
        <f ca="1">IF(IF(AL$4='PAINEL DE CONTROLE'!$D$6,'D&amp;A UMF 3'!AL40,0)&gt;$F215,$F215,IF(AL$4='PAINEL DE CONTROLE'!$D$6,'D&amp;A UMF 3'!AL40,0))</f>
        <v>0</v>
      </c>
      <c r="AM215" s="869">
        <f ca="1">IF(IF(AM$4='PAINEL DE CONTROLE'!$D$6,'D&amp;A UMF 3'!AM40,0)&gt;$F215,$F215,IF(AM$4='PAINEL DE CONTROLE'!$D$6,'D&amp;A UMF 3'!AM40,0))</f>
        <v>0</v>
      </c>
      <c r="AN215" s="869">
        <f ca="1">IF(IF(AN$4='PAINEL DE CONTROLE'!$D$6,'D&amp;A UMF 3'!AN40,0)&gt;$F215,$F215,IF(AN$4='PAINEL DE CONTROLE'!$D$6,'D&amp;A UMF 3'!AN40,0))</f>
        <v>0</v>
      </c>
      <c r="AO215" s="869">
        <f ca="1">IF(IF(AO$4='PAINEL DE CONTROLE'!$D$6,'D&amp;A UMF 3'!AO40,0)&gt;$F215,$F215,IF(AO$4='PAINEL DE CONTROLE'!$D$6,'D&amp;A UMF 3'!AO40,0))</f>
        <v>0</v>
      </c>
      <c r="AP215" s="869">
        <f ca="1">IF(IF(AP$4='PAINEL DE CONTROLE'!$D$6,'D&amp;A UMF 3'!AP40,0)&gt;$F215,$F215,IF(AP$4='PAINEL DE CONTROLE'!$D$6,'D&amp;A UMF 3'!AP40,0))</f>
        <v>0</v>
      </c>
      <c r="AQ215" s="869">
        <f ca="1">IF(IF(AQ$4='PAINEL DE CONTROLE'!$D$6,'D&amp;A UMF 3'!AQ40,0)&gt;$F215,$F215,IF(AQ$4='PAINEL DE CONTROLE'!$D$6,'D&amp;A UMF 3'!AQ40,0))</f>
        <v>0</v>
      </c>
      <c r="AR215" s="869">
        <f ca="1">IF(IF(AR$4='PAINEL DE CONTROLE'!$D$6,'D&amp;A UMF 3'!AR40,0)&gt;$F215,$F215,IF(AR$4='PAINEL DE CONTROLE'!$D$6,'D&amp;A UMF 3'!AR40,0))</f>
        <v>0</v>
      </c>
      <c r="AS215" s="869">
        <f ca="1">IF(IF(AS$4='PAINEL DE CONTROLE'!$D$6,'D&amp;A UMF 3'!AS40,0)&gt;$F215,$F215,IF(AS$4='PAINEL DE CONTROLE'!$D$6,'D&amp;A UMF 3'!AS40,0))</f>
        <v>0</v>
      </c>
      <c r="AT215" s="869">
        <f ca="1">IF(IF(AT$4='PAINEL DE CONTROLE'!$D$6,'D&amp;A UMF 3'!AT40,0)&gt;$F215,$F215,IF(AT$4='PAINEL DE CONTROLE'!$D$6,'D&amp;A UMF 3'!AT40,0))</f>
        <v>0</v>
      </c>
      <c r="AU215" s="869">
        <f ca="1">IF(IF(AU$4='PAINEL DE CONTROLE'!$D$6,'D&amp;A UMF 3'!AU40,0)&gt;$F215,$F215,IF(AU$4='PAINEL DE CONTROLE'!$D$6,'D&amp;A UMF 3'!AU40,0))</f>
        <v>0</v>
      </c>
    </row>
    <row r="216" spans="2:47">
      <c r="B216" s="201" t="s">
        <v>137</v>
      </c>
      <c r="C216" s="919">
        <f>'PAINEL DE CONTROLE'!E54</f>
        <v>0</v>
      </c>
      <c r="D216" s="919">
        <f>'PAINEL DE CONTROLE'!F54</f>
        <v>1</v>
      </c>
      <c r="E216" s="920">
        <f t="shared" ca="1" si="17"/>
        <v>1</v>
      </c>
      <c r="F216" s="815">
        <f>SUMPRODUCT(C74:C83,D74:D83)*D216</f>
        <v>581104.74276283896</v>
      </c>
      <c r="G216" s="869">
        <f ca="1">IF(IF(G$4='PAINEL DE CONTROLE'!$D$6,'D&amp;A UMF 3'!G41,0)&gt;$F216,$F216,IF(G$4='PAINEL DE CONTROLE'!$D$6,'D&amp;A UMF 3'!G41,0))</f>
        <v>0</v>
      </c>
      <c r="H216" s="869">
        <f ca="1">IF(IF(H$4='PAINEL DE CONTROLE'!$D$6,'D&amp;A UMF 3'!H41,0)&gt;$F216,$F216,IF(H$4='PAINEL DE CONTROLE'!$D$6,'D&amp;A UMF 3'!H41,0))</f>
        <v>0</v>
      </c>
      <c r="I216" s="869">
        <f ca="1">IF(IF(I$4='PAINEL DE CONTROLE'!$D$6,'D&amp;A UMF 3'!I41,0)&gt;$F216,$F216,IF(I$4='PAINEL DE CONTROLE'!$D$6,'D&amp;A UMF 3'!I41,0))</f>
        <v>0</v>
      </c>
      <c r="J216" s="869">
        <f ca="1">IF(IF(J$4='PAINEL DE CONTROLE'!$D$6,'D&amp;A UMF 3'!J41,0)&gt;$F216,$F216,IF(J$4='PAINEL DE CONTROLE'!$D$6,'D&amp;A UMF 3'!J41,0))</f>
        <v>0</v>
      </c>
      <c r="K216" s="869">
        <f ca="1">IF(IF(K$4='PAINEL DE CONTROLE'!$D$6,'D&amp;A UMF 3'!K41,0)&gt;$F216,$F216,IF(K$4='PAINEL DE CONTROLE'!$D$6,'D&amp;A UMF 3'!K41,0))</f>
        <v>0</v>
      </c>
      <c r="L216" s="869">
        <f ca="1">IF(IF(L$4='PAINEL DE CONTROLE'!$D$6,'D&amp;A UMF 3'!L41,0)&gt;$F216,$F216,IF(L$4='PAINEL DE CONTROLE'!$D$6,'D&amp;A UMF 3'!L41,0))</f>
        <v>0</v>
      </c>
      <c r="M216" s="869">
        <f ca="1">IF(IF(M$4='PAINEL DE CONTROLE'!$D$6,'D&amp;A UMF 3'!M41,0)&gt;$F216,$F216,IF(M$4='PAINEL DE CONTROLE'!$D$6,'D&amp;A UMF 3'!M41,0))</f>
        <v>0</v>
      </c>
      <c r="N216" s="869">
        <f ca="1">IF(IF(N$4='PAINEL DE CONTROLE'!$D$6,'D&amp;A UMF 3'!N41,0)&gt;$F216,$F216,IF(N$4='PAINEL DE CONTROLE'!$D$6,'D&amp;A UMF 3'!N41,0))</f>
        <v>0</v>
      </c>
      <c r="O216" s="869">
        <f ca="1">IF(IF(O$4='PAINEL DE CONTROLE'!$D$6,'D&amp;A UMF 3'!O41,0)&gt;$F216,$F216,IF(O$4='PAINEL DE CONTROLE'!$D$6,'D&amp;A UMF 3'!O41,0))</f>
        <v>0</v>
      </c>
      <c r="P216" s="869">
        <f ca="1">IF(IF(P$4='PAINEL DE CONTROLE'!$D$6,'D&amp;A UMF 3'!P41,0)&gt;$F216,$F216,IF(P$4='PAINEL DE CONTROLE'!$D$6,'D&amp;A UMF 3'!P41,0))</f>
        <v>0</v>
      </c>
      <c r="Q216" s="869">
        <f ca="1">IF(IF(Q$4='PAINEL DE CONTROLE'!$D$6,'D&amp;A UMF 3'!Q41,0)&gt;$F216,$F216,IF(Q$4='PAINEL DE CONTROLE'!$D$6,'D&amp;A UMF 3'!Q41,0))</f>
        <v>0</v>
      </c>
      <c r="R216" s="869">
        <f ca="1">IF(IF(R$4='PAINEL DE CONTROLE'!$D$6,'D&amp;A UMF 3'!R41,0)&gt;$F216,$F216,IF(R$4='PAINEL DE CONTROLE'!$D$6,'D&amp;A UMF 3'!R41,0))</f>
        <v>0</v>
      </c>
      <c r="S216" s="869">
        <f ca="1">IF(IF(S$4='PAINEL DE CONTROLE'!$D$6,'D&amp;A UMF 3'!S41,0)&gt;$F216,$F216,IF(S$4='PAINEL DE CONTROLE'!$D$6,'D&amp;A UMF 3'!S41,0))</f>
        <v>0</v>
      </c>
      <c r="T216" s="869">
        <f ca="1">IF(IF(T$4='PAINEL DE CONTROLE'!$D$6,'D&amp;A UMF 3'!T41,0)&gt;$F216,$F216,IF(T$4='PAINEL DE CONTROLE'!$D$6,'D&amp;A UMF 3'!T41,0))</f>
        <v>0</v>
      </c>
      <c r="U216" s="869">
        <f ca="1">IF(IF(U$4='PAINEL DE CONTROLE'!$D$6,'D&amp;A UMF 3'!U41,0)&gt;$F216,$F216,IF(U$4='PAINEL DE CONTROLE'!$D$6,'D&amp;A UMF 3'!U41,0))</f>
        <v>0</v>
      </c>
      <c r="V216" s="869">
        <f ca="1">IF(IF(V$4='PAINEL DE CONTROLE'!$D$6,'D&amp;A UMF 3'!V41,0)&gt;$F216,$F216,IF(V$4='PAINEL DE CONTROLE'!$D$6,'D&amp;A UMF 3'!V41,0))</f>
        <v>0</v>
      </c>
      <c r="W216" s="869">
        <f ca="1">IF(IF(W$4='PAINEL DE CONTROLE'!$D$6,'D&amp;A UMF 3'!W41,0)&gt;$F216,$F216,IF(W$4='PAINEL DE CONTROLE'!$D$6,'D&amp;A UMF 3'!W41,0))</f>
        <v>0</v>
      </c>
      <c r="X216" s="869">
        <f ca="1">IF(IF(X$4='PAINEL DE CONTROLE'!$D$6,'D&amp;A UMF 3'!X41,0)&gt;$F216,$F216,IF(X$4='PAINEL DE CONTROLE'!$D$6,'D&amp;A UMF 3'!X41,0))</f>
        <v>0</v>
      </c>
      <c r="Y216" s="869">
        <f ca="1">IF(IF(Y$4='PAINEL DE CONTROLE'!$D$6,'D&amp;A UMF 3'!Y41,0)&gt;$F216,$F216,IF(Y$4='PAINEL DE CONTROLE'!$D$6,'D&amp;A UMF 3'!Y41,0))</f>
        <v>0</v>
      </c>
      <c r="Z216" s="869">
        <f ca="1">IF(IF(Z$4='PAINEL DE CONTROLE'!$D$6,'D&amp;A UMF 3'!Z41,0)&gt;$F216,$F216,IF(Z$4='PAINEL DE CONTROLE'!$D$6,'D&amp;A UMF 3'!Z41,0))</f>
        <v>0</v>
      </c>
      <c r="AA216" s="869">
        <f ca="1">IF(IF(AA$4='PAINEL DE CONTROLE'!$D$6,'D&amp;A UMF 3'!AA41,0)&gt;$F216,$F216,IF(AA$4='PAINEL DE CONTROLE'!$D$6,'D&amp;A UMF 3'!AA41,0))</f>
        <v>0</v>
      </c>
      <c r="AB216" s="869">
        <f ca="1">IF(IF(AB$4='PAINEL DE CONTROLE'!$D$6,'D&amp;A UMF 3'!AB41,0)&gt;$F216,$F216,IF(AB$4='PAINEL DE CONTROLE'!$D$6,'D&amp;A UMF 3'!AB41,0))</f>
        <v>0</v>
      </c>
      <c r="AC216" s="869">
        <f ca="1">IF(IF(AC$4='PAINEL DE CONTROLE'!$D$6,'D&amp;A UMF 3'!AC41,0)&gt;$F216,$F216,IF(AC$4='PAINEL DE CONTROLE'!$D$6,'D&amp;A UMF 3'!AC41,0))</f>
        <v>0</v>
      </c>
      <c r="AD216" s="869">
        <f ca="1">IF(IF(AD$4='PAINEL DE CONTROLE'!$D$6,'D&amp;A UMF 3'!AD41,0)&gt;$F216,$F216,IF(AD$4='PAINEL DE CONTROLE'!$D$6,'D&amp;A UMF 3'!AD41,0))</f>
        <v>0</v>
      </c>
      <c r="AE216" s="869">
        <f ca="1">IF(IF(AE$4='PAINEL DE CONTROLE'!$D$6,'D&amp;A UMF 3'!AE41,0)&gt;$F216,$F216,IF(AE$4='PAINEL DE CONTROLE'!$D$6,'D&amp;A UMF 3'!AE41,0))</f>
        <v>0</v>
      </c>
      <c r="AF216" s="869">
        <f ca="1">IF(IF(AF$4='PAINEL DE CONTROLE'!$D$6,'D&amp;A UMF 3'!AF41,0)&gt;$F216,$F216,IF(AF$4='PAINEL DE CONTROLE'!$D$6,'D&amp;A UMF 3'!AF41,0))</f>
        <v>0</v>
      </c>
      <c r="AG216" s="869">
        <f ca="1">IF(IF(AG$4='PAINEL DE CONTROLE'!$D$6,'D&amp;A UMF 3'!AG41,0)&gt;$F216,$F216,IF(AG$4='PAINEL DE CONTROLE'!$D$6,'D&amp;A UMF 3'!AG41,0))</f>
        <v>0</v>
      </c>
      <c r="AH216" s="869">
        <f ca="1">IF(IF(AH$4='PAINEL DE CONTROLE'!$D$6,'D&amp;A UMF 3'!AH41,0)&gt;$F216,$F216,IF(AH$4='PAINEL DE CONTROLE'!$D$6,'D&amp;A UMF 3'!AH41,0))</f>
        <v>0</v>
      </c>
      <c r="AI216" s="869">
        <f ca="1">IF(IF(AI$4='PAINEL DE CONTROLE'!$D$6,'D&amp;A UMF 3'!AI41,0)&gt;$F216,$F216,IF(AI$4='PAINEL DE CONTROLE'!$D$6,'D&amp;A UMF 3'!AI41,0))</f>
        <v>0</v>
      </c>
      <c r="AJ216" s="869">
        <f ca="1">IF(IF(AJ$4='PAINEL DE CONTROLE'!$D$6,'D&amp;A UMF 3'!AJ41,0)&gt;$F216,$F216,IF(AJ$4='PAINEL DE CONTROLE'!$D$6,'D&amp;A UMF 3'!AJ41,0))</f>
        <v>0</v>
      </c>
      <c r="AK216" s="869">
        <f ca="1">IF(IF(AK$4='PAINEL DE CONTROLE'!$D$6,'D&amp;A UMF 3'!AK41,0)&gt;$F216,$F216,IF(AK$4='PAINEL DE CONTROLE'!$D$6,'D&amp;A UMF 3'!AK41,0))</f>
        <v>0</v>
      </c>
      <c r="AL216" s="869">
        <f ca="1">IF(IF(AL$4='PAINEL DE CONTROLE'!$D$6,'D&amp;A UMF 3'!AL41,0)&gt;$F216,$F216,IF(AL$4='PAINEL DE CONTROLE'!$D$6,'D&amp;A UMF 3'!AL41,0))</f>
        <v>581104.74276283896</v>
      </c>
      <c r="AM216" s="869">
        <f ca="1">IF(IF(AM$4='PAINEL DE CONTROLE'!$D$6,'D&amp;A UMF 3'!AM41,0)&gt;$F216,$F216,IF(AM$4='PAINEL DE CONTROLE'!$D$6,'D&amp;A UMF 3'!AM41,0))</f>
        <v>0</v>
      </c>
      <c r="AN216" s="869">
        <f ca="1">IF(IF(AN$4='PAINEL DE CONTROLE'!$D$6,'D&amp;A UMF 3'!AN41,0)&gt;$F216,$F216,IF(AN$4='PAINEL DE CONTROLE'!$D$6,'D&amp;A UMF 3'!AN41,0))</f>
        <v>0</v>
      </c>
      <c r="AO216" s="869">
        <f ca="1">IF(IF(AO$4='PAINEL DE CONTROLE'!$D$6,'D&amp;A UMF 3'!AO41,0)&gt;$F216,$F216,IF(AO$4='PAINEL DE CONTROLE'!$D$6,'D&amp;A UMF 3'!AO41,0))</f>
        <v>0</v>
      </c>
      <c r="AP216" s="869">
        <f ca="1">IF(IF(AP$4='PAINEL DE CONTROLE'!$D$6,'D&amp;A UMF 3'!AP41,0)&gt;$F216,$F216,IF(AP$4='PAINEL DE CONTROLE'!$D$6,'D&amp;A UMF 3'!AP41,0))</f>
        <v>0</v>
      </c>
      <c r="AQ216" s="869">
        <f ca="1">IF(IF(AQ$4='PAINEL DE CONTROLE'!$D$6,'D&amp;A UMF 3'!AQ41,0)&gt;$F216,$F216,IF(AQ$4='PAINEL DE CONTROLE'!$D$6,'D&amp;A UMF 3'!AQ41,0))</f>
        <v>0</v>
      </c>
      <c r="AR216" s="869">
        <f ca="1">IF(IF(AR$4='PAINEL DE CONTROLE'!$D$6,'D&amp;A UMF 3'!AR41,0)&gt;$F216,$F216,IF(AR$4='PAINEL DE CONTROLE'!$D$6,'D&amp;A UMF 3'!AR41,0))</f>
        <v>0</v>
      </c>
      <c r="AS216" s="869">
        <f ca="1">IF(IF(AS$4='PAINEL DE CONTROLE'!$D$6,'D&amp;A UMF 3'!AS41,0)&gt;$F216,$F216,IF(AS$4='PAINEL DE CONTROLE'!$D$6,'D&amp;A UMF 3'!AS41,0))</f>
        <v>0</v>
      </c>
      <c r="AT216" s="869">
        <f ca="1">IF(IF(AT$4='PAINEL DE CONTROLE'!$D$6,'D&amp;A UMF 3'!AT41,0)&gt;$F216,$F216,IF(AT$4='PAINEL DE CONTROLE'!$D$6,'D&amp;A UMF 3'!AT41,0))</f>
        <v>0</v>
      </c>
      <c r="AU216" s="869">
        <f ca="1">IF(IF(AU$4='PAINEL DE CONTROLE'!$D$6,'D&amp;A UMF 3'!AU41,0)&gt;$F216,$F216,IF(AU$4='PAINEL DE CONTROLE'!$D$6,'D&amp;A UMF 3'!AU41,0))</f>
        <v>0</v>
      </c>
    </row>
    <row r="217" spans="2:47">
      <c r="B217" s="201" t="s">
        <v>138</v>
      </c>
      <c r="C217" s="919">
        <f>'PAINEL DE CONTROLE'!E55</f>
        <v>0</v>
      </c>
      <c r="D217" s="919">
        <f>'PAINEL DE CONTROLE'!F55</f>
        <v>1</v>
      </c>
      <c r="E217" s="920">
        <f t="shared" ca="1" si="17"/>
        <v>0.60854981407662478</v>
      </c>
      <c r="F217" s="815">
        <f>SUMPRODUCT(C101:C107,D101:D107)*D217</f>
        <v>14610428.010766236</v>
      </c>
      <c r="G217" s="869">
        <f ca="1">IF(IF(G$4='PAINEL DE CONTROLE'!$D$6,'D&amp;A UMF 3'!G42,0)&gt;$F217,$F217,IF(G$4='PAINEL DE CONTROLE'!$D$6,'D&amp;A UMF 3'!G42,0))</f>
        <v>0</v>
      </c>
      <c r="H217" s="869">
        <f ca="1">IF(IF(H$4='PAINEL DE CONTROLE'!$D$6,'D&amp;A UMF 3'!H42,0)&gt;$F217,$F217,IF(H$4='PAINEL DE CONTROLE'!$D$6,'D&amp;A UMF 3'!H42,0))</f>
        <v>0</v>
      </c>
      <c r="I217" s="869">
        <f ca="1">IF(IF(I$4='PAINEL DE CONTROLE'!$D$6,'D&amp;A UMF 3'!I42,0)&gt;$F217,$F217,IF(I$4='PAINEL DE CONTROLE'!$D$6,'D&amp;A UMF 3'!I42,0))</f>
        <v>0</v>
      </c>
      <c r="J217" s="869">
        <f ca="1">IF(IF(J$4='PAINEL DE CONTROLE'!$D$6,'D&amp;A UMF 3'!J42,0)&gt;$F217,$F217,IF(J$4='PAINEL DE CONTROLE'!$D$6,'D&amp;A UMF 3'!J42,0))</f>
        <v>0</v>
      </c>
      <c r="K217" s="869">
        <f ca="1">IF(IF(K$4='PAINEL DE CONTROLE'!$D$6,'D&amp;A UMF 3'!K42,0)&gt;$F217,$F217,IF(K$4='PAINEL DE CONTROLE'!$D$6,'D&amp;A UMF 3'!K42,0))</f>
        <v>0</v>
      </c>
      <c r="L217" s="869">
        <f ca="1">IF(IF(L$4='PAINEL DE CONTROLE'!$D$6,'D&amp;A UMF 3'!L42,0)&gt;$F217,$F217,IF(L$4='PAINEL DE CONTROLE'!$D$6,'D&amp;A UMF 3'!L42,0))</f>
        <v>0</v>
      </c>
      <c r="M217" s="869">
        <f ca="1">IF(IF(M$4='PAINEL DE CONTROLE'!$D$6,'D&amp;A UMF 3'!M42,0)&gt;$F217,$F217,IF(M$4='PAINEL DE CONTROLE'!$D$6,'D&amp;A UMF 3'!M42,0))</f>
        <v>0</v>
      </c>
      <c r="N217" s="869">
        <f ca="1">IF(IF(N$4='PAINEL DE CONTROLE'!$D$6,'D&amp;A UMF 3'!N42,0)&gt;$F217,$F217,IF(N$4='PAINEL DE CONTROLE'!$D$6,'D&amp;A UMF 3'!N42,0))</f>
        <v>0</v>
      </c>
      <c r="O217" s="869">
        <f ca="1">IF(IF(O$4='PAINEL DE CONTROLE'!$D$6,'D&amp;A UMF 3'!O42,0)&gt;$F217,$F217,IF(O$4='PAINEL DE CONTROLE'!$D$6,'D&amp;A UMF 3'!O42,0))</f>
        <v>0</v>
      </c>
      <c r="P217" s="869">
        <f ca="1">IF(IF(P$4='PAINEL DE CONTROLE'!$D$6,'D&amp;A UMF 3'!P42,0)&gt;$F217,$F217,IF(P$4='PAINEL DE CONTROLE'!$D$6,'D&amp;A UMF 3'!P42,0))</f>
        <v>0</v>
      </c>
      <c r="Q217" s="869">
        <f ca="1">IF(IF(Q$4='PAINEL DE CONTROLE'!$D$6,'D&amp;A UMF 3'!Q42,0)&gt;$F217,$F217,IF(Q$4='PAINEL DE CONTROLE'!$D$6,'D&amp;A UMF 3'!Q42,0))</f>
        <v>0</v>
      </c>
      <c r="R217" s="869">
        <f ca="1">IF(IF(R$4='PAINEL DE CONTROLE'!$D$6,'D&amp;A UMF 3'!R42,0)&gt;$F217,$F217,IF(R$4='PAINEL DE CONTROLE'!$D$6,'D&amp;A UMF 3'!R42,0))</f>
        <v>0</v>
      </c>
      <c r="S217" s="869">
        <f ca="1">IF(IF(S$4='PAINEL DE CONTROLE'!$D$6,'D&amp;A UMF 3'!S42,0)&gt;$F217,$F217,IF(S$4='PAINEL DE CONTROLE'!$D$6,'D&amp;A UMF 3'!S42,0))</f>
        <v>0</v>
      </c>
      <c r="T217" s="869">
        <f ca="1">IF(IF(T$4='PAINEL DE CONTROLE'!$D$6,'D&amp;A UMF 3'!T42,0)&gt;$F217,$F217,IF(T$4='PAINEL DE CONTROLE'!$D$6,'D&amp;A UMF 3'!T42,0))</f>
        <v>0</v>
      </c>
      <c r="U217" s="869">
        <f ca="1">IF(IF(U$4='PAINEL DE CONTROLE'!$D$6,'D&amp;A UMF 3'!U42,0)&gt;$F217,$F217,IF(U$4='PAINEL DE CONTROLE'!$D$6,'D&amp;A UMF 3'!U42,0))</f>
        <v>0</v>
      </c>
      <c r="V217" s="869">
        <f ca="1">IF(IF(V$4='PAINEL DE CONTROLE'!$D$6,'D&amp;A UMF 3'!V42,0)&gt;$F217,$F217,IF(V$4='PAINEL DE CONTROLE'!$D$6,'D&amp;A UMF 3'!V42,0))</f>
        <v>0</v>
      </c>
      <c r="W217" s="869">
        <f ca="1">IF(IF(W$4='PAINEL DE CONTROLE'!$D$6,'D&amp;A UMF 3'!W42,0)&gt;$F217,$F217,IF(W$4='PAINEL DE CONTROLE'!$D$6,'D&amp;A UMF 3'!W42,0))</f>
        <v>0</v>
      </c>
      <c r="X217" s="869">
        <f ca="1">IF(IF(X$4='PAINEL DE CONTROLE'!$D$6,'D&amp;A UMF 3'!X42,0)&gt;$F217,$F217,IF(X$4='PAINEL DE CONTROLE'!$D$6,'D&amp;A UMF 3'!X42,0))</f>
        <v>0</v>
      </c>
      <c r="Y217" s="869">
        <f ca="1">IF(IF(Y$4='PAINEL DE CONTROLE'!$D$6,'D&amp;A UMF 3'!Y42,0)&gt;$F217,$F217,IF(Y$4='PAINEL DE CONTROLE'!$D$6,'D&amp;A UMF 3'!Y42,0))</f>
        <v>0</v>
      </c>
      <c r="Z217" s="869">
        <f ca="1">IF(IF(Z$4='PAINEL DE CONTROLE'!$D$6,'D&amp;A UMF 3'!Z42,0)&gt;$F217,$F217,IF(Z$4='PAINEL DE CONTROLE'!$D$6,'D&amp;A UMF 3'!Z42,0))</f>
        <v>0</v>
      </c>
      <c r="AA217" s="869">
        <f ca="1">IF(IF(AA$4='PAINEL DE CONTROLE'!$D$6,'D&amp;A UMF 3'!AA42,0)&gt;$F217,$F217,IF(AA$4='PAINEL DE CONTROLE'!$D$6,'D&amp;A UMF 3'!AA42,0))</f>
        <v>0</v>
      </c>
      <c r="AB217" s="869">
        <f ca="1">IF(IF(AB$4='PAINEL DE CONTROLE'!$D$6,'D&amp;A UMF 3'!AB42,0)&gt;$F217,$F217,IF(AB$4='PAINEL DE CONTROLE'!$D$6,'D&amp;A UMF 3'!AB42,0))</f>
        <v>0</v>
      </c>
      <c r="AC217" s="869">
        <f ca="1">IF(IF(AC$4='PAINEL DE CONTROLE'!$D$6,'D&amp;A UMF 3'!AC42,0)&gt;$F217,$F217,IF(AC$4='PAINEL DE CONTROLE'!$D$6,'D&amp;A UMF 3'!AC42,0))</f>
        <v>0</v>
      </c>
      <c r="AD217" s="869">
        <f ca="1">IF(IF(AD$4='PAINEL DE CONTROLE'!$D$6,'D&amp;A UMF 3'!AD42,0)&gt;$F217,$F217,IF(AD$4='PAINEL DE CONTROLE'!$D$6,'D&amp;A UMF 3'!AD42,0))</f>
        <v>0</v>
      </c>
      <c r="AE217" s="869">
        <f ca="1">IF(IF(AE$4='PAINEL DE CONTROLE'!$D$6,'D&amp;A UMF 3'!AE42,0)&gt;$F217,$F217,IF(AE$4='PAINEL DE CONTROLE'!$D$6,'D&amp;A UMF 3'!AE42,0))</f>
        <v>0</v>
      </c>
      <c r="AF217" s="869">
        <f ca="1">IF(IF(AF$4='PAINEL DE CONTROLE'!$D$6,'D&amp;A UMF 3'!AF42,0)&gt;$F217,$F217,IF(AF$4='PAINEL DE CONTROLE'!$D$6,'D&amp;A UMF 3'!AF42,0))</f>
        <v>0</v>
      </c>
      <c r="AG217" s="869">
        <f ca="1">IF(IF(AG$4='PAINEL DE CONTROLE'!$D$6,'D&amp;A UMF 3'!AG42,0)&gt;$F217,$F217,IF(AG$4='PAINEL DE CONTROLE'!$D$6,'D&amp;A UMF 3'!AG42,0))</f>
        <v>0</v>
      </c>
      <c r="AH217" s="869">
        <f ca="1">IF(IF(AH$4='PAINEL DE CONTROLE'!$D$6,'D&amp;A UMF 3'!AH42,0)&gt;$F217,$F217,IF(AH$4='PAINEL DE CONTROLE'!$D$6,'D&amp;A UMF 3'!AH42,0))</f>
        <v>0</v>
      </c>
      <c r="AI217" s="869">
        <f ca="1">IF(IF(AI$4='PAINEL DE CONTROLE'!$D$6,'D&amp;A UMF 3'!AI42,0)&gt;$F217,$F217,IF(AI$4='PAINEL DE CONTROLE'!$D$6,'D&amp;A UMF 3'!AI42,0))</f>
        <v>0</v>
      </c>
      <c r="AJ217" s="869">
        <f ca="1">IF(IF(AJ$4='PAINEL DE CONTROLE'!$D$6,'D&amp;A UMF 3'!AJ42,0)&gt;$F217,$F217,IF(AJ$4='PAINEL DE CONTROLE'!$D$6,'D&amp;A UMF 3'!AJ42,0))</f>
        <v>0</v>
      </c>
      <c r="AK217" s="869">
        <f ca="1">IF(IF(AK$4='PAINEL DE CONTROLE'!$D$6,'D&amp;A UMF 3'!AK42,0)&gt;$F217,$F217,IF(AK$4='PAINEL DE CONTROLE'!$D$6,'D&amp;A UMF 3'!AK42,0))</f>
        <v>0</v>
      </c>
      <c r="AL217" s="869">
        <f ca="1">IF(IF(AL$4='PAINEL DE CONTROLE'!$D$6,'D&amp;A UMF 3'!AL42,0)&gt;$F217,$F217,IF(AL$4='PAINEL DE CONTROLE'!$D$6,'D&amp;A UMF 3'!AL42,0))</f>
        <v>8891173.2495317031</v>
      </c>
      <c r="AM217" s="869">
        <f ca="1">IF(IF(AM$4='PAINEL DE CONTROLE'!$D$6,'D&amp;A UMF 3'!AM42,0)&gt;$F217,$F217,IF(AM$4='PAINEL DE CONTROLE'!$D$6,'D&amp;A UMF 3'!AM42,0))</f>
        <v>0</v>
      </c>
      <c r="AN217" s="869">
        <f ca="1">IF(IF(AN$4='PAINEL DE CONTROLE'!$D$6,'D&amp;A UMF 3'!AN42,0)&gt;$F217,$F217,IF(AN$4='PAINEL DE CONTROLE'!$D$6,'D&amp;A UMF 3'!AN42,0))</f>
        <v>0</v>
      </c>
      <c r="AO217" s="869">
        <f ca="1">IF(IF(AO$4='PAINEL DE CONTROLE'!$D$6,'D&amp;A UMF 3'!AO42,0)&gt;$F217,$F217,IF(AO$4='PAINEL DE CONTROLE'!$D$6,'D&amp;A UMF 3'!AO42,0))</f>
        <v>0</v>
      </c>
      <c r="AP217" s="869">
        <f ca="1">IF(IF(AP$4='PAINEL DE CONTROLE'!$D$6,'D&amp;A UMF 3'!AP42,0)&gt;$F217,$F217,IF(AP$4='PAINEL DE CONTROLE'!$D$6,'D&amp;A UMF 3'!AP42,0))</f>
        <v>0</v>
      </c>
      <c r="AQ217" s="869">
        <f ca="1">IF(IF(AQ$4='PAINEL DE CONTROLE'!$D$6,'D&amp;A UMF 3'!AQ42,0)&gt;$F217,$F217,IF(AQ$4='PAINEL DE CONTROLE'!$D$6,'D&amp;A UMF 3'!AQ42,0))</f>
        <v>0</v>
      </c>
      <c r="AR217" s="869">
        <f ca="1">IF(IF(AR$4='PAINEL DE CONTROLE'!$D$6,'D&amp;A UMF 3'!AR42,0)&gt;$F217,$F217,IF(AR$4='PAINEL DE CONTROLE'!$D$6,'D&amp;A UMF 3'!AR42,0))</f>
        <v>0</v>
      </c>
      <c r="AS217" s="869">
        <f ca="1">IF(IF(AS$4='PAINEL DE CONTROLE'!$D$6,'D&amp;A UMF 3'!AS42,0)&gt;$F217,$F217,IF(AS$4='PAINEL DE CONTROLE'!$D$6,'D&amp;A UMF 3'!AS42,0))</f>
        <v>0</v>
      </c>
      <c r="AT217" s="869">
        <f ca="1">IF(IF(AT$4='PAINEL DE CONTROLE'!$D$6,'D&amp;A UMF 3'!AT42,0)&gt;$F217,$F217,IF(AT$4='PAINEL DE CONTROLE'!$D$6,'D&amp;A UMF 3'!AT42,0))</f>
        <v>0</v>
      </c>
      <c r="AU217" s="869">
        <f ca="1">IF(IF(AU$4='PAINEL DE CONTROLE'!$D$6,'D&amp;A UMF 3'!AU42,0)&gt;$F217,$F217,IF(AU$4='PAINEL DE CONTROLE'!$D$6,'D&amp;A UMF 3'!AU42,0))</f>
        <v>0</v>
      </c>
    </row>
    <row r="218" spans="2:47">
      <c r="B218" s="201" t="s">
        <v>139</v>
      </c>
      <c r="C218" s="919">
        <f>'PAINEL DE CONTROLE'!E56</f>
        <v>0</v>
      </c>
      <c r="D218" s="919">
        <f>'PAINEL DE CONTROLE'!F56</f>
        <v>1</v>
      </c>
      <c r="E218" s="920">
        <f t="shared" ca="1" si="17"/>
        <v>1</v>
      </c>
      <c r="F218" s="815">
        <f>SUMPRODUCT(C122:C123,D122:D123)*D218</f>
        <v>69612.140129117295</v>
      </c>
      <c r="G218" s="869">
        <f ca="1">IF(IF(G$4='PAINEL DE CONTROLE'!$D$6,'D&amp;A UMF 3'!G43,0)&gt;$F218,$F218,IF(G$4='PAINEL DE CONTROLE'!$D$6,'D&amp;A UMF 3'!G43,0))</f>
        <v>0</v>
      </c>
      <c r="H218" s="869">
        <f ca="1">IF(IF(H$4='PAINEL DE CONTROLE'!$D$6,'D&amp;A UMF 3'!H43,0)&gt;$F218,$F218,IF(H$4='PAINEL DE CONTROLE'!$D$6,'D&amp;A UMF 3'!H43,0))</f>
        <v>0</v>
      </c>
      <c r="I218" s="869">
        <f ca="1">IF(IF(I$4='PAINEL DE CONTROLE'!$D$6,'D&amp;A UMF 3'!I43,0)&gt;$F218,$F218,IF(I$4='PAINEL DE CONTROLE'!$D$6,'D&amp;A UMF 3'!I43,0))</f>
        <v>0</v>
      </c>
      <c r="J218" s="869">
        <f ca="1">IF(IF(J$4='PAINEL DE CONTROLE'!$D$6,'D&amp;A UMF 3'!J43,0)&gt;$F218,$F218,IF(J$4='PAINEL DE CONTROLE'!$D$6,'D&amp;A UMF 3'!J43,0))</f>
        <v>0</v>
      </c>
      <c r="K218" s="869">
        <f ca="1">IF(IF(K$4='PAINEL DE CONTROLE'!$D$6,'D&amp;A UMF 3'!K43,0)&gt;$F218,$F218,IF(K$4='PAINEL DE CONTROLE'!$D$6,'D&amp;A UMF 3'!K43,0))</f>
        <v>0</v>
      </c>
      <c r="L218" s="869">
        <f ca="1">IF(IF(L$4='PAINEL DE CONTROLE'!$D$6,'D&amp;A UMF 3'!L43,0)&gt;$F218,$F218,IF(L$4='PAINEL DE CONTROLE'!$D$6,'D&amp;A UMF 3'!L43,0))</f>
        <v>0</v>
      </c>
      <c r="M218" s="869">
        <f ca="1">IF(IF(M$4='PAINEL DE CONTROLE'!$D$6,'D&amp;A UMF 3'!M43,0)&gt;$F218,$F218,IF(M$4='PAINEL DE CONTROLE'!$D$6,'D&amp;A UMF 3'!M43,0))</f>
        <v>0</v>
      </c>
      <c r="N218" s="869">
        <f ca="1">IF(IF(N$4='PAINEL DE CONTROLE'!$D$6,'D&amp;A UMF 3'!N43,0)&gt;$F218,$F218,IF(N$4='PAINEL DE CONTROLE'!$D$6,'D&amp;A UMF 3'!N43,0))</f>
        <v>0</v>
      </c>
      <c r="O218" s="869">
        <f ca="1">IF(IF(O$4='PAINEL DE CONTROLE'!$D$6,'D&amp;A UMF 3'!O43,0)&gt;$F218,$F218,IF(O$4='PAINEL DE CONTROLE'!$D$6,'D&amp;A UMF 3'!O43,0))</f>
        <v>0</v>
      </c>
      <c r="P218" s="869">
        <f ca="1">IF(IF(P$4='PAINEL DE CONTROLE'!$D$6,'D&amp;A UMF 3'!P43,0)&gt;$F218,$F218,IF(P$4='PAINEL DE CONTROLE'!$D$6,'D&amp;A UMF 3'!P43,0))</f>
        <v>0</v>
      </c>
      <c r="Q218" s="869">
        <f ca="1">IF(IF(Q$4='PAINEL DE CONTROLE'!$D$6,'D&amp;A UMF 3'!Q43,0)&gt;$F218,$F218,IF(Q$4='PAINEL DE CONTROLE'!$D$6,'D&amp;A UMF 3'!Q43,0))</f>
        <v>0</v>
      </c>
      <c r="R218" s="869">
        <f ca="1">IF(IF(R$4='PAINEL DE CONTROLE'!$D$6,'D&amp;A UMF 3'!R43,0)&gt;$F218,$F218,IF(R$4='PAINEL DE CONTROLE'!$D$6,'D&amp;A UMF 3'!R43,0))</f>
        <v>0</v>
      </c>
      <c r="S218" s="869">
        <f ca="1">IF(IF(S$4='PAINEL DE CONTROLE'!$D$6,'D&amp;A UMF 3'!S43,0)&gt;$F218,$F218,IF(S$4='PAINEL DE CONTROLE'!$D$6,'D&amp;A UMF 3'!S43,0))</f>
        <v>0</v>
      </c>
      <c r="T218" s="869">
        <f ca="1">IF(IF(T$4='PAINEL DE CONTROLE'!$D$6,'D&amp;A UMF 3'!T43,0)&gt;$F218,$F218,IF(T$4='PAINEL DE CONTROLE'!$D$6,'D&amp;A UMF 3'!T43,0))</f>
        <v>0</v>
      </c>
      <c r="U218" s="869">
        <f ca="1">IF(IF(U$4='PAINEL DE CONTROLE'!$D$6,'D&amp;A UMF 3'!U43,0)&gt;$F218,$F218,IF(U$4='PAINEL DE CONTROLE'!$D$6,'D&amp;A UMF 3'!U43,0))</f>
        <v>0</v>
      </c>
      <c r="V218" s="869">
        <f ca="1">IF(IF(V$4='PAINEL DE CONTROLE'!$D$6,'D&amp;A UMF 3'!V43,0)&gt;$F218,$F218,IF(V$4='PAINEL DE CONTROLE'!$D$6,'D&amp;A UMF 3'!V43,0))</f>
        <v>0</v>
      </c>
      <c r="W218" s="869">
        <f ca="1">IF(IF(W$4='PAINEL DE CONTROLE'!$D$6,'D&amp;A UMF 3'!W43,0)&gt;$F218,$F218,IF(W$4='PAINEL DE CONTROLE'!$D$6,'D&amp;A UMF 3'!W43,0))</f>
        <v>0</v>
      </c>
      <c r="X218" s="869">
        <f ca="1">IF(IF(X$4='PAINEL DE CONTROLE'!$D$6,'D&amp;A UMF 3'!X43,0)&gt;$F218,$F218,IF(X$4='PAINEL DE CONTROLE'!$D$6,'D&amp;A UMF 3'!X43,0))</f>
        <v>0</v>
      </c>
      <c r="Y218" s="869">
        <f ca="1">IF(IF(Y$4='PAINEL DE CONTROLE'!$D$6,'D&amp;A UMF 3'!Y43,0)&gt;$F218,$F218,IF(Y$4='PAINEL DE CONTROLE'!$D$6,'D&amp;A UMF 3'!Y43,0))</f>
        <v>0</v>
      </c>
      <c r="Z218" s="869">
        <f ca="1">IF(IF(Z$4='PAINEL DE CONTROLE'!$D$6,'D&amp;A UMF 3'!Z43,0)&gt;$F218,$F218,IF(Z$4='PAINEL DE CONTROLE'!$D$6,'D&amp;A UMF 3'!Z43,0))</f>
        <v>0</v>
      </c>
      <c r="AA218" s="869">
        <f ca="1">IF(IF(AA$4='PAINEL DE CONTROLE'!$D$6,'D&amp;A UMF 3'!AA43,0)&gt;$F218,$F218,IF(AA$4='PAINEL DE CONTROLE'!$D$6,'D&amp;A UMF 3'!AA43,0))</f>
        <v>0</v>
      </c>
      <c r="AB218" s="869">
        <f ca="1">IF(IF(AB$4='PAINEL DE CONTROLE'!$D$6,'D&amp;A UMF 3'!AB43,0)&gt;$F218,$F218,IF(AB$4='PAINEL DE CONTROLE'!$D$6,'D&amp;A UMF 3'!AB43,0))</f>
        <v>0</v>
      </c>
      <c r="AC218" s="869">
        <f ca="1">IF(IF(AC$4='PAINEL DE CONTROLE'!$D$6,'D&amp;A UMF 3'!AC43,0)&gt;$F218,$F218,IF(AC$4='PAINEL DE CONTROLE'!$D$6,'D&amp;A UMF 3'!AC43,0))</f>
        <v>0</v>
      </c>
      <c r="AD218" s="869">
        <f ca="1">IF(IF(AD$4='PAINEL DE CONTROLE'!$D$6,'D&amp;A UMF 3'!AD43,0)&gt;$F218,$F218,IF(AD$4='PAINEL DE CONTROLE'!$D$6,'D&amp;A UMF 3'!AD43,0))</f>
        <v>0</v>
      </c>
      <c r="AE218" s="869">
        <f ca="1">IF(IF(AE$4='PAINEL DE CONTROLE'!$D$6,'D&amp;A UMF 3'!AE43,0)&gt;$F218,$F218,IF(AE$4='PAINEL DE CONTROLE'!$D$6,'D&amp;A UMF 3'!AE43,0))</f>
        <v>0</v>
      </c>
      <c r="AF218" s="869">
        <f ca="1">IF(IF(AF$4='PAINEL DE CONTROLE'!$D$6,'D&amp;A UMF 3'!AF43,0)&gt;$F218,$F218,IF(AF$4='PAINEL DE CONTROLE'!$D$6,'D&amp;A UMF 3'!AF43,0))</f>
        <v>0</v>
      </c>
      <c r="AG218" s="869">
        <f ca="1">IF(IF(AG$4='PAINEL DE CONTROLE'!$D$6,'D&amp;A UMF 3'!AG43,0)&gt;$F218,$F218,IF(AG$4='PAINEL DE CONTROLE'!$D$6,'D&amp;A UMF 3'!AG43,0))</f>
        <v>0</v>
      </c>
      <c r="AH218" s="869">
        <f ca="1">IF(IF(AH$4='PAINEL DE CONTROLE'!$D$6,'D&amp;A UMF 3'!AH43,0)&gt;$F218,$F218,IF(AH$4='PAINEL DE CONTROLE'!$D$6,'D&amp;A UMF 3'!AH43,0))</f>
        <v>0</v>
      </c>
      <c r="AI218" s="869">
        <f ca="1">IF(IF(AI$4='PAINEL DE CONTROLE'!$D$6,'D&amp;A UMF 3'!AI43,0)&gt;$F218,$F218,IF(AI$4='PAINEL DE CONTROLE'!$D$6,'D&amp;A UMF 3'!AI43,0))</f>
        <v>0</v>
      </c>
      <c r="AJ218" s="869">
        <f ca="1">IF(IF(AJ$4='PAINEL DE CONTROLE'!$D$6,'D&amp;A UMF 3'!AJ43,0)&gt;$F218,$F218,IF(AJ$4='PAINEL DE CONTROLE'!$D$6,'D&amp;A UMF 3'!AJ43,0))</f>
        <v>0</v>
      </c>
      <c r="AK218" s="869">
        <f ca="1">IF(IF(AK$4='PAINEL DE CONTROLE'!$D$6,'D&amp;A UMF 3'!AK43,0)&gt;$F218,$F218,IF(AK$4='PAINEL DE CONTROLE'!$D$6,'D&amp;A UMF 3'!AK43,0))</f>
        <v>0</v>
      </c>
      <c r="AL218" s="869">
        <f ca="1">IF(IF(AL$4='PAINEL DE CONTROLE'!$D$6,'D&amp;A UMF 3'!AL43,0)&gt;$F218,$F218,IF(AL$4='PAINEL DE CONTROLE'!$D$6,'D&amp;A UMF 3'!AL43,0))</f>
        <v>69612.140129117295</v>
      </c>
      <c r="AM218" s="869">
        <f ca="1">IF(IF(AM$4='PAINEL DE CONTROLE'!$D$6,'D&amp;A UMF 3'!AM43,0)&gt;$F218,$F218,IF(AM$4='PAINEL DE CONTROLE'!$D$6,'D&amp;A UMF 3'!AM43,0))</f>
        <v>0</v>
      </c>
      <c r="AN218" s="869">
        <f ca="1">IF(IF(AN$4='PAINEL DE CONTROLE'!$D$6,'D&amp;A UMF 3'!AN43,0)&gt;$F218,$F218,IF(AN$4='PAINEL DE CONTROLE'!$D$6,'D&amp;A UMF 3'!AN43,0))</f>
        <v>0</v>
      </c>
      <c r="AO218" s="869">
        <f ca="1">IF(IF(AO$4='PAINEL DE CONTROLE'!$D$6,'D&amp;A UMF 3'!AO43,0)&gt;$F218,$F218,IF(AO$4='PAINEL DE CONTROLE'!$D$6,'D&amp;A UMF 3'!AO43,0))</f>
        <v>0</v>
      </c>
      <c r="AP218" s="869">
        <f ca="1">IF(IF(AP$4='PAINEL DE CONTROLE'!$D$6,'D&amp;A UMF 3'!AP43,0)&gt;$F218,$F218,IF(AP$4='PAINEL DE CONTROLE'!$D$6,'D&amp;A UMF 3'!AP43,0))</f>
        <v>0</v>
      </c>
      <c r="AQ218" s="869">
        <f ca="1">IF(IF(AQ$4='PAINEL DE CONTROLE'!$D$6,'D&amp;A UMF 3'!AQ43,0)&gt;$F218,$F218,IF(AQ$4='PAINEL DE CONTROLE'!$D$6,'D&amp;A UMF 3'!AQ43,0))</f>
        <v>0</v>
      </c>
      <c r="AR218" s="869">
        <f ca="1">IF(IF(AR$4='PAINEL DE CONTROLE'!$D$6,'D&amp;A UMF 3'!AR43,0)&gt;$F218,$F218,IF(AR$4='PAINEL DE CONTROLE'!$D$6,'D&amp;A UMF 3'!AR43,0))</f>
        <v>0</v>
      </c>
      <c r="AS218" s="869">
        <f ca="1">IF(IF(AS$4='PAINEL DE CONTROLE'!$D$6,'D&amp;A UMF 3'!AS43,0)&gt;$F218,$F218,IF(AS$4='PAINEL DE CONTROLE'!$D$6,'D&amp;A UMF 3'!AS43,0))</f>
        <v>0</v>
      </c>
      <c r="AT218" s="869">
        <f ca="1">IF(IF(AT$4='PAINEL DE CONTROLE'!$D$6,'D&amp;A UMF 3'!AT43,0)&gt;$F218,$F218,IF(AT$4='PAINEL DE CONTROLE'!$D$6,'D&amp;A UMF 3'!AT43,0))</f>
        <v>0</v>
      </c>
      <c r="AU218" s="869">
        <f ca="1">IF(IF(AU$4='PAINEL DE CONTROLE'!$D$6,'D&amp;A UMF 3'!AU43,0)&gt;$F218,$F218,IF(AU$4='PAINEL DE CONTROLE'!$D$6,'D&amp;A UMF 3'!AU43,0))</f>
        <v>0</v>
      </c>
    </row>
    <row r="219" spans="2:47">
      <c r="B219" s="201" t="s">
        <v>140</v>
      </c>
      <c r="C219" s="919">
        <f>'PAINEL DE CONTROLE'!E57</f>
        <v>1</v>
      </c>
      <c r="D219" s="919">
        <f>'PAINEL DE CONTROLE'!F57</f>
        <v>0</v>
      </c>
      <c r="E219" s="920">
        <f t="shared" ca="1" si="17"/>
        <v>0</v>
      </c>
      <c r="F219" s="815">
        <f>SUMPRODUCT(C132:C147,D132:D147)*D219</f>
        <v>0</v>
      </c>
      <c r="G219" s="869">
        <f ca="1">IF(IF(G$4='PAINEL DE CONTROLE'!$D$6,'D&amp;A UMF 3'!G44,0)&gt;$F219,$F219,IF(G$4='PAINEL DE CONTROLE'!$D$6,'D&amp;A UMF 3'!G44,0))</f>
        <v>0</v>
      </c>
      <c r="H219" s="869">
        <f ca="1">IF(IF(H$4='PAINEL DE CONTROLE'!$D$6,'D&amp;A UMF 3'!H44,0)&gt;$F219,$F219,IF(H$4='PAINEL DE CONTROLE'!$D$6,'D&amp;A UMF 3'!H44,0))</f>
        <v>0</v>
      </c>
      <c r="I219" s="869">
        <f ca="1">IF(IF(I$4='PAINEL DE CONTROLE'!$D$6,'D&amp;A UMF 3'!I44,0)&gt;$F219,$F219,IF(I$4='PAINEL DE CONTROLE'!$D$6,'D&amp;A UMF 3'!I44,0))</f>
        <v>0</v>
      </c>
      <c r="J219" s="869">
        <f ca="1">IF(IF(J$4='PAINEL DE CONTROLE'!$D$6,'D&amp;A UMF 3'!J44,0)&gt;$F219,$F219,IF(J$4='PAINEL DE CONTROLE'!$D$6,'D&amp;A UMF 3'!J44,0))</f>
        <v>0</v>
      </c>
      <c r="K219" s="869">
        <f ca="1">IF(IF(K$4='PAINEL DE CONTROLE'!$D$6,'D&amp;A UMF 3'!K44,0)&gt;$F219,$F219,IF(K$4='PAINEL DE CONTROLE'!$D$6,'D&amp;A UMF 3'!K44,0))</f>
        <v>0</v>
      </c>
      <c r="L219" s="869">
        <f ca="1">IF(IF(L$4='PAINEL DE CONTROLE'!$D$6,'D&amp;A UMF 3'!L44,0)&gt;$F219,$F219,IF(L$4='PAINEL DE CONTROLE'!$D$6,'D&amp;A UMF 3'!L44,0))</f>
        <v>0</v>
      </c>
      <c r="M219" s="869">
        <f ca="1">IF(IF(M$4='PAINEL DE CONTROLE'!$D$6,'D&amp;A UMF 3'!M44,0)&gt;$F219,$F219,IF(M$4='PAINEL DE CONTROLE'!$D$6,'D&amp;A UMF 3'!M44,0))</f>
        <v>0</v>
      </c>
      <c r="N219" s="869">
        <f ca="1">IF(IF(N$4='PAINEL DE CONTROLE'!$D$6,'D&amp;A UMF 3'!N44,0)&gt;$F219,$F219,IF(N$4='PAINEL DE CONTROLE'!$D$6,'D&amp;A UMF 3'!N44,0))</f>
        <v>0</v>
      </c>
      <c r="O219" s="869">
        <f ca="1">IF(IF(O$4='PAINEL DE CONTROLE'!$D$6,'D&amp;A UMF 3'!O44,0)&gt;$F219,$F219,IF(O$4='PAINEL DE CONTROLE'!$D$6,'D&amp;A UMF 3'!O44,0))</f>
        <v>0</v>
      </c>
      <c r="P219" s="869">
        <f ca="1">IF(IF(P$4='PAINEL DE CONTROLE'!$D$6,'D&amp;A UMF 3'!P44,0)&gt;$F219,$F219,IF(P$4='PAINEL DE CONTROLE'!$D$6,'D&amp;A UMF 3'!P44,0))</f>
        <v>0</v>
      </c>
      <c r="Q219" s="869">
        <f ca="1">IF(IF(Q$4='PAINEL DE CONTROLE'!$D$6,'D&amp;A UMF 3'!Q44,0)&gt;$F219,$F219,IF(Q$4='PAINEL DE CONTROLE'!$D$6,'D&amp;A UMF 3'!Q44,0))</f>
        <v>0</v>
      </c>
      <c r="R219" s="869">
        <f ca="1">IF(IF(R$4='PAINEL DE CONTROLE'!$D$6,'D&amp;A UMF 3'!R44,0)&gt;$F219,$F219,IF(R$4='PAINEL DE CONTROLE'!$D$6,'D&amp;A UMF 3'!R44,0))</f>
        <v>0</v>
      </c>
      <c r="S219" s="869">
        <f ca="1">IF(IF(S$4='PAINEL DE CONTROLE'!$D$6,'D&amp;A UMF 3'!S44,0)&gt;$F219,$F219,IF(S$4='PAINEL DE CONTROLE'!$D$6,'D&amp;A UMF 3'!S44,0))</f>
        <v>0</v>
      </c>
      <c r="T219" s="869">
        <f ca="1">IF(IF(T$4='PAINEL DE CONTROLE'!$D$6,'D&amp;A UMF 3'!T44,0)&gt;$F219,$F219,IF(T$4='PAINEL DE CONTROLE'!$D$6,'D&amp;A UMF 3'!T44,0))</f>
        <v>0</v>
      </c>
      <c r="U219" s="869">
        <f ca="1">IF(IF(U$4='PAINEL DE CONTROLE'!$D$6,'D&amp;A UMF 3'!U44,0)&gt;$F219,$F219,IF(U$4='PAINEL DE CONTROLE'!$D$6,'D&amp;A UMF 3'!U44,0))</f>
        <v>0</v>
      </c>
      <c r="V219" s="869">
        <f ca="1">IF(IF(V$4='PAINEL DE CONTROLE'!$D$6,'D&amp;A UMF 3'!V44,0)&gt;$F219,$F219,IF(V$4='PAINEL DE CONTROLE'!$D$6,'D&amp;A UMF 3'!V44,0))</f>
        <v>0</v>
      </c>
      <c r="W219" s="869">
        <f ca="1">IF(IF(W$4='PAINEL DE CONTROLE'!$D$6,'D&amp;A UMF 3'!W44,0)&gt;$F219,$F219,IF(W$4='PAINEL DE CONTROLE'!$D$6,'D&amp;A UMF 3'!W44,0))</f>
        <v>0</v>
      </c>
      <c r="X219" s="869">
        <f ca="1">IF(IF(X$4='PAINEL DE CONTROLE'!$D$6,'D&amp;A UMF 3'!X44,0)&gt;$F219,$F219,IF(X$4='PAINEL DE CONTROLE'!$D$6,'D&amp;A UMF 3'!X44,0))</f>
        <v>0</v>
      </c>
      <c r="Y219" s="869">
        <f ca="1">IF(IF(Y$4='PAINEL DE CONTROLE'!$D$6,'D&amp;A UMF 3'!Y44,0)&gt;$F219,$F219,IF(Y$4='PAINEL DE CONTROLE'!$D$6,'D&amp;A UMF 3'!Y44,0))</f>
        <v>0</v>
      </c>
      <c r="Z219" s="869">
        <f ca="1">IF(IF(Z$4='PAINEL DE CONTROLE'!$D$6,'D&amp;A UMF 3'!Z44,0)&gt;$F219,$F219,IF(Z$4='PAINEL DE CONTROLE'!$D$6,'D&amp;A UMF 3'!Z44,0))</f>
        <v>0</v>
      </c>
      <c r="AA219" s="869">
        <f ca="1">IF(IF(AA$4='PAINEL DE CONTROLE'!$D$6,'D&amp;A UMF 3'!AA44,0)&gt;$F219,$F219,IF(AA$4='PAINEL DE CONTROLE'!$D$6,'D&amp;A UMF 3'!AA44,0))</f>
        <v>0</v>
      </c>
      <c r="AB219" s="869">
        <f ca="1">IF(IF(AB$4='PAINEL DE CONTROLE'!$D$6,'D&amp;A UMF 3'!AB44,0)&gt;$F219,$F219,IF(AB$4='PAINEL DE CONTROLE'!$D$6,'D&amp;A UMF 3'!AB44,0))</f>
        <v>0</v>
      </c>
      <c r="AC219" s="869">
        <f ca="1">IF(IF(AC$4='PAINEL DE CONTROLE'!$D$6,'D&amp;A UMF 3'!AC44,0)&gt;$F219,$F219,IF(AC$4='PAINEL DE CONTROLE'!$D$6,'D&amp;A UMF 3'!AC44,0))</f>
        <v>0</v>
      </c>
      <c r="AD219" s="869">
        <f ca="1">IF(IF(AD$4='PAINEL DE CONTROLE'!$D$6,'D&amp;A UMF 3'!AD44,0)&gt;$F219,$F219,IF(AD$4='PAINEL DE CONTROLE'!$D$6,'D&amp;A UMF 3'!AD44,0))</f>
        <v>0</v>
      </c>
      <c r="AE219" s="869">
        <f ca="1">IF(IF(AE$4='PAINEL DE CONTROLE'!$D$6,'D&amp;A UMF 3'!AE44,0)&gt;$F219,$F219,IF(AE$4='PAINEL DE CONTROLE'!$D$6,'D&amp;A UMF 3'!AE44,0))</f>
        <v>0</v>
      </c>
      <c r="AF219" s="869">
        <f ca="1">IF(IF(AF$4='PAINEL DE CONTROLE'!$D$6,'D&amp;A UMF 3'!AF44,0)&gt;$F219,$F219,IF(AF$4='PAINEL DE CONTROLE'!$D$6,'D&amp;A UMF 3'!AF44,0))</f>
        <v>0</v>
      </c>
      <c r="AG219" s="869">
        <f ca="1">IF(IF(AG$4='PAINEL DE CONTROLE'!$D$6,'D&amp;A UMF 3'!AG44,0)&gt;$F219,$F219,IF(AG$4='PAINEL DE CONTROLE'!$D$6,'D&amp;A UMF 3'!AG44,0))</f>
        <v>0</v>
      </c>
      <c r="AH219" s="869">
        <f ca="1">IF(IF(AH$4='PAINEL DE CONTROLE'!$D$6,'D&amp;A UMF 3'!AH44,0)&gt;$F219,$F219,IF(AH$4='PAINEL DE CONTROLE'!$D$6,'D&amp;A UMF 3'!AH44,0))</f>
        <v>0</v>
      </c>
      <c r="AI219" s="869">
        <f ca="1">IF(IF(AI$4='PAINEL DE CONTROLE'!$D$6,'D&amp;A UMF 3'!AI44,0)&gt;$F219,$F219,IF(AI$4='PAINEL DE CONTROLE'!$D$6,'D&amp;A UMF 3'!AI44,0))</f>
        <v>0</v>
      </c>
      <c r="AJ219" s="869">
        <f ca="1">IF(IF(AJ$4='PAINEL DE CONTROLE'!$D$6,'D&amp;A UMF 3'!AJ44,0)&gt;$F219,$F219,IF(AJ$4='PAINEL DE CONTROLE'!$D$6,'D&amp;A UMF 3'!AJ44,0))</f>
        <v>0</v>
      </c>
      <c r="AK219" s="869">
        <f ca="1">IF(IF(AK$4='PAINEL DE CONTROLE'!$D$6,'D&amp;A UMF 3'!AK44,0)&gt;$F219,$F219,IF(AK$4='PAINEL DE CONTROLE'!$D$6,'D&amp;A UMF 3'!AK44,0))</f>
        <v>0</v>
      </c>
      <c r="AL219" s="869">
        <f ca="1">IF(IF(AL$4='PAINEL DE CONTROLE'!$D$6,'D&amp;A UMF 3'!AL44,0)&gt;$F219,$F219,IF(AL$4='PAINEL DE CONTROLE'!$D$6,'D&amp;A UMF 3'!AL44,0))</f>
        <v>0</v>
      </c>
      <c r="AM219" s="869">
        <f ca="1">IF(IF(AM$4='PAINEL DE CONTROLE'!$D$6,'D&amp;A UMF 3'!AM44,0)&gt;$F219,$F219,IF(AM$4='PAINEL DE CONTROLE'!$D$6,'D&amp;A UMF 3'!AM44,0))</f>
        <v>0</v>
      </c>
      <c r="AN219" s="869">
        <f ca="1">IF(IF(AN$4='PAINEL DE CONTROLE'!$D$6,'D&amp;A UMF 3'!AN44,0)&gt;$F219,$F219,IF(AN$4='PAINEL DE CONTROLE'!$D$6,'D&amp;A UMF 3'!AN44,0))</f>
        <v>0</v>
      </c>
      <c r="AO219" s="869">
        <f ca="1">IF(IF(AO$4='PAINEL DE CONTROLE'!$D$6,'D&amp;A UMF 3'!AO44,0)&gt;$F219,$F219,IF(AO$4='PAINEL DE CONTROLE'!$D$6,'D&amp;A UMF 3'!AO44,0))</f>
        <v>0</v>
      </c>
      <c r="AP219" s="869">
        <f ca="1">IF(IF(AP$4='PAINEL DE CONTROLE'!$D$6,'D&amp;A UMF 3'!AP44,0)&gt;$F219,$F219,IF(AP$4='PAINEL DE CONTROLE'!$D$6,'D&amp;A UMF 3'!AP44,0))</f>
        <v>0</v>
      </c>
      <c r="AQ219" s="869">
        <f ca="1">IF(IF(AQ$4='PAINEL DE CONTROLE'!$D$6,'D&amp;A UMF 3'!AQ44,0)&gt;$F219,$F219,IF(AQ$4='PAINEL DE CONTROLE'!$D$6,'D&amp;A UMF 3'!AQ44,0))</f>
        <v>0</v>
      </c>
      <c r="AR219" s="869">
        <f ca="1">IF(IF(AR$4='PAINEL DE CONTROLE'!$D$6,'D&amp;A UMF 3'!AR44,0)&gt;$F219,$F219,IF(AR$4='PAINEL DE CONTROLE'!$D$6,'D&amp;A UMF 3'!AR44,0))</f>
        <v>0</v>
      </c>
      <c r="AS219" s="869">
        <f ca="1">IF(IF(AS$4='PAINEL DE CONTROLE'!$D$6,'D&amp;A UMF 3'!AS44,0)&gt;$F219,$F219,IF(AS$4='PAINEL DE CONTROLE'!$D$6,'D&amp;A UMF 3'!AS44,0))</f>
        <v>0</v>
      </c>
      <c r="AT219" s="869">
        <f ca="1">IF(IF(AT$4='PAINEL DE CONTROLE'!$D$6,'D&amp;A UMF 3'!AT44,0)&gt;$F219,$F219,IF(AT$4='PAINEL DE CONTROLE'!$D$6,'D&amp;A UMF 3'!AT44,0))</f>
        <v>0</v>
      </c>
      <c r="AU219" s="869">
        <f ca="1">IF(IF(AU$4='PAINEL DE CONTROLE'!$D$6,'D&amp;A UMF 3'!AU44,0)&gt;$F219,$F219,IF(AU$4='PAINEL DE CONTROLE'!$D$6,'D&amp;A UMF 3'!AU44,0))</f>
        <v>0</v>
      </c>
    </row>
    <row r="220" spans="2:47">
      <c r="B220" s="201" t="s">
        <v>141</v>
      </c>
      <c r="C220" s="919">
        <f>'PAINEL DE CONTROLE'!E58</f>
        <v>0</v>
      </c>
      <c r="D220" s="919">
        <f>'PAINEL DE CONTROLE'!F58</f>
        <v>1</v>
      </c>
      <c r="E220" s="920">
        <f t="shared" ca="1" si="17"/>
        <v>1</v>
      </c>
      <c r="F220" s="815">
        <f>SUMPRODUCT(C153:C155,D153:D155)*D220</f>
        <v>580101.1677426442</v>
      </c>
      <c r="G220" s="869">
        <f ca="1">IF(IF(G$4='PAINEL DE CONTROLE'!$D$6,'D&amp;A UMF 3'!G45,0)&gt;$F220,$F220,IF(G$4='PAINEL DE CONTROLE'!$D$6,'D&amp;A UMF 3'!G45,0))</f>
        <v>0</v>
      </c>
      <c r="H220" s="869">
        <f ca="1">IF(IF(H$4='PAINEL DE CONTROLE'!$D$6,'D&amp;A UMF 3'!H45,0)&gt;$F220,$F220,IF(H$4='PAINEL DE CONTROLE'!$D$6,'D&amp;A UMF 3'!H45,0))</f>
        <v>0</v>
      </c>
      <c r="I220" s="869">
        <f ca="1">IF(IF(I$4='PAINEL DE CONTROLE'!$D$6,'D&amp;A UMF 3'!I45,0)&gt;$F220,$F220,IF(I$4='PAINEL DE CONTROLE'!$D$6,'D&amp;A UMF 3'!I45,0))</f>
        <v>0</v>
      </c>
      <c r="J220" s="869">
        <f ca="1">IF(IF(J$4='PAINEL DE CONTROLE'!$D$6,'D&amp;A UMF 3'!J45,0)&gt;$F220,$F220,IF(J$4='PAINEL DE CONTROLE'!$D$6,'D&amp;A UMF 3'!J45,0))</f>
        <v>0</v>
      </c>
      <c r="K220" s="869">
        <f ca="1">IF(IF(K$4='PAINEL DE CONTROLE'!$D$6,'D&amp;A UMF 3'!K45,0)&gt;$F220,$F220,IF(K$4='PAINEL DE CONTROLE'!$D$6,'D&amp;A UMF 3'!K45,0))</f>
        <v>0</v>
      </c>
      <c r="L220" s="869">
        <f ca="1">IF(IF(L$4='PAINEL DE CONTROLE'!$D$6,'D&amp;A UMF 3'!L45,0)&gt;$F220,$F220,IF(L$4='PAINEL DE CONTROLE'!$D$6,'D&amp;A UMF 3'!L45,0))</f>
        <v>0</v>
      </c>
      <c r="M220" s="869">
        <f ca="1">IF(IF(M$4='PAINEL DE CONTROLE'!$D$6,'D&amp;A UMF 3'!M45,0)&gt;$F220,$F220,IF(M$4='PAINEL DE CONTROLE'!$D$6,'D&amp;A UMF 3'!M45,0))</f>
        <v>0</v>
      </c>
      <c r="N220" s="869">
        <f ca="1">IF(IF(N$4='PAINEL DE CONTROLE'!$D$6,'D&amp;A UMF 3'!N45,0)&gt;$F220,$F220,IF(N$4='PAINEL DE CONTROLE'!$D$6,'D&amp;A UMF 3'!N45,0))</f>
        <v>0</v>
      </c>
      <c r="O220" s="869">
        <f ca="1">IF(IF(O$4='PAINEL DE CONTROLE'!$D$6,'D&amp;A UMF 3'!O45,0)&gt;$F220,$F220,IF(O$4='PAINEL DE CONTROLE'!$D$6,'D&amp;A UMF 3'!O45,0))</f>
        <v>0</v>
      </c>
      <c r="P220" s="869">
        <f ca="1">IF(IF(P$4='PAINEL DE CONTROLE'!$D$6,'D&amp;A UMF 3'!P45,0)&gt;$F220,$F220,IF(P$4='PAINEL DE CONTROLE'!$D$6,'D&amp;A UMF 3'!P45,0))</f>
        <v>0</v>
      </c>
      <c r="Q220" s="869">
        <f ca="1">IF(IF(Q$4='PAINEL DE CONTROLE'!$D$6,'D&amp;A UMF 3'!Q45,0)&gt;$F220,$F220,IF(Q$4='PAINEL DE CONTROLE'!$D$6,'D&amp;A UMF 3'!Q45,0))</f>
        <v>0</v>
      </c>
      <c r="R220" s="869">
        <f ca="1">IF(IF(R$4='PAINEL DE CONTROLE'!$D$6,'D&amp;A UMF 3'!R45,0)&gt;$F220,$F220,IF(R$4='PAINEL DE CONTROLE'!$D$6,'D&amp;A UMF 3'!R45,0))</f>
        <v>0</v>
      </c>
      <c r="S220" s="869">
        <f ca="1">IF(IF(S$4='PAINEL DE CONTROLE'!$D$6,'D&amp;A UMF 3'!S45,0)&gt;$F220,$F220,IF(S$4='PAINEL DE CONTROLE'!$D$6,'D&amp;A UMF 3'!S45,0))</f>
        <v>0</v>
      </c>
      <c r="T220" s="869">
        <f ca="1">IF(IF(T$4='PAINEL DE CONTROLE'!$D$6,'D&amp;A UMF 3'!T45,0)&gt;$F220,$F220,IF(T$4='PAINEL DE CONTROLE'!$D$6,'D&amp;A UMF 3'!T45,0))</f>
        <v>0</v>
      </c>
      <c r="U220" s="869">
        <f ca="1">IF(IF(U$4='PAINEL DE CONTROLE'!$D$6,'D&amp;A UMF 3'!U45,0)&gt;$F220,$F220,IF(U$4='PAINEL DE CONTROLE'!$D$6,'D&amp;A UMF 3'!U45,0))</f>
        <v>0</v>
      </c>
      <c r="V220" s="869">
        <f ca="1">IF(IF(V$4='PAINEL DE CONTROLE'!$D$6,'D&amp;A UMF 3'!V45,0)&gt;$F220,$F220,IF(V$4='PAINEL DE CONTROLE'!$D$6,'D&amp;A UMF 3'!V45,0))</f>
        <v>0</v>
      </c>
      <c r="W220" s="869">
        <f ca="1">IF(IF(W$4='PAINEL DE CONTROLE'!$D$6,'D&amp;A UMF 3'!W45,0)&gt;$F220,$F220,IF(W$4='PAINEL DE CONTROLE'!$D$6,'D&amp;A UMF 3'!W45,0))</f>
        <v>0</v>
      </c>
      <c r="X220" s="869">
        <f ca="1">IF(IF(X$4='PAINEL DE CONTROLE'!$D$6,'D&amp;A UMF 3'!X45,0)&gt;$F220,$F220,IF(X$4='PAINEL DE CONTROLE'!$D$6,'D&amp;A UMF 3'!X45,0))</f>
        <v>0</v>
      </c>
      <c r="Y220" s="869">
        <f ca="1">IF(IF(Y$4='PAINEL DE CONTROLE'!$D$6,'D&amp;A UMF 3'!Y45,0)&gt;$F220,$F220,IF(Y$4='PAINEL DE CONTROLE'!$D$6,'D&amp;A UMF 3'!Y45,0))</f>
        <v>0</v>
      </c>
      <c r="Z220" s="869">
        <f ca="1">IF(IF(Z$4='PAINEL DE CONTROLE'!$D$6,'D&amp;A UMF 3'!Z45,0)&gt;$F220,$F220,IF(Z$4='PAINEL DE CONTROLE'!$D$6,'D&amp;A UMF 3'!Z45,0))</f>
        <v>0</v>
      </c>
      <c r="AA220" s="869">
        <f ca="1">IF(IF(AA$4='PAINEL DE CONTROLE'!$D$6,'D&amp;A UMF 3'!AA45,0)&gt;$F220,$F220,IF(AA$4='PAINEL DE CONTROLE'!$D$6,'D&amp;A UMF 3'!AA45,0))</f>
        <v>0</v>
      </c>
      <c r="AB220" s="869">
        <f ca="1">IF(IF(AB$4='PAINEL DE CONTROLE'!$D$6,'D&amp;A UMF 3'!AB45,0)&gt;$F220,$F220,IF(AB$4='PAINEL DE CONTROLE'!$D$6,'D&amp;A UMF 3'!AB45,0))</f>
        <v>0</v>
      </c>
      <c r="AC220" s="869">
        <f ca="1">IF(IF(AC$4='PAINEL DE CONTROLE'!$D$6,'D&amp;A UMF 3'!AC45,0)&gt;$F220,$F220,IF(AC$4='PAINEL DE CONTROLE'!$D$6,'D&amp;A UMF 3'!AC45,0))</f>
        <v>0</v>
      </c>
      <c r="AD220" s="869">
        <f ca="1">IF(IF(AD$4='PAINEL DE CONTROLE'!$D$6,'D&amp;A UMF 3'!AD45,0)&gt;$F220,$F220,IF(AD$4='PAINEL DE CONTROLE'!$D$6,'D&amp;A UMF 3'!AD45,0))</f>
        <v>0</v>
      </c>
      <c r="AE220" s="869">
        <f ca="1">IF(IF(AE$4='PAINEL DE CONTROLE'!$D$6,'D&amp;A UMF 3'!AE45,0)&gt;$F220,$F220,IF(AE$4='PAINEL DE CONTROLE'!$D$6,'D&amp;A UMF 3'!AE45,0))</f>
        <v>0</v>
      </c>
      <c r="AF220" s="869">
        <f ca="1">IF(IF(AF$4='PAINEL DE CONTROLE'!$D$6,'D&amp;A UMF 3'!AF45,0)&gt;$F220,$F220,IF(AF$4='PAINEL DE CONTROLE'!$D$6,'D&amp;A UMF 3'!AF45,0))</f>
        <v>0</v>
      </c>
      <c r="AG220" s="869">
        <f ca="1">IF(IF(AG$4='PAINEL DE CONTROLE'!$D$6,'D&amp;A UMF 3'!AG45,0)&gt;$F220,$F220,IF(AG$4='PAINEL DE CONTROLE'!$D$6,'D&amp;A UMF 3'!AG45,0))</f>
        <v>0</v>
      </c>
      <c r="AH220" s="869">
        <f ca="1">IF(IF(AH$4='PAINEL DE CONTROLE'!$D$6,'D&amp;A UMF 3'!AH45,0)&gt;$F220,$F220,IF(AH$4='PAINEL DE CONTROLE'!$D$6,'D&amp;A UMF 3'!AH45,0))</f>
        <v>0</v>
      </c>
      <c r="AI220" s="869">
        <f ca="1">IF(IF(AI$4='PAINEL DE CONTROLE'!$D$6,'D&amp;A UMF 3'!AI45,0)&gt;$F220,$F220,IF(AI$4='PAINEL DE CONTROLE'!$D$6,'D&amp;A UMF 3'!AI45,0))</f>
        <v>0</v>
      </c>
      <c r="AJ220" s="869">
        <f ca="1">IF(IF(AJ$4='PAINEL DE CONTROLE'!$D$6,'D&amp;A UMF 3'!AJ45,0)&gt;$F220,$F220,IF(AJ$4='PAINEL DE CONTROLE'!$D$6,'D&amp;A UMF 3'!AJ45,0))</f>
        <v>0</v>
      </c>
      <c r="AK220" s="869">
        <f ca="1">IF(IF(AK$4='PAINEL DE CONTROLE'!$D$6,'D&amp;A UMF 3'!AK45,0)&gt;$F220,$F220,IF(AK$4='PAINEL DE CONTROLE'!$D$6,'D&amp;A UMF 3'!AK45,0))</f>
        <v>0</v>
      </c>
      <c r="AL220" s="869">
        <f ca="1">IF(IF(AL$4='PAINEL DE CONTROLE'!$D$6,'D&amp;A UMF 3'!AL45,0)&gt;$F220,$F220,IF(AL$4='PAINEL DE CONTROLE'!$D$6,'D&amp;A UMF 3'!AL45,0))</f>
        <v>580101.1677426442</v>
      </c>
      <c r="AM220" s="869">
        <f ca="1">IF(IF(AM$4='PAINEL DE CONTROLE'!$D$6,'D&amp;A UMF 3'!AM45,0)&gt;$F220,$F220,IF(AM$4='PAINEL DE CONTROLE'!$D$6,'D&amp;A UMF 3'!AM45,0))</f>
        <v>0</v>
      </c>
      <c r="AN220" s="869">
        <f ca="1">IF(IF(AN$4='PAINEL DE CONTROLE'!$D$6,'D&amp;A UMF 3'!AN45,0)&gt;$F220,$F220,IF(AN$4='PAINEL DE CONTROLE'!$D$6,'D&amp;A UMF 3'!AN45,0))</f>
        <v>0</v>
      </c>
      <c r="AO220" s="869">
        <f ca="1">IF(IF(AO$4='PAINEL DE CONTROLE'!$D$6,'D&amp;A UMF 3'!AO45,0)&gt;$F220,$F220,IF(AO$4='PAINEL DE CONTROLE'!$D$6,'D&amp;A UMF 3'!AO45,0))</f>
        <v>0</v>
      </c>
      <c r="AP220" s="869">
        <f ca="1">IF(IF(AP$4='PAINEL DE CONTROLE'!$D$6,'D&amp;A UMF 3'!AP45,0)&gt;$F220,$F220,IF(AP$4='PAINEL DE CONTROLE'!$D$6,'D&amp;A UMF 3'!AP45,0))</f>
        <v>0</v>
      </c>
      <c r="AQ220" s="869">
        <f ca="1">IF(IF(AQ$4='PAINEL DE CONTROLE'!$D$6,'D&amp;A UMF 3'!AQ45,0)&gt;$F220,$F220,IF(AQ$4='PAINEL DE CONTROLE'!$D$6,'D&amp;A UMF 3'!AQ45,0))</f>
        <v>0</v>
      </c>
      <c r="AR220" s="869">
        <f ca="1">IF(IF(AR$4='PAINEL DE CONTROLE'!$D$6,'D&amp;A UMF 3'!AR45,0)&gt;$F220,$F220,IF(AR$4='PAINEL DE CONTROLE'!$D$6,'D&amp;A UMF 3'!AR45,0))</f>
        <v>0</v>
      </c>
      <c r="AS220" s="869">
        <f ca="1">IF(IF(AS$4='PAINEL DE CONTROLE'!$D$6,'D&amp;A UMF 3'!AS45,0)&gt;$F220,$F220,IF(AS$4='PAINEL DE CONTROLE'!$D$6,'D&amp;A UMF 3'!AS45,0))</f>
        <v>0</v>
      </c>
      <c r="AT220" s="869">
        <f ca="1">IF(IF(AT$4='PAINEL DE CONTROLE'!$D$6,'D&amp;A UMF 3'!AT45,0)&gt;$F220,$F220,IF(AT$4='PAINEL DE CONTROLE'!$D$6,'D&amp;A UMF 3'!AT45,0))</f>
        <v>0</v>
      </c>
      <c r="AU220" s="869">
        <f ca="1">IF(IF(AU$4='PAINEL DE CONTROLE'!$D$6,'D&amp;A UMF 3'!AU45,0)&gt;$F220,$F220,IF(AU$4='PAINEL DE CONTROLE'!$D$6,'D&amp;A UMF 3'!AU45,0))</f>
        <v>0</v>
      </c>
    </row>
    <row r="221" spans="2:47">
      <c r="B221" s="201" t="str">
        <f>B163</f>
        <v>Transporte Terrestre Interno e Externo</v>
      </c>
      <c r="C221" s="919">
        <f>'PAINEL DE CONTROLE'!E59</f>
        <v>0</v>
      </c>
      <c r="D221" s="919">
        <f>'PAINEL DE CONTROLE'!F59</f>
        <v>1</v>
      </c>
      <c r="E221" s="920">
        <f t="shared" ca="1" si="17"/>
        <v>0.46095900871270845</v>
      </c>
      <c r="F221" s="815">
        <f>SUMPRODUCT(C166:C167,D166:D167)*D221</f>
        <v>16567689.350729918</v>
      </c>
      <c r="G221" s="869">
        <f ca="1">IF(IF(G$4='PAINEL DE CONTROLE'!$D$6,'D&amp;A UMF 3'!G46,0)&gt;$F221,$F221,IF(G$4='PAINEL DE CONTROLE'!$D$6,'D&amp;A UMF 3'!G46,0))</f>
        <v>0</v>
      </c>
      <c r="H221" s="869">
        <f ca="1">IF(IF(H$4='PAINEL DE CONTROLE'!$D$6,'D&amp;A UMF 3'!H46,0)&gt;$F221,$F221,IF(H$4='PAINEL DE CONTROLE'!$D$6,'D&amp;A UMF 3'!H46,0))</f>
        <v>0</v>
      </c>
      <c r="I221" s="869">
        <f ca="1">IF(IF(I$4='PAINEL DE CONTROLE'!$D$6,'D&amp;A UMF 3'!I46,0)&gt;$F221,$F221,IF(I$4='PAINEL DE CONTROLE'!$D$6,'D&amp;A UMF 3'!I46,0))</f>
        <v>0</v>
      </c>
      <c r="J221" s="869">
        <f ca="1">IF(IF(J$4='PAINEL DE CONTROLE'!$D$6,'D&amp;A UMF 3'!J46,0)&gt;$F221,$F221,IF(J$4='PAINEL DE CONTROLE'!$D$6,'D&amp;A UMF 3'!J46,0))</f>
        <v>0</v>
      </c>
      <c r="K221" s="869">
        <f ca="1">IF(IF(K$4='PAINEL DE CONTROLE'!$D$6,'D&amp;A UMF 3'!K46,0)&gt;$F221,$F221,IF(K$4='PAINEL DE CONTROLE'!$D$6,'D&amp;A UMF 3'!K46,0))</f>
        <v>0</v>
      </c>
      <c r="L221" s="869">
        <f ca="1">IF(IF(L$4='PAINEL DE CONTROLE'!$D$6,'D&amp;A UMF 3'!L46,0)&gt;$F221,$F221,IF(L$4='PAINEL DE CONTROLE'!$D$6,'D&amp;A UMF 3'!L46,0))</f>
        <v>0</v>
      </c>
      <c r="M221" s="869">
        <f ca="1">IF(IF(M$4='PAINEL DE CONTROLE'!$D$6,'D&amp;A UMF 3'!M46,0)&gt;$F221,$F221,IF(M$4='PAINEL DE CONTROLE'!$D$6,'D&amp;A UMF 3'!M46,0))</f>
        <v>0</v>
      </c>
      <c r="N221" s="869">
        <f ca="1">IF(IF(N$4='PAINEL DE CONTROLE'!$D$6,'D&amp;A UMF 3'!N46,0)&gt;$F221,$F221,IF(N$4='PAINEL DE CONTROLE'!$D$6,'D&amp;A UMF 3'!N46,0))</f>
        <v>0</v>
      </c>
      <c r="O221" s="869">
        <f ca="1">IF(IF(O$4='PAINEL DE CONTROLE'!$D$6,'D&amp;A UMF 3'!O46,0)&gt;$F221,$F221,IF(O$4='PAINEL DE CONTROLE'!$D$6,'D&amp;A UMF 3'!O46,0))</f>
        <v>0</v>
      </c>
      <c r="P221" s="869">
        <f ca="1">IF(IF(P$4='PAINEL DE CONTROLE'!$D$6,'D&amp;A UMF 3'!P46,0)&gt;$F221,$F221,IF(P$4='PAINEL DE CONTROLE'!$D$6,'D&amp;A UMF 3'!P46,0))</f>
        <v>0</v>
      </c>
      <c r="Q221" s="869">
        <f ca="1">IF(IF(Q$4='PAINEL DE CONTROLE'!$D$6,'D&amp;A UMF 3'!Q46,0)&gt;$F221,$F221,IF(Q$4='PAINEL DE CONTROLE'!$D$6,'D&amp;A UMF 3'!Q46,0))</f>
        <v>0</v>
      </c>
      <c r="R221" s="869">
        <f ca="1">IF(IF(R$4='PAINEL DE CONTROLE'!$D$6,'D&amp;A UMF 3'!R46,0)&gt;$F221,$F221,IF(R$4='PAINEL DE CONTROLE'!$D$6,'D&amp;A UMF 3'!R46,0))</f>
        <v>0</v>
      </c>
      <c r="S221" s="869">
        <f ca="1">IF(IF(S$4='PAINEL DE CONTROLE'!$D$6,'D&amp;A UMF 3'!S46,0)&gt;$F221,$F221,IF(S$4='PAINEL DE CONTROLE'!$D$6,'D&amp;A UMF 3'!S46,0))</f>
        <v>0</v>
      </c>
      <c r="T221" s="869">
        <f ca="1">IF(IF(T$4='PAINEL DE CONTROLE'!$D$6,'D&amp;A UMF 3'!T46,0)&gt;$F221,$F221,IF(T$4='PAINEL DE CONTROLE'!$D$6,'D&amp;A UMF 3'!T46,0))</f>
        <v>0</v>
      </c>
      <c r="U221" s="869">
        <f ca="1">IF(IF(U$4='PAINEL DE CONTROLE'!$D$6,'D&amp;A UMF 3'!U46,0)&gt;$F221,$F221,IF(U$4='PAINEL DE CONTROLE'!$D$6,'D&amp;A UMF 3'!U46,0))</f>
        <v>0</v>
      </c>
      <c r="V221" s="869">
        <f ca="1">IF(IF(V$4='PAINEL DE CONTROLE'!$D$6,'D&amp;A UMF 3'!V46,0)&gt;$F221,$F221,IF(V$4='PAINEL DE CONTROLE'!$D$6,'D&amp;A UMF 3'!V46,0))</f>
        <v>0</v>
      </c>
      <c r="W221" s="869">
        <f ca="1">IF(IF(W$4='PAINEL DE CONTROLE'!$D$6,'D&amp;A UMF 3'!W46,0)&gt;$F221,$F221,IF(W$4='PAINEL DE CONTROLE'!$D$6,'D&amp;A UMF 3'!W46,0))</f>
        <v>0</v>
      </c>
      <c r="X221" s="869">
        <f ca="1">IF(IF(X$4='PAINEL DE CONTROLE'!$D$6,'D&amp;A UMF 3'!X46,0)&gt;$F221,$F221,IF(X$4='PAINEL DE CONTROLE'!$D$6,'D&amp;A UMF 3'!X46,0))</f>
        <v>0</v>
      </c>
      <c r="Y221" s="869">
        <f ca="1">IF(IF(Y$4='PAINEL DE CONTROLE'!$D$6,'D&amp;A UMF 3'!Y46,0)&gt;$F221,$F221,IF(Y$4='PAINEL DE CONTROLE'!$D$6,'D&amp;A UMF 3'!Y46,0))</f>
        <v>0</v>
      </c>
      <c r="Z221" s="869">
        <f ca="1">IF(IF(Z$4='PAINEL DE CONTROLE'!$D$6,'D&amp;A UMF 3'!Z46,0)&gt;$F221,$F221,IF(Z$4='PAINEL DE CONTROLE'!$D$6,'D&amp;A UMF 3'!Z46,0))</f>
        <v>0</v>
      </c>
      <c r="AA221" s="869">
        <f ca="1">IF(IF(AA$4='PAINEL DE CONTROLE'!$D$6,'D&amp;A UMF 3'!AA46,0)&gt;$F221,$F221,IF(AA$4='PAINEL DE CONTROLE'!$D$6,'D&amp;A UMF 3'!AA46,0))</f>
        <v>0</v>
      </c>
      <c r="AB221" s="869">
        <f ca="1">IF(IF(AB$4='PAINEL DE CONTROLE'!$D$6,'D&amp;A UMF 3'!AB46,0)&gt;$F221,$F221,IF(AB$4='PAINEL DE CONTROLE'!$D$6,'D&amp;A UMF 3'!AB46,0))</f>
        <v>0</v>
      </c>
      <c r="AC221" s="869">
        <f ca="1">IF(IF(AC$4='PAINEL DE CONTROLE'!$D$6,'D&amp;A UMF 3'!AC46,0)&gt;$F221,$F221,IF(AC$4='PAINEL DE CONTROLE'!$D$6,'D&amp;A UMF 3'!AC46,0))</f>
        <v>0</v>
      </c>
      <c r="AD221" s="869">
        <f ca="1">IF(IF(AD$4='PAINEL DE CONTROLE'!$D$6,'D&amp;A UMF 3'!AD46,0)&gt;$F221,$F221,IF(AD$4='PAINEL DE CONTROLE'!$D$6,'D&amp;A UMF 3'!AD46,0))</f>
        <v>0</v>
      </c>
      <c r="AE221" s="869">
        <f ca="1">IF(IF(AE$4='PAINEL DE CONTROLE'!$D$6,'D&amp;A UMF 3'!AE46,0)&gt;$F221,$F221,IF(AE$4='PAINEL DE CONTROLE'!$D$6,'D&amp;A UMF 3'!AE46,0))</f>
        <v>0</v>
      </c>
      <c r="AF221" s="869">
        <f ca="1">IF(IF(AF$4='PAINEL DE CONTROLE'!$D$6,'D&amp;A UMF 3'!AF46,0)&gt;$F221,$F221,IF(AF$4='PAINEL DE CONTROLE'!$D$6,'D&amp;A UMF 3'!AF46,0))</f>
        <v>0</v>
      </c>
      <c r="AG221" s="869">
        <f ca="1">IF(IF(AG$4='PAINEL DE CONTROLE'!$D$6,'D&amp;A UMF 3'!AG46,0)&gt;$F221,$F221,IF(AG$4='PAINEL DE CONTROLE'!$D$6,'D&amp;A UMF 3'!AG46,0))</f>
        <v>0</v>
      </c>
      <c r="AH221" s="869">
        <f ca="1">IF(IF(AH$4='PAINEL DE CONTROLE'!$D$6,'D&amp;A UMF 3'!AH46,0)&gt;$F221,$F221,IF(AH$4='PAINEL DE CONTROLE'!$D$6,'D&amp;A UMF 3'!AH46,0))</f>
        <v>0</v>
      </c>
      <c r="AI221" s="869">
        <f ca="1">IF(IF(AI$4='PAINEL DE CONTROLE'!$D$6,'D&amp;A UMF 3'!AI46,0)&gt;$F221,$F221,IF(AI$4='PAINEL DE CONTROLE'!$D$6,'D&amp;A UMF 3'!AI46,0))</f>
        <v>0</v>
      </c>
      <c r="AJ221" s="869">
        <f ca="1">IF(IF(AJ$4='PAINEL DE CONTROLE'!$D$6,'D&amp;A UMF 3'!AJ46,0)&gt;$F221,$F221,IF(AJ$4='PAINEL DE CONTROLE'!$D$6,'D&amp;A UMF 3'!AJ46,0))</f>
        <v>0</v>
      </c>
      <c r="AK221" s="869">
        <f ca="1">IF(IF(AK$4='PAINEL DE CONTROLE'!$D$6,'D&amp;A UMF 3'!AK46,0)&gt;$F221,$F221,IF(AK$4='PAINEL DE CONTROLE'!$D$6,'D&amp;A UMF 3'!AK46,0))</f>
        <v>0</v>
      </c>
      <c r="AL221" s="869">
        <f ca="1">IF(IF(AL$4='PAINEL DE CONTROLE'!$D$6,'D&amp;A UMF 3'!AL46,0)&gt;$F221,$F221,IF(AL$4='PAINEL DE CONTROLE'!$D$6,'D&amp;A UMF 3'!AL46,0))</f>
        <v>7637025.6597725591</v>
      </c>
      <c r="AM221" s="869">
        <f ca="1">IF(IF(AM$4='PAINEL DE CONTROLE'!$D$6,'D&amp;A UMF 3'!AM46,0)&gt;$F221,$F221,IF(AM$4='PAINEL DE CONTROLE'!$D$6,'D&amp;A UMF 3'!AM46,0))</f>
        <v>0</v>
      </c>
      <c r="AN221" s="869">
        <f ca="1">IF(IF(AN$4='PAINEL DE CONTROLE'!$D$6,'D&amp;A UMF 3'!AN46,0)&gt;$F221,$F221,IF(AN$4='PAINEL DE CONTROLE'!$D$6,'D&amp;A UMF 3'!AN46,0))</f>
        <v>0</v>
      </c>
      <c r="AO221" s="869">
        <f ca="1">IF(IF(AO$4='PAINEL DE CONTROLE'!$D$6,'D&amp;A UMF 3'!AO46,0)&gt;$F221,$F221,IF(AO$4='PAINEL DE CONTROLE'!$D$6,'D&amp;A UMF 3'!AO46,0))</f>
        <v>0</v>
      </c>
      <c r="AP221" s="869">
        <f ca="1">IF(IF(AP$4='PAINEL DE CONTROLE'!$D$6,'D&amp;A UMF 3'!AP46,0)&gt;$F221,$F221,IF(AP$4='PAINEL DE CONTROLE'!$D$6,'D&amp;A UMF 3'!AP46,0))</f>
        <v>0</v>
      </c>
      <c r="AQ221" s="869">
        <f ca="1">IF(IF(AQ$4='PAINEL DE CONTROLE'!$D$6,'D&amp;A UMF 3'!AQ46,0)&gt;$F221,$F221,IF(AQ$4='PAINEL DE CONTROLE'!$D$6,'D&amp;A UMF 3'!AQ46,0))</f>
        <v>0</v>
      </c>
      <c r="AR221" s="869">
        <f ca="1">IF(IF(AR$4='PAINEL DE CONTROLE'!$D$6,'D&amp;A UMF 3'!AR46,0)&gt;$F221,$F221,IF(AR$4='PAINEL DE CONTROLE'!$D$6,'D&amp;A UMF 3'!AR46,0))</f>
        <v>0</v>
      </c>
      <c r="AS221" s="869">
        <f ca="1">IF(IF(AS$4='PAINEL DE CONTROLE'!$D$6,'D&amp;A UMF 3'!AS46,0)&gt;$F221,$F221,IF(AS$4='PAINEL DE CONTROLE'!$D$6,'D&amp;A UMF 3'!AS46,0))</f>
        <v>0</v>
      </c>
      <c r="AT221" s="869">
        <f ca="1">IF(IF(AT$4='PAINEL DE CONTROLE'!$D$6,'D&amp;A UMF 3'!AT46,0)&gt;$F221,$F221,IF(AT$4='PAINEL DE CONTROLE'!$D$6,'D&amp;A UMF 3'!AT46,0))</f>
        <v>0</v>
      </c>
      <c r="AU221" s="869">
        <f ca="1">IF(IF(AU$4='PAINEL DE CONTROLE'!$D$6,'D&amp;A UMF 3'!AU46,0)&gt;$F221,$F221,IF(AU$4='PAINEL DE CONTROLE'!$D$6,'D&amp;A UMF 3'!AU46,0))</f>
        <v>0</v>
      </c>
    </row>
    <row r="222" spans="2:47">
      <c r="B222" s="201" t="s">
        <v>146</v>
      </c>
      <c r="C222" s="919">
        <f>'PAINEL DE CONTROLE'!E61</f>
        <v>0</v>
      </c>
      <c r="D222" s="919">
        <f>'PAINEL DE CONTROLE'!F61</f>
        <v>1</v>
      </c>
      <c r="E222" s="920">
        <f t="shared" ca="1" si="17"/>
        <v>0</v>
      </c>
      <c r="F222" s="815">
        <f>SUMPRODUCT(C191:C193,D191:D193)*D222</f>
        <v>58010.116774264417</v>
      </c>
      <c r="G222" s="869">
        <f ca="1">IF(IF(G$4='PAINEL DE CONTROLE'!$D$6,'D&amp;A UMF 3'!G47,0)&gt;$F222,$F222,IF(G$4='PAINEL DE CONTROLE'!$D$6,'D&amp;A UMF 3'!G47,0))</f>
        <v>0</v>
      </c>
      <c r="H222" s="869">
        <f ca="1">IF(IF(H$4='PAINEL DE CONTROLE'!$D$6,'D&amp;A UMF 3'!H47,0)&gt;$F222,$F222,IF(H$4='PAINEL DE CONTROLE'!$D$6,'D&amp;A UMF 3'!H47,0))</f>
        <v>0</v>
      </c>
      <c r="I222" s="869">
        <f ca="1">IF(IF(I$4='PAINEL DE CONTROLE'!$D$6,'D&amp;A UMF 3'!I47,0)&gt;$F222,$F222,IF(I$4='PAINEL DE CONTROLE'!$D$6,'D&amp;A UMF 3'!I47,0))</f>
        <v>0</v>
      </c>
      <c r="J222" s="869">
        <f ca="1">IF(IF(J$4='PAINEL DE CONTROLE'!$D$6,'D&amp;A UMF 3'!J47,0)&gt;$F222,$F222,IF(J$4='PAINEL DE CONTROLE'!$D$6,'D&amp;A UMF 3'!J47,0))</f>
        <v>0</v>
      </c>
      <c r="K222" s="869">
        <f ca="1">IF(IF(K$4='PAINEL DE CONTROLE'!$D$6,'D&amp;A UMF 3'!K47,0)&gt;$F222,$F222,IF(K$4='PAINEL DE CONTROLE'!$D$6,'D&amp;A UMF 3'!K47,0))</f>
        <v>0</v>
      </c>
      <c r="L222" s="869">
        <f ca="1">IF(IF(L$4='PAINEL DE CONTROLE'!$D$6,'D&amp;A UMF 3'!L47,0)&gt;$F222,$F222,IF(L$4='PAINEL DE CONTROLE'!$D$6,'D&amp;A UMF 3'!L47,0))</f>
        <v>0</v>
      </c>
      <c r="M222" s="869">
        <f ca="1">IF(IF(M$4='PAINEL DE CONTROLE'!$D$6,'D&amp;A UMF 3'!M47,0)&gt;$F222,$F222,IF(M$4='PAINEL DE CONTROLE'!$D$6,'D&amp;A UMF 3'!M47,0))</f>
        <v>0</v>
      </c>
      <c r="N222" s="869">
        <f ca="1">IF(IF(N$4='PAINEL DE CONTROLE'!$D$6,'D&amp;A UMF 3'!N47,0)&gt;$F222,$F222,IF(N$4='PAINEL DE CONTROLE'!$D$6,'D&amp;A UMF 3'!N47,0))</f>
        <v>0</v>
      </c>
      <c r="O222" s="869">
        <f ca="1">IF(IF(O$4='PAINEL DE CONTROLE'!$D$6,'D&amp;A UMF 3'!O47,0)&gt;$F222,$F222,IF(O$4='PAINEL DE CONTROLE'!$D$6,'D&amp;A UMF 3'!O47,0))</f>
        <v>0</v>
      </c>
      <c r="P222" s="869">
        <f ca="1">IF(IF(P$4='PAINEL DE CONTROLE'!$D$6,'D&amp;A UMF 3'!P47,0)&gt;$F222,$F222,IF(P$4='PAINEL DE CONTROLE'!$D$6,'D&amp;A UMF 3'!P47,0))</f>
        <v>0</v>
      </c>
      <c r="Q222" s="869">
        <f ca="1">IF(IF(Q$4='PAINEL DE CONTROLE'!$D$6,'D&amp;A UMF 3'!Q47,0)&gt;$F222,$F222,IF(Q$4='PAINEL DE CONTROLE'!$D$6,'D&amp;A UMF 3'!Q47,0))</f>
        <v>0</v>
      </c>
      <c r="R222" s="869">
        <f ca="1">IF(IF(R$4='PAINEL DE CONTROLE'!$D$6,'D&amp;A UMF 3'!R47,0)&gt;$F222,$F222,IF(R$4='PAINEL DE CONTROLE'!$D$6,'D&amp;A UMF 3'!R47,0))</f>
        <v>0</v>
      </c>
      <c r="S222" s="869">
        <f ca="1">IF(IF(S$4='PAINEL DE CONTROLE'!$D$6,'D&amp;A UMF 3'!S47,0)&gt;$F222,$F222,IF(S$4='PAINEL DE CONTROLE'!$D$6,'D&amp;A UMF 3'!S47,0))</f>
        <v>0</v>
      </c>
      <c r="T222" s="869">
        <f ca="1">IF(IF(T$4='PAINEL DE CONTROLE'!$D$6,'D&amp;A UMF 3'!T47,0)&gt;$F222,$F222,IF(T$4='PAINEL DE CONTROLE'!$D$6,'D&amp;A UMF 3'!T47,0))</f>
        <v>0</v>
      </c>
      <c r="U222" s="869">
        <f ca="1">IF(IF(U$4='PAINEL DE CONTROLE'!$D$6,'D&amp;A UMF 3'!U47,0)&gt;$F222,$F222,IF(U$4='PAINEL DE CONTROLE'!$D$6,'D&amp;A UMF 3'!U47,0))</f>
        <v>0</v>
      </c>
      <c r="V222" s="869">
        <f ca="1">IF(IF(V$4='PAINEL DE CONTROLE'!$D$6,'D&amp;A UMF 3'!V47,0)&gt;$F222,$F222,IF(V$4='PAINEL DE CONTROLE'!$D$6,'D&amp;A UMF 3'!V47,0))</f>
        <v>0</v>
      </c>
      <c r="W222" s="869">
        <f ca="1">IF(IF(W$4='PAINEL DE CONTROLE'!$D$6,'D&amp;A UMF 3'!W47,0)&gt;$F222,$F222,IF(W$4='PAINEL DE CONTROLE'!$D$6,'D&amp;A UMF 3'!W47,0))</f>
        <v>0</v>
      </c>
      <c r="X222" s="869">
        <f ca="1">IF(IF(X$4='PAINEL DE CONTROLE'!$D$6,'D&amp;A UMF 3'!X47,0)&gt;$F222,$F222,IF(X$4='PAINEL DE CONTROLE'!$D$6,'D&amp;A UMF 3'!X47,0))</f>
        <v>0</v>
      </c>
      <c r="Y222" s="869">
        <f ca="1">IF(IF(Y$4='PAINEL DE CONTROLE'!$D$6,'D&amp;A UMF 3'!Y47,0)&gt;$F222,$F222,IF(Y$4='PAINEL DE CONTROLE'!$D$6,'D&amp;A UMF 3'!Y47,0))</f>
        <v>0</v>
      </c>
      <c r="Z222" s="869">
        <f ca="1">IF(IF(Z$4='PAINEL DE CONTROLE'!$D$6,'D&amp;A UMF 3'!Z47,0)&gt;$F222,$F222,IF(Z$4='PAINEL DE CONTROLE'!$D$6,'D&amp;A UMF 3'!Z47,0))</f>
        <v>0</v>
      </c>
      <c r="AA222" s="869">
        <f ca="1">IF(IF(AA$4='PAINEL DE CONTROLE'!$D$6,'D&amp;A UMF 3'!AA47,0)&gt;$F222,$F222,IF(AA$4='PAINEL DE CONTROLE'!$D$6,'D&amp;A UMF 3'!AA47,0))</f>
        <v>0</v>
      </c>
      <c r="AB222" s="869">
        <f ca="1">IF(IF(AB$4='PAINEL DE CONTROLE'!$D$6,'D&amp;A UMF 3'!AB47,0)&gt;$F222,$F222,IF(AB$4='PAINEL DE CONTROLE'!$D$6,'D&amp;A UMF 3'!AB47,0))</f>
        <v>0</v>
      </c>
      <c r="AC222" s="869">
        <f ca="1">IF(IF(AC$4='PAINEL DE CONTROLE'!$D$6,'D&amp;A UMF 3'!AC47,0)&gt;$F222,$F222,IF(AC$4='PAINEL DE CONTROLE'!$D$6,'D&amp;A UMF 3'!AC47,0))</f>
        <v>0</v>
      </c>
      <c r="AD222" s="869">
        <f ca="1">IF(IF(AD$4='PAINEL DE CONTROLE'!$D$6,'D&amp;A UMF 3'!AD47,0)&gt;$F222,$F222,IF(AD$4='PAINEL DE CONTROLE'!$D$6,'D&amp;A UMF 3'!AD47,0))</f>
        <v>0</v>
      </c>
      <c r="AE222" s="869">
        <f ca="1">IF(IF(AE$4='PAINEL DE CONTROLE'!$D$6,'D&amp;A UMF 3'!AE47,0)&gt;$F222,$F222,IF(AE$4='PAINEL DE CONTROLE'!$D$6,'D&amp;A UMF 3'!AE47,0))</f>
        <v>0</v>
      </c>
      <c r="AF222" s="869">
        <f ca="1">IF(IF(AF$4='PAINEL DE CONTROLE'!$D$6,'D&amp;A UMF 3'!AF47,0)&gt;$F222,$F222,IF(AF$4='PAINEL DE CONTROLE'!$D$6,'D&amp;A UMF 3'!AF47,0))</f>
        <v>0</v>
      </c>
      <c r="AG222" s="869">
        <f ca="1">IF(IF(AG$4='PAINEL DE CONTROLE'!$D$6,'D&amp;A UMF 3'!AG47,0)&gt;$F222,$F222,IF(AG$4='PAINEL DE CONTROLE'!$D$6,'D&amp;A UMF 3'!AG47,0))</f>
        <v>0</v>
      </c>
      <c r="AH222" s="869">
        <f ca="1">IF(IF(AH$4='PAINEL DE CONTROLE'!$D$6,'D&amp;A UMF 3'!AH47,0)&gt;$F222,$F222,IF(AH$4='PAINEL DE CONTROLE'!$D$6,'D&amp;A UMF 3'!AH47,0))</f>
        <v>0</v>
      </c>
      <c r="AI222" s="869">
        <f ca="1">IF(IF(AI$4='PAINEL DE CONTROLE'!$D$6,'D&amp;A UMF 3'!AI47,0)&gt;$F222,$F222,IF(AI$4='PAINEL DE CONTROLE'!$D$6,'D&amp;A UMF 3'!AI47,0))</f>
        <v>0</v>
      </c>
      <c r="AJ222" s="869">
        <f ca="1">IF(IF(AJ$4='PAINEL DE CONTROLE'!$D$6,'D&amp;A UMF 3'!AJ47,0)&gt;$F222,$F222,IF(AJ$4='PAINEL DE CONTROLE'!$D$6,'D&amp;A UMF 3'!AJ47,0))</f>
        <v>0</v>
      </c>
      <c r="AK222" s="869">
        <f ca="1">IF(IF(AK$4='PAINEL DE CONTROLE'!$D$6,'D&amp;A UMF 3'!AK47,0)&gt;$F222,$F222,IF(AK$4='PAINEL DE CONTROLE'!$D$6,'D&amp;A UMF 3'!AK47,0))</f>
        <v>0</v>
      </c>
      <c r="AL222" s="869">
        <f ca="1">IF(IF(AL$4='PAINEL DE CONTROLE'!$D$6,'D&amp;A UMF 3'!AL47,0)&gt;$F222,$F222,IF(AL$4='PAINEL DE CONTROLE'!$D$6,'D&amp;A UMF 3'!AL47,0))</f>
        <v>0</v>
      </c>
      <c r="AM222" s="869">
        <f ca="1">IF(IF(AM$4='PAINEL DE CONTROLE'!$D$6,'D&amp;A UMF 3'!AM47,0)&gt;$F222,$F222,IF(AM$4='PAINEL DE CONTROLE'!$D$6,'D&amp;A UMF 3'!AM47,0))</f>
        <v>0</v>
      </c>
      <c r="AN222" s="869">
        <f ca="1">IF(IF(AN$4='PAINEL DE CONTROLE'!$D$6,'D&amp;A UMF 3'!AN47,0)&gt;$F222,$F222,IF(AN$4='PAINEL DE CONTROLE'!$D$6,'D&amp;A UMF 3'!AN47,0))</f>
        <v>0</v>
      </c>
      <c r="AO222" s="869">
        <f ca="1">IF(IF(AO$4='PAINEL DE CONTROLE'!$D$6,'D&amp;A UMF 3'!AO47,0)&gt;$F222,$F222,IF(AO$4='PAINEL DE CONTROLE'!$D$6,'D&amp;A UMF 3'!AO47,0))</f>
        <v>0</v>
      </c>
      <c r="AP222" s="869">
        <f ca="1">IF(IF(AP$4='PAINEL DE CONTROLE'!$D$6,'D&amp;A UMF 3'!AP47,0)&gt;$F222,$F222,IF(AP$4='PAINEL DE CONTROLE'!$D$6,'D&amp;A UMF 3'!AP47,0))</f>
        <v>0</v>
      </c>
      <c r="AQ222" s="869">
        <f ca="1">IF(IF(AQ$4='PAINEL DE CONTROLE'!$D$6,'D&amp;A UMF 3'!AQ47,0)&gt;$F222,$F222,IF(AQ$4='PAINEL DE CONTROLE'!$D$6,'D&amp;A UMF 3'!AQ47,0))</f>
        <v>0</v>
      </c>
      <c r="AR222" s="869">
        <f ca="1">IF(IF(AR$4='PAINEL DE CONTROLE'!$D$6,'D&amp;A UMF 3'!AR47,0)&gt;$F222,$F222,IF(AR$4='PAINEL DE CONTROLE'!$D$6,'D&amp;A UMF 3'!AR47,0))</f>
        <v>0</v>
      </c>
      <c r="AS222" s="869">
        <f ca="1">IF(IF(AS$4='PAINEL DE CONTROLE'!$D$6,'D&amp;A UMF 3'!AS47,0)&gt;$F222,$F222,IF(AS$4='PAINEL DE CONTROLE'!$D$6,'D&amp;A UMF 3'!AS47,0))</f>
        <v>0</v>
      </c>
      <c r="AT222" s="869">
        <f ca="1">IF(IF(AT$4='PAINEL DE CONTROLE'!$D$6,'D&amp;A UMF 3'!AT47,0)&gt;$F222,$F222,IF(AT$4='PAINEL DE CONTROLE'!$D$6,'D&amp;A UMF 3'!AT47,0))</f>
        <v>0</v>
      </c>
      <c r="AU222" s="869">
        <f ca="1">IF(IF(AU$4='PAINEL DE CONTROLE'!$D$6,'D&amp;A UMF 3'!AU47,0)&gt;$F222,$F222,IF(AU$4='PAINEL DE CONTROLE'!$D$6,'D&amp;A UMF 3'!AU47,0))</f>
        <v>0</v>
      </c>
    </row>
    <row r="225" spans="6:10">
      <c r="F225" s="798"/>
    </row>
    <row r="226" spans="6:10">
      <c r="F226" s="798"/>
    </row>
    <row r="227" spans="6:10">
      <c r="F227" s="798"/>
    </row>
    <row r="229" spans="6:10">
      <c r="F229" s="798"/>
      <c r="G229" s="798"/>
      <c r="H229" s="798"/>
      <c r="I229" s="798"/>
      <c r="J229" s="798"/>
    </row>
    <row r="230" spans="6:10">
      <c r="F230" s="798"/>
      <c r="G230" s="798"/>
      <c r="H230" s="798"/>
      <c r="I230" s="798"/>
      <c r="J230" s="798"/>
    </row>
    <row r="231" spans="6:10">
      <c r="F231" s="798"/>
      <c r="G231" s="798"/>
      <c r="H231" s="798"/>
      <c r="I231" s="798"/>
      <c r="J231" s="798"/>
    </row>
    <row r="234" spans="6:10">
      <c r="F234" s="798"/>
      <c r="G234" s="798"/>
    </row>
    <row r="235" spans="6:10">
      <c r="F235" s="798"/>
      <c r="G235" s="798"/>
    </row>
    <row r="236" spans="6:10">
      <c r="F236" s="798"/>
      <c r="G236" s="798"/>
    </row>
  </sheetData>
  <sheetProtection algorithmName="SHA-512" hashValue="l+hWqk8cPUMgGcY/3Ulqb3vgGvDEn5i01W1a+Sa17S23+1JCVutqAA0a+ayCGKDiwHVHfQxD8D9mZsdMfB95gg==" saltValue="K+F3cFMzckEcQXTuvaE0Rg==" spinCount="100000" sheet="1" objects="1" scenarios="1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719FC-AFDD-4425-AF2D-B832ED001A40}">
  <sheetPr codeName="Sheet57">
    <tabColor theme="0" tint="-0.499984740745262"/>
  </sheetPr>
  <dimension ref="A1:AW1144"/>
  <sheetViews>
    <sheetView showGridLines="0" zoomScale="60" zoomScaleNormal="60" workbookViewId="0">
      <selection activeCell="F18" sqref="F18"/>
    </sheetView>
  </sheetViews>
  <sheetFormatPr defaultColWidth="8.85546875" defaultRowHeight="14.45"/>
  <cols>
    <col min="1" max="1" width="3.85546875" style="201" customWidth="1"/>
    <col min="2" max="2" width="77" style="201" bestFit="1" customWidth="1"/>
    <col min="3" max="3" width="25.5703125" style="201" bestFit="1" customWidth="1"/>
    <col min="4" max="4" width="13.28515625" style="201" bestFit="1" customWidth="1"/>
    <col min="5" max="5" width="31.140625" style="201" bestFit="1" customWidth="1"/>
    <col min="6" max="6" width="14.85546875" style="201" customWidth="1"/>
    <col min="7" max="36" width="17.7109375" style="201" bestFit="1" customWidth="1"/>
    <col min="37" max="40" width="14.85546875" style="201" bestFit="1" customWidth="1"/>
    <col min="41" max="45" width="14.85546875" style="201" customWidth="1"/>
    <col min="46" max="46" width="15.85546875" style="201" bestFit="1" customWidth="1"/>
    <col min="47" max="47" width="16.5703125" style="201" bestFit="1" customWidth="1"/>
    <col min="48" max="48" width="8.85546875" style="893" customWidth="1"/>
    <col min="49" max="49" width="14.140625" style="201" customWidth="1"/>
    <col min="50" max="51" width="7.140625" style="201" bestFit="1" customWidth="1"/>
    <col min="52" max="52" width="6.140625" style="201" bestFit="1" customWidth="1"/>
    <col min="53" max="58" width="3.28515625" style="201" bestFit="1" customWidth="1"/>
    <col min="59" max="62" width="6.140625" style="201" bestFit="1" customWidth="1"/>
    <col min="63" max="83" width="3.28515625" style="201" bestFit="1" customWidth="1"/>
    <col min="84" max="84" width="8.140625" style="201" bestFit="1" customWidth="1"/>
    <col min="85" max="16384" width="8.85546875" style="201"/>
  </cols>
  <sheetData>
    <row r="1" spans="1:48" ht="15.6">
      <c r="A1" s="1" t="str">
        <f>'PAINEL DE CONTROLE'!$A$1</f>
        <v>FLONAS Norte</v>
      </c>
      <c r="B1" s="2"/>
      <c r="C1" s="2"/>
      <c r="D1" s="2"/>
      <c r="E1" s="2"/>
      <c r="F1" s="2"/>
      <c r="G1" s="2"/>
      <c r="H1" s="2"/>
      <c r="I1" s="2"/>
      <c r="J1" s="2"/>
      <c r="K1" s="2"/>
      <c r="AV1" s="201"/>
    </row>
    <row r="2" spans="1:48" ht="15.6">
      <c r="A2" s="2" t="s">
        <v>1132</v>
      </c>
      <c r="B2" s="2"/>
      <c r="C2" s="2"/>
      <c r="D2" s="2"/>
      <c r="E2" s="2"/>
      <c r="F2" s="2"/>
      <c r="G2" s="2"/>
      <c r="H2" s="2"/>
      <c r="I2" s="2"/>
      <c r="J2" s="2"/>
      <c r="K2" s="2"/>
      <c r="AV2" s="201"/>
    </row>
    <row r="3" spans="1:48">
      <c r="AV3" s="201"/>
    </row>
    <row r="4" spans="1:48">
      <c r="B4" s="767" t="s">
        <v>955</v>
      </c>
      <c r="C4" s="862"/>
      <c r="D4" s="862"/>
      <c r="E4" s="768"/>
      <c r="F4" s="768"/>
      <c r="G4" s="768">
        <v>0</v>
      </c>
      <c r="H4" s="768">
        <f t="shared" ref="H4:AU4" si="0">G4+1</f>
        <v>1</v>
      </c>
      <c r="I4" s="768">
        <f t="shared" si="0"/>
        <v>2</v>
      </c>
      <c r="J4" s="768">
        <f t="shared" si="0"/>
        <v>3</v>
      </c>
      <c r="K4" s="768">
        <f t="shared" si="0"/>
        <v>4</v>
      </c>
      <c r="L4" s="768">
        <f t="shared" si="0"/>
        <v>5</v>
      </c>
      <c r="M4" s="768">
        <f t="shared" si="0"/>
        <v>6</v>
      </c>
      <c r="N4" s="768">
        <f t="shared" si="0"/>
        <v>7</v>
      </c>
      <c r="O4" s="768">
        <f t="shared" si="0"/>
        <v>8</v>
      </c>
      <c r="P4" s="768">
        <f t="shared" si="0"/>
        <v>9</v>
      </c>
      <c r="Q4" s="768">
        <f t="shared" si="0"/>
        <v>10</v>
      </c>
      <c r="R4" s="768">
        <f t="shared" si="0"/>
        <v>11</v>
      </c>
      <c r="S4" s="768">
        <f t="shared" si="0"/>
        <v>12</v>
      </c>
      <c r="T4" s="768">
        <f t="shared" si="0"/>
        <v>13</v>
      </c>
      <c r="U4" s="768">
        <f t="shared" si="0"/>
        <v>14</v>
      </c>
      <c r="V4" s="768">
        <f t="shared" si="0"/>
        <v>15</v>
      </c>
      <c r="W4" s="768">
        <f t="shared" si="0"/>
        <v>16</v>
      </c>
      <c r="X4" s="768">
        <f t="shared" si="0"/>
        <v>17</v>
      </c>
      <c r="Y4" s="768">
        <f t="shared" si="0"/>
        <v>18</v>
      </c>
      <c r="Z4" s="768">
        <f t="shared" si="0"/>
        <v>19</v>
      </c>
      <c r="AA4" s="768">
        <f t="shared" si="0"/>
        <v>20</v>
      </c>
      <c r="AB4" s="768">
        <f t="shared" si="0"/>
        <v>21</v>
      </c>
      <c r="AC4" s="768">
        <f t="shared" si="0"/>
        <v>22</v>
      </c>
      <c r="AD4" s="768">
        <f t="shared" si="0"/>
        <v>23</v>
      </c>
      <c r="AE4" s="768">
        <f t="shared" si="0"/>
        <v>24</v>
      </c>
      <c r="AF4" s="768">
        <f t="shared" si="0"/>
        <v>25</v>
      </c>
      <c r="AG4" s="768">
        <f t="shared" si="0"/>
        <v>26</v>
      </c>
      <c r="AH4" s="768">
        <f t="shared" si="0"/>
        <v>27</v>
      </c>
      <c r="AI4" s="768">
        <f t="shared" si="0"/>
        <v>28</v>
      </c>
      <c r="AJ4" s="768">
        <f t="shared" si="0"/>
        <v>29</v>
      </c>
      <c r="AK4" s="768">
        <f t="shared" si="0"/>
        <v>30</v>
      </c>
      <c r="AL4" s="768">
        <f t="shared" si="0"/>
        <v>31</v>
      </c>
      <c r="AM4" s="768">
        <f t="shared" si="0"/>
        <v>32</v>
      </c>
      <c r="AN4" s="768">
        <f t="shared" si="0"/>
        <v>33</v>
      </c>
      <c r="AO4" s="768">
        <f t="shared" si="0"/>
        <v>34</v>
      </c>
      <c r="AP4" s="768">
        <f t="shared" si="0"/>
        <v>35</v>
      </c>
      <c r="AQ4" s="768">
        <f t="shared" si="0"/>
        <v>36</v>
      </c>
      <c r="AR4" s="768">
        <f t="shared" si="0"/>
        <v>37</v>
      </c>
      <c r="AS4" s="768">
        <f t="shared" si="0"/>
        <v>38</v>
      </c>
      <c r="AT4" s="768">
        <f t="shared" si="0"/>
        <v>39</v>
      </c>
      <c r="AU4" s="768">
        <f t="shared" si="0"/>
        <v>40</v>
      </c>
      <c r="AV4" s="201"/>
    </row>
    <row r="5" spans="1:48">
      <c r="AV5" s="201"/>
    </row>
    <row r="6" spans="1:48">
      <c r="A6" s="804" t="s">
        <v>999</v>
      </c>
      <c r="B6" s="805" t="s">
        <v>1133</v>
      </c>
      <c r="C6" s="805"/>
      <c r="D6" s="805"/>
      <c r="E6" s="806"/>
      <c r="F6" s="806"/>
      <c r="G6" s="807">
        <f ca="1">SUM(G8:G19)</f>
        <v>0</v>
      </c>
      <c r="H6" s="807">
        <f t="shared" ref="H6:AU6" ca="1" si="1">SUM(H8:H19)</f>
        <v>-60062.57689227943</v>
      </c>
      <c r="I6" s="807">
        <f t="shared" ca="1" si="1"/>
        <v>-1869400.7358446403</v>
      </c>
      <c r="J6" s="807">
        <f t="shared" ca="1" si="1"/>
        <v>-2980548.3735233834</v>
      </c>
      <c r="K6" s="807">
        <f t="shared" ca="1" si="1"/>
        <v>-2905915.8916606773</v>
      </c>
      <c r="L6" s="807">
        <f t="shared" ca="1" si="1"/>
        <v>-2836771.3326895358</v>
      </c>
      <c r="M6" s="807">
        <f t="shared" ca="1" si="1"/>
        <v>-2774711.3745510741</v>
      </c>
      <c r="N6" s="807">
        <f t="shared" ca="1" si="1"/>
        <v>-2719746.9892143239</v>
      </c>
      <c r="O6" s="807">
        <f t="shared" ca="1" si="1"/>
        <v>-2667735.3578673084</v>
      </c>
      <c r="P6" s="807">
        <f t="shared" ca="1" si="1"/>
        <v>-2618886.0296361791</v>
      </c>
      <c r="Q6" s="807">
        <f t="shared" ca="1" si="1"/>
        <v>-2577483.5535124317</v>
      </c>
      <c r="R6" s="807">
        <f t="shared" ca="1" si="1"/>
        <v>-2539555.2563368781</v>
      </c>
      <c r="S6" s="807">
        <f t="shared" ca="1" si="1"/>
        <v>-2584326.9674402541</v>
      </c>
      <c r="T6" s="807">
        <f t="shared" ca="1" si="1"/>
        <v>-2743535.04237924</v>
      </c>
      <c r="U6" s="807">
        <f t="shared" ca="1" si="1"/>
        <v>-2717112.7431723215</v>
      </c>
      <c r="V6" s="807">
        <f t="shared" ca="1" si="1"/>
        <v>-2695755.0178117962</v>
      </c>
      <c r="W6" s="807">
        <f t="shared" ca="1" si="1"/>
        <v>-2976392.9931247113</v>
      </c>
      <c r="X6" s="807">
        <f t="shared" ca="1" si="1"/>
        <v>-2978085.8595905229</v>
      </c>
      <c r="Y6" s="807">
        <f t="shared" ca="1" si="1"/>
        <v>-2973895.9927267027</v>
      </c>
      <c r="Z6" s="807">
        <f t="shared" ca="1" si="1"/>
        <v>-2978250.0519824517</v>
      </c>
      <c r="AA6" s="807">
        <f t="shared" ca="1" si="1"/>
        <v>-2996677.8736499986</v>
      </c>
      <c r="AB6" s="807">
        <f t="shared" ca="1" si="1"/>
        <v>-3026839.8630303424</v>
      </c>
      <c r="AC6" s="807">
        <f t="shared" ca="1" si="1"/>
        <v>-3180798.322800647</v>
      </c>
      <c r="AD6" s="807">
        <f t="shared" ca="1" si="1"/>
        <v>-3648552.66184681</v>
      </c>
      <c r="AE6" s="807">
        <f t="shared" ca="1" si="1"/>
        <v>-3723493.9635608578</v>
      </c>
      <c r="AF6" s="807">
        <f t="shared" ca="1" si="1"/>
        <v>-3827796.5500292825</v>
      </c>
      <c r="AG6" s="807">
        <f t="shared" ca="1" si="1"/>
        <v>-3975857.6406896184</v>
      </c>
      <c r="AH6" s="807">
        <f t="shared" ca="1" si="1"/>
        <v>-4197131.5528750857</v>
      </c>
      <c r="AI6" s="807">
        <f t="shared" ca="1" si="1"/>
        <v>-4491065.3968799477</v>
      </c>
      <c r="AJ6" s="807">
        <f t="shared" ca="1" si="1"/>
        <v>-4931382.6022631461</v>
      </c>
      <c r="AK6" s="807">
        <f t="shared" ca="1" si="1"/>
        <v>-12009676.480821561</v>
      </c>
      <c r="AL6" s="807">
        <f t="shared" ca="1" si="1"/>
        <v>-13462635.619500002</v>
      </c>
      <c r="AM6" s="807">
        <f t="shared" ca="1" si="1"/>
        <v>0</v>
      </c>
      <c r="AN6" s="807">
        <f t="shared" ca="1" si="1"/>
        <v>0</v>
      </c>
      <c r="AO6" s="807">
        <f t="shared" ca="1" si="1"/>
        <v>0</v>
      </c>
      <c r="AP6" s="807">
        <f t="shared" ca="1" si="1"/>
        <v>0</v>
      </c>
      <c r="AQ6" s="807">
        <f t="shared" ca="1" si="1"/>
        <v>0</v>
      </c>
      <c r="AR6" s="807">
        <f t="shared" ca="1" si="1"/>
        <v>0</v>
      </c>
      <c r="AS6" s="807">
        <f t="shared" ca="1" si="1"/>
        <v>0</v>
      </c>
      <c r="AT6" s="807">
        <f t="shared" ca="1" si="1"/>
        <v>0</v>
      </c>
      <c r="AU6" s="807">
        <f t="shared" ca="1" si="1"/>
        <v>0</v>
      </c>
      <c r="AV6" s="201"/>
    </row>
    <row r="7" spans="1:48">
      <c r="AV7" s="201"/>
    </row>
    <row r="8" spans="1:48">
      <c r="B8" s="201" t="s">
        <v>133</v>
      </c>
      <c r="G8" s="803">
        <f ca="1">G66</f>
        <v>0</v>
      </c>
      <c r="H8" s="803">
        <f t="shared" ref="H8:AU8" ca="1" si="2">H66</f>
        <v>-60062.57689227943</v>
      </c>
      <c r="I8" s="803">
        <f t="shared" ca="1" si="2"/>
        <v>-226656.26172202951</v>
      </c>
      <c r="J8" s="803">
        <f t="shared" ca="1" si="2"/>
        <v>-242350.18920788661</v>
      </c>
      <c r="K8" s="803">
        <f t="shared" ca="1" si="2"/>
        <v>-260766.69337886275</v>
      </c>
      <c r="L8" s="803">
        <f t="shared" ca="1" si="2"/>
        <v>-281074.09347738646</v>
      </c>
      <c r="M8" s="803">
        <f t="shared" ca="1" si="2"/>
        <v>-303401.80543265183</v>
      </c>
      <c r="N8" s="803">
        <f t="shared" ca="1" si="2"/>
        <v>-327898.07199315203</v>
      </c>
      <c r="O8" s="803">
        <f t="shared" ca="1" si="2"/>
        <v>-354733.19327407749</v>
      </c>
      <c r="P8" s="803">
        <f t="shared" ca="1" si="2"/>
        <v>-384103.4887562854</v>
      </c>
      <c r="Q8" s="803">
        <f t="shared" ca="1" si="2"/>
        <v>-416236.19528294145</v>
      </c>
      <c r="R8" s="803">
        <f t="shared" ca="1" si="2"/>
        <v>-451395.57511000894</v>
      </c>
      <c r="S8" s="803">
        <f t="shared" ca="1" si="2"/>
        <v>-489890.60579711018</v>
      </c>
      <c r="T8" s="803">
        <f t="shared" ca="1" si="2"/>
        <v>-532084.76320251555</v>
      </c>
      <c r="U8" s="803">
        <f t="shared" ca="1" si="2"/>
        <v>-578408.61118432169</v>
      </c>
      <c r="V8" s="803">
        <f t="shared" ca="1" si="2"/>
        <v>-629376.21045991976</v>
      </c>
      <c r="W8" s="803">
        <f t="shared" ca="1" si="2"/>
        <v>-685606.80931068351</v>
      </c>
      <c r="X8" s="803">
        <f t="shared" ca="1" si="2"/>
        <v>-747853.9722136287</v>
      </c>
      <c r="Y8" s="803">
        <f t="shared" ca="1" si="2"/>
        <v>-817045.39691869705</v>
      </c>
      <c r="Z8" s="803">
        <f t="shared" ca="1" si="2"/>
        <v>-894338.44628544757</v>
      </c>
      <c r="AA8" s="803">
        <f t="shared" ca="1" si="2"/>
        <v>-981199.3940813879</v>
      </c>
      <c r="AB8" s="803">
        <f t="shared" ca="1" si="2"/>
        <v>-1079519.542017502</v>
      </c>
      <c r="AC8" s="803">
        <f t="shared" ca="1" si="2"/>
        <v>-1191790.6918055865</v>
      </c>
      <c r="AD8" s="803">
        <f t="shared" ca="1" si="2"/>
        <v>-1321380.1528694986</v>
      </c>
      <c r="AE8" s="803">
        <f t="shared" ca="1" si="2"/>
        <v>-1472981.0219189674</v>
      </c>
      <c r="AF8" s="803">
        <f t="shared" ca="1" si="2"/>
        <v>-1653390.0116376383</v>
      </c>
      <c r="AG8" s="803">
        <f t="shared" ca="1" si="2"/>
        <v>-1872944.5280195521</v>
      </c>
      <c r="AH8" s="803">
        <f t="shared" ca="1" si="2"/>
        <v>-2148419.3656182513</v>
      </c>
      <c r="AI8" s="803">
        <f t="shared" ca="1" si="2"/>
        <v>-2509595.984394528</v>
      </c>
      <c r="AJ8" s="803">
        <f t="shared" ca="1" si="2"/>
        <v>-3016921.2515152553</v>
      </c>
      <c r="AK8" s="803">
        <f t="shared" ca="1" si="2"/>
        <v>-3823815.493316581</v>
      </c>
      <c r="AL8" s="803">
        <f t="shared" ca="1" si="2"/>
        <v>-5553598.8287094804</v>
      </c>
      <c r="AM8" s="803">
        <f t="shared" ca="1" si="2"/>
        <v>0</v>
      </c>
      <c r="AN8" s="803">
        <f t="shared" ca="1" si="2"/>
        <v>0</v>
      </c>
      <c r="AO8" s="803">
        <f t="shared" ca="1" si="2"/>
        <v>0</v>
      </c>
      <c r="AP8" s="803">
        <f t="shared" ca="1" si="2"/>
        <v>0</v>
      </c>
      <c r="AQ8" s="803">
        <f t="shared" ca="1" si="2"/>
        <v>0</v>
      </c>
      <c r="AR8" s="803">
        <f t="shared" ca="1" si="2"/>
        <v>0</v>
      </c>
      <c r="AS8" s="803">
        <f t="shared" ca="1" si="2"/>
        <v>0</v>
      </c>
      <c r="AT8" s="803">
        <f t="shared" ca="1" si="2"/>
        <v>0</v>
      </c>
      <c r="AU8" s="803">
        <f t="shared" ca="1" si="2"/>
        <v>0</v>
      </c>
      <c r="AV8" s="201"/>
    </row>
    <row r="9" spans="1:48">
      <c r="B9" s="201" t="str">
        <f>B54</f>
        <v>Equipamentos Adm.</v>
      </c>
      <c r="G9" s="803">
        <f t="shared" ref="G9:AU9" ca="1" si="3">G156</f>
        <v>0</v>
      </c>
      <c r="H9" s="803">
        <f t="shared" ca="1" si="3"/>
        <v>0</v>
      </c>
      <c r="I9" s="803">
        <f t="shared" ca="1" si="3"/>
        <v>-43935.861847123204</v>
      </c>
      <c r="J9" s="803">
        <f t="shared" ca="1" si="3"/>
        <v>-42290.751609513143</v>
      </c>
      <c r="K9" s="803">
        <f t="shared" ca="1" si="3"/>
        <v>-40860.59009557782</v>
      </c>
      <c r="L9" s="803">
        <f t="shared" ca="1" si="3"/>
        <v>-39478.792866458876</v>
      </c>
      <c r="M9" s="803">
        <f t="shared" ca="1" si="3"/>
        <v>-38143.724369791795</v>
      </c>
      <c r="N9" s="803">
        <f t="shared" ca="1" si="3"/>
        <v>-36853.80436327288</v>
      </c>
      <c r="O9" s="803">
        <f t="shared" ca="1" si="3"/>
        <v>-35607.506044219161</v>
      </c>
      <c r="P9" s="803">
        <f t="shared" ca="1" si="3"/>
        <v>-34403.354242381567</v>
      </c>
      <c r="Q9" s="803">
        <f t="shared" ca="1" si="3"/>
        <v>-33239.923673872363</v>
      </c>
      <c r="R9" s="803">
        <f t="shared" ca="1" si="3"/>
        <v>-32115.837254140184</v>
      </c>
      <c r="S9" s="803">
        <f t="shared" ca="1" si="3"/>
        <v>-38326.456839613158</v>
      </c>
      <c r="T9" s="803">
        <f t="shared" ca="1" si="3"/>
        <v>-37030.357303628844</v>
      </c>
      <c r="U9" s="803">
        <f t="shared" ca="1" si="3"/>
        <v>-35778.088430473828</v>
      </c>
      <c r="V9" s="803">
        <f t="shared" ca="1" si="3"/>
        <v>-34568.16798290419</v>
      </c>
      <c r="W9" s="803">
        <f t="shared" ca="1" si="3"/>
        <v>-33399.163849024488</v>
      </c>
      <c r="X9" s="803">
        <f t="shared" ca="1" si="3"/>
        <v>-32269.692347180811</v>
      </c>
      <c r="Y9" s="803">
        <f t="shared" ca="1" si="3"/>
        <v>-31178.416588177988</v>
      </c>
      <c r="Z9" s="803">
        <f t="shared" ca="1" si="3"/>
        <v>-30124.044892882208</v>
      </c>
      <c r="AA9" s="803">
        <f t="shared" ca="1" si="3"/>
        <v>-29105.329263336178</v>
      </c>
      <c r="AB9" s="803">
        <f t="shared" ca="1" si="3"/>
        <v>-28121.063905577073</v>
      </c>
      <c r="AC9" s="803">
        <f t="shared" ca="1" si="3"/>
        <v>-38326.456839613158</v>
      </c>
      <c r="AD9" s="803">
        <f t="shared" ca="1" si="3"/>
        <v>-37030.357303628844</v>
      </c>
      <c r="AE9" s="803">
        <f t="shared" ca="1" si="3"/>
        <v>-35778.088430473828</v>
      </c>
      <c r="AF9" s="803">
        <f t="shared" ca="1" si="3"/>
        <v>-34568.16798290419</v>
      </c>
      <c r="AG9" s="803">
        <f t="shared" ca="1" si="3"/>
        <v>-33399.163849024488</v>
      </c>
      <c r="AH9" s="803">
        <f t="shared" ca="1" si="3"/>
        <v>-32269.692347180811</v>
      </c>
      <c r="AI9" s="803">
        <f t="shared" ca="1" si="3"/>
        <v>-31178.416588177988</v>
      </c>
      <c r="AJ9" s="803">
        <f t="shared" ca="1" si="3"/>
        <v>-30124.044892882208</v>
      </c>
      <c r="AK9" s="803">
        <f t="shared" ca="1" si="3"/>
        <v>-29105.329263336178</v>
      </c>
      <c r="AL9" s="803">
        <f t="shared" ca="1" si="3"/>
        <v>-28121.063905577073</v>
      </c>
      <c r="AM9" s="803">
        <f t="shared" ca="1" si="3"/>
        <v>0</v>
      </c>
      <c r="AN9" s="803">
        <f t="shared" ca="1" si="3"/>
        <v>0</v>
      </c>
      <c r="AO9" s="803">
        <f t="shared" ca="1" si="3"/>
        <v>0</v>
      </c>
      <c r="AP9" s="803">
        <f t="shared" ca="1" si="3"/>
        <v>0</v>
      </c>
      <c r="AQ9" s="803">
        <f t="shared" ca="1" si="3"/>
        <v>0</v>
      </c>
      <c r="AR9" s="803">
        <f t="shared" ca="1" si="3"/>
        <v>0</v>
      </c>
      <c r="AS9" s="803">
        <f t="shared" ca="1" si="3"/>
        <v>0</v>
      </c>
      <c r="AT9" s="803">
        <f t="shared" ca="1" si="3"/>
        <v>0</v>
      </c>
      <c r="AU9" s="803">
        <f t="shared" ca="1" si="3"/>
        <v>0</v>
      </c>
      <c r="AV9" s="201"/>
    </row>
    <row r="10" spans="1:48">
      <c r="B10" s="201" t="str">
        <f>B55</f>
        <v>Obras Civis e Instalações Adm.</v>
      </c>
      <c r="G10" s="803">
        <f t="shared" ref="G10:AU10" ca="1" si="4">G246</f>
        <v>0</v>
      </c>
      <c r="H10" s="803">
        <f t="shared" ca="1" si="4"/>
        <v>0</v>
      </c>
      <c r="I10" s="803">
        <f t="shared" ca="1" si="4"/>
        <v>0</v>
      </c>
      <c r="J10" s="803">
        <f t="shared" ca="1" si="4"/>
        <v>0</v>
      </c>
      <c r="K10" s="803">
        <f t="shared" ca="1" si="4"/>
        <v>0</v>
      </c>
      <c r="L10" s="803">
        <f t="shared" ca="1" si="4"/>
        <v>0</v>
      </c>
      <c r="M10" s="803">
        <f t="shared" ca="1" si="4"/>
        <v>0</v>
      </c>
      <c r="N10" s="803">
        <f t="shared" ca="1" si="4"/>
        <v>0</v>
      </c>
      <c r="O10" s="803">
        <f t="shared" ca="1" si="4"/>
        <v>0</v>
      </c>
      <c r="P10" s="803">
        <f t="shared" ca="1" si="4"/>
        <v>0</v>
      </c>
      <c r="Q10" s="803">
        <f t="shared" ca="1" si="4"/>
        <v>0</v>
      </c>
      <c r="R10" s="803">
        <f t="shared" ca="1" si="4"/>
        <v>0</v>
      </c>
      <c r="S10" s="803">
        <f t="shared" ca="1" si="4"/>
        <v>0</v>
      </c>
      <c r="T10" s="803">
        <f t="shared" ca="1" si="4"/>
        <v>0</v>
      </c>
      <c r="U10" s="803">
        <f t="shared" ca="1" si="4"/>
        <v>0</v>
      </c>
      <c r="V10" s="803">
        <f t="shared" ca="1" si="4"/>
        <v>0</v>
      </c>
      <c r="W10" s="803">
        <f t="shared" ca="1" si="4"/>
        <v>0</v>
      </c>
      <c r="X10" s="803">
        <f t="shared" ca="1" si="4"/>
        <v>0</v>
      </c>
      <c r="Y10" s="803">
        <f t="shared" ca="1" si="4"/>
        <v>0</v>
      </c>
      <c r="Z10" s="803">
        <f t="shared" ca="1" si="4"/>
        <v>0</v>
      </c>
      <c r="AA10" s="803">
        <f t="shared" ca="1" si="4"/>
        <v>0</v>
      </c>
      <c r="AB10" s="803">
        <f t="shared" ca="1" si="4"/>
        <v>0</v>
      </c>
      <c r="AC10" s="803">
        <f t="shared" ca="1" si="4"/>
        <v>0</v>
      </c>
      <c r="AD10" s="803">
        <f t="shared" ca="1" si="4"/>
        <v>0</v>
      </c>
      <c r="AE10" s="803">
        <f t="shared" ca="1" si="4"/>
        <v>0</v>
      </c>
      <c r="AF10" s="803">
        <f t="shared" ca="1" si="4"/>
        <v>0</v>
      </c>
      <c r="AG10" s="803">
        <f t="shared" ca="1" si="4"/>
        <v>0</v>
      </c>
      <c r="AH10" s="803">
        <f t="shared" ca="1" si="4"/>
        <v>0</v>
      </c>
      <c r="AI10" s="803">
        <f t="shared" ca="1" si="4"/>
        <v>0</v>
      </c>
      <c r="AJ10" s="803">
        <f t="shared" ca="1" si="4"/>
        <v>0</v>
      </c>
      <c r="AK10" s="803">
        <f t="shared" ca="1" si="4"/>
        <v>0</v>
      </c>
      <c r="AL10" s="803">
        <f t="shared" ca="1" si="4"/>
        <v>0</v>
      </c>
      <c r="AM10" s="803">
        <f t="shared" ca="1" si="4"/>
        <v>0</v>
      </c>
      <c r="AN10" s="803">
        <f t="shared" ca="1" si="4"/>
        <v>0</v>
      </c>
      <c r="AO10" s="803">
        <f t="shared" ca="1" si="4"/>
        <v>0</v>
      </c>
      <c r="AP10" s="803">
        <f t="shared" ca="1" si="4"/>
        <v>0</v>
      </c>
      <c r="AQ10" s="803">
        <f t="shared" ca="1" si="4"/>
        <v>0</v>
      </c>
      <c r="AR10" s="803">
        <f t="shared" ca="1" si="4"/>
        <v>0</v>
      </c>
      <c r="AS10" s="803">
        <f t="shared" ca="1" si="4"/>
        <v>0</v>
      </c>
      <c r="AT10" s="803">
        <f t="shared" ca="1" si="4"/>
        <v>0</v>
      </c>
      <c r="AU10" s="803">
        <f t="shared" ca="1" si="4"/>
        <v>0</v>
      </c>
      <c r="AV10" s="201"/>
    </row>
    <row r="11" spans="1:48">
      <c r="B11" s="201" t="str">
        <f>B56</f>
        <v>Equipamentos Op.</v>
      </c>
      <c r="G11" s="803">
        <f t="shared" ref="G11:AU11" ca="1" si="5">G336</f>
        <v>0</v>
      </c>
      <c r="H11" s="803">
        <f t="shared" ca="1" si="5"/>
        <v>0</v>
      </c>
      <c r="I11" s="803">
        <f t="shared" ca="1" si="5"/>
        <v>-55866.807423354556</v>
      </c>
      <c r="J11" s="803">
        <f t="shared" ca="1" si="5"/>
        <v>-53774.961423962428</v>
      </c>
      <c r="K11" s="803">
        <f t="shared" ca="1" si="5"/>
        <v>-51956.434268143137</v>
      </c>
      <c r="L11" s="803">
        <f t="shared" ca="1" si="5"/>
        <v>-50199.404897331624</v>
      </c>
      <c r="M11" s="803">
        <f t="shared" ca="1" si="5"/>
        <v>-48501.793618877295</v>
      </c>
      <c r="N11" s="803">
        <f t="shared" ca="1" si="5"/>
        <v>-46861.591069841757</v>
      </c>
      <c r="O11" s="803">
        <f t="shared" ca="1" si="5"/>
        <v>-45276.855838633739</v>
      </c>
      <c r="P11" s="803">
        <f t="shared" ca="1" si="5"/>
        <v>-43745.712167073987</v>
      </c>
      <c r="Q11" s="803">
        <f t="shared" ca="1" si="5"/>
        <v>-42266.347730170288</v>
      </c>
      <c r="R11" s="803">
        <f t="shared" ca="1" si="5"/>
        <v>-40837.011490974663</v>
      </c>
      <c r="S11" s="803">
        <f t="shared" ca="1" si="5"/>
        <v>-48734.147765861497</v>
      </c>
      <c r="T11" s="803">
        <f t="shared" ca="1" si="5"/>
        <v>-47086.087613308104</v>
      </c>
      <c r="U11" s="803">
        <f t="shared" ca="1" si="5"/>
        <v>-45493.760501978351</v>
      </c>
      <c r="V11" s="803">
        <f t="shared" ca="1" si="5"/>
        <v>-43955.281687629627</v>
      </c>
      <c r="W11" s="803">
        <f t="shared" ca="1" si="5"/>
        <v>-42468.830163091268</v>
      </c>
      <c r="X11" s="803">
        <f t="shared" ca="1" si="5"/>
        <v>-41032.646502845178</v>
      </c>
      <c r="Y11" s="803">
        <f t="shared" ca="1" si="5"/>
        <v>-39645.030780497</v>
      </c>
      <c r="Z11" s="803">
        <f t="shared" ca="1" si="5"/>
        <v>-38304.340556672883</v>
      </c>
      <c r="AA11" s="803">
        <f t="shared" ca="1" si="5"/>
        <v>-37008.988934960325</v>
      </c>
      <c r="AB11" s="803">
        <f t="shared" ca="1" si="5"/>
        <v>-35757.4426835919</v>
      </c>
      <c r="AC11" s="803">
        <f t="shared" ca="1" si="5"/>
        <v>-48734.147765861497</v>
      </c>
      <c r="AD11" s="803">
        <f t="shared" ca="1" si="5"/>
        <v>-47086.087613308104</v>
      </c>
      <c r="AE11" s="803">
        <f t="shared" ca="1" si="5"/>
        <v>-45493.760501978351</v>
      </c>
      <c r="AF11" s="803">
        <f t="shared" ca="1" si="5"/>
        <v>-43955.281687629627</v>
      </c>
      <c r="AG11" s="803">
        <f t="shared" ca="1" si="5"/>
        <v>-42468.830163091268</v>
      </c>
      <c r="AH11" s="803">
        <f t="shared" ca="1" si="5"/>
        <v>-41032.646502845178</v>
      </c>
      <c r="AI11" s="803">
        <f t="shared" ca="1" si="5"/>
        <v>-39645.030780497</v>
      </c>
      <c r="AJ11" s="803">
        <f t="shared" ca="1" si="5"/>
        <v>-38304.340556672883</v>
      </c>
      <c r="AK11" s="803">
        <f t="shared" ca="1" si="5"/>
        <v>-37008.988934960325</v>
      </c>
      <c r="AL11" s="803">
        <f t="shared" ca="1" si="5"/>
        <v>-35757.4426835919</v>
      </c>
      <c r="AM11" s="803">
        <f t="shared" ca="1" si="5"/>
        <v>0</v>
      </c>
      <c r="AN11" s="803">
        <f t="shared" ca="1" si="5"/>
        <v>0</v>
      </c>
      <c r="AO11" s="803">
        <f t="shared" ca="1" si="5"/>
        <v>0</v>
      </c>
      <c r="AP11" s="803">
        <f t="shared" ca="1" si="5"/>
        <v>0</v>
      </c>
      <c r="AQ11" s="803">
        <f t="shared" ca="1" si="5"/>
        <v>0</v>
      </c>
      <c r="AR11" s="803">
        <f t="shared" ca="1" si="5"/>
        <v>0</v>
      </c>
      <c r="AS11" s="803">
        <f t="shared" ca="1" si="5"/>
        <v>0</v>
      </c>
      <c r="AT11" s="803">
        <f t="shared" ca="1" si="5"/>
        <v>0</v>
      </c>
      <c r="AU11" s="803">
        <f t="shared" ca="1" si="5"/>
        <v>0</v>
      </c>
      <c r="AV11" s="201"/>
    </row>
    <row r="12" spans="1:48">
      <c r="B12" s="201" t="str">
        <f t="shared" ref="B12:B19" si="6">B57</f>
        <v>Máquinas</v>
      </c>
      <c r="G12" s="803">
        <f t="shared" ref="G12:AU12" ca="1" si="7">G426</f>
        <v>0</v>
      </c>
      <c r="H12" s="803">
        <f t="shared" ca="1" si="7"/>
        <v>0</v>
      </c>
      <c r="I12" s="803">
        <f t="shared" ca="1" si="7"/>
        <v>-249070.27038493555</v>
      </c>
      <c r="J12" s="803">
        <f t="shared" ca="1" si="7"/>
        <v>-1396707.9506667573</v>
      </c>
      <c r="K12" s="803">
        <f t="shared" ca="1" si="7"/>
        <v>-1349474.9769968896</v>
      </c>
      <c r="L12" s="803">
        <f t="shared" ca="1" si="7"/>
        <v>-1303839.2977368033</v>
      </c>
      <c r="M12" s="803">
        <f t="shared" ca="1" si="7"/>
        <v>-1259746.8966086055</v>
      </c>
      <c r="N12" s="803">
        <f t="shared" ca="1" si="7"/>
        <v>-1217145.584022243</v>
      </c>
      <c r="O12" s="803">
        <f t="shared" ca="1" si="7"/>
        <v>-1175984.9353017462</v>
      </c>
      <c r="P12" s="803">
        <f t="shared" ca="1" si="7"/>
        <v>-1136216.2310004979</v>
      </c>
      <c r="Q12" s="803">
        <f t="shared" ca="1" si="7"/>
        <v>-1097792.3992348779</v>
      </c>
      <c r="R12" s="803">
        <f t="shared" ca="1" si="7"/>
        <v>-1060667.959968037</v>
      </c>
      <c r="S12" s="803">
        <f t="shared" ca="1" si="7"/>
        <v>-1066163.5664198343</v>
      </c>
      <c r="T12" s="803">
        <f t="shared" ca="1" si="7"/>
        <v>-1217950.9538395419</v>
      </c>
      <c r="U12" s="803">
        <f t="shared" ca="1" si="7"/>
        <v>-1176763.0696391035</v>
      </c>
      <c r="V12" s="803">
        <f t="shared" ca="1" si="7"/>
        <v>-1136968.0508899058</v>
      </c>
      <c r="W12" s="803">
        <f t="shared" ca="1" si="7"/>
        <v>-1098518.7945614599</v>
      </c>
      <c r="X12" s="803">
        <f t="shared" ca="1" si="7"/>
        <v>-1061369.7905233521</v>
      </c>
      <c r="Y12" s="803">
        <f t="shared" ca="1" si="7"/>
        <v>-1025477.0676775696</v>
      </c>
      <c r="Z12" s="803">
        <f t="shared" ca="1" si="7"/>
        <v>-990798.14191249036</v>
      </c>
      <c r="AA12" s="803">
        <f t="shared" ca="1" si="7"/>
        <v>-957291.9658169318</v>
      </c>
      <c r="AB12" s="803">
        <f t="shared" ca="1" si="7"/>
        <v>-924918.88009473588</v>
      </c>
      <c r="AC12" s="803">
        <f t="shared" ca="1" si="7"/>
        <v>-956885.50440374424</v>
      </c>
      <c r="AD12" s="803">
        <f t="shared" ca="1" si="7"/>
        <v>-1329954.0264914818</v>
      </c>
      <c r="AE12" s="803">
        <f t="shared" ca="1" si="7"/>
        <v>-1284978.494215447</v>
      </c>
      <c r="AF12" s="803">
        <f t="shared" ca="1" si="7"/>
        <v>-1241523.9156439912</v>
      </c>
      <c r="AG12" s="803">
        <f t="shared" ca="1" si="7"/>
        <v>-1199538.8561402271</v>
      </c>
      <c r="AH12" s="803">
        <f t="shared" ca="1" si="7"/>
        <v>-1158973.6204508278</v>
      </c>
      <c r="AI12" s="803">
        <f t="shared" ca="1" si="7"/>
        <v>-1119780.1938846703</v>
      </c>
      <c r="AJ12" s="803">
        <f t="shared" ca="1" si="7"/>
        <v>-1081912.1854806615</v>
      </c>
      <c r="AK12" s="803">
        <f t="shared" ca="1" si="7"/>
        <v>-1045324.7730974763</v>
      </c>
      <c r="AL12" s="803">
        <f t="shared" ca="1" si="7"/>
        <v>-1009974.6503602179</v>
      </c>
      <c r="AM12" s="803">
        <f t="shared" ca="1" si="7"/>
        <v>0</v>
      </c>
      <c r="AN12" s="803">
        <f t="shared" ca="1" si="7"/>
        <v>0</v>
      </c>
      <c r="AO12" s="803">
        <f t="shared" ca="1" si="7"/>
        <v>0</v>
      </c>
      <c r="AP12" s="803">
        <f t="shared" ca="1" si="7"/>
        <v>0</v>
      </c>
      <c r="AQ12" s="803">
        <f t="shared" ca="1" si="7"/>
        <v>0</v>
      </c>
      <c r="AR12" s="803">
        <f t="shared" ca="1" si="7"/>
        <v>0</v>
      </c>
      <c r="AS12" s="803">
        <f t="shared" ca="1" si="7"/>
        <v>0</v>
      </c>
      <c r="AT12" s="803">
        <f t="shared" ca="1" si="7"/>
        <v>0</v>
      </c>
      <c r="AU12" s="803">
        <f t="shared" ca="1" si="7"/>
        <v>0</v>
      </c>
      <c r="AV12" s="201"/>
    </row>
    <row r="13" spans="1:48">
      <c r="B13" s="201" t="str">
        <f t="shared" si="6"/>
        <v>Motoserras</v>
      </c>
      <c r="G13" s="803">
        <f t="shared" ref="G13:AU13" ca="1" si="8">G516</f>
        <v>0</v>
      </c>
      <c r="H13" s="803">
        <f t="shared" ca="1" si="8"/>
        <v>0</v>
      </c>
      <c r="I13" s="803">
        <f t="shared" ca="1" si="8"/>
        <v>-33462.194856910275</v>
      </c>
      <c r="J13" s="803">
        <f t="shared" ca="1" si="8"/>
        <v>-32209.254843498198</v>
      </c>
      <c r="K13" s="803">
        <f t="shared" ca="1" si="8"/>
        <v>-30669.666888126179</v>
      </c>
      <c r="L13" s="803">
        <f t="shared" ca="1" si="8"/>
        <v>-29632.499763890257</v>
      </c>
      <c r="M13" s="803">
        <f t="shared" ca="1" si="8"/>
        <v>-30669.666888126179</v>
      </c>
      <c r="N13" s="803">
        <f t="shared" ca="1" si="8"/>
        <v>-29632.499763890257</v>
      </c>
      <c r="O13" s="803">
        <f t="shared" ca="1" si="8"/>
        <v>-30669.666888126179</v>
      </c>
      <c r="P13" s="803">
        <f t="shared" ca="1" si="8"/>
        <v>-29632.499763890257</v>
      </c>
      <c r="Q13" s="803">
        <f t="shared" ca="1" si="8"/>
        <v>-30669.666888126179</v>
      </c>
      <c r="R13" s="803">
        <f t="shared" ca="1" si="8"/>
        <v>-29632.499763890257</v>
      </c>
      <c r="S13" s="803">
        <f t="shared" ca="1" si="8"/>
        <v>-30669.666888126179</v>
      </c>
      <c r="T13" s="803">
        <f t="shared" ca="1" si="8"/>
        <v>-29632.499763890257</v>
      </c>
      <c r="U13" s="803">
        <f t="shared" ca="1" si="8"/>
        <v>-30669.666888126179</v>
      </c>
      <c r="V13" s="803">
        <f t="shared" ca="1" si="8"/>
        <v>-29632.499763890257</v>
      </c>
      <c r="W13" s="803">
        <f t="shared" ca="1" si="8"/>
        <v>-30669.666888126179</v>
      </c>
      <c r="X13" s="803">
        <f t="shared" ca="1" si="8"/>
        <v>-29632.499763890257</v>
      </c>
      <c r="Y13" s="803">
        <f t="shared" ca="1" si="8"/>
        <v>-30669.666888126179</v>
      </c>
      <c r="Z13" s="803">
        <f t="shared" ca="1" si="8"/>
        <v>-29632.499763890257</v>
      </c>
      <c r="AA13" s="803">
        <f t="shared" ca="1" si="8"/>
        <v>-30669.666888126179</v>
      </c>
      <c r="AB13" s="803">
        <f t="shared" ca="1" si="8"/>
        <v>-29632.499763890257</v>
      </c>
      <c r="AC13" s="803">
        <f t="shared" ca="1" si="8"/>
        <v>-30669.666888126179</v>
      </c>
      <c r="AD13" s="803">
        <f t="shared" ca="1" si="8"/>
        <v>-29632.499763890257</v>
      </c>
      <c r="AE13" s="803">
        <f t="shared" ca="1" si="8"/>
        <v>-30669.666888126179</v>
      </c>
      <c r="AF13" s="803">
        <f t="shared" ca="1" si="8"/>
        <v>-29632.499763890257</v>
      </c>
      <c r="AG13" s="803">
        <f t="shared" ca="1" si="8"/>
        <v>-30669.666888126179</v>
      </c>
      <c r="AH13" s="803">
        <f t="shared" ca="1" si="8"/>
        <v>-29632.499763890257</v>
      </c>
      <c r="AI13" s="803">
        <f t="shared" ca="1" si="8"/>
        <v>-30669.666888126179</v>
      </c>
      <c r="AJ13" s="803">
        <f t="shared" ca="1" si="8"/>
        <v>-29632.499763890257</v>
      </c>
      <c r="AK13" s="803">
        <f t="shared" ca="1" si="8"/>
        <v>-30669.666888126179</v>
      </c>
      <c r="AL13" s="803">
        <f t="shared" ca="1" si="8"/>
        <v>-29632.499763890257</v>
      </c>
      <c r="AM13" s="803">
        <f t="shared" ca="1" si="8"/>
        <v>0</v>
      </c>
      <c r="AN13" s="803">
        <f t="shared" ca="1" si="8"/>
        <v>0</v>
      </c>
      <c r="AO13" s="803">
        <f t="shared" ca="1" si="8"/>
        <v>0</v>
      </c>
      <c r="AP13" s="803">
        <f t="shared" ca="1" si="8"/>
        <v>0</v>
      </c>
      <c r="AQ13" s="803">
        <f t="shared" ca="1" si="8"/>
        <v>0</v>
      </c>
      <c r="AR13" s="803">
        <f t="shared" ca="1" si="8"/>
        <v>0</v>
      </c>
      <c r="AS13" s="803">
        <f t="shared" ca="1" si="8"/>
        <v>0</v>
      </c>
      <c r="AT13" s="803">
        <f t="shared" ca="1" si="8"/>
        <v>0</v>
      </c>
      <c r="AU13" s="803">
        <f t="shared" ca="1" si="8"/>
        <v>0</v>
      </c>
      <c r="AV13" s="201"/>
    </row>
    <row r="14" spans="1:48">
      <c r="B14" s="201" t="str">
        <f t="shared" si="6"/>
        <v>Obras e Instalações Op.</v>
      </c>
      <c r="G14" s="803">
        <f t="shared" ref="G14:AU14" ca="1" si="9">G606</f>
        <v>0</v>
      </c>
      <c r="H14" s="803">
        <f t="shared" ca="1" si="9"/>
        <v>0</v>
      </c>
      <c r="I14" s="803">
        <f t="shared" ca="1" si="9"/>
        <v>0</v>
      </c>
      <c r="J14" s="803">
        <f t="shared" ca="1" si="9"/>
        <v>0</v>
      </c>
      <c r="K14" s="803">
        <f t="shared" ca="1" si="9"/>
        <v>0</v>
      </c>
      <c r="L14" s="803">
        <f t="shared" ca="1" si="9"/>
        <v>0</v>
      </c>
      <c r="M14" s="803">
        <f t="shared" ca="1" si="9"/>
        <v>0</v>
      </c>
      <c r="N14" s="803">
        <f t="shared" ca="1" si="9"/>
        <v>0</v>
      </c>
      <c r="O14" s="803">
        <f t="shared" ca="1" si="9"/>
        <v>0</v>
      </c>
      <c r="P14" s="803">
        <f t="shared" ca="1" si="9"/>
        <v>0</v>
      </c>
      <c r="Q14" s="803">
        <f t="shared" ca="1" si="9"/>
        <v>0</v>
      </c>
      <c r="R14" s="803">
        <f t="shared" ca="1" si="9"/>
        <v>0</v>
      </c>
      <c r="S14" s="803">
        <f t="shared" ca="1" si="9"/>
        <v>0</v>
      </c>
      <c r="T14" s="803">
        <f t="shared" ca="1" si="9"/>
        <v>0</v>
      </c>
      <c r="U14" s="803">
        <f t="shared" ca="1" si="9"/>
        <v>0</v>
      </c>
      <c r="V14" s="803">
        <f t="shared" ca="1" si="9"/>
        <v>0</v>
      </c>
      <c r="W14" s="803">
        <f t="shared" ca="1" si="9"/>
        <v>0</v>
      </c>
      <c r="X14" s="803">
        <f t="shared" ca="1" si="9"/>
        <v>0</v>
      </c>
      <c r="Y14" s="803">
        <f t="shared" ca="1" si="9"/>
        <v>0</v>
      </c>
      <c r="Z14" s="803">
        <f t="shared" ca="1" si="9"/>
        <v>0</v>
      </c>
      <c r="AA14" s="803">
        <f t="shared" ca="1" si="9"/>
        <v>0</v>
      </c>
      <c r="AB14" s="803">
        <f t="shared" ca="1" si="9"/>
        <v>0</v>
      </c>
      <c r="AC14" s="803">
        <f t="shared" ca="1" si="9"/>
        <v>0</v>
      </c>
      <c r="AD14" s="803">
        <f t="shared" ca="1" si="9"/>
        <v>0</v>
      </c>
      <c r="AE14" s="803">
        <f t="shared" ca="1" si="9"/>
        <v>0</v>
      </c>
      <c r="AF14" s="803">
        <f t="shared" ca="1" si="9"/>
        <v>0</v>
      </c>
      <c r="AG14" s="803">
        <f t="shared" ca="1" si="9"/>
        <v>0</v>
      </c>
      <c r="AH14" s="803">
        <f t="shared" ca="1" si="9"/>
        <v>0</v>
      </c>
      <c r="AI14" s="803">
        <f t="shared" ca="1" si="9"/>
        <v>0</v>
      </c>
      <c r="AJ14" s="803">
        <f t="shared" ca="1" si="9"/>
        <v>0</v>
      </c>
      <c r="AK14" s="803">
        <f t="shared" ca="1" si="9"/>
        <v>0</v>
      </c>
      <c r="AL14" s="803">
        <f t="shared" ca="1" si="9"/>
        <v>0</v>
      </c>
      <c r="AM14" s="803">
        <f t="shared" ca="1" si="9"/>
        <v>0</v>
      </c>
      <c r="AN14" s="803">
        <f t="shared" ca="1" si="9"/>
        <v>0</v>
      </c>
      <c r="AO14" s="803">
        <f t="shared" ca="1" si="9"/>
        <v>0</v>
      </c>
      <c r="AP14" s="803">
        <f t="shared" ca="1" si="9"/>
        <v>0</v>
      </c>
      <c r="AQ14" s="803">
        <f t="shared" ca="1" si="9"/>
        <v>0</v>
      </c>
      <c r="AR14" s="803">
        <f t="shared" ca="1" si="9"/>
        <v>0</v>
      </c>
      <c r="AS14" s="803">
        <f t="shared" ca="1" si="9"/>
        <v>0</v>
      </c>
      <c r="AT14" s="803">
        <f t="shared" ca="1" si="9"/>
        <v>0</v>
      </c>
      <c r="AU14" s="803">
        <f t="shared" ca="1" si="9"/>
        <v>0</v>
      </c>
      <c r="AV14" s="201"/>
    </row>
    <row r="15" spans="1:48">
      <c r="B15" s="201" t="str">
        <f t="shared" si="6"/>
        <v>Veículos de Apoio</v>
      </c>
      <c r="G15" s="803">
        <f t="shared" ref="G15:AU15" ca="1" si="10">G696</f>
        <v>0</v>
      </c>
      <c r="H15" s="803">
        <f t="shared" ca="1" si="10"/>
        <v>0</v>
      </c>
      <c r="I15" s="803">
        <f t="shared" ca="1" si="10"/>
        <v>-111540.64952303427</v>
      </c>
      <c r="J15" s="803">
        <f t="shared" ca="1" si="10"/>
        <v>-107364.18281166066</v>
      </c>
      <c r="K15" s="803">
        <f t="shared" ca="1" si="10"/>
        <v>-103733.40973744052</v>
      </c>
      <c r="L15" s="803">
        <f t="shared" ca="1" si="10"/>
        <v>-100225.41981837746</v>
      </c>
      <c r="M15" s="803">
        <f t="shared" ca="1" si="10"/>
        <v>-96836.06085247983</v>
      </c>
      <c r="N15" s="803">
        <f t="shared" ca="1" si="10"/>
        <v>-97299.966589523116</v>
      </c>
      <c r="O15" s="803">
        <f t="shared" ca="1" si="10"/>
        <v>-94009.538724622602</v>
      </c>
      <c r="P15" s="803">
        <f t="shared" ca="1" si="10"/>
        <v>-90830.384438877445</v>
      </c>
      <c r="Q15" s="803">
        <f t="shared" ca="1" si="10"/>
        <v>-87758.740753755264</v>
      </c>
      <c r="R15" s="803">
        <f t="shared" ca="1" si="10"/>
        <v>-84790.971944718185</v>
      </c>
      <c r="S15" s="803">
        <f t="shared" ca="1" si="10"/>
        <v>-97299.966589523116</v>
      </c>
      <c r="T15" s="803">
        <f t="shared" ca="1" si="10"/>
        <v>-94009.538724622602</v>
      </c>
      <c r="U15" s="803">
        <f t="shared" ca="1" si="10"/>
        <v>-90830.384438877445</v>
      </c>
      <c r="V15" s="803">
        <f t="shared" ca="1" si="10"/>
        <v>-87758.740753755264</v>
      </c>
      <c r="W15" s="803">
        <f t="shared" ca="1" si="10"/>
        <v>-84790.971944718185</v>
      </c>
      <c r="X15" s="803">
        <f t="shared" ca="1" si="10"/>
        <v>-97299.966589523116</v>
      </c>
      <c r="Y15" s="803">
        <f t="shared" ca="1" si="10"/>
        <v>-94009.538724622602</v>
      </c>
      <c r="Z15" s="803">
        <f t="shared" ca="1" si="10"/>
        <v>-90830.384438877445</v>
      </c>
      <c r="AA15" s="803">
        <f t="shared" ca="1" si="10"/>
        <v>-87758.740753755264</v>
      </c>
      <c r="AB15" s="803">
        <f t="shared" ca="1" si="10"/>
        <v>-84790.971944718185</v>
      </c>
      <c r="AC15" s="803">
        <f t="shared" ca="1" si="10"/>
        <v>-97299.966589523116</v>
      </c>
      <c r="AD15" s="803">
        <f t="shared" ca="1" si="10"/>
        <v>-94009.538724622602</v>
      </c>
      <c r="AE15" s="803">
        <f t="shared" ca="1" si="10"/>
        <v>-90830.384438877445</v>
      </c>
      <c r="AF15" s="803">
        <f t="shared" ca="1" si="10"/>
        <v>-87758.740753755264</v>
      </c>
      <c r="AG15" s="803">
        <f t="shared" ca="1" si="10"/>
        <v>-84790.971944718185</v>
      </c>
      <c r="AH15" s="803">
        <f t="shared" ca="1" si="10"/>
        <v>-97299.966589523116</v>
      </c>
      <c r="AI15" s="803">
        <f t="shared" ca="1" si="10"/>
        <v>-94009.538724622602</v>
      </c>
      <c r="AJ15" s="803">
        <f t="shared" ca="1" si="10"/>
        <v>-90830.384438877445</v>
      </c>
      <c r="AK15" s="803">
        <f t="shared" ca="1" si="10"/>
        <v>-87758.740753755264</v>
      </c>
      <c r="AL15" s="803">
        <f t="shared" ca="1" si="10"/>
        <v>-84790.971944718185</v>
      </c>
      <c r="AM15" s="803">
        <f t="shared" ca="1" si="10"/>
        <v>0</v>
      </c>
      <c r="AN15" s="803">
        <f t="shared" ca="1" si="10"/>
        <v>0</v>
      </c>
      <c r="AO15" s="803">
        <f t="shared" ca="1" si="10"/>
        <v>0</v>
      </c>
      <c r="AP15" s="803">
        <f t="shared" ca="1" si="10"/>
        <v>0</v>
      </c>
      <c r="AQ15" s="803">
        <f t="shared" ca="1" si="10"/>
        <v>0</v>
      </c>
      <c r="AR15" s="803">
        <f t="shared" ca="1" si="10"/>
        <v>0</v>
      </c>
      <c r="AS15" s="803">
        <f t="shared" ca="1" si="10"/>
        <v>0</v>
      </c>
      <c r="AT15" s="803">
        <f t="shared" ca="1" si="10"/>
        <v>0</v>
      </c>
      <c r="AU15" s="803">
        <f t="shared" ca="1" si="10"/>
        <v>0</v>
      </c>
      <c r="AV15" s="201"/>
    </row>
    <row r="16" spans="1:48">
      <c r="B16" s="201" t="str">
        <f t="shared" si="6"/>
        <v>Transporte Terrestre Interno e Externo</v>
      </c>
      <c r="G16" s="803">
        <f t="shared" ref="G16:AU16" ca="1" si="11">G786</f>
        <v>0</v>
      </c>
      <c r="H16" s="803">
        <f t="shared" ca="1" si="11"/>
        <v>0</v>
      </c>
      <c r="I16" s="803">
        <f t="shared" ca="1" si="11"/>
        <v>-1137714.6251349496</v>
      </c>
      <c r="J16" s="803">
        <f t="shared" ca="1" si="11"/>
        <v>-1095114.6646789389</v>
      </c>
      <c r="K16" s="803">
        <f t="shared" ca="1" si="11"/>
        <v>-1058080.7793218934</v>
      </c>
      <c r="L16" s="803">
        <f t="shared" ca="1" si="11"/>
        <v>-1022299.2821474503</v>
      </c>
      <c r="M16" s="803">
        <f t="shared" ca="1" si="11"/>
        <v>-987727.82069529395</v>
      </c>
      <c r="N16" s="803">
        <f t="shared" ca="1" si="11"/>
        <v>-954325.47475344862</v>
      </c>
      <c r="O16" s="803">
        <f t="shared" ca="1" si="11"/>
        <v>-922052.70792342059</v>
      </c>
      <c r="P16" s="803">
        <f t="shared" ca="1" si="11"/>
        <v>-890871.32082328491</v>
      </c>
      <c r="Q16" s="803">
        <f t="shared" ca="1" si="11"/>
        <v>-860744.40587331296</v>
      </c>
      <c r="R16" s="803">
        <f t="shared" ca="1" si="11"/>
        <v>-831636.30361063709</v>
      </c>
      <c r="S16" s="803">
        <f t="shared" ca="1" si="11"/>
        <v>-803512.56048123341</v>
      </c>
      <c r="T16" s="803">
        <f t="shared" ca="1" si="11"/>
        <v>-776339.8880592708</v>
      </c>
      <c r="U16" s="803">
        <f t="shared" ca="1" si="11"/>
        <v>-750086.12364555278</v>
      </c>
      <c r="V16" s="803">
        <f t="shared" ca="1" si="11"/>
        <v>-724720.19219841599</v>
      </c>
      <c r="W16" s="803">
        <f t="shared" ca="1" si="11"/>
        <v>-992459.65921313583</v>
      </c>
      <c r="X16" s="803">
        <f t="shared" ca="1" si="11"/>
        <v>-958897.29499115061</v>
      </c>
      <c r="Y16" s="803">
        <f t="shared" ca="1" si="11"/>
        <v>-926469.92127655004</v>
      </c>
      <c r="Z16" s="803">
        <f t="shared" ca="1" si="11"/>
        <v>-895139.15568830352</v>
      </c>
      <c r="AA16" s="803">
        <f t="shared" ca="1" si="11"/>
        <v>-864867.91383612528</v>
      </c>
      <c r="AB16" s="803">
        <f t="shared" ca="1" si="11"/>
        <v>-835620.36542585504</v>
      </c>
      <c r="AC16" s="803">
        <f t="shared" ca="1" si="11"/>
        <v>-807361.89184923971</v>
      </c>
      <c r="AD16" s="803">
        <f t="shared" ca="1" si="11"/>
        <v>-780059.04520791734</v>
      </c>
      <c r="AE16" s="803">
        <f t="shared" ca="1" si="11"/>
        <v>-753679.50872310007</v>
      </c>
      <c r="AF16" s="803">
        <f t="shared" ca="1" si="11"/>
        <v>-728192.05848409818</v>
      </c>
      <c r="AG16" s="803">
        <f t="shared" ca="1" si="11"/>
        <v>-703566.5264904073</v>
      </c>
      <c r="AH16" s="803">
        <f t="shared" ca="1" si="11"/>
        <v>-679773.76494361577</v>
      </c>
      <c r="AI16" s="803">
        <f t="shared" ca="1" si="11"/>
        <v>-656785.61174686346</v>
      </c>
      <c r="AJ16" s="803">
        <f t="shared" ca="1" si="11"/>
        <v>-634574.85717101989</v>
      </c>
      <c r="AK16" s="803">
        <f t="shared" ca="1" si="11"/>
        <v>-6947217.6144919507</v>
      </c>
      <c r="AL16" s="803">
        <f t="shared" ca="1" si="11"/>
        <v>-6712281.0649380544</v>
      </c>
      <c r="AM16" s="803">
        <f t="shared" ca="1" si="11"/>
        <v>0</v>
      </c>
      <c r="AN16" s="803">
        <f t="shared" ca="1" si="11"/>
        <v>0</v>
      </c>
      <c r="AO16" s="803">
        <f t="shared" ca="1" si="11"/>
        <v>0</v>
      </c>
      <c r="AP16" s="803">
        <f t="shared" ca="1" si="11"/>
        <v>0</v>
      </c>
      <c r="AQ16" s="803">
        <f t="shared" ca="1" si="11"/>
        <v>0</v>
      </c>
      <c r="AR16" s="803">
        <f t="shared" ca="1" si="11"/>
        <v>0</v>
      </c>
      <c r="AS16" s="803">
        <f t="shared" ca="1" si="11"/>
        <v>0</v>
      </c>
      <c r="AT16" s="803">
        <f t="shared" ca="1" si="11"/>
        <v>0</v>
      </c>
      <c r="AU16" s="803">
        <f t="shared" ca="1" si="11"/>
        <v>0</v>
      </c>
      <c r="AV16" s="201"/>
    </row>
    <row r="17" spans="2:48">
      <c r="B17" s="201" t="str">
        <f t="shared" si="6"/>
        <v>Manutenção e Reposição (Obras Civis)</v>
      </c>
      <c r="G17" s="803">
        <f t="shared" ref="G17:AU17" ca="1" si="12">G876</f>
        <v>0</v>
      </c>
      <c r="H17" s="803">
        <f t="shared" ca="1" si="12"/>
        <v>0</v>
      </c>
      <c r="I17" s="803">
        <f t="shared" ca="1" si="12"/>
        <v>0</v>
      </c>
      <c r="J17" s="803">
        <f t="shared" ca="1" si="12"/>
        <v>0</v>
      </c>
      <c r="K17" s="803">
        <f t="shared" ca="1" si="12"/>
        <v>0</v>
      </c>
      <c r="L17" s="803">
        <f t="shared" ca="1" si="12"/>
        <v>0</v>
      </c>
      <c r="M17" s="803">
        <f t="shared" ca="1" si="12"/>
        <v>0</v>
      </c>
      <c r="N17" s="803">
        <f t="shared" ca="1" si="12"/>
        <v>0</v>
      </c>
      <c r="O17" s="803">
        <f t="shared" ca="1" si="12"/>
        <v>0</v>
      </c>
      <c r="P17" s="803">
        <f t="shared" ca="1" si="12"/>
        <v>0</v>
      </c>
      <c r="Q17" s="803">
        <f t="shared" ca="1" si="12"/>
        <v>0</v>
      </c>
      <c r="R17" s="803">
        <f t="shared" ca="1" si="12"/>
        <v>0</v>
      </c>
      <c r="S17" s="803">
        <f t="shared" ca="1" si="12"/>
        <v>0</v>
      </c>
      <c r="T17" s="803">
        <f t="shared" ca="1" si="12"/>
        <v>0</v>
      </c>
      <c r="U17" s="803">
        <f t="shared" ca="1" si="12"/>
        <v>0</v>
      </c>
      <c r="V17" s="803">
        <f t="shared" ca="1" si="12"/>
        <v>0</v>
      </c>
      <c r="W17" s="803">
        <f t="shared" ca="1" si="12"/>
        <v>0</v>
      </c>
      <c r="X17" s="803">
        <f t="shared" ca="1" si="12"/>
        <v>0</v>
      </c>
      <c r="Y17" s="803">
        <f t="shared" ca="1" si="12"/>
        <v>0</v>
      </c>
      <c r="Z17" s="803">
        <f t="shared" ca="1" si="12"/>
        <v>0</v>
      </c>
      <c r="AA17" s="803">
        <f t="shared" ca="1" si="12"/>
        <v>0</v>
      </c>
      <c r="AB17" s="803">
        <f t="shared" ca="1" si="12"/>
        <v>0</v>
      </c>
      <c r="AC17" s="803">
        <f t="shared" ca="1" si="12"/>
        <v>0</v>
      </c>
      <c r="AD17" s="803">
        <f t="shared" ca="1" si="12"/>
        <v>0</v>
      </c>
      <c r="AE17" s="803">
        <f t="shared" ca="1" si="12"/>
        <v>0</v>
      </c>
      <c r="AF17" s="803">
        <f t="shared" ca="1" si="12"/>
        <v>0</v>
      </c>
      <c r="AG17" s="803">
        <f t="shared" ca="1" si="12"/>
        <v>0</v>
      </c>
      <c r="AH17" s="803">
        <f t="shared" ca="1" si="12"/>
        <v>0</v>
      </c>
      <c r="AI17" s="803">
        <f t="shared" ca="1" si="12"/>
        <v>0</v>
      </c>
      <c r="AJ17" s="803">
        <f t="shared" ca="1" si="12"/>
        <v>0</v>
      </c>
      <c r="AK17" s="803">
        <f t="shared" ca="1" si="12"/>
        <v>0</v>
      </c>
      <c r="AL17" s="803">
        <f t="shared" ca="1" si="12"/>
        <v>0</v>
      </c>
      <c r="AM17" s="803">
        <f t="shared" ca="1" si="12"/>
        <v>0</v>
      </c>
      <c r="AN17" s="803">
        <f t="shared" ca="1" si="12"/>
        <v>0</v>
      </c>
      <c r="AO17" s="803">
        <f t="shared" ca="1" si="12"/>
        <v>0</v>
      </c>
      <c r="AP17" s="803">
        <f t="shared" ca="1" si="12"/>
        <v>0</v>
      </c>
      <c r="AQ17" s="803">
        <f t="shared" ca="1" si="12"/>
        <v>0</v>
      </c>
      <c r="AR17" s="803">
        <f t="shared" ca="1" si="12"/>
        <v>0</v>
      </c>
      <c r="AS17" s="803">
        <f t="shared" ca="1" si="12"/>
        <v>0</v>
      </c>
      <c r="AT17" s="803">
        <f t="shared" ca="1" si="12"/>
        <v>0</v>
      </c>
      <c r="AU17" s="803">
        <f t="shared" ca="1" si="12"/>
        <v>0</v>
      </c>
      <c r="AV17" s="201"/>
    </row>
    <row r="18" spans="2:48">
      <c r="B18" s="201" t="str">
        <f t="shared" si="6"/>
        <v>Veículos Serraria</v>
      </c>
      <c r="G18" s="803">
        <f t="shared" ref="G18:AU18" ca="1" si="13">G966</f>
        <v>0</v>
      </c>
      <c r="H18" s="803">
        <f t="shared" ca="1" si="13"/>
        <v>0</v>
      </c>
      <c r="I18" s="803">
        <f t="shared" ca="1" si="13"/>
        <v>-11154.064952303426</v>
      </c>
      <c r="J18" s="803">
        <f t="shared" ca="1" si="13"/>
        <v>-10736.418281166067</v>
      </c>
      <c r="K18" s="803">
        <f t="shared" ca="1" si="13"/>
        <v>-10373.340973744051</v>
      </c>
      <c r="L18" s="803">
        <f t="shared" ca="1" si="13"/>
        <v>-10022.541981837747</v>
      </c>
      <c r="M18" s="803">
        <f t="shared" ca="1" si="13"/>
        <v>-9683.6060852479823</v>
      </c>
      <c r="N18" s="803">
        <f t="shared" ca="1" si="13"/>
        <v>-9729.9966589523119</v>
      </c>
      <c r="O18" s="803">
        <f t="shared" ca="1" si="13"/>
        <v>-9400.9538724622598</v>
      </c>
      <c r="P18" s="803">
        <f t="shared" ca="1" si="13"/>
        <v>-9083.0384438877463</v>
      </c>
      <c r="Q18" s="803">
        <f t="shared" ca="1" si="13"/>
        <v>-8775.8740753755246</v>
      </c>
      <c r="R18" s="803">
        <f t="shared" ca="1" si="13"/>
        <v>-8479.0971944718185</v>
      </c>
      <c r="S18" s="803">
        <f t="shared" ca="1" si="13"/>
        <v>-9729.9966589523119</v>
      </c>
      <c r="T18" s="803">
        <f t="shared" ca="1" si="13"/>
        <v>-9400.9538724622598</v>
      </c>
      <c r="U18" s="803">
        <f t="shared" ca="1" si="13"/>
        <v>-9083.0384438877463</v>
      </c>
      <c r="V18" s="803">
        <f t="shared" ca="1" si="13"/>
        <v>-8775.8740753755246</v>
      </c>
      <c r="W18" s="803">
        <f t="shared" ca="1" si="13"/>
        <v>-8479.0971944718185</v>
      </c>
      <c r="X18" s="803">
        <f t="shared" ca="1" si="13"/>
        <v>-9729.9966589523119</v>
      </c>
      <c r="Y18" s="803">
        <f t="shared" ca="1" si="13"/>
        <v>-9400.9538724622598</v>
      </c>
      <c r="Z18" s="803">
        <f t="shared" ca="1" si="13"/>
        <v>-9083.0384438877463</v>
      </c>
      <c r="AA18" s="803">
        <f t="shared" ca="1" si="13"/>
        <v>-8775.8740753755246</v>
      </c>
      <c r="AB18" s="803">
        <f t="shared" ca="1" si="13"/>
        <v>-8479.0971944718185</v>
      </c>
      <c r="AC18" s="803">
        <f t="shared" ca="1" si="13"/>
        <v>-9729.9966589523119</v>
      </c>
      <c r="AD18" s="803">
        <f t="shared" ca="1" si="13"/>
        <v>-9400.9538724622598</v>
      </c>
      <c r="AE18" s="803">
        <f t="shared" ca="1" si="13"/>
        <v>-9083.0384438877463</v>
      </c>
      <c r="AF18" s="803">
        <f t="shared" ca="1" si="13"/>
        <v>-8775.8740753755246</v>
      </c>
      <c r="AG18" s="803">
        <f t="shared" ca="1" si="13"/>
        <v>-8479.0971944718185</v>
      </c>
      <c r="AH18" s="803">
        <f t="shared" ca="1" si="13"/>
        <v>-9729.9966589523119</v>
      </c>
      <c r="AI18" s="803">
        <f t="shared" ca="1" si="13"/>
        <v>-9400.9538724622598</v>
      </c>
      <c r="AJ18" s="803">
        <f t="shared" ca="1" si="13"/>
        <v>-9083.0384438877463</v>
      </c>
      <c r="AK18" s="803">
        <f t="shared" ca="1" si="13"/>
        <v>-8775.8740753755246</v>
      </c>
      <c r="AL18" s="803">
        <f t="shared" ca="1" si="13"/>
        <v>-8479.0971944718185</v>
      </c>
      <c r="AM18" s="803">
        <f t="shared" ca="1" si="13"/>
        <v>0</v>
      </c>
      <c r="AN18" s="803">
        <f t="shared" ca="1" si="13"/>
        <v>0</v>
      </c>
      <c r="AO18" s="803">
        <f t="shared" ca="1" si="13"/>
        <v>0</v>
      </c>
      <c r="AP18" s="803">
        <f t="shared" ca="1" si="13"/>
        <v>0</v>
      </c>
      <c r="AQ18" s="803">
        <f t="shared" ca="1" si="13"/>
        <v>0</v>
      </c>
      <c r="AR18" s="803">
        <f t="shared" ca="1" si="13"/>
        <v>0</v>
      </c>
      <c r="AS18" s="803">
        <f t="shared" ca="1" si="13"/>
        <v>0</v>
      </c>
      <c r="AT18" s="803">
        <f t="shared" ca="1" si="13"/>
        <v>0</v>
      </c>
      <c r="AU18" s="803">
        <f t="shared" ca="1" si="13"/>
        <v>0</v>
      </c>
      <c r="AV18" s="201"/>
    </row>
    <row r="19" spans="2:48">
      <c r="B19" s="201" t="str">
        <f t="shared" si="6"/>
        <v>Pré-Operacionais</v>
      </c>
      <c r="G19" s="803">
        <f t="shared" ref="G19:AU19" ca="1" si="14">G1056</f>
        <v>0</v>
      </c>
      <c r="H19" s="803">
        <f t="shared" ca="1" si="14"/>
        <v>0</v>
      </c>
      <c r="I19" s="803">
        <f t="shared" ca="1" si="14"/>
        <v>0</v>
      </c>
      <c r="J19" s="803">
        <f t="shared" ca="1" si="14"/>
        <v>0</v>
      </c>
      <c r="K19" s="803">
        <f t="shared" ca="1" si="14"/>
        <v>0</v>
      </c>
      <c r="L19" s="803">
        <f t="shared" ca="1" si="14"/>
        <v>0</v>
      </c>
      <c r="M19" s="803">
        <f t="shared" ca="1" si="14"/>
        <v>0</v>
      </c>
      <c r="N19" s="803">
        <f t="shared" ca="1" si="14"/>
        <v>0</v>
      </c>
      <c r="O19" s="803">
        <f t="shared" ca="1" si="14"/>
        <v>0</v>
      </c>
      <c r="P19" s="803">
        <f t="shared" ca="1" si="14"/>
        <v>0</v>
      </c>
      <c r="Q19" s="803">
        <f t="shared" ca="1" si="14"/>
        <v>0</v>
      </c>
      <c r="R19" s="803">
        <f t="shared" ca="1" si="14"/>
        <v>0</v>
      </c>
      <c r="S19" s="803">
        <f t="shared" ca="1" si="14"/>
        <v>0</v>
      </c>
      <c r="T19" s="803">
        <f t="shared" ca="1" si="14"/>
        <v>0</v>
      </c>
      <c r="U19" s="803">
        <f t="shared" ca="1" si="14"/>
        <v>0</v>
      </c>
      <c r="V19" s="803">
        <f t="shared" ca="1" si="14"/>
        <v>0</v>
      </c>
      <c r="W19" s="803">
        <f t="shared" ca="1" si="14"/>
        <v>0</v>
      </c>
      <c r="X19" s="803">
        <f t="shared" ca="1" si="14"/>
        <v>0</v>
      </c>
      <c r="Y19" s="803">
        <f t="shared" ca="1" si="14"/>
        <v>0</v>
      </c>
      <c r="Z19" s="803">
        <f t="shared" ca="1" si="14"/>
        <v>0</v>
      </c>
      <c r="AA19" s="803">
        <f t="shared" ca="1" si="14"/>
        <v>0</v>
      </c>
      <c r="AB19" s="803">
        <f t="shared" ca="1" si="14"/>
        <v>0</v>
      </c>
      <c r="AC19" s="803">
        <f t="shared" ca="1" si="14"/>
        <v>0</v>
      </c>
      <c r="AD19" s="803">
        <f t="shared" ca="1" si="14"/>
        <v>0</v>
      </c>
      <c r="AE19" s="803">
        <f t="shared" ca="1" si="14"/>
        <v>0</v>
      </c>
      <c r="AF19" s="803">
        <f t="shared" ca="1" si="14"/>
        <v>0</v>
      </c>
      <c r="AG19" s="803">
        <f t="shared" ca="1" si="14"/>
        <v>0</v>
      </c>
      <c r="AH19" s="803">
        <f t="shared" ca="1" si="14"/>
        <v>0</v>
      </c>
      <c r="AI19" s="803">
        <f t="shared" ca="1" si="14"/>
        <v>0</v>
      </c>
      <c r="AJ19" s="803">
        <f t="shared" ca="1" si="14"/>
        <v>0</v>
      </c>
      <c r="AK19" s="803">
        <f t="shared" ca="1" si="14"/>
        <v>0</v>
      </c>
      <c r="AL19" s="803">
        <f t="shared" ca="1" si="14"/>
        <v>0</v>
      </c>
      <c r="AM19" s="803">
        <f t="shared" ca="1" si="14"/>
        <v>0</v>
      </c>
      <c r="AN19" s="803">
        <f t="shared" ca="1" si="14"/>
        <v>0</v>
      </c>
      <c r="AO19" s="803">
        <f t="shared" ca="1" si="14"/>
        <v>0</v>
      </c>
      <c r="AP19" s="803">
        <f t="shared" ca="1" si="14"/>
        <v>0</v>
      </c>
      <c r="AQ19" s="803">
        <f t="shared" ca="1" si="14"/>
        <v>0</v>
      </c>
      <c r="AR19" s="803">
        <f t="shared" ca="1" si="14"/>
        <v>0</v>
      </c>
      <c r="AS19" s="803">
        <f t="shared" ca="1" si="14"/>
        <v>0</v>
      </c>
      <c r="AT19" s="803">
        <f t="shared" ca="1" si="14"/>
        <v>0</v>
      </c>
      <c r="AU19" s="803">
        <f t="shared" ca="1" si="14"/>
        <v>0</v>
      </c>
      <c r="AV19" s="201"/>
    </row>
    <row r="20" spans="2:48">
      <c r="G20" s="803"/>
      <c r="H20" s="803"/>
      <c r="I20" s="803"/>
      <c r="J20" s="803"/>
      <c r="K20" s="803"/>
      <c r="L20" s="803"/>
      <c r="M20" s="803"/>
      <c r="N20" s="803"/>
      <c r="O20" s="803"/>
      <c r="P20" s="803"/>
      <c r="Q20" s="803"/>
      <c r="R20" s="803"/>
      <c r="S20" s="803"/>
      <c r="T20" s="803"/>
      <c r="U20" s="803"/>
      <c r="V20" s="803"/>
      <c r="W20" s="803"/>
      <c r="X20" s="803"/>
      <c r="Y20" s="803"/>
      <c r="Z20" s="803"/>
      <c r="AA20" s="803"/>
      <c r="AB20" s="803"/>
      <c r="AC20" s="803"/>
      <c r="AD20" s="803"/>
      <c r="AE20" s="803"/>
      <c r="AF20" s="803"/>
      <c r="AG20" s="803"/>
      <c r="AH20" s="803"/>
      <c r="AI20" s="803"/>
      <c r="AJ20" s="803"/>
      <c r="AK20" s="803"/>
      <c r="AL20" s="803"/>
      <c r="AM20" s="803"/>
      <c r="AN20" s="803"/>
      <c r="AO20" s="803"/>
      <c r="AP20" s="803"/>
      <c r="AQ20" s="803"/>
      <c r="AR20" s="803"/>
      <c r="AS20" s="803"/>
      <c r="AT20" s="803"/>
      <c r="AU20" s="803"/>
      <c r="AV20" s="201"/>
    </row>
    <row r="21" spans="2:48">
      <c r="B21" s="805" t="s">
        <v>1134</v>
      </c>
      <c r="C21" s="805"/>
      <c r="D21" s="805"/>
      <c r="E21" s="806"/>
      <c r="F21" s="806"/>
      <c r="G21" s="807">
        <f ca="1">SUM(G23:G34)</f>
        <v>0</v>
      </c>
      <c r="H21" s="807">
        <f t="shared" ref="H21:AU21" ca="1" si="15">SUM(H23:H34)</f>
        <v>-63062.342232587434</v>
      </c>
      <c r="I21" s="807">
        <f t="shared" ca="1" si="15"/>
        <v>-1947477.5041372047</v>
      </c>
      <c r="J21" s="807">
        <f t="shared" ca="1" si="15"/>
        <v>-3174568.4735460076</v>
      </c>
      <c r="K21" s="807">
        <f t="shared" ca="1" si="15"/>
        <v>-3199049.1385862562</v>
      </c>
      <c r="L21" s="807">
        <f t="shared" ca="1" si="15"/>
        <v>-3229194.413030582</v>
      </c>
      <c r="M21" s="807">
        <f t="shared" ca="1" si="15"/>
        <v>-3262141.4915777952</v>
      </c>
      <c r="N21" s="807">
        <f t="shared" ca="1" si="15"/>
        <v>-3281268.3806448812</v>
      </c>
      <c r="O21" s="807">
        <f t="shared" ca="1" si="15"/>
        <v>-3320519.5184235927</v>
      </c>
      <c r="P21" s="807">
        <f t="shared" ca="1" si="15"/>
        <v>-3363333.820115759</v>
      </c>
      <c r="Q21" s="807">
        <f t="shared" ca="1" si="15"/>
        <v>-3410035.209713514</v>
      </c>
      <c r="R21" s="807">
        <f t="shared" ca="1" si="15"/>
        <v>-3460993.8860650072</v>
      </c>
      <c r="S21" s="807">
        <f t="shared" ca="1" si="15"/>
        <v>-3468734.8864420033</v>
      </c>
      <c r="T21" s="807">
        <f t="shared" ca="1" si="15"/>
        <v>-3370892.5528619764</v>
      </c>
      <c r="U21" s="807">
        <f t="shared" ca="1" si="15"/>
        <v>-3437461.280643845</v>
      </c>
      <c r="V21" s="807">
        <f t="shared" ca="1" si="15"/>
        <v>-3510457.6766617508</v>
      </c>
      <c r="W21" s="807">
        <f t="shared" ca="1" si="15"/>
        <v>-3434475.5569954589</v>
      </c>
      <c r="X21" s="807">
        <f t="shared" ca="1" si="15"/>
        <v>-3522898.3567798529</v>
      </c>
      <c r="Y21" s="807">
        <f t="shared" ca="1" si="15"/>
        <v>-3620687.1874224734</v>
      </c>
      <c r="Z21" s="807">
        <f t="shared" ca="1" si="15"/>
        <v>-3729282.9767476609</v>
      </c>
      <c r="AA21" s="807">
        <f t="shared" ca="1" si="15"/>
        <v>-3850486.8845358435</v>
      </c>
      <c r="AB21" s="807">
        <f t="shared" ca="1" si="15"/>
        <v>-3986591.295962112</v>
      </c>
      <c r="AC21" s="807">
        <f t="shared" ca="1" si="15"/>
        <v>-4140576.3117540847</v>
      </c>
      <c r="AD21" s="807">
        <f t="shared" ca="1" si="15"/>
        <v>-4432338.6917464118</v>
      </c>
      <c r="AE21" s="807">
        <f t="shared" ca="1" si="15"/>
        <v>-4635495.3695440665</v>
      </c>
      <c r="AF21" s="807">
        <f t="shared" ca="1" si="15"/>
        <v>-4873774.6630600672</v>
      </c>
      <c r="AG21" s="807">
        <f t="shared" ca="1" si="15"/>
        <v>-5158884.1108671939</v>
      </c>
      <c r="AH21" s="807">
        <f t="shared" ca="1" si="15"/>
        <v>-5509555.7746818969</v>
      </c>
      <c r="AI21" s="807">
        <f t="shared" ca="1" si="15"/>
        <v>-5958570.7625079667</v>
      </c>
      <c r="AJ21" s="807">
        <f t="shared" ca="1" si="15"/>
        <v>-6571491.2903529787</v>
      </c>
      <c r="AK21" s="807">
        <f t="shared" ca="1" si="15"/>
        <v>-13675403.336707408</v>
      </c>
      <c r="AL21" s="807">
        <f t="shared" ca="1" si="15"/>
        <v>-15599568.184703967</v>
      </c>
      <c r="AM21" s="807">
        <f t="shared" ca="1" si="15"/>
        <v>0</v>
      </c>
      <c r="AN21" s="807">
        <f t="shared" ca="1" si="15"/>
        <v>0</v>
      </c>
      <c r="AO21" s="807">
        <f t="shared" ca="1" si="15"/>
        <v>0</v>
      </c>
      <c r="AP21" s="807">
        <f t="shared" ca="1" si="15"/>
        <v>0</v>
      </c>
      <c r="AQ21" s="807">
        <f t="shared" ca="1" si="15"/>
        <v>0</v>
      </c>
      <c r="AR21" s="807">
        <f t="shared" ca="1" si="15"/>
        <v>0</v>
      </c>
      <c r="AS21" s="807">
        <f t="shared" ca="1" si="15"/>
        <v>0</v>
      </c>
      <c r="AT21" s="807">
        <f t="shared" ca="1" si="15"/>
        <v>0</v>
      </c>
      <c r="AU21" s="807">
        <f t="shared" ca="1" si="15"/>
        <v>0</v>
      </c>
      <c r="AV21" s="201"/>
    </row>
    <row r="22" spans="2:48">
      <c r="G22" s="803"/>
      <c r="H22" s="803"/>
      <c r="I22" s="803"/>
      <c r="J22" s="803"/>
      <c r="K22" s="803"/>
      <c r="L22" s="803"/>
      <c r="M22" s="803"/>
      <c r="N22" s="803"/>
      <c r="O22" s="803"/>
      <c r="P22" s="803"/>
      <c r="Q22" s="803"/>
      <c r="R22" s="803"/>
      <c r="S22" s="803"/>
      <c r="T22" s="803"/>
      <c r="U22" s="803"/>
      <c r="V22" s="803"/>
      <c r="W22" s="803"/>
      <c r="X22" s="803"/>
      <c r="Y22" s="803"/>
      <c r="Z22" s="803"/>
      <c r="AA22" s="803"/>
      <c r="AB22" s="803"/>
      <c r="AC22" s="803"/>
      <c r="AD22" s="803"/>
      <c r="AE22" s="803"/>
      <c r="AF22" s="803"/>
      <c r="AG22" s="803"/>
      <c r="AH22" s="803"/>
      <c r="AI22" s="803"/>
      <c r="AJ22" s="803"/>
      <c r="AK22" s="803"/>
      <c r="AL22" s="803"/>
      <c r="AM22" s="803"/>
      <c r="AN22" s="803"/>
      <c r="AO22" s="803"/>
      <c r="AP22" s="803"/>
      <c r="AQ22" s="803"/>
      <c r="AR22" s="803"/>
      <c r="AS22" s="803"/>
      <c r="AT22" s="803"/>
      <c r="AU22" s="803"/>
      <c r="AV22" s="201"/>
    </row>
    <row r="23" spans="2:48">
      <c r="B23" s="201" t="str">
        <f>B8</f>
        <v>Intangível</v>
      </c>
      <c r="G23" s="803">
        <f t="shared" ref="G23:AU23" ca="1" si="16">G110</f>
        <v>0</v>
      </c>
      <c r="H23" s="803">
        <f t="shared" ca="1" si="16"/>
        <v>-63062.342232587434</v>
      </c>
      <c r="I23" s="803">
        <f t="shared" ca="1" si="16"/>
        <v>-238758.76918935589</v>
      </c>
      <c r="J23" s="803">
        <f t="shared" ca="1" si="16"/>
        <v>-263880.11903539981</v>
      </c>
      <c r="K23" s="803">
        <f t="shared" ca="1" si="16"/>
        <v>-291423.71824132954</v>
      </c>
      <c r="L23" s="803">
        <f t="shared" ca="1" si="16"/>
        <v>-321568.99268565531</v>
      </c>
      <c r="M23" s="803">
        <f t="shared" ca="1" si="16"/>
        <v>-354516.07123286894</v>
      </c>
      <c r="N23" s="803">
        <f t="shared" ca="1" si="16"/>
        <v>-390489.09821120143</v>
      </c>
      <c r="O23" s="803">
        <f t="shared" ca="1" si="16"/>
        <v>-429740.23598991294</v>
      </c>
      <c r="P23" s="803">
        <f t="shared" ca="1" si="16"/>
        <v>-472554.53768207965</v>
      </c>
      <c r="Q23" s="803">
        <f t="shared" ca="1" si="16"/>
        <v>-519255.92727983394</v>
      </c>
      <c r="R23" s="803">
        <f t="shared" ca="1" si="16"/>
        <v>-570214.60363132705</v>
      </c>
      <c r="S23" s="803">
        <f t="shared" ca="1" si="16"/>
        <v>-625856.29541193286</v>
      </c>
      <c r="T23" s="803">
        <f t="shared" ca="1" si="16"/>
        <v>-686673.95161418943</v>
      </c>
      <c r="U23" s="803">
        <f t="shared" ca="1" si="16"/>
        <v>-753242.67939605808</v>
      </c>
      <c r="V23" s="803">
        <f t="shared" ca="1" si="16"/>
        <v>-826239.07541396376</v>
      </c>
      <c r="W23" s="803">
        <f t="shared" ca="1" si="16"/>
        <v>-906466.59819741105</v>
      </c>
      <c r="X23" s="803">
        <f t="shared" ca="1" si="16"/>
        <v>-994889.39798180549</v>
      </c>
      <c r="Y23" s="803">
        <f t="shared" ca="1" si="16"/>
        <v>-1092678.2286244251</v>
      </c>
      <c r="Z23" s="803">
        <f t="shared" ca="1" si="16"/>
        <v>-1201274.0179496126</v>
      </c>
      <c r="AA23" s="803">
        <f t="shared" ca="1" si="16"/>
        <v>-1322477.9257377957</v>
      </c>
      <c r="AB23" s="803">
        <f t="shared" ca="1" si="16"/>
        <v>-1458582.3371640642</v>
      </c>
      <c r="AC23" s="803">
        <f t="shared" ca="1" si="16"/>
        <v>-1612567.3529560359</v>
      </c>
      <c r="AD23" s="803">
        <f t="shared" ca="1" si="16"/>
        <v>-1788406.4407505335</v>
      </c>
      <c r="AE23" s="803">
        <f t="shared" ca="1" si="16"/>
        <v>-1991563.1185481879</v>
      </c>
      <c r="AF23" s="803">
        <f t="shared" ca="1" si="16"/>
        <v>-2229842.4120641882</v>
      </c>
      <c r="AG23" s="803">
        <f t="shared" ca="1" si="16"/>
        <v>-2514951.8598713148</v>
      </c>
      <c r="AH23" s="803">
        <f t="shared" ca="1" si="16"/>
        <v>-2865623.5236860188</v>
      </c>
      <c r="AI23" s="803">
        <f t="shared" ca="1" si="16"/>
        <v>-3314638.5115120886</v>
      </c>
      <c r="AJ23" s="803">
        <f t="shared" ca="1" si="16"/>
        <v>-3927559.0393571015</v>
      </c>
      <c r="AK23" s="803">
        <f t="shared" ca="1" si="16"/>
        <v>-4868290.6472400008</v>
      </c>
      <c r="AL23" s="803">
        <f t="shared" ca="1" si="16"/>
        <v>-6792455.4952365607</v>
      </c>
      <c r="AM23" s="803">
        <f t="shared" ca="1" si="16"/>
        <v>0</v>
      </c>
      <c r="AN23" s="803">
        <f t="shared" ca="1" si="16"/>
        <v>0</v>
      </c>
      <c r="AO23" s="803">
        <f t="shared" ca="1" si="16"/>
        <v>0</v>
      </c>
      <c r="AP23" s="803">
        <f t="shared" ca="1" si="16"/>
        <v>0</v>
      </c>
      <c r="AQ23" s="803">
        <f t="shared" ca="1" si="16"/>
        <v>0</v>
      </c>
      <c r="AR23" s="803">
        <f t="shared" ca="1" si="16"/>
        <v>0</v>
      </c>
      <c r="AS23" s="803">
        <f t="shared" ca="1" si="16"/>
        <v>0</v>
      </c>
      <c r="AT23" s="803">
        <f t="shared" ca="1" si="16"/>
        <v>0</v>
      </c>
      <c r="AU23" s="803">
        <f t="shared" ca="1" si="16"/>
        <v>0</v>
      </c>
      <c r="AV23" s="201"/>
    </row>
    <row r="24" spans="2:48">
      <c r="B24" s="201" t="str">
        <f>B9</f>
        <v>Equipamentos Adm.</v>
      </c>
      <c r="G24" s="803">
        <f t="shared" ref="G24:AU24" ca="1" si="17">G200</f>
        <v>0</v>
      </c>
      <c r="H24" s="803">
        <f t="shared" ca="1" si="17"/>
        <v>0</v>
      </c>
      <c r="I24" s="803">
        <f t="shared" ca="1" si="17"/>
        <v>-45700.369994765511</v>
      </c>
      <c r="J24" s="803">
        <f t="shared" ca="1" si="17"/>
        <v>-45700.369994765511</v>
      </c>
      <c r="K24" s="803">
        <f t="shared" ca="1" si="17"/>
        <v>-45700.369994765511</v>
      </c>
      <c r="L24" s="803">
        <f t="shared" ca="1" si="17"/>
        <v>-45700.369994765504</v>
      </c>
      <c r="M24" s="803">
        <f t="shared" ca="1" si="17"/>
        <v>-45700.369994765504</v>
      </c>
      <c r="N24" s="803">
        <f t="shared" ca="1" si="17"/>
        <v>-45700.369994765511</v>
      </c>
      <c r="O24" s="803">
        <f t="shared" ca="1" si="17"/>
        <v>-45700.369994765511</v>
      </c>
      <c r="P24" s="803">
        <f t="shared" ca="1" si="17"/>
        <v>-45700.369994765519</v>
      </c>
      <c r="Q24" s="803">
        <f t="shared" ca="1" si="17"/>
        <v>-45700.369994765526</v>
      </c>
      <c r="R24" s="803">
        <f t="shared" ca="1" si="17"/>
        <v>-45700.369994765497</v>
      </c>
      <c r="S24" s="803">
        <f t="shared" ca="1" si="17"/>
        <v>-39667.921155456461</v>
      </c>
      <c r="T24" s="803">
        <f t="shared" ca="1" si="17"/>
        <v>-39667.921155456461</v>
      </c>
      <c r="U24" s="803">
        <f t="shared" ca="1" si="17"/>
        <v>-39667.921155456461</v>
      </c>
      <c r="V24" s="803">
        <f t="shared" ca="1" si="17"/>
        <v>-39667.921155456454</v>
      </c>
      <c r="W24" s="803">
        <f t="shared" ca="1" si="17"/>
        <v>-39667.921155456461</v>
      </c>
      <c r="X24" s="803">
        <f t="shared" ca="1" si="17"/>
        <v>-39667.921155456461</v>
      </c>
      <c r="Y24" s="803">
        <f t="shared" ca="1" si="17"/>
        <v>-39667.921155456461</v>
      </c>
      <c r="Z24" s="803">
        <f t="shared" ca="1" si="17"/>
        <v>-39667.921155456454</v>
      </c>
      <c r="AA24" s="803">
        <f t="shared" ca="1" si="17"/>
        <v>-39667.921155456454</v>
      </c>
      <c r="AB24" s="803">
        <f t="shared" ca="1" si="17"/>
        <v>-39667.921155456454</v>
      </c>
      <c r="AC24" s="803">
        <f t="shared" ca="1" si="17"/>
        <v>-39667.921155456461</v>
      </c>
      <c r="AD24" s="803">
        <f t="shared" ca="1" si="17"/>
        <v>-39667.921155456461</v>
      </c>
      <c r="AE24" s="803">
        <f t="shared" ca="1" si="17"/>
        <v>-39667.921155456461</v>
      </c>
      <c r="AF24" s="803">
        <f t="shared" ca="1" si="17"/>
        <v>-39667.921155456454</v>
      </c>
      <c r="AG24" s="803">
        <f t="shared" ca="1" si="17"/>
        <v>-39667.921155456461</v>
      </c>
      <c r="AH24" s="803">
        <f t="shared" ca="1" si="17"/>
        <v>-39667.921155456461</v>
      </c>
      <c r="AI24" s="803">
        <f t="shared" ca="1" si="17"/>
        <v>-39667.921155456461</v>
      </c>
      <c r="AJ24" s="803">
        <f t="shared" ca="1" si="17"/>
        <v>-39667.921155456454</v>
      </c>
      <c r="AK24" s="803">
        <f t="shared" ca="1" si="17"/>
        <v>-39667.921155456454</v>
      </c>
      <c r="AL24" s="803">
        <f t="shared" ca="1" si="17"/>
        <v>-39667.921155456454</v>
      </c>
      <c r="AM24" s="803">
        <f t="shared" ca="1" si="17"/>
        <v>0</v>
      </c>
      <c r="AN24" s="803">
        <f t="shared" ca="1" si="17"/>
        <v>0</v>
      </c>
      <c r="AO24" s="803">
        <f t="shared" ca="1" si="17"/>
        <v>0</v>
      </c>
      <c r="AP24" s="803">
        <f t="shared" ca="1" si="17"/>
        <v>0</v>
      </c>
      <c r="AQ24" s="803">
        <f t="shared" ca="1" si="17"/>
        <v>0</v>
      </c>
      <c r="AR24" s="803">
        <f t="shared" ca="1" si="17"/>
        <v>0</v>
      </c>
      <c r="AS24" s="803">
        <f t="shared" ca="1" si="17"/>
        <v>0</v>
      </c>
      <c r="AT24" s="803">
        <f t="shared" ca="1" si="17"/>
        <v>0</v>
      </c>
      <c r="AU24" s="803">
        <f t="shared" ca="1" si="17"/>
        <v>0</v>
      </c>
      <c r="AV24" s="201"/>
    </row>
    <row r="25" spans="2:48">
      <c r="B25" s="201" t="str">
        <f t="shared" ref="B25:B34" si="18">B10</f>
        <v>Obras Civis e Instalações Adm.</v>
      </c>
      <c r="G25" s="803">
        <f t="shared" ref="G25:AU25" ca="1" si="19">G290</f>
        <v>0</v>
      </c>
      <c r="H25" s="803">
        <f t="shared" ca="1" si="19"/>
        <v>0</v>
      </c>
      <c r="I25" s="803">
        <f t="shared" ca="1" si="19"/>
        <v>0</v>
      </c>
      <c r="J25" s="803">
        <f t="shared" ca="1" si="19"/>
        <v>0</v>
      </c>
      <c r="K25" s="803">
        <f t="shared" ca="1" si="19"/>
        <v>0</v>
      </c>
      <c r="L25" s="803">
        <f t="shared" ca="1" si="19"/>
        <v>0</v>
      </c>
      <c r="M25" s="803">
        <f t="shared" ca="1" si="19"/>
        <v>0</v>
      </c>
      <c r="N25" s="803">
        <f t="shared" ca="1" si="19"/>
        <v>0</v>
      </c>
      <c r="O25" s="803">
        <f t="shared" ca="1" si="19"/>
        <v>0</v>
      </c>
      <c r="P25" s="803">
        <f t="shared" ca="1" si="19"/>
        <v>0</v>
      </c>
      <c r="Q25" s="803">
        <f t="shared" ca="1" si="19"/>
        <v>0</v>
      </c>
      <c r="R25" s="803">
        <f t="shared" ca="1" si="19"/>
        <v>0</v>
      </c>
      <c r="S25" s="803">
        <f t="shared" ca="1" si="19"/>
        <v>0</v>
      </c>
      <c r="T25" s="803">
        <f t="shared" ca="1" si="19"/>
        <v>0</v>
      </c>
      <c r="U25" s="803">
        <f t="shared" ca="1" si="19"/>
        <v>0</v>
      </c>
      <c r="V25" s="803">
        <f t="shared" ca="1" si="19"/>
        <v>0</v>
      </c>
      <c r="W25" s="803">
        <f t="shared" ca="1" si="19"/>
        <v>0</v>
      </c>
      <c r="X25" s="803">
        <f t="shared" ca="1" si="19"/>
        <v>0</v>
      </c>
      <c r="Y25" s="803">
        <f t="shared" ca="1" si="19"/>
        <v>0</v>
      </c>
      <c r="Z25" s="803">
        <f t="shared" ca="1" si="19"/>
        <v>0</v>
      </c>
      <c r="AA25" s="803">
        <f t="shared" ca="1" si="19"/>
        <v>0</v>
      </c>
      <c r="AB25" s="803">
        <f t="shared" ca="1" si="19"/>
        <v>0</v>
      </c>
      <c r="AC25" s="803">
        <f t="shared" ca="1" si="19"/>
        <v>0</v>
      </c>
      <c r="AD25" s="803">
        <f t="shared" ca="1" si="19"/>
        <v>0</v>
      </c>
      <c r="AE25" s="803">
        <f t="shared" ca="1" si="19"/>
        <v>0</v>
      </c>
      <c r="AF25" s="803">
        <f t="shared" ca="1" si="19"/>
        <v>0</v>
      </c>
      <c r="AG25" s="803">
        <f t="shared" ca="1" si="19"/>
        <v>0</v>
      </c>
      <c r="AH25" s="803">
        <f t="shared" ca="1" si="19"/>
        <v>0</v>
      </c>
      <c r="AI25" s="803">
        <f t="shared" ca="1" si="19"/>
        <v>0</v>
      </c>
      <c r="AJ25" s="803">
        <f t="shared" ca="1" si="19"/>
        <v>0</v>
      </c>
      <c r="AK25" s="803">
        <f t="shared" ca="1" si="19"/>
        <v>0</v>
      </c>
      <c r="AL25" s="803">
        <f t="shared" ca="1" si="19"/>
        <v>0</v>
      </c>
      <c r="AM25" s="803">
        <f t="shared" ca="1" si="19"/>
        <v>0</v>
      </c>
      <c r="AN25" s="803">
        <f t="shared" ca="1" si="19"/>
        <v>0</v>
      </c>
      <c r="AO25" s="803">
        <f t="shared" ca="1" si="19"/>
        <v>0</v>
      </c>
      <c r="AP25" s="803">
        <f t="shared" ca="1" si="19"/>
        <v>0</v>
      </c>
      <c r="AQ25" s="803">
        <f t="shared" ca="1" si="19"/>
        <v>0</v>
      </c>
      <c r="AR25" s="803">
        <f t="shared" ca="1" si="19"/>
        <v>0</v>
      </c>
      <c r="AS25" s="803">
        <f t="shared" ca="1" si="19"/>
        <v>0</v>
      </c>
      <c r="AT25" s="803">
        <f t="shared" ca="1" si="19"/>
        <v>0</v>
      </c>
      <c r="AU25" s="803">
        <f t="shared" ca="1" si="19"/>
        <v>0</v>
      </c>
      <c r="AV25" s="201"/>
    </row>
    <row r="26" spans="2:48">
      <c r="B26" s="201" t="str">
        <f t="shared" si="18"/>
        <v>Equipamentos Op.</v>
      </c>
      <c r="G26" s="803">
        <f t="shared" ref="G26:AU26" ca="1" si="20">G380</f>
        <v>0</v>
      </c>
      <c r="H26" s="803">
        <f t="shared" ca="1" si="20"/>
        <v>0</v>
      </c>
      <c r="I26" s="803">
        <f t="shared" ca="1" si="20"/>
        <v>-58110.474276283894</v>
      </c>
      <c r="J26" s="803">
        <f t="shared" ca="1" si="20"/>
        <v>-58110.474276283901</v>
      </c>
      <c r="K26" s="803">
        <f t="shared" ca="1" si="20"/>
        <v>-58110.474276283894</v>
      </c>
      <c r="L26" s="803">
        <f t="shared" ca="1" si="20"/>
        <v>-58110.474276283887</v>
      </c>
      <c r="M26" s="803">
        <f t="shared" ca="1" si="20"/>
        <v>-58110.474276283894</v>
      </c>
      <c r="N26" s="803">
        <f t="shared" ca="1" si="20"/>
        <v>-58110.474276283894</v>
      </c>
      <c r="O26" s="803">
        <f t="shared" ca="1" si="20"/>
        <v>-58110.474276283901</v>
      </c>
      <c r="P26" s="803">
        <f t="shared" ca="1" si="20"/>
        <v>-58110.474276283909</v>
      </c>
      <c r="Q26" s="803">
        <f t="shared" ca="1" si="20"/>
        <v>-58110.474276283901</v>
      </c>
      <c r="R26" s="803">
        <f t="shared" ca="1" si="20"/>
        <v>-58110.474276283872</v>
      </c>
      <c r="S26" s="803">
        <f t="shared" ca="1" si="20"/>
        <v>-50439.891671814417</v>
      </c>
      <c r="T26" s="803">
        <f t="shared" ca="1" si="20"/>
        <v>-50439.891671814417</v>
      </c>
      <c r="U26" s="803">
        <f t="shared" ca="1" si="20"/>
        <v>-50439.891671814417</v>
      </c>
      <c r="V26" s="803">
        <f t="shared" ca="1" si="20"/>
        <v>-50439.891671814425</v>
      </c>
      <c r="W26" s="803">
        <f t="shared" ca="1" si="20"/>
        <v>-50439.891671814425</v>
      </c>
      <c r="X26" s="803">
        <f t="shared" ca="1" si="20"/>
        <v>-50439.891671814417</v>
      </c>
      <c r="Y26" s="803">
        <f t="shared" ca="1" si="20"/>
        <v>-50439.891671814417</v>
      </c>
      <c r="Z26" s="803">
        <f t="shared" ca="1" si="20"/>
        <v>-50439.89167181441</v>
      </c>
      <c r="AA26" s="803">
        <f t="shared" ca="1" si="20"/>
        <v>-50439.891671814403</v>
      </c>
      <c r="AB26" s="803">
        <f t="shared" ca="1" si="20"/>
        <v>-50439.891671814374</v>
      </c>
      <c r="AC26" s="803">
        <f t="shared" ca="1" si="20"/>
        <v>-50439.891671814417</v>
      </c>
      <c r="AD26" s="803">
        <f t="shared" ca="1" si="20"/>
        <v>-50439.891671814417</v>
      </c>
      <c r="AE26" s="803">
        <f t="shared" ca="1" si="20"/>
        <v>-50439.891671814417</v>
      </c>
      <c r="AF26" s="803">
        <f t="shared" ca="1" si="20"/>
        <v>-50439.891671814425</v>
      </c>
      <c r="AG26" s="803">
        <f t="shared" ca="1" si="20"/>
        <v>-50439.891671814425</v>
      </c>
      <c r="AH26" s="803">
        <f t="shared" ca="1" si="20"/>
        <v>-50439.891671814417</v>
      </c>
      <c r="AI26" s="803">
        <f t="shared" ca="1" si="20"/>
        <v>-50439.891671814417</v>
      </c>
      <c r="AJ26" s="803">
        <f t="shared" ca="1" si="20"/>
        <v>-50439.89167181441</v>
      </c>
      <c r="AK26" s="803">
        <f t="shared" ca="1" si="20"/>
        <v>-50439.891671814403</v>
      </c>
      <c r="AL26" s="803">
        <f t="shared" ca="1" si="20"/>
        <v>-50439.891671814374</v>
      </c>
      <c r="AM26" s="803">
        <f t="shared" ca="1" si="20"/>
        <v>0</v>
      </c>
      <c r="AN26" s="803">
        <f t="shared" ca="1" si="20"/>
        <v>0</v>
      </c>
      <c r="AO26" s="803">
        <f t="shared" ca="1" si="20"/>
        <v>0</v>
      </c>
      <c r="AP26" s="803">
        <f t="shared" ca="1" si="20"/>
        <v>0</v>
      </c>
      <c r="AQ26" s="803">
        <f t="shared" ca="1" si="20"/>
        <v>0</v>
      </c>
      <c r="AR26" s="803">
        <f t="shared" ca="1" si="20"/>
        <v>0</v>
      </c>
      <c r="AS26" s="803">
        <f t="shared" ca="1" si="20"/>
        <v>0</v>
      </c>
      <c r="AT26" s="803">
        <f t="shared" ca="1" si="20"/>
        <v>0</v>
      </c>
      <c r="AU26" s="803">
        <f t="shared" ca="1" si="20"/>
        <v>0</v>
      </c>
      <c r="AV26" s="201"/>
    </row>
    <row r="27" spans="2:48">
      <c r="B27" s="201" t="str">
        <f t="shared" si="18"/>
        <v>Máquinas</v>
      </c>
      <c r="G27" s="803">
        <f t="shared" ref="G27:AU27" ca="1" si="21">G470</f>
        <v>0</v>
      </c>
      <c r="H27" s="803">
        <f t="shared" ca="1" si="21"/>
        <v>0</v>
      </c>
      <c r="I27" s="803">
        <f t="shared" ca="1" si="21"/>
        <v>-259073.18151386493</v>
      </c>
      <c r="J27" s="803">
        <f t="shared" ca="1" si="21"/>
        <v>-1461042.8010766236</v>
      </c>
      <c r="K27" s="803">
        <f t="shared" ca="1" si="21"/>
        <v>-1461042.8010766238</v>
      </c>
      <c r="L27" s="803">
        <f t="shared" ca="1" si="21"/>
        <v>-1461042.8010766236</v>
      </c>
      <c r="M27" s="803">
        <f t="shared" ca="1" si="21"/>
        <v>-1461042.8010766236</v>
      </c>
      <c r="N27" s="803">
        <f t="shared" ca="1" si="21"/>
        <v>-1461042.8010766238</v>
      </c>
      <c r="O27" s="803">
        <f t="shared" ca="1" si="21"/>
        <v>-1461042.8010766236</v>
      </c>
      <c r="P27" s="803">
        <f t="shared" ca="1" si="21"/>
        <v>-1461042.8010766234</v>
      </c>
      <c r="Q27" s="803">
        <f t="shared" ca="1" si="21"/>
        <v>-1461042.8010766236</v>
      </c>
      <c r="R27" s="803">
        <f t="shared" ca="1" si="21"/>
        <v>-1461042.8010766241</v>
      </c>
      <c r="S27" s="803">
        <f t="shared" ca="1" si="21"/>
        <v>-1426845.1411167928</v>
      </c>
      <c r="T27" s="803">
        <f t="shared" ca="1" si="21"/>
        <v>-1268185.1513345093</v>
      </c>
      <c r="U27" s="803">
        <f t="shared" ca="1" si="21"/>
        <v>-1268185.1513345093</v>
      </c>
      <c r="V27" s="803">
        <f t="shared" ca="1" si="21"/>
        <v>-1268185.1513345093</v>
      </c>
      <c r="W27" s="803">
        <f t="shared" ca="1" si="21"/>
        <v>-1268185.1513345093</v>
      </c>
      <c r="X27" s="803">
        <f t="shared" ca="1" si="21"/>
        <v>-1268185.1513345093</v>
      </c>
      <c r="Y27" s="803">
        <f t="shared" ca="1" si="21"/>
        <v>-1268185.1513345093</v>
      </c>
      <c r="Z27" s="803">
        <f t="shared" ca="1" si="21"/>
        <v>-1268185.1513345095</v>
      </c>
      <c r="AA27" s="803">
        <f t="shared" ca="1" si="21"/>
        <v>-1268185.1513345093</v>
      </c>
      <c r="AB27" s="803">
        <f t="shared" ca="1" si="21"/>
        <v>-1268185.1513345093</v>
      </c>
      <c r="AC27" s="803">
        <f t="shared" ca="1" si="21"/>
        <v>-1268185.1513345097</v>
      </c>
      <c r="AD27" s="803">
        <f t="shared" ca="1" si="21"/>
        <v>-1384108.4435323398</v>
      </c>
      <c r="AE27" s="803">
        <f t="shared" ca="1" si="21"/>
        <v>-1384108.4435323398</v>
      </c>
      <c r="AF27" s="803">
        <f t="shared" ca="1" si="21"/>
        <v>-1384108.4435323395</v>
      </c>
      <c r="AG27" s="803">
        <f t="shared" ca="1" si="21"/>
        <v>-1384108.4435323395</v>
      </c>
      <c r="AH27" s="803">
        <f t="shared" ca="1" si="21"/>
        <v>-1384108.4435323395</v>
      </c>
      <c r="AI27" s="803">
        <f t="shared" ca="1" si="21"/>
        <v>-1384108.4435323398</v>
      </c>
      <c r="AJ27" s="803">
        <f t="shared" ca="1" si="21"/>
        <v>-1384108.4435323398</v>
      </c>
      <c r="AK27" s="803">
        <f t="shared" ca="1" si="21"/>
        <v>-1384108.4435323393</v>
      </c>
      <c r="AL27" s="803">
        <f t="shared" ca="1" si="21"/>
        <v>-1384108.4435323388</v>
      </c>
      <c r="AM27" s="803">
        <f t="shared" ca="1" si="21"/>
        <v>0</v>
      </c>
      <c r="AN27" s="803">
        <f t="shared" ca="1" si="21"/>
        <v>0</v>
      </c>
      <c r="AO27" s="803">
        <f t="shared" ca="1" si="21"/>
        <v>0</v>
      </c>
      <c r="AP27" s="803">
        <f t="shared" ca="1" si="21"/>
        <v>0</v>
      </c>
      <c r="AQ27" s="803">
        <f t="shared" ca="1" si="21"/>
        <v>0</v>
      </c>
      <c r="AR27" s="803">
        <f t="shared" ca="1" si="21"/>
        <v>0</v>
      </c>
      <c r="AS27" s="803">
        <f t="shared" ca="1" si="21"/>
        <v>0</v>
      </c>
      <c r="AT27" s="803">
        <f t="shared" ca="1" si="21"/>
        <v>0</v>
      </c>
      <c r="AU27" s="803">
        <f t="shared" ca="1" si="21"/>
        <v>0</v>
      </c>
      <c r="AV27" s="201"/>
    </row>
    <row r="28" spans="2:48">
      <c r="B28" s="201" t="str">
        <f t="shared" si="18"/>
        <v>Motoserras</v>
      </c>
      <c r="G28" s="803">
        <f t="shared" ref="G28:AU28" ca="1" si="22">G560</f>
        <v>0</v>
      </c>
      <c r="H28" s="803">
        <f t="shared" ca="1" si="22"/>
        <v>0</v>
      </c>
      <c r="I28" s="803">
        <f t="shared" ca="1" si="22"/>
        <v>-34806.070064558648</v>
      </c>
      <c r="J28" s="803">
        <f t="shared" ca="1" si="22"/>
        <v>-34806.070064558648</v>
      </c>
      <c r="K28" s="803">
        <f t="shared" ca="1" si="22"/>
        <v>-31743.135898877485</v>
      </c>
      <c r="L28" s="803">
        <f t="shared" ca="1" si="22"/>
        <v>-31743.135898877485</v>
      </c>
      <c r="M28" s="803">
        <f t="shared" ca="1" si="22"/>
        <v>-31743.135898877485</v>
      </c>
      <c r="N28" s="803">
        <f t="shared" ca="1" si="22"/>
        <v>-31743.135898877485</v>
      </c>
      <c r="O28" s="803">
        <f t="shared" ca="1" si="22"/>
        <v>-31743.135898877485</v>
      </c>
      <c r="P28" s="803">
        <f t="shared" ca="1" si="22"/>
        <v>-31743.135898877485</v>
      </c>
      <c r="Q28" s="803">
        <f t="shared" ca="1" si="22"/>
        <v>-31743.135898877485</v>
      </c>
      <c r="R28" s="803">
        <f t="shared" ca="1" si="22"/>
        <v>-31743.135898877485</v>
      </c>
      <c r="S28" s="803">
        <f t="shared" ca="1" si="22"/>
        <v>-31743.135898877485</v>
      </c>
      <c r="T28" s="803">
        <f t="shared" ca="1" si="22"/>
        <v>-31743.135898877485</v>
      </c>
      <c r="U28" s="803">
        <f t="shared" ca="1" si="22"/>
        <v>-31743.135898877485</v>
      </c>
      <c r="V28" s="803">
        <f t="shared" ca="1" si="22"/>
        <v>-31743.135898877485</v>
      </c>
      <c r="W28" s="803">
        <f t="shared" ca="1" si="22"/>
        <v>-31743.135898877485</v>
      </c>
      <c r="X28" s="803">
        <f t="shared" ca="1" si="22"/>
        <v>-31743.135898877485</v>
      </c>
      <c r="Y28" s="803">
        <f t="shared" ca="1" si="22"/>
        <v>-31743.135898877485</v>
      </c>
      <c r="Z28" s="803">
        <f t="shared" ca="1" si="22"/>
        <v>-31743.135898877485</v>
      </c>
      <c r="AA28" s="803">
        <f t="shared" ca="1" si="22"/>
        <v>-31743.135898877485</v>
      </c>
      <c r="AB28" s="803">
        <f t="shared" ca="1" si="22"/>
        <v>-31743.135898877485</v>
      </c>
      <c r="AC28" s="803">
        <f t="shared" ca="1" si="22"/>
        <v>-31743.135898877485</v>
      </c>
      <c r="AD28" s="803">
        <f t="shared" ca="1" si="22"/>
        <v>-31743.135898877485</v>
      </c>
      <c r="AE28" s="803">
        <f t="shared" ca="1" si="22"/>
        <v>-31743.135898877485</v>
      </c>
      <c r="AF28" s="803">
        <f t="shared" ca="1" si="22"/>
        <v>-31743.135898877485</v>
      </c>
      <c r="AG28" s="803">
        <f t="shared" ca="1" si="22"/>
        <v>-31743.135898877485</v>
      </c>
      <c r="AH28" s="803">
        <f t="shared" ca="1" si="22"/>
        <v>-31743.135898877485</v>
      </c>
      <c r="AI28" s="803">
        <f t="shared" ca="1" si="22"/>
        <v>-31743.135898877485</v>
      </c>
      <c r="AJ28" s="803">
        <f t="shared" ca="1" si="22"/>
        <v>-31743.135898877485</v>
      </c>
      <c r="AK28" s="803">
        <f t="shared" ca="1" si="22"/>
        <v>-31743.135898877485</v>
      </c>
      <c r="AL28" s="803">
        <f t="shared" ca="1" si="22"/>
        <v>-31743.135898877485</v>
      </c>
      <c r="AM28" s="803">
        <f t="shared" ca="1" si="22"/>
        <v>0</v>
      </c>
      <c r="AN28" s="803">
        <f t="shared" ca="1" si="22"/>
        <v>0</v>
      </c>
      <c r="AO28" s="803">
        <f t="shared" ca="1" si="22"/>
        <v>0</v>
      </c>
      <c r="AP28" s="803">
        <f t="shared" ca="1" si="22"/>
        <v>0</v>
      </c>
      <c r="AQ28" s="803">
        <f t="shared" ca="1" si="22"/>
        <v>0</v>
      </c>
      <c r="AR28" s="803">
        <f t="shared" ca="1" si="22"/>
        <v>0</v>
      </c>
      <c r="AS28" s="803">
        <f t="shared" ca="1" si="22"/>
        <v>0</v>
      </c>
      <c r="AT28" s="803">
        <f t="shared" ca="1" si="22"/>
        <v>0</v>
      </c>
      <c r="AU28" s="803">
        <f t="shared" ca="1" si="22"/>
        <v>0</v>
      </c>
      <c r="AV28" s="201"/>
    </row>
    <row r="29" spans="2:48">
      <c r="B29" s="201" t="str">
        <f t="shared" si="18"/>
        <v>Obras e Instalações Op.</v>
      </c>
      <c r="G29" s="803">
        <f t="shared" ref="G29:AU29" ca="1" si="23">G650</f>
        <v>0</v>
      </c>
      <c r="H29" s="803">
        <f t="shared" ca="1" si="23"/>
        <v>0</v>
      </c>
      <c r="I29" s="803">
        <f t="shared" ca="1" si="23"/>
        <v>0</v>
      </c>
      <c r="J29" s="803">
        <f t="shared" ca="1" si="23"/>
        <v>0</v>
      </c>
      <c r="K29" s="803">
        <f t="shared" ca="1" si="23"/>
        <v>0</v>
      </c>
      <c r="L29" s="803">
        <f t="shared" ca="1" si="23"/>
        <v>0</v>
      </c>
      <c r="M29" s="803">
        <f t="shared" ca="1" si="23"/>
        <v>0</v>
      </c>
      <c r="N29" s="803">
        <f t="shared" ca="1" si="23"/>
        <v>0</v>
      </c>
      <c r="O29" s="803">
        <f t="shared" ca="1" si="23"/>
        <v>0</v>
      </c>
      <c r="P29" s="803">
        <f t="shared" ca="1" si="23"/>
        <v>0</v>
      </c>
      <c r="Q29" s="803">
        <f t="shared" ca="1" si="23"/>
        <v>0</v>
      </c>
      <c r="R29" s="803">
        <f t="shared" ca="1" si="23"/>
        <v>0</v>
      </c>
      <c r="S29" s="803">
        <f t="shared" ca="1" si="23"/>
        <v>0</v>
      </c>
      <c r="T29" s="803">
        <f t="shared" ca="1" si="23"/>
        <v>0</v>
      </c>
      <c r="U29" s="803">
        <f t="shared" ca="1" si="23"/>
        <v>0</v>
      </c>
      <c r="V29" s="803">
        <f t="shared" ca="1" si="23"/>
        <v>0</v>
      </c>
      <c r="W29" s="803">
        <f t="shared" ca="1" si="23"/>
        <v>0</v>
      </c>
      <c r="X29" s="803">
        <f t="shared" ca="1" si="23"/>
        <v>0</v>
      </c>
      <c r="Y29" s="803">
        <f t="shared" ca="1" si="23"/>
        <v>0</v>
      </c>
      <c r="Z29" s="803">
        <f t="shared" ca="1" si="23"/>
        <v>0</v>
      </c>
      <c r="AA29" s="803">
        <f t="shared" ca="1" si="23"/>
        <v>0</v>
      </c>
      <c r="AB29" s="803">
        <f t="shared" ca="1" si="23"/>
        <v>0</v>
      </c>
      <c r="AC29" s="803">
        <f t="shared" ca="1" si="23"/>
        <v>0</v>
      </c>
      <c r="AD29" s="803">
        <f t="shared" ca="1" si="23"/>
        <v>0</v>
      </c>
      <c r="AE29" s="803">
        <f t="shared" ca="1" si="23"/>
        <v>0</v>
      </c>
      <c r="AF29" s="803">
        <f t="shared" ca="1" si="23"/>
        <v>0</v>
      </c>
      <c r="AG29" s="803">
        <f t="shared" ca="1" si="23"/>
        <v>0</v>
      </c>
      <c r="AH29" s="803">
        <f t="shared" ca="1" si="23"/>
        <v>0</v>
      </c>
      <c r="AI29" s="803">
        <f t="shared" ca="1" si="23"/>
        <v>0</v>
      </c>
      <c r="AJ29" s="803">
        <f t="shared" ca="1" si="23"/>
        <v>0</v>
      </c>
      <c r="AK29" s="803">
        <f t="shared" ca="1" si="23"/>
        <v>0</v>
      </c>
      <c r="AL29" s="803">
        <f t="shared" ca="1" si="23"/>
        <v>0</v>
      </c>
      <c r="AM29" s="803">
        <f t="shared" ca="1" si="23"/>
        <v>0</v>
      </c>
      <c r="AN29" s="803">
        <f t="shared" ca="1" si="23"/>
        <v>0</v>
      </c>
      <c r="AO29" s="803">
        <f t="shared" ca="1" si="23"/>
        <v>0</v>
      </c>
      <c r="AP29" s="803">
        <f t="shared" ca="1" si="23"/>
        <v>0</v>
      </c>
      <c r="AQ29" s="803">
        <f t="shared" ca="1" si="23"/>
        <v>0</v>
      </c>
      <c r="AR29" s="803">
        <f t="shared" ca="1" si="23"/>
        <v>0</v>
      </c>
      <c r="AS29" s="803">
        <f t="shared" ca="1" si="23"/>
        <v>0</v>
      </c>
      <c r="AT29" s="803">
        <f t="shared" ca="1" si="23"/>
        <v>0</v>
      </c>
      <c r="AU29" s="803">
        <f t="shared" ca="1" si="23"/>
        <v>0</v>
      </c>
      <c r="AV29" s="201"/>
    </row>
    <row r="30" spans="2:48">
      <c r="B30" s="201" t="str">
        <f t="shared" si="18"/>
        <v>Veículos de Apoio</v>
      </c>
      <c r="G30" s="803">
        <f t="shared" ref="G30:AU30" ca="1" si="24">G740</f>
        <v>0</v>
      </c>
      <c r="H30" s="803">
        <f t="shared" ca="1" si="24"/>
        <v>0</v>
      </c>
      <c r="I30" s="803">
        <f t="shared" ca="1" si="24"/>
        <v>-116020.23354852883</v>
      </c>
      <c r="J30" s="803">
        <f t="shared" ca="1" si="24"/>
        <v>-116020.23354852883</v>
      </c>
      <c r="K30" s="803">
        <f t="shared" ca="1" si="24"/>
        <v>-116020.23354852885</v>
      </c>
      <c r="L30" s="803">
        <f t="shared" ca="1" si="24"/>
        <v>-116020.23354852883</v>
      </c>
      <c r="M30" s="803">
        <f t="shared" ca="1" si="24"/>
        <v>-116020.23354852886</v>
      </c>
      <c r="N30" s="803">
        <f t="shared" ca="1" si="24"/>
        <v>-100705.56272012302</v>
      </c>
      <c r="O30" s="803">
        <f t="shared" ca="1" si="24"/>
        <v>-100705.56272012302</v>
      </c>
      <c r="P30" s="803">
        <f t="shared" ca="1" si="24"/>
        <v>-100705.56272012302</v>
      </c>
      <c r="Q30" s="803">
        <f t="shared" ca="1" si="24"/>
        <v>-100705.56272012304</v>
      </c>
      <c r="R30" s="803">
        <f t="shared" ca="1" si="24"/>
        <v>-100705.56272012304</v>
      </c>
      <c r="S30" s="803">
        <f t="shared" ca="1" si="24"/>
        <v>-100705.56272012302</v>
      </c>
      <c r="T30" s="803">
        <f t="shared" ca="1" si="24"/>
        <v>-100705.56272012302</v>
      </c>
      <c r="U30" s="803">
        <f t="shared" ca="1" si="24"/>
        <v>-100705.56272012302</v>
      </c>
      <c r="V30" s="803">
        <f t="shared" ca="1" si="24"/>
        <v>-100705.56272012304</v>
      </c>
      <c r="W30" s="803">
        <f t="shared" ca="1" si="24"/>
        <v>-100705.56272012304</v>
      </c>
      <c r="X30" s="803">
        <f t="shared" ca="1" si="24"/>
        <v>-100705.56272012302</v>
      </c>
      <c r="Y30" s="803">
        <f t="shared" ca="1" si="24"/>
        <v>-100705.56272012302</v>
      </c>
      <c r="Z30" s="803">
        <f t="shared" ca="1" si="24"/>
        <v>-100705.56272012302</v>
      </c>
      <c r="AA30" s="803">
        <f t="shared" ca="1" si="24"/>
        <v>-100705.56272012304</v>
      </c>
      <c r="AB30" s="803">
        <f t="shared" ca="1" si="24"/>
        <v>-100705.56272012304</v>
      </c>
      <c r="AC30" s="803">
        <f t="shared" ca="1" si="24"/>
        <v>-100705.56272012302</v>
      </c>
      <c r="AD30" s="803">
        <f t="shared" ca="1" si="24"/>
        <v>-100705.56272012302</v>
      </c>
      <c r="AE30" s="803">
        <f t="shared" ca="1" si="24"/>
        <v>-100705.56272012302</v>
      </c>
      <c r="AF30" s="803">
        <f t="shared" ca="1" si="24"/>
        <v>-100705.56272012304</v>
      </c>
      <c r="AG30" s="803">
        <f t="shared" ca="1" si="24"/>
        <v>-100705.56272012304</v>
      </c>
      <c r="AH30" s="803">
        <f t="shared" ca="1" si="24"/>
        <v>-100705.56272012302</v>
      </c>
      <c r="AI30" s="803">
        <f t="shared" ca="1" si="24"/>
        <v>-100705.56272012302</v>
      </c>
      <c r="AJ30" s="803">
        <f t="shared" ca="1" si="24"/>
        <v>-100705.56272012302</v>
      </c>
      <c r="AK30" s="803">
        <f t="shared" ca="1" si="24"/>
        <v>-100705.56272012304</v>
      </c>
      <c r="AL30" s="803">
        <f t="shared" ca="1" si="24"/>
        <v>-100705.56272012304</v>
      </c>
      <c r="AM30" s="803">
        <f t="shared" ca="1" si="24"/>
        <v>0</v>
      </c>
      <c r="AN30" s="803">
        <f t="shared" ca="1" si="24"/>
        <v>0</v>
      </c>
      <c r="AO30" s="803">
        <f t="shared" ca="1" si="24"/>
        <v>0</v>
      </c>
      <c r="AP30" s="803">
        <f t="shared" ca="1" si="24"/>
        <v>0</v>
      </c>
      <c r="AQ30" s="803">
        <f t="shared" ca="1" si="24"/>
        <v>0</v>
      </c>
      <c r="AR30" s="803">
        <f t="shared" ca="1" si="24"/>
        <v>0</v>
      </c>
      <c r="AS30" s="803">
        <f t="shared" ca="1" si="24"/>
        <v>0</v>
      </c>
      <c r="AT30" s="803">
        <f t="shared" ca="1" si="24"/>
        <v>0</v>
      </c>
      <c r="AU30" s="803">
        <f t="shared" ca="1" si="24"/>
        <v>0</v>
      </c>
      <c r="AV30" s="201"/>
    </row>
    <row r="31" spans="2:48">
      <c r="B31" s="201" t="str">
        <f t="shared" si="18"/>
        <v>Transporte Terrestre Interno e Externo</v>
      </c>
      <c r="G31" s="803">
        <f t="shared" ref="G31:AU31" ca="1" si="25">G830</f>
        <v>0</v>
      </c>
      <c r="H31" s="803">
        <f t="shared" ca="1" si="25"/>
        <v>0</v>
      </c>
      <c r="I31" s="803">
        <f t="shared" ca="1" si="25"/>
        <v>-1183406.3821949943</v>
      </c>
      <c r="J31" s="803">
        <f t="shared" ca="1" si="25"/>
        <v>-1183406.3821949943</v>
      </c>
      <c r="K31" s="803">
        <f t="shared" ca="1" si="25"/>
        <v>-1183406.3821949943</v>
      </c>
      <c r="L31" s="803">
        <f t="shared" ca="1" si="25"/>
        <v>-1183406.3821949943</v>
      </c>
      <c r="M31" s="803">
        <f t="shared" ca="1" si="25"/>
        <v>-1183406.382194994</v>
      </c>
      <c r="N31" s="803">
        <f t="shared" ca="1" si="25"/>
        <v>-1183406.3821949943</v>
      </c>
      <c r="O31" s="803">
        <f t="shared" ca="1" si="25"/>
        <v>-1183406.382194994</v>
      </c>
      <c r="P31" s="803">
        <f t="shared" ca="1" si="25"/>
        <v>-1183406.3821949943</v>
      </c>
      <c r="Q31" s="803">
        <f t="shared" ca="1" si="25"/>
        <v>-1183406.382194994</v>
      </c>
      <c r="R31" s="803">
        <f t="shared" ca="1" si="25"/>
        <v>-1183406.382194994</v>
      </c>
      <c r="S31" s="803">
        <f t="shared" ca="1" si="25"/>
        <v>-1183406.382194994</v>
      </c>
      <c r="T31" s="803">
        <f t="shared" ca="1" si="25"/>
        <v>-1183406.382194994</v>
      </c>
      <c r="U31" s="803">
        <f t="shared" ca="1" si="25"/>
        <v>-1183406.382194994</v>
      </c>
      <c r="V31" s="803">
        <f t="shared" ca="1" si="25"/>
        <v>-1183406.382194994</v>
      </c>
      <c r="W31" s="803">
        <f t="shared" ca="1" si="25"/>
        <v>-1027196.7397452549</v>
      </c>
      <c r="X31" s="803">
        <f t="shared" ca="1" si="25"/>
        <v>-1027196.7397452549</v>
      </c>
      <c r="Y31" s="803">
        <f t="shared" ca="1" si="25"/>
        <v>-1027196.739745255</v>
      </c>
      <c r="Z31" s="803">
        <f t="shared" ca="1" si="25"/>
        <v>-1027196.7397452549</v>
      </c>
      <c r="AA31" s="803">
        <f t="shared" ca="1" si="25"/>
        <v>-1027196.7397452549</v>
      </c>
      <c r="AB31" s="803">
        <f t="shared" ca="1" si="25"/>
        <v>-1027196.739745255</v>
      </c>
      <c r="AC31" s="803">
        <f t="shared" ca="1" si="25"/>
        <v>-1027196.739745255</v>
      </c>
      <c r="AD31" s="803">
        <f t="shared" ca="1" si="25"/>
        <v>-1027196.739745255</v>
      </c>
      <c r="AE31" s="803">
        <f t="shared" ca="1" si="25"/>
        <v>-1027196.7397452551</v>
      </c>
      <c r="AF31" s="803">
        <f t="shared" ca="1" si="25"/>
        <v>-1027196.7397452552</v>
      </c>
      <c r="AG31" s="803">
        <f t="shared" ca="1" si="25"/>
        <v>-1027196.7397452551</v>
      </c>
      <c r="AH31" s="803">
        <f t="shared" ca="1" si="25"/>
        <v>-1027196.739745255</v>
      </c>
      <c r="AI31" s="803">
        <f t="shared" ca="1" si="25"/>
        <v>-1027196.7397452546</v>
      </c>
      <c r="AJ31" s="803">
        <f t="shared" ca="1" si="25"/>
        <v>-1027196.7397452537</v>
      </c>
      <c r="AK31" s="803">
        <f t="shared" ca="1" si="25"/>
        <v>-7190377.1782167843</v>
      </c>
      <c r="AL31" s="803">
        <f t="shared" ca="1" si="25"/>
        <v>-7190377.1782167843</v>
      </c>
      <c r="AM31" s="803">
        <f t="shared" ca="1" si="25"/>
        <v>0</v>
      </c>
      <c r="AN31" s="803">
        <f t="shared" ca="1" si="25"/>
        <v>0</v>
      </c>
      <c r="AO31" s="803">
        <f t="shared" ca="1" si="25"/>
        <v>0</v>
      </c>
      <c r="AP31" s="803">
        <f t="shared" ca="1" si="25"/>
        <v>0</v>
      </c>
      <c r="AQ31" s="803">
        <f t="shared" ca="1" si="25"/>
        <v>0</v>
      </c>
      <c r="AR31" s="803">
        <f t="shared" ca="1" si="25"/>
        <v>0</v>
      </c>
      <c r="AS31" s="803">
        <f t="shared" ca="1" si="25"/>
        <v>0</v>
      </c>
      <c r="AT31" s="803">
        <f t="shared" ca="1" si="25"/>
        <v>0</v>
      </c>
      <c r="AU31" s="803">
        <f t="shared" ca="1" si="25"/>
        <v>0</v>
      </c>
      <c r="AV31" s="201"/>
    </row>
    <row r="32" spans="2:48">
      <c r="B32" s="201" t="str">
        <f t="shared" si="18"/>
        <v>Manutenção e Reposição (Obras Civis)</v>
      </c>
      <c r="G32" s="803">
        <f t="shared" ref="G32:AU32" ca="1" si="26">G920</f>
        <v>0</v>
      </c>
      <c r="H32" s="803">
        <f t="shared" ca="1" si="26"/>
        <v>0</v>
      </c>
      <c r="I32" s="803">
        <f t="shared" ca="1" si="26"/>
        <v>0</v>
      </c>
      <c r="J32" s="803">
        <f t="shared" ca="1" si="26"/>
        <v>0</v>
      </c>
      <c r="K32" s="803">
        <f t="shared" ca="1" si="26"/>
        <v>0</v>
      </c>
      <c r="L32" s="803">
        <f t="shared" ca="1" si="26"/>
        <v>0</v>
      </c>
      <c r="M32" s="803">
        <f t="shared" ca="1" si="26"/>
        <v>0</v>
      </c>
      <c r="N32" s="803">
        <f t="shared" ca="1" si="26"/>
        <v>0</v>
      </c>
      <c r="O32" s="803">
        <f t="shared" ca="1" si="26"/>
        <v>0</v>
      </c>
      <c r="P32" s="803">
        <f t="shared" ca="1" si="26"/>
        <v>0</v>
      </c>
      <c r="Q32" s="803">
        <f t="shared" ca="1" si="26"/>
        <v>0</v>
      </c>
      <c r="R32" s="803">
        <f t="shared" ca="1" si="26"/>
        <v>0</v>
      </c>
      <c r="S32" s="803">
        <f t="shared" ca="1" si="26"/>
        <v>0</v>
      </c>
      <c r="T32" s="803">
        <f t="shared" ca="1" si="26"/>
        <v>0</v>
      </c>
      <c r="U32" s="803">
        <f t="shared" ca="1" si="26"/>
        <v>0</v>
      </c>
      <c r="V32" s="803">
        <f t="shared" ca="1" si="26"/>
        <v>0</v>
      </c>
      <c r="W32" s="803">
        <f t="shared" ca="1" si="26"/>
        <v>0</v>
      </c>
      <c r="X32" s="803">
        <f t="shared" ca="1" si="26"/>
        <v>0</v>
      </c>
      <c r="Y32" s="803">
        <f t="shared" ca="1" si="26"/>
        <v>0</v>
      </c>
      <c r="Z32" s="803">
        <f t="shared" ca="1" si="26"/>
        <v>0</v>
      </c>
      <c r="AA32" s="803">
        <f t="shared" ca="1" si="26"/>
        <v>0</v>
      </c>
      <c r="AB32" s="803">
        <f t="shared" ca="1" si="26"/>
        <v>0</v>
      </c>
      <c r="AC32" s="803">
        <f t="shared" ca="1" si="26"/>
        <v>0</v>
      </c>
      <c r="AD32" s="803">
        <f t="shared" ca="1" si="26"/>
        <v>0</v>
      </c>
      <c r="AE32" s="803">
        <f t="shared" ca="1" si="26"/>
        <v>0</v>
      </c>
      <c r="AF32" s="803">
        <f t="shared" ca="1" si="26"/>
        <v>0</v>
      </c>
      <c r="AG32" s="803">
        <f t="shared" ca="1" si="26"/>
        <v>0</v>
      </c>
      <c r="AH32" s="803">
        <f t="shared" ca="1" si="26"/>
        <v>0</v>
      </c>
      <c r="AI32" s="803">
        <f t="shared" ca="1" si="26"/>
        <v>0</v>
      </c>
      <c r="AJ32" s="803">
        <f t="shared" ca="1" si="26"/>
        <v>0</v>
      </c>
      <c r="AK32" s="803">
        <f t="shared" ca="1" si="26"/>
        <v>0</v>
      </c>
      <c r="AL32" s="803">
        <f t="shared" ca="1" si="26"/>
        <v>0</v>
      </c>
      <c r="AM32" s="803">
        <f t="shared" ca="1" si="26"/>
        <v>0</v>
      </c>
      <c r="AN32" s="803">
        <f t="shared" ca="1" si="26"/>
        <v>0</v>
      </c>
      <c r="AO32" s="803">
        <f t="shared" ca="1" si="26"/>
        <v>0</v>
      </c>
      <c r="AP32" s="803">
        <f t="shared" ca="1" si="26"/>
        <v>0</v>
      </c>
      <c r="AQ32" s="803">
        <f t="shared" ca="1" si="26"/>
        <v>0</v>
      </c>
      <c r="AR32" s="803">
        <f t="shared" ca="1" si="26"/>
        <v>0</v>
      </c>
      <c r="AS32" s="803">
        <f t="shared" ca="1" si="26"/>
        <v>0</v>
      </c>
      <c r="AT32" s="803">
        <f t="shared" ca="1" si="26"/>
        <v>0</v>
      </c>
      <c r="AU32" s="803">
        <f t="shared" ca="1" si="26"/>
        <v>0</v>
      </c>
      <c r="AV32" s="201"/>
    </row>
    <row r="33" spans="1:49">
      <c r="B33" s="201" t="str">
        <f t="shared" si="18"/>
        <v>Veículos Serraria</v>
      </c>
      <c r="G33" s="803">
        <f t="shared" ref="G33:AU33" ca="1" si="27">G1010</f>
        <v>0</v>
      </c>
      <c r="H33" s="803">
        <f t="shared" ca="1" si="27"/>
        <v>0</v>
      </c>
      <c r="I33" s="803">
        <f t="shared" ca="1" si="27"/>
        <v>-11602.023354852883</v>
      </c>
      <c r="J33" s="803">
        <f t="shared" ca="1" si="27"/>
        <v>-11602.023354852883</v>
      </c>
      <c r="K33" s="803">
        <f t="shared" ca="1" si="27"/>
        <v>-11602.023354852883</v>
      </c>
      <c r="L33" s="803">
        <f t="shared" ca="1" si="27"/>
        <v>-11602.023354852885</v>
      </c>
      <c r="M33" s="803">
        <f t="shared" ca="1" si="27"/>
        <v>-11602.023354852885</v>
      </c>
      <c r="N33" s="803">
        <f t="shared" ca="1" si="27"/>
        <v>-10070.556272012302</v>
      </c>
      <c r="O33" s="803">
        <f t="shared" ca="1" si="27"/>
        <v>-10070.556272012302</v>
      </c>
      <c r="P33" s="803">
        <f t="shared" ca="1" si="27"/>
        <v>-10070.556272012303</v>
      </c>
      <c r="Q33" s="803">
        <f t="shared" ca="1" si="27"/>
        <v>-10070.556272012302</v>
      </c>
      <c r="R33" s="803">
        <f t="shared" ca="1" si="27"/>
        <v>-10070.556272012305</v>
      </c>
      <c r="S33" s="803">
        <f t="shared" ca="1" si="27"/>
        <v>-10070.556272012302</v>
      </c>
      <c r="T33" s="803">
        <f t="shared" ca="1" si="27"/>
        <v>-10070.556272012302</v>
      </c>
      <c r="U33" s="803">
        <f t="shared" ca="1" si="27"/>
        <v>-10070.556272012303</v>
      </c>
      <c r="V33" s="803">
        <f t="shared" ca="1" si="27"/>
        <v>-10070.556272012302</v>
      </c>
      <c r="W33" s="803">
        <f t="shared" ca="1" si="27"/>
        <v>-10070.556272012305</v>
      </c>
      <c r="X33" s="803">
        <f t="shared" ca="1" si="27"/>
        <v>-10070.556272012302</v>
      </c>
      <c r="Y33" s="803">
        <f t="shared" ca="1" si="27"/>
        <v>-10070.556272012302</v>
      </c>
      <c r="Z33" s="803">
        <f t="shared" ca="1" si="27"/>
        <v>-10070.556272012303</v>
      </c>
      <c r="AA33" s="803">
        <f t="shared" ca="1" si="27"/>
        <v>-10070.556272012302</v>
      </c>
      <c r="AB33" s="803">
        <f t="shared" ca="1" si="27"/>
        <v>-10070.556272012305</v>
      </c>
      <c r="AC33" s="803">
        <f t="shared" ca="1" si="27"/>
        <v>-10070.556272012302</v>
      </c>
      <c r="AD33" s="803">
        <f t="shared" ca="1" si="27"/>
        <v>-10070.556272012302</v>
      </c>
      <c r="AE33" s="803">
        <f t="shared" ca="1" si="27"/>
        <v>-10070.556272012303</v>
      </c>
      <c r="AF33" s="803">
        <f t="shared" ca="1" si="27"/>
        <v>-10070.556272012302</v>
      </c>
      <c r="AG33" s="803">
        <f t="shared" ca="1" si="27"/>
        <v>-10070.556272012305</v>
      </c>
      <c r="AH33" s="803">
        <f t="shared" ca="1" si="27"/>
        <v>-10070.556272012302</v>
      </c>
      <c r="AI33" s="803">
        <f t="shared" ca="1" si="27"/>
        <v>-10070.556272012302</v>
      </c>
      <c r="AJ33" s="803">
        <f t="shared" ca="1" si="27"/>
        <v>-10070.556272012303</v>
      </c>
      <c r="AK33" s="803">
        <f t="shared" ca="1" si="27"/>
        <v>-10070.556272012302</v>
      </c>
      <c r="AL33" s="803">
        <f t="shared" ca="1" si="27"/>
        <v>-10070.556272012305</v>
      </c>
      <c r="AM33" s="803">
        <f t="shared" ca="1" si="27"/>
        <v>0</v>
      </c>
      <c r="AN33" s="803">
        <f t="shared" ca="1" si="27"/>
        <v>0</v>
      </c>
      <c r="AO33" s="803">
        <f t="shared" ca="1" si="27"/>
        <v>0</v>
      </c>
      <c r="AP33" s="803">
        <f t="shared" ca="1" si="27"/>
        <v>0</v>
      </c>
      <c r="AQ33" s="803">
        <f t="shared" ca="1" si="27"/>
        <v>0</v>
      </c>
      <c r="AR33" s="803">
        <f t="shared" ca="1" si="27"/>
        <v>0</v>
      </c>
      <c r="AS33" s="803">
        <f t="shared" ca="1" si="27"/>
        <v>0</v>
      </c>
      <c r="AT33" s="803">
        <f t="shared" ca="1" si="27"/>
        <v>0</v>
      </c>
      <c r="AU33" s="803">
        <f t="shared" ca="1" si="27"/>
        <v>0</v>
      </c>
      <c r="AV33" s="201"/>
    </row>
    <row r="34" spans="1:49">
      <c r="B34" s="201" t="str">
        <f t="shared" si="18"/>
        <v>Pré-Operacionais</v>
      </c>
      <c r="G34" s="803">
        <f t="shared" ref="G34:AU34" ca="1" si="28">G1100</f>
        <v>0</v>
      </c>
      <c r="H34" s="803">
        <f t="shared" ca="1" si="28"/>
        <v>0</v>
      </c>
      <c r="I34" s="803">
        <f t="shared" ca="1" si="28"/>
        <v>0</v>
      </c>
      <c r="J34" s="803">
        <f t="shared" ca="1" si="28"/>
        <v>0</v>
      </c>
      <c r="K34" s="803">
        <f t="shared" ca="1" si="28"/>
        <v>0</v>
      </c>
      <c r="L34" s="803">
        <f t="shared" ca="1" si="28"/>
        <v>0</v>
      </c>
      <c r="M34" s="803">
        <f t="shared" ca="1" si="28"/>
        <v>0</v>
      </c>
      <c r="N34" s="803">
        <f t="shared" ca="1" si="28"/>
        <v>0</v>
      </c>
      <c r="O34" s="803">
        <f t="shared" ca="1" si="28"/>
        <v>0</v>
      </c>
      <c r="P34" s="803">
        <f t="shared" ca="1" si="28"/>
        <v>0</v>
      </c>
      <c r="Q34" s="803">
        <f t="shared" ca="1" si="28"/>
        <v>0</v>
      </c>
      <c r="R34" s="803">
        <f t="shared" ca="1" si="28"/>
        <v>0</v>
      </c>
      <c r="S34" s="803">
        <f t="shared" ca="1" si="28"/>
        <v>0</v>
      </c>
      <c r="T34" s="803">
        <f t="shared" ca="1" si="28"/>
        <v>0</v>
      </c>
      <c r="U34" s="803">
        <f t="shared" ca="1" si="28"/>
        <v>0</v>
      </c>
      <c r="V34" s="803">
        <f t="shared" ca="1" si="28"/>
        <v>0</v>
      </c>
      <c r="W34" s="803">
        <f t="shared" ca="1" si="28"/>
        <v>0</v>
      </c>
      <c r="X34" s="803">
        <f t="shared" ca="1" si="28"/>
        <v>0</v>
      </c>
      <c r="Y34" s="803">
        <f t="shared" ca="1" si="28"/>
        <v>0</v>
      </c>
      <c r="Z34" s="803">
        <f t="shared" ca="1" si="28"/>
        <v>0</v>
      </c>
      <c r="AA34" s="803">
        <f t="shared" ca="1" si="28"/>
        <v>0</v>
      </c>
      <c r="AB34" s="803">
        <f t="shared" ca="1" si="28"/>
        <v>0</v>
      </c>
      <c r="AC34" s="803">
        <f t="shared" ca="1" si="28"/>
        <v>0</v>
      </c>
      <c r="AD34" s="803">
        <f t="shared" ca="1" si="28"/>
        <v>0</v>
      </c>
      <c r="AE34" s="803">
        <f t="shared" ca="1" si="28"/>
        <v>0</v>
      </c>
      <c r="AF34" s="803">
        <f t="shared" ca="1" si="28"/>
        <v>0</v>
      </c>
      <c r="AG34" s="803">
        <f t="shared" ca="1" si="28"/>
        <v>0</v>
      </c>
      <c r="AH34" s="803">
        <f t="shared" ca="1" si="28"/>
        <v>0</v>
      </c>
      <c r="AI34" s="803">
        <f t="shared" ca="1" si="28"/>
        <v>0</v>
      </c>
      <c r="AJ34" s="803">
        <f t="shared" ca="1" si="28"/>
        <v>0</v>
      </c>
      <c r="AK34" s="803">
        <f t="shared" ca="1" si="28"/>
        <v>0</v>
      </c>
      <c r="AL34" s="803">
        <f t="shared" ca="1" si="28"/>
        <v>0</v>
      </c>
      <c r="AM34" s="803">
        <f t="shared" ca="1" si="28"/>
        <v>0</v>
      </c>
      <c r="AN34" s="803">
        <f t="shared" ca="1" si="28"/>
        <v>0</v>
      </c>
      <c r="AO34" s="803">
        <f t="shared" ca="1" si="28"/>
        <v>0</v>
      </c>
      <c r="AP34" s="803">
        <f t="shared" ca="1" si="28"/>
        <v>0</v>
      </c>
      <c r="AQ34" s="803">
        <f t="shared" ca="1" si="28"/>
        <v>0</v>
      </c>
      <c r="AR34" s="803">
        <f t="shared" ca="1" si="28"/>
        <v>0</v>
      </c>
      <c r="AS34" s="803">
        <f t="shared" ca="1" si="28"/>
        <v>0</v>
      </c>
      <c r="AT34" s="803">
        <f t="shared" ca="1" si="28"/>
        <v>0</v>
      </c>
      <c r="AU34" s="803">
        <f t="shared" ca="1" si="28"/>
        <v>0</v>
      </c>
      <c r="AV34" s="201"/>
    </row>
    <row r="35" spans="1:49">
      <c r="AV35" s="201"/>
    </row>
    <row r="36" spans="1:49">
      <c r="A36" s="804" t="s">
        <v>999</v>
      </c>
      <c r="B36" s="805" t="s">
        <v>1135</v>
      </c>
      <c r="C36" s="805"/>
      <c r="D36" s="805"/>
      <c r="E36" s="806"/>
      <c r="F36" s="806"/>
      <c r="G36" s="807">
        <f t="shared" ref="G36:AU36" ca="1" si="29">SUM(G39:G49)</f>
        <v>0</v>
      </c>
      <c r="H36" s="807">
        <f t="shared" ca="1" si="29"/>
        <v>20904253.033225086</v>
      </c>
      <c r="I36" s="807">
        <f t="shared" ca="1" si="29"/>
        <v>31281204.754730064</v>
      </c>
      <c r="J36" s="807">
        <f t="shared" ca="1" si="29"/>
        <v>28606492.842212319</v>
      </c>
      <c r="K36" s="807">
        <f t="shared" ca="1" si="29"/>
        <v>25961343.64393051</v>
      </c>
      <c r="L36" s="807">
        <f t="shared" ca="1" si="29"/>
        <v>23469132.676516112</v>
      </c>
      <c r="M36" s="807">
        <f t="shared" ca="1" si="29"/>
        <v>21551703.702358365</v>
      </c>
      <c r="N36" s="807">
        <f t="shared" ca="1" si="29"/>
        <v>19223341.056934945</v>
      </c>
      <c r="O36" s="807">
        <f t="shared" ca="1" si="29"/>
        <v>16910338.892341718</v>
      </c>
      <c r="P36" s="807">
        <f t="shared" ca="1" si="29"/>
        <v>14739042.623259578</v>
      </c>
      <c r="Q36" s="807">
        <f t="shared" ca="1" si="29"/>
        <v>12577795.265030088</v>
      </c>
      <c r="R36" s="807">
        <f t="shared" ca="1" si="29"/>
        <v>14256835.794374708</v>
      </c>
      <c r="S36" s="807">
        <f t="shared" ca="1" si="29"/>
        <v>22595495.730536308</v>
      </c>
      <c r="T36" s="807">
        <f t="shared" ca="1" si="29"/>
        <v>20447531.723157343</v>
      </c>
      <c r="U36" s="807">
        <f t="shared" ca="1" si="29"/>
        <v>18308827.591169339</v>
      </c>
      <c r="V36" s="807">
        <f t="shared" ca="1" si="29"/>
        <v>30686689.412048787</v>
      </c>
      <c r="W36" s="807">
        <f t="shared" ca="1" si="29"/>
        <v>28949783.823195435</v>
      </c>
      <c r="X36" s="807">
        <f t="shared" ca="1" si="29"/>
        <v>26783038.207616296</v>
      </c>
      <c r="Y36" s="807">
        <f t="shared" ca="1" si="29"/>
        <v>24626187.611808285</v>
      </c>
      <c r="Z36" s="807">
        <f t="shared" ca="1" si="29"/>
        <v>22605762.27790904</v>
      </c>
      <c r="AA36" s="807">
        <f t="shared" ca="1" si="29"/>
        <v>20590283.798340429</v>
      </c>
      <c r="AB36" s="807">
        <f t="shared" ca="1" si="29"/>
        <v>22410163.687899075</v>
      </c>
      <c r="AC36" s="807">
        <f t="shared" ca="1" si="29"/>
        <v>30854252.354708757</v>
      </c>
      <c r="AD36" s="807">
        <f t="shared" ca="1" si="29"/>
        <v>28590566.117529199</v>
      </c>
      <c r="AE36" s="807">
        <f t="shared" ca="1" si="29"/>
        <v>26340053.175887313</v>
      </c>
      <c r="AF36" s="807">
        <f t="shared" ca="1" si="29"/>
        <v>24229132.909293421</v>
      </c>
      <c r="AG36" s="807">
        <f t="shared" ca="1" si="29"/>
        <v>22680100.391584035</v>
      </c>
      <c r="AH36" s="807">
        <f t="shared" ca="1" si="29"/>
        <v>20694874.47612495</v>
      </c>
      <c r="AI36" s="807">
        <f t="shared" ca="1" si="29"/>
        <v>18713405.063639529</v>
      </c>
      <c r="AJ36" s="807">
        <f t="shared" ca="1" si="29"/>
        <v>31243184.341122959</v>
      </c>
      <c r="AK36" s="807">
        <f t="shared" ca="1" si="29"/>
        <v>23057323.353617977</v>
      </c>
      <c r="AL36" s="807">
        <f t="shared" ca="1" si="29"/>
        <v>18915486.773398947</v>
      </c>
      <c r="AM36" s="807">
        <f t="shared" ca="1" si="29"/>
        <v>18915486.773398947</v>
      </c>
      <c r="AN36" s="807">
        <f t="shared" ca="1" si="29"/>
        <v>18915486.773398947</v>
      </c>
      <c r="AO36" s="807">
        <f t="shared" ca="1" si="29"/>
        <v>18915486.773398947</v>
      </c>
      <c r="AP36" s="807">
        <f t="shared" ca="1" si="29"/>
        <v>18915486.773398947</v>
      </c>
      <c r="AQ36" s="807">
        <f t="shared" ca="1" si="29"/>
        <v>18915486.773398947</v>
      </c>
      <c r="AR36" s="807">
        <f t="shared" ca="1" si="29"/>
        <v>18915486.773398947</v>
      </c>
      <c r="AS36" s="807">
        <f t="shared" ca="1" si="29"/>
        <v>18915486.773398947</v>
      </c>
      <c r="AT36" s="807">
        <f t="shared" ca="1" si="29"/>
        <v>18915486.773398947</v>
      </c>
      <c r="AU36" s="807">
        <f t="shared" ca="1" si="29"/>
        <v>18915486.773398947</v>
      </c>
      <c r="AV36" s="201"/>
    </row>
    <row r="37" spans="1:49">
      <c r="AV37" s="201"/>
    </row>
    <row r="38" spans="1:49">
      <c r="C38" s="836"/>
      <c r="D38" s="836" t="s">
        <v>1128</v>
      </c>
      <c r="E38" s="836" t="s">
        <v>1129</v>
      </c>
      <c r="F38" s="836"/>
      <c r="AV38" s="201"/>
    </row>
    <row r="39" spans="1:49">
      <c r="B39" s="201" t="str">
        <f>B54</f>
        <v>Equipamentos Adm.</v>
      </c>
      <c r="C39" s="836"/>
      <c r="D39" s="920">
        <f>D54</f>
        <v>0</v>
      </c>
      <c r="E39" s="920">
        <f>E54</f>
        <v>1</v>
      </c>
      <c r="F39" s="921"/>
      <c r="G39" s="922">
        <f ca="1">(F39-G54+IF('PAINEL DE CONTROLE'!$D$7="Real",'D&amp;A UMF 3'!G9,'D&amp;A UMF 3'!G24))*$E39</f>
        <v>0</v>
      </c>
      <c r="H39" s="922">
        <f ca="1">(G39-H54+IF('PAINEL DE CONTROLE'!$D$7="Real",'D&amp;A UMF 3'!H9,'D&amp;A UMF 3'!H24))*$E39</f>
        <v>457003.69994765508</v>
      </c>
      <c r="I39" s="922">
        <f ca="1">(H39-I54+IF('PAINEL DE CONTROLE'!$D$7="Real",'D&amp;A UMF 3'!I9,'D&amp;A UMF 3'!I24))*$E39</f>
        <v>413067.8381005319</v>
      </c>
      <c r="J39" s="922">
        <f ca="1">(I39-J54+IF('PAINEL DE CONTROLE'!$D$7="Real",'D&amp;A UMF 3'!J9,'D&amp;A UMF 3'!J24))*$E39</f>
        <v>370777.08649101877</v>
      </c>
      <c r="K39" s="922">
        <f ca="1">(J39-K54+IF('PAINEL DE CONTROLE'!$D$7="Real",'D&amp;A UMF 3'!K9,'D&amp;A UMF 3'!K24))*$E39</f>
        <v>329916.49639544095</v>
      </c>
      <c r="L39" s="922">
        <f ca="1">(K39-L54+IF('PAINEL DE CONTROLE'!$D$7="Real",'D&amp;A UMF 3'!L9,'D&amp;A UMF 3'!L24))*$E39</f>
        <v>290437.70352898206</v>
      </c>
      <c r="M39" s="922">
        <f ca="1">(L39-M54+IF('PAINEL DE CONTROLE'!$D$7="Real",'D&amp;A UMF 3'!M9,'D&amp;A UMF 3'!M24))*$E39</f>
        <v>252293.97915919026</v>
      </c>
      <c r="N39" s="922">
        <f ca="1">(M39-N54+IF('PAINEL DE CONTROLE'!$D$7="Real",'D&amp;A UMF 3'!N9,'D&amp;A UMF 3'!N24))*$E39</f>
        <v>215440.17479591738</v>
      </c>
      <c r="O39" s="922">
        <f ca="1">(N39-O54+IF('PAINEL DE CONTROLE'!$D$7="Real",'D&amp;A UMF 3'!O9,'D&amp;A UMF 3'!O24))*$E39</f>
        <v>179832.66875169822</v>
      </c>
      <c r="P39" s="922">
        <f ca="1">(O39-P54+IF('PAINEL DE CONTROLE'!$D$7="Real",'D&amp;A UMF 3'!P9,'D&amp;A UMF 3'!P24))*$E39</f>
        <v>145429.31450931664</v>
      </c>
      <c r="Q39" s="922">
        <f ca="1">(P39-Q54+IF('PAINEL DE CONTROLE'!$D$7="Real",'D&amp;A UMF 3'!Q9,'D&amp;A UMF 3'!Q24))*$E39</f>
        <v>112189.39083544427</v>
      </c>
      <c r="R39" s="922">
        <f ca="1">(Q39-R54+IF('PAINEL DE CONTROLE'!$D$7="Real",'D&amp;A UMF 3'!R9,'D&amp;A UMF 3'!R24))*$E39</f>
        <v>476752.76513586869</v>
      </c>
      <c r="S39" s="922">
        <f ca="1">(R39-S54+IF('PAINEL DE CONTROLE'!$D$7="Real",'D&amp;A UMF 3'!S9,'D&amp;A UMF 3'!S24))*$E39</f>
        <v>438426.30829625553</v>
      </c>
      <c r="T39" s="922">
        <f ca="1">(S39-T54+IF('PAINEL DE CONTROLE'!$D$7="Real",'D&amp;A UMF 3'!T9,'D&amp;A UMF 3'!T24))*$E39</f>
        <v>401395.95099262672</v>
      </c>
      <c r="U39" s="922">
        <f ca="1">(T39-U54+IF('PAINEL DE CONTROLE'!$D$7="Real",'D&amp;A UMF 3'!U9,'D&amp;A UMF 3'!U24))*$E39</f>
        <v>365617.86256215291</v>
      </c>
      <c r="V39" s="922">
        <f ca="1">(U39-V54+IF('PAINEL DE CONTROLE'!$D$7="Real",'D&amp;A UMF 3'!V9,'D&amp;A UMF 3'!V24))*$E39</f>
        <v>331049.69457924872</v>
      </c>
      <c r="W39" s="922">
        <f ca="1">(V39-W54+IF('PAINEL DE CONTROLE'!$D$7="Real",'D&amp;A UMF 3'!W9,'D&amp;A UMF 3'!W24))*$E39</f>
        <v>297650.53073022421</v>
      </c>
      <c r="X39" s="922">
        <f ca="1">(W39-X54+IF('PAINEL DE CONTROLE'!$D$7="Real",'D&amp;A UMF 3'!X9,'D&amp;A UMF 3'!X24))*$E39</f>
        <v>265380.83838304342</v>
      </c>
      <c r="Y39" s="922">
        <f ca="1">(X39-Y54+IF('PAINEL DE CONTROLE'!$D$7="Real",'D&amp;A UMF 3'!Y9,'D&amp;A UMF 3'!Y24))*$E39</f>
        <v>234202.42179486543</v>
      </c>
      <c r="Z39" s="922">
        <f ca="1">(Y39-Z54+IF('PAINEL DE CONTROLE'!$D$7="Real",'D&amp;A UMF 3'!Z9,'D&amp;A UMF 3'!Z24))*$E39</f>
        <v>204078.37690198323</v>
      </c>
      <c r="AA39" s="922">
        <f ca="1">(Z39-AA54+IF('PAINEL DE CONTROLE'!$D$7="Real",'D&amp;A UMF 3'!AA9,'D&amp;A UMF 3'!AA24))*$E39</f>
        <v>174973.04763864705</v>
      </c>
      <c r="AB39" s="922">
        <f ca="1">(AA39-AB54+IF('PAINEL DE CONTROLE'!$D$7="Real",'D&amp;A UMF 3'!AB9,'D&amp;A UMF 3'!AB24))*$E39</f>
        <v>543531.19528763462</v>
      </c>
      <c r="AC39" s="922">
        <f ca="1">(AB39-AC54+IF('PAINEL DE CONTROLE'!$D$7="Real",'D&amp;A UMF 3'!AC9,'D&amp;A UMF 3'!AC24))*$E39</f>
        <v>505204.73844802147</v>
      </c>
      <c r="AD39" s="922">
        <f ca="1">(AC39-AD54+IF('PAINEL DE CONTROLE'!$D$7="Real",'D&amp;A UMF 3'!AD9,'D&amp;A UMF 3'!AD24))*$E39</f>
        <v>468174.38114439265</v>
      </c>
      <c r="AE39" s="922">
        <f ca="1">(AD39-AE54+IF('PAINEL DE CONTROLE'!$D$7="Real",'D&amp;A UMF 3'!AE9,'D&amp;A UMF 3'!AE24))*$E39</f>
        <v>432396.29271391884</v>
      </c>
      <c r="AF39" s="922">
        <f ca="1">(AE39-AF54+IF('PAINEL DE CONTROLE'!$D$7="Real",'D&amp;A UMF 3'!AF9,'D&amp;A UMF 3'!AF24))*$E39</f>
        <v>397828.12473101466</v>
      </c>
      <c r="AG39" s="922">
        <f ca="1">(AF39-AG54+IF('PAINEL DE CONTROLE'!$D$7="Real",'D&amp;A UMF 3'!AG9,'D&amp;A UMF 3'!AG24))*$E39</f>
        <v>364428.96088199015</v>
      </c>
      <c r="AH39" s="922">
        <f ca="1">(AG39-AH54+IF('PAINEL DE CONTROLE'!$D$7="Real",'D&amp;A UMF 3'!AH9,'D&amp;A UMF 3'!AH24))*$E39</f>
        <v>332159.26853480935</v>
      </c>
      <c r="AI39" s="922">
        <f ca="1">(AH39-AI54+IF('PAINEL DE CONTROLE'!$D$7="Real",'D&amp;A UMF 3'!AI9,'D&amp;A UMF 3'!AI24))*$E39</f>
        <v>300980.85194663139</v>
      </c>
      <c r="AJ39" s="922">
        <f ca="1">(AI39-AJ54+IF('PAINEL DE CONTROLE'!$D$7="Real",'D&amp;A UMF 3'!AJ9,'D&amp;A UMF 3'!AJ24))*$E39</f>
        <v>270856.80705374916</v>
      </c>
      <c r="AK39" s="922">
        <f ca="1">(AJ39-AK54+IF('PAINEL DE CONTROLE'!$D$7="Real",'D&amp;A UMF 3'!AK9,'D&amp;A UMF 3'!AK24))*$E39</f>
        <v>241751.47779041299</v>
      </c>
      <c r="AL39" s="922">
        <f ca="1">(AK39-AL54+IF('PAINEL DE CONTROLE'!$D$7="Real",'D&amp;A UMF 3'!AL9,'D&amp;A UMF 3'!AL24))*$E39</f>
        <v>610309.62543940055</v>
      </c>
      <c r="AM39" s="922">
        <f ca="1">(AL39-AM54+IF('PAINEL DE CONTROLE'!$D$7="Real",'D&amp;A UMF 3'!AM9,'D&amp;A UMF 3'!AM24))*$E39</f>
        <v>610309.62543940055</v>
      </c>
      <c r="AN39" s="922">
        <f ca="1">(AM39-AN54+IF('PAINEL DE CONTROLE'!$D$7="Real",'D&amp;A UMF 3'!AN9,'D&amp;A UMF 3'!AN24))*$E39</f>
        <v>610309.62543940055</v>
      </c>
      <c r="AO39" s="922">
        <f ca="1">(AN39-AO54+IF('PAINEL DE CONTROLE'!$D$7="Real",'D&amp;A UMF 3'!AO9,'D&amp;A UMF 3'!AO24))*$E39</f>
        <v>610309.62543940055</v>
      </c>
      <c r="AP39" s="922">
        <f ca="1">(AO39-AP54+IF('PAINEL DE CONTROLE'!$D$7="Real",'D&amp;A UMF 3'!AP9,'D&amp;A UMF 3'!AP24))*$E39</f>
        <v>610309.62543940055</v>
      </c>
      <c r="AQ39" s="922">
        <f ca="1">(AP39-AQ54+IF('PAINEL DE CONTROLE'!$D$7="Real",'D&amp;A UMF 3'!AQ9,'D&amp;A UMF 3'!AQ24))*$E39</f>
        <v>610309.62543940055</v>
      </c>
      <c r="AR39" s="922">
        <f ca="1">(AQ39-AR54+IF('PAINEL DE CONTROLE'!$D$7="Real",'D&amp;A UMF 3'!AR9,'D&amp;A UMF 3'!AR24))*$E39</f>
        <v>610309.62543940055</v>
      </c>
      <c r="AS39" s="922">
        <f ca="1">(AR39-AS54+IF('PAINEL DE CONTROLE'!$D$7="Real",'D&amp;A UMF 3'!AS9,'D&amp;A UMF 3'!AS24))*$E39</f>
        <v>610309.62543940055</v>
      </c>
      <c r="AT39" s="922">
        <f ca="1">(AS39-AT54+IF('PAINEL DE CONTROLE'!$D$7="Real",'D&amp;A UMF 3'!AT9,'D&amp;A UMF 3'!AT24))*$E39</f>
        <v>610309.62543940055</v>
      </c>
      <c r="AU39" s="922">
        <f ca="1">(AT39-AU54+IF('PAINEL DE CONTROLE'!$D$7="Real",'D&amp;A UMF 3'!AU9,'D&amp;A UMF 3'!AU24))*$E39</f>
        <v>610309.62543940055</v>
      </c>
      <c r="AV39" s="201"/>
      <c r="AW39" s="803"/>
    </row>
    <row r="40" spans="1:49">
      <c r="B40" s="201" t="str">
        <f t="shared" ref="B40:B49" si="30">B55</f>
        <v>Obras Civis e Instalações Adm.</v>
      </c>
      <c r="C40" s="836"/>
      <c r="D40" s="920">
        <f t="shared" ref="D40:E49" si="31">D55</f>
        <v>1</v>
      </c>
      <c r="E40" s="920">
        <f t="shared" si="31"/>
        <v>0</v>
      </c>
      <c r="F40" s="921"/>
      <c r="G40" s="922">
        <f ca="1">(F40-G55+IF('PAINEL DE CONTROLE'!$D$7="Real",'D&amp;A UMF 3'!G10,'D&amp;A UMF 3'!G25))*$E40</f>
        <v>0</v>
      </c>
      <c r="H40" s="922">
        <f ca="1">(G40-H55+IF('PAINEL DE CONTROLE'!$D$7="Real",'D&amp;A UMF 3'!H10,'D&amp;A UMF 3'!H25))*$E40</f>
        <v>0</v>
      </c>
      <c r="I40" s="922">
        <f ca="1">(H40-I55+IF('PAINEL DE CONTROLE'!$D$7="Real",'D&amp;A UMF 3'!I10,'D&amp;A UMF 3'!I25))*$E40</f>
        <v>0</v>
      </c>
      <c r="J40" s="922">
        <f ca="1">(I40-J55+IF('PAINEL DE CONTROLE'!$D$7="Real",'D&amp;A UMF 3'!J10,'D&amp;A UMF 3'!J25))*$E40</f>
        <v>0</v>
      </c>
      <c r="K40" s="922">
        <f ca="1">(J40-K55+IF('PAINEL DE CONTROLE'!$D$7="Real",'D&amp;A UMF 3'!K10,'D&amp;A UMF 3'!K25))*$E40</f>
        <v>0</v>
      </c>
      <c r="L40" s="922">
        <f ca="1">(K40-L55+IF('PAINEL DE CONTROLE'!$D$7="Real",'D&amp;A UMF 3'!L10,'D&amp;A UMF 3'!L25))*$E40</f>
        <v>0</v>
      </c>
      <c r="M40" s="922">
        <f ca="1">(L40-M55+IF('PAINEL DE CONTROLE'!$D$7="Real",'D&amp;A UMF 3'!M10,'D&amp;A UMF 3'!M25))*$E40</f>
        <v>0</v>
      </c>
      <c r="N40" s="922">
        <f ca="1">(M40-N55+IF('PAINEL DE CONTROLE'!$D$7="Real",'D&amp;A UMF 3'!N10,'D&amp;A UMF 3'!N25))*$E40</f>
        <v>0</v>
      </c>
      <c r="O40" s="922">
        <f ca="1">(N40-O55+IF('PAINEL DE CONTROLE'!$D$7="Real",'D&amp;A UMF 3'!O10,'D&amp;A UMF 3'!O25))*$E40</f>
        <v>0</v>
      </c>
      <c r="P40" s="922">
        <f ca="1">(O40-P55+IF('PAINEL DE CONTROLE'!$D$7="Real",'D&amp;A UMF 3'!P10,'D&amp;A UMF 3'!P25))*$E40</f>
        <v>0</v>
      </c>
      <c r="Q40" s="922">
        <f ca="1">(P40-Q55+IF('PAINEL DE CONTROLE'!$D$7="Real",'D&amp;A UMF 3'!Q10,'D&amp;A UMF 3'!Q25))*$E40</f>
        <v>0</v>
      </c>
      <c r="R40" s="922">
        <f ca="1">(Q40-R55+IF('PAINEL DE CONTROLE'!$D$7="Real",'D&amp;A UMF 3'!R10,'D&amp;A UMF 3'!R25))*$E40</f>
        <v>0</v>
      </c>
      <c r="S40" s="922">
        <f ca="1">(R40-S55+IF('PAINEL DE CONTROLE'!$D$7="Real",'D&amp;A UMF 3'!S10,'D&amp;A UMF 3'!S25))*$E40</f>
        <v>0</v>
      </c>
      <c r="T40" s="922">
        <f ca="1">(S40-T55+IF('PAINEL DE CONTROLE'!$D$7="Real",'D&amp;A UMF 3'!T10,'D&amp;A UMF 3'!T25))*$E40</f>
        <v>0</v>
      </c>
      <c r="U40" s="922">
        <f ca="1">(T40-U55+IF('PAINEL DE CONTROLE'!$D$7="Real",'D&amp;A UMF 3'!U10,'D&amp;A UMF 3'!U25))*$E40</f>
        <v>0</v>
      </c>
      <c r="V40" s="922">
        <f ca="1">(U40-V55+IF('PAINEL DE CONTROLE'!$D$7="Real",'D&amp;A UMF 3'!V10,'D&amp;A UMF 3'!V25))*$E40</f>
        <v>0</v>
      </c>
      <c r="W40" s="922">
        <f ca="1">(V40-W55+IF('PAINEL DE CONTROLE'!$D$7="Real",'D&amp;A UMF 3'!W10,'D&amp;A UMF 3'!W25))*$E40</f>
        <v>0</v>
      </c>
      <c r="X40" s="922">
        <f ca="1">(W40-X55+IF('PAINEL DE CONTROLE'!$D$7="Real",'D&amp;A UMF 3'!X10,'D&amp;A UMF 3'!X25))*$E40</f>
        <v>0</v>
      </c>
      <c r="Y40" s="922">
        <f ca="1">(X40-Y55+IF('PAINEL DE CONTROLE'!$D$7="Real",'D&amp;A UMF 3'!Y10,'D&amp;A UMF 3'!Y25))*$E40</f>
        <v>0</v>
      </c>
      <c r="Z40" s="922">
        <f ca="1">(Y40-Z55+IF('PAINEL DE CONTROLE'!$D$7="Real",'D&amp;A UMF 3'!Z10,'D&amp;A UMF 3'!Z25))*$E40</f>
        <v>0</v>
      </c>
      <c r="AA40" s="922">
        <f ca="1">(Z40-AA55+IF('PAINEL DE CONTROLE'!$D$7="Real",'D&amp;A UMF 3'!AA10,'D&amp;A UMF 3'!AA25))*$E40</f>
        <v>0</v>
      </c>
      <c r="AB40" s="922">
        <f ca="1">(AA40-AB55+IF('PAINEL DE CONTROLE'!$D$7="Real",'D&amp;A UMF 3'!AB10,'D&amp;A UMF 3'!AB25))*$E40</f>
        <v>0</v>
      </c>
      <c r="AC40" s="922">
        <f ca="1">(AB40-AC55+IF('PAINEL DE CONTROLE'!$D$7="Real",'D&amp;A UMF 3'!AC10,'D&amp;A UMF 3'!AC25))*$E40</f>
        <v>0</v>
      </c>
      <c r="AD40" s="922">
        <f ca="1">(AC40-AD55+IF('PAINEL DE CONTROLE'!$D$7="Real",'D&amp;A UMF 3'!AD10,'D&amp;A UMF 3'!AD25))*$E40</f>
        <v>0</v>
      </c>
      <c r="AE40" s="922">
        <f ca="1">(AD40-AE55+IF('PAINEL DE CONTROLE'!$D$7="Real",'D&amp;A UMF 3'!AE10,'D&amp;A UMF 3'!AE25))*$E40</f>
        <v>0</v>
      </c>
      <c r="AF40" s="922">
        <f ca="1">(AE40-AF55+IF('PAINEL DE CONTROLE'!$D$7="Real",'D&amp;A UMF 3'!AF10,'D&amp;A UMF 3'!AF25))*$E40</f>
        <v>0</v>
      </c>
      <c r="AG40" s="922">
        <f ca="1">(AF40-AG55+IF('PAINEL DE CONTROLE'!$D$7="Real",'D&amp;A UMF 3'!AG10,'D&amp;A UMF 3'!AG25))*$E40</f>
        <v>0</v>
      </c>
      <c r="AH40" s="922">
        <f ca="1">(AG40-AH55+IF('PAINEL DE CONTROLE'!$D$7="Real",'D&amp;A UMF 3'!AH10,'D&amp;A UMF 3'!AH25))*$E40</f>
        <v>0</v>
      </c>
      <c r="AI40" s="922">
        <f ca="1">(AH40-AI55+IF('PAINEL DE CONTROLE'!$D$7="Real",'D&amp;A UMF 3'!AI10,'D&amp;A UMF 3'!AI25))*$E40</f>
        <v>0</v>
      </c>
      <c r="AJ40" s="922">
        <f ca="1">(AI40-AJ55+IF('PAINEL DE CONTROLE'!$D$7="Real",'D&amp;A UMF 3'!AJ10,'D&amp;A UMF 3'!AJ25))*$E40</f>
        <v>0</v>
      </c>
      <c r="AK40" s="922">
        <f ca="1">(AJ40-AK55+IF('PAINEL DE CONTROLE'!$D$7="Real",'D&amp;A UMF 3'!AK10,'D&amp;A UMF 3'!AK25))*$E40</f>
        <v>0</v>
      </c>
      <c r="AL40" s="922">
        <f ca="1">(AK40-AL55+IF('PAINEL DE CONTROLE'!$D$7="Real",'D&amp;A UMF 3'!AL10,'D&amp;A UMF 3'!AL25))*$E40</f>
        <v>0</v>
      </c>
      <c r="AM40" s="922">
        <f ca="1">(AL40-AM55+IF('PAINEL DE CONTROLE'!$D$7="Real",'D&amp;A UMF 3'!AM10,'D&amp;A UMF 3'!AM25))*$E40</f>
        <v>0</v>
      </c>
      <c r="AN40" s="922">
        <f ca="1">(AM40-AN55+IF('PAINEL DE CONTROLE'!$D$7="Real",'D&amp;A UMF 3'!AN10,'D&amp;A UMF 3'!AN25))*$E40</f>
        <v>0</v>
      </c>
      <c r="AO40" s="922">
        <f ca="1">(AN40-AO55+IF('PAINEL DE CONTROLE'!$D$7="Real",'D&amp;A UMF 3'!AO10,'D&amp;A UMF 3'!AO25))*$E40</f>
        <v>0</v>
      </c>
      <c r="AP40" s="922">
        <f ca="1">(AO40-AP55+IF('PAINEL DE CONTROLE'!$D$7="Real",'D&amp;A UMF 3'!AP10,'D&amp;A UMF 3'!AP25))*$E40</f>
        <v>0</v>
      </c>
      <c r="AQ40" s="922">
        <f ca="1">(AP40-AQ55+IF('PAINEL DE CONTROLE'!$D$7="Real",'D&amp;A UMF 3'!AQ10,'D&amp;A UMF 3'!AQ25))*$E40</f>
        <v>0</v>
      </c>
      <c r="AR40" s="922">
        <f ca="1">(AQ40-AR55+IF('PAINEL DE CONTROLE'!$D$7="Real",'D&amp;A UMF 3'!AR10,'D&amp;A UMF 3'!AR25))*$E40</f>
        <v>0</v>
      </c>
      <c r="AS40" s="922">
        <f ca="1">(AR40-AS55+IF('PAINEL DE CONTROLE'!$D$7="Real",'D&amp;A UMF 3'!AS10,'D&amp;A UMF 3'!AS25))*$E40</f>
        <v>0</v>
      </c>
      <c r="AT40" s="922">
        <f ca="1">(AS40-AT55+IF('PAINEL DE CONTROLE'!$D$7="Real",'D&amp;A UMF 3'!AT10,'D&amp;A UMF 3'!AT25))*$E40</f>
        <v>0</v>
      </c>
      <c r="AU40" s="922">
        <f ca="1">(AT40-AU55+IF('PAINEL DE CONTROLE'!$D$7="Real",'D&amp;A UMF 3'!AU10,'D&amp;A UMF 3'!AU25))*$E40</f>
        <v>0</v>
      </c>
      <c r="AV40" s="201"/>
      <c r="AW40" s="803"/>
    </row>
    <row r="41" spans="1:49">
      <c r="B41" s="201" t="str">
        <f t="shared" si="30"/>
        <v>Equipamentos Op.</v>
      </c>
      <c r="C41" s="836"/>
      <c r="D41" s="920">
        <f t="shared" si="31"/>
        <v>0</v>
      </c>
      <c r="E41" s="920">
        <f t="shared" si="31"/>
        <v>1</v>
      </c>
      <c r="F41" s="921"/>
      <c r="G41" s="922">
        <f ca="1">(F41-G56+IF('PAINEL DE CONTROLE'!$D$7="Real",'D&amp;A UMF 3'!G11,'D&amp;A UMF 3'!G26))*$E41</f>
        <v>0</v>
      </c>
      <c r="H41" s="922">
        <f ca="1">(G41-H56+IF('PAINEL DE CONTROLE'!$D$7="Real",'D&amp;A UMF 3'!H11,'D&amp;A UMF 3'!H26))*$E41</f>
        <v>581104.74276283896</v>
      </c>
      <c r="I41" s="922">
        <f ca="1">(H41-I56+IF('PAINEL DE CONTROLE'!$D$7="Real",'D&amp;A UMF 3'!I11,'D&amp;A UMF 3'!I26))*$E41</f>
        <v>525237.93533948436</v>
      </c>
      <c r="J41" s="922">
        <f ca="1">(I41-J56+IF('PAINEL DE CONTROLE'!$D$7="Real",'D&amp;A UMF 3'!J11,'D&amp;A UMF 3'!J26))*$E41</f>
        <v>471462.97391552193</v>
      </c>
      <c r="K41" s="922">
        <f ca="1">(J41-K56+IF('PAINEL DE CONTROLE'!$D$7="Real",'D&amp;A UMF 3'!K11,'D&amp;A UMF 3'!K26))*$E41</f>
        <v>419506.53964737878</v>
      </c>
      <c r="L41" s="922">
        <f ca="1">(K41-L56+IF('PAINEL DE CONTROLE'!$D$7="Real",'D&amp;A UMF 3'!L11,'D&amp;A UMF 3'!L26))*$E41</f>
        <v>369307.13475004717</v>
      </c>
      <c r="M41" s="922">
        <f ca="1">(L41-M56+IF('PAINEL DE CONTROLE'!$D$7="Real",'D&amp;A UMF 3'!M11,'D&amp;A UMF 3'!M26))*$E41</f>
        <v>320805.34113116987</v>
      </c>
      <c r="N41" s="922">
        <f ca="1">(M41-N56+IF('PAINEL DE CONTROLE'!$D$7="Real",'D&amp;A UMF 3'!N11,'D&amp;A UMF 3'!N26))*$E41</f>
        <v>273943.75006132812</v>
      </c>
      <c r="O41" s="922">
        <f ca="1">(N41-O56+IF('PAINEL DE CONTROLE'!$D$7="Real",'D&amp;A UMF 3'!O11,'D&amp;A UMF 3'!O26))*$E41</f>
        <v>228666.89422269439</v>
      </c>
      <c r="P41" s="922">
        <f ca="1">(O41-P56+IF('PAINEL DE CONTROLE'!$D$7="Real",'D&amp;A UMF 3'!P11,'D&amp;A UMF 3'!P26))*$E41</f>
        <v>184921.18205562042</v>
      </c>
      <c r="Q41" s="922">
        <f ca="1">(P41-Q56+IF('PAINEL DE CONTROLE'!$D$7="Real",'D&amp;A UMF 3'!Q11,'D&amp;A UMF 3'!Q26))*$E41</f>
        <v>142654.83432545012</v>
      </c>
      <c r="R41" s="922">
        <f ca="1">(Q41-R56+IF('PAINEL DE CONTROLE'!$D$7="Real",'D&amp;A UMF 3'!R11,'D&amp;A UMF 3'!R26))*$E41</f>
        <v>606216.73955261963</v>
      </c>
      <c r="S41" s="922">
        <f ca="1">(R41-S56+IF('PAINEL DE CONTROLE'!$D$7="Real",'D&amp;A UMF 3'!S11,'D&amp;A UMF 3'!S26))*$E41</f>
        <v>557482.59178675816</v>
      </c>
      <c r="T41" s="922">
        <f ca="1">(S41-T56+IF('PAINEL DE CONTROLE'!$D$7="Real",'D&amp;A UMF 3'!T11,'D&amp;A UMF 3'!T26))*$E41</f>
        <v>510396.50417345006</v>
      </c>
      <c r="U41" s="922">
        <f ca="1">(T41-U56+IF('PAINEL DE CONTROLE'!$D$7="Real",'D&amp;A UMF 3'!U11,'D&amp;A UMF 3'!U26))*$E41</f>
        <v>464902.74367147172</v>
      </c>
      <c r="V41" s="922">
        <f ca="1">(U41-V56+IF('PAINEL DE CONTROLE'!$D$7="Real",'D&amp;A UMF 3'!V11,'D&amp;A UMF 3'!V26))*$E41</f>
        <v>420947.46198384208</v>
      </c>
      <c r="W41" s="922">
        <f ca="1">(V41-W56+IF('PAINEL DE CONTROLE'!$D$7="Real",'D&amp;A UMF 3'!W11,'D&amp;A UMF 3'!W26))*$E41</f>
        <v>378478.63182075083</v>
      </c>
      <c r="X41" s="922">
        <f ca="1">(W41-X56+IF('PAINEL DE CONTROLE'!$D$7="Real",'D&amp;A UMF 3'!X11,'D&amp;A UMF 3'!X26))*$E41</f>
        <v>337445.98531790567</v>
      </c>
      <c r="Y41" s="922">
        <f ca="1">(X41-Y56+IF('PAINEL DE CONTROLE'!$D$7="Real",'D&amp;A UMF 3'!Y11,'D&amp;A UMF 3'!Y26))*$E41</f>
        <v>297800.95453740866</v>
      </c>
      <c r="Z41" s="922">
        <f ca="1">(Y41-Z56+IF('PAINEL DE CONTROLE'!$D$7="Real",'D&amp;A UMF 3'!Z11,'D&amp;A UMF 3'!Z26))*$E41</f>
        <v>259496.61398073577</v>
      </c>
      <c r="AA41" s="922">
        <f ca="1">(Z41-AA56+IF('PAINEL DE CONTROLE'!$D$7="Real",'D&amp;A UMF 3'!AA11,'D&amp;A UMF 3'!AA26))*$E41</f>
        <v>222487.62504577544</v>
      </c>
      <c r="AB41" s="922">
        <f ca="1">(AA41-AB56+IF('PAINEL DE CONTROLE'!$D$7="Real",'D&amp;A UMF 3'!AB11,'D&amp;A UMF 3'!AB26))*$E41</f>
        <v>691129.09908032778</v>
      </c>
      <c r="AC41" s="922">
        <f ca="1">(AB41-AC56+IF('PAINEL DE CONTROLE'!$D$7="Real",'D&amp;A UMF 3'!AC11,'D&amp;A UMF 3'!AC26))*$E41</f>
        <v>642394.95131446631</v>
      </c>
      <c r="AD41" s="922">
        <f ca="1">(AC41-AD56+IF('PAINEL DE CONTROLE'!$D$7="Real",'D&amp;A UMF 3'!AD11,'D&amp;A UMF 3'!AD26))*$E41</f>
        <v>595308.8637011582</v>
      </c>
      <c r="AE41" s="922">
        <f ca="1">(AD41-AE56+IF('PAINEL DE CONTROLE'!$D$7="Real",'D&amp;A UMF 3'!AE11,'D&amp;A UMF 3'!AE26))*$E41</f>
        <v>549815.10319917987</v>
      </c>
      <c r="AF41" s="922">
        <f ca="1">(AE41-AF56+IF('PAINEL DE CONTROLE'!$D$7="Real",'D&amp;A UMF 3'!AF11,'D&amp;A UMF 3'!AF26))*$E41</f>
        <v>505859.82151155022</v>
      </c>
      <c r="AG41" s="922">
        <f ca="1">(AF41-AG56+IF('PAINEL DE CONTROLE'!$D$7="Real",'D&amp;A UMF 3'!AG11,'D&amp;A UMF 3'!AG26))*$E41</f>
        <v>463390.99134845898</v>
      </c>
      <c r="AH41" s="922">
        <f ca="1">(AG41-AH56+IF('PAINEL DE CONTROLE'!$D$7="Real",'D&amp;A UMF 3'!AH11,'D&amp;A UMF 3'!AH26))*$E41</f>
        <v>422358.34484561381</v>
      </c>
      <c r="AI41" s="922">
        <f ca="1">(AH41-AI56+IF('PAINEL DE CONTROLE'!$D$7="Real",'D&amp;A UMF 3'!AI11,'D&amp;A UMF 3'!AI26))*$E41</f>
        <v>382713.31406511681</v>
      </c>
      <c r="AJ41" s="922">
        <f ca="1">(AI41-AJ56+IF('PAINEL DE CONTROLE'!$D$7="Real",'D&amp;A UMF 3'!AJ11,'D&amp;A UMF 3'!AJ26))*$E41</f>
        <v>344408.97350844392</v>
      </c>
      <c r="AK41" s="922">
        <f ca="1">(AJ41-AK56+IF('PAINEL DE CONTROLE'!$D$7="Real",'D&amp;A UMF 3'!AK11,'D&amp;A UMF 3'!AK26))*$E41</f>
        <v>307399.98457348358</v>
      </c>
      <c r="AL41" s="922">
        <f ca="1">(AK41-AL56+IF('PAINEL DE CONTROLE'!$D$7="Real",'D&amp;A UMF 3'!AL11,'D&amp;A UMF 3'!AL26))*$E41</f>
        <v>776041.45860803593</v>
      </c>
      <c r="AM41" s="922">
        <f ca="1">(AL41-AM56+IF('PAINEL DE CONTROLE'!$D$7="Real",'D&amp;A UMF 3'!AM11,'D&amp;A UMF 3'!AM26))*$E41</f>
        <v>776041.45860803593</v>
      </c>
      <c r="AN41" s="922">
        <f ca="1">(AM41-AN56+IF('PAINEL DE CONTROLE'!$D$7="Real",'D&amp;A UMF 3'!AN11,'D&amp;A UMF 3'!AN26))*$E41</f>
        <v>776041.45860803593</v>
      </c>
      <c r="AO41" s="922">
        <f ca="1">(AN41-AO56+IF('PAINEL DE CONTROLE'!$D$7="Real",'D&amp;A UMF 3'!AO11,'D&amp;A UMF 3'!AO26))*$E41</f>
        <v>776041.45860803593</v>
      </c>
      <c r="AP41" s="922">
        <f ca="1">(AO41-AP56+IF('PAINEL DE CONTROLE'!$D$7="Real",'D&amp;A UMF 3'!AP11,'D&amp;A UMF 3'!AP26))*$E41</f>
        <v>776041.45860803593</v>
      </c>
      <c r="AQ41" s="922">
        <f ca="1">(AP41-AQ56+IF('PAINEL DE CONTROLE'!$D$7="Real",'D&amp;A UMF 3'!AQ11,'D&amp;A UMF 3'!AQ26))*$E41</f>
        <v>776041.45860803593</v>
      </c>
      <c r="AR41" s="922">
        <f ca="1">(AQ41-AR56+IF('PAINEL DE CONTROLE'!$D$7="Real",'D&amp;A UMF 3'!AR11,'D&amp;A UMF 3'!AR26))*$E41</f>
        <v>776041.45860803593</v>
      </c>
      <c r="AS41" s="922">
        <f ca="1">(AR41-AS56+IF('PAINEL DE CONTROLE'!$D$7="Real",'D&amp;A UMF 3'!AS11,'D&amp;A UMF 3'!AS26))*$E41</f>
        <v>776041.45860803593</v>
      </c>
      <c r="AT41" s="922">
        <f ca="1">(AS41-AT56+IF('PAINEL DE CONTROLE'!$D$7="Real",'D&amp;A UMF 3'!AT11,'D&amp;A UMF 3'!AT26))*$E41</f>
        <v>776041.45860803593</v>
      </c>
      <c r="AU41" s="922">
        <f ca="1">(AT41-AU56+IF('PAINEL DE CONTROLE'!$D$7="Real",'D&amp;A UMF 3'!AU11,'D&amp;A UMF 3'!AU26))*$E41</f>
        <v>776041.45860803593</v>
      </c>
      <c r="AV41" s="201"/>
      <c r="AW41" s="803"/>
    </row>
    <row r="42" spans="1:49">
      <c r="B42" s="201" t="str">
        <f t="shared" si="30"/>
        <v>Máquinas</v>
      </c>
      <c r="C42" s="836"/>
      <c r="D42" s="920">
        <f t="shared" si="31"/>
        <v>0</v>
      </c>
      <c r="E42" s="920">
        <f t="shared" si="31"/>
        <v>1</v>
      </c>
      <c r="F42" s="921"/>
      <c r="G42" s="922">
        <f ca="1">(F42-G57+IF('PAINEL DE CONTROLE'!$D$7="Real",'D&amp;A UMF 3'!G12,'D&amp;A UMF 3'!G27))*$E42</f>
        <v>0</v>
      </c>
      <c r="H42" s="922">
        <f ca="1">(G42-H57+IF('PAINEL DE CONTROLE'!$D$7="Real",'D&amp;A UMF 3'!H12,'D&amp;A UMF 3'!H27))*$E42</f>
        <v>2590731.8151386492</v>
      </c>
      <c r="I42" s="922">
        <f ca="1">(H42-I57+IF('PAINEL DE CONTROLE'!$D$7="Real",'D&amp;A UMF 3'!I12,'D&amp;A UMF 3'!I27))*$E42</f>
        <v>14361357.7403813</v>
      </c>
      <c r="J42" s="922">
        <f ca="1">(I42-J57+IF('PAINEL DE CONTROLE'!$D$7="Real",'D&amp;A UMF 3'!J12,'D&amp;A UMF 3'!J27))*$E42</f>
        <v>12964649.789714543</v>
      </c>
      <c r="K42" s="922">
        <f ca="1">(J42-K57+IF('PAINEL DE CONTROLE'!$D$7="Real",'D&amp;A UMF 3'!K12,'D&amp;A UMF 3'!K27))*$E42</f>
        <v>11615174.812717654</v>
      </c>
      <c r="L42" s="922">
        <f ca="1">(K42-L57+IF('PAINEL DE CONTROLE'!$D$7="Real",'D&amp;A UMF 3'!L12,'D&amp;A UMF 3'!L27))*$E42</f>
        <v>10311335.514980851</v>
      </c>
      <c r="M42" s="922">
        <f ca="1">(L42-M57+IF('PAINEL DE CONTROLE'!$D$7="Real",'D&amp;A UMF 3'!M12,'D&amp;A UMF 3'!M27))*$E42</f>
        <v>9051588.6183722448</v>
      </c>
      <c r="N42" s="922">
        <f ca="1">(M42-N57+IF('PAINEL DE CONTROLE'!$D$7="Real",'D&amp;A UMF 3'!N12,'D&amp;A UMF 3'!N27))*$E42</f>
        <v>7834443.0343500022</v>
      </c>
      <c r="O42" s="922">
        <f ca="1">(N42-O57+IF('PAINEL DE CONTROLE'!$D$7="Real",'D&amp;A UMF 3'!O12,'D&amp;A UMF 3'!O27))*$E42</f>
        <v>6658458.0990482559</v>
      </c>
      <c r="P42" s="922">
        <f ca="1">(O42-P57+IF('PAINEL DE CONTROLE'!$D$7="Real",'D&amp;A UMF 3'!P12,'D&amp;A UMF 3'!P27))*$E42</f>
        <v>5522241.868047758</v>
      </c>
      <c r="Q42" s="922">
        <f ca="1">(P42-Q57+IF('PAINEL DE CONTROLE'!$D$7="Real",'D&amp;A UMF 3'!Q12,'D&amp;A UMF 3'!Q27))*$E42</f>
        <v>4424449.4688128801</v>
      </c>
      <c r="R42" s="922">
        <f ca="1">(Q42-R57+IF('PAINEL DE CONTROLE'!$D$7="Real",'D&amp;A UMF 3'!R12,'D&amp;A UMF 3'!R27))*$E42</f>
        <v>5612536.7243851908</v>
      </c>
      <c r="S42" s="922">
        <f ca="1">(R42-S57+IF('PAINEL DE CONTROLE'!$D$7="Real",'D&amp;A UMF 3'!S12,'D&amp;A UMF 3'!S27))*$E42</f>
        <v>14979469.455770101</v>
      </c>
      <c r="T42" s="922">
        <f ca="1">(S42-T57+IF('PAINEL DE CONTROLE'!$D$7="Real",'D&amp;A UMF 3'!T12,'D&amp;A UMF 3'!T27))*$E42</f>
        <v>13761518.501930559</v>
      </c>
      <c r="U42" s="922">
        <f ca="1">(T42-U57+IF('PAINEL DE CONTROLE'!$D$7="Real",'D&amp;A UMF 3'!U12,'D&amp;A UMF 3'!U27))*$E42</f>
        <v>12584755.432291456</v>
      </c>
      <c r="V42" s="922">
        <f ca="1">(U42-V57+IF('PAINEL DE CONTROLE'!$D$7="Real",'D&amp;A UMF 3'!V12,'D&amp;A UMF 3'!V27))*$E42</f>
        <v>11447787.38140155</v>
      </c>
      <c r="W42" s="922">
        <f ca="1">(V42-W57+IF('PAINEL DE CONTROLE'!$D$7="Real",'D&amp;A UMF 3'!W12,'D&amp;A UMF 3'!W27))*$E42</f>
        <v>10349268.586840089</v>
      </c>
      <c r="X42" s="922">
        <f ca="1">(W42-X57+IF('PAINEL DE CONTROLE'!$D$7="Real",'D&amp;A UMF 3'!X12,'D&amp;A UMF 3'!X27))*$E42</f>
        <v>9287898.7963167373</v>
      </c>
      <c r="Y42" s="922">
        <f ca="1">(X42-Y57+IF('PAINEL DE CONTROLE'!$D$7="Real",'D&amp;A UMF 3'!Y12,'D&amp;A UMF 3'!Y27))*$E42</f>
        <v>8262421.7286391677</v>
      </c>
      <c r="Z42" s="922">
        <f ca="1">(Y42-Z57+IF('PAINEL DE CONTROLE'!$D$7="Real",'D&amp;A UMF 3'!Z12,'D&amp;A UMF 3'!Z27))*$E42</f>
        <v>7271623.5867266776</v>
      </c>
      <c r="AA42" s="922">
        <f ca="1">(Z42-AA57+IF('PAINEL DE CONTROLE'!$D$7="Real",'D&amp;A UMF 3'!AA12,'D&amp;A UMF 3'!AA27))*$E42</f>
        <v>6314331.6209097458</v>
      </c>
      <c r="AB42" s="922">
        <f ca="1">(AA42-AB57+IF('PAINEL DE CONTROLE'!$D$7="Real",'D&amp;A UMF 3'!AB12,'D&amp;A UMF 3'!AB27))*$E42</f>
        <v>7638167.9563553566</v>
      </c>
      <c r="AC42" s="922">
        <f ca="1">(AB42-AC57+IF('PAINEL DE CONTROLE'!$D$7="Real",'D&amp;A UMF 3'!AC12,'D&amp;A UMF 3'!AC27))*$E42</f>
        <v>17114378.749756359</v>
      </c>
      <c r="AD42" s="922">
        <f ca="1">(AC42-AD57+IF('PAINEL DE CONTROLE'!$D$7="Real",'D&amp;A UMF 3'!AD12,'D&amp;A UMF 3'!AD27))*$E42</f>
        <v>15784424.723264877</v>
      </c>
      <c r="AE42" s="922">
        <f ca="1">(AD42-AE57+IF('PAINEL DE CONTROLE'!$D$7="Real",'D&amp;A UMF 3'!AE12,'D&amp;A UMF 3'!AE27))*$E42</f>
        <v>14499446.229049429</v>
      </c>
      <c r="AF42" s="922">
        <f ca="1">(AE42-AF57+IF('PAINEL DE CONTROLE'!$D$7="Real",'D&amp;A UMF 3'!AF12,'D&amp;A UMF 3'!AF27))*$E42</f>
        <v>13257922.313405437</v>
      </c>
      <c r="AG42" s="922">
        <f ca="1">(AF42-AG57+IF('PAINEL DE CONTROLE'!$D$7="Real",'D&amp;A UMF 3'!AG12,'D&amp;A UMF 3'!AG27))*$E42</f>
        <v>12058383.457265209</v>
      </c>
      <c r="AH42" s="922">
        <f ca="1">(AG42-AH57+IF('PAINEL DE CONTROLE'!$D$7="Real",'D&amp;A UMF 3'!AH12,'D&amp;A UMF 3'!AH27))*$E42</f>
        <v>10899409.836814381</v>
      </c>
      <c r="AI42" s="922">
        <f ca="1">(AH42-AI57+IF('PAINEL DE CONTROLE'!$D$7="Real",'D&amp;A UMF 3'!AI12,'D&amp;A UMF 3'!AI27))*$E42</f>
        <v>9779629.6429297104</v>
      </c>
      <c r="AJ42" s="922">
        <f ca="1">(AI42-AJ57+IF('PAINEL DE CONTROLE'!$D$7="Real",'D&amp;A UMF 3'!AJ12,'D&amp;A UMF 3'!AJ27))*$E42</f>
        <v>8697717.4574490488</v>
      </c>
      <c r="AK42" s="922">
        <f ca="1">(AJ42-AK57+IF('PAINEL DE CONTROLE'!$D$7="Real",'D&amp;A UMF 3'!AK12,'D&amp;A UMF 3'!AK27))*$E42</f>
        <v>7652392.6843515728</v>
      </c>
      <c r="AL42" s="922">
        <f ca="1">(AK42-AL57+IF('PAINEL DE CONTROLE'!$D$7="Real",'D&amp;A UMF 3'!AL12,'D&amp;A UMF 3'!AL27))*$E42</f>
        <v>8891173.2495317031</v>
      </c>
      <c r="AM42" s="922">
        <f ca="1">(AL42-AM57+IF('PAINEL DE CONTROLE'!$D$7="Real",'D&amp;A UMF 3'!AM12,'D&amp;A UMF 3'!AM27))*$E42</f>
        <v>8891173.2495317031</v>
      </c>
      <c r="AN42" s="922">
        <f ca="1">(AM42-AN57+IF('PAINEL DE CONTROLE'!$D$7="Real",'D&amp;A UMF 3'!AN12,'D&amp;A UMF 3'!AN27))*$E42</f>
        <v>8891173.2495317031</v>
      </c>
      <c r="AO42" s="922">
        <f ca="1">(AN42-AO57+IF('PAINEL DE CONTROLE'!$D$7="Real",'D&amp;A UMF 3'!AO12,'D&amp;A UMF 3'!AO27))*$E42</f>
        <v>8891173.2495317031</v>
      </c>
      <c r="AP42" s="922">
        <f ca="1">(AO42-AP57+IF('PAINEL DE CONTROLE'!$D$7="Real",'D&amp;A UMF 3'!AP12,'D&amp;A UMF 3'!AP27))*$E42</f>
        <v>8891173.2495317031</v>
      </c>
      <c r="AQ42" s="922">
        <f ca="1">(AP42-AQ57+IF('PAINEL DE CONTROLE'!$D$7="Real",'D&amp;A UMF 3'!AQ12,'D&amp;A UMF 3'!AQ27))*$E42</f>
        <v>8891173.2495317031</v>
      </c>
      <c r="AR42" s="922">
        <f ca="1">(AQ42-AR57+IF('PAINEL DE CONTROLE'!$D$7="Real",'D&amp;A UMF 3'!AR12,'D&amp;A UMF 3'!AR27))*$E42</f>
        <v>8891173.2495317031</v>
      </c>
      <c r="AS42" s="922">
        <f ca="1">(AR42-AS57+IF('PAINEL DE CONTROLE'!$D$7="Real",'D&amp;A UMF 3'!AS12,'D&amp;A UMF 3'!AS27))*$E42</f>
        <v>8891173.2495317031</v>
      </c>
      <c r="AT42" s="922">
        <f ca="1">(AS42-AT57+IF('PAINEL DE CONTROLE'!$D$7="Real",'D&amp;A UMF 3'!AT12,'D&amp;A UMF 3'!AT27))*$E42</f>
        <v>8891173.2495317031</v>
      </c>
      <c r="AU42" s="922">
        <f ca="1">(AT42-AU57+IF('PAINEL DE CONTROLE'!$D$7="Real",'D&amp;A UMF 3'!AU12,'D&amp;A UMF 3'!AU27))*$E42</f>
        <v>8891173.2495317031</v>
      </c>
      <c r="AV42" s="201"/>
      <c r="AW42" s="803"/>
    </row>
    <row r="43" spans="1:49">
      <c r="B43" s="201" t="str">
        <f t="shared" si="30"/>
        <v>Motoserras</v>
      </c>
      <c r="C43" s="836"/>
      <c r="D43" s="920">
        <f t="shared" si="31"/>
        <v>0</v>
      </c>
      <c r="E43" s="920">
        <f t="shared" si="31"/>
        <v>1</v>
      </c>
      <c r="F43" s="921"/>
      <c r="G43" s="922">
        <f ca="1">(F43-G58+IF('PAINEL DE CONTROLE'!$D$7="Real",'D&amp;A UMF 3'!G13,'D&amp;A UMF 3'!G28))*$E43</f>
        <v>0</v>
      </c>
      <c r="H43" s="922">
        <f ca="1">(G43-H58+IF('PAINEL DE CONTROLE'!$D$7="Real",'D&amp;A UMF 3'!H13,'D&amp;A UMF 3'!H28))*$E43</f>
        <v>69612.140129117295</v>
      </c>
      <c r="I43" s="922">
        <f ca="1">(H43-I58+IF('PAINEL DE CONTROLE'!$D$7="Real",'D&amp;A UMF 3'!I13,'D&amp;A UMF 3'!I28))*$E43</f>
        <v>36149.94527220702</v>
      </c>
      <c r="J43" s="922">
        <f ca="1">(I43-J58+IF('PAINEL DE CONTROLE'!$D$7="Real",'D&amp;A UMF 3'!J13,'D&amp;A UMF 3'!J28))*$E43</f>
        <v>67426.962226463787</v>
      </c>
      <c r="K43" s="922">
        <f ca="1">(J43-K58+IF('PAINEL DE CONTROLE'!$D$7="Real",'D&amp;A UMF 3'!K13,'D&amp;A UMF 3'!K28))*$E43</f>
        <v>36757.295338337608</v>
      </c>
      <c r="L43" s="922">
        <f ca="1">(K43-L58+IF('PAINEL DE CONTROLE'!$D$7="Real",'D&amp;A UMF 3'!L13,'D&amp;A UMF 3'!L28))*$E43</f>
        <v>70611.06737220232</v>
      </c>
      <c r="M43" s="922">
        <f ca="1">(L43-M58+IF('PAINEL DE CONTROLE'!$D$7="Real",'D&amp;A UMF 3'!M13,'D&amp;A UMF 3'!M28))*$E43</f>
        <v>39941.400484076141</v>
      </c>
      <c r="N43" s="922">
        <f ca="1">(M43-N58+IF('PAINEL DE CONTROLE'!$D$7="Real",'D&amp;A UMF 3'!N13,'D&amp;A UMF 3'!N28))*$E43</f>
        <v>73795.172517940853</v>
      </c>
      <c r="O43" s="922">
        <f ca="1">(N43-O58+IF('PAINEL DE CONTROLE'!$D$7="Real",'D&amp;A UMF 3'!O13,'D&amp;A UMF 3'!O28))*$E43</f>
        <v>43125.505629814674</v>
      </c>
      <c r="P43" s="922">
        <f ca="1">(O43-P58+IF('PAINEL DE CONTROLE'!$D$7="Real",'D&amp;A UMF 3'!P13,'D&amp;A UMF 3'!P28))*$E43</f>
        <v>76979.277663679386</v>
      </c>
      <c r="Q43" s="922">
        <f ca="1">(P43-Q58+IF('PAINEL DE CONTROLE'!$D$7="Real",'D&amp;A UMF 3'!Q13,'D&amp;A UMF 3'!Q28))*$E43</f>
        <v>46309.610775553207</v>
      </c>
      <c r="R43" s="922">
        <f ca="1">(Q43-R58+IF('PAINEL DE CONTROLE'!$D$7="Real",'D&amp;A UMF 3'!R13,'D&amp;A UMF 3'!R28))*$E43</f>
        <v>80163.382809417919</v>
      </c>
      <c r="S43" s="922">
        <f ca="1">(R43-S58+IF('PAINEL DE CONTROLE'!$D$7="Real",'D&amp;A UMF 3'!S13,'D&amp;A UMF 3'!S28))*$E43</f>
        <v>49493.71592129174</v>
      </c>
      <c r="T43" s="922">
        <f ca="1">(S43-T58+IF('PAINEL DE CONTROLE'!$D$7="Real",'D&amp;A UMF 3'!T13,'D&amp;A UMF 3'!T28))*$E43</f>
        <v>83347.487955156452</v>
      </c>
      <c r="U43" s="922">
        <f ca="1">(T43-U58+IF('PAINEL DE CONTROLE'!$D$7="Real",'D&amp;A UMF 3'!U13,'D&amp;A UMF 3'!U28))*$E43</f>
        <v>52677.821067030272</v>
      </c>
      <c r="V43" s="922">
        <f ca="1">(U43-V58+IF('PAINEL DE CONTROLE'!$D$7="Real",'D&amp;A UMF 3'!V13,'D&amp;A UMF 3'!V28))*$E43</f>
        <v>86531.593100894985</v>
      </c>
      <c r="W43" s="922">
        <f ca="1">(V43-W58+IF('PAINEL DE CONTROLE'!$D$7="Real",'D&amp;A UMF 3'!W13,'D&amp;A UMF 3'!W28))*$E43</f>
        <v>55861.926212768805</v>
      </c>
      <c r="X43" s="922">
        <f ca="1">(W43-X58+IF('PAINEL DE CONTROLE'!$D$7="Real",'D&amp;A UMF 3'!X13,'D&amp;A UMF 3'!X28))*$E43</f>
        <v>89715.698246633518</v>
      </c>
      <c r="Y43" s="922">
        <f ca="1">(X43-Y58+IF('PAINEL DE CONTROLE'!$D$7="Real",'D&amp;A UMF 3'!Y13,'D&amp;A UMF 3'!Y28))*$E43</f>
        <v>59046.031358507338</v>
      </c>
      <c r="Z43" s="922">
        <f ca="1">(Y43-Z58+IF('PAINEL DE CONTROLE'!$D$7="Real",'D&amp;A UMF 3'!Z13,'D&amp;A UMF 3'!Z28))*$E43</f>
        <v>92899.80339237205</v>
      </c>
      <c r="AA43" s="922">
        <f ca="1">(Z43-AA58+IF('PAINEL DE CONTROLE'!$D$7="Real",'D&amp;A UMF 3'!AA13,'D&amp;A UMF 3'!AA28))*$E43</f>
        <v>62230.136504245871</v>
      </c>
      <c r="AB43" s="922">
        <f ca="1">(AA43-AB58+IF('PAINEL DE CONTROLE'!$D$7="Real",'D&amp;A UMF 3'!AB13,'D&amp;A UMF 3'!AB28))*$E43</f>
        <v>96083.908538110583</v>
      </c>
      <c r="AC43" s="922">
        <f ca="1">(AB43-AC58+IF('PAINEL DE CONTROLE'!$D$7="Real",'D&amp;A UMF 3'!AC13,'D&amp;A UMF 3'!AC28))*$E43</f>
        <v>65414.241649984404</v>
      </c>
      <c r="AD43" s="922">
        <f ca="1">(AC43-AD58+IF('PAINEL DE CONTROLE'!$D$7="Real",'D&amp;A UMF 3'!AD13,'D&amp;A UMF 3'!AD28))*$E43</f>
        <v>99268.013683849116</v>
      </c>
      <c r="AE43" s="922">
        <f ca="1">(AD43-AE58+IF('PAINEL DE CONTROLE'!$D$7="Real",'D&amp;A UMF 3'!AE13,'D&amp;A UMF 3'!AE28))*$E43</f>
        <v>68598.34679572293</v>
      </c>
      <c r="AF43" s="922">
        <f ca="1">(AE43-AF58+IF('PAINEL DE CONTROLE'!$D$7="Real",'D&amp;A UMF 3'!AF13,'D&amp;A UMF 3'!AF28))*$E43</f>
        <v>102452.11882958765</v>
      </c>
      <c r="AG43" s="922">
        <f ca="1">(AF43-AG58+IF('PAINEL DE CONTROLE'!$D$7="Real",'D&amp;A UMF 3'!AG13,'D&amp;A UMF 3'!AG28))*$E43</f>
        <v>71782.451941461477</v>
      </c>
      <c r="AH43" s="922">
        <f ca="1">(AG43-AH58+IF('PAINEL DE CONTROLE'!$D$7="Real",'D&amp;A UMF 3'!AH13,'D&amp;A UMF 3'!AH28))*$E43</f>
        <v>105636.2239753262</v>
      </c>
      <c r="AI43" s="922">
        <f ca="1">(AH43-AI58+IF('PAINEL DE CONTROLE'!$D$7="Real",'D&amp;A UMF 3'!AI13,'D&amp;A UMF 3'!AI28))*$E43</f>
        <v>74966.557087200024</v>
      </c>
      <c r="AJ43" s="922">
        <f ca="1">(AI43-AJ58+IF('PAINEL DE CONTROLE'!$D$7="Real",'D&amp;A UMF 3'!AJ13,'D&amp;A UMF 3'!AJ28))*$E43</f>
        <v>108820.32912106474</v>
      </c>
      <c r="AK43" s="922">
        <f ca="1">(AJ43-AK58+IF('PAINEL DE CONTROLE'!$D$7="Real",'D&amp;A UMF 3'!AK13,'D&amp;A UMF 3'!AK28))*$E43</f>
        <v>78150.662232938572</v>
      </c>
      <c r="AL43" s="922">
        <f ca="1">(AK43-AL58+IF('PAINEL DE CONTROLE'!$D$7="Real",'D&amp;A UMF 3'!AL13,'D&amp;A UMF 3'!AL28))*$E43</f>
        <v>112004.43426680329</v>
      </c>
      <c r="AM43" s="922">
        <f ca="1">(AL43-AM58+IF('PAINEL DE CONTROLE'!$D$7="Real",'D&amp;A UMF 3'!AM13,'D&amp;A UMF 3'!AM28))*$E43</f>
        <v>112004.43426680329</v>
      </c>
      <c r="AN43" s="922">
        <f ca="1">(AM43-AN58+IF('PAINEL DE CONTROLE'!$D$7="Real",'D&amp;A UMF 3'!AN13,'D&amp;A UMF 3'!AN28))*$E43</f>
        <v>112004.43426680329</v>
      </c>
      <c r="AO43" s="922">
        <f ca="1">(AN43-AO58+IF('PAINEL DE CONTROLE'!$D$7="Real",'D&amp;A UMF 3'!AO13,'D&amp;A UMF 3'!AO28))*$E43</f>
        <v>112004.43426680329</v>
      </c>
      <c r="AP43" s="922">
        <f ca="1">(AO43-AP58+IF('PAINEL DE CONTROLE'!$D$7="Real",'D&amp;A UMF 3'!AP13,'D&amp;A UMF 3'!AP28))*$E43</f>
        <v>112004.43426680329</v>
      </c>
      <c r="AQ43" s="922">
        <f ca="1">(AP43-AQ58+IF('PAINEL DE CONTROLE'!$D$7="Real",'D&amp;A UMF 3'!AQ13,'D&amp;A UMF 3'!AQ28))*$E43</f>
        <v>112004.43426680329</v>
      </c>
      <c r="AR43" s="922">
        <f ca="1">(AQ43-AR58+IF('PAINEL DE CONTROLE'!$D$7="Real",'D&amp;A UMF 3'!AR13,'D&amp;A UMF 3'!AR28))*$E43</f>
        <v>112004.43426680329</v>
      </c>
      <c r="AS43" s="922">
        <f ca="1">(AR43-AS58+IF('PAINEL DE CONTROLE'!$D$7="Real",'D&amp;A UMF 3'!AS13,'D&amp;A UMF 3'!AS28))*$E43</f>
        <v>112004.43426680329</v>
      </c>
      <c r="AT43" s="922">
        <f ca="1">(AS43-AT58+IF('PAINEL DE CONTROLE'!$D$7="Real",'D&amp;A UMF 3'!AT13,'D&amp;A UMF 3'!AT28))*$E43</f>
        <v>112004.43426680329</v>
      </c>
      <c r="AU43" s="922">
        <f ca="1">(AT43-AU58+IF('PAINEL DE CONTROLE'!$D$7="Real",'D&amp;A UMF 3'!AU13,'D&amp;A UMF 3'!AU28))*$E43</f>
        <v>112004.43426680329</v>
      </c>
      <c r="AV43" s="201"/>
      <c r="AW43" s="803"/>
    </row>
    <row r="44" spans="1:49">
      <c r="B44" s="201" t="str">
        <f t="shared" si="30"/>
        <v>Obras e Instalações Op.</v>
      </c>
      <c r="C44" s="836"/>
      <c r="D44" s="920">
        <f t="shared" si="31"/>
        <v>1</v>
      </c>
      <c r="E44" s="920">
        <f t="shared" si="31"/>
        <v>0</v>
      </c>
      <c r="F44" s="921"/>
      <c r="G44" s="922">
        <f ca="1">(F44-G59+IF('PAINEL DE CONTROLE'!$D$7="Real",'D&amp;A UMF 3'!G14,'D&amp;A UMF 3'!G29))*$E44</f>
        <v>0</v>
      </c>
      <c r="H44" s="922">
        <f ca="1">(G44-H59+IF('PAINEL DE CONTROLE'!$D$7="Real",'D&amp;A UMF 3'!H14,'D&amp;A UMF 3'!H29))*$E44</f>
        <v>0</v>
      </c>
      <c r="I44" s="922">
        <f ca="1">(H44-I59+IF('PAINEL DE CONTROLE'!$D$7="Real",'D&amp;A UMF 3'!I14,'D&amp;A UMF 3'!I29))*$E44</f>
        <v>0</v>
      </c>
      <c r="J44" s="922">
        <f ca="1">(I44-J59+IF('PAINEL DE CONTROLE'!$D$7="Real",'D&amp;A UMF 3'!J14,'D&amp;A UMF 3'!J29))*$E44</f>
        <v>0</v>
      </c>
      <c r="K44" s="922">
        <f ca="1">(J44-K59+IF('PAINEL DE CONTROLE'!$D$7="Real",'D&amp;A UMF 3'!K14,'D&amp;A UMF 3'!K29))*$E44</f>
        <v>0</v>
      </c>
      <c r="L44" s="922">
        <f ca="1">(K44-L59+IF('PAINEL DE CONTROLE'!$D$7="Real",'D&amp;A UMF 3'!L14,'D&amp;A UMF 3'!L29))*$E44</f>
        <v>0</v>
      </c>
      <c r="M44" s="922">
        <f ca="1">(L44-M59+IF('PAINEL DE CONTROLE'!$D$7="Real",'D&amp;A UMF 3'!M14,'D&amp;A UMF 3'!M29))*$E44</f>
        <v>0</v>
      </c>
      <c r="N44" s="922">
        <f ca="1">(M44-N59+IF('PAINEL DE CONTROLE'!$D$7="Real",'D&amp;A UMF 3'!N14,'D&amp;A UMF 3'!N29))*$E44</f>
        <v>0</v>
      </c>
      <c r="O44" s="922">
        <f ca="1">(N44-O59+IF('PAINEL DE CONTROLE'!$D$7="Real",'D&amp;A UMF 3'!O14,'D&amp;A UMF 3'!O29))*$E44</f>
        <v>0</v>
      </c>
      <c r="P44" s="922">
        <f ca="1">(O44-P59+IF('PAINEL DE CONTROLE'!$D$7="Real",'D&amp;A UMF 3'!P14,'D&amp;A UMF 3'!P29))*$E44</f>
        <v>0</v>
      </c>
      <c r="Q44" s="922">
        <f ca="1">(P44-Q59+IF('PAINEL DE CONTROLE'!$D$7="Real",'D&amp;A UMF 3'!Q14,'D&amp;A UMF 3'!Q29))*$E44</f>
        <v>0</v>
      </c>
      <c r="R44" s="922">
        <f ca="1">(Q44-R59+IF('PAINEL DE CONTROLE'!$D$7="Real",'D&amp;A UMF 3'!R14,'D&amp;A UMF 3'!R29))*$E44</f>
        <v>0</v>
      </c>
      <c r="S44" s="922">
        <f ca="1">(R44-S59+IF('PAINEL DE CONTROLE'!$D$7="Real",'D&amp;A UMF 3'!S14,'D&amp;A UMF 3'!S29))*$E44</f>
        <v>0</v>
      </c>
      <c r="T44" s="922">
        <f ca="1">(S44-T59+IF('PAINEL DE CONTROLE'!$D$7="Real",'D&amp;A UMF 3'!T14,'D&amp;A UMF 3'!T29))*$E44</f>
        <v>0</v>
      </c>
      <c r="U44" s="922">
        <f ca="1">(T44-U59+IF('PAINEL DE CONTROLE'!$D$7="Real",'D&amp;A UMF 3'!U14,'D&amp;A UMF 3'!U29))*$E44</f>
        <v>0</v>
      </c>
      <c r="V44" s="922">
        <f ca="1">(U44-V59+IF('PAINEL DE CONTROLE'!$D$7="Real",'D&amp;A UMF 3'!V14,'D&amp;A UMF 3'!V29))*$E44</f>
        <v>0</v>
      </c>
      <c r="W44" s="922">
        <f ca="1">(V44-W59+IF('PAINEL DE CONTROLE'!$D$7="Real",'D&amp;A UMF 3'!W14,'D&amp;A UMF 3'!W29))*$E44</f>
        <v>0</v>
      </c>
      <c r="X44" s="922">
        <f ca="1">(W44-X59+IF('PAINEL DE CONTROLE'!$D$7="Real",'D&amp;A UMF 3'!X14,'D&amp;A UMF 3'!X29))*$E44</f>
        <v>0</v>
      </c>
      <c r="Y44" s="922">
        <f ca="1">(X44-Y59+IF('PAINEL DE CONTROLE'!$D$7="Real",'D&amp;A UMF 3'!Y14,'D&amp;A UMF 3'!Y29))*$E44</f>
        <v>0</v>
      </c>
      <c r="Z44" s="922">
        <f ca="1">(Y44-Z59+IF('PAINEL DE CONTROLE'!$D$7="Real",'D&amp;A UMF 3'!Z14,'D&amp;A UMF 3'!Z29))*$E44</f>
        <v>0</v>
      </c>
      <c r="AA44" s="922">
        <f ca="1">(Z44-AA59+IF('PAINEL DE CONTROLE'!$D$7="Real",'D&amp;A UMF 3'!AA14,'D&amp;A UMF 3'!AA29))*$E44</f>
        <v>0</v>
      </c>
      <c r="AB44" s="922">
        <f ca="1">(AA44-AB59+IF('PAINEL DE CONTROLE'!$D$7="Real",'D&amp;A UMF 3'!AB14,'D&amp;A UMF 3'!AB29))*$E44</f>
        <v>0</v>
      </c>
      <c r="AC44" s="922">
        <f ca="1">(AB44-AC59+IF('PAINEL DE CONTROLE'!$D$7="Real",'D&amp;A UMF 3'!AC14,'D&amp;A UMF 3'!AC29))*$E44</f>
        <v>0</v>
      </c>
      <c r="AD44" s="922">
        <f ca="1">(AC44-AD59+IF('PAINEL DE CONTROLE'!$D$7="Real",'D&amp;A UMF 3'!AD14,'D&amp;A UMF 3'!AD29))*$E44</f>
        <v>0</v>
      </c>
      <c r="AE44" s="922">
        <f ca="1">(AD44-AE59+IF('PAINEL DE CONTROLE'!$D$7="Real",'D&amp;A UMF 3'!AE14,'D&amp;A UMF 3'!AE29))*$E44</f>
        <v>0</v>
      </c>
      <c r="AF44" s="922">
        <f ca="1">(AE44-AF59+IF('PAINEL DE CONTROLE'!$D$7="Real",'D&amp;A UMF 3'!AF14,'D&amp;A UMF 3'!AF29))*$E44</f>
        <v>0</v>
      </c>
      <c r="AG44" s="922">
        <f ca="1">(AF44-AG59+IF('PAINEL DE CONTROLE'!$D$7="Real",'D&amp;A UMF 3'!AG14,'D&amp;A UMF 3'!AG29))*$E44</f>
        <v>0</v>
      </c>
      <c r="AH44" s="922">
        <f ca="1">(AG44-AH59+IF('PAINEL DE CONTROLE'!$D$7="Real",'D&amp;A UMF 3'!AH14,'D&amp;A UMF 3'!AH29))*$E44</f>
        <v>0</v>
      </c>
      <c r="AI44" s="922">
        <f ca="1">(AH44-AI59+IF('PAINEL DE CONTROLE'!$D$7="Real",'D&amp;A UMF 3'!AI14,'D&amp;A UMF 3'!AI29))*$E44</f>
        <v>0</v>
      </c>
      <c r="AJ44" s="922">
        <f ca="1">(AI44-AJ59+IF('PAINEL DE CONTROLE'!$D$7="Real",'D&amp;A UMF 3'!AJ14,'D&amp;A UMF 3'!AJ29))*$E44</f>
        <v>0</v>
      </c>
      <c r="AK44" s="922">
        <f ca="1">(AJ44-AK59+IF('PAINEL DE CONTROLE'!$D$7="Real",'D&amp;A UMF 3'!AK14,'D&amp;A UMF 3'!AK29))*$E44</f>
        <v>0</v>
      </c>
      <c r="AL44" s="922">
        <f ca="1">(AK44-AL59+IF('PAINEL DE CONTROLE'!$D$7="Real",'D&amp;A UMF 3'!AL14,'D&amp;A UMF 3'!AL29))*$E44</f>
        <v>0</v>
      </c>
      <c r="AM44" s="922">
        <f ca="1">(AL44-AM59+IF('PAINEL DE CONTROLE'!$D$7="Real",'D&amp;A UMF 3'!AM14,'D&amp;A UMF 3'!AM29))*$E44</f>
        <v>0</v>
      </c>
      <c r="AN44" s="922">
        <f ca="1">(AM44-AN59+IF('PAINEL DE CONTROLE'!$D$7="Real",'D&amp;A UMF 3'!AN14,'D&amp;A UMF 3'!AN29))*$E44</f>
        <v>0</v>
      </c>
      <c r="AO44" s="922">
        <f ca="1">(AN44-AO59+IF('PAINEL DE CONTROLE'!$D$7="Real",'D&amp;A UMF 3'!AO14,'D&amp;A UMF 3'!AO29))*$E44</f>
        <v>0</v>
      </c>
      <c r="AP44" s="922">
        <f ca="1">(AO44-AP59+IF('PAINEL DE CONTROLE'!$D$7="Real",'D&amp;A UMF 3'!AP14,'D&amp;A UMF 3'!AP29))*$E44</f>
        <v>0</v>
      </c>
      <c r="AQ44" s="922">
        <f ca="1">(AP44-AQ59+IF('PAINEL DE CONTROLE'!$D$7="Real",'D&amp;A UMF 3'!AQ14,'D&amp;A UMF 3'!AQ29))*$E44</f>
        <v>0</v>
      </c>
      <c r="AR44" s="922">
        <f ca="1">(AQ44-AR59+IF('PAINEL DE CONTROLE'!$D$7="Real",'D&amp;A UMF 3'!AR14,'D&amp;A UMF 3'!AR29))*$E44</f>
        <v>0</v>
      </c>
      <c r="AS44" s="922">
        <f ca="1">(AR44-AS59+IF('PAINEL DE CONTROLE'!$D$7="Real",'D&amp;A UMF 3'!AS14,'D&amp;A UMF 3'!AS29))*$E44</f>
        <v>0</v>
      </c>
      <c r="AT44" s="922">
        <f ca="1">(AS44-AT59+IF('PAINEL DE CONTROLE'!$D$7="Real",'D&amp;A UMF 3'!AT14,'D&amp;A UMF 3'!AT29))*$E44</f>
        <v>0</v>
      </c>
      <c r="AU44" s="922">
        <f ca="1">(AT44-AU59+IF('PAINEL DE CONTROLE'!$D$7="Real",'D&amp;A UMF 3'!AU14,'D&amp;A UMF 3'!AU29))*$E44</f>
        <v>0</v>
      </c>
      <c r="AV44" s="201"/>
      <c r="AW44" s="803"/>
    </row>
    <row r="45" spans="1:49">
      <c r="B45" s="201" t="str">
        <f t="shared" si="30"/>
        <v>Veículos de Apoio</v>
      </c>
      <c r="C45" s="836"/>
      <c r="D45" s="920">
        <f t="shared" si="31"/>
        <v>0</v>
      </c>
      <c r="E45" s="920">
        <f t="shared" si="31"/>
        <v>1</v>
      </c>
      <c r="F45" s="921"/>
      <c r="G45" s="922">
        <f ca="1">(F45-G60+IF('PAINEL DE CONTROLE'!$D$7="Real",'D&amp;A UMF 3'!G15,'D&amp;A UMF 3'!G30))*$E45</f>
        <v>0</v>
      </c>
      <c r="H45" s="922">
        <f ca="1">(G45-H60+IF('PAINEL DE CONTROLE'!$D$7="Real",'D&amp;A UMF 3'!H15,'D&amp;A UMF 3'!H30))*$E45</f>
        <v>580101.1677426442</v>
      </c>
      <c r="I45" s="922">
        <f ca="1">(H45-I60+IF('PAINEL DE CONTROLE'!$D$7="Real",'D&amp;A UMF 3'!I15,'D&amp;A UMF 3'!I30))*$E45</f>
        <v>468560.51821960992</v>
      </c>
      <c r="J45" s="922">
        <f ca="1">(I45-J60+IF('PAINEL DE CONTROLE'!$D$7="Real",'D&amp;A UMF 3'!J15,'D&amp;A UMF 3'!J30))*$E45</f>
        <v>361196.33540794929</v>
      </c>
      <c r="K45" s="922">
        <f ca="1">(J45-K60+IF('PAINEL DE CONTROLE'!$D$7="Real",'D&amp;A UMF 3'!K15,'D&amp;A UMF 3'!K30))*$E45</f>
        <v>257462.92567050876</v>
      </c>
      <c r="L45" s="922">
        <f ca="1">(K45-L60+IF('PAINEL DE CONTROLE'!$D$7="Real",'D&amp;A UMF 3'!L15,'D&amp;A UMF 3'!L30))*$E45</f>
        <v>157237.50585213129</v>
      </c>
      <c r="M45" s="922">
        <f ca="1">(L45-M60+IF('PAINEL DE CONTROLE'!$D$7="Real",'D&amp;A UMF 3'!M15,'D&amp;A UMF 3'!M30))*$E45</f>
        <v>563929.25860026665</v>
      </c>
      <c r="N45" s="922">
        <f ca="1">(M45-N60+IF('PAINEL DE CONTROLE'!$D$7="Real",'D&amp;A UMF 3'!N15,'D&amp;A UMF 3'!N30))*$E45</f>
        <v>466629.29201074352</v>
      </c>
      <c r="O45" s="922">
        <f ca="1">(N45-O60+IF('PAINEL DE CONTROLE'!$D$7="Real",'D&amp;A UMF 3'!O15,'D&amp;A UMF 3'!O30))*$E45</f>
        <v>372619.75328612095</v>
      </c>
      <c r="P45" s="922">
        <f ca="1">(O45-P60+IF('PAINEL DE CONTROLE'!$D$7="Real",'D&amp;A UMF 3'!P15,'D&amp;A UMF 3'!P30))*$E45</f>
        <v>281789.36884724349</v>
      </c>
      <c r="Q45" s="922">
        <f ca="1">(P45-Q60+IF('PAINEL DE CONTROLE'!$D$7="Real",'D&amp;A UMF 3'!Q15,'D&amp;A UMF 3'!Q30))*$E45</f>
        <v>194030.62809348822</v>
      </c>
      <c r="R45" s="922">
        <f ca="1">(Q45-R60+IF('PAINEL DE CONTROLE'!$D$7="Real",'D&amp;A UMF 3'!R15,'D&amp;A UMF 3'!R30))*$E45</f>
        <v>612767.46974938526</v>
      </c>
      <c r="S45" s="922">
        <f ca="1">(R45-S60+IF('PAINEL DE CONTROLE'!$D$7="Real",'D&amp;A UMF 3'!S15,'D&amp;A UMF 3'!S30))*$E45</f>
        <v>515467.50315986213</v>
      </c>
      <c r="T45" s="922">
        <f ca="1">(S45-T60+IF('PAINEL DE CONTROLE'!$D$7="Real",'D&amp;A UMF 3'!T15,'D&amp;A UMF 3'!T30))*$E45</f>
        <v>421457.96443523956</v>
      </c>
      <c r="U45" s="922">
        <f ca="1">(T45-U60+IF('PAINEL DE CONTROLE'!$D$7="Real",'D&amp;A UMF 3'!U15,'D&amp;A UMF 3'!U30))*$E45</f>
        <v>330627.5799963621</v>
      </c>
      <c r="V45" s="922">
        <f ca="1">(U45-V60+IF('PAINEL DE CONTROLE'!$D$7="Real",'D&amp;A UMF 3'!V15,'D&amp;A UMF 3'!V30))*$E45</f>
        <v>242868.83924260683</v>
      </c>
      <c r="W45" s="922">
        <f ca="1">(V45-W60+IF('PAINEL DE CONTROLE'!$D$7="Real",'D&amp;A UMF 3'!W15,'D&amp;A UMF 3'!W30))*$E45</f>
        <v>661605.68089850387</v>
      </c>
      <c r="X45" s="922">
        <f ca="1">(W45-X60+IF('PAINEL DE CONTROLE'!$D$7="Real",'D&amp;A UMF 3'!X15,'D&amp;A UMF 3'!X30))*$E45</f>
        <v>564305.71430898074</v>
      </c>
      <c r="Y45" s="922">
        <f ca="1">(X45-Y60+IF('PAINEL DE CONTROLE'!$D$7="Real",'D&amp;A UMF 3'!Y15,'D&amp;A UMF 3'!Y30))*$E45</f>
        <v>470296.17558435816</v>
      </c>
      <c r="Z45" s="922">
        <f ca="1">(Y45-Z60+IF('PAINEL DE CONTROLE'!$D$7="Real",'D&amp;A UMF 3'!Z15,'D&amp;A UMF 3'!Z30))*$E45</f>
        <v>379465.7911454807</v>
      </c>
      <c r="AA45" s="922">
        <f ca="1">(Z45-AA60+IF('PAINEL DE CONTROLE'!$D$7="Real",'D&amp;A UMF 3'!AA15,'D&amp;A UMF 3'!AA30))*$E45</f>
        <v>291707.05039172544</v>
      </c>
      <c r="AB45" s="922">
        <f ca="1">(AA45-AB60+IF('PAINEL DE CONTROLE'!$D$7="Real",'D&amp;A UMF 3'!AB15,'D&amp;A UMF 3'!AB30))*$E45</f>
        <v>710443.89204762247</v>
      </c>
      <c r="AC45" s="922">
        <f ca="1">(AB45-AC60+IF('PAINEL DE CONTROLE'!$D$7="Real",'D&amp;A UMF 3'!AC15,'D&amp;A UMF 3'!AC30))*$E45</f>
        <v>613143.92545809934</v>
      </c>
      <c r="AD45" s="922">
        <f ca="1">(AC45-AD60+IF('PAINEL DE CONTROLE'!$D$7="Real",'D&amp;A UMF 3'!AD15,'D&amp;A UMF 3'!AD30))*$E45</f>
        <v>519134.38673347677</v>
      </c>
      <c r="AE45" s="922">
        <f ca="1">(AD45-AE60+IF('PAINEL DE CONTROLE'!$D$7="Real",'D&amp;A UMF 3'!AE15,'D&amp;A UMF 3'!AE30))*$E45</f>
        <v>428304.00229459931</v>
      </c>
      <c r="AF45" s="922">
        <f ca="1">(AE45-AF60+IF('PAINEL DE CONTROLE'!$D$7="Real",'D&amp;A UMF 3'!AF15,'D&amp;A UMF 3'!AF30))*$E45</f>
        <v>340545.26154084405</v>
      </c>
      <c r="AG45" s="922">
        <f ca="1">(AF45-AG60+IF('PAINEL DE CONTROLE'!$D$7="Real",'D&amp;A UMF 3'!AG15,'D&amp;A UMF 3'!AG30))*$E45</f>
        <v>759282.10319674108</v>
      </c>
      <c r="AH45" s="922">
        <f ca="1">(AG45-AH60+IF('PAINEL DE CONTROLE'!$D$7="Real",'D&amp;A UMF 3'!AH15,'D&amp;A UMF 3'!AH30))*$E45</f>
        <v>661982.13660721795</v>
      </c>
      <c r="AI45" s="922">
        <f ca="1">(AH45-AI60+IF('PAINEL DE CONTROLE'!$D$7="Real",'D&amp;A UMF 3'!AI15,'D&amp;A UMF 3'!AI30))*$E45</f>
        <v>567972.59788259538</v>
      </c>
      <c r="AJ45" s="922">
        <f ca="1">(AI45-AJ60+IF('PAINEL DE CONTROLE'!$D$7="Real",'D&amp;A UMF 3'!AJ15,'D&amp;A UMF 3'!AJ30))*$E45</f>
        <v>477142.21344371792</v>
      </c>
      <c r="AK45" s="922">
        <f ca="1">(AJ45-AK60+IF('PAINEL DE CONTROLE'!$D$7="Real",'D&amp;A UMF 3'!AK15,'D&amp;A UMF 3'!AK30))*$E45</f>
        <v>389383.47268996265</v>
      </c>
      <c r="AL45" s="922">
        <f ca="1">(AK45-AL60+IF('PAINEL DE CONTROLE'!$D$7="Real",'D&amp;A UMF 3'!AL15,'D&amp;A UMF 3'!AL30))*$E45</f>
        <v>808120.31434585969</v>
      </c>
      <c r="AM45" s="922">
        <f ca="1">(AL45-AM60+IF('PAINEL DE CONTROLE'!$D$7="Real",'D&amp;A UMF 3'!AM15,'D&amp;A UMF 3'!AM30))*$E45</f>
        <v>808120.31434585969</v>
      </c>
      <c r="AN45" s="922">
        <f ca="1">(AM45-AN60+IF('PAINEL DE CONTROLE'!$D$7="Real",'D&amp;A UMF 3'!AN15,'D&amp;A UMF 3'!AN30))*$E45</f>
        <v>808120.31434585969</v>
      </c>
      <c r="AO45" s="922">
        <f ca="1">(AN45-AO60+IF('PAINEL DE CONTROLE'!$D$7="Real",'D&amp;A UMF 3'!AO15,'D&amp;A UMF 3'!AO30))*$E45</f>
        <v>808120.31434585969</v>
      </c>
      <c r="AP45" s="922">
        <f ca="1">(AO45-AP60+IF('PAINEL DE CONTROLE'!$D$7="Real",'D&amp;A UMF 3'!AP15,'D&amp;A UMF 3'!AP30))*$E45</f>
        <v>808120.31434585969</v>
      </c>
      <c r="AQ45" s="922">
        <f ca="1">(AP45-AQ60+IF('PAINEL DE CONTROLE'!$D$7="Real",'D&amp;A UMF 3'!AQ15,'D&amp;A UMF 3'!AQ30))*$E45</f>
        <v>808120.31434585969</v>
      </c>
      <c r="AR45" s="922">
        <f ca="1">(AQ45-AR60+IF('PAINEL DE CONTROLE'!$D$7="Real",'D&amp;A UMF 3'!AR15,'D&amp;A UMF 3'!AR30))*$E45</f>
        <v>808120.31434585969</v>
      </c>
      <c r="AS45" s="922">
        <f ca="1">(AR45-AS60+IF('PAINEL DE CONTROLE'!$D$7="Real",'D&amp;A UMF 3'!AS15,'D&amp;A UMF 3'!AS30))*$E45</f>
        <v>808120.31434585969</v>
      </c>
      <c r="AT45" s="922">
        <f ca="1">(AS45-AT60+IF('PAINEL DE CONTROLE'!$D$7="Real",'D&amp;A UMF 3'!AT15,'D&amp;A UMF 3'!AT30))*$E45</f>
        <v>808120.31434585969</v>
      </c>
      <c r="AU45" s="922">
        <f ca="1">(AT45-AU60+IF('PAINEL DE CONTROLE'!$D$7="Real",'D&amp;A UMF 3'!AU15,'D&amp;A UMF 3'!AU30))*$E45</f>
        <v>808120.31434585969</v>
      </c>
      <c r="AV45" s="201"/>
      <c r="AW45" s="803"/>
    </row>
    <row r="46" spans="1:49">
      <c r="B46" s="201" t="str">
        <f t="shared" si="30"/>
        <v>Transporte Terrestre Interno e Externo</v>
      </c>
      <c r="C46" s="836"/>
      <c r="D46" s="920">
        <f t="shared" si="31"/>
        <v>0</v>
      </c>
      <c r="E46" s="920">
        <f t="shared" si="31"/>
        <v>1</v>
      </c>
      <c r="F46" s="921"/>
      <c r="G46" s="922">
        <f ca="1">(F46-G61+IF('PAINEL DE CONTROLE'!$D$7="Real",'D&amp;A UMF 3'!G16,'D&amp;A UMF 3'!G31))*$E46</f>
        <v>0</v>
      </c>
      <c r="H46" s="922">
        <f ca="1">(G46-H61+IF('PAINEL DE CONTROLE'!$D$7="Real",'D&amp;A UMF 3'!H16,'D&amp;A UMF 3'!H31))*$E46</f>
        <v>16567689.350729918</v>
      </c>
      <c r="I46" s="922">
        <f ca="1">(H46-I61+IF('PAINEL DE CONTROLE'!$D$7="Real",'D&amp;A UMF 3'!I16,'D&amp;A UMF 3'!I31))*$E46</f>
        <v>15429974.725594968</v>
      </c>
      <c r="J46" s="922">
        <f ca="1">(I46-J61+IF('PAINEL DE CONTROLE'!$D$7="Real",'D&amp;A UMF 3'!J16,'D&amp;A UMF 3'!J31))*$E46</f>
        <v>14334860.060916029</v>
      </c>
      <c r="K46" s="922">
        <f ca="1">(J46-K61+IF('PAINEL DE CONTROLE'!$D$7="Real",'D&amp;A UMF 3'!K16,'D&amp;A UMF 3'!K31))*$E46</f>
        <v>13276779.281594135</v>
      </c>
      <c r="L46" s="922">
        <f ca="1">(K46-L61+IF('PAINEL DE CONTROLE'!$D$7="Real",'D&amp;A UMF 3'!L16,'D&amp;A UMF 3'!L31))*$E46</f>
        <v>12254479.999446684</v>
      </c>
      <c r="M46" s="922">
        <f ca="1">(L46-M61+IF('PAINEL DE CONTROLE'!$D$7="Real",'D&amp;A UMF 3'!M16,'D&amp;A UMF 3'!M31))*$E46</f>
        <v>11266752.17875139</v>
      </c>
      <c r="N46" s="922">
        <f ca="1">(M46-N61+IF('PAINEL DE CONTROLE'!$D$7="Real",'D&amp;A UMF 3'!N16,'D&amp;A UMF 3'!N31))*$E46</f>
        <v>10312426.703997942</v>
      </c>
      <c r="O46" s="922">
        <f ca="1">(N46-O61+IF('PAINEL DE CONTROLE'!$D$7="Real",'D&amp;A UMF 3'!O16,'D&amp;A UMF 3'!O31))*$E46</f>
        <v>9390373.9960745219</v>
      </c>
      <c r="P46" s="922">
        <f ca="1">(O46-P61+IF('PAINEL DE CONTROLE'!$D$7="Real",'D&amp;A UMF 3'!P16,'D&amp;A UMF 3'!P31))*$E46</f>
        <v>8499502.6752512362</v>
      </c>
      <c r="Q46" s="922">
        <f ca="1">(P46-Q61+IF('PAINEL DE CONTROLE'!$D$7="Real",'D&amp;A UMF 3'!Q16,'D&amp;A UMF 3'!Q31))*$E46</f>
        <v>7638758.2693779236</v>
      </c>
      <c r="R46" s="922">
        <f ca="1">(Q46-R61+IF('PAINEL DE CONTROLE'!$D$7="Real",'D&amp;A UMF 3'!R16,'D&amp;A UMF 3'!R31))*$E46</f>
        <v>6807121.9657672867</v>
      </c>
      <c r="S46" s="922">
        <f ca="1">(R46-S61+IF('PAINEL DE CONTROLE'!$D$7="Real",'D&amp;A UMF 3'!S16,'D&amp;A UMF 3'!S31))*$E46</f>
        <v>6003609.4052860532</v>
      </c>
      <c r="T46" s="922">
        <f ca="1">(S46-T61+IF('PAINEL DE CONTROLE'!$D$7="Real",'D&amp;A UMF 3'!T16,'D&amp;A UMF 3'!T31))*$E46</f>
        <v>5227269.5172267826</v>
      </c>
      <c r="U46" s="922">
        <f ca="1">(T46-U61+IF('PAINEL DE CONTROLE'!$D$7="Real",'D&amp;A UMF 3'!U16,'D&amp;A UMF 3'!U31))*$E46</f>
        <v>4477183.3935812302</v>
      </c>
      <c r="V46" s="922">
        <f ca="1">(U46-V61+IF('PAINEL DE CONTROLE'!$D$7="Real",'D&amp;A UMF 3'!V16,'D&amp;A UMF 3'!V31))*$E46</f>
        <v>18133217.557816382</v>
      </c>
      <c r="W46" s="922">
        <f ca="1">(V46-W61+IF('PAINEL DE CONTROLE'!$D$7="Real",'D&amp;A UMF 3'!W16,'D&amp;A UMF 3'!W31))*$E46</f>
        <v>17140757.898603246</v>
      </c>
      <c r="X46" s="922">
        <f ca="1">(W46-X61+IF('PAINEL DE CONTROLE'!$D$7="Real",'D&amp;A UMF 3'!X16,'D&amp;A UMF 3'!X31))*$E46</f>
        <v>16181860.603612095</v>
      </c>
      <c r="Y46" s="922">
        <f ca="1">(X46-Y61+IF('PAINEL DE CONTROLE'!$D$7="Real",'D&amp;A UMF 3'!Y16,'D&amp;A UMF 3'!Y31))*$E46</f>
        <v>15255390.682335544</v>
      </c>
      <c r="Z46" s="922">
        <f ca="1">(Y46-Z61+IF('PAINEL DE CONTROLE'!$D$7="Real",'D&amp;A UMF 3'!Z16,'D&amp;A UMF 3'!Z31))*$E46</f>
        <v>14360251.52664724</v>
      </c>
      <c r="AA46" s="922">
        <f ca="1">(Z46-AA61+IF('PAINEL DE CONTROLE'!$D$7="Real",'D&amp;A UMF 3'!AA16,'D&amp;A UMF 3'!AA31))*$E46</f>
        <v>13495383.612811115</v>
      </c>
      <c r="AB46" s="922">
        <f ca="1">(AA46-AB61+IF('PAINEL DE CONTROLE'!$D$7="Real",'D&amp;A UMF 3'!AB16,'D&amp;A UMF 3'!AB31))*$E46</f>
        <v>12659763.24738526</v>
      </c>
      <c r="AC46" s="922">
        <f ca="1">(AB46-AC61+IF('PAINEL DE CONTROLE'!$D$7="Real",'D&amp;A UMF 3'!AC16,'D&amp;A UMF 3'!AC31))*$E46</f>
        <v>11852401.355536019</v>
      </c>
      <c r="AD46" s="922">
        <f ca="1">(AC46-AD61+IF('PAINEL DE CONTROLE'!$D$7="Real",'D&amp;A UMF 3'!AD16,'D&amp;A UMF 3'!AD31))*$E46</f>
        <v>11072342.310328102</v>
      </c>
      <c r="AE46" s="922">
        <f ca="1">(AD46-AE61+IF('PAINEL DE CONTROLE'!$D$7="Real",'D&amp;A UMF 3'!AE16,'D&amp;A UMF 3'!AE31))*$E46</f>
        <v>10318662.801605001</v>
      </c>
      <c r="AF46" s="922">
        <f ca="1">(AE46-AF61+IF('PAINEL DE CONTROLE'!$D$7="Real",'D&amp;A UMF 3'!AF16,'D&amp;A UMF 3'!AF31))*$E46</f>
        <v>9590470.7431209031</v>
      </c>
      <c r="AG46" s="922">
        <f ca="1">(AF46-AG61+IF('PAINEL DE CONTROLE'!$D$7="Real",'D&amp;A UMF 3'!AG16,'D&amp;A UMF 3'!AG31))*$E46</f>
        <v>8886904.2166304961</v>
      </c>
      <c r="AH46" s="922">
        <f ca="1">(AG46-AH61+IF('PAINEL DE CONTROLE'!$D$7="Real",'D&amp;A UMF 3'!AH16,'D&amp;A UMF 3'!AH31))*$E46</f>
        <v>8207130.4516868806</v>
      </c>
      <c r="AI46" s="922">
        <f ca="1">(AH46-AI61+IF('PAINEL DE CONTROLE'!$D$7="Real",'D&amp;A UMF 3'!AI16,'D&amp;A UMF 3'!AI31))*$E46</f>
        <v>7550344.8399400171</v>
      </c>
      <c r="AJ46" s="922">
        <f ca="1">(AI46-AJ61+IF('PAINEL DE CONTROLE'!$D$7="Real",'D&amp;A UMF 3'!AJ16,'D&amp;A UMF 3'!AJ31))*$E46</f>
        <v>21296524.339202564</v>
      </c>
      <c r="AK46" s="922">
        <f ca="1">(AJ46-AK61+IF('PAINEL DE CONTROLE'!$D$7="Real",'D&amp;A UMF 3'!AK16,'D&amp;A UMF 3'!AK31))*$E46</f>
        <v>14349306.724710613</v>
      </c>
      <c r="AL46" s="922">
        <f ca="1">(AK46-AL61+IF('PAINEL DE CONTROLE'!$D$7="Real",'D&amp;A UMF 3'!AL16,'D&amp;A UMF 3'!AL31))*$E46</f>
        <v>7637025.6597725591</v>
      </c>
      <c r="AM46" s="922">
        <f ca="1">(AL46-AM61+IF('PAINEL DE CONTROLE'!$D$7="Real",'D&amp;A UMF 3'!AM16,'D&amp;A UMF 3'!AM31))*$E46</f>
        <v>7637025.6597725591</v>
      </c>
      <c r="AN46" s="922">
        <f ca="1">(AM46-AN61+IF('PAINEL DE CONTROLE'!$D$7="Real",'D&amp;A UMF 3'!AN16,'D&amp;A UMF 3'!AN31))*$E46</f>
        <v>7637025.6597725591</v>
      </c>
      <c r="AO46" s="922">
        <f ca="1">(AN46-AO61+IF('PAINEL DE CONTROLE'!$D$7="Real",'D&amp;A UMF 3'!AO16,'D&amp;A UMF 3'!AO31))*$E46</f>
        <v>7637025.6597725591</v>
      </c>
      <c r="AP46" s="922">
        <f ca="1">(AO46-AP61+IF('PAINEL DE CONTROLE'!$D$7="Real",'D&amp;A UMF 3'!AP16,'D&amp;A UMF 3'!AP31))*$E46</f>
        <v>7637025.6597725591</v>
      </c>
      <c r="AQ46" s="922">
        <f ca="1">(AP46-AQ61+IF('PAINEL DE CONTROLE'!$D$7="Real",'D&amp;A UMF 3'!AQ16,'D&amp;A UMF 3'!AQ31))*$E46</f>
        <v>7637025.6597725591</v>
      </c>
      <c r="AR46" s="922">
        <f ca="1">(AQ46-AR61+IF('PAINEL DE CONTROLE'!$D$7="Real",'D&amp;A UMF 3'!AR16,'D&amp;A UMF 3'!AR31))*$E46</f>
        <v>7637025.6597725591</v>
      </c>
      <c r="AS46" s="922">
        <f ca="1">(AR46-AS61+IF('PAINEL DE CONTROLE'!$D$7="Real",'D&amp;A UMF 3'!AS16,'D&amp;A UMF 3'!AS31))*$E46</f>
        <v>7637025.6597725591</v>
      </c>
      <c r="AT46" s="922">
        <f ca="1">(AS46-AT61+IF('PAINEL DE CONTROLE'!$D$7="Real",'D&amp;A UMF 3'!AT16,'D&amp;A UMF 3'!AT31))*$E46</f>
        <v>7637025.6597725591</v>
      </c>
      <c r="AU46" s="922">
        <f ca="1">(AT46-AU61+IF('PAINEL DE CONTROLE'!$D$7="Real",'D&amp;A UMF 3'!AU16,'D&amp;A UMF 3'!AU31))*$E46</f>
        <v>7637025.6597725591</v>
      </c>
      <c r="AV46" s="201"/>
      <c r="AW46" s="803"/>
    </row>
    <row r="47" spans="1:49">
      <c r="B47" s="201" t="str">
        <f t="shared" si="30"/>
        <v>Manutenção e Reposição (Obras Civis)</v>
      </c>
      <c r="C47" s="836"/>
      <c r="D47" s="920">
        <f t="shared" si="31"/>
        <v>1</v>
      </c>
      <c r="E47" s="920">
        <f t="shared" si="31"/>
        <v>0</v>
      </c>
      <c r="F47" s="921"/>
      <c r="G47" s="922">
        <f ca="1">(F47-G62+IF('PAINEL DE CONTROLE'!$D$7="Real",'D&amp;A UMF 3'!G17,'D&amp;A UMF 3'!G32))*$E47</f>
        <v>0</v>
      </c>
      <c r="H47" s="922">
        <f ca="1">(G47-H62+IF('PAINEL DE CONTROLE'!$D$7="Real",'D&amp;A UMF 3'!H17,'D&amp;A UMF 3'!H32))*$E47</f>
        <v>0</v>
      </c>
      <c r="I47" s="922">
        <f ca="1">(H47-I62+IF('PAINEL DE CONTROLE'!$D$7="Real",'D&amp;A UMF 3'!I17,'D&amp;A UMF 3'!I32))*$E47</f>
        <v>0</v>
      </c>
      <c r="J47" s="922">
        <f ca="1">(I47-J62+IF('PAINEL DE CONTROLE'!$D$7="Real",'D&amp;A UMF 3'!J17,'D&amp;A UMF 3'!J32))*$E47</f>
        <v>0</v>
      </c>
      <c r="K47" s="922">
        <f ca="1">(J47-K62+IF('PAINEL DE CONTROLE'!$D$7="Real",'D&amp;A UMF 3'!K17,'D&amp;A UMF 3'!K32))*$E47</f>
        <v>0</v>
      </c>
      <c r="L47" s="922">
        <f ca="1">(K47-L62+IF('PAINEL DE CONTROLE'!$D$7="Real",'D&amp;A UMF 3'!L17,'D&amp;A UMF 3'!L32))*$E47</f>
        <v>0</v>
      </c>
      <c r="M47" s="922">
        <f ca="1">(L47-M62+IF('PAINEL DE CONTROLE'!$D$7="Real",'D&amp;A UMF 3'!M17,'D&amp;A UMF 3'!M32))*$E47</f>
        <v>0</v>
      </c>
      <c r="N47" s="922">
        <f ca="1">(M47-N62+IF('PAINEL DE CONTROLE'!$D$7="Real",'D&amp;A UMF 3'!N17,'D&amp;A UMF 3'!N32))*$E47</f>
        <v>0</v>
      </c>
      <c r="O47" s="922">
        <f ca="1">(N47-O62+IF('PAINEL DE CONTROLE'!$D$7="Real",'D&amp;A UMF 3'!O17,'D&amp;A UMF 3'!O32))*$E47</f>
        <v>0</v>
      </c>
      <c r="P47" s="922">
        <f ca="1">(O47-P62+IF('PAINEL DE CONTROLE'!$D$7="Real",'D&amp;A UMF 3'!P17,'D&amp;A UMF 3'!P32))*$E47</f>
        <v>0</v>
      </c>
      <c r="Q47" s="922">
        <f ca="1">(P47-Q62+IF('PAINEL DE CONTROLE'!$D$7="Real",'D&amp;A UMF 3'!Q17,'D&amp;A UMF 3'!Q32))*$E47</f>
        <v>0</v>
      </c>
      <c r="R47" s="922">
        <f ca="1">(Q47-R62+IF('PAINEL DE CONTROLE'!$D$7="Real",'D&amp;A UMF 3'!R17,'D&amp;A UMF 3'!R32))*$E47</f>
        <v>0</v>
      </c>
      <c r="S47" s="922">
        <f ca="1">(R47-S62+IF('PAINEL DE CONTROLE'!$D$7="Real",'D&amp;A UMF 3'!S17,'D&amp;A UMF 3'!S32))*$E47</f>
        <v>0</v>
      </c>
      <c r="T47" s="922">
        <f ca="1">(S47-T62+IF('PAINEL DE CONTROLE'!$D$7="Real",'D&amp;A UMF 3'!T17,'D&amp;A UMF 3'!T32))*$E47</f>
        <v>0</v>
      </c>
      <c r="U47" s="922">
        <f ca="1">(T47-U62+IF('PAINEL DE CONTROLE'!$D$7="Real",'D&amp;A UMF 3'!U17,'D&amp;A UMF 3'!U32))*$E47</f>
        <v>0</v>
      </c>
      <c r="V47" s="922">
        <f ca="1">(U47-V62+IF('PAINEL DE CONTROLE'!$D$7="Real",'D&amp;A UMF 3'!V17,'D&amp;A UMF 3'!V32))*$E47</f>
        <v>0</v>
      </c>
      <c r="W47" s="922">
        <f ca="1">(V47-W62+IF('PAINEL DE CONTROLE'!$D$7="Real",'D&amp;A UMF 3'!W17,'D&amp;A UMF 3'!W32))*$E47</f>
        <v>0</v>
      </c>
      <c r="X47" s="922">
        <f ca="1">(W47-X62+IF('PAINEL DE CONTROLE'!$D$7="Real",'D&amp;A UMF 3'!X17,'D&amp;A UMF 3'!X32))*$E47</f>
        <v>0</v>
      </c>
      <c r="Y47" s="922">
        <f ca="1">(X47-Y62+IF('PAINEL DE CONTROLE'!$D$7="Real",'D&amp;A UMF 3'!Y17,'D&amp;A UMF 3'!Y32))*$E47</f>
        <v>0</v>
      </c>
      <c r="Z47" s="922">
        <f ca="1">(Y47-Z62+IF('PAINEL DE CONTROLE'!$D$7="Real",'D&amp;A UMF 3'!Z17,'D&amp;A UMF 3'!Z32))*$E47</f>
        <v>0</v>
      </c>
      <c r="AA47" s="922">
        <f ca="1">(Z47-AA62+IF('PAINEL DE CONTROLE'!$D$7="Real",'D&amp;A UMF 3'!AA17,'D&amp;A UMF 3'!AA32))*$E47</f>
        <v>0</v>
      </c>
      <c r="AB47" s="922">
        <f ca="1">(AA47-AB62+IF('PAINEL DE CONTROLE'!$D$7="Real",'D&amp;A UMF 3'!AB17,'D&amp;A UMF 3'!AB32))*$E47</f>
        <v>0</v>
      </c>
      <c r="AC47" s="922">
        <f ca="1">(AB47-AC62+IF('PAINEL DE CONTROLE'!$D$7="Real",'D&amp;A UMF 3'!AC17,'D&amp;A UMF 3'!AC32))*$E47</f>
        <v>0</v>
      </c>
      <c r="AD47" s="922">
        <f ca="1">(AC47-AD62+IF('PAINEL DE CONTROLE'!$D$7="Real",'D&amp;A UMF 3'!AD17,'D&amp;A UMF 3'!AD32))*$E47</f>
        <v>0</v>
      </c>
      <c r="AE47" s="922">
        <f ca="1">(AD47-AE62+IF('PAINEL DE CONTROLE'!$D$7="Real",'D&amp;A UMF 3'!AE17,'D&amp;A UMF 3'!AE32))*$E47</f>
        <v>0</v>
      </c>
      <c r="AF47" s="922">
        <f ca="1">(AE47-AF62+IF('PAINEL DE CONTROLE'!$D$7="Real",'D&amp;A UMF 3'!AF17,'D&amp;A UMF 3'!AF32))*$E47</f>
        <v>0</v>
      </c>
      <c r="AG47" s="922">
        <f ca="1">(AF47-AG62+IF('PAINEL DE CONTROLE'!$D$7="Real",'D&amp;A UMF 3'!AG17,'D&amp;A UMF 3'!AG32))*$E47</f>
        <v>0</v>
      </c>
      <c r="AH47" s="922">
        <f ca="1">(AG47-AH62+IF('PAINEL DE CONTROLE'!$D$7="Real",'D&amp;A UMF 3'!AH17,'D&amp;A UMF 3'!AH32))*$E47</f>
        <v>0</v>
      </c>
      <c r="AI47" s="922">
        <f ca="1">(AH47-AI62+IF('PAINEL DE CONTROLE'!$D$7="Real",'D&amp;A UMF 3'!AI17,'D&amp;A UMF 3'!AI32))*$E47</f>
        <v>0</v>
      </c>
      <c r="AJ47" s="922">
        <f ca="1">(AI47-AJ62+IF('PAINEL DE CONTROLE'!$D$7="Real",'D&amp;A UMF 3'!AJ17,'D&amp;A UMF 3'!AJ32))*$E47</f>
        <v>0</v>
      </c>
      <c r="AK47" s="922">
        <f ca="1">(AJ47-AK62+IF('PAINEL DE CONTROLE'!$D$7="Real",'D&amp;A UMF 3'!AK17,'D&amp;A UMF 3'!AK32))*$E47</f>
        <v>0</v>
      </c>
      <c r="AL47" s="922">
        <f ca="1">(AK47-AL62+IF('PAINEL DE CONTROLE'!$D$7="Real",'D&amp;A UMF 3'!AL17,'D&amp;A UMF 3'!AL32))*$E47</f>
        <v>0</v>
      </c>
      <c r="AM47" s="922">
        <f ca="1">(AL47-AM62+IF('PAINEL DE CONTROLE'!$D$7="Real",'D&amp;A UMF 3'!AM17,'D&amp;A UMF 3'!AM32))*$E47</f>
        <v>0</v>
      </c>
      <c r="AN47" s="922">
        <f ca="1">(AM47-AN62+IF('PAINEL DE CONTROLE'!$D$7="Real",'D&amp;A UMF 3'!AN17,'D&amp;A UMF 3'!AN32))*$E47</f>
        <v>0</v>
      </c>
      <c r="AO47" s="922">
        <f ca="1">(AN47-AO62+IF('PAINEL DE CONTROLE'!$D$7="Real",'D&amp;A UMF 3'!AO17,'D&amp;A UMF 3'!AO32))*$E47</f>
        <v>0</v>
      </c>
      <c r="AP47" s="922">
        <f ca="1">(AO47-AP62+IF('PAINEL DE CONTROLE'!$D$7="Real",'D&amp;A UMF 3'!AP17,'D&amp;A UMF 3'!AP32))*$E47</f>
        <v>0</v>
      </c>
      <c r="AQ47" s="922">
        <f ca="1">(AP47-AQ62+IF('PAINEL DE CONTROLE'!$D$7="Real",'D&amp;A UMF 3'!AQ17,'D&amp;A UMF 3'!AQ32))*$E47</f>
        <v>0</v>
      </c>
      <c r="AR47" s="922">
        <f ca="1">(AQ47-AR62+IF('PAINEL DE CONTROLE'!$D$7="Real",'D&amp;A UMF 3'!AR17,'D&amp;A UMF 3'!AR32))*$E47</f>
        <v>0</v>
      </c>
      <c r="AS47" s="922">
        <f ca="1">(AR47-AS62+IF('PAINEL DE CONTROLE'!$D$7="Real",'D&amp;A UMF 3'!AS17,'D&amp;A UMF 3'!AS32))*$E47</f>
        <v>0</v>
      </c>
      <c r="AT47" s="922">
        <f ca="1">(AS47-AT62+IF('PAINEL DE CONTROLE'!$D$7="Real",'D&amp;A UMF 3'!AT17,'D&amp;A UMF 3'!AT32))*$E47</f>
        <v>0</v>
      </c>
      <c r="AU47" s="922">
        <f ca="1">(AT47-AU62+IF('PAINEL DE CONTROLE'!$D$7="Real",'D&amp;A UMF 3'!AU17,'D&amp;A UMF 3'!AU32))*$E47</f>
        <v>0</v>
      </c>
      <c r="AV47" s="201"/>
      <c r="AW47" s="803"/>
    </row>
    <row r="48" spans="1:49">
      <c r="B48" s="201" t="str">
        <f t="shared" si="30"/>
        <v>Veículos Serraria</v>
      </c>
      <c r="C48" s="836"/>
      <c r="D48" s="920">
        <f t="shared" si="31"/>
        <v>0</v>
      </c>
      <c r="E48" s="920">
        <f t="shared" si="31"/>
        <v>1</v>
      </c>
      <c r="F48" s="921"/>
      <c r="G48" s="922">
        <f ca="1">(F48-G63+IF('PAINEL DE CONTROLE'!$D$7="Real",'D&amp;A UMF 3'!G18,'D&amp;A UMF 3'!G33))*$E48</f>
        <v>0</v>
      </c>
      <c r="H48" s="922">
        <f ca="1">(G48-H63+IF('PAINEL DE CONTROLE'!$D$7="Real",'D&amp;A UMF 3'!H18,'D&amp;A UMF 3'!H33))*$E48</f>
        <v>58010.116774264417</v>
      </c>
      <c r="I48" s="922">
        <f ca="1">(H48-I63+IF('PAINEL DE CONTROLE'!$D$7="Real",'D&amp;A UMF 3'!I18,'D&amp;A UMF 3'!I33))*$E48</f>
        <v>46856.051821960995</v>
      </c>
      <c r="J48" s="922">
        <f ca="1">(I48-J63+IF('PAINEL DE CONTROLE'!$D$7="Real",'D&amp;A UMF 3'!J18,'D&amp;A UMF 3'!J33))*$E48</f>
        <v>36119.63354079493</v>
      </c>
      <c r="K48" s="922">
        <f ca="1">(J48-K63+IF('PAINEL DE CONTROLE'!$D$7="Real",'D&amp;A UMF 3'!K18,'D&amp;A UMF 3'!K33))*$E48</f>
        <v>25746.292567050878</v>
      </c>
      <c r="L48" s="922">
        <f ca="1">(K48-L63+IF('PAINEL DE CONTROLE'!$D$7="Real",'D&amp;A UMF 3'!L18,'D&amp;A UMF 3'!L33))*$E48</f>
        <v>15723.750585213131</v>
      </c>
      <c r="M48" s="922">
        <f ca="1">(L48-M63+IF('PAINEL DE CONTROLE'!$D$7="Real",'D&amp;A UMF 3'!M18,'D&amp;A UMF 3'!M33))*$E48</f>
        <v>56392.925860026662</v>
      </c>
      <c r="N48" s="922">
        <f ca="1">(M48-N63+IF('PAINEL DE CONTROLE'!$D$7="Real",'D&amp;A UMF 3'!N18,'D&amp;A UMF 3'!N33))*$E48</f>
        <v>46662.929201074352</v>
      </c>
      <c r="O48" s="922">
        <f ca="1">(N48-O63+IF('PAINEL DE CONTROLE'!$D$7="Real",'D&amp;A UMF 3'!O18,'D&amp;A UMF 3'!O33))*$E48</f>
        <v>37261.97532861209</v>
      </c>
      <c r="P48" s="922">
        <f ca="1">(O48-P63+IF('PAINEL DE CONTROLE'!$D$7="Real",'D&amp;A UMF 3'!P18,'D&amp;A UMF 3'!P33))*$E48</f>
        <v>28178.936884724346</v>
      </c>
      <c r="Q48" s="922">
        <f ca="1">(P48-Q63+IF('PAINEL DE CONTROLE'!$D$7="Real",'D&amp;A UMF 3'!Q18,'D&amp;A UMF 3'!Q33))*$E48</f>
        <v>19403.062809348819</v>
      </c>
      <c r="R48" s="922">
        <f ca="1">(Q48-R63+IF('PAINEL DE CONTROLE'!$D$7="Real",'D&amp;A UMF 3'!R18,'D&amp;A UMF 3'!R33))*$E48</f>
        <v>61276.746974938505</v>
      </c>
      <c r="S48" s="922">
        <f ca="1">(R48-S63+IF('PAINEL DE CONTROLE'!$D$7="Real",'D&amp;A UMF 3'!S18,'D&amp;A UMF 3'!S33))*$E48</f>
        <v>51546.750315986195</v>
      </c>
      <c r="T48" s="922">
        <f ca="1">(S48-T63+IF('PAINEL DE CONTROLE'!$D$7="Real",'D&amp;A UMF 3'!T18,'D&amp;A UMF 3'!T33))*$E48</f>
        <v>42145.796443523934</v>
      </c>
      <c r="U48" s="922">
        <f ca="1">(T48-U63+IF('PAINEL DE CONTROLE'!$D$7="Real",'D&amp;A UMF 3'!U18,'D&amp;A UMF 3'!U33))*$E48</f>
        <v>33062.757999636189</v>
      </c>
      <c r="V48" s="922">
        <f ca="1">(U48-V63+IF('PAINEL DE CONTROLE'!$D$7="Real",'D&amp;A UMF 3'!V18,'D&amp;A UMF 3'!V33))*$E48</f>
        <v>24286.883924260663</v>
      </c>
      <c r="W48" s="922">
        <f ca="1">(V48-W63+IF('PAINEL DE CONTROLE'!$D$7="Real",'D&amp;A UMF 3'!W18,'D&amp;A UMF 3'!W33))*$E48</f>
        <v>66160.568089850349</v>
      </c>
      <c r="X48" s="922">
        <f ca="1">(W48-X63+IF('PAINEL DE CONTROLE'!$D$7="Real",'D&amp;A UMF 3'!X18,'D&amp;A UMF 3'!X33))*$E48</f>
        <v>56430.571430898039</v>
      </c>
      <c r="Y48" s="922">
        <f ca="1">(X48-Y63+IF('PAINEL DE CONTROLE'!$D$7="Real",'D&amp;A UMF 3'!Y18,'D&amp;A UMF 3'!Y33))*$E48</f>
        <v>47029.617558435777</v>
      </c>
      <c r="Z48" s="922">
        <f ca="1">(Y48-Z63+IF('PAINEL DE CONTROLE'!$D$7="Real",'D&amp;A UMF 3'!Z18,'D&amp;A UMF 3'!Z33))*$E48</f>
        <v>37946.579114548033</v>
      </c>
      <c r="AA48" s="922">
        <f ca="1">(Z48-AA63+IF('PAINEL DE CONTROLE'!$D$7="Real",'D&amp;A UMF 3'!AA18,'D&amp;A UMF 3'!AA33))*$E48</f>
        <v>29170.705039172506</v>
      </c>
      <c r="AB48" s="922">
        <f ca="1">(AA48-AB63+IF('PAINEL DE CONTROLE'!$D$7="Real",'D&amp;A UMF 3'!AB18,'D&amp;A UMF 3'!AB33))*$E48</f>
        <v>71044.389204762192</v>
      </c>
      <c r="AC48" s="922">
        <f ca="1">(AB48-AC63+IF('PAINEL DE CONTROLE'!$D$7="Real",'D&amp;A UMF 3'!AC18,'D&amp;A UMF 3'!AC33))*$E48</f>
        <v>61314.392545809882</v>
      </c>
      <c r="AD48" s="922">
        <f ca="1">(AC48-AD63+IF('PAINEL DE CONTROLE'!$D$7="Real",'D&amp;A UMF 3'!AD18,'D&amp;A UMF 3'!AD33))*$E48</f>
        <v>51913.43867334762</v>
      </c>
      <c r="AE48" s="922">
        <f ca="1">(AD48-AE63+IF('PAINEL DE CONTROLE'!$D$7="Real",'D&amp;A UMF 3'!AE18,'D&amp;A UMF 3'!AE33))*$E48</f>
        <v>42830.400229459876</v>
      </c>
      <c r="AF48" s="922">
        <f ca="1">(AE48-AF63+IF('PAINEL DE CONTROLE'!$D$7="Real",'D&amp;A UMF 3'!AF18,'D&amp;A UMF 3'!AF33))*$E48</f>
        <v>34054.526154084349</v>
      </c>
      <c r="AG48" s="922">
        <f ca="1">(AF48-AG63+IF('PAINEL DE CONTROLE'!$D$7="Real",'D&amp;A UMF 3'!AG18,'D&amp;A UMF 3'!AG33))*$E48</f>
        <v>75928.210319674035</v>
      </c>
      <c r="AH48" s="922">
        <f ca="1">(AG48-AH63+IF('PAINEL DE CONTROLE'!$D$7="Real",'D&amp;A UMF 3'!AH18,'D&amp;A UMF 3'!AH33))*$E48</f>
        <v>66198.213660721725</v>
      </c>
      <c r="AI48" s="922">
        <f ca="1">(AH48-AI63+IF('PAINEL DE CONTROLE'!$D$7="Real",'D&amp;A UMF 3'!AI18,'D&amp;A UMF 3'!AI33))*$E48</f>
        <v>56797.259788259464</v>
      </c>
      <c r="AJ48" s="922">
        <f ca="1">(AI48-AJ63+IF('PAINEL DE CONTROLE'!$D$7="Real",'D&amp;A UMF 3'!AJ18,'D&amp;A UMF 3'!AJ33))*$E48</f>
        <v>47714.221344371719</v>
      </c>
      <c r="AK48" s="922">
        <f ca="1">(AJ48-AK63+IF('PAINEL DE CONTROLE'!$D$7="Real",'D&amp;A UMF 3'!AK18,'D&amp;A UMF 3'!AK33))*$E48</f>
        <v>38938.347268996193</v>
      </c>
      <c r="AL48" s="922">
        <f ca="1">(AK48-AL63+IF('PAINEL DE CONTROLE'!$D$7="Real",'D&amp;A UMF 3'!AL18,'D&amp;A UMF 3'!AL33))*$E48</f>
        <v>80812.031434585879</v>
      </c>
      <c r="AM48" s="922">
        <f ca="1">(AL48-AM63+IF('PAINEL DE CONTROLE'!$D$7="Real",'D&amp;A UMF 3'!AM18,'D&amp;A UMF 3'!AM33))*$E48</f>
        <v>80812.031434585879</v>
      </c>
      <c r="AN48" s="922">
        <f ca="1">(AM48-AN63+IF('PAINEL DE CONTROLE'!$D$7="Real",'D&amp;A UMF 3'!AN18,'D&amp;A UMF 3'!AN33))*$E48</f>
        <v>80812.031434585879</v>
      </c>
      <c r="AO48" s="922">
        <f ca="1">(AN48-AO63+IF('PAINEL DE CONTROLE'!$D$7="Real",'D&amp;A UMF 3'!AO18,'D&amp;A UMF 3'!AO33))*$E48</f>
        <v>80812.031434585879</v>
      </c>
      <c r="AP48" s="922">
        <f ca="1">(AO48-AP63+IF('PAINEL DE CONTROLE'!$D$7="Real",'D&amp;A UMF 3'!AP18,'D&amp;A UMF 3'!AP33))*$E48</f>
        <v>80812.031434585879</v>
      </c>
      <c r="AQ48" s="922">
        <f ca="1">(AP48-AQ63+IF('PAINEL DE CONTROLE'!$D$7="Real",'D&amp;A UMF 3'!AQ18,'D&amp;A UMF 3'!AQ33))*$E48</f>
        <v>80812.031434585879</v>
      </c>
      <c r="AR48" s="922">
        <f ca="1">(AQ48-AR63+IF('PAINEL DE CONTROLE'!$D$7="Real",'D&amp;A UMF 3'!AR18,'D&amp;A UMF 3'!AR33))*$E48</f>
        <v>80812.031434585879</v>
      </c>
      <c r="AS48" s="922">
        <f ca="1">(AR48-AS63+IF('PAINEL DE CONTROLE'!$D$7="Real",'D&amp;A UMF 3'!AS18,'D&amp;A UMF 3'!AS33))*$E48</f>
        <v>80812.031434585879</v>
      </c>
      <c r="AT48" s="922">
        <f ca="1">(AS48-AT63+IF('PAINEL DE CONTROLE'!$D$7="Real",'D&amp;A UMF 3'!AT18,'D&amp;A UMF 3'!AT33))*$E48</f>
        <v>80812.031434585879</v>
      </c>
      <c r="AU48" s="922">
        <f ca="1">(AT48-AU63+IF('PAINEL DE CONTROLE'!$D$7="Real",'D&amp;A UMF 3'!AU18,'D&amp;A UMF 3'!AU33))*$E48</f>
        <v>80812.031434585879</v>
      </c>
      <c r="AV48" s="201"/>
      <c r="AW48" s="803"/>
    </row>
    <row r="49" spans="1:49">
      <c r="B49" s="201" t="str">
        <f t="shared" si="30"/>
        <v>Pré-Operacionais</v>
      </c>
      <c r="C49" s="836"/>
      <c r="D49" s="920">
        <f t="shared" si="31"/>
        <v>1</v>
      </c>
      <c r="E49" s="920">
        <f t="shared" si="31"/>
        <v>0</v>
      </c>
      <c r="F49" s="921"/>
      <c r="G49" s="922">
        <f ca="1">(F49-G64+IF('PAINEL DE CONTROLE'!$D$7="Real",'D&amp;A UMF 3'!G19,'D&amp;A UMF 3'!G34))*$E49</f>
        <v>0</v>
      </c>
      <c r="H49" s="922">
        <f ca="1">(G49-H64+IF('PAINEL DE CONTROLE'!$D$7="Real",'D&amp;A UMF 3'!H19,'D&amp;A UMF 3'!H34))*$E49</f>
        <v>0</v>
      </c>
      <c r="I49" s="922">
        <f ca="1">(H49-I64+IF('PAINEL DE CONTROLE'!$D$7="Real",'D&amp;A UMF 3'!I19,'D&amp;A UMF 3'!I34))*$E49</f>
        <v>0</v>
      </c>
      <c r="J49" s="922">
        <f ca="1">(I49-J64+IF('PAINEL DE CONTROLE'!$D$7="Real",'D&amp;A UMF 3'!J19,'D&amp;A UMF 3'!J34))*$E49</f>
        <v>0</v>
      </c>
      <c r="K49" s="922">
        <f ca="1">(J49-K64+IF('PAINEL DE CONTROLE'!$D$7="Real",'D&amp;A UMF 3'!K19,'D&amp;A UMF 3'!K34))*$E49</f>
        <v>0</v>
      </c>
      <c r="L49" s="922">
        <f ca="1">(K49-L64+IF('PAINEL DE CONTROLE'!$D$7="Real",'D&amp;A UMF 3'!L19,'D&amp;A UMF 3'!L34))*$E49</f>
        <v>0</v>
      </c>
      <c r="M49" s="922">
        <f ca="1">(L49-M64+IF('PAINEL DE CONTROLE'!$D$7="Real",'D&amp;A UMF 3'!M19,'D&amp;A UMF 3'!M34))*$E49</f>
        <v>0</v>
      </c>
      <c r="N49" s="922">
        <f ca="1">(M49-N64+IF('PAINEL DE CONTROLE'!$D$7="Real",'D&amp;A UMF 3'!N19,'D&amp;A UMF 3'!N34))*$E49</f>
        <v>0</v>
      </c>
      <c r="O49" s="922">
        <f ca="1">(N49-O64+IF('PAINEL DE CONTROLE'!$D$7="Real",'D&amp;A UMF 3'!O19,'D&amp;A UMF 3'!O34))*$E49</f>
        <v>0</v>
      </c>
      <c r="P49" s="922">
        <f ca="1">(O49-P64+IF('PAINEL DE CONTROLE'!$D$7="Real",'D&amp;A UMF 3'!P19,'D&amp;A UMF 3'!P34))*$E49</f>
        <v>0</v>
      </c>
      <c r="Q49" s="922">
        <f ca="1">(P49-Q64+IF('PAINEL DE CONTROLE'!$D$7="Real",'D&amp;A UMF 3'!Q19,'D&amp;A UMF 3'!Q34))*$E49</f>
        <v>0</v>
      </c>
      <c r="R49" s="922">
        <f ca="1">(Q49-R64+IF('PAINEL DE CONTROLE'!$D$7="Real",'D&amp;A UMF 3'!R19,'D&amp;A UMF 3'!R34))*$E49</f>
        <v>0</v>
      </c>
      <c r="S49" s="922">
        <f ca="1">(R49-S64+IF('PAINEL DE CONTROLE'!$D$7="Real",'D&amp;A UMF 3'!S19,'D&amp;A UMF 3'!S34))*$E49</f>
        <v>0</v>
      </c>
      <c r="T49" s="922">
        <f ca="1">(S49-T64+IF('PAINEL DE CONTROLE'!$D$7="Real",'D&amp;A UMF 3'!T19,'D&amp;A UMF 3'!T34))*$E49</f>
        <v>0</v>
      </c>
      <c r="U49" s="922">
        <f ca="1">(T49-U64+IF('PAINEL DE CONTROLE'!$D$7="Real",'D&amp;A UMF 3'!U19,'D&amp;A UMF 3'!U34))*$E49</f>
        <v>0</v>
      </c>
      <c r="V49" s="922">
        <f ca="1">(U49-V64+IF('PAINEL DE CONTROLE'!$D$7="Real",'D&amp;A UMF 3'!V19,'D&amp;A UMF 3'!V34))*$E49</f>
        <v>0</v>
      </c>
      <c r="W49" s="922">
        <f ca="1">(V49-W64+IF('PAINEL DE CONTROLE'!$D$7="Real",'D&amp;A UMF 3'!W19,'D&amp;A UMF 3'!W34))*$E49</f>
        <v>0</v>
      </c>
      <c r="X49" s="922">
        <f ca="1">(W49-X64+IF('PAINEL DE CONTROLE'!$D$7="Real",'D&amp;A UMF 3'!X19,'D&amp;A UMF 3'!X34))*$E49</f>
        <v>0</v>
      </c>
      <c r="Y49" s="922">
        <f ca="1">(X49-Y64+IF('PAINEL DE CONTROLE'!$D$7="Real",'D&amp;A UMF 3'!Y19,'D&amp;A UMF 3'!Y34))*$E49</f>
        <v>0</v>
      </c>
      <c r="Z49" s="922">
        <f ca="1">(Y49-Z64+IF('PAINEL DE CONTROLE'!$D$7="Real",'D&amp;A UMF 3'!Z19,'D&amp;A UMF 3'!Z34))*$E49</f>
        <v>0</v>
      </c>
      <c r="AA49" s="922">
        <f ca="1">(Z49-AA64+IF('PAINEL DE CONTROLE'!$D$7="Real",'D&amp;A UMF 3'!AA19,'D&amp;A UMF 3'!AA34))*$E49</f>
        <v>0</v>
      </c>
      <c r="AB49" s="922">
        <f ca="1">(AA49-AB64+IF('PAINEL DE CONTROLE'!$D$7="Real",'D&amp;A UMF 3'!AB19,'D&amp;A UMF 3'!AB34))*$E49</f>
        <v>0</v>
      </c>
      <c r="AC49" s="922">
        <f ca="1">(AB49-AC64+IF('PAINEL DE CONTROLE'!$D$7="Real",'D&amp;A UMF 3'!AC19,'D&amp;A UMF 3'!AC34))*$E49</f>
        <v>0</v>
      </c>
      <c r="AD49" s="922">
        <f ca="1">(AC49-AD64+IF('PAINEL DE CONTROLE'!$D$7="Real",'D&amp;A UMF 3'!AD19,'D&amp;A UMF 3'!AD34))*$E49</f>
        <v>0</v>
      </c>
      <c r="AE49" s="922">
        <f ca="1">(AD49-AE64+IF('PAINEL DE CONTROLE'!$D$7="Real",'D&amp;A UMF 3'!AE19,'D&amp;A UMF 3'!AE34))*$E49</f>
        <v>0</v>
      </c>
      <c r="AF49" s="922">
        <f ca="1">(AE49-AF64+IF('PAINEL DE CONTROLE'!$D$7="Real",'D&amp;A UMF 3'!AF19,'D&amp;A UMF 3'!AF34))*$E49</f>
        <v>0</v>
      </c>
      <c r="AG49" s="922">
        <f ca="1">(AF49-AG64+IF('PAINEL DE CONTROLE'!$D$7="Real",'D&amp;A UMF 3'!AG19,'D&amp;A UMF 3'!AG34))*$E49</f>
        <v>0</v>
      </c>
      <c r="AH49" s="922">
        <f ca="1">(AG49-AH64+IF('PAINEL DE CONTROLE'!$D$7="Real",'D&amp;A UMF 3'!AH19,'D&amp;A UMF 3'!AH34))*$E49</f>
        <v>0</v>
      </c>
      <c r="AI49" s="922">
        <f ca="1">(AH49-AI64+IF('PAINEL DE CONTROLE'!$D$7="Real",'D&amp;A UMF 3'!AI19,'D&amp;A UMF 3'!AI34))*$E49</f>
        <v>0</v>
      </c>
      <c r="AJ49" s="922">
        <f ca="1">(AI49-AJ64+IF('PAINEL DE CONTROLE'!$D$7="Real",'D&amp;A UMF 3'!AJ19,'D&amp;A UMF 3'!AJ34))*$E49</f>
        <v>0</v>
      </c>
      <c r="AK49" s="922">
        <f ca="1">(AJ49-AK64+IF('PAINEL DE CONTROLE'!$D$7="Real",'D&amp;A UMF 3'!AK19,'D&amp;A UMF 3'!AK34))*$E49</f>
        <v>0</v>
      </c>
      <c r="AL49" s="922">
        <f ca="1">(AK49-AL64+IF('PAINEL DE CONTROLE'!$D$7="Real",'D&amp;A UMF 3'!AL19,'D&amp;A UMF 3'!AL34))*$E49</f>
        <v>0</v>
      </c>
      <c r="AM49" s="922">
        <f ca="1">(AL49-AM64+IF('PAINEL DE CONTROLE'!$D$7="Real",'D&amp;A UMF 3'!AM19,'D&amp;A UMF 3'!AM34))*$E49</f>
        <v>0</v>
      </c>
      <c r="AN49" s="922">
        <f ca="1">(AM49-AN64+IF('PAINEL DE CONTROLE'!$D$7="Real",'D&amp;A UMF 3'!AN19,'D&amp;A UMF 3'!AN34))*$E49</f>
        <v>0</v>
      </c>
      <c r="AO49" s="922">
        <f ca="1">(AN49-AO64+IF('PAINEL DE CONTROLE'!$D$7="Real",'D&amp;A UMF 3'!AO19,'D&amp;A UMF 3'!AO34))*$E49</f>
        <v>0</v>
      </c>
      <c r="AP49" s="922">
        <f ca="1">(AO49-AP64+IF('PAINEL DE CONTROLE'!$D$7="Real",'D&amp;A UMF 3'!AP19,'D&amp;A UMF 3'!AP34))*$E49</f>
        <v>0</v>
      </c>
      <c r="AQ49" s="922">
        <f ca="1">(AP49-AQ64+IF('PAINEL DE CONTROLE'!$D$7="Real",'D&amp;A UMF 3'!AQ19,'D&amp;A UMF 3'!AQ34))*$E49</f>
        <v>0</v>
      </c>
      <c r="AR49" s="922">
        <f ca="1">(AQ49-AR64+IF('PAINEL DE CONTROLE'!$D$7="Real",'D&amp;A UMF 3'!AR19,'D&amp;A UMF 3'!AR34))*$E49</f>
        <v>0</v>
      </c>
      <c r="AS49" s="922">
        <f ca="1">(AR49-AS64+IF('PAINEL DE CONTROLE'!$D$7="Real",'D&amp;A UMF 3'!AS19,'D&amp;A UMF 3'!AS34))*$E49</f>
        <v>0</v>
      </c>
      <c r="AT49" s="922">
        <f ca="1">(AS49-AT64+IF('PAINEL DE CONTROLE'!$D$7="Real",'D&amp;A UMF 3'!AT19,'D&amp;A UMF 3'!AT34))*$E49</f>
        <v>0</v>
      </c>
      <c r="AU49" s="922">
        <f ca="1">(AT49-AU64+IF('PAINEL DE CONTROLE'!$D$7="Real",'D&amp;A UMF 3'!AU19,'D&amp;A UMF 3'!AU34))*$E49</f>
        <v>0</v>
      </c>
      <c r="AV49" s="201"/>
      <c r="AW49" s="803"/>
    </row>
    <row r="50" spans="1:49">
      <c r="AV50" s="201"/>
    </row>
    <row r="51" spans="1:49">
      <c r="A51" s="804" t="s">
        <v>999</v>
      </c>
      <c r="B51" s="805" t="s">
        <v>1122</v>
      </c>
      <c r="C51" s="805"/>
      <c r="D51" s="805"/>
      <c r="E51" s="806"/>
      <c r="F51" s="806"/>
      <c r="G51" s="807">
        <f t="shared" ref="G51:AU51" ca="1" si="32">SUM(G54:G64)</f>
        <v>-1954932.6092102104</v>
      </c>
      <c r="H51" s="807">
        <f t="shared" ca="1" si="32"/>
        <v>-26175145.841928139</v>
      </c>
      <c r="I51" s="807">
        <f t="shared" ca="1" si="32"/>
        <v>-12748215.34116286</v>
      </c>
      <c r="J51" s="807">
        <f t="shared" ca="1" si="32"/>
        <v>-834707.04956378834</v>
      </c>
      <c r="K51" s="807">
        <f t="shared" ca="1" si="32"/>
        <v>-813922.40999679361</v>
      </c>
      <c r="L51" s="807">
        <f t="shared" ca="1" si="32"/>
        <v>-920110.31402530894</v>
      </c>
      <c r="M51" s="807">
        <f t="shared" ca="1" si="32"/>
        <v>-1453206.2694189907</v>
      </c>
      <c r="N51" s="807">
        <f t="shared" ca="1" si="32"/>
        <v>-1005513.5784868293</v>
      </c>
      <c r="O51" s="807">
        <f t="shared" ca="1" si="32"/>
        <v>-984728.93891983444</v>
      </c>
      <c r="P51" s="807">
        <f t="shared" ca="1" si="32"/>
        <v>-1090916.8429483497</v>
      </c>
      <c r="Q51" s="807">
        <f t="shared" ca="1" si="32"/>
        <v>-1070132.2033813549</v>
      </c>
      <c r="R51" s="807">
        <f t="shared" ca="1" si="32"/>
        <v>-4880034.0461836029</v>
      </c>
      <c r="S51" s="807">
        <f t="shared" ca="1" si="32"/>
        <v>-11588631.76564762</v>
      </c>
      <c r="T51" s="807">
        <f t="shared" ca="1" si="32"/>
        <v>-1261723.3718713906</v>
      </c>
      <c r="U51" s="807">
        <f t="shared" ca="1" si="32"/>
        <v>-1240938.7323043956</v>
      </c>
      <c r="V51" s="807">
        <f t="shared" ca="1" si="32"/>
        <v>-15727880.992766479</v>
      </c>
      <c r="W51" s="807">
        <f t="shared" ca="1" si="32"/>
        <v>-1880222.5917265932</v>
      </c>
      <c r="X51" s="807">
        <f t="shared" ca="1" si="32"/>
        <v>-1432529.9007944313</v>
      </c>
      <c r="Y51" s="807">
        <f t="shared" ca="1" si="32"/>
        <v>-1411745.2612274368</v>
      </c>
      <c r="Z51" s="807">
        <f t="shared" ca="1" si="32"/>
        <v>-1517933.1652559522</v>
      </c>
      <c r="AA51" s="807">
        <f t="shared" ca="1" si="32"/>
        <v>-1497148.5256889572</v>
      </c>
      <c r="AB51" s="807">
        <f t="shared" ca="1" si="32"/>
        <v>-5307050.3684912054</v>
      </c>
      <c r="AC51" s="807">
        <f t="shared" ca="1" si="32"/>
        <v>-12015648.087955222</v>
      </c>
      <c r="AD51" s="807">
        <f t="shared" ca="1" si="32"/>
        <v>-1688739.6941789931</v>
      </c>
      <c r="AE51" s="807">
        <f t="shared" ca="1" si="32"/>
        <v>-1667955.0546119984</v>
      </c>
      <c r="AF51" s="807">
        <f t="shared" ca="1" si="32"/>
        <v>-1774142.9586405137</v>
      </c>
      <c r="AG51" s="807">
        <f t="shared" ca="1" si="32"/>
        <v>-2307238.9140341952</v>
      </c>
      <c r="AH51" s="807">
        <f t="shared" ca="1" si="32"/>
        <v>-1859546.2231020338</v>
      </c>
      <c r="AI51" s="807">
        <f t="shared" ca="1" si="32"/>
        <v>-1838761.5835350391</v>
      </c>
      <c r="AJ51" s="807">
        <f t="shared" ca="1" si="32"/>
        <v>-16325703.843997123</v>
      </c>
      <c r="AK51" s="807">
        <f t="shared" ca="1" si="32"/>
        <v>-1924164.8479965597</v>
      </c>
      <c r="AL51" s="807">
        <f t="shared" ca="1" si="32"/>
        <v>-5526422.5487284446</v>
      </c>
      <c r="AM51" s="807">
        <f t="shared" ca="1" si="32"/>
        <v>0</v>
      </c>
      <c r="AN51" s="807">
        <f t="shared" ca="1" si="32"/>
        <v>0</v>
      </c>
      <c r="AO51" s="807">
        <f t="shared" ca="1" si="32"/>
        <v>0</v>
      </c>
      <c r="AP51" s="807">
        <f t="shared" ca="1" si="32"/>
        <v>0</v>
      </c>
      <c r="AQ51" s="807">
        <f t="shared" ca="1" si="32"/>
        <v>0</v>
      </c>
      <c r="AR51" s="807">
        <f t="shared" ca="1" si="32"/>
        <v>0</v>
      </c>
      <c r="AS51" s="807">
        <f t="shared" ca="1" si="32"/>
        <v>0</v>
      </c>
      <c r="AT51" s="807">
        <f t="shared" ca="1" si="32"/>
        <v>0</v>
      </c>
      <c r="AU51" s="807">
        <f t="shared" ca="1" si="32"/>
        <v>0</v>
      </c>
      <c r="AV51" s="201"/>
    </row>
    <row r="52" spans="1:49">
      <c r="AV52" s="201"/>
    </row>
    <row r="53" spans="1:49">
      <c r="C53" s="836"/>
      <c r="D53" s="836" t="s">
        <v>1128</v>
      </c>
      <c r="E53" s="836" t="s">
        <v>1129</v>
      </c>
      <c r="F53" s="836"/>
      <c r="AV53" s="201"/>
    </row>
    <row r="54" spans="1:49">
      <c r="B54" s="201" t="s">
        <v>135</v>
      </c>
      <c r="C54" s="836"/>
      <c r="D54" s="919">
        <f>'PAINEL DE CONTROLE'!E52</f>
        <v>0</v>
      </c>
      <c r="E54" s="919">
        <f>'PAINEL DE CONTROLE'!F52</f>
        <v>1</v>
      </c>
      <c r="F54" s="921"/>
      <c r="G54" s="922">
        <f ca="1">'CAPEX UMF 3'!G22</f>
        <v>0</v>
      </c>
      <c r="H54" s="922">
        <f ca="1">'CAPEX UMF 3'!H22</f>
        <v>-457003.69994765508</v>
      </c>
      <c r="I54" s="922">
        <f ca="1">'CAPEX UMF 3'!I22</f>
        <v>0</v>
      </c>
      <c r="J54" s="922">
        <f ca="1">'CAPEX UMF 3'!J22</f>
        <v>0</v>
      </c>
      <c r="K54" s="922">
        <f ca="1">'CAPEX UMF 3'!K22</f>
        <v>0</v>
      </c>
      <c r="L54" s="922">
        <f ca="1">'CAPEX UMF 3'!L22</f>
        <v>0</v>
      </c>
      <c r="M54" s="922">
        <f ca="1">'CAPEX UMF 3'!M22</f>
        <v>0</v>
      </c>
      <c r="N54" s="922">
        <f ca="1">'CAPEX UMF 3'!N22</f>
        <v>0</v>
      </c>
      <c r="O54" s="922">
        <f ca="1">'CAPEX UMF 3'!O22</f>
        <v>0</v>
      </c>
      <c r="P54" s="922">
        <f ca="1">'CAPEX UMF 3'!P22</f>
        <v>0</v>
      </c>
      <c r="Q54" s="922">
        <f ca="1">'CAPEX UMF 3'!Q22</f>
        <v>0</v>
      </c>
      <c r="R54" s="922">
        <f ca="1">'CAPEX UMF 3'!R22</f>
        <v>-396679.21155456459</v>
      </c>
      <c r="S54" s="922">
        <f ca="1">'CAPEX UMF 3'!S22</f>
        <v>0</v>
      </c>
      <c r="T54" s="922">
        <f ca="1">'CAPEX UMF 3'!T22</f>
        <v>0</v>
      </c>
      <c r="U54" s="922">
        <f ca="1">'CAPEX UMF 3'!U22</f>
        <v>0</v>
      </c>
      <c r="V54" s="922">
        <f ca="1">'CAPEX UMF 3'!V22</f>
        <v>0</v>
      </c>
      <c r="W54" s="922">
        <f ca="1">'CAPEX UMF 3'!W22</f>
        <v>0</v>
      </c>
      <c r="X54" s="922">
        <f ca="1">'CAPEX UMF 3'!X22</f>
        <v>0</v>
      </c>
      <c r="Y54" s="922">
        <f ca="1">'CAPEX UMF 3'!Y22</f>
        <v>0</v>
      </c>
      <c r="Z54" s="922">
        <f ca="1">'CAPEX UMF 3'!Z22</f>
        <v>0</v>
      </c>
      <c r="AA54" s="922">
        <f ca="1">'CAPEX UMF 3'!AA22</f>
        <v>0</v>
      </c>
      <c r="AB54" s="922">
        <f ca="1">'CAPEX UMF 3'!AB22</f>
        <v>-396679.21155456459</v>
      </c>
      <c r="AC54" s="922">
        <f ca="1">'CAPEX UMF 3'!AC22</f>
        <v>0</v>
      </c>
      <c r="AD54" s="922">
        <f ca="1">'CAPEX UMF 3'!AD22</f>
        <v>0</v>
      </c>
      <c r="AE54" s="922">
        <f ca="1">'CAPEX UMF 3'!AE22</f>
        <v>0</v>
      </c>
      <c r="AF54" s="922">
        <f ca="1">'CAPEX UMF 3'!AF22</f>
        <v>0</v>
      </c>
      <c r="AG54" s="922">
        <f ca="1">'CAPEX UMF 3'!AG22</f>
        <v>0</v>
      </c>
      <c r="AH54" s="922">
        <f ca="1">'CAPEX UMF 3'!AH22</f>
        <v>0</v>
      </c>
      <c r="AI54" s="922">
        <f ca="1">'CAPEX UMF 3'!AI22</f>
        <v>0</v>
      </c>
      <c r="AJ54" s="922">
        <f ca="1">'CAPEX UMF 3'!AJ22</f>
        <v>0</v>
      </c>
      <c r="AK54" s="922">
        <f ca="1">'CAPEX UMF 3'!AK22</f>
        <v>0</v>
      </c>
      <c r="AL54" s="922">
        <f ca="1">'CAPEX UMF 3'!AL22</f>
        <v>-396679.21155456459</v>
      </c>
      <c r="AM54" s="922">
        <f ca="1">'CAPEX UMF 3'!AM22</f>
        <v>0</v>
      </c>
      <c r="AN54" s="922">
        <f ca="1">'CAPEX UMF 3'!AN22</f>
        <v>0</v>
      </c>
      <c r="AO54" s="922">
        <f ca="1">'CAPEX UMF 3'!AO22</f>
        <v>0</v>
      </c>
      <c r="AP54" s="922">
        <f ca="1">'CAPEX UMF 3'!AP22</f>
        <v>0</v>
      </c>
      <c r="AQ54" s="922">
        <f ca="1">'CAPEX UMF 3'!AQ22</f>
        <v>0</v>
      </c>
      <c r="AR54" s="922">
        <f ca="1">'CAPEX UMF 3'!AR22</f>
        <v>0</v>
      </c>
      <c r="AS54" s="922">
        <f ca="1">'CAPEX UMF 3'!AS22</f>
        <v>0</v>
      </c>
      <c r="AT54" s="922">
        <f ca="1">'CAPEX UMF 3'!AT22</f>
        <v>0</v>
      </c>
      <c r="AU54" s="922">
        <f ca="1">'CAPEX UMF 3'!AU22</f>
        <v>0</v>
      </c>
      <c r="AV54" s="201"/>
      <c r="AW54" s="803"/>
    </row>
    <row r="55" spans="1:49">
      <c r="B55" s="201" t="s">
        <v>136</v>
      </c>
      <c r="C55" s="836"/>
      <c r="D55" s="919">
        <f>'PAINEL DE CONTROLE'!E53</f>
        <v>1</v>
      </c>
      <c r="E55" s="919">
        <f>'PAINEL DE CONTROLE'!F53</f>
        <v>0</v>
      </c>
      <c r="F55" s="921"/>
      <c r="G55" s="922">
        <f ca="1">'CAPEX UMF 3'!G61</f>
        <v>0</v>
      </c>
      <c r="H55" s="922">
        <f ca="1">'CAPEX UMF 3'!H61</f>
        <v>-4210954.4036380937</v>
      </c>
      <c r="I55" s="922">
        <f ca="1">'CAPEX UMF 3'!I61</f>
        <v>0</v>
      </c>
      <c r="J55" s="922">
        <f ca="1">'CAPEX UMF 3'!J61</f>
        <v>0</v>
      </c>
      <c r="K55" s="922">
        <f ca="1">'CAPEX UMF 3'!K61</f>
        <v>0</v>
      </c>
      <c r="L55" s="922">
        <f ca="1">'CAPEX UMF 3'!L61</f>
        <v>0</v>
      </c>
      <c r="M55" s="922">
        <f ca="1">'CAPEX UMF 3'!M61</f>
        <v>0</v>
      </c>
      <c r="N55" s="922">
        <f ca="1">'CAPEX UMF 3'!N61</f>
        <v>0</v>
      </c>
      <c r="O55" s="922">
        <f ca="1">'CAPEX UMF 3'!O61</f>
        <v>0</v>
      </c>
      <c r="P55" s="922">
        <f ca="1">'CAPEX UMF 3'!P61</f>
        <v>0</v>
      </c>
      <c r="Q55" s="922">
        <f ca="1">'CAPEX UMF 3'!Q61</f>
        <v>0</v>
      </c>
      <c r="R55" s="922">
        <f ca="1">'CAPEX UMF 3'!R61</f>
        <v>0</v>
      </c>
      <c r="S55" s="922">
        <f ca="1">'CAPEX UMF 3'!S61</f>
        <v>0</v>
      </c>
      <c r="T55" s="922">
        <f ca="1">'CAPEX UMF 3'!T61</f>
        <v>0</v>
      </c>
      <c r="U55" s="922">
        <f ca="1">'CAPEX UMF 3'!U61</f>
        <v>0</v>
      </c>
      <c r="V55" s="922">
        <f ca="1">'CAPEX UMF 3'!V61</f>
        <v>0</v>
      </c>
      <c r="W55" s="922">
        <f ca="1">'CAPEX UMF 3'!W61</f>
        <v>0</v>
      </c>
      <c r="X55" s="922">
        <f ca="1">'CAPEX UMF 3'!X61</f>
        <v>0</v>
      </c>
      <c r="Y55" s="922">
        <f ca="1">'CAPEX UMF 3'!Y61</f>
        <v>0</v>
      </c>
      <c r="Z55" s="922">
        <f ca="1">'CAPEX UMF 3'!Z61</f>
        <v>0</v>
      </c>
      <c r="AA55" s="922">
        <f ca="1">'CAPEX UMF 3'!AA61</f>
        <v>0</v>
      </c>
      <c r="AB55" s="922">
        <f ca="1">'CAPEX UMF 3'!AB61</f>
        <v>0</v>
      </c>
      <c r="AC55" s="922">
        <f ca="1">'CAPEX UMF 3'!AC61</f>
        <v>0</v>
      </c>
      <c r="AD55" s="922">
        <f ca="1">'CAPEX UMF 3'!AD61</f>
        <v>0</v>
      </c>
      <c r="AE55" s="922">
        <f ca="1">'CAPEX UMF 3'!AE61</f>
        <v>0</v>
      </c>
      <c r="AF55" s="922">
        <f ca="1">'CAPEX UMF 3'!AF61</f>
        <v>0</v>
      </c>
      <c r="AG55" s="922">
        <f ca="1">'CAPEX UMF 3'!AG61</f>
        <v>0</v>
      </c>
      <c r="AH55" s="922">
        <f ca="1">'CAPEX UMF 3'!AH61</f>
        <v>0</v>
      </c>
      <c r="AI55" s="922">
        <f ca="1">'CAPEX UMF 3'!AI61</f>
        <v>0</v>
      </c>
      <c r="AJ55" s="922">
        <f ca="1">'CAPEX UMF 3'!AJ61</f>
        <v>0</v>
      </c>
      <c r="AK55" s="922">
        <f ca="1">'CAPEX UMF 3'!AK61</f>
        <v>0</v>
      </c>
      <c r="AL55" s="922">
        <f ca="1">'CAPEX UMF 3'!AL61</f>
        <v>0</v>
      </c>
      <c r="AM55" s="922">
        <f ca="1">'CAPEX UMF 3'!AM61</f>
        <v>0</v>
      </c>
      <c r="AN55" s="922">
        <f ca="1">'CAPEX UMF 3'!AN61</f>
        <v>0</v>
      </c>
      <c r="AO55" s="922">
        <f ca="1">'CAPEX UMF 3'!AO61</f>
        <v>0</v>
      </c>
      <c r="AP55" s="922">
        <f ca="1">'CAPEX UMF 3'!AP61</f>
        <v>0</v>
      </c>
      <c r="AQ55" s="922">
        <f ca="1">'CAPEX UMF 3'!AQ61</f>
        <v>0</v>
      </c>
      <c r="AR55" s="922">
        <f ca="1">'CAPEX UMF 3'!AR61</f>
        <v>0</v>
      </c>
      <c r="AS55" s="922">
        <f ca="1">'CAPEX UMF 3'!AS61</f>
        <v>0</v>
      </c>
      <c r="AT55" s="922">
        <f ca="1">'CAPEX UMF 3'!AT61</f>
        <v>0</v>
      </c>
      <c r="AU55" s="922">
        <f ca="1">'CAPEX UMF 3'!AU61</f>
        <v>0</v>
      </c>
      <c r="AV55" s="201"/>
      <c r="AW55" s="803"/>
    </row>
    <row r="56" spans="1:49">
      <c r="B56" s="201" t="s">
        <v>137</v>
      </c>
      <c r="C56" s="836"/>
      <c r="D56" s="919">
        <f>'PAINEL DE CONTROLE'!E54</f>
        <v>0</v>
      </c>
      <c r="E56" s="919">
        <f>'PAINEL DE CONTROLE'!F54</f>
        <v>1</v>
      </c>
      <c r="F56" s="921"/>
      <c r="G56" s="922">
        <f ca="1">'CAPEX UMF 3'!G71</f>
        <v>0</v>
      </c>
      <c r="H56" s="922">
        <f ca="1">'CAPEX UMF 3'!H71</f>
        <v>-581104.74276283896</v>
      </c>
      <c r="I56" s="922">
        <f ca="1">'CAPEX UMF 3'!I71</f>
        <v>0</v>
      </c>
      <c r="J56" s="922">
        <f ca="1">'CAPEX UMF 3'!J71</f>
        <v>0</v>
      </c>
      <c r="K56" s="922">
        <f ca="1">'CAPEX UMF 3'!K71</f>
        <v>0</v>
      </c>
      <c r="L56" s="922">
        <f ca="1">'CAPEX UMF 3'!L71</f>
        <v>0</v>
      </c>
      <c r="M56" s="922">
        <f ca="1">'CAPEX UMF 3'!M71</f>
        <v>0</v>
      </c>
      <c r="N56" s="922">
        <f ca="1">'CAPEX UMF 3'!N71</f>
        <v>0</v>
      </c>
      <c r="O56" s="922">
        <f ca="1">'CAPEX UMF 3'!O71</f>
        <v>0</v>
      </c>
      <c r="P56" s="922">
        <f ca="1">'CAPEX UMF 3'!P71</f>
        <v>0</v>
      </c>
      <c r="Q56" s="922">
        <f ca="1">'CAPEX UMF 3'!Q71</f>
        <v>0</v>
      </c>
      <c r="R56" s="922">
        <f ca="1">'CAPEX UMF 3'!R71</f>
        <v>-504398.9167181442</v>
      </c>
      <c r="S56" s="922">
        <f ca="1">'CAPEX UMF 3'!S71</f>
        <v>0</v>
      </c>
      <c r="T56" s="922">
        <f ca="1">'CAPEX UMF 3'!T71</f>
        <v>0</v>
      </c>
      <c r="U56" s="922">
        <f ca="1">'CAPEX UMF 3'!U71</f>
        <v>0</v>
      </c>
      <c r="V56" s="922">
        <f ca="1">'CAPEX UMF 3'!V71</f>
        <v>0</v>
      </c>
      <c r="W56" s="922">
        <f ca="1">'CAPEX UMF 3'!W71</f>
        <v>0</v>
      </c>
      <c r="X56" s="922">
        <f ca="1">'CAPEX UMF 3'!X71</f>
        <v>0</v>
      </c>
      <c r="Y56" s="922">
        <f ca="1">'CAPEX UMF 3'!Y71</f>
        <v>0</v>
      </c>
      <c r="Z56" s="922">
        <f ca="1">'CAPEX UMF 3'!Z71</f>
        <v>0</v>
      </c>
      <c r="AA56" s="922">
        <f ca="1">'CAPEX UMF 3'!AA71</f>
        <v>0</v>
      </c>
      <c r="AB56" s="922">
        <f ca="1">'CAPEX UMF 3'!AB71</f>
        <v>-504398.9167181442</v>
      </c>
      <c r="AC56" s="922">
        <f ca="1">'CAPEX UMF 3'!AC71</f>
        <v>0</v>
      </c>
      <c r="AD56" s="922">
        <f ca="1">'CAPEX UMF 3'!AD71</f>
        <v>0</v>
      </c>
      <c r="AE56" s="922">
        <f ca="1">'CAPEX UMF 3'!AE71</f>
        <v>0</v>
      </c>
      <c r="AF56" s="922">
        <f ca="1">'CAPEX UMF 3'!AF71</f>
        <v>0</v>
      </c>
      <c r="AG56" s="922">
        <f ca="1">'CAPEX UMF 3'!AG71</f>
        <v>0</v>
      </c>
      <c r="AH56" s="922">
        <f ca="1">'CAPEX UMF 3'!AH71</f>
        <v>0</v>
      </c>
      <c r="AI56" s="922">
        <f ca="1">'CAPEX UMF 3'!AI71</f>
        <v>0</v>
      </c>
      <c r="AJ56" s="922">
        <f ca="1">'CAPEX UMF 3'!AJ71</f>
        <v>0</v>
      </c>
      <c r="AK56" s="922">
        <f ca="1">'CAPEX UMF 3'!AK71</f>
        <v>0</v>
      </c>
      <c r="AL56" s="922">
        <f ca="1">'CAPEX UMF 3'!AL71</f>
        <v>-504398.9167181442</v>
      </c>
      <c r="AM56" s="922">
        <f ca="1">'CAPEX UMF 3'!AM71</f>
        <v>0</v>
      </c>
      <c r="AN56" s="922">
        <f ca="1">'CAPEX UMF 3'!AN71</f>
        <v>0</v>
      </c>
      <c r="AO56" s="922">
        <f ca="1">'CAPEX UMF 3'!AO71</f>
        <v>0</v>
      </c>
      <c r="AP56" s="922">
        <f ca="1">'CAPEX UMF 3'!AP71</f>
        <v>0</v>
      </c>
      <c r="AQ56" s="922">
        <f ca="1">'CAPEX UMF 3'!AQ71</f>
        <v>0</v>
      </c>
      <c r="AR56" s="922">
        <f ca="1">'CAPEX UMF 3'!AR71</f>
        <v>0</v>
      </c>
      <c r="AS56" s="922">
        <f ca="1">'CAPEX UMF 3'!AS71</f>
        <v>0</v>
      </c>
      <c r="AT56" s="922">
        <f ca="1">'CAPEX UMF 3'!AT71</f>
        <v>0</v>
      </c>
      <c r="AU56" s="922">
        <f ca="1">'CAPEX UMF 3'!AU71</f>
        <v>0</v>
      </c>
      <c r="AV56" s="201"/>
      <c r="AW56" s="803"/>
    </row>
    <row r="57" spans="1:49">
      <c r="B57" s="201" t="s">
        <v>138</v>
      </c>
      <c r="C57" s="836"/>
      <c r="D57" s="919">
        <f>'PAINEL DE CONTROLE'!E55</f>
        <v>0</v>
      </c>
      <c r="E57" s="919">
        <f>'PAINEL DE CONTROLE'!F55</f>
        <v>1</v>
      </c>
      <c r="F57" s="921"/>
      <c r="G57" s="922">
        <f ca="1">'CAPEX UMF 3'!G98</f>
        <v>0</v>
      </c>
      <c r="H57" s="922">
        <f ca="1">'CAPEX UMF 3'!H98</f>
        <v>-2590731.8151386492</v>
      </c>
      <c r="I57" s="922">
        <f ca="1">'CAPEX UMF 3'!I98</f>
        <v>-12019696.195627587</v>
      </c>
      <c r="J57" s="922">
        <f ca="1">'CAPEX UMF 3'!J98</f>
        <v>0</v>
      </c>
      <c r="K57" s="922">
        <f ca="1">'CAPEX UMF 3'!K98</f>
        <v>0</v>
      </c>
      <c r="L57" s="922">
        <f ca="1">'CAPEX UMF 3'!L98</f>
        <v>0</v>
      </c>
      <c r="M57" s="922">
        <f ca="1">'CAPEX UMF 3'!M98</f>
        <v>0</v>
      </c>
      <c r="N57" s="922">
        <f ca="1">'CAPEX UMF 3'!N98</f>
        <v>0</v>
      </c>
      <c r="O57" s="922">
        <f ca="1">'CAPEX UMF 3'!O98</f>
        <v>0</v>
      </c>
      <c r="P57" s="922">
        <f ca="1">'CAPEX UMF 3'!P98</f>
        <v>0</v>
      </c>
      <c r="Q57" s="922">
        <f ca="1">'CAPEX UMF 3'!Q98</f>
        <v>0</v>
      </c>
      <c r="R57" s="922">
        <f ca="1">'CAPEX UMF 3'!R98</f>
        <v>-2248755.2155403476</v>
      </c>
      <c r="S57" s="922">
        <f ca="1">'CAPEX UMF 3'!S98</f>
        <v>-10433096.297804745</v>
      </c>
      <c r="T57" s="922">
        <f ca="1">'CAPEX UMF 3'!T98</f>
        <v>0</v>
      </c>
      <c r="U57" s="922">
        <f ca="1">'CAPEX UMF 3'!U98</f>
        <v>0</v>
      </c>
      <c r="V57" s="922">
        <f ca="1">'CAPEX UMF 3'!V98</f>
        <v>0</v>
      </c>
      <c r="W57" s="922">
        <f ca="1">'CAPEX UMF 3'!W98</f>
        <v>0</v>
      </c>
      <c r="X57" s="922">
        <f ca="1">'CAPEX UMF 3'!X98</f>
        <v>0</v>
      </c>
      <c r="Y57" s="922">
        <f ca="1">'CAPEX UMF 3'!Y98</f>
        <v>0</v>
      </c>
      <c r="Z57" s="922">
        <f ca="1">'CAPEX UMF 3'!Z98</f>
        <v>0</v>
      </c>
      <c r="AA57" s="922">
        <f ca="1">'CAPEX UMF 3'!AA98</f>
        <v>0</v>
      </c>
      <c r="AB57" s="922">
        <f ca="1">'CAPEX UMF 3'!AB98</f>
        <v>-2248755.2155403476</v>
      </c>
      <c r="AC57" s="922">
        <f ca="1">'CAPEX UMF 3'!AC98</f>
        <v>-10433096.297804745</v>
      </c>
      <c r="AD57" s="922">
        <f ca="1">'CAPEX UMF 3'!AD98</f>
        <v>0</v>
      </c>
      <c r="AE57" s="922">
        <f ca="1">'CAPEX UMF 3'!AE98</f>
        <v>0</v>
      </c>
      <c r="AF57" s="922">
        <f ca="1">'CAPEX UMF 3'!AF98</f>
        <v>0</v>
      </c>
      <c r="AG57" s="922">
        <f ca="1">'CAPEX UMF 3'!AG98</f>
        <v>0</v>
      </c>
      <c r="AH57" s="922">
        <f ca="1">'CAPEX UMF 3'!AH98</f>
        <v>0</v>
      </c>
      <c r="AI57" s="922">
        <f ca="1">'CAPEX UMF 3'!AI98</f>
        <v>0</v>
      </c>
      <c r="AJ57" s="922">
        <f ca="1">'CAPEX UMF 3'!AJ98</f>
        <v>0</v>
      </c>
      <c r="AK57" s="922">
        <f ca="1">'CAPEX UMF 3'!AK98</f>
        <v>0</v>
      </c>
      <c r="AL57" s="922">
        <f ca="1">'CAPEX UMF 3'!AL98</f>
        <v>-2248755.2155403476</v>
      </c>
      <c r="AM57" s="922">
        <f ca="1">'CAPEX UMF 3'!AM98</f>
        <v>0</v>
      </c>
      <c r="AN57" s="922">
        <f ca="1">'CAPEX UMF 3'!AN98</f>
        <v>0</v>
      </c>
      <c r="AO57" s="922">
        <f ca="1">'CAPEX UMF 3'!AO98</f>
        <v>0</v>
      </c>
      <c r="AP57" s="922">
        <f ca="1">'CAPEX UMF 3'!AP98</f>
        <v>0</v>
      </c>
      <c r="AQ57" s="922">
        <f ca="1">'CAPEX UMF 3'!AQ98</f>
        <v>0</v>
      </c>
      <c r="AR57" s="922">
        <f ca="1">'CAPEX UMF 3'!AR98</f>
        <v>0</v>
      </c>
      <c r="AS57" s="922">
        <f ca="1">'CAPEX UMF 3'!AS98</f>
        <v>0</v>
      </c>
      <c r="AT57" s="922">
        <f ca="1">'CAPEX UMF 3'!AT98</f>
        <v>0</v>
      </c>
      <c r="AU57" s="922">
        <f ca="1">'CAPEX UMF 3'!AU98</f>
        <v>0</v>
      </c>
      <c r="AV57" s="201"/>
      <c r="AW57" s="803"/>
    </row>
    <row r="58" spans="1:49">
      <c r="B58" s="201" t="s">
        <v>139</v>
      </c>
      <c r="C58" s="836"/>
      <c r="D58" s="919">
        <f>'PAINEL DE CONTROLE'!E56</f>
        <v>0</v>
      </c>
      <c r="E58" s="919">
        <f>'PAINEL DE CONTROLE'!F56</f>
        <v>1</v>
      </c>
      <c r="F58" s="921"/>
      <c r="G58" s="922">
        <f ca="1">'CAPEX UMF 3'!G119</f>
        <v>0</v>
      </c>
      <c r="H58" s="922">
        <f ca="1">'CAPEX UMF 3'!H119</f>
        <v>-69612.140129117295</v>
      </c>
      <c r="I58" s="922">
        <f ca="1">'CAPEX UMF 3'!I119</f>
        <v>0</v>
      </c>
      <c r="J58" s="922">
        <f ca="1">'CAPEX UMF 3'!J119</f>
        <v>-63486.271797754969</v>
      </c>
      <c r="K58" s="922">
        <f ca="1">'CAPEX UMF 3'!K119</f>
        <v>0</v>
      </c>
      <c r="L58" s="922">
        <f ca="1">'CAPEX UMF 3'!L119</f>
        <v>-63486.271797754969</v>
      </c>
      <c r="M58" s="922">
        <f ca="1">'CAPEX UMF 3'!M119</f>
        <v>0</v>
      </c>
      <c r="N58" s="922">
        <f ca="1">'CAPEX UMF 3'!N119</f>
        <v>-63486.271797754969</v>
      </c>
      <c r="O58" s="922">
        <f ca="1">'CAPEX UMF 3'!O119</f>
        <v>0</v>
      </c>
      <c r="P58" s="922">
        <f ca="1">'CAPEX UMF 3'!P119</f>
        <v>-63486.271797754969</v>
      </c>
      <c r="Q58" s="922">
        <f ca="1">'CAPEX UMF 3'!Q119</f>
        <v>0</v>
      </c>
      <c r="R58" s="922">
        <f ca="1">'CAPEX UMF 3'!R119</f>
        <v>-63486.271797754969</v>
      </c>
      <c r="S58" s="922">
        <f ca="1">'CAPEX UMF 3'!S119</f>
        <v>0</v>
      </c>
      <c r="T58" s="922">
        <f ca="1">'CAPEX UMF 3'!T119</f>
        <v>-63486.271797754969</v>
      </c>
      <c r="U58" s="922">
        <f ca="1">'CAPEX UMF 3'!U119</f>
        <v>0</v>
      </c>
      <c r="V58" s="922">
        <f ca="1">'CAPEX UMF 3'!V119</f>
        <v>-63486.271797754969</v>
      </c>
      <c r="W58" s="922">
        <f ca="1">'CAPEX UMF 3'!W119</f>
        <v>0</v>
      </c>
      <c r="X58" s="922">
        <f ca="1">'CAPEX UMF 3'!X119</f>
        <v>-63486.271797754969</v>
      </c>
      <c r="Y58" s="922">
        <f ca="1">'CAPEX UMF 3'!Y119</f>
        <v>0</v>
      </c>
      <c r="Z58" s="922">
        <f ca="1">'CAPEX UMF 3'!Z119</f>
        <v>-63486.271797754969</v>
      </c>
      <c r="AA58" s="922">
        <f ca="1">'CAPEX UMF 3'!AA119</f>
        <v>0</v>
      </c>
      <c r="AB58" s="922">
        <f ca="1">'CAPEX UMF 3'!AB119</f>
        <v>-63486.271797754969</v>
      </c>
      <c r="AC58" s="922">
        <f ca="1">'CAPEX UMF 3'!AC119</f>
        <v>0</v>
      </c>
      <c r="AD58" s="922">
        <f ca="1">'CAPEX UMF 3'!AD119</f>
        <v>-63486.271797754969</v>
      </c>
      <c r="AE58" s="922">
        <f ca="1">'CAPEX UMF 3'!AE119</f>
        <v>0</v>
      </c>
      <c r="AF58" s="922">
        <f ca="1">'CAPEX UMF 3'!AF119</f>
        <v>-63486.271797754969</v>
      </c>
      <c r="AG58" s="922">
        <f ca="1">'CAPEX UMF 3'!AG119</f>
        <v>0</v>
      </c>
      <c r="AH58" s="922">
        <f ca="1">'CAPEX UMF 3'!AH119</f>
        <v>-63486.271797754969</v>
      </c>
      <c r="AI58" s="922">
        <f ca="1">'CAPEX UMF 3'!AI119</f>
        <v>0</v>
      </c>
      <c r="AJ58" s="922">
        <f ca="1">'CAPEX UMF 3'!AJ119</f>
        <v>-63486.271797754969</v>
      </c>
      <c r="AK58" s="922">
        <f ca="1">'CAPEX UMF 3'!AK119</f>
        <v>0</v>
      </c>
      <c r="AL58" s="922">
        <f ca="1">'CAPEX UMF 3'!AL119</f>
        <v>-63486.271797754969</v>
      </c>
      <c r="AM58" s="922">
        <f ca="1">'CAPEX UMF 3'!AM119</f>
        <v>0</v>
      </c>
      <c r="AN58" s="922">
        <f ca="1">'CAPEX UMF 3'!AN119</f>
        <v>0</v>
      </c>
      <c r="AO58" s="922">
        <f ca="1">'CAPEX UMF 3'!AO119</f>
        <v>0</v>
      </c>
      <c r="AP58" s="922">
        <f ca="1">'CAPEX UMF 3'!AP119</f>
        <v>0</v>
      </c>
      <c r="AQ58" s="922">
        <f ca="1">'CAPEX UMF 3'!AQ119</f>
        <v>0</v>
      </c>
      <c r="AR58" s="922">
        <f ca="1">'CAPEX UMF 3'!AR119</f>
        <v>0</v>
      </c>
      <c r="AS58" s="922">
        <f ca="1">'CAPEX UMF 3'!AS119</f>
        <v>0</v>
      </c>
      <c r="AT58" s="922">
        <f ca="1">'CAPEX UMF 3'!AT119</f>
        <v>0</v>
      </c>
      <c r="AU58" s="922">
        <f ca="1">'CAPEX UMF 3'!AU119</f>
        <v>0</v>
      </c>
      <c r="AV58" s="201"/>
      <c r="AW58" s="803"/>
    </row>
    <row r="59" spans="1:49">
      <c r="B59" s="201" t="s">
        <v>140</v>
      </c>
      <c r="C59" s="836"/>
      <c r="D59" s="919">
        <f>'PAINEL DE CONTROLE'!E57</f>
        <v>1</v>
      </c>
      <c r="E59" s="919">
        <f>'PAINEL DE CONTROLE'!F57</f>
        <v>0</v>
      </c>
      <c r="F59" s="921"/>
      <c r="G59" s="922">
        <f ca="1">'CAPEX UMF 3'!G129</f>
        <v>0</v>
      </c>
      <c r="H59" s="922">
        <f ca="1">'CAPEX UMF 3'!H129</f>
        <v>-581765.03383081069</v>
      </c>
      <c r="I59" s="922">
        <f ca="1">'CAPEX UMF 3'!I129</f>
        <v>-207644.14207036281</v>
      </c>
      <c r="J59" s="922">
        <f ca="1">'CAPEX UMF 3'!J129</f>
        <v>-207644.14207036281</v>
      </c>
      <c r="K59" s="922">
        <f ca="1">'CAPEX UMF 3'!K129</f>
        <v>-207644.14207036281</v>
      </c>
      <c r="L59" s="922">
        <f ca="1">'CAPEX UMF 3'!L129</f>
        <v>-207644.14207036281</v>
      </c>
      <c r="M59" s="922">
        <f ca="1">'CAPEX UMF 3'!M129</f>
        <v>-207644.14207036281</v>
      </c>
      <c r="N59" s="922">
        <f ca="1">'CAPEX UMF 3'!N129</f>
        <v>-207644.14207036281</v>
      </c>
      <c r="O59" s="922">
        <f ca="1">'CAPEX UMF 3'!O129</f>
        <v>-207644.14207036281</v>
      </c>
      <c r="P59" s="922">
        <f ca="1">'CAPEX UMF 3'!P129</f>
        <v>-207644.14207036281</v>
      </c>
      <c r="Q59" s="922">
        <f ca="1">'CAPEX UMF 3'!Q129</f>
        <v>-207644.14207036281</v>
      </c>
      <c r="R59" s="922">
        <f ca="1">'CAPEX UMF 3'!R129</f>
        <v>-207644.14207036281</v>
      </c>
      <c r="S59" s="922">
        <f ca="1">'CAPEX UMF 3'!S129</f>
        <v>-207644.14207036281</v>
      </c>
      <c r="T59" s="922">
        <f ca="1">'CAPEX UMF 3'!T129</f>
        <v>-207644.14207036281</v>
      </c>
      <c r="U59" s="922">
        <f ca="1">'CAPEX UMF 3'!U129</f>
        <v>-207644.14207036281</v>
      </c>
      <c r="V59" s="922">
        <f ca="1">'CAPEX UMF 3'!V129</f>
        <v>-207644.14207036281</v>
      </c>
      <c r="W59" s="922">
        <f ca="1">'CAPEX UMF 3'!W129</f>
        <v>-207644.14207036281</v>
      </c>
      <c r="X59" s="922">
        <f ca="1">'CAPEX UMF 3'!X129</f>
        <v>-207644.14207036281</v>
      </c>
      <c r="Y59" s="922">
        <f ca="1">'CAPEX UMF 3'!Y129</f>
        <v>-207644.14207036281</v>
      </c>
      <c r="Z59" s="922">
        <f ca="1">'CAPEX UMF 3'!Z129</f>
        <v>-207644.14207036281</v>
      </c>
      <c r="AA59" s="922">
        <f ca="1">'CAPEX UMF 3'!AA129</f>
        <v>-207644.14207036281</v>
      </c>
      <c r="AB59" s="922">
        <f ca="1">'CAPEX UMF 3'!AB129</f>
        <v>-207644.14207036281</v>
      </c>
      <c r="AC59" s="922">
        <f ca="1">'CAPEX UMF 3'!AC129</f>
        <v>-207644.14207036281</v>
      </c>
      <c r="AD59" s="922">
        <f ca="1">'CAPEX UMF 3'!AD129</f>
        <v>-207644.14207036281</v>
      </c>
      <c r="AE59" s="922">
        <f ca="1">'CAPEX UMF 3'!AE129</f>
        <v>-207644.14207036281</v>
      </c>
      <c r="AF59" s="922">
        <f ca="1">'CAPEX UMF 3'!AF129</f>
        <v>-207644.14207036281</v>
      </c>
      <c r="AG59" s="922">
        <f ca="1">'CAPEX UMF 3'!AG129</f>
        <v>-207644.14207036281</v>
      </c>
      <c r="AH59" s="922">
        <f ca="1">'CAPEX UMF 3'!AH129</f>
        <v>-207644.14207036281</v>
      </c>
      <c r="AI59" s="922">
        <f ca="1">'CAPEX UMF 3'!AI129</f>
        <v>-207644.14207036281</v>
      </c>
      <c r="AJ59" s="922">
        <f ca="1">'CAPEX UMF 3'!AJ129</f>
        <v>-207644.14207036281</v>
      </c>
      <c r="AK59" s="922">
        <f ca="1">'CAPEX UMF 3'!AK129</f>
        <v>-207644.14207036281</v>
      </c>
      <c r="AL59" s="922">
        <f ca="1">'CAPEX UMF 3'!AL129</f>
        <v>0</v>
      </c>
      <c r="AM59" s="922">
        <f ca="1">'CAPEX UMF 3'!AM129</f>
        <v>0</v>
      </c>
      <c r="AN59" s="922">
        <f ca="1">'CAPEX UMF 3'!AN129</f>
        <v>0</v>
      </c>
      <c r="AO59" s="922">
        <f ca="1">'CAPEX UMF 3'!AO129</f>
        <v>0</v>
      </c>
      <c r="AP59" s="922">
        <f ca="1">'CAPEX UMF 3'!AP129</f>
        <v>0</v>
      </c>
      <c r="AQ59" s="922">
        <f ca="1">'CAPEX UMF 3'!AQ129</f>
        <v>0</v>
      </c>
      <c r="AR59" s="922">
        <f ca="1">'CAPEX UMF 3'!AR129</f>
        <v>0</v>
      </c>
      <c r="AS59" s="922">
        <f ca="1">'CAPEX UMF 3'!AS129</f>
        <v>0</v>
      </c>
      <c r="AT59" s="922">
        <f ca="1">'CAPEX UMF 3'!AT129</f>
        <v>0</v>
      </c>
      <c r="AU59" s="922">
        <f ca="1">'CAPEX UMF 3'!AU129</f>
        <v>0</v>
      </c>
      <c r="AV59" s="201"/>
      <c r="AW59" s="803"/>
    </row>
    <row r="60" spans="1:49">
      <c r="B60" s="201" t="s">
        <v>141</v>
      </c>
      <c r="C60" s="836"/>
      <c r="D60" s="919">
        <f>'PAINEL DE CONTROLE'!E58</f>
        <v>0</v>
      </c>
      <c r="E60" s="919">
        <f>'PAINEL DE CONTROLE'!F58</f>
        <v>1</v>
      </c>
      <c r="F60" s="921"/>
      <c r="G60" s="922">
        <f ca="1">'CAPEX UMF 3'!G150</f>
        <v>0</v>
      </c>
      <c r="H60" s="922">
        <f ca="1">'CAPEX UMF 3'!H150</f>
        <v>-580101.1677426442</v>
      </c>
      <c r="I60" s="922">
        <f ca="1">'CAPEX UMF 3'!I150</f>
        <v>0</v>
      </c>
      <c r="J60" s="922">
        <f ca="1">'CAPEX UMF 3'!J150</f>
        <v>0</v>
      </c>
      <c r="K60" s="922">
        <f ca="1">'CAPEX UMF 3'!K150</f>
        <v>0</v>
      </c>
      <c r="L60" s="922">
        <f ca="1">'CAPEX UMF 3'!L150</f>
        <v>0</v>
      </c>
      <c r="M60" s="922">
        <f ca="1">'CAPEX UMF 3'!M150</f>
        <v>-503527.81360061513</v>
      </c>
      <c r="N60" s="922">
        <f ca="1">'CAPEX UMF 3'!N150</f>
        <v>0</v>
      </c>
      <c r="O60" s="922">
        <f ca="1">'CAPEX UMF 3'!O150</f>
        <v>0</v>
      </c>
      <c r="P60" s="922">
        <f ca="1">'CAPEX UMF 3'!P150</f>
        <v>0</v>
      </c>
      <c r="Q60" s="922">
        <f ca="1">'CAPEX UMF 3'!Q150</f>
        <v>0</v>
      </c>
      <c r="R60" s="922">
        <f ca="1">'CAPEX UMF 3'!R150</f>
        <v>-503527.81360061513</v>
      </c>
      <c r="S60" s="922">
        <f ca="1">'CAPEX UMF 3'!S150</f>
        <v>0</v>
      </c>
      <c r="T60" s="922">
        <f ca="1">'CAPEX UMF 3'!T150</f>
        <v>0</v>
      </c>
      <c r="U60" s="922">
        <f ca="1">'CAPEX UMF 3'!U150</f>
        <v>0</v>
      </c>
      <c r="V60" s="922">
        <f ca="1">'CAPEX UMF 3'!V150</f>
        <v>0</v>
      </c>
      <c r="W60" s="922">
        <f ca="1">'CAPEX UMF 3'!W150</f>
        <v>-503527.81360061513</v>
      </c>
      <c r="X60" s="922">
        <f ca="1">'CAPEX UMF 3'!X150</f>
        <v>0</v>
      </c>
      <c r="Y60" s="922">
        <f ca="1">'CAPEX UMF 3'!Y150</f>
        <v>0</v>
      </c>
      <c r="Z60" s="922">
        <f ca="1">'CAPEX UMF 3'!Z150</f>
        <v>0</v>
      </c>
      <c r="AA60" s="922">
        <f ca="1">'CAPEX UMF 3'!AA150</f>
        <v>0</v>
      </c>
      <c r="AB60" s="922">
        <f ca="1">'CAPEX UMF 3'!AB150</f>
        <v>-503527.81360061513</v>
      </c>
      <c r="AC60" s="922">
        <f ca="1">'CAPEX UMF 3'!AC150</f>
        <v>0</v>
      </c>
      <c r="AD60" s="922">
        <f ca="1">'CAPEX UMF 3'!AD150</f>
        <v>0</v>
      </c>
      <c r="AE60" s="922">
        <f ca="1">'CAPEX UMF 3'!AE150</f>
        <v>0</v>
      </c>
      <c r="AF60" s="922">
        <f ca="1">'CAPEX UMF 3'!AF150</f>
        <v>0</v>
      </c>
      <c r="AG60" s="922">
        <f ca="1">'CAPEX UMF 3'!AG150</f>
        <v>-503527.81360061513</v>
      </c>
      <c r="AH60" s="922">
        <f ca="1">'CAPEX UMF 3'!AH150</f>
        <v>0</v>
      </c>
      <c r="AI60" s="922">
        <f ca="1">'CAPEX UMF 3'!AI150</f>
        <v>0</v>
      </c>
      <c r="AJ60" s="922">
        <f ca="1">'CAPEX UMF 3'!AJ150</f>
        <v>0</v>
      </c>
      <c r="AK60" s="922">
        <f ca="1">'CAPEX UMF 3'!AK150</f>
        <v>0</v>
      </c>
      <c r="AL60" s="922">
        <f ca="1">'CAPEX UMF 3'!AL150</f>
        <v>-503527.81360061513</v>
      </c>
      <c r="AM60" s="922">
        <f ca="1">'CAPEX UMF 3'!AM150</f>
        <v>0</v>
      </c>
      <c r="AN60" s="922">
        <f ca="1">'CAPEX UMF 3'!AN150</f>
        <v>0</v>
      </c>
      <c r="AO60" s="922">
        <f ca="1">'CAPEX UMF 3'!AO150</f>
        <v>0</v>
      </c>
      <c r="AP60" s="922">
        <f ca="1">'CAPEX UMF 3'!AP150</f>
        <v>0</v>
      </c>
      <c r="AQ60" s="922">
        <f ca="1">'CAPEX UMF 3'!AQ150</f>
        <v>0</v>
      </c>
      <c r="AR60" s="922">
        <f ca="1">'CAPEX UMF 3'!AR150</f>
        <v>0</v>
      </c>
      <c r="AS60" s="922">
        <f ca="1">'CAPEX UMF 3'!AS150</f>
        <v>0</v>
      </c>
      <c r="AT60" s="922">
        <f ca="1">'CAPEX UMF 3'!AT150</f>
        <v>0</v>
      </c>
      <c r="AU60" s="922">
        <f ca="1">'CAPEX UMF 3'!AU150</f>
        <v>0</v>
      </c>
      <c r="AV60" s="201"/>
      <c r="AW60" s="803"/>
    </row>
    <row r="61" spans="1:49">
      <c r="B61" s="201" t="s">
        <v>142</v>
      </c>
      <c r="C61" s="836"/>
      <c r="D61" s="919">
        <f>'PAINEL DE CONTROLE'!E59</f>
        <v>0</v>
      </c>
      <c r="E61" s="919">
        <f>'PAINEL DE CONTROLE'!F59</f>
        <v>1</v>
      </c>
      <c r="F61" s="921"/>
      <c r="G61" s="922">
        <f ca="1">'CAPEX UMF 3'!G163</f>
        <v>0</v>
      </c>
      <c r="H61" s="922">
        <f ca="1">'CAPEX UMF 3'!H163</f>
        <v>-16567689.350729918</v>
      </c>
      <c r="I61" s="922">
        <f ca="1">'CAPEX UMF 3'!I163</f>
        <v>0</v>
      </c>
      <c r="J61" s="922">
        <f ca="1">'CAPEX UMF 3'!J163</f>
        <v>0</v>
      </c>
      <c r="K61" s="922">
        <f ca="1">'CAPEX UMF 3'!K163</f>
        <v>0</v>
      </c>
      <c r="L61" s="922">
        <f ca="1">'CAPEX UMF 3'!L163</f>
        <v>0</v>
      </c>
      <c r="M61" s="922">
        <f ca="1">'CAPEX UMF 3'!M163</f>
        <v>0</v>
      </c>
      <c r="N61" s="922">
        <f ca="1">'CAPEX UMF 3'!N163</f>
        <v>0</v>
      </c>
      <c r="O61" s="922">
        <f ca="1">'CAPEX UMF 3'!O163</f>
        <v>0</v>
      </c>
      <c r="P61" s="922">
        <f ca="1">'CAPEX UMF 3'!P163</f>
        <v>0</v>
      </c>
      <c r="Q61" s="922">
        <f ca="1">'CAPEX UMF 3'!Q163</f>
        <v>0</v>
      </c>
      <c r="R61" s="922">
        <f ca="1">'CAPEX UMF 3'!R163</f>
        <v>0</v>
      </c>
      <c r="S61" s="922">
        <f ca="1">'CAPEX UMF 3'!S163</f>
        <v>0</v>
      </c>
      <c r="T61" s="922">
        <f ca="1">'CAPEX UMF 3'!T163</f>
        <v>0</v>
      </c>
      <c r="U61" s="922">
        <f ca="1">'CAPEX UMF 3'!U163</f>
        <v>0</v>
      </c>
      <c r="V61" s="922">
        <f ca="1">'CAPEX UMF 3'!V163</f>
        <v>-14380754.356433569</v>
      </c>
      <c r="W61" s="922">
        <f ca="1">'CAPEX UMF 3'!W163</f>
        <v>0</v>
      </c>
      <c r="X61" s="922">
        <f ca="1">'CAPEX UMF 3'!X163</f>
        <v>0</v>
      </c>
      <c r="Y61" s="922">
        <f ca="1">'CAPEX UMF 3'!Y163</f>
        <v>0</v>
      </c>
      <c r="Z61" s="922">
        <f ca="1">'CAPEX UMF 3'!Z163</f>
        <v>0</v>
      </c>
      <c r="AA61" s="922">
        <f ca="1">'CAPEX UMF 3'!AA163</f>
        <v>0</v>
      </c>
      <c r="AB61" s="922">
        <f ca="1">'CAPEX UMF 3'!AB163</f>
        <v>0</v>
      </c>
      <c r="AC61" s="922">
        <f ca="1">'CAPEX UMF 3'!AC163</f>
        <v>0</v>
      </c>
      <c r="AD61" s="922">
        <f ca="1">'CAPEX UMF 3'!AD163</f>
        <v>0</v>
      </c>
      <c r="AE61" s="922">
        <f ca="1">'CAPEX UMF 3'!AE163</f>
        <v>0</v>
      </c>
      <c r="AF61" s="922">
        <f ca="1">'CAPEX UMF 3'!AF163</f>
        <v>0</v>
      </c>
      <c r="AG61" s="922">
        <f ca="1">'CAPEX UMF 3'!AG163</f>
        <v>0</v>
      </c>
      <c r="AH61" s="922">
        <f ca="1">'CAPEX UMF 3'!AH163</f>
        <v>0</v>
      </c>
      <c r="AI61" s="922">
        <f ca="1">'CAPEX UMF 3'!AI163</f>
        <v>0</v>
      </c>
      <c r="AJ61" s="922">
        <f ca="1">'CAPEX UMF 3'!AJ163</f>
        <v>-14380754.356433569</v>
      </c>
      <c r="AK61" s="922">
        <f ca="1">'CAPEX UMF 3'!AK163</f>
        <v>0</v>
      </c>
      <c r="AL61" s="922">
        <f ca="1">'CAPEX UMF 3'!AL163</f>
        <v>0</v>
      </c>
      <c r="AM61" s="922">
        <f ca="1">'CAPEX UMF 3'!AM163</f>
        <v>0</v>
      </c>
      <c r="AN61" s="922">
        <f ca="1">'CAPEX UMF 3'!AN163</f>
        <v>0</v>
      </c>
      <c r="AO61" s="922">
        <f ca="1">'CAPEX UMF 3'!AO163</f>
        <v>0</v>
      </c>
      <c r="AP61" s="922">
        <f ca="1">'CAPEX UMF 3'!AP163</f>
        <v>0</v>
      </c>
      <c r="AQ61" s="922">
        <f ca="1">'CAPEX UMF 3'!AQ163</f>
        <v>0</v>
      </c>
      <c r="AR61" s="922">
        <f ca="1">'CAPEX UMF 3'!AR163</f>
        <v>0</v>
      </c>
      <c r="AS61" s="922">
        <f ca="1">'CAPEX UMF 3'!AS163</f>
        <v>0</v>
      </c>
      <c r="AT61" s="922">
        <f ca="1">'CAPEX UMF 3'!AT163</f>
        <v>0</v>
      </c>
      <c r="AU61" s="922">
        <f ca="1">'CAPEX UMF 3'!AU163</f>
        <v>0</v>
      </c>
      <c r="AV61" s="201"/>
      <c r="AW61" s="803"/>
    </row>
    <row r="62" spans="1:49">
      <c r="B62" s="201" t="s">
        <v>144</v>
      </c>
      <c r="C62" s="836"/>
      <c r="D62" s="919">
        <f>'PAINEL DE CONTROLE'!E60</f>
        <v>1</v>
      </c>
      <c r="E62" s="919">
        <f>'PAINEL DE CONTROLE'!F60</f>
        <v>0</v>
      </c>
      <c r="F62" s="921"/>
      <c r="G62" s="922">
        <f ca="1">'CAPEX UMF 3'!G174</f>
        <v>0</v>
      </c>
      <c r="H62" s="922">
        <f ca="1">'CAPEX UMF 3'!H174</f>
        <v>-478173.37123415008</v>
      </c>
      <c r="I62" s="922">
        <f ca="1">'CAPEX UMF 3'!I174</f>
        <v>-520875.00346491032</v>
      </c>
      <c r="J62" s="922">
        <f ca="1">'CAPEX UMF 3'!J174</f>
        <v>-563576.63569567061</v>
      </c>
      <c r="K62" s="922">
        <f ca="1">'CAPEX UMF 3'!K174</f>
        <v>-606278.2679264308</v>
      </c>
      <c r="L62" s="922">
        <f ca="1">'CAPEX UMF 3'!L174</f>
        <v>-648979.90015719109</v>
      </c>
      <c r="M62" s="922">
        <f ca="1">'CAPEX UMF 3'!M174</f>
        <v>-691681.53238795116</v>
      </c>
      <c r="N62" s="922">
        <f ca="1">'CAPEX UMF 3'!N174</f>
        <v>-734383.16461871145</v>
      </c>
      <c r="O62" s="922">
        <f ca="1">'CAPEX UMF 3'!O174</f>
        <v>-777084.79684947163</v>
      </c>
      <c r="P62" s="922">
        <f ca="1">'CAPEX UMF 3'!P174</f>
        <v>-819786.42908023193</v>
      </c>
      <c r="Q62" s="922">
        <f ca="1">'CAPEX UMF 3'!Q174</f>
        <v>-862488.06131099211</v>
      </c>
      <c r="R62" s="922">
        <f ca="1">'CAPEX UMF 3'!R174</f>
        <v>-905189.69354175252</v>
      </c>
      <c r="S62" s="922">
        <f ca="1">'CAPEX UMF 3'!S174</f>
        <v>-947891.3257725127</v>
      </c>
      <c r="T62" s="922">
        <f ca="1">'CAPEX UMF 3'!T174</f>
        <v>-990592.95800327277</v>
      </c>
      <c r="U62" s="922">
        <f ca="1">'CAPEX UMF 3'!U174</f>
        <v>-1033294.5902340329</v>
      </c>
      <c r="V62" s="922">
        <f ca="1">'CAPEX UMF 3'!V174</f>
        <v>-1075996.2224647931</v>
      </c>
      <c r="W62" s="922">
        <f ca="1">'CAPEX UMF 3'!W174</f>
        <v>-1118697.8546955537</v>
      </c>
      <c r="X62" s="922">
        <f ca="1">'CAPEX UMF 3'!X174</f>
        <v>-1161399.4869263135</v>
      </c>
      <c r="Y62" s="922">
        <f ca="1">'CAPEX UMF 3'!Y174</f>
        <v>-1204101.119157074</v>
      </c>
      <c r="Z62" s="922">
        <f ca="1">'CAPEX UMF 3'!Z174</f>
        <v>-1246802.7513878343</v>
      </c>
      <c r="AA62" s="922">
        <f ca="1">'CAPEX UMF 3'!AA174</f>
        <v>-1289504.3836185944</v>
      </c>
      <c r="AB62" s="922">
        <f ca="1">'CAPEX UMF 3'!AB174</f>
        <v>-1332206.0158493549</v>
      </c>
      <c r="AC62" s="922">
        <f ca="1">'CAPEX UMF 3'!AC174</f>
        <v>-1374907.648080115</v>
      </c>
      <c r="AD62" s="922">
        <f ca="1">'CAPEX UMF 3'!AD174</f>
        <v>-1417609.2803108753</v>
      </c>
      <c r="AE62" s="922">
        <f ca="1">'CAPEX UMF 3'!AE174</f>
        <v>-1460310.9125416356</v>
      </c>
      <c r="AF62" s="922">
        <f ca="1">'CAPEX UMF 3'!AF174</f>
        <v>-1503012.5447723959</v>
      </c>
      <c r="AG62" s="922">
        <f ca="1">'CAPEX UMF 3'!AG174</f>
        <v>-1545714.1770031559</v>
      </c>
      <c r="AH62" s="922">
        <f ca="1">'CAPEX UMF 3'!AH174</f>
        <v>-1588415.809233916</v>
      </c>
      <c r="AI62" s="922">
        <f ca="1">'CAPEX UMF 3'!AI174</f>
        <v>-1631117.4414646763</v>
      </c>
      <c r="AJ62" s="922">
        <f ca="1">'CAPEX UMF 3'!AJ174</f>
        <v>-1673819.0736954364</v>
      </c>
      <c r="AK62" s="922">
        <f ca="1">'CAPEX UMF 3'!AK174</f>
        <v>-1716520.7059261969</v>
      </c>
      <c r="AL62" s="922">
        <f ca="1">'CAPEX UMF 3'!AL174</f>
        <v>-1759222.3381569569</v>
      </c>
      <c r="AM62" s="922">
        <f ca="1">'CAPEX UMF 3'!AM174</f>
        <v>0</v>
      </c>
      <c r="AN62" s="922">
        <f ca="1">'CAPEX UMF 3'!AN174</f>
        <v>0</v>
      </c>
      <c r="AO62" s="922">
        <f ca="1">'CAPEX UMF 3'!AO174</f>
        <v>0</v>
      </c>
      <c r="AP62" s="922">
        <f ca="1">'CAPEX UMF 3'!AP174</f>
        <v>0</v>
      </c>
      <c r="AQ62" s="922">
        <f ca="1">'CAPEX UMF 3'!AQ174</f>
        <v>0</v>
      </c>
      <c r="AR62" s="922">
        <f ca="1">'CAPEX UMF 3'!AR174</f>
        <v>0</v>
      </c>
      <c r="AS62" s="922">
        <f ca="1">'CAPEX UMF 3'!AS174</f>
        <v>0</v>
      </c>
      <c r="AT62" s="922">
        <f ca="1">'CAPEX UMF 3'!AT174</f>
        <v>0</v>
      </c>
      <c r="AU62" s="922">
        <f ca="1">'CAPEX UMF 3'!AU174</f>
        <v>0</v>
      </c>
      <c r="AV62" s="201"/>
      <c r="AW62" s="803"/>
    </row>
    <row r="63" spans="1:49">
      <c r="B63" s="201" t="s">
        <v>146</v>
      </c>
      <c r="C63" s="836"/>
      <c r="D63" s="919">
        <f>'PAINEL DE CONTROLE'!E61</f>
        <v>0</v>
      </c>
      <c r="E63" s="919">
        <f>'PAINEL DE CONTROLE'!F61</f>
        <v>1</v>
      </c>
      <c r="F63" s="921"/>
      <c r="G63" s="922">
        <f ca="1">'CAPEX UMF 3'!G186</f>
        <v>0</v>
      </c>
      <c r="H63" s="922">
        <f ca="1">'CAPEX UMF 3'!H186</f>
        <v>-58010.116774264417</v>
      </c>
      <c r="I63" s="922">
        <f ca="1">'CAPEX UMF 3'!I186</f>
        <v>0</v>
      </c>
      <c r="J63" s="922">
        <f ca="1">'CAPEX UMF 3'!J186</f>
        <v>0</v>
      </c>
      <c r="K63" s="922">
        <f ca="1">'CAPEX UMF 3'!K186</f>
        <v>0</v>
      </c>
      <c r="L63" s="922">
        <f ca="1">'CAPEX UMF 3'!L186</f>
        <v>0</v>
      </c>
      <c r="M63" s="922">
        <f ca="1">'CAPEX UMF 3'!M186</f>
        <v>-50352.781360061512</v>
      </c>
      <c r="N63" s="922">
        <f ca="1">'CAPEX UMF 3'!N186</f>
        <v>0</v>
      </c>
      <c r="O63" s="922">
        <f ca="1">'CAPEX UMF 3'!O186</f>
        <v>0</v>
      </c>
      <c r="P63" s="922">
        <f ca="1">'CAPEX UMF 3'!P186</f>
        <v>0</v>
      </c>
      <c r="Q63" s="922">
        <f ca="1">'CAPEX UMF 3'!Q186</f>
        <v>0</v>
      </c>
      <c r="R63" s="922">
        <f ca="1">'CAPEX UMF 3'!R186</f>
        <v>-50352.781360061512</v>
      </c>
      <c r="S63" s="922">
        <f ca="1">'CAPEX UMF 3'!S186</f>
        <v>0</v>
      </c>
      <c r="T63" s="922">
        <f ca="1">'CAPEX UMF 3'!T186</f>
        <v>0</v>
      </c>
      <c r="U63" s="922">
        <f ca="1">'CAPEX UMF 3'!U186</f>
        <v>0</v>
      </c>
      <c r="V63" s="922">
        <f ca="1">'CAPEX UMF 3'!V186</f>
        <v>0</v>
      </c>
      <c r="W63" s="922">
        <f ca="1">'CAPEX UMF 3'!W186</f>
        <v>-50352.781360061512</v>
      </c>
      <c r="X63" s="922">
        <f ca="1">'CAPEX UMF 3'!X186</f>
        <v>0</v>
      </c>
      <c r="Y63" s="922">
        <f ca="1">'CAPEX UMF 3'!Y186</f>
        <v>0</v>
      </c>
      <c r="Z63" s="922">
        <f ca="1">'CAPEX UMF 3'!Z186</f>
        <v>0</v>
      </c>
      <c r="AA63" s="922">
        <f ca="1">'CAPEX UMF 3'!AA186</f>
        <v>0</v>
      </c>
      <c r="AB63" s="922">
        <f ca="1">'CAPEX UMF 3'!AB186</f>
        <v>-50352.781360061512</v>
      </c>
      <c r="AC63" s="922">
        <f ca="1">'CAPEX UMF 3'!AC186</f>
        <v>0</v>
      </c>
      <c r="AD63" s="922">
        <f ca="1">'CAPEX UMF 3'!AD186</f>
        <v>0</v>
      </c>
      <c r="AE63" s="922">
        <f ca="1">'CAPEX UMF 3'!AE186</f>
        <v>0</v>
      </c>
      <c r="AF63" s="922">
        <f ca="1">'CAPEX UMF 3'!AF186</f>
        <v>0</v>
      </c>
      <c r="AG63" s="922">
        <f ca="1">'CAPEX UMF 3'!AG186</f>
        <v>-50352.781360061512</v>
      </c>
      <c r="AH63" s="922">
        <f ca="1">'CAPEX UMF 3'!AH186</f>
        <v>0</v>
      </c>
      <c r="AI63" s="922">
        <f ca="1">'CAPEX UMF 3'!AI186</f>
        <v>0</v>
      </c>
      <c r="AJ63" s="922">
        <f ca="1">'CAPEX UMF 3'!AJ186</f>
        <v>0</v>
      </c>
      <c r="AK63" s="922">
        <f ca="1">'CAPEX UMF 3'!AK186</f>
        <v>0</v>
      </c>
      <c r="AL63" s="922">
        <f ca="1">'CAPEX UMF 3'!AL186</f>
        <v>-50352.781360061512</v>
      </c>
      <c r="AM63" s="922">
        <f ca="1">'CAPEX UMF 3'!AM186</f>
        <v>0</v>
      </c>
      <c r="AN63" s="922">
        <f ca="1">'CAPEX UMF 3'!AN186</f>
        <v>0</v>
      </c>
      <c r="AO63" s="922">
        <f ca="1">'CAPEX UMF 3'!AO186</f>
        <v>0</v>
      </c>
      <c r="AP63" s="922">
        <f ca="1">'CAPEX UMF 3'!AP186</f>
        <v>0</v>
      </c>
      <c r="AQ63" s="922">
        <f ca="1">'CAPEX UMF 3'!AQ186</f>
        <v>0</v>
      </c>
      <c r="AR63" s="922">
        <f ca="1">'CAPEX UMF 3'!AR186</f>
        <v>0</v>
      </c>
      <c r="AS63" s="922">
        <f ca="1">'CAPEX UMF 3'!AS186</f>
        <v>0</v>
      </c>
      <c r="AT63" s="922">
        <f ca="1">'CAPEX UMF 3'!AT186</f>
        <v>0</v>
      </c>
      <c r="AU63" s="922">
        <f ca="1">'CAPEX UMF 3'!AU186</f>
        <v>0</v>
      </c>
      <c r="AV63" s="201"/>
      <c r="AW63" s="803"/>
    </row>
    <row r="64" spans="1:49">
      <c r="B64" s="201" t="s">
        <v>148</v>
      </c>
      <c r="C64" s="836"/>
      <c r="D64" s="919">
        <f>'PAINEL DE CONTROLE'!E62</f>
        <v>1</v>
      </c>
      <c r="E64" s="919">
        <f>'PAINEL DE CONTROLE'!F62</f>
        <v>0</v>
      </c>
      <c r="F64" s="921"/>
      <c r="G64" s="922">
        <f>'CAPEX UMF 3'!G201</f>
        <v>-1954932.6092102104</v>
      </c>
      <c r="H64" s="922">
        <f>'CAPEX UMF 3'!H201</f>
        <v>0</v>
      </c>
      <c r="I64" s="922">
        <f>'CAPEX UMF 3'!I201</f>
        <v>0</v>
      </c>
      <c r="J64" s="922">
        <f>'CAPEX UMF 3'!J201</f>
        <v>0</v>
      </c>
      <c r="K64" s="922">
        <f>'CAPEX UMF 3'!K201</f>
        <v>0</v>
      </c>
      <c r="L64" s="922">
        <f>'CAPEX UMF 3'!L201</f>
        <v>0</v>
      </c>
      <c r="M64" s="922">
        <f>'CAPEX UMF 3'!M201</f>
        <v>0</v>
      </c>
      <c r="N64" s="922">
        <f>'CAPEX UMF 3'!N201</f>
        <v>0</v>
      </c>
      <c r="O64" s="922">
        <f>'CAPEX UMF 3'!O201</f>
        <v>0</v>
      </c>
      <c r="P64" s="922">
        <f>'CAPEX UMF 3'!P201</f>
        <v>0</v>
      </c>
      <c r="Q64" s="922">
        <f>'CAPEX UMF 3'!Q201</f>
        <v>0</v>
      </c>
      <c r="R64" s="922">
        <f>'CAPEX UMF 3'!R201</f>
        <v>0</v>
      </c>
      <c r="S64" s="922">
        <f>'CAPEX UMF 3'!S201</f>
        <v>0</v>
      </c>
      <c r="T64" s="922">
        <f>'CAPEX UMF 3'!T201</f>
        <v>0</v>
      </c>
      <c r="U64" s="922">
        <f>'CAPEX UMF 3'!U201</f>
        <v>0</v>
      </c>
      <c r="V64" s="922">
        <f>'CAPEX UMF 3'!V201</f>
        <v>0</v>
      </c>
      <c r="W64" s="922">
        <f>'CAPEX UMF 3'!W201</f>
        <v>0</v>
      </c>
      <c r="X64" s="922">
        <f>'CAPEX UMF 3'!X201</f>
        <v>0</v>
      </c>
      <c r="Y64" s="922">
        <f>'CAPEX UMF 3'!Y201</f>
        <v>0</v>
      </c>
      <c r="Z64" s="922">
        <f>'CAPEX UMF 3'!Z201</f>
        <v>0</v>
      </c>
      <c r="AA64" s="922">
        <f>'CAPEX UMF 3'!AA201</f>
        <v>0</v>
      </c>
      <c r="AB64" s="922">
        <f>'CAPEX UMF 3'!AB201</f>
        <v>0</v>
      </c>
      <c r="AC64" s="922">
        <f>'CAPEX UMF 3'!AC201</f>
        <v>0</v>
      </c>
      <c r="AD64" s="922">
        <f>'CAPEX UMF 3'!AD201</f>
        <v>0</v>
      </c>
      <c r="AE64" s="922">
        <f>'CAPEX UMF 3'!AE201</f>
        <v>0</v>
      </c>
      <c r="AF64" s="922">
        <f>'CAPEX UMF 3'!AF201</f>
        <v>0</v>
      </c>
      <c r="AG64" s="922">
        <f>'CAPEX UMF 3'!AG201</f>
        <v>0</v>
      </c>
      <c r="AH64" s="922">
        <f>'CAPEX UMF 3'!AH201</f>
        <v>0</v>
      </c>
      <c r="AI64" s="922">
        <f>'CAPEX UMF 3'!AI201</f>
        <v>0</v>
      </c>
      <c r="AJ64" s="922">
        <f>'CAPEX UMF 3'!AJ201</f>
        <v>0</v>
      </c>
      <c r="AK64" s="922">
        <f>'CAPEX UMF 3'!AK201</f>
        <v>0</v>
      </c>
      <c r="AL64" s="922">
        <f>'CAPEX UMF 3'!AL201</f>
        <v>0</v>
      </c>
      <c r="AM64" s="922">
        <f>'CAPEX UMF 3'!AM201</f>
        <v>0</v>
      </c>
      <c r="AN64" s="922">
        <f>'CAPEX UMF 3'!AN201</f>
        <v>0</v>
      </c>
      <c r="AO64" s="922">
        <f>'CAPEX UMF 3'!AO201</f>
        <v>0</v>
      </c>
      <c r="AP64" s="922">
        <f>'CAPEX UMF 3'!AP201</f>
        <v>0</v>
      </c>
      <c r="AQ64" s="922">
        <f>'CAPEX UMF 3'!AQ201</f>
        <v>0</v>
      </c>
      <c r="AR64" s="922">
        <f>'CAPEX UMF 3'!AR201</f>
        <v>0</v>
      </c>
      <c r="AS64" s="922">
        <f>'CAPEX UMF 3'!AS201</f>
        <v>0</v>
      </c>
      <c r="AT64" s="922">
        <f>'CAPEX UMF 3'!AT201</f>
        <v>0</v>
      </c>
      <c r="AU64" s="922">
        <f>'CAPEX UMF 3'!AU201</f>
        <v>0</v>
      </c>
      <c r="AV64" s="201"/>
      <c r="AW64" s="803"/>
    </row>
    <row r="65" spans="2:48">
      <c r="AV65" s="201"/>
    </row>
    <row r="66" spans="2:48">
      <c r="B66" s="805" t="s">
        <v>1136</v>
      </c>
      <c r="C66" s="805"/>
      <c r="D66" s="805"/>
      <c r="E66" s="806"/>
      <c r="F66" s="806"/>
      <c r="G66" s="807">
        <f t="shared" ref="G66:AU66" ca="1" si="33">-SUM(G68:G108)</f>
        <v>0</v>
      </c>
      <c r="H66" s="807">
        <f t="shared" ca="1" si="33"/>
        <v>-60062.57689227943</v>
      </c>
      <c r="I66" s="807">
        <f t="shared" ca="1" si="33"/>
        <v>-226656.26172202951</v>
      </c>
      <c r="J66" s="807">
        <f t="shared" ca="1" si="33"/>
        <v>-242350.18920788661</v>
      </c>
      <c r="K66" s="807">
        <f t="shared" ca="1" si="33"/>
        <v>-260766.69337886275</v>
      </c>
      <c r="L66" s="807">
        <f t="shared" ca="1" si="33"/>
        <v>-281074.09347738646</v>
      </c>
      <c r="M66" s="807">
        <f t="shared" ca="1" si="33"/>
        <v>-303401.80543265183</v>
      </c>
      <c r="N66" s="807">
        <f t="shared" ca="1" si="33"/>
        <v>-327898.07199315203</v>
      </c>
      <c r="O66" s="807">
        <f t="shared" ca="1" si="33"/>
        <v>-354733.19327407749</v>
      </c>
      <c r="P66" s="807">
        <f t="shared" ca="1" si="33"/>
        <v>-384103.4887562854</v>
      </c>
      <c r="Q66" s="807">
        <f t="shared" ca="1" si="33"/>
        <v>-416236.19528294145</v>
      </c>
      <c r="R66" s="807">
        <f t="shared" ca="1" si="33"/>
        <v>-451395.57511000894</v>
      </c>
      <c r="S66" s="807">
        <f t="shared" ca="1" si="33"/>
        <v>-489890.60579711018</v>
      </c>
      <c r="T66" s="807">
        <f t="shared" ca="1" si="33"/>
        <v>-532084.76320251555</v>
      </c>
      <c r="U66" s="807">
        <f t="shared" ca="1" si="33"/>
        <v>-578408.61118432169</v>
      </c>
      <c r="V66" s="807">
        <f t="shared" ca="1" si="33"/>
        <v>-629376.21045991976</v>
      </c>
      <c r="W66" s="807">
        <f t="shared" ca="1" si="33"/>
        <v>-685606.80931068351</v>
      </c>
      <c r="X66" s="807">
        <f t="shared" ca="1" si="33"/>
        <v>-747853.9722136287</v>
      </c>
      <c r="Y66" s="807">
        <f t="shared" ca="1" si="33"/>
        <v>-817045.39691869705</v>
      </c>
      <c r="Z66" s="807">
        <f t="shared" ca="1" si="33"/>
        <v>-894338.44628544757</v>
      </c>
      <c r="AA66" s="807">
        <f t="shared" ca="1" si="33"/>
        <v>-981199.3940813879</v>
      </c>
      <c r="AB66" s="807">
        <f t="shared" ca="1" si="33"/>
        <v>-1079519.542017502</v>
      </c>
      <c r="AC66" s="807">
        <f t="shared" ca="1" si="33"/>
        <v>-1191790.6918055865</v>
      </c>
      <c r="AD66" s="807">
        <f t="shared" ca="1" si="33"/>
        <v>-1321380.1528694986</v>
      </c>
      <c r="AE66" s="807">
        <f t="shared" ca="1" si="33"/>
        <v>-1472981.0219189674</v>
      </c>
      <c r="AF66" s="807">
        <f t="shared" ca="1" si="33"/>
        <v>-1653390.0116376383</v>
      </c>
      <c r="AG66" s="807">
        <f t="shared" ca="1" si="33"/>
        <v>-1872944.5280195521</v>
      </c>
      <c r="AH66" s="807">
        <f t="shared" ca="1" si="33"/>
        <v>-2148419.3656182513</v>
      </c>
      <c r="AI66" s="807">
        <f t="shared" ca="1" si="33"/>
        <v>-2509595.984394528</v>
      </c>
      <c r="AJ66" s="807">
        <f t="shared" ca="1" si="33"/>
        <v>-3016921.2515152553</v>
      </c>
      <c r="AK66" s="807">
        <f t="shared" ca="1" si="33"/>
        <v>-3823815.493316581</v>
      </c>
      <c r="AL66" s="807">
        <f t="shared" ca="1" si="33"/>
        <v>-5553598.8287094804</v>
      </c>
      <c r="AM66" s="807">
        <f t="shared" ca="1" si="33"/>
        <v>0</v>
      </c>
      <c r="AN66" s="807">
        <f t="shared" ca="1" si="33"/>
        <v>0</v>
      </c>
      <c r="AO66" s="807">
        <f t="shared" ca="1" si="33"/>
        <v>0</v>
      </c>
      <c r="AP66" s="807">
        <f t="shared" ca="1" si="33"/>
        <v>0</v>
      </c>
      <c r="AQ66" s="807">
        <f t="shared" ca="1" si="33"/>
        <v>0</v>
      </c>
      <c r="AR66" s="807">
        <f t="shared" ca="1" si="33"/>
        <v>0</v>
      </c>
      <c r="AS66" s="807">
        <f t="shared" ca="1" si="33"/>
        <v>0</v>
      </c>
      <c r="AT66" s="807">
        <f t="shared" ca="1" si="33"/>
        <v>0</v>
      </c>
      <c r="AU66" s="807">
        <f t="shared" ca="1" si="33"/>
        <v>0</v>
      </c>
      <c r="AV66" s="201"/>
    </row>
    <row r="67" spans="2:48">
      <c r="AV67" s="201"/>
    </row>
    <row r="68" spans="2:48">
      <c r="B68" s="885">
        <v>0</v>
      </c>
      <c r="G68" s="850">
        <f ca="1">G114/(1+'DADOS MACROECONÔMICOS'!G15)</f>
        <v>0</v>
      </c>
      <c r="H68" s="850">
        <f ca="1">H114/(1+'DADOS MACROECONÔMICOS'!H15)</f>
        <v>60062.57689227943</v>
      </c>
      <c r="I68" s="850">
        <f ca="1">I114/(1+'DADOS MACROECONÔMICOS'!I15)</f>
        <v>57743.538637075828</v>
      </c>
      <c r="J68" s="850">
        <f ca="1">J114/(1+'DADOS MACROECONÔMICOS'!J15)</f>
        <v>55581.421346689611</v>
      </c>
      <c r="K68" s="850">
        <f ca="1">K114/(1+'DADOS MACROECONÔMICOS'!K15)</f>
        <v>53701.804487811707</v>
      </c>
      <c r="L68" s="850">
        <f ca="1">L114/(1+'DADOS MACROECONÔMICOS'!L15)</f>
        <v>51885.751306338549</v>
      </c>
      <c r="M68" s="850">
        <f ca="1">M114/(1+'DADOS MACROECONÔMICOS'!M15)</f>
        <v>50131.112246595461</v>
      </c>
      <c r="N68" s="850">
        <f ca="1">N114/(1+'DADOS MACROECONÔMICOS'!N15)</f>
        <v>48435.810445202907</v>
      </c>
      <c r="O68" s="850">
        <f ca="1">O114/(1+'DADOS MACROECONÔMICOS'!O15)</f>
        <v>46797.839272815108</v>
      </c>
      <c r="P68" s="850">
        <f ca="1">P114/(1+'DADOS MACROECONÔMICOS'!P15)</f>
        <v>45215.259958990478</v>
      </c>
      <c r="Q68" s="850">
        <f ca="1">Q114/(1+'DADOS MACROECONÔMICOS'!Q15)</f>
        <v>43686.19929738278</v>
      </c>
      <c r="R68" s="850">
        <f ca="1">R114/(1+'DADOS MACROECONÔMICOS'!R15)</f>
        <v>42208.847428536574</v>
      </c>
      <c r="S68" s="850">
        <f ca="1">S114/(1+'DADOS MACROECONÔMICOS'!S15)</f>
        <v>40781.455697662677</v>
      </c>
      <c r="T68" s="850">
        <f ca="1">T114/(1+'DADOS MACROECONÔMICOS'!T15)</f>
        <v>39402.334584858057</v>
      </c>
      <c r="U68" s="850">
        <f ca="1">U114/(1+'DADOS MACROECONÔMICOS'!U15)</f>
        <v>38069.85170532015</v>
      </c>
      <c r="V68" s="850">
        <f ca="1">V114/(1+'DADOS MACROECONÔMICOS'!V15)</f>
        <v>36782.429877188675</v>
      </c>
      <c r="W68" s="850">
        <f ca="1">W114/(1+'DADOS MACROECONÔMICOS'!W15)</f>
        <v>35538.545254727935</v>
      </c>
      <c r="X68" s="850">
        <f ca="1">X114/(1+'DADOS MACROECONÔMICOS'!X15)</f>
        <v>34336.725524640009</v>
      </c>
      <c r="Y68" s="850">
        <f ca="1">Y114/(1+'DADOS MACROECONÔMICOS'!Y15)</f>
        <v>33175.548163373765</v>
      </c>
      <c r="Z68" s="850">
        <f ca="1">Z114/(1+'DADOS MACROECONÔMICOS'!Z15)</f>
        <v>32053.638753367155</v>
      </c>
      <c r="AA68" s="850">
        <f ca="1">AA114/(1+'DADOS MACROECONÔMICOS'!AA15)</f>
        <v>30969.669356229748</v>
      </c>
      <c r="AB68" s="850">
        <f ca="1">AB114/(1+'DADOS MACROECONÔMICOS'!AB15)</f>
        <v>29922.35694093991</v>
      </c>
      <c r="AC68" s="850">
        <f ca="1">AC114/(1+'DADOS MACROECONÔMICOS'!AC15)</f>
        <v>28910.461865196172</v>
      </c>
      <c r="AD68" s="850">
        <f ca="1">AD114/(1+'DADOS MACROECONÔMICOS'!AD15)</f>
        <v>27932.786408125372</v>
      </c>
      <c r="AE68" s="850">
        <f ca="1">AE114/(1+'DADOS MACROECONÔMICOS'!AE15)</f>
        <v>26988.17335261064</v>
      </c>
      <c r="AF68" s="850">
        <f ca="1">AF114/(1+'DADOS MACROECONÔMICOS'!AF15)</f>
        <v>26075.504615561382</v>
      </c>
      <c r="AG68" s="850">
        <f ca="1">AG114/(1+'DADOS MACROECONÔMICOS'!AG15)</f>
        <v>25193.699924503817</v>
      </c>
      <c r="AH68" s="850">
        <f ca="1">AH114/(1+'DADOS MACROECONÔMICOS'!AH15)</f>
        <v>24341.715538925862</v>
      </c>
      <c r="AI68" s="850">
        <f ca="1">AI114/(1+'DADOS MACROECONÔMICOS'!AI15)</f>
        <v>23518.543014862662</v>
      </c>
      <c r="AJ68" s="850">
        <f ca="1">AJ114/(1+'DADOS MACROECONÔMICOS'!AJ15)</f>
        <v>22723.208011260547</v>
      </c>
      <c r="AK68" s="850">
        <f ca="1">AK114/(1+'DADOS MACROECONÔMICOS'!AK15)</f>
        <v>21954.769136706662</v>
      </c>
      <c r="AL68" s="850">
        <f ca="1">AL114/(1+'DADOS MACROECONÔMICOS'!AL15)</f>
        <v>21212.316835159214</v>
      </c>
      <c r="AM68" s="850">
        <f ca="1">AM114/(1+'DADOS MACROECONÔMICOS'!AM15)</f>
        <v>0</v>
      </c>
      <c r="AN68" s="850">
        <f ca="1">AN114/(1+'DADOS MACROECONÔMICOS'!AN15)</f>
        <v>0</v>
      </c>
      <c r="AO68" s="850">
        <f ca="1">AO114/(1+'DADOS MACROECONÔMICOS'!AO15)</f>
        <v>0</v>
      </c>
      <c r="AP68" s="850">
        <f ca="1">AP114/(1+'DADOS MACROECONÔMICOS'!AP15)</f>
        <v>0</v>
      </c>
      <c r="AQ68" s="850">
        <f ca="1">AQ114/(1+'DADOS MACROECONÔMICOS'!AQ15)</f>
        <v>0</v>
      </c>
      <c r="AR68" s="850">
        <f ca="1">AR114/(1+'DADOS MACROECONÔMICOS'!AR15)</f>
        <v>0</v>
      </c>
      <c r="AS68" s="850">
        <f ca="1">AS114/(1+'DADOS MACROECONÔMICOS'!AS15)</f>
        <v>0</v>
      </c>
      <c r="AT68" s="850">
        <f ca="1">AT114/(1+'DADOS MACROECONÔMICOS'!AT15)</f>
        <v>0</v>
      </c>
      <c r="AU68" s="850">
        <f ca="1">AU114/(1+'DADOS MACROECONÔMICOS'!AU15)</f>
        <v>0</v>
      </c>
      <c r="AV68" s="201"/>
    </row>
    <row r="69" spans="2:48">
      <c r="B69" s="885">
        <f>IF((B68+1)&gt;'PAINEL DE CONTROLE'!$D$6,'PAINEL DE CONTROLE'!$D$6,(B68+1))</f>
        <v>1</v>
      </c>
      <c r="G69" s="850">
        <f ca="1">G115/(1+'DADOS MACROECONÔMICOS'!G16)</f>
        <v>0</v>
      </c>
      <c r="H69" s="850">
        <f ca="1">H115/(1+'DADOS MACROECONÔMICOS'!H16)</f>
        <v>0</v>
      </c>
      <c r="I69" s="850">
        <f ca="1">I115/(1+'DADOS MACROECONÔMICOS'!I16)</f>
        <v>168912.72308495367</v>
      </c>
      <c r="J69" s="850">
        <f ca="1">J115/(1+'DADOS MACROECONÔMICOS'!J16)</f>
        <v>162588.04801708891</v>
      </c>
      <c r="K69" s="850">
        <f ca="1">K115/(1+'DADOS MACROECONÔMICOS'!K16)</f>
        <v>157089.74968825042</v>
      </c>
      <c r="L69" s="850">
        <f ca="1">L115/(1+'DADOS MACROECONÔMICOS'!L16)</f>
        <v>151777.38928585616</v>
      </c>
      <c r="M69" s="850">
        <f ca="1">M115/(1+'DADOS MACROECONÔMICOS'!M16)</f>
        <v>146644.67888036452</v>
      </c>
      <c r="N69" s="850">
        <f ca="1">N115/(1+'DADOS MACROECONÔMICOS'!N16)</f>
        <v>141685.54318340222</v>
      </c>
      <c r="O69" s="850">
        <f ca="1">O115/(1+'DADOS MACROECONÔMICOS'!O16)</f>
        <v>136894.11235680181</v>
      </c>
      <c r="P69" s="850">
        <f ca="1">P115/(1+'DADOS MACROECONÔMICOS'!P16)</f>
        <v>132264.7150648181</v>
      </c>
      <c r="Q69" s="850">
        <f ca="1">Q115/(1+'DADOS MACROECONÔMICOS'!Q16)</f>
        <v>127791.8717613008</v>
      </c>
      <c r="R69" s="850">
        <f ca="1">R115/(1+'DADOS MACROECONÔMICOS'!R16)</f>
        <v>123470.2882038769</v>
      </c>
      <c r="S69" s="850">
        <f ca="1">S115/(1+'DADOS MACROECONÔMICOS'!S16)</f>
        <v>119294.84918746639</v>
      </c>
      <c r="T69" s="850">
        <f ca="1">T115/(1+'DADOS MACROECONÔMICOS'!T16)</f>
        <v>115260.61248971394</v>
      </c>
      <c r="U69" s="850">
        <f ca="1">U115/(1+'DADOS MACROECONÔMICOS'!U16)</f>
        <v>111362.80302116995</v>
      </c>
      <c r="V69" s="850">
        <f ca="1">V115/(1+'DADOS MACROECONÔMICOS'!V16)</f>
        <v>107596.80717329735</v>
      </c>
      <c r="W69" s="850">
        <f ca="1">W115/(1+'DADOS MACROECONÔMICOS'!W16)</f>
        <v>103958.16735761351</v>
      </c>
      <c r="X69" s="850">
        <f ca="1">X115/(1+'DADOS MACROECONÔMICOS'!X16)</f>
        <v>100442.57672950413</v>
      </c>
      <c r="Y69" s="850">
        <f ca="1">Y115/(1+'DADOS MACROECONÔMICOS'!Y16)</f>
        <v>97045.874090463782</v>
      </c>
      <c r="Z69" s="850">
        <f ca="1">Z115/(1+'DADOS MACROECONÔMICOS'!Z16)</f>
        <v>93764.03896272929</v>
      </c>
      <c r="AA69" s="850">
        <f ca="1">AA115/(1+'DADOS MACROECONÔMICOS'!AA16)</f>
        <v>90593.186830475795</v>
      </c>
      <c r="AB69" s="850">
        <f ca="1">AB115/(1+'DADOS MACROECONÔMICOS'!AB16)</f>
        <v>87529.56454194324</v>
      </c>
      <c r="AC69" s="850">
        <f ca="1">AC115/(1+'DADOS MACROECONÔMICOS'!AC16)</f>
        <v>84569.545867050576</v>
      </c>
      <c r="AD69" s="850">
        <f ca="1">AD115/(1+'DADOS MACROECONÔMICOS'!AD16)</f>
        <v>81709.627205239958</v>
      </c>
      <c r="AE69" s="850">
        <f ca="1">AE115/(1+'DADOS MACROECONÔMICOS'!AE16)</f>
        <v>78946.423438470083</v>
      </c>
      <c r="AF69" s="850">
        <f ca="1">AF115/(1+'DADOS MACROECONÔMICOS'!AF16)</f>
        <v>76276.663924450404</v>
      </c>
      <c r="AG69" s="850">
        <f ca="1">AG115/(1+'DADOS MACROECONÔMICOS'!AG16)</f>
        <v>73697.188625373718</v>
      </c>
      <c r="AH69" s="850">
        <f ca="1">AH115/(1+'DADOS MACROECONÔMICOS'!AH16)</f>
        <v>71204.944367564603</v>
      </c>
      <c r="AI69" s="850">
        <f ca="1">AI115/(1+'DADOS MACROECONÔMICOS'!AI16)</f>
        <v>68796.981227616823</v>
      </c>
      <c r="AJ69" s="850">
        <f ca="1">AJ115/(1+'DADOS MACROECONÔMICOS'!AJ16)</f>
        <v>66470.449040741762</v>
      </c>
      <c r="AK69" s="850">
        <f ca="1">AK115/(1+'DADOS MACROECONÔMICOS'!AK16)</f>
        <v>64222.594027195926</v>
      </c>
      <c r="AL69" s="850">
        <f ca="1">AL115/(1+'DADOS MACROECONÔMICOS'!AL16)</f>
        <v>62050.75553279282</v>
      </c>
      <c r="AM69" s="850">
        <f ca="1">AM115/(1+'DADOS MACROECONÔMICOS'!AM16)</f>
        <v>0</v>
      </c>
      <c r="AN69" s="850">
        <f ca="1">AN115/(1+'DADOS MACROECONÔMICOS'!AN16)</f>
        <v>0</v>
      </c>
      <c r="AO69" s="850">
        <f ca="1">AO115/(1+'DADOS MACROECONÔMICOS'!AO16)</f>
        <v>0</v>
      </c>
      <c r="AP69" s="850">
        <f ca="1">AP115/(1+'DADOS MACROECONÔMICOS'!AP16)</f>
        <v>0</v>
      </c>
      <c r="AQ69" s="850">
        <f ca="1">AQ115/(1+'DADOS MACROECONÔMICOS'!AQ16)</f>
        <v>0</v>
      </c>
      <c r="AR69" s="850">
        <f ca="1">AR115/(1+'DADOS MACROECONÔMICOS'!AR16)</f>
        <v>0</v>
      </c>
      <c r="AS69" s="850">
        <f ca="1">AS115/(1+'DADOS MACROECONÔMICOS'!AS16)</f>
        <v>0</v>
      </c>
      <c r="AT69" s="850">
        <f ca="1">AT115/(1+'DADOS MACROECONÔMICOS'!AT16)</f>
        <v>0</v>
      </c>
      <c r="AU69" s="850">
        <f ca="1">AU115/(1+'DADOS MACROECONÔMICOS'!AU16)</f>
        <v>0</v>
      </c>
      <c r="AV69" s="201"/>
    </row>
    <row r="70" spans="2:48">
      <c r="B70" s="885">
        <f>IF((B69+1)&gt;'PAINEL DE CONTROLE'!$D$6,'PAINEL DE CONTROLE'!$D$6,(B69+1))</f>
        <v>2</v>
      </c>
      <c r="G70" s="850">
        <f ca="1">G116/(1+'DADOS MACROECONÔMICOS'!G17)</f>
        <v>0</v>
      </c>
      <c r="H70" s="850">
        <f ca="1">H116/(1+'DADOS MACROECONÔMICOS'!H17)</f>
        <v>0</v>
      </c>
      <c r="I70" s="850">
        <f ca="1">I116/(1+'DADOS MACROECONÔMICOS'!I17)</f>
        <v>0</v>
      </c>
      <c r="J70" s="850">
        <f ca="1">J116/(1+'DADOS MACROECONÔMICOS'!J17)</f>
        <v>24180.719844108098</v>
      </c>
      <c r="K70" s="850">
        <f ca="1">K116/(1+'DADOS MACROECONÔMICOS'!K17)</f>
        <v>23362.991769194523</v>
      </c>
      <c r="L70" s="850">
        <f ca="1">L116/(1+'DADOS MACROECONÔMICOS'!L17)</f>
        <v>22572.91709785258</v>
      </c>
      <c r="M70" s="850">
        <f ca="1">M116/(1+'DADOS MACROECONÔMICOS'!M17)</f>
        <v>21809.560665016343</v>
      </c>
      <c r="N70" s="850">
        <f ca="1">N116/(1+'DADOS MACROECONÔMICOS'!N17)</f>
        <v>21072.018930432285</v>
      </c>
      <c r="O70" s="850">
        <f ca="1">O116/(1+'DADOS MACROECONÔMICOS'!O17)</f>
        <v>20359.418909191663</v>
      </c>
      <c r="P70" s="850">
        <f ca="1">P116/(1+'DADOS MACROECONÔMICOS'!P17)</f>
        <v>19670.917138429493</v>
      </c>
      <c r="Q70" s="850">
        <f ca="1">Q116/(1+'DADOS MACROECONÔMICOS'!Q17)</f>
        <v>19005.698678966968</v>
      </c>
      <c r="R70" s="850">
        <f ca="1">R116/(1+'DADOS MACROECONÔMICOS'!R17)</f>
        <v>18362.976150715764</v>
      </c>
      <c r="S70" s="850">
        <f ca="1">S116/(1+'DADOS MACROECONÔMICOS'!S17)</f>
        <v>17741.988800702376</v>
      </c>
      <c r="T70" s="850">
        <f ca="1">T116/(1+'DADOS MACROECONÔMICOS'!T17)</f>
        <v>17142.001602609442</v>
      </c>
      <c r="U70" s="850">
        <f ca="1">U116/(1+'DADOS MACROECONÔMICOS'!U17)</f>
        <v>16562.30438676817</v>
      </c>
      <c r="V70" s="850">
        <f ca="1">V116/(1+'DADOS MACROECONÔMICOS'!V17)</f>
        <v>16002.21099957214</v>
      </c>
      <c r="W70" s="850">
        <f ca="1">W116/(1+'DADOS MACROECONÔMICOS'!W17)</f>
        <v>15461.058491317533</v>
      </c>
      <c r="X70" s="850">
        <f ca="1">X116/(1+'DADOS MACROECONÔMICOS'!X17)</f>
        <v>14938.206331508407</v>
      </c>
      <c r="Y70" s="850">
        <f ca="1">Y116/(1+'DADOS MACROECONÔMICOS'!Y17)</f>
        <v>14433.035650698312</v>
      </c>
      <c r="Z70" s="850">
        <f ca="1">Z116/(1+'DADOS MACROECONÔMICOS'!Z17)</f>
        <v>13944.948507970825</v>
      </c>
      <c r="AA70" s="850">
        <f ca="1">AA116/(1+'DADOS MACROECONÔMICOS'!AA17)</f>
        <v>13473.36718319192</v>
      </c>
      <c r="AB70" s="850">
        <f ca="1">AB116/(1+'DADOS MACROECONÔMICOS'!AB17)</f>
        <v>13017.733493196547</v>
      </c>
      <c r="AC70" s="850">
        <f ca="1">AC116/(1+'DADOS MACROECONÔMICOS'!AC17)</f>
        <v>12577.508131099918</v>
      </c>
      <c r="AD70" s="850">
        <f ca="1">AD116/(1+'DADOS MACROECONÔMICOS'!AD17)</f>
        <v>12152.170027951581</v>
      </c>
      <c r="AE70" s="850">
        <f ca="1">AE116/(1+'DADOS MACROECONÔMICOS'!AE17)</f>
        <v>11741.215735976662</v>
      </c>
      <c r="AF70" s="850">
        <f ca="1">AF116/(1+'DADOS MACROECONÔMICOS'!AF17)</f>
        <v>11344.158832674233</v>
      </c>
      <c r="AG70" s="850">
        <f ca="1">AG116/(1+'DADOS MACROECONÔMICOS'!AG17)</f>
        <v>10960.529345067527</v>
      </c>
      <c r="AH70" s="850">
        <f ca="1">AH116/(1+'DADOS MACROECONÔMICOS'!AH17)</f>
        <v>10589.873193424479</v>
      </c>
      <c r="AI70" s="850">
        <f ca="1">AI116/(1+'DADOS MACROECONÔMICOS'!AI17)</f>
        <v>10231.751653790174</v>
      </c>
      <c r="AJ70" s="850">
        <f ca="1">AJ116/(1+'DADOS MACROECONÔMICOS'!AJ17)</f>
        <v>9885.7408386950046</v>
      </c>
      <c r="AK70" s="850">
        <f ca="1">AK116/(1+'DADOS MACROECONÔMICOS'!AK17)</f>
        <v>9551.4311954239747</v>
      </c>
      <c r="AL70" s="850">
        <f ca="1">AL116/(1+'DADOS MACROECONÔMICOS'!AL17)</f>
        <v>9228.4270212531155</v>
      </c>
      <c r="AM70" s="850">
        <f ca="1">AM116/(1+'DADOS MACROECONÔMICOS'!AM17)</f>
        <v>0</v>
      </c>
      <c r="AN70" s="850">
        <f ca="1">AN116/(1+'DADOS MACROECONÔMICOS'!AN17)</f>
        <v>0</v>
      </c>
      <c r="AO70" s="850">
        <f ca="1">AO116/(1+'DADOS MACROECONÔMICOS'!AO17)</f>
        <v>0</v>
      </c>
      <c r="AP70" s="850">
        <f ca="1">AP116/(1+'DADOS MACROECONÔMICOS'!AP17)</f>
        <v>0</v>
      </c>
      <c r="AQ70" s="850">
        <f ca="1">AQ116/(1+'DADOS MACROECONÔMICOS'!AQ17)</f>
        <v>0</v>
      </c>
      <c r="AR70" s="850">
        <f ca="1">AR116/(1+'DADOS MACROECONÔMICOS'!AR17)</f>
        <v>0</v>
      </c>
      <c r="AS70" s="850">
        <f ca="1">AS116/(1+'DADOS MACROECONÔMICOS'!AS17)</f>
        <v>0</v>
      </c>
      <c r="AT70" s="850">
        <f ca="1">AT116/(1+'DADOS MACROECONÔMICOS'!AT17)</f>
        <v>0</v>
      </c>
      <c r="AU70" s="850">
        <f ca="1">AU116/(1+'DADOS MACROECONÔMICOS'!AU17)</f>
        <v>0</v>
      </c>
      <c r="AV70" s="201"/>
    </row>
    <row r="71" spans="2:48">
      <c r="B71" s="885">
        <f>IF((B70+1)&gt;'PAINEL DE CONTROLE'!$D$6,'PAINEL DE CONTROLE'!$D$6,(B70+1))</f>
        <v>3</v>
      </c>
      <c r="G71" s="850">
        <f ca="1">G117/(1+'DADOS MACROECONÔMICOS'!G18)</f>
        <v>0</v>
      </c>
      <c r="H71" s="850">
        <f ca="1">H117/(1+'DADOS MACROECONÔMICOS'!H18)</f>
        <v>0</v>
      </c>
      <c r="I71" s="850">
        <f ca="1">I117/(1+'DADOS MACROECONÔMICOS'!I18)</f>
        <v>0</v>
      </c>
      <c r="J71" s="850">
        <f ca="1">J117/(1+'DADOS MACROECONÔMICOS'!J18)</f>
        <v>0</v>
      </c>
      <c r="K71" s="850">
        <f ca="1">K117/(1+'DADOS MACROECONÔMICOS'!K18)</f>
        <v>26612.147433606115</v>
      </c>
      <c r="L71" s="850">
        <f ca="1">L117/(1+'DADOS MACROECONÔMICOS'!L18)</f>
        <v>25712.194899914219</v>
      </c>
      <c r="M71" s="850">
        <f ca="1">M117/(1+'DADOS MACROECONÔMICOS'!M18)</f>
        <v>24842.676383804668</v>
      </c>
      <c r="N71" s="850">
        <f ca="1">N117/(1+'DADOS MACROECONÔMICOS'!N18)</f>
        <v>24002.562687190319</v>
      </c>
      <c r="O71" s="850">
        <f ca="1">O117/(1+'DADOS MACROECONÔMICOS'!O18)</f>
        <v>23190.859416744835</v>
      </c>
      <c r="P71" s="850">
        <f ca="1">P117/(1+'DADOS MACROECONÔMICOS'!P18)</f>
        <v>22406.605806897605</v>
      </c>
      <c r="Q71" s="850">
        <f ca="1">Q117/(1+'DADOS MACROECONÔMICOS'!Q18)</f>
        <v>21648.873582631906</v>
      </c>
      <c r="R71" s="850">
        <f ca="1">R117/(1+'DADOS MACROECONÔMICOS'!R18)</f>
        <v>20916.765860740135</v>
      </c>
      <c r="S71" s="850">
        <f ca="1">S117/(1+'DADOS MACROECONÔMICOS'!S18)</f>
        <v>20209.416088235794</v>
      </c>
      <c r="T71" s="850">
        <f ca="1">T117/(1+'DADOS MACROECONÔMICOS'!T18)</f>
        <v>19525.987016665487</v>
      </c>
      <c r="U71" s="850">
        <f ca="1">U117/(1+'DADOS MACROECONÔMICOS'!U18)</f>
        <v>18865.669711107028</v>
      </c>
      <c r="V71" s="850">
        <f ca="1">V117/(1+'DADOS MACROECONÔMICOS'!V18)</f>
        <v>18227.682592680612</v>
      </c>
      <c r="W71" s="850">
        <f ca="1">W117/(1+'DADOS MACROECONÔMICOS'!W18)</f>
        <v>17611.270513439707</v>
      </c>
      <c r="X71" s="850">
        <f ca="1">X117/(1+'DADOS MACROECONÔMICOS'!X18)</f>
        <v>17015.703862546707</v>
      </c>
      <c r="Y71" s="850">
        <f ca="1">Y117/(1+'DADOS MACROECONÔMICOS'!Y18)</f>
        <v>16440.277702675361</v>
      </c>
      <c r="Z71" s="850">
        <f ca="1">Z117/(1+'DADOS MACROECONÔMICOS'!Z18)</f>
        <v>15884.310935617803</v>
      </c>
      <c r="AA71" s="850">
        <f ca="1">AA117/(1+'DADOS MACROECONÔMICOS'!AA18)</f>
        <v>15347.145496108506</v>
      </c>
      <c r="AB71" s="850">
        <f ca="1">AB117/(1+'DADOS MACROECONÔMICOS'!AB18)</f>
        <v>14828.145572911042</v>
      </c>
      <c r="AC71" s="850">
        <f ca="1">AC117/(1+'DADOS MACROECONÔMICOS'!AC18)</f>
        <v>14326.696856245591</v>
      </c>
      <c r="AD71" s="850">
        <f ca="1">AD117/(1+'DADOS MACROECONÔMICOS'!AD18)</f>
        <v>13842.205810666457</v>
      </c>
      <c r="AE71" s="850">
        <f ca="1">AE117/(1+'DADOS MACROECONÔMICOS'!AE18)</f>
        <v>13374.098972528967</v>
      </c>
      <c r="AF71" s="850">
        <f ca="1">AF117/(1+'DADOS MACROECONÔMICOS'!AF18)</f>
        <v>12921.822271214198</v>
      </c>
      <c r="AG71" s="850">
        <f ca="1">AG117/(1+'DADOS MACROECONÔMICOS'!AG18)</f>
        <v>12484.840373308038</v>
      </c>
      <c r="AH71" s="850">
        <f ca="1">AH117/(1+'DADOS MACROECONÔMICOS'!AH18)</f>
        <v>12062.63604895844</v>
      </c>
      <c r="AI71" s="850">
        <f ca="1">AI117/(1+'DADOS MACROECONÔMICOS'!AI18)</f>
        <v>11654.709559660749</v>
      </c>
      <c r="AJ71" s="850">
        <f ca="1">AJ117/(1+'DADOS MACROECONÔMICOS'!AJ18)</f>
        <v>11260.578066746559</v>
      </c>
      <c r="AK71" s="850">
        <f ca="1">AK117/(1+'DADOS MACROECONÔMICOS'!AK18)</f>
        <v>10879.775059875836</v>
      </c>
      <c r="AL71" s="850">
        <f ca="1">AL117/(1+'DADOS MACROECONÔMICOS'!AL18)</f>
        <v>10511.849804856047</v>
      </c>
      <c r="AM71" s="850">
        <f ca="1">AM117/(1+'DADOS MACROECONÔMICOS'!AM18)</f>
        <v>0</v>
      </c>
      <c r="AN71" s="850">
        <f ca="1">AN117/(1+'DADOS MACROECONÔMICOS'!AN18)</f>
        <v>0</v>
      </c>
      <c r="AO71" s="850">
        <f ca="1">AO117/(1+'DADOS MACROECONÔMICOS'!AO18)</f>
        <v>0</v>
      </c>
      <c r="AP71" s="850">
        <f ca="1">AP117/(1+'DADOS MACROECONÔMICOS'!AP18)</f>
        <v>0</v>
      </c>
      <c r="AQ71" s="850">
        <f ca="1">AQ117/(1+'DADOS MACROECONÔMICOS'!AQ18)</f>
        <v>0</v>
      </c>
      <c r="AR71" s="850">
        <f ca="1">AR117/(1+'DADOS MACROECONÔMICOS'!AR18)</f>
        <v>0</v>
      </c>
      <c r="AS71" s="850">
        <f ca="1">AS117/(1+'DADOS MACROECONÔMICOS'!AS18)</f>
        <v>0</v>
      </c>
      <c r="AT71" s="850">
        <f ca="1">AT117/(1+'DADOS MACROECONÔMICOS'!AT18)</f>
        <v>0</v>
      </c>
      <c r="AU71" s="850">
        <f ca="1">AU117/(1+'DADOS MACROECONÔMICOS'!AU18)</f>
        <v>0</v>
      </c>
      <c r="AV71" s="201"/>
    </row>
    <row r="72" spans="2:48">
      <c r="B72" s="885">
        <f>IF((B71+1)&gt;'PAINEL DE CONTROLE'!$D$6,'PAINEL DE CONTROLE'!$D$6,(B71+1))</f>
        <v>4</v>
      </c>
      <c r="G72" s="850">
        <f ca="1">G118/(1+'DADOS MACROECONÔMICOS'!G19)</f>
        <v>0</v>
      </c>
      <c r="H72" s="850">
        <f ca="1">H118/(1+'DADOS MACROECONÔMICOS'!H19)</f>
        <v>0</v>
      </c>
      <c r="I72" s="850">
        <f ca="1">I118/(1+'DADOS MACROECONÔMICOS'!I19)</f>
        <v>0</v>
      </c>
      <c r="J72" s="850">
        <f ca="1">J118/(1+'DADOS MACROECONÔMICOS'!J19)</f>
        <v>0</v>
      </c>
      <c r="K72" s="850">
        <f ca="1">K118/(1+'DADOS MACROECONÔMICOS'!K19)</f>
        <v>0</v>
      </c>
      <c r="L72" s="850">
        <f ca="1">L118/(1+'DADOS MACROECONÔMICOS'!L19)</f>
        <v>29125.840887424929</v>
      </c>
      <c r="M72" s="850">
        <f ca="1">M118/(1+'DADOS MACROECONÔMICOS'!M19)</f>
        <v>28140.88188071792</v>
      </c>
      <c r="N72" s="850">
        <f ca="1">N118/(1+'DADOS MACROECONÔMICOS'!N19)</f>
        <v>27189.231585977133</v>
      </c>
      <c r="O72" s="850">
        <f ca="1">O118/(1+'DADOS MACROECONÔMICOS'!O19)</f>
        <v>26269.763590544484</v>
      </c>
      <c r="P72" s="850">
        <f ca="1">P118/(1+'DADOS MACROECONÔMICOS'!P19)</f>
        <v>25381.389574062712</v>
      </c>
      <c r="Q72" s="850">
        <f ca="1">Q118/(1+'DADOS MACROECONÔMICOS'!Q19)</f>
        <v>24523.058020294386</v>
      </c>
      <c r="R72" s="850">
        <f ca="1">R118/(1+'DADOS MACROECONÔMICOS'!R19)</f>
        <v>23693.752972503778</v>
      </c>
      <c r="S72" s="850">
        <f ca="1">S118/(1+'DADOS MACROECONÔMICOS'!S19)</f>
        <v>22892.492830928451</v>
      </c>
      <c r="T72" s="850">
        <f ca="1">T118/(1+'DADOS MACROECONÔMICOS'!T19)</f>
        <v>22118.32919091716</v>
      </c>
      <c r="U72" s="850">
        <f ca="1">U118/(1+'DADOS MACROECONÔMICOS'!U19)</f>
        <v>21370.345720358873</v>
      </c>
      <c r="V72" s="850">
        <f ca="1">V118/(1+'DADOS MACROECONÔMICOS'!V19)</f>
        <v>20647.657075074199</v>
      </c>
      <c r="W72" s="850">
        <f ca="1">W118/(1+'DADOS MACROECONÔMICOS'!W19)</f>
        <v>19949.40785088536</v>
      </c>
      <c r="X72" s="850">
        <f ca="1">X118/(1+'DADOS MACROECONÔMICOS'!X19)</f>
        <v>19274.771571124431</v>
      </c>
      <c r="Y72" s="850">
        <f ca="1">Y118/(1+'DADOS MACROECONÔMICOS'!Y19)</f>
        <v>18622.949708381369</v>
      </c>
      <c r="Z72" s="850">
        <f ca="1">Z118/(1+'DADOS MACROECONÔMICOS'!Z19)</f>
        <v>17993.170739333942</v>
      </c>
      <c r="AA72" s="850">
        <f ca="1">AA118/(1+'DADOS MACROECONÔMICOS'!AA19)</f>
        <v>17384.689231540782</v>
      </c>
      <c r="AB72" s="850">
        <f ca="1">AB118/(1+'DADOS MACROECONÔMICOS'!AB19)</f>
        <v>16796.784961116729</v>
      </c>
      <c r="AC72" s="850">
        <f ca="1">AC118/(1+'DADOS MACROECONÔMICOS'!AC19)</f>
        <v>16228.762060246059</v>
      </c>
      <c r="AD72" s="850">
        <f ca="1">AD118/(1+'DADOS MACROECONÔMICOS'!AD19)</f>
        <v>15679.948193524509</v>
      </c>
      <c r="AE72" s="850">
        <f ca="1">AE118/(1+'DADOS MACROECONÔMICOS'!AE19)</f>
        <v>15149.693762155308</v>
      </c>
      <c r="AF72" s="850">
        <f ca="1">AF118/(1+'DADOS MACROECONÔMICOS'!AF19)</f>
        <v>14637.371135057168</v>
      </c>
      <c r="AG72" s="850">
        <f ca="1">AG118/(1+'DADOS MACROECONÔMICOS'!AG19)</f>
        <v>14142.373905974164</v>
      </c>
      <c r="AH72" s="850">
        <f ca="1">AH118/(1+'DADOS MACROECONÔMICOS'!AH19)</f>
        <v>13664.116175708197</v>
      </c>
      <c r="AI72" s="850">
        <f ca="1">AI118/(1+'DADOS MACROECONÔMICOS'!AI19)</f>
        <v>13202.031858624476</v>
      </c>
      <c r="AJ72" s="850">
        <f ca="1">AJ118/(1+'DADOS MACROECONÔMICOS'!AJ19)</f>
        <v>12755.57401260915</v>
      </c>
      <c r="AK72" s="850">
        <f ca="1">AK118/(1+'DADOS MACROECONÔMICOS'!AK19)</f>
        <v>12324.214191685942</v>
      </c>
      <c r="AL72" s="850">
        <f ca="1">AL118/(1+'DADOS MACROECONÔMICOS'!AL19)</f>
        <v>11907.441820525697</v>
      </c>
      <c r="AM72" s="850">
        <f ca="1">AM118/(1+'DADOS MACROECONÔMICOS'!AM19)</f>
        <v>0</v>
      </c>
      <c r="AN72" s="850">
        <f ca="1">AN118/(1+'DADOS MACROECONÔMICOS'!AN19)</f>
        <v>0</v>
      </c>
      <c r="AO72" s="850">
        <f ca="1">AO118/(1+'DADOS MACROECONÔMICOS'!AO19)</f>
        <v>0</v>
      </c>
      <c r="AP72" s="850">
        <f ca="1">AP118/(1+'DADOS MACROECONÔMICOS'!AP19)</f>
        <v>0</v>
      </c>
      <c r="AQ72" s="850">
        <f ca="1">AQ118/(1+'DADOS MACROECONÔMICOS'!AQ19)</f>
        <v>0</v>
      </c>
      <c r="AR72" s="850">
        <f ca="1">AR118/(1+'DADOS MACROECONÔMICOS'!AR19)</f>
        <v>0</v>
      </c>
      <c r="AS72" s="850">
        <f ca="1">AS118/(1+'DADOS MACROECONÔMICOS'!AS19)</f>
        <v>0</v>
      </c>
      <c r="AT72" s="850">
        <f ca="1">AT118/(1+'DADOS MACROECONÔMICOS'!AT19)</f>
        <v>0</v>
      </c>
      <c r="AU72" s="850">
        <f ca="1">AU118/(1+'DADOS MACROECONÔMICOS'!AU19)</f>
        <v>0</v>
      </c>
      <c r="AV72" s="201"/>
    </row>
    <row r="73" spans="2:48">
      <c r="B73" s="885">
        <f>IF((B72+1)&gt;'PAINEL DE CONTROLE'!$D$6,'PAINEL DE CONTROLE'!$D$6,(B72+1))</f>
        <v>5</v>
      </c>
      <c r="G73" s="850">
        <f ca="1">G119/(1+'DADOS MACROECONÔMICOS'!G20)</f>
        <v>0</v>
      </c>
      <c r="H73" s="850">
        <f ca="1">H119/(1+'DADOS MACROECONÔMICOS'!H20)</f>
        <v>0</v>
      </c>
      <c r="I73" s="850">
        <f ca="1">I119/(1+'DADOS MACROECONÔMICOS'!I20)</f>
        <v>0</v>
      </c>
      <c r="J73" s="850">
        <f ca="1">J119/(1+'DADOS MACROECONÔMICOS'!J20)</f>
        <v>0</v>
      </c>
      <c r="K73" s="850">
        <f ca="1">K119/(1+'DADOS MACROECONÔMICOS'!K20)</f>
        <v>0</v>
      </c>
      <c r="L73" s="850">
        <f ca="1">L119/(1+'DADOS MACROECONÔMICOS'!L20)</f>
        <v>0</v>
      </c>
      <c r="M73" s="850">
        <f ca="1">M119/(1+'DADOS MACROECONÔMICOS'!M20)</f>
        <v>31832.895376152883</v>
      </c>
      <c r="N73" s="850">
        <f ca="1">N119/(1+'DADOS MACROECONÔMICOS'!N20)</f>
        <v>30756.390936968066</v>
      </c>
      <c r="O73" s="850">
        <f ca="1">O119/(1+'DADOS MACROECONÔMICOS'!O20)</f>
        <v>29716.291034470556</v>
      </c>
      <c r="P73" s="850">
        <f ca="1">P119/(1+'DADOS MACROECONÔMICOS'!P20)</f>
        <v>28711.364563387429</v>
      </c>
      <c r="Q73" s="850">
        <f ca="1">Q119/(1+'DADOS MACROECONÔMICOS'!Q20)</f>
        <v>27740.422051174279</v>
      </c>
      <c r="R73" s="850">
        <f ca="1">R119/(1+'DADOS MACROECONÔMICOS'!R20)</f>
        <v>26802.314250106305</v>
      </c>
      <c r="S73" s="850">
        <f ca="1">S119/(1+'DADOS MACROECONÔMICOS'!S20)</f>
        <v>25895.930776981186</v>
      </c>
      <c r="T73" s="850">
        <f ca="1">T119/(1+'DADOS MACROECONÔMICOS'!T20)</f>
        <v>25020.19879882356</v>
      </c>
      <c r="U73" s="850">
        <f ca="1">U119/(1+'DADOS MACROECONÔMICOS'!U20)</f>
        <v>24174.081763035549</v>
      </c>
      <c r="V73" s="850">
        <f ca="1">V119/(1+'DADOS MACROECONÔMICOS'!V20)</f>
        <v>23356.578170490222</v>
      </c>
      <c r="W73" s="850">
        <f ca="1">W119/(1+'DADOS MACROECONÔMICOS'!W20)</f>
        <v>22566.72039011577</v>
      </c>
      <c r="X73" s="850">
        <f ca="1">X119/(1+'DADOS MACROECONÔMICOS'!X20)</f>
        <v>21803.573513567397</v>
      </c>
      <c r="Y73" s="850">
        <f ca="1">Y119/(1+'DADOS MACROECONÔMICOS'!Y20)</f>
        <v>21066.234248631066</v>
      </c>
      <c r="Z73" s="850">
        <f ca="1">Z119/(1+'DADOS MACROECONÔMICOS'!Z20)</f>
        <v>20353.829850049475</v>
      </c>
      <c r="AA73" s="850">
        <f ca="1">AA119/(1+'DADOS MACROECONÔMICOS'!AA20)</f>
        <v>19665.517086504722</v>
      </c>
      <c r="AB73" s="850">
        <f ca="1">AB119/(1+'DADOS MACROECONÔMICOS'!AB20)</f>
        <v>19000.481242534763</v>
      </c>
      <c r="AC73" s="850">
        <f ca="1">AC119/(1+'DADOS MACROECONÔMICOS'!AC20)</f>
        <v>18357.935154202522</v>
      </c>
      <c r="AD73" s="850">
        <f ca="1">AD119/(1+'DADOS MACROECONÔMICOS'!AD20)</f>
        <v>17737.118277376081</v>
      </c>
      <c r="AE73" s="850">
        <f ca="1">AE119/(1+'DADOS MACROECONÔMICOS'!AE20)</f>
        <v>17137.295787517192</v>
      </c>
      <c r="AF73" s="850">
        <f ca="1">AF119/(1+'DADOS MACROECONÔMICOS'!AF20)</f>
        <v>16557.757709912548</v>
      </c>
      <c r="AG73" s="850">
        <f ca="1">AG119/(1+'DADOS MACROECONÔMICOS'!AG20)</f>
        <v>15997.818079318329</v>
      </c>
      <c r="AH73" s="850">
        <f ca="1">AH119/(1+'DADOS MACROECONÔMICOS'!AH20)</f>
        <v>15456.814128023389</v>
      </c>
      <c r="AI73" s="850">
        <f ca="1">AI119/(1+'DADOS MACROECONÔMICOS'!AI20)</f>
        <v>14934.105501369933</v>
      </c>
      <c r="AJ73" s="850">
        <f ca="1">AJ119/(1+'DADOS MACROECONÔMICOS'!AJ20)</f>
        <v>14429.073499803306</v>
      </c>
      <c r="AK73" s="850">
        <f ca="1">AK119/(1+'DADOS MACROECONÔMICOS'!AK20)</f>
        <v>13941.120346553593</v>
      </c>
      <c r="AL73" s="850">
        <f ca="1">AL119/(1+'DADOS MACROECONÔMICOS'!AL20)</f>
        <v>13469.668480082257</v>
      </c>
      <c r="AM73" s="850">
        <f ca="1">AM119/(1+'DADOS MACROECONÔMICOS'!AM20)</f>
        <v>0</v>
      </c>
      <c r="AN73" s="850">
        <f ca="1">AN119/(1+'DADOS MACROECONÔMICOS'!AN20)</f>
        <v>0</v>
      </c>
      <c r="AO73" s="850">
        <f ca="1">AO119/(1+'DADOS MACROECONÔMICOS'!AO20)</f>
        <v>0</v>
      </c>
      <c r="AP73" s="850">
        <f ca="1">AP119/(1+'DADOS MACROECONÔMICOS'!AP20)</f>
        <v>0</v>
      </c>
      <c r="AQ73" s="850">
        <f ca="1">AQ119/(1+'DADOS MACROECONÔMICOS'!AQ20)</f>
        <v>0</v>
      </c>
      <c r="AR73" s="850">
        <f ca="1">AR119/(1+'DADOS MACROECONÔMICOS'!AR20)</f>
        <v>0</v>
      </c>
      <c r="AS73" s="850">
        <f ca="1">AS119/(1+'DADOS MACROECONÔMICOS'!AS20)</f>
        <v>0</v>
      </c>
      <c r="AT73" s="850">
        <f ca="1">AT119/(1+'DADOS MACROECONÔMICOS'!AT20)</f>
        <v>0</v>
      </c>
      <c r="AU73" s="850">
        <f ca="1">AU119/(1+'DADOS MACROECONÔMICOS'!AU20)</f>
        <v>0</v>
      </c>
      <c r="AV73" s="201"/>
    </row>
    <row r="74" spans="2:48">
      <c r="B74" s="885">
        <f>IF((B73+1)&gt;'PAINEL DE CONTROLE'!$D$6,'PAINEL DE CONTROLE'!$D$6,(B73+1))</f>
        <v>6</v>
      </c>
      <c r="G74" s="850">
        <f ca="1">G120/(1+'DADOS MACROECONÔMICOS'!G21)</f>
        <v>0</v>
      </c>
      <c r="H74" s="850">
        <f ca="1">H120/(1+'DADOS MACROECONÔMICOS'!H21)</f>
        <v>0</v>
      </c>
      <c r="I74" s="850">
        <f ca="1">I120/(1+'DADOS MACROECONÔMICOS'!I21)</f>
        <v>0</v>
      </c>
      <c r="J74" s="850">
        <f ca="1">J120/(1+'DADOS MACROECONÔMICOS'!J21)</f>
        <v>0</v>
      </c>
      <c r="K74" s="850">
        <f ca="1">K120/(1+'DADOS MACROECONÔMICOS'!K21)</f>
        <v>0</v>
      </c>
      <c r="L74" s="850">
        <f ca="1">L120/(1+'DADOS MACROECONÔMICOS'!L21)</f>
        <v>0</v>
      </c>
      <c r="M74" s="850">
        <f ca="1">M120/(1+'DADOS MACROECONÔMICOS'!M21)</f>
        <v>0</v>
      </c>
      <c r="N74" s="850">
        <f ca="1">N120/(1+'DADOS MACROECONÔMICOS'!N21)</f>
        <v>34756.514223979066</v>
      </c>
      <c r="O74" s="850">
        <f ca="1">O120/(1+'DADOS MACROECONÔMICOS'!O21)</f>
        <v>33581.140717718212</v>
      </c>
      <c r="P74" s="850">
        <f ca="1">P120/(1+'DADOS MACROECONÔMICOS'!P21)</f>
        <v>32445.515238843447</v>
      </c>
      <c r="Q74" s="850">
        <f ca="1">Q120/(1+'DADOS MACROECONÔMICOS'!Q21)</f>
        <v>31348.293614057806</v>
      </c>
      <c r="R74" s="850">
        <f ca="1">R120/(1+'DADOS MACROECONÔMICOS'!R21)</f>
        <v>30288.177126454768</v>
      </c>
      <c r="S74" s="850">
        <f ca="1">S120/(1+'DADOS MACROECONÔMICOS'!S21)</f>
        <v>29263.910978303174</v>
      </c>
      <c r="T74" s="850">
        <f ca="1">T120/(1+'DADOS MACROECONÔMICOS'!T21)</f>
        <v>28274.28280581678</v>
      </c>
      <c r="U74" s="850">
        <f ca="1">U120/(1+'DADOS MACROECONÔMICOS'!U21)</f>
        <v>27318.121244150272</v>
      </c>
      <c r="V74" s="850">
        <f ca="1">V120/(1+'DADOS MACROECONÔMICOS'!V21)</f>
        <v>26394.294540923409</v>
      </c>
      <c r="W74" s="850">
        <f ca="1">W120/(1+'DADOS MACROECONÔMICOS'!W21)</f>
        <v>25501.709216632073</v>
      </c>
      <c r="X74" s="850">
        <f ca="1">X120/(1+'DADOS MACROECONÔMICOS'!X21)</f>
        <v>24639.308770360672</v>
      </c>
      <c r="Y74" s="850">
        <f ca="1">Y120/(1+'DADOS MACROECONÔMICOS'!Y21)</f>
        <v>23806.072429264004</v>
      </c>
      <c r="Z74" s="850">
        <f ca="1">Z120/(1+'DADOS MACROECONÔMICOS'!Z21)</f>
        <v>23001.013940338224</v>
      </c>
      <c r="AA74" s="850">
        <f ca="1">AA120/(1+'DADOS MACROECONÔMICOS'!AA21)</f>
        <v>22223.180403051032</v>
      </c>
      <c r="AB74" s="850">
        <f ca="1">AB120/(1+'DADOS MACROECONÔMICOS'!AB21)</f>
        <v>21471.651141449169</v>
      </c>
      <c r="AC74" s="850">
        <f ca="1">AC120/(1+'DADOS MACROECONÔMICOS'!AC21)</f>
        <v>20745.536614408262</v>
      </c>
      <c r="AD74" s="850">
        <f ca="1">AD120/(1+'DADOS MACROECONÔMICOS'!AD21)</f>
        <v>20043.977362735168</v>
      </c>
      <c r="AE74" s="850">
        <f ca="1">AE120/(1+'DADOS MACROECONÔMICOS'!AE21)</f>
        <v>19366.142991876495</v>
      </c>
      <c r="AF74" s="850">
        <f ca="1">AF120/(1+'DADOS MACROECONÔMICOS'!AF21)</f>
        <v>18711.23118902928</v>
      </c>
      <c r="AG74" s="850">
        <f ca="1">AG120/(1+'DADOS MACROECONÔMICOS'!AG21)</f>
        <v>18078.466773490349</v>
      </c>
      <c r="AH74" s="850">
        <f ca="1">AH120/(1+'DADOS MACROECONÔMICOS'!AH21)</f>
        <v>17467.100779120356</v>
      </c>
      <c r="AI74" s="850">
        <f ca="1">AI120/(1+'DADOS MACROECONÔMICOS'!AI21)</f>
        <v>16876.409567836512</v>
      </c>
      <c r="AJ74" s="850">
        <f ca="1">AJ120/(1+'DADOS MACROECONÔMICOS'!AJ21)</f>
        <v>16305.693973084582</v>
      </c>
      <c r="AK74" s="850">
        <f ca="1">AK120/(1+'DADOS MACROECONÔMICOS'!AK21)</f>
        <v>15754.278472276443</v>
      </c>
      <c r="AL74" s="850">
        <f ca="1">AL120/(1+'DADOS MACROECONÔMICOS'!AL21)</f>
        <v>15221.510387213555</v>
      </c>
      <c r="AM74" s="850">
        <f ca="1">AM120/(1+'DADOS MACROECONÔMICOS'!AM21)</f>
        <v>0</v>
      </c>
      <c r="AN74" s="850">
        <f ca="1">AN120/(1+'DADOS MACROECONÔMICOS'!AN21)</f>
        <v>0</v>
      </c>
      <c r="AO74" s="850">
        <f ca="1">AO120/(1+'DADOS MACROECONÔMICOS'!AO21)</f>
        <v>0</v>
      </c>
      <c r="AP74" s="850">
        <f ca="1">AP120/(1+'DADOS MACROECONÔMICOS'!AP21)</f>
        <v>0</v>
      </c>
      <c r="AQ74" s="850">
        <f ca="1">AQ120/(1+'DADOS MACROECONÔMICOS'!AQ21)</f>
        <v>0</v>
      </c>
      <c r="AR74" s="850">
        <f ca="1">AR120/(1+'DADOS MACROECONÔMICOS'!AR21)</f>
        <v>0</v>
      </c>
      <c r="AS74" s="850">
        <f ca="1">AS120/(1+'DADOS MACROECONÔMICOS'!AS21)</f>
        <v>0</v>
      </c>
      <c r="AT74" s="850">
        <f ca="1">AT120/(1+'DADOS MACROECONÔMICOS'!AT21)</f>
        <v>0</v>
      </c>
      <c r="AU74" s="850">
        <f ca="1">AU120/(1+'DADOS MACROECONÔMICOS'!AU21)</f>
        <v>0</v>
      </c>
      <c r="AV74" s="201"/>
    </row>
    <row r="75" spans="2:48">
      <c r="B75" s="885">
        <f>IF((B74+1)&gt;'PAINEL DE CONTROLE'!$D$6,'PAINEL DE CONTROLE'!$D$6,(B74+1))</f>
        <v>7</v>
      </c>
      <c r="G75" s="850">
        <f ca="1">G121/(1+'DADOS MACROECONÔMICOS'!G22)</f>
        <v>0</v>
      </c>
      <c r="H75" s="850">
        <f ca="1">H121/(1+'DADOS MACROECONÔMICOS'!H22)</f>
        <v>0</v>
      </c>
      <c r="I75" s="850">
        <f ca="1">I121/(1+'DADOS MACROECONÔMICOS'!I22)</f>
        <v>0</v>
      </c>
      <c r="J75" s="850">
        <f ca="1">J121/(1+'DADOS MACROECONÔMICOS'!J22)</f>
        <v>0</v>
      </c>
      <c r="K75" s="850">
        <f ca="1">K121/(1+'DADOS MACROECONÔMICOS'!K22)</f>
        <v>0</v>
      </c>
      <c r="L75" s="850">
        <f ca="1">L121/(1+'DADOS MACROECONÔMICOS'!L22)</f>
        <v>0</v>
      </c>
      <c r="M75" s="850">
        <f ca="1">M121/(1+'DADOS MACROECONÔMICOS'!M22)</f>
        <v>0</v>
      </c>
      <c r="N75" s="850">
        <f ca="1">N121/(1+'DADOS MACROECONÔMICOS'!N22)</f>
        <v>0</v>
      </c>
      <c r="O75" s="850">
        <f ca="1">O121/(1+'DADOS MACROECONÔMICOS'!O22)</f>
        <v>37923.767975790768</v>
      </c>
      <c r="P75" s="850">
        <f ca="1">P121/(1+'DADOS MACROECONÔMICOS'!P22)</f>
        <v>36641.286313530887</v>
      </c>
      <c r="Q75" s="850">
        <f ca="1">Q121/(1+'DADOS MACROECONÔMICOS'!Q22)</f>
        <v>35402.174793580751</v>
      </c>
      <c r="R75" s="850">
        <f ca="1">R121/(1+'DADOS MACROECONÔMICOS'!R22)</f>
        <v>34204.966752284054</v>
      </c>
      <c r="S75" s="850">
        <f ca="1">S121/(1+'DADOS MACROECONÔMICOS'!S22)</f>
        <v>33048.245124675297</v>
      </c>
      <c r="T75" s="850">
        <f ca="1">T121/(1+'DADOS MACROECONÔMICOS'!T22)</f>
        <v>31930.640767183122</v>
      </c>
      <c r="U75" s="850">
        <f ca="1">U121/(1+'DADOS MACROECONÔMICOS'!U22)</f>
        <v>30850.830837055339</v>
      </c>
      <c r="V75" s="850">
        <f ca="1">V121/(1+'DADOS MACROECONÔMICOS'!V22)</f>
        <v>29807.537226587545</v>
      </c>
      <c r="W75" s="850">
        <f ca="1">W121/(1+'DADOS MACROECONÔMICOS'!W22)</f>
        <v>28799.525050301923</v>
      </c>
      <c r="X75" s="850">
        <f ca="1">X121/(1+'DADOS MACROECONÔMICOS'!X22)</f>
        <v>27825.60118328574</v>
      </c>
      <c r="Y75" s="850">
        <f ca="1">Y121/(1+'DADOS MACROECONÔMICOS'!Y22)</f>
        <v>26884.61284895931</v>
      </c>
      <c r="Z75" s="850">
        <f ca="1">Z121/(1+'DADOS MACROECONÔMICOS'!Z22)</f>
        <v>25975.446254601982</v>
      </c>
      <c r="AA75" s="850">
        <f ca="1">AA121/(1+'DADOS MACROECONÔMICOS'!AA22)</f>
        <v>25097.025273020972</v>
      </c>
      <c r="AB75" s="850">
        <f ca="1">AB121/(1+'DADOS MACROECONÔMICOS'!AB22)</f>
        <v>24248.310168802705</v>
      </c>
      <c r="AC75" s="850">
        <f ca="1">AC121/(1+'DADOS MACROECONÔMICOS'!AC22)</f>
        <v>23428.296367638977</v>
      </c>
      <c r="AD75" s="850">
        <f ca="1">AD121/(1+'DADOS MACROECONÔMICOS'!AD22)</f>
        <v>22636.013267271213</v>
      </c>
      <c r="AE75" s="850">
        <f ca="1">AE121/(1+'DADOS MACROECONÔMICOS'!AE22)</f>
        <v>21870.523088645536</v>
      </c>
      <c r="AF75" s="850">
        <f ca="1">AF121/(1+'DADOS MACROECONÔMICOS'!AF22)</f>
        <v>21130.919765918621</v>
      </c>
      <c r="AG75" s="850">
        <f ca="1">AG121/(1+'DADOS MACROECONÔMICOS'!AG22)</f>
        <v>20416.327874000723</v>
      </c>
      <c r="AH75" s="850">
        <f ca="1">AH121/(1+'DADOS MACROECONÔMICOS'!AH22)</f>
        <v>19725.901592366317</v>
      </c>
      <c r="AI75" s="850">
        <f ca="1">AI121/(1+'DADOS MACROECONÔMICOS'!AI22)</f>
        <v>19058.823703905899</v>
      </c>
      <c r="AJ75" s="850">
        <f ca="1">AJ121/(1+'DADOS MACROECONÔMICOS'!AJ22)</f>
        <v>18414.304627634065</v>
      </c>
      <c r="AK75" s="850">
        <f ca="1">AK121/(1+'DADOS MACROECONÔMICOS'!AK22)</f>
        <v>17791.581484108785</v>
      </c>
      <c r="AL75" s="850">
        <f ca="1">AL121/(1+'DADOS MACROECONÔMICOS'!AL22)</f>
        <v>17189.917192455669</v>
      </c>
      <c r="AM75" s="850">
        <f ca="1">AM121/(1+'DADOS MACROECONÔMICOS'!AM22)</f>
        <v>0</v>
      </c>
      <c r="AN75" s="850">
        <f ca="1">AN121/(1+'DADOS MACROECONÔMICOS'!AN22)</f>
        <v>0</v>
      </c>
      <c r="AO75" s="850">
        <f ca="1">AO121/(1+'DADOS MACROECONÔMICOS'!AO22)</f>
        <v>0</v>
      </c>
      <c r="AP75" s="850">
        <f ca="1">AP121/(1+'DADOS MACROECONÔMICOS'!AP22)</f>
        <v>0</v>
      </c>
      <c r="AQ75" s="850">
        <f ca="1">AQ121/(1+'DADOS MACROECONÔMICOS'!AQ22)</f>
        <v>0</v>
      </c>
      <c r="AR75" s="850">
        <f ca="1">AR121/(1+'DADOS MACROECONÔMICOS'!AR22)</f>
        <v>0</v>
      </c>
      <c r="AS75" s="850">
        <f ca="1">AS121/(1+'DADOS MACROECONÔMICOS'!AS22)</f>
        <v>0</v>
      </c>
      <c r="AT75" s="850">
        <f ca="1">AT121/(1+'DADOS MACROECONÔMICOS'!AT22)</f>
        <v>0</v>
      </c>
      <c r="AU75" s="850">
        <f ca="1">AU121/(1+'DADOS MACROECONÔMICOS'!AU22)</f>
        <v>0</v>
      </c>
      <c r="AV75" s="201"/>
    </row>
    <row r="76" spans="2:48">
      <c r="B76" s="885">
        <f>IF((B75+1)&gt;'PAINEL DE CONTROLE'!$D$6,'PAINEL DE CONTROLE'!$D$6,(B75+1))</f>
        <v>8</v>
      </c>
      <c r="G76" s="850">
        <f ca="1">G122/(1+'DADOS MACROECONÔMICOS'!G23)</f>
        <v>0</v>
      </c>
      <c r="H76" s="850">
        <f ca="1">H122/(1+'DADOS MACROECONÔMICOS'!H23)</f>
        <v>0</v>
      </c>
      <c r="I76" s="850">
        <f ca="1">I122/(1+'DADOS MACROECONÔMICOS'!I23)</f>
        <v>0</v>
      </c>
      <c r="J76" s="850">
        <f ca="1">J122/(1+'DADOS MACROECONÔMICOS'!J23)</f>
        <v>0</v>
      </c>
      <c r="K76" s="850">
        <f ca="1">K122/(1+'DADOS MACROECONÔMICOS'!K23)</f>
        <v>0</v>
      </c>
      <c r="L76" s="850">
        <f ca="1">L122/(1+'DADOS MACROECONÔMICOS'!L23)</f>
        <v>0</v>
      </c>
      <c r="M76" s="850">
        <f ca="1">M122/(1+'DADOS MACROECONÔMICOS'!M23)</f>
        <v>0</v>
      </c>
      <c r="N76" s="850">
        <f ca="1">N122/(1+'DADOS MACROECONÔMICOS'!N23)</f>
        <v>0</v>
      </c>
      <c r="O76" s="850">
        <f ca="1">O122/(1+'DADOS MACROECONÔMICOS'!O23)</f>
        <v>0</v>
      </c>
      <c r="P76" s="850">
        <f ca="1">P122/(1+'DADOS MACROECONÔMICOS'!P23)</f>
        <v>41366.435097325229</v>
      </c>
      <c r="Q76" s="850">
        <f ca="1">Q122/(1+'DADOS MACROECONÔMICOS'!Q23)</f>
        <v>39967.531526370731</v>
      </c>
      <c r="R76" s="850">
        <f ca="1">R122/(1+'DADOS MACROECONÔMICOS'!R23)</f>
        <v>38615.935179164779</v>
      </c>
      <c r="S76" s="850">
        <f ca="1">S122/(1+'DADOS MACROECONÔMICOS'!S23)</f>
        <v>37310.046250356063</v>
      </c>
      <c r="T76" s="850">
        <f ca="1">T122/(1+'DADOS MACROECONÔMICOS'!T23)</f>
        <v>36048.319035784567</v>
      </c>
      <c r="U76" s="850">
        <f ca="1">U122/(1+'DADOS MACROECONÔMICOS'!U23)</f>
        <v>34829.260102922184</v>
      </c>
      <c r="V76" s="850">
        <f ca="1">V122/(1+'DADOS MACROECONÔMICOS'!V23)</f>
        <v>33651.426523184215</v>
      </c>
      <c r="W76" s="850">
        <f ca="1">W122/(1+'DADOS MACROECONÔMICOS'!W23)</f>
        <v>32513.424164019365</v>
      </c>
      <c r="X76" s="850">
        <f ca="1">X122/(1+'DADOS MACROECONÔMICOS'!X23)</f>
        <v>31413.906038756835</v>
      </c>
      <c r="Y76" s="850">
        <f ca="1">Y122/(1+'DADOS MACROECONÔMICOS'!Y23)</f>
        <v>30351.570712257122</v>
      </c>
      <c r="Z76" s="850">
        <f ca="1">Z122/(1+'DADOS MACROECONÔMICOS'!Z23)</f>
        <v>29325.160760479572</v>
      </c>
      <c r="AA76" s="850">
        <f ca="1">AA122/(1+'DADOS MACROECONÔMICOS'!AA23)</f>
        <v>28333.461282143278</v>
      </c>
      <c r="AB76" s="850">
        <f ca="1">AB122/(1+'DADOS MACROECONÔMICOS'!AB23)</f>
        <v>27375.298460719627</v>
      </c>
      <c r="AC76" s="850">
        <f ca="1">AC122/(1+'DADOS MACROECONÔMICOS'!AC23)</f>
        <v>26449.538175054538</v>
      </c>
      <c r="AD76" s="850">
        <f ca="1">AD122/(1+'DADOS MACROECONÔMICOS'!AD23)</f>
        <v>25555.08465697573</v>
      </c>
      <c r="AE76" s="850">
        <f ca="1">AE122/(1+'DADOS MACROECONÔMICOS'!AE23)</f>
        <v>24690.879194296165</v>
      </c>
      <c r="AF76" s="850">
        <f ca="1">AF122/(1+'DADOS MACROECONÔMICOS'!AF23)</f>
        <v>23855.898877678537</v>
      </c>
      <c r="AG76" s="850">
        <f ca="1">AG122/(1+'DADOS MACROECONÔMICOS'!AG23)</f>
        <v>23049.155389877436</v>
      </c>
      <c r="AH76" s="850">
        <f ca="1">AH122/(1+'DADOS MACROECONÔMICOS'!AH23)</f>
        <v>22269.693835926184</v>
      </c>
      <c r="AI76" s="850">
        <f ca="1">AI122/(1+'DADOS MACROECONÔMICOS'!AI23)</f>
        <v>21516.59161288364</v>
      </c>
      <c r="AJ76" s="850">
        <f ca="1">AJ122/(1+'DADOS MACROECONÔMICOS'!AJ23)</f>
        <v>20788.957317803208</v>
      </c>
      <c r="AK76" s="850">
        <f ca="1">AK122/(1+'DADOS MACROECONÔMICOS'!AK23)</f>
        <v>20085.929692631416</v>
      </c>
      <c r="AL76" s="850">
        <f ca="1">AL122/(1+'DADOS MACROECONÔMICOS'!AL23)</f>
        <v>19406.676604787255</v>
      </c>
      <c r="AM76" s="850">
        <f ca="1">AM122/(1+'DADOS MACROECONÔMICOS'!AM23)</f>
        <v>0</v>
      </c>
      <c r="AN76" s="850">
        <f ca="1">AN122/(1+'DADOS MACROECONÔMICOS'!AN23)</f>
        <v>0</v>
      </c>
      <c r="AO76" s="850">
        <f ca="1">AO122/(1+'DADOS MACROECONÔMICOS'!AO23)</f>
        <v>0</v>
      </c>
      <c r="AP76" s="850">
        <f ca="1">AP122/(1+'DADOS MACROECONÔMICOS'!AP23)</f>
        <v>0</v>
      </c>
      <c r="AQ76" s="850">
        <f ca="1">AQ122/(1+'DADOS MACROECONÔMICOS'!AQ23)</f>
        <v>0</v>
      </c>
      <c r="AR76" s="850">
        <f ca="1">AR122/(1+'DADOS MACROECONÔMICOS'!AR23)</f>
        <v>0</v>
      </c>
      <c r="AS76" s="850">
        <f ca="1">AS122/(1+'DADOS MACROECONÔMICOS'!AS23)</f>
        <v>0</v>
      </c>
      <c r="AT76" s="850">
        <f ca="1">AT122/(1+'DADOS MACROECONÔMICOS'!AT23)</f>
        <v>0</v>
      </c>
      <c r="AU76" s="850">
        <f ca="1">AU122/(1+'DADOS MACROECONÔMICOS'!AU23)</f>
        <v>0</v>
      </c>
      <c r="AV76" s="201"/>
    </row>
    <row r="77" spans="2:48">
      <c r="B77" s="885">
        <f>IF((B76+1)&gt;'PAINEL DE CONTROLE'!$D$6,'PAINEL DE CONTROLE'!$D$6,(B76+1))</f>
        <v>9</v>
      </c>
      <c r="G77" s="850">
        <f ca="1">G123/(1+'DADOS MACROECONÔMICOS'!G24)</f>
        <v>0</v>
      </c>
      <c r="H77" s="850">
        <f ca="1">H123/(1+'DADOS MACROECONÔMICOS'!H24)</f>
        <v>0</v>
      </c>
      <c r="I77" s="850">
        <f ca="1">I123/(1+'DADOS MACROECONÔMICOS'!I24)</f>
        <v>0</v>
      </c>
      <c r="J77" s="850">
        <f ca="1">J123/(1+'DADOS MACROECONÔMICOS'!J24)</f>
        <v>0</v>
      </c>
      <c r="K77" s="850">
        <f ca="1">K123/(1+'DADOS MACROECONÔMICOS'!K24)</f>
        <v>0</v>
      </c>
      <c r="L77" s="850">
        <f ca="1">L123/(1+'DADOS MACROECONÔMICOS'!L24)</f>
        <v>0</v>
      </c>
      <c r="M77" s="850">
        <f ca="1">M123/(1+'DADOS MACROECONÔMICOS'!M24)</f>
        <v>0</v>
      </c>
      <c r="N77" s="850">
        <f ca="1">N123/(1+'DADOS MACROECONÔMICOS'!N24)</f>
        <v>0</v>
      </c>
      <c r="O77" s="850">
        <f ca="1">O123/(1+'DADOS MACROECONÔMICOS'!O24)</f>
        <v>0</v>
      </c>
      <c r="P77" s="850">
        <f ca="1">P123/(1+'DADOS MACROECONÔMICOS'!P24)</f>
        <v>0</v>
      </c>
      <c r="Q77" s="850">
        <f ca="1">Q123/(1+'DADOS MACROECONÔMICOS'!Q24)</f>
        <v>45122.071957181011</v>
      </c>
      <c r="R77" s="850">
        <f ca="1">R123/(1+'DADOS MACROECONÔMICOS'!R24)</f>
        <v>43596.162667650577</v>
      </c>
      <c r="S77" s="850">
        <f ca="1">S123/(1+'DADOS MACROECONÔMICOS'!S24)</f>
        <v>42121.855599801907</v>
      </c>
      <c r="T77" s="850">
        <f ca="1">T123/(1+'DADOS MACROECONÔMICOS'!T24)</f>
        <v>40697.405702798256</v>
      </c>
      <c r="U77" s="850">
        <f ca="1">U123/(1+'DADOS MACROECONÔMICOS'!U24)</f>
        <v>39321.126938812871</v>
      </c>
      <c r="V77" s="850">
        <f ca="1">V123/(1+'DADOS MACROECONÔMICOS'!V24)</f>
        <v>37991.390287364811</v>
      </c>
      <c r="W77" s="850">
        <f ca="1">W123/(1+'DADOS MACROECONÔMICOS'!W24)</f>
        <v>36706.621817142986</v>
      </c>
      <c r="X77" s="850">
        <f ca="1">X123/(1+'DADOS MACROECONÔMICOS'!X24)</f>
        <v>35465.300823035897</v>
      </c>
      <c r="Y77" s="850">
        <f ca="1">Y123/(1+'DADOS MACROECONÔMICOS'!Y24)</f>
        <v>34265.958026162196</v>
      </c>
      <c r="Z77" s="850">
        <f ca="1">Z123/(1+'DADOS MACROECONÔMICOS'!Z24)</f>
        <v>33107.173834771369</v>
      </c>
      <c r="AA77" s="850">
        <f ca="1">AA123/(1+'DADOS MACROECONÔMICOS'!AA24)</f>
        <v>31987.576663956232</v>
      </c>
      <c r="AB77" s="850">
        <f ca="1">AB123/(1+'DADOS MACROECONÔMICOS'!AB24)</f>
        <v>30905.841312188328</v>
      </c>
      <c r="AC77" s="850">
        <f ca="1">AC123/(1+'DADOS MACROECONÔMICOS'!AC24)</f>
        <v>29860.687392754517</v>
      </c>
      <c r="AD77" s="850">
        <f ca="1">AD123/(1+'DADOS MACROECONÔMICOS'!AD24)</f>
        <v>28850.877818238354</v>
      </c>
      <c r="AE77" s="850">
        <f ca="1">AE123/(1+'DADOS MACROECONÔMICOS'!AE24)</f>
        <v>27875.217336252183</v>
      </c>
      <c r="AF77" s="850">
        <f ca="1">AF123/(1+'DADOS MACROECONÔMICOS'!AF24)</f>
        <v>26932.551114687016</v>
      </c>
      <c r="AG77" s="850">
        <f ca="1">AG123/(1+'DADOS MACROECONÔMICOS'!AG24)</f>
        <v>26021.763374805443</v>
      </c>
      <c r="AH77" s="850">
        <f ca="1">AH123/(1+'DADOS MACROECONÔMICOS'!AH24)</f>
        <v>25141.776070559787</v>
      </c>
      <c r="AI77" s="850">
        <f ca="1">AI123/(1+'DADOS MACROECONÔMICOS'!AI24)</f>
        <v>24291.54761257214</v>
      </c>
      <c r="AJ77" s="850">
        <f ca="1">AJ123/(1+'DADOS MACROECONÔMICOS'!AJ24)</f>
        <v>23470.071635266177</v>
      </c>
      <c r="AK77" s="850">
        <f ca="1">AK123/(1+'DADOS MACROECONÔMICOS'!AK24)</f>
        <v>22676.37580569119</v>
      </c>
      <c r="AL77" s="850">
        <f ca="1">AL123/(1+'DADOS MACROECONÔMICOS'!AL24)</f>
        <v>21909.520672628547</v>
      </c>
      <c r="AM77" s="850">
        <f ca="1">AM123/(1+'DADOS MACROECONÔMICOS'!AM24)</f>
        <v>0</v>
      </c>
      <c r="AN77" s="850">
        <f ca="1">AN123/(1+'DADOS MACROECONÔMICOS'!AN24)</f>
        <v>0</v>
      </c>
      <c r="AO77" s="850">
        <f ca="1">AO123/(1+'DADOS MACROECONÔMICOS'!AO24)</f>
        <v>0</v>
      </c>
      <c r="AP77" s="850">
        <f ca="1">AP123/(1+'DADOS MACROECONÔMICOS'!AP24)</f>
        <v>0</v>
      </c>
      <c r="AQ77" s="850">
        <f ca="1">AQ123/(1+'DADOS MACROECONÔMICOS'!AQ24)</f>
        <v>0</v>
      </c>
      <c r="AR77" s="850">
        <f ca="1">AR123/(1+'DADOS MACROECONÔMICOS'!AR24)</f>
        <v>0</v>
      </c>
      <c r="AS77" s="850">
        <f ca="1">AS123/(1+'DADOS MACROECONÔMICOS'!AS24)</f>
        <v>0</v>
      </c>
      <c r="AT77" s="850">
        <f ca="1">AT123/(1+'DADOS MACROECONÔMICOS'!AT24)</f>
        <v>0</v>
      </c>
      <c r="AU77" s="850">
        <f ca="1">AU123/(1+'DADOS MACROECONÔMICOS'!AU24)</f>
        <v>0</v>
      </c>
      <c r="AV77" s="201"/>
    </row>
    <row r="78" spans="2:48">
      <c r="B78" s="885">
        <f>IF((B77+1)&gt;'PAINEL DE CONTROLE'!$D$6,'PAINEL DE CONTROLE'!$D$6,(B77+1))</f>
        <v>10</v>
      </c>
      <c r="G78" s="850">
        <f ca="1">G124/(1+'DADOS MACROECONÔMICOS'!G25)</f>
        <v>0</v>
      </c>
      <c r="H78" s="850">
        <f ca="1">H124/(1+'DADOS MACROECONÔMICOS'!H25)</f>
        <v>0</v>
      </c>
      <c r="I78" s="850">
        <f ca="1">I124/(1+'DADOS MACROECONÔMICOS'!I25)</f>
        <v>0</v>
      </c>
      <c r="J78" s="850">
        <f ca="1">J124/(1+'DADOS MACROECONÔMICOS'!J25)</f>
        <v>0</v>
      </c>
      <c r="K78" s="850">
        <f ca="1">K124/(1+'DADOS MACROECONÔMICOS'!K25)</f>
        <v>0</v>
      </c>
      <c r="L78" s="850">
        <f ca="1">L124/(1+'DADOS MACROECONÔMICOS'!L25)</f>
        <v>0</v>
      </c>
      <c r="M78" s="850">
        <f ca="1">M124/(1+'DADOS MACROECONÔMICOS'!M25)</f>
        <v>0</v>
      </c>
      <c r="N78" s="850">
        <f ca="1">N124/(1+'DADOS MACROECONÔMICOS'!N25)</f>
        <v>0</v>
      </c>
      <c r="O78" s="850">
        <f ca="1">O124/(1+'DADOS MACROECONÔMICOS'!O25)</f>
        <v>0</v>
      </c>
      <c r="P78" s="850">
        <f ca="1">P124/(1+'DADOS MACROECONÔMICOS'!P25)</f>
        <v>0</v>
      </c>
      <c r="Q78" s="850">
        <f ca="1">Q124/(1+'DADOS MACROECONÔMICOS'!Q25)</f>
        <v>0</v>
      </c>
      <c r="R78" s="850">
        <f ca="1">R124/(1+'DADOS MACROECONÔMICOS'!R25)</f>
        <v>49235.388517975429</v>
      </c>
      <c r="S78" s="850">
        <f ca="1">S124/(1+'DADOS MACROECONÔMICOS'!S25)</f>
        <v>47570.377727147541</v>
      </c>
      <c r="T78" s="850">
        <f ca="1">T124/(1+'DADOS MACROECONÔMICOS'!T25)</f>
        <v>45961.673203356841</v>
      </c>
      <c r="U78" s="850">
        <f ca="1">U124/(1+'DADOS MACROECONÔMICOS'!U25)</f>
        <v>44407.3708173778</v>
      </c>
      <c r="V78" s="850">
        <f ca="1">V124/(1+'DADOS MACROECONÔMICOS'!V25)</f>
        <v>42905.630832605755</v>
      </c>
      <c r="W78" s="850">
        <f ca="1">W124/(1+'DADOS MACROECONÔMICOS'!W25)</f>
        <v>41454.675727468632</v>
      </c>
      <c r="X78" s="850">
        <f ca="1">X124/(1+'DADOS MACROECONÔMICOS'!X25)</f>
        <v>40052.788091478782</v>
      </c>
      <c r="Y78" s="850">
        <f ca="1">Y124/(1+'DADOS MACROECONÔMICOS'!Y25)</f>
        <v>38698.308592434958</v>
      </c>
      <c r="Z78" s="850">
        <f ca="1">Z124/(1+'DADOS MACROECONÔMICOS'!Z25)</f>
        <v>37389.634012368064</v>
      </c>
      <c r="AA78" s="850">
        <f ca="1">AA124/(1+'DADOS MACROECONÔMICOS'!AA25)</f>
        <v>36125.215349905993</v>
      </c>
      <c r="AB78" s="850">
        <f ca="1">AB124/(1+'DADOS MACROECONÔMICOS'!AB25)</f>
        <v>34903.555986811596</v>
      </c>
      <c r="AC78" s="850">
        <f ca="1">AC124/(1+'DADOS MACROECONÔMICOS'!AC25)</f>
        <v>33723.209916523367</v>
      </c>
      <c r="AD78" s="850">
        <f ca="1">AD124/(1+'DADOS MACROECONÔMICOS'!AD25)</f>
        <v>32582.780032602244</v>
      </c>
      <c r="AE78" s="850">
        <f ca="1">AE124/(1+'DADOS MACROECONÔMICOS'!AE25)</f>
        <v>31480.916475058712</v>
      </c>
      <c r="AF78" s="850">
        <f ca="1">AF124/(1+'DADOS MACROECONÔMICOS'!AF25)</f>
        <v>30416.315032602579</v>
      </c>
      <c r="AG78" s="850">
        <f ca="1">AG124/(1+'DADOS MACROECONÔMICOS'!AG25)</f>
        <v>29387.715598924617</v>
      </c>
      <c r="AH78" s="850">
        <f ca="1">AH124/(1+'DADOS MACROECONÔMICOS'!AH25)</f>
        <v>28393.900681182538</v>
      </c>
      <c r="AI78" s="850">
        <f ca="1">AI124/(1+'DADOS MACROECONÔMICOS'!AI25)</f>
        <v>27433.693958926156</v>
      </c>
      <c r="AJ78" s="850">
        <f ca="1">AJ124/(1+'DADOS MACROECONÔMICOS'!AJ25)</f>
        <v>26505.958891755821</v>
      </c>
      <c r="AK78" s="850">
        <f ca="1">AK124/(1+'DADOS MACROECONÔMICOS'!AK25)</f>
        <v>25609.597374066117</v>
      </c>
      <c r="AL78" s="850">
        <f ca="1">AL124/(1+'DADOS MACROECONÔMICOS'!AL25)</f>
        <v>24743.548435282755</v>
      </c>
      <c r="AM78" s="850">
        <f ca="1">AM124/(1+'DADOS MACROECONÔMICOS'!AM25)</f>
        <v>0</v>
      </c>
      <c r="AN78" s="850">
        <f ca="1">AN124/(1+'DADOS MACROECONÔMICOS'!AN25)</f>
        <v>0</v>
      </c>
      <c r="AO78" s="850">
        <f ca="1">AO124/(1+'DADOS MACROECONÔMICOS'!AO25)</f>
        <v>0</v>
      </c>
      <c r="AP78" s="850">
        <f ca="1">AP124/(1+'DADOS MACROECONÔMICOS'!AP25)</f>
        <v>0</v>
      </c>
      <c r="AQ78" s="850">
        <f ca="1">AQ124/(1+'DADOS MACROECONÔMICOS'!AQ25)</f>
        <v>0</v>
      </c>
      <c r="AR78" s="850">
        <f ca="1">AR124/(1+'DADOS MACROECONÔMICOS'!AR25)</f>
        <v>0</v>
      </c>
      <c r="AS78" s="850">
        <f ca="1">AS124/(1+'DADOS MACROECONÔMICOS'!AS25)</f>
        <v>0</v>
      </c>
      <c r="AT78" s="850">
        <f ca="1">AT124/(1+'DADOS MACROECONÔMICOS'!AT25)</f>
        <v>0</v>
      </c>
      <c r="AU78" s="850">
        <f ca="1">AU124/(1+'DADOS MACROECONÔMICOS'!AU25)</f>
        <v>0</v>
      </c>
      <c r="AV78" s="201"/>
    </row>
    <row r="79" spans="2:48">
      <c r="B79" s="885">
        <f>IF((B78+1)&gt;'PAINEL DE CONTROLE'!$D$6,'PAINEL DE CONTROLE'!$D$6,(B78+1))</f>
        <v>11</v>
      </c>
      <c r="G79" s="850">
        <f ca="1">G125/(1+'DADOS MACROECONÔMICOS'!G26)</f>
        <v>0</v>
      </c>
      <c r="H79" s="850">
        <f ca="1">H125/(1+'DADOS MACROECONÔMICOS'!H26)</f>
        <v>0</v>
      </c>
      <c r="I79" s="850">
        <f ca="1">I125/(1+'DADOS MACROECONÔMICOS'!I26)</f>
        <v>0</v>
      </c>
      <c r="J79" s="850">
        <f ca="1">J125/(1+'DADOS MACROECONÔMICOS'!J26)</f>
        <v>0</v>
      </c>
      <c r="K79" s="850">
        <f ca="1">K125/(1+'DADOS MACROECONÔMICOS'!K26)</f>
        <v>0</v>
      </c>
      <c r="L79" s="850">
        <f ca="1">L125/(1+'DADOS MACROECONÔMICOS'!L26)</f>
        <v>0</v>
      </c>
      <c r="M79" s="850">
        <f ca="1">M125/(1+'DADOS MACROECONÔMICOS'!M26)</f>
        <v>0</v>
      </c>
      <c r="N79" s="850">
        <f ca="1">N125/(1+'DADOS MACROECONÔMICOS'!N26)</f>
        <v>0</v>
      </c>
      <c r="O79" s="850">
        <f ca="1">O125/(1+'DADOS MACROECONÔMICOS'!O26)</f>
        <v>0</v>
      </c>
      <c r="P79" s="850">
        <f ca="1">P125/(1+'DADOS MACROECONÔMICOS'!P26)</f>
        <v>0</v>
      </c>
      <c r="Q79" s="850">
        <f ca="1">Q125/(1+'DADOS MACROECONÔMICOS'!Q26)</f>
        <v>0</v>
      </c>
      <c r="R79" s="850">
        <f ca="1">R125/(1+'DADOS MACROECONÔMICOS'!R26)</f>
        <v>0</v>
      </c>
      <c r="S79" s="850">
        <f ca="1">S125/(1+'DADOS MACROECONÔMICOS'!S26)</f>
        <v>53760.036734849309</v>
      </c>
      <c r="T79" s="850">
        <f ca="1">T125/(1+'DADOS MACROECONÔMICOS'!T26)</f>
        <v>51942.014292594213</v>
      </c>
      <c r="U79" s="850">
        <f ca="1">U125/(1+'DADOS MACROECONÔMICOS'!U26)</f>
        <v>50185.472567267294</v>
      </c>
      <c r="V79" s="850">
        <f ca="1">V125/(1+'DADOS MACROECONÔMICOS'!V26)</f>
        <v>48488.332443415304</v>
      </c>
      <c r="W79" s="850">
        <f ca="1">W125/(1+'DADOS MACROECONÔMICOS'!W26)</f>
        <v>46848.585115777962</v>
      </c>
      <c r="X79" s="850">
        <f ca="1">X125/(1+'DADOS MACROECONÔMICOS'!X26)</f>
        <v>45264.289711582853</v>
      </c>
      <c r="Y79" s="850">
        <f ca="1">Y125/(1+'DADOS MACROECONÔMICOS'!Y26)</f>
        <v>43733.570993248162</v>
      </c>
      <c r="Z79" s="850">
        <f ca="1">Z125/(1+'DADOS MACROECONÔMICOS'!Z26)</f>
        <v>42254.617138773938</v>
      </c>
      <c r="AA79" s="850">
        <f ca="1">AA125/(1+'DADOS MACROECONÔMICOS'!AA26)</f>
        <v>40825.677597194532</v>
      </c>
      <c r="AB79" s="850">
        <f ca="1">AB125/(1+'DADOS MACROECONÔMICOS'!AB26)</f>
        <v>39445.061016554115</v>
      </c>
      <c r="AC79" s="850">
        <f ca="1">AC125/(1+'DADOS MACROECONÔMICOS'!AC26)</f>
        <v>38111.133241952528</v>
      </c>
      <c r="AD79" s="850">
        <f ca="1">AD125/(1+'DADOS MACROECONÔMICOS'!AD26)</f>
        <v>36822.315381291926</v>
      </c>
      <c r="AE79" s="850">
        <f ca="1">AE125/(1+'DADOS MACROECONÔMICOS'!AE26)</f>
        <v>35577.081936434763</v>
      </c>
      <c r="AF79" s="850">
        <f ca="1">AF125/(1+'DADOS MACROECONÔMICOS'!AF26)</f>
        <v>34373.958997561116</v>
      </c>
      <c r="AG79" s="850">
        <f ca="1">AG125/(1+'DADOS MACROECONÔMICOS'!AG26)</f>
        <v>33211.522498588041</v>
      </c>
      <c r="AH79" s="850">
        <f ca="1">AH125/(1+'DADOS MACROECONÔMICOS'!AH26)</f>
        <v>32088.396531586004</v>
      </c>
      <c r="AI79" s="850">
        <f ca="1">AI125/(1+'DADOS MACROECONÔMICOS'!AI26)</f>
        <v>31003.251718197367</v>
      </c>
      <c r="AJ79" s="850">
        <f ca="1">AJ125/(1+'DADOS MACROECONÔMICOS'!AJ26)</f>
        <v>29954.803636129192</v>
      </c>
      <c r="AK79" s="850">
        <f ca="1">AK125/(1+'DADOS MACROECONÔMICOS'!AK26)</f>
        <v>28941.81129885788</v>
      </c>
      <c r="AL79" s="850">
        <f ca="1">AL125/(1+'DADOS MACROECONÔMICOS'!AL26)</f>
        <v>27963.075686746106</v>
      </c>
      <c r="AM79" s="850">
        <f ca="1">AM125/(1+'DADOS MACROECONÔMICOS'!AM26)</f>
        <v>0</v>
      </c>
      <c r="AN79" s="850">
        <f ca="1">AN125/(1+'DADOS MACROECONÔMICOS'!AN26)</f>
        <v>0</v>
      </c>
      <c r="AO79" s="850">
        <f ca="1">AO125/(1+'DADOS MACROECONÔMICOS'!AO26)</f>
        <v>0</v>
      </c>
      <c r="AP79" s="850">
        <f ca="1">AP125/(1+'DADOS MACROECONÔMICOS'!AP26)</f>
        <v>0</v>
      </c>
      <c r="AQ79" s="850">
        <f ca="1">AQ125/(1+'DADOS MACROECONÔMICOS'!AQ26)</f>
        <v>0</v>
      </c>
      <c r="AR79" s="850">
        <f ca="1">AR125/(1+'DADOS MACROECONÔMICOS'!AR26)</f>
        <v>0</v>
      </c>
      <c r="AS79" s="850">
        <f ca="1">AS125/(1+'DADOS MACROECONÔMICOS'!AS26)</f>
        <v>0</v>
      </c>
      <c r="AT79" s="850">
        <f ca="1">AT125/(1+'DADOS MACROECONÔMICOS'!AT26)</f>
        <v>0</v>
      </c>
      <c r="AU79" s="850">
        <f ca="1">AU125/(1+'DADOS MACROECONÔMICOS'!AU26)</f>
        <v>0</v>
      </c>
      <c r="AV79" s="201"/>
    </row>
    <row r="80" spans="2:48">
      <c r="B80" s="885">
        <f>IF((B79+1)&gt;'PAINEL DE CONTROLE'!$D$6,'PAINEL DE CONTROLE'!$D$6,(B79+1))</f>
        <v>12</v>
      </c>
      <c r="G80" s="850">
        <f ca="1">G126/(1+'DADOS MACROECONÔMICOS'!G27)</f>
        <v>0</v>
      </c>
      <c r="H80" s="850">
        <f ca="1">H126/(1+'DADOS MACROECONÔMICOS'!H27)</f>
        <v>0</v>
      </c>
      <c r="I80" s="850">
        <f ca="1">I126/(1+'DADOS MACROECONÔMICOS'!I27)</f>
        <v>0</v>
      </c>
      <c r="J80" s="850">
        <f ca="1">J126/(1+'DADOS MACROECONÔMICOS'!J27)</f>
        <v>0</v>
      </c>
      <c r="K80" s="850">
        <f ca="1">K126/(1+'DADOS MACROECONÔMICOS'!K27)</f>
        <v>0</v>
      </c>
      <c r="L80" s="850">
        <f ca="1">L126/(1+'DADOS MACROECONÔMICOS'!L27)</f>
        <v>0</v>
      </c>
      <c r="M80" s="850">
        <f ca="1">M126/(1+'DADOS MACROECONÔMICOS'!M27)</f>
        <v>0</v>
      </c>
      <c r="N80" s="850">
        <f ca="1">N126/(1+'DADOS MACROECONÔMICOS'!N27)</f>
        <v>0</v>
      </c>
      <c r="O80" s="850">
        <f ca="1">O126/(1+'DADOS MACROECONÔMICOS'!O27)</f>
        <v>0</v>
      </c>
      <c r="P80" s="850">
        <f ca="1">P126/(1+'DADOS MACROECONÔMICOS'!P27)</f>
        <v>0</v>
      </c>
      <c r="Q80" s="850">
        <f ca="1">Q126/(1+'DADOS MACROECONÔMICOS'!Q27)</f>
        <v>0</v>
      </c>
      <c r="R80" s="850">
        <f ca="1">R126/(1+'DADOS MACROECONÔMICOS'!R27)</f>
        <v>0</v>
      </c>
      <c r="S80" s="850">
        <f ca="1">S126/(1+'DADOS MACROECONÔMICOS'!S27)</f>
        <v>0</v>
      </c>
      <c r="T80" s="850">
        <f ca="1">T126/(1+'DADOS MACROECONÔMICOS'!T27)</f>
        <v>58760.963711394099</v>
      </c>
      <c r="U80" s="850">
        <f ca="1">U126/(1+'DADOS MACROECONÔMICOS'!U27)</f>
        <v>56773.82312808789</v>
      </c>
      <c r="V80" s="850">
        <f ca="1">V126/(1+'DADOS MACROECONÔMICOS'!V27)</f>
        <v>54853.882390536717</v>
      </c>
      <c r="W80" s="850">
        <f ca="1">W126/(1+'DADOS MACROECONÔMICOS'!W27)</f>
        <v>52998.868977456739</v>
      </c>
      <c r="X80" s="850">
        <f ca="1">X126/(1+'DADOS MACROECONÔMICOS'!X27)</f>
        <v>51206.58721823142</v>
      </c>
      <c r="Y80" s="850">
        <f ca="1">Y126/(1+'DADOS MACROECONÔMICOS'!Y27)</f>
        <v>49474.915694024858</v>
      </c>
      <c r="Z80" s="850">
        <f ca="1">Z126/(1+'DADOS MACROECONÔMICOS'!Z27)</f>
        <v>47801.804726782728</v>
      </c>
      <c r="AA80" s="850">
        <f ca="1">AA126/(1+'DADOS MACROECONÔMICOS'!AA27)</f>
        <v>46185.273953148564</v>
      </c>
      <c r="AB80" s="850">
        <f ca="1">AB126/(1+'DADOS MACROECONÔMICOS'!AB27)</f>
        <v>44623.409980423748</v>
      </c>
      <c r="AC80" s="850">
        <f ca="1">AC126/(1+'DADOS MACROECONÔMICOS'!AC27)</f>
        <v>43114.364121796745</v>
      </c>
      <c r="AD80" s="850">
        <f ca="1">AD126/(1+'DADOS MACROECONÔMICOS'!AD27)</f>
        <v>41656.350208160897</v>
      </c>
      <c r="AE80" s="850">
        <f ca="1">AE126/(1+'DADOS MACROECONÔMICOS'!AE27)</f>
        <v>40247.64247393085</v>
      </c>
      <c r="AF80" s="850">
        <f ca="1">AF126/(1+'DADOS MACROECONÔMICOS'!AF27)</f>
        <v>38886.57351435491</v>
      </c>
      <c r="AG80" s="850">
        <f ca="1">AG126/(1+'DADOS MACROECONÔMICOS'!AG27)</f>
        <v>37571.532311905896</v>
      </c>
      <c r="AH80" s="850">
        <f ca="1">AH126/(1+'DADOS MACROECONÔMICOS'!AH27)</f>
        <v>36300.962329414077</v>
      </c>
      <c r="AI80" s="850">
        <f ca="1">AI126/(1+'DADOS MACROECONÔMICOS'!AI27)</f>
        <v>35073.359667685407</v>
      </c>
      <c r="AJ80" s="850">
        <f ca="1">AJ126/(1+'DADOS MACROECONÔMICOS'!AJ27)</f>
        <v>33887.271285424256</v>
      </c>
      <c r="AK80" s="850">
        <f ca="1">AK126/(1+'DADOS MACROECONÔMICOS'!AK27)</f>
        <v>32741.293279353613</v>
      </c>
      <c r="AL80" s="850">
        <f ca="1">AL126/(1+'DADOS MACROECONÔMICOS'!AL27)</f>
        <v>31634.069222497023</v>
      </c>
      <c r="AM80" s="850">
        <f ca="1">AM126/(1+'DADOS MACROECONÔMICOS'!AM27)</f>
        <v>0</v>
      </c>
      <c r="AN80" s="850">
        <f ca="1">AN126/(1+'DADOS MACROECONÔMICOS'!AN27)</f>
        <v>0</v>
      </c>
      <c r="AO80" s="850">
        <f ca="1">AO126/(1+'DADOS MACROECONÔMICOS'!AO27)</f>
        <v>0</v>
      </c>
      <c r="AP80" s="850">
        <f ca="1">AP126/(1+'DADOS MACROECONÔMICOS'!AP27)</f>
        <v>0</v>
      </c>
      <c r="AQ80" s="850">
        <f ca="1">AQ126/(1+'DADOS MACROECONÔMICOS'!AQ27)</f>
        <v>0</v>
      </c>
      <c r="AR80" s="850">
        <f ca="1">AR126/(1+'DADOS MACROECONÔMICOS'!AR27)</f>
        <v>0</v>
      </c>
      <c r="AS80" s="850">
        <f ca="1">AS126/(1+'DADOS MACROECONÔMICOS'!AS27)</f>
        <v>0</v>
      </c>
      <c r="AT80" s="850">
        <f ca="1">AT126/(1+'DADOS MACROECONÔMICOS'!AT27)</f>
        <v>0</v>
      </c>
      <c r="AU80" s="850">
        <f ca="1">AU126/(1+'DADOS MACROECONÔMICOS'!AU27)</f>
        <v>0</v>
      </c>
      <c r="AV80" s="201"/>
    </row>
    <row r="81" spans="2:48">
      <c r="B81" s="885">
        <f>IF((B80+1)&gt;'PAINEL DE CONTROLE'!$D$6,'PAINEL DE CONTROLE'!$D$6,(B80+1))</f>
        <v>13</v>
      </c>
      <c r="G81" s="850">
        <f ca="1">G127/(1+'DADOS MACROECONÔMICOS'!G28)</f>
        <v>0</v>
      </c>
      <c r="H81" s="850">
        <f ca="1">H127/(1+'DADOS MACROECONÔMICOS'!H28)</f>
        <v>0</v>
      </c>
      <c r="I81" s="850">
        <f ca="1">I127/(1+'DADOS MACROECONÔMICOS'!I28)</f>
        <v>0</v>
      </c>
      <c r="J81" s="850">
        <f ca="1">J127/(1+'DADOS MACROECONÔMICOS'!J28)</f>
        <v>0</v>
      </c>
      <c r="K81" s="850">
        <f ca="1">K127/(1+'DADOS MACROECONÔMICOS'!K28)</f>
        <v>0</v>
      </c>
      <c r="L81" s="850">
        <f ca="1">L127/(1+'DADOS MACROECONÔMICOS'!L28)</f>
        <v>0</v>
      </c>
      <c r="M81" s="850">
        <f ca="1">M127/(1+'DADOS MACROECONÔMICOS'!M28)</f>
        <v>0</v>
      </c>
      <c r="N81" s="850">
        <f ca="1">N127/(1+'DADOS MACROECONÔMICOS'!N28)</f>
        <v>0</v>
      </c>
      <c r="O81" s="850">
        <f ca="1">O127/(1+'DADOS MACROECONÔMICOS'!O28)</f>
        <v>0</v>
      </c>
      <c r="P81" s="850">
        <f ca="1">P127/(1+'DADOS MACROECONÔMICOS'!P28)</f>
        <v>0</v>
      </c>
      <c r="Q81" s="850">
        <f ca="1">Q127/(1+'DADOS MACROECONÔMICOS'!Q28)</f>
        <v>0</v>
      </c>
      <c r="R81" s="850">
        <f ca="1">R127/(1+'DADOS MACROECONÔMICOS'!R28)</f>
        <v>0</v>
      </c>
      <c r="S81" s="850">
        <f ca="1">S127/(1+'DADOS MACROECONÔMICOS'!S28)</f>
        <v>0</v>
      </c>
      <c r="T81" s="850">
        <f ca="1">T127/(1+'DADOS MACROECONÔMICOS'!T28)</f>
        <v>0</v>
      </c>
      <c r="U81" s="850">
        <f ca="1">U127/(1+'DADOS MACROECONÔMICOS'!U28)</f>
        <v>64317.549240888307</v>
      </c>
      <c r="V81" s="850">
        <f ca="1">V127/(1+'DADOS MACROECONÔMICOS'!V28)</f>
        <v>62142.499611969768</v>
      </c>
      <c r="W81" s="850">
        <f ca="1">W127/(1+'DADOS MACROECONÔMICOS'!W28)</f>
        <v>60041.004416391625</v>
      </c>
      <c r="X81" s="850">
        <f ca="1">X127/(1+'DADOS MACROECONÔMICOS'!X28)</f>
        <v>58010.576237502784</v>
      </c>
      <c r="Y81" s="850">
        <f ca="1">Y127/(1+'DADOS MACROECONÔMICOS'!Y28)</f>
        <v>56048.811776513052</v>
      </c>
      <c r="Z81" s="850">
        <f ca="1">Z127/(1+'DADOS MACROECONÔMICOS'!Z28)</f>
        <v>54153.389007849313</v>
      </c>
      <c r="AA81" s="850">
        <f ca="1">AA127/(1+'DADOS MACROECONÔMICOS'!AA28)</f>
        <v>52322.064430710023</v>
      </c>
      <c r="AB81" s="850">
        <f ca="1">AB127/(1+'DADOS MACROECONÔMICOS'!AB28)</f>
        <v>50552.67041356484</v>
      </c>
      <c r="AC81" s="850">
        <f ca="1">AC127/(1+'DADOS MACROECONÔMICOS'!AC28)</f>
        <v>48843.112628456227</v>
      </c>
      <c r="AD81" s="850">
        <f ca="1">AD127/(1+'DADOS MACROECONÔMICOS'!AD28)</f>
        <v>47191.36757206633</v>
      </c>
      <c r="AE81" s="850">
        <f ca="1">AE127/(1+'DADOS MACROECONÔMICOS'!AE28)</f>
        <v>45595.480170614639</v>
      </c>
      <c r="AF81" s="850">
        <f ca="1">AF127/(1+'DADOS MACROECONÔMICOS'!AF28)</f>
        <v>44053.56146575186</v>
      </c>
      <c r="AG81" s="850">
        <f ca="1">AG127/(1+'DADOS MACROECONÔMICOS'!AG28)</f>
        <v>42563.786378710596</v>
      </c>
      <c r="AH81" s="850">
        <f ca="1">AH127/(1+'DADOS MACROECONÔMICOS'!AH28)</f>
        <v>41124.391550066706</v>
      </c>
      <c r="AI81" s="850">
        <f ca="1">AI127/(1+'DADOS MACROECONÔMICOS'!AI28)</f>
        <v>39733.67325255405</v>
      </c>
      <c r="AJ81" s="850">
        <f ca="1">AJ127/(1+'DADOS MACROECONÔMICOS'!AJ28)</f>
        <v>38389.985374462492</v>
      </c>
      <c r="AK81" s="850">
        <f ca="1">AK127/(1+'DADOS MACROECONÔMICOS'!AK28)</f>
        <v>37091.737471231929</v>
      </c>
      <c r="AL81" s="850">
        <f ca="1">AL127/(1+'DADOS MACROECONÔMICOS'!AL28)</f>
        <v>35837.392882936205</v>
      </c>
      <c r="AM81" s="850">
        <f ca="1">AM127/(1+'DADOS MACROECONÔMICOS'!AM28)</f>
        <v>0</v>
      </c>
      <c r="AN81" s="850">
        <f ca="1">AN127/(1+'DADOS MACROECONÔMICOS'!AN28)</f>
        <v>0</v>
      </c>
      <c r="AO81" s="850">
        <f ca="1">AO127/(1+'DADOS MACROECONÔMICOS'!AO28)</f>
        <v>0</v>
      </c>
      <c r="AP81" s="850">
        <f ca="1">AP127/(1+'DADOS MACROECONÔMICOS'!AP28)</f>
        <v>0</v>
      </c>
      <c r="AQ81" s="850">
        <f ca="1">AQ127/(1+'DADOS MACROECONÔMICOS'!AQ28)</f>
        <v>0</v>
      </c>
      <c r="AR81" s="850">
        <f ca="1">AR127/(1+'DADOS MACROECONÔMICOS'!AR28)</f>
        <v>0</v>
      </c>
      <c r="AS81" s="850">
        <f ca="1">AS127/(1+'DADOS MACROECONÔMICOS'!AS28)</f>
        <v>0</v>
      </c>
      <c r="AT81" s="850">
        <f ca="1">AT127/(1+'DADOS MACROECONÔMICOS'!AT28)</f>
        <v>0</v>
      </c>
      <c r="AU81" s="850">
        <f ca="1">AU127/(1+'DADOS MACROECONÔMICOS'!AU28)</f>
        <v>0</v>
      </c>
      <c r="AV81" s="201"/>
    </row>
    <row r="82" spans="2:48">
      <c r="B82" s="885">
        <f>IF((B81+1)&gt;'PAINEL DE CONTROLE'!$D$6,'PAINEL DE CONTROLE'!$D$6,(B81+1))</f>
        <v>14</v>
      </c>
      <c r="G82" s="850">
        <f ca="1">G128/(1+'DADOS MACROECONÔMICOS'!G29)</f>
        <v>0</v>
      </c>
      <c r="H82" s="850">
        <f ca="1">H128/(1+'DADOS MACROECONÔMICOS'!H29)</f>
        <v>0</v>
      </c>
      <c r="I82" s="850">
        <f ca="1">I128/(1+'DADOS MACROECONÔMICOS'!I29)</f>
        <v>0</v>
      </c>
      <c r="J82" s="850">
        <f ca="1">J128/(1+'DADOS MACROECONÔMICOS'!J29)</f>
        <v>0</v>
      </c>
      <c r="K82" s="850">
        <f ca="1">K128/(1+'DADOS MACROECONÔMICOS'!K29)</f>
        <v>0</v>
      </c>
      <c r="L82" s="850">
        <f ca="1">L128/(1+'DADOS MACROECONÔMICOS'!L29)</f>
        <v>0</v>
      </c>
      <c r="M82" s="850">
        <f ca="1">M128/(1+'DADOS MACROECONÔMICOS'!M29)</f>
        <v>0</v>
      </c>
      <c r="N82" s="850">
        <f ca="1">N128/(1+'DADOS MACROECONÔMICOS'!N29)</f>
        <v>0</v>
      </c>
      <c r="O82" s="850">
        <f ca="1">O128/(1+'DADOS MACROECONÔMICOS'!O29)</f>
        <v>0</v>
      </c>
      <c r="P82" s="850">
        <f ca="1">P128/(1+'DADOS MACROECONÔMICOS'!P29)</f>
        <v>0</v>
      </c>
      <c r="Q82" s="850">
        <f ca="1">Q128/(1+'DADOS MACROECONÔMICOS'!Q29)</f>
        <v>0</v>
      </c>
      <c r="R82" s="850">
        <f ca="1">R128/(1+'DADOS MACROECONÔMICOS'!R29)</f>
        <v>0</v>
      </c>
      <c r="S82" s="850">
        <f ca="1">S128/(1+'DADOS MACROECONÔMICOS'!S29)</f>
        <v>0</v>
      </c>
      <c r="T82" s="850">
        <f ca="1">T128/(1+'DADOS MACROECONÔMICOS'!T29)</f>
        <v>0</v>
      </c>
      <c r="U82" s="850">
        <f ca="1">U128/(1+'DADOS MACROECONÔMICOS'!U29)</f>
        <v>0</v>
      </c>
      <c r="V82" s="850">
        <f ca="1">V128/(1+'DADOS MACROECONÔMICOS'!V29)</f>
        <v>70527.850715028893</v>
      </c>
      <c r="W82" s="850">
        <f ca="1">W128/(1+'DADOS MACROECONÔMICOS'!W29)</f>
        <v>68142.785093955375</v>
      </c>
      <c r="X82" s="850">
        <f ca="1">X128/(1+'DADOS MACROECONÔMICOS'!X29)</f>
        <v>65838.376092347113</v>
      </c>
      <c r="Y82" s="850">
        <f ca="1">Y128/(1+'DADOS MACROECONÔMICOS'!Y29)</f>
        <v>63611.896116377771</v>
      </c>
      <c r="Z82" s="850">
        <f ca="1">Z128/(1+'DADOS MACROECONÔMICOS'!Z29)</f>
        <v>61460.709812239576</v>
      </c>
      <c r="AA82" s="850">
        <f ca="1">AA128/(1+'DADOS MACROECONÔMICOS'!AA29)</f>
        <v>59382.270946829587</v>
      </c>
      <c r="AB82" s="850">
        <f ca="1">AB128/(1+'DADOS MACROECONÔMICOS'!AB29)</f>
        <v>57374.119393922876</v>
      </c>
      <c r="AC82" s="850">
        <f ca="1">AC128/(1+'DADOS MACROECONÔMICOS'!AC29)</f>
        <v>55433.878222265375</v>
      </c>
      <c r="AD82" s="850">
        <f ca="1">AD128/(1+'DADOS MACROECONÔMICOS'!AD29)</f>
        <v>53559.25088213959</v>
      </c>
      <c r="AE82" s="850">
        <f ca="1">AE128/(1+'DADOS MACROECONÔMICOS'!AE29)</f>
        <v>51748.018487073525</v>
      </c>
      <c r="AF82" s="850">
        <f ca="1">AF128/(1+'DADOS MACROECONÔMICOS'!AF29)</f>
        <v>49998.037187474729</v>
      </c>
      <c r="AG82" s="850">
        <f ca="1">AG128/(1+'DADOS MACROECONÔMICOS'!AG29)</f>
        <v>48307.23563308124</v>
      </c>
      <c r="AH82" s="850">
        <f ca="1">AH128/(1+'DADOS MACROECONÔMICOS'!AH29)</f>
        <v>46673.612521225805</v>
      </c>
      <c r="AI82" s="850">
        <f ca="1">AI128/(1+'DADOS MACROECONÔMICOS'!AI29)</f>
        <v>45095.234228011184</v>
      </c>
      <c r="AJ82" s="850">
        <f ca="1">AJ128/(1+'DADOS MACROECONÔMICOS'!AJ29)</f>
        <v>43570.232519592922</v>
      </c>
      <c r="AK82" s="850">
        <f ca="1">AK128/(1+'DADOS MACROECONÔMICOS'!AK29)</f>
        <v>42096.802340860486</v>
      </c>
      <c r="AL82" s="850">
        <f ca="1">AL128/(1+'DADOS MACROECONÔMICOS'!AL29)</f>
        <v>40673.199678899393</v>
      </c>
      <c r="AM82" s="850">
        <f ca="1">AM128/(1+'DADOS MACROECONÔMICOS'!AM29)</f>
        <v>0</v>
      </c>
      <c r="AN82" s="850">
        <f ca="1">AN128/(1+'DADOS MACROECONÔMICOS'!AN29)</f>
        <v>0</v>
      </c>
      <c r="AO82" s="850">
        <f ca="1">AO128/(1+'DADOS MACROECONÔMICOS'!AO29)</f>
        <v>0</v>
      </c>
      <c r="AP82" s="850">
        <f ca="1">AP128/(1+'DADOS MACROECONÔMICOS'!AP29)</f>
        <v>0</v>
      </c>
      <c r="AQ82" s="850">
        <f ca="1">AQ128/(1+'DADOS MACROECONÔMICOS'!AQ29)</f>
        <v>0</v>
      </c>
      <c r="AR82" s="850">
        <f ca="1">AR128/(1+'DADOS MACROECONÔMICOS'!AR29)</f>
        <v>0</v>
      </c>
      <c r="AS82" s="850">
        <f ca="1">AS128/(1+'DADOS MACROECONÔMICOS'!AS29)</f>
        <v>0</v>
      </c>
      <c r="AT82" s="850">
        <f ca="1">AT128/(1+'DADOS MACROECONÔMICOS'!AT29)</f>
        <v>0</v>
      </c>
      <c r="AU82" s="850">
        <f ca="1">AU128/(1+'DADOS MACROECONÔMICOS'!AU29)</f>
        <v>0</v>
      </c>
      <c r="AV82" s="201"/>
    </row>
    <row r="83" spans="2:48">
      <c r="B83" s="885">
        <f>IF((B82+1)&gt;'PAINEL DE CONTROLE'!$D$6,'PAINEL DE CONTROLE'!$D$6,(B82+1))</f>
        <v>15</v>
      </c>
      <c r="G83" s="850">
        <f ca="1">G129/(1+'DADOS MACROECONÔMICOS'!G30)</f>
        <v>0</v>
      </c>
      <c r="H83" s="850">
        <f ca="1">H129/(1+'DADOS MACROECONÔMICOS'!H30)</f>
        <v>0</v>
      </c>
      <c r="I83" s="850">
        <f ca="1">I129/(1+'DADOS MACROECONÔMICOS'!I30)</f>
        <v>0</v>
      </c>
      <c r="J83" s="850">
        <f ca="1">J129/(1+'DADOS MACROECONÔMICOS'!J30)</f>
        <v>0</v>
      </c>
      <c r="K83" s="850">
        <f ca="1">K129/(1+'DADOS MACROECONÔMICOS'!K30)</f>
        <v>0</v>
      </c>
      <c r="L83" s="850">
        <f ca="1">L129/(1+'DADOS MACROECONÔMICOS'!L30)</f>
        <v>0</v>
      </c>
      <c r="M83" s="850">
        <f ca="1">M129/(1+'DADOS MACROECONÔMICOS'!M30)</f>
        <v>0</v>
      </c>
      <c r="N83" s="850">
        <f ca="1">N129/(1+'DADOS MACROECONÔMICOS'!N30)</f>
        <v>0</v>
      </c>
      <c r="O83" s="850">
        <f ca="1">O129/(1+'DADOS MACROECONÔMICOS'!O30)</f>
        <v>0</v>
      </c>
      <c r="P83" s="850">
        <f ca="1">P129/(1+'DADOS MACROECONÔMICOS'!P30)</f>
        <v>0</v>
      </c>
      <c r="Q83" s="850">
        <f ca="1">Q129/(1+'DADOS MACROECONÔMICOS'!Q30)</f>
        <v>0</v>
      </c>
      <c r="R83" s="850">
        <f ca="1">R129/(1+'DADOS MACROECONÔMICOS'!R30)</f>
        <v>0</v>
      </c>
      <c r="S83" s="850">
        <f ca="1">S129/(1+'DADOS MACROECONÔMICOS'!S30)</f>
        <v>0</v>
      </c>
      <c r="T83" s="850">
        <f ca="1">T129/(1+'DADOS MACROECONÔMICOS'!T30)</f>
        <v>0</v>
      </c>
      <c r="U83" s="850">
        <f ca="1">U129/(1+'DADOS MACROECONÔMICOS'!U30)</f>
        <v>0</v>
      </c>
      <c r="V83" s="850">
        <f ca="1">V129/(1+'DADOS MACROECONÔMICOS'!V30)</f>
        <v>0</v>
      </c>
      <c r="W83" s="850">
        <f ca="1">W129/(1+'DADOS MACROECONÔMICOS'!W30)</f>
        <v>77514.439873437077</v>
      </c>
      <c r="X83" s="850">
        <f ca="1">X129/(1+'DADOS MACROECONÔMICOS'!X30)</f>
        <v>74893.106261189183</v>
      </c>
      <c r="Y83" s="850">
        <f ca="1">Y129/(1+'DADOS MACROECONÔMICOS'!Y30)</f>
        <v>72360.419227797058</v>
      </c>
      <c r="Z83" s="850">
        <f ca="1">Z129/(1+'DADOS MACROECONÔMICOS'!Z30)</f>
        <v>69913.380980112139</v>
      </c>
      <c r="AA83" s="850">
        <f ca="1">AA129/(1+'DADOS MACROECONÔMICOS'!AA30)</f>
        <v>67549.095102431922</v>
      </c>
      <c r="AB83" s="850">
        <f ca="1">AB129/(1+'DADOS MACROECONÔMICOS'!AB30)</f>
        <v>65264.763128182407</v>
      </c>
      <c r="AC83" s="850">
        <f ca="1">AC129/(1+'DADOS MACROECONÔMICOS'!AC30)</f>
        <v>63057.681227537367</v>
      </c>
      <c r="AD83" s="850">
        <f ca="1">AD129/(1+'DADOS MACROECONÔMICOS'!AD30)</f>
        <v>60925.237007053482</v>
      </c>
      <c r="AE83" s="850">
        <f ca="1">AE129/(1+'DADOS MACROECONÔMICOS'!AE30)</f>
        <v>58864.906417533384</v>
      </c>
      <c r="AF83" s="850">
        <f ca="1">AF129/(1+'DADOS MACROECONÔMICOS'!AF30)</f>
        <v>56874.250766456636</v>
      </c>
      <c r="AG83" s="850">
        <f ca="1">AG129/(1+'DADOS MACROECONÔMICOS'!AG30)</f>
        <v>54950.913831442311</v>
      </c>
      <c r="AH83" s="850">
        <f ca="1">AH129/(1+'DADOS MACROECONÔMICOS'!AH30)</f>
        <v>53092.619071326808</v>
      </c>
      <c r="AI83" s="850">
        <f ca="1">AI129/(1+'DADOS MACROECONÔMICOS'!AI30)</f>
        <v>51297.166931555425</v>
      </c>
      <c r="AJ83" s="850">
        <f ca="1">AJ129/(1+'DADOS MACROECONÔMICOS'!AJ30)</f>
        <v>49562.432240698712</v>
      </c>
      <c r="AK83" s="850">
        <f ca="1">AK129/(1+'DADOS MACROECONÔMICOS'!AK30)</f>
        <v>47886.361695011576</v>
      </c>
      <c r="AL83" s="850">
        <f ca="1">AL129/(1+'DADOS MACROECONÔMICOS'!AL30)</f>
        <v>46266.971428058176</v>
      </c>
      <c r="AM83" s="850">
        <f ca="1">AM129/(1+'DADOS MACROECONÔMICOS'!AM30)</f>
        <v>0</v>
      </c>
      <c r="AN83" s="850">
        <f ca="1">AN129/(1+'DADOS MACROECONÔMICOS'!AN30)</f>
        <v>0</v>
      </c>
      <c r="AO83" s="850">
        <f ca="1">AO129/(1+'DADOS MACROECONÔMICOS'!AO30)</f>
        <v>0</v>
      </c>
      <c r="AP83" s="850">
        <f ca="1">AP129/(1+'DADOS MACROECONÔMICOS'!AP30)</f>
        <v>0</v>
      </c>
      <c r="AQ83" s="850">
        <f ca="1">AQ129/(1+'DADOS MACROECONÔMICOS'!AQ30)</f>
        <v>0</v>
      </c>
      <c r="AR83" s="850">
        <f ca="1">AR129/(1+'DADOS MACROECONÔMICOS'!AR30)</f>
        <v>0</v>
      </c>
      <c r="AS83" s="850">
        <f ca="1">AS129/(1+'DADOS MACROECONÔMICOS'!AS30)</f>
        <v>0</v>
      </c>
      <c r="AT83" s="850">
        <f ca="1">AT129/(1+'DADOS MACROECONÔMICOS'!AT30)</f>
        <v>0</v>
      </c>
      <c r="AU83" s="850">
        <f ca="1">AU129/(1+'DADOS MACROECONÔMICOS'!AU30)</f>
        <v>0</v>
      </c>
      <c r="AV83" s="201"/>
    </row>
    <row r="84" spans="2:48">
      <c r="B84" s="885">
        <f>IF((B83+1)&gt;'PAINEL DE CONTROLE'!$D$6,'PAINEL DE CONTROLE'!$D$6,(B83+1))</f>
        <v>16</v>
      </c>
      <c r="G84" s="850">
        <f ca="1">G130/(1+'DADOS MACROECONÔMICOS'!G31)</f>
        <v>0</v>
      </c>
      <c r="H84" s="850">
        <f ca="1">H130/(1+'DADOS MACROECONÔMICOS'!H31)</f>
        <v>0</v>
      </c>
      <c r="I84" s="850">
        <f ca="1">I130/(1+'DADOS MACROECONÔMICOS'!I31)</f>
        <v>0</v>
      </c>
      <c r="J84" s="850">
        <f ca="1">J130/(1+'DADOS MACROECONÔMICOS'!J31)</f>
        <v>0</v>
      </c>
      <c r="K84" s="850">
        <f ca="1">K130/(1+'DADOS MACROECONÔMICOS'!K31)</f>
        <v>0</v>
      </c>
      <c r="L84" s="850">
        <f ca="1">L130/(1+'DADOS MACROECONÔMICOS'!L31)</f>
        <v>0</v>
      </c>
      <c r="M84" s="850">
        <f ca="1">M130/(1+'DADOS MACROECONÔMICOS'!M31)</f>
        <v>0</v>
      </c>
      <c r="N84" s="850">
        <f ca="1">N130/(1+'DADOS MACROECONÔMICOS'!N31)</f>
        <v>0</v>
      </c>
      <c r="O84" s="850">
        <f ca="1">O130/(1+'DADOS MACROECONÔMICOS'!O31)</f>
        <v>0</v>
      </c>
      <c r="P84" s="850">
        <f ca="1">P130/(1+'DADOS MACROECONÔMICOS'!P31)</f>
        <v>0</v>
      </c>
      <c r="Q84" s="850">
        <f ca="1">Q130/(1+'DADOS MACROECONÔMICOS'!Q31)</f>
        <v>0</v>
      </c>
      <c r="R84" s="850">
        <f ca="1">R130/(1+'DADOS MACROECONÔMICOS'!R31)</f>
        <v>0</v>
      </c>
      <c r="S84" s="850">
        <f ca="1">S130/(1+'DADOS MACROECONÔMICOS'!S31)</f>
        <v>0</v>
      </c>
      <c r="T84" s="850">
        <f ca="1">T130/(1+'DADOS MACROECONÔMICOS'!T31)</f>
        <v>0</v>
      </c>
      <c r="U84" s="850">
        <f ca="1">U130/(1+'DADOS MACROECONÔMICOS'!U31)</f>
        <v>0</v>
      </c>
      <c r="V84" s="850">
        <f ca="1">V130/(1+'DADOS MACROECONÔMICOS'!V31)</f>
        <v>0</v>
      </c>
      <c r="W84" s="850">
        <f ca="1">W130/(1+'DADOS MACROECONÔMICOS'!W31)</f>
        <v>0</v>
      </c>
      <c r="X84" s="850">
        <f ca="1">X130/(1+'DADOS MACROECONÔMICOS'!X31)</f>
        <v>85432.574252966355</v>
      </c>
      <c r="Y84" s="850">
        <f ca="1">Y130/(1+'DADOS MACROECONÔMICOS'!Y31)</f>
        <v>82543.470250720871</v>
      </c>
      <c r="Z84" s="850">
        <f ca="1">Z130/(1+'DADOS MACROECONÔMICOS'!Z31)</f>
        <v>79752.068114640337</v>
      </c>
      <c r="AA84" s="850">
        <f ca="1">AA130/(1+'DADOS MACROECONÔMICOS'!AA31)</f>
        <v>77055.063825677775</v>
      </c>
      <c r="AB84" s="850">
        <f ca="1">AB130/(1+'DADOS MACROECONÔMICOS'!AB31)</f>
        <v>74449.265097983269</v>
      </c>
      <c r="AC84" s="850">
        <f ca="1">AC130/(1+'DADOS MACROECONÔMICOS'!AC31)</f>
        <v>71931.587600382263</v>
      </c>
      <c r="AD84" s="850">
        <f ca="1">AD130/(1+'DADOS MACROECONÔMICOS'!AD31)</f>
        <v>69499.05130563378</v>
      </c>
      <c r="AE84" s="850">
        <f ca="1">AE130/(1+'DADOS MACROECONÔMICOS'!AE31)</f>
        <v>67148.77696314668</v>
      </c>
      <c r="AF84" s="850">
        <f ca="1">AF130/(1+'DADOS MACROECONÔMICOS'!AF31)</f>
        <v>64877.982690979698</v>
      </c>
      <c r="AG84" s="850">
        <f ca="1">AG130/(1+'DADOS MACROECONÔMICOS'!AG31)</f>
        <v>62683.980683090835</v>
      </c>
      <c r="AH84" s="850">
        <f ca="1">AH130/(1+'DADOS MACROECONÔMICOS'!AH31)</f>
        <v>60564.174027938927</v>
      </c>
      <c r="AI84" s="850">
        <f ca="1">AI130/(1+'DADOS MACROECONÔMICOS'!AI31)</f>
        <v>58516.053634671778</v>
      </c>
      <c r="AJ84" s="850">
        <f ca="1">AJ130/(1+'DADOS MACROECONÔMICOS'!AJ31)</f>
        <v>56537.195263262343</v>
      </c>
      <c r="AK84" s="850">
        <f ca="1">AK130/(1+'DADOS MACROECONÔMICOS'!AK31)</f>
        <v>54625.256655077952</v>
      </c>
      <c r="AL84" s="850">
        <f ca="1">AL130/(1+'DADOS MACROECONÔMICOS'!AL31)</f>
        <v>52777.97476048617</v>
      </c>
      <c r="AM84" s="850">
        <f ca="1">AM130/(1+'DADOS MACROECONÔMICOS'!AM31)</f>
        <v>0</v>
      </c>
      <c r="AN84" s="850">
        <f ca="1">AN130/(1+'DADOS MACROECONÔMICOS'!AN31)</f>
        <v>0</v>
      </c>
      <c r="AO84" s="850">
        <f ca="1">AO130/(1+'DADOS MACROECONÔMICOS'!AO31)</f>
        <v>0</v>
      </c>
      <c r="AP84" s="850">
        <f ca="1">AP130/(1+'DADOS MACROECONÔMICOS'!AP31)</f>
        <v>0</v>
      </c>
      <c r="AQ84" s="850">
        <f ca="1">AQ130/(1+'DADOS MACROECONÔMICOS'!AQ31)</f>
        <v>0</v>
      </c>
      <c r="AR84" s="850">
        <f ca="1">AR130/(1+'DADOS MACROECONÔMICOS'!AR31)</f>
        <v>0</v>
      </c>
      <c r="AS84" s="850">
        <f ca="1">AS130/(1+'DADOS MACROECONÔMICOS'!AS31)</f>
        <v>0</v>
      </c>
      <c r="AT84" s="850">
        <f ca="1">AT130/(1+'DADOS MACROECONÔMICOS'!AT31)</f>
        <v>0</v>
      </c>
      <c r="AU84" s="850">
        <f ca="1">AU130/(1+'DADOS MACROECONÔMICOS'!AU31)</f>
        <v>0</v>
      </c>
      <c r="AV84" s="201"/>
    </row>
    <row r="85" spans="2:48">
      <c r="B85" s="885">
        <f>IF((B84+1)&gt;'PAINEL DE CONTROLE'!$D$6,'PAINEL DE CONTROLE'!$D$6,(B84+1))</f>
        <v>17</v>
      </c>
      <c r="G85" s="850">
        <f ca="1">G131/(1+'DADOS MACROECONÔMICOS'!G32)</f>
        <v>0</v>
      </c>
      <c r="H85" s="850">
        <f ca="1">H131/(1+'DADOS MACROECONÔMICOS'!H32)</f>
        <v>0</v>
      </c>
      <c r="I85" s="850">
        <f ca="1">I131/(1+'DADOS MACROECONÔMICOS'!I32)</f>
        <v>0</v>
      </c>
      <c r="J85" s="850">
        <f ca="1">J131/(1+'DADOS MACROECONÔMICOS'!J32)</f>
        <v>0</v>
      </c>
      <c r="K85" s="850">
        <f ca="1">K131/(1+'DADOS MACROECONÔMICOS'!K32)</f>
        <v>0</v>
      </c>
      <c r="L85" s="850">
        <f ca="1">L131/(1+'DADOS MACROECONÔMICOS'!L32)</f>
        <v>0</v>
      </c>
      <c r="M85" s="850">
        <f ca="1">M131/(1+'DADOS MACROECONÔMICOS'!M32)</f>
        <v>0</v>
      </c>
      <c r="N85" s="850">
        <f ca="1">N131/(1+'DADOS MACROECONÔMICOS'!N32)</f>
        <v>0</v>
      </c>
      <c r="O85" s="850">
        <f ca="1">O131/(1+'DADOS MACROECONÔMICOS'!O32)</f>
        <v>0</v>
      </c>
      <c r="P85" s="850">
        <f ca="1">P131/(1+'DADOS MACROECONÔMICOS'!P32)</f>
        <v>0</v>
      </c>
      <c r="Q85" s="850">
        <f ca="1">Q131/(1+'DADOS MACROECONÔMICOS'!Q32)</f>
        <v>0</v>
      </c>
      <c r="R85" s="850">
        <f ca="1">R131/(1+'DADOS MACROECONÔMICOS'!R32)</f>
        <v>0</v>
      </c>
      <c r="S85" s="850">
        <f ca="1">S131/(1+'DADOS MACROECONÔMICOS'!S32)</f>
        <v>0</v>
      </c>
      <c r="T85" s="850">
        <f ca="1">T131/(1+'DADOS MACROECONÔMICOS'!T32)</f>
        <v>0</v>
      </c>
      <c r="U85" s="850">
        <f ca="1">U131/(1+'DADOS MACROECONÔMICOS'!U32)</f>
        <v>0</v>
      </c>
      <c r="V85" s="850">
        <f ca="1">V131/(1+'DADOS MACROECONÔMICOS'!V32)</f>
        <v>0</v>
      </c>
      <c r="W85" s="850">
        <f ca="1">W131/(1+'DADOS MACROECONÔMICOS'!W32)</f>
        <v>0</v>
      </c>
      <c r="X85" s="850">
        <f ca="1">X131/(1+'DADOS MACROECONÔMICOS'!X32)</f>
        <v>0</v>
      </c>
      <c r="Y85" s="850">
        <f ca="1">Y131/(1+'DADOS MACROECONÔMICOS'!Y32)</f>
        <v>94481.870686714057</v>
      </c>
      <c r="Z85" s="850">
        <f ca="1">Z131/(1+'DADOS MACROECONÔMICOS'!Z32)</f>
        <v>91286.743381614171</v>
      </c>
      <c r="AA85" s="850">
        <f ca="1">AA131/(1+'DADOS MACROECONÔMICOS'!AA32)</f>
        <v>88199.666842461185</v>
      </c>
      <c r="AB85" s="850">
        <f ca="1">AB131/(1+'DADOS MACROECONÔMICOS'!AB32)</f>
        <v>85216.987077752754</v>
      </c>
      <c r="AC85" s="850">
        <f ca="1">AC131/(1+'DADOS MACROECONÔMICOS'!AC32)</f>
        <v>82335.173664327609</v>
      </c>
      <c r="AD85" s="850">
        <f ca="1">AD131/(1+'DADOS MACROECONÔMICOS'!AD32)</f>
        <v>79550.815568610677</v>
      </c>
      <c r="AE85" s="850">
        <f ca="1">AE131/(1+'DADOS MACROECONÔMICOS'!AE32)</f>
        <v>76860.617109172512</v>
      </c>
      <c r="AF85" s="850">
        <f ca="1">AF131/(1+'DADOS MACROECONÔMICOS'!AF32)</f>
        <v>74261.394055824596</v>
      </c>
      <c r="AG85" s="850">
        <f ca="1">AG131/(1+'DADOS MACROECONÔMICOS'!AG32)</f>
        <v>71750.06986063259</v>
      </c>
      <c r="AH85" s="850">
        <f ca="1">AH131/(1+'DADOS MACROECONÔMICOS'!AH32)</f>
        <v>69323.672016387005</v>
      </c>
      <c r="AI85" s="850">
        <f ca="1">AI131/(1+'DADOS MACROECONÔMICOS'!AI32)</f>
        <v>66979.32853822074</v>
      </c>
      <c r="AJ85" s="850">
        <f ca="1">AJ131/(1+'DADOS MACROECONÔMICOS'!AJ32)</f>
        <v>64714.264564208854</v>
      </c>
      <c r="AK85" s="850">
        <f ca="1">AK131/(1+'DADOS MACROECONÔMICOS'!AK32)</f>
        <v>62525.799070927344</v>
      </c>
      <c r="AL85" s="850">
        <f ca="1">AL131/(1+'DADOS MACROECONÔMICOS'!AL32)</f>
        <v>60411.341700082674</v>
      </c>
      <c r="AM85" s="850">
        <f ca="1">AM131/(1+'DADOS MACROECONÔMICOS'!AM32)</f>
        <v>0</v>
      </c>
      <c r="AN85" s="850">
        <f ca="1">AN131/(1+'DADOS MACROECONÔMICOS'!AN32)</f>
        <v>0</v>
      </c>
      <c r="AO85" s="850">
        <f ca="1">AO131/(1+'DADOS MACROECONÔMICOS'!AO32)</f>
        <v>0</v>
      </c>
      <c r="AP85" s="850">
        <f ca="1">AP131/(1+'DADOS MACROECONÔMICOS'!AP32)</f>
        <v>0</v>
      </c>
      <c r="AQ85" s="850">
        <f ca="1">AQ131/(1+'DADOS MACROECONÔMICOS'!AQ32)</f>
        <v>0</v>
      </c>
      <c r="AR85" s="850">
        <f ca="1">AR131/(1+'DADOS MACROECONÔMICOS'!AR32)</f>
        <v>0</v>
      </c>
      <c r="AS85" s="850">
        <f ca="1">AS131/(1+'DADOS MACROECONÔMICOS'!AS32)</f>
        <v>0</v>
      </c>
      <c r="AT85" s="850">
        <f ca="1">AT131/(1+'DADOS MACROECONÔMICOS'!AT32)</f>
        <v>0</v>
      </c>
      <c r="AU85" s="850">
        <f ca="1">AU131/(1+'DADOS MACROECONÔMICOS'!AU32)</f>
        <v>0</v>
      </c>
      <c r="AV85" s="201"/>
    </row>
    <row r="86" spans="2:48">
      <c r="B86" s="885">
        <f>IF((B85+1)&gt;'PAINEL DE CONTROLE'!$D$6,'PAINEL DE CONTROLE'!$D$6,(B85+1))</f>
        <v>18</v>
      </c>
      <c r="G86" s="850">
        <f ca="1">G132/(1+'DADOS MACROECONÔMICOS'!G33)</f>
        <v>0</v>
      </c>
      <c r="H86" s="850">
        <f ca="1">H132/(1+'DADOS MACROECONÔMICOS'!H33)</f>
        <v>0</v>
      </c>
      <c r="I86" s="850">
        <f ca="1">I132/(1+'DADOS MACROECONÔMICOS'!I33)</f>
        <v>0</v>
      </c>
      <c r="J86" s="850">
        <f ca="1">J132/(1+'DADOS MACROECONÔMICOS'!J33)</f>
        <v>0</v>
      </c>
      <c r="K86" s="850">
        <f ca="1">K132/(1+'DADOS MACROECONÔMICOS'!K33)</f>
        <v>0</v>
      </c>
      <c r="L86" s="850">
        <f ca="1">L132/(1+'DADOS MACROECONÔMICOS'!L33)</f>
        <v>0</v>
      </c>
      <c r="M86" s="850">
        <f ca="1">M132/(1+'DADOS MACROECONÔMICOS'!M33)</f>
        <v>0</v>
      </c>
      <c r="N86" s="850">
        <f ca="1">N132/(1+'DADOS MACROECONÔMICOS'!N33)</f>
        <v>0</v>
      </c>
      <c r="O86" s="850">
        <f ca="1">O132/(1+'DADOS MACROECONÔMICOS'!O33)</f>
        <v>0</v>
      </c>
      <c r="P86" s="850">
        <f ca="1">P132/(1+'DADOS MACROECONÔMICOS'!P33)</f>
        <v>0</v>
      </c>
      <c r="Q86" s="850">
        <f ca="1">Q132/(1+'DADOS MACROECONÔMICOS'!Q33)</f>
        <v>0</v>
      </c>
      <c r="R86" s="850">
        <f ca="1">R132/(1+'DADOS MACROECONÔMICOS'!R33)</f>
        <v>0</v>
      </c>
      <c r="S86" s="850">
        <f ca="1">S132/(1+'DADOS MACROECONÔMICOS'!S33)</f>
        <v>0</v>
      </c>
      <c r="T86" s="850">
        <f ca="1">T132/(1+'DADOS MACROECONÔMICOS'!T33)</f>
        <v>0</v>
      </c>
      <c r="U86" s="850">
        <f ca="1">U132/(1+'DADOS MACROECONÔMICOS'!U33)</f>
        <v>0</v>
      </c>
      <c r="V86" s="850">
        <f ca="1">V132/(1+'DADOS MACROECONÔMICOS'!V33)</f>
        <v>0</v>
      </c>
      <c r="W86" s="850">
        <f ca="1">W132/(1+'DADOS MACROECONÔMICOS'!W33)</f>
        <v>0</v>
      </c>
      <c r="X86" s="850">
        <f ca="1">X132/(1+'DADOS MACROECONÔMICOS'!X33)</f>
        <v>0</v>
      </c>
      <c r="Y86" s="850">
        <f ca="1">Y132/(1+'DADOS MACROECONÔMICOS'!Y33)</f>
        <v>0</v>
      </c>
      <c r="Z86" s="850">
        <f ca="1">Z132/(1+'DADOS MACROECONÔMICOS'!Z33)</f>
        <v>104923.36657180761</v>
      </c>
      <c r="AA86" s="850">
        <f ca="1">AA132/(1+'DADOS MACROECONÔMICOS'!AA33)</f>
        <v>101375.13545572189</v>
      </c>
      <c r="AB86" s="850">
        <f ca="1">AB132/(1+'DADOS MACROECONÔMICOS'!AB33)</f>
        <v>97946.896143792983</v>
      </c>
      <c r="AC86" s="850">
        <f ca="1">AC132/(1+'DADOS MACROECONÔMICOS'!AC33)</f>
        <v>94634.59083014699</v>
      </c>
      <c r="AD86" s="850">
        <f ca="1">AD132/(1+'DADOS MACROECONÔMICOS'!AD33)</f>
        <v>91434.298933186525</v>
      </c>
      <c r="AE86" s="850">
        <f ca="1">AE132/(1+'DADOS MACROECONÔMICOS'!AE33)</f>
        <v>88342.23245502809</v>
      </c>
      <c r="AF86" s="850">
        <f ca="1">AF132/(1+'DADOS MACROECONÔMICOS'!AF33)</f>
        <v>85354.731497871093</v>
      </c>
      <c r="AG86" s="850">
        <f ca="1">AG132/(1+'DADOS MACROECONÔMICOS'!AG33)</f>
        <v>82468.259931991444</v>
      </c>
      <c r="AH86" s="850">
        <f ca="1">AH132/(1+'DADOS MACROECONÔMICOS'!AH33)</f>
        <v>79679.401210232099</v>
      </c>
      <c r="AI86" s="850">
        <f ca="1">AI132/(1+'DADOS MACROECONÔMICOS'!AI33)</f>
        <v>76984.854324036496</v>
      </c>
      <c r="AJ86" s="850">
        <f ca="1">AJ132/(1+'DADOS MACROECONÔMICOS'!AJ33)</f>
        <v>74381.42989623826</v>
      </c>
      <c r="AK86" s="850">
        <f ca="1">AK132/(1+'DADOS MACROECONÔMICOS'!AK33)</f>
        <v>71866.046405982459</v>
      </c>
      <c r="AL86" s="850">
        <f ca="1">AL132/(1+'DADOS MACROECONÔMICOS'!AL33)</f>
        <v>69435.726541310069</v>
      </c>
      <c r="AM86" s="850">
        <f ca="1">AM132/(1+'DADOS MACROECONÔMICOS'!AM33)</f>
        <v>0</v>
      </c>
      <c r="AN86" s="850">
        <f ca="1">AN132/(1+'DADOS MACROECONÔMICOS'!AN33)</f>
        <v>0</v>
      </c>
      <c r="AO86" s="850">
        <f ca="1">AO132/(1+'DADOS MACROECONÔMICOS'!AO33)</f>
        <v>0</v>
      </c>
      <c r="AP86" s="850">
        <f ca="1">AP132/(1+'DADOS MACROECONÔMICOS'!AP33)</f>
        <v>0</v>
      </c>
      <c r="AQ86" s="850">
        <f ca="1">AQ132/(1+'DADOS MACROECONÔMICOS'!AQ33)</f>
        <v>0</v>
      </c>
      <c r="AR86" s="850">
        <f ca="1">AR132/(1+'DADOS MACROECONÔMICOS'!AR33)</f>
        <v>0</v>
      </c>
      <c r="AS86" s="850">
        <f ca="1">AS132/(1+'DADOS MACROECONÔMICOS'!AS33)</f>
        <v>0</v>
      </c>
      <c r="AT86" s="850">
        <f ca="1">AT132/(1+'DADOS MACROECONÔMICOS'!AT33)</f>
        <v>0</v>
      </c>
      <c r="AU86" s="850">
        <f ca="1">AU132/(1+'DADOS MACROECONÔMICOS'!AU33)</f>
        <v>0</v>
      </c>
      <c r="AV86" s="201"/>
    </row>
    <row r="87" spans="2:48">
      <c r="B87" s="885">
        <f>IF((B86+1)&gt;'PAINEL DE CONTROLE'!$D$6,'PAINEL DE CONTROLE'!$D$6,(B86+1))</f>
        <v>19</v>
      </c>
      <c r="G87" s="850">
        <f ca="1">G133/(1+'DADOS MACROECONÔMICOS'!G34)</f>
        <v>0</v>
      </c>
      <c r="H87" s="850">
        <f ca="1">H133/(1+'DADOS MACROECONÔMICOS'!H34)</f>
        <v>0</v>
      </c>
      <c r="I87" s="850">
        <f ca="1">I133/(1+'DADOS MACROECONÔMICOS'!I34)</f>
        <v>0</v>
      </c>
      <c r="J87" s="850">
        <f ca="1">J133/(1+'DADOS MACROECONÔMICOS'!J34)</f>
        <v>0</v>
      </c>
      <c r="K87" s="850">
        <f ca="1">K133/(1+'DADOS MACROECONÔMICOS'!K34)</f>
        <v>0</v>
      </c>
      <c r="L87" s="850">
        <f ca="1">L133/(1+'DADOS MACROECONÔMICOS'!L34)</f>
        <v>0</v>
      </c>
      <c r="M87" s="850">
        <f ca="1">M133/(1+'DADOS MACROECONÔMICOS'!M34)</f>
        <v>0</v>
      </c>
      <c r="N87" s="850">
        <f ca="1">N133/(1+'DADOS MACROECONÔMICOS'!N34)</f>
        <v>0</v>
      </c>
      <c r="O87" s="850">
        <f ca="1">O133/(1+'DADOS MACROECONÔMICOS'!O34)</f>
        <v>0</v>
      </c>
      <c r="P87" s="850">
        <f ca="1">P133/(1+'DADOS MACROECONÔMICOS'!P34)</f>
        <v>0</v>
      </c>
      <c r="Q87" s="850">
        <f ca="1">Q133/(1+'DADOS MACROECONÔMICOS'!Q34)</f>
        <v>0</v>
      </c>
      <c r="R87" s="850">
        <f ca="1">R133/(1+'DADOS MACROECONÔMICOS'!R34)</f>
        <v>0</v>
      </c>
      <c r="S87" s="850">
        <f ca="1">S133/(1+'DADOS MACROECONÔMICOS'!S34)</f>
        <v>0</v>
      </c>
      <c r="T87" s="850">
        <f ca="1">T133/(1+'DADOS MACROECONÔMICOS'!T34)</f>
        <v>0</v>
      </c>
      <c r="U87" s="850">
        <f ca="1">U133/(1+'DADOS MACROECONÔMICOS'!U34)</f>
        <v>0</v>
      </c>
      <c r="V87" s="850">
        <f ca="1">V133/(1+'DADOS MACROECONÔMICOS'!V34)</f>
        <v>0</v>
      </c>
      <c r="W87" s="850">
        <f ca="1">W133/(1+'DADOS MACROECONÔMICOS'!W34)</f>
        <v>0</v>
      </c>
      <c r="X87" s="850">
        <f ca="1">X133/(1+'DADOS MACROECONÔMICOS'!X34)</f>
        <v>0</v>
      </c>
      <c r="Y87" s="850">
        <f ca="1">Y133/(1+'DADOS MACROECONÔMICOS'!Y34)</f>
        <v>0</v>
      </c>
      <c r="Z87" s="850">
        <f ca="1">Z133/(1+'DADOS MACROECONÔMICOS'!Z34)</f>
        <v>0</v>
      </c>
      <c r="AA87" s="850">
        <f ca="1">AA133/(1+'DADOS MACROECONÔMICOS'!AA34)</f>
        <v>117105.11177108339</v>
      </c>
      <c r="AB87" s="850">
        <f ca="1">AB133/(1+'DADOS MACROECONÔMICOS'!AB34)</f>
        <v>113144.92620884752</v>
      </c>
      <c r="AC87" s="850">
        <f ca="1">AC133/(1+'DADOS MACROECONÔMICOS'!AC34)</f>
        <v>109318.66366201339</v>
      </c>
      <c r="AD87" s="850">
        <f ca="1">AD133/(1+'DADOS MACROECONÔMICOS'!AD34)</f>
        <v>105621.79520794026</v>
      </c>
      <c r="AE87" s="850">
        <f ca="1">AE133/(1+'DADOS MACROECONÔMICOS'!AE34)</f>
        <v>102049.94508018857</v>
      </c>
      <c r="AF87" s="850">
        <f ca="1">AF133/(1+'DADOS MACROECONÔMICOS'!AF34)</f>
        <v>98598.885489181717</v>
      </c>
      <c r="AG87" s="850">
        <f ca="1">AG133/(1+'DADOS MACROECONÔMICOS'!AG34)</f>
        <v>95264.531618019406</v>
      </c>
      <c r="AH87" s="850">
        <f ca="1">AH133/(1+'DADOS MACROECONÔMICOS'!AH34)</f>
        <v>92042.936787519444</v>
      </c>
      <c r="AI87" s="850">
        <f ca="1">AI133/(1+'DADOS MACROECONÔMICOS'!AI34)</f>
        <v>88930.287784764878</v>
      </c>
      <c r="AJ87" s="850">
        <f ca="1">AJ133/(1+'DADOS MACROECONÔMICOS'!AJ34)</f>
        <v>85922.90034962754</v>
      </c>
      <c r="AK87" s="850">
        <f ca="1">AK133/(1+'DADOS MACROECONÔMICOS'!AK34)</f>
        <v>83017.214813925326</v>
      </c>
      <c r="AL87" s="850">
        <f ca="1">AL133/(1+'DADOS MACROECONÔMICOS'!AL34)</f>
        <v>80209.791888051637</v>
      </c>
      <c r="AM87" s="850">
        <f ca="1">AM133/(1+'DADOS MACROECONÔMICOS'!AM34)</f>
        <v>0</v>
      </c>
      <c r="AN87" s="850">
        <f ca="1">AN133/(1+'DADOS MACROECONÔMICOS'!AN34)</f>
        <v>0</v>
      </c>
      <c r="AO87" s="850">
        <f ca="1">AO133/(1+'DADOS MACROECONÔMICOS'!AO34)</f>
        <v>0</v>
      </c>
      <c r="AP87" s="850">
        <f ca="1">AP133/(1+'DADOS MACROECONÔMICOS'!AP34)</f>
        <v>0</v>
      </c>
      <c r="AQ87" s="850">
        <f ca="1">AQ133/(1+'DADOS MACROECONÔMICOS'!AQ34)</f>
        <v>0</v>
      </c>
      <c r="AR87" s="850">
        <f ca="1">AR133/(1+'DADOS MACROECONÔMICOS'!AR34)</f>
        <v>0</v>
      </c>
      <c r="AS87" s="850">
        <f ca="1">AS133/(1+'DADOS MACROECONÔMICOS'!AS34)</f>
        <v>0</v>
      </c>
      <c r="AT87" s="850">
        <f ca="1">AT133/(1+'DADOS MACROECONÔMICOS'!AT34)</f>
        <v>0</v>
      </c>
      <c r="AU87" s="850">
        <f ca="1">AU133/(1+'DADOS MACROECONÔMICOS'!AU34)</f>
        <v>0</v>
      </c>
      <c r="AV87" s="201"/>
    </row>
    <row r="88" spans="2:48">
      <c r="B88" s="885">
        <f>IF((B87+1)&gt;'PAINEL DE CONTROLE'!$D$6,'PAINEL DE CONTROLE'!$D$6,(B87+1))</f>
        <v>20</v>
      </c>
      <c r="G88" s="850">
        <f ca="1">G134/(1+'DADOS MACROECONÔMICOS'!G35)</f>
        <v>0</v>
      </c>
      <c r="H88" s="850">
        <f ca="1">H134/(1+'DADOS MACROECONÔMICOS'!H35)</f>
        <v>0</v>
      </c>
      <c r="I88" s="850">
        <f ca="1">I134/(1+'DADOS MACROECONÔMICOS'!I35)</f>
        <v>0</v>
      </c>
      <c r="J88" s="850">
        <f ca="1">J134/(1+'DADOS MACROECONÔMICOS'!J35)</f>
        <v>0</v>
      </c>
      <c r="K88" s="850">
        <f ca="1">K134/(1+'DADOS MACROECONÔMICOS'!K35)</f>
        <v>0</v>
      </c>
      <c r="L88" s="850">
        <f ca="1">L134/(1+'DADOS MACROECONÔMICOS'!L35)</f>
        <v>0</v>
      </c>
      <c r="M88" s="850">
        <f ca="1">M134/(1+'DADOS MACROECONÔMICOS'!M35)</f>
        <v>0</v>
      </c>
      <c r="N88" s="850">
        <f ca="1">N134/(1+'DADOS MACROECONÔMICOS'!N35)</f>
        <v>0</v>
      </c>
      <c r="O88" s="850">
        <f ca="1">O134/(1+'DADOS MACROECONÔMICOS'!O35)</f>
        <v>0</v>
      </c>
      <c r="P88" s="850">
        <f ca="1">P134/(1+'DADOS MACROECONÔMICOS'!P35)</f>
        <v>0</v>
      </c>
      <c r="Q88" s="850">
        <f ca="1">Q134/(1+'DADOS MACROECONÔMICOS'!Q35)</f>
        <v>0</v>
      </c>
      <c r="R88" s="850">
        <f ca="1">R134/(1+'DADOS MACROECONÔMICOS'!R35)</f>
        <v>0</v>
      </c>
      <c r="S88" s="850">
        <f ca="1">S134/(1+'DADOS MACROECONÔMICOS'!S35)</f>
        <v>0</v>
      </c>
      <c r="T88" s="850">
        <f ca="1">T134/(1+'DADOS MACROECONÔMICOS'!T35)</f>
        <v>0</v>
      </c>
      <c r="U88" s="850">
        <f ca="1">U134/(1+'DADOS MACROECONÔMICOS'!U35)</f>
        <v>0</v>
      </c>
      <c r="V88" s="850">
        <f ca="1">V134/(1+'DADOS MACROECONÔMICOS'!V35)</f>
        <v>0</v>
      </c>
      <c r="W88" s="850">
        <f ca="1">W134/(1+'DADOS MACROECONÔMICOS'!W35)</f>
        <v>0</v>
      </c>
      <c r="X88" s="850">
        <f ca="1">X134/(1+'DADOS MACROECONÔMICOS'!X35)</f>
        <v>0</v>
      </c>
      <c r="Y88" s="850">
        <f ca="1">Y134/(1+'DADOS MACROECONÔMICOS'!Y35)</f>
        <v>0</v>
      </c>
      <c r="Z88" s="850">
        <f ca="1">Z134/(1+'DADOS MACROECONÔMICOS'!Z35)</f>
        <v>0</v>
      </c>
      <c r="AA88" s="850">
        <f ca="1">AA134/(1+'DADOS MACROECONÔMICOS'!AA35)</f>
        <v>0</v>
      </c>
      <c r="AB88" s="850">
        <f ca="1">AB134/(1+'DADOS MACROECONÔMICOS'!AB35)</f>
        <v>131501.71973386387</v>
      </c>
      <c r="AC88" s="850">
        <f ca="1">AC134/(1+'DADOS MACROECONÔMICOS'!AC35)</f>
        <v>127054.6789170869</v>
      </c>
      <c r="AD88" s="850">
        <f ca="1">AD134/(1+'DADOS MACROECONÔMICOS'!AD35)</f>
        <v>122758.02527445566</v>
      </c>
      <c r="AE88" s="850">
        <f ca="1">AE134/(1+'DADOS MACROECONÔMICOS'!AE35)</f>
        <v>118606.67310896864</v>
      </c>
      <c r="AF88" s="850">
        <f ca="1">AF134/(1+'DADOS MACROECONÔMICOS'!AF35)</f>
        <v>114595.7087084637</v>
      </c>
      <c r="AG88" s="850">
        <f ca="1">AG134/(1+'DADOS MACROECONÔMICOS'!AG35)</f>
        <v>110720.38452954509</v>
      </c>
      <c r="AH88" s="850">
        <f ca="1">AH134/(1+'DADOS MACROECONÔMICOS'!AH35)</f>
        <v>106976.11357819467</v>
      </c>
      <c r="AI88" s="850">
        <f ca="1">AI134/(1+'DADOS MACROECONÔMICOS'!AI35)</f>
        <v>103358.46398041611</v>
      </c>
      <c r="AJ88" s="850">
        <f ca="1">AJ134/(1+'DADOS MACROECONÔMICOS'!AJ35)</f>
        <v>99863.153736485401</v>
      </c>
      <c r="AK88" s="850">
        <f ca="1">AK134/(1+'DADOS MACROECONÔMICOS'!AK35)</f>
        <v>96486.045652598797</v>
      </c>
      <c r="AL88" s="850">
        <f ca="1">AL134/(1+'DADOS MACROECONÔMICOS'!AL35)</f>
        <v>93223.142443919103</v>
      </c>
      <c r="AM88" s="850">
        <f ca="1">AM134/(1+'DADOS MACROECONÔMICOS'!AM35)</f>
        <v>0</v>
      </c>
      <c r="AN88" s="850">
        <f ca="1">AN134/(1+'DADOS MACROECONÔMICOS'!AN35)</f>
        <v>0</v>
      </c>
      <c r="AO88" s="850">
        <f ca="1">AO134/(1+'DADOS MACROECONÔMICOS'!AO35)</f>
        <v>0</v>
      </c>
      <c r="AP88" s="850">
        <f ca="1">AP134/(1+'DADOS MACROECONÔMICOS'!AP35)</f>
        <v>0</v>
      </c>
      <c r="AQ88" s="850">
        <f ca="1">AQ134/(1+'DADOS MACROECONÔMICOS'!AQ35)</f>
        <v>0</v>
      </c>
      <c r="AR88" s="850">
        <f ca="1">AR134/(1+'DADOS MACROECONÔMICOS'!AR35)</f>
        <v>0</v>
      </c>
      <c r="AS88" s="850">
        <f ca="1">AS134/(1+'DADOS MACROECONÔMICOS'!AS35)</f>
        <v>0</v>
      </c>
      <c r="AT88" s="850">
        <f ca="1">AT134/(1+'DADOS MACROECONÔMICOS'!AT35)</f>
        <v>0</v>
      </c>
      <c r="AU88" s="850">
        <f ca="1">AU134/(1+'DADOS MACROECONÔMICOS'!AU35)</f>
        <v>0</v>
      </c>
      <c r="AV88" s="201"/>
    </row>
    <row r="89" spans="2:48">
      <c r="B89" s="885">
        <f>IF((B88+1)&gt;'PAINEL DE CONTROLE'!$D$6,'PAINEL DE CONTROLE'!$D$6,(B88+1))</f>
        <v>21</v>
      </c>
      <c r="G89" s="850">
        <f ca="1">G135/(1+'DADOS MACROECONÔMICOS'!G36)</f>
        <v>0</v>
      </c>
      <c r="H89" s="850">
        <f ca="1">H135/(1+'DADOS MACROECONÔMICOS'!H36)</f>
        <v>0</v>
      </c>
      <c r="I89" s="850">
        <f ca="1">I135/(1+'DADOS MACROECONÔMICOS'!I36)</f>
        <v>0</v>
      </c>
      <c r="J89" s="850">
        <f ca="1">J135/(1+'DADOS MACROECONÔMICOS'!J36)</f>
        <v>0</v>
      </c>
      <c r="K89" s="850">
        <f ca="1">K135/(1+'DADOS MACROECONÔMICOS'!K36)</f>
        <v>0</v>
      </c>
      <c r="L89" s="850">
        <f ca="1">L135/(1+'DADOS MACROECONÔMICOS'!L36)</f>
        <v>0</v>
      </c>
      <c r="M89" s="850">
        <f ca="1">M135/(1+'DADOS MACROECONÔMICOS'!M36)</f>
        <v>0</v>
      </c>
      <c r="N89" s="850">
        <f ca="1">N135/(1+'DADOS MACROECONÔMICOS'!N36)</f>
        <v>0</v>
      </c>
      <c r="O89" s="850">
        <f ca="1">O135/(1+'DADOS MACROECONÔMICOS'!O36)</f>
        <v>0</v>
      </c>
      <c r="P89" s="850">
        <f ca="1">P135/(1+'DADOS MACROECONÔMICOS'!P36)</f>
        <v>0</v>
      </c>
      <c r="Q89" s="850">
        <f ca="1">Q135/(1+'DADOS MACROECONÔMICOS'!Q36)</f>
        <v>0</v>
      </c>
      <c r="R89" s="850">
        <f ca="1">R135/(1+'DADOS MACROECONÔMICOS'!R36)</f>
        <v>0</v>
      </c>
      <c r="S89" s="850">
        <f ca="1">S135/(1+'DADOS MACROECONÔMICOS'!S36)</f>
        <v>0</v>
      </c>
      <c r="T89" s="850">
        <f ca="1">T135/(1+'DADOS MACROECONÔMICOS'!T36)</f>
        <v>0</v>
      </c>
      <c r="U89" s="850">
        <f ca="1">U135/(1+'DADOS MACROECONÔMICOS'!U36)</f>
        <v>0</v>
      </c>
      <c r="V89" s="850">
        <f ca="1">V135/(1+'DADOS MACROECONÔMICOS'!V36)</f>
        <v>0</v>
      </c>
      <c r="W89" s="850">
        <f ca="1">W135/(1+'DADOS MACROECONÔMICOS'!W36)</f>
        <v>0</v>
      </c>
      <c r="X89" s="850">
        <f ca="1">X135/(1+'DADOS MACROECONÔMICOS'!X36)</f>
        <v>0</v>
      </c>
      <c r="Y89" s="850">
        <f ca="1">Y135/(1+'DADOS MACROECONÔMICOS'!Y36)</f>
        <v>0</v>
      </c>
      <c r="Z89" s="850">
        <f ca="1">Z135/(1+'DADOS MACROECONÔMICOS'!Z36)</f>
        <v>0</v>
      </c>
      <c r="AA89" s="850">
        <f ca="1">AA135/(1+'DADOS MACROECONÔMICOS'!AA36)</f>
        <v>0</v>
      </c>
      <c r="AB89" s="850">
        <f ca="1">AB135/(1+'DADOS MACROECONÔMICOS'!AB36)</f>
        <v>0</v>
      </c>
      <c r="AC89" s="850">
        <f ca="1">AC135/(1+'DADOS MACROECONÔMICOS'!AC36)</f>
        <v>148777.64928920046</v>
      </c>
      <c r="AD89" s="850">
        <f ca="1">AD135/(1+'DADOS MACROECONÔMICOS'!AD36)</f>
        <v>143746.38216697422</v>
      </c>
      <c r="AE89" s="850">
        <f ca="1">AE135/(1+'DADOS MACROECONÔMICOS'!AE36)</f>
        <v>138885.25920938645</v>
      </c>
      <c r="AF89" s="850">
        <f ca="1">AF135/(1+'DADOS MACROECONÔMICOS'!AF36)</f>
        <v>134188.52659020273</v>
      </c>
      <c r="AG89" s="850">
        <f ca="1">AG135/(1+'DADOS MACROECONÔMICOS'!AG36)</f>
        <v>129650.62506239391</v>
      </c>
      <c r="AH89" s="850">
        <f ca="1">AH135/(1+'DADOS MACROECONÔMICOS'!AH36)</f>
        <v>125266.18337798116</v>
      </c>
      <c r="AI89" s="850">
        <f ca="1">AI135/(1+'DADOS MACROECONÔMICOS'!AI36)</f>
        <v>121030.01193040505</v>
      </c>
      <c r="AJ89" s="850">
        <f ca="1">AJ135/(1+'DADOS MACROECONÔMICOS'!AJ36)</f>
        <v>116937.09661189221</v>
      </c>
      <c r="AK89" s="850">
        <f ca="1">AK135/(1+'DADOS MACROECONÔMICOS'!AK36)</f>
        <v>112982.59287855009</v>
      </c>
      <c r="AL89" s="850">
        <f ca="1">AL135/(1+'DADOS MACROECONÔMICOS'!AL36)</f>
        <v>109161.82001616441</v>
      </c>
      <c r="AM89" s="850">
        <f ca="1">AM135/(1+'DADOS MACROECONÔMICOS'!AM36)</f>
        <v>0</v>
      </c>
      <c r="AN89" s="850">
        <f ca="1">AN135/(1+'DADOS MACROECONÔMICOS'!AN36)</f>
        <v>0</v>
      </c>
      <c r="AO89" s="850">
        <f ca="1">AO135/(1+'DADOS MACROECONÔMICOS'!AO36)</f>
        <v>0</v>
      </c>
      <c r="AP89" s="850">
        <f ca="1">AP135/(1+'DADOS MACROECONÔMICOS'!AP36)</f>
        <v>0</v>
      </c>
      <c r="AQ89" s="850">
        <f ca="1">AQ135/(1+'DADOS MACROECONÔMICOS'!AQ36)</f>
        <v>0</v>
      </c>
      <c r="AR89" s="850">
        <f ca="1">AR135/(1+'DADOS MACROECONÔMICOS'!AR36)</f>
        <v>0</v>
      </c>
      <c r="AS89" s="850">
        <f ca="1">AS135/(1+'DADOS MACROECONÔMICOS'!AS36)</f>
        <v>0</v>
      </c>
      <c r="AT89" s="850">
        <f ca="1">AT135/(1+'DADOS MACROECONÔMICOS'!AT36)</f>
        <v>0</v>
      </c>
      <c r="AU89" s="850">
        <f ca="1">AU135/(1+'DADOS MACROECONÔMICOS'!AU36)</f>
        <v>0</v>
      </c>
      <c r="AV89" s="201"/>
    </row>
    <row r="90" spans="2:48">
      <c r="B90" s="885">
        <f>IF((B89+1)&gt;'PAINEL DE CONTROLE'!$D$6,'PAINEL DE CONTROLE'!$D$6,(B89+1))</f>
        <v>22</v>
      </c>
      <c r="G90" s="850">
        <f ca="1">G136/(1+'DADOS MACROECONÔMICOS'!G37)</f>
        <v>0</v>
      </c>
      <c r="H90" s="850">
        <f ca="1">H136/(1+'DADOS MACROECONÔMICOS'!H37)</f>
        <v>0</v>
      </c>
      <c r="I90" s="850">
        <f ca="1">I136/(1+'DADOS MACROECONÔMICOS'!I37)</f>
        <v>0</v>
      </c>
      <c r="J90" s="850">
        <f ca="1">J136/(1+'DADOS MACROECONÔMICOS'!J37)</f>
        <v>0</v>
      </c>
      <c r="K90" s="850">
        <f ca="1">K136/(1+'DADOS MACROECONÔMICOS'!K37)</f>
        <v>0</v>
      </c>
      <c r="L90" s="850">
        <f ca="1">L136/(1+'DADOS MACROECONÔMICOS'!L37)</f>
        <v>0</v>
      </c>
      <c r="M90" s="850">
        <f ca="1">M136/(1+'DADOS MACROECONÔMICOS'!M37)</f>
        <v>0</v>
      </c>
      <c r="N90" s="850">
        <f ca="1">N136/(1+'DADOS MACROECONÔMICOS'!N37)</f>
        <v>0</v>
      </c>
      <c r="O90" s="850">
        <f ca="1">O136/(1+'DADOS MACROECONÔMICOS'!O37)</f>
        <v>0</v>
      </c>
      <c r="P90" s="850">
        <f ca="1">P136/(1+'DADOS MACROECONÔMICOS'!P37)</f>
        <v>0</v>
      </c>
      <c r="Q90" s="850">
        <f ca="1">Q136/(1+'DADOS MACROECONÔMICOS'!Q37)</f>
        <v>0</v>
      </c>
      <c r="R90" s="850">
        <f ca="1">R136/(1+'DADOS MACROECONÔMICOS'!R37)</f>
        <v>0</v>
      </c>
      <c r="S90" s="850">
        <f ca="1">S136/(1+'DADOS MACROECONÔMICOS'!S37)</f>
        <v>0</v>
      </c>
      <c r="T90" s="850">
        <f ca="1">T136/(1+'DADOS MACROECONÔMICOS'!T37)</f>
        <v>0</v>
      </c>
      <c r="U90" s="850">
        <f ca="1">U136/(1+'DADOS MACROECONÔMICOS'!U37)</f>
        <v>0</v>
      </c>
      <c r="V90" s="850">
        <f ca="1">V136/(1+'DADOS MACROECONÔMICOS'!V37)</f>
        <v>0</v>
      </c>
      <c r="W90" s="850">
        <f ca="1">W136/(1+'DADOS MACROECONÔMICOS'!W37)</f>
        <v>0</v>
      </c>
      <c r="X90" s="850">
        <f ca="1">X136/(1+'DADOS MACROECONÔMICOS'!X37)</f>
        <v>0</v>
      </c>
      <c r="Y90" s="850">
        <f ca="1">Y136/(1+'DADOS MACROECONÔMICOS'!Y37)</f>
        <v>0</v>
      </c>
      <c r="Z90" s="850">
        <f ca="1">Z136/(1+'DADOS MACROECONÔMICOS'!Z37)</f>
        <v>0</v>
      </c>
      <c r="AA90" s="850">
        <f ca="1">AA136/(1+'DADOS MACROECONÔMICOS'!AA37)</f>
        <v>0</v>
      </c>
      <c r="AB90" s="850">
        <f ca="1">AB136/(1+'DADOS MACROECONÔMICOS'!AB37)</f>
        <v>0</v>
      </c>
      <c r="AC90" s="850">
        <f ca="1">AC136/(1+'DADOS MACROECONÔMICOS'!AC37)</f>
        <v>0</v>
      </c>
      <c r="AD90" s="850">
        <f ca="1">AD136/(1+'DADOS MACROECONÔMICOS'!AD37)</f>
        <v>169892.67430127846</v>
      </c>
      <c r="AE90" s="850">
        <f ca="1">AE136/(1+'DADOS MACROECONÔMICOS'!AE37)</f>
        <v>164147.35280572527</v>
      </c>
      <c r="AF90" s="850">
        <f ca="1">AF136/(1+'DADOS MACROECONÔMICOS'!AF37)</f>
        <v>158596.32290763516</v>
      </c>
      <c r="AG90" s="850">
        <f ca="1">AG136/(1+'DADOS MACROECONÔMICOS'!AG37)</f>
        <v>153233.01417837769</v>
      </c>
      <c r="AH90" s="850">
        <f ca="1">AH136/(1+'DADOS MACROECONÔMICOS'!AH37)</f>
        <v>148051.07838386411</v>
      </c>
      <c r="AI90" s="850">
        <f ca="1">AI136/(1+'DADOS MACROECONÔMICOS'!AI37)</f>
        <v>143044.38197051414</v>
      </c>
      <c r="AJ90" s="850">
        <f ca="1">AJ136/(1+'DADOS MACROECONÔMICOS'!AJ37)</f>
        <v>138206.99880532877</v>
      </c>
      <c r="AK90" s="850">
        <f ca="1">AK136/(1+'DADOS MACROECONÔMICOS'!AK37)</f>
        <v>133533.203161474</v>
      </c>
      <c r="AL90" s="850">
        <f ca="1">AL136/(1+'DADOS MACROECONÔMICOS'!AL37)</f>
        <v>129017.46294107338</v>
      </c>
      <c r="AM90" s="850">
        <f ca="1">AM136/(1+'DADOS MACROECONÔMICOS'!AM37)</f>
        <v>0</v>
      </c>
      <c r="AN90" s="850">
        <f ca="1">AN136/(1+'DADOS MACROECONÔMICOS'!AN37)</f>
        <v>0</v>
      </c>
      <c r="AO90" s="850">
        <f ca="1">AO136/(1+'DADOS MACROECONÔMICOS'!AO37)</f>
        <v>0</v>
      </c>
      <c r="AP90" s="850">
        <f ca="1">AP136/(1+'DADOS MACROECONÔMICOS'!AP37)</f>
        <v>0</v>
      </c>
      <c r="AQ90" s="850">
        <f ca="1">AQ136/(1+'DADOS MACROECONÔMICOS'!AQ37)</f>
        <v>0</v>
      </c>
      <c r="AR90" s="850">
        <f ca="1">AR136/(1+'DADOS MACROECONÔMICOS'!AR37)</f>
        <v>0</v>
      </c>
      <c r="AS90" s="850">
        <f ca="1">AS136/(1+'DADOS MACROECONÔMICOS'!AS37)</f>
        <v>0</v>
      </c>
      <c r="AT90" s="850">
        <f ca="1">AT136/(1+'DADOS MACROECONÔMICOS'!AT37)</f>
        <v>0</v>
      </c>
      <c r="AU90" s="850">
        <f ca="1">AU136/(1+'DADOS MACROECONÔMICOS'!AU37)</f>
        <v>0</v>
      </c>
      <c r="AV90" s="201"/>
    </row>
    <row r="91" spans="2:48">
      <c r="B91" s="885">
        <f>IF((B90+1)&gt;'PAINEL DE CONTROLE'!$D$6,'PAINEL DE CONTROLE'!$D$6,(B90+1))</f>
        <v>23</v>
      </c>
      <c r="G91" s="850">
        <f ca="1">G137/(1+'DADOS MACROECONÔMICOS'!G38)</f>
        <v>0</v>
      </c>
      <c r="H91" s="850">
        <f ca="1">H137/(1+'DADOS MACROECONÔMICOS'!H38)</f>
        <v>0</v>
      </c>
      <c r="I91" s="850">
        <f ca="1">I137/(1+'DADOS MACROECONÔMICOS'!I38)</f>
        <v>0</v>
      </c>
      <c r="J91" s="850">
        <f ca="1">J137/(1+'DADOS MACROECONÔMICOS'!J38)</f>
        <v>0</v>
      </c>
      <c r="K91" s="850">
        <f ca="1">K137/(1+'DADOS MACROECONÔMICOS'!K38)</f>
        <v>0</v>
      </c>
      <c r="L91" s="850">
        <f ca="1">L137/(1+'DADOS MACROECONÔMICOS'!L38)</f>
        <v>0</v>
      </c>
      <c r="M91" s="850">
        <f ca="1">M137/(1+'DADOS MACROECONÔMICOS'!M38)</f>
        <v>0</v>
      </c>
      <c r="N91" s="850">
        <f ca="1">N137/(1+'DADOS MACROECONÔMICOS'!N38)</f>
        <v>0</v>
      </c>
      <c r="O91" s="850">
        <f ca="1">O137/(1+'DADOS MACROECONÔMICOS'!O38)</f>
        <v>0</v>
      </c>
      <c r="P91" s="850">
        <f ca="1">P137/(1+'DADOS MACROECONÔMICOS'!P38)</f>
        <v>0</v>
      </c>
      <c r="Q91" s="850">
        <f ca="1">Q137/(1+'DADOS MACROECONÔMICOS'!Q38)</f>
        <v>0</v>
      </c>
      <c r="R91" s="850">
        <f ca="1">R137/(1+'DADOS MACROECONÔMICOS'!R38)</f>
        <v>0</v>
      </c>
      <c r="S91" s="850">
        <f ca="1">S137/(1+'DADOS MACROECONÔMICOS'!S38)</f>
        <v>0</v>
      </c>
      <c r="T91" s="850">
        <f ca="1">T137/(1+'DADOS MACROECONÔMICOS'!T38)</f>
        <v>0</v>
      </c>
      <c r="U91" s="850">
        <f ca="1">U137/(1+'DADOS MACROECONÔMICOS'!U38)</f>
        <v>0</v>
      </c>
      <c r="V91" s="850">
        <f ca="1">V137/(1+'DADOS MACROECONÔMICOS'!V38)</f>
        <v>0</v>
      </c>
      <c r="W91" s="850">
        <f ca="1">W137/(1+'DADOS MACROECONÔMICOS'!W38)</f>
        <v>0</v>
      </c>
      <c r="X91" s="850">
        <f ca="1">X137/(1+'DADOS MACROECONÔMICOS'!X38)</f>
        <v>0</v>
      </c>
      <c r="Y91" s="850">
        <f ca="1">Y137/(1+'DADOS MACROECONÔMICOS'!Y38)</f>
        <v>0</v>
      </c>
      <c r="Z91" s="850">
        <f ca="1">Z137/(1+'DADOS MACROECONÔMICOS'!Z38)</f>
        <v>0</v>
      </c>
      <c r="AA91" s="850">
        <f ca="1">AA137/(1+'DADOS MACROECONÔMICOS'!AA38)</f>
        <v>0</v>
      </c>
      <c r="AB91" s="850">
        <f ca="1">AB137/(1+'DADOS MACROECONÔMICOS'!AB38)</f>
        <v>0</v>
      </c>
      <c r="AC91" s="850">
        <f ca="1">AC137/(1+'DADOS MACROECONÔMICOS'!AC38)</f>
        <v>0</v>
      </c>
      <c r="AD91" s="850">
        <f ca="1">AD137/(1+'DADOS MACROECONÔMICOS'!AD38)</f>
        <v>0</v>
      </c>
      <c r="AE91" s="850">
        <f ca="1">AE137/(1+'DADOS MACROECONÔMICOS'!AE38)</f>
        <v>196286.45556637601</v>
      </c>
      <c r="AF91" s="850">
        <f ca="1">AF137/(1+'DADOS MACROECONÔMICOS'!AF38)</f>
        <v>189648.5661041642</v>
      </c>
      <c r="AG91" s="850">
        <f ca="1">AG137/(1+'DADOS MACROECONÔMICOS'!AG38)</f>
        <v>183235.15253044601</v>
      </c>
      <c r="AH91" s="850">
        <f ca="1">AH137/(1+'DADOS MACROECONÔMICOS'!AH38)</f>
        <v>177038.62366359646</v>
      </c>
      <c r="AI91" s="850">
        <f ca="1">AI137/(1+'DADOS MACROECONÔMICOS'!AI38)</f>
        <v>171051.64503570186</v>
      </c>
      <c r="AJ91" s="850">
        <f ca="1">AJ137/(1+'DADOS MACROECONÔMICOS'!AJ38)</f>
        <v>165267.13021118031</v>
      </c>
      <c r="AK91" s="850">
        <f ca="1">AK137/(1+'DADOS MACROECONÔMICOS'!AK38)</f>
        <v>159678.23239898347</v>
      </c>
      <c r="AL91" s="850">
        <f ca="1">AL137/(1+'DADOS MACROECONÔMICOS'!AL38)</f>
        <v>154278.33634845124</v>
      </c>
      <c r="AM91" s="850">
        <f ca="1">AM137/(1+'DADOS MACROECONÔMICOS'!AM38)</f>
        <v>0</v>
      </c>
      <c r="AN91" s="850">
        <f ca="1">AN137/(1+'DADOS MACROECONÔMICOS'!AN38)</f>
        <v>0</v>
      </c>
      <c r="AO91" s="850">
        <f ca="1">AO137/(1+'DADOS MACROECONÔMICOS'!AO38)</f>
        <v>0</v>
      </c>
      <c r="AP91" s="850">
        <f ca="1">AP137/(1+'DADOS MACROECONÔMICOS'!AP38)</f>
        <v>0</v>
      </c>
      <c r="AQ91" s="850">
        <f ca="1">AQ137/(1+'DADOS MACROECONÔMICOS'!AQ38)</f>
        <v>0</v>
      </c>
      <c r="AR91" s="850">
        <f ca="1">AR137/(1+'DADOS MACROECONÔMICOS'!AR38)</f>
        <v>0</v>
      </c>
      <c r="AS91" s="850">
        <f ca="1">AS137/(1+'DADOS MACROECONÔMICOS'!AS38)</f>
        <v>0</v>
      </c>
      <c r="AT91" s="850">
        <f ca="1">AT137/(1+'DADOS MACROECONÔMICOS'!AT38)</f>
        <v>0</v>
      </c>
      <c r="AU91" s="850">
        <f ca="1">AU137/(1+'DADOS MACROECONÔMICOS'!AU38)</f>
        <v>0</v>
      </c>
      <c r="AV91" s="201"/>
    </row>
    <row r="92" spans="2:48">
      <c r="B92" s="885">
        <f>IF((B91+1)&gt;'PAINEL DE CONTROLE'!$D$6,'PAINEL DE CONTROLE'!$D$6,(B91+1))</f>
        <v>24</v>
      </c>
      <c r="G92" s="850">
        <f ca="1">G138/(1+'DADOS MACROECONÔMICOS'!G39)</f>
        <v>0</v>
      </c>
      <c r="H92" s="850">
        <f ca="1">H138/(1+'DADOS MACROECONÔMICOS'!H39)</f>
        <v>0</v>
      </c>
      <c r="I92" s="850">
        <f ca="1">I138/(1+'DADOS MACROECONÔMICOS'!I39)</f>
        <v>0</v>
      </c>
      <c r="J92" s="850">
        <f ca="1">J138/(1+'DADOS MACROECONÔMICOS'!J39)</f>
        <v>0</v>
      </c>
      <c r="K92" s="850">
        <f ca="1">K138/(1+'DADOS MACROECONÔMICOS'!K39)</f>
        <v>0</v>
      </c>
      <c r="L92" s="850">
        <f ca="1">L138/(1+'DADOS MACROECONÔMICOS'!L39)</f>
        <v>0</v>
      </c>
      <c r="M92" s="850">
        <f ca="1">M138/(1+'DADOS MACROECONÔMICOS'!M39)</f>
        <v>0</v>
      </c>
      <c r="N92" s="850">
        <f ca="1">N138/(1+'DADOS MACROECONÔMICOS'!N39)</f>
        <v>0</v>
      </c>
      <c r="O92" s="850">
        <f ca="1">O138/(1+'DADOS MACROECONÔMICOS'!O39)</f>
        <v>0</v>
      </c>
      <c r="P92" s="850">
        <f ca="1">P138/(1+'DADOS MACROECONÔMICOS'!P39)</f>
        <v>0</v>
      </c>
      <c r="Q92" s="850">
        <f ca="1">Q138/(1+'DADOS MACROECONÔMICOS'!Q39)</f>
        <v>0</v>
      </c>
      <c r="R92" s="850">
        <f ca="1">R138/(1+'DADOS MACROECONÔMICOS'!R39)</f>
        <v>0</v>
      </c>
      <c r="S92" s="850">
        <f ca="1">S138/(1+'DADOS MACROECONÔMICOS'!S39)</f>
        <v>0</v>
      </c>
      <c r="T92" s="850">
        <f ca="1">T138/(1+'DADOS MACROECONÔMICOS'!T39)</f>
        <v>0</v>
      </c>
      <c r="U92" s="850">
        <f ca="1">U138/(1+'DADOS MACROECONÔMICOS'!U39)</f>
        <v>0</v>
      </c>
      <c r="V92" s="850">
        <f ca="1">V138/(1+'DADOS MACROECONÔMICOS'!V39)</f>
        <v>0</v>
      </c>
      <c r="W92" s="850">
        <f ca="1">W138/(1+'DADOS MACROECONÔMICOS'!W39)</f>
        <v>0</v>
      </c>
      <c r="X92" s="850">
        <f ca="1">X138/(1+'DADOS MACROECONÔMICOS'!X39)</f>
        <v>0</v>
      </c>
      <c r="Y92" s="850">
        <f ca="1">Y138/(1+'DADOS MACROECONÔMICOS'!Y39)</f>
        <v>0</v>
      </c>
      <c r="Z92" s="850">
        <f ca="1">Z138/(1+'DADOS MACROECONÔMICOS'!Z39)</f>
        <v>0</v>
      </c>
      <c r="AA92" s="850">
        <f ca="1">AA138/(1+'DADOS MACROECONÔMICOS'!AA39)</f>
        <v>0</v>
      </c>
      <c r="AB92" s="850">
        <f ca="1">AB138/(1+'DADOS MACROECONÔMICOS'!AB39)</f>
        <v>0</v>
      </c>
      <c r="AC92" s="850">
        <f ca="1">AC138/(1+'DADOS MACROECONÔMICOS'!AC39)</f>
        <v>0</v>
      </c>
      <c r="AD92" s="850">
        <f ca="1">AD138/(1+'DADOS MACROECONÔMICOS'!AD39)</f>
        <v>0</v>
      </c>
      <c r="AE92" s="850">
        <f ca="1">AE138/(1+'DADOS MACROECONÔMICOS'!AE39)</f>
        <v>0</v>
      </c>
      <c r="AF92" s="850">
        <f ca="1">AF138/(1+'DADOS MACROECONÔMICOS'!AF39)</f>
        <v>230221.31719293</v>
      </c>
      <c r="AG92" s="850">
        <f ca="1">AG138/(1+'DADOS MACROECONÔMICOS'!AG39)</f>
        <v>222435.84034501418</v>
      </c>
      <c r="AH92" s="850">
        <f ca="1">AH138/(1+'DADOS MACROECONÔMICOS'!AH39)</f>
        <v>214913.64775977426</v>
      </c>
      <c r="AI92" s="850">
        <f ca="1">AI138/(1+'DADOS MACROECONÔMICOS'!AI39)</f>
        <v>207645.83585887769</v>
      </c>
      <c r="AJ92" s="850">
        <f ca="1">AJ138/(1+'DADOS MACROECONÔMICOS'!AJ39)</f>
        <v>200623.80215949327</v>
      </c>
      <c r="AK92" s="850">
        <f ca="1">AK138/(1+'DADOS MACROECONÔMICOS'!AK39)</f>
        <v>193839.23509203689</v>
      </c>
      <c r="AL92" s="850">
        <f ca="1">AL138/(1+'DADOS MACROECONÔMICOS'!AL39)</f>
        <v>187284.10416225382</v>
      </c>
      <c r="AM92" s="850">
        <f ca="1">AM138/(1+'DADOS MACROECONÔMICOS'!AM39)</f>
        <v>0</v>
      </c>
      <c r="AN92" s="850">
        <f ca="1">AN138/(1+'DADOS MACROECONÔMICOS'!AN39)</f>
        <v>0</v>
      </c>
      <c r="AO92" s="850">
        <f ca="1">AO138/(1+'DADOS MACROECONÔMICOS'!AO39)</f>
        <v>0</v>
      </c>
      <c r="AP92" s="850">
        <f ca="1">AP138/(1+'DADOS MACROECONÔMICOS'!AP39)</f>
        <v>0</v>
      </c>
      <c r="AQ92" s="850">
        <f ca="1">AQ138/(1+'DADOS MACROECONÔMICOS'!AQ39)</f>
        <v>0</v>
      </c>
      <c r="AR92" s="850">
        <f ca="1">AR138/(1+'DADOS MACROECONÔMICOS'!AR39)</f>
        <v>0</v>
      </c>
      <c r="AS92" s="850">
        <f ca="1">AS138/(1+'DADOS MACROECONÔMICOS'!AS39)</f>
        <v>0</v>
      </c>
      <c r="AT92" s="850">
        <f ca="1">AT138/(1+'DADOS MACROECONÔMICOS'!AT39)</f>
        <v>0</v>
      </c>
      <c r="AU92" s="850">
        <f ca="1">AU138/(1+'DADOS MACROECONÔMICOS'!AU39)</f>
        <v>0</v>
      </c>
      <c r="AV92" s="201"/>
    </row>
    <row r="93" spans="2:48">
      <c r="B93" s="885">
        <f>IF((B92+1)&gt;'PAINEL DE CONTROLE'!$D$6,'PAINEL DE CONTROLE'!$D$6,(B92+1))</f>
        <v>25</v>
      </c>
      <c r="G93" s="850">
        <f ca="1">G139/(1+'DADOS MACROECONÔMICOS'!G40)</f>
        <v>0</v>
      </c>
      <c r="H93" s="850">
        <f ca="1">H139/(1+'DADOS MACROECONÔMICOS'!H40)</f>
        <v>0</v>
      </c>
      <c r="I93" s="850">
        <f ca="1">I139/(1+'DADOS MACROECONÔMICOS'!I40)</f>
        <v>0</v>
      </c>
      <c r="J93" s="850">
        <f ca="1">J139/(1+'DADOS MACROECONÔMICOS'!J40)</f>
        <v>0</v>
      </c>
      <c r="K93" s="850">
        <f ca="1">K139/(1+'DADOS MACROECONÔMICOS'!K40)</f>
        <v>0</v>
      </c>
      <c r="L93" s="850">
        <f ca="1">L139/(1+'DADOS MACROECONÔMICOS'!L40)</f>
        <v>0</v>
      </c>
      <c r="M93" s="850">
        <f ca="1">M139/(1+'DADOS MACROECONÔMICOS'!M40)</f>
        <v>0</v>
      </c>
      <c r="N93" s="850">
        <f ca="1">N139/(1+'DADOS MACROECONÔMICOS'!N40)</f>
        <v>0</v>
      </c>
      <c r="O93" s="850">
        <f ca="1">O139/(1+'DADOS MACROECONÔMICOS'!O40)</f>
        <v>0</v>
      </c>
      <c r="P93" s="850">
        <f ca="1">P139/(1+'DADOS MACROECONÔMICOS'!P40)</f>
        <v>0</v>
      </c>
      <c r="Q93" s="850">
        <f ca="1">Q139/(1+'DADOS MACROECONÔMICOS'!Q40)</f>
        <v>0</v>
      </c>
      <c r="R93" s="850">
        <f ca="1">R139/(1+'DADOS MACROECONÔMICOS'!R40)</f>
        <v>0</v>
      </c>
      <c r="S93" s="850">
        <f ca="1">S139/(1+'DADOS MACROECONÔMICOS'!S40)</f>
        <v>0</v>
      </c>
      <c r="T93" s="850">
        <f ca="1">T139/(1+'DADOS MACROECONÔMICOS'!T40)</f>
        <v>0</v>
      </c>
      <c r="U93" s="850">
        <f ca="1">U139/(1+'DADOS MACROECONÔMICOS'!U40)</f>
        <v>0</v>
      </c>
      <c r="V93" s="850">
        <f ca="1">V139/(1+'DADOS MACROECONÔMICOS'!V40)</f>
        <v>0</v>
      </c>
      <c r="W93" s="850">
        <f ca="1">W139/(1+'DADOS MACROECONÔMICOS'!W40)</f>
        <v>0</v>
      </c>
      <c r="X93" s="850">
        <f ca="1">X139/(1+'DADOS MACROECONÔMICOS'!X40)</f>
        <v>0</v>
      </c>
      <c r="Y93" s="850">
        <f ca="1">Y139/(1+'DADOS MACROECONÔMICOS'!Y40)</f>
        <v>0</v>
      </c>
      <c r="Z93" s="850">
        <f ca="1">Z139/(1+'DADOS MACROECONÔMICOS'!Z40)</f>
        <v>0</v>
      </c>
      <c r="AA93" s="850">
        <f ca="1">AA139/(1+'DADOS MACROECONÔMICOS'!AA40)</f>
        <v>0</v>
      </c>
      <c r="AB93" s="850">
        <f ca="1">AB139/(1+'DADOS MACROECONÔMICOS'!AB40)</f>
        <v>0</v>
      </c>
      <c r="AC93" s="850">
        <f ca="1">AC139/(1+'DADOS MACROECONÔMICOS'!AC40)</f>
        <v>0</v>
      </c>
      <c r="AD93" s="850">
        <f ca="1">AD139/(1+'DADOS MACROECONÔMICOS'!AD40)</f>
        <v>0</v>
      </c>
      <c r="AE93" s="850">
        <f ca="1">AE139/(1+'DADOS MACROECONÔMICOS'!AE40)</f>
        <v>0</v>
      </c>
      <c r="AF93" s="850">
        <f ca="1">AF139/(1+'DADOS MACROECONÔMICOS'!AF40)</f>
        <v>0</v>
      </c>
      <c r="AG93" s="850">
        <f ca="1">AG139/(1+'DADOS MACROECONÔMICOS'!AG40)</f>
        <v>275467.79936166864</v>
      </c>
      <c r="AH93" s="850">
        <f ca="1">AH139/(1+'DADOS MACROECONÔMICOS'!AH40)</f>
        <v>266152.20599948085</v>
      </c>
      <c r="AI93" s="850">
        <f ca="1">AI139/(1+'DADOS MACROECONÔMICOS'!AI40)</f>
        <v>257151.64139887865</v>
      </c>
      <c r="AJ93" s="850">
        <f ca="1">AJ139/(1+'DADOS MACROECONÔMICOS'!AJ40)</f>
        <v>248455.45211925267</v>
      </c>
      <c r="AK93" s="850">
        <f ca="1">AK139/(1+'DADOS MACROECONÔMICOS'!AK40)</f>
        <v>240053.34499121516</v>
      </c>
      <c r="AL93" s="850">
        <f ca="1">AL139/(1+'DADOS MACROECONÔMICOS'!AL40)</f>
        <v>231935.37493317894</v>
      </c>
      <c r="AM93" s="850">
        <f ca="1">AM139/(1+'DADOS MACROECONÔMICOS'!AM40)</f>
        <v>0</v>
      </c>
      <c r="AN93" s="850">
        <f ca="1">AN139/(1+'DADOS MACROECONÔMICOS'!AN40)</f>
        <v>0</v>
      </c>
      <c r="AO93" s="850">
        <f ca="1">AO139/(1+'DADOS MACROECONÔMICOS'!AO40)</f>
        <v>0</v>
      </c>
      <c r="AP93" s="850">
        <f ca="1">AP139/(1+'DADOS MACROECONÔMICOS'!AP40)</f>
        <v>0</v>
      </c>
      <c r="AQ93" s="850">
        <f ca="1">AQ139/(1+'DADOS MACROECONÔMICOS'!AQ40)</f>
        <v>0</v>
      </c>
      <c r="AR93" s="850">
        <f ca="1">AR139/(1+'DADOS MACROECONÔMICOS'!AR40)</f>
        <v>0</v>
      </c>
      <c r="AS93" s="850">
        <f ca="1">AS139/(1+'DADOS MACROECONÔMICOS'!AS40)</f>
        <v>0</v>
      </c>
      <c r="AT93" s="850">
        <f ca="1">AT139/(1+'DADOS MACROECONÔMICOS'!AT40)</f>
        <v>0</v>
      </c>
      <c r="AU93" s="850">
        <f ca="1">AU139/(1+'DADOS MACROECONÔMICOS'!AU40)</f>
        <v>0</v>
      </c>
      <c r="AV93" s="201"/>
    </row>
    <row r="94" spans="2:48">
      <c r="B94" s="885">
        <f>IF((B93+1)&gt;'PAINEL DE CONTROLE'!$D$6,'PAINEL DE CONTROLE'!$D$6,(B93+1))</f>
        <v>26</v>
      </c>
      <c r="G94" s="850">
        <f ca="1">G140/(1+'DADOS MACROECONÔMICOS'!G41)</f>
        <v>0</v>
      </c>
      <c r="H94" s="850">
        <f ca="1">H140/(1+'DADOS MACROECONÔMICOS'!H41)</f>
        <v>0</v>
      </c>
      <c r="I94" s="850">
        <f ca="1">I140/(1+'DADOS MACROECONÔMICOS'!I41)</f>
        <v>0</v>
      </c>
      <c r="J94" s="850">
        <f ca="1">J140/(1+'DADOS MACROECONÔMICOS'!J41)</f>
        <v>0</v>
      </c>
      <c r="K94" s="850">
        <f ca="1">K140/(1+'DADOS MACROECONÔMICOS'!K41)</f>
        <v>0</v>
      </c>
      <c r="L94" s="850">
        <f ca="1">L140/(1+'DADOS MACROECONÔMICOS'!L41)</f>
        <v>0</v>
      </c>
      <c r="M94" s="850">
        <f ca="1">M140/(1+'DADOS MACROECONÔMICOS'!M41)</f>
        <v>0</v>
      </c>
      <c r="N94" s="850">
        <f ca="1">N140/(1+'DADOS MACROECONÔMICOS'!N41)</f>
        <v>0</v>
      </c>
      <c r="O94" s="850">
        <f ca="1">O140/(1+'DADOS MACROECONÔMICOS'!O41)</f>
        <v>0</v>
      </c>
      <c r="P94" s="850">
        <f ca="1">P140/(1+'DADOS MACROECONÔMICOS'!P41)</f>
        <v>0</v>
      </c>
      <c r="Q94" s="850">
        <f ca="1">Q140/(1+'DADOS MACROECONÔMICOS'!Q41)</f>
        <v>0</v>
      </c>
      <c r="R94" s="850">
        <f ca="1">R140/(1+'DADOS MACROECONÔMICOS'!R41)</f>
        <v>0</v>
      </c>
      <c r="S94" s="850">
        <f ca="1">S140/(1+'DADOS MACROECONÔMICOS'!S41)</f>
        <v>0</v>
      </c>
      <c r="T94" s="850">
        <f ca="1">T140/(1+'DADOS MACROECONÔMICOS'!T41)</f>
        <v>0</v>
      </c>
      <c r="U94" s="850">
        <f ca="1">U140/(1+'DADOS MACROECONÔMICOS'!U41)</f>
        <v>0</v>
      </c>
      <c r="V94" s="850">
        <f ca="1">V140/(1+'DADOS MACROECONÔMICOS'!V41)</f>
        <v>0</v>
      </c>
      <c r="W94" s="850">
        <f ca="1">W140/(1+'DADOS MACROECONÔMICOS'!W41)</f>
        <v>0</v>
      </c>
      <c r="X94" s="850">
        <f ca="1">X140/(1+'DADOS MACROECONÔMICOS'!X41)</f>
        <v>0</v>
      </c>
      <c r="Y94" s="850">
        <f ca="1">Y140/(1+'DADOS MACROECONÔMICOS'!Y41)</f>
        <v>0</v>
      </c>
      <c r="Z94" s="850">
        <f ca="1">Z140/(1+'DADOS MACROECONÔMICOS'!Z41)</f>
        <v>0</v>
      </c>
      <c r="AA94" s="850">
        <f ca="1">AA140/(1+'DADOS MACROECONÔMICOS'!AA41)</f>
        <v>0</v>
      </c>
      <c r="AB94" s="850">
        <f ca="1">AB140/(1+'DADOS MACROECONÔMICOS'!AB41)</f>
        <v>0</v>
      </c>
      <c r="AC94" s="850">
        <f ca="1">AC140/(1+'DADOS MACROECONÔMICOS'!AC41)</f>
        <v>0</v>
      </c>
      <c r="AD94" s="850">
        <f ca="1">AD140/(1+'DADOS MACROECONÔMICOS'!AD41)</f>
        <v>0</v>
      </c>
      <c r="AE94" s="850">
        <f ca="1">AE140/(1+'DADOS MACROECONÔMICOS'!AE41)</f>
        <v>0</v>
      </c>
      <c r="AF94" s="850">
        <f ca="1">AF140/(1+'DADOS MACROECONÔMICOS'!AF41)</f>
        <v>0</v>
      </c>
      <c r="AG94" s="850">
        <f ca="1">AG140/(1+'DADOS MACROECONÔMICOS'!AG41)</f>
        <v>0</v>
      </c>
      <c r="AH94" s="850">
        <f ca="1">AH140/(1+'DADOS MACROECONÔMICOS'!AH41)</f>
        <v>338812.87439790275</v>
      </c>
      <c r="AI94" s="850">
        <f ca="1">AI140/(1+'DADOS MACROECONÔMICOS'!AI41)</f>
        <v>327355.11791573412</v>
      </c>
      <c r="AJ94" s="850">
        <f ca="1">AJ140/(1+'DADOS MACROECONÔMICOS'!AJ41)</f>
        <v>316284.83249362477</v>
      </c>
      <c r="AK94" s="850">
        <f ca="1">AK140/(1+'DADOS MACROECONÔMICOS'!AK41)</f>
        <v>305588.91488377756</v>
      </c>
      <c r="AL94" s="850">
        <f ca="1">AL140/(1+'DADOS MACROECONÔMICOS'!AL41)</f>
        <v>295254.7049556257</v>
      </c>
      <c r="AM94" s="850">
        <f ca="1">AM140/(1+'DADOS MACROECONÔMICOS'!AM41)</f>
        <v>0</v>
      </c>
      <c r="AN94" s="850">
        <f ca="1">AN140/(1+'DADOS MACROECONÔMICOS'!AN41)</f>
        <v>0</v>
      </c>
      <c r="AO94" s="850">
        <f ca="1">AO140/(1+'DADOS MACROECONÔMICOS'!AO41)</f>
        <v>0</v>
      </c>
      <c r="AP94" s="850">
        <f ca="1">AP140/(1+'DADOS MACROECONÔMICOS'!AP41)</f>
        <v>0</v>
      </c>
      <c r="AQ94" s="850">
        <f ca="1">AQ140/(1+'DADOS MACROECONÔMICOS'!AQ41)</f>
        <v>0</v>
      </c>
      <c r="AR94" s="850">
        <f ca="1">AR140/(1+'DADOS MACROECONÔMICOS'!AR41)</f>
        <v>0</v>
      </c>
      <c r="AS94" s="850">
        <f ca="1">AS140/(1+'DADOS MACROECONÔMICOS'!AS41)</f>
        <v>0</v>
      </c>
      <c r="AT94" s="850">
        <f ca="1">AT140/(1+'DADOS MACROECONÔMICOS'!AT41)</f>
        <v>0</v>
      </c>
      <c r="AU94" s="850">
        <f ca="1">AU140/(1+'DADOS MACROECONÔMICOS'!AU41)</f>
        <v>0</v>
      </c>
      <c r="AV94" s="201"/>
    </row>
    <row r="95" spans="2:48">
      <c r="B95" s="885">
        <f>IF((B94+1)&gt;'PAINEL DE CONTROLE'!$D$6,'PAINEL DE CONTROLE'!$D$6,(B94+1))</f>
        <v>27</v>
      </c>
      <c r="G95" s="850">
        <f ca="1">G141/(1+'DADOS MACROECONÔMICOS'!G42)</f>
        <v>0</v>
      </c>
      <c r="H95" s="850">
        <f ca="1">H141/(1+'DADOS MACROECONÔMICOS'!H42)</f>
        <v>0</v>
      </c>
      <c r="I95" s="850">
        <f ca="1">I141/(1+'DADOS MACROECONÔMICOS'!I42)</f>
        <v>0</v>
      </c>
      <c r="J95" s="850">
        <f ca="1">J141/(1+'DADOS MACROECONÔMICOS'!J42)</f>
        <v>0</v>
      </c>
      <c r="K95" s="850">
        <f ca="1">K141/(1+'DADOS MACROECONÔMICOS'!K42)</f>
        <v>0</v>
      </c>
      <c r="L95" s="850">
        <f ca="1">L141/(1+'DADOS MACROECONÔMICOS'!L42)</f>
        <v>0</v>
      </c>
      <c r="M95" s="850">
        <f ca="1">M141/(1+'DADOS MACROECONÔMICOS'!M42)</f>
        <v>0</v>
      </c>
      <c r="N95" s="850">
        <f ca="1">N141/(1+'DADOS MACROECONÔMICOS'!N42)</f>
        <v>0</v>
      </c>
      <c r="O95" s="850">
        <f ca="1">O141/(1+'DADOS MACROECONÔMICOS'!O42)</f>
        <v>0</v>
      </c>
      <c r="P95" s="850">
        <f ca="1">P141/(1+'DADOS MACROECONÔMICOS'!P42)</f>
        <v>0</v>
      </c>
      <c r="Q95" s="850">
        <f ca="1">Q141/(1+'DADOS MACROECONÔMICOS'!Q42)</f>
        <v>0</v>
      </c>
      <c r="R95" s="850">
        <f ca="1">R141/(1+'DADOS MACROECONÔMICOS'!R42)</f>
        <v>0</v>
      </c>
      <c r="S95" s="850">
        <f ca="1">S141/(1+'DADOS MACROECONÔMICOS'!S42)</f>
        <v>0</v>
      </c>
      <c r="T95" s="850">
        <f ca="1">T141/(1+'DADOS MACROECONÔMICOS'!T42)</f>
        <v>0</v>
      </c>
      <c r="U95" s="850">
        <f ca="1">U141/(1+'DADOS MACROECONÔMICOS'!U42)</f>
        <v>0</v>
      </c>
      <c r="V95" s="850">
        <f ca="1">V141/(1+'DADOS MACROECONÔMICOS'!V42)</f>
        <v>0</v>
      </c>
      <c r="W95" s="850">
        <f ca="1">W141/(1+'DADOS MACROECONÔMICOS'!W42)</f>
        <v>0</v>
      </c>
      <c r="X95" s="850">
        <f ca="1">X141/(1+'DADOS MACROECONÔMICOS'!X42)</f>
        <v>0</v>
      </c>
      <c r="Y95" s="850">
        <f ca="1">Y141/(1+'DADOS MACROECONÔMICOS'!Y42)</f>
        <v>0</v>
      </c>
      <c r="Z95" s="850">
        <f ca="1">Z141/(1+'DADOS MACROECONÔMICOS'!Z42)</f>
        <v>0</v>
      </c>
      <c r="AA95" s="850">
        <f ca="1">AA141/(1+'DADOS MACROECONÔMICOS'!AA42)</f>
        <v>0</v>
      </c>
      <c r="AB95" s="850">
        <f ca="1">AB141/(1+'DADOS MACROECONÔMICOS'!AB42)</f>
        <v>0</v>
      </c>
      <c r="AC95" s="850">
        <f ca="1">AC141/(1+'DADOS MACROECONÔMICOS'!AC42)</f>
        <v>0</v>
      </c>
      <c r="AD95" s="850">
        <f ca="1">AD141/(1+'DADOS MACROECONÔMICOS'!AD42)</f>
        <v>0</v>
      </c>
      <c r="AE95" s="850">
        <f ca="1">AE141/(1+'DADOS MACROECONÔMICOS'!AE42)</f>
        <v>0</v>
      </c>
      <c r="AF95" s="850">
        <f ca="1">AF141/(1+'DADOS MACROECONÔMICOS'!AF42)</f>
        <v>0</v>
      </c>
      <c r="AG95" s="850">
        <f ca="1">AG141/(1+'DADOS MACROECONÔMICOS'!AG42)</f>
        <v>0</v>
      </c>
      <c r="AH95" s="850">
        <f ca="1">AH141/(1+'DADOS MACROECONÔMICOS'!AH42)</f>
        <v>0</v>
      </c>
      <c r="AI95" s="850">
        <f ca="1">AI141/(1+'DADOS MACROECONÔMICOS'!AI42)</f>
        <v>433830.48695225385</v>
      </c>
      <c r="AJ95" s="850">
        <f ca="1">AJ141/(1+'DADOS MACROECONÔMICOS'!AJ42)</f>
        <v>419159.48579011403</v>
      </c>
      <c r="AK95" s="850">
        <f ca="1">AK141/(1+'DADOS MACROECONÔMICOS'!AK42)</f>
        <v>404984.61913574388</v>
      </c>
      <c r="AL95" s="850">
        <f ca="1">AL141/(1+'DADOS MACROECONÔMICOS'!AL42)</f>
        <v>391289.10903056507</v>
      </c>
      <c r="AM95" s="850">
        <f ca="1">AM141/(1+'DADOS MACROECONÔMICOS'!AM42)</f>
        <v>0</v>
      </c>
      <c r="AN95" s="850">
        <f ca="1">AN141/(1+'DADOS MACROECONÔMICOS'!AN42)</f>
        <v>0</v>
      </c>
      <c r="AO95" s="850">
        <f ca="1">AO141/(1+'DADOS MACROECONÔMICOS'!AO42)</f>
        <v>0</v>
      </c>
      <c r="AP95" s="850">
        <f ca="1">AP141/(1+'DADOS MACROECONÔMICOS'!AP42)</f>
        <v>0</v>
      </c>
      <c r="AQ95" s="850">
        <f ca="1">AQ141/(1+'DADOS MACROECONÔMICOS'!AQ42)</f>
        <v>0</v>
      </c>
      <c r="AR95" s="850">
        <f ca="1">AR141/(1+'DADOS MACROECONÔMICOS'!AR42)</f>
        <v>0</v>
      </c>
      <c r="AS95" s="850">
        <f ca="1">AS141/(1+'DADOS MACROECONÔMICOS'!AS42)</f>
        <v>0</v>
      </c>
      <c r="AT95" s="850">
        <f ca="1">AT141/(1+'DADOS MACROECONÔMICOS'!AT42)</f>
        <v>0</v>
      </c>
      <c r="AU95" s="850">
        <f ca="1">AU141/(1+'DADOS MACROECONÔMICOS'!AU42)</f>
        <v>0</v>
      </c>
      <c r="AV95" s="201"/>
    </row>
    <row r="96" spans="2:48">
      <c r="B96" s="885">
        <f>IF((B95+1)&gt;'PAINEL DE CONTROLE'!$D$6,'PAINEL DE CONTROLE'!$D$6,(B95+1))</f>
        <v>28</v>
      </c>
      <c r="G96" s="850">
        <f ca="1">G142/(1+'DADOS MACROECONÔMICOS'!G43)</f>
        <v>0</v>
      </c>
      <c r="H96" s="850">
        <f ca="1">H142/(1+'DADOS MACROECONÔMICOS'!H43)</f>
        <v>0</v>
      </c>
      <c r="I96" s="850">
        <f ca="1">I142/(1+'DADOS MACROECONÔMICOS'!I43)</f>
        <v>0</v>
      </c>
      <c r="J96" s="850">
        <f ca="1">J142/(1+'DADOS MACROECONÔMICOS'!J43)</f>
        <v>0</v>
      </c>
      <c r="K96" s="850">
        <f ca="1">K142/(1+'DADOS MACROECONÔMICOS'!K43)</f>
        <v>0</v>
      </c>
      <c r="L96" s="850">
        <f ca="1">L142/(1+'DADOS MACROECONÔMICOS'!L43)</f>
        <v>0</v>
      </c>
      <c r="M96" s="850">
        <f ca="1">M142/(1+'DADOS MACROECONÔMICOS'!M43)</f>
        <v>0</v>
      </c>
      <c r="N96" s="850">
        <f ca="1">N142/(1+'DADOS MACROECONÔMICOS'!N43)</f>
        <v>0</v>
      </c>
      <c r="O96" s="850">
        <f ca="1">O142/(1+'DADOS MACROECONÔMICOS'!O43)</f>
        <v>0</v>
      </c>
      <c r="P96" s="850">
        <f ca="1">P142/(1+'DADOS MACROECONÔMICOS'!P43)</f>
        <v>0</v>
      </c>
      <c r="Q96" s="850">
        <f ca="1">Q142/(1+'DADOS MACROECONÔMICOS'!Q43)</f>
        <v>0</v>
      </c>
      <c r="R96" s="850">
        <f ca="1">R142/(1+'DADOS MACROECONÔMICOS'!R43)</f>
        <v>0</v>
      </c>
      <c r="S96" s="850">
        <f ca="1">S142/(1+'DADOS MACROECONÔMICOS'!S43)</f>
        <v>0</v>
      </c>
      <c r="T96" s="850">
        <f ca="1">T142/(1+'DADOS MACROECONÔMICOS'!T43)</f>
        <v>0</v>
      </c>
      <c r="U96" s="850">
        <f ca="1">U142/(1+'DADOS MACROECONÔMICOS'!U43)</f>
        <v>0</v>
      </c>
      <c r="V96" s="850">
        <f ca="1">V142/(1+'DADOS MACROECONÔMICOS'!V43)</f>
        <v>0</v>
      </c>
      <c r="W96" s="850">
        <f ca="1">W142/(1+'DADOS MACROECONÔMICOS'!W43)</f>
        <v>0</v>
      </c>
      <c r="X96" s="850">
        <f ca="1">X142/(1+'DADOS MACROECONÔMICOS'!X43)</f>
        <v>0</v>
      </c>
      <c r="Y96" s="850">
        <f ca="1">Y142/(1+'DADOS MACROECONÔMICOS'!Y43)</f>
        <v>0</v>
      </c>
      <c r="Z96" s="850">
        <f ca="1">Z142/(1+'DADOS MACROECONÔMICOS'!Z43)</f>
        <v>0</v>
      </c>
      <c r="AA96" s="850">
        <f ca="1">AA142/(1+'DADOS MACROECONÔMICOS'!AA43)</f>
        <v>0</v>
      </c>
      <c r="AB96" s="850">
        <f ca="1">AB142/(1+'DADOS MACROECONÔMICOS'!AB43)</f>
        <v>0</v>
      </c>
      <c r="AC96" s="850">
        <f ca="1">AC142/(1+'DADOS MACROECONÔMICOS'!AC43)</f>
        <v>0</v>
      </c>
      <c r="AD96" s="850">
        <f ca="1">AD142/(1+'DADOS MACROECONÔMICOS'!AD43)</f>
        <v>0</v>
      </c>
      <c r="AE96" s="850">
        <f ca="1">AE142/(1+'DADOS MACROECONÔMICOS'!AE43)</f>
        <v>0</v>
      </c>
      <c r="AF96" s="850">
        <f ca="1">AF142/(1+'DADOS MACROECONÔMICOS'!AF43)</f>
        <v>0</v>
      </c>
      <c r="AG96" s="850">
        <f ca="1">AG142/(1+'DADOS MACROECONÔMICOS'!AG43)</f>
        <v>0</v>
      </c>
      <c r="AH96" s="850">
        <f ca="1">AH142/(1+'DADOS MACROECONÔMICOS'!AH43)</f>
        <v>0</v>
      </c>
      <c r="AI96" s="850">
        <f ca="1">AI142/(1+'DADOS MACROECONÔMICOS'!AI43)</f>
        <v>0</v>
      </c>
      <c r="AJ96" s="850">
        <f ca="1">AJ142/(1+'DADOS MACROECONÔMICOS'!AJ43)</f>
        <v>592193.17454283917</v>
      </c>
      <c r="AK96" s="850">
        <f ca="1">AK142/(1+'DADOS MACROECONÔMICOS'!AK43)</f>
        <v>572166.76558074728</v>
      </c>
      <c r="AL96" s="850">
        <f ca="1">AL142/(1+'DADOS MACROECONÔMICOS'!AL43)</f>
        <v>552817.59687260923</v>
      </c>
      <c r="AM96" s="850">
        <f ca="1">AM142/(1+'DADOS MACROECONÔMICOS'!AM43)</f>
        <v>0</v>
      </c>
      <c r="AN96" s="850">
        <f ca="1">AN142/(1+'DADOS MACROECONÔMICOS'!AN43)</f>
        <v>0</v>
      </c>
      <c r="AO96" s="850">
        <f ca="1">AO142/(1+'DADOS MACROECONÔMICOS'!AO43)</f>
        <v>0</v>
      </c>
      <c r="AP96" s="850">
        <f ca="1">AP142/(1+'DADOS MACROECONÔMICOS'!AP43)</f>
        <v>0</v>
      </c>
      <c r="AQ96" s="850">
        <f ca="1">AQ142/(1+'DADOS MACROECONÔMICOS'!AQ43)</f>
        <v>0</v>
      </c>
      <c r="AR96" s="850">
        <f ca="1">AR142/(1+'DADOS MACROECONÔMICOS'!AR43)</f>
        <v>0</v>
      </c>
      <c r="AS96" s="850">
        <f ca="1">AS142/(1+'DADOS MACROECONÔMICOS'!AS43)</f>
        <v>0</v>
      </c>
      <c r="AT96" s="850">
        <f ca="1">AT142/(1+'DADOS MACROECONÔMICOS'!AT43)</f>
        <v>0</v>
      </c>
      <c r="AU96" s="850">
        <f ca="1">AU142/(1+'DADOS MACROECONÔMICOS'!AU43)</f>
        <v>0</v>
      </c>
      <c r="AV96" s="201"/>
    </row>
    <row r="97" spans="1:48">
      <c r="B97" s="885">
        <f>IF((B96+1)&gt;'PAINEL DE CONTROLE'!$D$6,'PAINEL DE CONTROLE'!$D$6,(B96+1))</f>
        <v>29</v>
      </c>
      <c r="G97" s="850">
        <f ca="1">G143/(1+'DADOS MACROECONÔMICOS'!G44)</f>
        <v>0</v>
      </c>
      <c r="H97" s="850">
        <f ca="1">H143/(1+'DADOS MACROECONÔMICOS'!H44)</f>
        <v>0</v>
      </c>
      <c r="I97" s="850">
        <f ca="1">I143/(1+'DADOS MACROECONÔMICOS'!I44)</f>
        <v>0</v>
      </c>
      <c r="J97" s="850">
        <f ca="1">J143/(1+'DADOS MACROECONÔMICOS'!J44)</f>
        <v>0</v>
      </c>
      <c r="K97" s="850">
        <f ca="1">K143/(1+'DADOS MACROECONÔMICOS'!K44)</f>
        <v>0</v>
      </c>
      <c r="L97" s="850">
        <f ca="1">L143/(1+'DADOS MACROECONÔMICOS'!L44)</f>
        <v>0</v>
      </c>
      <c r="M97" s="850">
        <f ca="1">M143/(1+'DADOS MACROECONÔMICOS'!M44)</f>
        <v>0</v>
      </c>
      <c r="N97" s="850">
        <f ca="1">N143/(1+'DADOS MACROECONÔMICOS'!N44)</f>
        <v>0</v>
      </c>
      <c r="O97" s="850">
        <f ca="1">O143/(1+'DADOS MACROECONÔMICOS'!O44)</f>
        <v>0</v>
      </c>
      <c r="P97" s="850">
        <f ca="1">P143/(1+'DADOS MACROECONÔMICOS'!P44)</f>
        <v>0</v>
      </c>
      <c r="Q97" s="850">
        <f ca="1">Q143/(1+'DADOS MACROECONÔMICOS'!Q44)</f>
        <v>0</v>
      </c>
      <c r="R97" s="850">
        <f ca="1">R143/(1+'DADOS MACROECONÔMICOS'!R44)</f>
        <v>0</v>
      </c>
      <c r="S97" s="850">
        <f ca="1">S143/(1+'DADOS MACROECONÔMICOS'!S44)</f>
        <v>0</v>
      </c>
      <c r="T97" s="850">
        <f ca="1">T143/(1+'DADOS MACROECONÔMICOS'!T44)</f>
        <v>0</v>
      </c>
      <c r="U97" s="850">
        <f ca="1">U143/(1+'DADOS MACROECONÔMICOS'!U44)</f>
        <v>0</v>
      </c>
      <c r="V97" s="850">
        <f ca="1">V143/(1+'DADOS MACROECONÔMICOS'!V44)</f>
        <v>0</v>
      </c>
      <c r="W97" s="850">
        <f ca="1">W143/(1+'DADOS MACROECONÔMICOS'!W44)</f>
        <v>0</v>
      </c>
      <c r="X97" s="850">
        <f ca="1">X143/(1+'DADOS MACROECONÔMICOS'!X44)</f>
        <v>0</v>
      </c>
      <c r="Y97" s="850">
        <f ca="1">Y143/(1+'DADOS MACROECONÔMICOS'!Y44)</f>
        <v>0</v>
      </c>
      <c r="Z97" s="850">
        <f ca="1">Z143/(1+'DADOS MACROECONÔMICOS'!Z44)</f>
        <v>0</v>
      </c>
      <c r="AA97" s="850">
        <f ca="1">AA143/(1+'DADOS MACROECONÔMICOS'!AA44)</f>
        <v>0</v>
      </c>
      <c r="AB97" s="850">
        <f ca="1">AB143/(1+'DADOS MACROECONÔMICOS'!AB44)</f>
        <v>0</v>
      </c>
      <c r="AC97" s="850">
        <f ca="1">AC143/(1+'DADOS MACROECONÔMICOS'!AC44)</f>
        <v>0</v>
      </c>
      <c r="AD97" s="850">
        <f ca="1">AD143/(1+'DADOS MACROECONÔMICOS'!AD44)</f>
        <v>0</v>
      </c>
      <c r="AE97" s="850">
        <f ca="1">AE143/(1+'DADOS MACROECONÔMICOS'!AE44)</f>
        <v>0</v>
      </c>
      <c r="AF97" s="850">
        <f ca="1">AF143/(1+'DADOS MACROECONÔMICOS'!AF44)</f>
        <v>0</v>
      </c>
      <c r="AG97" s="850">
        <f ca="1">AG143/(1+'DADOS MACROECONÔMICOS'!AG44)</f>
        <v>0</v>
      </c>
      <c r="AH97" s="850">
        <f ca="1">AH143/(1+'DADOS MACROECONÔMICOS'!AH44)</f>
        <v>0</v>
      </c>
      <c r="AI97" s="850">
        <f ca="1">AI143/(1+'DADOS MACROECONÔMICOS'!AI44)</f>
        <v>0</v>
      </c>
      <c r="AJ97" s="850">
        <f ca="1">AJ143/(1+'DADOS MACROECONÔMICOS'!AJ44)</f>
        <v>0</v>
      </c>
      <c r="AK97" s="850">
        <f ca="1">AK143/(1+'DADOS MACROECONÔMICOS'!AK44)</f>
        <v>908918.54972400947</v>
      </c>
      <c r="AL97" s="850">
        <f ca="1">AL143/(1+'DADOS MACROECONÔMICOS'!AL44)</f>
        <v>878181.32516201388</v>
      </c>
      <c r="AM97" s="850">
        <f ca="1">AM143/(1+'DADOS MACROECONÔMICOS'!AM44)</f>
        <v>0</v>
      </c>
      <c r="AN97" s="850">
        <f ca="1">AN143/(1+'DADOS MACROECONÔMICOS'!AN44)</f>
        <v>0</v>
      </c>
      <c r="AO97" s="850">
        <f ca="1">AO143/(1+'DADOS MACROECONÔMICOS'!AO44)</f>
        <v>0</v>
      </c>
      <c r="AP97" s="850">
        <f ca="1">AP143/(1+'DADOS MACROECONÔMICOS'!AP44)</f>
        <v>0</v>
      </c>
      <c r="AQ97" s="850">
        <f ca="1">AQ143/(1+'DADOS MACROECONÔMICOS'!AQ44)</f>
        <v>0</v>
      </c>
      <c r="AR97" s="850">
        <f ca="1">AR143/(1+'DADOS MACROECONÔMICOS'!AR44)</f>
        <v>0</v>
      </c>
      <c r="AS97" s="850">
        <f ca="1">AS143/(1+'DADOS MACROECONÔMICOS'!AS44)</f>
        <v>0</v>
      </c>
      <c r="AT97" s="850">
        <f ca="1">AT143/(1+'DADOS MACROECONÔMICOS'!AT44)</f>
        <v>0</v>
      </c>
      <c r="AU97" s="850">
        <f ca="1">AU143/(1+'DADOS MACROECONÔMICOS'!AU44)</f>
        <v>0</v>
      </c>
      <c r="AV97" s="201"/>
    </row>
    <row r="98" spans="1:48">
      <c r="B98" s="885">
        <f>IF((B97+1)&gt;'PAINEL DE CONTROLE'!$D$6,'PAINEL DE CONTROLE'!$D$6,(B97+1))</f>
        <v>30</v>
      </c>
      <c r="G98" s="850">
        <f ca="1">G144/(1+'DADOS MACROECONÔMICOS'!G45)</f>
        <v>0</v>
      </c>
      <c r="H98" s="850">
        <f ca="1">H144/(1+'DADOS MACROECONÔMICOS'!H45)</f>
        <v>0</v>
      </c>
      <c r="I98" s="850">
        <f ca="1">I144/(1+'DADOS MACROECONÔMICOS'!I45)</f>
        <v>0</v>
      </c>
      <c r="J98" s="850">
        <f ca="1">J144/(1+'DADOS MACROECONÔMICOS'!J45)</f>
        <v>0</v>
      </c>
      <c r="K98" s="850">
        <f ca="1">K144/(1+'DADOS MACROECONÔMICOS'!K45)</f>
        <v>0</v>
      </c>
      <c r="L98" s="850">
        <f ca="1">L144/(1+'DADOS MACROECONÔMICOS'!L45)</f>
        <v>0</v>
      </c>
      <c r="M98" s="850">
        <f ca="1">M144/(1+'DADOS MACROECONÔMICOS'!M45)</f>
        <v>0</v>
      </c>
      <c r="N98" s="850">
        <f ca="1">N144/(1+'DADOS MACROECONÔMICOS'!N45)</f>
        <v>0</v>
      </c>
      <c r="O98" s="850">
        <f ca="1">O144/(1+'DADOS MACROECONÔMICOS'!O45)</f>
        <v>0</v>
      </c>
      <c r="P98" s="850">
        <f ca="1">P144/(1+'DADOS MACROECONÔMICOS'!P45)</f>
        <v>0</v>
      </c>
      <c r="Q98" s="850">
        <f ca="1">Q144/(1+'DADOS MACROECONÔMICOS'!Q45)</f>
        <v>0</v>
      </c>
      <c r="R98" s="850">
        <f ca="1">R144/(1+'DADOS MACROECONÔMICOS'!R45)</f>
        <v>0</v>
      </c>
      <c r="S98" s="850">
        <f ca="1">S144/(1+'DADOS MACROECONÔMICOS'!S45)</f>
        <v>0</v>
      </c>
      <c r="T98" s="850">
        <f ca="1">T144/(1+'DADOS MACROECONÔMICOS'!T45)</f>
        <v>0</v>
      </c>
      <c r="U98" s="850">
        <f ca="1">U144/(1+'DADOS MACROECONÔMICOS'!U45)</f>
        <v>0</v>
      </c>
      <c r="V98" s="850">
        <f ca="1">V144/(1+'DADOS MACROECONÔMICOS'!V45)</f>
        <v>0</v>
      </c>
      <c r="W98" s="850">
        <f ca="1">W144/(1+'DADOS MACROECONÔMICOS'!W45)</f>
        <v>0</v>
      </c>
      <c r="X98" s="850">
        <f ca="1">X144/(1+'DADOS MACROECONÔMICOS'!X45)</f>
        <v>0</v>
      </c>
      <c r="Y98" s="850">
        <f ca="1">Y144/(1+'DADOS MACROECONÔMICOS'!Y45)</f>
        <v>0</v>
      </c>
      <c r="Z98" s="850">
        <f ca="1">Z144/(1+'DADOS MACROECONÔMICOS'!Z45)</f>
        <v>0</v>
      </c>
      <c r="AA98" s="850">
        <f ca="1">AA144/(1+'DADOS MACROECONÔMICOS'!AA45)</f>
        <v>0</v>
      </c>
      <c r="AB98" s="850">
        <f ca="1">AB144/(1+'DADOS MACROECONÔMICOS'!AB45)</f>
        <v>0</v>
      </c>
      <c r="AC98" s="850">
        <f ca="1">AC144/(1+'DADOS MACROECONÔMICOS'!AC45)</f>
        <v>0</v>
      </c>
      <c r="AD98" s="850">
        <f ca="1">AD144/(1+'DADOS MACROECONÔMICOS'!AD45)</f>
        <v>0</v>
      </c>
      <c r="AE98" s="850">
        <f ca="1">AE144/(1+'DADOS MACROECONÔMICOS'!AE45)</f>
        <v>0</v>
      </c>
      <c r="AF98" s="850">
        <f ca="1">AF144/(1+'DADOS MACROECONÔMICOS'!AF45)</f>
        <v>0</v>
      </c>
      <c r="AG98" s="850">
        <f ca="1">AG144/(1+'DADOS MACROECONÔMICOS'!AG45)</f>
        <v>0</v>
      </c>
      <c r="AH98" s="850">
        <f ca="1">AH144/(1+'DADOS MACROECONÔMICOS'!AH45)</f>
        <v>0</v>
      </c>
      <c r="AI98" s="850">
        <f ca="1">AI144/(1+'DADOS MACROECONÔMICOS'!AI45)</f>
        <v>0</v>
      </c>
      <c r="AJ98" s="850">
        <f ca="1">AJ144/(1+'DADOS MACROECONÔMICOS'!AJ45)</f>
        <v>0</v>
      </c>
      <c r="AK98" s="850">
        <f ca="1">AK144/(1+'DADOS MACROECONÔMICOS'!AK45)</f>
        <v>0</v>
      </c>
      <c r="AL98" s="850">
        <f ca="1">AL144/(1+'DADOS MACROECONÔMICOS'!AL45)</f>
        <v>1859094.6752675211</v>
      </c>
      <c r="AM98" s="850">
        <f ca="1">AM144/(1+'DADOS MACROECONÔMICOS'!AM45)</f>
        <v>0</v>
      </c>
      <c r="AN98" s="850">
        <f ca="1">AN144/(1+'DADOS MACROECONÔMICOS'!AN45)</f>
        <v>0</v>
      </c>
      <c r="AO98" s="850">
        <f ca="1">AO144/(1+'DADOS MACROECONÔMICOS'!AO45)</f>
        <v>0</v>
      </c>
      <c r="AP98" s="850">
        <f ca="1">AP144/(1+'DADOS MACROECONÔMICOS'!AP45)</f>
        <v>0</v>
      </c>
      <c r="AQ98" s="850">
        <f ca="1">AQ144/(1+'DADOS MACROECONÔMICOS'!AQ45)</f>
        <v>0</v>
      </c>
      <c r="AR98" s="850">
        <f ca="1">AR144/(1+'DADOS MACROECONÔMICOS'!AR45)</f>
        <v>0</v>
      </c>
      <c r="AS98" s="850">
        <f ca="1">AS144/(1+'DADOS MACROECONÔMICOS'!AS45)</f>
        <v>0</v>
      </c>
      <c r="AT98" s="850">
        <f ca="1">AT144/(1+'DADOS MACROECONÔMICOS'!AT45)</f>
        <v>0</v>
      </c>
      <c r="AU98" s="850">
        <f ca="1">AU144/(1+'DADOS MACROECONÔMICOS'!AU45)</f>
        <v>0</v>
      </c>
      <c r="AV98" s="201"/>
    </row>
    <row r="99" spans="1:48">
      <c r="B99" s="885">
        <f>IF((B98+1)&gt;'PAINEL DE CONTROLE'!$D$6,'PAINEL DE CONTROLE'!$D$6,(B98+1))</f>
        <v>31</v>
      </c>
      <c r="G99" s="850">
        <f ca="1">G145/(1+'DADOS MACROECONÔMICOS'!G46)</f>
        <v>0</v>
      </c>
      <c r="H99" s="850">
        <f ca="1">H145/(1+'DADOS MACROECONÔMICOS'!H46)</f>
        <v>0</v>
      </c>
      <c r="I99" s="850">
        <f ca="1">I145/(1+'DADOS MACROECONÔMICOS'!I46)</f>
        <v>0</v>
      </c>
      <c r="J99" s="850">
        <f ca="1">J145/(1+'DADOS MACROECONÔMICOS'!J46)</f>
        <v>0</v>
      </c>
      <c r="K99" s="850">
        <f ca="1">K145/(1+'DADOS MACROECONÔMICOS'!K46)</f>
        <v>0</v>
      </c>
      <c r="L99" s="850">
        <f ca="1">L145/(1+'DADOS MACROECONÔMICOS'!L46)</f>
        <v>0</v>
      </c>
      <c r="M99" s="850">
        <f ca="1">M145/(1+'DADOS MACROECONÔMICOS'!M46)</f>
        <v>0</v>
      </c>
      <c r="N99" s="850">
        <f ca="1">N145/(1+'DADOS MACROECONÔMICOS'!N46)</f>
        <v>0</v>
      </c>
      <c r="O99" s="850">
        <f ca="1">O145/(1+'DADOS MACROECONÔMICOS'!O46)</f>
        <v>0</v>
      </c>
      <c r="P99" s="850">
        <f ca="1">P145/(1+'DADOS MACROECONÔMICOS'!P46)</f>
        <v>0</v>
      </c>
      <c r="Q99" s="850">
        <f ca="1">Q145/(1+'DADOS MACROECONÔMICOS'!Q46)</f>
        <v>0</v>
      </c>
      <c r="R99" s="850">
        <f ca="1">R145/(1+'DADOS MACROECONÔMICOS'!R46)</f>
        <v>0</v>
      </c>
      <c r="S99" s="850">
        <f ca="1">S145/(1+'DADOS MACROECONÔMICOS'!S46)</f>
        <v>0</v>
      </c>
      <c r="T99" s="850">
        <f ca="1">T145/(1+'DADOS MACROECONÔMICOS'!T46)</f>
        <v>0</v>
      </c>
      <c r="U99" s="850">
        <f ca="1">U145/(1+'DADOS MACROECONÔMICOS'!U46)</f>
        <v>0</v>
      </c>
      <c r="V99" s="850">
        <f ca="1">V145/(1+'DADOS MACROECONÔMICOS'!V46)</f>
        <v>0</v>
      </c>
      <c r="W99" s="850">
        <f ca="1">W145/(1+'DADOS MACROECONÔMICOS'!W46)</f>
        <v>0</v>
      </c>
      <c r="X99" s="850">
        <f ca="1">X145/(1+'DADOS MACROECONÔMICOS'!X46)</f>
        <v>0</v>
      </c>
      <c r="Y99" s="850">
        <f ca="1">Y145/(1+'DADOS MACROECONÔMICOS'!Y46)</f>
        <v>0</v>
      </c>
      <c r="Z99" s="850">
        <f ca="1">Z145/(1+'DADOS MACROECONÔMICOS'!Z46)</f>
        <v>0</v>
      </c>
      <c r="AA99" s="850">
        <f ca="1">AA145/(1+'DADOS MACROECONÔMICOS'!AA46)</f>
        <v>0</v>
      </c>
      <c r="AB99" s="850">
        <f ca="1">AB145/(1+'DADOS MACROECONÔMICOS'!AB46)</f>
        <v>0</v>
      </c>
      <c r="AC99" s="850">
        <f ca="1">AC145/(1+'DADOS MACROECONÔMICOS'!AC46)</f>
        <v>0</v>
      </c>
      <c r="AD99" s="850">
        <f ca="1">AD145/(1+'DADOS MACROECONÔMICOS'!AD46)</f>
        <v>0</v>
      </c>
      <c r="AE99" s="850">
        <f ca="1">AE145/(1+'DADOS MACROECONÔMICOS'!AE46)</f>
        <v>0</v>
      </c>
      <c r="AF99" s="850">
        <f ca="1">AF145/(1+'DADOS MACROECONÔMICOS'!AF46)</f>
        <v>0</v>
      </c>
      <c r="AG99" s="850">
        <f ca="1">AG145/(1+'DADOS MACROECONÔMICOS'!AG46)</f>
        <v>0</v>
      </c>
      <c r="AH99" s="850">
        <f ca="1">AH145/(1+'DADOS MACROECONÔMICOS'!AH46)</f>
        <v>0</v>
      </c>
      <c r="AI99" s="850">
        <f ca="1">AI145/(1+'DADOS MACROECONÔMICOS'!AI46)</f>
        <v>0</v>
      </c>
      <c r="AJ99" s="850">
        <f ca="1">AJ145/(1+'DADOS MACROECONÔMICOS'!AJ46)</f>
        <v>0</v>
      </c>
      <c r="AK99" s="850">
        <f ca="1">AK145/(1+'DADOS MACROECONÔMICOS'!AK46)</f>
        <v>0</v>
      </c>
      <c r="AL99" s="850">
        <f ca="1">AL145/(1+'DADOS MACROECONÔMICOS'!AL46)</f>
        <v>0</v>
      </c>
      <c r="AM99" s="850">
        <f ca="1">AM145/(1+'DADOS MACROECONÔMICOS'!AM46)</f>
        <v>0</v>
      </c>
      <c r="AN99" s="850">
        <f ca="1">AN145/(1+'DADOS MACROECONÔMICOS'!AN46)</f>
        <v>0</v>
      </c>
      <c r="AO99" s="850">
        <f ca="1">AO145/(1+'DADOS MACROECONÔMICOS'!AO46)</f>
        <v>0</v>
      </c>
      <c r="AP99" s="850">
        <f ca="1">AP145/(1+'DADOS MACROECONÔMICOS'!AP46)</f>
        <v>0</v>
      </c>
      <c r="AQ99" s="850">
        <f ca="1">AQ145/(1+'DADOS MACROECONÔMICOS'!AQ46)</f>
        <v>0</v>
      </c>
      <c r="AR99" s="850">
        <f ca="1">AR145/(1+'DADOS MACROECONÔMICOS'!AR46)</f>
        <v>0</v>
      </c>
      <c r="AS99" s="850">
        <f ca="1">AS145/(1+'DADOS MACROECONÔMICOS'!AS46)</f>
        <v>0</v>
      </c>
      <c r="AT99" s="850">
        <f ca="1">AT145/(1+'DADOS MACROECONÔMICOS'!AT46)</f>
        <v>0</v>
      </c>
      <c r="AU99" s="850">
        <f ca="1">AU145/(1+'DADOS MACROECONÔMICOS'!AU46)</f>
        <v>0</v>
      </c>
      <c r="AV99" s="201"/>
    </row>
    <row r="100" spans="1:48">
      <c r="B100" s="885">
        <f>IF((B99+1)&gt;'PAINEL DE CONTROLE'!$D$6,'PAINEL DE CONTROLE'!$D$6,(B99+1))</f>
        <v>31</v>
      </c>
      <c r="G100" s="850">
        <f ca="1">G146/(1+'DADOS MACROECONÔMICOS'!G47)</f>
        <v>0</v>
      </c>
      <c r="H100" s="850">
        <f ca="1">H146/(1+'DADOS MACROECONÔMICOS'!H47)</f>
        <v>0</v>
      </c>
      <c r="I100" s="850">
        <f ca="1">I146/(1+'DADOS MACROECONÔMICOS'!I47)</f>
        <v>0</v>
      </c>
      <c r="J100" s="850">
        <f ca="1">J146/(1+'DADOS MACROECONÔMICOS'!J47)</f>
        <v>0</v>
      </c>
      <c r="K100" s="850">
        <f ca="1">K146/(1+'DADOS MACROECONÔMICOS'!K47)</f>
        <v>0</v>
      </c>
      <c r="L100" s="850">
        <f ca="1">L146/(1+'DADOS MACROECONÔMICOS'!L47)</f>
        <v>0</v>
      </c>
      <c r="M100" s="850">
        <f ca="1">M146/(1+'DADOS MACROECONÔMICOS'!M47)</f>
        <v>0</v>
      </c>
      <c r="N100" s="850">
        <f ca="1">N146/(1+'DADOS MACROECONÔMICOS'!N47)</f>
        <v>0</v>
      </c>
      <c r="O100" s="850">
        <f ca="1">O146/(1+'DADOS MACROECONÔMICOS'!O47)</f>
        <v>0</v>
      </c>
      <c r="P100" s="850">
        <f ca="1">P146/(1+'DADOS MACROECONÔMICOS'!P47)</f>
        <v>0</v>
      </c>
      <c r="Q100" s="850">
        <f ca="1">Q146/(1+'DADOS MACROECONÔMICOS'!Q47)</f>
        <v>0</v>
      </c>
      <c r="R100" s="850">
        <f ca="1">R146/(1+'DADOS MACROECONÔMICOS'!R47)</f>
        <v>0</v>
      </c>
      <c r="S100" s="850">
        <f ca="1">S146/(1+'DADOS MACROECONÔMICOS'!S47)</f>
        <v>0</v>
      </c>
      <c r="T100" s="850">
        <f ca="1">T146/(1+'DADOS MACROECONÔMICOS'!T47)</f>
        <v>0</v>
      </c>
      <c r="U100" s="850">
        <f ca="1">U146/(1+'DADOS MACROECONÔMICOS'!U47)</f>
        <v>0</v>
      </c>
      <c r="V100" s="850">
        <f ca="1">V146/(1+'DADOS MACROECONÔMICOS'!V47)</f>
        <v>0</v>
      </c>
      <c r="W100" s="850">
        <f ca="1">W146/(1+'DADOS MACROECONÔMICOS'!W47)</f>
        <v>0</v>
      </c>
      <c r="X100" s="850">
        <f ca="1">X146/(1+'DADOS MACROECONÔMICOS'!X47)</f>
        <v>0</v>
      </c>
      <c r="Y100" s="850">
        <f ca="1">Y146/(1+'DADOS MACROECONÔMICOS'!Y47)</f>
        <v>0</v>
      </c>
      <c r="Z100" s="850">
        <f ca="1">Z146/(1+'DADOS MACROECONÔMICOS'!Z47)</f>
        <v>0</v>
      </c>
      <c r="AA100" s="850">
        <f ca="1">AA146/(1+'DADOS MACROECONÔMICOS'!AA47)</f>
        <v>0</v>
      </c>
      <c r="AB100" s="850">
        <f ca="1">AB146/(1+'DADOS MACROECONÔMICOS'!AB47)</f>
        <v>0</v>
      </c>
      <c r="AC100" s="850">
        <f ca="1">AC146/(1+'DADOS MACROECONÔMICOS'!AC47)</f>
        <v>0</v>
      </c>
      <c r="AD100" s="850">
        <f ca="1">AD146/(1+'DADOS MACROECONÔMICOS'!AD47)</f>
        <v>0</v>
      </c>
      <c r="AE100" s="850">
        <f ca="1">AE146/(1+'DADOS MACROECONÔMICOS'!AE47)</f>
        <v>0</v>
      </c>
      <c r="AF100" s="850">
        <f ca="1">AF146/(1+'DADOS MACROECONÔMICOS'!AF47)</f>
        <v>0</v>
      </c>
      <c r="AG100" s="850">
        <f ca="1">AG146/(1+'DADOS MACROECONÔMICOS'!AG47)</f>
        <v>0</v>
      </c>
      <c r="AH100" s="850">
        <f ca="1">AH146/(1+'DADOS MACROECONÔMICOS'!AH47)</f>
        <v>0</v>
      </c>
      <c r="AI100" s="850">
        <f ca="1">AI146/(1+'DADOS MACROECONÔMICOS'!AI47)</f>
        <v>0</v>
      </c>
      <c r="AJ100" s="850">
        <f ca="1">AJ146/(1+'DADOS MACROECONÔMICOS'!AJ47)</f>
        <v>0</v>
      </c>
      <c r="AK100" s="850">
        <f ca="1">AK146/(1+'DADOS MACROECONÔMICOS'!AK47)</f>
        <v>0</v>
      </c>
      <c r="AL100" s="850">
        <f ca="1">AL146/(1+'DADOS MACROECONÔMICOS'!AL47)</f>
        <v>0</v>
      </c>
      <c r="AM100" s="850">
        <f ca="1">AM146/(1+'DADOS MACROECONÔMICOS'!AM47)</f>
        <v>0</v>
      </c>
      <c r="AN100" s="850">
        <f ca="1">AN146/(1+'DADOS MACROECONÔMICOS'!AN47)</f>
        <v>0</v>
      </c>
      <c r="AO100" s="850">
        <f ca="1">AO146/(1+'DADOS MACROECONÔMICOS'!AO47)</f>
        <v>0</v>
      </c>
      <c r="AP100" s="850">
        <f ca="1">AP146/(1+'DADOS MACROECONÔMICOS'!AP47)</f>
        <v>0</v>
      </c>
      <c r="AQ100" s="850">
        <f ca="1">AQ146/(1+'DADOS MACROECONÔMICOS'!AQ47)</f>
        <v>0</v>
      </c>
      <c r="AR100" s="850">
        <f ca="1">AR146/(1+'DADOS MACROECONÔMICOS'!AR47)</f>
        <v>0</v>
      </c>
      <c r="AS100" s="850">
        <f ca="1">AS146/(1+'DADOS MACROECONÔMICOS'!AS47)</f>
        <v>0</v>
      </c>
      <c r="AT100" s="850">
        <f ca="1">AT146/(1+'DADOS MACROECONÔMICOS'!AT47)</f>
        <v>0</v>
      </c>
      <c r="AU100" s="850">
        <f ca="1">AU146/(1+'DADOS MACROECONÔMICOS'!AU47)</f>
        <v>0</v>
      </c>
      <c r="AV100" s="201"/>
    </row>
    <row r="101" spans="1:48">
      <c r="B101" s="885">
        <f>IF((B100+1)&gt;'PAINEL DE CONTROLE'!$D$6,'PAINEL DE CONTROLE'!$D$6,(B100+1))</f>
        <v>31</v>
      </c>
      <c r="G101" s="850">
        <f ca="1">G147/(1+'DADOS MACROECONÔMICOS'!G48)</f>
        <v>0</v>
      </c>
      <c r="H101" s="850">
        <f ca="1">H147/(1+'DADOS MACROECONÔMICOS'!H48)</f>
        <v>0</v>
      </c>
      <c r="I101" s="850">
        <f ca="1">I147/(1+'DADOS MACROECONÔMICOS'!I48)</f>
        <v>0</v>
      </c>
      <c r="J101" s="850">
        <f ca="1">J147/(1+'DADOS MACROECONÔMICOS'!J48)</f>
        <v>0</v>
      </c>
      <c r="K101" s="850">
        <f ca="1">K147/(1+'DADOS MACROECONÔMICOS'!K48)</f>
        <v>0</v>
      </c>
      <c r="L101" s="850">
        <f ca="1">L147/(1+'DADOS MACROECONÔMICOS'!L48)</f>
        <v>0</v>
      </c>
      <c r="M101" s="850">
        <f ca="1">M147/(1+'DADOS MACROECONÔMICOS'!M48)</f>
        <v>0</v>
      </c>
      <c r="N101" s="850">
        <f ca="1">N147/(1+'DADOS MACROECONÔMICOS'!N48)</f>
        <v>0</v>
      </c>
      <c r="O101" s="850">
        <f ca="1">O147/(1+'DADOS MACROECONÔMICOS'!O48)</f>
        <v>0</v>
      </c>
      <c r="P101" s="850">
        <f ca="1">P147/(1+'DADOS MACROECONÔMICOS'!P48)</f>
        <v>0</v>
      </c>
      <c r="Q101" s="850">
        <f ca="1">Q147/(1+'DADOS MACROECONÔMICOS'!Q48)</f>
        <v>0</v>
      </c>
      <c r="R101" s="850">
        <f ca="1">R147/(1+'DADOS MACROECONÔMICOS'!R48)</f>
        <v>0</v>
      </c>
      <c r="S101" s="850">
        <f ca="1">S147/(1+'DADOS MACROECONÔMICOS'!S48)</f>
        <v>0</v>
      </c>
      <c r="T101" s="850">
        <f ca="1">T147/(1+'DADOS MACROECONÔMICOS'!T48)</f>
        <v>0</v>
      </c>
      <c r="U101" s="850">
        <f ca="1">U147/(1+'DADOS MACROECONÔMICOS'!U48)</f>
        <v>0</v>
      </c>
      <c r="V101" s="850">
        <f ca="1">V147/(1+'DADOS MACROECONÔMICOS'!V48)</f>
        <v>0</v>
      </c>
      <c r="W101" s="850">
        <f ca="1">W147/(1+'DADOS MACROECONÔMICOS'!W48)</f>
        <v>0</v>
      </c>
      <c r="X101" s="850">
        <f ca="1">X147/(1+'DADOS MACROECONÔMICOS'!X48)</f>
        <v>0</v>
      </c>
      <c r="Y101" s="850">
        <f ca="1">Y147/(1+'DADOS MACROECONÔMICOS'!Y48)</f>
        <v>0</v>
      </c>
      <c r="Z101" s="850">
        <f ca="1">Z147/(1+'DADOS MACROECONÔMICOS'!Z48)</f>
        <v>0</v>
      </c>
      <c r="AA101" s="850">
        <f ca="1">AA147/(1+'DADOS MACROECONÔMICOS'!AA48)</f>
        <v>0</v>
      </c>
      <c r="AB101" s="850">
        <f ca="1">AB147/(1+'DADOS MACROECONÔMICOS'!AB48)</f>
        <v>0</v>
      </c>
      <c r="AC101" s="850">
        <f ca="1">AC147/(1+'DADOS MACROECONÔMICOS'!AC48)</f>
        <v>0</v>
      </c>
      <c r="AD101" s="850">
        <f ca="1">AD147/(1+'DADOS MACROECONÔMICOS'!AD48)</f>
        <v>0</v>
      </c>
      <c r="AE101" s="850">
        <f ca="1">AE147/(1+'DADOS MACROECONÔMICOS'!AE48)</f>
        <v>0</v>
      </c>
      <c r="AF101" s="850">
        <f ca="1">AF147/(1+'DADOS MACROECONÔMICOS'!AF48)</f>
        <v>0</v>
      </c>
      <c r="AG101" s="850">
        <f ca="1">AG147/(1+'DADOS MACROECONÔMICOS'!AG48)</f>
        <v>0</v>
      </c>
      <c r="AH101" s="850">
        <f ca="1">AH147/(1+'DADOS MACROECONÔMICOS'!AH48)</f>
        <v>0</v>
      </c>
      <c r="AI101" s="850">
        <f ca="1">AI147/(1+'DADOS MACROECONÔMICOS'!AI48)</f>
        <v>0</v>
      </c>
      <c r="AJ101" s="850">
        <f ca="1">AJ147/(1+'DADOS MACROECONÔMICOS'!AJ48)</f>
        <v>0</v>
      </c>
      <c r="AK101" s="850">
        <f ca="1">AK147/(1+'DADOS MACROECONÔMICOS'!AK48)</f>
        <v>0</v>
      </c>
      <c r="AL101" s="850">
        <f ca="1">AL147/(1+'DADOS MACROECONÔMICOS'!AL48)</f>
        <v>0</v>
      </c>
      <c r="AM101" s="850">
        <f ca="1">AM147/(1+'DADOS MACROECONÔMICOS'!AM48)</f>
        <v>0</v>
      </c>
      <c r="AN101" s="850">
        <f ca="1">AN147/(1+'DADOS MACROECONÔMICOS'!AN48)</f>
        <v>0</v>
      </c>
      <c r="AO101" s="850">
        <f ca="1">AO147/(1+'DADOS MACROECONÔMICOS'!AO48)</f>
        <v>0</v>
      </c>
      <c r="AP101" s="850">
        <f ca="1">AP147/(1+'DADOS MACROECONÔMICOS'!AP48)</f>
        <v>0</v>
      </c>
      <c r="AQ101" s="850">
        <f ca="1">AQ147/(1+'DADOS MACROECONÔMICOS'!AQ48)</f>
        <v>0</v>
      </c>
      <c r="AR101" s="850">
        <f ca="1">AR147/(1+'DADOS MACROECONÔMICOS'!AR48)</f>
        <v>0</v>
      </c>
      <c r="AS101" s="850">
        <f ca="1">AS147/(1+'DADOS MACROECONÔMICOS'!AS48)</f>
        <v>0</v>
      </c>
      <c r="AT101" s="850">
        <f ca="1">AT147/(1+'DADOS MACROECONÔMICOS'!AT48)</f>
        <v>0</v>
      </c>
      <c r="AU101" s="850">
        <f ca="1">AU147/(1+'DADOS MACROECONÔMICOS'!AU48)</f>
        <v>0</v>
      </c>
      <c r="AV101" s="201"/>
    </row>
    <row r="102" spans="1:48">
      <c r="B102" s="885">
        <f>IF((B101+1)&gt;'PAINEL DE CONTROLE'!$D$6,'PAINEL DE CONTROLE'!$D$6,(B101+1))</f>
        <v>31</v>
      </c>
      <c r="G102" s="850">
        <f ca="1">G148/(1+'DADOS MACROECONÔMICOS'!G49)</f>
        <v>0</v>
      </c>
      <c r="H102" s="850">
        <f ca="1">H148/(1+'DADOS MACROECONÔMICOS'!H49)</f>
        <v>0</v>
      </c>
      <c r="I102" s="850">
        <f ca="1">I148/(1+'DADOS MACROECONÔMICOS'!I49)</f>
        <v>0</v>
      </c>
      <c r="J102" s="850">
        <f ca="1">J148/(1+'DADOS MACROECONÔMICOS'!J49)</f>
        <v>0</v>
      </c>
      <c r="K102" s="850">
        <f ca="1">K148/(1+'DADOS MACROECONÔMICOS'!K49)</f>
        <v>0</v>
      </c>
      <c r="L102" s="850">
        <f ca="1">L148/(1+'DADOS MACROECONÔMICOS'!L49)</f>
        <v>0</v>
      </c>
      <c r="M102" s="850">
        <f ca="1">M148/(1+'DADOS MACROECONÔMICOS'!M49)</f>
        <v>0</v>
      </c>
      <c r="N102" s="850">
        <f ca="1">N148/(1+'DADOS MACROECONÔMICOS'!N49)</f>
        <v>0</v>
      </c>
      <c r="O102" s="850">
        <f ca="1">O148/(1+'DADOS MACROECONÔMICOS'!O49)</f>
        <v>0</v>
      </c>
      <c r="P102" s="850">
        <f ca="1">P148/(1+'DADOS MACROECONÔMICOS'!P49)</f>
        <v>0</v>
      </c>
      <c r="Q102" s="850">
        <f ca="1">Q148/(1+'DADOS MACROECONÔMICOS'!Q49)</f>
        <v>0</v>
      </c>
      <c r="R102" s="850">
        <f ca="1">R148/(1+'DADOS MACROECONÔMICOS'!R49)</f>
        <v>0</v>
      </c>
      <c r="S102" s="850">
        <f ca="1">S148/(1+'DADOS MACROECONÔMICOS'!S49)</f>
        <v>0</v>
      </c>
      <c r="T102" s="850">
        <f ca="1">T148/(1+'DADOS MACROECONÔMICOS'!T49)</f>
        <v>0</v>
      </c>
      <c r="U102" s="850">
        <f ca="1">U148/(1+'DADOS MACROECONÔMICOS'!U49)</f>
        <v>0</v>
      </c>
      <c r="V102" s="850">
        <f ca="1">V148/(1+'DADOS MACROECONÔMICOS'!V49)</f>
        <v>0</v>
      </c>
      <c r="W102" s="850">
        <f ca="1">W148/(1+'DADOS MACROECONÔMICOS'!W49)</f>
        <v>0</v>
      </c>
      <c r="X102" s="850">
        <f ca="1">X148/(1+'DADOS MACROECONÔMICOS'!X49)</f>
        <v>0</v>
      </c>
      <c r="Y102" s="850">
        <f ca="1">Y148/(1+'DADOS MACROECONÔMICOS'!Y49)</f>
        <v>0</v>
      </c>
      <c r="Z102" s="850">
        <f ca="1">Z148/(1+'DADOS MACROECONÔMICOS'!Z49)</f>
        <v>0</v>
      </c>
      <c r="AA102" s="850">
        <f ca="1">AA148/(1+'DADOS MACROECONÔMICOS'!AA49)</f>
        <v>0</v>
      </c>
      <c r="AB102" s="850">
        <f ca="1">AB148/(1+'DADOS MACROECONÔMICOS'!AB49)</f>
        <v>0</v>
      </c>
      <c r="AC102" s="850">
        <f ca="1">AC148/(1+'DADOS MACROECONÔMICOS'!AC49)</f>
        <v>0</v>
      </c>
      <c r="AD102" s="850">
        <f ca="1">AD148/(1+'DADOS MACROECONÔMICOS'!AD49)</f>
        <v>0</v>
      </c>
      <c r="AE102" s="850">
        <f ca="1">AE148/(1+'DADOS MACROECONÔMICOS'!AE49)</f>
        <v>0</v>
      </c>
      <c r="AF102" s="850">
        <f ca="1">AF148/(1+'DADOS MACROECONÔMICOS'!AF49)</f>
        <v>0</v>
      </c>
      <c r="AG102" s="850">
        <f ca="1">AG148/(1+'DADOS MACROECONÔMICOS'!AG49)</f>
        <v>0</v>
      </c>
      <c r="AH102" s="850">
        <f ca="1">AH148/(1+'DADOS MACROECONÔMICOS'!AH49)</f>
        <v>0</v>
      </c>
      <c r="AI102" s="850">
        <f ca="1">AI148/(1+'DADOS MACROECONÔMICOS'!AI49)</f>
        <v>0</v>
      </c>
      <c r="AJ102" s="850">
        <f ca="1">AJ148/(1+'DADOS MACROECONÔMICOS'!AJ49)</f>
        <v>0</v>
      </c>
      <c r="AK102" s="850">
        <f ca="1">AK148/(1+'DADOS MACROECONÔMICOS'!AK49)</f>
        <v>0</v>
      </c>
      <c r="AL102" s="850">
        <f ca="1">AL148/(1+'DADOS MACROECONÔMICOS'!AL49)</f>
        <v>0</v>
      </c>
      <c r="AM102" s="850">
        <f ca="1">AM148/(1+'DADOS MACROECONÔMICOS'!AM49)</f>
        <v>0</v>
      </c>
      <c r="AN102" s="850">
        <f ca="1">AN148/(1+'DADOS MACROECONÔMICOS'!AN49)</f>
        <v>0</v>
      </c>
      <c r="AO102" s="850">
        <f ca="1">AO148/(1+'DADOS MACROECONÔMICOS'!AO49)</f>
        <v>0</v>
      </c>
      <c r="AP102" s="850">
        <f ca="1">AP148/(1+'DADOS MACROECONÔMICOS'!AP49)</f>
        <v>0</v>
      </c>
      <c r="AQ102" s="850">
        <f ca="1">AQ148/(1+'DADOS MACROECONÔMICOS'!AQ49)</f>
        <v>0</v>
      </c>
      <c r="AR102" s="850">
        <f ca="1">AR148/(1+'DADOS MACROECONÔMICOS'!AR49)</f>
        <v>0</v>
      </c>
      <c r="AS102" s="850">
        <f ca="1">AS148/(1+'DADOS MACROECONÔMICOS'!AS49)</f>
        <v>0</v>
      </c>
      <c r="AT102" s="850">
        <f ca="1">AT148/(1+'DADOS MACROECONÔMICOS'!AT49)</f>
        <v>0</v>
      </c>
      <c r="AU102" s="850">
        <f ca="1">AU148/(1+'DADOS MACROECONÔMICOS'!AU49)</f>
        <v>0</v>
      </c>
      <c r="AV102" s="201"/>
    </row>
    <row r="103" spans="1:48">
      <c r="B103" s="885">
        <f>IF((B102+1)&gt;'PAINEL DE CONTROLE'!$D$6,'PAINEL DE CONTROLE'!$D$6,(B102+1))</f>
        <v>31</v>
      </c>
      <c r="G103" s="850">
        <f ca="1">G149/(1+'DADOS MACROECONÔMICOS'!G50)</f>
        <v>0</v>
      </c>
      <c r="H103" s="850">
        <f ca="1">H149/(1+'DADOS MACROECONÔMICOS'!H50)</f>
        <v>0</v>
      </c>
      <c r="I103" s="850">
        <f ca="1">I149/(1+'DADOS MACROECONÔMICOS'!I50)</f>
        <v>0</v>
      </c>
      <c r="J103" s="850">
        <f ca="1">J149/(1+'DADOS MACROECONÔMICOS'!J50)</f>
        <v>0</v>
      </c>
      <c r="K103" s="850">
        <f ca="1">K149/(1+'DADOS MACROECONÔMICOS'!K50)</f>
        <v>0</v>
      </c>
      <c r="L103" s="850">
        <f ca="1">L149/(1+'DADOS MACROECONÔMICOS'!L50)</f>
        <v>0</v>
      </c>
      <c r="M103" s="850">
        <f ca="1">M149/(1+'DADOS MACROECONÔMICOS'!M50)</f>
        <v>0</v>
      </c>
      <c r="N103" s="850">
        <f ca="1">N149/(1+'DADOS MACROECONÔMICOS'!N50)</f>
        <v>0</v>
      </c>
      <c r="O103" s="850">
        <f ca="1">O149/(1+'DADOS MACROECONÔMICOS'!O50)</f>
        <v>0</v>
      </c>
      <c r="P103" s="850">
        <f ca="1">P149/(1+'DADOS MACROECONÔMICOS'!P50)</f>
        <v>0</v>
      </c>
      <c r="Q103" s="850">
        <f ca="1">Q149/(1+'DADOS MACROECONÔMICOS'!Q50)</f>
        <v>0</v>
      </c>
      <c r="R103" s="850">
        <f ca="1">R149/(1+'DADOS MACROECONÔMICOS'!R50)</f>
        <v>0</v>
      </c>
      <c r="S103" s="850">
        <f ca="1">S149/(1+'DADOS MACROECONÔMICOS'!S50)</f>
        <v>0</v>
      </c>
      <c r="T103" s="850">
        <f ca="1">T149/(1+'DADOS MACROECONÔMICOS'!T50)</f>
        <v>0</v>
      </c>
      <c r="U103" s="850">
        <f ca="1">U149/(1+'DADOS MACROECONÔMICOS'!U50)</f>
        <v>0</v>
      </c>
      <c r="V103" s="850">
        <f ca="1">V149/(1+'DADOS MACROECONÔMICOS'!V50)</f>
        <v>0</v>
      </c>
      <c r="W103" s="850">
        <f ca="1">W149/(1+'DADOS MACROECONÔMICOS'!W50)</f>
        <v>0</v>
      </c>
      <c r="X103" s="850">
        <f ca="1">X149/(1+'DADOS MACROECONÔMICOS'!X50)</f>
        <v>0</v>
      </c>
      <c r="Y103" s="850">
        <f ca="1">Y149/(1+'DADOS MACROECONÔMICOS'!Y50)</f>
        <v>0</v>
      </c>
      <c r="Z103" s="850">
        <f ca="1">Z149/(1+'DADOS MACROECONÔMICOS'!Z50)</f>
        <v>0</v>
      </c>
      <c r="AA103" s="850">
        <f ca="1">AA149/(1+'DADOS MACROECONÔMICOS'!AA50)</f>
        <v>0</v>
      </c>
      <c r="AB103" s="850">
        <f ca="1">AB149/(1+'DADOS MACROECONÔMICOS'!AB50)</f>
        <v>0</v>
      </c>
      <c r="AC103" s="850">
        <f ca="1">AC149/(1+'DADOS MACROECONÔMICOS'!AC50)</f>
        <v>0</v>
      </c>
      <c r="AD103" s="850">
        <f ca="1">AD149/(1+'DADOS MACROECONÔMICOS'!AD50)</f>
        <v>0</v>
      </c>
      <c r="AE103" s="850">
        <f ca="1">AE149/(1+'DADOS MACROECONÔMICOS'!AE50)</f>
        <v>0</v>
      </c>
      <c r="AF103" s="850">
        <f ca="1">AF149/(1+'DADOS MACROECONÔMICOS'!AF50)</f>
        <v>0</v>
      </c>
      <c r="AG103" s="850">
        <f ca="1">AG149/(1+'DADOS MACROECONÔMICOS'!AG50)</f>
        <v>0</v>
      </c>
      <c r="AH103" s="850">
        <f ca="1">AH149/(1+'DADOS MACROECONÔMICOS'!AH50)</f>
        <v>0</v>
      </c>
      <c r="AI103" s="850">
        <f ca="1">AI149/(1+'DADOS MACROECONÔMICOS'!AI50)</f>
        <v>0</v>
      </c>
      <c r="AJ103" s="850">
        <f ca="1">AJ149/(1+'DADOS MACROECONÔMICOS'!AJ50)</f>
        <v>0</v>
      </c>
      <c r="AK103" s="850">
        <f ca="1">AK149/(1+'DADOS MACROECONÔMICOS'!AK50)</f>
        <v>0</v>
      </c>
      <c r="AL103" s="850">
        <f ca="1">AL149/(1+'DADOS MACROECONÔMICOS'!AL50)</f>
        <v>0</v>
      </c>
      <c r="AM103" s="850">
        <f ca="1">AM149/(1+'DADOS MACROECONÔMICOS'!AM50)</f>
        <v>0</v>
      </c>
      <c r="AN103" s="850">
        <f ca="1">AN149/(1+'DADOS MACROECONÔMICOS'!AN50)</f>
        <v>0</v>
      </c>
      <c r="AO103" s="850">
        <f ca="1">AO149/(1+'DADOS MACROECONÔMICOS'!AO50)</f>
        <v>0</v>
      </c>
      <c r="AP103" s="850">
        <f ca="1">AP149/(1+'DADOS MACROECONÔMICOS'!AP50)</f>
        <v>0</v>
      </c>
      <c r="AQ103" s="850">
        <f ca="1">AQ149/(1+'DADOS MACROECONÔMICOS'!AQ50)</f>
        <v>0</v>
      </c>
      <c r="AR103" s="850">
        <f ca="1">AR149/(1+'DADOS MACROECONÔMICOS'!AR50)</f>
        <v>0</v>
      </c>
      <c r="AS103" s="850">
        <f ca="1">AS149/(1+'DADOS MACROECONÔMICOS'!AS50)</f>
        <v>0</v>
      </c>
      <c r="AT103" s="850">
        <f ca="1">AT149/(1+'DADOS MACROECONÔMICOS'!AT50)</f>
        <v>0</v>
      </c>
      <c r="AU103" s="850">
        <f ca="1">AU149/(1+'DADOS MACROECONÔMICOS'!AU50)</f>
        <v>0</v>
      </c>
      <c r="AV103" s="201"/>
    </row>
    <row r="104" spans="1:48">
      <c r="B104" s="885">
        <f>IF((B103+1)&gt;'PAINEL DE CONTROLE'!$D$6,'PAINEL DE CONTROLE'!$D$6,(B103+1))</f>
        <v>31</v>
      </c>
      <c r="G104" s="850">
        <f ca="1">G150/(1+'DADOS MACROECONÔMICOS'!G51)</f>
        <v>0</v>
      </c>
      <c r="H104" s="850">
        <f ca="1">H150/(1+'DADOS MACROECONÔMICOS'!H51)</f>
        <v>0</v>
      </c>
      <c r="I104" s="850">
        <f ca="1">I150/(1+'DADOS MACROECONÔMICOS'!I51)</f>
        <v>0</v>
      </c>
      <c r="J104" s="850">
        <f ca="1">J150/(1+'DADOS MACROECONÔMICOS'!J51)</f>
        <v>0</v>
      </c>
      <c r="K104" s="850">
        <f ca="1">K150/(1+'DADOS MACROECONÔMICOS'!K51)</f>
        <v>0</v>
      </c>
      <c r="L104" s="850">
        <f ca="1">L150/(1+'DADOS MACROECONÔMICOS'!L51)</f>
        <v>0</v>
      </c>
      <c r="M104" s="850">
        <f ca="1">M150/(1+'DADOS MACROECONÔMICOS'!M51)</f>
        <v>0</v>
      </c>
      <c r="N104" s="850">
        <f ca="1">N150/(1+'DADOS MACROECONÔMICOS'!N51)</f>
        <v>0</v>
      </c>
      <c r="O104" s="850">
        <f ca="1">O150/(1+'DADOS MACROECONÔMICOS'!O51)</f>
        <v>0</v>
      </c>
      <c r="P104" s="850">
        <f ca="1">P150/(1+'DADOS MACROECONÔMICOS'!P51)</f>
        <v>0</v>
      </c>
      <c r="Q104" s="850">
        <f ca="1">Q150/(1+'DADOS MACROECONÔMICOS'!Q51)</f>
        <v>0</v>
      </c>
      <c r="R104" s="850">
        <f ca="1">R150/(1+'DADOS MACROECONÔMICOS'!R51)</f>
        <v>0</v>
      </c>
      <c r="S104" s="850">
        <f ca="1">S150/(1+'DADOS MACROECONÔMICOS'!S51)</f>
        <v>0</v>
      </c>
      <c r="T104" s="850">
        <f ca="1">T150/(1+'DADOS MACROECONÔMICOS'!T51)</f>
        <v>0</v>
      </c>
      <c r="U104" s="850">
        <f ca="1">U150/(1+'DADOS MACROECONÔMICOS'!U51)</f>
        <v>0</v>
      </c>
      <c r="V104" s="850">
        <f ca="1">V150/(1+'DADOS MACROECONÔMICOS'!V51)</f>
        <v>0</v>
      </c>
      <c r="W104" s="850">
        <f ca="1">W150/(1+'DADOS MACROECONÔMICOS'!W51)</f>
        <v>0</v>
      </c>
      <c r="X104" s="850">
        <f ca="1">X150/(1+'DADOS MACROECONÔMICOS'!X51)</f>
        <v>0</v>
      </c>
      <c r="Y104" s="850">
        <f ca="1">Y150/(1+'DADOS MACROECONÔMICOS'!Y51)</f>
        <v>0</v>
      </c>
      <c r="Z104" s="850">
        <f ca="1">Z150/(1+'DADOS MACROECONÔMICOS'!Z51)</f>
        <v>0</v>
      </c>
      <c r="AA104" s="850">
        <f ca="1">AA150/(1+'DADOS MACROECONÔMICOS'!AA51)</f>
        <v>0</v>
      </c>
      <c r="AB104" s="850">
        <f ca="1">AB150/(1+'DADOS MACROECONÔMICOS'!AB51)</f>
        <v>0</v>
      </c>
      <c r="AC104" s="850">
        <f ca="1">AC150/(1+'DADOS MACROECONÔMICOS'!AC51)</f>
        <v>0</v>
      </c>
      <c r="AD104" s="850">
        <f ca="1">AD150/(1+'DADOS MACROECONÔMICOS'!AD51)</f>
        <v>0</v>
      </c>
      <c r="AE104" s="850">
        <f ca="1">AE150/(1+'DADOS MACROECONÔMICOS'!AE51)</f>
        <v>0</v>
      </c>
      <c r="AF104" s="850">
        <f ca="1">AF150/(1+'DADOS MACROECONÔMICOS'!AF51)</f>
        <v>0</v>
      </c>
      <c r="AG104" s="850">
        <f ca="1">AG150/(1+'DADOS MACROECONÔMICOS'!AG51)</f>
        <v>0</v>
      </c>
      <c r="AH104" s="850">
        <f ca="1">AH150/(1+'DADOS MACROECONÔMICOS'!AH51)</f>
        <v>0</v>
      </c>
      <c r="AI104" s="850">
        <f ca="1">AI150/(1+'DADOS MACROECONÔMICOS'!AI51)</f>
        <v>0</v>
      </c>
      <c r="AJ104" s="850">
        <f ca="1">AJ150/(1+'DADOS MACROECONÔMICOS'!AJ51)</f>
        <v>0</v>
      </c>
      <c r="AK104" s="850">
        <f ca="1">AK150/(1+'DADOS MACROECONÔMICOS'!AK51)</f>
        <v>0</v>
      </c>
      <c r="AL104" s="850">
        <f ca="1">AL150/(1+'DADOS MACROECONÔMICOS'!AL51)</f>
        <v>0</v>
      </c>
      <c r="AM104" s="850">
        <f ca="1">AM150/(1+'DADOS MACROECONÔMICOS'!AM51)</f>
        <v>0</v>
      </c>
      <c r="AN104" s="850">
        <f ca="1">AN150/(1+'DADOS MACROECONÔMICOS'!AN51)</f>
        <v>0</v>
      </c>
      <c r="AO104" s="850">
        <f ca="1">AO150/(1+'DADOS MACROECONÔMICOS'!AO51)</f>
        <v>0</v>
      </c>
      <c r="AP104" s="850">
        <f ca="1">AP150/(1+'DADOS MACROECONÔMICOS'!AP51)</f>
        <v>0</v>
      </c>
      <c r="AQ104" s="850">
        <f ca="1">AQ150/(1+'DADOS MACROECONÔMICOS'!AQ51)</f>
        <v>0</v>
      </c>
      <c r="AR104" s="850">
        <f ca="1">AR150/(1+'DADOS MACROECONÔMICOS'!AR51)</f>
        <v>0</v>
      </c>
      <c r="AS104" s="850">
        <f ca="1">AS150/(1+'DADOS MACROECONÔMICOS'!AS51)</f>
        <v>0</v>
      </c>
      <c r="AT104" s="850">
        <f ca="1">AT150/(1+'DADOS MACROECONÔMICOS'!AT51)</f>
        <v>0</v>
      </c>
      <c r="AU104" s="850">
        <f ca="1">AU150/(1+'DADOS MACROECONÔMICOS'!AU51)</f>
        <v>0</v>
      </c>
      <c r="AV104" s="201"/>
    </row>
    <row r="105" spans="1:48">
      <c r="B105" s="885">
        <f>IF((B104+1)&gt;'PAINEL DE CONTROLE'!$D$6,'PAINEL DE CONTROLE'!$D$6,(B104+1))</f>
        <v>31</v>
      </c>
      <c r="G105" s="850">
        <f ca="1">G151/(1+'DADOS MACROECONÔMICOS'!G52)</f>
        <v>0</v>
      </c>
      <c r="H105" s="850">
        <f ca="1">H151/(1+'DADOS MACROECONÔMICOS'!H52)</f>
        <v>0</v>
      </c>
      <c r="I105" s="850">
        <f ca="1">I151/(1+'DADOS MACROECONÔMICOS'!I52)</f>
        <v>0</v>
      </c>
      <c r="J105" s="850">
        <f ca="1">J151/(1+'DADOS MACROECONÔMICOS'!J52)</f>
        <v>0</v>
      </c>
      <c r="K105" s="850">
        <f ca="1">K151/(1+'DADOS MACROECONÔMICOS'!K52)</f>
        <v>0</v>
      </c>
      <c r="L105" s="850">
        <f ca="1">L151/(1+'DADOS MACROECONÔMICOS'!L52)</f>
        <v>0</v>
      </c>
      <c r="M105" s="850">
        <f ca="1">M151/(1+'DADOS MACROECONÔMICOS'!M52)</f>
        <v>0</v>
      </c>
      <c r="N105" s="850">
        <f ca="1">N151/(1+'DADOS MACROECONÔMICOS'!N52)</f>
        <v>0</v>
      </c>
      <c r="O105" s="850">
        <f ca="1">O151/(1+'DADOS MACROECONÔMICOS'!O52)</f>
        <v>0</v>
      </c>
      <c r="P105" s="850">
        <f ca="1">P151/(1+'DADOS MACROECONÔMICOS'!P52)</f>
        <v>0</v>
      </c>
      <c r="Q105" s="850">
        <f ca="1">Q151/(1+'DADOS MACROECONÔMICOS'!Q52)</f>
        <v>0</v>
      </c>
      <c r="R105" s="850">
        <f ca="1">R151/(1+'DADOS MACROECONÔMICOS'!R52)</f>
        <v>0</v>
      </c>
      <c r="S105" s="850">
        <f ca="1">S151/(1+'DADOS MACROECONÔMICOS'!S52)</f>
        <v>0</v>
      </c>
      <c r="T105" s="850">
        <f ca="1">T151/(1+'DADOS MACROECONÔMICOS'!T52)</f>
        <v>0</v>
      </c>
      <c r="U105" s="850">
        <f ca="1">U151/(1+'DADOS MACROECONÔMICOS'!U52)</f>
        <v>0</v>
      </c>
      <c r="V105" s="850">
        <f ca="1">V151/(1+'DADOS MACROECONÔMICOS'!V52)</f>
        <v>0</v>
      </c>
      <c r="W105" s="850">
        <f ca="1">W151/(1+'DADOS MACROECONÔMICOS'!W52)</f>
        <v>0</v>
      </c>
      <c r="X105" s="850">
        <f ca="1">X151/(1+'DADOS MACROECONÔMICOS'!X52)</f>
        <v>0</v>
      </c>
      <c r="Y105" s="850">
        <f ca="1">Y151/(1+'DADOS MACROECONÔMICOS'!Y52)</f>
        <v>0</v>
      </c>
      <c r="Z105" s="850">
        <f ca="1">Z151/(1+'DADOS MACROECONÔMICOS'!Z52)</f>
        <v>0</v>
      </c>
      <c r="AA105" s="850">
        <f ca="1">AA151/(1+'DADOS MACROECONÔMICOS'!AA52)</f>
        <v>0</v>
      </c>
      <c r="AB105" s="850">
        <f ca="1">AB151/(1+'DADOS MACROECONÔMICOS'!AB52)</f>
        <v>0</v>
      </c>
      <c r="AC105" s="850">
        <f ca="1">AC151/(1+'DADOS MACROECONÔMICOS'!AC52)</f>
        <v>0</v>
      </c>
      <c r="AD105" s="850">
        <f ca="1">AD151/(1+'DADOS MACROECONÔMICOS'!AD52)</f>
        <v>0</v>
      </c>
      <c r="AE105" s="850">
        <f ca="1">AE151/(1+'DADOS MACROECONÔMICOS'!AE52)</f>
        <v>0</v>
      </c>
      <c r="AF105" s="850">
        <f ca="1">AF151/(1+'DADOS MACROECONÔMICOS'!AF52)</f>
        <v>0</v>
      </c>
      <c r="AG105" s="850">
        <f ca="1">AG151/(1+'DADOS MACROECONÔMICOS'!AG52)</f>
        <v>0</v>
      </c>
      <c r="AH105" s="850">
        <f ca="1">AH151/(1+'DADOS MACROECONÔMICOS'!AH52)</f>
        <v>0</v>
      </c>
      <c r="AI105" s="850">
        <f ca="1">AI151/(1+'DADOS MACROECONÔMICOS'!AI52)</f>
        <v>0</v>
      </c>
      <c r="AJ105" s="850">
        <f ca="1">AJ151/(1+'DADOS MACROECONÔMICOS'!AJ52)</f>
        <v>0</v>
      </c>
      <c r="AK105" s="850">
        <f ca="1">AK151/(1+'DADOS MACROECONÔMICOS'!AK52)</f>
        <v>0</v>
      </c>
      <c r="AL105" s="850">
        <f ca="1">AL151/(1+'DADOS MACROECONÔMICOS'!AL52)</f>
        <v>0</v>
      </c>
      <c r="AM105" s="850">
        <f ca="1">AM151/(1+'DADOS MACROECONÔMICOS'!AM52)</f>
        <v>0</v>
      </c>
      <c r="AN105" s="850">
        <f ca="1">AN151/(1+'DADOS MACROECONÔMICOS'!AN52)</f>
        <v>0</v>
      </c>
      <c r="AO105" s="850">
        <f ca="1">AO151/(1+'DADOS MACROECONÔMICOS'!AO52)</f>
        <v>0</v>
      </c>
      <c r="AP105" s="850">
        <f ca="1">AP151/(1+'DADOS MACROECONÔMICOS'!AP52)</f>
        <v>0</v>
      </c>
      <c r="AQ105" s="850">
        <f ca="1">AQ151/(1+'DADOS MACROECONÔMICOS'!AQ52)</f>
        <v>0</v>
      </c>
      <c r="AR105" s="850">
        <f ca="1">AR151/(1+'DADOS MACROECONÔMICOS'!AR52)</f>
        <v>0</v>
      </c>
      <c r="AS105" s="850">
        <f ca="1">AS151/(1+'DADOS MACROECONÔMICOS'!AS52)</f>
        <v>0</v>
      </c>
      <c r="AT105" s="850">
        <f ca="1">AT151/(1+'DADOS MACROECONÔMICOS'!AT52)</f>
        <v>0</v>
      </c>
      <c r="AU105" s="850">
        <f ca="1">AU151/(1+'DADOS MACROECONÔMICOS'!AU52)</f>
        <v>0</v>
      </c>
      <c r="AV105" s="201"/>
    </row>
    <row r="106" spans="1:48">
      <c r="B106" s="885">
        <f>IF((B105+1)&gt;'PAINEL DE CONTROLE'!$D$6,'PAINEL DE CONTROLE'!$D$6,(B105+1))</f>
        <v>31</v>
      </c>
      <c r="G106" s="850">
        <f ca="1">G152/(1+'DADOS MACROECONÔMICOS'!G53)</f>
        <v>0</v>
      </c>
      <c r="H106" s="850">
        <f ca="1">H152/(1+'DADOS MACROECONÔMICOS'!H53)</f>
        <v>0</v>
      </c>
      <c r="I106" s="850">
        <f ca="1">I152/(1+'DADOS MACROECONÔMICOS'!I53)</f>
        <v>0</v>
      </c>
      <c r="J106" s="850">
        <f ca="1">J152/(1+'DADOS MACROECONÔMICOS'!J53)</f>
        <v>0</v>
      </c>
      <c r="K106" s="850">
        <f ca="1">K152/(1+'DADOS MACROECONÔMICOS'!K53)</f>
        <v>0</v>
      </c>
      <c r="L106" s="850">
        <f ca="1">L152/(1+'DADOS MACROECONÔMICOS'!L53)</f>
        <v>0</v>
      </c>
      <c r="M106" s="850">
        <f ca="1">M152/(1+'DADOS MACROECONÔMICOS'!M53)</f>
        <v>0</v>
      </c>
      <c r="N106" s="850">
        <f ca="1">N152/(1+'DADOS MACROECONÔMICOS'!N53)</f>
        <v>0</v>
      </c>
      <c r="O106" s="850">
        <f ca="1">O152/(1+'DADOS MACROECONÔMICOS'!O53)</f>
        <v>0</v>
      </c>
      <c r="P106" s="850">
        <f ca="1">P152/(1+'DADOS MACROECONÔMICOS'!P53)</f>
        <v>0</v>
      </c>
      <c r="Q106" s="850">
        <f ca="1">Q152/(1+'DADOS MACROECONÔMICOS'!Q53)</f>
        <v>0</v>
      </c>
      <c r="R106" s="850">
        <f ca="1">R152/(1+'DADOS MACROECONÔMICOS'!R53)</f>
        <v>0</v>
      </c>
      <c r="S106" s="850">
        <f ca="1">S152/(1+'DADOS MACROECONÔMICOS'!S53)</f>
        <v>0</v>
      </c>
      <c r="T106" s="850">
        <f ca="1">T152/(1+'DADOS MACROECONÔMICOS'!T53)</f>
        <v>0</v>
      </c>
      <c r="U106" s="850">
        <f ca="1">U152/(1+'DADOS MACROECONÔMICOS'!U53)</f>
        <v>0</v>
      </c>
      <c r="V106" s="850">
        <f ca="1">V152/(1+'DADOS MACROECONÔMICOS'!V53)</f>
        <v>0</v>
      </c>
      <c r="W106" s="850">
        <f ca="1">W152/(1+'DADOS MACROECONÔMICOS'!W53)</f>
        <v>0</v>
      </c>
      <c r="X106" s="850">
        <f ca="1">X152/(1+'DADOS MACROECONÔMICOS'!X53)</f>
        <v>0</v>
      </c>
      <c r="Y106" s="850">
        <f ca="1">Y152/(1+'DADOS MACROECONÔMICOS'!Y53)</f>
        <v>0</v>
      </c>
      <c r="Z106" s="850">
        <f ca="1">Z152/(1+'DADOS MACROECONÔMICOS'!Z53)</f>
        <v>0</v>
      </c>
      <c r="AA106" s="850">
        <f ca="1">AA152/(1+'DADOS MACROECONÔMICOS'!AA53)</f>
        <v>0</v>
      </c>
      <c r="AB106" s="850">
        <f ca="1">AB152/(1+'DADOS MACROECONÔMICOS'!AB53)</f>
        <v>0</v>
      </c>
      <c r="AC106" s="850">
        <f ca="1">AC152/(1+'DADOS MACROECONÔMICOS'!AC53)</f>
        <v>0</v>
      </c>
      <c r="AD106" s="850">
        <f ca="1">AD152/(1+'DADOS MACROECONÔMICOS'!AD53)</f>
        <v>0</v>
      </c>
      <c r="AE106" s="850">
        <f ca="1">AE152/(1+'DADOS MACROECONÔMICOS'!AE53)</f>
        <v>0</v>
      </c>
      <c r="AF106" s="850">
        <f ca="1">AF152/(1+'DADOS MACROECONÔMICOS'!AF53)</f>
        <v>0</v>
      </c>
      <c r="AG106" s="850">
        <f ca="1">AG152/(1+'DADOS MACROECONÔMICOS'!AG53)</f>
        <v>0</v>
      </c>
      <c r="AH106" s="850">
        <f ca="1">AH152/(1+'DADOS MACROECONÔMICOS'!AH53)</f>
        <v>0</v>
      </c>
      <c r="AI106" s="850">
        <f ca="1">AI152/(1+'DADOS MACROECONÔMICOS'!AI53)</f>
        <v>0</v>
      </c>
      <c r="AJ106" s="850">
        <f ca="1">AJ152/(1+'DADOS MACROECONÔMICOS'!AJ53)</f>
        <v>0</v>
      </c>
      <c r="AK106" s="850">
        <f ca="1">AK152/(1+'DADOS MACROECONÔMICOS'!AK53)</f>
        <v>0</v>
      </c>
      <c r="AL106" s="850">
        <f ca="1">AL152/(1+'DADOS MACROECONÔMICOS'!AL53)</f>
        <v>0</v>
      </c>
      <c r="AM106" s="850">
        <f ca="1">AM152/(1+'DADOS MACROECONÔMICOS'!AM53)</f>
        <v>0</v>
      </c>
      <c r="AN106" s="850">
        <f ca="1">AN152/(1+'DADOS MACROECONÔMICOS'!AN53)</f>
        <v>0</v>
      </c>
      <c r="AO106" s="850">
        <f ca="1">AO152/(1+'DADOS MACROECONÔMICOS'!AO53)</f>
        <v>0</v>
      </c>
      <c r="AP106" s="850">
        <f ca="1">AP152/(1+'DADOS MACROECONÔMICOS'!AP53)</f>
        <v>0</v>
      </c>
      <c r="AQ106" s="850">
        <f ca="1">AQ152/(1+'DADOS MACROECONÔMICOS'!AQ53)</f>
        <v>0</v>
      </c>
      <c r="AR106" s="850">
        <f ca="1">AR152/(1+'DADOS MACROECONÔMICOS'!AR53)</f>
        <v>0</v>
      </c>
      <c r="AS106" s="850">
        <f ca="1">AS152/(1+'DADOS MACROECONÔMICOS'!AS53)</f>
        <v>0</v>
      </c>
      <c r="AT106" s="850">
        <f ca="1">AT152/(1+'DADOS MACROECONÔMICOS'!AT53)</f>
        <v>0</v>
      </c>
      <c r="AU106" s="850">
        <f ca="1">AU152/(1+'DADOS MACROECONÔMICOS'!AU53)</f>
        <v>0</v>
      </c>
      <c r="AV106" s="201"/>
    </row>
    <row r="107" spans="1:48">
      <c r="B107" s="885">
        <f>IF((B106+1)&gt;'PAINEL DE CONTROLE'!$D$6,'PAINEL DE CONTROLE'!$D$6,(B106+1))</f>
        <v>31</v>
      </c>
      <c r="G107" s="850">
        <f ca="1">G153/(1+'DADOS MACROECONÔMICOS'!G54)</f>
        <v>0</v>
      </c>
      <c r="H107" s="850">
        <f ca="1">H153/(1+'DADOS MACROECONÔMICOS'!H54)</f>
        <v>0</v>
      </c>
      <c r="I107" s="850">
        <f ca="1">I153/(1+'DADOS MACROECONÔMICOS'!I54)</f>
        <v>0</v>
      </c>
      <c r="J107" s="850">
        <f ca="1">J153/(1+'DADOS MACROECONÔMICOS'!J54)</f>
        <v>0</v>
      </c>
      <c r="K107" s="850">
        <f ca="1">K153/(1+'DADOS MACROECONÔMICOS'!K54)</f>
        <v>0</v>
      </c>
      <c r="L107" s="850">
        <f ca="1">L153/(1+'DADOS MACROECONÔMICOS'!L54)</f>
        <v>0</v>
      </c>
      <c r="M107" s="850">
        <f ca="1">M153/(1+'DADOS MACROECONÔMICOS'!M54)</f>
        <v>0</v>
      </c>
      <c r="N107" s="850">
        <f ca="1">N153/(1+'DADOS MACROECONÔMICOS'!N54)</f>
        <v>0</v>
      </c>
      <c r="O107" s="850">
        <f ca="1">O153/(1+'DADOS MACROECONÔMICOS'!O54)</f>
        <v>0</v>
      </c>
      <c r="P107" s="850">
        <f ca="1">P153/(1+'DADOS MACROECONÔMICOS'!P54)</f>
        <v>0</v>
      </c>
      <c r="Q107" s="850">
        <f ca="1">Q153/(1+'DADOS MACROECONÔMICOS'!Q54)</f>
        <v>0</v>
      </c>
      <c r="R107" s="850">
        <f ca="1">R153/(1+'DADOS MACROECONÔMICOS'!R54)</f>
        <v>0</v>
      </c>
      <c r="S107" s="850">
        <f ca="1">S153/(1+'DADOS MACROECONÔMICOS'!S54)</f>
        <v>0</v>
      </c>
      <c r="T107" s="850">
        <f ca="1">T153/(1+'DADOS MACROECONÔMICOS'!T54)</f>
        <v>0</v>
      </c>
      <c r="U107" s="850">
        <f ca="1">U153/(1+'DADOS MACROECONÔMICOS'!U54)</f>
        <v>0</v>
      </c>
      <c r="V107" s="850">
        <f ca="1">V153/(1+'DADOS MACROECONÔMICOS'!V54)</f>
        <v>0</v>
      </c>
      <c r="W107" s="850">
        <f ca="1">W153/(1+'DADOS MACROECONÔMICOS'!W54)</f>
        <v>0</v>
      </c>
      <c r="X107" s="850">
        <f ca="1">X153/(1+'DADOS MACROECONÔMICOS'!X54)</f>
        <v>0</v>
      </c>
      <c r="Y107" s="850">
        <f ca="1">Y153/(1+'DADOS MACROECONÔMICOS'!Y54)</f>
        <v>0</v>
      </c>
      <c r="Z107" s="850">
        <f ca="1">Z153/(1+'DADOS MACROECONÔMICOS'!Z54)</f>
        <v>0</v>
      </c>
      <c r="AA107" s="850">
        <f ca="1">AA153/(1+'DADOS MACROECONÔMICOS'!AA54)</f>
        <v>0</v>
      </c>
      <c r="AB107" s="850">
        <f ca="1">AB153/(1+'DADOS MACROECONÔMICOS'!AB54)</f>
        <v>0</v>
      </c>
      <c r="AC107" s="850">
        <f ca="1">AC153/(1+'DADOS MACROECONÔMICOS'!AC54)</f>
        <v>0</v>
      </c>
      <c r="AD107" s="850">
        <f ca="1">AD153/(1+'DADOS MACROECONÔMICOS'!AD54)</f>
        <v>0</v>
      </c>
      <c r="AE107" s="850">
        <f ca="1">AE153/(1+'DADOS MACROECONÔMICOS'!AE54)</f>
        <v>0</v>
      </c>
      <c r="AF107" s="850">
        <f ca="1">AF153/(1+'DADOS MACROECONÔMICOS'!AF54)</f>
        <v>0</v>
      </c>
      <c r="AG107" s="850">
        <f ca="1">AG153/(1+'DADOS MACROECONÔMICOS'!AG54)</f>
        <v>0</v>
      </c>
      <c r="AH107" s="850">
        <f ca="1">AH153/(1+'DADOS MACROECONÔMICOS'!AH54)</f>
        <v>0</v>
      </c>
      <c r="AI107" s="850">
        <f ca="1">AI153/(1+'DADOS MACROECONÔMICOS'!AI54)</f>
        <v>0</v>
      </c>
      <c r="AJ107" s="850">
        <f ca="1">AJ153/(1+'DADOS MACROECONÔMICOS'!AJ54)</f>
        <v>0</v>
      </c>
      <c r="AK107" s="850">
        <f ca="1">AK153/(1+'DADOS MACROECONÔMICOS'!AK54)</f>
        <v>0</v>
      </c>
      <c r="AL107" s="850">
        <f ca="1">AL153/(1+'DADOS MACROECONÔMICOS'!AL54)</f>
        <v>0</v>
      </c>
      <c r="AM107" s="850">
        <f ca="1">AM153/(1+'DADOS MACROECONÔMICOS'!AM54)</f>
        <v>0</v>
      </c>
      <c r="AN107" s="850">
        <f ca="1">AN153/(1+'DADOS MACROECONÔMICOS'!AN54)</f>
        <v>0</v>
      </c>
      <c r="AO107" s="850">
        <f ca="1">AO153/(1+'DADOS MACROECONÔMICOS'!AO54)</f>
        <v>0</v>
      </c>
      <c r="AP107" s="850">
        <f ca="1">AP153/(1+'DADOS MACROECONÔMICOS'!AP54)</f>
        <v>0</v>
      </c>
      <c r="AQ107" s="850">
        <f ca="1">AQ153/(1+'DADOS MACROECONÔMICOS'!AQ54)</f>
        <v>0</v>
      </c>
      <c r="AR107" s="850">
        <f ca="1">AR153/(1+'DADOS MACROECONÔMICOS'!AR54)</f>
        <v>0</v>
      </c>
      <c r="AS107" s="850">
        <f ca="1">AS153/(1+'DADOS MACROECONÔMICOS'!AS54)</f>
        <v>0</v>
      </c>
      <c r="AT107" s="850">
        <f ca="1">AT153/(1+'DADOS MACROECONÔMICOS'!AT54)</f>
        <v>0</v>
      </c>
      <c r="AU107" s="850">
        <f ca="1">AU153/(1+'DADOS MACROECONÔMICOS'!AU54)</f>
        <v>0</v>
      </c>
      <c r="AV107" s="201"/>
    </row>
    <row r="108" spans="1:48">
      <c r="B108" s="885">
        <f>IF((B107+1)&gt;'PAINEL DE CONTROLE'!$D$6,'PAINEL DE CONTROLE'!$D$6,(B107+1))</f>
        <v>31</v>
      </c>
      <c r="G108" s="850">
        <f ca="1">G154/(1+'DADOS MACROECONÔMICOS'!G55)</f>
        <v>0</v>
      </c>
      <c r="H108" s="850">
        <f ca="1">H154/(1+'DADOS MACROECONÔMICOS'!H55)</f>
        <v>0</v>
      </c>
      <c r="I108" s="850">
        <f ca="1">I154/(1+'DADOS MACROECONÔMICOS'!I55)</f>
        <v>0</v>
      </c>
      <c r="J108" s="850">
        <f ca="1">J154/(1+'DADOS MACROECONÔMICOS'!J55)</f>
        <v>0</v>
      </c>
      <c r="K108" s="850">
        <f ca="1">K154/(1+'DADOS MACROECONÔMICOS'!K55)</f>
        <v>0</v>
      </c>
      <c r="L108" s="850">
        <f ca="1">L154/(1+'DADOS MACROECONÔMICOS'!L55)</f>
        <v>0</v>
      </c>
      <c r="M108" s="850">
        <f ca="1">M154/(1+'DADOS MACROECONÔMICOS'!M55)</f>
        <v>0</v>
      </c>
      <c r="N108" s="850">
        <f ca="1">N154/(1+'DADOS MACROECONÔMICOS'!N55)</f>
        <v>0</v>
      </c>
      <c r="O108" s="850">
        <f ca="1">O154/(1+'DADOS MACROECONÔMICOS'!O55)</f>
        <v>0</v>
      </c>
      <c r="P108" s="850">
        <f ca="1">P154/(1+'DADOS MACROECONÔMICOS'!P55)</f>
        <v>0</v>
      </c>
      <c r="Q108" s="850">
        <f ca="1">Q154/(1+'DADOS MACROECONÔMICOS'!Q55)</f>
        <v>0</v>
      </c>
      <c r="R108" s="850">
        <f ca="1">R154/(1+'DADOS MACROECONÔMICOS'!R55)</f>
        <v>0</v>
      </c>
      <c r="S108" s="850">
        <f ca="1">S154/(1+'DADOS MACROECONÔMICOS'!S55)</f>
        <v>0</v>
      </c>
      <c r="T108" s="850">
        <f ca="1">T154/(1+'DADOS MACROECONÔMICOS'!T55)</f>
        <v>0</v>
      </c>
      <c r="U108" s="850">
        <f ca="1">U154/(1+'DADOS MACROECONÔMICOS'!U55)</f>
        <v>0</v>
      </c>
      <c r="V108" s="850">
        <f ca="1">V154/(1+'DADOS MACROECONÔMICOS'!V55)</f>
        <v>0</v>
      </c>
      <c r="W108" s="850">
        <f ca="1">W154/(1+'DADOS MACROECONÔMICOS'!W55)</f>
        <v>0</v>
      </c>
      <c r="X108" s="850">
        <f ca="1">X154/(1+'DADOS MACROECONÔMICOS'!X55)</f>
        <v>0</v>
      </c>
      <c r="Y108" s="850">
        <f ca="1">Y154/(1+'DADOS MACROECONÔMICOS'!Y55)</f>
        <v>0</v>
      </c>
      <c r="Z108" s="850">
        <f ca="1">Z154/(1+'DADOS MACROECONÔMICOS'!Z55)</f>
        <v>0</v>
      </c>
      <c r="AA108" s="850">
        <f ca="1">AA154/(1+'DADOS MACROECONÔMICOS'!AA55)</f>
        <v>0</v>
      </c>
      <c r="AB108" s="850">
        <f ca="1">AB154/(1+'DADOS MACROECONÔMICOS'!AB55)</f>
        <v>0</v>
      </c>
      <c r="AC108" s="850">
        <f ca="1">AC154/(1+'DADOS MACROECONÔMICOS'!AC55)</f>
        <v>0</v>
      </c>
      <c r="AD108" s="850">
        <f ca="1">AD154/(1+'DADOS MACROECONÔMICOS'!AD55)</f>
        <v>0</v>
      </c>
      <c r="AE108" s="850">
        <f ca="1">AE154/(1+'DADOS MACROECONÔMICOS'!AE55)</f>
        <v>0</v>
      </c>
      <c r="AF108" s="850">
        <f ca="1">AF154/(1+'DADOS MACROECONÔMICOS'!AF55)</f>
        <v>0</v>
      </c>
      <c r="AG108" s="850">
        <f ca="1">AG154/(1+'DADOS MACROECONÔMICOS'!AG55)</f>
        <v>0</v>
      </c>
      <c r="AH108" s="850">
        <f ca="1">AH154/(1+'DADOS MACROECONÔMICOS'!AH55)</f>
        <v>0</v>
      </c>
      <c r="AI108" s="850">
        <f ca="1">AI154/(1+'DADOS MACROECONÔMICOS'!AI55)</f>
        <v>0</v>
      </c>
      <c r="AJ108" s="850">
        <f ca="1">AJ154/(1+'DADOS MACROECONÔMICOS'!AJ55)</f>
        <v>0</v>
      </c>
      <c r="AK108" s="850">
        <f ca="1">AK154/(1+'DADOS MACROECONÔMICOS'!AK55)</f>
        <v>0</v>
      </c>
      <c r="AL108" s="850">
        <f ca="1">AL154/(1+'DADOS MACROECONÔMICOS'!AL55)</f>
        <v>0</v>
      </c>
      <c r="AM108" s="850">
        <f ca="1">AM154/(1+'DADOS MACROECONÔMICOS'!AM55)</f>
        <v>0</v>
      </c>
      <c r="AN108" s="850">
        <f ca="1">AN154/(1+'DADOS MACROECONÔMICOS'!AN55)</f>
        <v>0</v>
      </c>
      <c r="AO108" s="850">
        <f ca="1">AO154/(1+'DADOS MACROECONÔMICOS'!AO55)</f>
        <v>0</v>
      </c>
      <c r="AP108" s="850">
        <f ca="1">AP154/(1+'DADOS MACROECONÔMICOS'!AP55)</f>
        <v>0</v>
      </c>
      <c r="AQ108" s="850">
        <f ca="1">AQ154/(1+'DADOS MACROECONÔMICOS'!AQ55)</f>
        <v>0</v>
      </c>
      <c r="AR108" s="850">
        <f ca="1">AR154/(1+'DADOS MACROECONÔMICOS'!AR55)</f>
        <v>0</v>
      </c>
      <c r="AS108" s="850">
        <f ca="1">AS154/(1+'DADOS MACROECONÔMICOS'!AS55)</f>
        <v>0</v>
      </c>
      <c r="AT108" s="850">
        <f ca="1">AT154/(1+'DADOS MACROECONÔMICOS'!AT55)</f>
        <v>0</v>
      </c>
      <c r="AU108" s="850">
        <f ca="1">AU154/(1+'DADOS MACROECONÔMICOS'!AU55)</f>
        <v>0</v>
      </c>
      <c r="AV108" s="201"/>
    </row>
    <row r="109" spans="1:48">
      <c r="AV109" s="201"/>
    </row>
    <row r="110" spans="1:48">
      <c r="A110" s="804" t="s">
        <v>999</v>
      </c>
      <c r="B110" s="805" t="s">
        <v>1137</v>
      </c>
      <c r="C110" s="805"/>
      <c r="D110" s="805"/>
      <c r="E110" s="806"/>
      <c r="F110" s="806"/>
      <c r="G110" s="807">
        <f ca="1">-SUM(G114:G154)</f>
        <v>0</v>
      </c>
      <c r="H110" s="807">
        <f t="shared" ref="H110:AU110" ca="1" si="34">-SUM(H114:H154)</f>
        <v>-63062.342232587434</v>
      </c>
      <c r="I110" s="807">
        <f t="shared" ca="1" si="34"/>
        <v>-238758.76918935589</v>
      </c>
      <c r="J110" s="807">
        <f t="shared" ca="1" si="34"/>
        <v>-263880.11903539981</v>
      </c>
      <c r="K110" s="807">
        <f t="shared" ca="1" si="34"/>
        <v>-291423.71824132954</v>
      </c>
      <c r="L110" s="807">
        <f t="shared" ca="1" si="34"/>
        <v>-321568.99268565531</v>
      </c>
      <c r="M110" s="807">
        <f t="shared" ca="1" si="34"/>
        <v>-354516.07123286894</v>
      </c>
      <c r="N110" s="807">
        <f t="shared" ca="1" si="34"/>
        <v>-390489.09821120143</v>
      </c>
      <c r="O110" s="807">
        <f t="shared" ca="1" si="34"/>
        <v>-429740.23598991294</v>
      </c>
      <c r="P110" s="807">
        <f t="shared" ca="1" si="34"/>
        <v>-472554.53768207965</v>
      </c>
      <c r="Q110" s="807">
        <f t="shared" ca="1" si="34"/>
        <v>-519255.92727983394</v>
      </c>
      <c r="R110" s="807">
        <f t="shared" ca="1" si="34"/>
        <v>-570214.60363132705</v>
      </c>
      <c r="S110" s="807">
        <f t="shared" ca="1" si="34"/>
        <v>-625856.29541193286</v>
      </c>
      <c r="T110" s="807">
        <f t="shared" ca="1" si="34"/>
        <v>-686673.95161418943</v>
      </c>
      <c r="U110" s="807">
        <f t="shared" ca="1" si="34"/>
        <v>-753242.67939605808</v>
      </c>
      <c r="V110" s="807">
        <f t="shared" ca="1" si="34"/>
        <v>-826239.07541396376</v>
      </c>
      <c r="W110" s="807">
        <f t="shared" ca="1" si="34"/>
        <v>-906466.59819741105</v>
      </c>
      <c r="X110" s="807">
        <f t="shared" ca="1" si="34"/>
        <v>-994889.39798180549</v>
      </c>
      <c r="Y110" s="807">
        <f t="shared" ca="1" si="34"/>
        <v>-1092678.2286244251</v>
      </c>
      <c r="Z110" s="807">
        <f t="shared" ca="1" si="34"/>
        <v>-1201274.0179496126</v>
      </c>
      <c r="AA110" s="807">
        <f t="shared" ca="1" si="34"/>
        <v>-1322477.9257377957</v>
      </c>
      <c r="AB110" s="807">
        <f t="shared" ca="1" si="34"/>
        <v>-1458582.3371640642</v>
      </c>
      <c r="AC110" s="807">
        <f t="shared" ca="1" si="34"/>
        <v>-1612567.3529560359</v>
      </c>
      <c r="AD110" s="807">
        <f t="shared" ca="1" si="34"/>
        <v>-1788406.4407505335</v>
      </c>
      <c r="AE110" s="807">
        <f t="shared" ca="1" si="34"/>
        <v>-1991563.1185481879</v>
      </c>
      <c r="AF110" s="807">
        <f t="shared" ca="1" si="34"/>
        <v>-2229842.4120641882</v>
      </c>
      <c r="AG110" s="807">
        <f t="shared" ca="1" si="34"/>
        <v>-2514951.8598713148</v>
      </c>
      <c r="AH110" s="807">
        <f t="shared" ca="1" si="34"/>
        <v>-2865623.5236860188</v>
      </c>
      <c r="AI110" s="807">
        <f t="shared" ca="1" si="34"/>
        <v>-3314638.5115120886</v>
      </c>
      <c r="AJ110" s="807">
        <f t="shared" ca="1" si="34"/>
        <v>-3927559.0393571015</v>
      </c>
      <c r="AK110" s="807">
        <f t="shared" ca="1" si="34"/>
        <v>-4868290.6472400008</v>
      </c>
      <c r="AL110" s="807">
        <f t="shared" ca="1" si="34"/>
        <v>-6792455.4952365607</v>
      </c>
      <c r="AM110" s="807">
        <f t="shared" ca="1" si="34"/>
        <v>0</v>
      </c>
      <c r="AN110" s="807">
        <f t="shared" ca="1" si="34"/>
        <v>0</v>
      </c>
      <c r="AO110" s="807">
        <f t="shared" ca="1" si="34"/>
        <v>0</v>
      </c>
      <c r="AP110" s="807">
        <f t="shared" ca="1" si="34"/>
        <v>0</v>
      </c>
      <c r="AQ110" s="807">
        <f t="shared" ca="1" si="34"/>
        <v>0</v>
      </c>
      <c r="AR110" s="807">
        <f t="shared" ca="1" si="34"/>
        <v>0</v>
      </c>
      <c r="AS110" s="807">
        <f t="shared" ca="1" si="34"/>
        <v>0</v>
      </c>
      <c r="AT110" s="807">
        <f t="shared" ca="1" si="34"/>
        <v>0</v>
      </c>
      <c r="AU110" s="807">
        <f t="shared" ca="1" si="34"/>
        <v>0</v>
      </c>
      <c r="AV110" s="201"/>
    </row>
    <row r="111" spans="1:48">
      <c r="AV111" s="201"/>
    </row>
    <row r="112" spans="1:48">
      <c r="B112" s="201" t="s">
        <v>1138</v>
      </c>
      <c r="G112" s="850">
        <f t="shared" ref="G112:AU112" ca="1" si="35">-SUMPRODUCT($D54:$D64,G54:G64)</f>
        <v>1954932.6092102104</v>
      </c>
      <c r="H112" s="850">
        <f t="shared" ca="1" si="35"/>
        <v>5270892.8087030537</v>
      </c>
      <c r="I112" s="850">
        <f t="shared" ca="1" si="35"/>
        <v>728519.14553527313</v>
      </c>
      <c r="J112" s="850">
        <f t="shared" ca="1" si="35"/>
        <v>771220.77776603342</v>
      </c>
      <c r="K112" s="850">
        <f t="shared" ca="1" si="35"/>
        <v>813922.40999679361</v>
      </c>
      <c r="L112" s="850">
        <f t="shared" ca="1" si="35"/>
        <v>856624.0422275539</v>
      </c>
      <c r="M112" s="850">
        <f t="shared" ca="1" si="35"/>
        <v>899325.67445831397</v>
      </c>
      <c r="N112" s="850">
        <f t="shared" ca="1" si="35"/>
        <v>942027.30668907426</v>
      </c>
      <c r="O112" s="850">
        <f t="shared" ca="1" si="35"/>
        <v>984728.93891983444</v>
      </c>
      <c r="P112" s="850">
        <f t="shared" ca="1" si="35"/>
        <v>1027430.5711505947</v>
      </c>
      <c r="Q112" s="850">
        <f t="shared" ca="1" si="35"/>
        <v>1070132.2033813549</v>
      </c>
      <c r="R112" s="850">
        <f t="shared" ca="1" si="35"/>
        <v>1112833.8356121155</v>
      </c>
      <c r="S112" s="850">
        <f t="shared" ca="1" si="35"/>
        <v>1155535.4678428755</v>
      </c>
      <c r="T112" s="850">
        <f t="shared" ca="1" si="35"/>
        <v>1198237.1000736356</v>
      </c>
      <c r="U112" s="850">
        <f t="shared" ca="1" si="35"/>
        <v>1240938.7323043956</v>
      </c>
      <c r="V112" s="850">
        <f t="shared" ca="1" si="35"/>
        <v>1283640.3645351559</v>
      </c>
      <c r="W112" s="850">
        <f t="shared" ca="1" si="35"/>
        <v>1326341.9967659165</v>
      </c>
      <c r="X112" s="850">
        <f t="shared" ca="1" si="35"/>
        <v>1369043.6289966763</v>
      </c>
      <c r="Y112" s="850">
        <f t="shared" ca="1" si="35"/>
        <v>1411745.2612274368</v>
      </c>
      <c r="Z112" s="850">
        <f t="shared" ca="1" si="35"/>
        <v>1454446.8934581971</v>
      </c>
      <c r="AA112" s="850">
        <f t="shared" ca="1" si="35"/>
        <v>1497148.5256889572</v>
      </c>
      <c r="AB112" s="850">
        <f t="shared" ca="1" si="35"/>
        <v>1539850.1579197177</v>
      </c>
      <c r="AC112" s="850">
        <f t="shared" ca="1" si="35"/>
        <v>1582551.7901504778</v>
      </c>
      <c r="AD112" s="850">
        <f t="shared" ca="1" si="35"/>
        <v>1625253.4223812381</v>
      </c>
      <c r="AE112" s="850">
        <f t="shared" ca="1" si="35"/>
        <v>1667955.0546119984</v>
      </c>
      <c r="AF112" s="850">
        <f t="shared" ca="1" si="35"/>
        <v>1710656.6868427587</v>
      </c>
      <c r="AG112" s="850">
        <f t="shared" ca="1" si="35"/>
        <v>1753358.3190735187</v>
      </c>
      <c r="AH112" s="850">
        <f t="shared" ca="1" si="35"/>
        <v>1796059.9513042788</v>
      </c>
      <c r="AI112" s="850">
        <f t="shared" ca="1" si="35"/>
        <v>1838761.5835350391</v>
      </c>
      <c r="AJ112" s="850">
        <f t="shared" ca="1" si="35"/>
        <v>1881463.2157657992</v>
      </c>
      <c r="AK112" s="850">
        <f t="shared" ca="1" si="35"/>
        <v>1924164.8479965597</v>
      </c>
      <c r="AL112" s="850">
        <f t="shared" ca="1" si="35"/>
        <v>1759222.3381569569</v>
      </c>
      <c r="AM112" s="850">
        <f t="shared" ca="1" si="35"/>
        <v>0</v>
      </c>
      <c r="AN112" s="850">
        <f t="shared" ca="1" si="35"/>
        <v>0</v>
      </c>
      <c r="AO112" s="850">
        <f t="shared" ca="1" si="35"/>
        <v>0</v>
      </c>
      <c r="AP112" s="850">
        <f t="shared" ca="1" si="35"/>
        <v>0</v>
      </c>
      <c r="AQ112" s="850">
        <f t="shared" ca="1" si="35"/>
        <v>0</v>
      </c>
      <c r="AR112" s="850">
        <f t="shared" ca="1" si="35"/>
        <v>0</v>
      </c>
      <c r="AS112" s="850">
        <f t="shared" ca="1" si="35"/>
        <v>0</v>
      </c>
      <c r="AT112" s="850">
        <f t="shared" ca="1" si="35"/>
        <v>0</v>
      </c>
      <c r="AU112" s="850">
        <f t="shared" ca="1" si="35"/>
        <v>0</v>
      </c>
      <c r="AV112" s="201"/>
    </row>
    <row r="113" spans="2:48">
      <c r="C113" s="836" t="s">
        <v>260</v>
      </c>
      <c r="D113" s="201" t="s">
        <v>926</v>
      </c>
      <c r="E113" s="201" t="s">
        <v>64</v>
      </c>
      <c r="AV113" s="201"/>
    </row>
    <row r="114" spans="2:48">
      <c r="B114" s="885">
        <v>0</v>
      </c>
      <c r="C114" s="850">
        <f t="array" aca="1" ref="C114:C154" ca="1">TRANSPOSE(G112:AU112)</f>
        <v>1954932.6092102104</v>
      </c>
      <c r="D114" s="923">
        <f>IF(B114+SUMIF('PAINEL DE CONTROLE'!$B$97:$B$107,$B$1102,'PAINEL DE CONTROLE'!$F$97:$F$107)&gt;'PAINEL DE CONTROLE'!$D$6,'PAINEL DE CONTROLE'!$D$6-B114,SUMIF('PAINEL DE CONTROLE'!$B$97:$B$107,$B$1102,'PAINEL DE CONTROLE'!$F$97:$F$107))</f>
        <v>31</v>
      </c>
      <c r="E114" s="923">
        <f>'PAINEL DE CONTROLE'!$D$8</f>
        <v>1</v>
      </c>
      <c r="G114" s="803">
        <f ca="1">IFERROR(IF(OR(G$4&lt;$B114,(G$4-$B114)&lt;$E114),0,IF((SUM($F114:F114)+($C114/$D114))&gt;$C114,$C114-SUM($F114:F114),($C114-SUM($F114:F114))/($D114-(G$4-$E114)+$B114))),0)</f>
        <v>0</v>
      </c>
      <c r="H114" s="803">
        <f ca="1">IFERROR(IF(OR(H$4&lt;$B114,(H$4-$B114)&lt;$E114),0,IF((SUM($F114:G114)+($C114/$D114))&gt;$C114,$C114-SUM($F114:G114),($C114-SUM($F114:G114))/($D114-(H$4-$E114)+$B114))),0)</f>
        <v>63062.342232587434</v>
      </c>
      <c r="I114" s="803">
        <f ca="1">IFERROR(IF(OR(I$4&lt;$B114,(I$4-$B114)&lt;$E114),0,IF((SUM($F114:H114)+($C114/$D114))&gt;$C114,$C114-SUM($F114:H114),($C114-SUM($F114:H114))/($D114-(I$4-$E114)+$B114))),0)</f>
        <v>63062.342232587427</v>
      </c>
      <c r="J114" s="803">
        <f ca="1">IFERROR(IF(OR(J$4&lt;$B114,(J$4-$B114)&lt;$E114),0,IF((SUM($F114:I114)+($C114/$D114))&gt;$C114,$C114-SUM($F114:I114),($C114-SUM($F114:I114))/($D114-(J$4-$E114)+$B114))),0)</f>
        <v>63062.342232587434</v>
      </c>
      <c r="K114" s="803">
        <f ca="1">IFERROR(IF(OR(K$4&lt;$B114,(K$4-$B114)&lt;$E114),0,IF((SUM($F114:J114)+($C114/$D114))&gt;$C114,$C114-SUM($F114:J114),($C114-SUM($F114:J114))/($D114-(K$4-$E114)+$B114))),0)</f>
        <v>63062.342232587434</v>
      </c>
      <c r="L114" s="803">
        <f ca="1">IFERROR(IF(OR(L$4&lt;$B114,(L$4-$B114)&lt;$E114),0,IF((SUM($F114:K114)+($C114/$D114))&gt;$C114,$C114-SUM($F114:K114),($C114-SUM($F114:K114))/($D114-(L$4-$E114)+$B114))),0)</f>
        <v>63062.342232587434</v>
      </c>
      <c r="M114" s="803">
        <f ca="1">IFERROR(IF(OR(M$4&lt;$B114,(M$4-$B114)&lt;$E114),0,IF((SUM($F114:L114)+($C114/$D114))&gt;$C114,$C114-SUM($F114:L114),($C114-SUM($F114:L114))/($D114-(M$4-$E114)+$B114))),0)</f>
        <v>63062.342232587434</v>
      </c>
      <c r="N114" s="803">
        <f ca="1">IFERROR(IF(OR(N$4&lt;$B114,(N$4-$B114)&lt;$E114),0,IF((SUM($F114:M114)+($C114/$D114))&gt;$C114,$C114-SUM($F114:M114),($C114-SUM($F114:M114))/($D114-(N$4-$E114)+$B114))),0)</f>
        <v>63062.342232587427</v>
      </c>
      <c r="O114" s="803">
        <f ca="1">IFERROR(IF(OR(O$4&lt;$B114,(O$4-$B114)&lt;$E114),0,IF((SUM($F114:N114)+($C114/$D114))&gt;$C114,$C114-SUM($F114:N114),($C114-SUM($F114:N114))/($D114-(O$4-$E114)+$B114))),0)</f>
        <v>63062.342232587434</v>
      </c>
      <c r="P114" s="803">
        <f ca="1">IFERROR(IF(OR(P$4&lt;$B114,(P$4-$B114)&lt;$E114),0,IF((SUM($F114:O114)+($C114/$D114))&gt;$C114,$C114-SUM($F114:O114),($C114-SUM($F114:O114))/($D114-(P$4-$E114)+$B114))),0)</f>
        <v>63062.342232587434</v>
      </c>
      <c r="Q114" s="803">
        <f ca="1">IFERROR(IF(OR(Q$4&lt;$B114,(Q$4-$B114)&lt;$E114),0,IF((SUM($F114:P114)+($C114/$D114))&gt;$C114,$C114-SUM($F114:P114),($C114-SUM($F114:P114))/($D114-(Q$4-$E114)+$B114))),0)</f>
        <v>63062.342232587427</v>
      </c>
      <c r="R114" s="803">
        <f ca="1">IFERROR(IF(OR(R$4&lt;$B114,(R$4-$B114)&lt;$E114),0,IF((SUM($F114:Q114)+($C114/$D114))&gt;$C114,$C114-SUM($F114:Q114),($C114-SUM($F114:Q114))/($D114-(R$4-$E114)+$B114))),0)</f>
        <v>63062.342232587434</v>
      </c>
      <c r="S114" s="803">
        <f ca="1">IFERROR(IF(OR(S$4&lt;$B114,(S$4-$B114)&lt;$E114),0,IF((SUM($F114:R114)+($C114/$D114))&gt;$C114,$C114-SUM($F114:R114),($C114-SUM($F114:R114))/($D114-(S$4-$E114)+$B114))),0)</f>
        <v>63062.342232587434</v>
      </c>
      <c r="T114" s="803">
        <f ca="1">IFERROR(IF(OR(T$4&lt;$B114,(T$4-$B114)&lt;$E114),0,IF((SUM($F114:S114)+($C114/$D114))&gt;$C114,$C114-SUM($F114:S114),($C114-SUM($F114:S114))/($D114-(T$4-$E114)+$B114))),0)</f>
        <v>63062.342232587427</v>
      </c>
      <c r="U114" s="803">
        <f ca="1">IFERROR(IF(OR(U$4&lt;$B114,(U$4-$B114)&lt;$E114),0,IF((SUM($F114:T114)+($C114/$D114))&gt;$C114,$C114-SUM($F114:T114),($C114-SUM($F114:T114))/($D114-(U$4-$E114)+$B114))),0)</f>
        <v>63062.342232587434</v>
      </c>
      <c r="V114" s="803">
        <f ca="1">IFERROR(IF(OR(V$4&lt;$B114,(V$4-$B114)&lt;$E114),0,IF((SUM($F114:U114)+($C114/$D114))&gt;$C114,$C114-SUM($F114:U114),($C114-SUM($F114:U114))/($D114-(V$4-$E114)+$B114))),0)</f>
        <v>63062.342232587449</v>
      </c>
      <c r="W114" s="803">
        <f ca="1">IFERROR(IF(OR(W$4&lt;$B114,(W$4-$B114)&lt;$E114),0,IF((SUM($F114:V114)+($C114/$D114))&gt;$C114,$C114-SUM($F114:V114),($C114-SUM($F114:V114))/($D114-(W$4-$E114)+$B114))),0)</f>
        <v>63062.342232587442</v>
      </c>
      <c r="X114" s="803">
        <f ca="1">IFERROR(IF(OR(X$4&lt;$B114,(X$4-$B114)&lt;$E114),0,IF((SUM($F114:W114)+($C114/$D114))&gt;$C114,$C114-SUM($F114:W114),($C114-SUM($F114:W114))/($D114-(X$4-$E114)+$B114))),0)</f>
        <v>63062.342232587442</v>
      </c>
      <c r="Y114" s="803">
        <f ca="1">IFERROR(IF(OR(Y$4&lt;$B114,(Y$4-$B114)&lt;$E114),0,IF((SUM($F114:X114)+($C114/$D114))&gt;$C114,$C114-SUM($F114:X114),($C114-SUM($F114:X114))/($D114-(Y$4-$E114)+$B114))),0)</f>
        <v>63062.342232587449</v>
      </c>
      <c r="Z114" s="803">
        <f ca="1">IFERROR(IF(OR(Z$4&lt;$B114,(Z$4-$B114)&lt;$E114),0,IF((SUM($F114:Y114)+($C114/$D114))&gt;$C114,$C114-SUM($F114:Y114),($C114-SUM($F114:Y114))/($D114-(Z$4-$E114)+$B114))),0)</f>
        <v>63062.342232587442</v>
      </c>
      <c r="AA114" s="803">
        <f ca="1">IFERROR(IF(OR(AA$4&lt;$B114,(AA$4-$B114)&lt;$E114),0,IF((SUM($F114:Z114)+($C114/$D114))&gt;$C114,$C114-SUM($F114:Z114),($C114-SUM($F114:Z114))/($D114-(AA$4-$E114)+$B114))),0)</f>
        <v>63062.342232587434</v>
      </c>
      <c r="AB114" s="803">
        <f ca="1">IFERROR(IF(OR(AB$4&lt;$B114,(AB$4-$B114)&lt;$E114),0,IF((SUM($F114:AA114)+($C114/$D114))&gt;$C114,$C114-SUM($F114:AA114),($C114-SUM($F114:AA114))/($D114-(AB$4-$E114)+$B114))),0)</f>
        <v>63062.342232587427</v>
      </c>
      <c r="AC114" s="803">
        <f ca="1">IFERROR(IF(OR(AC$4&lt;$B114,(AC$4-$B114)&lt;$E114),0,IF((SUM($F114:AB114)+($C114/$D114))&gt;$C114,$C114-SUM($F114:AB114),($C114-SUM($F114:AB114))/($D114-(AC$4-$E114)+$B114))),0)</f>
        <v>63062.34223258742</v>
      </c>
      <c r="AD114" s="803">
        <f ca="1">IFERROR(IF(OR(AD$4&lt;$B114,(AD$4-$B114)&lt;$E114),0,IF((SUM($F114:AC114)+($C114/$D114))&gt;$C114,$C114-SUM($F114:AC114),($C114-SUM($F114:AC114))/($D114-(AD$4-$E114)+$B114))),0)</f>
        <v>63062.342232587413</v>
      </c>
      <c r="AE114" s="803">
        <f ca="1">IFERROR(IF(OR(AE$4&lt;$B114,(AE$4-$B114)&lt;$E114),0,IF((SUM($F114:AD114)+($C114/$D114))&gt;$C114,$C114-SUM($F114:AD114),($C114-SUM($F114:AD114))/($D114-(AE$4-$E114)+$B114))),0)</f>
        <v>63062.342232587398</v>
      </c>
      <c r="AF114" s="803">
        <f ca="1">IFERROR(IF(OR(AF$4&lt;$B114,(AF$4-$B114)&lt;$E114),0,IF((SUM($F114:AE114)+($C114/$D114))&gt;$C114,$C114-SUM($F114:AE114),($C114-SUM($F114:AE114))/($D114-(AF$4-$E114)+$B114))),0)</f>
        <v>63062.342232587413</v>
      </c>
      <c r="AG114" s="803">
        <f ca="1">IFERROR(IF(OR(AG$4&lt;$B114,(AG$4-$B114)&lt;$E114),0,IF((SUM($F114:AF114)+($C114/$D114))&gt;$C114,$C114-SUM($F114:AF114),($C114-SUM($F114:AF114))/($D114-(AG$4-$E114)+$B114))),0)</f>
        <v>63062.342232587398</v>
      </c>
      <c r="AH114" s="803">
        <f ca="1">IFERROR(IF(OR(AH$4&lt;$B114,(AH$4-$B114)&lt;$E114),0,IF((SUM($F114:AG114)+($C114/$D114))&gt;$C114,$C114-SUM($F114:AG114),($C114-SUM($F114:AG114))/($D114-(AH$4-$E114)+$B114))),0)</f>
        <v>63062.342232587376</v>
      </c>
      <c r="AI114" s="803">
        <f ca="1">IFERROR(IF(OR(AI$4&lt;$B114,(AI$4-$B114)&lt;$E114),0,IF((SUM($F114:AH114)+($C114/$D114))&gt;$C114,$C114-SUM($F114:AH114),($C114-SUM($F114:AH114))/($D114-(AI$4-$E114)+$B114))),0)</f>
        <v>63062.342232587398</v>
      </c>
      <c r="AJ114" s="803">
        <f ca="1">IFERROR(IF(OR(AJ$4&lt;$B114,(AJ$4-$B114)&lt;$E114),0,IF((SUM($F114:AI114)+($C114/$D114))&gt;$C114,$C114-SUM($F114:AI114),($C114-SUM($F114:AI114))/($D114-(AJ$4-$E114)+$B114))),0)</f>
        <v>63062.342232587434</v>
      </c>
      <c r="AK114" s="803">
        <f ca="1">IFERROR(IF(OR(AK$4&lt;$B114,(AK$4-$B114)&lt;$E114),0,IF((SUM($F114:AJ114)+($C114/$D114))&gt;$C114,$C114-SUM($F114:AJ114),($C114-SUM($F114:AJ114))/($D114-(AK$4-$E114)+$B114))),0)</f>
        <v>63062.342232587398</v>
      </c>
      <c r="AL114" s="803">
        <f ca="1">IFERROR(IF(OR(AL$4&lt;$B114,(AL$4-$B114)&lt;$E114),0,IF((SUM($F114:AK114)+($C114/$D114))&gt;$C114,$C114-SUM($F114:AK114),($C114-SUM($F114:AK114))/($D114-(AL$4-$E114)+$B114))),0)</f>
        <v>63062.342232587282</v>
      </c>
      <c r="AM114" s="803">
        <f ca="1">IFERROR(IF(OR(AM$4&lt;$B114,(AM$4-$B114)&lt;$E114),0,IF((SUM($F114:AL114)+($C114/$D114))&gt;$C114,$C114-SUM($F114:AL114),($C114-SUM($F114:AL114))/($D114-(AM$4-$E114)+$B114))),0)</f>
        <v>0</v>
      </c>
      <c r="AN114" s="803">
        <f ca="1">IFERROR(IF(OR(AN$4&lt;$B114,(AN$4-$B114)&lt;$E114),0,IF((SUM($F114:AM114)+($C114/$D114))&gt;$C114,$C114-SUM($F114:AM114),($C114-SUM($F114:AM114))/($D114-(AN$4-$E114)+$B114))),0)</f>
        <v>0</v>
      </c>
      <c r="AO114" s="803">
        <f ca="1">IFERROR(IF(OR(AO$4&lt;$B114,(AO$4-$B114)&lt;$E114),0,IF((SUM($F114:AN114)+($C114/$D114))&gt;$C114,$C114-SUM($F114:AN114),($C114-SUM($F114:AN114))/($D114-(AO$4-$E114)+$B114))),0)</f>
        <v>0</v>
      </c>
      <c r="AP114" s="803">
        <f ca="1">IFERROR(IF(OR(AP$4&lt;$B114,(AP$4-$B114)&lt;$E114),0,IF((SUM($F114:AO114)+($C114/$D114))&gt;$C114,$C114-SUM($F114:AO114),($C114-SUM($F114:AO114))/($D114-(AP$4-$E114)+$B114))),0)</f>
        <v>0</v>
      </c>
      <c r="AQ114" s="803">
        <f ca="1">IFERROR(IF(OR(AQ$4&lt;$B114,(AQ$4-$B114)&lt;$E114),0,IF((SUM($F114:AP114)+($C114/$D114))&gt;$C114,$C114-SUM($F114:AP114),($C114-SUM($F114:AP114))/($D114-(AQ$4-$E114)+$B114))),0)</f>
        <v>0</v>
      </c>
      <c r="AR114" s="803">
        <f ca="1">IFERROR(IF(OR(AR$4&lt;$B114,(AR$4-$B114)&lt;$E114),0,IF((SUM($F114:AQ114)+($C114/$D114))&gt;$C114,$C114-SUM($F114:AQ114),($C114-SUM($F114:AQ114))/($D114-(AR$4-$E114)+$B114))),0)</f>
        <v>0</v>
      </c>
      <c r="AS114" s="803">
        <f ca="1">IFERROR(IF(OR(AS$4&lt;$B114,(AS$4-$B114)&lt;$E114),0,IF((SUM($F114:AR114)+($C114/$D114))&gt;$C114,$C114-SUM($F114:AR114),($C114-SUM($F114:AR114))/($D114-(AS$4-$E114)+$B114))),0)</f>
        <v>0</v>
      </c>
      <c r="AT114" s="803">
        <f ca="1">IFERROR(IF(OR(AT$4&lt;$B114,(AT$4-$B114)&lt;$E114),0,IF((SUM($F114:AS114)+($C114/$D114))&gt;$C114,$C114-SUM($F114:AS114),($C114-SUM($F114:AS114))/($D114-(AT$4-$E114)+$B114))),0)</f>
        <v>0</v>
      </c>
      <c r="AU114" s="803">
        <f ca="1">IFERROR(IF(OR(AU$4&lt;$B114,(AU$4-$B114)&lt;$E114),0,IF((SUM($F114:AT114)+($C114/$D114))&gt;$C114,$C114-SUM($F114:AT114),($C114-SUM($F114:AT114))/($D114-(AU$4-$E114)+$B114))),0)</f>
        <v>0</v>
      </c>
      <c r="AV114" s="201"/>
    </row>
    <row r="115" spans="2:48">
      <c r="B115" s="885">
        <f>IF((B114+1)&gt;'PAINEL DE CONTROLE'!$D$6,'PAINEL DE CONTROLE'!$D$6,(B114+1))</f>
        <v>1</v>
      </c>
      <c r="C115" s="850">
        <f ca="1"/>
        <v>5270892.8087030537</v>
      </c>
      <c r="D115" s="923">
        <f>IF(B115+SUMIF('PAINEL DE CONTROLE'!$B$97:$B$107,$B$1102,'PAINEL DE CONTROLE'!$F$97:$F$107)&gt;'PAINEL DE CONTROLE'!$D$6,'PAINEL DE CONTROLE'!$D$6-B115,SUMIF('PAINEL DE CONTROLE'!$B$97:$B$107,$B$1102,'PAINEL DE CONTROLE'!$F$97:$F$107))</f>
        <v>30</v>
      </c>
      <c r="E115" s="923">
        <f>'PAINEL DE CONTROLE'!$D$8</f>
        <v>1</v>
      </c>
      <c r="G115" s="803">
        <f ca="1">IFERROR(IF(OR(G$4&lt;$B115,(G$4-$B115)&lt;$E115),0,IF((SUM($F115:F115)+($C115/$D115))&gt;$C115,$C115-SUM($F115:F115),($C115-SUM($F115:F115))/($D115-(G$4-$E115)+$B115))),0)</f>
        <v>0</v>
      </c>
      <c r="H115" s="803">
        <f ca="1">IFERROR(IF(OR(H$4&lt;$B115,(H$4-$B115)&lt;$E115),0,IF((SUM($F115:G115)+($C115/$D115))&gt;$C115,$C115-SUM($F115:G115),($C115-SUM($F115:G115))/($D115-(H$4-$E115)+$B115))),0)</f>
        <v>0</v>
      </c>
      <c r="I115" s="803">
        <f ca="1">IFERROR(IF(OR(I$4&lt;$B115,(I$4-$B115)&lt;$E115),0,IF((SUM($F115:H115)+($C115/$D115))&gt;$C115,$C115-SUM($F115:H115),($C115-SUM($F115:H115))/($D115-(I$4-$E115)+$B115))),0)</f>
        <v>175696.42695676847</v>
      </c>
      <c r="J115" s="803">
        <f ca="1">IFERROR(IF(OR(J$4&lt;$B115,(J$4-$B115)&lt;$E115),0,IF((SUM($F115:I115)+($C115/$D115))&gt;$C115,$C115-SUM($F115:I115),($C115-SUM($F115:I115))/($D115-(J$4-$E115)+$B115))),0)</f>
        <v>175696.42695676847</v>
      </c>
      <c r="K115" s="803">
        <f ca="1">IFERROR(IF(OR(K$4&lt;$B115,(K$4-$B115)&lt;$E115),0,IF((SUM($F115:J115)+($C115/$D115))&gt;$C115,$C115-SUM($F115:J115),($C115-SUM($F115:J115))/($D115-(K$4-$E115)+$B115))),0)</f>
        <v>175696.42695676844</v>
      </c>
      <c r="L115" s="803">
        <f ca="1">IFERROR(IF(OR(L$4&lt;$B115,(L$4-$B115)&lt;$E115),0,IF((SUM($F115:K115)+($C115/$D115))&gt;$C115,$C115-SUM($F115:K115),($C115-SUM($F115:K115))/($D115-(L$4-$E115)+$B115))),0)</f>
        <v>175696.42695676847</v>
      </c>
      <c r="M115" s="803">
        <f ca="1">IFERROR(IF(OR(M$4&lt;$B115,(M$4-$B115)&lt;$E115),0,IF((SUM($F115:L115)+($C115/$D115))&gt;$C115,$C115-SUM($F115:L115),($C115-SUM($F115:L115))/($D115-(M$4-$E115)+$B115))),0)</f>
        <v>175696.42695676847</v>
      </c>
      <c r="N115" s="803">
        <f ca="1">IFERROR(IF(OR(N$4&lt;$B115,(N$4-$B115)&lt;$E115),0,IF((SUM($F115:M115)+($C115/$D115))&gt;$C115,$C115-SUM($F115:M115),($C115-SUM($F115:M115))/($D115-(N$4-$E115)+$B115))),0)</f>
        <v>175696.42695676844</v>
      </c>
      <c r="O115" s="803">
        <f ca="1">IFERROR(IF(OR(O$4&lt;$B115,(O$4-$B115)&lt;$E115),0,IF((SUM($F115:N115)+($C115/$D115))&gt;$C115,$C115-SUM($F115:N115),($C115-SUM($F115:N115))/($D115-(O$4-$E115)+$B115))),0)</f>
        <v>175696.42695676847</v>
      </c>
      <c r="P115" s="803">
        <f ca="1">IFERROR(IF(OR(P$4&lt;$B115,(P$4-$B115)&lt;$E115),0,IF((SUM($F115:O115)+($C115/$D115))&gt;$C115,$C115-SUM($F115:O115),($C115-SUM($F115:O115))/($D115-(P$4-$E115)+$B115))),0)</f>
        <v>175696.42695676847</v>
      </c>
      <c r="Q115" s="803">
        <f ca="1">IFERROR(IF(OR(Q$4&lt;$B115,(Q$4-$B115)&lt;$E115),0,IF((SUM($F115:P115)+($C115/$D115))&gt;$C115,$C115-SUM($F115:P115),($C115-SUM($F115:P115))/($D115-(Q$4-$E115)+$B115))),0)</f>
        <v>175696.42695676847</v>
      </c>
      <c r="R115" s="803">
        <f ca="1">IFERROR(IF(OR(R$4&lt;$B115,(R$4-$B115)&lt;$E115),0,IF((SUM($F115:Q115)+($C115/$D115))&gt;$C115,$C115-SUM($F115:Q115),($C115-SUM($F115:Q115))/($D115-(R$4-$E115)+$B115))),0)</f>
        <v>175696.42695676847</v>
      </c>
      <c r="S115" s="803">
        <f ca="1">IFERROR(IF(OR(S$4&lt;$B115,(S$4-$B115)&lt;$E115),0,IF((SUM($F115:R115)+($C115/$D115))&gt;$C115,$C115-SUM($F115:R115),($C115-SUM($F115:R115))/($D115-(S$4-$E115)+$B115))),0)</f>
        <v>175696.42695676847</v>
      </c>
      <c r="T115" s="803">
        <f ca="1">IFERROR(IF(OR(T$4&lt;$B115,(T$4-$B115)&lt;$E115),0,IF((SUM($F115:S115)+($C115/$D115))&gt;$C115,$C115-SUM($F115:S115),($C115-SUM($F115:S115))/($D115-(T$4-$E115)+$B115))),0)</f>
        <v>175696.4269567685</v>
      </c>
      <c r="U115" s="803">
        <f ca="1">IFERROR(IF(OR(U$4&lt;$B115,(U$4-$B115)&lt;$E115),0,IF((SUM($F115:T115)+($C115/$D115))&gt;$C115,$C115-SUM($F115:T115),($C115-SUM($F115:T115))/($D115-(U$4-$E115)+$B115))),0)</f>
        <v>175696.4269567685</v>
      </c>
      <c r="V115" s="803">
        <f ca="1">IFERROR(IF(OR(V$4&lt;$B115,(V$4-$B115)&lt;$E115),0,IF((SUM($F115:U115)+($C115/$D115))&gt;$C115,$C115-SUM($F115:U115),($C115-SUM($F115:U115))/($D115-(V$4-$E115)+$B115))),0)</f>
        <v>175696.42695676847</v>
      </c>
      <c r="W115" s="803">
        <f ca="1">IFERROR(IF(OR(W$4&lt;$B115,(W$4-$B115)&lt;$E115),0,IF((SUM($F115:V115)+($C115/$D115))&gt;$C115,$C115-SUM($F115:V115),($C115-SUM($F115:V115))/($D115-(W$4-$E115)+$B115))),0)</f>
        <v>175696.42695676847</v>
      </c>
      <c r="X115" s="803">
        <f ca="1">IFERROR(IF(OR(X$4&lt;$B115,(X$4-$B115)&lt;$E115),0,IF((SUM($F115:W115)+($C115/$D115))&gt;$C115,$C115-SUM($F115:W115),($C115-SUM($F115:W115))/($D115-(X$4-$E115)+$B115))),0)</f>
        <v>175696.42695676847</v>
      </c>
      <c r="Y115" s="803">
        <f ca="1">IFERROR(IF(OR(Y$4&lt;$B115,(Y$4-$B115)&lt;$E115),0,IF((SUM($F115:X115)+($C115/$D115))&gt;$C115,$C115-SUM($F115:X115),($C115-SUM($F115:X115))/($D115-(Y$4-$E115)+$B115))),0)</f>
        <v>175696.42695676844</v>
      </c>
      <c r="Z115" s="803">
        <f ca="1">IFERROR(IF(OR(Z$4&lt;$B115,(Z$4-$B115)&lt;$E115),0,IF((SUM($F115:Y115)+($C115/$D115))&gt;$C115,$C115-SUM($F115:Y115),($C115-SUM($F115:Y115))/($D115-(Z$4-$E115)+$B115))),0)</f>
        <v>175696.42695676844</v>
      </c>
      <c r="AA115" s="803">
        <f ca="1">IFERROR(IF(OR(AA$4&lt;$B115,(AA$4-$B115)&lt;$E115),0,IF((SUM($F115:Z115)+($C115/$D115))&gt;$C115,$C115-SUM($F115:Z115),($C115-SUM($F115:Z115))/($D115-(AA$4-$E115)+$B115))),0)</f>
        <v>175696.42695676841</v>
      </c>
      <c r="AB115" s="803">
        <f ca="1">IFERROR(IF(OR(AB$4&lt;$B115,(AB$4-$B115)&lt;$E115),0,IF((SUM($F115:AA115)+($C115/$D115))&gt;$C115,$C115-SUM($F115:AA115),($C115-SUM($F115:AA115))/($D115-(AB$4-$E115)+$B115))),0)</f>
        <v>175696.42695676841</v>
      </c>
      <c r="AC115" s="803">
        <f ca="1">IFERROR(IF(OR(AC$4&lt;$B115,(AC$4-$B115)&lt;$E115),0,IF((SUM($F115:AB115)+($C115/$D115))&gt;$C115,$C115-SUM($F115:AB115),($C115-SUM($F115:AB115))/($D115-(AC$4-$E115)+$B115))),0)</f>
        <v>175696.42695676838</v>
      </c>
      <c r="AD115" s="803">
        <f ca="1">IFERROR(IF(OR(AD$4&lt;$B115,(AD$4-$B115)&lt;$E115),0,IF((SUM($F115:AC115)+($C115/$D115))&gt;$C115,$C115-SUM($F115:AC115),($C115-SUM($F115:AC115))/($D115-(AD$4-$E115)+$B115))),0)</f>
        <v>175696.42695676835</v>
      </c>
      <c r="AE115" s="803">
        <f ca="1">IFERROR(IF(OR(AE$4&lt;$B115,(AE$4-$B115)&lt;$E115),0,IF((SUM($F115:AD115)+($C115/$D115))&gt;$C115,$C115-SUM($F115:AD115),($C115-SUM($F115:AD115))/($D115-(AE$4-$E115)+$B115))),0)</f>
        <v>175696.42695676838</v>
      </c>
      <c r="AF115" s="803">
        <f ca="1">IFERROR(IF(OR(AF$4&lt;$B115,(AF$4-$B115)&lt;$E115),0,IF((SUM($F115:AE115)+($C115/$D115))&gt;$C115,$C115-SUM($F115:AE115),($C115-SUM($F115:AE115))/($D115-(AF$4-$E115)+$B115))),0)</f>
        <v>175696.42695676841</v>
      </c>
      <c r="AG115" s="803">
        <f ca="1">IFERROR(IF(OR(AG$4&lt;$B115,(AG$4-$B115)&lt;$E115),0,IF((SUM($F115:AF115)+($C115/$D115))&gt;$C115,$C115-SUM($F115:AF115),($C115-SUM($F115:AF115))/($D115-(AG$4-$E115)+$B115))),0)</f>
        <v>175696.42695676847</v>
      </c>
      <c r="AH115" s="803">
        <f ca="1">IFERROR(IF(OR(AH$4&lt;$B115,(AH$4-$B115)&lt;$E115),0,IF((SUM($F115:AG115)+($C115/$D115))&gt;$C115,$C115-SUM($F115:AG115),($C115-SUM($F115:AG115))/($D115-(AH$4-$E115)+$B115))),0)</f>
        <v>175696.42695676853</v>
      </c>
      <c r="AI115" s="803">
        <f ca="1">IFERROR(IF(OR(AI$4&lt;$B115,(AI$4-$B115)&lt;$E115),0,IF((SUM($F115:AH115)+($C115/$D115))&gt;$C115,$C115-SUM($F115:AH115),($C115-SUM($F115:AH115))/($D115-(AI$4-$E115)+$B115))),0)</f>
        <v>175696.42695676861</v>
      </c>
      <c r="AJ115" s="803">
        <f ca="1">IFERROR(IF(OR(AJ$4&lt;$B115,(AJ$4-$B115)&lt;$E115),0,IF((SUM($F115:AI115)+($C115/$D115))&gt;$C115,$C115-SUM($F115:AI115),($C115-SUM($F115:AI115))/($D115-(AJ$4-$E115)+$B115))),0)</f>
        <v>175696.42695676847</v>
      </c>
      <c r="AK115" s="803">
        <f ca="1">IFERROR(IF(OR(AK$4&lt;$B115,(AK$4-$B115)&lt;$E115),0,IF((SUM($F115:AJ115)+($C115/$D115))&gt;$C115,$C115-SUM($F115:AJ115),($C115-SUM($F115:AJ115))/($D115-(AK$4-$E115)+$B115))),0)</f>
        <v>175696.42695676861</v>
      </c>
      <c r="AL115" s="803">
        <f ca="1">IFERROR(IF(OR(AL$4&lt;$B115,(AL$4-$B115)&lt;$E115),0,IF((SUM($F115:AK115)+($C115/$D115))&gt;$C115,$C115-SUM($F115:AK115),($C115-SUM($F115:AK115))/($D115-(AL$4-$E115)+$B115))),0)</f>
        <v>175696.42695676908</v>
      </c>
      <c r="AM115" s="803">
        <f ca="1">IFERROR(IF(OR(AM$4&lt;$B115,(AM$4-$B115)&lt;$E115),0,IF((SUM($F115:AL115)+($C115/$D115))&gt;$C115,$C115-SUM($F115:AL115),($C115-SUM($F115:AL115))/($D115-(AM$4-$E115)+$B115))),0)</f>
        <v>0</v>
      </c>
      <c r="AN115" s="803">
        <f ca="1">IFERROR(IF(OR(AN$4&lt;$B115,(AN$4-$B115)&lt;$E115),0,IF((SUM($F115:AM115)+($C115/$D115))&gt;$C115,$C115-SUM($F115:AM115),($C115-SUM($F115:AM115))/($D115-(AN$4-$E115)+$B115))),0)</f>
        <v>0</v>
      </c>
      <c r="AO115" s="803">
        <f ca="1">IFERROR(IF(OR(AO$4&lt;$B115,(AO$4-$B115)&lt;$E115),0,IF((SUM($F115:AN115)+($C115/$D115))&gt;$C115,$C115-SUM($F115:AN115),($C115-SUM($F115:AN115))/($D115-(AO$4-$E115)+$B115))),0)</f>
        <v>0</v>
      </c>
      <c r="AP115" s="803">
        <f ca="1">IFERROR(IF(OR(AP$4&lt;$B115,(AP$4-$B115)&lt;$E115),0,IF((SUM($F115:AO115)+($C115/$D115))&gt;$C115,$C115-SUM($F115:AO115),($C115-SUM($F115:AO115))/($D115-(AP$4-$E115)+$B115))),0)</f>
        <v>0</v>
      </c>
      <c r="AQ115" s="803">
        <f ca="1">IFERROR(IF(OR(AQ$4&lt;$B115,(AQ$4-$B115)&lt;$E115),0,IF((SUM($F115:AP115)+($C115/$D115))&gt;$C115,$C115-SUM($F115:AP115),($C115-SUM($F115:AP115))/($D115-(AQ$4-$E115)+$B115))),0)</f>
        <v>0</v>
      </c>
      <c r="AR115" s="803">
        <f ca="1">IFERROR(IF(OR(AR$4&lt;$B115,(AR$4-$B115)&lt;$E115),0,IF((SUM($F115:AQ115)+($C115/$D115))&gt;$C115,$C115-SUM($F115:AQ115),($C115-SUM($F115:AQ115))/($D115-(AR$4-$E115)+$B115))),0)</f>
        <v>0</v>
      </c>
      <c r="AS115" s="803">
        <f ca="1">IFERROR(IF(OR(AS$4&lt;$B115,(AS$4-$B115)&lt;$E115),0,IF((SUM($F115:AR115)+($C115/$D115))&gt;$C115,$C115-SUM($F115:AR115),($C115-SUM($F115:AR115))/($D115-(AS$4-$E115)+$B115))),0)</f>
        <v>0</v>
      </c>
      <c r="AT115" s="803">
        <f ca="1">IFERROR(IF(OR(AT$4&lt;$B115,(AT$4-$B115)&lt;$E115),0,IF((SUM($F115:AS115)+($C115/$D115))&gt;$C115,$C115-SUM($F115:AS115),($C115-SUM($F115:AS115))/($D115-(AT$4-$E115)+$B115))),0)</f>
        <v>0</v>
      </c>
      <c r="AU115" s="803">
        <f ca="1">IFERROR(IF(OR(AU$4&lt;$B115,(AU$4-$B115)&lt;$E115),0,IF((SUM($F115:AT115)+($C115/$D115))&gt;$C115,$C115-SUM($F115:AT115),($C115-SUM($F115:AT115))/($D115-(AU$4-$E115)+$B115))),0)</f>
        <v>0</v>
      </c>
      <c r="AV115" s="201"/>
    </row>
    <row r="116" spans="2:48">
      <c r="B116" s="885">
        <f>IF((B115+1)&gt;'PAINEL DE CONTROLE'!$D$6,'PAINEL DE CONTROLE'!$D$6,(B115+1))</f>
        <v>2</v>
      </c>
      <c r="C116" s="850">
        <f ca="1"/>
        <v>728519.14553527313</v>
      </c>
      <c r="D116" s="923">
        <f>IF(B116+SUMIF('PAINEL DE CONTROLE'!$B$97:$B$107,$B$1102,'PAINEL DE CONTROLE'!$F$97:$F$107)&gt;'PAINEL DE CONTROLE'!$D$6,'PAINEL DE CONTROLE'!$D$6-B116,SUMIF('PAINEL DE CONTROLE'!$B$97:$B$107,$B$1102,'PAINEL DE CONTROLE'!$F$97:$F$107))</f>
        <v>29</v>
      </c>
      <c r="E116" s="923">
        <f>'PAINEL DE CONTROLE'!$D$8</f>
        <v>1</v>
      </c>
      <c r="G116" s="803">
        <f ca="1">IFERROR(IF(OR(G$4&lt;$B116,(G$4-$B116)&lt;$E116),0,IF((SUM($F116:F116)+($C116/$D116))&gt;$C116,$C116-SUM($F116:F116),($C116-SUM($F116:F116))/($D116-(G$4-$E116)+$B116))),0)</f>
        <v>0</v>
      </c>
      <c r="H116" s="803">
        <f ca="1">IFERROR(IF(OR(H$4&lt;$B116,(H$4-$B116)&lt;$E116),0,IF((SUM($F116:G116)+($C116/$D116))&gt;$C116,$C116-SUM($F116:G116),($C116-SUM($F116:G116))/($D116-(H$4-$E116)+$B116))),0)</f>
        <v>0</v>
      </c>
      <c r="I116" s="803">
        <f ca="1">IFERROR(IF(OR(I$4&lt;$B116,(I$4-$B116)&lt;$E116),0,IF((SUM($F116:H116)+($C116/$D116))&gt;$C116,$C116-SUM($F116:H116),($C116-SUM($F116:H116))/($D116-(I$4-$E116)+$B116))),0)</f>
        <v>0</v>
      </c>
      <c r="J116" s="803">
        <f ca="1">IFERROR(IF(OR(J$4&lt;$B116,(J$4-$B116)&lt;$E116),0,IF((SUM($F116:I116)+($C116/$D116))&gt;$C116,$C116-SUM($F116:I116),($C116-SUM($F116:I116))/($D116-(J$4-$E116)+$B116))),0)</f>
        <v>25121.3498460439</v>
      </c>
      <c r="K116" s="803">
        <f ca="1">IFERROR(IF(OR(K$4&lt;$B116,(K$4-$B116)&lt;$E116),0,IF((SUM($F116:J116)+($C116/$D116))&gt;$C116,$C116-SUM($F116:J116),($C116-SUM($F116:J116))/($D116-(K$4-$E116)+$B116))),0)</f>
        <v>25121.349846043904</v>
      </c>
      <c r="L116" s="803">
        <f ca="1">IFERROR(IF(OR(L$4&lt;$B116,(L$4-$B116)&lt;$E116),0,IF((SUM($F116:K116)+($C116/$D116))&gt;$C116,$C116-SUM($F116:K116),($C116-SUM($F116:K116))/($D116-(L$4-$E116)+$B116))),0)</f>
        <v>25121.3498460439</v>
      </c>
      <c r="M116" s="803">
        <f ca="1">IFERROR(IF(OR(M$4&lt;$B116,(M$4-$B116)&lt;$E116),0,IF((SUM($F116:L116)+($C116/$D116))&gt;$C116,$C116-SUM($F116:L116),($C116-SUM($F116:L116))/($D116-(M$4-$E116)+$B116))),0)</f>
        <v>25121.3498460439</v>
      </c>
      <c r="N116" s="803">
        <f ca="1">IFERROR(IF(OR(N$4&lt;$B116,(N$4-$B116)&lt;$E116),0,IF((SUM($F116:M116)+($C116/$D116))&gt;$C116,$C116-SUM($F116:M116),($C116-SUM($F116:M116))/($D116-(N$4-$E116)+$B116))),0)</f>
        <v>25121.349846043904</v>
      </c>
      <c r="O116" s="803">
        <f ca="1">IFERROR(IF(OR(O$4&lt;$B116,(O$4-$B116)&lt;$E116),0,IF((SUM($F116:N116)+($C116/$D116))&gt;$C116,$C116-SUM($F116:N116),($C116-SUM($F116:N116))/($D116-(O$4-$E116)+$B116))),0)</f>
        <v>25121.3498460439</v>
      </c>
      <c r="P116" s="803">
        <f ca="1">IFERROR(IF(OR(P$4&lt;$B116,(P$4-$B116)&lt;$E116),0,IF((SUM($F116:O116)+($C116/$D116))&gt;$C116,$C116-SUM($F116:O116),($C116-SUM($F116:O116))/($D116-(P$4-$E116)+$B116))),0)</f>
        <v>25121.349846043904</v>
      </c>
      <c r="Q116" s="803">
        <f ca="1">IFERROR(IF(OR(Q$4&lt;$B116,(Q$4-$B116)&lt;$E116),0,IF((SUM($F116:P116)+($C116/$D116))&gt;$C116,$C116-SUM($F116:P116),($C116-SUM($F116:P116))/($D116-(Q$4-$E116)+$B116))),0)</f>
        <v>25121.3498460439</v>
      </c>
      <c r="R116" s="803">
        <f ca="1">IFERROR(IF(OR(R$4&lt;$B116,(R$4-$B116)&lt;$E116),0,IF((SUM($F116:Q116)+($C116/$D116))&gt;$C116,$C116-SUM($F116:Q116),($C116-SUM($F116:Q116))/($D116-(R$4-$E116)+$B116))),0)</f>
        <v>25121.3498460439</v>
      </c>
      <c r="S116" s="803">
        <f ca="1">IFERROR(IF(OR(S$4&lt;$B116,(S$4-$B116)&lt;$E116),0,IF((SUM($F116:R116)+($C116/$D116))&gt;$C116,$C116-SUM($F116:R116),($C116-SUM($F116:R116))/($D116-(S$4-$E116)+$B116))),0)</f>
        <v>25121.3498460439</v>
      </c>
      <c r="T116" s="803">
        <f ca="1">IFERROR(IF(OR(T$4&lt;$B116,(T$4-$B116)&lt;$E116),0,IF((SUM($F116:S116)+($C116/$D116))&gt;$C116,$C116-SUM($F116:S116),($C116-SUM($F116:S116))/($D116-(T$4-$E116)+$B116))),0)</f>
        <v>25121.3498460439</v>
      </c>
      <c r="U116" s="803">
        <f ca="1">IFERROR(IF(OR(U$4&lt;$B116,(U$4-$B116)&lt;$E116),0,IF((SUM($F116:T116)+($C116/$D116))&gt;$C116,$C116-SUM($F116:T116),($C116-SUM($F116:T116))/($D116-(U$4-$E116)+$B116))),0)</f>
        <v>25121.3498460439</v>
      </c>
      <c r="V116" s="803">
        <f ca="1">IFERROR(IF(OR(V$4&lt;$B116,(V$4-$B116)&lt;$E116),0,IF((SUM($F116:U116)+($C116/$D116))&gt;$C116,$C116-SUM($F116:U116),($C116-SUM($F116:U116))/($D116-(V$4-$E116)+$B116))),0)</f>
        <v>25121.349846043897</v>
      </c>
      <c r="W116" s="803">
        <f ca="1">IFERROR(IF(OR(W$4&lt;$B116,(W$4-$B116)&lt;$E116),0,IF((SUM($F116:V116)+($C116/$D116))&gt;$C116,$C116-SUM($F116:V116),($C116-SUM($F116:V116))/($D116-(W$4-$E116)+$B116))),0)</f>
        <v>25121.349846043897</v>
      </c>
      <c r="X116" s="803">
        <f ca="1">IFERROR(IF(OR(X$4&lt;$B116,(X$4-$B116)&lt;$E116),0,IF((SUM($F116:W116)+($C116/$D116))&gt;$C116,$C116-SUM($F116:W116),($C116-SUM($F116:W116))/($D116-(X$4-$E116)+$B116))),0)</f>
        <v>25121.349846043897</v>
      </c>
      <c r="Y116" s="803">
        <f ca="1">IFERROR(IF(OR(Y$4&lt;$B116,(Y$4-$B116)&lt;$E116),0,IF((SUM($F116:X116)+($C116/$D116))&gt;$C116,$C116-SUM($F116:X116),($C116-SUM($F116:X116))/($D116-(Y$4-$E116)+$B116))),0)</f>
        <v>25121.349846043893</v>
      </c>
      <c r="Z116" s="803">
        <f ca="1">IFERROR(IF(OR(Z$4&lt;$B116,(Z$4-$B116)&lt;$E116),0,IF((SUM($F116:Y116)+($C116/$D116))&gt;$C116,$C116-SUM($F116:Y116),($C116-SUM($F116:Y116))/($D116-(Z$4-$E116)+$B116))),0)</f>
        <v>25121.349846043893</v>
      </c>
      <c r="AA116" s="803">
        <f ca="1">IFERROR(IF(OR(AA$4&lt;$B116,(AA$4-$B116)&lt;$E116),0,IF((SUM($F116:Z116)+($C116/$D116))&gt;$C116,$C116-SUM($F116:Z116),($C116-SUM($F116:Z116))/($D116-(AA$4-$E116)+$B116))),0)</f>
        <v>25121.34984604389</v>
      </c>
      <c r="AB116" s="803">
        <f ca="1">IFERROR(IF(OR(AB$4&lt;$B116,(AB$4-$B116)&lt;$E116),0,IF((SUM($F116:AA116)+($C116/$D116))&gt;$C116,$C116-SUM($F116:AA116),($C116-SUM($F116:AA116))/($D116-(AB$4-$E116)+$B116))),0)</f>
        <v>25121.34984604389</v>
      </c>
      <c r="AC116" s="803">
        <f ca="1">IFERROR(IF(OR(AC$4&lt;$B116,(AC$4-$B116)&lt;$E116),0,IF((SUM($F116:AB116)+($C116/$D116))&gt;$C116,$C116-SUM($F116:AB116),($C116-SUM($F116:AB116))/($D116-(AC$4-$E116)+$B116))),0)</f>
        <v>25121.349846043886</v>
      </c>
      <c r="AD116" s="803">
        <f ca="1">IFERROR(IF(OR(AD$4&lt;$B116,(AD$4-$B116)&lt;$E116),0,IF((SUM($F116:AC116)+($C116/$D116))&gt;$C116,$C116-SUM($F116:AC116),($C116-SUM($F116:AC116))/($D116-(AD$4-$E116)+$B116))),0)</f>
        <v>25121.349846043882</v>
      </c>
      <c r="AE116" s="803">
        <f ca="1">IFERROR(IF(OR(AE$4&lt;$B116,(AE$4-$B116)&lt;$E116),0,IF((SUM($F116:AD116)+($C116/$D116))&gt;$C116,$C116-SUM($F116:AD116),($C116-SUM($F116:AD116))/($D116-(AE$4-$E116)+$B116))),0)</f>
        <v>25121.349846043886</v>
      </c>
      <c r="AF116" s="803">
        <f ca="1">IFERROR(IF(OR(AF$4&lt;$B116,(AF$4-$B116)&lt;$E116),0,IF((SUM($F116:AE116)+($C116/$D116))&gt;$C116,$C116-SUM($F116:AE116),($C116-SUM($F116:AE116))/($D116-(AF$4-$E116)+$B116))),0)</f>
        <v>25121.34984604389</v>
      </c>
      <c r="AG116" s="803">
        <f ca="1">IFERROR(IF(OR(AG$4&lt;$B116,(AG$4-$B116)&lt;$E116),0,IF((SUM($F116:AF116)+($C116/$D116))&gt;$C116,$C116-SUM($F116:AF116),($C116-SUM($F116:AF116))/($D116-(AG$4-$E116)+$B116))),0)</f>
        <v>25121.349846043897</v>
      </c>
      <c r="AH116" s="803">
        <f ca="1">IFERROR(IF(OR(AH$4&lt;$B116,(AH$4-$B116)&lt;$E116),0,IF((SUM($F116:AG116)+($C116/$D116))&gt;$C116,$C116-SUM($F116:AG116),($C116-SUM($F116:AG116))/($D116-(AH$4-$E116)+$B116))),0)</f>
        <v>25121.349846043904</v>
      </c>
      <c r="AI116" s="803">
        <f ca="1">IFERROR(IF(OR(AI$4&lt;$B116,(AI$4-$B116)&lt;$E116),0,IF((SUM($F116:AH116)+($C116/$D116))&gt;$C116,$C116-SUM($F116:AH116),($C116-SUM($F116:AH116))/($D116-(AI$4-$E116)+$B116))),0)</f>
        <v>25121.349846043915</v>
      </c>
      <c r="AJ116" s="803">
        <f ca="1">IFERROR(IF(OR(AJ$4&lt;$B116,(AJ$4-$B116)&lt;$E116),0,IF((SUM($F116:AI116)+($C116/$D116))&gt;$C116,$C116-SUM($F116:AI116),($C116-SUM($F116:AI116))/($D116-(AJ$4-$E116)+$B116))),0)</f>
        <v>25121.349846043897</v>
      </c>
      <c r="AK116" s="803">
        <f ca="1">IFERROR(IF(OR(AK$4&lt;$B116,(AK$4-$B116)&lt;$E116),0,IF((SUM($F116:AJ116)+($C116/$D116))&gt;$C116,$C116-SUM($F116:AJ116),($C116-SUM($F116:AJ116))/($D116-(AK$4-$E116)+$B116))),0)</f>
        <v>25121.349846043915</v>
      </c>
      <c r="AL116" s="803">
        <f ca="1">IFERROR(IF(OR(AL$4&lt;$B116,(AL$4-$B116)&lt;$E116),0,IF((SUM($F116:AK116)+($C116/$D116))&gt;$C116,$C116-SUM($F116:AK116),($C116-SUM($F116:AK116))/($D116-(AL$4-$E116)+$B116))),0)</f>
        <v>25121.349846043973</v>
      </c>
      <c r="AM116" s="803">
        <f ca="1">IFERROR(IF(OR(AM$4&lt;$B116,(AM$4-$B116)&lt;$E116),0,IF((SUM($F116:AL116)+($C116/$D116))&gt;$C116,$C116-SUM($F116:AL116),($C116-SUM($F116:AL116))/($D116-(AM$4-$E116)+$B116))),0)</f>
        <v>0</v>
      </c>
      <c r="AN116" s="803">
        <f ca="1">IFERROR(IF(OR(AN$4&lt;$B116,(AN$4-$B116)&lt;$E116),0,IF((SUM($F116:AM116)+($C116/$D116))&gt;$C116,$C116-SUM($F116:AM116),($C116-SUM($F116:AM116))/($D116-(AN$4-$E116)+$B116))),0)</f>
        <v>0</v>
      </c>
      <c r="AO116" s="803">
        <f ca="1">IFERROR(IF(OR(AO$4&lt;$B116,(AO$4-$B116)&lt;$E116),0,IF((SUM($F116:AN116)+($C116/$D116))&gt;$C116,$C116-SUM($F116:AN116),($C116-SUM($F116:AN116))/($D116-(AO$4-$E116)+$B116))),0)</f>
        <v>0</v>
      </c>
      <c r="AP116" s="803">
        <f ca="1">IFERROR(IF(OR(AP$4&lt;$B116,(AP$4-$B116)&lt;$E116),0,IF((SUM($F116:AO116)+($C116/$D116))&gt;$C116,$C116-SUM($F116:AO116),($C116-SUM($F116:AO116))/($D116-(AP$4-$E116)+$B116))),0)</f>
        <v>0</v>
      </c>
      <c r="AQ116" s="803">
        <f ca="1">IFERROR(IF(OR(AQ$4&lt;$B116,(AQ$4-$B116)&lt;$E116),0,IF((SUM($F116:AP116)+($C116/$D116))&gt;$C116,$C116-SUM($F116:AP116),($C116-SUM($F116:AP116))/($D116-(AQ$4-$E116)+$B116))),0)</f>
        <v>0</v>
      </c>
      <c r="AR116" s="803">
        <f ca="1">IFERROR(IF(OR(AR$4&lt;$B116,(AR$4-$B116)&lt;$E116),0,IF((SUM($F116:AQ116)+($C116/$D116))&gt;$C116,$C116-SUM($F116:AQ116),($C116-SUM($F116:AQ116))/($D116-(AR$4-$E116)+$B116))),0)</f>
        <v>0</v>
      </c>
      <c r="AS116" s="803">
        <f ca="1">IFERROR(IF(OR(AS$4&lt;$B116,(AS$4-$B116)&lt;$E116),0,IF((SUM($F116:AR116)+($C116/$D116))&gt;$C116,$C116-SUM($F116:AR116),($C116-SUM($F116:AR116))/($D116-(AS$4-$E116)+$B116))),0)</f>
        <v>0</v>
      </c>
      <c r="AT116" s="803">
        <f ca="1">IFERROR(IF(OR(AT$4&lt;$B116,(AT$4-$B116)&lt;$E116),0,IF((SUM($F116:AS116)+($C116/$D116))&gt;$C116,$C116-SUM($F116:AS116),($C116-SUM($F116:AS116))/($D116-(AT$4-$E116)+$B116))),0)</f>
        <v>0</v>
      </c>
      <c r="AU116" s="803">
        <f ca="1">IFERROR(IF(OR(AU$4&lt;$B116,(AU$4-$B116)&lt;$E116),0,IF((SUM($F116:AT116)+($C116/$D116))&gt;$C116,$C116-SUM($F116:AT116),($C116-SUM($F116:AT116))/($D116-(AU$4-$E116)+$B116))),0)</f>
        <v>0</v>
      </c>
      <c r="AV116" s="201"/>
    </row>
    <row r="117" spans="2:48">
      <c r="B117" s="885">
        <f>IF((B116+1)&gt;'PAINEL DE CONTROLE'!$D$6,'PAINEL DE CONTROLE'!$D$6,(B116+1))</f>
        <v>3</v>
      </c>
      <c r="C117" s="850">
        <f ca="1"/>
        <v>771220.77776603342</v>
      </c>
      <c r="D117" s="923">
        <f>IF(B117+SUMIF('PAINEL DE CONTROLE'!$B$97:$B$107,$B$1102,'PAINEL DE CONTROLE'!$F$97:$F$107)&gt;'PAINEL DE CONTROLE'!$D$6,'PAINEL DE CONTROLE'!$D$6-B117,SUMIF('PAINEL DE CONTROLE'!$B$97:$B$107,$B$1102,'PAINEL DE CONTROLE'!$F$97:$F$107))</f>
        <v>28</v>
      </c>
      <c r="E117" s="923">
        <f>'PAINEL DE CONTROLE'!$D$8</f>
        <v>1</v>
      </c>
      <c r="G117" s="803">
        <f ca="1">IFERROR(IF(OR(G$4&lt;$B117,(G$4-$B117)&lt;$E117),0,IF((SUM($F117:F117)+($C117/$D117))&gt;$C117,$C117-SUM($F117:F117),($C117-SUM($F117:F117))/($D117-(G$4-$E117)+$B117))),0)</f>
        <v>0</v>
      </c>
      <c r="H117" s="803">
        <f ca="1">IFERROR(IF(OR(H$4&lt;$B117,(H$4-$B117)&lt;$E117),0,IF((SUM($F117:G117)+($C117/$D117))&gt;$C117,$C117-SUM($F117:G117),($C117-SUM($F117:G117))/($D117-(H$4-$E117)+$B117))),0)</f>
        <v>0</v>
      </c>
      <c r="I117" s="803">
        <f ca="1">IFERROR(IF(OR(I$4&lt;$B117,(I$4-$B117)&lt;$E117),0,IF((SUM($F117:H117)+($C117/$D117))&gt;$C117,$C117-SUM($F117:H117),($C117-SUM($F117:H117))/($D117-(I$4-$E117)+$B117))),0)</f>
        <v>0</v>
      </c>
      <c r="J117" s="803">
        <f ca="1">IFERROR(IF(OR(J$4&lt;$B117,(J$4-$B117)&lt;$E117),0,IF((SUM($F117:I117)+($C117/$D117))&gt;$C117,$C117-SUM($F117:I117),($C117-SUM($F117:I117))/($D117-(J$4-$E117)+$B117))),0)</f>
        <v>0</v>
      </c>
      <c r="K117" s="803">
        <f ca="1">IFERROR(IF(OR(K$4&lt;$B117,(K$4-$B117)&lt;$E117),0,IF((SUM($F117:J117)+($C117/$D117))&gt;$C117,$C117-SUM($F117:J117),($C117-SUM($F117:J117))/($D117-(K$4-$E117)+$B117))),0)</f>
        <v>27543.599205929764</v>
      </c>
      <c r="L117" s="803">
        <f ca="1">IFERROR(IF(OR(L$4&lt;$B117,(L$4-$B117)&lt;$E117),0,IF((SUM($F117:K117)+($C117/$D117))&gt;$C117,$C117-SUM($F117:K117),($C117-SUM($F117:K117))/($D117-(L$4-$E117)+$B117))),0)</f>
        <v>27543.599205929764</v>
      </c>
      <c r="M117" s="803">
        <f ca="1">IFERROR(IF(OR(M$4&lt;$B117,(M$4-$B117)&lt;$E117),0,IF((SUM($F117:L117)+($C117/$D117))&gt;$C117,$C117-SUM($F117:L117),($C117-SUM($F117:L117))/($D117-(M$4-$E117)+$B117))),0)</f>
        <v>27543.599205929764</v>
      </c>
      <c r="N117" s="803">
        <f ca="1">IFERROR(IF(OR(N$4&lt;$B117,(N$4-$B117)&lt;$E117),0,IF((SUM($F117:M117)+($C117/$D117))&gt;$C117,$C117-SUM($F117:M117),($C117-SUM($F117:M117))/($D117-(N$4-$E117)+$B117))),0)</f>
        <v>27543.599205929768</v>
      </c>
      <c r="O117" s="803">
        <f ca="1">IFERROR(IF(OR(O$4&lt;$B117,(O$4-$B117)&lt;$E117),0,IF((SUM($F117:N117)+($C117/$D117))&gt;$C117,$C117-SUM($F117:N117),($C117-SUM($F117:N117))/($D117-(O$4-$E117)+$B117))),0)</f>
        <v>27543.599205929768</v>
      </c>
      <c r="P117" s="803">
        <f ca="1">IFERROR(IF(OR(P$4&lt;$B117,(P$4-$B117)&lt;$E117),0,IF((SUM($F117:O117)+($C117/$D117))&gt;$C117,$C117-SUM($F117:O117),($C117-SUM($F117:O117))/($D117-(P$4-$E117)+$B117))),0)</f>
        <v>27543.599205929764</v>
      </c>
      <c r="Q117" s="803">
        <f ca="1">IFERROR(IF(OR(Q$4&lt;$B117,(Q$4-$B117)&lt;$E117),0,IF((SUM($F117:P117)+($C117/$D117))&gt;$C117,$C117-SUM($F117:P117),($C117-SUM($F117:P117))/($D117-(Q$4-$E117)+$B117))),0)</f>
        <v>27543.599205929764</v>
      </c>
      <c r="R117" s="803">
        <f ca="1">IFERROR(IF(OR(R$4&lt;$B117,(R$4-$B117)&lt;$E117),0,IF((SUM($F117:Q117)+($C117/$D117))&gt;$C117,$C117-SUM($F117:Q117),($C117-SUM($F117:Q117))/($D117-(R$4-$E117)+$B117))),0)</f>
        <v>27543.599205929764</v>
      </c>
      <c r="S117" s="803">
        <f ca="1">IFERROR(IF(OR(S$4&lt;$B117,(S$4-$B117)&lt;$E117),0,IF((SUM($F117:R117)+($C117/$D117))&gt;$C117,$C117-SUM($F117:R117),($C117-SUM($F117:R117))/($D117-(S$4-$E117)+$B117))),0)</f>
        <v>27543.599205929764</v>
      </c>
      <c r="T117" s="803">
        <f ca="1">IFERROR(IF(OR(T$4&lt;$B117,(T$4-$B117)&lt;$E117),0,IF((SUM($F117:S117)+($C117/$D117))&gt;$C117,$C117-SUM($F117:S117),($C117-SUM($F117:S117))/($D117-(T$4-$E117)+$B117))),0)</f>
        <v>27543.599205929768</v>
      </c>
      <c r="U117" s="803">
        <f ca="1">IFERROR(IF(OR(U$4&lt;$B117,(U$4-$B117)&lt;$E117),0,IF((SUM($F117:T117)+($C117/$D117))&gt;$C117,$C117-SUM($F117:T117),($C117-SUM($F117:T117))/($D117-(U$4-$E117)+$B117))),0)</f>
        <v>27543.599205929768</v>
      </c>
      <c r="V117" s="803">
        <f ca="1">IFERROR(IF(OR(V$4&lt;$B117,(V$4-$B117)&lt;$E117),0,IF((SUM($F117:U117)+($C117/$D117))&gt;$C117,$C117-SUM($F117:U117),($C117-SUM($F117:U117))/($D117-(V$4-$E117)+$B117))),0)</f>
        <v>27543.599205929764</v>
      </c>
      <c r="W117" s="803">
        <f ca="1">IFERROR(IF(OR(W$4&lt;$B117,(W$4-$B117)&lt;$E117),0,IF((SUM($F117:V117)+($C117/$D117))&gt;$C117,$C117-SUM($F117:V117),($C117-SUM($F117:V117))/($D117-(W$4-$E117)+$B117))),0)</f>
        <v>27543.599205929764</v>
      </c>
      <c r="X117" s="803">
        <f ca="1">IFERROR(IF(OR(X$4&lt;$B117,(X$4-$B117)&lt;$E117),0,IF((SUM($F117:W117)+($C117/$D117))&gt;$C117,$C117-SUM($F117:W117),($C117-SUM($F117:W117))/($D117-(X$4-$E117)+$B117))),0)</f>
        <v>27543.599205929764</v>
      </c>
      <c r="Y117" s="803">
        <f ca="1">IFERROR(IF(OR(Y$4&lt;$B117,(Y$4-$B117)&lt;$E117),0,IF((SUM($F117:X117)+($C117/$D117))&gt;$C117,$C117-SUM($F117:X117),($C117-SUM($F117:X117))/($D117-(Y$4-$E117)+$B117))),0)</f>
        <v>27543.599205929761</v>
      </c>
      <c r="Z117" s="803">
        <f ca="1">IFERROR(IF(OR(Z$4&lt;$B117,(Z$4-$B117)&lt;$E117),0,IF((SUM($F117:Y117)+($C117/$D117))&gt;$C117,$C117-SUM($F117:Y117),($C117-SUM($F117:Y117))/($D117-(Z$4-$E117)+$B117))),0)</f>
        <v>27543.599205929761</v>
      </c>
      <c r="AA117" s="803">
        <f ca="1">IFERROR(IF(OR(AA$4&lt;$B117,(AA$4-$B117)&lt;$E117),0,IF((SUM($F117:Z117)+($C117/$D117))&gt;$C117,$C117-SUM($F117:Z117),($C117-SUM($F117:Z117))/($D117-(AA$4-$E117)+$B117))),0)</f>
        <v>27543.599205929757</v>
      </c>
      <c r="AB117" s="803">
        <f ca="1">IFERROR(IF(OR(AB$4&lt;$B117,(AB$4-$B117)&lt;$E117),0,IF((SUM($F117:AA117)+($C117/$D117))&gt;$C117,$C117-SUM($F117:AA117),($C117-SUM($F117:AA117))/($D117-(AB$4-$E117)+$B117))),0)</f>
        <v>27543.599205929753</v>
      </c>
      <c r="AC117" s="803">
        <f ca="1">IFERROR(IF(OR(AC$4&lt;$B117,(AC$4-$B117)&lt;$E117),0,IF((SUM($F117:AB117)+($C117/$D117))&gt;$C117,$C117-SUM($F117:AB117),($C117-SUM($F117:AB117))/($D117-(AC$4-$E117)+$B117))),0)</f>
        <v>27543.599205929757</v>
      </c>
      <c r="AD117" s="803">
        <f ca="1">IFERROR(IF(OR(AD$4&lt;$B117,(AD$4-$B117)&lt;$E117),0,IF((SUM($F117:AC117)+($C117/$D117))&gt;$C117,$C117-SUM($F117:AC117),($C117-SUM($F117:AC117))/($D117-(AD$4-$E117)+$B117))),0)</f>
        <v>27543.599205929761</v>
      </c>
      <c r="AE117" s="803">
        <f ca="1">IFERROR(IF(OR(AE$4&lt;$B117,(AE$4-$B117)&lt;$E117),0,IF((SUM($F117:AD117)+($C117/$D117))&gt;$C117,$C117-SUM($F117:AD117),($C117-SUM($F117:AD117))/($D117-(AE$4-$E117)+$B117))),0)</f>
        <v>27543.599205929757</v>
      </c>
      <c r="AF117" s="803">
        <f ca="1">IFERROR(IF(OR(AF$4&lt;$B117,(AF$4-$B117)&lt;$E117),0,IF((SUM($F117:AE117)+($C117/$D117))&gt;$C117,$C117-SUM($F117:AE117),($C117-SUM($F117:AE117))/($D117-(AF$4-$E117)+$B117))),0)</f>
        <v>27543.599205929753</v>
      </c>
      <c r="AG117" s="803">
        <f ca="1">IFERROR(IF(OR(AG$4&lt;$B117,(AG$4-$B117)&lt;$E117),0,IF((SUM($F117:AF117)+($C117/$D117))&gt;$C117,$C117-SUM($F117:AF117),($C117-SUM($F117:AF117))/($D117-(AG$4-$E117)+$B117))),0)</f>
        <v>27543.599205929746</v>
      </c>
      <c r="AH117" s="803">
        <f ca="1">IFERROR(IF(OR(AH$4&lt;$B117,(AH$4-$B117)&lt;$E117),0,IF((SUM($F117:AG117)+($C117/$D117))&gt;$C117,$C117-SUM($F117:AG117),($C117-SUM($F117:AG117))/($D117-(AH$4-$E117)+$B117))),0)</f>
        <v>27543.599205929739</v>
      </c>
      <c r="AI117" s="803">
        <f ca="1">IFERROR(IF(OR(AI$4&lt;$B117,(AI$4-$B117)&lt;$E117),0,IF((SUM($F117:AH117)+($C117/$D117))&gt;$C117,$C117-SUM($F117:AH117),($C117-SUM($F117:AH117))/($D117-(AI$4-$E117)+$B117))),0)</f>
        <v>27543.599205929728</v>
      </c>
      <c r="AJ117" s="803">
        <f ca="1">IFERROR(IF(OR(AJ$4&lt;$B117,(AJ$4-$B117)&lt;$E117),0,IF((SUM($F117:AI117)+($C117/$D117))&gt;$C117,$C117-SUM($F117:AI117),($C117-SUM($F117:AI117))/($D117-(AJ$4-$E117)+$B117))),0)</f>
        <v>27543.599205929746</v>
      </c>
      <c r="AK117" s="803">
        <f ca="1">IFERROR(IF(OR(AK$4&lt;$B117,(AK$4-$B117)&lt;$E117),0,IF((SUM($F117:AJ117)+($C117/$D117))&gt;$C117,$C117-SUM($F117:AJ117),($C117-SUM($F117:AJ117))/($D117-(AK$4-$E117)+$B117))),0)</f>
        <v>27543.599205929728</v>
      </c>
      <c r="AL117" s="803">
        <f ca="1">IFERROR(IF(OR(AL$4&lt;$B117,(AL$4-$B117)&lt;$E117),0,IF((SUM($F117:AK117)+($C117/$D117))&gt;$C117,$C117-SUM($F117:AK117),($C117-SUM($F117:AK117))/($D117-(AL$4-$E117)+$B117))),0)</f>
        <v>27543.59920592967</v>
      </c>
      <c r="AM117" s="803">
        <f ca="1">IFERROR(IF(OR(AM$4&lt;$B117,(AM$4-$B117)&lt;$E117),0,IF((SUM($F117:AL117)+($C117/$D117))&gt;$C117,$C117-SUM($F117:AL117),($C117-SUM($F117:AL117))/($D117-(AM$4-$E117)+$B117))),0)</f>
        <v>0</v>
      </c>
      <c r="AN117" s="803">
        <f ca="1">IFERROR(IF(OR(AN$4&lt;$B117,(AN$4-$B117)&lt;$E117),0,IF((SUM($F117:AM117)+($C117/$D117))&gt;$C117,$C117-SUM($F117:AM117),($C117-SUM($F117:AM117))/($D117-(AN$4-$E117)+$B117))),0)</f>
        <v>0</v>
      </c>
      <c r="AO117" s="803">
        <f ca="1">IFERROR(IF(OR(AO$4&lt;$B117,(AO$4-$B117)&lt;$E117),0,IF((SUM($F117:AN117)+($C117/$D117))&gt;$C117,$C117-SUM($F117:AN117),($C117-SUM($F117:AN117))/($D117-(AO$4-$E117)+$B117))),0)</f>
        <v>0</v>
      </c>
      <c r="AP117" s="803">
        <f ca="1">IFERROR(IF(OR(AP$4&lt;$B117,(AP$4-$B117)&lt;$E117),0,IF((SUM($F117:AO117)+($C117/$D117))&gt;$C117,$C117-SUM($F117:AO117),($C117-SUM($F117:AO117))/($D117-(AP$4-$E117)+$B117))),0)</f>
        <v>0</v>
      </c>
      <c r="AQ117" s="803">
        <f ca="1">IFERROR(IF(OR(AQ$4&lt;$B117,(AQ$4-$B117)&lt;$E117),0,IF((SUM($F117:AP117)+($C117/$D117))&gt;$C117,$C117-SUM($F117:AP117),($C117-SUM($F117:AP117))/($D117-(AQ$4-$E117)+$B117))),0)</f>
        <v>0</v>
      </c>
      <c r="AR117" s="803">
        <f ca="1">IFERROR(IF(OR(AR$4&lt;$B117,(AR$4-$B117)&lt;$E117),0,IF((SUM($F117:AQ117)+($C117/$D117))&gt;$C117,$C117-SUM($F117:AQ117),($C117-SUM($F117:AQ117))/($D117-(AR$4-$E117)+$B117))),0)</f>
        <v>0</v>
      </c>
      <c r="AS117" s="803">
        <f ca="1">IFERROR(IF(OR(AS$4&lt;$B117,(AS$4-$B117)&lt;$E117),0,IF((SUM($F117:AR117)+($C117/$D117))&gt;$C117,$C117-SUM($F117:AR117),($C117-SUM($F117:AR117))/($D117-(AS$4-$E117)+$B117))),0)</f>
        <v>0</v>
      </c>
      <c r="AT117" s="803">
        <f ca="1">IFERROR(IF(OR(AT$4&lt;$B117,(AT$4-$B117)&lt;$E117),0,IF((SUM($F117:AS117)+($C117/$D117))&gt;$C117,$C117-SUM($F117:AS117),($C117-SUM($F117:AS117))/($D117-(AT$4-$E117)+$B117))),0)</f>
        <v>0</v>
      </c>
      <c r="AU117" s="803">
        <f ca="1">IFERROR(IF(OR(AU$4&lt;$B117,(AU$4-$B117)&lt;$E117),0,IF((SUM($F117:AT117)+($C117/$D117))&gt;$C117,$C117-SUM($F117:AT117),($C117-SUM($F117:AT117))/($D117-(AU$4-$E117)+$B117))),0)</f>
        <v>0</v>
      </c>
      <c r="AV117" s="201"/>
    </row>
    <row r="118" spans="2:48">
      <c r="B118" s="885">
        <f>IF((B117+1)&gt;'PAINEL DE CONTROLE'!$D$6,'PAINEL DE CONTROLE'!$D$6,(B117+1))</f>
        <v>4</v>
      </c>
      <c r="C118" s="850">
        <f ca="1"/>
        <v>813922.40999679361</v>
      </c>
      <c r="D118" s="923">
        <f>IF(B118+SUMIF('PAINEL DE CONTROLE'!$B$97:$B$107,$B$1102,'PAINEL DE CONTROLE'!$F$97:$F$107)&gt;'PAINEL DE CONTROLE'!$D$6,'PAINEL DE CONTROLE'!$D$6-B118,SUMIF('PAINEL DE CONTROLE'!$B$97:$B$107,$B$1102,'PAINEL DE CONTROLE'!$F$97:$F$107))</f>
        <v>27</v>
      </c>
      <c r="E118" s="923">
        <f>'PAINEL DE CONTROLE'!$D$8</f>
        <v>1</v>
      </c>
      <c r="G118" s="803">
        <f ca="1">IFERROR(IF(OR(G$4&lt;$B118,(G$4-$B118)&lt;$E118),0,IF((SUM($F118:F118)+($C118/$D118))&gt;$C118,$C118-SUM($F118:F118),($C118-SUM($F118:F118))/($D118-(G$4-$E118)+$B118))),0)</f>
        <v>0</v>
      </c>
      <c r="H118" s="803">
        <f ca="1">IFERROR(IF(OR(H$4&lt;$B118,(H$4-$B118)&lt;$E118),0,IF((SUM($F118:G118)+($C118/$D118))&gt;$C118,$C118-SUM($F118:G118),($C118-SUM($F118:G118))/($D118-(H$4-$E118)+$B118))),0)</f>
        <v>0</v>
      </c>
      <c r="I118" s="803">
        <f ca="1">IFERROR(IF(OR(I$4&lt;$B118,(I$4-$B118)&lt;$E118),0,IF((SUM($F118:H118)+($C118/$D118))&gt;$C118,$C118-SUM($F118:H118),($C118-SUM($F118:H118))/($D118-(I$4-$E118)+$B118))),0)</f>
        <v>0</v>
      </c>
      <c r="J118" s="803">
        <f ca="1">IFERROR(IF(OR(J$4&lt;$B118,(J$4-$B118)&lt;$E118),0,IF((SUM($F118:I118)+($C118/$D118))&gt;$C118,$C118-SUM($F118:I118),($C118-SUM($F118:I118))/($D118-(J$4-$E118)+$B118))),0)</f>
        <v>0</v>
      </c>
      <c r="K118" s="803">
        <f ca="1">IFERROR(IF(OR(K$4&lt;$B118,(K$4-$B118)&lt;$E118),0,IF((SUM($F118:J118)+($C118/$D118))&gt;$C118,$C118-SUM($F118:J118),($C118-SUM($F118:J118))/($D118-(K$4-$E118)+$B118))),0)</f>
        <v>0</v>
      </c>
      <c r="L118" s="803">
        <f ca="1">IFERROR(IF(OR(L$4&lt;$B118,(L$4-$B118)&lt;$E118),0,IF((SUM($F118:K118)+($C118/$D118))&gt;$C118,$C118-SUM($F118:K118),($C118-SUM($F118:K118))/($D118-(L$4-$E118)+$B118))),0)</f>
        <v>30145.274444325689</v>
      </c>
      <c r="M118" s="803">
        <f ca="1">IFERROR(IF(OR(M$4&lt;$B118,(M$4-$B118)&lt;$E118),0,IF((SUM($F118:L118)+($C118/$D118))&gt;$C118,$C118-SUM($F118:L118),($C118-SUM($F118:L118))/($D118-(M$4-$E118)+$B118))),0)</f>
        <v>30145.274444325689</v>
      </c>
      <c r="N118" s="803">
        <f ca="1">IFERROR(IF(OR(N$4&lt;$B118,(N$4-$B118)&lt;$E118),0,IF((SUM($F118:M118)+($C118/$D118))&gt;$C118,$C118-SUM($F118:M118),($C118-SUM($F118:M118))/($D118-(N$4-$E118)+$B118))),0)</f>
        <v>30145.274444325689</v>
      </c>
      <c r="O118" s="803">
        <f ca="1">IFERROR(IF(OR(O$4&lt;$B118,(O$4-$B118)&lt;$E118),0,IF((SUM($F118:N118)+($C118/$D118))&gt;$C118,$C118-SUM($F118:N118),($C118-SUM($F118:N118))/($D118-(O$4-$E118)+$B118))),0)</f>
        <v>30145.274444325692</v>
      </c>
      <c r="P118" s="803">
        <f ca="1">IFERROR(IF(OR(P$4&lt;$B118,(P$4-$B118)&lt;$E118),0,IF((SUM($F118:O118)+($C118/$D118))&gt;$C118,$C118-SUM($F118:O118),($C118-SUM($F118:O118))/($D118-(P$4-$E118)+$B118))),0)</f>
        <v>30145.274444325689</v>
      </c>
      <c r="Q118" s="803">
        <f ca="1">IFERROR(IF(OR(Q$4&lt;$B118,(Q$4-$B118)&lt;$E118),0,IF((SUM($F118:P118)+($C118/$D118))&gt;$C118,$C118-SUM($F118:P118),($C118-SUM($F118:P118))/($D118-(Q$4-$E118)+$B118))),0)</f>
        <v>30145.274444325689</v>
      </c>
      <c r="R118" s="803">
        <f ca="1">IFERROR(IF(OR(R$4&lt;$B118,(R$4-$B118)&lt;$E118),0,IF((SUM($F118:Q118)+($C118/$D118))&gt;$C118,$C118-SUM($F118:Q118),($C118-SUM($F118:Q118))/($D118-(R$4-$E118)+$B118))),0)</f>
        <v>30145.274444325689</v>
      </c>
      <c r="S118" s="803">
        <f ca="1">IFERROR(IF(OR(S$4&lt;$B118,(S$4-$B118)&lt;$E118),0,IF((SUM($F118:R118)+($C118/$D118))&gt;$C118,$C118-SUM($F118:R118),($C118-SUM($F118:R118))/($D118-(S$4-$E118)+$B118))),0)</f>
        <v>30145.274444325689</v>
      </c>
      <c r="T118" s="803">
        <f ca="1">IFERROR(IF(OR(T$4&lt;$B118,(T$4-$B118)&lt;$E118),0,IF((SUM($F118:S118)+($C118/$D118))&gt;$C118,$C118-SUM($F118:S118),($C118-SUM($F118:S118))/($D118-(T$4-$E118)+$B118))),0)</f>
        <v>30145.274444325692</v>
      </c>
      <c r="U118" s="803">
        <f ca="1">IFERROR(IF(OR(U$4&lt;$B118,(U$4-$B118)&lt;$E118),0,IF((SUM($F118:T118)+($C118/$D118))&gt;$C118,$C118-SUM($F118:T118),($C118-SUM($F118:T118))/($D118-(U$4-$E118)+$B118))),0)</f>
        <v>30145.274444325685</v>
      </c>
      <c r="V118" s="803">
        <f ca="1">IFERROR(IF(OR(V$4&lt;$B118,(V$4-$B118)&lt;$E118),0,IF((SUM($F118:U118)+($C118/$D118))&gt;$C118,$C118-SUM($F118:U118),($C118-SUM($F118:U118))/($D118-(V$4-$E118)+$B118))),0)</f>
        <v>30145.274444325685</v>
      </c>
      <c r="W118" s="803">
        <f ca="1">IFERROR(IF(OR(W$4&lt;$B118,(W$4-$B118)&lt;$E118),0,IF((SUM($F118:V118)+($C118/$D118))&gt;$C118,$C118-SUM($F118:V118),($C118-SUM($F118:V118))/($D118-(W$4-$E118)+$B118))),0)</f>
        <v>30145.274444325685</v>
      </c>
      <c r="X118" s="803">
        <f ca="1">IFERROR(IF(OR(X$4&lt;$B118,(X$4-$B118)&lt;$E118),0,IF((SUM($F118:W118)+($C118/$D118))&gt;$C118,$C118-SUM($F118:W118),($C118-SUM($F118:W118))/($D118-(X$4-$E118)+$B118))),0)</f>
        <v>30145.274444325685</v>
      </c>
      <c r="Y118" s="803">
        <f ca="1">IFERROR(IF(OR(Y$4&lt;$B118,(Y$4-$B118)&lt;$E118),0,IF((SUM($F118:X118)+($C118/$D118))&gt;$C118,$C118-SUM($F118:X118),($C118-SUM($F118:X118))/($D118-(Y$4-$E118)+$B118))),0)</f>
        <v>30145.274444325682</v>
      </c>
      <c r="Z118" s="803">
        <f ca="1">IFERROR(IF(OR(Z$4&lt;$B118,(Z$4-$B118)&lt;$E118),0,IF((SUM($F118:Y118)+($C118/$D118))&gt;$C118,$C118-SUM($F118:Y118),($C118-SUM($F118:Y118))/($D118-(Z$4-$E118)+$B118))),0)</f>
        <v>30145.274444325685</v>
      </c>
      <c r="AA118" s="803">
        <f ca="1">IFERROR(IF(OR(AA$4&lt;$B118,(AA$4-$B118)&lt;$E118),0,IF((SUM($F118:Z118)+($C118/$D118))&gt;$C118,$C118-SUM($F118:Z118),($C118-SUM($F118:Z118))/($D118-(AA$4-$E118)+$B118))),0)</f>
        <v>30145.274444325682</v>
      </c>
      <c r="AB118" s="803">
        <f ca="1">IFERROR(IF(OR(AB$4&lt;$B118,(AB$4-$B118)&lt;$E118),0,IF((SUM($F118:AA118)+($C118/$D118))&gt;$C118,$C118-SUM($F118:AA118),($C118-SUM($F118:AA118))/($D118-(AB$4-$E118)+$B118))),0)</f>
        <v>30145.274444325678</v>
      </c>
      <c r="AC118" s="803">
        <f ca="1">IFERROR(IF(OR(AC$4&lt;$B118,(AC$4-$B118)&lt;$E118),0,IF((SUM($F118:AB118)+($C118/$D118))&gt;$C118,$C118-SUM($F118:AB118),($C118-SUM($F118:AB118))/($D118-(AC$4-$E118)+$B118))),0)</f>
        <v>30145.274444325682</v>
      </c>
      <c r="AD118" s="803">
        <f ca="1">IFERROR(IF(OR(AD$4&lt;$B118,(AD$4-$B118)&lt;$E118),0,IF((SUM($F118:AC118)+($C118/$D118))&gt;$C118,$C118-SUM($F118:AC118),($C118-SUM($F118:AC118))/($D118-(AD$4-$E118)+$B118))),0)</f>
        <v>30145.274444325685</v>
      </c>
      <c r="AE118" s="803">
        <f ca="1">IFERROR(IF(OR(AE$4&lt;$B118,(AE$4-$B118)&lt;$E118),0,IF((SUM($F118:AD118)+($C118/$D118))&gt;$C118,$C118-SUM($F118:AD118),($C118-SUM($F118:AD118))/($D118-(AE$4-$E118)+$B118))),0)</f>
        <v>30145.274444325682</v>
      </c>
      <c r="AF118" s="803">
        <f ca="1">IFERROR(IF(OR(AF$4&lt;$B118,(AF$4-$B118)&lt;$E118),0,IF((SUM($F118:AE118)+($C118/$D118))&gt;$C118,$C118-SUM($F118:AE118),($C118-SUM($F118:AE118))/($D118-(AF$4-$E118)+$B118))),0)</f>
        <v>30145.274444325678</v>
      </c>
      <c r="AG118" s="803">
        <f ca="1">IFERROR(IF(OR(AG$4&lt;$B118,(AG$4-$B118)&lt;$E118),0,IF((SUM($F118:AF118)+($C118/$D118))&gt;$C118,$C118-SUM($F118:AF118),($C118-SUM($F118:AF118))/($D118-(AG$4-$E118)+$B118))),0)</f>
        <v>30145.274444325671</v>
      </c>
      <c r="AH118" s="803">
        <f ca="1">IFERROR(IF(OR(AH$4&lt;$B118,(AH$4-$B118)&lt;$E118),0,IF((SUM($F118:AG118)+($C118/$D118))&gt;$C118,$C118-SUM($F118:AG118),($C118-SUM($F118:AG118))/($D118-(AH$4-$E118)+$B118))),0)</f>
        <v>30145.274444325663</v>
      </c>
      <c r="AI118" s="803">
        <f ca="1">IFERROR(IF(OR(AI$4&lt;$B118,(AI$4-$B118)&lt;$E118),0,IF((SUM($F118:AH118)+($C118/$D118))&gt;$C118,$C118-SUM($F118:AH118),($C118-SUM($F118:AH118))/($D118-(AI$4-$E118)+$B118))),0)</f>
        <v>30145.274444325652</v>
      </c>
      <c r="AJ118" s="803">
        <f ca="1">IFERROR(IF(OR(AJ$4&lt;$B118,(AJ$4-$B118)&lt;$E118),0,IF((SUM($F118:AI118)+($C118/$D118))&gt;$C118,$C118-SUM($F118:AI118),($C118-SUM($F118:AI118))/($D118-(AJ$4-$E118)+$B118))),0)</f>
        <v>30145.274444325671</v>
      </c>
      <c r="AK118" s="803">
        <f ca="1">IFERROR(IF(OR(AK$4&lt;$B118,(AK$4-$B118)&lt;$E118),0,IF((SUM($F118:AJ118)+($C118/$D118))&gt;$C118,$C118-SUM($F118:AJ118),($C118-SUM($F118:AJ118))/($D118-(AK$4-$E118)+$B118))),0)</f>
        <v>30145.274444325652</v>
      </c>
      <c r="AL118" s="803">
        <f ca="1">IFERROR(IF(OR(AL$4&lt;$B118,(AL$4-$B118)&lt;$E118),0,IF((SUM($F118:AK118)+($C118/$D118))&gt;$C118,$C118-SUM($F118:AK118),($C118-SUM($F118:AK118))/($D118-(AL$4-$E118)+$B118))),0)</f>
        <v>30145.274444325594</v>
      </c>
      <c r="AM118" s="803">
        <f ca="1">IFERROR(IF(OR(AM$4&lt;$B118,(AM$4-$B118)&lt;$E118),0,IF((SUM($F118:AL118)+($C118/$D118))&gt;$C118,$C118-SUM($F118:AL118),($C118-SUM($F118:AL118))/($D118-(AM$4-$E118)+$B118))),0)</f>
        <v>0</v>
      </c>
      <c r="AN118" s="803">
        <f ca="1">IFERROR(IF(OR(AN$4&lt;$B118,(AN$4-$B118)&lt;$E118),0,IF((SUM($F118:AM118)+($C118/$D118))&gt;$C118,$C118-SUM($F118:AM118),($C118-SUM($F118:AM118))/($D118-(AN$4-$E118)+$B118))),0)</f>
        <v>0</v>
      </c>
      <c r="AO118" s="803">
        <f ca="1">IFERROR(IF(OR(AO$4&lt;$B118,(AO$4-$B118)&lt;$E118),0,IF((SUM($F118:AN118)+($C118/$D118))&gt;$C118,$C118-SUM($F118:AN118),($C118-SUM($F118:AN118))/($D118-(AO$4-$E118)+$B118))),0)</f>
        <v>0</v>
      </c>
      <c r="AP118" s="803">
        <f ca="1">IFERROR(IF(OR(AP$4&lt;$B118,(AP$4-$B118)&lt;$E118),0,IF((SUM($F118:AO118)+($C118/$D118))&gt;$C118,$C118-SUM($F118:AO118),($C118-SUM($F118:AO118))/($D118-(AP$4-$E118)+$B118))),0)</f>
        <v>0</v>
      </c>
      <c r="AQ118" s="803">
        <f ca="1">IFERROR(IF(OR(AQ$4&lt;$B118,(AQ$4-$B118)&lt;$E118),0,IF((SUM($F118:AP118)+($C118/$D118))&gt;$C118,$C118-SUM($F118:AP118),($C118-SUM($F118:AP118))/($D118-(AQ$4-$E118)+$B118))),0)</f>
        <v>0</v>
      </c>
      <c r="AR118" s="803">
        <f ca="1">IFERROR(IF(OR(AR$4&lt;$B118,(AR$4-$B118)&lt;$E118),0,IF((SUM($F118:AQ118)+($C118/$D118))&gt;$C118,$C118-SUM($F118:AQ118),($C118-SUM($F118:AQ118))/($D118-(AR$4-$E118)+$B118))),0)</f>
        <v>0</v>
      </c>
      <c r="AS118" s="803">
        <f ca="1">IFERROR(IF(OR(AS$4&lt;$B118,(AS$4-$B118)&lt;$E118),0,IF((SUM($F118:AR118)+($C118/$D118))&gt;$C118,$C118-SUM($F118:AR118),($C118-SUM($F118:AR118))/($D118-(AS$4-$E118)+$B118))),0)</f>
        <v>0</v>
      </c>
      <c r="AT118" s="803">
        <f ca="1">IFERROR(IF(OR(AT$4&lt;$B118,(AT$4-$B118)&lt;$E118),0,IF((SUM($F118:AS118)+($C118/$D118))&gt;$C118,$C118-SUM($F118:AS118),($C118-SUM($F118:AS118))/($D118-(AT$4-$E118)+$B118))),0)</f>
        <v>0</v>
      </c>
      <c r="AU118" s="803">
        <f ca="1">IFERROR(IF(OR(AU$4&lt;$B118,(AU$4-$B118)&lt;$E118),0,IF((SUM($F118:AT118)+($C118/$D118))&gt;$C118,$C118-SUM($F118:AT118),($C118-SUM($F118:AT118))/($D118-(AU$4-$E118)+$B118))),0)</f>
        <v>0</v>
      </c>
      <c r="AV118" s="201"/>
    </row>
    <row r="119" spans="2:48">
      <c r="B119" s="885">
        <f>IF((B118+1)&gt;'PAINEL DE CONTROLE'!$D$6,'PAINEL DE CONTROLE'!$D$6,(B118+1))</f>
        <v>5</v>
      </c>
      <c r="C119" s="850">
        <f ca="1"/>
        <v>856624.0422275539</v>
      </c>
      <c r="D119" s="923">
        <f>IF(B119+SUMIF('PAINEL DE CONTROLE'!$B$97:$B$107,$B$1102,'PAINEL DE CONTROLE'!$F$97:$F$107)&gt;'PAINEL DE CONTROLE'!$D$6,'PAINEL DE CONTROLE'!$D$6-B119,SUMIF('PAINEL DE CONTROLE'!$B$97:$B$107,$B$1102,'PAINEL DE CONTROLE'!$F$97:$F$107))</f>
        <v>26</v>
      </c>
      <c r="E119" s="923">
        <f>'PAINEL DE CONTROLE'!$D$8</f>
        <v>1</v>
      </c>
      <c r="G119" s="803">
        <f ca="1">IFERROR(IF(OR(G$4&lt;$B119,(G$4-$B119)&lt;$E119),0,IF((SUM($F119:F119)+($C119/$D119))&gt;$C119,$C119-SUM($F119:F119),($C119-SUM($F119:F119))/($D119-(G$4-$E119)+$B119))),0)</f>
        <v>0</v>
      </c>
      <c r="H119" s="803">
        <f ca="1">IFERROR(IF(OR(H$4&lt;$B119,(H$4-$B119)&lt;$E119),0,IF((SUM($F119:G119)+($C119/$D119))&gt;$C119,$C119-SUM($F119:G119),($C119-SUM($F119:G119))/($D119-(H$4-$E119)+$B119))),0)</f>
        <v>0</v>
      </c>
      <c r="I119" s="803">
        <f ca="1">IFERROR(IF(OR(I$4&lt;$B119,(I$4-$B119)&lt;$E119),0,IF((SUM($F119:H119)+($C119/$D119))&gt;$C119,$C119-SUM($F119:H119),($C119-SUM($F119:H119))/($D119-(I$4-$E119)+$B119))),0)</f>
        <v>0</v>
      </c>
      <c r="J119" s="803">
        <f ca="1">IFERROR(IF(OR(J$4&lt;$B119,(J$4-$B119)&lt;$E119),0,IF((SUM($F119:I119)+($C119/$D119))&gt;$C119,$C119-SUM($F119:I119),($C119-SUM($F119:I119))/($D119-(J$4-$E119)+$B119))),0)</f>
        <v>0</v>
      </c>
      <c r="K119" s="803">
        <f ca="1">IFERROR(IF(OR(K$4&lt;$B119,(K$4-$B119)&lt;$E119),0,IF((SUM($F119:J119)+($C119/$D119))&gt;$C119,$C119-SUM($F119:J119),($C119-SUM($F119:J119))/($D119-(K$4-$E119)+$B119))),0)</f>
        <v>0</v>
      </c>
      <c r="L119" s="803">
        <f ca="1">IFERROR(IF(OR(L$4&lt;$B119,(L$4-$B119)&lt;$E119),0,IF((SUM($F119:K119)+($C119/$D119))&gt;$C119,$C119-SUM($F119:K119),($C119-SUM($F119:K119))/($D119-(L$4-$E119)+$B119))),0)</f>
        <v>0</v>
      </c>
      <c r="M119" s="803">
        <f ca="1">IFERROR(IF(OR(M$4&lt;$B119,(M$4-$B119)&lt;$E119),0,IF((SUM($F119:L119)+($C119/$D119))&gt;$C119,$C119-SUM($F119:L119),($C119-SUM($F119:L119))/($D119-(M$4-$E119)+$B119))),0)</f>
        <v>32947.078547213612</v>
      </c>
      <c r="N119" s="803">
        <f ca="1">IFERROR(IF(OR(N$4&lt;$B119,(N$4-$B119)&lt;$E119),0,IF((SUM($F119:M119)+($C119/$D119))&gt;$C119,$C119-SUM($F119:M119),($C119-SUM($F119:M119))/($D119-(N$4-$E119)+$B119))),0)</f>
        <v>32947.078547213612</v>
      </c>
      <c r="O119" s="803">
        <f ca="1">IFERROR(IF(OR(O$4&lt;$B119,(O$4-$B119)&lt;$E119),0,IF((SUM($F119:N119)+($C119/$D119))&gt;$C119,$C119-SUM($F119:N119),($C119-SUM($F119:N119))/($D119-(O$4-$E119)+$B119))),0)</f>
        <v>32947.078547213612</v>
      </c>
      <c r="P119" s="803">
        <f ca="1">IFERROR(IF(OR(P$4&lt;$B119,(P$4-$B119)&lt;$E119),0,IF((SUM($F119:O119)+($C119/$D119))&gt;$C119,$C119-SUM($F119:O119),($C119-SUM($F119:O119))/($D119-(P$4-$E119)+$B119))),0)</f>
        <v>32947.078547213612</v>
      </c>
      <c r="Q119" s="803">
        <f ca="1">IFERROR(IF(OR(Q$4&lt;$B119,(Q$4-$B119)&lt;$E119),0,IF((SUM($F119:P119)+($C119/$D119))&gt;$C119,$C119-SUM($F119:P119),($C119-SUM($F119:P119))/($D119-(Q$4-$E119)+$B119))),0)</f>
        <v>32947.078547213612</v>
      </c>
      <c r="R119" s="803">
        <f ca="1">IFERROR(IF(OR(R$4&lt;$B119,(R$4-$B119)&lt;$E119),0,IF((SUM($F119:Q119)+($C119/$D119))&gt;$C119,$C119-SUM($F119:Q119),($C119-SUM($F119:Q119))/($D119-(R$4-$E119)+$B119))),0)</f>
        <v>32947.078547213612</v>
      </c>
      <c r="S119" s="803">
        <f ca="1">IFERROR(IF(OR(S$4&lt;$B119,(S$4-$B119)&lt;$E119),0,IF((SUM($F119:R119)+($C119/$D119))&gt;$C119,$C119-SUM($F119:R119),($C119-SUM($F119:R119))/($D119-(S$4-$E119)+$B119))),0)</f>
        <v>32947.078547213612</v>
      </c>
      <c r="T119" s="803">
        <f ca="1">IFERROR(IF(OR(T$4&lt;$B119,(T$4-$B119)&lt;$E119),0,IF((SUM($F119:S119)+($C119/$D119))&gt;$C119,$C119-SUM($F119:S119),($C119-SUM($F119:S119))/($D119-(T$4-$E119)+$B119))),0)</f>
        <v>32947.078547213612</v>
      </c>
      <c r="U119" s="803">
        <f ca="1">IFERROR(IF(OR(U$4&lt;$B119,(U$4-$B119)&lt;$E119),0,IF((SUM($F119:T119)+($C119/$D119))&gt;$C119,$C119-SUM($F119:T119),($C119-SUM($F119:T119))/($D119-(U$4-$E119)+$B119))),0)</f>
        <v>32947.078547213612</v>
      </c>
      <c r="V119" s="803">
        <f ca="1">IFERROR(IF(OR(V$4&lt;$B119,(V$4-$B119)&lt;$E119),0,IF((SUM($F119:U119)+($C119/$D119))&gt;$C119,$C119-SUM($F119:U119),($C119-SUM($F119:U119))/($D119-(V$4-$E119)+$B119))),0)</f>
        <v>32947.078547213612</v>
      </c>
      <c r="W119" s="803">
        <f ca="1">IFERROR(IF(OR(W$4&lt;$B119,(W$4-$B119)&lt;$E119),0,IF((SUM($F119:V119)+($C119/$D119))&gt;$C119,$C119-SUM($F119:V119),($C119-SUM($F119:V119))/($D119-(W$4-$E119)+$B119))),0)</f>
        <v>32947.078547213605</v>
      </c>
      <c r="X119" s="803">
        <f ca="1">IFERROR(IF(OR(X$4&lt;$B119,(X$4-$B119)&lt;$E119),0,IF((SUM($F119:W119)+($C119/$D119))&gt;$C119,$C119-SUM($F119:W119),($C119-SUM($F119:W119))/($D119-(X$4-$E119)+$B119))),0)</f>
        <v>32947.078547213605</v>
      </c>
      <c r="Y119" s="803">
        <f ca="1">IFERROR(IF(OR(Y$4&lt;$B119,(Y$4-$B119)&lt;$E119),0,IF((SUM($F119:X119)+($C119/$D119))&gt;$C119,$C119-SUM($F119:X119),($C119-SUM($F119:X119))/($D119-(Y$4-$E119)+$B119))),0)</f>
        <v>32947.078547213612</v>
      </c>
      <c r="Z119" s="803">
        <f ca="1">IFERROR(IF(OR(Z$4&lt;$B119,(Z$4-$B119)&lt;$E119),0,IF((SUM($F119:Y119)+($C119/$D119))&gt;$C119,$C119-SUM($F119:Y119),($C119-SUM($F119:Y119))/($D119-(Z$4-$E119)+$B119))),0)</f>
        <v>32947.078547213605</v>
      </c>
      <c r="AA119" s="803">
        <f ca="1">IFERROR(IF(OR(AA$4&lt;$B119,(AA$4-$B119)&lt;$E119),0,IF((SUM($F119:Z119)+($C119/$D119))&gt;$C119,$C119-SUM($F119:Z119),($C119-SUM($F119:Z119))/($D119-(AA$4-$E119)+$B119))),0)</f>
        <v>32947.078547213605</v>
      </c>
      <c r="AB119" s="803">
        <f ca="1">IFERROR(IF(OR(AB$4&lt;$B119,(AB$4-$B119)&lt;$E119),0,IF((SUM($F119:AA119)+($C119/$D119))&gt;$C119,$C119-SUM($F119:AA119),($C119-SUM($F119:AA119))/($D119-(AB$4-$E119)+$B119))),0)</f>
        <v>32947.078547213605</v>
      </c>
      <c r="AC119" s="803">
        <f ca="1">IFERROR(IF(OR(AC$4&lt;$B119,(AC$4-$B119)&lt;$E119),0,IF((SUM($F119:AB119)+($C119/$D119))&gt;$C119,$C119-SUM($F119:AB119),($C119-SUM($F119:AB119))/($D119-(AC$4-$E119)+$B119))),0)</f>
        <v>32947.078547213612</v>
      </c>
      <c r="AD119" s="803">
        <f ca="1">IFERROR(IF(OR(AD$4&lt;$B119,(AD$4-$B119)&lt;$E119),0,IF((SUM($F119:AC119)+($C119/$D119))&gt;$C119,$C119-SUM($F119:AC119),($C119-SUM($F119:AC119))/($D119-(AD$4-$E119)+$B119))),0)</f>
        <v>32947.078547213612</v>
      </c>
      <c r="AE119" s="803">
        <f ca="1">IFERROR(IF(OR(AE$4&lt;$B119,(AE$4-$B119)&lt;$E119),0,IF((SUM($F119:AD119)+($C119/$D119))&gt;$C119,$C119-SUM($F119:AD119),($C119-SUM($F119:AD119))/($D119-(AE$4-$E119)+$B119))),0)</f>
        <v>32947.078547213619</v>
      </c>
      <c r="AF119" s="803">
        <f ca="1">IFERROR(IF(OR(AF$4&lt;$B119,(AF$4-$B119)&lt;$E119),0,IF((SUM($F119:AE119)+($C119/$D119))&gt;$C119,$C119-SUM($F119:AE119),($C119-SUM($F119:AE119))/($D119-(AF$4-$E119)+$B119))),0)</f>
        <v>32947.078547213627</v>
      </c>
      <c r="AG119" s="803">
        <f ca="1">IFERROR(IF(OR(AG$4&lt;$B119,(AG$4-$B119)&lt;$E119),0,IF((SUM($F119:AF119)+($C119/$D119))&gt;$C119,$C119-SUM($F119:AF119),($C119-SUM($F119:AF119))/($D119-(AG$4-$E119)+$B119))),0)</f>
        <v>32947.078547213634</v>
      </c>
      <c r="AH119" s="803">
        <f ca="1">IFERROR(IF(OR(AH$4&lt;$B119,(AH$4-$B119)&lt;$E119),0,IF((SUM($F119:AG119)+($C119/$D119))&gt;$C119,$C119-SUM($F119:AG119),($C119-SUM($F119:AG119))/($D119-(AH$4-$E119)+$B119))),0)</f>
        <v>32947.078547213649</v>
      </c>
      <c r="AI119" s="803">
        <f ca="1">IFERROR(IF(OR(AI$4&lt;$B119,(AI$4-$B119)&lt;$E119),0,IF((SUM($F119:AH119)+($C119/$D119))&gt;$C119,$C119-SUM($F119:AH119),($C119-SUM($F119:AH119))/($D119-(AI$4-$E119)+$B119))),0)</f>
        <v>32947.078547213634</v>
      </c>
      <c r="AJ119" s="803">
        <f ca="1">IFERROR(IF(OR(AJ$4&lt;$B119,(AJ$4-$B119)&lt;$E119),0,IF((SUM($F119:AI119)+($C119/$D119))&gt;$C119,$C119-SUM($F119:AI119),($C119-SUM($F119:AI119))/($D119-(AJ$4-$E119)+$B119))),0)</f>
        <v>32947.078547213612</v>
      </c>
      <c r="AK119" s="803">
        <f ca="1">IFERROR(IF(OR(AK$4&lt;$B119,(AK$4-$B119)&lt;$E119),0,IF((SUM($F119:AJ119)+($C119/$D119))&gt;$C119,$C119-SUM($F119:AJ119),($C119-SUM($F119:AJ119))/($D119-(AK$4-$E119)+$B119))),0)</f>
        <v>32947.078547213634</v>
      </c>
      <c r="AL119" s="803">
        <f ca="1">IFERROR(IF(OR(AL$4&lt;$B119,(AL$4-$B119)&lt;$E119),0,IF((SUM($F119:AK119)+($C119/$D119))&gt;$C119,$C119-SUM($F119:AK119),($C119-SUM($F119:AK119))/($D119-(AL$4-$E119)+$B119))),0)</f>
        <v>32947.078547213692</v>
      </c>
      <c r="AM119" s="803">
        <f ca="1">IFERROR(IF(OR(AM$4&lt;$B119,(AM$4-$B119)&lt;$E119),0,IF((SUM($F119:AL119)+($C119/$D119))&gt;$C119,$C119-SUM($F119:AL119),($C119-SUM($F119:AL119))/($D119-(AM$4-$E119)+$B119))),0)</f>
        <v>0</v>
      </c>
      <c r="AN119" s="803">
        <f ca="1">IFERROR(IF(OR(AN$4&lt;$B119,(AN$4-$B119)&lt;$E119),0,IF((SUM($F119:AM119)+($C119/$D119))&gt;$C119,$C119-SUM($F119:AM119),($C119-SUM($F119:AM119))/($D119-(AN$4-$E119)+$B119))),0)</f>
        <v>0</v>
      </c>
      <c r="AO119" s="803">
        <f ca="1">IFERROR(IF(OR(AO$4&lt;$B119,(AO$4-$B119)&lt;$E119),0,IF((SUM($F119:AN119)+($C119/$D119))&gt;$C119,$C119-SUM($F119:AN119),($C119-SUM($F119:AN119))/($D119-(AO$4-$E119)+$B119))),0)</f>
        <v>0</v>
      </c>
      <c r="AP119" s="803">
        <f ca="1">IFERROR(IF(OR(AP$4&lt;$B119,(AP$4-$B119)&lt;$E119),0,IF((SUM($F119:AO119)+($C119/$D119))&gt;$C119,$C119-SUM($F119:AO119),($C119-SUM($F119:AO119))/($D119-(AP$4-$E119)+$B119))),0)</f>
        <v>0</v>
      </c>
      <c r="AQ119" s="803">
        <f ca="1">IFERROR(IF(OR(AQ$4&lt;$B119,(AQ$4-$B119)&lt;$E119),0,IF((SUM($F119:AP119)+($C119/$D119))&gt;$C119,$C119-SUM($F119:AP119),($C119-SUM($F119:AP119))/($D119-(AQ$4-$E119)+$B119))),0)</f>
        <v>0</v>
      </c>
      <c r="AR119" s="803">
        <f ca="1">IFERROR(IF(OR(AR$4&lt;$B119,(AR$4-$B119)&lt;$E119),0,IF((SUM($F119:AQ119)+($C119/$D119))&gt;$C119,$C119-SUM($F119:AQ119),($C119-SUM($F119:AQ119))/($D119-(AR$4-$E119)+$B119))),0)</f>
        <v>0</v>
      </c>
      <c r="AS119" s="803">
        <f ca="1">IFERROR(IF(OR(AS$4&lt;$B119,(AS$4-$B119)&lt;$E119),0,IF((SUM($F119:AR119)+($C119/$D119))&gt;$C119,$C119-SUM($F119:AR119),($C119-SUM($F119:AR119))/($D119-(AS$4-$E119)+$B119))),0)</f>
        <v>0</v>
      </c>
      <c r="AT119" s="803">
        <f ca="1">IFERROR(IF(OR(AT$4&lt;$B119,(AT$4-$B119)&lt;$E119),0,IF((SUM($F119:AS119)+($C119/$D119))&gt;$C119,$C119-SUM($F119:AS119),($C119-SUM($F119:AS119))/($D119-(AT$4-$E119)+$B119))),0)</f>
        <v>0</v>
      </c>
      <c r="AU119" s="803">
        <f ca="1">IFERROR(IF(OR(AU$4&lt;$B119,(AU$4-$B119)&lt;$E119),0,IF((SUM($F119:AT119)+($C119/$D119))&gt;$C119,$C119-SUM($F119:AT119),($C119-SUM($F119:AT119))/($D119-(AU$4-$E119)+$B119))),0)</f>
        <v>0</v>
      </c>
      <c r="AV119" s="201"/>
    </row>
    <row r="120" spans="2:48">
      <c r="B120" s="885">
        <f>IF((B119+1)&gt;'PAINEL DE CONTROLE'!$D$6,'PAINEL DE CONTROLE'!$D$6,(B119+1))</f>
        <v>6</v>
      </c>
      <c r="C120" s="850">
        <f ca="1"/>
        <v>899325.67445831397</v>
      </c>
      <c r="D120" s="923">
        <f>IF(B120+SUMIF('PAINEL DE CONTROLE'!$B$97:$B$107,$B$1102,'PAINEL DE CONTROLE'!$F$97:$F$107)&gt;'PAINEL DE CONTROLE'!$D$6,'PAINEL DE CONTROLE'!$D$6-B120,SUMIF('PAINEL DE CONTROLE'!$B$97:$B$107,$B$1102,'PAINEL DE CONTROLE'!$F$97:$F$107))</f>
        <v>25</v>
      </c>
      <c r="E120" s="923">
        <f>'PAINEL DE CONTROLE'!$D$8</f>
        <v>1</v>
      </c>
      <c r="G120" s="803">
        <f ca="1">IFERROR(IF(OR(G$4&lt;$B120,(G$4-$B120)&lt;$E120),0,IF((SUM($F120:F120)+($C120/$D120))&gt;$C120,$C120-SUM($F120:F120),($C120-SUM($F120:F120))/($D120-(G$4-$E120)+$B120))),0)</f>
        <v>0</v>
      </c>
      <c r="H120" s="803">
        <f ca="1">IFERROR(IF(OR(H$4&lt;$B120,(H$4-$B120)&lt;$E120),0,IF((SUM($F120:G120)+($C120/$D120))&gt;$C120,$C120-SUM($F120:G120),($C120-SUM($F120:G120))/($D120-(H$4-$E120)+$B120))),0)</f>
        <v>0</v>
      </c>
      <c r="I120" s="803">
        <f ca="1">IFERROR(IF(OR(I$4&lt;$B120,(I$4-$B120)&lt;$E120),0,IF((SUM($F120:H120)+($C120/$D120))&gt;$C120,$C120-SUM($F120:H120),($C120-SUM($F120:H120))/($D120-(I$4-$E120)+$B120))),0)</f>
        <v>0</v>
      </c>
      <c r="J120" s="803">
        <f ca="1">IFERROR(IF(OR(J$4&lt;$B120,(J$4-$B120)&lt;$E120),0,IF((SUM($F120:I120)+($C120/$D120))&gt;$C120,$C120-SUM($F120:I120),($C120-SUM($F120:I120))/($D120-(J$4-$E120)+$B120))),0)</f>
        <v>0</v>
      </c>
      <c r="K120" s="803">
        <f ca="1">IFERROR(IF(OR(K$4&lt;$B120,(K$4-$B120)&lt;$E120),0,IF((SUM($F120:J120)+($C120/$D120))&gt;$C120,$C120-SUM($F120:J120),($C120-SUM($F120:J120))/($D120-(K$4-$E120)+$B120))),0)</f>
        <v>0</v>
      </c>
      <c r="L120" s="803">
        <f ca="1">IFERROR(IF(OR(L$4&lt;$B120,(L$4-$B120)&lt;$E120),0,IF((SUM($F120:K120)+($C120/$D120))&gt;$C120,$C120-SUM($F120:K120),($C120-SUM($F120:K120))/($D120-(L$4-$E120)+$B120))),0)</f>
        <v>0</v>
      </c>
      <c r="M120" s="803">
        <f ca="1">IFERROR(IF(OR(M$4&lt;$B120,(M$4-$B120)&lt;$E120),0,IF((SUM($F120:L120)+($C120/$D120))&gt;$C120,$C120-SUM($F120:L120),($C120-SUM($F120:L120))/($D120-(M$4-$E120)+$B120))),0)</f>
        <v>0</v>
      </c>
      <c r="N120" s="803">
        <f ca="1">IFERROR(IF(OR(N$4&lt;$B120,(N$4-$B120)&lt;$E120),0,IF((SUM($F120:M120)+($C120/$D120))&gt;$C120,$C120-SUM($F120:M120),($C120-SUM($F120:M120))/($D120-(N$4-$E120)+$B120))),0)</f>
        <v>35973.026978332557</v>
      </c>
      <c r="O120" s="803">
        <f ca="1">IFERROR(IF(OR(O$4&lt;$B120,(O$4-$B120)&lt;$E120),0,IF((SUM($F120:N120)+($C120/$D120))&gt;$C120,$C120-SUM($F120:N120),($C120-SUM($F120:N120))/($D120-(O$4-$E120)+$B120))),0)</f>
        <v>35973.026978332557</v>
      </c>
      <c r="P120" s="803">
        <f ca="1">IFERROR(IF(OR(P$4&lt;$B120,(P$4-$B120)&lt;$E120),0,IF((SUM($F120:O120)+($C120/$D120))&gt;$C120,$C120-SUM($F120:O120),($C120-SUM($F120:O120))/($D120-(P$4-$E120)+$B120))),0)</f>
        <v>35973.026978332557</v>
      </c>
      <c r="Q120" s="803">
        <f ca="1">IFERROR(IF(OR(Q$4&lt;$B120,(Q$4-$B120)&lt;$E120),0,IF((SUM($F120:P120)+($C120/$D120))&gt;$C120,$C120-SUM($F120:P120),($C120-SUM($F120:P120))/($D120-(Q$4-$E120)+$B120))),0)</f>
        <v>35973.026978332557</v>
      </c>
      <c r="R120" s="803">
        <f ca="1">IFERROR(IF(OR(R$4&lt;$B120,(R$4-$B120)&lt;$E120),0,IF((SUM($F120:Q120)+($C120/$D120))&gt;$C120,$C120-SUM($F120:Q120),($C120-SUM($F120:Q120))/($D120-(R$4-$E120)+$B120))),0)</f>
        <v>35973.026978332564</v>
      </c>
      <c r="S120" s="803">
        <f ca="1">IFERROR(IF(OR(S$4&lt;$B120,(S$4-$B120)&lt;$E120),0,IF((SUM($F120:R120)+($C120/$D120))&gt;$C120,$C120-SUM($F120:R120),($C120-SUM($F120:R120))/($D120-(S$4-$E120)+$B120))),0)</f>
        <v>35973.026978332564</v>
      </c>
      <c r="T120" s="803">
        <f ca="1">IFERROR(IF(OR(T$4&lt;$B120,(T$4-$B120)&lt;$E120),0,IF((SUM($F120:S120)+($C120/$D120))&gt;$C120,$C120-SUM($F120:S120),($C120-SUM($F120:S120))/($D120-(T$4-$E120)+$B120))),0)</f>
        <v>35973.026978332564</v>
      </c>
      <c r="U120" s="803">
        <f ca="1">IFERROR(IF(OR(U$4&lt;$B120,(U$4-$B120)&lt;$E120),0,IF((SUM($F120:T120)+($C120/$D120))&gt;$C120,$C120-SUM($F120:T120),($C120-SUM($F120:T120))/($D120-(U$4-$E120)+$B120))),0)</f>
        <v>35973.026978332564</v>
      </c>
      <c r="V120" s="803">
        <f ca="1">IFERROR(IF(OR(V$4&lt;$B120,(V$4-$B120)&lt;$E120),0,IF((SUM($F120:U120)+($C120/$D120))&gt;$C120,$C120-SUM($F120:U120),($C120-SUM($F120:U120))/($D120-(V$4-$E120)+$B120))),0)</f>
        <v>35973.026978332564</v>
      </c>
      <c r="W120" s="803">
        <f ca="1">IFERROR(IF(OR(W$4&lt;$B120,(W$4-$B120)&lt;$E120),0,IF((SUM($F120:V120)+($C120/$D120))&gt;$C120,$C120-SUM($F120:V120),($C120-SUM($F120:V120))/($D120-(W$4-$E120)+$B120))),0)</f>
        <v>35973.026978332564</v>
      </c>
      <c r="X120" s="803">
        <f ca="1">IFERROR(IF(OR(X$4&lt;$B120,(X$4-$B120)&lt;$E120),0,IF((SUM($F120:W120)+($C120/$D120))&gt;$C120,$C120-SUM($F120:W120),($C120-SUM($F120:W120))/($D120-(X$4-$E120)+$B120))),0)</f>
        <v>35973.026978332564</v>
      </c>
      <c r="Y120" s="803">
        <f ca="1">IFERROR(IF(OR(Y$4&lt;$B120,(Y$4-$B120)&lt;$E120),0,IF((SUM($F120:X120)+($C120/$D120))&gt;$C120,$C120-SUM($F120:X120),($C120-SUM($F120:X120))/($D120-(Y$4-$E120)+$B120))),0)</f>
        <v>35973.026978332564</v>
      </c>
      <c r="Z120" s="803">
        <f ca="1">IFERROR(IF(OR(Z$4&lt;$B120,(Z$4-$B120)&lt;$E120),0,IF((SUM($F120:Y120)+($C120/$D120))&gt;$C120,$C120-SUM($F120:Y120),($C120-SUM($F120:Y120))/($D120-(Z$4-$E120)+$B120))),0)</f>
        <v>35973.026978332564</v>
      </c>
      <c r="AA120" s="803">
        <f ca="1">IFERROR(IF(OR(AA$4&lt;$B120,(AA$4-$B120)&lt;$E120),0,IF((SUM($F120:Z120)+($C120/$D120))&gt;$C120,$C120-SUM($F120:Z120),($C120-SUM($F120:Z120))/($D120-(AA$4-$E120)+$B120))),0)</f>
        <v>35973.026978332564</v>
      </c>
      <c r="AB120" s="803">
        <f ca="1">IFERROR(IF(OR(AB$4&lt;$B120,(AB$4-$B120)&lt;$E120),0,IF((SUM($F120:AA120)+($C120/$D120))&gt;$C120,$C120-SUM($F120:AA120),($C120-SUM($F120:AA120))/($D120-(AB$4-$E120)+$B120))),0)</f>
        <v>35973.026978332564</v>
      </c>
      <c r="AC120" s="803">
        <f ca="1">IFERROR(IF(OR(AC$4&lt;$B120,(AC$4-$B120)&lt;$E120),0,IF((SUM($F120:AB120)+($C120/$D120))&gt;$C120,$C120-SUM($F120:AB120),($C120-SUM($F120:AB120))/($D120-(AC$4-$E120)+$B120))),0)</f>
        <v>35973.026978332564</v>
      </c>
      <c r="AD120" s="803">
        <f ca="1">IFERROR(IF(OR(AD$4&lt;$B120,(AD$4-$B120)&lt;$E120),0,IF((SUM($F120:AC120)+($C120/$D120))&gt;$C120,$C120-SUM($F120:AC120),($C120-SUM($F120:AC120))/($D120-(AD$4-$E120)+$B120))),0)</f>
        <v>35973.026978332564</v>
      </c>
      <c r="AE120" s="803">
        <f ca="1">IFERROR(IF(OR(AE$4&lt;$B120,(AE$4-$B120)&lt;$E120),0,IF((SUM($F120:AD120)+($C120/$D120))&gt;$C120,$C120-SUM($F120:AD120),($C120-SUM($F120:AD120))/($D120-(AE$4-$E120)+$B120))),0)</f>
        <v>35973.026978332564</v>
      </c>
      <c r="AF120" s="803">
        <f ca="1">IFERROR(IF(OR(AF$4&lt;$B120,(AF$4-$B120)&lt;$E120),0,IF((SUM($F120:AE120)+($C120/$D120))&gt;$C120,$C120-SUM($F120:AE120),($C120-SUM($F120:AE120))/($D120-(AF$4-$E120)+$B120))),0)</f>
        <v>35973.026978332564</v>
      </c>
      <c r="AG120" s="803">
        <f ca="1">IFERROR(IF(OR(AG$4&lt;$B120,(AG$4-$B120)&lt;$E120),0,IF((SUM($F120:AF120)+($C120/$D120))&gt;$C120,$C120-SUM($F120:AF120),($C120-SUM($F120:AF120))/($D120-(AG$4-$E120)+$B120))),0)</f>
        <v>35973.026978332571</v>
      </c>
      <c r="AH120" s="803">
        <f ca="1">IFERROR(IF(OR(AH$4&lt;$B120,(AH$4-$B120)&lt;$E120),0,IF((SUM($F120:AG120)+($C120/$D120))&gt;$C120,$C120-SUM($F120:AG120),($C120-SUM($F120:AG120))/($D120-(AH$4-$E120)+$B120))),0)</f>
        <v>35973.026978332571</v>
      </c>
      <c r="AI120" s="803">
        <f ca="1">IFERROR(IF(OR(AI$4&lt;$B120,(AI$4-$B120)&lt;$E120),0,IF((SUM($F120:AH120)+($C120/$D120))&gt;$C120,$C120-SUM($F120:AH120),($C120-SUM($F120:AH120))/($D120-(AI$4-$E120)+$B120))),0)</f>
        <v>35973.026978332578</v>
      </c>
      <c r="AJ120" s="803">
        <f ca="1">IFERROR(IF(OR(AJ$4&lt;$B120,(AJ$4-$B120)&lt;$E120),0,IF((SUM($F120:AI120)+($C120/$D120))&gt;$C120,$C120-SUM($F120:AI120),($C120-SUM($F120:AI120))/($D120-(AJ$4-$E120)+$B120))),0)</f>
        <v>35973.026978332586</v>
      </c>
      <c r="AK120" s="803">
        <f ca="1">IFERROR(IF(OR(AK$4&lt;$B120,(AK$4-$B120)&lt;$E120),0,IF((SUM($F120:AJ120)+($C120/$D120))&gt;$C120,$C120-SUM($F120:AJ120),($C120-SUM($F120:AJ120))/($D120-(AK$4-$E120)+$B120))),0)</f>
        <v>35973.026978332608</v>
      </c>
      <c r="AL120" s="803">
        <f ca="1">IFERROR(IF(OR(AL$4&lt;$B120,(AL$4-$B120)&lt;$E120),0,IF((SUM($F120:AK120)+($C120/$D120))&gt;$C120,$C120-SUM($F120:AK120),($C120-SUM($F120:AK120))/($D120-(AL$4-$E120)+$B120))),0)</f>
        <v>35973.026978332549</v>
      </c>
      <c r="AM120" s="803">
        <f ca="1">IFERROR(IF(OR(AM$4&lt;$B120,(AM$4-$B120)&lt;$E120),0,IF((SUM($F120:AL120)+($C120/$D120))&gt;$C120,$C120-SUM($F120:AL120),($C120-SUM($F120:AL120))/($D120-(AM$4-$E120)+$B120))),0)</f>
        <v>0</v>
      </c>
      <c r="AN120" s="803">
        <f ca="1">IFERROR(IF(OR(AN$4&lt;$B120,(AN$4-$B120)&lt;$E120),0,IF((SUM($F120:AM120)+($C120/$D120))&gt;$C120,$C120-SUM($F120:AM120),($C120-SUM($F120:AM120))/($D120-(AN$4-$E120)+$B120))),0)</f>
        <v>0</v>
      </c>
      <c r="AO120" s="803">
        <f ca="1">IFERROR(IF(OR(AO$4&lt;$B120,(AO$4-$B120)&lt;$E120),0,IF((SUM($F120:AN120)+($C120/$D120))&gt;$C120,$C120-SUM($F120:AN120),($C120-SUM($F120:AN120))/($D120-(AO$4-$E120)+$B120))),0)</f>
        <v>0</v>
      </c>
      <c r="AP120" s="803">
        <f ca="1">IFERROR(IF(OR(AP$4&lt;$B120,(AP$4-$B120)&lt;$E120),0,IF((SUM($F120:AO120)+($C120/$D120))&gt;$C120,$C120-SUM($F120:AO120),($C120-SUM($F120:AO120))/($D120-(AP$4-$E120)+$B120))),0)</f>
        <v>0</v>
      </c>
      <c r="AQ120" s="803">
        <f ca="1">IFERROR(IF(OR(AQ$4&lt;$B120,(AQ$4-$B120)&lt;$E120),0,IF((SUM($F120:AP120)+($C120/$D120))&gt;$C120,$C120-SUM($F120:AP120),($C120-SUM($F120:AP120))/($D120-(AQ$4-$E120)+$B120))),0)</f>
        <v>0</v>
      </c>
      <c r="AR120" s="803">
        <f ca="1">IFERROR(IF(OR(AR$4&lt;$B120,(AR$4-$B120)&lt;$E120),0,IF((SUM($F120:AQ120)+($C120/$D120))&gt;$C120,$C120-SUM($F120:AQ120),($C120-SUM($F120:AQ120))/($D120-(AR$4-$E120)+$B120))),0)</f>
        <v>0</v>
      </c>
      <c r="AS120" s="803">
        <f ca="1">IFERROR(IF(OR(AS$4&lt;$B120,(AS$4-$B120)&lt;$E120),0,IF((SUM($F120:AR120)+($C120/$D120))&gt;$C120,$C120-SUM($F120:AR120),($C120-SUM($F120:AR120))/($D120-(AS$4-$E120)+$B120))),0)</f>
        <v>0</v>
      </c>
      <c r="AT120" s="803">
        <f ca="1">IFERROR(IF(OR(AT$4&lt;$B120,(AT$4-$B120)&lt;$E120),0,IF((SUM($F120:AS120)+($C120/$D120))&gt;$C120,$C120-SUM($F120:AS120),($C120-SUM($F120:AS120))/($D120-(AT$4-$E120)+$B120))),0)</f>
        <v>0</v>
      </c>
      <c r="AU120" s="803">
        <f ca="1">IFERROR(IF(OR(AU$4&lt;$B120,(AU$4-$B120)&lt;$E120),0,IF((SUM($F120:AT120)+($C120/$D120))&gt;$C120,$C120-SUM($F120:AT120),($C120-SUM($F120:AT120))/($D120-(AU$4-$E120)+$B120))),0)</f>
        <v>0</v>
      </c>
      <c r="AV120" s="201"/>
    </row>
    <row r="121" spans="2:48">
      <c r="B121" s="885">
        <f>IF((B120+1)&gt;'PAINEL DE CONTROLE'!$D$6,'PAINEL DE CONTROLE'!$D$6,(B120+1))</f>
        <v>7</v>
      </c>
      <c r="C121" s="850">
        <f ca="1"/>
        <v>942027.30668907426</v>
      </c>
      <c r="D121" s="923">
        <f>IF(B121+SUMIF('PAINEL DE CONTROLE'!$B$97:$B$107,$B$1102,'PAINEL DE CONTROLE'!$F$97:$F$107)&gt;'PAINEL DE CONTROLE'!$D$6,'PAINEL DE CONTROLE'!$D$6-B121,SUMIF('PAINEL DE CONTROLE'!$B$97:$B$107,$B$1102,'PAINEL DE CONTROLE'!$F$97:$F$107))</f>
        <v>24</v>
      </c>
      <c r="E121" s="923">
        <f>'PAINEL DE CONTROLE'!$D$8</f>
        <v>1</v>
      </c>
      <c r="G121" s="803">
        <f ca="1">IFERROR(IF(OR(G$4&lt;$B121,(G$4-$B121)&lt;$E121),0,IF((SUM($F121:F121)+($C121/$D121))&gt;$C121,$C121-SUM($F121:F121),($C121-SUM($F121:F121))/($D121-(G$4-$E121)+$B121))),0)</f>
        <v>0</v>
      </c>
      <c r="H121" s="803">
        <f ca="1">IFERROR(IF(OR(H$4&lt;$B121,(H$4-$B121)&lt;$E121),0,IF((SUM($F121:G121)+($C121/$D121))&gt;$C121,$C121-SUM($F121:G121),($C121-SUM($F121:G121))/($D121-(H$4-$E121)+$B121))),0)</f>
        <v>0</v>
      </c>
      <c r="I121" s="803">
        <f ca="1">IFERROR(IF(OR(I$4&lt;$B121,(I$4-$B121)&lt;$E121),0,IF((SUM($F121:H121)+($C121/$D121))&gt;$C121,$C121-SUM($F121:H121),($C121-SUM($F121:H121))/($D121-(I$4-$E121)+$B121))),0)</f>
        <v>0</v>
      </c>
      <c r="J121" s="803">
        <f ca="1">IFERROR(IF(OR(J$4&lt;$B121,(J$4-$B121)&lt;$E121),0,IF((SUM($F121:I121)+($C121/$D121))&gt;$C121,$C121-SUM($F121:I121),($C121-SUM($F121:I121))/($D121-(J$4-$E121)+$B121))),0)</f>
        <v>0</v>
      </c>
      <c r="K121" s="803">
        <f ca="1">IFERROR(IF(OR(K$4&lt;$B121,(K$4-$B121)&lt;$E121),0,IF((SUM($F121:J121)+($C121/$D121))&gt;$C121,$C121-SUM($F121:J121),($C121-SUM($F121:J121))/($D121-(K$4-$E121)+$B121))),0)</f>
        <v>0</v>
      </c>
      <c r="L121" s="803">
        <f ca="1">IFERROR(IF(OR(L$4&lt;$B121,(L$4-$B121)&lt;$E121),0,IF((SUM($F121:K121)+($C121/$D121))&gt;$C121,$C121-SUM($F121:K121),($C121-SUM($F121:K121))/($D121-(L$4-$E121)+$B121))),0)</f>
        <v>0</v>
      </c>
      <c r="M121" s="803">
        <f ca="1">IFERROR(IF(OR(M$4&lt;$B121,(M$4-$B121)&lt;$E121),0,IF((SUM($F121:L121)+($C121/$D121))&gt;$C121,$C121-SUM($F121:L121),($C121-SUM($F121:L121))/($D121-(M$4-$E121)+$B121))),0)</f>
        <v>0</v>
      </c>
      <c r="N121" s="803">
        <f ca="1">IFERROR(IF(OR(N$4&lt;$B121,(N$4-$B121)&lt;$E121),0,IF((SUM($F121:M121)+($C121/$D121))&gt;$C121,$C121-SUM($F121:M121),($C121-SUM($F121:M121))/($D121-(N$4-$E121)+$B121))),0)</f>
        <v>0</v>
      </c>
      <c r="O121" s="803">
        <f ca="1">IFERROR(IF(OR(O$4&lt;$B121,(O$4-$B121)&lt;$E121),0,IF((SUM($F121:N121)+($C121/$D121))&gt;$C121,$C121-SUM($F121:N121),($C121-SUM($F121:N121))/($D121-(O$4-$E121)+$B121))),0)</f>
        <v>39251.137778711425</v>
      </c>
      <c r="P121" s="803">
        <f ca="1">IFERROR(IF(OR(P$4&lt;$B121,(P$4-$B121)&lt;$E121),0,IF((SUM($F121:O121)+($C121/$D121))&gt;$C121,$C121-SUM($F121:O121),($C121-SUM($F121:O121))/($D121-(P$4-$E121)+$B121))),0)</f>
        <v>39251.137778711432</v>
      </c>
      <c r="Q121" s="803">
        <f ca="1">IFERROR(IF(OR(Q$4&lt;$B121,(Q$4-$B121)&lt;$E121),0,IF((SUM($F121:P121)+($C121/$D121))&gt;$C121,$C121-SUM($F121:P121),($C121-SUM($F121:P121))/($D121-(Q$4-$E121)+$B121))),0)</f>
        <v>39251.137778711425</v>
      </c>
      <c r="R121" s="803">
        <f ca="1">IFERROR(IF(OR(R$4&lt;$B121,(R$4-$B121)&lt;$E121),0,IF((SUM($F121:Q121)+($C121/$D121))&gt;$C121,$C121-SUM($F121:Q121),($C121-SUM($F121:Q121))/($D121-(R$4-$E121)+$B121))),0)</f>
        <v>39251.137778711425</v>
      </c>
      <c r="S121" s="803">
        <f ca="1">IFERROR(IF(OR(S$4&lt;$B121,(S$4-$B121)&lt;$E121),0,IF((SUM($F121:R121)+($C121/$D121))&gt;$C121,$C121-SUM($F121:R121),($C121-SUM($F121:R121))/($D121-(S$4-$E121)+$B121))),0)</f>
        <v>39251.137778711432</v>
      </c>
      <c r="T121" s="803">
        <f ca="1">IFERROR(IF(OR(T$4&lt;$B121,(T$4-$B121)&lt;$E121),0,IF((SUM($F121:S121)+($C121/$D121))&gt;$C121,$C121-SUM($F121:S121),($C121-SUM($F121:S121))/($D121-(T$4-$E121)+$B121))),0)</f>
        <v>39251.137778711432</v>
      </c>
      <c r="U121" s="803">
        <f ca="1">IFERROR(IF(OR(U$4&lt;$B121,(U$4-$B121)&lt;$E121),0,IF((SUM($F121:T121)+($C121/$D121))&gt;$C121,$C121-SUM($F121:T121),($C121-SUM($F121:T121))/($D121-(U$4-$E121)+$B121))),0)</f>
        <v>39251.137778711425</v>
      </c>
      <c r="V121" s="803">
        <f ca="1">IFERROR(IF(OR(V$4&lt;$B121,(V$4-$B121)&lt;$E121),0,IF((SUM($F121:U121)+($C121/$D121))&gt;$C121,$C121-SUM($F121:U121),($C121-SUM($F121:U121))/($D121-(V$4-$E121)+$B121))),0)</f>
        <v>39251.137778711425</v>
      </c>
      <c r="W121" s="803">
        <f ca="1">IFERROR(IF(OR(W$4&lt;$B121,(W$4-$B121)&lt;$E121),0,IF((SUM($F121:V121)+($C121/$D121))&gt;$C121,$C121-SUM($F121:V121),($C121-SUM($F121:V121))/($D121-(W$4-$E121)+$B121))),0)</f>
        <v>39251.137778711425</v>
      </c>
      <c r="X121" s="803">
        <f ca="1">IFERROR(IF(OR(X$4&lt;$B121,(X$4-$B121)&lt;$E121),0,IF((SUM($F121:W121)+($C121/$D121))&gt;$C121,$C121-SUM($F121:W121),($C121-SUM($F121:W121))/($D121-(X$4-$E121)+$B121))),0)</f>
        <v>39251.137778711425</v>
      </c>
      <c r="Y121" s="803">
        <f ca="1">IFERROR(IF(OR(Y$4&lt;$B121,(Y$4-$B121)&lt;$E121),0,IF((SUM($F121:X121)+($C121/$D121))&gt;$C121,$C121-SUM($F121:X121),($C121-SUM($F121:X121))/($D121-(Y$4-$E121)+$B121))),0)</f>
        <v>39251.137778711425</v>
      </c>
      <c r="Z121" s="803">
        <f ca="1">IFERROR(IF(OR(Z$4&lt;$B121,(Z$4-$B121)&lt;$E121),0,IF((SUM($F121:Y121)+($C121/$D121))&gt;$C121,$C121-SUM($F121:Y121),($C121-SUM($F121:Y121))/($D121-(Z$4-$E121)+$B121))),0)</f>
        <v>39251.137778711418</v>
      </c>
      <c r="AA121" s="803">
        <f ca="1">IFERROR(IF(OR(AA$4&lt;$B121,(AA$4-$B121)&lt;$E121),0,IF((SUM($F121:Z121)+($C121/$D121))&gt;$C121,$C121-SUM($F121:Z121),($C121-SUM($F121:Z121))/($D121-(AA$4-$E121)+$B121))),0)</f>
        <v>39251.137778711418</v>
      </c>
      <c r="AB121" s="803">
        <f ca="1">IFERROR(IF(OR(AB$4&lt;$B121,(AB$4-$B121)&lt;$E121),0,IF((SUM($F121:AA121)+($C121/$D121))&gt;$C121,$C121-SUM($F121:AA121),($C121-SUM($F121:AA121))/($D121-(AB$4-$E121)+$B121))),0)</f>
        <v>39251.137778711418</v>
      </c>
      <c r="AC121" s="803">
        <f ca="1">IFERROR(IF(OR(AC$4&lt;$B121,(AC$4-$B121)&lt;$E121),0,IF((SUM($F121:AB121)+($C121/$D121))&gt;$C121,$C121-SUM($F121:AB121),($C121-SUM($F121:AB121))/($D121-(AC$4-$E121)+$B121))),0)</f>
        <v>39251.137778711425</v>
      </c>
      <c r="AD121" s="803">
        <f ca="1">IFERROR(IF(OR(AD$4&lt;$B121,(AD$4-$B121)&lt;$E121),0,IF((SUM($F121:AC121)+($C121/$D121))&gt;$C121,$C121-SUM($F121:AC121),($C121-SUM($F121:AC121))/($D121-(AD$4-$E121)+$B121))),0)</f>
        <v>39251.137778711425</v>
      </c>
      <c r="AE121" s="803">
        <f ca="1">IFERROR(IF(OR(AE$4&lt;$B121,(AE$4-$B121)&lt;$E121),0,IF((SUM($F121:AD121)+($C121/$D121))&gt;$C121,$C121-SUM($F121:AD121),($C121-SUM($F121:AD121))/($D121-(AE$4-$E121)+$B121))),0)</f>
        <v>39251.137778711432</v>
      </c>
      <c r="AF121" s="803">
        <f ca="1">IFERROR(IF(OR(AF$4&lt;$B121,(AF$4-$B121)&lt;$E121),0,IF((SUM($F121:AE121)+($C121/$D121))&gt;$C121,$C121-SUM($F121:AE121),($C121-SUM($F121:AE121))/($D121-(AF$4-$E121)+$B121))),0)</f>
        <v>39251.13777871144</v>
      </c>
      <c r="AG121" s="803">
        <f ca="1">IFERROR(IF(OR(AG$4&lt;$B121,(AG$4-$B121)&lt;$E121),0,IF((SUM($F121:AF121)+($C121/$D121))&gt;$C121,$C121-SUM($F121:AF121),($C121-SUM($F121:AF121))/($D121-(AG$4-$E121)+$B121))),0)</f>
        <v>39251.137778711447</v>
      </c>
      <c r="AH121" s="803">
        <f ca="1">IFERROR(IF(OR(AH$4&lt;$B121,(AH$4-$B121)&lt;$E121),0,IF((SUM($F121:AG121)+($C121/$D121))&gt;$C121,$C121-SUM($F121:AG121),($C121-SUM($F121:AG121))/($D121-(AH$4-$E121)+$B121))),0)</f>
        <v>39251.137778711462</v>
      </c>
      <c r="AI121" s="803">
        <f ca="1">IFERROR(IF(OR(AI$4&lt;$B121,(AI$4-$B121)&lt;$E121),0,IF((SUM($F121:AH121)+($C121/$D121))&gt;$C121,$C121-SUM($F121:AH121),($C121-SUM($F121:AH121))/($D121-(AI$4-$E121)+$B121))),0)</f>
        <v>39251.137778711447</v>
      </c>
      <c r="AJ121" s="803">
        <f ca="1">IFERROR(IF(OR(AJ$4&lt;$B121,(AJ$4-$B121)&lt;$E121),0,IF((SUM($F121:AI121)+($C121/$D121))&gt;$C121,$C121-SUM($F121:AI121),($C121-SUM($F121:AI121))/($D121-(AJ$4-$E121)+$B121))),0)</f>
        <v>39251.137778711425</v>
      </c>
      <c r="AK121" s="803">
        <f ca="1">IFERROR(IF(OR(AK$4&lt;$B121,(AK$4-$B121)&lt;$E121),0,IF((SUM($F121:AJ121)+($C121/$D121))&gt;$C121,$C121-SUM($F121:AJ121),($C121-SUM($F121:AJ121))/($D121-(AK$4-$E121)+$B121))),0)</f>
        <v>39251.137778711447</v>
      </c>
      <c r="AL121" s="803">
        <f ca="1">IFERROR(IF(OR(AL$4&lt;$B121,(AL$4-$B121)&lt;$E121),0,IF((SUM($F121:AK121)+($C121/$D121))&gt;$C121,$C121-SUM($F121:AK121),($C121-SUM($F121:AK121))/($D121-(AL$4-$E121)+$B121))),0)</f>
        <v>39251.137778711505</v>
      </c>
      <c r="AM121" s="803">
        <f ca="1">IFERROR(IF(OR(AM$4&lt;$B121,(AM$4-$B121)&lt;$E121),0,IF((SUM($F121:AL121)+($C121/$D121))&gt;$C121,$C121-SUM($F121:AL121),($C121-SUM($F121:AL121))/($D121-(AM$4-$E121)+$B121))),0)</f>
        <v>0</v>
      </c>
      <c r="AN121" s="803">
        <f ca="1">IFERROR(IF(OR(AN$4&lt;$B121,(AN$4-$B121)&lt;$E121),0,IF((SUM($F121:AM121)+($C121/$D121))&gt;$C121,$C121-SUM($F121:AM121),($C121-SUM($F121:AM121))/($D121-(AN$4-$E121)+$B121))),0)</f>
        <v>0</v>
      </c>
      <c r="AO121" s="803">
        <f ca="1">IFERROR(IF(OR(AO$4&lt;$B121,(AO$4-$B121)&lt;$E121),0,IF((SUM($F121:AN121)+($C121/$D121))&gt;$C121,$C121-SUM($F121:AN121),($C121-SUM($F121:AN121))/($D121-(AO$4-$E121)+$B121))),0)</f>
        <v>0</v>
      </c>
      <c r="AP121" s="803">
        <f ca="1">IFERROR(IF(OR(AP$4&lt;$B121,(AP$4-$B121)&lt;$E121),0,IF((SUM($F121:AO121)+($C121/$D121))&gt;$C121,$C121-SUM($F121:AO121),($C121-SUM($F121:AO121))/($D121-(AP$4-$E121)+$B121))),0)</f>
        <v>0</v>
      </c>
      <c r="AQ121" s="803">
        <f ca="1">IFERROR(IF(OR(AQ$4&lt;$B121,(AQ$4-$B121)&lt;$E121),0,IF((SUM($F121:AP121)+($C121/$D121))&gt;$C121,$C121-SUM($F121:AP121),($C121-SUM($F121:AP121))/($D121-(AQ$4-$E121)+$B121))),0)</f>
        <v>0</v>
      </c>
      <c r="AR121" s="803">
        <f ca="1">IFERROR(IF(OR(AR$4&lt;$B121,(AR$4-$B121)&lt;$E121),0,IF((SUM($F121:AQ121)+($C121/$D121))&gt;$C121,$C121-SUM($F121:AQ121),($C121-SUM($F121:AQ121))/($D121-(AR$4-$E121)+$B121))),0)</f>
        <v>0</v>
      </c>
      <c r="AS121" s="803">
        <f ca="1">IFERROR(IF(OR(AS$4&lt;$B121,(AS$4-$B121)&lt;$E121),0,IF((SUM($F121:AR121)+($C121/$D121))&gt;$C121,$C121-SUM($F121:AR121),($C121-SUM($F121:AR121))/($D121-(AS$4-$E121)+$B121))),0)</f>
        <v>0</v>
      </c>
      <c r="AT121" s="803">
        <f ca="1">IFERROR(IF(OR(AT$4&lt;$B121,(AT$4-$B121)&lt;$E121),0,IF((SUM($F121:AS121)+($C121/$D121))&gt;$C121,$C121-SUM($F121:AS121),($C121-SUM($F121:AS121))/($D121-(AT$4-$E121)+$B121))),0)</f>
        <v>0</v>
      </c>
      <c r="AU121" s="803">
        <f ca="1">IFERROR(IF(OR(AU$4&lt;$B121,(AU$4-$B121)&lt;$E121),0,IF((SUM($F121:AT121)+($C121/$D121))&gt;$C121,$C121-SUM($F121:AT121),($C121-SUM($F121:AT121))/($D121-(AU$4-$E121)+$B121))),0)</f>
        <v>0</v>
      </c>
      <c r="AV121" s="201"/>
    </row>
    <row r="122" spans="2:48">
      <c r="B122" s="885">
        <f>IF((B121+1)&gt;'PAINEL DE CONTROLE'!$D$6,'PAINEL DE CONTROLE'!$D$6,(B121+1))</f>
        <v>8</v>
      </c>
      <c r="C122" s="850">
        <f ca="1"/>
        <v>984728.93891983444</v>
      </c>
      <c r="D122" s="923">
        <f>IF(B122+SUMIF('PAINEL DE CONTROLE'!$B$97:$B$107,$B$1102,'PAINEL DE CONTROLE'!$F$97:$F$107)&gt;'PAINEL DE CONTROLE'!$D$6,'PAINEL DE CONTROLE'!$D$6-B122,SUMIF('PAINEL DE CONTROLE'!$B$97:$B$107,$B$1102,'PAINEL DE CONTROLE'!$F$97:$F$107))</f>
        <v>23</v>
      </c>
      <c r="E122" s="923">
        <f>'PAINEL DE CONTROLE'!$D$8</f>
        <v>1</v>
      </c>
      <c r="G122" s="803">
        <f ca="1">IFERROR(IF(OR(G$4&lt;$B122,(G$4-$B122)&lt;$E122),0,IF((SUM($F122:F122)+($C122/$D122))&gt;$C122,$C122-SUM($F122:F122),($C122-SUM($F122:F122))/($D122-(G$4-$E122)+$B122))),0)</f>
        <v>0</v>
      </c>
      <c r="H122" s="803">
        <f ca="1">IFERROR(IF(OR(H$4&lt;$B122,(H$4-$B122)&lt;$E122),0,IF((SUM($F122:G122)+($C122/$D122))&gt;$C122,$C122-SUM($F122:G122),($C122-SUM($F122:G122))/($D122-(H$4-$E122)+$B122))),0)</f>
        <v>0</v>
      </c>
      <c r="I122" s="803">
        <f ca="1">IFERROR(IF(OR(I$4&lt;$B122,(I$4-$B122)&lt;$E122),0,IF((SUM($F122:H122)+($C122/$D122))&gt;$C122,$C122-SUM($F122:H122),($C122-SUM($F122:H122))/($D122-(I$4-$E122)+$B122))),0)</f>
        <v>0</v>
      </c>
      <c r="J122" s="803">
        <f ca="1">IFERROR(IF(OR(J$4&lt;$B122,(J$4-$B122)&lt;$E122),0,IF((SUM($F122:I122)+($C122/$D122))&gt;$C122,$C122-SUM($F122:I122),($C122-SUM($F122:I122))/($D122-(J$4-$E122)+$B122))),0)</f>
        <v>0</v>
      </c>
      <c r="K122" s="803">
        <f ca="1">IFERROR(IF(OR(K$4&lt;$B122,(K$4-$B122)&lt;$E122),0,IF((SUM($F122:J122)+($C122/$D122))&gt;$C122,$C122-SUM($F122:J122),($C122-SUM($F122:J122))/($D122-(K$4-$E122)+$B122))),0)</f>
        <v>0</v>
      </c>
      <c r="L122" s="803">
        <f ca="1">IFERROR(IF(OR(L$4&lt;$B122,(L$4-$B122)&lt;$E122),0,IF((SUM($F122:K122)+($C122/$D122))&gt;$C122,$C122-SUM($F122:K122),($C122-SUM($F122:K122))/($D122-(L$4-$E122)+$B122))),0)</f>
        <v>0</v>
      </c>
      <c r="M122" s="803">
        <f ca="1">IFERROR(IF(OR(M$4&lt;$B122,(M$4-$B122)&lt;$E122),0,IF((SUM($F122:L122)+($C122/$D122))&gt;$C122,$C122-SUM($F122:L122),($C122-SUM($F122:L122))/($D122-(M$4-$E122)+$B122))),0)</f>
        <v>0</v>
      </c>
      <c r="N122" s="803">
        <f ca="1">IFERROR(IF(OR(N$4&lt;$B122,(N$4-$B122)&lt;$E122),0,IF((SUM($F122:M122)+($C122/$D122))&gt;$C122,$C122-SUM($F122:M122),($C122-SUM($F122:M122))/($D122-(N$4-$E122)+$B122))),0)</f>
        <v>0</v>
      </c>
      <c r="O122" s="803">
        <f ca="1">IFERROR(IF(OR(O$4&lt;$B122,(O$4-$B122)&lt;$E122),0,IF((SUM($F122:N122)+($C122/$D122))&gt;$C122,$C122-SUM($F122:N122),($C122-SUM($F122:N122))/($D122-(O$4-$E122)+$B122))),0)</f>
        <v>0</v>
      </c>
      <c r="P122" s="803">
        <f ca="1">IFERROR(IF(OR(P$4&lt;$B122,(P$4-$B122)&lt;$E122),0,IF((SUM($F122:O122)+($C122/$D122))&gt;$C122,$C122-SUM($F122:O122),($C122-SUM($F122:O122))/($D122-(P$4-$E122)+$B122))),0)</f>
        <v>42814.301692166715</v>
      </c>
      <c r="Q122" s="803">
        <f ca="1">IFERROR(IF(OR(Q$4&lt;$B122,(Q$4-$B122)&lt;$E122),0,IF((SUM($F122:P122)+($C122/$D122))&gt;$C122,$C122-SUM($F122:P122),($C122-SUM($F122:P122))/($D122-(Q$4-$E122)+$B122))),0)</f>
        <v>42814.301692166715</v>
      </c>
      <c r="R122" s="803">
        <f ca="1">IFERROR(IF(OR(R$4&lt;$B122,(R$4-$B122)&lt;$E122),0,IF((SUM($F122:Q122)+($C122/$D122))&gt;$C122,$C122-SUM($F122:Q122),($C122-SUM($F122:Q122))/($D122-(R$4-$E122)+$B122))),0)</f>
        <v>42814.301692166715</v>
      </c>
      <c r="S122" s="803">
        <f ca="1">IFERROR(IF(OR(S$4&lt;$B122,(S$4-$B122)&lt;$E122),0,IF((SUM($F122:R122)+($C122/$D122))&gt;$C122,$C122-SUM($F122:R122),($C122-SUM($F122:R122))/($D122-(S$4-$E122)+$B122))),0)</f>
        <v>42814.301692166715</v>
      </c>
      <c r="T122" s="803">
        <f ca="1">IFERROR(IF(OR(T$4&lt;$B122,(T$4-$B122)&lt;$E122),0,IF((SUM($F122:S122)+($C122/$D122))&gt;$C122,$C122-SUM($F122:S122),($C122-SUM($F122:S122))/($D122-(T$4-$E122)+$B122))),0)</f>
        <v>42814.301692166715</v>
      </c>
      <c r="U122" s="803">
        <f ca="1">IFERROR(IF(OR(U$4&lt;$B122,(U$4-$B122)&lt;$E122),0,IF((SUM($F122:T122)+($C122/$D122))&gt;$C122,$C122-SUM($F122:T122),($C122-SUM($F122:T122))/($D122-(U$4-$E122)+$B122))),0)</f>
        <v>42814.301692166715</v>
      </c>
      <c r="V122" s="803">
        <f ca="1">IFERROR(IF(OR(V$4&lt;$B122,(V$4-$B122)&lt;$E122),0,IF((SUM($F122:U122)+($C122/$D122))&gt;$C122,$C122-SUM($F122:U122),($C122-SUM($F122:U122))/($D122-(V$4-$E122)+$B122))),0)</f>
        <v>42814.301692166715</v>
      </c>
      <c r="W122" s="803">
        <f ca="1">IFERROR(IF(OR(W$4&lt;$B122,(W$4-$B122)&lt;$E122),0,IF((SUM($F122:V122)+($C122/$D122))&gt;$C122,$C122-SUM($F122:V122),($C122-SUM($F122:V122))/($D122-(W$4-$E122)+$B122))),0)</f>
        <v>42814.301692166715</v>
      </c>
      <c r="X122" s="803">
        <f ca="1">IFERROR(IF(OR(X$4&lt;$B122,(X$4-$B122)&lt;$E122),0,IF((SUM($F122:W122)+($C122/$D122))&gt;$C122,$C122-SUM($F122:W122),($C122-SUM($F122:W122))/($D122-(X$4-$E122)+$B122))),0)</f>
        <v>42814.301692166715</v>
      </c>
      <c r="Y122" s="803">
        <f ca="1">IFERROR(IF(OR(Y$4&lt;$B122,(Y$4-$B122)&lt;$E122),0,IF((SUM($F122:X122)+($C122/$D122))&gt;$C122,$C122-SUM($F122:X122),($C122-SUM($F122:X122))/($D122-(Y$4-$E122)+$B122))),0)</f>
        <v>42814.301692166715</v>
      </c>
      <c r="Z122" s="803">
        <f ca="1">IFERROR(IF(OR(Z$4&lt;$B122,(Z$4-$B122)&lt;$E122),0,IF((SUM($F122:Y122)+($C122/$D122))&gt;$C122,$C122-SUM($F122:Y122),($C122-SUM($F122:Y122))/($D122-(Z$4-$E122)+$B122))),0)</f>
        <v>42814.301692166715</v>
      </c>
      <c r="AA122" s="803">
        <f ca="1">IFERROR(IF(OR(AA$4&lt;$B122,(AA$4-$B122)&lt;$E122),0,IF((SUM($F122:Z122)+($C122/$D122))&gt;$C122,$C122-SUM($F122:Z122),($C122-SUM($F122:Z122))/($D122-(AA$4-$E122)+$B122))),0)</f>
        <v>42814.301692166715</v>
      </c>
      <c r="AB122" s="803">
        <f ca="1">IFERROR(IF(OR(AB$4&lt;$B122,(AB$4-$B122)&lt;$E122),0,IF((SUM($F122:AA122)+($C122/$D122))&gt;$C122,$C122-SUM($F122:AA122),($C122-SUM($F122:AA122))/($D122-(AB$4-$E122)+$B122))),0)</f>
        <v>42814.301692166715</v>
      </c>
      <c r="AC122" s="803">
        <f ca="1">IFERROR(IF(OR(AC$4&lt;$B122,(AC$4-$B122)&lt;$E122),0,IF((SUM($F122:AB122)+($C122/$D122))&gt;$C122,$C122-SUM($F122:AB122),($C122-SUM($F122:AB122))/($D122-(AC$4-$E122)+$B122))),0)</f>
        <v>42814.301692166715</v>
      </c>
      <c r="AD122" s="803">
        <f ca="1">IFERROR(IF(OR(AD$4&lt;$B122,(AD$4-$B122)&lt;$E122),0,IF((SUM($F122:AC122)+($C122/$D122))&gt;$C122,$C122-SUM($F122:AC122),($C122-SUM($F122:AC122))/($D122-(AD$4-$E122)+$B122))),0)</f>
        <v>42814.301692166715</v>
      </c>
      <c r="AE122" s="803">
        <f ca="1">IFERROR(IF(OR(AE$4&lt;$B122,(AE$4-$B122)&lt;$E122),0,IF((SUM($F122:AD122)+($C122/$D122))&gt;$C122,$C122-SUM($F122:AD122),($C122-SUM($F122:AD122))/($D122-(AE$4-$E122)+$B122))),0)</f>
        <v>42814.301692166715</v>
      </c>
      <c r="AF122" s="803">
        <f ca="1">IFERROR(IF(OR(AF$4&lt;$B122,(AF$4-$B122)&lt;$E122),0,IF((SUM($F122:AE122)+($C122/$D122))&gt;$C122,$C122-SUM($F122:AE122),($C122-SUM($F122:AE122))/($D122-(AF$4-$E122)+$B122))),0)</f>
        <v>42814.301692166715</v>
      </c>
      <c r="AG122" s="803">
        <f ca="1">IFERROR(IF(OR(AG$4&lt;$B122,(AG$4-$B122)&lt;$E122),0,IF((SUM($F122:AF122)+($C122/$D122))&gt;$C122,$C122-SUM($F122:AF122),($C122-SUM($F122:AF122))/($D122-(AG$4-$E122)+$B122))),0)</f>
        <v>42814.301692166715</v>
      </c>
      <c r="AH122" s="803">
        <f ca="1">IFERROR(IF(OR(AH$4&lt;$B122,(AH$4-$B122)&lt;$E122),0,IF((SUM($F122:AG122)+($C122/$D122))&gt;$C122,$C122-SUM($F122:AG122),($C122-SUM($F122:AG122))/($D122-(AH$4-$E122)+$B122))),0)</f>
        <v>42814.301692166715</v>
      </c>
      <c r="AI122" s="803">
        <f ca="1">IFERROR(IF(OR(AI$4&lt;$B122,(AI$4-$B122)&lt;$E122),0,IF((SUM($F122:AH122)+($C122/$D122))&gt;$C122,$C122-SUM($F122:AH122),($C122-SUM($F122:AH122))/($D122-(AI$4-$E122)+$B122))),0)</f>
        <v>42814.301692166715</v>
      </c>
      <c r="AJ122" s="803">
        <f ca="1">IFERROR(IF(OR(AJ$4&lt;$B122,(AJ$4-$B122)&lt;$E122),0,IF((SUM($F122:AI122)+($C122/$D122))&gt;$C122,$C122-SUM($F122:AI122),($C122-SUM($F122:AI122))/($D122-(AJ$4-$E122)+$B122))),0)</f>
        <v>42814.301692166715</v>
      </c>
      <c r="AK122" s="803">
        <f ca="1">IFERROR(IF(OR(AK$4&lt;$B122,(AK$4-$B122)&lt;$E122),0,IF((SUM($F122:AJ122)+($C122/$D122))&gt;$C122,$C122-SUM($F122:AJ122),($C122-SUM($F122:AJ122))/($D122-(AK$4-$E122)+$B122))),0)</f>
        <v>42814.301692166715</v>
      </c>
      <c r="AL122" s="803">
        <f ca="1">IFERROR(IF(OR(AL$4&lt;$B122,(AL$4-$B122)&lt;$E122),0,IF((SUM($F122:AK122)+($C122/$D122))&gt;$C122,$C122-SUM($F122:AK122),($C122-SUM($F122:AK122))/($D122-(AL$4-$E122)+$B122))),0)</f>
        <v>42814.301692166715</v>
      </c>
      <c r="AM122" s="803">
        <f ca="1">IFERROR(IF(OR(AM$4&lt;$B122,(AM$4-$B122)&lt;$E122),0,IF((SUM($F122:AL122)+($C122/$D122))&gt;$C122,$C122-SUM($F122:AL122),($C122-SUM($F122:AL122))/($D122-(AM$4-$E122)+$B122))),0)</f>
        <v>0</v>
      </c>
      <c r="AN122" s="803">
        <f ca="1">IFERROR(IF(OR(AN$4&lt;$B122,(AN$4-$B122)&lt;$E122),0,IF((SUM($F122:AM122)+($C122/$D122))&gt;$C122,$C122-SUM($F122:AM122),($C122-SUM($F122:AM122))/($D122-(AN$4-$E122)+$B122))),0)</f>
        <v>0</v>
      </c>
      <c r="AO122" s="803">
        <f ca="1">IFERROR(IF(OR(AO$4&lt;$B122,(AO$4-$B122)&lt;$E122),0,IF((SUM($F122:AN122)+($C122/$D122))&gt;$C122,$C122-SUM($F122:AN122),($C122-SUM($F122:AN122))/($D122-(AO$4-$E122)+$B122))),0)</f>
        <v>0</v>
      </c>
      <c r="AP122" s="803">
        <f ca="1">IFERROR(IF(OR(AP$4&lt;$B122,(AP$4-$B122)&lt;$E122),0,IF((SUM($F122:AO122)+($C122/$D122))&gt;$C122,$C122-SUM($F122:AO122),($C122-SUM($F122:AO122))/($D122-(AP$4-$E122)+$B122))),0)</f>
        <v>0</v>
      </c>
      <c r="AQ122" s="803">
        <f ca="1">IFERROR(IF(OR(AQ$4&lt;$B122,(AQ$4-$B122)&lt;$E122),0,IF((SUM($F122:AP122)+($C122/$D122))&gt;$C122,$C122-SUM($F122:AP122),($C122-SUM($F122:AP122))/($D122-(AQ$4-$E122)+$B122))),0)</f>
        <v>0</v>
      </c>
      <c r="AR122" s="803">
        <f ca="1">IFERROR(IF(OR(AR$4&lt;$B122,(AR$4-$B122)&lt;$E122),0,IF((SUM($F122:AQ122)+($C122/$D122))&gt;$C122,$C122-SUM($F122:AQ122),($C122-SUM($F122:AQ122))/($D122-(AR$4-$E122)+$B122))),0)</f>
        <v>0</v>
      </c>
      <c r="AS122" s="803">
        <f ca="1">IFERROR(IF(OR(AS$4&lt;$B122,(AS$4-$B122)&lt;$E122),0,IF((SUM($F122:AR122)+($C122/$D122))&gt;$C122,$C122-SUM($F122:AR122),($C122-SUM($F122:AR122))/($D122-(AS$4-$E122)+$B122))),0)</f>
        <v>0</v>
      </c>
      <c r="AT122" s="803">
        <f ca="1">IFERROR(IF(OR(AT$4&lt;$B122,(AT$4-$B122)&lt;$E122),0,IF((SUM($F122:AS122)+($C122/$D122))&gt;$C122,$C122-SUM($F122:AS122),($C122-SUM($F122:AS122))/($D122-(AT$4-$E122)+$B122))),0)</f>
        <v>0</v>
      </c>
      <c r="AU122" s="803">
        <f ca="1">IFERROR(IF(OR(AU$4&lt;$B122,(AU$4-$B122)&lt;$E122),0,IF((SUM($F122:AT122)+($C122/$D122))&gt;$C122,$C122-SUM($F122:AT122),($C122-SUM($F122:AT122))/($D122-(AU$4-$E122)+$B122))),0)</f>
        <v>0</v>
      </c>
      <c r="AV122" s="201"/>
    </row>
    <row r="123" spans="2:48">
      <c r="B123" s="885">
        <f>IF((B122+1)&gt;'PAINEL DE CONTROLE'!$D$6,'PAINEL DE CONTROLE'!$D$6,(B122+1))</f>
        <v>9</v>
      </c>
      <c r="C123" s="850">
        <f ca="1"/>
        <v>1027430.5711505947</v>
      </c>
      <c r="D123" s="923">
        <f>IF(B123+SUMIF('PAINEL DE CONTROLE'!$B$97:$B$107,$B$1102,'PAINEL DE CONTROLE'!$F$97:$F$107)&gt;'PAINEL DE CONTROLE'!$D$6,'PAINEL DE CONTROLE'!$D$6-B123,SUMIF('PAINEL DE CONTROLE'!$B$97:$B$107,$B$1102,'PAINEL DE CONTROLE'!$F$97:$F$107))</f>
        <v>22</v>
      </c>
      <c r="E123" s="923">
        <f>'PAINEL DE CONTROLE'!$D$8</f>
        <v>1</v>
      </c>
      <c r="G123" s="803">
        <f ca="1">IFERROR(IF(OR(G$4&lt;$B123,(G$4-$B123)&lt;$E123),0,IF((SUM($F123:F123)+($C123/$D123))&gt;$C123,$C123-SUM($F123:F123),($C123-SUM($F123:F123))/($D123-(G$4-$E123)+$B123))),0)</f>
        <v>0</v>
      </c>
      <c r="H123" s="803">
        <f ca="1">IFERROR(IF(OR(H$4&lt;$B123,(H$4-$B123)&lt;$E123),0,IF((SUM($F123:G123)+($C123/$D123))&gt;$C123,$C123-SUM($F123:G123),($C123-SUM($F123:G123))/($D123-(H$4-$E123)+$B123))),0)</f>
        <v>0</v>
      </c>
      <c r="I123" s="803">
        <f ca="1">IFERROR(IF(OR(I$4&lt;$B123,(I$4-$B123)&lt;$E123),0,IF((SUM($F123:H123)+($C123/$D123))&gt;$C123,$C123-SUM($F123:H123),($C123-SUM($F123:H123))/($D123-(I$4-$E123)+$B123))),0)</f>
        <v>0</v>
      </c>
      <c r="J123" s="803">
        <f ca="1">IFERROR(IF(OR(J$4&lt;$B123,(J$4-$B123)&lt;$E123),0,IF((SUM($F123:I123)+($C123/$D123))&gt;$C123,$C123-SUM($F123:I123),($C123-SUM($F123:I123))/($D123-(J$4-$E123)+$B123))),0)</f>
        <v>0</v>
      </c>
      <c r="K123" s="803">
        <f ca="1">IFERROR(IF(OR(K$4&lt;$B123,(K$4-$B123)&lt;$E123),0,IF((SUM($F123:J123)+($C123/$D123))&gt;$C123,$C123-SUM($F123:J123),($C123-SUM($F123:J123))/($D123-(K$4-$E123)+$B123))),0)</f>
        <v>0</v>
      </c>
      <c r="L123" s="803">
        <f ca="1">IFERROR(IF(OR(L$4&lt;$B123,(L$4-$B123)&lt;$E123),0,IF((SUM($F123:K123)+($C123/$D123))&gt;$C123,$C123-SUM($F123:K123),($C123-SUM($F123:K123))/($D123-(L$4-$E123)+$B123))),0)</f>
        <v>0</v>
      </c>
      <c r="M123" s="803">
        <f ca="1">IFERROR(IF(OR(M$4&lt;$B123,(M$4-$B123)&lt;$E123),0,IF((SUM($F123:L123)+($C123/$D123))&gt;$C123,$C123-SUM($F123:L123),($C123-SUM($F123:L123))/($D123-(M$4-$E123)+$B123))),0)</f>
        <v>0</v>
      </c>
      <c r="N123" s="803">
        <f ca="1">IFERROR(IF(OR(N$4&lt;$B123,(N$4-$B123)&lt;$E123),0,IF((SUM($F123:M123)+($C123/$D123))&gt;$C123,$C123-SUM($F123:M123),($C123-SUM($F123:M123))/($D123-(N$4-$E123)+$B123))),0)</f>
        <v>0</v>
      </c>
      <c r="O123" s="803">
        <f ca="1">IFERROR(IF(OR(O$4&lt;$B123,(O$4-$B123)&lt;$E123),0,IF((SUM($F123:N123)+($C123/$D123))&gt;$C123,$C123-SUM($F123:N123),($C123-SUM($F123:N123))/($D123-(O$4-$E123)+$B123))),0)</f>
        <v>0</v>
      </c>
      <c r="P123" s="803">
        <f ca="1">IFERROR(IF(OR(P$4&lt;$B123,(P$4-$B123)&lt;$E123),0,IF((SUM($F123:O123)+($C123/$D123))&gt;$C123,$C123-SUM($F123:O123),($C123-SUM($F123:O123))/($D123-(P$4-$E123)+$B123))),0)</f>
        <v>0</v>
      </c>
      <c r="Q123" s="803">
        <f ca="1">IFERROR(IF(OR(Q$4&lt;$B123,(Q$4-$B123)&lt;$E123),0,IF((SUM($F123:P123)+($C123/$D123))&gt;$C123,$C123-SUM($F123:P123),($C123-SUM($F123:P123))/($D123-(Q$4-$E123)+$B123))),0)</f>
        <v>46701.389597754307</v>
      </c>
      <c r="R123" s="803">
        <f ca="1">IFERROR(IF(OR(R$4&lt;$B123,(R$4-$B123)&lt;$E123),0,IF((SUM($F123:Q123)+($C123/$D123))&gt;$C123,$C123-SUM($F123:Q123),($C123-SUM($F123:Q123))/($D123-(R$4-$E123)+$B123))),0)</f>
        <v>46701.389597754307</v>
      </c>
      <c r="S123" s="803">
        <f ca="1">IFERROR(IF(OR(S$4&lt;$B123,(S$4-$B123)&lt;$E123),0,IF((SUM($F123:R123)+($C123/$D123))&gt;$C123,$C123-SUM($F123:R123),($C123-SUM($F123:R123))/($D123-(S$4-$E123)+$B123))),0)</f>
        <v>46701.389597754307</v>
      </c>
      <c r="T123" s="803">
        <f ca="1">IFERROR(IF(OR(T$4&lt;$B123,(T$4-$B123)&lt;$E123),0,IF((SUM($F123:S123)+($C123/$D123))&gt;$C123,$C123-SUM($F123:S123),($C123-SUM($F123:S123))/($D123-(T$4-$E123)+$B123))),0)</f>
        <v>46701.389597754307</v>
      </c>
      <c r="U123" s="803">
        <f ca="1">IFERROR(IF(OR(U$4&lt;$B123,(U$4-$B123)&lt;$E123),0,IF((SUM($F123:T123)+($C123/$D123))&gt;$C123,$C123-SUM($F123:T123),($C123-SUM($F123:T123))/($D123-(U$4-$E123)+$B123))),0)</f>
        <v>46701.389597754307</v>
      </c>
      <c r="V123" s="803">
        <f ca="1">IFERROR(IF(OR(V$4&lt;$B123,(V$4-$B123)&lt;$E123),0,IF((SUM($F123:U123)+($C123/$D123))&gt;$C123,$C123-SUM($F123:U123),($C123-SUM($F123:U123))/($D123-(V$4-$E123)+$B123))),0)</f>
        <v>46701.389597754307</v>
      </c>
      <c r="W123" s="803">
        <f ca="1">IFERROR(IF(OR(W$4&lt;$B123,(W$4-$B123)&lt;$E123),0,IF((SUM($F123:V123)+($C123/$D123))&gt;$C123,$C123-SUM($F123:V123),($C123-SUM($F123:V123))/($D123-(W$4-$E123)+$B123))),0)</f>
        <v>46701.389597754307</v>
      </c>
      <c r="X123" s="803">
        <f ca="1">IFERROR(IF(OR(X$4&lt;$B123,(X$4-$B123)&lt;$E123),0,IF((SUM($F123:W123)+($C123/$D123))&gt;$C123,$C123-SUM($F123:W123),($C123-SUM($F123:W123))/($D123-(X$4-$E123)+$B123))),0)</f>
        <v>46701.389597754307</v>
      </c>
      <c r="Y123" s="803">
        <f ca="1">IFERROR(IF(OR(Y$4&lt;$B123,(Y$4-$B123)&lt;$E123),0,IF((SUM($F123:X123)+($C123/$D123))&gt;$C123,$C123-SUM($F123:X123),($C123-SUM($F123:X123))/($D123-(Y$4-$E123)+$B123))),0)</f>
        <v>46701.389597754307</v>
      </c>
      <c r="Z123" s="803">
        <f ca="1">IFERROR(IF(OR(Z$4&lt;$B123,(Z$4-$B123)&lt;$E123),0,IF((SUM($F123:Y123)+($C123/$D123))&gt;$C123,$C123-SUM($F123:Y123),($C123-SUM($F123:Y123))/($D123-(Z$4-$E123)+$B123))),0)</f>
        <v>46701.389597754314</v>
      </c>
      <c r="AA123" s="803">
        <f ca="1">IFERROR(IF(OR(AA$4&lt;$B123,(AA$4-$B123)&lt;$E123),0,IF((SUM($F123:Z123)+($C123/$D123))&gt;$C123,$C123-SUM($F123:Z123),($C123-SUM($F123:Z123))/($D123-(AA$4-$E123)+$B123))),0)</f>
        <v>46701.389597754314</v>
      </c>
      <c r="AB123" s="803">
        <f ca="1">IFERROR(IF(OR(AB$4&lt;$B123,(AB$4-$B123)&lt;$E123),0,IF((SUM($F123:AA123)+($C123/$D123))&gt;$C123,$C123-SUM($F123:AA123),($C123-SUM($F123:AA123))/($D123-(AB$4-$E123)+$B123))),0)</f>
        <v>46701.389597754314</v>
      </c>
      <c r="AC123" s="803">
        <f ca="1">IFERROR(IF(OR(AC$4&lt;$B123,(AC$4-$B123)&lt;$E123),0,IF((SUM($F123:AB123)+($C123/$D123))&gt;$C123,$C123-SUM($F123:AB123),($C123-SUM($F123:AB123))/($D123-(AC$4-$E123)+$B123))),0)</f>
        <v>46701.389597754307</v>
      </c>
      <c r="AD123" s="803">
        <f ca="1">IFERROR(IF(OR(AD$4&lt;$B123,(AD$4-$B123)&lt;$E123),0,IF((SUM($F123:AC123)+($C123/$D123))&gt;$C123,$C123-SUM($F123:AC123),($C123-SUM($F123:AC123))/($D123-(AD$4-$E123)+$B123))),0)</f>
        <v>46701.389597754307</v>
      </c>
      <c r="AE123" s="803">
        <f ca="1">IFERROR(IF(OR(AE$4&lt;$B123,(AE$4-$B123)&lt;$E123),0,IF((SUM($F123:AD123)+($C123/$D123))&gt;$C123,$C123-SUM($F123:AD123),($C123-SUM($F123:AD123))/($D123-(AE$4-$E123)+$B123))),0)</f>
        <v>46701.3895977543</v>
      </c>
      <c r="AF123" s="803">
        <f ca="1">IFERROR(IF(OR(AF$4&lt;$B123,(AF$4-$B123)&lt;$E123),0,IF((SUM($F123:AE123)+($C123/$D123))&gt;$C123,$C123-SUM($F123:AE123),($C123-SUM($F123:AE123))/($D123-(AF$4-$E123)+$B123))),0)</f>
        <v>46701.389597754292</v>
      </c>
      <c r="AG123" s="803">
        <f ca="1">IFERROR(IF(OR(AG$4&lt;$B123,(AG$4-$B123)&lt;$E123),0,IF((SUM($F123:AF123)+($C123/$D123))&gt;$C123,$C123-SUM($F123:AF123),($C123-SUM($F123:AF123))/($D123-(AG$4-$E123)+$B123))),0)</f>
        <v>46701.389597754285</v>
      </c>
      <c r="AH123" s="803">
        <f ca="1">IFERROR(IF(OR(AH$4&lt;$B123,(AH$4-$B123)&lt;$E123),0,IF((SUM($F123:AG123)+($C123/$D123))&gt;$C123,$C123-SUM($F123:AG123),($C123-SUM($F123:AG123))/($D123-(AH$4-$E123)+$B123))),0)</f>
        <v>46701.3895977543</v>
      </c>
      <c r="AI123" s="803">
        <f ca="1">IFERROR(IF(OR(AI$4&lt;$B123,(AI$4-$B123)&lt;$E123),0,IF((SUM($F123:AH123)+($C123/$D123))&gt;$C123,$C123-SUM($F123:AH123),($C123-SUM($F123:AH123))/($D123-(AI$4-$E123)+$B123))),0)</f>
        <v>46701.389597754285</v>
      </c>
      <c r="AJ123" s="803">
        <f ca="1">IFERROR(IF(OR(AJ$4&lt;$B123,(AJ$4-$B123)&lt;$E123),0,IF((SUM($F123:AI123)+($C123/$D123))&gt;$C123,$C123-SUM($F123:AI123),($C123-SUM($F123:AI123))/($D123-(AJ$4-$E123)+$B123))),0)</f>
        <v>46701.389597754263</v>
      </c>
      <c r="AK123" s="803">
        <f ca="1">IFERROR(IF(OR(AK$4&lt;$B123,(AK$4-$B123)&lt;$E123),0,IF((SUM($F123:AJ123)+($C123/$D123))&gt;$C123,$C123-SUM($F123:AJ123),($C123-SUM($F123:AJ123))/($D123-(AK$4-$E123)+$B123))),0)</f>
        <v>46701.389597754285</v>
      </c>
      <c r="AL123" s="803">
        <f ca="1">IFERROR(IF(OR(AL$4&lt;$B123,(AL$4-$B123)&lt;$E123),0,IF((SUM($F123:AK123)+($C123/$D123))&gt;$C123,$C123-SUM($F123:AK123),($C123-SUM($F123:AK123))/($D123-(AL$4-$E123)+$B123))),0)</f>
        <v>46701.389597754343</v>
      </c>
      <c r="AM123" s="803">
        <f ca="1">IFERROR(IF(OR(AM$4&lt;$B123,(AM$4-$B123)&lt;$E123),0,IF((SUM($F123:AL123)+($C123/$D123))&gt;$C123,$C123-SUM($F123:AL123),($C123-SUM($F123:AL123))/($D123-(AM$4-$E123)+$B123))),0)</f>
        <v>0</v>
      </c>
      <c r="AN123" s="803">
        <f ca="1">IFERROR(IF(OR(AN$4&lt;$B123,(AN$4-$B123)&lt;$E123),0,IF((SUM($F123:AM123)+($C123/$D123))&gt;$C123,$C123-SUM($F123:AM123),($C123-SUM($F123:AM123))/($D123-(AN$4-$E123)+$B123))),0)</f>
        <v>0</v>
      </c>
      <c r="AO123" s="803">
        <f ca="1">IFERROR(IF(OR(AO$4&lt;$B123,(AO$4-$B123)&lt;$E123),0,IF((SUM($F123:AN123)+($C123/$D123))&gt;$C123,$C123-SUM($F123:AN123),($C123-SUM($F123:AN123))/($D123-(AO$4-$E123)+$B123))),0)</f>
        <v>0</v>
      </c>
      <c r="AP123" s="803">
        <f ca="1">IFERROR(IF(OR(AP$4&lt;$B123,(AP$4-$B123)&lt;$E123),0,IF((SUM($F123:AO123)+($C123/$D123))&gt;$C123,$C123-SUM($F123:AO123),($C123-SUM($F123:AO123))/($D123-(AP$4-$E123)+$B123))),0)</f>
        <v>0</v>
      </c>
      <c r="AQ123" s="803">
        <f ca="1">IFERROR(IF(OR(AQ$4&lt;$B123,(AQ$4-$B123)&lt;$E123),0,IF((SUM($F123:AP123)+($C123/$D123))&gt;$C123,$C123-SUM($F123:AP123),($C123-SUM($F123:AP123))/($D123-(AQ$4-$E123)+$B123))),0)</f>
        <v>0</v>
      </c>
      <c r="AR123" s="803">
        <f ca="1">IFERROR(IF(OR(AR$4&lt;$B123,(AR$4-$B123)&lt;$E123),0,IF((SUM($F123:AQ123)+($C123/$D123))&gt;$C123,$C123-SUM($F123:AQ123),($C123-SUM($F123:AQ123))/($D123-(AR$4-$E123)+$B123))),0)</f>
        <v>0</v>
      </c>
      <c r="AS123" s="803">
        <f ca="1">IFERROR(IF(OR(AS$4&lt;$B123,(AS$4-$B123)&lt;$E123),0,IF((SUM($F123:AR123)+($C123/$D123))&gt;$C123,$C123-SUM($F123:AR123),($C123-SUM($F123:AR123))/($D123-(AS$4-$E123)+$B123))),0)</f>
        <v>0</v>
      </c>
      <c r="AT123" s="803">
        <f ca="1">IFERROR(IF(OR(AT$4&lt;$B123,(AT$4-$B123)&lt;$E123),0,IF((SUM($F123:AS123)+($C123/$D123))&gt;$C123,$C123-SUM($F123:AS123),($C123-SUM($F123:AS123))/($D123-(AT$4-$E123)+$B123))),0)</f>
        <v>0</v>
      </c>
      <c r="AU123" s="803">
        <f ca="1">IFERROR(IF(OR(AU$4&lt;$B123,(AU$4-$B123)&lt;$E123),0,IF((SUM($F123:AT123)+($C123/$D123))&gt;$C123,$C123-SUM($F123:AT123),($C123-SUM($F123:AT123))/($D123-(AU$4-$E123)+$B123))),0)</f>
        <v>0</v>
      </c>
      <c r="AV123" s="201"/>
    </row>
    <row r="124" spans="2:48">
      <c r="B124" s="885">
        <f>IF((B123+1)&gt;'PAINEL DE CONTROLE'!$D$6,'PAINEL DE CONTROLE'!$D$6,(B123+1))</f>
        <v>10</v>
      </c>
      <c r="C124" s="850">
        <f ca="1"/>
        <v>1070132.2033813549</v>
      </c>
      <c r="D124" s="923">
        <f>IF(B124+SUMIF('PAINEL DE CONTROLE'!$B$97:$B$107,$B$1102,'PAINEL DE CONTROLE'!$F$97:$F$107)&gt;'PAINEL DE CONTROLE'!$D$6,'PAINEL DE CONTROLE'!$D$6-B124,SUMIF('PAINEL DE CONTROLE'!$B$97:$B$107,$B$1102,'PAINEL DE CONTROLE'!$F$97:$F$107))</f>
        <v>21</v>
      </c>
      <c r="E124" s="923">
        <f>'PAINEL DE CONTROLE'!$D$8</f>
        <v>1</v>
      </c>
      <c r="G124" s="803">
        <f ca="1">IFERROR(IF(OR(G$4&lt;$B124,(G$4-$B124)&lt;$E124),0,IF((SUM($F124:F124)+($C124/$D124))&gt;$C124,$C124-SUM($F124:F124),($C124-SUM($F124:F124))/($D124-(G$4-$E124)+$B124))),0)</f>
        <v>0</v>
      </c>
      <c r="H124" s="803">
        <f ca="1">IFERROR(IF(OR(H$4&lt;$B124,(H$4-$B124)&lt;$E124),0,IF((SUM($F124:G124)+($C124/$D124))&gt;$C124,$C124-SUM($F124:G124),($C124-SUM($F124:G124))/($D124-(H$4-$E124)+$B124))),0)</f>
        <v>0</v>
      </c>
      <c r="I124" s="803">
        <f ca="1">IFERROR(IF(OR(I$4&lt;$B124,(I$4-$B124)&lt;$E124),0,IF((SUM($F124:H124)+($C124/$D124))&gt;$C124,$C124-SUM($F124:H124),($C124-SUM($F124:H124))/($D124-(I$4-$E124)+$B124))),0)</f>
        <v>0</v>
      </c>
      <c r="J124" s="803">
        <f ca="1">IFERROR(IF(OR(J$4&lt;$B124,(J$4-$B124)&lt;$E124),0,IF((SUM($F124:I124)+($C124/$D124))&gt;$C124,$C124-SUM($F124:I124),($C124-SUM($F124:I124))/($D124-(J$4-$E124)+$B124))),0)</f>
        <v>0</v>
      </c>
      <c r="K124" s="803">
        <f ca="1">IFERROR(IF(OR(K$4&lt;$B124,(K$4-$B124)&lt;$E124),0,IF((SUM($F124:J124)+($C124/$D124))&gt;$C124,$C124-SUM($F124:J124),($C124-SUM($F124:J124))/($D124-(K$4-$E124)+$B124))),0)</f>
        <v>0</v>
      </c>
      <c r="L124" s="803">
        <f ca="1">IFERROR(IF(OR(L$4&lt;$B124,(L$4-$B124)&lt;$E124),0,IF((SUM($F124:K124)+($C124/$D124))&gt;$C124,$C124-SUM($F124:K124),($C124-SUM($F124:K124))/($D124-(L$4-$E124)+$B124))),0)</f>
        <v>0</v>
      </c>
      <c r="M124" s="803">
        <f ca="1">IFERROR(IF(OR(M$4&lt;$B124,(M$4-$B124)&lt;$E124),0,IF((SUM($F124:L124)+($C124/$D124))&gt;$C124,$C124-SUM($F124:L124),($C124-SUM($F124:L124))/($D124-(M$4-$E124)+$B124))),0)</f>
        <v>0</v>
      </c>
      <c r="N124" s="803">
        <f ca="1">IFERROR(IF(OR(N$4&lt;$B124,(N$4-$B124)&lt;$E124),0,IF((SUM($F124:M124)+($C124/$D124))&gt;$C124,$C124-SUM($F124:M124),($C124-SUM($F124:M124))/($D124-(N$4-$E124)+$B124))),0)</f>
        <v>0</v>
      </c>
      <c r="O124" s="803">
        <f ca="1">IFERROR(IF(OR(O$4&lt;$B124,(O$4-$B124)&lt;$E124),0,IF((SUM($F124:N124)+($C124/$D124))&gt;$C124,$C124-SUM($F124:N124),($C124-SUM($F124:N124))/($D124-(O$4-$E124)+$B124))),0)</f>
        <v>0</v>
      </c>
      <c r="P124" s="803">
        <f ca="1">IFERROR(IF(OR(P$4&lt;$B124,(P$4-$B124)&lt;$E124),0,IF((SUM($F124:O124)+($C124/$D124))&gt;$C124,$C124-SUM($F124:O124),($C124-SUM($F124:O124))/($D124-(P$4-$E124)+$B124))),0)</f>
        <v>0</v>
      </c>
      <c r="Q124" s="803">
        <f ca="1">IFERROR(IF(OR(Q$4&lt;$B124,(Q$4-$B124)&lt;$E124),0,IF((SUM($F124:P124)+($C124/$D124))&gt;$C124,$C124-SUM($F124:P124),($C124-SUM($F124:P124))/($D124-(Q$4-$E124)+$B124))),0)</f>
        <v>0</v>
      </c>
      <c r="R124" s="803">
        <f ca="1">IFERROR(IF(OR(R$4&lt;$B124,(R$4-$B124)&lt;$E124),0,IF((SUM($F124:Q124)+($C124/$D124))&gt;$C124,$C124-SUM($F124:Q124),($C124-SUM($F124:Q124))/($D124-(R$4-$E124)+$B124))),0)</f>
        <v>50958.676351493094</v>
      </c>
      <c r="S124" s="803">
        <f ca="1">IFERROR(IF(OR(S$4&lt;$B124,(S$4-$B124)&lt;$E124),0,IF((SUM($F124:R124)+($C124/$D124))&gt;$C124,$C124-SUM($F124:R124),($C124-SUM($F124:R124))/($D124-(S$4-$E124)+$B124))),0)</f>
        <v>50958.676351493094</v>
      </c>
      <c r="T124" s="803">
        <f ca="1">IFERROR(IF(OR(T$4&lt;$B124,(T$4-$B124)&lt;$E124),0,IF((SUM($F124:S124)+($C124/$D124))&gt;$C124,$C124-SUM($F124:S124),($C124-SUM($F124:S124))/($D124-(T$4-$E124)+$B124))),0)</f>
        <v>50958.676351493086</v>
      </c>
      <c r="U124" s="803">
        <f ca="1">IFERROR(IF(OR(U$4&lt;$B124,(U$4-$B124)&lt;$E124),0,IF((SUM($F124:T124)+($C124/$D124))&gt;$C124,$C124-SUM($F124:T124),($C124-SUM($F124:T124))/($D124-(U$4-$E124)+$B124))),0)</f>
        <v>50958.676351493094</v>
      </c>
      <c r="V124" s="803">
        <f ca="1">IFERROR(IF(OR(V$4&lt;$B124,(V$4-$B124)&lt;$E124),0,IF((SUM($F124:U124)+($C124/$D124))&gt;$C124,$C124-SUM($F124:U124),($C124-SUM($F124:U124))/($D124-(V$4-$E124)+$B124))),0)</f>
        <v>50958.676351493086</v>
      </c>
      <c r="W124" s="803">
        <f ca="1">IFERROR(IF(OR(W$4&lt;$B124,(W$4-$B124)&lt;$E124),0,IF((SUM($F124:V124)+($C124/$D124))&gt;$C124,$C124-SUM($F124:V124),($C124-SUM($F124:V124))/($D124-(W$4-$E124)+$B124))),0)</f>
        <v>50958.676351493094</v>
      </c>
      <c r="X124" s="803">
        <f ca="1">IFERROR(IF(OR(X$4&lt;$B124,(X$4-$B124)&lt;$E124),0,IF((SUM($F124:W124)+($C124/$D124))&gt;$C124,$C124-SUM($F124:W124),($C124-SUM($F124:W124))/($D124-(X$4-$E124)+$B124))),0)</f>
        <v>50958.676351493094</v>
      </c>
      <c r="Y124" s="803">
        <f ca="1">IFERROR(IF(OR(Y$4&lt;$B124,(Y$4-$B124)&lt;$E124),0,IF((SUM($F124:X124)+($C124/$D124))&gt;$C124,$C124-SUM($F124:X124),($C124-SUM($F124:X124))/($D124-(Y$4-$E124)+$B124))),0)</f>
        <v>50958.676351493094</v>
      </c>
      <c r="Z124" s="803">
        <f ca="1">IFERROR(IF(OR(Z$4&lt;$B124,(Z$4-$B124)&lt;$E124),0,IF((SUM($F124:Y124)+($C124/$D124))&gt;$C124,$C124-SUM($F124:Y124),($C124-SUM($F124:Y124))/($D124-(Z$4-$E124)+$B124))),0)</f>
        <v>50958.676351493094</v>
      </c>
      <c r="AA124" s="803">
        <f ca="1">IFERROR(IF(OR(AA$4&lt;$B124,(AA$4-$B124)&lt;$E124),0,IF((SUM($F124:Z124)+($C124/$D124))&gt;$C124,$C124-SUM($F124:Z124),($C124-SUM($F124:Z124))/($D124-(AA$4-$E124)+$B124))),0)</f>
        <v>50958.676351493086</v>
      </c>
      <c r="AB124" s="803">
        <f ca="1">IFERROR(IF(OR(AB$4&lt;$B124,(AB$4-$B124)&lt;$E124),0,IF((SUM($F124:AA124)+($C124/$D124))&gt;$C124,$C124-SUM($F124:AA124),($C124-SUM($F124:AA124))/($D124-(AB$4-$E124)+$B124))),0)</f>
        <v>50958.676351493086</v>
      </c>
      <c r="AC124" s="803">
        <f ca="1">IFERROR(IF(OR(AC$4&lt;$B124,(AC$4-$B124)&lt;$E124),0,IF((SUM($F124:AB124)+($C124/$D124))&gt;$C124,$C124-SUM($F124:AB124),($C124-SUM($F124:AB124))/($D124-(AC$4-$E124)+$B124))),0)</f>
        <v>50958.676351493086</v>
      </c>
      <c r="AD124" s="803">
        <f ca="1">IFERROR(IF(OR(AD$4&lt;$B124,(AD$4-$B124)&lt;$E124),0,IF((SUM($F124:AC124)+($C124/$D124))&gt;$C124,$C124-SUM($F124:AC124),($C124-SUM($F124:AC124))/($D124-(AD$4-$E124)+$B124))),0)</f>
        <v>50958.676351493079</v>
      </c>
      <c r="AE124" s="803">
        <f ca="1">IFERROR(IF(OR(AE$4&lt;$B124,(AE$4-$B124)&lt;$E124),0,IF((SUM($F124:AD124)+($C124/$D124))&gt;$C124,$C124-SUM($F124:AD124),($C124-SUM($F124:AD124))/($D124-(AE$4-$E124)+$B124))),0)</f>
        <v>50958.676351493079</v>
      </c>
      <c r="AF124" s="803">
        <f ca="1">IFERROR(IF(OR(AF$4&lt;$B124,(AF$4-$B124)&lt;$E124),0,IF((SUM($F124:AE124)+($C124/$D124))&gt;$C124,$C124-SUM($F124:AE124),($C124-SUM($F124:AE124))/($D124-(AF$4-$E124)+$B124))),0)</f>
        <v>50958.676351493072</v>
      </c>
      <c r="AG124" s="803">
        <f ca="1">IFERROR(IF(OR(AG$4&lt;$B124,(AG$4-$B124)&lt;$E124),0,IF((SUM($F124:AF124)+($C124/$D124))&gt;$C124,$C124-SUM($F124:AF124),($C124-SUM($F124:AF124))/($D124-(AG$4-$E124)+$B124))),0)</f>
        <v>50958.676351493072</v>
      </c>
      <c r="AH124" s="803">
        <f ca="1">IFERROR(IF(OR(AH$4&lt;$B124,(AH$4-$B124)&lt;$E124),0,IF((SUM($F124:AG124)+($C124/$D124))&gt;$C124,$C124-SUM($F124:AG124),($C124-SUM($F124:AG124))/($D124-(AH$4-$E124)+$B124))),0)</f>
        <v>50958.676351493064</v>
      </c>
      <c r="AI124" s="803">
        <f ca="1">IFERROR(IF(OR(AI$4&lt;$B124,(AI$4-$B124)&lt;$E124),0,IF((SUM($F124:AH124)+($C124/$D124))&gt;$C124,$C124-SUM($F124:AH124),($C124-SUM($F124:AH124))/($D124-(AI$4-$E124)+$B124))),0)</f>
        <v>50958.67635149305</v>
      </c>
      <c r="AJ124" s="803">
        <f ca="1">IFERROR(IF(OR(AJ$4&lt;$B124,(AJ$4-$B124)&lt;$E124),0,IF((SUM($F124:AI124)+($C124/$D124))&gt;$C124,$C124-SUM($F124:AI124),($C124-SUM($F124:AI124))/($D124-(AJ$4-$E124)+$B124))),0)</f>
        <v>50958.676351493072</v>
      </c>
      <c r="AK124" s="803">
        <f ca="1">IFERROR(IF(OR(AK$4&lt;$B124,(AK$4-$B124)&lt;$E124),0,IF((SUM($F124:AJ124)+($C124/$D124))&gt;$C124,$C124-SUM($F124:AJ124),($C124-SUM($F124:AJ124))/($D124-(AK$4-$E124)+$B124))),0)</f>
        <v>50958.67635149305</v>
      </c>
      <c r="AL124" s="803">
        <f ca="1">IFERROR(IF(OR(AL$4&lt;$B124,(AL$4-$B124)&lt;$E124),0,IF((SUM($F124:AK124)+($C124/$D124))&gt;$C124,$C124-SUM($F124:AK124),($C124-SUM($F124:AK124))/($D124-(AL$4-$E124)+$B124))),0)</f>
        <v>50958.676351492992</v>
      </c>
      <c r="AM124" s="803">
        <f ca="1">IFERROR(IF(OR(AM$4&lt;$B124,(AM$4-$B124)&lt;$E124),0,IF((SUM($F124:AL124)+($C124/$D124))&gt;$C124,$C124-SUM($F124:AL124),($C124-SUM($F124:AL124))/($D124-(AM$4-$E124)+$B124))),0)</f>
        <v>0</v>
      </c>
      <c r="AN124" s="803">
        <f ca="1">IFERROR(IF(OR(AN$4&lt;$B124,(AN$4-$B124)&lt;$E124),0,IF((SUM($F124:AM124)+($C124/$D124))&gt;$C124,$C124-SUM($F124:AM124),($C124-SUM($F124:AM124))/($D124-(AN$4-$E124)+$B124))),0)</f>
        <v>0</v>
      </c>
      <c r="AO124" s="803">
        <f ca="1">IFERROR(IF(OR(AO$4&lt;$B124,(AO$4-$B124)&lt;$E124),0,IF((SUM($F124:AN124)+($C124/$D124))&gt;$C124,$C124-SUM($F124:AN124),($C124-SUM($F124:AN124))/($D124-(AO$4-$E124)+$B124))),0)</f>
        <v>0</v>
      </c>
      <c r="AP124" s="803">
        <f ca="1">IFERROR(IF(OR(AP$4&lt;$B124,(AP$4-$B124)&lt;$E124),0,IF((SUM($F124:AO124)+($C124/$D124))&gt;$C124,$C124-SUM($F124:AO124),($C124-SUM($F124:AO124))/($D124-(AP$4-$E124)+$B124))),0)</f>
        <v>0</v>
      </c>
      <c r="AQ124" s="803">
        <f ca="1">IFERROR(IF(OR(AQ$4&lt;$B124,(AQ$4-$B124)&lt;$E124),0,IF((SUM($F124:AP124)+($C124/$D124))&gt;$C124,$C124-SUM($F124:AP124),($C124-SUM($F124:AP124))/($D124-(AQ$4-$E124)+$B124))),0)</f>
        <v>0</v>
      </c>
      <c r="AR124" s="803">
        <f ca="1">IFERROR(IF(OR(AR$4&lt;$B124,(AR$4-$B124)&lt;$E124),0,IF((SUM($F124:AQ124)+($C124/$D124))&gt;$C124,$C124-SUM($F124:AQ124),($C124-SUM($F124:AQ124))/($D124-(AR$4-$E124)+$B124))),0)</f>
        <v>0</v>
      </c>
      <c r="AS124" s="803">
        <f ca="1">IFERROR(IF(OR(AS$4&lt;$B124,(AS$4-$B124)&lt;$E124),0,IF((SUM($F124:AR124)+($C124/$D124))&gt;$C124,$C124-SUM($F124:AR124),($C124-SUM($F124:AR124))/($D124-(AS$4-$E124)+$B124))),0)</f>
        <v>0</v>
      </c>
      <c r="AT124" s="803">
        <f ca="1">IFERROR(IF(OR(AT$4&lt;$B124,(AT$4-$B124)&lt;$E124),0,IF((SUM($F124:AS124)+($C124/$D124))&gt;$C124,$C124-SUM($F124:AS124),($C124-SUM($F124:AS124))/($D124-(AT$4-$E124)+$B124))),0)</f>
        <v>0</v>
      </c>
      <c r="AU124" s="803">
        <f ca="1">IFERROR(IF(OR(AU$4&lt;$B124,(AU$4-$B124)&lt;$E124),0,IF((SUM($F124:AT124)+($C124/$D124))&gt;$C124,$C124-SUM($F124:AT124),($C124-SUM($F124:AT124))/($D124-(AU$4-$E124)+$B124))),0)</f>
        <v>0</v>
      </c>
      <c r="AV124" s="201"/>
    </row>
    <row r="125" spans="2:48">
      <c r="B125" s="885">
        <f>IF((B124+1)&gt;'PAINEL DE CONTROLE'!$D$6,'PAINEL DE CONTROLE'!$D$6,(B124+1))</f>
        <v>11</v>
      </c>
      <c r="C125" s="850">
        <f ca="1"/>
        <v>1112833.8356121155</v>
      </c>
      <c r="D125" s="923">
        <f>IF(B125+SUMIF('PAINEL DE CONTROLE'!$B$97:$B$107,$B$1102,'PAINEL DE CONTROLE'!$F$97:$F$107)&gt;'PAINEL DE CONTROLE'!$D$6,'PAINEL DE CONTROLE'!$D$6-B125,SUMIF('PAINEL DE CONTROLE'!$B$97:$B$107,$B$1102,'PAINEL DE CONTROLE'!$F$97:$F$107))</f>
        <v>20</v>
      </c>
      <c r="E125" s="923">
        <f>'PAINEL DE CONTROLE'!$D$8</f>
        <v>1</v>
      </c>
      <c r="G125" s="803">
        <f ca="1">IFERROR(IF(OR(G$4&lt;$B125,(G$4-$B125)&lt;$E125),0,IF((SUM($F125:F125)+($C125/$D125))&gt;$C125,$C125-SUM($F125:F125),($C125-SUM($F125:F125))/($D125-(G$4-$E125)+$B125))),0)</f>
        <v>0</v>
      </c>
      <c r="H125" s="803">
        <f ca="1">IFERROR(IF(OR(H$4&lt;$B125,(H$4-$B125)&lt;$E125),0,IF((SUM($F125:G125)+($C125/$D125))&gt;$C125,$C125-SUM($F125:G125),($C125-SUM($F125:G125))/($D125-(H$4-$E125)+$B125))),0)</f>
        <v>0</v>
      </c>
      <c r="I125" s="803">
        <f ca="1">IFERROR(IF(OR(I$4&lt;$B125,(I$4-$B125)&lt;$E125),0,IF((SUM($F125:H125)+($C125/$D125))&gt;$C125,$C125-SUM($F125:H125),($C125-SUM($F125:H125))/($D125-(I$4-$E125)+$B125))),0)</f>
        <v>0</v>
      </c>
      <c r="J125" s="803">
        <f ca="1">IFERROR(IF(OR(J$4&lt;$B125,(J$4-$B125)&lt;$E125),0,IF((SUM($F125:I125)+($C125/$D125))&gt;$C125,$C125-SUM($F125:I125),($C125-SUM($F125:I125))/($D125-(J$4-$E125)+$B125))),0)</f>
        <v>0</v>
      </c>
      <c r="K125" s="803">
        <f ca="1">IFERROR(IF(OR(K$4&lt;$B125,(K$4-$B125)&lt;$E125),0,IF((SUM($F125:J125)+($C125/$D125))&gt;$C125,$C125-SUM($F125:J125),($C125-SUM($F125:J125))/($D125-(K$4-$E125)+$B125))),0)</f>
        <v>0</v>
      </c>
      <c r="L125" s="803">
        <f ca="1">IFERROR(IF(OR(L$4&lt;$B125,(L$4-$B125)&lt;$E125),0,IF((SUM($F125:K125)+($C125/$D125))&gt;$C125,$C125-SUM($F125:K125),($C125-SUM($F125:K125))/($D125-(L$4-$E125)+$B125))),0)</f>
        <v>0</v>
      </c>
      <c r="M125" s="803">
        <f ca="1">IFERROR(IF(OR(M$4&lt;$B125,(M$4-$B125)&lt;$E125),0,IF((SUM($F125:L125)+($C125/$D125))&gt;$C125,$C125-SUM($F125:L125),($C125-SUM($F125:L125))/($D125-(M$4-$E125)+$B125))),0)</f>
        <v>0</v>
      </c>
      <c r="N125" s="803">
        <f ca="1">IFERROR(IF(OR(N$4&lt;$B125,(N$4-$B125)&lt;$E125),0,IF((SUM($F125:M125)+($C125/$D125))&gt;$C125,$C125-SUM($F125:M125),($C125-SUM($F125:M125))/($D125-(N$4-$E125)+$B125))),0)</f>
        <v>0</v>
      </c>
      <c r="O125" s="803">
        <f ca="1">IFERROR(IF(OR(O$4&lt;$B125,(O$4-$B125)&lt;$E125),0,IF((SUM($F125:N125)+($C125/$D125))&gt;$C125,$C125-SUM($F125:N125),($C125-SUM($F125:N125))/($D125-(O$4-$E125)+$B125))),0)</f>
        <v>0</v>
      </c>
      <c r="P125" s="803">
        <f ca="1">IFERROR(IF(OR(P$4&lt;$B125,(P$4-$B125)&lt;$E125),0,IF((SUM($F125:O125)+($C125/$D125))&gt;$C125,$C125-SUM($F125:O125),($C125-SUM($F125:O125))/($D125-(P$4-$E125)+$B125))),0)</f>
        <v>0</v>
      </c>
      <c r="Q125" s="803">
        <f ca="1">IFERROR(IF(OR(Q$4&lt;$B125,(Q$4-$B125)&lt;$E125),0,IF((SUM($F125:P125)+($C125/$D125))&gt;$C125,$C125-SUM($F125:P125),($C125-SUM($F125:P125))/($D125-(Q$4-$E125)+$B125))),0)</f>
        <v>0</v>
      </c>
      <c r="R125" s="803">
        <f ca="1">IFERROR(IF(OR(R$4&lt;$B125,(R$4-$B125)&lt;$E125),0,IF((SUM($F125:Q125)+($C125/$D125))&gt;$C125,$C125-SUM($F125:Q125),($C125-SUM($F125:Q125))/($D125-(R$4-$E125)+$B125))),0)</f>
        <v>0</v>
      </c>
      <c r="S125" s="803">
        <f ca="1">IFERROR(IF(OR(S$4&lt;$B125,(S$4-$B125)&lt;$E125),0,IF((SUM($F125:R125)+($C125/$D125))&gt;$C125,$C125-SUM($F125:R125),($C125-SUM($F125:R125))/($D125-(S$4-$E125)+$B125))),0)</f>
        <v>55641.691780605775</v>
      </c>
      <c r="T125" s="803">
        <f ca="1">IFERROR(IF(OR(T$4&lt;$B125,(T$4-$B125)&lt;$E125),0,IF((SUM($F125:S125)+($C125/$D125))&gt;$C125,$C125-SUM($F125:S125),($C125-SUM($F125:S125))/($D125-(T$4-$E125)+$B125))),0)</f>
        <v>55641.691780605768</v>
      </c>
      <c r="U125" s="803">
        <f ca="1">IFERROR(IF(OR(U$4&lt;$B125,(U$4-$B125)&lt;$E125),0,IF((SUM($F125:T125)+($C125/$D125))&gt;$C125,$C125-SUM($F125:T125),($C125-SUM($F125:T125))/($D125-(U$4-$E125)+$B125))),0)</f>
        <v>55641.691780605775</v>
      </c>
      <c r="V125" s="803">
        <f ca="1">IFERROR(IF(OR(V$4&lt;$B125,(V$4-$B125)&lt;$E125),0,IF((SUM($F125:U125)+($C125/$D125))&gt;$C125,$C125-SUM($F125:U125),($C125-SUM($F125:U125))/($D125-(V$4-$E125)+$B125))),0)</f>
        <v>55641.691780605768</v>
      </c>
      <c r="W125" s="803">
        <f ca="1">IFERROR(IF(OR(W$4&lt;$B125,(W$4-$B125)&lt;$E125),0,IF((SUM($F125:V125)+($C125/$D125))&gt;$C125,$C125-SUM($F125:V125),($C125-SUM($F125:V125))/($D125-(W$4-$E125)+$B125))),0)</f>
        <v>55641.691780605775</v>
      </c>
      <c r="X125" s="803">
        <f ca="1">IFERROR(IF(OR(X$4&lt;$B125,(X$4-$B125)&lt;$E125),0,IF((SUM($F125:W125)+($C125/$D125))&gt;$C125,$C125-SUM($F125:W125),($C125-SUM($F125:W125))/($D125-(X$4-$E125)+$B125))),0)</f>
        <v>55641.691780605775</v>
      </c>
      <c r="Y125" s="803">
        <f ca="1">IFERROR(IF(OR(Y$4&lt;$B125,(Y$4-$B125)&lt;$E125),0,IF((SUM($F125:X125)+($C125/$D125))&gt;$C125,$C125-SUM($F125:X125),($C125-SUM($F125:X125))/($D125-(Y$4-$E125)+$B125))),0)</f>
        <v>55641.691780605768</v>
      </c>
      <c r="Z125" s="803">
        <f ca="1">IFERROR(IF(OR(Z$4&lt;$B125,(Z$4-$B125)&lt;$E125),0,IF((SUM($F125:Y125)+($C125/$D125))&gt;$C125,$C125-SUM($F125:Y125),($C125-SUM($F125:Y125))/($D125-(Z$4-$E125)+$B125))),0)</f>
        <v>55641.691780605775</v>
      </c>
      <c r="AA125" s="803">
        <f ca="1">IFERROR(IF(OR(AA$4&lt;$B125,(AA$4-$B125)&lt;$E125),0,IF((SUM($F125:Z125)+($C125/$D125))&gt;$C125,$C125-SUM($F125:Z125),($C125-SUM($F125:Z125))/($D125-(AA$4-$E125)+$B125))),0)</f>
        <v>55641.691780605783</v>
      </c>
      <c r="AB125" s="803">
        <f ca="1">IFERROR(IF(OR(AB$4&lt;$B125,(AB$4-$B125)&lt;$E125),0,IF((SUM($F125:AA125)+($C125/$D125))&gt;$C125,$C125-SUM($F125:AA125),($C125-SUM($F125:AA125))/($D125-(AB$4-$E125)+$B125))),0)</f>
        <v>55641.691780605775</v>
      </c>
      <c r="AC125" s="803">
        <f ca="1">IFERROR(IF(OR(AC$4&lt;$B125,(AC$4-$B125)&lt;$E125),0,IF((SUM($F125:AB125)+($C125/$D125))&gt;$C125,$C125-SUM($F125:AB125),($C125-SUM($F125:AB125))/($D125-(AC$4-$E125)+$B125))),0)</f>
        <v>55641.691780605775</v>
      </c>
      <c r="AD125" s="803">
        <f ca="1">IFERROR(IF(OR(AD$4&lt;$B125,(AD$4-$B125)&lt;$E125),0,IF((SUM($F125:AC125)+($C125/$D125))&gt;$C125,$C125-SUM($F125:AC125),($C125-SUM($F125:AC125))/($D125-(AD$4-$E125)+$B125))),0)</f>
        <v>55641.691780605768</v>
      </c>
      <c r="AE125" s="803">
        <f ca="1">IFERROR(IF(OR(AE$4&lt;$B125,(AE$4-$B125)&lt;$E125),0,IF((SUM($F125:AD125)+($C125/$D125))&gt;$C125,$C125-SUM($F125:AD125),($C125-SUM($F125:AD125))/($D125-(AE$4-$E125)+$B125))),0)</f>
        <v>55641.691780605761</v>
      </c>
      <c r="AF125" s="803">
        <f ca="1">IFERROR(IF(OR(AF$4&lt;$B125,(AF$4-$B125)&lt;$E125),0,IF((SUM($F125:AE125)+($C125/$D125))&gt;$C125,$C125-SUM($F125:AE125),($C125-SUM($F125:AE125))/($D125-(AF$4-$E125)+$B125))),0)</f>
        <v>55641.691780605754</v>
      </c>
      <c r="AG125" s="803">
        <f ca="1">IFERROR(IF(OR(AG$4&lt;$B125,(AG$4-$B125)&lt;$E125),0,IF((SUM($F125:AF125)+($C125/$D125))&gt;$C125,$C125-SUM($F125:AF125),($C125-SUM($F125:AF125))/($D125-(AG$4-$E125)+$B125))),0)</f>
        <v>55641.691780605761</v>
      </c>
      <c r="AH125" s="803">
        <f ca="1">IFERROR(IF(OR(AH$4&lt;$B125,(AH$4-$B125)&lt;$E125),0,IF((SUM($F125:AG125)+($C125/$D125))&gt;$C125,$C125-SUM($F125:AG125),($C125-SUM($F125:AG125))/($D125-(AH$4-$E125)+$B125))),0)</f>
        <v>55641.691780605775</v>
      </c>
      <c r="AI125" s="803">
        <f ca="1">IFERROR(IF(OR(AI$4&lt;$B125,(AI$4-$B125)&lt;$E125),0,IF((SUM($F125:AH125)+($C125/$D125))&gt;$C125,$C125-SUM($F125:AH125),($C125-SUM($F125:AH125))/($D125-(AI$4-$E125)+$B125))),0)</f>
        <v>55641.691780605761</v>
      </c>
      <c r="AJ125" s="803">
        <f ca="1">IFERROR(IF(OR(AJ$4&lt;$B125,(AJ$4-$B125)&lt;$E125),0,IF((SUM($F125:AI125)+($C125/$D125))&gt;$C125,$C125-SUM($F125:AI125),($C125-SUM($F125:AI125))/($D125-(AJ$4-$E125)+$B125))),0)</f>
        <v>55641.691780605739</v>
      </c>
      <c r="AK125" s="803">
        <f ca="1">IFERROR(IF(OR(AK$4&lt;$B125,(AK$4-$B125)&lt;$E125),0,IF((SUM($F125:AJ125)+($C125/$D125))&gt;$C125,$C125-SUM($F125:AJ125),($C125-SUM($F125:AJ125))/($D125-(AK$4-$E125)+$B125))),0)</f>
        <v>55641.691780605761</v>
      </c>
      <c r="AL125" s="803">
        <f ca="1">IFERROR(IF(OR(AL$4&lt;$B125,(AL$4-$B125)&lt;$E125),0,IF((SUM($F125:AK125)+($C125/$D125))&gt;$C125,$C125-SUM($F125:AK125),($C125-SUM($F125:AK125))/($D125-(AL$4-$E125)+$B125))),0)</f>
        <v>55641.691780605819</v>
      </c>
      <c r="AM125" s="803">
        <f ca="1">IFERROR(IF(OR(AM$4&lt;$B125,(AM$4-$B125)&lt;$E125),0,IF((SUM($F125:AL125)+($C125/$D125))&gt;$C125,$C125-SUM($F125:AL125),($C125-SUM($F125:AL125))/($D125-(AM$4-$E125)+$B125))),0)</f>
        <v>0</v>
      </c>
      <c r="AN125" s="803">
        <f ca="1">IFERROR(IF(OR(AN$4&lt;$B125,(AN$4-$B125)&lt;$E125),0,IF((SUM($F125:AM125)+($C125/$D125))&gt;$C125,$C125-SUM($F125:AM125),($C125-SUM($F125:AM125))/($D125-(AN$4-$E125)+$B125))),0)</f>
        <v>0</v>
      </c>
      <c r="AO125" s="803">
        <f ca="1">IFERROR(IF(OR(AO$4&lt;$B125,(AO$4-$B125)&lt;$E125),0,IF((SUM($F125:AN125)+($C125/$D125))&gt;$C125,$C125-SUM($F125:AN125),($C125-SUM($F125:AN125))/($D125-(AO$4-$E125)+$B125))),0)</f>
        <v>0</v>
      </c>
      <c r="AP125" s="803">
        <f ca="1">IFERROR(IF(OR(AP$4&lt;$B125,(AP$4-$B125)&lt;$E125),0,IF((SUM($F125:AO125)+($C125/$D125))&gt;$C125,$C125-SUM($F125:AO125),($C125-SUM($F125:AO125))/($D125-(AP$4-$E125)+$B125))),0)</f>
        <v>0</v>
      </c>
      <c r="AQ125" s="803">
        <f ca="1">IFERROR(IF(OR(AQ$4&lt;$B125,(AQ$4-$B125)&lt;$E125),0,IF((SUM($F125:AP125)+($C125/$D125))&gt;$C125,$C125-SUM($F125:AP125),($C125-SUM($F125:AP125))/($D125-(AQ$4-$E125)+$B125))),0)</f>
        <v>0</v>
      </c>
      <c r="AR125" s="803">
        <f ca="1">IFERROR(IF(OR(AR$4&lt;$B125,(AR$4-$B125)&lt;$E125),0,IF((SUM($F125:AQ125)+($C125/$D125))&gt;$C125,$C125-SUM($F125:AQ125),($C125-SUM($F125:AQ125))/($D125-(AR$4-$E125)+$B125))),0)</f>
        <v>0</v>
      </c>
      <c r="AS125" s="803">
        <f ca="1">IFERROR(IF(OR(AS$4&lt;$B125,(AS$4-$B125)&lt;$E125),0,IF((SUM($F125:AR125)+($C125/$D125))&gt;$C125,$C125-SUM($F125:AR125),($C125-SUM($F125:AR125))/($D125-(AS$4-$E125)+$B125))),0)</f>
        <v>0</v>
      </c>
      <c r="AT125" s="803">
        <f ca="1">IFERROR(IF(OR(AT$4&lt;$B125,(AT$4-$B125)&lt;$E125),0,IF((SUM($F125:AS125)+($C125/$D125))&gt;$C125,$C125-SUM($F125:AS125),($C125-SUM($F125:AS125))/($D125-(AT$4-$E125)+$B125))),0)</f>
        <v>0</v>
      </c>
      <c r="AU125" s="803">
        <f ca="1">IFERROR(IF(OR(AU$4&lt;$B125,(AU$4-$B125)&lt;$E125),0,IF((SUM($F125:AT125)+($C125/$D125))&gt;$C125,$C125-SUM($F125:AT125),($C125-SUM($F125:AT125))/($D125-(AU$4-$E125)+$B125))),0)</f>
        <v>0</v>
      </c>
      <c r="AV125" s="201"/>
    </row>
    <row r="126" spans="2:48">
      <c r="B126" s="885">
        <f>IF((B125+1)&gt;'PAINEL DE CONTROLE'!$D$6,'PAINEL DE CONTROLE'!$D$6,(B125+1))</f>
        <v>12</v>
      </c>
      <c r="C126" s="850">
        <f ca="1"/>
        <v>1155535.4678428755</v>
      </c>
      <c r="D126" s="923">
        <f>IF(B126+SUMIF('PAINEL DE CONTROLE'!$B$97:$B$107,$B$1102,'PAINEL DE CONTROLE'!$F$97:$F$107)&gt;'PAINEL DE CONTROLE'!$D$6,'PAINEL DE CONTROLE'!$D$6-B126,SUMIF('PAINEL DE CONTROLE'!$B$97:$B$107,$B$1102,'PAINEL DE CONTROLE'!$F$97:$F$107))</f>
        <v>19</v>
      </c>
      <c r="E126" s="923">
        <f>'PAINEL DE CONTROLE'!$D$8</f>
        <v>1</v>
      </c>
      <c r="G126" s="803">
        <f ca="1">IFERROR(IF(OR(G$4&lt;$B126,(G$4-$B126)&lt;$E126),0,IF((SUM($F126:F126)+($C126/$D126))&gt;$C126,$C126-SUM($F126:F126),($C126-SUM($F126:F126))/($D126-(G$4-$E126)+$B126))),0)</f>
        <v>0</v>
      </c>
      <c r="H126" s="803">
        <f ca="1">IFERROR(IF(OR(H$4&lt;$B126,(H$4-$B126)&lt;$E126),0,IF((SUM($F126:G126)+($C126/$D126))&gt;$C126,$C126-SUM($F126:G126),($C126-SUM($F126:G126))/($D126-(H$4-$E126)+$B126))),0)</f>
        <v>0</v>
      </c>
      <c r="I126" s="803">
        <f ca="1">IFERROR(IF(OR(I$4&lt;$B126,(I$4-$B126)&lt;$E126),0,IF((SUM($F126:H126)+($C126/$D126))&gt;$C126,$C126-SUM($F126:H126),($C126-SUM($F126:H126))/($D126-(I$4-$E126)+$B126))),0)</f>
        <v>0</v>
      </c>
      <c r="J126" s="803">
        <f ca="1">IFERROR(IF(OR(J$4&lt;$B126,(J$4-$B126)&lt;$E126),0,IF((SUM($F126:I126)+($C126/$D126))&gt;$C126,$C126-SUM($F126:I126),($C126-SUM($F126:I126))/($D126-(J$4-$E126)+$B126))),0)</f>
        <v>0</v>
      </c>
      <c r="K126" s="803">
        <f ca="1">IFERROR(IF(OR(K$4&lt;$B126,(K$4-$B126)&lt;$E126),0,IF((SUM($F126:J126)+($C126/$D126))&gt;$C126,$C126-SUM($F126:J126),($C126-SUM($F126:J126))/($D126-(K$4-$E126)+$B126))),0)</f>
        <v>0</v>
      </c>
      <c r="L126" s="803">
        <f ca="1">IFERROR(IF(OR(L$4&lt;$B126,(L$4-$B126)&lt;$E126),0,IF((SUM($F126:K126)+($C126/$D126))&gt;$C126,$C126-SUM($F126:K126),($C126-SUM($F126:K126))/($D126-(L$4-$E126)+$B126))),0)</f>
        <v>0</v>
      </c>
      <c r="M126" s="803">
        <f ca="1">IFERROR(IF(OR(M$4&lt;$B126,(M$4-$B126)&lt;$E126),0,IF((SUM($F126:L126)+($C126/$D126))&gt;$C126,$C126-SUM($F126:L126),($C126-SUM($F126:L126))/($D126-(M$4-$E126)+$B126))),0)</f>
        <v>0</v>
      </c>
      <c r="N126" s="803">
        <f ca="1">IFERROR(IF(OR(N$4&lt;$B126,(N$4-$B126)&lt;$E126),0,IF((SUM($F126:M126)+($C126/$D126))&gt;$C126,$C126-SUM($F126:M126),($C126-SUM($F126:M126))/($D126-(N$4-$E126)+$B126))),0)</f>
        <v>0</v>
      </c>
      <c r="O126" s="803">
        <f ca="1">IFERROR(IF(OR(O$4&lt;$B126,(O$4-$B126)&lt;$E126),0,IF((SUM($F126:N126)+($C126/$D126))&gt;$C126,$C126-SUM($F126:N126),($C126-SUM($F126:N126))/($D126-(O$4-$E126)+$B126))),0)</f>
        <v>0</v>
      </c>
      <c r="P126" s="803">
        <f ca="1">IFERROR(IF(OR(P$4&lt;$B126,(P$4-$B126)&lt;$E126),0,IF((SUM($F126:O126)+($C126/$D126))&gt;$C126,$C126-SUM($F126:O126),($C126-SUM($F126:O126))/($D126-(P$4-$E126)+$B126))),0)</f>
        <v>0</v>
      </c>
      <c r="Q126" s="803">
        <f ca="1">IFERROR(IF(OR(Q$4&lt;$B126,(Q$4-$B126)&lt;$E126),0,IF((SUM($F126:P126)+($C126/$D126))&gt;$C126,$C126-SUM($F126:P126),($C126-SUM($F126:P126))/($D126-(Q$4-$E126)+$B126))),0)</f>
        <v>0</v>
      </c>
      <c r="R126" s="803">
        <f ca="1">IFERROR(IF(OR(R$4&lt;$B126,(R$4-$B126)&lt;$E126),0,IF((SUM($F126:Q126)+($C126/$D126))&gt;$C126,$C126-SUM($F126:Q126),($C126-SUM($F126:Q126))/($D126-(R$4-$E126)+$B126))),0)</f>
        <v>0</v>
      </c>
      <c r="S126" s="803">
        <f ca="1">IFERROR(IF(OR(S$4&lt;$B126,(S$4-$B126)&lt;$E126),0,IF((SUM($F126:R126)+($C126/$D126))&gt;$C126,$C126-SUM($F126:R126),($C126-SUM($F126:R126))/($D126-(S$4-$E126)+$B126))),0)</f>
        <v>0</v>
      </c>
      <c r="T126" s="803">
        <f ca="1">IFERROR(IF(OR(T$4&lt;$B126,(T$4-$B126)&lt;$E126),0,IF((SUM($F126:S126)+($C126/$D126))&gt;$C126,$C126-SUM($F126:S126),($C126-SUM($F126:S126))/($D126-(T$4-$E126)+$B126))),0)</f>
        <v>60817.656202256607</v>
      </c>
      <c r="U126" s="803">
        <f ca="1">IFERROR(IF(OR(U$4&lt;$B126,(U$4-$B126)&lt;$E126),0,IF((SUM($F126:T126)+($C126/$D126))&gt;$C126,$C126-SUM($F126:T126),($C126-SUM($F126:T126))/($D126-(U$4-$E126)+$B126))),0)</f>
        <v>60817.656202256599</v>
      </c>
      <c r="V126" s="803">
        <f ca="1">IFERROR(IF(OR(V$4&lt;$B126,(V$4-$B126)&lt;$E126),0,IF((SUM($F126:U126)+($C126/$D126))&gt;$C126,$C126-SUM($F126:U126),($C126-SUM($F126:U126))/($D126-(V$4-$E126)+$B126))),0)</f>
        <v>60817.656202256607</v>
      </c>
      <c r="W126" s="803">
        <f ca="1">IFERROR(IF(OR(W$4&lt;$B126,(W$4-$B126)&lt;$E126),0,IF((SUM($F126:V126)+($C126/$D126))&gt;$C126,$C126-SUM($F126:V126),($C126-SUM($F126:V126))/($D126-(W$4-$E126)+$B126))),0)</f>
        <v>60817.656202256607</v>
      </c>
      <c r="X126" s="803">
        <f ca="1">IFERROR(IF(OR(X$4&lt;$B126,(X$4-$B126)&lt;$E126),0,IF((SUM($F126:W126)+($C126/$D126))&gt;$C126,$C126-SUM($F126:W126),($C126-SUM($F126:W126))/($D126-(X$4-$E126)+$B126))),0)</f>
        <v>60817.656202256599</v>
      </c>
      <c r="Y126" s="803">
        <f ca="1">IFERROR(IF(OR(Y$4&lt;$B126,(Y$4-$B126)&lt;$E126),0,IF((SUM($F126:X126)+($C126/$D126))&gt;$C126,$C126-SUM($F126:X126),($C126-SUM($F126:X126))/($D126-(Y$4-$E126)+$B126))),0)</f>
        <v>60817.656202256607</v>
      </c>
      <c r="Z126" s="803">
        <f ca="1">IFERROR(IF(OR(Z$4&lt;$B126,(Z$4-$B126)&lt;$E126),0,IF((SUM($F126:Y126)+($C126/$D126))&gt;$C126,$C126-SUM($F126:Y126),($C126-SUM($F126:Y126))/($D126-(Z$4-$E126)+$B126))),0)</f>
        <v>60817.656202256607</v>
      </c>
      <c r="AA126" s="803">
        <f ca="1">IFERROR(IF(OR(AA$4&lt;$B126,(AA$4-$B126)&lt;$E126),0,IF((SUM($F126:Z126)+($C126/$D126))&gt;$C126,$C126-SUM($F126:Z126),($C126-SUM($F126:Z126))/($D126-(AA$4-$E126)+$B126))),0)</f>
        <v>60817.656202256599</v>
      </c>
      <c r="AB126" s="803">
        <f ca="1">IFERROR(IF(OR(AB$4&lt;$B126,(AB$4-$B126)&lt;$E126),0,IF((SUM($F126:AA126)+($C126/$D126))&gt;$C126,$C126-SUM($F126:AA126),($C126-SUM($F126:AA126))/($D126-(AB$4-$E126)+$B126))),0)</f>
        <v>60817.656202256592</v>
      </c>
      <c r="AC126" s="803">
        <f ca="1">IFERROR(IF(OR(AC$4&lt;$B126,(AC$4-$B126)&lt;$E126),0,IF((SUM($F126:AB126)+($C126/$D126))&gt;$C126,$C126-SUM($F126:AB126),($C126-SUM($F126:AB126))/($D126-(AC$4-$E126)+$B126))),0)</f>
        <v>60817.656202256599</v>
      </c>
      <c r="AD126" s="803">
        <f ca="1">IFERROR(IF(OR(AD$4&lt;$B126,(AD$4-$B126)&lt;$E126),0,IF((SUM($F126:AC126)+($C126/$D126))&gt;$C126,$C126-SUM($F126:AC126),($C126-SUM($F126:AC126))/($D126-(AD$4-$E126)+$B126))),0)</f>
        <v>60817.656202256599</v>
      </c>
      <c r="AE126" s="803">
        <f ca="1">IFERROR(IF(OR(AE$4&lt;$B126,(AE$4-$B126)&lt;$E126),0,IF((SUM($F126:AD126)+($C126/$D126))&gt;$C126,$C126-SUM($F126:AD126),($C126-SUM($F126:AD126))/($D126-(AE$4-$E126)+$B126))),0)</f>
        <v>60817.656202256607</v>
      </c>
      <c r="AF126" s="803">
        <f ca="1">IFERROR(IF(OR(AF$4&lt;$B126,(AF$4-$B126)&lt;$E126),0,IF((SUM($F126:AE126)+($C126/$D126))&gt;$C126,$C126-SUM($F126:AE126),($C126-SUM($F126:AE126))/($D126-(AF$4-$E126)+$B126))),0)</f>
        <v>60817.656202256614</v>
      </c>
      <c r="AG126" s="803">
        <f ca="1">IFERROR(IF(OR(AG$4&lt;$B126,(AG$4-$B126)&lt;$E126),0,IF((SUM($F126:AF126)+($C126/$D126))&gt;$C126,$C126-SUM($F126:AF126),($C126-SUM($F126:AF126))/($D126-(AG$4-$E126)+$B126))),0)</f>
        <v>60817.656202256621</v>
      </c>
      <c r="AH126" s="803">
        <f ca="1">IFERROR(IF(OR(AH$4&lt;$B126,(AH$4-$B126)&lt;$E126),0,IF((SUM($F126:AG126)+($C126/$D126))&gt;$C126,$C126-SUM($F126:AG126),($C126-SUM($F126:AG126))/($D126-(AH$4-$E126)+$B126))),0)</f>
        <v>60817.656202256636</v>
      </c>
      <c r="AI126" s="803">
        <f ca="1">IFERROR(IF(OR(AI$4&lt;$B126,(AI$4-$B126)&lt;$E126),0,IF((SUM($F126:AH126)+($C126/$D126))&gt;$C126,$C126-SUM($F126:AH126),($C126-SUM($F126:AH126))/($D126-(AI$4-$E126)+$B126))),0)</f>
        <v>60817.656202256621</v>
      </c>
      <c r="AJ126" s="803">
        <f ca="1">IFERROR(IF(OR(AJ$4&lt;$B126,(AJ$4-$B126)&lt;$E126),0,IF((SUM($F126:AI126)+($C126/$D126))&gt;$C126,$C126-SUM($F126:AI126),($C126-SUM($F126:AI126))/($D126-(AJ$4-$E126)+$B126))),0)</f>
        <v>60817.656202256599</v>
      </c>
      <c r="AK126" s="803">
        <f ca="1">IFERROR(IF(OR(AK$4&lt;$B126,(AK$4-$B126)&lt;$E126),0,IF((SUM($F126:AJ126)+($C126/$D126))&gt;$C126,$C126-SUM($F126:AJ126),($C126-SUM($F126:AJ126))/($D126-(AK$4-$E126)+$B126))),0)</f>
        <v>60817.656202256621</v>
      </c>
      <c r="AL126" s="803">
        <f ca="1">IFERROR(IF(OR(AL$4&lt;$B126,(AL$4-$B126)&lt;$E126),0,IF((SUM($F126:AK126)+($C126/$D126))&gt;$C126,$C126-SUM($F126:AK126),($C126-SUM($F126:AK126))/($D126-(AL$4-$E126)+$B126))),0)</f>
        <v>60817.65620225668</v>
      </c>
      <c r="AM126" s="803">
        <f ca="1">IFERROR(IF(OR(AM$4&lt;$B126,(AM$4-$B126)&lt;$E126),0,IF((SUM($F126:AL126)+($C126/$D126))&gt;$C126,$C126-SUM($F126:AL126),($C126-SUM($F126:AL126))/($D126-(AM$4-$E126)+$B126))),0)</f>
        <v>0</v>
      </c>
      <c r="AN126" s="803">
        <f ca="1">IFERROR(IF(OR(AN$4&lt;$B126,(AN$4-$B126)&lt;$E126),0,IF((SUM($F126:AM126)+($C126/$D126))&gt;$C126,$C126-SUM($F126:AM126),($C126-SUM($F126:AM126))/($D126-(AN$4-$E126)+$B126))),0)</f>
        <v>0</v>
      </c>
      <c r="AO126" s="803">
        <f ca="1">IFERROR(IF(OR(AO$4&lt;$B126,(AO$4-$B126)&lt;$E126),0,IF((SUM($F126:AN126)+($C126/$D126))&gt;$C126,$C126-SUM($F126:AN126),($C126-SUM($F126:AN126))/($D126-(AO$4-$E126)+$B126))),0)</f>
        <v>0</v>
      </c>
      <c r="AP126" s="803">
        <f ca="1">IFERROR(IF(OR(AP$4&lt;$B126,(AP$4-$B126)&lt;$E126),0,IF((SUM($F126:AO126)+($C126/$D126))&gt;$C126,$C126-SUM($F126:AO126),($C126-SUM($F126:AO126))/($D126-(AP$4-$E126)+$B126))),0)</f>
        <v>0</v>
      </c>
      <c r="AQ126" s="803">
        <f ca="1">IFERROR(IF(OR(AQ$4&lt;$B126,(AQ$4-$B126)&lt;$E126),0,IF((SUM($F126:AP126)+($C126/$D126))&gt;$C126,$C126-SUM($F126:AP126),($C126-SUM($F126:AP126))/($D126-(AQ$4-$E126)+$B126))),0)</f>
        <v>0</v>
      </c>
      <c r="AR126" s="803">
        <f ca="1">IFERROR(IF(OR(AR$4&lt;$B126,(AR$4-$B126)&lt;$E126),0,IF((SUM($F126:AQ126)+($C126/$D126))&gt;$C126,$C126-SUM($F126:AQ126),($C126-SUM($F126:AQ126))/($D126-(AR$4-$E126)+$B126))),0)</f>
        <v>0</v>
      </c>
      <c r="AS126" s="803">
        <f ca="1">IFERROR(IF(OR(AS$4&lt;$B126,(AS$4-$B126)&lt;$E126),0,IF((SUM($F126:AR126)+($C126/$D126))&gt;$C126,$C126-SUM($F126:AR126),($C126-SUM($F126:AR126))/($D126-(AS$4-$E126)+$B126))),0)</f>
        <v>0</v>
      </c>
      <c r="AT126" s="803">
        <f ca="1">IFERROR(IF(OR(AT$4&lt;$B126,(AT$4-$B126)&lt;$E126),0,IF((SUM($F126:AS126)+($C126/$D126))&gt;$C126,$C126-SUM($F126:AS126),($C126-SUM($F126:AS126))/($D126-(AT$4-$E126)+$B126))),0)</f>
        <v>0</v>
      </c>
      <c r="AU126" s="803">
        <f ca="1">IFERROR(IF(OR(AU$4&lt;$B126,(AU$4-$B126)&lt;$E126),0,IF((SUM($F126:AT126)+($C126/$D126))&gt;$C126,$C126-SUM($F126:AT126),($C126-SUM($F126:AT126))/($D126-(AU$4-$E126)+$B126))),0)</f>
        <v>0</v>
      </c>
      <c r="AV126" s="201"/>
    </row>
    <row r="127" spans="2:48">
      <c r="B127" s="885">
        <f>IF((B126+1)&gt;'PAINEL DE CONTROLE'!$D$6,'PAINEL DE CONTROLE'!$D$6,(B126+1))</f>
        <v>13</v>
      </c>
      <c r="C127" s="850">
        <f ca="1"/>
        <v>1198237.1000736356</v>
      </c>
      <c r="D127" s="923">
        <f>IF(B127+SUMIF('PAINEL DE CONTROLE'!$B$97:$B$107,$B$1102,'PAINEL DE CONTROLE'!$F$97:$F$107)&gt;'PAINEL DE CONTROLE'!$D$6,'PAINEL DE CONTROLE'!$D$6-B127,SUMIF('PAINEL DE CONTROLE'!$B$97:$B$107,$B$1102,'PAINEL DE CONTROLE'!$F$97:$F$107))</f>
        <v>18</v>
      </c>
      <c r="E127" s="923">
        <f>'PAINEL DE CONTROLE'!$D$8</f>
        <v>1</v>
      </c>
      <c r="G127" s="803">
        <f ca="1">IFERROR(IF(OR(G$4&lt;$B127,(G$4-$B127)&lt;$E127),0,IF((SUM($F127:F127)+($C127/$D127))&gt;$C127,$C127-SUM($F127:F127),($C127-SUM($F127:F127))/($D127-(G$4-$E127)+$B127))),0)</f>
        <v>0</v>
      </c>
      <c r="H127" s="803">
        <f ca="1">IFERROR(IF(OR(H$4&lt;$B127,(H$4-$B127)&lt;$E127),0,IF((SUM($F127:G127)+($C127/$D127))&gt;$C127,$C127-SUM($F127:G127),($C127-SUM($F127:G127))/($D127-(H$4-$E127)+$B127))),0)</f>
        <v>0</v>
      </c>
      <c r="I127" s="803">
        <f ca="1">IFERROR(IF(OR(I$4&lt;$B127,(I$4-$B127)&lt;$E127),0,IF((SUM($F127:H127)+($C127/$D127))&gt;$C127,$C127-SUM($F127:H127),($C127-SUM($F127:H127))/($D127-(I$4-$E127)+$B127))),0)</f>
        <v>0</v>
      </c>
      <c r="J127" s="803">
        <f ca="1">IFERROR(IF(OR(J$4&lt;$B127,(J$4-$B127)&lt;$E127),0,IF((SUM($F127:I127)+($C127/$D127))&gt;$C127,$C127-SUM($F127:I127),($C127-SUM($F127:I127))/($D127-(J$4-$E127)+$B127))),0)</f>
        <v>0</v>
      </c>
      <c r="K127" s="803">
        <f ca="1">IFERROR(IF(OR(K$4&lt;$B127,(K$4-$B127)&lt;$E127),0,IF((SUM($F127:J127)+($C127/$D127))&gt;$C127,$C127-SUM($F127:J127),($C127-SUM($F127:J127))/($D127-(K$4-$E127)+$B127))),0)</f>
        <v>0</v>
      </c>
      <c r="L127" s="803">
        <f ca="1">IFERROR(IF(OR(L$4&lt;$B127,(L$4-$B127)&lt;$E127),0,IF((SUM($F127:K127)+($C127/$D127))&gt;$C127,$C127-SUM($F127:K127),($C127-SUM($F127:K127))/($D127-(L$4-$E127)+$B127))),0)</f>
        <v>0</v>
      </c>
      <c r="M127" s="803">
        <f ca="1">IFERROR(IF(OR(M$4&lt;$B127,(M$4-$B127)&lt;$E127),0,IF((SUM($F127:L127)+($C127/$D127))&gt;$C127,$C127-SUM($F127:L127),($C127-SUM($F127:L127))/($D127-(M$4-$E127)+$B127))),0)</f>
        <v>0</v>
      </c>
      <c r="N127" s="803">
        <f ca="1">IFERROR(IF(OR(N$4&lt;$B127,(N$4-$B127)&lt;$E127),0,IF((SUM($F127:M127)+($C127/$D127))&gt;$C127,$C127-SUM($F127:M127),($C127-SUM($F127:M127))/($D127-(N$4-$E127)+$B127))),0)</f>
        <v>0</v>
      </c>
      <c r="O127" s="803">
        <f ca="1">IFERROR(IF(OR(O$4&lt;$B127,(O$4-$B127)&lt;$E127),0,IF((SUM($F127:N127)+($C127/$D127))&gt;$C127,$C127-SUM($F127:N127),($C127-SUM($F127:N127))/($D127-(O$4-$E127)+$B127))),0)</f>
        <v>0</v>
      </c>
      <c r="P127" s="803">
        <f ca="1">IFERROR(IF(OR(P$4&lt;$B127,(P$4-$B127)&lt;$E127),0,IF((SUM($F127:O127)+($C127/$D127))&gt;$C127,$C127-SUM($F127:O127),($C127-SUM($F127:O127))/($D127-(P$4-$E127)+$B127))),0)</f>
        <v>0</v>
      </c>
      <c r="Q127" s="803">
        <f ca="1">IFERROR(IF(OR(Q$4&lt;$B127,(Q$4-$B127)&lt;$E127),0,IF((SUM($F127:P127)+($C127/$D127))&gt;$C127,$C127-SUM($F127:P127),($C127-SUM($F127:P127))/($D127-(Q$4-$E127)+$B127))),0)</f>
        <v>0</v>
      </c>
      <c r="R127" s="803">
        <f ca="1">IFERROR(IF(OR(R$4&lt;$B127,(R$4-$B127)&lt;$E127),0,IF((SUM($F127:Q127)+($C127/$D127))&gt;$C127,$C127-SUM($F127:Q127),($C127-SUM($F127:Q127))/($D127-(R$4-$E127)+$B127))),0)</f>
        <v>0</v>
      </c>
      <c r="S127" s="803">
        <f ca="1">IFERROR(IF(OR(S$4&lt;$B127,(S$4-$B127)&lt;$E127),0,IF((SUM($F127:R127)+($C127/$D127))&gt;$C127,$C127-SUM($F127:R127),($C127-SUM($F127:R127))/($D127-(S$4-$E127)+$B127))),0)</f>
        <v>0</v>
      </c>
      <c r="T127" s="803">
        <f ca="1">IFERROR(IF(OR(T$4&lt;$B127,(T$4-$B127)&lt;$E127),0,IF((SUM($F127:S127)+($C127/$D127))&gt;$C127,$C127-SUM($F127:S127),($C127-SUM($F127:S127))/($D127-(T$4-$E127)+$B127))),0)</f>
        <v>0</v>
      </c>
      <c r="U127" s="803">
        <f ca="1">IFERROR(IF(OR(U$4&lt;$B127,(U$4-$B127)&lt;$E127),0,IF((SUM($F127:T127)+($C127/$D127))&gt;$C127,$C127-SUM($F127:T127),($C127-SUM($F127:T127))/($D127-(U$4-$E127)+$B127))),0)</f>
        <v>66568.727781868642</v>
      </c>
      <c r="V127" s="803">
        <f ca="1">IFERROR(IF(OR(V$4&lt;$B127,(V$4-$B127)&lt;$E127),0,IF((SUM($F127:U127)+($C127/$D127))&gt;$C127,$C127-SUM($F127:U127),($C127-SUM($F127:U127))/($D127-(V$4-$E127)+$B127))),0)</f>
        <v>66568.727781868656</v>
      </c>
      <c r="W127" s="803">
        <f ca="1">IFERROR(IF(OR(W$4&lt;$B127,(W$4-$B127)&lt;$E127),0,IF((SUM($F127:V127)+($C127/$D127))&gt;$C127,$C127-SUM($F127:V127),($C127-SUM($F127:V127))/($D127-(W$4-$E127)+$B127))),0)</f>
        <v>66568.727781868642</v>
      </c>
      <c r="X127" s="803">
        <f ca="1">IFERROR(IF(OR(X$4&lt;$B127,(X$4-$B127)&lt;$E127),0,IF((SUM($F127:W127)+($C127/$D127))&gt;$C127,$C127-SUM($F127:W127),($C127-SUM($F127:W127))/($D127-(X$4-$E127)+$B127))),0)</f>
        <v>66568.727781868642</v>
      </c>
      <c r="Y127" s="803">
        <f ca="1">IFERROR(IF(OR(Y$4&lt;$B127,(Y$4-$B127)&lt;$E127),0,IF((SUM($F127:X127)+($C127/$D127))&gt;$C127,$C127-SUM($F127:X127),($C127-SUM($F127:X127))/($D127-(Y$4-$E127)+$B127))),0)</f>
        <v>66568.727781868642</v>
      </c>
      <c r="Z127" s="803">
        <f ca="1">IFERROR(IF(OR(Z$4&lt;$B127,(Z$4-$B127)&lt;$E127),0,IF((SUM($F127:Y127)+($C127/$D127))&gt;$C127,$C127-SUM($F127:Y127),($C127-SUM($F127:Y127))/($D127-(Z$4-$E127)+$B127))),0)</f>
        <v>66568.727781868642</v>
      </c>
      <c r="AA127" s="803">
        <f ca="1">IFERROR(IF(OR(AA$4&lt;$B127,(AA$4-$B127)&lt;$E127),0,IF((SUM($F127:Z127)+($C127/$D127))&gt;$C127,$C127-SUM($F127:Z127),($C127-SUM($F127:Z127))/($D127-(AA$4-$E127)+$B127))),0)</f>
        <v>66568.727781868642</v>
      </c>
      <c r="AB127" s="803">
        <f ca="1">IFERROR(IF(OR(AB$4&lt;$B127,(AB$4-$B127)&lt;$E127),0,IF((SUM($F127:AA127)+($C127/$D127))&gt;$C127,$C127-SUM($F127:AA127),($C127-SUM($F127:AA127))/($D127-(AB$4-$E127)+$B127))),0)</f>
        <v>66568.727781868642</v>
      </c>
      <c r="AC127" s="803">
        <f ca="1">IFERROR(IF(OR(AC$4&lt;$B127,(AC$4-$B127)&lt;$E127),0,IF((SUM($F127:AB127)+($C127/$D127))&gt;$C127,$C127-SUM($F127:AB127),($C127-SUM($F127:AB127))/($D127-(AC$4-$E127)+$B127))),0)</f>
        <v>66568.727781868627</v>
      </c>
      <c r="AD127" s="803">
        <f ca="1">IFERROR(IF(OR(AD$4&lt;$B127,(AD$4-$B127)&lt;$E127),0,IF((SUM($F127:AC127)+($C127/$D127))&gt;$C127,$C127-SUM($F127:AC127),($C127-SUM($F127:AC127))/($D127-(AD$4-$E127)+$B127))),0)</f>
        <v>66568.727781868627</v>
      </c>
      <c r="AE127" s="803">
        <f ca="1">IFERROR(IF(OR(AE$4&lt;$B127,(AE$4-$B127)&lt;$E127),0,IF((SUM($F127:AD127)+($C127/$D127))&gt;$C127,$C127-SUM($F127:AD127),($C127-SUM($F127:AD127))/($D127-(AE$4-$E127)+$B127))),0)</f>
        <v>66568.727781868627</v>
      </c>
      <c r="AF127" s="803">
        <f ca="1">IFERROR(IF(OR(AF$4&lt;$B127,(AF$4-$B127)&lt;$E127),0,IF((SUM($F127:AE127)+($C127/$D127))&gt;$C127,$C127-SUM($F127:AE127),($C127-SUM($F127:AE127))/($D127-(AF$4-$E127)+$B127))),0)</f>
        <v>66568.727781868627</v>
      </c>
      <c r="AG127" s="803">
        <f ca="1">IFERROR(IF(OR(AG$4&lt;$B127,(AG$4-$B127)&lt;$E127),0,IF((SUM($F127:AF127)+($C127/$D127))&gt;$C127,$C127-SUM($F127:AF127),($C127-SUM($F127:AF127))/($D127-(AG$4-$E127)+$B127))),0)</f>
        <v>66568.727781868613</v>
      </c>
      <c r="AH127" s="803">
        <f ca="1">IFERROR(IF(OR(AH$4&lt;$B127,(AH$4-$B127)&lt;$E127),0,IF((SUM($F127:AG127)+($C127/$D127))&gt;$C127,$C127-SUM($F127:AG127),($C127-SUM($F127:AG127))/($D127-(AH$4-$E127)+$B127))),0)</f>
        <v>66568.727781868613</v>
      </c>
      <c r="AI127" s="803">
        <f ca="1">IFERROR(IF(OR(AI$4&lt;$B127,(AI$4-$B127)&lt;$E127),0,IF((SUM($F127:AH127)+($C127/$D127))&gt;$C127,$C127-SUM($F127:AH127),($C127-SUM($F127:AH127))/($D127-(AI$4-$E127)+$B127))),0)</f>
        <v>66568.727781868598</v>
      </c>
      <c r="AJ127" s="803">
        <f ca="1">IFERROR(IF(OR(AJ$4&lt;$B127,(AJ$4-$B127)&lt;$E127),0,IF((SUM($F127:AI127)+($C127/$D127))&gt;$C127,$C127-SUM($F127:AI127),($C127-SUM($F127:AI127))/($D127-(AJ$4-$E127)+$B127))),0)</f>
        <v>66568.727781868613</v>
      </c>
      <c r="AK127" s="803">
        <f ca="1">IFERROR(IF(OR(AK$4&lt;$B127,(AK$4-$B127)&lt;$E127),0,IF((SUM($F127:AJ127)+($C127/$D127))&gt;$C127,$C127-SUM($F127:AJ127),($C127-SUM($F127:AJ127))/($D127-(AK$4-$E127)+$B127))),0)</f>
        <v>66568.727781868656</v>
      </c>
      <c r="AL127" s="803">
        <f ca="1">IFERROR(IF(OR(AL$4&lt;$B127,(AL$4-$B127)&lt;$E127),0,IF((SUM($F127:AK127)+($C127/$D127))&gt;$C127,$C127-SUM($F127:AK127),($C127-SUM($F127:AK127))/($D127-(AL$4-$E127)+$B127))),0)</f>
        <v>66568.72778186854</v>
      </c>
      <c r="AM127" s="803">
        <f ca="1">IFERROR(IF(OR(AM$4&lt;$B127,(AM$4-$B127)&lt;$E127),0,IF((SUM($F127:AL127)+($C127/$D127))&gt;$C127,$C127-SUM($F127:AL127),($C127-SUM($F127:AL127))/($D127-(AM$4-$E127)+$B127))),0)</f>
        <v>0</v>
      </c>
      <c r="AN127" s="803">
        <f ca="1">IFERROR(IF(OR(AN$4&lt;$B127,(AN$4-$B127)&lt;$E127),0,IF((SUM($F127:AM127)+($C127/$D127))&gt;$C127,$C127-SUM($F127:AM127),($C127-SUM($F127:AM127))/($D127-(AN$4-$E127)+$B127))),0)</f>
        <v>0</v>
      </c>
      <c r="AO127" s="803">
        <f ca="1">IFERROR(IF(OR(AO$4&lt;$B127,(AO$4-$B127)&lt;$E127),0,IF((SUM($F127:AN127)+($C127/$D127))&gt;$C127,$C127-SUM($F127:AN127),($C127-SUM($F127:AN127))/($D127-(AO$4-$E127)+$B127))),0)</f>
        <v>0</v>
      </c>
      <c r="AP127" s="803">
        <f ca="1">IFERROR(IF(OR(AP$4&lt;$B127,(AP$4-$B127)&lt;$E127),0,IF((SUM($F127:AO127)+($C127/$D127))&gt;$C127,$C127-SUM($F127:AO127),($C127-SUM($F127:AO127))/($D127-(AP$4-$E127)+$B127))),0)</f>
        <v>0</v>
      </c>
      <c r="AQ127" s="803">
        <f ca="1">IFERROR(IF(OR(AQ$4&lt;$B127,(AQ$4-$B127)&lt;$E127),0,IF((SUM($F127:AP127)+($C127/$D127))&gt;$C127,$C127-SUM($F127:AP127),($C127-SUM($F127:AP127))/($D127-(AQ$4-$E127)+$B127))),0)</f>
        <v>0</v>
      </c>
      <c r="AR127" s="803">
        <f ca="1">IFERROR(IF(OR(AR$4&lt;$B127,(AR$4-$B127)&lt;$E127),0,IF((SUM($F127:AQ127)+($C127/$D127))&gt;$C127,$C127-SUM($F127:AQ127),($C127-SUM($F127:AQ127))/($D127-(AR$4-$E127)+$B127))),0)</f>
        <v>0</v>
      </c>
      <c r="AS127" s="803">
        <f ca="1">IFERROR(IF(OR(AS$4&lt;$B127,(AS$4-$B127)&lt;$E127),0,IF((SUM($F127:AR127)+($C127/$D127))&gt;$C127,$C127-SUM($F127:AR127),($C127-SUM($F127:AR127))/($D127-(AS$4-$E127)+$B127))),0)</f>
        <v>0</v>
      </c>
      <c r="AT127" s="803">
        <f ca="1">IFERROR(IF(OR(AT$4&lt;$B127,(AT$4-$B127)&lt;$E127),0,IF((SUM($F127:AS127)+($C127/$D127))&gt;$C127,$C127-SUM($F127:AS127),($C127-SUM($F127:AS127))/($D127-(AT$4-$E127)+$B127))),0)</f>
        <v>0</v>
      </c>
      <c r="AU127" s="803">
        <f ca="1">IFERROR(IF(OR(AU$4&lt;$B127,(AU$4-$B127)&lt;$E127),0,IF((SUM($F127:AT127)+($C127/$D127))&gt;$C127,$C127-SUM($F127:AT127),($C127-SUM($F127:AT127))/($D127-(AU$4-$E127)+$B127))),0)</f>
        <v>0</v>
      </c>
      <c r="AV127" s="201"/>
    </row>
    <row r="128" spans="2:48">
      <c r="B128" s="885">
        <f>IF((B127+1)&gt;'PAINEL DE CONTROLE'!$D$6,'PAINEL DE CONTROLE'!$D$6,(B127+1))</f>
        <v>14</v>
      </c>
      <c r="C128" s="850">
        <f ca="1"/>
        <v>1240938.7323043956</v>
      </c>
      <c r="D128" s="923">
        <f>IF(B128+SUMIF('PAINEL DE CONTROLE'!$B$97:$B$107,$B$1102,'PAINEL DE CONTROLE'!$F$97:$F$107)&gt;'PAINEL DE CONTROLE'!$D$6,'PAINEL DE CONTROLE'!$D$6-B128,SUMIF('PAINEL DE CONTROLE'!$B$97:$B$107,$B$1102,'PAINEL DE CONTROLE'!$F$97:$F$107))</f>
        <v>17</v>
      </c>
      <c r="E128" s="923">
        <f>'PAINEL DE CONTROLE'!$D$8</f>
        <v>1</v>
      </c>
      <c r="G128" s="803">
        <f ca="1">IFERROR(IF(OR(G$4&lt;$B128,(G$4-$B128)&lt;$E128),0,IF((SUM($F128:F128)+($C128/$D128))&gt;$C128,$C128-SUM($F128:F128),($C128-SUM($F128:F128))/($D128-(G$4-$E128)+$B128))),0)</f>
        <v>0</v>
      </c>
      <c r="H128" s="803">
        <f ca="1">IFERROR(IF(OR(H$4&lt;$B128,(H$4-$B128)&lt;$E128),0,IF((SUM($F128:G128)+($C128/$D128))&gt;$C128,$C128-SUM($F128:G128),($C128-SUM($F128:G128))/($D128-(H$4-$E128)+$B128))),0)</f>
        <v>0</v>
      </c>
      <c r="I128" s="803">
        <f ca="1">IFERROR(IF(OR(I$4&lt;$B128,(I$4-$B128)&lt;$E128),0,IF((SUM($F128:H128)+($C128/$D128))&gt;$C128,$C128-SUM($F128:H128),($C128-SUM($F128:H128))/($D128-(I$4-$E128)+$B128))),0)</f>
        <v>0</v>
      </c>
      <c r="J128" s="803">
        <f ca="1">IFERROR(IF(OR(J$4&lt;$B128,(J$4-$B128)&lt;$E128),0,IF((SUM($F128:I128)+($C128/$D128))&gt;$C128,$C128-SUM($F128:I128),($C128-SUM($F128:I128))/($D128-(J$4-$E128)+$B128))),0)</f>
        <v>0</v>
      </c>
      <c r="K128" s="803">
        <f ca="1">IFERROR(IF(OR(K$4&lt;$B128,(K$4-$B128)&lt;$E128),0,IF((SUM($F128:J128)+($C128/$D128))&gt;$C128,$C128-SUM($F128:J128),($C128-SUM($F128:J128))/($D128-(K$4-$E128)+$B128))),0)</f>
        <v>0</v>
      </c>
      <c r="L128" s="803">
        <f ca="1">IFERROR(IF(OR(L$4&lt;$B128,(L$4-$B128)&lt;$E128),0,IF((SUM($F128:K128)+($C128/$D128))&gt;$C128,$C128-SUM($F128:K128),($C128-SUM($F128:K128))/($D128-(L$4-$E128)+$B128))),0)</f>
        <v>0</v>
      </c>
      <c r="M128" s="803">
        <f ca="1">IFERROR(IF(OR(M$4&lt;$B128,(M$4-$B128)&lt;$E128),0,IF((SUM($F128:L128)+($C128/$D128))&gt;$C128,$C128-SUM($F128:L128),($C128-SUM($F128:L128))/($D128-(M$4-$E128)+$B128))),0)</f>
        <v>0</v>
      </c>
      <c r="N128" s="803">
        <f ca="1">IFERROR(IF(OR(N$4&lt;$B128,(N$4-$B128)&lt;$E128),0,IF((SUM($F128:M128)+($C128/$D128))&gt;$C128,$C128-SUM($F128:M128),($C128-SUM($F128:M128))/($D128-(N$4-$E128)+$B128))),0)</f>
        <v>0</v>
      </c>
      <c r="O128" s="803">
        <f ca="1">IFERROR(IF(OR(O$4&lt;$B128,(O$4-$B128)&lt;$E128),0,IF((SUM($F128:N128)+($C128/$D128))&gt;$C128,$C128-SUM($F128:N128),($C128-SUM($F128:N128))/($D128-(O$4-$E128)+$B128))),0)</f>
        <v>0</v>
      </c>
      <c r="P128" s="803">
        <f ca="1">IFERROR(IF(OR(P$4&lt;$B128,(P$4-$B128)&lt;$E128),0,IF((SUM($F128:O128)+($C128/$D128))&gt;$C128,$C128-SUM($F128:O128),($C128-SUM($F128:O128))/($D128-(P$4-$E128)+$B128))),0)</f>
        <v>0</v>
      </c>
      <c r="Q128" s="803">
        <f ca="1">IFERROR(IF(OR(Q$4&lt;$B128,(Q$4-$B128)&lt;$E128),0,IF((SUM($F128:P128)+($C128/$D128))&gt;$C128,$C128-SUM($F128:P128),($C128-SUM($F128:P128))/($D128-(Q$4-$E128)+$B128))),0)</f>
        <v>0</v>
      </c>
      <c r="R128" s="803">
        <f ca="1">IFERROR(IF(OR(R$4&lt;$B128,(R$4-$B128)&lt;$E128),0,IF((SUM($F128:Q128)+($C128/$D128))&gt;$C128,$C128-SUM($F128:Q128),($C128-SUM($F128:Q128))/($D128-(R$4-$E128)+$B128))),0)</f>
        <v>0</v>
      </c>
      <c r="S128" s="803">
        <f ca="1">IFERROR(IF(OR(S$4&lt;$B128,(S$4-$B128)&lt;$E128),0,IF((SUM($F128:R128)+($C128/$D128))&gt;$C128,$C128-SUM($F128:R128),($C128-SUM($F128:R128))/($D128-(S$4-$E128)+$B128))),0)</f>
        <v>0</v>
      </c>
      <c r="T128" s="803">
        <f ca="1">IFERROR(IF(OR(T$4&lt;$B128,(T$4-$B128)&lt;$E128),0,IF((SUM($F128:S128)+($C128/$D128))&gt;$C128,$C128-SUM($F128:S128),($C128-SUM($F128:S128))/($D128-(T$4-$E128)+$B128))),0)</f>
        <v>0</v>
      </c>
      <c r="U128" s="803">
        <f ca="1">IFERROR(IF(OR(U$4&lt;$B128,(U$4-$B128)&lt;$E128),0,IF((SUM($F128:T128)+($C128/$D128))&gt;$C128,$C128-SUM($F128:T128),($C128-SUM($F128:T128))/($D128-(U$4-$E128)+$B128))),0)</f>
        <v>0</v>
      </c>
      <c r="V128" s="803">
        <f ca="1">IFERROR(IF(OR(V$4&lt;$B128,(V$4-$B128)&lt;$E128),0,IF((SUM($F128:U128)+($C128/$D128))&gt;$C128,$C128-SUM($F128:U128),($C128-SUM($F128:U128))/($D128-(V$4-$E128)+$B128))),0)</f>
        <v>72996.39601790563</v>
      </c>
      <c r="W128" s="803">
        <f ca="1">IFERROR(IF(OR(W$4&lt;$B128,(W$4-$B128)&lt;$E128),0,IF((SUM($F128:V128)+($C128/$D128))&gt;$C128,$C128-SUM($F128:V128),($C128-SUM($F128:V128))/($D128-(W$4-$E128)+$B128))),0)</f>
        <v>72996.39601790563</v>
      </c>
      <c r="X128" s="803">
        <f ca="1">IFERROR(IF(OR(X$4&lt;$B128,(X$4-$B128)&lt;$E128),0,IF((SUM($F128:W128)+($C128/$D128))&gt;$C128,$C128-SUM($F128:W128),($C128-SUM($F128:W128))/($D128-(X$4-$E128)+$B128))),0)</f>
        <v>72996.396017905616</v>
      </c>
      <c r="Y128" s="803">
        <f ca="1">IFERROR(IF(OR(Y$4&lt;$B128,(Y$4-$B128)&lt;$E128),0,IF((SUM($F128:X128)+($C128/$D128))&gt;$C128,$C128-SUM($F128:X128),($C128-SUM($F128:X128))/($D128-(Y$4-$E128)+$B128))),0)</f>
        <v>72996.39601790563</v>
      </c>
      <c r="Z128" s="803">
        <f ca="1">IFERROR(IF(OR(Z$4&lt;$B128,(Z$4-$B128)&lt;$E128),0,IF((SUM($F128:Y128)+($C128/$D128))&gt;$C128,$C128-SUM($F128:Y128),($C128-SUM($F128:Y128))/($D128-(Z$4-$E128)+$B128))),0)</f>
        <v>72996.39601790563</v>
      </c>
      <c r="AA128" s="803">
        <f ca="1">IFERROR(IF(OR(AA$4&lt;$B128,(AA$4-$B128)&lt;$E128),0,IF((SUM($F128:Z128)+($C128/$D128))&gt;$C128,$C128-SUM($F128:Z128),($C128-SUM($F128:Z128))/($D128-(AA$4-$E128)+$B128))),0)</f>
        <v>72996.39601790563</v>
      </c>
      <c r="AB128" s="803">
        <f ca="1">IFERROR(IF(OR(AB$4&lt;$B128,(AB$4-$B128)&lt;$E128),0,IF((SUM($F128:AA128)+($C128/$D128))&gt;$C128,$C128-SUM($F128:AA128),($C128-SUM($F128:AA128))/($D128-(AB$4-$E128)+$B128))),0)</f>
        <v>72996.396017905616</v>
      </c>
      <c r="AC128" s="803">
        <f ca="1">IFERROR(IF(OR(AC$4&lt;$B128,(AC$4-$B128)&lt;$E128),0,IF((SUM($F128:AB128)+($C128/$D128))&gt;$C128,$C128-SUM($F128:AB128),($C128-SUM($F128:AB128))/($D128-(AC$4-$E128)+$B128))),0)</f>
        <v>72996.39601790563</v>
      </c>
      <c r="AD128" s="803">
        <f ca="1">IFERROR(IF(OR(AD$4&lt;$B128,(AD$4-$B128)&lt;$E128),0,IF((SUM($F128:AC128)+($C128/$D128))&gt;$C128,$C128-SUM($F128:AC128),($C128-SUM($F128:AC128))/($D128-(AD$4-$E128)+$B128))),0)</f>
        <v>72996.396017905616</v>
      </c>
      <c r="AE128" s="803">
        <f ca="1">IFERROR(IF(OR(AE$4&lt;$B128,(AE$4-$B128)&lt;$E128),0,IF((SUM($F128:AD128)+($C128/$D128))&gt;$C128,$C128-SUM($F128:AD128),($C128-SUM($F128:AD128))/($D128-(AE$4-$E128)+$B128))),0)</f>
        <v>72996.396017905616</v>
      </c>
      <c r="AF128" s="803">
        <f ca="1">IFERROR(IF(OR(AF$4&lt;$B128,(AF$4-$B128)&lt;$E128),0,IF((SUM($F128:AE128)+($C128/$D128))&gt;$C128,$C128-SUM($F128:AE128),($C128-SUM($F128:AE128))/($D128-(AF$4-$E128)+$B128))),0)</f>
        <v>72996.39601790563</v>
      </c>
      <c r="AG128" s="803">
        <f ca="1">IFERROR(IF(OR(AG$4&lt;$B128,(AG$4-$B128)&lt;$E128),0,IF((SUM($F128:AF128)+($C128/$D128))&gt;$C128,$C128-SUM($F128:AF128),($C128-SUM($F128:AF128))/($D128-(AG$4-$E128)+$B128))),0)</f>
        <v>72996.396017905616</v>
      </c>
      <c r="AH128" s="803">
        <f ca="1">IFERROR(IF(OR(AH$4&lt;$B128,(AH$4-$B128)&lt;$E128),0,IF((SUM($F128:AG128)+($C128/$D128))&gt;$C128,$C128-SUM($F128:AG128),($C128-SUM($F128:AG128))/($D128-(AH$4-$E128)+$B128))),0)</f>
        <v>72996.396017905601</v>
      </c>
      <c r="AI128" s="803">
        <f ca="1">IFERROR(IF(OR(AI$4&lt;$B128,(AI$4-$B128)&lt;$E128),0,IF((SUM($F128:AH128)+($C128/$D128))&gt;$C128,$C128-SUM($F128:AH128),($C128-SUM($F128:AH128))/($D128-(AI$4-$E128)+$B128))),0)</f>
        <v>72996.396017905616</v>
      </c>
      <c r="AJ128" s="803">
        <f ca="1">IFERROR(IF(OR(AJ$4&lt;$B128,(AJ$4-$B128)&lt;$E128),0,IF((SUM($F128:AI128)+($C128/$D128))&gt;$C128,$C128-SUM($F128:AI128),($C128-SUM($F128:AI128))/($D128-(AJ$4-$E128)+$B128))),0)</f>
        <v>72996.39601790563</v>
      </c>
      <c r="AK128" s="803">
        <f ca="1">IFERROR(IF(OR(AK$4&lt;$B128,(AK$4-$B128)&lt;$E128),0,IF((SUM($F128:AJ128)+($C128/$D128))&gt;$C128,$C128-SUM($F128:AJ128),($C128-SUM($F128:AJ128))/($D128-(AK$4-$E128)+$B128))),0)</f>
        <v>72996.396017905674</v>
      </c>
      <c r="AL128" s="803">
        <f ca="1">IFERROR(IF(OR(AL$4&lt;$B128,(AL$4-$B128)&lt;$E128),0,IF((SUM($F128:AK128)+($C128/$D128))&gt;$C128,$C128-SUM($F128:AK128),($C128-SUM($F128:AK128))/($D128-(AL$4-$E128)+$B128))),0)</f>
        <v>72996.39601790579</v>
      </c>
      <c r="AM128" s="803">
        <f ca="1">IFERROR(IF(OR(AM$4&lt;$B128,(AM$4-$B128)&lt;$E128),0,IF((SUM($F128:AL128)+($C128/$D128))&gt;$C128,$C128-SUM($F128:AL128),($C128-SUM($F128:AL128))/($D128-(AM$4-$E128)+$B128))),0)</f>
        <v>0</v>
      </c>
      <c r="AN128" s="803">
        <f ca="1">IFERROR(IF(OR(AN$4&lt;$B128,(AN$4-$B128)&lt;$E128),0,IF((SUM($F128:AM128)+($C128/$D128))&gt;$C128,$C128-SUM($F128:AM128),($C128-SUM($F128:AM128))/($D128-(AN$4-$E128)+$B128))),0)</f>
        <v>0</v>
      </c>
      <c r="AO128" s="803">
        <f ca="1">IFERROR(IF(OR(AO$4&lt;$B128,(AO$4-$B128)&lt;$E128),0,IF((SUM($F128:AN128)+($C128/$D128))&gt;$C128,$C128-SUM($F128:AN128),($C128-SUM($F128:AN128))/($D128-(AO$4-$E128)+$B128))),0)</f>
        <v>0</v>
      </c>
      <c r="AP128" s="803">
        <f ca="1">IFERROR(IF(OR(AP$4&lt;$B128,(AP$4-$B128)&lt;$E128),0,IF((SUM($F128:AO128)+($C128/$D128))&gt;$C128,$C128-SUM($F128:AO128),($C128-SUM($F128:AO128))/($D128-(AP$4-$E128)+$B128))),0)</f>
        <v>0</v>
      </c>
      <c r="AQ128" s="803">
        <f ca="1">IFERROR(IF(OR(AQ$4&lt;$B128,(AQ$4-$B128)&lt;$E128),0,IF((SUM($F128:AP128)+($C128/$D128))&gt;$C128,$C128-SUM($F128:AP128),($C128-SUM($F128:AP128))/($D128-(AQ$4-$E128)+$B128))),0)</f>
        <v>0</v>
      </c>
      <c r="AR128" s="803">
        <f ca="1">IFERROR(IF(OR(AR$4&lt;$B128,(AR$4-$B128)&lt;$E128),0,IF((SUM($F128:AQ128)+($C128/$D128))&gt;$C128,$C128-SUM($F128:AQ128),($C128-SUM($F128:AQ128))/($D128-(AR$4-$E128)+$B128))),0)</f>
        <v>0</v>
      </c>
      <c r="AS128" s="803">
        <f ca="1">IFERROR(IF(OR(AS$4&lt;$B128,(AS$4-$B128)&lt;$E128),0,IF((SUM($F128:AR128)+($C128/$D128))&gt;$C128,$C128-SUM($F128:AR128),($C128-SUM($F128:AR128))/($D128-(AS$4-$E128)+$B128))),0)</f>
        <v>0</v>
      </c>
      <c r="AT128" s="803">
        <f ca="1">IFERROR(IF(OR(AT$4&lt;$B128,(AT$4-$B128)&lt;$E128),0,IF((SUM($F128:AS128)+($C128/$D128))&gt;$C128,$C128-SUM($F128:AS128),($C128-SUM($F128:AS128))/($D128-(AT$4-$E128)+$B128))),0)</f>
        <v>0</v>
      </c>
      <c r="AU128" s="803">
        <f ca="1">IFERROR(IF(OR(AU$4&lt;$B128,(AU$4-$B128)&lt;$E128),0,IF((SUM($F128:AT128)+($C128/$D128))&gt;$C128,$C128-SUM($F128:AT128),($C128-SUM($F128:AT128))/($D128-(AU$4-$E128)+$B128))),0)</f>
        <v>0</v>
      </c>
      <c r="AV128" s="201"/>
    </row>
    <row r="129" spans="2:48">
      <c r="B129" s="885">
        <f>IF((B128+1)&gt;'PAINEL DE CONTROLE'!$D$6,'PAINEL DE CONTROLE'!$D$6,(B128+1))</f>
        <v>15</v>
      </c>
      <c r="C129" s="850">
        <f ca="1"/>
        <v>1283640.3645351559</v>
      </c>
      <c r="D129" s="923">
        <f>IF(B129+SUMIF('PAINEL DE CONTROLE'!$B$97:$B$107,$B$1102,'PAINEL DE CONTROLE'!$F$97:$F$107)&gt;'PAINEL DE CONTROLE'!$D$6,'PAINEL DE CONTROLE'!$D$6-B129,SUMIF('PAINEL DE CONTROLE'!$B$97:$B$107,$B$1102,'PAINEL DE CONTROLE'!$F$97:$F$107))</f>
        <v>16</v>
      </c>
      <c r="E129" s="923">
        <f>'PAINEL DE CONTROLE'!$D$8</f>
        <v>1</v>
      </c>
      <c r="G129" s="803">
        <f ca="1">IFERROR(IF(OR(G$4&lt;$B129,(G$4-$B129)&lt;$E129),0,IF((SUM($F129:F129)+($C129/$D129))&gt;$C129,$C129-SUM($F129:F129),($C129-SUM($F129:F129))/($D129-(G$4-$E129)+$B129))),0)</f>
        <v>0</v>
      </c>
      <c r="H129" s="803">
        <f ca="1">IFERROR(IF(OR(H$4&lt;$B129,(H$4-$B129)&lt;$E129),0,IF((SUM($F129:G129)+($C129/$D129))&gt;$C129,$C129-SUM($F129:G129),($C129-SUM($F129:G129))/($D129-(H$4-$E129)+$B129))),0)</f>
        <v>0</v>
      </c>
      <c r="I129" s="803">
        <f ca="1">IFERROR(IF(OR(I$4&lt;$B129,(I$4-$B129)&lt;$E129),0,IF((SUM($F129:H129)+($C129/$D129))&gt;$C129,$C129-SUM($F129:H129),($C129-SUM($F129:H129))/($D129-(I$4-$E129)+$B129))),0)</f>
        <v>0</v>
      </c>
      <c r="J129" s="803">
        <f ca="1">IFERROR(IF(OR(J$4&lt;$B129,(J$4-$B129)&lt;$E129),0,IF((SUM($F129:I129)+($C129/$D129))&gt;$C129,$C129-SUM($F129:I129),($C129-SUM($F129:I129))/($D129-(J$4-$E129)+$B129))),0)</f>
        <v>0</v>
      </c>
      <c r="K129" s="803">
        <f ca="1">IFERROR(IF(OR(K$4&lt;$B129,(K$4-$B129)&lt;$E129),0,IF((SUM($F129:J129)+($C129/$D129))&gt;$C129,$C129-SUM($F129:J129),($C129-SUM($F129:J129))/($D129-(K$4-$E129)+$B129))),0)</f>
        <v>0</v>
      </c>
      <c r="L129" s="803">
        <f ca="1">IFERROR(IF(OR(L$4&lt;$B129,(L$4-$B129)&lt;$E129),0,IF((SUM($F129:K129)+($C129/$D129))&gt;$C129,$C129-SUM($F129:K129),($C129-SUM($F129:K129))/($D129-(L$4-$E129)+$B129))),0)</f>
        <v>0</v>
      </c>
      <c r="M129" s="803">
        <f ca="1">IFERROR(IF(OR(M$4&lt;$B129,(M$4-$B129)&lt;$E129),0,IF((SUM($F129:L129)+($C129/$D129))&gt;$C129,$C129-SUM($F129:L129),($C129-SUM($F129:L129))/($D129-(M$4-$E129)+$B129))),0)</f>
        <v>0</v>
      </c>
      <c r="N129" s="803">
        <f ca="1">IFERROR(IF(OR(N$4&lt;$B129,(N$4-$B129)&lt;$E129),0,IF((SUM($F129:M129)+($C129/$D129))&gt;$C129,$C129-SUM($F129:M129),($C129-SUM($F129:M129))/($D129-(N$4-$E129)+$B129))),0)</f>
        <v>0</v>
      </c>
      <c r="O129" s="803">
        <f ca="1">IFERROR(IF(OR(O$4&lt;$B129,(O$4-$B129)&lt;$E129),0,IF((SUM($F129:N129)+($C129/$D129))&gt;$C129,$C129-SUM($F129:N129),($C129-SUM($F129:N129))/($D129-(O$4-$E129)+$B129))),0)</f>
        <v>0</v>
      </c>
      <c r="P129" s="803">
        <f ca="1">IFERROR(IF(OR(P$4&lt;$B129,(P$4-$B129)&lt;$E129),0,IF((SUM($F129:O129)+($C129/$D129))&gt;$C129,$C129-SUM($F129:O129),($C129-SUM($F129:O129))/($D129-(P$4-$E129)+$B129))),0)</f>
        <v>0</v>
      </c>
      <c r="Q129" s="803">
        <f ca="1">IFERROR(IF(OR(Q$4&lt;$B129,(Q$4-$B129)&lt;$E129),0,IF((SUM($F129:P129)+($C129/$D129))&gt;$C129,$C129-SUM($F129:P129),($C129-SUM($F129:P129))/($D129-(Q$4-$E129)+$B129))),0)</f>
        <v>0</v>
      </c>
      <c r="R129" s="803">
        <f ca="1">IFERROR(IF(OR(R$4&lt;$B129,(R$4-$B129)&lt;$E129),0,IF((SUM($F129:Q129)+($C129/$D129))&gt;$C129,$C129-SUM($F129:Q129),($C129-SUM($F129:Q129))/($D129-(R$4-$E129)+$B129))),0)</f>
        <v>0</v>
      </c>
      <c r="S129" s="803">
        <f ca="1">IFERROR(IF(OR(S$4&lt;$B129,(S$4-$B129)&lt;$E129),0,IF((SUM($F129:R129)+($C129/$D129))&gt;$C129,$C129-SUM($F129:R129),($C129-SUM($F129:R129))/($D129-(S$4-$E129)+$B129))),0)</f>
        <v>0</v>
      </c>
      <c r="T129" s="803">
        <f ca="1">IFERROR(IF(OR(T$4&lt;$B129,(T$4-$B129)&lt;$E129),0,IF((SUM($F129:S129)+($C129/$D129))&gt;$C129,$C129-SUM($F129:S129),($C129-SUM($F129:S129))/($D129-(T$4-$E129)+$B129))),0)</f>
        <v>0</v>
      </c>
      <c r="U129" s="803">
        <f ca="1">IFERROR(IF(OR(U$4&lt;$B129,(U$4-$B129)&lt;$E129),0,IF((SUM($F129:T129)+($C129/$D129))&gt;$C129,$C129-SUM($F129:T129),($C129-SUM($F129:T129))/($D129-(U$4-$E129)+$B129))),0)</f>
        <v>0</v>
      </c>
      <c r="V129" s="803">
        <f ca="1">IFERROR(IF(OR(V$4&lt;$B129,(V$4-$B129)&lt;$E129),0,IF((SUM($F129:U129)+($C129/$D129))&gt;$C129,$C129-SUM($F129:U129),($C129-SUM($F129:U129))/($D129-(V$4-$E129)+$B129))),0)</f>
        <v>0</v>
      </c>
      <c r="W129" s="803">
        <f ca="1">IFERROR(IF(OR(W$4&lt;$B129,(W$4-$B129)&lt;$E129),0,IF((SUM($F129:V129)+($C129/$D129))&gt;$C129,$C129-SUM($F129:V129),($C129-SUM($F129:V129))/($D129-(W$4-$E129)+$B129))),0)</f>
        <v>80227.522783447246</v>
      </c>
      <c r="X129" s="803">
        <f ca="1">IFERROR(IF(OR(X$4&lt;$B129,(X$4-$B129)&lt;$E129),0,IF((SUM($F129:W129)+($C129/$D129))&gt;$C129,$C129-SUM($F129:W129),($C129-SUM($F129:W129))/($D129-(X$4-$E129)+$B129))),0)</f>
        <v>80227.522783447246</v>
      </c>
      <c r="Y129" s="803">
        <f ca="1">IFERROR(IF(OR(Y$4&lt;$B129,(Y$4-$B129)&lt;$E129),0,IF((SUM($F129:X129)+($C129/$D129))&gt;$C129,$C129-SUM($F129:X129),($C129-SUM($F129:X129))/($D129-(Y$4-$E129)+$B129))),0)</f>
        <v>80227.522783447246</v>
      </c>
      <c r="Z129" s="803">
        <f ca="1">IFERROR(IF(OR(Z$4&lt;$B129,(Z$4-$B129)&lt;$E129),0,IF((SUM($F129:Y129)+($C129/$D129))&gt;$C129,$C129-SUM($F129:Y129),($C129-SUM($F129:Y129))/($D129-(Z$4-$E129)+$B129))),0)</f>
        <v>80227.522783447246</v>
      </c>
      <c r="AA129" s="803">
        <f ca="1">IFERROR(IF(OR(AA$4&lt;$B129,(AA$4-$B129)&lt;$E129),0,IF((SUM($F129:Z129)+($C129/$D129))&gt;$C129,$C129-SUM($F129:Z129),($C129-SUM($F129:Z129))/($D129-(AA$4-$E129)+$B129))),0)</f>
        <v>80227.522783447246</v>
      </c>
      <c r="AB129" s="803">
        <f ca="1">IFERROR(IF(OR(AB$4&lt;$B129,(AB$4-$B129)&lt;$E129),0,IF((SUM($F129:AA129)+($C129/$D129))&gt;$C129,$C129-SUM($F129:AA129),($C129-SUM($F129:AA129))/($D129-(AB$4-$E129)+$B129))),0)</f>
        <v>80227.522783447246</v>
      </c>
      <c r="AC129" s="803">
        <f ca="1">IFERROR(IF(OR(AC$4&lt;$B129,(AC$4-$B129)&lt;$E129),0,IF((SUM($F129:AB129)+($C129/$D129))&gt;$C129,$C129-SUM($F129:AB129),($C129-SUM($F129:AB129))/($D129-(AC$4-$E129)+$B129))),0)</f>
        <v>80227.522783447246</v>
      </c>
      <c r="AD129" s="803">
        <f ca="1">IFERROR(IF(OR(AD$4&lt;$B129,(AD$4-$B129)&lt;$E129),0,IF((SUM($F129:AC129)+($C129/$D129))&gt;$C129,$C129-SUM($F129:AC129),($C129-SUM($F129:AC129))/($D129-(AD$4-$E129)+$B129))),0)</f>
        <v>80227.522783447246</v>
      </c>
      <c r="AE129" s="803">
        <f ca="1">IFERROR(IF(OR(AE$4&lt;$B129,(AE$4-$B129)&lt;$E129),0,IF((SUM($F129:AD129)+($C129/$D129))&gt;$C129,$C129-SUM($F129:AD129),($C129-SUM($F129:AD129))/($D129-(AE$4-$E129)+$B129))),0)</f>
        <v>80227.522783447246</v>
      </c>
      <c r="AF129" s="803">
        <f ca="1">IFERROR(IF(OR(AF$4&lt;$B129,(AF$4-$B129)&lt;$E129),0,IF((SUM($F129:AE129)+($C129/$D129))&gt;$C129,$C129-SUM($F129:AE129),($C129-SUM($F129:AE129))/($D129-(AF$4-$E129)+$B129))),0)</f>
        <v>80227.522783447246</v>
      </c>
      <c r="AG129" s="803">
        <f ca="1">IFERROR(IF(OR(AG$4&lt;$B129,(AG$4-$B129)&lt;$E129),0,IF((SUM($F129:AF129)+($C129/$D129))&gt;$C129,$C129-SUM($F129:AF129),($C129-SUM($F129:AF129))/($D129-(AG$4-$E129)+$B129))),0)</f>
        <v>80227.522783447232</v>
      </c>
      <c r="AH129" s="803">
        <f ca="1">IFERROR(IF(OR(AH$4&lt;$B129,(AH$4-$B129)&lt;$E129),0,IF((SUM($F129:AG129)+($C129/$D129))&gt;$C129,$C129-SUM($F129:AG129),($C129-SUM($F129:AG129))/($D129-(AH$4-$E129)+$B129))),0)</f>
        <v>80227.522783447246</v>
      </c>
      <c r="AI129" s="803">
        <f ca="1">IFERROR(IF(OR(AI$4&lt;$B129,(AI$4-$B129)&lt;$E129),0,IF((SUM($F129:AH129)+($C129/$D129))&gt;$C129,$C129-SUM($F129:AH129),($C129-SUM($F129:AH129))/($D129-(AI$4-$E129)+$B129))),0)</f>
        <v>80227.522783447232</v>
      </c>
      <c r="AJ129" s="803">
        <f ca="1">IFERROR(IF(OR(AJ$4&lt;$B129,(AJ$4-$B129)&lt;$E129),0,IF((SUM($F129:AI129)+($C129/$D129))&gt;$C129,$C129-SUM($F129:AI129),($C129-SUM($F129:AI129))/($D129-(AJ$4-$E129)+$B129))),0)</f>
        <v>80227.522783447217</v>
      </c>
      <c r="AK129" s="803">
        <f ca="1">IFERROR(IF(OR(AK$4&lt;$B129,(AK$4-$B129)&lt;$E129),0,IF((SUM($F129:AJ129)+($C129/$D129))&gt;$C129,$C129-SUM($F129:AJ129),($C129-SUM($F129:AJ129))/($D129-(AK$4-$E129)+$B129))),0)</f>
        <v>80227.522783447173</v>
      </c>
      <c r="AL129" s="803">
        <f ca="1">IFERROR(IF(OR(AL$4&lt;$B129,(AL$4-$B129)&lt;$E129),0,IF((SUM($F129:AK129)+($C129/$D129))&gt;$C129,$C129-SUM($F129:AK129),($C129-SUM($F129:AK129))/($D129-(AL$4-$E129)+$B129))),0)</f>
        <v>80227.52278344729</v>
      </c>
      <c r="AM129" s="803">
        <f ca="1">IFERROR(IF(OR(AM$4&lt;$B129,(AM$4-$B129)&lt;$E129),0,IF((SUM($F129:AL129)+($C129/$D129))&gt;$C129,$C129-SUM($F129:AL129),($C129-SUM($F129:AL129))/($D129-(AM$4-$E129)+$B129))),0)</f>
        <v>0</v>
      </c>
      <c r="AN129" s="803">
        <f ca="1">IFERROR(IF(OR(AN$4&lt;$B129,(AN$4-$B129)&lt;$E129),0,IF((SUM($F129:AM129)+($C129/$D129))&gt;$C129,$C129-SUM($F129:AM129),($C129-SUM($F129:AM129))/($D129-(AN$4-$E129)+$B129))),0)</f>
        <v>0</v>
      </c>
      <c r="AO129" s="803">
        <f ca="1">IFERROR(IF(OR(AO$4&lt;$B129,(AO$4-$B129)&lt;$E129),0,IF((SUM($F129:AN129)+($C129/$D129))&gt;$C129,$C129-SUM($F129:AN129),($C129-SUM($F129:AN129))/($D129-(AO$4-$E129)+$B129))),0)</f>
        <v>0</v>
      </c>
      <c r="AP129" s="803">
        <f ca="1">IFERROR(IF(OR(AP$4&lt;$B129,(AP$4-$B129)&lt;$E129),0,IF((SUM($F129:AO129)+($C129/$D129))&gt;$C129,$C129-SUM($F129:AO129),($C129-SUM($F129:AO129))/($D129-(AP$4-$E129)+$B129))),0)</f>
        <v>0</v>
      </c>
      <c r="AQ129" s="803">
        <f ca="1">IFERROR(IF(OR(AQ$4&lt;$B129,(AQ$4-$B129)&lt;$E129),0,IF((SUM($F129:AP129)+($C129/$D129))&gt;$C129,$C129-SUM($F129:AP129),($C129-SUM($F129:AP129))/($D129-(AQ$4-$E129)+$B129))),0)</f>
        <v>0</v>
      </c>
      <c r="AR129" s="803">
        <f ca="1">IFERROR(IF(OR(AR$4&lt;$B129,(AR$4-$B129)&lt;$E129),0,IF((SUM($F129:AQ129)+($C129/$D129))&gt;$C129,$C129-SUM($F129:AQ129),($C129-SUM($F129:AQ129))/($D129-(AR$4-$E129)+$B129))),0)</f>
        <v>0</v>
      </c>
      <c r="AS129" s="803">
        <f ca="1">IFERROR(IF(OR(AS$4&lt;$B129,(AS$4-$B129)&lt;$E129),0,IF((SUM($F129:AR129)+($C129/$D129))&gt;$C129,$C129-SUM($F129:AR129),($C129-SUM($F129:AR129))/($D129-(AS$4-$E129)+$B129))),0)</f>
        <v>0</v>
      </c>
      <c r="AT129" s="803">
        <f ca="1">IFERROR(IF(OR(AT$4&lt;$B129,(AT$4-$B129)&lt;$E129),0,IF((SUM($F129:AS129)+($C129/$D129))&gt;$C129,$C129-SUM($F129:AS129),($C129-SUM($F129:AS129))/($D129-(AT$4-$E129)+$B129))),0)</f>
        <v>0</v>
      </c>
      <c r="AU129" s="803">
        <f ca="1">IFERROR(IF(OR(AU$4&lt;$B129,(AU$4-$B129)&lt;$E129),0,IF((SUM($F129:AT129)+($C129/$D129))&gt;$C129,$C129-SUM($F129:AT129),($C129-SUM($F129:AT129))/($D129-(AU$4-$E129)+$B129))),0)</f>
        <v>0</v>
      </c>
      <c r="AV129" s="201"/>
    </row>
    <row r="130" spans="2:48">
      <c r="B130" s="885">
        <f>IF((B129+1)&gt;'PAINEL DE CONTROLE'!$D$6,'PAINEL DE CONTROLE'!$D$6,(B129+1))</f>
        <v>16</v>
      </c>
      <c r="C130" s="850">
        <f ca="1"/>
        <v>1326341.9967659165</v>
      </c>
      <c r="D130" s="923">
        <f>IF(B130+SUMIF('PAINEL DE CONTROLE'!$B$97:$B$107,$B$1102,'PAINEL DE CONTROLE'!$F$97:$F$107)&gt;'PAINEL DE CONTROLE'!$D$6,'PAINEL DE CONTROLE'!$D$6-B130,SUMIF('PAINEL DE CONTROLE'!$B$97:$B$107,$B$1102,'PAINEL DE CONTROLE'!$F$97:$F$107))</f>
        <v>15</v>
      </c>
      <c r="E130" s="923">
        <f>'PAINEL DE CONTROLE'!$D$8</f>
        <v>1</v>
      </c>
      <c r="G130" s="803">
        <f ca="1">IFERROR(IF(OR(G$4&lt;$B130,(G$4-$B130)&lt;$E130),0,IF((SUM($F130:F130)+($C130/$D130))&gt;$C130,$C130-SUM($F130:F130),($C130-SUM($F130:F130))/($D130-(G$4-$E130)+$B130))),0)</f>
        <v>0</v>
      </c>
      <c r="H130" s="803">
        <f ca="1">IFERROR(IF(OR(H$4&lt;$B130,(H$4-$B130)&lt;$E130),0,IF((SUM($F130:G130)+($C130/$D130))&gt;$C130,$C130-SUM($F130:G130),($C130-SUM($F130:G130))/($D130-(H$4-$E130)+$B130))),0)</f>
        <v>0</v>
      </c>
      <c r="I130" s="803">
        <f ca="1">IFERROR(IF(OR(I$4&lt;$B130,(I$4-$B130)&lt;$E130),0,IF((SUM($F130:H130)+($C130/$D130))&gt;$C130,$C130-SUM($F130:H130),($C130-SUM($F130:H130))/($D130-(I$4-$E130)+$B130))),0)</f>
        <v>0</v>
      </c>
      <c r="J130" s="803">
        <f ca="1">IFERROR(IF(OR(J$4&lt;$B130,(J$4-$B130)&lt;$E130),0,IF((SUM($F130:I130)+($C130/$D130))&gt;$C130,$C130-SUM($F130:I130),($C130-SUM($F130:I130))/($D130-(J$4-$E130)+$B130))),0)</f>
        <v>0</v>
      </c>
      <c r="K130" s="803">
        <f ca="1">IFERROR(IF(OR(K$4&lt;$B130,(K$4-$B130)&lt;$E130),0,IF((SUM($F130:J130)+($C130/$D130))&gt;$C130,$C130-SUM($F130:J130),($C130-SUM($F130:J130))/($D130-(K$4-$E130)+$B130))),0)</f>
        <v>0</v>
      </c>
      <c r="L130" s="803">
        <f ca="1">IFERROR(IF(OR(L$4&lt;$B130,(L$4-$B130)&lt;$E130),0,IF((SUM($F130:K130)+($C130/$D130))&gt;$C130,$C130-SUM($F130:K130),($C130-SUM($F130:K130))/($D130-(L$4-$E130)+$B130))),0)</f>
        <v>0</v>
      </c>
      <c r="M130" s="803">
        <f ca="1">IFERROR(IF(OR(M$4&lt;$B130,(M$4-$B130)&lt;$E130),0,IF((SUM($F130:L130)+($C130/$D130))&gt;$C130,$C130-SUM($F130:L130),($C130-SUM($F130:L130))/($D130-(M$4-$E130)+$B130))),0)</f>
        <v>0</v>
      </c>
      <c r="N130" s="803">
        <f ca="1">IFERROR(IF(OR(N$4&lt;$B130,(N$4-$B130)&lt;$E130),0,IF((SUM($F130:M130)+($C130/$D130))&gt;$C130,$C130-SUM($F130:M130),($C130-SUM($F130:M130))/($D130-(N$4-$E130)+$B130))),0)</f>
        <v>0</v>
      </c>
      <c r="O130" s="803">
        <f ca="1">IFERROR(IF(OR(O$4&lt;$B130,(O$4-$B130)&lt;$E130),0,IF((SUM($F130:N130)+($C130/$D130))&gt;$C130,$C130-SUM($F130:N130),($C130-SUM($F130:N130))/($D130-(O$4-$E130)+$B130))),0)</f>
        <v>0</v>
      </c>
      <c r="P130" s="803">
        <f ca="1">IFERROR(IF(OR(P$4&lt;$B130,(P$4-$B130)&lt;$E130),0,IF((SUM($F130:O130)+($C130/$D130))&gt;$C130,$C130-SUM($F130:O130),($C130-SUM($F130:O130))/($D130-(P$4-$E130)+$B130))),0)</f>
        <v>0</v>
      </c>
      <c r="Q130" s="803">
        <f ca="1">IFERROR(IF(OR(Q$4&lt;$B130,(Q$4-$B130)&lt;$E130),0,IF((SUM($F130:P130)+($C130/$D130))&gt;$C130,$C130-SUM($F130:P130),($C130-SUM($F130:P130))/($D130-(Q$4-$E130)+$B130))),0)</f>
        <v>0</v>
      </c>
      <c r="R130" s="803">
        <f ca="1">IFERROR(IF(OR(R$4&lt;$B130,(R$4-$B130)&lt;$E130),0,IF((SUM($F130:Q130)+($C130/$D130))&gt;$C130,$C130-SUM($F130:Q130),($C130-SUM($F130:Q130))/($D130-(R$4-$E130)+$B130))),0)</f>
        <v>0</v>
      </c>
      <c r="S130" s="803">
        <f ca="1">IFERROR(IF(OR(S$4&lt;$B130,(S$4-$B130)&lt;$E130),0,IF((SUM($F130:R130)+($C130/$D130))&gt;$C130,$C130-SUM($F130:R130),($C130-SUM($F130:R130))/($D130-(S$4-$E130)+$B130))),0)</f>
        <v>0</v>
      </c>
      <c r="T130" s="803">
        <f ca="1">IFERROR(IF(OR(T$4&lt;$B130,(T$4-$B130)&lt;$E130),0,IF((SUM($F130:S130)+($C130/$D130))&gt;$C130,$C130-SUM($F130:S130),($C130-SUM($F130:S130))/($D130-(T$4-$E130)+$B130))),0)</f>
        <v>0</v>
      </c>
      <c r="U130" s="803">
        <f ca="1">IFERROR(IF(OR(U$4&lt;$B130,(U$4-$B130)&lt;$E130),0,IF((SUM($F130:T130)+($C130/$D130))&gt;$C130,$C130-SUM($F130:T130),($C130-SUM($F130:T130))/($D130-(U$4-$E130)+$B130))),0)</f>
        <v>0</v>
      </c>
      <c r="V130" s="803">
        <f ca="1">IFERROR(IF(OR(V$4&lt;$B130,(V$4-$B130)&lt;$E130),0,IF((SUM($F130:U130)+($C130/$D130))&gt;$C130,$C130-SUM($F130:U130),($C130-SUM($F130:U130))/($D130-(V$4-$E130)+$B130))),0)</f>
        <v>0</v>
      </c>
      <c r="W130" s="803">
        <f ca="1">IFERROR(IF(OR(W$4&lt;$B130,(W$4-$B130)&lt;$E130),0,IF((SUM($F130:V130)+($C130/$D130))&gt;$C130,$C130-SUM($F130:V130),($C130-SUM($F130:V130))/($D130-(W$4-$E130)+$B130))),0)</f>
        <v>0</v>
      </c>
      <c r="X130" s="803">
        <f ca="1">IFERROR(IF(OR(X$4&lt;$B130,(X$4-$B130)&lt;$E130),0,IF((SUM($F130:W130)+($C130/$D130))&gt;$C130,$C130-SUM($F130:W130),($C130-SUM($F130:W130))/($D130-(X$4-$E130)+$B130))),0)</f>
        <v>88422.799784394432</v>
      </c>
      <c r="Y130" s="803">
        <f ca="1">IFERROR(IF(OR(Y$4&lt;$B130,(Y$4-$B130)&lt;$E130),0,IF((SUM($F130:X130)+($C130/$D130))&gt;$C130,$C130-SUM($F130:X130),($C130-SUM($F130:X130))/($D130-(Y$4-$E130)+$B130))),0)</f>
        <v>88422.799784394432</v>
      </c>
      <c r="Z130" s="803">
        <f ca="1">IFERROR(IF(OR(Z$4&lt;$B130,(Z$4-$B130)&lt;$E130),0,IF((SUM($F130:Y130)+($C130/$D130))&gt;$C130,$C130-SUM($F130:Y130),($C130-SUM($F130:Y130))/($D130-(Z$4-$E130)+$B130))),0)</f>
        <v>88422.799784394432</v>
      </c>
      <c r="AA130" s="803">
        <f ca="1">IFERROR(IF(OR(AA$4&lt;$B130,(AA$4-$B130)&lt;$E130),0,IF((SUM($F130:Z130)+($C130/$D130))&gt;$C130,$C130-SUM($F130:Z130),($C130-SUM($F130:Z130))/($D130-(AA$4-$E130)+$B130))),0)</f>
        <v>88422.799784394432</v>
      </c>
      <c r="AB130" s="803">
        <f ca="1">IFERROR(IF(OR(AB$4&lt;$B130,(AB$4-$B130)&lt;$E130),0,IF((SUM($F130:AA130)+($C130/$D130))&gt;$C130,$C130-SUM($F130:AA130),($C130-SUM($F130:AA130))/($D130-(AB$4-$E130)+$B130))),0)</f>
        <v>88422.799784394432</v>
      </c>
      <c r="AC130" s="803">
        <f ca="1">IFERROR(IF(OR(AC$4&lt;$B130,(AC$4-$B130)&lt;$E130),0,IF((SUM($F130:AB130)+($C130/$D130))&gt;$C130,$C130-SUM($F130:AB130),($C130-SUM($F130:AB130))/($D130-(AC$4-$E130)+$B130))),0)</f>
        <v>88422.799784394418</v>
      </c>
      <c r="AD130" s="803">
        <f ca="1">IFERROR(IF(OR(AD$4&lt;$B130,(AD$4-$B130)&lt;$E130),0,IF((SUM($F130:AC130)+($C130/$D130))&gt;$C130,$C130-SUM($F130:AC130),($C130-SUM($F130:AC130))/($D130-(AD$4-$E130)+$B130))),0)</f>
        <v>88422.799784394432</v>
      </c>
      <c r="AE130" s="803">
        <f ca="1">IFERROR(IF(OR(AE$4&lt;$B130,(AE$4-$B130)&lt;$E130),0,IF((SUM($F130:AD130)+($C130/$D130))&gt;$C130,$C130-SUM($F130:AD130),($C130-SUM($F130:AD130))/($D130-(AE$4-$E130)+$B130))),0)</f>
        <v>88422.799784394432</v>
      </c>
      <c r="AF130" s="803">
        <f ca="1">IFERROR(IF(OR(AF$4&lt;$B130,(AF$4-$B130)&lt;$E130),0,IF((SUM($F130:AE130)+($C130/$D130))&gt;$C130,$C130-SUM($F130:AE130),($C130-SUM($F130:AE130))/($D130-(AF$4-$E130)+$B130))),0)</f>
        <v>88422.799784394432</v>
      </c>
      <c r="AG130" s="803">
        <f ca="1">IFERROR(IF(OR(AG$4&lt;$B130,(AG$4-$B130)&lt;$E130),0,IF((SUM($F130:AF130)+($C130/$D130))&gt;$C130,$C130-SUM($F130:AF130),($C130-SUM($F130:AF130))/($D130-(AG$4-$E130)+$B130))),0)</f>
        <v>88422.799784394432</v>
      </c>
      <c r="AH130" s="803">
        <f ca="1">IFERROR(IF(OR(AH$4&lt;$B130,(AH$4-$B130)&lt;$E130),0,IF((SUM($F130:AG130)+($C130/$D130))&gt;$C130,$C130-SUM($F130:AG130),($C130-SUM($F130:AG130))/($D130-(AH$4-$E130)+$B130))),0)</f>
        <v>88422.799784394418</v>
      </c>
      <c r="AI130" s="803">
        <f ca="1">IFERROR(IF(OR(AI$4&lt;$B130,(AI$4-$B130)&lt;$E130),0,IF((SUM($F130:AH130)+($C130/$D130))&gt;$C130,$C130-SUM($F130:AH130),($C130-SUM($F130:AH130))/($D130-(AI$4-$E130)+$B130))),0)</f>
        <v>88422.799784394418</v>
      </c>
      <c r="AJ130" s="803">
        <f ca="1">IFERROR(IF(OR(AJ$4&lt;$B130,(AJ$4-$B130)&lt;$E130),0,IF((SUM($F130:AI130)+($C130/$D130))&gt;$C130,$C130-SUM($F130:AI130),($C130-SUM($F130:AI130))/($D130-(AJ$4-$E130)+$B130))),0)</f>
        <v>88422.799784394447</v>
      </c>
      <c r="AK130" s="803">
        <f ca="1">IFERROR(IF(OR(AK$4&lt;$B130,(AK$4-$B130)&lt;$E130),0,IF((SUM($F130:AJ130)+($C130/$D130))&gt;$C130,$C130-SUM($F130:AJ130),($C130-SUM($F130:AJ130))/($D130-(AK$4-$E130)+$B130))),0)</f>
        <v>88422.799784394447</v>
      </c>
      <c r="AL130" s="803">
        <f ca="1">IFERROR(IF(OR(AL$4&lt;$B130,(AL$4-$B130)&lt;$E130),0,IF((SUM($F130:AK130)+($C130/$D130))&gt;$C130,$C130-SUM($F130:AK130),($C130-SUM($F130:AK130))/($D130-(AL$4-$E130)+$B130))),0)</f>
        <v>88422.799784394447</v>
      </c>
      <c r="AM130" s="803">
        <f ca="1">IFERROR(IF(OR(AM$4&lt;$B130,(AM$4-$B130)&lt;$E130),0,IF((SUM($F130:AL130)+($C130/$D130))&gt;$C130,$C130-SUM($F130:AL130),($C130-SUM($F130:AL130))/($D130-(AM$4-$E130)+$B130))),0)</f>
        <v>0</v>
      </c>
      <c r="AN130" s="803">
        <f ca="1">IFERROR(IF(OR(AN$4&lt;$B130,(AN$4-$B130)&lt;$E130),0,IF((SUM($F130:AM130)+($C130/$D130))&gt;$C130,$C130-SUM($F130:AM130),($C130-SUM($F130:AM130))/($D130-(AN$4-$E130)+$B130))),0)</f>
        <v>0</v>
      </c>
      <c r="AO130" s="803">
        <f ca="1">IFERROR(IF(OR(AO$4&lt;$B130,(AO$4-$B130)&lt;$E130),0,IF((SUM($F130:AN130)+($C130/$D130))&gt;$C130,$C130-SUM($F130:AN130),($C130-SUM($F130:AN130))/($D130-(AO$4-$E130)+$B130))),0)</f>
        <v>0</v>
      </c>
      <c r="AP130" s="803">
        <f ca="1">IFERROR(IF(OR(AP$4&lt;$B130,(AP$4-$B130)&lt;$E130),0,IF((SUM($F130:AO130)+($C130/$D130))&gt;$C130,$C130-SUM($F130:AO130),($C130-SUM($F130:AO130))/($D130-(AP$4-$E130)+$B130))),0)</f>
        <v>0</v>
      </c>
      <c r="AQ130" s="803">
        <f ca="1">IFERROR(IF(OR(AQ$4&lt;$B130,(AQ$4-$B130)&lt;$E130),0,IF((SUM($F130:AP130)+($C130/$D130))&gt;$C130,$C130-SUM($F130:AP130),($C130-SUM($F130:AP130))/($D130-(AQ$4-$E130)+$B130))),0)</f>
        <v>0</v>
      </c>
      <c r="AR130" s="803">
        <f ca="1">IFERROR(IF(OR(AR$4&lt;$B130,(AR$4-$B130)&lt;$E130),0,IF((SUM($F130:AQ130)+($C130/$D130))&gt;$C130,$C130-SUM($F130:AQ130),($C130-SUM($F130:AQ130))/($D130-(AR$4-$E130)+$B130))),0)</f>
        <v>0</v>
      </c>
      <c r="AS130" s="803">
        <f ca="1">IFERROR(IF(OR(AS$4&lt;$B130,(AS$4-$B130)&lt;$E130),0,IF((SUM($F130:AR130)+($C130/$D130))&gt;$C130,$C130-SUM($F130:AR130),($C130-SUM($F130:AR130))/($D130-(AS$4-$E130)+$B130))),0)</f>
        <v>0</v>
      </c>
      <c r="AT130" s="803">
        <f ca="1">IFERROR(IF(OR(AT$4&lt;$B130,(AT$4-$B130)&lt;$E130),0,IF((SUM($F130:AS130)+($C130/$D130))&gt;$C130,$C130-SUM($F130:AS130),($C130-SUM($F130:AS130))/($D130-(AT$4-$E130)+$B130))),0)</f>
        <v>0</v>
      </c>
      <c r="AU130" s="803">
        <f ca="1">IFERROR(IF(OR(AU$4&lt;$B130,(AU$4-$B130)&lt;$E130),0,IF((SUM($F130:AT130)+($C130/$D130))&gt;$C130,$C130-SUM($F130:AT130),($C130-SUM($F130:AT130))/($D130-(AU$4-$E130)+$B130))),0)</f>
        <v>0</v>
      </c>
      <c r="AV130" s="201"/>
    </row>
    <row r="131" spans="2:48">
      <c r="B131" s="885">
        <f>IF((B130+1)&gt;'PAINEL DE CONTROLE'!$D$6,'PAINEL DE CONTROLE'!$D$6,(B130+1))</f>
        <v>17</v>
      </c>
      <c r="C131" s="850">
        <f ca="1"/>
        <v>1369043.6289966763</v>
      </c>
      <c r="D131" s="923">
        <f>IF(B131+SUMIF('PAINEL DE CONTROLE'!$B$97:$B$107,$B$1102,'PAINEL DE CONTROLE'!$F$97:$F$107)&gt;'PAINEL DE CONTROLE'!$D$6,'PAINEL DE CONTROLE'!$D$6-B131,SUMIF('PAINEL DE CONTROLE'!$B$97:$B$107,$B$1102,'PAINEL DE CONTROLE'!$F$97:$F$107))</f>
        <v>14</v>
      </c>
      <c r="E131" s="923">
        <f>'PAINEL DE CONTROLE'!$D$8</f>
        <v>1</v>
      </c>
      <c r="G131" s="803">
        <f ca="1">IFERROR(IF(OR(G$4&lt;$B131,(G$4-$B131)&lt;$E131),0,IF((SUM($F131:F131)+($C131/$D131))&gt;$C131,$C131-SUM($F131:F131),($C131-SUM($F131:F131))/($D131-(G$4-$E131)+$B131))),0)</f>
        <v>0</v>
      </c>
      <c r="H131" s="803">
        <f ca="1">IFERROR(IF(OR(H$4&lt;$B131,(H$4-$B131)&lt;$E131),0,IF((SUM($F131:G131)+($C131/$D131))&gt;$C131,$C131-SUM($F131:G131),($C131-SUM($F131:G131))/($D131-(H$4-$E131)+$B131))),0)</f>
        <v>0</v>
      </c>
      <c r="I131" s="803">
        <f ca="1">IFERROR(IF(OR(I$4&lt;$B131,(I$4-$B131)&lt;$E131),0,IF((SUM($F131:H131)+($C131/$D131))&gt;$C131,$C131-SUM($F131:H131),($C131-SUM($F131:H131))/($D131-(I$4-$E131)+$B131))),0)</f>
        <v>0</v>
      </c>
      <c r="J131" s="803">
        <f ca="1">IFERROR(IF(OR(J$4&lt;$B131,(J$4-$B131)&lt;$E131),0,IF((SUM($F131:I131)+($C131/$D131))&gt;$C131,$C131-SUM($F131:I131),($C131-SUM($F131:I131))/($D131-(J$4-$E131)+$B131))),0)</f>
        <v>0</v>
      </c>
      <c r="K131" s="803">
        <f ca="1">IFERROR(IF(OR(K$4&lt;$B131,(K$4-$B131)&lt;$E131),0,IF((SUM($F131:J131)+($C131/$D131))&gt;$C131,$C131-SUM($F131:J131),($C131-SUM($F131:J131))/($D131-(K$4-$E131)+$B131))),0)</f>
        <v>0</v>
      </c>
      <c r="L131" s="803">
        <f ca="1">IFERROR(IF(OR(L$4&lt;$B131,(L$4-$B131)&lt;$E131),0,IF((SUM($F131:K131)+($C131/$D131))&gt;$C131,$C131-SUM($F131:K131),($C131-SUM($F131:K131))/($D131-(L$4-$E131)+$B131))),0)</f>
        <v>0</v>
      </c>
      <c r="M131" s="803">
        <f ca="1">IFERROR(IF(OR(M$4&lt;$B131,(M$4-$B131)&lt;$E131),0,IF((SUM($F131:L131)+($C131/$D131))&gt;$C131,$C131-SUM($F131:L131),($C131-SUM($F131:L131))/($D131-(M$4-$E131)+$B131))),0)</f>
        <v>0</v>
      </c>
      <c r="N131" s="803">
        <f ca="1">IFERROR(IF(OR(N$4&lt;$B131,(N$4-$B131)&lt;$E131),0,IF((SUM($F131:M131)+($C131/$D131))&gt;$C131,$C131-SUM($F131:M131),($C131-SUM($F131:M131))/($D131-(N$4-$E131)+$B131))),0)</f>
        <v>0</v>
      </c>
      <c r="O131" s="803">
        <f ca="1">IFERROR(IF(OR(O$4&lt;$B131,(O$4-$B131)&lt;$E131),0,IF((SUM($F131:N131)+($C131/$D131))&gt;$C131,$C131-SUM($F131:N131),($C131-SUM($F131:N131))/($D131-(O$4-$E131)+$B131))),0)</f>
        <v>0</v>
      </c>
      <c r="P131" s="803">
        <f ca="1">IFERROR(IF(OR(P$4&lt;$B131,(P$4-$B131)&lt;$E131),0,IF((SUM($F131:O131)+($C131/$D131))&gt;$C131,$C131-SUM($F131:O131),($C131-SUM($F131:O131))/($D131-(P$4-$E131)+$B131))),0)</f>
        <v>0</v>
      </c>
      <c r="Q131" s="803">
        <f ca="1">IFERROR(IF(OR(Q$4&lt;$B131,(Q$4-$B131)&lt;$E131),0,IF((SUM($F131:P131)+($C131/$D131))&gt;$C131,$C131-SUM($F131:P131),($C131-SUM($F131:P131))/($D131-(Q$4-$E131)+$B131))),0)</f>
        <v>0</v>
      </c>
      <c r="R131" s="803">
        <f ca="1">IFERROR(IF(OR(R$4&lt;$B131,(R$4-$B131)&lt;$E131),0,IF((SUM($F131:Q131)+($C131/$D131))&gt;$C131,$C131-SUM($F131:Q131),($C131-SUM($F131:Q131))/($D131-(R$4-$E131)+$B131))),0)</f>
        <v>0</v>
      </c>
      <c r="S131" s="803">
        <f ca="1">IFERROR(IF(OR(S$4&lt;$B131,(S$4-$B131)&lt;$E131),0,IF((SUM($F131:R131)+($C131/$D131))&gt;$C131,$C131-SUM($F131:R131),($C131-SUM($F131:R131))/($D131-(S$4-$E131)+$B131))),0)</f>
        <v>0</v>
      </c>
      <c r="T131" s="803">
        <f ca="1">IFERROR(IF(OR(T$4&lt;$B131,(T$4-$B131)&lt;$E131),0,IF((SUM($F131:S131)+($C131/$D131))&gt;$C131,$C131-SUM($F131:S131),($C131-SUM($F131:S131))/($D131-(T$4-$E131)+$B131))),0)</f>
        <v>0</v>
      </c>
      <c r="U131" s="803">
        <f ca="1">IFERROR(IF(OR(U$4&lt;$B131,(U$4-$B131)&lt;$E131),0,IF((SUM($F131:T131)+($C131/$D131))&gt;$C131,$C131-SUM($F131:T131),($C131-SUM($F131:T131))/($D131-(U$4-$E131)+$B131))),0)</f>
        <v>0</v>
      </c>
      <c r="V131" s="803">
        <f ca="1">IFERROR(IF(OR(V$4&lt;$B131,(V$4-$B131)&lt;$E131),0,IF((SUM($F131:U131)+($C131/$D131))&gt;$C131,$C131-SUM($F131:U131),($C131-SUM($F131:U131))/($D131-(V$4-$E131)+$B131))),0)</f>
        <v>0</v>
      </c>
      <c r="W131" s="803">
        <f ca="1">IFERROR(IF(OR(W$4&lt;$B131,(W$4-$B131)&lt;$E131),0,IF((SUM($F131:V131)+($C131/$D131))&gt;$C131,$C131-SUM($F131:V131),($C131-SUM($F131:V131))/($D131-(W$4-$E131)+$B131))),0)</f>
        <v>0</v>
      </c>
      <c r="X131" s="803">
        <f ca="1">IFERROR(IF(OR(X$4&lt;$B131,(X$4-$B131)&lt;$E131),0,IF((SUM($F131:W131)+($C131/$D131))&gt;$C131,$C131-SUM($F131:W131),($C131-SUM($F131:W131))/($D131-(X$4-$E131)+$B131))),0)</f>
        <v>0</v>
      </c>
      <c r="Y131" s="803">
        <f ca="1">IFERROR(IF(OR(Y$4&lt;$B131,(Y$4-$B131)&lt;$E131),0,IF((SUM($F131:X131)+($C131/$D131))&gt;$C131,$C131-SUM($F131:X131),($C131-SUM($F131:X131))/($D131-(Y$4-$E131)+$B131))),0)</f>
        <v>97788.830642619738</v>
      </c>
      <c r="Z131" s="803">
        <f ca="1">IFERROR(IF(OR(Z$4&lt;$B131,(Z$4-$B131)&lt;$E131),0,IF((SUM($F131:Y131)+($C131/$D131))&gt;$C131,$C131-SUM($F131:Y131),($C131-SUM($F131:Y131))/($D131-(Z$4-$E131)+$B131))),0)</f>
        <v>97788.830642619738</v>
      </c>
      <c r="AA131" s="803">
        <f ca="1">IFERROR(IF(OR(AA$4&lt;$B131,(AA$4-$B131)&lt;$E131),0,IF((SUM($F131:Z131)+($C131/$D131))&gt;$C131,$C131-SUM($F131:Z131),($C131-SUM($F131:Z131))/($D131-(AA$4-$E131)+$B131))),0)</f>
        <v>97788.830642619738</v>
      </c>
      <c r="AB131" s="803">
        <f ca="1">IFERROR(IF(OR(AB$4&lt;$B131,(AB$4-$B131)&lt;$E131),0,IF((SUM($F131:AA131)+($C131/$D131))&gt;$C131,$C131-SUM($F131:AA131),($C131-SUM($F131:AA131))/($D131-(AB$4-$E131)+$B131))),0)</f>
        <v>97788.830642619738</v>
      </c>
      <c r="AC131" s="803">
        <f ca="1">IFERROR(IF(OR(AC$4&lt;$B131,(AC$4-$B131)&lt;$E131),0,IF((SUM($F131:AB131)+($C131/$D131))&gt;$C131,$C131-SUM($F131:AB131),($C131-SUM($F131:AB131))/($D131-(AC$4-$E131)+$B131))),0)</f>
        <v>97788.830642619723</v>
      </c>
      <c r="AD131" s="803">
        <f ca="1">IFERROR(IF(OR(AD$4&lt;$B131,(AD$4-$B131)&lt;$E131),0,IF((SUM($F131:AC131)+($C131/$D131))&gt;$C131,$C131-SUM($F131:AC131),($C131-SUM($F131:AC131))/($D131-(AD$4-$E131)+$B131))),0)</f>
        <v>97788.830642619738</v>
      </c>
      <c r="AE131" s="803">
        <f ca="1">IFERROR(IF(OR(AE$4&lt;$B131,(AE$4-$B131)&lt;$E131),0,IF((SUM($F131:AD131)+($C131/$D131))&gt;$C131,$C131-SUM($F131:AD131),($C131-SUM($F131:AD131))/($D131-(AE$4-$E131)+$B131))),0)</f>
        <v>97788.830642619738</v>
      </c>
      <c r="AF131" s="803">
        <f ca="1">IFERROR(IF(OR(AF$4&lt;$B131,(AF$4-$B131)&lt;$E131),0,IF((SUM($F131:AE131)+($C131/$D131))&gt;$C131,$C131-SUM($F131:AE131),($C131-SUM($F131:AE131))/($D131-(AF$4-$E131)+$B131))),0)</f>
        <v>97788.830642619738</v>
      </c>
      <c r="AG131" s="803">
        <f ca="1">IFERROR(IF(OR(AG$4&lt;$B131,(AG$4-$B131)&lt;$E131),0,IF((SUM($F131:AF131)+($C131/$D131))&gt;$C131,$C131-SUM($F131:AF131),($C131-SUM($F131:AF131))/($D131-(AG$4-$E131)+$B131))),0)</f>
        <v>97788.830642619738</v>
      </c>
      <c r="AH131" s="803">
        <f ca="1">IFERROR(IF(OR(AH$4&lt;$B131,(AH$4-$B131)&lt;$E131),0,IF((SUM($F131:AG131)+($C131/$D131))&gt;$C131,$C131-SUM($F131:AG131),($C131-SUM($F131:AG131))/($D131-(AH$4-$E131)+$B131))),0)</f>
        <v>97788.830642619723</v>
      </c>
      <c r="AI131" s="803">
        <f ca="1">IFERROR(IF(OR(AI$4&lt;$B131,(AI$4-$B131)&lt;$E131),0,IF((SUM($F131:AH131)+($C131/$D131))&gt;$C131,$C131-SUM($F131:AH131),($C131-SUM($F131:AH131))/($D131-(AI$4-$E131)+$B131))),0)</f>
        <v>97788.830642619723</v>
      </c>
      <c r="AJ131" s="803">
        <f ca="1">IFERROR(IF(OR(AJ$4&lt;$B131,(AJ$4-$B131)&lt;$E131),0,IF((SUM($F131:AI131)+($C131/$D131))&gt;$C131,$C131-SUM($F131:AI131),($C131-SUM($F131:AI131))/($D131-(AJ$4-$E131)+$B131))),0)</f>
        <v>97788.830642619709</v>
      </c>
      <c r="AK131" s="803">
        <f ca="1">IFERROR(IF(OR(AK$4&lt;$B131,(AK$4-$B131)&lt;$E131),0,IF((SUM($F131:AJ131)+($C131/$D131))&gt;$C131,$C131-SUM($F131:AJ131),($C131-SUM($F131:AJ131))/($D131-(AK$4-$E131)+$B131))),0)</f>
        <v>97788.830642619752</v>
      </c>
      <c r="AL131" s="803">
        <f ca="1">IFERROR(IF(OR(AL$4&lt;$B131,(AL$4-$B131)&lt;$E131),0,IF((SUM($F131:AK131)+($C131/$D131))&gt;$C131,$C131-SUM($F131:AK131),($C131-SUM($F131:AK131))/($D131-(AL$4-$E131)+$B131))),0)</f>
        <v>97788.830642619636</v>
      </c>
      <c r="AM131" s="803">
        <f ca="1">IFERROR(IF(OR(AM$4&lt;$B131,(AM$4-$B131)&lt;$E131),0,IF((SUM($F131:AL131)+($C131/$D131))&gt;$C131,$C131-SUM($F131:AL131),($C131-SUM($F131:AL131))/($D131-(AM$4-$E131)+$B131))),0)</f>
        <v>0</v>
      </c>
      <c r="AN131" s="803">
        <f ca="1">IFERROR(IF(OR(AN$4&lt;$B131,(AN$4-$B131)&lt;$E131),0,IF((SUM($F131:AM131)+($C131/$D131))&gt;$C131,$C131-SUM($F131:AM131),($C131-SUM($F131:AM131))/($D131-(AN$4-$E131)+$B131))),0)</f>
        <v>0</v>
      </c>
      <c r="AO131" s="803">
        <f ca="1">IFERROR(IF(OR(AO$4&lt;$B131,(AO$4-$B131)&lt;$E131),0,IF((SUM($F131:AN131)+($C131/$D131))&gt;$C131,$C131-SUM($F131:AN131),($C131-SUM($F131:AN131))/($D131-(AO$4-$E131)+$B131))),0)</f>
        <v>0</v>
      </c>
      <c r="AP131" s="803">
        <f ca="1">IFERROR(IF(OR(AP$4&lt;$B131,(AP$4-$B131)&lt;$E131),0,IF((SUM($F131:AO131)+($C131/$D131))&gt;$C131,$C131-SUM($F131:AO131),($C131-SUM($F131:AO131))/($D131-(AP$4-$E131)+$B131))),0)</f>
        <v>0</v>
      </c>
      <c r="AQ131" s="803">
        <f ca="1">IFERROR(IF(OR(AQ$4&lt;$B131,(AQ$4-$B131)&lt;$E131),0,IF((SUM($F131:AP131)+($C131/$D131))&gt;$C131,$C131-SUM($F131:AP131),($C131-SUM($F131:AP131))/($D131-(AQ$4-$E131)+$B131))),0)</f>
        <v>0</v>
      </c>
      <c r="AR131" s="803">
        <f ca="1">IFERROR(IF(OR(AR$4&lt;$B131,(AR$4-$B131)&lt;$E131),0,IF((SUM($F131:AQ131)+($C131/$D131))&gt;$C131,$C131-SUM($F131:AQ131),($C131-SUM($F131:AQ131))/($D131-(AR$4-$E131)+$B131))),0)</f>
        <v>0</v>
      </c>
      <c r="AS131" s="803">
        <f ca="1">IFERROR(IF(OR(AS$4&lt;$B131,(AS$4-$B131)&lt;$E131),0,IF((SUM($F131:AR131)+($C131/$D131))&gt;$C131,$C131-SUM($F131:AR131),($C131-SUM($F131:AR131))/($D131-(AS$4-$E131)+$B131))),0)</f>
        <v>0</v>
      </c>
      <c r="AT131" s="803">
        <f ca="1">IFERROR(IF(OR(AT$4&lt;$B131,(AT$4-$B131)&lt;$E131),0,IF((SUM($F131:AS131)+($C131/$D131))&gt;$C131,$C131-SUM($F131:AS131),($C131-SUM($F131:AS131))/($D131-(AT$4-$E131)+$B131))),0)</f>
        <v>0</v>
      </c>
      <c r="AU131" s="803">
        <f ca="1">IFERROR(IF(OR(AU$4&lt;$B131,(AU$4-$B131)&lt;$E131),0,IF((SUM($F131:AT131)+($C131/$D131))&gt;$C131,$C131-SUM($F131:AT131),($C131-SUM($F131:AT131))/($D131-(AU$4-$E131)+$B131))),0)</f>
        <v>0</v>
      </c>
      <c r="AV131" s="201"/>
    </row>
    <row r="132" spans="2:48">
      <c r="B132" s="885">
        <f>IF((B131+1)&gt;'PAINEL DE CONTROLE'!$D$6,'PAINEL DE CONTROLE'!$D$6,(B131+1))</f>
        <v>18</v>
      </c>
      <c r="C132" s="850">
        <f ca="1"/>
        <v>1411745.2612274368</v>
      </c>
      <c r="D132" s="923">
        <f>IF(B132+SUMIF('PAINEL DE CONTROLE'!$B$97:$B$107,$B$1102,'PAINEL DE CONTROLE'!$F$97:$F$107)&gt;'PAINEL DE CONTROLE'!$D$6,'PAINEL DE CONTROLE'!$D$6-B132,SUMIF('PAINEL DE CONTROLE'!$B$97:$B$107,$B$1102,'PAINEL DE CONTROLE'!$F$97:$F$107))</f>
        <v>13</v>
      </c>
      <c r="E132" s="923">
        <f>'PAINEL DE CONTROLE'!$D$8</f>
        <v>1</v>
      </c>
      <c r="G132" s="803">
        <f ca="1">IFERROR(IF(OR(G$4&lt;$B132,(G$4-$B132)&lt;$E132),0,IF((SUM($F132:F132)+($C132/$D132))&gt;$C132,$C132-SUM($F132:F132),($C132-SUM($F132:F132))/($D132-(G$4-$E132)+$B132))),0)</f>
        <v>0</v>
      </c>
      <c r="H132" s="803">
        <f ca="1">IFERROR(IF(OR(H$4&lt;$B132,(H$4-$B132)&lt;$E132),0,IF((SUM($F132:G132)+($C132/$D132))&gt;$C132,$C132-SUM($F132:G132),($C132-SUM($F132:G132))/($D132-(H$4-$E132)+$B132))),0)</f>
        <v>0</v>
      </c>
      <c r="I132" s="803">
        <f ca="1">IFERROR(IF(OR(I$4&lt;$B132,(I$4-$B132)&lt;$E132),0,IF((SUM($F132:H132)+($C132/$D132))&gt;$C132,$C132-SUM($F132:H132),($C132-SUM($F132:H132))/($D132-(I$4-$E132)+$B132))),0)</f>
        <v>0</v>
      </c>
      <c r="J132" s="803">
        <f ca="1">IFERROR(IF(OR(J$4&lt;$B132,(J$4-$B132)&lt;$E132),0,IF((SUM($F132:I132)+($C132/$D132))&gt;$C132,$C132-SUM($F132:I132),($C132-SUM($F132:I132))/($D132-(J$4-$E132)+$B132))),0)</f>
        <v>0</v>
      </c>
      <c r="K132" s="803">
        <f ca="1">IFERROR(IF(OR(K$4&lt;$B132,(K$4-$B132)&lt;$E132),0,IF((SUM($F132:J132)+($C132/$D132))&gt;$C132,$C132-SUM($F132:J132),($C132-SUM($F132:J132))/($D132-(K$4-$E132)+$B132))),0)</f>
        <v>0</v>
      </c>
      <c r="L132" s="803">
        <f ca="1">IFERROR(IF(OR(L$4&lt;$B132,(L$4-$B132)&lt;$E132),0,IF((SUM($F132:K132)+($C132/$D132))&gt;$C132,$C132-SUM($F132:K132),($C132-SUM($F132:K132))/($D132-(L$4-$E132)+$B132))),0)</f>
        <v>0</v>
      </c>
      <c r="M132" s="803">
        <f ca="1">IFERROR(IF(OR(M$4&lt;$B132,(M$4-$B132)&lt;$E132),0,IF((SUM($F132:L132)+($C132/$D132))&gt;$C132,$C132-SUM($F132:L132),($C132-SUM($F132:L132))/($D132-(M$4-$E132)+$B132))),0)</f>
        <v>0</v>
      </c>
      <c r="N132" s="803">
        <f ca="1">IFERROR(IF(OR(N$4&lt;$B132,(N$4-$B132)&lt;$E132),0,IF((SUM($F132:M132)+($C132/$D132))&gt;$C132,$C132-SUM($F132:M132),($C132-SUM($F132:M132))/($D132-(N$4-$E132)+$B132))),0)</f>
        <v>0</v>
      </c>
      <c r="O132" s="803">
        <f ca="1">IFERROR(IF(OR(O$4&lt;$B132,(O$4-$B132)&lt;$E132),0,IF((SUM($F132:N132)+($C132/$D132))&gt;$C132,$C132-SUM($F132:N132),($C132-SUM($F132:N132))/($D132-(O$4-$E132)+$B132))),0)</f>
        <v>0</v>
      </c>
      <c r="P132" s="803">
        <f ca="1">IFERROR(IF(OR(P$4&lt;$B132,(P$4-$B132)&lt;$E132),0,IF((SUM($F132:O132)+($C132/$D132))&gt;$C132,$C132-SUM($F132:O132),($C132-SUM($F132:O132))/($D132-(P$4-$E132)+$B132))),0)</f>
        <v>0</v>
      </c>
      <c r="Q132" s="803">
        <f ca="1">IFERROR(IF(OR(Q$4&lt;$B132,(Q$4-$B132)&lt;$E132),0,IF((SUM($F132:P132)+($C132/$D132))&gt;$C132,$C132-SUM($F132:P132),($C132-SUM($F132:P132))/($D132-(Q$4-$E132)+$B132))),0)</f>
        <v>0</v>
      </c>
      <c r="R132" s="803">
        <f ca="1">IFERROR(IF(OR(R$4&lt;$B132,(R$4-$B132)&lt;$E132),0,IF((SUM($F132:Q132)+($C132/$D132))&gt;$C132,$C132-SUM($F132:Q132),($C132-SUM($F132:Q132))/($D132-(R$4-$E132)+$B132))),0)</f>
        <v>0</v>
      </c>
      <c r="S132" s="803">
        <f ca="1">IFERROR(IF(OR(S$4&lt;$B132,(S$4-$B132)&lt;$E132),0,IF((SUM($F132:R132)+($C132/$D132))&gt;$C132,$C132-SUM($F132:R132),($C132-SUM($F132:R132))/($D132-(S$4-$E132)+$B132))),0)</f>
        <v>0</v>
      </c>
      <c r="T132" s="803">
        <f ca="1">IFERROR(IF(OR(T$4&lt;$B132,(T$4-$B132)&lt;$E132),0,IF((SUM($F132:S132)+($C132/$D132))&gt;$C132,$C132-SUM($F132:S132),($C132-SUM($F132:S132))/($D132-(T$4-$E132)+$B132))),0)</f>
        <v>0</v>
      </c>
      <c r="U132" s="803">
        <f ca="1">IFERROR(IF(OR(U$4&lt;$B132,(U$4-$B132)&lt;$E132),0,IF((SUM($F132:T132)+($C132/$D132))&gt;$C132,$C132-SUM($F132:T132),($C132-SUM($F132:T132))/($D132-(U$4-$E132)+$B132))),0)</f>
        <v>0</v>
      </c>
      <c r="V132" s="803">
        <f ca="1">IFERROR(IF(OR(V$4&lt;$B132,(V$4-$B132)&lt;$E132),0,IF((SUM($F132:U132)+($C132/$D132))&gt;$C132,$C132-SUM($F132:U132),($C132-SUM($F132:U132))/($D132-(V$4-$E132)+$B132))),0)</f>
        <v>0</v>
      </c>
      <c r="W132" s="803">
        <f ca="1">IFERROR(IF(OR(W$4&lt;$B132,(W$4-$B132)&lt;$E132),0,IF((SUM($F132:V132)+($C132/$D132))&gt;$C132,$C132-SUM($F132:V132),($C132-SUM($F132:V132))/($D132-(W$4-$E132)+$B132))),0)</f>
        <v>0</v>
      </c>
      <c r="X132" s="803">
        <f ca="1">IFERROR(IF(OR(X$4&lt;$B132,(X$4-$B132)&lt;$E132),0,IF((SUM($F132:W132)+($C132/$D132))&gt;$C132,$C132-SUM($F132:W132),($C132-SUM($F132:W132))/($D132-(X$4-$E132)+$B132))),0)</f>
        <v>0</v>
      </c>
      <c r="Y132" s="803">
        <f ca="1">IFERROR(IF(OR(Y$4&lt;$B132,(Y$4-$B132)&lt;$E132),0,IF((SUM($F132:X132)+($C132/$D132))&gt;$C132,$C132-SUM($F132:X132),($C132-SUM($F132:X132))/($D132-(Y$4-$E132)+$B132))),0)</f>
        <v>0</v>
      </c>
      <c r="Z132" s="803">
        <f ca="1">IFERROR(IF(OR(Z$4&lt;$B132,(Z$4-$B132)&lt;$E132),0,IF((SUM($F132:Y132)+($C132/$D132))&gt;$C132,$C132-SUM($F132:Y132),($C132-SUM($F132:Y132))/($D132-(Z$4-$E132)+$B132))),0)</f>
        <v>108595.78932518745</v>
      </c>
      <c r="AA132" s="803">
        <f ca="1">IFERROR(IF(OR(AA$4&lt;$B132,(AA$4-$B132)&lt;$E132),0,IF((SUM($F132:Z132)+($C132/$D132))&gt;$C132,$C132-SUM($F132:Z132),($C132-SUM($F132:Z132))/($D132-(AA$4-$E132)+$B132))),0)</f>
        <v>108595.78932518745</v>
      </c>
      <c r="AB132" s="803">
        <f ca="1">IFERROR(IF(OR(AB$4&lt;$B132,(AB$4-$B132)&lt;$E132),0,IF((SUM($F132:AA132)+($C132/$D132))&gt;$C132,$C132-SUM($F132:AA132),($C132-SUM($F132:AA132))/($D132-(AB$4-$E132)+$B132))),0)</f>
        <v>108595.78932518745</v>
      </c>
      <c r="AC132" s="803">
        <f ca="1">IFERROR(IF(OR(AC$4&lt;$B132,(AC$4-$B132)&lt;$E132),0,IF((SUM($F132:AB132)+($C132/$D132))&gt;$C132,$C132-SUM($F132:AB132),($C132-SUM($F132:AB132))/($D132-(AC$4-$E132)+$B132))),0)</f>
        <v>108595.78932518745</v>
      </c>
      <c r="AD132" s="803">
        <f ca="1">IFERROR(IF(OR(AD$4&lt;$B132,(AD$4-$B132)&lt;$E132),0,IF((SUM($F132:AC132)+($C132/$D132))&gt;$C132,$C132-SUM($F132:AC132),($C132-SUM($F132:AC132))/($D132-(AD$4-$E132)+$B132))),0)</f>
        <v>108595.78932518745</v>
      </c>
      <c r="AE132" s="803">
        <f ca="1">IFERROR(IF(OR(AE$4&lt;$B132,(AE$4-$B132)&lt;$E132),0,IF((SUM($F132:AD132)+($C132/$D132))&gt;$C132,$C132-SUM($F132:AD132),($C132-SUM($F132:AD132))/($D132-(AE$4-$E132)+$B132))),0)</f>
        <v>108595.78932518745</v>
      </c>
      <c r="AF132" s="803">
        <f ca="1">IFERROR(IF(OR(AF$4&lt;$B132,(AF$4-$B132)&lt;$E132),0,IF((SUM($F132:AE132)+($C132/$D132))&gt;$C132,$C132-SUM($F132:AE132),($C132-SUM($F132:AE132))/($D132-(AF$4-$E132)+$B132))),0)</f>
        <v>108595.78932518745</v>
      </c>
      <c r="AG132" s="803">
        <f ca="1">IFERROR(IF(OR(AG$4&lt;$B132,(AG$4-$B132)&lt;$E132),0,IF((SUM($F132:AF132)+($C132/$D132))&gt;$C132,$C132-SUM($F132:AF132),($C132-SUM($F132:AF132))/($D132-(AG$4-$E132)+$B132))),0)</f>
        <v>108595.78932518745</v>
      </c>
      <c r="AH132" s="803">
        <f ca="1">IFERROR(IF(OR(AH$4&lt;$B132,(AH$4-$B132)&lt;$E132),0,IF((SUM($F132:AG132)+($C132/$D132))&gt;$C132,$C132-SUM($F132:AG132),($C132-SUM($F132:AG132))/($D132-(AH$4-$E132)+$B132))),0)</f>
        <v>108595.78932518745</v>
      </c>
      <c r="AI132" s="803">
        <f ca="1">IFERROR(IF(OR(AI$4&lt;$B132,(AI$4-$B132)&lt;$E132),0,IF((SUM($F132:AH132)+($C132/$D132))&gt;$C132,$C132-SUM($F132:AH132),($C132-SUM($F132:AH132))/($D132-(AI$4-$E132)+$B132))),0)</f>
        <v>108595.78932518745</v>
      </c>
      <c r="AJ132" s="803">
        <f ca="1">IFERROR(IF(OR(AJ$4&lt;$B132,(AJ$4-$B132)&lt;$E132),0,IF((SUM($F132:AI132)+($C132/$D132))&gt;$C132,$C132-SUM($F132:AI132),($C132-SUM($F132:AI132))/($D132-(AJ$4-$E132)+$B132))),0)</f>
        <v>108595.78932518745</v>
      </c>
      <c r="AK132" s="803">
        <f ca="1">IFERROR(IF(OR(AK$4&lt;$B132,(AK$4-$B132)&lt;$E132),0,IF((SUM($F132:AJ132)+($C132/$D132))&gt;$C132,$C132-SUM($F132:AJ132),($C132-SUM($F132:AJ132))/($D132-(AK$4-$E132)+$B132))),0)</f>
        <v>108595.78932518745</v>
      </c>
      <c r="AL132" s="803">
        <f ca="1">IFERROR(IF(OR(AL$4&lt;$B132,(AL$4-$B132)&lt;$E132),0,IF((SUM($F132:AK132)+($C132/$D132))&gt;$C132,$C132-SUM($F132:AK132),($C132-SUM($F132:AK132))/($D132-(AL$4-$E132)+$B132))),0)</f>
        <v>108595.78932518745</v>
      </c>
      <c r="AM132" s="803">
        <f ca="1">IFERROR(IF(OR(AM$4&lt;$B132,(AM$4-$B132)&lt;$E132),0,IF((SUM($F132:AL132)+($C132/$D132))&gt;$C132,$C132-SUM($F132:AL132),($C132-SUM($F132:AL132))/($D132-(AM$4-$E132)+$B132))),0)</f>
        <v>0</v>
      </c>
      <c r="AN132" s="803">
        <f ca="1">IFERROR(IF(OR(AN$4&lt;$B132,(AN$4-$B132)&lt;$E132),0,IF((SUM($F132:AM132)+($C132/$D132))&gt;$C132,$C132-SUM($F132:AM132),($C132-SUM($F132:AM132))/($D132-(AN$4-$E132)+$B132))),0)</f>
        <v>0</v>
      </c>
      <c r="AO132" s="803">
        <f ca="1">IFERROR(IF(OR(AO$4&lt;$B132,(AO$4-$B132)&lt;$E132),0,IF((SUM($F132:AN132)+($C132/$D132))&gt;$C132,$C132-SUM($F132:AN132),($C132-SUM($F132:AN132))/($D132-(AO$4-$E132)+$B132))),0)</f>
        <v>0</v>
      </c>
      <c r="AP132" s="803">
        <f ca="1">IFERROR(IF(OR(AP$4&lt;$B132,(AP$4-$B132)&lt;$E132),0,IF((SUM($F132:AO132)+($C132/$D132))&gt;$C132,$C132-SUM($F132:AO132),($C132-SUM($F132:AO132))/($D132-(AP$4-$E132)+$B132))),0)</f>
        <v>0</v>
      </c>
      <c r="AQ132" s="803">
        <f ca="1">IFERROR(IF(OR(AQ$4&lt;$B132,(AQ$4-$B132)&lt;$E132),0,IF((SUM($F132:AP132)+($C132/$D132))&gt;$C132,$C132-SUM($F132:AP132),($C132-SUM($F132:AP132))/($D132-(AQ$4-$E132)+$B132))),0)</f>
        <v>0</v>
      </c>
      <c r="AR132" s="803">
        <f ca="1">IFERROR(IF(OR(AR$4&lt;$B132,(AR$4-$B132)&lt;$E132),0,IF((SUM($F132:AQ132)+($C132/$D132))&gt;$C132,$C132-SUM($F132:AQ132),($C132-SUM($F132:AQ132))/($D132-(AR$4-$E132)+$B132))),0)</f>
        <v>0</v>
      </c>
      <c r="AS132" s="803">
        <f ca="1">IFERROR(IF(OR(AS$4&lt;$B132,(AS$4-$B132)&lt;$E132),0,IF((SUM($F132:AR132)+($C132/$D132))&gt;$C132,$C132-SUM($F132:AR132),($C132-SUM($F132:AR132))/($D132-(AS$4-$E132)+$B132))),0)</f>
        <v>0</v>
      </c>
      <c r="AT132" s="803">
        <f ca="1">IFERROR(IF(OR(AT$4&lt;$B132,(AT$4-$B132)&lt;$E132),0,IF((SUM($F132:AS132)+($C132/$D132))&gt;$C132,$C132-SUM($F132:AS132),($C132-SUM($F132:AS132))/($D132-(AT$4-$E132)+$B132))),0)</f>
        <v>0</v>
      </c>
      <c r="AU132" s="803">
        <f ca="1">IFERROR(IF(OR(AU$4&lt;$B132,(AU$4-$B132)&lt;$E132),0,IF((SUM($F132:AT132)+($C132/$D132))&gt;$C132,$C132-SUM($F132:AT132),($C132-SUM($F132:AT132))/($D132-(AU$4-$E132)+$B132))),0)</f>
        <v>0</v>
      </c>
      <c r="AV132" s="201"/>
    </row>
    <row r="133" spans="2:48">
      <c r="B133" s="885">
        <f>IF((B132+1)&gt;'PAINEL DE CONTROLE'!$D$6,'PAINEL DE CONTROLE'!$D$6,(B132+1))</f>
        <v>19</v>
      </c>
      <c r="C133" s="850">
        <f ca="1"/>
        <v>1454446.8934581971</v>
      </c>
      <c r="D133" s="923">
        <f>IF(B133+SUMIF('PAINEL DE CONTROLE'!$B$97:$B$107,$B$1102,'PAINEL DE CONTROLE'!$F$97:$F$107)&gt;'PAINEL DE CONTROLE'!$D$6,'PAINEL DE CONTROLE'!$D$6-B133,SUMIF('PAINEL DE CONTROLE'!$B$97:$B$107,$B$1102,'PAINEL DE CONTROLE'!$F$97:$F$107))</f>
        <v>12</v>
      </c>
      <c r="E133" s="923">
        <f>'PAINEL DE CONTROLE'!$D$8</f>
        <v>1</v>
      </c>
      <c r="G133" s="803">
        <f ca="1">IFERROR(IF(OR(G$4&lt;$B133,(G$4-$B133)&lt;$E133),0,IF((SUM($F133:F133)+($C133/$D133))&gt;$C133,$C133-SUM($F133:F133),($C133-SUM($F133:F133))/($D133-(G$4-$E133)+$B133))),0)</f>
        <v>0</v>
      </c>
      <c r="H133" s="803">
        <f ca="1">IFERROR(IF(OR(H$4&lt;$B133,(H$4-$B133)&lt;$E133),0,IF((SUM($F133:G133)+($C133/$D133))&gt;$C133,$C133-SUM($F133:G133),($C133-SUM($F133:G133))/($D133-(H$4-$E133)+$B133))),0)</f>
        <v>0</v>
      </c>
      <c r="I133" s="803">
        <f ca="1">IFERROR(IF(OR(I$4&lt;$B133,(I$4-$B133)&lt;$E133),0,IF((SUM($F133:H133)+($C133/$D133))&gt;$C133,$C133-SUM($F133:H133),($C133-SUM($F133:H133))/($D133-(I$4-$E133)+$B133))),0)</f>
        <v>0</v>
      </c>
      <c r="J133" s="803">
        <f ca="1">IFERROR(IF(OR(J$4&lt;$B133,(J$4-$B133)&lt;$E133),0,IF((SUM($F133:I133)+($C133/$D133))&gt;$C133,$C133-SUM($F133:I133),($C133-SUM($F133:I133))/($D133-(J$4-$E133)+$B133))),0)</f>
        <v>0</v>
      </c>
      <c r="K133" s="803">
        <f ca="1">IFERROR(IF(OR(K$4&lt;$B133,(K$4-$B133)&lt;$E133),0,IF((SUM($F133:J133)+($C133/$D133))&gt;$C133,$C133-SUM($F133:J133),($C133-SUM($F133:J133))/($D133-(K$4-$E133)+$B133))),0)</f>
        <v>0</v>
      </c>
      <c r="L133" s="803">
        <f ca="1">IFERROR(IF(OR(L$4&lt;$B133,(L$4-$B133)&lt;$E133),0,IF((SUM($F133:K133)+($C133/$D133))&gt;$C133,$C133-SUM($F133:K133),($C133-SUM($F133:K133))/($D133-(L$4-$E133)+$B133))),0)</f>
        <v>0</v>
      </c>
      <c r="M133" s="803">
        <f ca="1">IFERROR(IF(OR(M$4&lt;$B133,(M$4-$B133)&lt;$E133),0,IF((SUM($F133:L133)+($C133/$D133))&gt;$C133,$C133-SUM($F133:L133),($C133-SUM($F133:L133))/($D133-(M$4-$E133)+$B133))),0)</f>
        <v>0</v>
      </c>
      <c r="N133" s="803">
        <f ca="1">IFERROR(IF(OR(N$4&lt;$B133,(N$4-$B133)&lt;$E133),0,IF((SUM($F133:M133)+($C133/$D133))&gt;$C133,$C133-SUM($F133:M133),($C133-SUM($F133:M133))/($D133-(N$4-$E133)+$B133))),0)</f>
        <v>0</v>
      </c>
      <c r="O133" s="803">
        <f ca="1">IFERROR(IF(OR(O$4&lt;$B133,(O$4-$B133)&lt;$E133),0,IF((SUM($F133:N133)+($C133/$D133))&gt;$C133,$C133-SUM($F133:N133),($C133-SUM($F133:N133))/($D133-(O$4-$E133)+$B133))),0)</f>
        <v>0</v>
      </c>
      <c r="P133" s="803">
        <f ca="1">IFERROR(IF(OR(P$4&lt;$B133,(P$4-$B133)&lt;$E133),0,IF((SUM($F133:O133)+($C133/$D133))&gt;$C133,$C133-SUM($F133:O133),($C133-SUM($F133:O133))/($D133-(P$4-$E133)+$B133))),0)</f>
        <v>0</v>
      </c>
      <c r="Q133" s="803">
        <f ca="1">IFERROR(IF(OR(Q$4&lt;$B133,(Q$4-$B133)&lt;$E133),0,IF((SUM($F133:P133)+($C133/$D133))&gt;$C133,$C133-SUM($F133:P133),($C133-SUM($F133:P133))/($D133-(Q$4-$E133)+$B133))),0)</f>
        <v>0</v>
      </c>
      <c r="R133" s="803">
        <f ca="1">IFERROR(IF(OR(R$4&lt;$B133,(R$4-$B133)&lt;$E133),0,IF((SUM($F133:Q133)+($C133/$D133))&gt;$C133,$C133-SUM($F133:Q133),($C133-SUM($F133:Q133))/($D133-(R$4-$E133)+$B133))),0)</f>
        <v>0</v>
      </c>
      <c r="S133" s="803">
        <f ca="1">IFERROR(IF(OR(S$4&lt;$B133,(S$4-$B133)&lt;$E133),0,IF((SUM($F133:R133)+($C133/$D133))&gt;$C133,$C133-SUM($F133:R133),($C133-SUM($F133:R133))/($D133-(S$4-$E133)+$B133))),0)</f>
        <v>0</v>
      </c>
      <c r="T133" s="803">
        <f ca="1">IFERROR(IF(OR(T$4&lt;$B133,(T$4-$B133)&lt;$E133),0,IF((SUM($F133:S133)+($C133/$D133))&gt;$C133,$C133-SUM($F133:S133),($C133-SUM($F133:S133))/($D133-(T$4-$E133)+$B133))),0)</f>
        <v>0</v>
      </c>
      <c r="U133" s="803">
        <f ca="1">IFERROR(IF(OR(U$4&lt;$B133,(U$4-$B133)&lt;$E133),0,IF((SUM($F133:T133)+($C133/$D133))&gt;$C133,$C133-SUM($F133:T133),($C133-SUM($F133:T133))/($D133-(U$4-$E133)+$B133))),0)</f>
        <v>0</v>
      </c>
      <c r="V133" s="803">
        <f ca="1">IFERROR(IF(OR(V$4&lt;$B133,(V$4-$B133)&lt;$E133),0,IF((SUM($F133:U133)+($C133/$D133))&gt;$C133,$C133-SUM($F133:U133),($C133-SUM($F133:U133))/($D133-(V$4-$E133)+$B133))),0)</f>
        <v>0</v>
      </c>
      <c r="W133" s="803">
        <f ca="1">IFERROR(IF(OR(W$4&lt;$B133,(W$4-$B133)&lt;$E133),0,IF((SUM($F133:V133)+($C133/$D133))&gt;$C133,$C133-SUM($F133:V133),($C133-SUM($F133:V133))/($D133-(W$4-$E133)+$B133))),0)</f>
        <v>0</v>
      </c>
      <c r="X133" s="803">
        <f ca="1">IFERROR(IF(OR(X$4&lt;$B133,(X$4-$B133)&lt;$E133),0,IF((SUM($F133:W133)+($C133/$D133))&gt;$C133,$C133-SUM($F133:W133),($C133-SUM($F133:W133))/($D133-(X$4-$E133)+$B133))),0)</f>
        <v>0</v>
      </c>
      <c r="Y133" s="803">
        <f ca="1">IFERROR(IF(OR(Y$4&lt;$B133,(Y$4-$B133)&lt;$E133),0,IF((SUM($F133:X133)+($C133/$D133))&gt;$C133,$C133-SUM($F133:X133),($C133-SUM($F133:X133))/($D133-(Y$4-$E133)+$B133))),0)</f>
        <v>0</v>
      </c>
      <c r="Z133" s="803">
        <f ca="1">IFERROR(IF(OR(Z$4&lt;$B133,(Z$4-$B133)&lt;$E133),0,IF((SUM($F133:Y133)+($C133/$D133))&gt;$C133,$C133-SUM($F133:Y133),($C133-SUM($F133:Y133))/($D133-(Z$4-$E133)+$B133))),0)</f>
        <v>0</v>
      </c>
      <c r="AA133" s="803">
        <f ca="1">IFERROR(IF(OR(AA$4&lt;$B133,(AA$4-$B133)&lt;$E133),0,IF((SUM($F133:Z133)+($C133/$D133))&gt;$C133,$C133-SUM($F133:Z133),($C133-SUM($F133:Z133))/($D133-(AA$4-$E133)+$B133))),0)</f>
        <v>121203.90778818309</v>
      </c>
      <c r="AB133" s="803">
        <f ca="1">IFERROR(IF(OR(AB$4&lt;$B133,(AB$4-$B133)&lt;$E133),0,IF((SUM($F133:AA133)+($C133/$D133))&gt;$C133,$C133-SUM($F133:AA133),($C133-SUM($F133:AA133))/($D133-(AB$4-$E133)+$B133))),0)</f>
        <v>121203.90778818309</v>
      </c>
      <c r="AC133" s="803">
        <f ca="1">IFERROR(IF(OR(AC$4&lt;$B133,(AC$4-$B133)&lt;$E133),0,IF((SUM($F133:AB133)+($C133/$D133))&gt;$C133,$C133-SUM($F133:AB133),($C133-SUM($F133:AB133))/($D133-(AC$4-$E133)+$B133))),0)</f>
        <v>121203.9077881831</v>
      </c>
      <c r="AD133" s="803">
        <f ca="1">IFERROR(IF(OR(AD$4&lt;$B133,(AD$4-$B133)&lt;$E133),0,IF((SUM($F133:AC133)+($C133/$D133))&gt;$C133,$C133-SUM($F133:AC133),($C133-SUM($F133:AC133))/($D133-(AD$4-$E133)+$B133))),0)</f>
        <v>121203.9077881831</v>
      </c>
      <c r="AE133" s="803">
        <f ca="1">IFERROR(IF(OR(AE$4&lt;$B133,(AE$4-$B133)&lt;$E133),0,IF((SUM($F133:AD133)+($C133/$D133))&gt;$C133,$C133-SUM($F133:AD133),($C133-SUM($F133:AD133))/($D133-(AE$4-$E133)+$B133))),0)</f>
        <v>121203.90778818309</v>
      </c>
      <c r="AF133" s="803">
        <f ca="1">IFERROR(IF(OR(AF$4&lt;$B133,(AF$4-$B133)&lt;$E133),0,IF((SUM($F133:AE133)+($C133/$D133))&gt;$C133,$C133-SUM($F133:AE133),($C133-SUM($F133:AE133))/($D133-(AF$4-$E133)+$B133))),0)</f>
        <v>121203.90778818309</v>
      </c>
      <c r="AG133" s="803">
        <f ca="1">IFERROR(IF(OR(AG$4&lt;$B133,(AG$4-$B133)&lt;$E133),0,IF((SUM($F133:AF133)+($C133/$D133))&gt;$C133,$C133-SUM($F133:AF133),($C133-SUM($F133:AF133))/($D133-(AG$4-$E133)+$B133))),0)</f>
        <v>121203.90778818309</v>
      </c>
      <c r="AH133" s="803">
        <f ca="1">IFERROR(IF(OR(AH$4&lt;$B133,(AH$4-$B133)&lt;$E133),0,IF((SUM($F133:AG133)+($C133/$D133))&gt;$C133,$C133-SUM($F133:AG133),($C133-SUM($F133:AG133))/($D133-(AH$4-$E133)+$B133))),0)</f>
        <v>121203.9077881831</v>
      </c>
      <c r="AI133" s="803">
        <f ca="1">IFERROR(IF(OR(AI$4&lt;$B133,(AI$4-$B133)&lt;$E133),0,IF((SUM($F133:AH133)+($C133/$D133))&gt;$C133,$C133-SUM($F133:AH133),($C133-SUM($F133:AH133))/($D133-(AI$4-$E133)+$B133))),0)</f>
        <v>121203.9077881831</v>
      </c>
      <c r="AJ133" s="803">
        <f ca="1">IFERROR(IF(OR(AJ$4&lt;$B133,(AJ$4-$B133)&lt;$E133),0,IF((SUM($F133:AI133)+($C133/$D133))&gt;$C133,$C133-SUM($F133:AI133),($C133-SUM($F133:AI133))/($D133-(AJ$4-$E133)+$B133))),0)</f>
        <v>121203.90778818307</v>
      </c>
      <c r="AK133" s="803">
        <f ca="1">IFERROR(IF(OR(AK$4&lt;$B133,(AK$4-$B133)&lt;$E133),0,IF((SUM($F133:AJ133)+($C133/$D133))&gt;$C133,$C133-SUM($F133:AJ133),($C133-SUM($F133:AJ133))/($D133-(AK$4-$E133)+$B133))),0)</f>
        <v>121203.90778818307</v>
      </c>
      <c r="AL133" s="803">
        <f ca="1">IFERROR(IF(OR(AL$4&lt;$B133,(AL$4-$B133)&lt;$E133),0,IF((SUM($F133:AK133)+($C133/$D133))&gt;$C133,$C133-SUM($F133:AK133),($C133-SUM($F133:AK133))/($D133-(AL$4-$E133)+$B133))),0)</f>
        <v>121203.90778818307</v>
      </c>
      <c r="AM133" s="803">
        <f ca="1">IFERROR(IF(OR(AM$4&lt;$B133,(AM$4-$B133)&lt;$E133),0,IF((SUM($F133:AL133)+($C133/$D133))&gt;$C133,$C133-SUM($F133:AL133),($C133-SUM($F133:AL133))/($D133-(AM$4-$E133)+$B133))),0)</f>
        <v>0</v>
      </c>
      <c r="AN133" s="803">
        <f ca="1">IFERROR(IF(OR(AN$4&lt;$B133,(AN$4-$B133)&lt;$E133),0,IF((SUM($F133:AM133)+($C133/$D133))&gt;$C133,$C133-SUM($F133:AM133),($C133-SUM($F133:AM133))/($D133-(AN$4-$E133)+$B133))),0)</f>
        <v>0</v>
      </c>
      <c r="AO133" s="803">
        <f ca="1">IFERROR(IF(OR(AO$4&lt;$B133,(AO$4-$B133)&lt;$E133),0,IF((SUM($F133:AN133)+($C133/$D133))&gt;$C133,$C133-SUM($F133:AN133),($C133-SUM($F133:AN133))/($D133-(AO$4-$E133)+$B133))),0)</f>
        <v>0</v>
      </c>
      <c r="AP133" s="803">
        <f ca="1">IFERROR(IF(OR(AP$4&lt;$B133,(AP$4-$B133)&lt;$E133),0,IF((SUM($F133:AO133)+($C133/$D133))&gt;$C133,$C133-SUM($F133:AO133),($C133-SUM($F133:AO133))/($D133-(AP$4-$E133)+$B133))),0)</f>
        <v>0</v>
      </c>
      <c r="AQ133" s="803">
        <f ca="1">IFERROR(IF(OR(AQ$4&lt;$B133,(AQ$4-$B133)&lt;$E133),0,IF((SUM($F133:AP133)+($C133/$D133))&gt;$C133,$C133-SUM($F133:AP133),($C133-SUM($F133:AP133))/($D133-(AQ$4-$E133)+$B133))),0)</f>
        <v>0</v>
      </c>
      <c r="AR133" s="803">
        <f ca="1">IFERROR(IF(OR(AR$4&lt;$B133,(AR$4-$B133)&lt;$E133),0,IF((SUM($F133:AQ133)+($C133/$D133))&gt;$C133,$C133-SUM($F133:AQ133),($C133-SUM($F133:AQ133))/($D133-(AR$4-$E133)+$B133))),0)</f>
        <v>0</v>
      </c>
      <c r="AS133" s="803">
        <f ca="1">IFERROR(IF(OR(AS$4&lt;$B133,(AS$4-$B133)&lt;$E133),0,IF((SUM($F133:AR133)+($C133/$D133))&gt;$C133,$C133-SUM($F133:AR133),($C133-SUM($F133:AR133))/($D133-(AS$4-$E133)+$B133))),0)</f>
        <v>0</v>
      </c>
      <c r="AT133" s="803">
        <f ca="1">IFERROR(IF(OR(AT$4&lt;$B133,(AT$4-$B133)&lt;$E133),0,IF((SUM($F133:AS133)+($C133/$D133))&gt;$C133,$C133-SUM($F133:AS133),($C133-SUM($F133:AS133))/($D133-(AT$4-$E133)+$B133))),0)</f>
        <v>0</v>
      </c>
      <c r="AU133" s="803">
        <f ca="1">IFERROR(IF(OR(AU$4&lt;$B133,(AU$4-$B133)&lt;$E133),0,IF((SUM($F133:AT133)+($C133/$D133))&gt;$C133,$C133-SUM($F133:AT133),($C133-SUM($F133:AT133))/($D133-(AU$4-$E133)+$B133))),0)</f>
        <v>0</v>
      </c>
      <c r="AV133" s="201"/>
    </row>
    <row r="134" spans="2:48">
      <c r="B134" s="885">
        <f>IF((B133+1)&gt;'PAINEL DE CONTROLE'!$D$6,'PAINEL DE CONTROLE'!$D$6,(B133+1))</f>
        <v>20</v>
      </c>
      <c r="C134" s="850">
        <f ca="1"/>
        <v>1497148.5256889572</v>
      </c>
      <c r="D134" s="923">
        <f>IF(B134+SUMIF('PAINEL DE CONTROLE'!$B$97:$B$107,$B$1102,'PAINEL DE CONTROLE'!$F$97:$F$107)&gt;'PAINEL DE CONTROLE'!$D$6,'PAINEL DE CONTROLE'!$D$6-B134,SUMIF('PAINEL DE CONTROLE'!$B$97:$B$107,$B$1102,'PAINEL DE CONTROLE'!$F$97:$F$107))</f>
        <v>11</v>
      </c>
      <c r="E134" s="923">
        <f>'PAINEL DE CONTROLE'!$D$8</f>
        <v>1</v>
      </c>
      <c r="G134" s="803">
        <f ca="1">IFERROR(IF(OR(G$4&lt;$B134,(G$4-$B134)&lt;$E134),0,IF((SUM($F134:F134)+($C134/$D134))&gt;$C134,$C134-SUM($F134:F134),($C134-SUM($F134:F134))/($D134-(G$4-$E134)+$B134))),0)</f>
        <v>0</v>
      </c>
      <c r="H134" s="803">
        <f ca="1">IFERROR(IF(OR(H$4&lt;$B134,(H$4-$B134)&lt;$E134),0,IF((SUM($F134:G134)+($C134/$D134))&gt;$C134,$C134-SUM($F134:G134),($C134-SUM($F134:G134))/($D134-(H$4-$E134)+$B134))),0)</f>
        <v>0</v>
      </c>
      <c r="I134" s="803">
        <f ca="1">IFERROR(IF(OR(I$4&lt;$B134,(I$4-$B134)&lt;$E134),0,IF((SUM($F134:H134)+($C134/$D134))&gt;$C134,$C134-SUM($F134:H134),($C134-SUM($F134:H134))/($D134-(I$4-$E134)+$B134))),0)</f>
        <v>0</v>
      </c>
      <c r="J134" s="803">
        <f ca="1">IFERROR(IF(OR(J$4&lt;$B134,(J$4-$B134)&lt;$E134),0,IF((SUM($F134:I134)+($C134/$D134))&gt;$C134,$C134-SUM($F134:I134),($C134-SUM($F134:I134))/($D134-(J$4-$E134)+$B134))),0)</f>
        <v>0</v>
      </c>
      <c r="K134" s="803">
        <f ca="1">IFERROR(IF(OR(K$4&lt;$B134,(K$4-$B134)&lt;$E134),0,IF((SUM($F134:J134)+($C134/$D134))&gt;$C134,$C134-SUM($F134:J134),($C134-SUM($F134:J134))/($D134-(K$4-$E134)+$B134))),0)</f>
        <v>0</v>
      </c>
      <c r="L134" s="803">
        <f ca="1">IFERROR(IF(OR(L$4&lt;$B134,(L$4-$B134)&lt;$E134),0,IF((SUM($F134:K134)+($C134/$D134))&gt;$C134,$C134-SUM($F134:K134),($C134-SUM($F134:K134))/($D134-(L$4-$E134)+$B134))),0)</f>
        <v>0</v>
      </c>
      <c r="M134" s="803">
        <f ca="1">IFERROR(IF(OR(M$4&lt;$B134,(M$4-$B134)&lt;$E134),0,IF((SUM($F134:L134)+($C134/$D134))&gt;$C134,$C134-SUM($F134:L134),($C134-SUM($F134:L134))/($D134-(M$4-$E134)+$B134))),0)</f>
        <v>0</v>
      </c>
      <c r="N134" s="803">
        <f ca="1">IFERROR(IF(OR(N$4&lt;$B134,(N$4-$B134)&lt;$E134),0,IF((SUM($F134:M134)+($C134/$D134))&gt;$C134,$C134-SUM($F134:M134),($C134-SUM($F134:M134))/($D134-(N$4-$E134)+$B134))),0)</f>
        <v>0</v>
      </c>
      <c r="O134" s="803">
        <f ca="1">IFERROR(IF(OR(O$4&lt;$B134,(O$4-$B134)&lt;$E134),0,IF((SUM($F134:N134)+($C134/$D134))&gt;$C134,$C134-SUM($F134:N134),($C134-SUM($F134:N134))/($D134-(O$4-$E134)+$B134))),0)</f>
        <v>0</v>
      </c>
      <c r="P134" s="803">
        <f ca="1">IFERROR(IF(OR(P$4&lt;$B134,(P$4-$B134)&lt;$E134),0,IF((SUM($F134:O134)+($C134/$D134))&gt;$C134,$C134-SUM($F134:O134),($C134-SUM($F134:O134))/($D134-(P$4-$E134)+$B134))),0)</f>
        <v>0</v>
      </c>
      <c r="Q134" s="803">
        <f ca="1">IFERROR(IF(OR(Q$4&lt;$B134,(Q$4-$B134)&lt;$E134),0,IF((SUM($F134:P134)+($C134/$D134))&gt;$C134,$C134-SUM($F134:P134),($C134-SUM($F134:P134))/($D134-(Q$4-$E134)+$B134))),0)</f>
        <v>0</v>
      </c>
      <c r="R134" s="803">
        <f ca="1">IFERROR(IF(OR(R$4&lt;$B134,(R$4-$B134)&lt;$E134),0,IF((SUM($F134:Q134)+($C134/$D134))&gt;$C134,$C134-SUM($F134:Q134),($C134-SUM($F134:Q134))/($D134-(R$4-$E134)+$B134))),0)</f>
        <v>0</v>
      </c>
      <c r="S134" s="803">
        <f ca="1">IFERROR(IF(OR(S$4&lt;$B134,(S$4-$B134)&lt;$E134),0,IF((SUM($F134:R134)+($C134/$D134))&gt;$C134,$C134-SUM($F134:R134),($C134-SUM($F134:R134))/($D134-(S$4-$E134)+$B134))),0)</f>
        <v>0</v>
      </c>
      <c r="T134" s="803">
        <f ca="1">IFERROR(IF(OR(T$4&lt;$B134,(T$4-$B134)&lt;$E134),0,IF((SUM($F134:S134)+($C134/$D134))&gt;$C134,$C134-SUM($F134:S134),($C134-SUM($F134:S134))/($D134-(T$4-$E134)+$B134))),0)</f>
        <v>0</v>
      </c>
      <c r="U134" s="803">
        <f ca="1">IFERROR(IF(OR(U$4&lt;$B134,(U$4-$B134)&lt;$E134),0,IF((SUM($F134:T134)+($C134/$D134))&gt;$C134,$C134-SUM($F134:T134),($C134-SUM($F134:T134))/($D134-(U$4-$E134)+$B134))),0)</f>
        <v>0</v>
      </c>
      <c r="V134" s="803">
        <f ca="1">IFERROR(IF(OR(V$4&lt;$B134,(V$4-$B134)&lt;$E134),0,IF((SUM($F134:U134)+($C134/$D134))&gt;$C134,$C134-SUM($F134:U134),($C134-SUM($F134:U134))/($D134-(V$4-$E134)+$B134))),0)</f>
        <v>0</v>
      </c>
      <c r="W134" s="803">
        <f ca="1">IFERROR(IF(OR(W$4&lt;$B134,(W$4-$B134)&lt;$E134),0,IF((SUM($F134:V134)+($C134/$D134))&gt;$C134,$C134-SUM($F134:V134),($C134-SUM($F134:V134))/($D134-(W$4-$E134)+$B134))),0)</f>
        <v>0</v>
      </c>
      <c r="X134" s="803">
        <f ca="1">IFERROR(IF(OR(X$4&lt;$B134,(X$4-$B134)&lt;$E134),0,IF((SUM($F134:W134)+($C134/$D134))&gt;$C134,$C134-SUM($F134:W134),($C134-SUM($F134:W134))/($D134-(X$4-$E134)+$B134))),0)</f>
        <v>0</v>
      </c>
      <c r="Y134" s="803">
        <f ca="1">IFERROR(IF(OR(Y$4&lt;$B134,(Y$4-$B134)&lt;$E134),0,IF((SUM($F134:X134)+($C134/$D134))&gt;$C134,$C134-SUM($F134:X134),($C134-SUM($F134:X134))/($D134-(Y$4-$E134)+$B134))),0)</f>
        <v>0</v>
      </c>
      <c r="Z134" s="803">
        <f ca="1">IFERROR(IF(OR(Z$4&lt;$B134,(Z$4-$B134)&lt;$E134),0,IF((SUM($F134:Y134)+($C134/$D134))&gt;$C134,$C134-SUM($F134:Y134),($C134-SUM($F134:Y134))/($D134-(Z$4-$E134)+$B134))),0)</f>
        <v>0</v>
      </c>
      <c r="AA134" s="803">
        <f ca="1">IFERROR(IF(OR(AA$4&lt;$B134,(AA$4-$B134)&lt;$E134),0,IF((SUM($F134:Z134)+($C134/$D134))&gt;$C134,$C134-SUM($F134:Z134),($C134-SUM($F134:Z134))/($D134-(AA$4-$E134)+$B134))),0)</f>
        <v>0</v>
      </c>
      <c r="AB134" s="803">
        <f ca="1">IFERROR(IF(OR(AB$4&lt;$B134,(AB$4-$B134)&lt;$E134),0,IF((SUM($F134:AA134)+($C134/$D134))&gt;$C134,$C134-SUM($F134:AA134),($C134-SUM($F134:AA134))/($D134-(AB$4-$E134)+$B134))),0)</f>
        <v>136104.41142626884</v>
      </c>
      <c r="AC134" s="803">
        <f ca="1">IFERROR(IF(OR(AC$4&lt;$B134,(AC$4-$B134)&lt;$E134),0,IF((SUM($F134:AB134)+($C134/$D134))&gt;$C134,$C134-SUM($F134:AB134),($C134-SUM($F134:AB134))/($D134-(AC$4-$E134)+$B134))),0)</f>
        <v>136104.41142626884</v>
      </c>
      <c r="AD134" s="803">
        <f ca="1">IFERROR(IF(OR(AD$4&lt;$B134,(AD$4-$B134)&lt;$E134),0,IF((SUM($F134:AC134)+($C134/$D134))&gt;$C134,$C134-SUM($F134:AC134),($C134-SUM($F134:AC134))/($D134-(AD$4-$E134)+$B134))),0)</f>
        <v>136104.41142626884</v>
      </c>
      <c r="AE134" s="803">
        <f ca="1">IFERROR(IF(OR(AE$4&lt;$B134,(AE$4-$B134)&lt;$E134),0,IF((SUM($F134:AD134)+($C134/$D134))&gt;$C134,$C134-SUM($F134:AD134),($C134-SUM($F134:AD134))/($D134-(AE$4-$E134)+$B134))),0)</f>
        <v>136104.41142626884</v>
      </c>
      <c r="AF134" s="803">
        <f ca="1">IFERROR(IF(OR(AF$4&lt;$B134,(AF$4-$B134)&lt;$E134),0,IF((SUM($F134:AE134)+($C134/$D134))&gt;$C134,$C134-SUM($F134:AE134),($C134-SUM($F134:AE134))/($D134-(AF$4-$E134)+$B134))),0)</f>
        <v>136104.41142626884</v>
      </c>
      <c r="AG134" s="803">
        <f ca="1">IFERROR(IF(OR(AG$4&lt;$B134,(AG$4-$B134)&lt;$E134),0,IF((SUM($F134:AF134)+($C134/$D134))&gt;$C134,$C134-SUM($F134:AF134),($C134-SUM($F134:AF134))/($D134-(AG$4-$E134)+$B134))),0)</f>
        <v>136104.41142626884</v>
      </c>
      <c r="AH134" s="803">
        <f ca="1">IFERROR(IF(OR(AH$4&lt;$B134,(AH$4-$B134)&lt;$E134),0,IF((SUM($F134:AG134)+($C134/$D134))&gt;$C134,$C134-SUM($F134:AG134),($C134-SUM($F134:AG134))/($D134-(AH$4-$E134)+$B134))),0)</f>
        <v>136104.41142626881</v>
      </c>
      <c r="AI134" s="803">
        <f ca="1">IFERROR(IF(OR(AI$4&lt;$B134,(AI$4-$B134)&lt;$E134),0,IF((SUM($F134:AH134)+($C134/$D134))&gt;$C134,$C134-SUM($F134:AH134),($C134-SUM($F134:AH134))/($D134-(AI$4-$E134)+$B134))),0)</f>
        <v>136104.41142626881</v>
      </c>
      <c r="AJ134" s="803">
        <f ca="1">IFERROR(IF(OR(AJ$4&lt;$B134,(AJ$4-$B134)&lt;$E134),0,IF((SUM($F134:AI134)+($C134/$D134))&gt;$C134,$C134-SUM($F134:AI134),($C134-SUM($F134:AI134))/($D134-(AJ$4-$E134)+$B134))),0)</f>
        <v>136104.41142626884</v>
      </c>
      <c r="AK134" s="803">
        <f ca="1">IFERROR(IF(OR(AK$4&lt;$B134,(AK$4-$B134)&lt;$E134),0,IF((SUM($F134:AJ134)+($C134/$D134))&gt;$C134,$C134-SUM($F134:AJ134),($C134-SUM($F134:AJ134))/($D134-(AK$4-$E134)+$B134))),0)</f>
        <v>136104.41142626887</v>
      </c>
      <c r="AL134" s="803">
        <f ca="1">IFERROR(IF(OR(AL$4&lt;$B134,(AL$4-$B134)&lt;$E134),0,IF((SUM($F134:AK134)+($C134/$D134))&gt;$C134,$C134-SUM($F134:AK134),($C134-SUM($F134:AK134))/($D134-(AL$4-$E134)+$B134))),0)</f>
        <v>136104.41142626875</v>
      </c>
      <c r="AM134" s="803">
        <f ca="1">IFERROR(IF(OR(AM$4&lt;$B134,(AM$4-$B134)&lt;$E134),0,IF((SUM($F134:AL134)+($C134/$D134))&gt;$C134,$C134-SUM($F134:AL134),($C134-SUM($F134:AL134))/($D134-(AM$4-$E134)+$B134))),0)</f>
        <v>0</v>
      </c>
      <c r="AN134" s="803">
        <f ca="1">IFERROR(IF(OR(AN$4&lt;$B134,(AN$4-$B134)&lt;$E134),0,IF((SUM($F134:AM134)+($C134/$D134))&gt;$C134,$C134-SUM($F134:AM134),($C134-SUM($F134:AM134))/($D134-(AN$4-$E134)+$B134))),0)</f>
        <v>0</v>
      </c>
      <c r="AO134" s="803">
        <f ca="1">IFERROR(IF(OR(AO$4&lt;$B134,(AO$4-$B134)&lt;$E134),0,IF((SUM($F134:AN134)+($C134/$D134))&gt;$C134,$C134-SUM($F134:AN134),($C134-SUM($F134:AN134))/($D134-(AO$4-$E134)+$B134))),0)</f>
        <v>0</v>
      </c>
      <c r="AP134" s="803">
        <f ca="1">IFERROR(IF(OR(AP$4&lt;$B134,(AP$4-$B134)&lt;$E134),0,IF((SUM($F134:AO134)+($C134/$D134))&gt;$C134,$C134-SUM($F134:AO134),($C134-SUM($F134:AO134))/($D134-(AP$4-$E134)+$B134))),0)</f>
        <v>0</v>
      </c>
      <c r="AQ134" s="803">
        <f ca="1">IFERROR(IF(OR(AQ$4&lt;$B134,(AQ$4-$B134)&lt;$E134),0,IF((SUM($F134:AP134)+($C134/$D134))&gt;$C134,$C134-SUM($F134:AP134),($C134-SUM($F134:AP134))/($D134-(AQ$4-$E134)+$B134))),0)</f>
        <v>0</v>
      </c>
      <c r="AR134" s="803">
        <f ca="1">IFERROR(IF(OR(AR$4&lt;$B134,(AR$4-$B134)&lt;$E134),0,IF((SUM($F134:AQ134)+($C134/$D134))&gt;$C134,$C134-SUM($F134:AQ134),($C134-SUM($F134:AQ134))/($D134-(AR$4-$E134)+$B134))),0)</f>
        <v>0</v>
      </c>
      <c r="AS134" s="803">
        <f ca="1">IFERROR(IF(OR(AS$4&lt;$B134,(AS$4-$B134)&lt;$E134),0,IF((SUM($F134:AR134)+($C134/$D134))&gt;$C134,$C134-SUM($F134:AR134),($C134-SUM($F134:AR134))/($D134-(AS$4-$E134)+$B134))),0)</f>
        <v>0</v>
      </c>
      <c r="AT134" s="803">
        <f ca="1">IFERROR(IF(OR(AT$4&lt;$B134,(AT$4-$B134)&lt;$E134),0,IF((SUM($F134:AS134)+($C134/$D134))&gt;$C134,$C134-SUM($F134:AS134),($C134-SUM($F134:AS134))/($D134-(AT$4-$E134)+$B134))),0)</f>
        <v>0</v>
      </c>
      <c r="AU134" s="803">
        <f ca="1">IFERROR(IF(OR(AU$4&lt;$B134,(AU$4-$B134)&lt;$E134),0,IF((SUM($F134:AT134)+($C134/$D134))&gt;$C134,$C134-SUM($F134:AT134),($C134-SUM($F134:AT134))/($D134-(AU$4-$E134)+$B134))),0)</f>
        <v>0</v>
      </c>
      <c r="AV134" s="201"/>
    </row>
    <row r="135" spans="2:48">
      <c r="B135" s="885">
        <f>IF((B134+1)&gt;'PAINEL DE CONTROLE'!$D$6,'PAINEL DE CONTROLE'!$D$6,(B134+1))</f>
        <v>21</v>
      </c>
      <c r="C135" s="850">
        <f ca="1"/>
        <v>1539850.1579197177</v>
      </c>
      <c r="D135" s="923">
        <f>IF(B135+SUMIF('PAINEL DE CONTROLE'!$B$97:$B$107,$B$1102,'PAINEL DE CONTROLE'!$F$97:$F$107)&gt;'PAINEL DE CONTROLE'!$D$6,'PAINEL DE CONTROLE'!$D$6-B135,SUMIF('PAINEL DE CONTROLE'!$B$97:$B$107,$B$1102,'PAINEL DE CONTROLE'!$F$97:$F$107))</f>
        <v>10</v>
      </c>
      <c r="E135" s="923">
        <f>'PAINEL DE CONTROLE'!$D$8</f>
        <v>1</v>
      </c>
      <c r="G135" s="803">
        <f ca="1">IFERROR(IF(OR(G$4&lt;$B135,(G$4-$B135)&lt;$E135),0,IF((SUM($F135:F135)+($C135/$D135))&gt;$C135,$C135-SUM($F135:F135),($C135-SUM($F135:F135))/($D135-(G$4-$E135)+$B135))),0)</f>
        <v>0</v>
      </c>
      <c r="H135" s="803">
        <f ca="1">IFERROR(IF(OR(H$4&lt;$B135,(H$4-$B135)&lt;$E135),0,IF((SUM($F135:G135)+($C135/$D135))&gt;$C135,$C135-SUM($F135:G135),($C135-SUM($F135:G135))/($D135-(H$4-$E135)+$B135))),0)</f>
        <v>0</v>
      </c>
      <c r="I135" s="803">
        <f ca="1">IFERROR(IF(OR(I$4&lt;$B135,(I$4-$B135)&lt;$E135),0,IF((SUM($F135:H135)+($C135/$D135))&gt;$C135,$C135-SUM($F135:H135),($C135-SUM($F135:H135))/($D135-(I$4-$E135)+$B135))),0)</f>
        <v>0</v>
      </c>
      <c r="J135" s="803">
        <f ca="1">IFERROR(IF(OR(J$4&lt;$B135,(J$4-$B135)&lt;$E135),0,IF((SUM($F135:I135)+($C135/$D135))&gt;$C135,$C135-SUM($F135:I135),($C135-SUM($F135:I135))/($D135-(J$4-$E135)+$B135))),0)</f>
        <v>0</v>
      </c>
      <c r="K135" s="803">
        <f ca="1">IFERROR(IF(OR(K$4&lt;$B135,(K$4-$B135)&lt;$E135),0,IF((SUM($F135:J135)+($C135/$D135))&gt;$C135,$C135-SUM($F135:J135),($C135-SUM($F135:J135))/($D135-(K$4-$E135)+$B135))),0)</f>
        <v>0</v>
      </c>
      <c r="L135" s="803">
        <f ca="1">IFERROR(IF(OR(L$4&lt;$B135,(L$4-$B135)&lt;$E135),0,IF((SUM($F135:K135)+($C135/$D135))&gt;$C135,$C135-SUM($F135:K135),($C135-SUM($F135:K135))/($D135-(L$4-$E135)+$B135))),0)</f>
        <v>0</v>
      </c>
      <c r="M135" s="803">
        <f ca="1">IFERROR(IF(OR(M$4&lt;$B135,(M$4-$B135)&lt;$E135),0,IF((SUM($F135:L135)+($C135/$D135))&gt;$C135,$C135-SUM($F135:L135),($C135-SUM($F135:L135))/($D135-(M$4-$E135)+$B135))),0)</f>
        <v>0</v>
      </c>
      <c r="N135" s="803">
        <f ca="1">IFERROR(IF(OR(N$4&lt;$B135,(N$4-$B135)&lt;$E135),0,IF((SUM($F135:M135)+($C135/$D135))&gt;$C135,$C135-SUM($F135:M135),($C135-SUM($F135:M135))/($D135-(N$4-$E135)+$B135))),0)</f>
        <v>0</v>
      </c>
      <c r="O135" s="803">
        <f ca="1">IFERROR(IF(OR(O$4&lt;$B135,(O$4-$B135)&lt;$E135),0,IF((SUM($F135:N135)+($C135/$D135))&gt;$C135,$C135-SUM($F135:N135),($C135-SUM($F135:N135))/($D135-(O$4-$E135)+$B135))),0)</f>
        <v>0</v>
      </c>
      <c r="P135" s="803">
        <f ca="1">IFERROR(IF(OR(P$4&lt;$B135,(P$4-$B135)&lt;$E135),0,IF((SUM($F135:O135)+($C135/$D135))&gt;$C135,$C135-SUM($F135:O135),($C135-SUM($F135:O135))/($D135-(P$4-$E135)+$B135))),0)</f>
        <v>0</v>
      </c>
      <c r="Q135" s="803">
        <f ca="1">IFERROR(IF(OR(Q$4&lt;$B135,(Q$4-$B135)&lt;$E135),0,IF((SUM($F135:P135)+($C135/$D135))&gt;$C135,$C135-SUM($F135:P135),($C135-SUM($F135:P135))/($D135-(Q$4-$E135)+$B135))),0)</f>
        <v>0</v>
      </c>
      <c r="R135" s="803">
        <f ca="1">IFERROR(IF(OR(R$4&lt;$B135,(R$4-$B135)&lt;$E135),0,IF((SUM($F135:Q135)+($C135/$D135))&gt;$C135,$C135-SUM($F135:Q135),($C135-SUM($F135:Q135))/($D135-(R$4-$E135)+$B135))),0)</f>
        <v>0</v>
      </c>
      <c r="S135" s="803">
        <f ca="1">IFERROR(IF(OR(S$4&lt;$B135,(S$4-$B135)&lt;$E135),0,IF((SUM($F135:R135)+($C135/$D135))&gt;$C135,$C135-SUM($F135:R135),($C135-SUM($F135:R135))/($D135-(S$4-$E135)+$B135))),0)</f>
        <v>0</v>
      </c>
      <c r="T135" s="803">
        <f ca="1">IFERROR(IF(OR(T$4&lt;$B135,(T$4-$B135)&lt;$E135),0,IF((SUM($F135:S135)+($C135/$D135))&gt;$C135,$C135-SUM($F135:S135),($C135-SUM($F135:S135))/($D135-(T$4-$E135)+$B135))),0)</f>
        <v>0</v>
      </c>
      <c r="U135" s="803">
        <f ca="1">IFERROR(IF(OR(U$4&lt;$B135,(U$4-$B135)&lt;$E135),0,IF((SUM($F135:T135)+($C135/$D135))&gt;$C135,$C135-SUM($F135:T135),($C135-SUM($F135:T135))/($D135-(U$4-$E135)+$B135))),0)</f>
        <v>0</v>
      </c>
      <c r="V135" s="803">
        <f ca="1">IFERROR(IF(OR(V$4&lt;$B135,(V$4-$B135)&lt;$E135),0,IF((SUM($F135:U135)+($C135/$D135))&gt;$C135,$C135-SUM($F135:U135),($C135-SUM($F135:U135))/($D135-(V$4-$E135)+$B135))),0)</f>
        <v>0</v>
      </c>
      <c r="W135" s="803">
        <f ca="1">IFERROR(IF(OR(W$4&lt;$B135,(W$4-$B135)&lt;$E135),0,IF((SUM($F135:V135)+($C135/$D135))&gt;$C135,$C135-SUM($F135:V135),($C135-SUM($F135:V135))/($D135-(W$4-$E135)+$B135))),0)</f>
        <v>0</v>
      </c>
      <c r="X135" s="803">
        <f ca="1">IFERROR(IF(OR(X$4&lt;$B135,(X$4-$B135)&lt;$E135),0,IF((SUM($F135:W135)+($C135/$D135))&gt;$C135,$C135-SUM($F135:W135),($C135-SUM($F135:W135))/($D135-(X$4-$E135)+$B135))),0)</f>
        <v>0</v>
      </c>
      <c r="Y135" s="803">
        <f ca="1">IFERROR(IF(OR(Y$4&lt;$B135,(Y$4-$B135)&lt;$E135),0,IF((SUM($F135:X135)+($C135/$D135))&gt;$C135,$C135-SUM($F135:X135),($C135-SUM($F135:X135))/($D135-(Y$4-$E135)+$B135))),0)</f>
        <v>0</v>
      </c>
      <c r="Z135" s="803">
        <f ca="1">IFERROR(IF(OR(Z$4&lt;$B135,(Z$4-$B135)&lt;$E135),0,IF((SUM($F135:Y135)+($C135/$D135))&gt;$C135,$C135-SUM($F135:Y135),($C135-SUM($F135:Y135))/($D135-(Z$4-$E135)+$B135))),0)</f>
        <v>0</v>
      </c>
      <c r="AA135" s="803">
        <f ca="1">IFERROR(IF(OR(AA$4&lt;$B135,(AA$4-$B135)&lt;$E135),0,IF((SUM($F135:Z135)+($C135/$D135))&gt;$C135,$C135-SUM($F135:Z135),($C135-SUM($F135:Z135))/($D135-(AA$4-$E135)+$B135))),0)</f>
        <v>0</v>
      </c>
      <c r="AB135" s="803">
        <f ca="1">IFERROR(IF(OR(AB$4&lt;$B135,(AB$4-$B135)&lt;$E135),0,IF((SUM($F135:AA135)+($C135/$D135))&gt;$C135,$C135-SUM($F135:AA135),($C135-SUM($F135:AA135))/($D135-(AB$4-$E135)+$B135))),0)</f>
        <v>0</v>
      </c>
      <c r="AC135" s="803">
        <f ca="1">IFERROR(IF(OR(AC$4&lt;$B135,(AC$4-$B135)&lt;$E135),0,IF((SUM($F135:AB135)+($C135/$D135))&gt;$C135,$C135-SUM($F135:AB135),($C135-SUM($F135:AB135))/($D135-(AC$4-$E135)+$B135))),0)</f>
        <v>153985.01579197176</v>
      </c>
      <c r="AD135" s="803">
        <f ca="1">IFERROR(IF(OR(AD$4&lt;$B135,(AD$4-$B135)&lt;$E135),0,IF((SUM($F135:AC135)+($C135/$D135))&gt;$C135,$C135-SUM($F135:AC135),($C135-SUM($F135:AC135))/($D135-(AD$4-$E135)+$B135))),0)</f>
        <v>153985.01579197179</v>
      </c>
      <c r="AE135" s="803">
        <f ca="1">IFERROR(IF(OR(AE$4&lt;$B135,(AE$4-$B135)&lt;$E135),0,IF((SUM($F135:AD135)+($C135/$D135))&gt;$C135,$C135-SUM($F135:AD135),($C135-SUM($F135:AD135))/($D135-(AE$4-$E135)+$B135))),0)</f>
        <v>153985.01579197176</v>
      </c>
      <c r="AF135" s="803">
        <f ca="1">IFERROR(IF(OR(AF$4&lt;$B135,(AF$4-$B135)&lt;$E135),0,IF((SUM($F135:AE135)+($C135/$D135))&gt;$C135,$C135-SUM($F135:AE135),($C135-SUM($F135:AE135))/($D135-(AF$4-$E135)+$B135))),0)</f>
        <v>153985.01579197176</v>
      </c>
      <c r="AG135" s="803">
        <f ca="1">IFERROR(IF(OR(AG$4&lt;$B135,(AG$4-$B135)&lt;$E135),0,IF((SUM($F135:AF135)+($C135/$D135))&gt;$C135,$C135-SUM($F135:AF135),($C135-SUM($F135:AF135))/($D135-(AG$4-$E135)+$B135))),0)</f>
        <v>153985.01579197179</v>
      </c>
      <c r="AH135" s="803">
        <f ca="1">IFERROR(IF(OR(AH$4&lt;$B135,(AH$4-$B135)&lt;$E135),0,IF((SUM($F135:AG135)+($C135/$D135))&gt;$C135,$C135-SUM($F135:AG135),($C135-SUM($F135:AG135))/($D135-(AH$4-$E135)+$B135))),0)</f>
        <v>153985.01579197176</v>
      </c>
      <c r="AI135" s="803">
        <f ca="1">IFERROR(IF(OR(AI$4&lt;$B135,(AI$4-$B135)&lt;$E135),0,IF((SUM($F135:AH135)+($C135/$D135))&gt;$C135,$C135-SUM($F135:AH135),($C135-SUM($F135:AH135))/($D135-(AI$4-$E135)+$B135))),0)</f>
        <v>153985.01579197176</v>
      </c>
      <c r="AJ135" s="803">
        <f ca="1">IFERROR(IF(OR(AJ$4&lt;$B135,(AJ$4-$B135)&lt;$E135),0,IF((SUM($F135:AI135)+($C135/$D135))&gt;$C135,$C135-SUM($F135:AI135),($C135-SUM($F135:AI135))/($D135-(AJ$4-$E135)+$B135))),0)</f>
        <v>153985.01579197179</v>
      </c>
      <c r="AK135" s="803">
        <f ca="1">IFERROR(IF(OR(AK$4&lt;$B135,(AK$4-$B135)&lt;$E135),0,IF((SUM($F135:AJ135)+($C135/$D135))&gt;$C135,$C135-SUM($F135:AJ135),($C135-SUM($F135:AJ135))/($D135-(AK$4-$E135)+$B135))),0)</f>
        <v>153985.01579197182</v>
      </c>
      <c r="AL135" s="803">
        <f ca="1">IFERROR(IF(OR(AL$4&lt;$B135,(AL$4-$B135)&lt;$E135),0,IF((SUM($F135:AK135)+($C135/$D135))&gt;$C135,$C135-SUM($F135:AK135),($C135-SUM($F135:AK135))/($D135-(AL$4-$E135)+$B135))),0)</f>
        <v>153985.01579197193</v>
      </c>
      <c r="AM135" s="803">
        <f ca="1">IFERROR(IF(OR(AM$4&lt;$B135,(AM$4-$B135)&lt;$E135),0,IF((SUM($F135:AL135)+($C135/$D135))&gt;$C135,$C135-SUM($F135:AL135),($C135-SUM($F135:AL135))/($D135-(AM$4-$E135)+$B135))),0)</f>
        <v>0</v>
      </c>
      <c r="AN135" s="803">
        <f ca="1">IFERROR(IF(OR(AN$4&lt;$B135,(AN$4-$B135)&lt;$E135),0,IF((SUM($F135:AM135)+($C135/$D135))&gt;$C135,$C135-SUM($F135:AM135),($C135-SUM($F135:AM135))/($D135-(AN$4-$E135)+$B135))),0)</f>
        <v>0</v>
      </c>
      <c r="AO135" s="803">
        <f ca="1">IFERROR(IF(OR(AO$4&lt;$B135,(AO$4-$B135)&lt;$E135),0,IF((SUM($F135:AN135)+($C135/$D135))&gt;$C135,$C135-SUM($F135:AN135),($C135-SUM($F135:AN135))/($D135-(AO$4-$E135)+$B135))),0)</f>
        <v>0</v>
      </c>
      <c r="AP135" s="803">
        <f ca="1">IFERROR(IF(OR(AP$4&lt;$B135,(AP$4-$B135)&lt;$E135),0,IF((SUM($F135:AO135)+($C135/$D135))&gt;$C135,$C135-SUM($F135:AO135),($C135-SUM($F135:AO135))/($D135-(AP$4-$E135)+$B135))),0)</f>
        <v>0</v>
      </c>
      <c r="AQ135" s="803">
        <f ca="1">IFERROR(IF(OR(AQ$4&lt;$B135,(AQ$4-$B135)&lt;$E135),0,IF((SUM($F135:AP135)+($C135/$D135))&gt;$C135,$C135-SUM($F135:AP135),($C135-SUM($F135:AP135))/($D135-(AQ$4-$E135)+$B135))),0)</f>
        <v>0</v>
      </c>
      <c r="AR135" s="803">
        <f ca="1">IFERROR(IF(OR(AR$4&lt;$B135,(AR$4-$B135)&lt;$E135),0,IF((SUM($F135:AQ135)+($C135/$D135))&gt;$C135,$C135-SUM($F135:AQ135),($C135-SUM($F135:AQ135))/($D135-(AR$4-$E135)+$B135))),0)</f>
        <v>0</v>
      </c>
      <c r="AS135" s="803">
        <f ca="1">IFERROR(IF(OR(AS$4&lt;$B135,(AS$4-$B135)&lt;$E135),0,IF((SUM($F135:AR135)+($C135/$D135))&gt;$C135,$C135-SUM($F135:AR135),($C135-SUM($F135:AR135))/($D135-(AS$4-$E135)+$B135))),0)</f>
        <v>0</v>
      </c>
      <c r="AT135" s="803">
        <f ca="1">IFERROR(IF(OR(AT$4&lt;$B135,(AT$4-$B135)&lt;$E135),0,IF((SUM($F135:AS135)+($C135/$D135))&gt;$C135,$C135-SUM($F135:AS135),($C135-SUM($F135:AS135))/($D135-(AT$4-$E135)+$B135))),0)</f>
        <v>0</v>
      </c>
      <c r="AU135" s="803">
        <f ca="1">IFERROR(IF(OR(AU$4&lt;$B135,(AU$4-$B135)&lt;$E135),0,IF((SUM($F135:AT135)+($C135/$D135))&gt;$C135,$C135-SUM($F135:AT135),($C135-SUM($F135:AT135))/($D135-(AU$4-$E135)+$B135))),0)</f>
        <v>0</v>
      </c>
      <c r="AV135" s="201"/>
    </row>
    <row r="136" spans="2:48">
      <c r="B136" s="885">
        <f>IF((B135+1)&gt;'PAINEL DE CONTROLE'!$D$6,'PAINEL DE CONTROLE'!$D$6,(B135+1))</f>
        <v>22</v>
      </c>
      <c r="C136" s="850">
        <f ca="1"/>
        <v>1582551.7901504778</v>
      </c>
      <c r="D136" s="923">
        <f>IF(B136+SUMIF('PAINEL DE CONTROLE'!$B$97:$B$107,$B$1102,'PAINEL DE CONTROLE'!$F$97:$F$107)&gt;'PAINEL DE CONTROLE'!$D$6,'PAINEL DE CONTROLE'!$D$6-B136,SUMIF('PAINEL DE CONTROLE'!$B$97:$B$107,$B$1102,'PAINEL DE CONTROLE'!$F$97:$F$107))</f>
        <v>9</v>
      </c>
      <c r="E136" s="923">
        <f>'PAINEL DE CONTROLE'!$D$8</f>
        <v>1</v>
      </c>
      <c r="G136" s="803">
        <f ca="1">IFERROR(IF(OR(G$4&lt;$B136,(G$4-$B136)&lt;$E136),0,IF((SUM($F136:F136)+($C136/$D136))&gt;$C136,$C136-SUM($F136:F136),($C136-SUM($F136:F136))/($D136-(G$4-$E136)+$B136))),0)</f>
        <v>0</v>
      </c>
      <c r="H136" s="803">
        <f ca="1">IFERROR(IF(OR(H$4&lt;$B136,(H$4-$B136)&lt;$E136),0,IF((SUM($F136:G136)+($C136/$D136))&gt;$C136,$C136-SUM($F136:G136),($C136-SUM($F136:G136))/($D136-(H$4-$E136)+$B136))),0)</f>
        <v>0</v>
      </c>
      <c r="I136" s="803">
        <f ca="1">IFERROR(IF(OR(I$4&lt;$B136,(I$4-$B136)&lt;$E136),0,IF((SUM($F136:H136)+($C136/$D136))&gt;$C136,$C136-SUM($F136:H136),($C136-SUM($F136:H136))/($D136-(I$4-$E136)+$B136))),0)</f>
        <v>0</v>
      </c>
      <c r="J136" s="803">
        <f ca="1">IFERROR(IF(OR(J$4&lt;$B136,(J$4-$B136)&lt;$E136),0,IF((SUM($F136:I136)+($C136/$D136))&gt;$C136,$C136-SUM($F136:I136),($C136-SUM($F136:I136))/($D136-(J$4-$E136)+$B136))),0)</f>
        <v>0</v>
      </c>
      <c r="K136" s="803">
        <f ca="1">IFERROR(IF(OR(K$4&lt;$B136,(K$4-$B136)&lt;$E136),0,IF((SUM($F136:J136)+($C136/$D136))&gt;$C136,$C136-SUM($F136:J136),($C136-SUM($F136:J136))/($D136-(K$4-$E136)+$B136))),0)</f>
        <v>0</v>
      </c>
      <c r="L136" s="803">
        <f ca="1">IFERROR(IF(OR(L$4&lt;$B136,(L$4-$B136)&lt;$E136),0,IF((SUM($F136:K136)+($C136/$D136))&gt;$C136,$C136-SUM($F136:K136),($C136-SUM($F136:K136))/($D136-(L$4-$E136)+$B136))),0)</f>
        <v>0</v>
      </c>
      <c r="M136" s="803">
        <f ca="1">IFERROR(IF(OR(M$4&lt;$B136,(M$4-$B136)&lt;$E136),0,IF((SUM($F136:L136)+($C136/$D136))&gt;$C136,$C136-SUM($F136:L136),($C136-SUM($F136:L136))/($D136-(M$4-$E136)+$B136))),0)</f>
        <v>0</v>
      </c>
      <c r="N136" s="803">
        <f ca="1">IFERROR(IF(OR(N$4&lt;$B136,(N$4-$B136)&lt;$E136),0,IF((SUM($F136:M136)+($C136/$D136))&gt;$C136,$C136-SUM($F136:M136),($C136-SUM($F136:M136))/($D136-(N$4-$E136)+$B136))),0)</f>
        <v>0</v>
      </c>
      <c r="O136" s="803">
        <f ca="1">IFERROR(IF(OR(O$4&lt;$B136,(O$4-$B136)&lt;$E136),0,IF((SUM($F136:N136)+($C136/$D136))&gt;$C136,$C136-SUM($F136:N136),($C136-SUM($F136:N136))/($D136-(O$4-$E136)+$B136))),0)</f>
        <v>0</v>
      </c>
      <c r="P136" s="803">
        <f ca="1">IFERROR(IF(OR(P$4&lt;$B136,(P$4-$B136)&lt;$E136),0,IF((SUM($F136:O136)+($C136/$D136))&gt;$C136,$C136-SUM($F136:O136),($C136-SUM($F136:O136))/($D136-(P$4-$E136)+$B136))),0)</f>
        <v>0</v>
      </c>
      <c r="Q136" s="803">
        <f ca="1">IFERROR(IF(OR(Q$4&lt;$B136,(Q$4-$B136)&lt;$E136),0,IF((SUM($F136:P136)+($C136/$D136))&gt;$C136,$C136-SUM($F136:P136),($C136-SUM($F136:P136))/($D136-(Q$4-$E136)+$B136))),0)</f>
        <v>0</v>
      </c>
      <c r="R136" s="803">
        <f ca="1">IFERROR(IF(OR(R$4&lt;$B136,(R$4-$B136)&lt;$E136),0,IF((SUM($F136:Q136)+($C136/$D136))&gt;$C136,$C136-SUM($F136:Q136),($C136-SUM($F136:Q136))/($D136-(R$4-$E136)+$B136))),0)</f>
        <v>0</v>
      </c>
      <c r="S136" s="803">
        <f ca="1">IFERROR(IF(OR(S$4&lt;$B136,(S$4-$B136)&lt;$E136),0,IF((SUM($F136:R136)+($C136/$D136))&gt;$C136,$C136-SUM($F136:R136),($C136-SUM($F136:R136))/($D136-(S$4-$E136)+$B136))),0)</f>
        <v>0</v>
      </c>
      <c r="T136" s="803">
        <f ca="1">IFERROR(IF(OR(T$4&lt;$B136,(T$4-$B136)&lt;$E136),0,IF((SUM($F136:S136)+($C136/$D136))&gt;$C136,$C136-SUM($F136:S136),($C136-SUM($F136:S136))/($D136-(T$4-$E136)+$B136))),0)</f>
        <v>0</v>
      </c>
      <c r="U136" s="803">
        <f ca="1">IFERROR(IF(OR(U$4&lt;$B136,(U$4-$B136)&lt;$E136),0,IF((SUM($F136:T136)+($C136/$D136))&gt;$C136,$C136-SUM($F136:T136),($C136-SUM($F136:T136))/($D136-(U$4-$E136)+$B136))),0)</f>
        <v>0</v>
      </c>
      <c r="V136" s="803">
        <f ca="1">IFERROR(IF(OR(V$4&lt;$B136,(V$4-$B136)&lt;$E136),0,IF((SUM($F136:U136)+($C136/$D136))&gt;$C136,$C136-SUM($F136:U136),($C136-SUM($F136:U136))/($D136-(V$4-$E136)+$B136))),0)</f>
        <v>0</v>
      </c>
      <c r="W136" s="803">
        <f ca="1">IFERROR(IF(OR(W$4&lt;$B136,(W$4-$B136)&lt;$E136),0,IF((SUM($F136:V136)+($C136/$D136))&gt;$C136,$C136-SUM($F136:V136),($C136-SUM($F136:V136))/($D136-(W$4-$E136)+$B136))),0)</f>
        <v>0</v>
      </c>
      <c r="X136" s="803">
        <f ca="1">IFERROR(IF(OR(X$4&lt;$B136,(X$4-$B136)&lt;$E136),0,IF((SUM($F136:W136)+($C136/$D136))&gt;$C136,$C136-SUM($F136:W136),($C136-SUM($F136:W136))/($D136-(X$4-$E136)+$B136))),0)</f>
        <v>0</v>
      </c>
      <c r="Y136" s="803">
        <f ca="1">IFERROR(IF(OR(Y$4&lt;$B136,(Y$4-$B136)&lt;$E136),0,IF((SUM($F136:X136)+($C136/$D136))&gt;$C136,$C136-SUM($F136:X136),($C136-SUM($F136:X136))/($D136-(Y$4-$E136)+$B136))),0)</f>
        <v>0</v>
      </c>
      <c r="Z136" s="803">
        <f ca="1">IFERROR(IF(OR(Z$4&lt;$B136,(Z$4-$B136)&lt;$E136),0,IF((SUM($F136:Y136)+($C136/$D136))&gt;$C136,$C136-SUM($F136:Y136),($C136-SUM($F136:Y136))/($D136-(Z$4-$E136)+$B136))),0)</f>
        <v>0</v>
      </c>
      <c r="AA136" s="803">
        <f ca="1">IFERROR(IF(OR(AA$4&lt;$B136,(AA$4-$B136)&lt;$E136),0,IF((SUM($F136:Z136)+($C136/$D136))&gt;$C136,$C136-SUM($F136:Z136),($C136-SUM($F136:Z136))/($D136-(AA$4-$E136)+$B136))),0)</f>
        <v>0</v>
      </c>
      <c r="AB136" s="803">
        <f ca="1">IFERROR(IF(OR(AB$4&lt;$B136,(AB$4-$B136)&lt;$E136),0,IF((SUM($F136:AA136)+($C136/$D136))&gt;$C136,$C136-SUM($F136:AA136),($C136-SUM($F136:AA136))/($D136-(AB$4-$E136)+$B136))),0)</f>
        <v>0</v>
      </c>
      <c r="AC136" s="803">
        <f ca="1">IFERROR(IF(OR(AC$4&lt;$B136,(AC$4-$B136)&lt;$E136),0,IF((SUM($F136:AB136)+($C136/$D136))&gt;$C136,$C136-SUM($F136:AB136),($C136-SUM($F136:AB136))/($D136-(AC$4-$E136)+$B136))),0)</f>
        <v>0</v>
      </c>
      <c r="AD136" s="803">
        <f ca="1">IFERROR(IF(OR(AD$4&lt;$B136,(AD$4-$B136)&lt;$E136),0,IF((SUM($F136:AC136)+($C136/$D136))&gt;$C136,$C136-SUM($F136:AC136),($C136-SUM($F136:AC136))/($D136-(AD$4-$E136)+$B136))),0)</f>
        <v>175839.08779449752</v>
      </c>
      <c r="AE136" s="803">
        <f ca="1">IFERROR(IF(OR(AE$4&lt;$B136,(AE$4-$B136)&lt;$E136),0,IF((SUM($F136:AD136)+($C136/$D136))&gt;$C136,$C136-SUM($F136:AD136),($C136-SUM($F136:AD136))/($D136-(AE$4-$E136)+$B136))),0)</f>
        <v>175839.08779449752</v>
      </c>
      <c r="AF136" s="803">
        <f ca="1">IFERROR(IF(OR(AF$4&lt;$B136,(AF$4-$B136)&lt;$E136),0,IF((SUM($F136:AE136)+($C136/$D136))&gt;$C136,$C136-SUM($F136:AE136),($C136-SUM($F136:AE136))/($D136-(AF$4-$E136)+$B136))),0)</f>
        <v>175839.08779449755</v>
      </c>
      <c r="AG136" s="803">
        <f ca="1">IFERROR(IF(OR(AG$4&lt;$B136,(AG$4-$B136)&lt;$E136),0,IF((SUM($F136:AF136)+($C136/$D136))&gt;$C136,$C136-SUM($F136:AF136),($C136-SUM($F136:AF136))/($D136-(AG$4-$E136)+$B136))),0)</f>
        <v>175839.08779449752</v>
      </c>
      <c r="AH136" s="803">
        <f ca="1">IFERROR(IF(OR(AH$4&lt;$B136,(AH$4-$B136)&lt;$E136),0,IF((SUM($F136:AG136)+($C136/$D136))&gt;$C136,$C136-SUM($F136:AG136),($C136-SUM($F136:AG136))/($D136-(AH$4-$E136)+$B136))),0)</f>
        <v>175839.08779449755</v>
      </c>
      <c r="AI136" s="803">
        <f ca="1">IFERROR(IF(OR(AI$4&lt;$B136,(AI$4-$B136)&lt;$E136),0,IF((SUM($F136:AH136)+($C136/$D136))&gt;$C136,$C136-SUM($F136:AH136),($C136-SUM($F136:AH136))/($D136-(AI$4-$E136)+$B136))),0)</f>
        <v>175839.08779449755</v>
      </c>
      <c r="AJ136" s="803">
        <f ca="1">IFERROR(IF(OR(AJ$4&lt;$B136,(AJ$4-$B136)&lt;$E136),0,IF((SUM($F136:AI136)+($C136/$D136))&gt;$C136,$C136-SUM($F136:AI136),($C136-SUM($F136:AI136))/($D136-(AJ$4-$E136)+$B136))),0)</f>
        <v>175839.08779449752</v>
      </c>
      <c r="AK136" s="803">
        <f ca="1">IFERROR(IF(OR(AK$4&lt;$B136,(AK$4-$B136)&lt;$E136),0,IF((SUM($F136:AJ136)+($C136/$D136))&gt;$C136,$C136-SUM($F136:AJ136),($C136-SUM($F136:AJ136))/($D136-(AK$4-$E136)+$B136))),0)</f>
        <v>175839.08779449749</v>
      </c>
      <c r="AL136" s="803">
        <f ca="1">IFERROR(IF(OR(AL$4&lt;$B136,(AL$4-$B136)&lt;$E136),0,IF((SUM($F136:AK136)+($C136/$D136))&gt;$C136,$C136-SUM($F136:AK136),($C136-SUM($F136:AK136))/($D136-(AL$4-$E136)+$B136))),0)</f>
        <v>175839.08779449738</v>
      </c>
      <c r="AM136" s="803">
        <f ca="1">IFERROR(IF(OR(AM$4&lt;$B136,(AM$4-$B136)&lt;$E136),0,IF((SUM($F136:AL136)+($C136/$D136))&gt;$C136,$C136-SUM($F136:AL136),($C136-SUM($F136:AL136))/($D136-(AM$4-$E136)+$B136))),0)</f>
        <v>0</v>
      </c>
      <c r="AN136" s="803">
        <f ca="1">IFERROR(IF(OR(AN$4&lt;$B136,(AN$4-$B136)&lt;$E136),0,IF((SUM($F136:AM136)+($C136/$D136))&gt;$C136,$C136-SUM($F136:AM136),($C136-SUM($F136:AM136))/($D136-(AN$4-$E136)+$B136))),0)</f>
        <v>0</v>
      </c>
      <c r="AO136" s="803">
        <f ca="1">IFERROR(IF(OR(AO$4&lt;$B136,(AO$4-$B136)&lt;$E136),0,IF((SUM($F136:AN136)+($C136/$D136))&gt;$C136,$C136-SUM($F136:AN136),($C136-SUM($F136:AN136))/($D136-(AO$4-$E136)+$B136))),0)</f>
        <v>0</v>
      </c>
      <c r="AP136" s="803">
        <f ca="1">IFERROR(IF(OR(AP$4&lt;$B136,(AP$4-$B136)&lt;$E136),0,IF((SUM($F136:AO136)+($C136/$D136))&gt;$C136,$C136-SUM($F136:AO136),($C136-SUM($F136:AO136))/($D136-(AP$4-$E136)+$B136))),0)</f>
        <v>0</v>
      </c>
      <c r="AQ136" s="803">
        <f ca="1">IFERROR(IF(OR(AQ$4&lt;$B136,(AQ$4-$B136)&lt;$E136),0,IF((SUM($F136:AP136)+($C136/$D136))&gt;$C136,$C136-SUM($F136:AP136),($C136-SUM($F136:AP136))/($D136-(AQ$4-$E136)+$B136))),0)</f>
        <v>0</v>
      </c>
      <c r="AR136" s="803">
        <f ca="1">IFERROR(IF(OR(AR$4&lt;$B136,(AR$4-$B136)&lt;$E136),0,IF((SUM($F136:AQ136)+($C136/$D136))&gt;$C136,$C136-SUM($F136:AQ136),($C136-SUM($F136:AQ136))/($D136-(AR$4-$E136)+$B136))),0)</f>
        <v>0</v>
      </c>
      <c r="AS136" s="803">
        <f ca="1">IFERROR(IF(OR(AS$4&lt;$B136,(AS$4-$B136)&lt;$E136),0,IF((SUM($F136:AR136)+($C136/$D136))&gt;$C136,$C136-SUM($F136:AR136),($C136-SUM($F136:AR136))/($D136-(AS$4-$E136)+$B136))),0)</f>
        <v>0</v>
      </c>
      <c r="AT136" s="803">
        <f ca="1">IFERROR(IF(OR(AT$4&lt;$B136,(AT$4-$B136)&lt;$E136),0,IF((SUM($F136:AS136)+($C136/$D136))&gt;$C136,$C136-SUM($F136:AS136),($C136-SUM($F136:AS136))/($D136-(AT$4-$E136)+$B136))),0)</f>
        <v>0</v>
      </c>
      <c r="AU136" s="803">
        <f ca="1">IFERROR(IF(OR(AU$4&lt;$B136,(AU$4-$B136)&lt;$E136),0,IF((SUM($F136:AT136)+($C136/$D136))&gt;$C136,$C136-SUM($F136:AT136),($C136-SUM($F136:AT136))/($D136-(AU$4-$E136)+$B136))),0)</f>
        <v>0</v>
      </c>
      <c r="AV136" s="201"/>
    </row>
    <row r="137" spans="2:48">
      <c r="B137" s="885">
        <f>IF((B136+1)&gt;'PAINEL DE CONTROLE'!$D$6,'PAINEL DE CONTROLE'!$D$6,(B136+1))</f>
        <v>23</v>
      </c>
      <c r="C137" s="850">
        <f ca="1"/>
        <v>1625253.4223812381</v>
      </c>
      <c r="D137" s="923">
        <f>IF(B137+SUMIF('PAINEL DE CONTROLE'!$B$97:$B$107,$B$1102,'PAINEL DE CONTROLE'!$F$97:$F$107)&gt;'PAINEL DE CONTROLE'!$D$6,'PAINEL DE CONTROLE'!$D$6-B137,SUMIF('PAINEL DE CONTROLE'!$B$97:$B$107,$B$1102,'PAINEL DE CONTROLE'!$F$97:$F$107))</f>
        <v>8</v>
      </c>
      <c r="E137" s="923">
        <f>'PAINEL DE CONTROLE'!$D$8</f>
        <v>1</v>
      </c>
      <c r="G137" s="803">
        <f ca="1">IFERROR(IF(OR(G$4&lt;$B137,(G$4-$B137)&lt;$E137),0,IF((SUM($F137:F137)+($C137/$D137))&gt;$C137,$C137-SUM($F137:F137),($C137-SUM($F137:F137))/($D137-(G$4-$E137)+$B137))),0)</f>
        <v>0</v>
      </c>
      <c r="H137" s="803">
        <f ca="1">IFERROR(IF(OR(H$4&lt;$B137,(H$4-$B137)&lt;$E137),0,IF((SUM($F137:G137)+($C137/$D137))&gt;$C137,$C137-SUM($F137:G137),($C137-SUM($F137:G137))/($D137-(H$4-$E137)+$B137))),0)</f>
        <v>0</v>
      </c>
      <c r="I137" s="803">
        <f ca="1">IFERROR(IF(OR(I$4&lt;$B137,(I$4-$B137)&lt;$E137),0,IF((SUM($F137:H137)+($C137/$D137))&gt;$C137,$C137-SUM($F137:H137),($C137-SUM($F137:H137))/($D137-(I$4-$E137)+$B137))),0)</f>
        <v>0</v>
      </c>
      <c r="J137" s="803">
        <f ca="1">IFERROR(IF(OR(J$4&lt;$B137,(J$4-$B137)&lt;$E137),0,IF((SUM($F137:I137)+($C137/$D137))&gt;$C137,$C137-SUM($F137:I137),($C137-SUM($F137:I137))/($D137-(J$4-$E137)+$B137))),0)</f>
        <v>0</v>
      </c>
      <c r="K137" s="803">
        <f ca="1">IFERROR(IF(OR(K$4&lt;$B137,(K$4-$B137)&lt;$E137),0,IF((SUM($F137:J137)+($C137/$D137))&gt;$C137,$C137-SUM($F137:J137),($C137-SUM($F137:J137))/($D137-(K$4-$E137)+$B137))),0)</f>
        <v>0</v>
      </c>
      <c r="L137" s="803">
        <f ca="1">IFERROR(IF(OR(L$4&lt;$B137,(L$4-$B137)&lt;$E137),0,IF((SUM($F137:K137)+($C137/$D137))&gt;$C137,$C137-SUM($F137:K137),($C137-SUM($F137:K137))/($D137-(L$4-$E137)+$B137))),0)</f>
        <v>0</v>
      </c>
      <c r="M137" s="803">
        <f ca="1">IFERROR(IF(OR(M$4&lt;$B137,(M$4-$B137)&lt;$E137),0,IF((SUM($F137:L137)+($C137/$D137))&gt;$C137,$C137-SUM($F137:L137),($C137-SUM($F137:L137))/($D137-(M$4-$E137)+$B137))),0)</f>
        <v>0</v>
      </c>
      <c r="N137" s="803">
        <f ca="1">IFERROR(IF(OR(N$4&lt;$B137,(N$4-$B137)&lt;$E137),0,IF((SUM($F137:M137)+($C137/$D137))&gt;$C137,$C137-SUM($F137:M137),($C137-SUM($F137:M137))/($D137-(N$4-$E137)+$B137))),0)</f>
        <v>0</v>
      </c>
      <c r="O137" s="803">
        <f ca="1">IFERROR(IF(OR(O$4&lt;$B137,(O$4-$B137)&lt;$E137),0,IF((SUM($F137:N137)+($C137/$D137))&gt;$C137,$C137-SUM($F137:N137),($C137-SUM($F137:N137))/($D137-(O$4-$E137)+$B137))),0)</f>
        <v>0</v>
      </c>
      <c r="P137" s="803">
        <f ca="1">IFERROR(IF(OR(P$4&lt;$B137,(P$4-$B137)&lt;$E137),0,IF((SUM($F137:O137)+($C137/$D137))&gt;$C137,$C137-SUM($F137:O137),($C137-SUM($F137:O137))/($D137-(P$4-$E137)+$B137))),0)</f>
        <v>0</v>
      </c>
      <c r="Q137" s="803">
        <f ca="1">IFERROR(IF(OR(Q$4&lt;$B137,(Q$4-$B137)&lt;$E137),0,IF((SUM($F137:P137)+($C137/$D137))&gt;$C137,$C137-SUM($F137:P137),($C137-SUM($F137:P137))/($D137-(Q$4-$E137)+$B137))),0)</f>
        <v>0</v>
      </c>
      <c r="R137" s="803">
        <f ca="1">IFERROR(IF(OR(R$4&lt;$B137,(R$4-$B137)&lt;$E137),0,IF((SUM($F137:Q137)+($C137/$D137))&gt;$C137,$C137-SUM($F137:Q137),($C137-SUM($F137:Q137))/($D137-(R$4-$E137)+$B137))),0)</f>
        <v>0</v>
      </c>
      <c r="S137" s="803">
        <f ca="1">IFERROR(IF(OR(S$4&lt;$B137,(S$4-$B137)&lt;$E137),0,IF((SUM($F137:R137)+($C137/$D137))&gt;$C137,$C137-SUM($F137:R137),($C137-SUM($F137:R137))/($D137-(S$4-$E137)+$B137))),0)</f>
        <v>0</v>
      </c>
      <c r="T137" s="803">
        <f ca="1">IFERROR(IF(OR(T$4&lt;$B137,(T$4-$B137)&lt;$E137),0,IF((SUM($F137:S137)+($C137/$D137))&gt;$C137,$C137-SUM($F137:S137),($C137-SUM($F137:S137))/($D137-(T$4-$E137)+$B137))),0)</f>
        <v>0</v>
      </c>
      <c r="U137" s="803">
        <f ca="1">IFERROR(IF(OR(U$4&lt;$B137,(U$4-$B137)&lt;$E137),0,IF((SUM($F137:T137)+($C137/$D137))&gt;$C137,$C137-SUM($F137:T137),($C137-SUM($F137:T137))/($D137-(U$4-$E137)+$B137))),0)</f>
        <v>0</v>
      </c>
      <c r="V137" s="803">
        <f ca="1">IFERROR(IF(OR(V$4&lt;$B137,(V$4-$B137)&lt;$E137),0,IF((SUM($F137:U137)+($C137/$D137))&gt;$C137,$C137-SUM($F137:U137),($C137-SUM($F137:U137))/($D137-(V$4-$E137)+$B137))),0)</f>
        <v>0</v>
      </c>
      <c r="W137" s="803">
        <f ca="1">IFERROR(IF(OR(W$4&lt;$B137,(W$4-$B137)&lt;$E137),0,IF((SUM($F137:V137)+($C137/$D137))&gt;$C137,$C137-SUM($F137:V137),($C137-SUM($F137:V137))/($D137-(W$4-$E137)+$B137))),0)</f>
        <v>0</v>
      </c>
      <c r="X137" s="803">
        <f ca="1">IFERROR(IF(OR(X$4&lt;$B137,(X$4-$B137)&lt;$E137),0,IF((SUM($F137:W137)+($C137/$D137))&gt;$C137,$C137-SUM($F137:W137),($C137-SUM($F137:W137))/($D137-(X$4-$E137)+$B137))),0)</f>
        <v>0</v>
      </c>
      <c r="Y137" s="803">
        <f ca="1">IFERROR(IF(OR(Y$4&lt;$B137,(Y$4-$B137)&lt;$E137),0,IF((SUM($F137:X137)+($C137/$D137))&gt;$C137,$C137-SUM($F137:X137),($C137-SUM($F137:X137))/($D137-(Y$4-$E137)+$B137))),0)</f>
        <v>0</v>
      </c>
      <c r="Z137" s="803">
        <f ca="1">IFERROR(IF(OR(Z$4&lt;$B137,(Z$4-$B137)&lt;$E137),0,IF((SUM($F137:Y137)+($C137/$D137))&gt;$C137,$C137-SUM($F137:Y137),($C137-SUM($F137:Y137))/($D137-(Z$4-$E137)+$B137))),0)</f>
        <v>0</v>
      </c>
      <c r="AA137" s="803">
        <f ca="1">IFERROR(IF(OR(AA$4&lt;$B137,(AA$4-$B137)&lt;$E137),0,IF((SUM($F137:Z137)+($C137/$D137))&gt;$C137,$C137-SUM($F137:Z137),($C137-SUM($F137:Z137))/($D137-(AA$4-$E137)+$B137))),0)</f>
        <v>0</v>
      </c>
      <c r="AB137" s="803">
        <f ca="1">IFERROR(IF(OR(AB$4&lt;$B137,(AB$4-$B137)&lt;$E137),0,IF((SUM($F137:AA137)+($C137/$D137))&gt;$C137,$C137-SUM($F137:AA137),($C137-SUM($F137:AA137))/($D137-(AB$4-$E137)+$B137))),0)</f>
        <v>0</v>
      </c>
      <c r="AC137" s="803">
        <f ca="1">IFERROR(IF(OR(AC$4&lt;$B137,(AC$4-$B137)&lt;$E137),0,IF((SUM($F137:AB137)+($C137/$D137))&gt;$C137,$C137-SUM($F137:AB137),($C137-SUM($F137:AB137))/($D137-(AC$4-$E137)+$B137))),0)</f>
        <v>0</v>
      </c>
      <c r="AD137" s="803">
        <f ca="1">IFERROR(IF(OR(AD$4&lt;$B137,(AD$4-$B137)&lt;$E137),0,IF((SUM($F137:AC137)+($C137/$D137))&gt;$C137,$C137-SUM($F137:AC137),($C137-SUM($F137:AC137))/($D137-(AD$4-$E137)+$B137))),0)</f>
        <v>0</v>
      </c>
      <c r="AE137" s="803">
        <f ca="1">IFERROR(IF(OR(AE$4&lt;$B137,(AE$4-$B137)&lt;$E137),0,IF((SUM($F137:AD137)+($C137/$D137))&gt;$C137,$C137-SUM($F137:AD137),($C137-SUM($F137:AD137))/($D137-(AE$4-$E137)+$B137))),0)</f>
        <v>203156.67779765476</v>
      </c>
      <c r="AF137" s="803">
        <f ca="1">IFERROR(IF(OR(AF$4&lt;$B137,(AF$4-$B137)&lt;$E137),0,IF((SUM($F137:AE137)+($C137/$D137))&gt;$C137,$C137-SUM($F137:AE137),($C137-SUM($F137:AE137))/($D137-(AF$4-$E137)+$B137))),0)</f>
        <v>203156.67779765479</v>
      </c>
      <c r="AG137" s="803">
        <f ca="1">IFERROR(IF(OR(AG$4&lt;$B137,(AG$4-$B137)&lt;$E137),0,IF((SUM($F137:AF137)+($C137/$D137))&gt;$C137,$C137-SUM($F137:AF137),($C137-SUM($F137:AF137))/($D137-(AG$4-$E137)+$B137))),0)</f>
        <v>203156.67779765476</v>
      </c>
      <c r="AH137" s="803">
        <f ca="1">IFERROR(IF(OR(AH$4&lt;$B137,(AH$4-$B137)&lt;$E137),0,IF((SUM($F137:AG137)+($C137/$D137))&gt;$C137,$C137-SUM($F137:AG137),($C137-SUM($F137:AG137))/($D137-(AH$4-$E137)+$B137))),0)</f>
        <v>203156.67779765476</v>
      </c>
      <c r="AI137" s="803">
        <f ca="1">IFERROR(IF(OR(AI$4&lt;$B137,(AI$4-$B137)&lt;$E137),0,IF((SUM($F137:AH137)+($C137/$D137))&gt;$C137,$C137-SUM($F137:AH137),($C137-SUM($F137:AH137))/($D137-(AI$4-$E137)+$B137))),0)</f>
        <v>203156.67779765476</v>
      </c>
      <c r="AJ137" s="803">
        <f ca="1">IFERROR(IF(OR(AJ$4&lt;$B137,(AJ$4-$B137)&lt;$E137),0,IF((SUM($F137:AI137)+($C137/$D137))&gt;$C137,$C137-SUM($F137:AI137),($C137-SUM($F137:AI137))/($D137-(AJ$4-$E137)+$B137))),0)</f>
        <v>203156.67779765476</v>
      </c>
      <c r="AK137" s="803">
        <f ca="1">IFERROR(IF(OR(AK$4&lt;$B137,(AK$4-$B137)&lt;$E137),0,IF((SUM($F137:AJ137)+($C137/$D137))&gt;$C137,$C137-SUM($F137:AJ137),($C137-SUM($F137:AJ137))/($D137-(AK$4-$E137)+$B137))),0)</f>
        <v>203156.67779765476</v>
      </c>
      <c r="AL137" s="803">
        <f ca="1">IFERROR(IF(OR(AL$4&lt;$B137,(AL$4-$B137)&lt;$E137),0,IF((SUM($F137:AK137)+($C137/$D137))&gt;$C137,$C137-SUM($F137:AK137),($C137-SUM($F137:AK137))/($D137-(AL$4-$E137)+$B137))),0)</f>
        <v>203156.67779765464</v>
      </c>
      <c r="AM137" s="803">
        <f ca="1">IFERROR(IF(OR(AM$4&lt;$B137,(AM$4-$B137)&lt;$E137),0,IF((SUM($F137:AL137)+($C137/$D137))&gt;$C137,$C137-SUM($F137:AL137),($C137-SUM($F137:AL137))/($D137-(AM$4-$E137)+$B137))),0)</f>
        <v>0</v>
      </c>
      <c r="AN137" s="803">
        <f ca="1">IFERROR(IF(OR(AN$4&lt;$B137,(AN$4-$B137)&lt;$E137),0,IF((SUM($F137:AM137)+($C137/$D137))&gt;$C137,$C137-SUM($F137:AM137),($C137-SUM($F137:AM137))/($D137-(AN$4-$E137)+$B137))),0)</f>
        <v>0</v>
      </c>
      <c r="AO137" s="803">
        <f ca="1">IFERROR(IF(OR(AO$4&lt;$B137,(AO$4-$B137)&lt;$E137),0,IF((SUM($F137:AN137)+($C137/$D137))&gt;$C137,$C137-SUM($F137:AN137),($C137-SUM($F137:AN137))/($D137-(AO$4-$E137)+$B137))),0)</f>
        <v>0</v>
      </c>
      <c r="AP137" s="803">
        <f ca="1">IFERROR(IF(OR(AP$4&lt;$B137,(AP$4-$B137)&lt;$E137),0,IF((SUM($F137:AO137)+($C137/$D137))&gt;$C137,$C137-SUM($F137:AO137),($C137-SUM($F137:AO137))/($D137-(AP$4-$E137)+$B137))),0)</f>
        <v>0</v>
      </c>
      <c r="AQ137" s="803">
        <f ca="1">IFERROR(IF(OR(AQ$4&lt;$B137,(AQ$4-$B137)&lt;$E137),0,IF((SUM($F137:AP137)+($C137/$D137))&gt;$C137,$C137-SUM($F137:AP137),($C137-SUM($F137:AP137))/($D137-(AQ$4-$E137)+$B137))),0)</f>
        <v>0</v>
      </c>
      <c r="AR137" s="803">
        <f ca="1">IFERROR(IF(OR(AR$4&lt;$B137,(AR$4-$B137)&lt;$E137),0,IF((SUM($F137:AQ137)+($C137/$D137))&gt;$C137,$C137-SUM($F137:AQ137),($C137-SUM($F137:AQ137))/($D137-(AR$4-$E137)+$B137))),0)</f>
        <v>0</v>
      </c>
      <c r="AS137" s="803">
        <f ca="1">IFERROR(IF(OR(AS$4&lt;$B137,(AS$4-$B137)&lt;$E137),0,IF((SUM($F137:AR137)+($C137/$D137))&gt;$C137,$C137-SUM($F137:AR137),($C137-SUM($F137:AR137))/($D137-(AS$4-$E137)+$B137))),0)</f>
        <v>0</v>
      </c>
      <c r="AT137" s="803">
        <f ca="1">IFERROR(IF(OR(AT$4&lt;$B137,(AT$4-$B137)&lt;$E137),0,IF((SUM($F137:AS137)+($C137/$D137))&gt;$C137,$C137-SUM($F137:AS137),($C137-SUM($F137:AS137))/($D137-(AT$4-$E137)+$B137))),0)</f>
        <v>0</v>
      </c>
      <c r="AU137" s="803">
        <f ca="1">IFERROR(IF(OR(AU$4&lt;$B137,(AU$4-$B137)&lt;$E137),0,IF((SUM($F137:AT137)+($C137/$D137))&gt;$C137,$C137-SUM($F137:AT137),($C137-SUM($F137:AT137))/($D137-(AU$4-$E137)+$B137))),0)</f>
        <v>0</v>
      </c>
      <c r="AV137" s="201"/>
    </row>
    <row r="138" spans="2:48">
      <c r="B138" s="885">
        <f>IF((B137+1)&gt;'PAINEL DE CONTROLE'!$D$6,'PAINEL DE CONTROLE'!$D$6,(B137+1))</f>
        <v>24</v>
      </c>
      <c r="C138" s="850">
        <f ca="1"/>
        <v>1667955.0546119984</v>
      </c>
      <c r="D138" s="923">
        <f>IF(B138+SUMIF('PAINEL DE CONTROLE'!$B$97:$B$107,$B$1102,'PAINEL DE CONTROLE'!$F$97:$F$107)&gt;'PAINEL DE CONTROLE'!$D$6,'PAINEL DE CONTROLE'!$D$6-B138,SUMIF('PAINEL DE CONTROLE'!$B$97:$B$107,$B$1102,'PAINEL DE CONTROLE'!$F$97:$F$107))</f>
        <v>7</v>
      </c>
      <c r="E138" s="923">
        <f>'PAINEL DE CONTROLE'!$D$8</f>
        <v>1</v>
      </c>
      <c r="G138" s="803">
        <f ca="1">IFERROR(IF(OR(G$4&lt;$B138,(G$4-$B138)&lt;$E138),0,IF((SUM($F138:F138)+($C138/$D138))&gt;$C138,$C138-SUM($F138:F138),($C138-SUM($F138:F138))/($D138-(G$4-$E138)+$B138))),0)</f>
        <v>0</v>
      </c>
      <c r="H138" s="803">
        <f ca="1">IFERROR(IF(OR(H$4&lt;$B138,(H$4-$B138)&lt;$E138),0,IF((SUM($F138:G138)+($C138/$D138))&gt;$C138,$C138-SUM($F138:G138),($C138-SUM($F138:G138))/($D138-(H$4-$E138)+$B138))),0)</f>
        <v>0</v>
      </c>
      <c r="I138" s="803">
        <f ca="1">IFERROR(IF(OR(I$4&lt;$B138,(I$4-$B138)&lt;$E138),0,IF((SUM($F138:H138)+($C138/$D138))&gt;$C138,$C138-SUM($F138:H138),($C138-SUM($F138:H138))/($D138-(I$4-$E138)+$B138))),0)</f>
        <v>0</v>
      </c>
      <c r="J138" s="803">
        <f ca="1">IFERROR(IF(OR(J$4&lt;$B138,(J$4-$B138)&lt;$E138),0,IF((SUM($F138:I138)+($C138/$D138))&gt;$C138,$C138-SUM($F138:I138),($C138-SUM($F138:I138))/($D138-(J$4-$E138)+$B138))),0)</f>
        <v>0</v>
      </c>
      <c r="K138" s="803">
        <f ca="1">IFERROR(IF(OR(K$4&lt;$B138,(K$4-$B138)&lt;$E138),0,IF((SUM($F138:J138)+($C138/$D138))&gt;$C138,$C138-SUM($F138:J138),($C138-SUM($F138:J138))/($D138-(K$4-$E138)+$B138))),0)</f>
        <v>0</v>
      </c>
      <c r="L138" s="803">
        <f ca="1">IFERROR(IF(OR(L$4&lt;$B138,(L$4-$B138)&lt;$E138),0,IF((SUM($F138:K138)+($C138/$D138))&gt;$C138,$C138-SUM($F138:K138),($C138-SUM($F138:K138))/($D138-(L$4-$E138)+$B138))),0)</f>
        <v>0</v>
      </c>
      <c r="M138" s="803">
        <f ca="1">IFERROR(IF(OR(M$4&lt;$B138,(M$4-$B138)&lt;$E138),0,IF((SUM($F138:L138)+($C138/$D138))&gt;$C138,$C138-SUM($F138:L138),($C138-SUM($F138:L138))/($D138-(M$4-$E138)+$B138))),0)</f>
        <v>0</v>
      </c>
      <c r="N138" s="803">
        <f ca="1">IFERROR(IF(OR(N$4&lt;$B138,(N$4-$B138)&lt;$E138),0,IF((SUM($F138:M138)+($C138/$D138))&gt;$C138,$C138-SUM($F138:M138),($C138-SUM($F138:M138))/($D138-(N$4-$E138)+$B138))),0)</f>
        <v>0</v>
      </c>
      <c r="O138" s="803">
        <f ca="1">IFERROR(IF(OR(O$4&lt;$B138,(O$4-$B138)&lt;$E138),0,IF((SUM($F138:N138)+($C138/$D138))&gt;$C138,$C138-SUM($F138:N138),($C138-SUM($F138:N138))/($D138-(O$4-$E138)+$B138))),0)</f>
        <v>0</v>
      </c>
      <c r="P138" s="803">
        <f ca="1">IFERROR(IF(OR(P$4&lt;$B138,(P$4-$B138)&lt;$E138),0,IF((SUM($F138:O138)+($C138/$D138))&gt;$C138,$C138-SUM($F138:O138),($C138-SUM($F138:O138))/($D138-(P$4-$E138)+$B138))),0)</f>
        <v>0</v>
      </c>
      <c r="Q138" s="803">
        <f ca="1">IFERROR(IF(OR(Q$4&lt;$B138,(Q$4-$B138)&lt;$E138),0,IF((SUM($F138:P138)+($C138/$D138))&gt;$C138,$C138-SUM($F138:P138),($C138-SUM($F138:P138))/($D138-(Q$4-$E138)+$B138))),0)</f>
        <v>0</v>
      </c>
      <c r="R138" s="803">
        <f ca="1">IFERROR(IF(OR(R$4&lt;$B138,(R$4-$B138)&lt;$E138),0,IF((SUM($F138:Q138)+($C138/$D138))&gt;$C138,$C138-SUM($F138:Q138),($C138-SUM($F138:Q138))/($D138-(R$4-$E138)+$B138))),0)</f>
        <v>0</v>
      </c>
      <c r="S138" s="803">
        <f ca="1">IFERROR(IF(OR(S$4&lt;$B138,(S$4-$B138)&lt;$E138),0,IF((SUM($F138:R138)+($C138/$D138))&gt;$C138,$C138-SUM($F138:R138),($C138-SUM($F138:R138))/($D138-(S$4-$E138)+$B138))),0)</f>
        <v>0</v>
      </c>
      <c r="T138" s="803">
        <f ca="1">IFERROR(IF(OR(T$4&lt;$B138,(T$4-$B138)&lt;$E138),0,IF((SUM($F138:S138)+($C138/$D138))&gt;$C138,$C138-SUM($F138:S138),($C138-SUM($F138:S138))/($D138-(T$4-$E138)+$B138))),0)</f>
        <v>0</v>
      </c>
      <c r="U138" s="803">
        <f ca="1">IFERROR(IF(OR(U$4&lt;$B138,(U$4-$B138)&lt;$E138),0,IF((SUM($F138:T138)+($C138/$D138))&gt;$C138,$C138-SUM($F138:T138),($C138-SUM($F138:T138))/($D138-(U$4-$E138)+$B138))),0)</f>
        <v>0</v>
      </c>
      <c r="V138" s="803">
        <f ca="1">IFERROR(IF(OR(V$4&lt;$B138,(V$4-$B138)&lt;$E138),0,IF((SUM($F138:U138)+($C138/$D138))&gt;$C138,$C138-SUM($F138:U138),($C138-SUM($F138:U138))/($D138-(V$4-$E138)+$B138))),0)</f>
        <v>0</v>
      </c>
      <c r="W138" s="803">
        <f ca="1">IFERROR(IF(OR(W$4&lt;$B138,(W$4-$B138)&lt;$E138),0,IF((SUM($F138:V138)+($C138/$D138))&gt;$C138,$C138-SUM($F138:V138),($C138-SUM($F138:V138))/($D138-(W$4-$E138)+$B138))),0)</f>
        <v>0</v>
      </c>
      <c r="X138" s="803">
        <f ca="1">IFERROR(IF(OR(X$4&lt;$B138,(X$4-$B138)&lt;$E138),0,IF((SUM($F138:W138)+($C138/$D138))&gt;$C138,$C138-SUM($F138:W138),($C138-SUM($F138:W138))/($D138-(X$4-$E138)+$B138))),0)</f>
        <v>0</v>
      </c>
      <c r="Y138" s="803">
        <f ca="1">IFERROR(IF(OR(Y$4&lt;$B138,(Y$4-$B138)&lt;$E138),0,IF((SUM($F138:X138)+($C138/$D138))&gt;$C138,$C138-SUM($F138:X138),($C138-SUM($F138:X138))/($D138-(Y$4-$E138)+$B138))),0)</f>
        <v>0</v>
      </c>
      <c r="Z138" s="803">
        <f ca="1">IFERROR(IF(OR(Z$4&lt;$B138,(Z$4-$B138)&lt;$E138),0,IF((SUM($F138:Y138)+($C138/$D138))&gt;$C138,$C138-SUM($F138:Y138),($C138-SUM($F138:Y138))/($D138-(Z$4-$E138)+$B138))),0)</f>
        <v>0</v>
      </c>
      <c r="AA138" s="803">
        <f ca="1">IFERROR(IF(OR(AA$4&lt;$B138,(AA$4-$B138)&lt;$E138),0,IF((SUM($F138:Z138)+($C138/$D138))&gt;$C138,$C138-SUM($F138:Z138),($C138-SUM($F138:Z138))/($D138-(AA$4-$E138)+$B138))),0)</f>
        <v>0</v>
      </c>
      <c r="AB138" s="803">
        <f ca="1">IFERROR(IF(OR(AB$4&lt;$B138,(AB$4-$B138)&lt;$E138),0,IF((SUM($F138:AA138)+($C138/$D138))&gt;$C138,$C138-SUM($F138:AA138),($C138-SUM($F138:AA138))/($D138-(AB$4-$E138)+$B138))),0)</f>
        <v>0</v>
      </c>
      <c r="AC138" s="803">
        <f ca="1">IFERROR(IF(OR(AC$4&lt;$B138,(AC$4-$B138)&lt;$E138),0,IF((SUM($F138:AB138)+($C138/$D138))&gt;$C138,$C138-SUM($F138:AB138),($C138-SUM($F138:AB138))/($D138-(AC$4-$E138)+$B138))),0)</f>
        <v>0</v>
      </c>
      <c r="AD138" s="803">
        <f ca="1">IFERROR(IF(OR(AD$4&lt;$B138,(AD$4-$B138)&lt;$E138),0,IF((SUM($F138:AC138)+($C138/$D138))&gt;$C138,$C138-SUM($F138:AC138),($C138-SUM($F138:AC138))/($D138-(AD$4-$E138)+$B138))),0)</f>
        <v>0</v>
      </c>
      <c r="AE138" s="803">
        <f ca="1">IFERROR(IF(OR(AE$4&lt;$B138,(AE$4-$B138)&lt;$E138),0,IF((SUM($F138:AD138)+($C138/$D138))&gt;$C138,$C138-SUM($F138:AD138),($C138-SUM($F138:AD138))/($D138-(AE$4-$E138)+$B138))),0)</f>
        <v>0</v>
      </c>
      <c r="AF138" s="803">
        <f ca="1">IFERROR(IF(OR(AF$4&lt;$B138,(AF$4-$B138)&lt;$E138),0,IF((SUM($F138:AE138)+($C138/$D138))&gt;$C138,$C138-SUM($F138:AE138),($C138-SUM($F138:AE138))/($D138-(AF$4-$E138)+$B138))),0)</f>
        <v>238279.29351599977</v>
      </c>
      <c r="AG138" s="803">
        <f ca="1">IFERROR(IF(OR(AG$4&lt;$B138,(AG$4-$B138)&lt;$E138),0,IF((SUM($F138:AF138)+($C138/$D138))&gt;$C138,$C138-SUM($F138:AF138),($C138-SUM($F138:AF138))/($D138-(AG$4-$E138)+$B138))),0)</f>
        <v>238279.29351599977</v>
      </c>
      <c r="AH138" s="803">
        <f ca="1">IFERROR(IF(OR(AH$4&lt;$B138,(AH$4-$B138)&lt;$E138),0,IF((SUM($F138:AG138)+($C138/$D138))&gt;$C138,$C138-SUM($F138:AG138),($C138-SUM($F138:AG138))/($D138-(AH$4-$E138)+$B138))),0)</f>
        <v>238279.29351599974</v>
      </c>
      <c r="AI138" s="803">
        <f ca="1">IFERROR(IF(OR(AI$4&lt;$B138,(AI$4-$B138)&lt;$E138),0,IF((SUM($F138:AH138)+($C138/$D138))&gt;$C138,$C138-SUM($F138:AH138),($C138-SUM($F138:AH138))/($D138-(AI$4-$E138)+$B138))),0)</f>
        <v>238279.29351599977</v>
      </c>
      <c r="AJ138" s="803">
        <f ca="1">IFERROR(IF(OR(AJ$4&lt;$B138,(AJ$4-$B138)&lt;$E138),0,IF((SUM($F138:AI138)+($C138/$D138))&gt;$C138,$C138-SUM($F138:AI138),($C138-SUM($F138:AI138))/($D138-(AJ$4-$E138)+$B138))),0)</f>
        <v>238279.29351599977</v>
      </c>
      <c r="AK138" s="803">
        <f ca="1">IFERROR(IF(OR(AK$4&lt;$B138,(AK$4-$B138)&lt;$E138),0,IF((SUM($F138:AJ138)+($C138/$D138))&gt;$C138,$C138-SUM($F138:AJ138),($C138-SUM($F138:AJ138))/($D138-(AK$4-$E138)+$B138))),0)</f>
        <v>238279.2935159998</v>
      </c>
      <c r="AL138" s="803">
        <f ca="1">IFERROR(IF(OR(AL$4&lt;$B138,(AL$4-$B138)&lt;$E138),0,IF((SUM($F138:AK138)+($C138/$D138))&gt;$C138,$C138-SUM($F138:AK138),($C138-SUM($F138:AK138))/($D138-(AL$4-$E138)+$B138))),0)</f>
        <v>238279.2935159998</v>
      </c>
      <c r="AM138" s="803">
        <f ca="1">IFERROR(IF(OR(AM$4&lt;$B138,(AM$4-$B138)&lt;$E138),0,IF((SUM($F138:AL138)+($C138/$D138))&gt;$C138,$C138-SUM($F138:AL138),($C138-SUM($F138:AL138))/($D138-(AM$4-$E138)+$B138))),0)</f>
        <v>0</v>
      </c>
      <c r="AN138" s="803">
        <f ca="1">IFERROR(IF(OR(AN$4&lt;$B138,(AN$4-$B138)&lt;$E138),0,IF((SUM($F138:AM138)+($C138/$D138))&gt;$C138,$C138-SUM($F138:AM138),($C138-SUM($F138:AM138))/($D138-(AN$4-$E138)+$B138))),0)</f>
        <v>0</v>
      </c>
      <c r="AO138" s="803">
        <f ca="1">IFERROR(IF(OR(AO$4&lt;$B138,(AO$4-$B138)&lt;$E138),0,IF((SUM($F138:AN138)+($C138/$D138))&gt;$C138,$C138-SUM($F138:AN138),($C138-SUM($F138:AN138))/($D138-(AO$4-$E138)+$B138))),0)</f>
        <v>0</v>
      </c>
      <c r="AP138" s="803">
        <f ca="1">IFERROR(IF(OR(AP$4&lt;$B138,(AP$4-$B138)&lt;$E138),0,IF((SUM($F138:AO138)+($C138/$D138))&gt;$C138,$C138-SUM($F138:AO138),($C138-SUM($F138:AO138))/($D138-(AP$4-$E138)+$B138))),0)</f>
        <v>0</v>
      </c>
      <c r="AQ138" s="803">
        <f ca="1">IFERROR(IF(OR(AQ$4&lt;$B138,(AQ$4-$B138)&lt;$E138),0,IF((SUM($F138:AP138)+($C138/$D138))&gt;$C138,$C138-SUM($F138:AP138),($C138-SUM($F138:AP138))/($D138-(AQ$4-$E138)+$B138))),0)</f>
        <v>0</v>
      </c>
      <c r="AR138" s="803">
        <f ca="1">IFERROR(IF(OR(AR$4&lt;$B138,(AR$4-$B138)&lt;$E138),0,IF((SUM($F138:AQ138)+($C138/$D138))&gt;$C138,$C138-SUM($F138:AQ138),($C138-SUM($F138:AQ138))/($D138-(AR$4-$E138)+$B138))),0)</f>
        <v>0</v>
      </c>
      <c r="AS138" s="803">
        <f ca="1">IFERROR(IF(OR(AS$4&lt;$B138,(AS$4-$B138)&lt;$E138),0,IF((SUM($F138:AR138)+($C138/$D138))&gt;$C138,$C138-SUM($F138:AR138),($C138-SUM($F138:AR138))/($D138-(AS$4-$E138)+$B138))),0)</f>
        <v>0</v>
      </c>
      <c r="AT138" s="803">
        <f ca="1">IFERROR(IF(OR(AT$4&lt;$B138,(AT$4-$B138)&lt;$E138),0,IF((SUM($F138:AS138)+($C138/$D138))&gt;$C138,$C138-SUM($F138:AS138),($C138-SUM($F138:AS138))/($D138-(AT$4-$E138)+$B138))),0)</f>
        <v>0</v>
      </c>
      <c r="AU138" s="803">
        <f ca="1">IFERROR(IF(OR(AU$4&lt;$B138,(AU$4-$B138)&lt;$E138),0,IF((SUM($F138:AT138)+($C138/$D138))&gt;$C138,$C138-SUM($F138:AT138),($C138-SUM($F138:AT138))/($D138-(AU$4-$E138)+$B138))),0)</f>
        <v>0</v>
      </c>
      <c r="AV138" s="201"/>
    </row>
    <row r="139" spans="2:48">
      <c r="B139" s="885">
        <f>IF((B138+1)&gt;'PAINEL DE CONTROLE'!$D$6,'PAINEL DE CONTROLE'!$D$6,(B138+1))</f>
        <v>25</v>
      </c>
      <c r="C139" s="850">
        <f ca="1"/>
        <v>1710656.6868427587</v>
      </c>
      <c r="D139" s="923">
        <f>IF(B139+SUMIF('PAINEL DE CONTROLE'!$B$97:$B$107,$B$1102,'PAINEL DE CONTROLE'!$F$97:$F$107)&gt;'PAINEL DE CONTROLE'!$D$6,'PAINEL DE CONTROLE'!$D$6-B139,SUMIF('PAINEL DE CONTROLE'!$B$97:$B$107,$B$1102,'PAINEL DE CONTROLE'!$F$97:$F$107))</f>
        <v>6</v>
      </c>
      <c r="E139" s="923">
        <f>'PAINEL DE CONTROLE'!$D$8</f>
        <v>1</v>
      </c>
      <c r="G139" s="803">
        <f ca="1">IFERROR(IF(OR(G$4&lt;$B139,(G$4-$B139)&lt;$E139),0,IF((SUM($F139:F139)+($C139/$D139))&gt;$C139,$C139-SUM($F139:F139),($C139-SUM($F139:F139))/($D139-(G$4-$E139)+$B139))),0)</f>
        <v>0</v>
      </c>
      <c r="H139" s="803">
        <f ca="1">IFERROR(IF(OR(H$4&lt;$B139,(H$4-$B139)&lt;$E139),0,IF((SUM($F139:G139)+($C139/$D139))&gt;$C139,$C139-SUM($F139:G139),($C139-SUM($F139:G139))/($D139-(H$4-$E139)+$B139))),0)</f>
        <v>0</v>
      </c>
      <c r="I139" s="803">
        <f ca="1">IFERROR(IF(OR(I$4&lt;$B139,(I$4-$B139)&lt;$E139),0,IF((SUM($F139:H139)+($C139/$D139))&gt;$C139,$C139-SUM($F139:H139),($C139-SUM($F139:H139))/($D139-(I$4-$E139)+$B139))),0)</f>
        <v>0</v>
      </c>
      <c r="J139" s="803">
        <f ca="1">IFERROR(IF(OR(J$4&lt;$B139,(J$4-$B139)&lt;$E139),0,IF((SUM($F139:I139)+($C139/$D139))&gt;$C139,$C139-SUM($F139:I139),($C139-SUM($F139:I139))/($D139-(J$4-$E139)+$B139))),0)</f>
        <v>0</v>
      </c>
      <c r="K139" s="803">
        <f ca="1">IFERROR(IF(OR(K$4&lt;$B139,(K$4-$B139)&lt;$E139),0,IF((SUM($F139:J139)+($C139/$D139))&gt;$C139,$C139-SUM($F139:J139),($C139-SUM($F139:J139))/($D139-(K$4-$E139)+$B139))),0)</f>
        <v>0</v>
      </c>
      <c r="L139" s="803">
        <f ca="1">IFERROR(IF(OR(L$4&lt;$B139,(L$4-$B139)&lt;$E139),0,IF((SUM($F139:K139)+($C139/$D139))&gt;$C139,$C139-SUM($F139:K139),($C139-SUM($F139:K139))/($D139-(L$4-$E139)+$B139))),0)</f>
        <v>0</v>
      </c>
      <c r="M139" s="803">
        <f ca="1">IFERROR(IF(OR(M$4&lt;$B139,(M$4-$B139)&lt;$E139),0,IF((SUM($F139:L139)+($C139/$D139))&gt;$C139,$C139-SUM($F139:L139),($C139-SUM($F139:L139))/($D139-(M$4-$E139)+$B139))),0)</f>
        <v>0</v>
      </c>
      <c r="N139" s="803">
        <f ca="1">IFERROR(IF(OR(N$4&lt;$B139,(N$4-$B139)&lt;$E139),0,IF((SUM($F139:M139)+($C139/$D139))&gt;$C139,$C139-SUM($F139:M139),($C139-SUM($F139:M139))/($D139-(N$4-$E139)+$B139))),0)</f>
        <v>0</v>
      </c>
      <c r="O139" s="803">
        <f ca="1">IFERROR(IF(OR(O$4&lt;$B139,(O$4-$B139)&lt;$E139),0,IF((SUM($F139:N139)+($C139/$D139))&gt;$C139,$C139-SUM($F139:N139),($C139-SUM($F139:N139))/($D139-(O$4-$E139)+$B139))),0)</f>
        <v>0</v>
      </c>
      <c r="P139" s="803">
        <f ca="1">IFERROR(IF(OR(P$4&lt;$B139,(P$4-$B139)&lt;$E139),0,IF((SUM($F139:O139)+($C139/$D139))&gt;$C139,$C139-SUM($F139:O139),($C139-SUM($F139:O139))/($D139-(P$4-$E139)+$B139))),0)</f>
        <v>0</v>
      </c>
      <c r="Q139" s="803">
        <f ca="1">IFERROR(IF(OR(Q$4&lt;$B139,(Q$4-$B139)&lt;$E139),0,IF((SUM($F139:P139)+($C139/$D139))&gt;$C139,$C139-SUM($F139:P139),($C139-SUM($F139:P139))/($D139-(Q$4-$E139)+$B139))),0)</f>
        <v>0</v>
      </c>
      <c r="R139" s="803">
        <f ca="1">IFERROR(IF(OR(R$4&lt;$B139,(R$4-$B139)&lt;$E139),0,IF((SUM($F139:Q139)+($C139/$D139))&gt;$C139,$C139-SUM($F139:Q139),($C139-SUM($F139:Q139))/($D139-(R$4-$E139)+$B139))),0)</f>
        <v>0</v>
      </c>
      <c r="S139" s="803">
        <f ca="1">IFERROR(IF(OR(S$4&lt;$B139,(S$4-$B139)&lt;$E139),0,IF((SUM($F139:R139)+($C139/$D139))&gt;$C139,$C139-SUM($F139:R139),($C139-SUM($F139:R139))/($D139-(S$4-$E139)+$B139))),0)</f>
        <v>0</v>
      </c>
      <c r="T139" s="803">
        <f ca="1">IFERROR(IF(OR(T$4&lt;$B139,(T$4-$B139)&lt;$E139),0,IF((SUM($F139:S139)+($C139/$D139))&gt;$C139,$C139-SUM($F139:S139),($C139-SUM($F139:S139))/($D139-(T$4-$E139)+$B139))),0)</f>
        <v>0</v>
      </c>
      <c r="U139" s="803">
        <f ca="1">IFERROR(IF(OR(U$4&lt;$B139,(U$4-$B139)&lt;$E139),0,IF((SUM($F139:T139)+($C139/$D139))&gt;$C139,$C139-SUM($F139:T139),($C139-SUM($F139:T139))/($D139-(U$4-$E139)+$B139))),0)</f>
        <v>0</v>
      </c>
      <c r="V139" s="803">
        <f ca="1">IFERROR(IF(OR(V$4&lt;$B139,(V$4-$B139)&lt;$E139),0,IF((SUM($F139:U139)+($C139/$D139))&gt;$C139,$C139-SUM($F139:U139),($C139-SUM($F139:U139))/($D139-(V$4-$E139)+$B139))),0)</f>
        <v>0</v>
      </c>
      <c r="W139" s="803">
        <f ca="1">IFERROR(IF(OR(W$4&lt;$B139,(W$4-$B139)&lt;$E139),0,IF((SUM($F139:V139)+($C139/$D139))&gt;$C139,$C139-SUM($F139:V139),($C139-SUM($F139:V139))/($D139-(W$4-$E139)+$B139))),0)</f>
        <v>0</v>
      </c>
      <c r="X139" s="803">
        <f ca="1">IFERROR(IF(OR(X$4&lt;$B139,(X$4-$B139)&lt;$E139),0,IF((SUM($F139:W139)+($C139/$D139))&gt;$C139,$C139-SUM($F139:W139),($C139-SUM($F139:W139))/($D139-(X$4-$E139)+$B139))),0)</f>
        <v>0</v>
      </c>
      <c r="Y139" s="803">
        <f ca="1">IFERROR(IF(OR(Y$4&lt;$B139,(Y$4-$B139)&lt;$E139),0,IF((SUM($F139:X139)+($C139/$D139))&gt;$C139,$C139-SUM($F139:X139),($C139-SUM($F139:X139))/($D139-(Y$4-$E139)+$B139))),0)</f>
        <v>0</v>
      </c>
      <c r="Z139" s="803">
        <f ca="1">IFERROR(IF(OR(Z$4&lt;$B139,(Z$4-$B139)&lt;$E139),0,IF((SUM($F139:Y139)+($C139/$D139))&gt;$C139,$C139-SUM($F139:Y139),($C139-SUM($F139:Y139))/($D139-(Z$4-$E139)+$B139))),0)</f>
        <v>0</v>
      </c>
      <c r="AA139" s="803">
        <f ca="1">IFERROR(IF(OR(AA$4&lt;$B139,(AA$4-$B139)&lt;$E139),0,IF((SUM($F139:Z139)+($C139/$D139))&gt;$C139,$C139-SUM($F139:Z139),($C139-SUM($F139:Z139))/($D139-(AA$4-$E139)+$B139))),0)</f>
        <v>0</v>
      </c>
      <c r="AB139" s="803">
        <f ca="1">IFERROR(IF(OR(AB$4&lt;$B139,(AB$4-$B139)&lt;$E139),0,IF((SUM($F139:AA139)+($C139/$D139))&gt;$C139,$C139-SUM($F139:AA139),($C139-SUM($F139:AA139))/($D139-(AB$4-$E139)+$B139))),0)</f>
        <v>0</v>
      </c>
      <c r="AC139" s="803">
        <f ca="1">IFERROR(IF(OR(AC$4&lt;$B139,(AC$4-$B139)&lt;$E139),0,IF((SUM($F139:AB139)+($C139/$D139))&gt;$C139,$C139-SUM($F139:AB139),($C139-SUM($F139:AB139))/($D139-(AC$4-$E139)+$B139))),0)</f>
        <v>0</v>
      </c>
      <c r="AD139" s="803">
        <f ca="1">IFERROR(IF(OR(AD$4&lt;$B139,(AD$4-$B139)&lt;$E139),0,IF((SUM($F139:AC139)+($C139/$D139))&gt;$C139,$C139-SUM($F139:AC139),($C139-SUM($F139:AC139))/($D139-(AD$4-$E139)+$B139))),0)</f>
        <v>0</v>
      </c>
      <c r="AE139" s="803">
        <f ca="1">IFERROR(IF(OR(AE$4&lt;$B139,(AE$4-$B139)&lt;$E139),0,IF((SUM($F139:AD139)+($C139/$D139))&gt;$C139,$C139-SUM($F139:AD139),($C139-SUM($F139:AD139))/($D139-(AE$4-$E139)+$B139))),0)</f>
        <v>0</v>
      </c>
      <c r="AF139" s="803">
        <f ca="1">IFERROR(IF(OR(AF$4&lt;$B139,(AF$4-$B139)&lt;$E139),0,IF((SUM($F139:AE139)+($C139/$D139))&gt;$C139,$C139-SUM($F139:AE139),($C139-SUM($F139:AE139))/($D139-(AF$4-$E139)+$B139))),0)</f>
        <v>0</v>
      </c>
      <c r="AG139" s="803">
        <f ca="1">IFERROR(IF(OR(AG$4&lt;$B139,(AG$4-$B139)&lt;$E139),0,IF((SUM($F139:AF139)+($C139/$D139))&gt;$C139,$C139-SUM($F139:AF139),($C139-SUM($F139:AF139))/($D139-(AG$4-$E139)+$B139))),0)</f>
        <v>285109.44780712645</v>
      </c>
      <c r="AH139" s="803">
        <f ca="1">IFERROR(IF(OR(AH$4&lt;$B139,(AH$4-$B139)&lt;$E139),0,IF((SUM($F139:AG139)+($C139/$D139))&gt;$C139,$C139-SUM($F139:AG139),($C139-SUM($F139:AG139))/($D139-(AH$4-$E139)+$B139))),0)</f>
        <v>285109.44780712645</v>
      </c>
      <c r="AI139" s="803">
        <f ca="1">IFERROR(IF(OR(AI$4&lt;$B139,(AI$4-$B139)&lt;$E139),0,IF((SUM($F139:AH139)+($C139/$D139))&gt;$C139,$C139-SUM($F139:AH139),($C139-SUM($F139:AH139))/($D139-(AI$4-$E139)+$B139))),0)</f>
        <v>285109.44780712645</v>
      </c>
      <c r="AJ139" s="803">
        <f ca="1">IFERROR(IF(OR(AJ$4&lt;$B139,(AJ$4-$B139)&lt;$E139),0,IF((SUM($F139:AI139)+($C139/$D139))&gt;$C139,$C139-SUM($F139:AI139),($C139-SUM($F139:AI139))/($D139-(AJ$4-$E139)+$B139))),0)</f>
        <v>285109.44780712645</v>
      </c>
      <c r="AK139" s="803">
        <f ca="1">IFERROR(IF(OR(AK$4&lt;$B139,(AK$4-$B139)&lt;$E139),0,IF((SUM($F139:AJ139)+($C139/$D139))&gt;$C139,$C139-SUM($F139:AJ139),($C139-SUM($F139:AJ139))/($D139-(AK$4-$E139)+$B139))),0)</f>
        <v>285109.44780712645</v>
      </c>
      <c r="AL139" s="803">
        <f ca="1">IFERROR(IF(OR(AL$4&lt;$B139,(AL$4-$B139)&lt;$E139),0,IF((SUM($F139:AK139)+($C139/$D139))&gt;$C139,$C139-SUM($F139:AK139),($C139-SUM($F139:AK139))/($D139-(AL$4-$E139)+$B139))),0)</f>
        <v>285109.44780712645</v>
      </c>
      <c r="AM139" s="803">
        <f ca="1">IFERROR(IF(OR(AM$4&lt;$B139,(AM$4-$B139)&lt;$E139),0,IF((SUM($F139:AL139)+($C139/$D139))&gt;$C139,$C139-SUM($F139:AL139),($C139-SUM($F139:AL139))/($D139-(AM$4-$E139)+$B139))),0)</f>
        <v>0</v>
      </c>
      <c r="AN139" s="803">
        <f ca="1">IFERROR(IF(OR(AN$4&lt;$B139,(AN$4-$B139)&lt;$E139),0,IF((SUM($F139:AM139)+($C139/$D139))&gt;$C139,$C139-SUM($F139:AM139),($C139-SUM($F139:AM139))/($D139-(AN$4-$E139)+$B139))),0)</f>
        <v>0</v>
      </c>
      <c r="AO139" s="803">
        <f ca="1">IFERROR(IF(OR(AO$4&lt;$B139,(AO$4-$B139)&lt;$E139),0,IF((SUM($F139:AN139)+($C139/$D139))&gt;$C139,$C139-SUM($F139:AN139),($C139-SUM($F139:AN139))/($D139-(AO$4-$E139)+$B139))),0)</f>
        <v>0</v>
      </c>
      <c r="AP139" s="803">
        <f ca="1">IFERROR(IF(OR(AP$4&lt;$B139,(AP$4-$B139)&lt;$E139),0,IF((SUM($F139:AO139)+($C139/$D139))&gt;$C139,$C139-SUM($F139:AO139),($C139-SUM($F139:AO139))/($D139-(AP$4-$E139)+$B139))),0)</f>
        <v>0</v>
      </c>
      <c r="AQ139" s="803">
        <f ca="1">IFERROR(IF(OR(AQ$4&lt;$B139,(AQ$4-$B139)&lt;$E139),0,IF((SUM($F139:AP139)+($C139/$D139))&gt;$C139,$C139-SUM($F139:AP139),($C139-SUM($F139:AP139))/($D139-(AQ$4-$E139)+$B139))),0)</f>
        <v>0</v>
      </c>
      <c r="AR139" s="803">
        <f ca="1">IFERROR(IF(OR(AR$4&lt;$B139,(AR$4-$B139)&lt;$E139),0,IF((SUM($F139:AQ139)+($C139/$D139))&gt;$C139,$C139-SUM($F139:AQ139),($C139-SUM($F139:AQ139))/($D139-(AR$4-$E139)+$B139))),0)</f>
        <v>0</v>
      </c>
      <c r="AS139" s="803">
        <f ca="1">IFERROR(IF(OR(AS$4&lt;$B139,(AS$4-$B139)&lt;$E139),0,IF((SUM($F139:AR139)+($C139/$D139))&gt;$C139,$C139-SUM($F139:AR139),($C139-SUM($F139:AR139))/($D139-(AS$4-$E139)+$B139))),0)</f>
        <v>0</v>
      </c>
      <c r="AT139" s="803">
        <f ca="1">IFERROR(IF(OR(AT$4&lt;$B139,(AT$4-$B139)&lt;$E139),0,IF((SUM($F139:AS139)+($C139/$D139))&gt;$C139,$C139-SUM($F139:AS139),($C139-SUM($F139:AS139))/($D139-(AT$4-$E139)+$B139))),0)</f>
        <v>0</v>
      </c>
      <c r="AU139" s="803">
        <f ca="1">IFERROR(IF(OR(AU$4&lt;$B139,(AU$4-$B139)&lt;$E139),0,IF((SUM($F139:AT139)+($C139/$D139))&gt;$C139,$C139-SUM($F139:AT139),($C139-SUM($F139:AT139))/($D139-(AU$4-$E139)+$B139))),0)</f>
        <v>0</v>
      </c>
      <c r="AV139" s="201"/>
    </row>
    <row r="140" spans="2:48">
      <c r="B140" s="885">
        <f>IF((B139+1)&gt;'PAINEL DE CONTROLE'!$D$6,'PAINEL DE CONTROLE'!$D$6,(B139+1))</f>
        <v>26</v>
      </c>
      <c r="C140" s="850">
        <f ca="1"/>
        <v>1753358.3190735187</v>
      </c>
      <c r="D140" s="923">
        <f>IF(B140+SUMIF('PAINEL DE CONTROLE'!$B$97:$B$107,$B$1102,'PAINEL DE CONTROLE'!$F$97:$F$107)&gt;'PAINEL DE CONTROLE'!$D$6,'PAINEL DE CONTROLE'!$D$6-B140,SUMIF('PAINEL DE CONTROLE'!$B$97:$B$107,$B$1102,'PAINEL DE CONTROLE'!$F$97:$F$107))</f>
        <v>5</v>
      </c>
      <c r="E140" s="923">
        <f>'PAINEL DE CONTROLE'!$D$8</f>
        <v>1</v>
      </c>
      <c r="G140" s="803">
        <f ca="1">IFERROR(IF(OR(G$4&lt;$B140,(G$4-$B140)&lt;$E140),0,IF((SUM($F140:F140)+($C140/$D140))&gt;$C140,$C140-SUM($F140:F140),($C140-SUM($F140:F140))/($D140-(G$4-$E140)+$B140))),0)</f>
        <v>0</v>
      </c>
      <c r="H140" s="803">
        <f ca="1">IFERROR(IF(OR(H$4&lt;$B140,(H$4-$B140)&lt;$E140),0,IF((SUM($F140:G140)+($C140/$D140))&gt;$C140,$C140-SUM($F140:G140),($C140-SUM($F140:G140))/($D140-(H$4-$E140)+$B140))),0)</f>
        <v>0</v>
      </c>
      <c r="I140" s="803">
        <f ca="1">IFERROR(IF(OR(I$4&lt;$B140,(I$4-$B140)&lt;$E140),0,IF((SUM($F140:H140)+($C140/$D140))&gt;$C140,$C140-SUM($F140:H140),($C140-SUM($F140:H140))/($D140-(I$4-$E140)+$B140))),0)</f>
        <v>0</v>
      </c>
      <c r="J140" s="803">
        <f ca="1">IFERROR(IF(OR(J$4&lt;$B140,(J$4-$B140)&lt;$E140),0,IF((SUM($F140:I140)+($C140/$D140))&gt;$C140,$C140-SUM($F140:I140),($C140-SUM($F140:I140))/($D140-(J$4-$E140)+$B140))),0)</f>
        <v>0</v>
      </c>
      <c r="K140" s="803">
        <f ca="1">IFERROR(IF(OR(K$4&lt;$B140,(K$4-$B140)&lt;$E140),0,IF((SUM($F140:J140)+($C140/$D140))&gt;$C140,$C140-SUM($F140:J140),($C140-SUM($F140:J140))/($D140-(K$4-$E140)+$B140))),0)</f>
        <v>0</v>
      </c>
      <c r="L140" s="803">
        <f ca="1">IFERROR(IF(OR(L$4&lt;$B140,(L$4-$B140)&lt;$E140),0,IF((SUM($F140:K140)+($C140/$D140))&gt;$C140,$C140-SUM($F140:K140),($C140-SUM($F140:K140))/($D140-(L$4-$E140)+$B140))),0)</f>
        <v>0</v>
      </c>
      <c r="M140" s="803">
        <f ca="1">IFERROR(IF(OR(M$4&lt;$B140,(M$4-$B140)&lt;$E140),0,IF((SUM($F140:L140)+($C140/$D140))&gt;$C140,$C140-SUM($F140:L140),($C140-SUM($F140:L140))/($D140-(M$4-$E140)+$B140))),0)</f>
        <v>0</v>
      </c>
      <c r="N140" s="803">
        <f ca="1">IFERROR(IF(OR(N$4&lt;$B140,(N$4-$B140)&lt;$E140),0,IF((SUM($F140:M140)+($C140/$D140))&gt;$C140,$C140-SUM($F140:M140),($C140-SUM($F140:M140))/($D140-(N$4-$E140)+$B140))),0)</f>
        <v>0</v>
      </c>
      <c r="O140" s="803">
        <f ca="1">IFERROR(IF(OR(O$4&lt;$B140,(O$4-$B140)&lt;$E140),0,IF((SUM($F140:N140)+($C140/$D140))&gt;$C140,$C140-SUM($F140:N140),($C140-SUM($F140:N140))/($D140-(O$4-$E140)+$B140))),0)</f>
        <v>0</v>
      </c>
      <c r="P140" s="803">
        <f ca="1">IFERROR(IF(OR(P$4&lt;$B140,(P$4-$B140)&lt;$E140),0,IF((SUM($F140:O140)+($C140/$D140))&gt;$C140,$C140-SUM($F140:O140),($C140-SUM($F140:O140))/($D140-(P$4-$E140)+$B140))),0)</f>
        <v>0</v>
      </c>
      <c r="Q140" s="803">
        <f ca="1">IFERROR(IF(OR(Q$4&lt;$B140,(Q$4-$B140)&lt;$E140),0,IF((SUM($F140:P140)+($C140/$D140))&gt;$C140,$C140-SUM($F140:P140),($C140-SUM($F140:P140))/($D140-(Q$4-$E140)+$B140))),0)</f>
        <v>0</v>
      </c>
      <c r="R140" s="803">
        <f ca="1">IFERROR(IF(OR(R$4&lt;$B140,(R$4-$B140)&lt;$E140),0,IF((SUM($F140:Q140)+($C140/$D140))&gt;$C140,$C140-SUM($F140:Q140),($C140-SUM($F140:Q140))/($D140-(R$4-$E140)+$B140))),0)</f>
        <v>0</v>
      </c>
      <c r="S140" s="803">
        <f ca="1">IFERROR(IF(OR(S$4&lt;$B140,(S$4-$B140)&lt;$E140),0,IF((SUM($F140:R140)+($C140/$D140))&gt;$C140,$C140-SUM($F140:R140),($C140-SUM($F140:R140))/($D140-(S$4-$E140)+$B140))),0)</f>
        <v>0</v>
      </c>
      <c r="T140" s="803">
        <f ca="1">IFERROR(IF(OR(T$4&lt;$B140,(T$4-$B140)&lt;$E140),0,IF((SUM($F140:S140)+($C140/$D140))&gt;$C140,$C140-SUM($F140:S140),($C140-SUM($F140:S140))/($D140-(T$4-$E140)+$B140))),0)</f>
        <v>0</v>
      </c>
      <c r="U140" s="803">
        <f ca="1">IFERROR(IF(OR(U$4&lt;$B140,(U$4-$B140)&lt;$E140),0,IF((SUM($F140:T140)+($C140/$D140))&gt;$C140,$C140-SUM($F140:T140),($C140-SUM($F140:T140))/($D140-(U$4-$E140)+$B140))),0)</f>
        <v>0</v>
      </c>
      <c r="V140" s="803">
        <f ca="1">IFERROR(IF(OR(V$4&lt;$B140,(V$4-$B140)&lt;$E140),0,IF((SUM($F140:U140)+($C140/$D140))&gt;$C140,$C140-SUM($F140:U140),($C140-SUM($F140:U140))/($D140-(V$4-$E140)+$B140))),0)</f>
        <v>0</v>
      </c>
      <c r="W140" s="803">
        <f ca="1">IFERROR(IF(OR(W$4&lt;$B140,(W$4-$B140)&lt;$E140),0,IF((SUM($F140:V140)+($C140/$D140))&gt;$C140,$C140-SUM($F140:V140),($C140-SUM($F140:V140))/($D140-(W$4-$E140)+$B140))),0)</f>
        <v>0</v>
      </c>
      <c r="X140" s="803">
        <f ca="1">IFERROR(IF(OR(X$4&lt;$B140,(X$4-$B140)&lt;$E140),0,IF((SUM($F140:W140)+($C140/$D140))&gt;$C140,$C140-SUM($F140:W140),($C140-SUM($F140:W140))/($D140-(X$4-$E140)+$B140))),0)</f>
        <v>0</v>
      </c>
      <c r="Y140" s="803">
        <f ca="1">IFERROR(IF(OR(Y$4&lt;$B140,(Y$4-$B140)&lt;$E140),0,IF((SUM($F140:X140)+($C140/$D140))&gt;$C140,$C140-SUM($F140:X140),($C140-SUM($F140:X140))/($D140-(Y$4-$E140)+$B140))),0)</f>
        <v>0</v>
      </c>
      <c r="Z140" s="803">
        <f ca="1">IFERROR(IF(OR(Z$4&lt;$B140,(Z$4-$B140)&lt;$E140),0,IF((SUM($F140:Y140)+($C140/$D140))&gt;$C140,$C140-SUM($F140:Y140),($C140-SUM($F140:Y140))/($D140-(Z$4-$E140)+$B140))),0)</f>
        <v>0</v>
      </c>
      <c r="AA140" s="803">
        <f ca="1">IFERROR(IF(OR(AA$4&lt;$B140,(AA$4-$B140)&lt;$E140),0,IF((SUM($F140:Z140)+($C140/$D140))&gt;$C140,$C140-SUM($F140:Z140),($C140-SUM($F140:Z140))/($D140-(AA$4-$E140)+$B140))),0)</f>
        <v>0</v>
      </c>
      <c r="AB140" s="803">
        <f ca="1">IFERROR(IF(OR(AB$4&lt;$B140,(AB$4-$B140)&lt;$E140),0,IF((SUM($F140:AA140)+($C140/$D140))&gt;$C140,$C140-SUM($F140:AA140),($C140-SUM($F140:AA140))/($D140-(AB$4-$E140)+$B140))),0)</f>
        <v>0</v>
      </c>
      <c r="AC140" s="803">
        <f ca="1">IFERROR(IF(OR(AC$4&lt;$B140,(AC$4-$B140)&lt;$E140),0,IF((SUM($F140:AB140)+($C140/$D140))&gt;$C140,$C140-SUM($F140:AB140),($C140-SUM($F140:AB140))/($D140-(AC$4-$E140)+$B140))),0)</f>
        <v>0</v>
      </c>
      <c r="AD140" s="803">
        <f ca="1">IFERROR(IF(OR(AD$4&lt;$B140,(AD$4-$B140)&lt;$E140),0,IF((SUM($F140:AC140)+($C140/$D140))&gt;$C140,$C140-SUM($F140:AC140),($C140-SUM($F140:AC140))/($D140-(AD$4-$E140)+$B140))),0)</f>
        <v>0</v>
      </c>
      <c r="AE140" s="803">
        <f ca="1">IFERROR(IF(OR(AE$4&lt;$B140,(AE$4-$B140)&lt;$E140),0,IF((SUM($F140:AD140)+($C140/$D140))&gt;$C140,$C140-SUM($F140:AD140),($C140-SUM($F140:AD140))/($D140-(AE$4-$E140)+$B140))),0)</f>
        <v>0</v>
      </c>
      <c r="AF140" s="803">
        <f ca="1">IFERROR(IF(OR(AF$4&lt;$B140,(AF$4-$B140)&lt;$E140),0,IF((SUM($F140:AE140)+($C140/$D140))&gt;$C140,$C140-SUM($F140:AE140),($C140-SUM($F140:AE140))/($D140-(AF$4-$E140)+$B140))),0)</f>
        <v>0</v>
      </c>
      <c r="AG140" s="803">
        <f ca="1">IFERROR(IF(OR(AG$4&lt;$B140,(AG$4-$B140)&lt;$E140),0,IF((SUM($F140:AF140)+($C140/$D140))&gt;$C140,$C140-SUM($F140:AF140),($C140-SUM($F140:AF140))/($D140-(AG$4-$E140)+$B140))),0)</f>
        <v>0</v>
      </c>
      <c r="AH140" s="803">
        <f ca="1">IFERROR(IF(OR(AH$4&lt;$B140,(AH$4-$B140)&lt;$E140),0,IF((SUM($F140:AG140)+($C140/$D140))&gt;$C140,$C140-SUM($F140:AG140),($C140-SUM($F140:AG140))/($D140-(AH$4-$E140)+$B140))),0)</f>
        <v>350671.66381470376</v>
      </c>
      <c r="AI140" s="803">
        <f ca="1">IFERROR(IF(OR(AI$4&lt;$B140,(AI$4-$B140)&lt;$E140),0,IF((SUM($F140:AH140)+($C140/$D140))&gt;$C140,$C140-SUM($F140:AH140),($C140-SUM($F140:AH140))/($D140-(AI$4-$E140)+$B140))),0)</f>
        <v>350671.66381470376</v>
      </c>
      <c r="AJ140" s="803">
        <f ca="1">IFERROR(IF(OR(AJ$4&lt;$B140,(AJ$4-$B140)&lt;$E140),0,IF((SUM($F140:AI140)+($C140/$D140))&gt;$C140,$C140-SUM($F140:AI140),($C140-SUM($F140:AI140))/($D140-(AJ$4-$E140)+$B140))),0)</f>
        <v>350671.66381470376</v>
      </c>
      <c r="AK140" s="803">
        <f ca="1">IFERROR(IF(OR(AK$4&lt;$B140,(AK$4-$B140)&lt;$E140),0,IF((SUM($F140:AJ140)+($C140/$D140))&gt;$C140,$C140-SUM($F140:AJ140),($C140-SUM($F140:AJ140))/($D140-(AK$4-$E140)+$B140))),0)</f>
        <v>350671.6638147037</v>
      </c>
      <c r="AL140" s="803">
        <f ca="1">IFERROR(IF(OR(AL$4&lt;$B140,(AL$4-$B140)&lt;$E140),0,IF((SUM($F140:AK140)+($C140/$D140))&gt;$C140,$C140-SUM($F140:AK140),($C140-SUM($F140:AK140))/($D140-(AL$4-$E140)+$B140))),0)</f>
        <v>350671.6638147037</v>
      </c>
      <c r="AM140" s="803">
        <f ca="1">IFERROR(IF(OR(AM$4&lt;$B140,(AM$4-$B140)&lt;$E140),0,IF((SUM($F140:AL140)+($C140/$D140))&gt;$C140,$C140-SUM($F140:AL140),($C140-SUM($F140:AL140))/($D140-(AM$4-$E140)+$B140))),0)</f>
        <v>0</v>
      </c>
      <c r="AN140" s="803">
        <f ca="1">IFERROR(IF(OR(AN$4&lt;$B140,(AN$4-$B140)&lt;$E140),0,IF((SUM($F140:AM140)+($C140/$D140))&gt;$C140,$C140-SUM($F140:AM140),($C140-SUM($F140:AM140))/($D140-(AN$4-$E140)+$B140))),0)</f>
        <v>0</v>
      </c>
      <c r="AO140" s="803">
        <f ca="1">IFERROR(IF(OR(AO$4&lt;$B140,(AO$4-$B140)&lt;$E140),0,IF((SUM($F140:AN140)+($C140/$D140))&gt;$C140,$C140-SUM($F140:AN140),($C140-SUM($F140:AN140))/($D140-(AO$4-$E140)+$B140))),0)</f>
        <v>0</v>
      </c>
      <c r="AP140" s="803">
        <f ca="1">IFERROR(IF(OR(AP$4&lt;$B140,(AP$4-$B140)&lt;$E140),0,IF((SUM($F140:AO140)+($C140/$D140))&gt;$C140,$C140-SUM($F140:AO140),($C140-SUM($F140:AO140))/($D140-(AP$4-$E140)+$B140))),0)</f>
        <v>0</v>
      </c>
      <c r="AQ140" s="803">
        <f ca="1">IFERROR(IF(OR(AQ$4&lt;$B140,(AQ$4-$B140)&lt;$E140),0,IF((SUM($F140:AP140)+($C140/$D140))&gt;$C140,$C140-SUM($F140:AP140),($C140-SUM($F140:AP140))/($D140-(AQ$4-$E140)+$B140))),0)</f>
        <v>0</v>
      </c>
      <c r="AR140" s="803">
        <f ca="1">IFERROR(IF(OR(AR$4&lt;$B140,(AR$4-$B140)&lt;$E140),0,IF((SUM($F140:AQ140)+($C140/$D140))&gt;$C140,$C140-SUM($F140:AQ140),($C140-SUM($F140:AQ140))/($D140-(AR$4-$E140)+$B140))),0)</f>
        <v>0</v>
      </c>
      <c r="AS140" s="803">
        <f ca="1">IFERROR(IF(OR(AS$4&lt;$B140,(AS$4-$B140)&lt;$E140),0,IF((SUM($F140:AR140)+($C140/$D140))&gt;$C140,$C140-SUM($F140:AR140),($C140-SUM($F140:AR140))/($D140-(AS$4-$E140)+$B140))),0)</f>
        <v>0</v>
      </c>
      <c r="AT140" s="803">
        <f ca="1">IFERROR(IF(OR(AT$4&lt;$B140,(AT$4-$B140)&lt;$E140),0,IF((SUM($F140:AS140)+($C140/$D140))&gt;$C140,$C140-SUM($F140:AS140),($C140-SUM($F140:AS140))/($D140-(AT$4-$E140)+$B140))),0)</f>
        <v>0</v>
      </c>
      <c r="AU140" s="803">
        <f ca="1">IFERROR(IF(OR(AU$4&lt;$B140,(AU$4-$B140)&lt;$E140),0,IF((SUM($F140:AT140)+($C140/$D140))&gt;$C140,$C140-SUM($F140:AT140),($C140-SUM($F140:AT140))/($D140-(AU$4-$E140)+$B140))),0)</f>
        <v>0</v>
      </c>
      <c r="AV140" s="201"/>
    </row>
    <row r="141" spans="2:48">
      <c r="B141" s="885">
        <f>IF((B140+1)&gt;'PAINEL DE CONTROLE'!$D$6,'PAINEL DE CONTROLE'!$D$6,(B140+1))</f>
        <v>27</v>
      </c>
      <c r="C141" s="850">
        <f ca="1"/>
        <v>1796059.9513042788</v>
      </c>
      <c r="D141" s="923">
        <f>IF(B141+SUMIF('PAINEL DE CONTROLE'!$B$97:$B$107,$B$1102,'PAINEL DE CONTROLE'!$F$97:$F$107)&gt;'PAINEL DE CONTROLE'!$D$6,'PAINEL DE CONTROLE'!$D$6-B141,SUMIF('PAINEL DE CONTROLE'!$B$97:$B$107,$B$1102,'PAINEL DE CONTROLE'!$F$97:$F$107))</f>
        <v>4</v>
      </c>
      <c r="E141" s="923">
        <f>'PAINEL DE CONTROLE'!$D$8</f>
        <v>1</v>
      </c>
      <c r="G141" s="803">
        <f ca="1">IFERROR(IF(OR(G$4&lt;$B141,(G$4-$B141)&lt;$E141),0,IF((SUM($F141:F141)+($C141/$D141))&gt;$C141,$C141-SUM($F141:F141),($C141-SUM($F141:F141))/($D141-(G$4-$E141)+$B141))),0)</f>
        <v>0</v>
      </c>
      <c r="H141" s="803">
        <f ca="1">IFERROR(IF(OR(H$4&lt;$B141,(H$4-$B141)&lt;$E141),0,IF((SUM($F141:G141)+($C141/$D141))&gt;$C141,$C141-SUM($F141:G141),($C141-SUM($F141:G141))/($D141-(H$4-$E141)+$B141))),0)</f>
        <v>0</v>
      </c>
      <c r="I141" s="803">
        <f ca="1">IFERROR(IF(OR(I$4&lt;$B141,(I$4-$B141)&lt;$E141),0,IF((SUM($F141:H141)+($C141/$D141))&gt;$C141,$C141-SUM($F141:H141),($C141-SUM($F141:H141))/($D141-(I$4-$E141)+$B141))),0)</f>
        <v>0</v>
      </c>
      <c r="J141" s="803">
        <f ca="1">IFERROR(IF(OR(J$4&lt;$B141,(J$4-$B141)&lt;$E141),0,IF((SUM($F141:I141)+($C141/$D141))&gt;$C141,$C141-SUM($F141:I141),($C141-SUM($F141:I141))/($D141-(J$4-$E141)+$B141))),0)</f>
        <v>0</v>
      </c>
      <c r="K141" s="803">
        <f ca="1">IFERROR(IF(OR(K$4&lt;$B141,(K$4-$B141)&lt;$E141),0,IF((SUM($F141:J141)+($C141/$D141))&gt;$C141,$C141-SUM($F141:J141),($C141-SUM($F141:J141))/($D141-(K$4-$E141)+$B141))),0)</f>
        <v>0</v>
      </c>
      <c r="L141" s="803">
        <f ca="1">IFERROR(IF(OR(L$4&lt;$B141,(L$4-$B141)&lt;$E141),0,IF((SUM($F141:K141)+($C141/$D141))&gt;$C141,$C141-SUM($F141:K141),($C141-SUM($F141:K141))/($D141-(L$4-$E141)+$B141))),0)</f>
        <v>0</v>
      </c>
      <c r="M141" s="803">
        <f ca="1">IFERROR(IF(OR(M$4&lt;$B141,(M$4-$B141)&lt;$E141),0,IF((SUM($F141:L141)+($C141/$D141))&gt;$C141,$C141-SUM($F141:L141),($C141-SUM($F141:L141))/($D141-(M$4-$E141)+$B141))),0)</f>
        <v>0</v>
      </c>
      <c r="N141" s="803">
        <f ca="1">IFERROR(IF(OR(N$4&lt;$B141,(N$4-$B141)&lt;$E141),0,IF((SUM($F141:M141)+($C141/$D141))&gt;$C141,$C141-SUM($F141:M141),($C141-SUM($F141:M141))/($D141-(N$4-$E141)+$B141))),0)</f>
        <v>0</v>
      </c>
      <c r="O141" s="803">
        <f ca="1">IFERROR(IF(OR(O$4&lt;$B141,(O$4-$B141)&lt;$E141),0,IF((SUM($F141:N141)+($C141/$D141))&gt;$C141,$C141-SUM($F141:N141),($C141-SUM($F141:N141))/($D141-(O$4-$E141)+$B141))),0)</f>
        <v>0</v>
      </c>
      <c r="P141" s="803">
        <f ca="1">IFERROR(IF(OR(P$4&lt;$B141,(P$4-$B141)&lt;$E141),0,IF((SUM($F141:O141)+($C141/$D141))&gt;$C141,$C141-SUM($F141:O141),($C141-SUM($F141:O141))/($D141-(P$4-$E141)+$B141))),0)</f>
        <v>0</v>
      </c>
      <c r="Q141" s="803">
        <f ca="1">IFERROR(IF(OR(Q$4&lt;$B141,(Q$4-$B141)&lt;$E141),0,IF((SUM($F141:P141)+($C141/$D141))&gt;$C141,$C141-SUM($F141:P141),($C141-SUM($F141:P141))/($D141-(Q$4-$E141)+$B141))),0)</f>
        <v>0</v>
      </c>
      <c r="R141" s="803">
        <f ca="1">IFERROR(IF(OR(R$4&lt;$B141,(R$4-$B141)&lt;$E141),0,IF((SUM($F141:Q141)+($C141/$D141))&gt;$C141,$C141-SUM($F141:Q141),($C141-SUM($F141:Q141))/($D141-(R$4-$E141)+$B141))),0)</f>
        <v>0</v>
      </c>
      <c r="S141" s="803">
        <f ca="1">IFERROR(IF(OR(S$4&lt;$B141,(S$4-$B141)&lt;$E141),0,IF((SUM($F141:R141)+($C141/$D141))&gt;$C141,$C141-SUM($F141:R141),($C141-SUM($F141:R141))/($D141-(S$4-$E141)+$B141))),0)</f>
        <v>0</v>
      </c>
      <c r="T141" s="803">
        <f ca="1">IFERROR(IF(OR(T$4&lt;$B141,(T$4-$B141)&lt;$E141),0,IF((SUM($F141:S141)+($C141/$D141))&gt;$C141,$C141-SUM($F141:S141),($C141-SUM($F141:S141))/($D141-(T$4-$E141)+$B141))),0)</f>
        <v>0</v>
      </c>
      <c r="U141" s="803">
        <f ca="1">IFERROR(IF(OR(U$4&lt;$B141,(U$4-$B141)&lt;$E141),0,IF((SUM($F141:T141)+($C141/$D141))&gt;$C141,$C141-SUM($F141:T141),($C141-SUM($F141:T141))/($D141-(U$4-$E141)+$B141))),0)</f>
        <v>0</v>
      </c>
      <c r="V141" s="803">
        <f ca="1">IFERROR(IF(OR(V$4&lt;$B141,(V$4-$B141)&lt;$E141),0,IF((SUM($F141:U141)+($C141/$D141))&gt;$C141,$C141-SUM($F141:U141),($C141-SUM($F141:U141))/($D141-(V$4-$E141)+$B141))),0)</f>
        <v>0</v>
      </c>
      <c r="W141" s="803">
        <f ca="1">IFERROR(IF(OR(W$4&lt;$B141,(W$4-$B141)&lt;$E141),0,IF((SUM($F141:V141)+($C141/$D141))&gt;$C141,$C141-SUM($F141:V141),($C141-SUM($F141:V141))/($D141-(W$4-$E141)+$B141))),0)</f>
        <v>0</v>
      </c>
      <c r="X141" s="803">
        <f ca="1">IFERROR(IF(OR(X$4&lt;$B141,(X$4-$B141)&lt;$E141),0,IF((SUM($F141:W141)+($C141/$D141))&gt;$C141,$C141-SUM($F141:W141),($C141-SUM($F141:W141))/($D141-(X$4-$E141)+$B141))),0)</f>
        <v>0</v>
      </c>
      <c r="Y141" s="803">
        <f ca="1">IFERROR(IF(OR(Y$4&lt;$B141,(Y$4-$B141)&lt;$E141),0,IF((SUM($F141:X141)+($C141/$D141))&gt;$C141,$C141-SUM($F141:X141),($C141-SUM($F141:X141))/($D141-(Y$4-$E141)+$B141))),0)</f>
        <v>0</v>
      </c>
      <c r="Z141" s="803">
        <f ca="1">IFERROR(IF(OR(Z$4&lt;$B141,(Z$4-$B141)&lt;$E141),0,IF((SUM($F141:Y141)+($C141/$D141))&gt;$C141,$C141-SUM($F141:Y141),($C141-SUM($F141:Y141))/($D141-(Z$4-$E141)+$B141))),0)</f>
        <v>0</v>
      </c>
      <c r="AA141" s="803">
        <f ca="1">IFERROR(IF(OR(AA$4&lt;$B141,(AA$4-$B141)&lt;$E141),0,IF((SUM($F141:Z141)+($C141/$D141))&gt;$C141,$C141-SUM($F141:Z141),($C141-SUM($F141:Z141))/($D141-(AA$4-$E141)+$B141))),0)</f>
        <v>0</v>
      </c>
      <c r="AB141" s="803">
        <f ca="1">IFERROR(IF(OR(AB$4&lt;$B141,(AB$4-$B141)&lt;$E141),0,IF((SUM($F141:AA141)+($C141/$D141))&gt;$C141,$C141-SUM($F141:AA141),($C141-SUM($F141:AA141))/($D141-(AB$4-$E141)+$B141))),0)</f>
        <v>0</v>
      </c>
      <c r="AC141" s="803">
        <f ca="1">IFERROR(IF(OR(AC$4&lt;$B141,(AC$4-$B141)&lt;$E141),0,IF((SUM($F141:AB141)+($C141/$D141))&gt;$C141,$C141-SUM($F141:AB141),($C141-SUM($F141:AB141))/($D141-(AC$4-$E141)+$B141))),0)</f>
        <v>0</v>
      </c>
      <c r="AD141" s="803">
        <f ca="1">IFERROR(IF(OR(AD$4&lt;$B141,(AD$4-$B141)&lt;$E141),0,IF((SUM($F141:AC141)+($C141/$D141))&gt;$C141,$C141-SUM($F141:AC141),($C141-SUM($F141:AC141))/($D141-(AD$4-$E141)+$B141))),0)</f>
        <v>0</v>
      </c>
      <c r="AE141" s="803">
        <f ca="1">IFERROR(IF(OR(AE$4&lt;$B141,(AE$4-$B141)&lt;$E141),0,IF((SUM($F141:AD141)+($C141/$D141))&gt;$C141,$C141-SUM($F141:AD141),($C141-SUM($F141:AD141))/($D141-(AE$4-$E141)+$B141))),0)</f>
        <v>0</v>
      </c>
      <c r="AF141" s="803">
        <f ca="1">IFERROR(IF(OR(AF$4&lt;$B141,(AF$4-$B141)&lt;$E141),0,IF((SUM($F141:AE141)+($C141/$D141))&gt;$C141,$C141-SUM($F141:AE141),($C141-SUM($F141:AE141))/($D141-(AF$4-$E141)+$B141))),0)</f>
        <v>0</v>
      </c>
      <c r="AG141" s="803">
        <f ca="1">IFERROR(IF(OR(AG$4&lt;$B141,(AG$4-$B141)&lt;$E141),0,IF((SUM($F141:AF141)+($C141/$D141))&gt;$C141,$C141-SUM($F141:AF141),($C141-SUM($F141:AF141))/($D141-(AG$4-$E141)+$B141))),0)</f>
        <v>0</v>
      </c>
      <c r="AH141" s="803">
        <f ca="1">IFERROR(IF(OR(AH$4&lt;$B141,(AH$4-$B141)&lt;$E141),0,IF((SUM($F141:AG141)+($C141/$D141))&gt;$C141,$C141-SUM($F141:AG141),($C141-SUM($F141:AG141))/($D141-(AH$4-$E141)+$B141))),0)</f>
        <v>0</v>
      </c>
      <c r="AI141" s="803">
        <f ca="1">IFERROR(IF(OR(AI$4&lt;$B141,(AI$4-$B141)&lt;$E141),0,IF((SUM($F141:AH141)+($C141/$D141))&gt;$C141,$C141-SUM($F141:AH141),($C141-SUM($F141:AH141))/($D141-(AI$4-$E141)+$B141))),0)</f>
        <v>449014.9878260697</v>
      </c>
      <c r="AJ141" s="803">
        <f ca="1">IFERROR(IF(OR(AJ$4&lt;$B141,(AJ$4-$B141)&lt;$E141),0,IF((SUM($F141:AI141)+($C141/$D141))&gt;$C141,$C141-SUM($F141:AI141),($C141-SUM($F141:AI141))/($D141-(AJ$4-$E141)+$B141))),0)</f>
        <v>449014.98782606964</v>
      </c>
      <c r="AK141" s="803">
        <f ca="1">IFERROR(IF(OR(AK$4&lt;$B141,(AK$4-$B141)&lt;$E141),0,IF((SUM($F141:AJ141)+($C141/$D141))&gt;$C141,$C141-SUM($F141:AJ141),($C141-SUM($F141:AJ141))/($D141-(AK$4-$E141)+$B141))),0)</f>
        <v>449014.9878260697</v>
      </c>
      <c r="AL141" s="803">
        <f ca="1">IFERROR(IF(OR(AL$4&lt;$B141,(AL$4-$B141)&lt;$E141),0,IF((SUM($F141:AK141)+($C141/$D141))&gt;$C141,$C141-SUM($F141:AK141),($C141-SUM($F141:AK141))/($D141-(AL$4-$E141)+$B141))),0)</f>
        <v>449014.98782606982</v>
      </c>
      <c r="AM141" s="803">
        <f ca="1">IFERROR(IF(OR(AM$4&lt;$B141,(AM$4-$B141)&lt;$E141),0,IF((SUM($F141:AL141)+($C141/$D141))&gt;$C141,$C141-SUM($F141:AL141),($C141-SUM($F141:AL141))/($D141-(AM$4-$E141)+$B141))),0)</f>
        <v>0</v>
      </c>
      <c r="AN141" s="803">
        <f ca="1">IFERROR(IF(OR(AN$4&lt;$B141,(AN$4-$B141)&lt;$E141),0,IF((SUM($F141:AM141)+($C141/$D141))&gt;$C141,$C141-SUM($F141:AM141),($C141-SUM($F141:AM141))/($D141-(AN$4-$E141)+$B141))),0)</f>
        <v>0</v>
      </c>
      <c r="AO141" s="803">
        <f ca="1">IFERROR(IF(OR(AO$4&lt;$B141,(AO$4-$B141)&lt;$E141),0,IF((SUM($F141:AN141)+($C141/$D141))&gt;$C141,$C141-SUM($F141:AN141),($C141-SUM($F141:AN141))/($D141-(AO$4-$E141)+$B141))),0)</f>
        <v>0</v>
      </c>
      <c r="AP141" s="803">
        <f ca="1">IFERROR(IF(OR(AP$4&lt;$B141,(AP$4-$B141)&lt;$E141),0,IF((SUM($F141:AO141)+($C141/$D141))&gt;$C141,$C141-SUM($F141:AO141),($C141-SUM($F141:AO141))/($D141-(AP$4-$E141)+$B141))),0)</f>
        <v>0</v>
      </c>
      <c r="AQ141" s="803">
        <f ca="1">IFERROR(IF(OR(AQ$4&lt;$B141,(AQ$4-$B141)&lt;$E141),0,IF((SUM($F141:AP141)+($C141/$D141))&gt;$C141,$C141-SUM($F141:AP141),($C141-SUM($F141:AP141))/($D141-(AQ$4-$E141)+$B141))),0)</f>
        <v>0</v>
      </c>
      <c r="AR141" s="803">
        <f ca="1">IFERROR(IF(OR(AR$4&lt;$B141,(AR$4-$B141)&lt;$E141),0,IF((SUM($F141:AQ141)+($C141/$D141))&gt;$C141,$C141-SUM($F141:AQ141),($C141-SUM($F141:AQ141))/($D141-(AR$4-$E141)+$B141))),0)</f>
        <v>0</v>
      </c>
      <c r="AS141" s="803">
        <f ca="1">IFERROR(IF(OR(AS$4&lt;$B141,(AS$4-$B141)&lt;$E141),0,IF((SUM($F141:AR141)+($C141/$D141))&gt;$C141,$C141-SUM($F141:AR141),($C141-SUM($F141:AR141))/($D141-(AS$4-$E141)+$B141))),0)</f>
        <v>0</v>
      </c>
      <c r="AT141" s="803">
        <f ca="1">IFERROR(IF(OR(AT$4&lt;$B141,(AT$4-$B141)&lt;$E141),0,IF((SUM($F141:AS141)+($C141/$D141))&gt;$C141,$C141-SUM($F141:AS141),($C141-SUM($F141:AS141))/($D141-(AT$4-$E141)+$B141))),0)</f>
        <v>0</v>
      </c>
      <c r="AU141" s="803">
        <f ca="1">IFERROR(IF(OR(AU$4&lt;$B141,(AU$4-$B141)&lt;$E141),0,IF((SUM($F141:AT141)+($C141/$D141))&gt;$C141,$C141-SUM($F141:AT141),($C141-SUM($F141:AT141))/($D141-(AU$4-$E141)+$B141))),0)</f>
        <v>0</v>
      </c>
      <c r="AV141" s="201"/>
    </row>
    <row r="142" spans="2:48">
      <c r="B142" s="885">
        <f>IF((B141+1)&gt;'PAINEL DE CONTROLE'!$D$6,'PAINEL DE CONTROLE'!$D$6,(B141+1))</f>
        <v>28</v>
      </c>
      <c r="C142" s="850">
        <f ca="1"/>
        <v>1838761.5835350391</v>
      </c>
      <c r="D142" s="923">
        <f>IF(B142+SUMIF('PAINEL DE CONTROLE'!$B$97:$B$107,$B$1102,'PAINEL DE CONTROLE'!$F$97:$F$107)&gt;'PAINEL DE CONTROLE'!$D$6,'PAINEL DE CONTROLE'!$D$6-B142,SUMIF('PAINEL DE CONTROLE'!$B$97:$B$107,$B$1102,'PAINEL DE CONTROLE'!$F$97:$F$107))</f>
        <v>3</v>
      </c>
      <c r="E142" s="923">
        <f>'PAINEL DE CONTROLE'!$D$8</f>
        <v>1</v>
      </c>
      <c r="G142" s="803">
        <f ca="1">IFERROR(IF(OR(G$4&lt;$B142,(G$4-$B142)&lt;$E142),0,IF((SUM($F142:F142)+($C142/$D142))&gt;$C142,$C142-SUM($F142:F142),($C142-SUM($F142:F142))/($D142-(G$4-$E142)+$B142))),0)</f>
        <v>0</v>
      </c>
      <c r="H142" s="803">
        <f ca="1">IFERROR(IF(OR(H$4&lt;$B142,(H$4-$B142)&lt;$E142),0,IF((SUM($F142:G142)+($C142/$D142))&gt;$C142,$C142-SUM($F142:G142),($C142-SUM($F142:G142))/($D142-(H$4-$E142)+$B142))),0)</f>
        <v>0</v>
      </c>
      <c r="I142" s="803">
        <f ca="1">IFERROR(IF(OR(I$4&lt;$B142,(I$4-$B142)&lt;$E142),0,IF((SUM($F142:H142)+($C142/$D142))&gt;$C142,$C142-SUM($F142:H142),($C142-SUM($F142:H142))/($D142-(I$4-$E142)+$B142))),0)</f>
        <v>0</v>
      </c>
      <c r="J142" s="803">
        <f ca="1">IFERROR(IF(OR(J$4&lt;$B142,(J$4-$B142)&lt;$E142),0,IF((SUM($F142:I142)+($C142/$D142))&gt;$C142,$C142-SUM($F142:I142),($C142-SUM($F142:I142))/($D142-(J$4-$E142)+$B142))),0)</f>
        <v>0</v>
      </c>
      <c r="K142" s="803">
        <f ca="1">IFERROR(IF(OR(K$4&lt;$B142,(K$4-$B142)&lt;$E142),0,IF((SUM($F142:J142)+($C142/$D142))&gt;$C142,$C142-SUM($F142:J142),($C142-SUM($F142:J142))/($D142-(K$4-$E142)+$B142))),0)</f>
        <v>0</v>
      </c>
      <c r="L142" s="803">
        <f ca="1">IFERROR(IF(OR(L$4&lt;$B142,(L$4-$B142)&lt;$E142),0,IF((SUM($F142:K142)+($C142/$D142))&gt;$C142,$C142-SUM($F142:K142),($C142-SUM($F142:K142))/($D142-(L$4-$E142)+$B142))),0)</f>
        <v>0</v>
      </c>
      <c r="M142" s="803">
        <f ca="1">IFERROR(IF(OR(M$4&lt;$B142,(M$4-$B142)&lt;$E142),0,IF((SUM($F142:L142)+($C142/$D142))&gt;$C142,$C142-SUM($F142:L142),($C142-SUM($F142:L142))/($D142-(M$4-$E142)+$B142))),0)</f>
        <v>0</v>
      </c>
      <c r="N142" s="803">
        <f ca="1">IFERROR(IF(OR(N$4&lt;$B142,(N$4-$B142)&lt;$E142),0,IF((SUM($F142:M142)+($C142/$D142))&gt;$C142,$C142-SUM($F142:M142),($C142-SUM($F142:M142))/($D142-(N$4-$E142)+$B142))),0)</f>
        <v>0</v>
      </c>
      <c r="O142" s="803">
        <f ca="1">IFERROR(IF(OR(O$4&lt;$B142,(O$4-$B142)&lt;$E142),0,IF((SUM($F142:N142)+($C142/$D142))&gt;$C142,$C142-SUM($F142:N142),($C142-SUM($F142:N142))/($D142-(O$4-$E142)+$B142))),0)</f>
        <v>0</v>
      </c>
      <c r="P142" s="803">
        <f ca="1">IFERROR(IF(OR(P$4&lt;$B142,(P$4-$B142)&lt;$E142),0,IF((SUM($F142:O142)+($C142/$D142))&gt;$C142,$C142-SUM($F142:O142),($C142-SUM($F142:O142))/($D142-(P$4-$E142)+$B142))),0)</f>
        <v>0</v>
      </c>
      <c r="Q142" s="803">
        <f ca="1">IFERROR(IF(OR(Q$4&lt;$B142,(Q$4-$B142)&lt;$E142),0,IF((SUM($F142:P142)+($C142/$D142))&gt;$C142,$C142-SUM($F142:P142),($C142-SUM($F142:P142))/($D142-(Q$4-$E142)+$B142))),0)</f>
        <v>0</v>
      </c>
      <c r="R142" s="803">
        <f ca="1">IFERROR(IF(OR(R$4&lt;$B142,(R$4-$B142)&lt;$E142),0,IF((SUM($F142:Q142)+($C142/$D142))&gt;$C142,$C142-SUM($F142:Q142),($C142-SUM($F142:Q142))/($D142-(R$4-$E142)+$B142))),0)</f>
        <v>0</v>
      </c>
      <c r="S142" s="803">
        <f ca="1">IFERROR(IF(OR(S$4&lt;$B142,(S$4-$B142)&lt;$E142),0,IF((SUM($F142:R142)+($C142/$D142))&gt;$C142,$C142-SUM($F142:R142),($C142-SUM($F142:R142))/($D142-(S$4-$E142)+$B142))),0)</f>
        <v>0</v>
      </c>
      <c r="T142" s="803">
        <f ca="1">IFERROR(IF(OR(T$4&lt;$B142,(T$4-$B142)&lt;$E142),0,IF((SUM($F142:S142)+($C142/$D142))&gt;$C142,$C142-SUM($F142:S142),($C142-SUM($F142:S142))/($D142-(T$4-$E142)+$B142))),0)</f>
        <v>0</v>
      </c>
      <c r="U142" s="803">
        <f ca="1">IFERROR(IF(OR(U$4&lt;$B142,(U$4-$B142)&lt;$E142),0,IF((SUM($F142:T142)+($C142/$D142))&gt;$C142,$C142-SUM($F142:T142),($C142-SUM($F142:T142))/($D142-(U$4-$E142)+$B142))),0)</f>
        <v>0</v>
      </c>
      <c r="V142" s="803">
        <f ca="1">IFERROR(IF(OR(V$4&lt;$B142,(V$4-$B142)&lt;$E142),0,IF((SUM($F142:U142)+($C142/$D142))&gt;$C142,$C142-SUM($F142:U142),($C142-SUM($F142:U142))/($D142-(V$4-$E142)+$B142))),0)</f>
        <v>0</v>
      </c>
      <c r="W142" s="803">
        <f ca="1">IFERROR(IF(OR(W$4&lt;$B142,(W$4-$B142)&lt;$E142),0,IF((SUM($F142:V142)+($C142/$D142))&gt;$C142,$C142-SUM($F142:V142),($C142-SUM($F142:V142))/($D142-(W$4-$E142)+$B142))),0)</f>
        <v>0</v>
      </c>
      <c r="X142" s="803">
        <f ca="1">IFERROR(IF(OR(X$4&lt;$B142,(X$4-$B142)&lt;$E142),0,IF((SUM($F142:W142)+($C142/$D142))&gt;$C142,$C142-SUM($F142:W142),($C142-SUM($F142:W142))/($D142-(X$4-$E142)+$B142))),0)</f>
        <v>0</v>
      </c>
      <c r="Y142" s="803">
        <f ca="1">IFERROR(IF(OR(Y$4&lt;$B142,(Y$4-$B142)&lt;$E142),0,IF((SUM($F142:X142)+($C142/$D142))&gt;$C142,$C142-SUM($F142:X142),($C142-SUM($F142:X142))/($D142-(Y$4-$E142)+$B142))),0)</f>
        <v>0</v>
      </c>
      <c r="Z142" s="803">
        <f ca="1">IFERROR(IF(OR(Z$4&lt;$B142,(Z$4-$B142)&lt;$E142),0,IF((SUM($F142:Y142)+($C142/$D142))&gt;$C142,$C142-SUM($F142:Y142),($C142-SUM($F142:Y142))/($D142-(Z$4-$E142)+$B142))),0)</f>
        <v>0</v>
      </c>
      <c r="AA142" s="803">
        <f ca="1">IFERROR(IF(OR(AA$4&lt;$B142,(AA$4-$B142)&lt;$E142),0,IF((SUM($F142:Z142)+($C142/$D142))&gt;$C142,$C142-SUM($F142:Z142),($C142-SUM($F142:Z142))/($D142-(AA$4-$E142)+$B142))),0)</f>
        <v>0</v>
      </c>
      <c r="AB142" s="803">
        <f ca="1">IFERROR(IF(OR(AB$4&lt;$B142,(AB$4-$B142)&lt;$E142),0,IF((SUM($F142:AA142)+($C142/$D142))&gt;$C142,$C142-SUM($F142:AA142),($C142-SUM($F142:AA142))/($D142-(AB$4-$E142)+$B142))),0)</f>
        <v>0</v>
      </c>
      <c r="AC142" s="803">
        <f ca="1">IFERROR(IF(OR(AC$4&lt;$B142,(AC$4-$B142)&lt;$E142),0,IF((SUM($F142:AB142)+($C142/$D142))&gt;$C142,$C142-SUM($F142:AB142),($C142-SUM($F142:AB142))/($D142-(AC$4-$E142)+$B142))),0)</f>
        <v>0</v>
      </c>
      <c r="AD142" s="803">
        <f ca="1">IFERROR(IF(OR(AD$4&lt;$B142,(AD$4-$B142)&lt;$E142),0,IF((SUM($F142:AC142)+($C142/$D142))&gt;$C142,$C142-SUM($F142:AC142),($C142-SUM($F142:AC142))/($D142-(AD$4-$E142)+$B142))),0)</f>
        <v>0</v>
      </c>
      <c r="AE142" s="803">
        <f ca="1">IFERROR(IF(OR(AE$4&lt;$B142,(AE$4-$B142)&lt;$E142),0,IF((SUM($F142:AD142)+($C142/$D142))&gt;$C142,$C142-SUM($F142:AD142),($C142-SUM($F142:AD142))/($D142-(AE$4-$E142)+$B142))),0)</f>
        <v>0</v>
      </c>
      <c r="AF142" s="803">
        <f ca="1">IFERROR(IF(OR(AF$4&lt;$B142,(AF$4-$B142)&lt;$E142),0,IF((SUM($F142:AE142)+($C142/$D142))&gt;$C142,$C142-SUM($F142:AE142),($C142-SUM($F142:AE142))/($D142-(AF$4-$E142)+$B142))),0)</f>
        <v>0</v>
      </c>
      <c r="AG142" s="803">
        <f ca="1">IFERROR(IF(OR(AG$4&lt;$B142,(AG$4-$B142)&lt;$E142),0,IF((SUM($F142:AF142)+($C142/$D142))&gt;$C142,$C142-SUM($F142:AF142),($C142-SUM($F142:AF142))/($D142-(AG$4-$E142)+$B142))),0)</f>
        <v>0</v>
      </c>
      <c r="AH142" s="803">
        <f ca="1">IFERROR(IF(OR(AH$4&lt;$B142,(AH$4-$B142)&lt;$E142),0,IF((SUM($F142:AG142)+($C142/$D142))&gt;$C142,$C142-SUM($F142:AG142),($C142-SUM($F142:AG142))/($D142-(AH$4-$E142)+$B142))),0)</f>
        <v>0</v>
      </c>
      <c r="AI142" s="803">
        <f ca="1">IFERROR(IF(OR(AI$4&lt;$B142,(AI$4-$B142)&lt;$E142),0,IF((SUM($F142:AH142)+($C142/$D142))&gt;$C142,$C142-SUM($F142:AH142),($C142-SUM($F142:AH142))/($D142-(AI$4-$E142)+$B142))),0)</f>
        <v>0</v>
      </c>
      <c r="AJ142" s="803">
        <f ca="1">IFERROR(IF(OR(AJ$4&lt;$B142,(AJ$4-$B142)&lt;$E142),0,IF((SUM($F142:AI142)+($C142/$D142))&gt;$C142,$C142-SUM($F142:AI142),($C142-SUM($F142:AI142))/($D142-(AJ$4-$E142)+$B142))),0)</f>
        <v>612920.52784501307</v>
      </c>
      <c r="AK142" s="803">
        <f ca="1">IFERROR(IF(OR(AK$4&lt;$B142,(AK$4-$B142)&lt;$E142),0,IF((SUM($F142:AJ142)+($C142/$D142))&gt;$C142,$C142-SUM($F142:AJ142),($C142-SUM($F142:AJ142))/($D142-(AK$4-$E142)+$B142))),0)</f>
        <v>612920.52784501296</v>
      </c>
      <c r="AL142" s="803">
        <f ca="1">IFERROR(IF(OR(AL$4&lt;$B142,(AL$4-$B142)&lt;$E142),0,IF((SUM($F142:AK142)+($C142/$D142))&gt;$C142,$C142-SUM($F142:AK142),($C142-SUM($F142:AK142))/($D142-(AL$4-$E142)+$B142))),0)</f>
        <v>612920.52784501319</v>
      </c>
      <c r="AM142" s="803">
        <f ca="1">IFERROR(IF(OR(AM$4&lt;$B142,(AM$4-$B142)&lt;$E142),0,IF((SUM($F142:AL142)+($C142/$D142))&gt;$C142,$C142-SUM($F142:AL142),($C142-SUM($F142:AL142))/($D142-(AM$4-$E142)+$B142))),0)</f>
        <v>0</v>
      </c>
      <c r="AN142" s="803">
        <f ca="1">IFERROR(IF(OR(AN$4&lt;$B142,(AN$4-$B142)&lt;$E142),0,IF((SUM($F142:AM142)+($C142/$D142))&gt;$C142,$C142-SUM($F142:AM142),($C142-SUM($F142:AM142))/($D142-(AN$4-$E142)+$B142))),0)</f>
        <v>0</v>
      </c>
      <c r="AO142" s="803">
        <f ca="1">IFERROR(IF(OR(AO$4&lt;$B142,(AO$4-$B142)&lt;$E142),0,IF((SUM($F142:AN142)+($C142/$D142))&gt;$C142,$C142-SUM($F142:AN142),($C142-SUM($F142:AN142))/($D142-(AO$4-$E142)+$B142))),0)</f>
        <v>0</v>
      </c>
      <c r="AP142" s="803">
        <f ca="1">IFERROR(IF(OR(AP$4&lt;$B142,(AP$4-$B142)&lt;$E142),0,IF((SUM($F142:AO142)+($C142/$D142))&gt;$C142,$C142-SUM($F142:AO142),($C142-SUM($F142:AO142))/($D142-(AP$4-$E142)+$B142))),0)</f>
        <v>0</v>
      </c>
      <c r="AQ142" s="803">
        <f ca="1">IFERROR(IF(OR(AQ$4&lt;$B142,(AQ$4-$B142)&lt;$E142),0,IF((SUM($F142:AP142)+($C142/$D142))&gt;$C142,$C142-SUM($F142:AP142),($C142-SUM($F142:AP142))/($D142-(AQ$4-$E142)+$B142))),0)</f>
        <v>0</v>
      </c>
      <c r="AR142" s="803">
        <f ca="1">IFERROR(IF(OR(AR$4&lt;$B142,(AR$4-$B142)&lt;$E142),0,IF((SUM($F142:AQ142)+($C142/$D142))&gt;$C142,$C142-SUM($F142:AQ142),($C142-SUM($F142:AQ142))/($D142-(AR$4-$E142)+$B142))),0)</f>
        <v>0</v>
      </c>
      <c r="AS142" s="803">
        <f ca="1">IFERROR(IF(OR(AS$4&lt;$B142,(AS$4-$B142)&lt;$E142),0,IF((SUM($F142:AR142)+($C142/$D142))&gt;$C142,$C142-SUM($F142:AR142),($C142-SUM($F142:AR142))/($D142-(AS$4-$E142)+$B142))),0)</f>
        <v>0</v>
      </c>
      <c r="AT142" s="803">
        <f ca="1">IFERROR(IF(OR(AT$4&lt;$B142,(AT$4-$B142)&lt;$E142),0,IF((SUM($F142:AS142)+($C142/$D142))&gt;$C142,$C142-SUM($F142:AS142),($C142-SUM($F142:AS142))/($D142-(AT$4-$E142)+$B142))),0)</f>
        <v>0</v>
      </c>
      <c r="AU142" s="803">
        <f ca="1">IFERROR(IF(OR(AU$4&lt;$B142,(AU$4-$B142)&lt;$E142),0,IF((SUM($F142:AT142)+($C142/$D142))&gt;$C142,$C142-SUM($F142:AT142),($C142-SUM($F142:AT142))/($D142-(AU$4-$E142)+$B142))),0)</f>
        <v>0</v>
      </c>
      <c r="AV142" s="201"/>
    </row>
    <row r="143" spans="2:48">
      <c r="B143" s="885">
        <f>IF((B142+1)&gt;'PAINEL DE CONTROLE'!$D$6,'PAINEL DE CONTROLE'!$D$6,(B142+1))</f>
        <v>29</v>
      </c>
      <c r="C143" s="850">
        <f ca="1"/>
        <v>1881463.2157657992</v>
      </c>
      <c r="D143" s="923">
        <f>IF(B143+SUMIF('PAINEL DE CONTROLE'!$B$97:$B$107,$B$1102,'PAINEL DE CONTROLE'!$F$97:$F$107)&gt;'PAINEL DE CONTROLE'!$D$6,'PAINEL DE CONTROLE'!$D$6-B143,SUMIF('PAINEL DE CONTROLE'!$B$97:$B$107,$B$1102,'PAINEL DE CONTROLE'!$F$97:$F$107))</f>
        <v>2</v>
      </c>
      <c r="E143" s="923">
        <f>'PAINEL DE CONTROLE'!$D$8</f>
        <v>1</v>
      </c>
      <c r="G143" s="803">
        <f ca="1">IFERROR(IF(OR(G$4&lt;$B143,(G$4-$B143)&lt;$E143),0,IF((SUM($F143:F143)+($C143/$D143))&gt;$C143,$C143-SUM($F143:F143),($C143-SUM($F143:F143))/($D143-(G$4-$E143)+$B143))),0)</f>
        <v>0</v>
      </c>
      <c r="H143" s="803">
        <f ca="1">IFERROR(IF(OR(H$4&lt;$B143,(H$4-$B143)&lt;$E143),0,IF((SUM($F143:G143)+($C143/$D143))&gt;$C143,$C143-SUM($F143:G143),($C143-SUM($F143:G143))/($D143-(H$4-$E143)+$B143))),0)</f>
        <v>0</v>
      </c>
      <c r="I143" s="803">
        <f ca="1">IFERROR(IF(OR(I$4&lt;$B143,(I$4-$B143)&lt;$E143),0,IF((SUM($F143:H143)+($C143/$D143))&gt;$C143,$C143-SUM($F143:H143),($C143-SUM($F143:H143))/($D143-(I$4-$E143)+$B143))),0)</f>
        <v>0</v>
      </c>
      <c r="J143" s="803">
        <f ca="1">IFERROR(IF(OR(J$4&lt;$B143,(J$4-$B143)&lt;$E143),0,IF((SUM($F143:I143)+($C143/$D143))&gt;$C143,$C143-SUM($F143:I143),($C143-SUM($F143:I143))/($D143-(J$4-$E143)+$B143))),0)</f>
        <v>0</v>
      </c>
      <c r="K143" s="803">
        <f ca="1">IFERROR(IF(OR(K$4&lt;$B143,(K$4-$B143)&lt;$E143),0,IF((SUM($F143:J143)+($C143/$D143))&gt;$C143,$C143-SUM($F143:J143),($C143-SUM($F143:J143))/($D143-(K$4-$E143)+$B143))),0)</f>
        <v>0</v>
      </c>
      <c r="L143" s="803">
        <f ca="1">IFERROR(IF(OR(L$4&lt;$B143,(L$4-$B143)&lt;$E143),0,IF((SUM($F143:K143)+($C143/$D143))&gt;$C143,$C143-SUM($F143:K143),($C143-SUM($F143:K143))/($D143-(L$4-$E143)+$B143))),0)</f>
        <v>0</v>
      </c>
      <c r="M143" s="803">
        <f ca="1">IFERROR(IF(OR(M$4&lt;$B143,(M$4-$B143)&lt;$E143),0,IF((SUM($F143:L143)+($C143/$D143))&gt;$C143,$C143-SUM($F143:L143),($C143-SUM($F143:L143))/($D143-(M$4-$E143)+$B143))),0)</f>
        <v>0</v>
      </c>
      <c r="N143" s="803">
        <f ca="1">IFERROR(IF(OR(N$4&lt;$B143,(N$4-$B143)&lt;$E143),0,IF((SUM($F143:M143)+($C143/$D143))&gt;$C143,$C143-SUM($F143:M143),($C143-SUM($F143:M143))/($D143-(N$4-$E143)+$B143))),0)</f>
        <v>0</v>
      </c>
      <c r="O143" s="803">
        <f ca="1">IFERROR(IF(OR(O$4&lt;$B143,(O$4-$B143)&lt;$E143),0,IF((SUM($F143:N143)+($C143/$D143))&gt;$C143,$C143-SUM($F143:N143),($C143-SUM($F143:N143))/($D143-(O$4-$E143)+$B143))),0)</f>
        <v>0</v>
      </c>
      <c r="P143" s="803">
        <f ca="1">IFERROR(IF(OR(P$4&lt;$B143,(P$4-$B143)&lt;$E143),0,IF((SUM($F143:O143)+($C143/$D143))&gt;$C143,$C143-SUM($F143:O143),($C143-SUM($F143:O143))/($D143-(P$4-$E143)+$B143))),0)</f>
        <v>0</v>
      </c>
      <c r="Q143" s="803">
        <f ca="1">IFERROR(IF(OR(Q$4&lt;$B143,(Q$4-$B143)&lt;$E143),0,IF((SUM($F143:P143)+($C143/$D143))&gt;$C143,$C143-SUM($F143:P143),($C143-SUM($F143:P143))/($D143-(Q$4-$E143)+$B143))),0)</f>
        <v>0</v>
      </c>
      <c r="R143" s="803">
        <f ca="1">IFERROR(IF(OR(R$4&lt;$B143,(R$4-$B143)&lt;$E143),0,IF((SUM($F143:Q143)+($C143/$D143))&gt;$C143,$C143-SUM($F143:Q143),($C143-SUM($F143:Q143))/($D143-(R$4-$E143)+$B143))),0)</f>
        <v>0</v>
      </c>
      <c r="S143" s="803">
        <f ca="1">IFERROR(IF(OR(S$4&lt;$B143,(S$4-$B143)&lt;$E143),0,IF((SUM($F143:R143)+($C143/$D143))&gt;$C143,$C143-SUM($F143:R143),($C143-SUM($F143:R143))/($D143-(S$4-$E143)+$B143))),0)</f>
        <v>0</v>
      </c>
      <c r="T143" s="803">
        <f ca="1">IFERROR(IF(OR(T$4&lt;$B143,(T$4-$B143)&lt;$E143),0,IF((SUM($F143:S143)+($C143/$D143))&gt;$C143,$C143-SUM($F143:S143),($C143-SUM($F143:S143))/($D143-(T$4-$E143)+$B143))),0)</f>
        <v>0</v>
      </c>
      <c r="U143" s="803">
        <f ca="1">IFERROR(IF(OR(U$4&lt;$B143,(U$4-$B143)&lt;$E143),0,IF((SUM($F143:T143)+($C143/$D143))&gt;$C143,$C143-SUM($F143:T143),($C143-SUM($F143:T143))/($D143-(U$4-$E143)+$B143))),0)</f>
        <v>0</v>
      </c>
      <c r="V143" s="803">
        <f ca="1">IFERROR(IF(OR(V$4&lt;$B143,(V$4-$B143)&lt;$E143),0,IF((SUM($F143:U143)+($C143/$D143))&gt;$C143,$C143-SUM($F143:U143),($C143-SUM($F143:U143))/($D143-(V$4-$E143)+$B143))),0)</f>
        <v>0</v>
      </c>
      <c r="W143" s="803">
        <f ca="1">IFERROR(IF(OR(W$4&lt;$B143,(W$4-$B143)&lt;$E143),0,IF((SUM($F143:V143)+($C143/$D143))&gt;$C143,$C143-SUM($F143:V143),($C143-SUM($F143:V143))/($D143-(W$4-$E143)+$B143))),0)</f>
        <v>0</v>
      </c>
      <c r="X143" s="803">
        <f ca="1">IFERROR(IF(OR(X$4&lt;$B143,(X$4-$B143)&lt;$E143),0,IF((SUM($F143:W143)+($C143/$D143))&gt;$C143,$C143-SUM($F143:W143),($C143-SUM($F143:W143))/($D143-(X$4-$E143)+$B143))),0)</f>
        <v>0</v>
      </c>
      <c r="Y143" s="803">
        <f ca="1">IFERROR(IF(OR(Y$4&lt;$B143,(Y$4-$B143)&lt;$E143),0,IF((SUM($F143:X143)+($C143/$D143))&gt;$C143,$C143-SUM($F143:X143),($C143-SUM($F143:X143))/($D143-(Y$4-$E143)+$B143))),0)</f>
        <v>0</v>
      </c>
      <c r="Z143" s="803">
        <f ca="1">IFERROR(IF(OR(Z$4&lt;$B143,(Z$4-$B143)&lt;$E143),0,IF((SUM($F143:Y143)+($C143/$D143))&gt;$C143,$C143-SUM($F143:Y143),($C143-SUM($F143:Y143))/($D143-(Z$4-$E143)+$B143))),0)</f>
        <v>0</v>
      </c>
      <c r="AA143" s="803">
        <f ca="1">IFERROR(IF(OR(AA$4&lt;$B143,(AA$4-$B143)&lt;$E143),0,IF((SUM($F143:Z143)+($C143/$D143))&gt;$C143,$C143-SUM($F143:Z143),($C143-SUM($F143:Z143))/($D143-(AA$4-$E143)+$B143))),0)</f>
        <v>0</v>
      </c>
      <c r="AB143" s="803">
        <f ca="1">IFERROR(IF(OR(AB$4&lt;$B143,(AB$4-$B143)&lt;$E143),0,IF((SUM($F143:AA143)+($C143/$D143))&gt;$C143,$C143-SUM($F143:AA143),($C143-SUM($F143:AA143))/($D143-(AB$4-$E143)+$B143))),0)</f>
        <v>0</v>
      </c>
      <c r="AC143" s="803">
        <f ca="1">IFERROR(IF(OR(AC$4&lt;$B143,(AC$4-$B143)&lt;$E143),0,IF((SUM($F143:AB143)+($C143/$D143))&gt;$C143,$C143-SUM($F143:AB143),($C143-SUM($F143:AB143))/($D143-(AC$4-$E143)+$B143))),0)</f>
        <v>0</v>
      </c>
      <c r="AD143" s="803">
        <f ca="1">IFERROR(IF(OR(AD$4&lt;$B143,(AD$4-$B143)&lt;$E143),0,IF((SUM($F143:AC143)+($C143/$D143))&gt;$C143,$C143-SUM($F143:AC143),($C143-SUM($F143:AC143))/($D143-(AD$4-$E143)+$B143))),0)</f>
        <v>0</v>
      </c>
      <c r="AE143" s="803">
        <f ca="1">IFERROR(IF(OR(AE$4&lt;$B143,(AE$4-$B143)&lt;$E143),0,IF((SUM($F143:AD143)+($C143/$D143))&gt;$C143,$C143-SUM($F143:AD143),($C143-SUM($F143:AD143))/($D143-(AE$4-$E143)+$B143))),0)</f>
        <v>0</v>
      </c>
      <c r="AF143" s="803">
        <f ca="1">IFERROR(IF(OR(AF$4&lt;$B143,(AF$4-$B143)&lt;$E143),0,IF((SUM($F143:AE143)+($C143/$D143))&gt;$C143,$C143-SUM($F143:AE143),($C143-SUM($F143:AE143))/($D143-(AF$4-$E143)+$B143))),0)</f>
        <v>0</v>
      </c>
      <c r="AG143" s="803">
        <f ca="1">IFERROR(IF(OR(AG$4&lt;$B143,(AG$4-$B143)&lt;$E143),0,IF((SUM($F143:AF143)+($C143/$D143))&gt;$C143,$C143-SUM($F143:AF143),($C143-SUM($F143:AF143))/($D143-(AG$4-$E143)+$B143))),0)</f>
        <v>0</v>
      </c>
      <c r="AH143" s="803">
        <f ca="1">IFERROR(IF(OR(AH$4&lt;$B143,(AH$4-$B143)&lt;$E143),0,IF((SUM($F143:AG143)+($C143/$D143))&gt;$C143,$C143-SUM($F143:AG143),($C143-SUM($F143:AG143))/($D143-(AH$4-$E143)+$B143))),0)</f>
        <v>0</v>
      </c>
      <c r="AI143" s="803">
        <f ca="1">IFERROR(IF(OR(AI$4&lt;$B143,(AI$4-$B143)&lt;$E143),0,IF((SUM($F143:AH143)+($C143/$D143))&gt;$C143,$C143-SUM($F143:AH143),($C143-SUM($F143:AH143))/($D143-(AI$4-$E143)+$B143))),0)</f>
        <v>0</v>
      </c>
      <c r="AJ143" s="803">
        <f ca="1">IFERROR(IF(OR(AJ$4&lt;$B143,(AJ$4-$B143)&lt;$E143),0,IF((SUM($F143:AI143)+($C143/$D143))&gt;$C143,$C143-SUM($F143:AI143),($C143-SUM($F143:AI143))/($D143-(AJ$4-$E143)+$B143))),0)</f>
        <v>0</v>
      </c>
      <c r="AK143" s="803">
        <f ca="1">IFERROR(IF(OR(AK$4&lt;$B143,(AK$4-$B143)&lt;$E143),0,IF((SUM($F143:AJ143)+($C143/$D143))&gt;$C143,$C143-SUM($F143:AJ143),($C143-SUM($F143:AJ143))/($D143-(AK$4-$E143)+$B143))),0)</f>
        <v>940731.60788289958</v>
      </c>
      <c r="AL143" s="803">
        <f ca="1">IFERROR(IF(OR(AL$4&lt;$B143,(AL$4-$B143)&lt;$E143),0,IF((SUM($F143:AK143)+($C143/$D143))&gt;$C143,$C143-SUM($F143:AK143),($C143-SUM($F143:AK143))/($D143-(AL$4-$E143)+$B143))),0)</f>
        <v>940731.60788289958</v>
      </c>
      <c r="AM143" s="803">
        <f ca="1">IFERROR(IF(OR(AM$4&lt;$B143,(AM$4-$B143)&lt;$E143),0,IF((SUM($F143:AL143)+($C143/$D143))&gt;$C143,$C143-SUM($F143:AL143),($C143-SUM($F143:AL143))/($D143-(AM$4-$E143)+$B143))),0)</f>
        <v>0</v>
      </c>
      <c r="AN143" s="803">
        <f ca="1">IFERROR(IF(OR(AN$4&lt;$B143,(AN$4-$B143)&lt;$E143),0,IF((SUM($F143:AM143)+($C143/$D143))&gt;$C143,$C143-SUM($F143:AM143),($C143-SUM($F143:AM143))/($D143-(AN$4-$E143)+$B143))),0)</f>
        <v>0</v>
      </c>
      <c r="AO143" s="803">
        <f ca="1">IFERROR(IF(OR(AO$4&lt;$B143,(AO$4-$B143)&lt;$E143),0,IF((SUM($F143:AN143)+($C143/$D143))&gt;$C143,$C143-SUM($F143:AN143),($C143-SUM($F143:AN143))/($D143-(AO$4-$E143)+$B143))),0)</f>
        <v>0</v>
      </c>
      <c r="AP143" s="803">
        <f ca="1">IFERROR(IF(OR(AP$4&lt;$B143,(AP$4-$B143)&lt;$E143),0,IF((SUM($F143:AO143)+($C143/$D143))&gt;$C143,$C143-SUM($F143:AO143),($C143-SUM($F143:AO143))/($D143-(AP$4-$E143)+$B143))),0)</f>
        <v>0</v>
      </c>
      <c r="AQ143" s="803">
        <f ca="1">IFERROR(IF(OR(AQ$4&lt;$B143,(AQ$4-$B143)&lt;$E143),0,IF((SUM($F143:AP143)+($C143/$D143))&gt;$C143,$C143-SUM($F143:AP143),($C143-SUM($F143:AP143))/($D143-(AQ$4-$E143)+$B143))),0)</f>
        <v>0</v>
      </c>
      <c r="AR143" s="803">
        <f ca="1">IFERROR(IF(OR(AR$4&lt;$B143,(AR$4-$B143)&lt;$E143),0,IF((SUM($F143:AQ143)+($C143/$D143))&gt;$C143,$C143-SUM($F143:AQ143),($C143-SUM($F143:AQ143))/($D143-(AR$4-$E143)+$B143))),0)</f>
        <v>0</v>
      </c>
      <c r="AS143" s="803">
        <f ca="1">IFERROR(IF(OR(AS$4&lt;$B143,(AS$4-$B143)&lt;$E143),0,IF((SUM($F143:AR143)+($C143/$D143))&gt;$C143,$C143-SUM($F143:AR143),($C143-SUM($F143:AR143))/($D143-(AS$4-$E143)+$B143))),0)</f>
        <v>0</v>
      </c>
      <c r="AT143" s="803">
        <f ca="1">IFERROR(IF(OR(AT$4&lt;$B143,(AT$4-$B143)&lt;$E143),0,IF((SUM($F143:AS143)+($C143/$D143))&gt;$C143,$C143-SUM($F143:AS143),($C143-SUM($F143:AS143))/($D143-(AT$4-$E143)+$B143))),0)</f>
        <v>0</v>
      </c>
      <c r="AU143" s="803">
        <f ca="1">IFERROR(IF(OR(AU$4&lt;$B143,(AU$4-$B143)&lt;$E143),0,IF((SUM($F143:AT143)+($C143/$D143))&gt;$C143,$C143-SUM($F143:AT143),($C143-SUM($F143:AT143))/($D143-(AU$4-$E143)+$B143))),0)</f>
        <v>0</v>
      </c>
      <c r="AV143" s="201"/>
    </row>
    <row r="144" spans="2:48">
      <c r="B144" s="885">
        <f>IF((B143+1)&gt;'PAINEL DE CONTROLE'!$D$6,'PAINEL DE CONTROLE'!$D$6,(B143+1))</f>
        <v>30</v>
      </c>
      <c r="C144" s="850">
        <f ca="1"/>
        <v>1924164.8479965597</v>
      </c>
      <c r="D144" s="923">
        <f>IF(B144+SUMIF('PAINEL DE CONTROLE'!$B$97:$B$107,$B$1102,'PAINEL DE CONTROLE'!$F$97:$F$107)&gt;'PAINEL DE CONTROLE'!$D$6,'PAINEL DE CONTROLE'!$D$6-B144,SUMIF('PAINEL DE CONTROLE'!$B$97:$B$107,$B$1102,'PAINEL DE CONTROLE'!$F$97:$F$107))</f>
        <v>1</v>
      </c>
      <c r="E144" s="923">
        <f>'PAINEL DE CONTROLE'!$D$8</f>
        <v>1</v>
      </c>
      <c r="G144" s="803">
        <f ca="1">IFERROR(IF(OR(G$4&lt;$B144,(G$4-$B144)&lt;$E144),0,IF((SUM($F144:F144)+($C144/$D144))&gt;$C144,$C144-SUM($F144:F144),($C144-SUM($F144:F144))/($D144-(G$4-$E144)+$B144))),0)</f>
        <v>0</v>
      </c>
      <c r="H144" s="803">
        <f ca="1">IFERROR(IF(OR(H$4&lt;$B144,(H$4-$B144)&lt;$E144),0,IF((SUM($F144:G144)+($C144/$D144))&gt;$C144,$C144-SUM($F144:G144),($C144-SUM($F144:G144))/($D144-(H$4-$E144)+$B144))),0)</f>
        <v>0</v>
      </c>
      <c r="I144" s="803">
        <f ca="1">IFERROR(IF(OR(I$4&lt;$B144,(I$4-$B144)&lt;$E144),0,IF((SUM($F144:H144)+($C144/$D144))&gt;$C144,$C144-SUM($F144:H144),($C144-SUM($F144:H144))/($D144-(I$4-$E144)+$B144))),0)</f>
        <v>0</v>
      </c>
      <c r="J144" s="803">
        <f ca="1">IFERROR(IF(OR(J$4&lt;$B144,(J$4-$B144)&lt;$E144),0,IF((SUM($F144:I144)+($C144/$D144))&gt;$C144,$C144-SUM($F144:I144),($C144-SUM($F144:I144))/($D144-(J$4-$E144)+$B144))),0)</f>
        <v>0</v>
      </c>
      <c r="K144" s="803">
        <f ca="1">IFERROR(IF(OR(K$4&lt;$B144,(K$4-$B144)&lt;$E144),0,IF((SUM($F144:J144)+($C144/$D144))&gt;$C144,$C144-SUM($F144:J144),($C144-SUM($F144:J144))/($D144-(K$4-$E144)+$B144))),0)</f>
        <v>0</v>
      </c>
      <c r="L144" s="803">
        <f ca="1">IFERROR(IF(OR(L$4&lt;$B144,(L$4-$B144)&lt;$E144),0,IF((SUM($F144:K144)+($C144/$D144))&gt;$C144,$C144-SUM($F144:K144),($C144-SUM($F144:K144))/($D144-(L$4-$E144)+$B144))),0)</f>
        <v>0</v>
      </c>
      <c r="M144" s="803">
        <f ca="1">IFERROR(IF(OR(M$4&lt;$B144,(M$4-$B144)&lt;$E144),0,IF((SUM($F144:L144)+($C144/$D144))&gt;$C144,$C144-SUM($F144:L144),($C144-SUM($F144:L144))/($D144-(M$4-$E144)+$B144))),0)</f>
        <v>0</v>
      </c>
      <c r="N144" s="803">
        <f ca="1">IFERROR(IF(OR(N$4&lt;$B144,(N$4-$B144)&lt;$E144),0,IF((SUM($F144:M144)+($C144/$D144))&gt;$C144,$C144-SUM($F144:M144),($C144-SUM($F144:M144))/($D144-(N$4-$E144)+$B144))),0)</f>
        <v>0</v>
      </c>
      <c r="O144" s="803">
        <f ca="1">IFERROR(IF(OR(O$4&lt;$B144,(O$4-$B144)&lt;$E144),0,IF((SUM($F144:N144)+($C144/$D144))&gt;$C144,$C144-SUM($F144:N144),($C144-SUM($F144:N144))/($D144-(O$4-$E144)+$B144))),0)</f>
        <v>0</v>
      </c>
      <c r="P144" s="803">
        <f ca="1">IFERROR(IF(OR(P$4&lt;$B144,(P$4-$B144)&lt;$E144),0,IF((SUM($F144:O144)+($C144/$D144))&gt;$C144,$C144-SUM($F144:O144),($C144-SUM($F144:O144))/($D144-(P$4-$E144)+$B144))),0)</f>
        <v>0</v>
      </c>
      <c r="Q144" s="803">
        <f ca="1">IFERROR(IF(OR(Q$4&lt;$B144,(Q$4-$B144)&lt;$E144),0,IF((SUM($F144:P144)+($C144/$D144))&gt;$C144,$C144-SUM($F144:P144),($C144-SUM($F144:P144))/($D144-(Q$4-$E144)+$B144))),0)</f>
        <v>0</v>
      </c>
      <c r="R144" s="803">
        <f ca="1">IFERROR(IF(OR(R$4&lt;$B144,(R$4-$B144)&lt;$E144),0,IF((SUM($F144:Q144)+($C144/$D144))&gt;$C144,$C144-SUM($F144:Q144),($C144-SUM($F144:Q144))/($D144-(R$4-$E144)+$B144))),0)</f>
        <v>0</v>
      </c>
      <c r="S144" s="803">
        <f ca="1">IFERROR(IF(OR(S$4&lt;$B144,(S$4-$B144)&lt;$E144),0,IF((SUM($F144:R144)+($C144/$D144))&gt;$C144,$C144-SUM($F144:R144),($C144-SUM($F144:R144))/($D144-(S$4-$E144)+$B144))),0)</f>
        <v>0</v>
      </c>
      <c r="T144" s="803">
        <f ca="1">IFERROR(IF(OR(T$4&lt;$B144,(T$4-$B144)&lt;$E144),0,IF((SUM($F144:S144)+($C144/$D144))&gt;$C144,$C144-SUM($F144:S144),($C144-SUM($F144:S144))/($D144-(T$4-$E144)+$B144))),0)</f>
        <v>0</v>
      </c>
      <c r="U144" s="803">
        <f ca="1">IFERROR(IF(OR(U$4&lt;$B144,(U$4-$B144)&lt;$E144),0,IF((SUM($F144:T144)+($C144/$D144))&gt;$C144,$C144-SUM($F144:T144),($C144-SUM($F144:T144))/($D144-(U$4-$E144)+$B144))),0)</f>
        <v>0</v>
      </c>
      <c r="V144" s="803">
        <f ca="1">IFERROR(IF(OR(V$4&lt;$B144,(V$4-$B144)&lt;$E144),0,IF((SUM($F144:U144)+($C144/$D144))&gt;$C144,$C144-SUM($F144:U144),($C144-SUM($F144:U144))/($D144-(V$4-$E144)+$B144))),0)</f>
        <v>0</v>
      </c>
      <c r="W144" s="803">
        <f ca="1">IFERROR(IF(OR(W$4&lt;$B144,(W$4-$B144)&lt;$E144),0,IF((SUM($F144:V144)+($C144/$D144))&gt;$C144,$C144-SUM($F144:V144),($C144-SUM($F144:V144))/($D144-(W$4-$E144)+$B144))),0)</f>
        <v>0</v>
      </c>
      <c r="X144" s="803">
        <f ca="1">IFERROR(IF(OR(X$4&lt;$B144,(X$4-$B144)&lt;$E144),0,IF((SUM($F144:W144)+($C144/$D144))&gt;$C144,$C144-SUM($F144:W144),($C144-SUM($F144:W144))/($D144-(X$4-$E144)+$B144))),0)</f>
        <v>0</v>
      </c>
      <c r="Y144" s="803">
        <f ca="1">IFERROR(IF(OR(Y$4&lt;$B144,(Y$4-$B144)&lt;$E144),0,IF((SUM($F144:X144)+($C144/$D144))&gt;$C144,$C144-SUM($F144:X144),($C144-SUM($F144:X144))/($D144-(Y$4-$E144)+$B144))),0)</f>
        <v>0</v>
      </c>
      <c r="Z144" s="803">
        <f ca="1">IFERROR(IF(OR(Z$4&lt;$B144,(Z$4-$B144)&lt;$E144),0,IF((SUM($F144:Y144)+($C144/$D144))&gt;$C144,$C144-SUM($F144:Y144),($C144-SUM($F144:Y144))/($D144-(Z$4-$E144)+$B144))),0)</f>
        <v>0</v>
      </c>
      <c r="AA144" s="803">
        <f ca="1">IFERROR(IF(OR(AA$4&lt;$B144,(AA$4-$B144)&lt;$E144),0,IF((SUM($F144:Z144)+($C144/$D144))&gt;$C144,$C144-SUM($F144:Z144),($C144-SUM($F144:Z144))/($D144-(AA$4-$E144)+$B144))),0)</f>
        <v>0</v>
      </c>
      <c r="AB144" s="803">
        <f ca="1">IFERROR(IF(OR(AB$4&lt;$B144,(AB$4-$B144)&lt;$E144),0,IF((SUM($F144:AA144)+($C144/$D144))&gt;$C144,$C144-SUM($F144:AA144),($C144-SUM($F144:AA144))/($D144-(AB$4-$E144)+$B144))),0)</f>
        <v>0</v>
      </c>
      <c r="AC144" s="803">
        <f ca="1">IFERROR(IF(OR(AC$4&lt;$B144,(AC$4-$B144)&lt;$E144),0,IF((SUM($F144:AB144)+($C144/$D144))&gt;$C144,$C144-SUM($F144:AB144),($C144-SUM($F144:AB144))/($D144-(AC$4-$E144)+$B144))),0)</f>
        <v>0</v>
      </c>
      <c r="AD144" s="803">
        <f ca="1">IFERROR(IF(OR(AD$4&lt;$B144,(AD$4-$B144)&lt;$E144),0,IF((SUM($F144:AC144)+($C144/$D144))&gt;$C144,$C144-SUM($F144:AC144),($C144-SUM($F144:AC144))/($D144-(AD$4-$E144)+$B144))),0)</f>
        <v>0</v>
      </c>
      <c r="AE144" s="803">
        <f ca="1">IFERROR(IF(OR(AE$4&lt;$B144,(AE$4-$B144)&lt;$E144),0,IF((SUM($F144:AD144)+($C144/$D144))&gt;$C144,$C144-SUM($F144:AD144),($C144-SUM($F144:AD144))/($D144-(AE$4-$E144)+$B144))),0)</f>
        <v>0</v>
      </c>
      <c r="AF144" s="803">
        <f ca="1">IFERROR(IF(OR(AF$4&lt;$B144,(AF$4-$B144)&lt;$E144),0,IF((SUM($F144:AE144)+($C144/$D144))&gt;$C144,$C144-SUM($F144:AE144),($C144-SUM($F144:AE144))/($D144-(AF$4-$E144)+$B144))),0)</f>
        <v>0</v>
      </c>
      <c r="AG144" s="803">
        <f ca="1">IFERROR(IF(OR(AG$4&lt;$B144,(AG$4-$B144)&lt;$E144),0,IF((SUM($F144:AF144)+($C144/$D144))&gt;$C144,$C144-SUM($F144:AF144),($C144-SUM($F144:AF144))/($D144-(AG$4-$E144)+$B144))),0)</f>
        <v>0</v>
      </c>
      <c r="AH144" s="803">
        <f ca="1">IFERROR(IF(OR(AH$4&lt;$B144,(AH$4-$B144)&lt;$E144),0,IF((SUM($F144:AG144)+($C144/$D144))&gt;$C144,$C144-SUM($F144:AG144),($C144-SUM($F144:AG144))/($D144-(AH$4-$E144)+$B144))),0)</f>
        <v>0</v>
      </c>
      <c r="AI144" s="803">
        <f ca="1">IFERROR(IF(OR(AI$4&lt;$B144,(AI$4-$B144)&lt;$E144),0,IF((SUM($F144:AH144)+($C144/$D144))&gt;$C144,$C144-SUM($F144:AH144),($C144-SUM($F144:AH144))/($D144-(AI$4-$E144)+$B144))),0)</f>
        <v>0</v>
      </c>
      <c r="AJ144" s="803">
        <f ca="1">IFERROR(IF(OR(AJ$4&lt;$B144,(AJ$4-$B144)&lt;$E144),0,IF((SUM($F144:AI144)+($C144/$D144))&gt;$C144,$C144-SUM($F144:AI144),($C144-SUM($F144:AI144))/($D144-(AJ$4-$E144)+$B144))),0)</f>
        <v>0</v>
      </c>
      <c r="AK144" s="803">
        <f ca="1">IFERROR(IF(OR(AK$4&lt;$B144,(AK$4-$B144)&lt;$E144),0,IF((SUM($F144:AJ144)+($C144/$D144))&gt;$C144,$C144-SUM($F144:AJ144),($C144-SUM($F144:AJ144))/($D144-(AK$4-$E144)+$B144))),0)</f>
        <v>0</v>
      </c>
      <c r="AL144" s="803">
        <f ca="1">IFERROR(IF(OR(AL$4&lt;$B144,(AL$4-$B144)&lt;$E144),0,IF((SUM($F144:AK144)+($C144/$D144))&gt;$C144,$C144-SUM($F144:AK144),($C144-SUM($F144:AK144))/($D144-(AL$4-$E144)+$B144))),0)</f>
        <v>1924164.8479965597</v>
      </c>
      <c r="AM144" s="803">
        <f ca="1">IFERROR(IF(OR(AM$4&lt;$B144,(AM$4-$B144)&lt;$E144),0,IF((SUM($F144:AL144)+($C144/$D144))&gt;$C144,$C144-SUM($F144:AL144),($C144-SUM($F144:AL144))/($D144-(AM$4-$E144)+$B144))),0)</f>
        <v>0</v>
      </c>
      <c r="AN144" s="803">
        <f ca="1">IFERROR(IF(OR(AN$4&lt;$B144,(AN$4-$B144)&lt;$E144),0,IF((SUM($F144:AM144)+($C144/$D144))&gt;$C144,$C144-SUM($F144:AM144),($C144-SUM($F144:AM144))/($D144-(AN$4-$E144)+$B144))),0)</f>
        <v>0</v>
      </c>
      <c r="AO144" s="803">
        <f ca="1">IFERROR(IF(OR(AO$4&lt;$B144,(AO$4-$B144)&lt;$E144),0,IF((SUM($F144:AN144)+($C144/$D144))&gt;$C144,$C144-SUM($F144:AN144),($C144-SUM($F144:AN144))/($D144-(AO$4-$E144)+$B144))),0)</f>
        <v>0</v>
      </c>
      <c r="AP144" s="803">
        <f ca="1">IFERROR(IF(OR(AP$4&lt;$B144,(AP$4-$B144)&lt;$E144),0,IF((SUM($F144:AO144)+($C144/$D144))&gt;$C144,$C144-SUM($F144:AO144),($C144-SUM($F144:AO144))/($D144-(AP$4-$E144)+$B144))),0)</f>
        <v>0</v>
      </c>
      <c r="AQ144" s="803">
        <f ca="1">IFERROR(IF(OR(AQ$4&lt;$B144,(AQ$4-$B144)&lt;$E144),0,IF((SUM($F144:AP144)+($C144/$D144))&gt;$C144,$C144-SUM($F144:AP144),($C144-SUM($F144:AP144))/($D144-(AQ$4-$E144)+$B144))),0)</f>
        <v>0</v>
      </c>
      <c r="AR144" s="803">
        <f ca="1">IFERROR(IF(OR(AR$4&lt;$B144,(AR$4-$B144)&lt;$E144),0,IF((SUM($F144:AQ144)+($C144/$D144))&gt;$C144,$C144-SUM($F144:AQ144),($C144-SUM($F144:AQ144))/($D144-(AR$4-$E144)+$B144))),0)</f>
        <v>0</v>
      </c>
      <c r="AS144" s="803">
        <f ca="1">IFERROR(IF(OR(AS$4&lt;$B144,(AS$4-$B144)&lt;$E144),0,IF((SUM($F144:AR144)+($C144/$D144))&gt;$C144,$C144-SUM($F144:AR144),($C144-SUM($F144:AR144))/($D144-(AS$4-$E144)+$B144))),0)</f>
        <v>0</v>
      </c>
      <c r="AT144" s="803">
        <f ca="1">IFERROR(IF(OR(AT$4&lt;$B144,(AT$4-$B144)&lt;$E144),0,IF((SUM($F144:AS144)+($C144/$D144))&gt;$C144,$C144-SUM($F144:AS144),($C144-SUM($F144:AS144))/($D144-(AT$4-$E144)+$B144))),0)</f>
        <v>0</v>
      </c>
      <c r="AU144" s="803">
        <f ca="1">IFERROR(IF(OR(AU$4&lt;$B144,(AU$4-$B144)&lt;$E144),0,IF((SUM($F144:AT144)+($C144/$D144))&gt;$C144,$C144-SUM($F144:AT144),($C144-SUM($F144:AT144))/($D144-(AU$4-$E144)+$B144))),0)</f>
        <v>0</v>
      </c>
      <c r="AV144" s="201"/>
    </row>
    <row r="145" spans="2:48">
      <c r="B145" s="885">
        <f>IF((B144+1)&gt;'PAINEL DE CONTROLE'!$D$6,'PAINEL DE CONTROLE'!$D$6,(B144+1))</f>
        <v>31</v>
      </c>
      <c r="C145" s="850">
        <f ca="1"/>
        <v>1759222.3381569569</v>
      </c>
      <c r="D145" s="923">
        <f>IF(B145+SUMIF('PAINEL DE CONTROLE'!$B$97:$B$107,$B$1102,'PAINEL DE CONTROLE'!$F$97:$F$107)&gt;'PAINEL DE CONTROLE'!$D$6,'PAINEL DE CONTROLE'!$D$6-B145,SUMIF('PAINEL DE CONTROLE'!$B$97:$B$107,$B$1102,'PAINEL DE CONTROLE'!$F$97:$F$107))</f>
        <v>0</v>
      </c>
      <c r="E145" s="923">
        <f>'PAINEL DE CONTROLE'!$D$8</f>
        <v>1</v>
      </c>
      <c r="G145" s="803">
        <f ca="1">IFERROR(IF(OR(G$4&lt;$B145,(G$4-$B145)&lt;$E145),0,IF((SUM($F145:F145)+($C145/$D145))&gt;$C145,$C145-SUM($F145:F145),($C145-SUM($F145:F145))/($D145-(G$4-$E145)+$B145))),0)</f>
        <v>0</v>
      </c>
      <c r="H145" s="803">
        <f ca="1">IFERROR(IF(OR(H$4&lt;$B145,(H$4-$B145)&lt;$E145),0,IF((SUM($F145:G145)+($C145/$D145))&gt;$C145,$C145-SUM($F145:G145),($C145-SUM($F145:G145))/($D145-(H$4-$E145)+$B145))),0)</f>
        <v>0</v>
      </c>
      <c r="I145" s="803">
        <f ca="1">IFERROR(IF(OR(I$4&lt;$B145,(I$4-$B145)&lt;$E145),0,IF((SUM($F145:H145)+($C145/$D145))&gt;$C145,$C145-SUM($F145:H145),($C145-SUM($F145:H145))/($D145-(I$4-$E145)+$B145))),0)</f>
        <v>0</v>
      </c>
      <c r="J145" s="803">
        <f ca="1">IFERROR(IF(OR(J$4&lt;$B145,(J$4-$B145)&lt;$E145),0,IF((SUM($F145:I145)+($C145/$D145))&gt;$C145,$C145-SUM($F145:I145),($C145-SUM($F145:I145))/($D145-(J$4-$E145)+$B145))),0)</f>
        <v>0</v>
      </c>
      <c r="K145" s="803">
        <f ca="1">IFERROR(IF(OR(K$4&lt;$B145,(K$4-$B145)&lt;$E145),0,IF((SUM($F145:J145)+($C145/$D145))&gt;$C145,$C145-SUM($F145:J145),($C145-SUM($F145:J145))/($D145-(K$4-$E145)+$B145))),0)</f>
        <v>0</v>
      </c>
      <c r="L145" s="803">
        <f ca="1">IFERROR(IF(OR(L$4&lt;$B145,(L$4-$B145)&lt;$E145),0,IF((SUM($F145:K145)+($C145/$D145))&gt;$C145,$C145-SUM($F145:K145),($C145-SUM($F145:K145))/($D145-(L$4-$E145)+$B145))),0)</f>
        <v>0</v>
      </c>
      <c r="M145" s="803">
        <f ca="1">IFERROR(IF(OR(M$4&lt;$B145,(M$4-$B145)&lt;$E145),0,IF((SUM($F145:L145)+($C145/$D145))&gt;$C145,$C145-SUM($F145:L145),($C145-SUM($F145:L145))/($D145-(M$4-$E145)+$B145))),0)</f>
        <v>0</v>
      </c>
      <c r="N145" s="803">
        <f ca="1">IFERROR(IF(OR(N$4&lt;$B145,(N$4-$B145)&lt;$E145),0,IF((SUM($F145:M145)+($C145/$D145))&gt;$C145,$C145-SUM($F145:M145),($C145-SUM($F145:M145))/($D145-(N$4-$E145)+$B145))),0)</f>
        <v>0</v>
      </c>
      <c r="O145" s="803">
        <f ca="1">IFERROR(IF(OR(O$4&lt;$B145,(O$4-$B145)&lt;$E145),0,IF((SUM($F145:N145)+($C145/$D145))&gt;$C145,$C145-SUM($F145:N145),($C145-SUM($F145:N145))/($D145-(O$4-$E145)+$B145))),0)</f>
        <v>0</v>
      </c>
      <c r="P145" s="803">
        <f ca="1">IFERROR(IF(OR(P$4&lt;$B145,(P$4-$B145)&lt;$E145),0,IF((SUM($F145:O145)+($C145/$D145))&gt;$C145,$C145-SUM($F145:O145),($C145-SUM($F145:O145))/($D145-(P$4-$E145)+$B145))),0)</f>
        <v>0</v>
      </c>
      <c r="Q145" s="803">
        <f ca="1">IFERROR(IF(OR(Q$4&lt;$B145,(Q$4-$B145)&lt;$E145),0,IF((SUM($F145:P145)+($C145/$D145))&gt;$C145,$C145-SUM($F145:P145),($C145-SUM($F145:P145))/($D145-(Q$4-$E145)+$B145))),0)</f>
        <v>0</v>
      </c>
      <c r="R145" s="803">
        <f ca="1">IFERROR(IF(OR(R$4&lt;$B145,(R$4-$B145)&lt;$E145),0,IF((SUM($F145:Q145)+($C145/$D145))&gt;$C145,$C145-SUM($F145:Q145),($C145-SUM($F145:Q145))/($D145-(R$4-$E145)+$B145))),0)</f>
        <v>0</v>
      </c>
      <c r="S145" s="803">
        <f ca="1">IFERROR(IF(OR(S$4&lt;$B145,(S$4-$B145)&lt;$E145),0,IF((SUM($F145:R145)+($C145/$D145))&gt;$C145,$C145-SUM($F145:R145),($C145-SUM($F145:R145))/($D145-(S$4-$E145)+$B145))),0)</f>
        <v>0</v>
      </c>
      <c r="T145" s="803">
        <f ca="1">IFERROR(IF(OR(T$4&lt;$B145,(T$4-$B145)&lt;$E145),0,IF((SUM($F145:S145)+($C145/$D145))&gt;$C145,$C145-SUM($F145:S145),($C145-SUM($F145:S145))/($D145-(T$4-$E145)+$B145))),0)</f>
        <v>0</v>
      </c>
      <c r="U145" s="803">
        <f ca="1">IFERROR(IF(OR(U$4&lt;$B145,(U$4-$B145)&lt;$E145),0,IF((SUM($F145:T145)+($C145/$D145))&gt;$C145,$C145-SUM($F145:T145),($C145-SUM($F145:T145))/($D145-(U$4-$E145)+$B145))),0)</f>
        <v>0</v>
      </c>
      <c r="V145" s="803">
        <f ca="1">IFERROR(IF(OR(V$4&lt;$B145,(V$4-$B145)&lt;$E145),0,IF((SUM($F145:U145)+($C145/$D145))&gt;$C145,$C145-SUM($F145:U145),($C145-SUM($F145:U145))/($D145-(V$4-$E145)+$B145))),0)</f>
        <v>0</v>
      </c>
      <c r="W145" s="803">
        <f ca="1">IFERROR(IF(OR(W$4&lt;$B145,(W$4-$B145)&lt;$E145),0,IF((SUM($F145:V145)+($C145/$D145))&gt;$C145,$C145-SUM($F145:V145),($C145-SUM($F145:V145))/($D145-(W$4-$E145)+$B145))),0)</f>
        <v>0</v>
      </c>
      <c r="X145" s="803">
        <f ca="1">IFERROR(IF(OR(X$4&lt;$B145,(X$4-$B145)&lt;$E145),0,IF((SUM($F145:W145)+($C145/$D145))&gt;$C145,$C145-SUM($F145:W145),($C145-SUM($F145:W145))/($D145-(X$4-$E145)+$B145))),0)</f>
        <v>0</v>
      </c>
      <c r="Y145" s="803">
        <f ca="1">IFERROR(IF(OR(Y$4&lt;$B145,(Y$4-$B145)&lt;$E145),0,IF((SUM($F145:X145)+($C145/$D145))&gt;$C145,$C145-SUM($F145:X145),($C145-SUM($F145:X145))/($D145-(Y$4-$E145)+$B145))),0)</f>
        <v>0</v>
      </c>
      <c r="Z145" s="803">
        <f ca="1">IFERROR(IF(OR(Z$4&lt;$B145,(Z$4-$B145)&lt;$E145),0,IF((SUM($F145:Y145)+($C145/$D145))&gt;$C145,$C145-SUM($F145:Y145),($C145-SUM($F145:Y145))/($D145-(Z$4-$E145)+$B145))),0)</f>
        <v>0</v>
      </c>
      <c r="AA145" s="803">
        <f ca="1">IFERROR(IF(OR(AA$4&lt;$B145,(AA$4-$B145)&lt;$E145),0,IF((SUM($F145:Z145)+($C145/$D145))&gt;$C145,$C145-SUM($F145:Z145),($C145-SUM($F145:Z145))/($D145-(AA$4-$E145)+$B145))),0)</f>
        <v>0</v>
      </c>
      <c r="AB145" s="803">
        <f ca="1">IFERROR(IF(OR(AB$4&lt;$B145,(AB$4-$B145)&lt;$E145),0,IF((SUM($F145:AA145)+($C145/$D145))&gt;$C145,$C145-SUM($F145:AA145),($C145-SUM($F145:AA145))/($D145-(AB$4-$E145)+$B145))),0)</f>
        <v>0</v>
      </c>
      <c r="AC145" s="803">
        <f ca="1">IFERROR(IF(OR(AC$4&lt;$B145,(AC$4-$B145)&lt;$E145),0,IF((SUM($F145:AB145)+($C145/$D145))&gt;$C145,$C145-SUM($F145:AB145),($C145-SUM($F145:AB145))/($D145-(AC$4-$E145)+$B145))),0)</f>
        <v>0</v>
      </c>
      <c r="AD145" s="803">
        <f ca="1">IFERROR(IF(OR(AD$4&lt;$B145,(AD$4-$B145)&lt;$E145),0,IF((SUM($F145:AC145)+($C145/$D145))&gt;$C145,$C145-SUM($F145:AC145),($C145-SUM($F145:AC145))/($D145-(AD$4-$E145)+$B145))),0)</f>
        <v>0</v>
      </c>
      <c r="AE145" s="803">
        <f ca="1">IFERROR(IF(OR(AE$4&lt;$B145,(AE$4-$B145)&lt;$E145),0,IF((SUM($F145:AD145)+($C145/$D145))&gt;$C145,$C145-SUM($F145:AD145),($C145-SUM($F145:AD145))/($D145-(AE$4-$E145)+$B145))),0)</f>
        <v>0</v>
      </c>
      <c r="AF145" s="803">
        <f ca="1">IFERROR(IF(OR(AF$4&lt;$B145,(AF$4-$B145)&lt;$E145),0,IF((SUM($F145:AE145)+($C145/$D145))&gt;$C145,$C145-SUM($F145:AE145),($C145-SUM($F145:AE145))/($D145-(AF$4-$E145)+$B145))),0)</f>
        <v>0</v>
      </c>
      <c r="AG145" s="803">
        <f ca="1">IFERROR(IF(OR(AG$4&lt;$B145,(AG$4-$B145)&lt;$E145),0,IF((SUM($F145:AF145)+($C145/$D145))&gt;$C145,$C145-SUM($F145:AF145),($C145-SUM($F145:AF145))/($D145-(AG$4-$E145)+$B145))),0)</f>
        <v>0</v>
      </c>
      <c r="AH145" s="803">
        <f ca="1">IFERROR(IF(OR(AH$4&lt;$B145,(AH$4-$B145)&lt;$E145),0,IF((SUM($F145:AG145)+($C145/$D145))&gt;$C145,$C145-SUM($F145:AG145),($C145-SUM($F145:AG145))/($D145-(AH$4-$E145)+$B145))),0)</f>
        <v>0</v>
      </c>
      <c r="AI145" s="803">
        <f ca="1">IFERROR(IF(OR(AI$4&lt;$B145,(AI$4-$B145)&lt;$E145),0,IF((SUM($F145:AH145)+($C145/$D145))&gt;$C145,$C145-SUM($F145:AH145),($C145-SUM($F145:AH145))/($D145-(AI$4-$E145)+$B145))),0)</f>
        <v>0</v>
      </c>
      <c r="AJ145" s="803">
        <f ca="1">IFERROR(IF(OR(AJ$4&lt;$B145,(AJ$4-$B145)&lt;$E145),0,IF((SUM($F145:AI145)+($C145/$D145))&gt;$C145,$C145-SUM($F145:AI145),($C145-SUM($F145:AI145))/($D145-(AJ$4-$E145)+$B145))),0)</f>
        <v>0</v>
      </c>
      <c r="AK145" s="803">
        <f ca="1">IFERROR(IF(OR(AK$4&lt;$B145,(AK$4-$B145)&lt;$E145),0,IF((SUM($F145:AJ145)+($C145/$D145))&gt;$C145,$C145-SUM($F145:AJ145),($C145-SUM($F145:AJ145))/($D145-(AK$4-$E145)+$B145))),0)</f>
        <v>0</v>
      </c>
      <c r="AL145" s="803">
        <f ca="1">IFERROR(IF(OR(AL$4&lt;$B145,(AL$4-$B145)&lt;$E145),0,IF((SUM($F145:AK145)+($C145/$D145))&gt;$C145,$C145-SUM($F145:AK145),($C145-SUM($F145:AK145))/($D145-(AL$4-$E145)+$B145))),0)</f>
        <v>0</v>
      </c>
      <c r="AM145" s="803">
        <f ca="1">IFERROR(IF(OR(AM$4&lt;$B145,(AM$4-$B145)&lt;$E145),0,IF((SUM($F145:AL145)+($C145/$D145))&gt;$C145,$C145-SUM($F145:AL145),($C145-SUM($F145:AL145))/($D145-(AM$4-$E145)+$B145))),0)</f>
        <v>0</v>
      </c>
      <c r="AN145" s="803">
        <f ca="1">IFERROR(IF(OR(AN$4&lt;$B145,(AN$4-$B145)&lt;$E145),0,IF((SUM($F145:AM145)+($C145/$D145))&gt;$C145,$C145-SUM($F145:AM145),($C145-SUM($F145:AM145))/($D145-(AN$4-$E145)+$B145))),0)</f>
        <v>0</v>
      </c>
      <c r="AO145" s="803">
        <f ca="1">IFERROR(IF(OR(AO$4&lt;$B145,(AO$4-$B145)&lt;$E145),0,IF((SUM($F145:AN145)+($C145/$D145))&gt;$C145,$C145-SUM($F145:AN145),($C145-SUM($F145:AN145))/($D145-(AO$4-$E145)+$B145))),0)</f>
        <v>0</v>
      </c>
      <c r="AP145" s="803">
        <f ca="1">IFERROR(IF(OR(AP$4&lt;$B145,(AP$4-$B145)&lt;$E145),0,IF((SUM($F145:AO145)+($C145/$D145))&gt;$C145,$C145-SUM($F145:AO145),($C145-SUM($F145:AO145))/($D145-(AP$4-$E145)+$B145))),0)</f>
        <v>0</v>
      </c>
      <c r="AQ145" s="803">
        <f ca="1">IFERROR(IF(OR(AQ$4&lt;$B145,(AQ$4-$B145)&lt;$E145),0,IF((SUM($F145:AP145)+($C145/$D145))&gt;$C145,$C145-SUM($F145:AP145),($C145-SUM($F145:AP145))/($D145-(AQ$4-$E145)+$B145))),0)</f>
        <v>0</v>
      </c>
      <c r="AR145" s="803">
        <f ca="1">IFERROR(IF(OR(AR$4&lt;$B145,(AR$4-$B145)&lt;$E145),0,IF((SUM($F145:AQ145)+($C145/$D145))&gt;$C145,$C145-SUM($F145:AQ145),($C145-SUM($F145:AQ145))/($D145-(AR$4-$E145)+$B145))),0)</f>
        <v>0</v>
      </c>
      <c r="AS145" s="803">
        <f ca="1">IFERROR(IF(OR(AS$4&lt;$B145,(AS$4-$B145)&lt;$E145),0,IF((SUM($F145:AR145)+($C145/$D145))&gt;$C145,$C145-SUM($F145:AR145),($C145-SUM($F145:AR145))/($D145-(AS$4-$E145)+$B145))),0)</f>
        <v>0</v>
      </c>
      <c r="AT145" s="803">
        <f ca="1">IFERROR(IF(OR(AT$4&lt;$B145,(AT$4-$B145)&lt;$E145),0,IF((SUM($F145:AS145)+($C145/$D145))&gt;$C145,$C145-SUM($F145:AS145),($C145-SUM($F145:AS145))/($D145-(AT$4-$E145)+$B145))),0)</f>
        <v>0</v>
      </c>
      <c r="AU145" s="803">
        <f ca="1">IFERROR(IF(OR(AU$4&lt;$B145,(AU$4-$B145)&lt;$E145),0,IF((SUM($F145:AT145)+($C145/$D145))&gt;$C145,$C145-SUM($F145:AT145),($C145-SUM($F145:AT145))/($D145-(AU$4-$E145)+$B145))),0)</f>
        <v>0</v>
      </c>
      <c r="AV145" s="201"/>
    </row>
    <row r="146" spans="2:48">
      <c r="B146" s="885">
        <f>IF((B145+1)&gt;'PAINEL DE CONTROLE'!$D$6,'PAINEL DE CONTROLE'!$D$6,(B145+1))</f>
        <v>31</v>
      </c>
      <c r="C146" s="850">
        <f ca="1"/>
        <v>0</v>
      </c>
      <c r="D146" s="923">
        <f>IF(B146+SUMIF('PAINEL DE CONTROLE'!$B$97:$B$107,$B$1102,'PAINEL DE CONTROLE'!$F$97:$F$107)&gt;'PAINEL DE CONTROLE'!$D$6,'PAINEL DE CONTROLE'!$D$6-B146,SUMIF('PAINEL DE CONTROLE'!$B$97:$B$107,$B$1102,'PAINEL DE CONTROLE'!$F$97:$F$107))</f>
        <v>0</v>
      </c>
      <c r="E146" s="923">
        <f>'PAINEL DE CONTROLE'!$D$8</f>
        <v>1</v>
      </c>
      <c r="G146" s="803">
        <f ca="1">IFERROR(IF(OR(G$4&lt;$B146,(G$4-$B146)&lt;$E146),0,IF((SUM($F146:F146)+($C146/$D146))&gt;$C146,$C146-SUM($F146:F146),($C146-SUM($F146:F146))/($D146-(G$4-$E146)+$B146))),0)</f>
        <v>0</v>
      </c>
      <c r="H146" s="803">
        <f ca="1">IFERROR(IF(OR(H$4&lt;$B146,(H$4-$B146)&lt;$E146),0,IF((SUM($F146:G146)+($C146/$D146))&gt;$C146,$C146-SUM($F146:G146),($C146-SUM($F146:G146))/($D146-(H$4-$E146)+$B146))),0)</f>
        <v>0</v>
      </c>
      <c r="I146" s="803">
        <f ca="1">IFERROR(IF(OR(I$4&lt;$B146,(I$4-$B146)&lt;$E146),0,IF((SUM($F146:H146)+($C146/$D146))&gt;$C146,$C146-SUM($F146:H146),($C146-SUM($F146:H146))/($D146-(I$4-$E146)+$B146))),0)</f>
        <v>0</v>
      </c>
      <c r="J146" s="803">
        <f ca="1">IFERROR(IF(OR(J$4&lt;$B146,(J$4-$B146)&lt;$E146),0,IF((SUM($F146:I146)+($C146/$D146))&gt;$C146,$C146-SUM($F146:I146),($C146-SUM($F146:I146))/($D146-(J$4-$E146)+$B146))),0)</f>
        <v>0</v>
      </c>
      <c r="K146" s="803">
        <f ca="1">IFERROR(IF(OR(K$4&lt;$B146,(K$4-$B146)&lt;$E146),0,IF((SUM($F146:J146)+($C146/$D146))&gt;$C146,$C146-SUM($F146:J146),($C146-SUM($F146:J146))/($D146-(K$4-$E146)+$B146))),0)</f>
        <v>0</v>
      </c>
      <c r="L146" s="803">
        <f ca="1">IFERROR(IF(OR(L$4&lt;$B146,(L$4-$B146)&lt;$E146),0,IF((SUM($F146:K146)+($C146/$D146))&gt;$C146,$C146-SUM($F146:K146),($C146-SUM($F146:K146))/($D146-(L$4-$E146)+$B146))),0)</f>
        <v>0</v>
      </c>
      <c r="M146" s="803">
        <f ca="1">IFERROR(IF(OR(M$4&lt;$B146,(M$4-$B146)&lt;$E146),0,IF((SUM($F146:L146)+($C146/$D146))&gt;$C146,$C146-SUM($F146:L146),($C146-SUM($F146:L146))/($D146-(M$4-$E146)+$B146))),0)</f>
        <v>0</v>
      </c>
      <c r="N146" s="803">
        <f ca="1">IFERROR(IF(OR(N$4&lt;$B146,(N$4-$B146)&lt;$E146),0,IF((SUM($F146:M146)+($C146/$D146))&gt;$C146,$C146-SUM($F146:M146),($C146-SUM($F146:M146))/($D146-(N$4-$E146)+$B146))),0)</f>
        <v>0</v>
      </c>
      <c r="O146" s="803">
        <f ca="1">IFERROR(IF(OR(O$4&lt;$B146,(O$4-$B146)&lt;$E146),0,IF((SUM($F146:N146)+($C146/$D146))&gt;$C146,$C146-SUM($F146:N146),($C146-SUM($F146:N146))/($D146-(O$4-$E146)+$B146))),0)</f>
        <v>0</v>
      </c>
      <c r="P146" s="803">
        <f ca="1">IFERROR(IF(OR(P$4&lt;$B146,(P$4-$B146)&lt;$E146),0,IF((SUM($F146:O146)+($C146/$D146))&gt;$C146,$C146-SUM($F146:O146),($C146-SUM($F146:O146))/($D146-(P$4-$E146)+$B146))),0)</f>
        <v>0</v>
      </c>
      <c r="Q146" s="803">
        <f ca="1">IFERROR(IF(OR(Q$4&lt;$B146,(Q$4-$B146)&lt;$E146),0,IF((SUM($F146:P146)+($C146/$D146))&gt;$C146,$C146-SUM($F146:P146),($C146-SUM($F146:P146))/($D146-(Q$4-$E146)+$B146))),0)</f>
        <v>0</v>
      </c>
      <c r="R146" s="803">
        <f ca="1">IFERROR(IF(OR(R$4&lt;$B146,(R$4-$B146)&lt;$E146),0,IF((SUM($F146:Q146)+($C146/$D146))&gt;$C146,$C146-SUM($F146:Q146),($C146-SUM($F146:Q146))/($D146-(R$4-$E146)+$B146))),0)</f>
        <v>0</v>
      </c>
      <c r="S146" s="803">
        <f ca="1">IFERROR(IF(OR(S$4&lt;$B146,(S$4-$B146)&lt;$E146),0,IF((SUM($F146:R146)+($C146/$D146))&gt;$C146,$C146-SUM($F146:R146),($C146-SUM($F146:R146))/($D146-(S$4-$E146)+$B146))),0)</f>
        <v>0</v>
      </c>
      <c r="T146" s="803">
        <f ca="1">IFERROR(IF(OR(T$4&lt;$B146,(T$4-$B146)&lt;$E146),0,IF((SUM($F146:S146)+($C146/$D146))&gt;$C146,$C146-SUM($F146:S146),($C146-SUM($F146:S146))/($D146-(T$4-$E146)+$B146))),0)</f>
        <v>0</v>
      </c>
      <c r="U146" s="803">
        <f ca="1">IFERROR(IF(OR(U$4&lt;$B146,(U$4-$B146)&lt;$E146),0,IF((SUM($F146:T146)+($C146/$D146))&gt;$C146,$C146-SUM($F146:T146),($C146-SUM($F146:T146))/($D146-(U$4-$E146)+$B146))),0)</f>
        <v>0</v>
      </c>
      <c r="V146" s="803">
        <f ca="1">IFERROR(IF(OR(V$4&lt;$B146,(V$4-$B146)&lt;$E146),0,IF((SUM($F146:U146)+($C146/$D146))&gt;$C146,$C146-SUM($F146:U146),($C146-SUM($F146:U146))/($D146-(V$4-$E146)+$B146))),0)</f>
        <v>0</v>
      </c>
      <c r="W146" s="803">
        <f ca="1">IFERROR(IF(OR(W$4&lt;$B146,(W$4-$B146)&lt;$E146),0,IF((SUM($F146:V146)+($C146/$D146))&gt;$C146,$C146-SUM($F146:V146),($C146-SUM($F146:V146))/($D146-(W$4-$E146)+$B146))),0)</f>
        <v>0</v>
      </c>
      <c r="X146" s="803">
        <f ca="1">IFERROR(IF(OR(X$4&lt;$B146,(X$4-$B146)&lt;$E146),0,IF((SUM($F146:W146)+($C146/$D146))&gt;$C146,$C146-SUM($F146:W146),($C146-SUM($F146:W146))/($D146-(X$4-$E146)+$B146))),0)</f>
        <v>0</v>
      </c>
      <c r="Y146" s="803">
        <f ca="1">IFERROR(IF(OR(Y$4&lt;$B146,(Y$4-$B146)&lt;$E146),0,IF((SUM($F146:X146)+($C146/$D146))&gt;$C146,$C146-SUM($F146:X146),($C146-SUM($F146:X146))/($D146-(Y$4-$E146)+$B146))),0)</f>
        <v>0</v>
      </c>
      <c r="Z146" s="803">
        <f ca="1">IFERROR(IF(OR(Z$4&lt;$B146,(Z$4-$B146)&lt;$E146),0,IF((SUM($F146:Y146)+($C146/$D146))&gt;$C146,$C146-SUM($F146:Y146),($C146-SUM($F146:Y146))/($D146-(Z$4-$E146)+$B146))),0)</f>
        <v>0</v>
      </c>
      <c r="AA146" s="803">
        <f ca="1">IFERROR(IF(OR(AA$4&lt;$B146,(AA$4-$B146)&lt;$E146),0,IF((SUM($F146:Z146)+($C146/$D146))&gt;$C146,$C146-SUM($F146:Z146),($C146-SUM($F146:Z146))/($D146-(AA$4-$E146)+$B146))),0)</f>
        <v>0</v>
      </c>
      <c r="AB146" s="803">
        <f ca="1">IFERROR(IF(OR(AB$4&lt;$B146,(AB$4-$B146)&lt;$E146),0,IF((SUM($F146:AA146)+($C146/$D146))&gt;$C146,$C146-SUM($F146:AA146),($C146-SUM($F146:AA146))/($D146-(AB$4-$E146)+$B146))),0)</f>
        <v>0</v>
      </c>
      <c r="AC146" s="803">
        <f ca="1">IFERROR(IF(OR(AC$4&lt;$B146,(AC$4-$B146)&lt;$E146),0,IF((SUM($F146:AB146)+($C146/$D146))&gt;$C146,$C146-SUM($F146:AB146),($C146-SUM($F146:AB146))/($D146-(AC$4-$E146)+$B146))),0)</f>
        <v>0</v>
      </c>
      <c r="AD146" s="803">
        <f ca="1">IFERROR(IF(OR(AD$4&lt;$B146,(AD$4-$B146)&lt;$E146),0,IF((SUM($F146:AC146)+($C146/$D146))&gt;$C146,$C146-SUM($F146:AC146),($C146-SUM($F146:AC146))/($D146-(AD$4-$E146)+$B146))),0)</f>
        <v>0</v>
      </c>
      <c r="AE146" s="803">
        <f ca="1">IFERROR(IF(OR(AE$4&lt;$B146,(AE$4-$B146)&lt;$E146),0,IF((SUM($F146:AD146)+($C146/$D146))&gt;$C146,$C146-SUM($F146:AD146),($C146-SUM($F146:AD146))/($D146-(AE$4-$E146)+$B146))),0)</f>
        <v>0</v>
      </c>
      <c r="AF146" s="803">
        <f ca="1">IFERROR(IF(OR(AF$4&lt;$B146,(AF$4-$B146)&lt;$E146),0,IF((SUM($F146:AE146)+($C146/$D146))&gt;$C146,$C146-SUM($F146:AE146),($C146-SUM($F146:AE146))/($D146-(AF$4-$E146)+$B146))),0)</f>
        <v>0</v>
      </c>
      <c r="AG146" s="803">
        <f ca="1">IFERROR(IF(OR(AG$4&lt;$B146,(AG$4-$B146)&lt;$E146),0,IF((SUM($F146:AF146)+($C146/$D146))&gt;$C146,$C146-SUM($F146:AF146),($C146-SUM($F146:AF146))/($D146-(AG$4-$E146)+$B146))),0)</f>
        <v>0</v>
      </c>
      <c r="AH146" s="803">
        <f ca="1">IFERROR(IF(OR(AH$4&lt;$B146,(AH$4-$B146)&lt;$E146),0,IF((SUM($F146:AG146)+($C146/$D146))&gt;$C146,$C146-SUM($F146:AG146),($C146-SUM($F146:AG146))/($D146-(AH$4-$E146)+$B146))),0)</f>
        <v>0</v>
      </c>
      <c r="AI146" s="803">
        <f ca="1">IFERROR(IF(OR(AI$4&lt;$B146,(AI$4-$B146)&lt;$E146),0,IF((SUM($F146:AH146)+($C146/$D146))&gt;$C146,$C146-SUM($F146:AH146),($C146-SUM($F146:AH146))/($D146-(AI$4-$E146)+$B146))),0)</f>
        <v>0</v>
      </c>
      <c r="AJ146" s="803">
        <f ca="1">IFERROR(IF(OR(AJ$4&lt;$B146,(AJ$4-$B146)&lt;$E146),0,IF((SUM($F146:AI146)+($C146/$D146))&gt;$C146,$C146-SUM($F146:AI146),($C146-SUM($F146:AI146))/($D146-(AJ$4-$E146)+$B146))),0)</f>
        <v>0</v>
      </c>
      <c r="AK146" s="803">
        <f ca="1">IFERROR(IF(OR(AK$4&lt;$B146,(AK$4-$B146)&lt;$E146),0,IF((SUM($F146:AJ146)+($C146/$D146))&gt;$C146,$C146-SUM($F146:AJ146),($C146-SUM($F146:AJ146))/($D146-(AK$4-$E146)+$B146))),0)</f>
        <v>0</v>
      </c>
      <c r="AL146" s="803">
        <f ca="1">IFERROR(IF(OR(AL$4&lt;$B146,(AL$4-$B146)&lt;$E146),0,IF((SUM($F146:AK146)+($C146/$D146))&gt;$C146,$C146-SUM($F146:AK146),($C146-SUM($F146:AK146))/($D146-(AL$4-$E146)+$B146))),0)</f>
        <v>0</v>
      </c>
      <c r="AM146" s="803">
        <f ca="1">IFERROR(IF(OR(AM$4&lt;$B146,(AM$4-$B146)&lt;$E146),0,IF((SUM($F146:AL146)+($C146/$D146))&gt;$C146,$C146-SUM($F146:AL146),($C146-SUM($F146:AL146))/($D146-(AM$4-$E146)+$B146))),0)</f>
        <v>0</v>
      </c>
      <c r="AN146" s="803">
        <f ca="1">IFERROR(IF(OR(AN$4&lt;$B146,(AN$4-$B146)&lt;$E146),0,IF((SUM($F146:AM146)+($C146/$D146))&gt;$C146,$C146-SUM($F146:AM146),($C146-SUM($F146:AM146))/($D146-(AN$4-$E146)+$B146))),0)</f>
        <v>0</v>
      </c>
      <c r="AO146" s="803">
        <f ca="1">IFERROR(IF(OR(AO$4&lt;$B146,(AO$4-$B146)&lt;$E146),0,IF((SUM($F146:AN146)+($C146/$D146))&gt;$C146,$C146-SUM($F146:AN146),($C146-SUM($F146:AN146))/($D146-(AO$4-$E146)+$B146))),0)</f>
        <v>0</v>
      </c>
      <c r="AP146" s="803">
        <f ca="1">IFERROR(IF(OR(AP$4&lt;$B146,(AP$4-$B146)&lt;$E146),0,IF((SUM($F146:AO146)+($C146/$D146))&gt;$C146,$C146-SUM($F146:AO146),($C146-SUM($F146:AO146))/($D146-(AP$4-$E146)+$B146))),0)</f>
        <v>0</v>
      </c>
      <c r="AQ146" s="803">
        <f ca="1">IFERROR(IF(OR(AQ$4&lt;$B146,(AQ$4-$B146)&lt;$E146),0,IF((SUM($F146:AP146)+($C146/$D146))&gt;$C146,$C146-SUM($F146:AP146),($C146-SUM($F146:AP146))/($D146-(AQ$4-$E146)+$B146))),0)</f>
        <v>0</v>
      </c>
      <c r="AR146" s="803">
        <f ca="1">IFERROR(IF(OR(AR$4&lt;$B146,(AR$4-$B146)&lt;$E146),0,IF((SUM($F146:AQ146)+($C146/$D146))&gt;$C146,$C146-SUM($F146:AQ146),($C146-SUM($F146:AQ146))/($D146-(AR$4-$E146)+$B146))),0)</f>
        <v>0</v>
      </c>
      <c r="AS146" s="803">
        <f ca="1">IFERROR(IF(OR(AS$4&lt;$B146,(AS$4-$B146)&lt;$E146),0,IF((SUM($F146:AR146)+($C146/$D146))&gt;$C146,$C146-SUM($F146:AR146),($C146-SUM($F146:AR146))/($D146-(AS$4-$E146)+$B146))),0)</f>
        <v>0</v>
      </c>
      <c r="AT146" s="803">
        <f ca="1">IFERROR(IF(OR(AT$4&lt;$B146,(AT$4-$B146)&lt;$E146),0,IF((SUM($F146:AS146)+($C146/$D146))&gt;$C146,$C146-SUM($F146:AS146),($C146-SUM($F146:AS146))/($D146-(AT$4-$E146)+$B146))),0)</f>
        <v>0</v>
      </c>
      <c r="AU146" s="803">
        <f ca="1">IFERROR(IF(OR(AU$4&lt;$B146,(AU$4-$B146)&lt;$E146),0,IF((SUM($F146:AT146)+($C146/$D146))&gt;$C146,$C146-SUM($F146:AT146),($C146-SUM($F146:AT146))/($D146-(AU$4-$E146)+$B146))),0)</f>
        <v>0</v>
      </c>
      <c r="AV146" s="201"/>
    </row>
    <row r="147" spans="2:48">
      <c r="B147" s="885">
        <f>IF((B146+1)&gt;'PAINEL DE CONTROLE'!$D$6,'PAINEL DE CONTROLE'!$D$6,(B146+1))</f>
        <v>31</v>
      </c>
      <c r="C147" s="850">
        <f ca="1"/>
        <v>0</v>
      </c>
      <c r="D147" s="923">
        <f>IF(B147+SUMIF('PAINEL DE CONTROLE'!$B$97:$B$107,$B$1102,'PAINEL DE CONTROLE'!$F$97:$F$107)&gt;'PAINEL DE CONTROLE'!$D$6,'PAINEL DE CONTROLE'!$D$6-B147,SUMIF('PAINEL DE CONTROLE'!$B$97:$B$107,$B$1102,'PAINEL DE CONTROLE'!$F$97:$F$107))</f>
        <v>0</v>
      </c>
      <c r="E147" s="923">
        <f>'PAINEL DE CONTROLE'!$D$8</f>
        <v>1</v>
      </c>
      <c r="G147" s="803">
        <f ca="1">IFERROR(IF(OR(G$4&lt;$B147,(G$4-$B147)&lt;$E147),0,IF((SUM($F147:F147)+($C147/$D147))&gt;$C147,$C147-SUM($F147:F147),($C147-SUM($F147:F147))/($D147-(G$4-$E147)+$B147))),0)</f>
        <v>0</v>
      </c>
      <c r="H147" s="803">
        <f ca="1">IFERROR(IF(OR(H$4&lt;$B147,(H$4-$B147)&lt;$E147),0,IF((SUM($F147:G147)+($C147/$D147))&gt;$C147,$C147-SUM($F147:G147),($C147-SUM($F147:G147))/($D147-(H$4-$E147)+$B147))),0)</f>
        <v>0</v>
      </c>
      <c r="I147" s="803">
        <f ca="1">IFERROR(IF(OR(I$4&lt;$B147,(I$4-$B147)&lt;$E147),0,IF((SUM($F147:H147)+($C147/$D147))&gt;$C147,$C147-SUM($F147:H147),($C147-SUM($F147:H147))/($D147-(I$4-$E147)+$B147))),0)</f>
        <v>0</v>
      </c>
      <c r="J147" s="803">
        <f ca="1">IFERROR(IF(OR(J$4&lt;$B147,(J$4-$B147)&lt;$E147),0,IF((SUM($F147:I147)+($C147/$D147))&gt;$C147,$C147-SUM($F147:I147),($C147-SUM($F147:I147))/($D147-(J$4-$E147)+$B147))),0)</f>
        <v>0</v>
      </c>
      <c r="K147" s="803">
        <f ca="1">IFERROR(IF(OR(K$4&lt;$B147,(K$4-$B147)&lt;$E147),0,IF((SUM($F147:J147)+($C147/$D147))&gt;$C147,$C147-SUM($F147:J147),($C147-SUM($F147:J147))/($D147-(K$4-$E147)+$B147))),0)</f>
        <v>0</v>
      </c>
      <c r="L147" s="803">
        <f ca="1">IFERROR(IF(OR(L$4&lt;$B147,(L$4-$B147)&lt;$E147),0,IF((SUM($F147:K147)+($C147/$D147))&gt;$C147,$C147-SUM($F147:K147),($C147-SUM($F147:K147))/($D147-(L$4-$E147)+$B147))),0)</f>
        <v>0</v>
      </c>
      <c r="M147" s="803">
        <f ca="1">IFERROR(IF(OR(M$4&lt;$B147,(M$4-$B147)&lt;$E147),0,IF((SUM($F147:L147)+($C147/$D147))&gt;$C147,$C147-SUM($F147:L147),($C147-SUM($F147:L147))/($D147-(M$4-$E147)+$B147))),0)</f>
        <v>0</v>
      </c>
      <c r="N147" s="803">
        <f ca="1">IFERROR(IF(OR(N$4&lt;$B147,(N$4-$B147)&lt;$E147),0,IF((SUM($F147:M147)+($C147/$D147))&gt;$C147,$C147-SUM($F147:M147),($C147-SUM($F147:M147))/($D147-(N$4-$E147)+$B147))),0)</f>
        <v>0</v>
      </c>
      <c r="O147" s="803">
        <f ca="1">IFERROR(IF(OR(O$4&lt;$B147,(O$4-$B147)&lt;$E147),0,IF((SUM($F147:N147)+($C147/$D147))&gt;$C147,$C147-SUM($F147:N147),($C147-SUM($F147:N147))/($D147-(O$4-$E147)+$B147))),0)</f>
        <v>0</v>
      </c>
      <c r="P147" s="803">
        <f ca="1">IFERROR(IF(OR(P$4&lt;$B147,(P$4-$B147)&lt;$E147),0,IF((SUM($F147:O147)+($C147/$D147))&gt;$C147,$C147-SUM($F147:O147),($C147-SUM($F147:O147))/($D147-(P$4-$E147)+$B147))),0)</f>
        <v>0</v>
      </c>
      <c r="Q147" s="803">
        <f ca="1">IFERROR(IF(OR(Q$4&lt;$B147,(Q$4-$B147)&lt;$E147),0,IF((SUM($F147:P147)+($C147/$D147))&gt;$C147,$C147-SUM($F147:P147),($C147-SUM($F147:P147))/($D147-(Q$4-$E147)+$B147))),0)</f>
        <v>0</v>
      </c>
      <c r="R147" s="803">
        <f ca="1">IFERROR(IF(OR(R$4&lt;$B147,(R$4-$B147)&lt;$E147),0,IF((SUM($F147:Q147)+($C147/$D147))&gt;$C147,$C147-SUM($F147:Q147),($C147-SUM($F147:Q147))/($D147-(R$4-$E147)+$B147))),0)</f>
        <v>0</v>
      </c>
      <c r="S147" s="803">
        <f ca="1">IFERROR(IF(OR(S$4&lt;$B147,(S$4-$B147)&lt;$E147),0,IF((SUM($F147:R147)+($C147/$D147))&gt;$C147,$C147-SUM($F147:R147),($C147-SUM($F147:R147))/($D147-(S$4-$E147)+$B147))),0)</f>
        <v>0</v>
      </c>
      <c r="T147" s="803">
        <f ca="1">IFERROR(IF(OR(T$4&lt;$B147,(T$4-$B147)&lt;$E147),0,IF((SUM($F147:S147)+($C147/$D147))&gt;$C147,$C147-SUM($F147:S147),($C147-SUM($F147:S147))/($D147-(T$4-$E147)+$B147))),0)</f>
        <v>0</v>
      </c>
      <c r="U147" s="803">
        <f ca="1">IFERROR(IF(OR(U$4&lt;$B147,(U$4-$B147)&lt;$E147),0,IF((SUM($F147:T147)+($C147/$D147))&gt;$C147,$C147-SUM($F147:T147),($C147-SUM($F147:T147))/($D147-(U$4-$E147)+$B147))),0)</f>
        <v>0</v>
      </c>
      <c r="V147" s="803">
        <f ca="1">IFERROR(IF(OR(V$4&lt;$B147,(V$4-$B147)&lt;$E147),0,IF((SUM($F147:U147)+($C147/$D147))&gt;$C147,$C147-SUM($F147:U147),($C147-SUM($F147:U147))/($D147-(V$4-$E147)+$B147))),0)</f>
        <v>0</v>
      </c>
      <c r="W147" s="803">
        <f ca="1">IFERROR(IF(OR(W$4&lt;$B147,(W$4-$B147)&lt;$E147),0,IF((SUM($F147:V147)+($C147/$D147))&gt;$C147,$C147-SUM($F147:V147),($C147-SUM($F147:V147))/($D147-(W$4-$E147)+$B147))),0)</f>
        <v>0</v>
      </c>
      <c r="X147" s="803">
        <f ca="1">IFERROR(IF(OR(X$4&lt;$B147,(X$4-$B147)&lt;$E147),0,IF((SUM($F147:W147)+($C147/$D147))&gt;$C147,$C147-SUM($F147:W147),($C147-SUM($F147:W147))/($D147-(X$4-$E147)+$B147))),0)</f>
        <v>0</v>
      </c>
      <c r="Y147" s="803">
        <f ca="1">IFERROR(IF(OR(Y$4&lt;$B147,(Y$4-$B147)&lt;$E147),0,IF((SUM($F147:X147)+($C147/$D147))&gt;$C147,$C147-SUM($F147:X147),($C147-SUM($F147:X147))/($D147-(Y$4-$E147)+$B147))),0)</f>
        <v>0</v>
      </c>
      <c r="Z147" s="803">
        <f ca="1">IFERROR(IF(OR(Z$4&lt;$B147,(Z$4-$B147)&lt;$E147),0,IF((SUM($F147:Y147)+($C147/$D147))&gt;$C147,$C147-SUM($F147:Y147),($C147-SUM($F147:Y147))/($D147-(Z$4-$E147)+$B147))),0)</f>
        <v>0</v>
      </c>
      <c r="AA147" s="803">
        <f ca="1">IFERROR(IF(OR(AA$4&lt;$B147,(AA$4-$B147)&lt;$E147),0,IF((SUM($F147:Z147)+($C147/$D147))&gt;$C147,$C147-SUM($F147:Z147),($C147-SUM($F147:Z147))/($D147-(AA$4-$E147)+$B147))),0)</f>
        <v>0</v>
      </c>
      <c r="AB147" s="803">
        <f ca="1">IFERROR(IF(OR(AB$4&lt;$B147,(AB$4-$B147)&lt;$E147),0,IF((SUM($F147:AA147)+($C147/$D147))&gt;$C147,$C147-SUM($F147:AA147),($C147-SUM($F147:AA147))/($D147-(AB$4-$E147)+$B147))),0)</f>
        <v>0</v>
      </c>
      <c r="AC147" s="803">
        <f ca="1">IFERROR(IF(OR(AC$4&lt;$B147,(AC$4-$B147)&lt;$E147),0,IF((SUM($F147:AB147)+($C147/$D147))&gt;$C147,$C147-SUM($F147:AB147),($C147-SUM($F147:AB147))/($D147-(AC$4-$E147)+$B147))),0)</f>
        <v>0</v>
      </c>
      <c r="AD147" s="803">
        <f ca="1">IFERROR(IF(OR(AD$4&lt;$B147,(AD$4-$B147)&lt;$E147),0,IF((SUM($F147:AC147)+($C147/$D147))&gt;$C147,$C147-SUM($F147:AC147),($C147-SUM($F147:AC147))/($D147-(AD$4-$E147)+$B147))),0)</f>
        <v>0</v>
      </c>
      <c r="AE147" s="803">
        <f ca="1">IFERROR(IF(OR(AE$4&lt;$B147,(AE$4-$B147)&lt;$E147),0,IF((SUM($F147:AD147)+($C147/$D147))&gt;$C147,$C147-SUM($F147:AD147),($C147-SUM($F147:AD147))/($D147-(AE$4-$E147)+$B147))),0)</f>
        <v>0</v>
      </c>
      <c r="AF147" s="803">
        <f ca="1">IFERROR(IF(OR(AF$4&lt;$B147,(AF$4-$B147)&lt;$E147),0,IF((SUM($F147:AE147)+($C147/$D147))&gt;$C147,$C147-SUM($F147:AE147),($C147-SUM($F147:AE147))/($D147-(AF$4-$E147)+$B147))),0)</f>
        <v>0</v>
      </c>
      <c r="AG147" s="803">
        <f ca="1">IFERROR(IF(OR(AG$4&lt;$B147,(AG$4-$B147)&lt;$E147),0,IF((SUM($F147:AF147)+($C147/$D147))&gt;$C147,$C147-SUM($F147:AF147),($C147-SUM($F147:AF147))/($D147-(AG$4-$E147)+$B147))),0)</f>
        <v>0</v>
      </c>
      <c r="AH147" s="803">
        <f ca="1">IFERROR(IF(OR(AH$4&lt;$B147,(AH$4-$B147)&lt;$E147),0,IF((SUM($F147:AG147)+($C147/$D147))&gt;$C147,$C147-SUM($F147:AG147),($C147-SUM($F147:AG147))/($D147-(AH$4-$E147)+$B147))),0)</f>
        <v>0</v>
      </c>
      <c r="AI147" s="803">
        <f ca="1">IFERROR(IF(OR(AI$4&lt;$B147,(AI$4-$B147)&lt;$E147),0,IF((SUM($F147:AH147)+($C147/$D147))&gt;$C147,$C147-SUM($F147:AH147),($C147-SUM($F147:AH147))/($D147-(AI$4-$E147)+$B147))),0)</f>
        <v>0</v>
      </c>
      <c r="AJ147" s="803">
        <f ca="1">IFERROR(IF(OR(AJ$4&lt;$B147,(AJ$4-$B147)&lt;$E147),0,IF((SUM($F147:AI147)+($C147/$D147))&gt;$C147,$C147-SUM($F147:AI147),($C147-SUM($F147:AI147))/($D147-(AJ$4-$E147)+$B147))),0)</f>
        <v>0</v>
      </c>
      <c r="AK147" s="803">
        <f ca="1">IFERROR(IF(OR(AK$4&lt;$B147,(AK$4-$B147)&lt;$E147),0,IF((SUM($F147:AJ147)+($C147/$D147))&gt;$C147,$C147-SUM($F147:AJ147),($C147-SUM($F147:AJ147))/($D147-(AK$4-$E147)+$B147))),0)</f>
        <v>0</v>
      </c>
      <c r="AL147" s="803">
        <f ca="1">IFERROR(IF(OR(AL$4&lt;$B147,(AL$4-$B147)&lt;$E147),0,IF((SUM($F147:AK147)+($C147/$D147))&gt;$C147,$C147-SUM($F147:AK147),($C147-SUM($F147:AK147))/($D147-(AL$4-$E147)+$B147))),0)</f>
        <v>0</v>
      </c>
      <c r="AM147" s="803">
        <f ca="1">IFERROR(IF(OR(AM$4&lt;$B147,(AM$4-$B147)&lt;$E147),0,IF((SUM($F147:AL147)+($C147/$D147))&gt;$C147,$C147-SUM($F147:AL147),($C147-SUM($F147:AL147))/($D147-(AM$4-$E147)+$B147))),0)</f>
        <v>0</v>
      </c>
      <c r="AN147" s="803">
        <f ca="1">IFERROR(IF(OR(AN$4&lt;$B147,(AN$4-$B147)&lt;$E147),0,IF((SUM($F147:AM147)+($C147/$D147))&gt;$C147,$C147-SUM($F147:AM147),($C147-SUM($F147:AM147))/($D147-(AN$4-$E147)+$B147))),0)</f>
        <v>0</v>
      </c>
      <c r="AO147" s="803">
        <f ca="1">IFERROR(IF(OR(AO$4&lt;$B147,(AO$4-$B147)&lt;$E147),0,IF((SUM($F147:AN147)+($C147/$D147))&gt;$C147,$C147-SUM($F147:AN147),($C147-SUM($F147:AN147))/($D147-(AO$4-$E147)+$B147))),0)</f>
        <v>0</v>
      </c>
      <c r="AP147" s="803">
        <f ca="1">IFERROR(IF(OR(AP$4&lt;$B147,(AP$4-$B147)&lt;$E147),0,IF((SUM($F147:AO147)+($C147/$D147))&gt;$C147,$C147-SUM($F147:AO147),($C147-SUM($F147:AO147))/($D147-(AP$4-$E147)+$B147))),0)</f>
        <v>0</v>
      </c>
      <c r="AQ147" s="803">
        <f ca="1">IFERROR(IF(OR(AQ$4&lt;$B147,(AQ$4-$B147)&lt;$E147),0,IF((SUM($F147:AP147)+($C147/$D147))&gt;$C147,$C147-SUM($F147:AP147),($C147-SUM($F147:AP147))/($D147-(AQ$4-$E147)+$B147))),0)</f>
        <v>0</v>
      </c>
      <c r="AR147" s="803">
        <f ca="1">IFERROR(IF(OR(AR$4&lt;$B147,(AR$4-$B147)&lt;$E147),0,IF((SUM($F147:AQ147)+($C147/$D147))&gt;$C147,$C147-SUM($F147:AQ147),($C147-SUM($F147:AQ147))/($D147-(AR$4-$E147)+$B147))),0)</f>
        <v>0</v>
      </c>
      <c r="AS147" s="803">
        <f ca="1">IFERROR(IF(OR(AS$4&lt;$B147,(AS$4-$B147)&lt;$E147),0,IF((SUM($F147:AR147)+($C147/$D147))&gt;$C147,$C147-SUM($F147:AR147),($C147-SUM($F147:AR147))/($D147-(AS$4-$E147)+$B147))),0)</f>
        <v>0</v>
      </c>
      <c r="AT147" s="803">
        <f ca="1">IFERROR(IF(OR(AT$4&lt;$B147,(AT$4-$B147)&lt;$E147),0,IF((SUM($F147:AS147)+($C147/$D147))&gt;$C147,$C147-SUM($F147:AS147),($C147-SUM($F147:AS147))/($D147-(AT$4-$E147)+$B147))),0)</f>
        <v>0</v>
      </c>
      <c r="AU147" s="803">
        <f ca="1">IFERROR(IF(OR(AU$4&lt;$B147,(AU$4-$B147)&lt;$E147),0,IF((SUM($F147:AT147)+($C147/$D147))&gt;$C147,$C147-SUM($F147:AT147),($C147-SUM($F147:AT147))/($D147-(AU$4-$E147)+$B147))),0)</f>
        <v>0</v>
      </c>
      <c r="AV147" s="201"/>
    </row>
    <row r="148" spans="2:48">
      <c r="B148" s="885">
        <f>IF((B147+1)&gt;'PAINEL DE CONTROLE'!$D$6,'PAINEL DE CONTROLE'!$D$6,(B147+1))</f>
        <v>31</v>
      </c>
      <c r="C148" s="850">
        <f ca="1"/>
        <v>0</v>
      </c>
      <c r="D148" s="923">
        <f>IF(B148+SUMIF('PAINEL DE CONTROLE'!$B$97:$B$107,$B$1102,'PAINEL DE CONTROLE'!$F$97:$F$107)&gt;'PAINEL DE CONTROLE'!$D$6,'PAINEL DE CONTROLE'!$D$6-B148,SUMIF('PAINEL DE CONTROLE'!$B$97:$B$107,$B$1102,'PAINEL DE CONTROLE'!$F$97:$F$107))</f>
        <v>0</v>
      </c>
      <c r="E148" s="923">
        <f>'PAINEL DE CONTROLE'!$D$8</f>
        <v>1</v>
      </c>
      <c r="G148" s="803">
        <f ca="1">IFERROR(IF(OR(G$4&lt;$B148,(G$4-$B148)&lt;$E148),0,IF((SUM($F148:F148)+($C148/$D148))&gt;$C148,$C148-SUM($F148:F148),($C148-SUM($F148:F148))/($D148-(G$4-$E148)+$B148))),0)</f>
        <v>0</v>
      </c>
      <c r="H148" s="803">
        <f ca="1">IFERROR(IF(OR(H$4&lt;$B148,(H$4-$B148)&lt;$E148),0,IF((SUM($F148:G148)+($C148/$D148))&gt;$C148,$C148-SUM($F148:G148),($C148-SUM($F148:G148))/($D148-(H$4-$E148)+$B148))),0)</f>
        <v>0</v>
      </c>
      <c r="I148" s="803">
        <f ca="1">IFERROR(IF(OR(I$4&lt;$B148,(I$4-$B148)&lt;$E148),0,IF((SUM($F148:H148)+($C148/$D148))&gt;$C148,$C148-SUM($F148:H148),($C148-SUM($F148:H148))/($D148-(I$4-$E148)+$B148))),0)</f>
        <v>0</v>
      </c>
      <c r="J148" s="803">
        <f ca="1">IFERROR(IF(OR(J$4&lt;$B148,(J$4-$B148)&lt;$E148),0,IF((SUM($F148:I148)+($C148/$D148))&gt;$C148,$C148-SUM($F148:I148),($C148-SUM($F148:I148))/($D148-(J$4-$E148)+$B148))),0)</f>
        <v>0</v>
      </c>
      <c r="K148" s="803">
        <f ca="1">IFERROR(IF(OR(K$4&lt;$B148,(K$4-$B148)&lt;$E148),0,IF((SUM($F148:J148)+($C148/$D148))&gt;$C148,$C148-SUM($F148:J148),($C148-SUM($F148:J148))/($D148-(K$4-$E148)+$B148))),0)</f>
        <v>0</v>
      </c>
      <c r="L148" s="803">
        <f ca="1">IFERROR(IF(OR(L$4&lt;$B148,(L$4-$B148)&lt;$E148),0,IF((SUM($F148:K148)+($C148/$D148))&gt;$C148,$C148-SUM($F148:K148),($C148-SUM($F148:K148))/($D148-(L$4-$E148)+$B148))),0)</f>
        <v>0</v>
      </c>
      <c r="M148" s="803">
        <f ca="1">IFERROR(IF(OR(M$4&lt;$B148,(M$4-$B148)&lt;$E148),0,IF((SUM($F148:L148)+($C148/$D148))&gt;$C148,$C148-SUM($F148:L148),($C148-SUM($F148:L148))/($D148-(M$4-$E148)+$B148))),0)</f>
        <v>0</v>
      </c>
      <c r="N148" s="803">
        <f ca="1">IFERROR(IF(OR(N$4&lt;$B148,(N$4-$B148)&lt;$E148),0,IF((SUM($F148:M148)+($C148/$D148))&gt;$C148,$C148-SUM($F148:M148),($C148-SUM($F148:M148))/($D148-(N$4-$E148)+$B148))),0)</f>
        <v>0</v>
      </c>
      <c r="O148" s="803">
        <f ca="1">IFERROR(IF(OR(O$4&lt;$B148,(O$4-$B148)&lt;$E148),0,IF((SUM($F148:N148)+($C148/$D148))&gt;$C148,$C148-SUM($F148:N148),($C148-SUM($F148:N148))/($D148-(O$4-$E148)+$B148))),0)</f>
        <v>0</v>
      </c>
      <c r="P148" s="803">
        <f ca="1">IFERROR(IF(OR(P$4&lt;$B148,(P$4-$B148)&lt;$E148),0,IF((SUM($F148:O148)+($C148/$D148))&gt;$C148,$C148-SUM($F148:O148),($C148-SUM($F148:O148))/($D148-(P$4-$E148)+$B148))),0)</f>
        <v>0</v>
      </c>
      <c r="Q148" s="803">
        <f ca="1">IFERROR(IF(OR(Q$4&lt;$B148,(Q$4-$B148)&lt;$E148),0,IF((SUM($F148:P148)+($C148/$D148))&gt;$C148,$C148-SUM($F148:P148),($C148-SUM($F148:P148))/($D148-(Q$4-$E148)+$B148))),0)</f>
        <v>0</v>
      </c>
      <c r="R148" s="803">
        <f ca="1">IFERROR(IF(OR(R$4&lt;$B148,(R$4-$B148)&lt;$E148),0,IF((SUM($F148:Q148)+($C148/$D148))&gt;$C148,$C148-SUM($F148:Q148),($C148-SUM($F148:Q148))/($D148-(R$4-$E148)+$B148))),0)</f>
        <v>0</v>
      </c>
      <c r="S148" s="803">
        <f ca="1">IFERROR(IF(OR(S$4&lt;$B148,(S$4-$B148)&lt;$E148),0,IF((SUM($F148:R148)+($C148/$D148))&gt;$C148,$C148-SUM($F148:R148),($C148-SUM($F148:R148))/($D148-(S$4-$E148)+$B148))),0)</f>
        <v>0</v>
      </c>
      <c r="T148" s="803">
        <f ca="1">IFERROR(IF(OR(T$4&lt;$B148,(T$4-$B148)&lt;$E148),0,IF((SUM($F148:S148)+($C148/$D148))&gt;$C148,$C148-SUM($F148:S148),($C148-SUM($F148:S148))/($D148-(T$4-$E148)+$B148))),0)</f>
        <v>0</v>
      </c>
      <c r="U148" s="803">
        <f ca="1">IFERROR(IF(OR(U$4&lt;$B148,(U$4-$B148)&lt;$E148),0,IF((SUM($F148:T148)+($C148/$D148))&gt;$C148,$C148-SUM($F148:T148),($C148-SUM($F148:T148))/($D148-(U$4-$E148)+$B148))),0)</f>
        <v>0</v>
      </c>
      <c r="V148" s="803">
        <f ca="1">IFERROR(IF(OR(V$4&lt;$B148,(V$4-$B148)&lt;$E148),0,IF((SUM($F148:U148)+($C148/$D148))&gt;$C148,$C148-SUM($F148:U148),($C148-SUM($F148:U148))/($D148-(V$4-$E148)+$B148))),0)</f>
        <v>0</v>
      </c>
      <c r="W148" s="803">
        <f ca="1">IFERROR(IF(OR(W$4&lt;$B148,(W$4-$B148)&lt;$E148),0,IF((SUM($F148:V148)+($C148/$D148))&gt;$C148,$C148-SUM($F148:V148),($C148-SUM($F148:V148))/($D148-(W$4-$E148)+$B148))),0)</f>
        <v>0</v>
      </c>
      <c r="X148" s="803">
        <f ca="1">IFERROR(IF(OR(X$4&lt;$B148,(X$4-$B148)&lt;$E148),0,IF((SUM($F148:W148)+($C148/$D148))&gt;$C148,$C148-SUM($F148:W148),($C148-SUM($F148:W148))/($D148-(X$4-$E148)+$B148))),0)</f>
        <v>0</v>
      </c>
      <c r="Y148" s="803">
        <f ca="1">IFERROR(IF(OR(Y$4&lt;$B148,(Y$4-$B148)&lt;$E148),0,IF((SUM($F148:X148)+($C148/$D148))&gt;$C148,$C148-SUM($F148:X148),($C148-SUM($F148:X148))/($D148-(Y$4-$E148)+$B148))),0)</f>
        <v>0</v>
      </c>
      <c r="Z148" s="803">
        <f ca="1">IFERROR(IF(OR(Z$4&lt;$B148,(Z$4-$B148)&lt;$E148),0,IF((SUM($F148:Y148)+($C148/$D148))&gt;$C148,$C148-SUM($F148:Y148),($C148-SUM($F148:Y148))/($D148-(Z$4-$E148)+$B148))),0)</f>
        <v>0</v>
      </c>
      <c r="AA148" s="803">
        <f ca="1">IFERROR(IF(OR(AA$4&lt;$B148,(AA$4-$B148)&lt;$E148),0,IF((SUM($F148:Z148)+($C148/$D148))&gt;$C148,$C148-SUM($F148:Z148),($C148-SUM($F148:Z148))/($D148-(AA$4-$E148)+$B148))),0)</f>
        <v>0</v>
      </c>
      <c r="AB148" s="803">
        <f ca="1">IFERROR(IF(OR(AB$4&lt;$B148,(AB$4-$B148)&lt;$E148),0,IF((SUM($F148:AA148)+($C148/$D148))&gt;$C148,$C148-SUM($F148:AA148),($C148-SUM($F148:AA148))/($D148-(AB$4-$E148)+$B148))),0)</f>
        <v>0</v>
      </c>
      <c r="AC148" s="803">
        <f ca="1">IFERROR(IF(OR(AC$4&lt;$B148,(AC$4-$B148)&lt;$E148),0,IF((SUM($F148:AB148)+($C148/$D148))&gt;$C148,$C148-SUM($F148:AB148),($C148-SUM($F148:AB148))/($D148-(AC$4-$E148)+$B148))),0)</f>
        <v>0</v>
      </c>
      <c r="AD148" s="803">
        <f ca="1">IFERROR(IF(OR(AD$4&lt;$B148,(AD$4-$B148)&lt;$E148),0,IF((SUM($F148:AC148)+($C148/$D148))&gt;$C148,$C148-SUM($F148:AC148),($C148-SUM($F148:AC148))/($D148-(AD$4-$E148)+$B148))),0)</f>
        <v>0</v>
      </c>
      <c r="AE148" s="803">
        <f ca="1">IFERROR(IF(OR(AE$4&lt;$B148,(AE$4-$B148)&lt;$E148),0,IF((SUM($F148:AD148)+($C148/$D148))&gt;$C148,$C148-SUM($F148:AD148),($C148-SUM($F148:AD148))/($D148-(AE$4-$E148)+$B148))),0)</f>
        <v>0</v>
      </c>
      <c r="AF148" s="803">
        <f ca="1">IFERROR(IF(OR(AF$4&lt;$B148,(AF$4-$B148)&lt;$E148),0,IF((SUM($F148:AE148)+($C148/$D148))&gt;$C148,$C148-SUM($F148:AE148),($C148-SUM($F148:AE148))/($D148-(AF$4-$E148)+$B148))),0)</f>
        <v>0</v>
      </c>
      <c r="AG148" s="803">
        <f ca="1">IFERROR(IF(OR(AG$4&lt;$B148,(AG$4-$B148)&lt;$E148),0,IF((SUM($F148:AF148)+($C148/$D148))&gt;$C148,$C148-SUM($F148:AF148),($C148-SUM($F148:AF148))/($D148-(AG$4-$E148)+$B148))),0)</f>
        <v>0</v>
      </c>
      <c r="AH148" s="803">
        <f ca="1">IFERROR(IF(OR(AH$4&lt;$B148,(AH$4-$B148)&lt;$E148),0,IF((SUM($F148:AG148)+($C148/$D148))&gt;$C148,$C148-SUM($F148:AG148),($C148-SUM($F148:AG148))/($D148-(AH$4-$E148)+$B148))),0)</f>
        <v>0</v>
      </c>
      <c r="AI148" s="803">
        <f ca="1">IFERROR(IF(OR(AI$4&lt;$B148,(AI$4-$B148)&lt;$E148),0,IF((SUM($F148:AH148)+($C148/$D148))&gt;$C148,$C148-SUM($F148:AH148),($C148-SUM($F148:AH148))/($D148-(AI$4-$E148)+$B148))),0)</f>
        <v>0</v>
      </c>
      <c r="AJ148" s="803">
        <f ca="1">IFERROR(IF(OR(AJ$4&lt;$B148,(AJ$4-$B148)&lt;$E148),0,IF((SUM($F148:AI148)+($C148/$D148))&gt;$C148,$C148-SUM($F148:AI148),($C148-SUM($F148:AI148))/($D148-(AJ$4-$E148)+$B148))),0)</f>
        <v>0</v>
      </c>
      <c r="AK148" s="803">
        <f ca="1">IFERROR(IF(OR(AK$4&lt;$B148,(AK$4-$B148)&lt;$E148),0,IF((SUM($F148:AJ148)+($C148/$D148))&gt;$C148,$C148-SUM($F148:AJ148),($C148-SUM($F148:AJ148))/($D148-(AK$4-$E148)+$B148))),0)</f>
        <v>0</v>
      </c>
      <c r="AL148" s="803">
        <f ca="1">IFERROR(IF(OR(AL$4&lt;$B148,(AL$4-$B148)&lt;$E148),0,IF((SUM($F148:AK148)+($C148/$D148))&gt;$C148,$C148-SUM($F148:AK148),($C148-SUM($F148:AK148))/($D148-(AL$4-$E148)+$B148))),0)</f>
        <v>0</v>
      </c>
      <c r="AM148" s="803">
        <f ca="1">IFERROR(IF(OR(AM$4&lt;$B148,(AM$4-$B148)&lt;$E148),0,IF((SUM($F148:AL148)+($C148/$D148))&gt;$C148,$C148-SUM($F148:AL148),($C148-SUM($F148:AL148))/($D148-(AM$4-$E148)+$B148))),0)</f>
        <v>0</v>
      </c>
      <c r="AN148" s="803">
        <f ca="1">IFERROR(IF(OR(AN$4&lt;$B148,(AN$4-$B148)&lt;$E148),0,IF((SUM($F148:AM148)+($C148/$D148))&gt;$C148,$C148-SUM($F148:AM148),($C148-SUM($F148:AM148))/($D148-(AN$4-$E148)+$B148))),0)</f>
        <v>0</v>
      </c>
      <c r="AO148" s="803">
        <f ca="1">IFERROR(IF(OR(AO$4&lt;$B148,(AO$4-$B148)&lt;$E148),0,IF((SUM($F148:AN148)+($C148/$D148))&gt;$C148,$C148-SUM($F148:AN148),($C148-SUM($F148:AN148))/($D148-(AO$4-$E148)+$B148))),0)</f>
        <v>0</v>
      </c>
      <c r="AP148" s="803">
        <f ca="1">IFERROR(IF(OR(AP$4&lt;$B148,(AP$4-$B148)&lt;$E148),0,IF((SUM($F148:AO148)+($C148/$D148))&gt;$C148,$C148-SUM($F148:AO148),($C148-SUM($F148:AO148))/($D148-(AP$4-$E148)+$B148))),0)</f>
        <v>0</v>
      </c>
      <c r="AQ148" s="803">
        <f ca="1">IFERROR(IF(OR(AQ$4&lt;$B148,(AQ$4-$B148)&lt;$E148),0,IF((SUM($F148:AP148)+($C148/$D148))&gt;$C148,$C148-SUM($F148:AP148),($C148-SUM($F148:AP148))/($D148-(AQ$4-$E148)+$B148))),0)</f>
        <v>0</v>
      </c>
      <c r="AR148" s="803">
        <f ca="1">IFERROR(IF(OR(AR$4&lt;$B148,(AR$4-$B148)&lt;$E148),0,IF((SUM($F148:AQ148)+($C148/$D148))&gt;$C148,$C148-SUM($F148:AQ148),($C148-SUM($F148:AQ148))/($D148-(AR$4-$E148)+$B148))),0)</f>
        <v>0</v>
      </c>
      <c r="AS148" s="803">
        <f ca="1">IFERROR(IF(OR(AS$4&lt;$B148,(AS$4-$B148)&lt;$E148),0,IF((SUM($F148:AR148)+($C148/$D148))&gt;$C148,$C148-SUM($F148:AR148),($C148-SUM($F148:AR148))/($D148-(AS$4-$E148)+$B148))),0)</f>
        <v>0</v>
      </c>
      <c r="AT148" s="803">
        <f ca="1">IFERROR(IF(OR(AT$4&lt;$B148,(AT$4-$B148)&lt;$E148),0,IF((SUM($F148:AS148)+($C148/$D148))&gt;$C148,$C148-SUM($F148:AS148),($C148-SUM($F148:AS148))/($D148-(AT$4-$E148)+$B148))),0)</f>
        <v>0</v>
      </c>
      <c r="AU148" s="803">
        <f ca="1">IFERROR(IF(OR(AU$4&lt;$B148,(AU$4-$B148)&lt;$E148),0,IF((SUM($F148:AT148)+($C148/$D148))&gt;$C148,$C148-SUM($F148:AT148),($C148-SUM($F148:AT148))/($D148-(AU$4-$E148)+$B148))),0)</f>
        <v>0</v>
      </c>
      <c r="AV148" s="201"/>
    </row>
    <row r="149" spans="2:48">
      <c r="B149" s="885">
        <f>IF((B148+1)&gt;'PAINEL DE CONTROLE'!$D$6,'PAINEL DE CONTROLE'!$D$6,(B148+1))</f>
        <v>31</v>
      </c>
      <c r="C149" s="850">
        <f ca="1"/>
        <v>0</v>
      </c>
      <c r="D149" s="923">
        <f>IF(B149+SUMIF('PAINEL DE CONTROLE'!$B$97:$B$107,$B$1102,'PAINEL DE CONTROLE'!$F$97:$F$107)&gt;'PAINEL DE CONTROLE'!$D$6,'PAINEL DE CONTROLE'!$D$6-B149,SUMIF('PAINEL DE CONTROLE'!$B$97:$B$107,$B$1102,'PAINEL DE CONTROLE'!$F$97:$F$107))</f>
        <v>0</v>
      </c>
      <c r="E149" s="923">
        <f>'PAINEL DE CONTROLE'!$D$8</f>
        <v>1</v>
      </c>
      <c r="G149" s="803">
        <f ca="1">IFERROR(IF(OR(G$4&lt;$B149,(G$4-$B149)&lt;$E149),0,IF((SUM($F149:F149)+($C149/$D149))&gt;$C149,$C149-SUM($F149:F149),($C149-SUM($F149:F149))/($D149-(G$4-$E149)+$B149))),0)</f>
        <v>0</v>
      </c>
      <c r="H149" s="803">
        <f ca="1">IFERROR(IF(OR(H$4&lt;$B149,(H$4-$B149)&lt;$E149),0,IF((SUM($F149:G149)+($C149/$D149))&gt;$C149,$C149-SUM($F149:G149),($C149-SUM($F149:G149))/($D149-(H$4-$E149)+$B149))),0)</f>
        <v>0</v>
      </c>
      <c r="I149" s="803">
        <f ca="1">IFERROR(IF(OR(I$4&lt;$B149,(I$4-$B149)&lt;$E149),0,IF((SUM($F149:H149)+($C149/$D149))&gt;$C149,$C149-SUM($F149:H149),($C149-SUM($F149:H149))/($D149-(I$4-$E149)+$B149))),0)</f>
        <v>0</v>
      </c>
      <c r="J149" s="803">
        <f ca="1">IFERROR(IF(OR(J$4&lt;$B149,(J$4-$B149)&lt;$E149),0,IF((SUM($F149:I149)+($C149/$D149))&gt;$C149,$C149-SUM($F149:I149),($C149-SUM($F149:I149))/($D149-(J$4-$E149)+$B149))),0)</f>
        <v>0</v>
      </c>
      <c r="K149" s="803">
        <f ca="1">IFERROR(IF(OR(K$4&lt;$B149,(K$4-$B149)&lt;$E149),0,IF((SUM($F149:J149)+($C149/$D149))&gt;$C149,$C149-SUM($F149:J149),($C149-SUM($F149:J149))/($D149-(K$4-$E149)+$B149))),0)</f>
        <v>0</v>
      </c>
      <c r="L149" s="803">
        <f ca="1">IFERROR(IF(OR(L$4&lt;$B149,(L$4-$B149)&lt;$E149),0,IF((SUM($F149:K149)+($C149/$D149))&gt;$C149,$C149-SUM($F149:K149),($C149-SUM($F149:K149))/($D149-(L$4-$E149)+$B149))),0)</f>
        <v>0</v>
      </c>
      <c r="M149" s="803">
        <f ca="1">IFERROR(IF(OR(M$4&lt;$B149,(M$4-$B149)&lt;$E149),0,IF((SUM($F149:L149)+($C149/$D149))&gt;$C149,$C149-SUM($F149:L149),($C149-SUM($F149:L149))/($D149-(M$4-$E149)+$B149))),0)</f>
        <v>0</v>
      </c>
      <c r="N149" s="803">
        <f ca="1">IFERROR(IF(OR(N$4&lt;$B149,(N$4-$B149)&lt;$E149),0,IF((SUM($F149:M149)+($C149/$D149))&gt;$C149,$C149-SUM($F149:M149),($C149-SUM($F149:M149))/($D149-(N$4-$E149)+$B149))),0)</f>
        <v>0</v>
      </c>
      <c r="O149" s="803">
        <f ca="1">IFERROR(IF(OR(O$4&lt;$B149,(O$4-$B149)&lt;$E149),0,IF((SUM($F149:N149)+($C149/$D149))&gt;$C149,$C149-SUM($F149:N149),($C149-SUM($F149:N149))/($D149-(O$4-$E149)+$B149))),0)</f>
        <v>0</v>
      </c>
      <c r="P149" s="803">
        <f ca="1">IFERROR(IF(OR(P$4&lt;$B149,(P$4-$B149)&lt;$E149),0,IF((SUM($F149:O149)+($C149/$D149))&gt;$C149,$C149-SUM($F149:O149),($C149-SUM($F149:O149))/($D149-(P$4-$E149)+$B149))),0)</f>
        <v>0</v>
      </c>
      <c r="Q149" s="803">
        <f ca="1">IFERROR(IF(OR(Q$4&lt;$B149,(Q$4-$B149)&lt;$E149),0,IF((SUM($F149:P149)+($C149/$D149))&gt;$C149,$C149-SUM($F149:P149),($C149-SUM($F149:P149))/($D149-(Q$4-$E149)+$B149))),0)</f>
        <v>0</v>
      </c>
      <c r="R149" s="803">
        <f ca="1">IFERROR(IF(OR(R$4&lt;$B149,(R$4-$B149)&lt;$E149),0,IF((SUM($F149:Q149)+($C149/$D149))&gt;$C149,$C149-SUM($F149:Q149),($C149-SUM($F149:Q149))/($D149-(R$4-$E149)+$B149))),0)</f>
        <v>0</v>
      </c>
      <c r="S149" s="803">
        <f ca="1">IFERROR(IF(OR(S$4&lt;$B149,(S$4-$B149)&lt;$E149),0,IF((SUM($F149:R149)+($C149/$D149))&gt;$C149,$C149-SUM($F149:R149),($C149-SUM($F149:R149))/($D149-(S$4-$E149)+$B149))),0)</f>
        <v>0</v>
      </c>
      <c r="T149" s="803">
        <f ca="1">IFERROR(IF(OR(T$4&lt;$B149,(T$4-$B149)&lt;$E149),0,IF((SUM($F149:S149)+($C149/$D149))&gt;$C149,$C149-SUM($F149:S149),($C149-SUM($F149:S149))/($D149-(T$4-$E149)+$B149))),0)</f>
        <v>0</v>
      </c>
      <c r="U149" s="803">
        <f ca="1">IFERROR(IF(OR(U$4&lt;$B149,(U$4-$B149)&lt;$E149),0,IF((SUM($F149:T149)+($C149/$D149))&gt;$C149,$C149-SUM($F149:T149),($C149-SUM($F149:T149))/($D149-(U$4-$E149)+$B149))),0)</f>
        <v>0</v>
      </c>
      <c r="V149" s="803">
        <f ca="1">IFERROR(IF(OR(V$4&lt;$B149,(V$4-$B149)&lt;$E149),0,IF((SUM($F149:U149)+($C149/$D149))&gt;$C149,$C149-SUM($F149:U149),($C149-SUM($F149:U149))/($D149-(V$4-$E149)+$B149))),0)</f>
        <v>0</v>
      </c>
      <c r="W149" s="803">
        <f ca="1">IFERROR(IF(OR(W$4&lt;$B149,(W$4-$B149)&lt;$E149),0,IF((SUM($F149:V149)+($C149/$D149))&gt;$C149,$C149-SUM($F149:V149),($C149-SUM($F149:V149))/($D149-(W$4-$E149)+$B149))),0)</f>
        <v>0</v>
      </c>
      <c r="X149" s="803">
        <f ca="1">IFERROR(IF(OR(X$4&lt;$B149,(X$4-$B149)&lt;$E149),0,IF((SUM($F149:W149)+($C149/$D149))&gt;$C149,$C149-SUM($F149:W149),($C149-SUM($F149:W149))/($D149-(X$4-$E149)+$B149))),0)</f>
        <v>0</v>
      </c>
      <c r="Y149" s="803">
        <f ca="1">IFERROR(IF(OR(Y$4&lt;$B149,(Y$4-$B149)&lt;$E149),0,IF((SUM($F149:X149)+($C149/$D149))&gt;$C149,$C149-SUM($F149:X149),($C149-SUM($F149:X149))/($D149-(Y$4-$E149)+$B149))),0)</f>
        <v>0</v>
      </c>
      <c r="Z149" s="803">
        <f ca="1">IFERROR(IF(OR(Z$4&lt;$B149,(Z$4-$B149)&lt;$E149),0,IF((SUM($F149:Y149)+($C149/$D149))&gt;$C149,$C149-SUM($F149:Y149),($C149-SUM($F149:Y149))/($D149-(Z$4-$E149)+$B149))),0)</f>
        <v>0</v>
      </c>
      <c r="AA149" s="803">
        <f ca="1">IFERROR(IF(OR(AA$4&lt;$B149,(AA$4-$B149)&lt;$E149),0,IF((SUM($F149:Z149)+($C149/$D149))&gt;$C149,$C149-SUM($F149:Z149),($C149-SUM($F149:Z149))/($D149-(AA$4-$E149)+$B149))),0)</f>
        <v>0</v>
      </c>
      <c r="AB149" s="803">
        <f ca="1">IFERROR(IF(OR(AB$4&lt;$B149,(AB$4-$B149)&lt;$E149),0,IF((SUM($F149:AA149)+($C149/$D149))&gt;$C149,$C149-SUM($F149:AA149),($C149-SUM($F149:AA149))/($D149-(AB$4-$E149)+$B149))),0)</f>
        <v>0</v>
      </c>
      <c r="AC149" s="803">
        <f ca="1">IFERROR(IF(OR(AC$4&lt;$B149,(AC$4-$B149)&lt;$E149),0,IF((SUM($F149:AB149)+($C149/$D149))&gt;$C149,$C149-SUM($F149:AB149),($C149-SUM($F149:AB149))/($D149-(AC$4-$E149)+$B149))),0)</f>
        <v>0</v>
      </c>
      <c r="AD149" s="803">
        <f ca="1">IFERROR(IF(OR(AD$4&lt;$B149,(AD$4-$B149)&lt;$E149),0,IF((SUM($F149:AC149)+($C149/$D149))&gt;$C149,$C149-SUM($F149:AC149),($C149-SUM($F149:AC149))/($D149-(AD$4-$E149)+$B149))),0)</f>
        <v>0</v>
      </c>
      <c r="AE149" s="803">
        <f ca="1">IFERROR(IF(OR(AE$4&lt;$B149,(AE$4-$B149)&lt;$E149),0,IF((SUM($F149:AD149)+($C149/$D149))&gt;$C149,$C149-SUM($F149:AD149),($C149-SUM($F149:AD149))/($D149-(AE$4-$E149)+$B149))),0)</f>
        <v>0</v>
      </c>
      <c r="AF149" s="803">
        <f ca="1">IFERROR(IF(OR(AF$4&lt;$B149,(AF$4-$B149)&lt;$E149),0,IF((SUM($F149:AE149)+($C149/$D149))&gt;$C149,$C149-SUM($F149:AE149),($C149-SUM($F149:AE149))/($D149-(AF$4-$E149)+$B149))),0)</f>
        <v>0</v>
      </c>
      <c r="AG149" s="803">
        <f ca="1">IFERROR(IF(OR(AG$4&lt;$B149,(AG$4-$B149)&lt;$E149),0,IF((SUM($F149:AF149)+($C149/$D149))&gt;$C149,$C149-SUM($F149:AF149),($C149-SUM($F149:AF149))/($D149-(AG$4-$E149)+$B149))),0)</f>
        <v>0</v>
      </c>
      <c r="AH149" s="803">
        <f ca="1">IFERROR(IF(OR(AH$4&lt;$B149,(AH$4-$B149)&lt;$E149),0,IF((SUM($F149:AG149)+($C149/$D149))&gt;$C149,$C149-SUM($F149:AG149),($C149-SUM($F149:AG149))/($D149-(AH$4-$E149)+$B149))),0)</f>
        <v>0</v>
      </c>
      <c r="AI149" s="803">
        <f ca="1">IFERROR(IF(OR(AI$4&lt;$B149,(AI$4-$B149)&lt;$E149),0,IF((SUM($F149:AH149)+($C149/$D149))&gt;$C149,$C149-SUM($F149:AH149),($C149-SUM($F149:AH149))/($D149-(AI$4-$E149)+$B149))),0)</f>
        <v>0</v>
      </c>
      <c r="AJ149" s="803">
        <f ca="1">IFERROR(IF(OR(AJ$4&lt;$B149,(AJ$4-$B149)&lt;$E149),0,IF((SUM($F149:AI149)+($C149/$D149))&gt;$C149,$C149-SUM($F149:AI149),($C149-SUM($F149:AI149))/($D149-(AJ$4-$E149)+$B149))),0)</f>
        <v>0</v>
      </c>
      <c r="AK149" s="803">
        <f ca="1">IFERROR(IF(OR(AK$4&lt;$B149,(AK$4-$B149)&lt;$E149),0,IF((SUM($F149:AJ149)+($C149/$D149))&gt;$C149,$C149-SUM($F149:AJ149),($C149-SUM($F149:AJ149))/($D149-(AK$4-$E149)+$B149))),0)</f>
        <v>0</v>
      </c>
      <c r="AL149" s="803">
        <f ca="1">IFERROR(IF(OR(AL$4&lt;$B149,(AL$4-$B149)&lt;$E149),0,IF((SUM($F149:AK149)+($C149/$D149))&gt;$C149,$C149-SUM($F149:AK149),($C149-SUM($F149:AK149))/($D149-(AL$4-$E149)+$B149))),0)</f>
        <v>0</v>
      </c>
      <c r="AM149" s="803">
        <f ca="1">IFERROR(IF(OR(AM$4&lt;$B149,(AM$4-$B149)&lt;$E149),0,IF((SUM($F149:AL149)+($C149/$D149))&gt;$C149,$C149-SUM($F149:AL149),($C149-SUM($F149:AL149))/($D149-(AM$4-$E149)+$B149))),0)</f>
        <v>0</v>
      </c>
      <c r="AN149" s="803">
        <f ca="1">IFERROR(IF(OR(AN$4&lt;$B149,(AN$4-$B149)&lt;$E149),0,IF((SUM($F149:AM149)+($C149/$D149))&gt;$C149,$C149-SUM($F149:AM149),($C149-SUM($F149:AM149))/($D149-(AN$4-$E149)+$B149))),0)</f>
        <v>0</v>
      </c>
      <c r="AO149" s="803">
        <f ca="1">IFERROR(IF(OR(AO$4&lt;$B149,(AO$4-$B149)&lt;$E149),0,IF((SUM($F149:AN149)+($C149/$D149))&gt;$C149,$C149-SUM($F149:AN149),($C149-SUM($F149:AN149))/($D149-(AO$4-$E149)+$B149))),0)</f>
        <v>0</v>
      </c>
      <c r="AP149" s="803">
        <f ca="1">IFERROR(IF(OR(AP$4&lt;$B149,(AP$4-$B149)&lt;$E149),0,IF((SUM($F149:AO149)+($C149/$D149))&gt;$C149,$C149-SUM($F149:AO149),($C149-SUM($F149:AO149))/($D149-(AP$4-$E149)+$B149))),0)</f>
        <v>0</v>
      </c>
      <c r="AQ149" s="803">
        <f ca="1">IFERROR(IF(OR(AQ$4&lt;$B149,(AQ$4-$B149)&lt;$E149),0,IF((SUM($F149:AP149)+($C149/$D149))&gt;$C149,$C149-SUM($F149:AP149),($C149-SUM($F149:AP149))/($D149-(AQ$4-$E149)+$B149))),0)</f>
        <v>0</v>
      </c>
      <c r="AR149" s="803">
        <f ca="1">IFERROR(IF(OR(AR$4&lt;$B149,(AR$4-$B149)&lt;$E149),0,IF((SUM($F149:AQ149)+($C149/$D149))&gt;$C149,$C149-SUM($F149:AQ149),($C149-SUM($F149:AQ149))/($D149-(AR$4-$E149)+$B149))),0)</f>
        <v>0</v>
      </c>
      <c r="AS149" s="803">
        <f ca="1">IFERROR(IF(OR(AS$4&lt;$B149,(AS$4-$B149)&lt;$E149),0,IF((SUM($F149:AR149)+($C149/$D149))&gt;$C149,$C149-SUM($F149:AR149),($C149-SUM($F149:AR149))/($D149-(AS$4-$E149)+$B149))),0)</f>
        <v>0</v>
      </c>
      <c r="AT149" s="803">
        <f ca="1">IFERROR(IF(OR(AT$4&lt;$B149,(AT$4-$B149)&lt;$E149),0,IF((SUM($F149:AS149)+($C149/$D149))&gt;$C149,$C149-SUM($F149:AS149),($C149-SUM($F149:AS149))/($D149-(AT$4-$E149)+$B149))),0)</f>
        <v>0</v>
      </c>
      <c r="AU149" s="803">
        <f ca="1">IFERROR(IF(OR(AU$4&lt;$B149,(AU$4-$B149)&lt;$E149),0,IF((SUM($F149:AT149)+($C149/$D149))&gt;$C149,$C149-SUM($F149:AT149),($C149-SUM($F149:AT149))/($D149-(AU$4-$E149)+$B149))),0)</f>
        <v>0</v>
      </c>
      <c r="AV149" s="201"/>
    </row>
    <row r="150" spans="2:48">
      <c r="B150" s="885">
        <f>IF((B149+1)&gt;'PAINEL DE CONTROLE'!$D$6,'PAINEL DE CONTROLE'!$D$6,(B149+1))</f>
        <v>31</v>
      </c>
      <c r="C150" s="850">
        <f ca="1"/>
        <v>0</v>
      </c>
      <c r="D150" s="923">
        <f>IF(B150+SUMIF('PAINEL DE CONTROLE'!$B$97:$B$107,$B$1102,'PAINEL DE CONTROLE'!$F$97:$F$107)&gt;'PAINEL DE CONTROLE'!$D$6,'PAINEL DE CONTROLE'!$D$6-B150,SUMIF('PAINEL DE CONTROLE'!$B$97:$B$107,$B$1102,'PAINEL DE CONTROLE'!$F$97:$F$107))</f>
        <v>0</v>
      </c>
      <c r="E150" s="923">
        <f>'PAINEL DE CONTROLE'!$D$8</f>
        <v>1</v>
      </c>
      <c r="G150" s="803">
        <f ca="1">IFERROR(IF(OR(G$4&lt;$B150,(G$4-$B150)&lt;$E150),0,IF((SUM($F150:F150)+($C150/$D150))&gt;$C150,$C150-SUM($F150:F150),($C150-SUM($F150:F150))/($D150-(G$4-$E150)+$B150))),0)</f>
        <v>0</v>
      </c>
      <c r="H150" s="803">
        <f ca="1">IFERROR(IF(OR(H$4&lt;$B150,(H$4-$B150)&lt;$E150),0,IF((SUM($F150:G150)+($C150/$D150))&gt;$C150,$C150-SUM($F150:G150),($C150-SUM($F150:G150))/($D150-(H$4-$E150)+$B150))),0)</f>
        <v>0</v>
      </c>
      <c r="I150" s="803">
        <f ca="1">IFERROR(IF(OR(I$4&lt;$B150,(I$4-$B150)&lt;$E150),0,IF((SUM($F150:H150)+($C150/$D150))&gt;$C150,$C150-SUM($F150:H150),($C150-SUM($F150:H150))/($D150-(I$4-$E150)+$B150))),0)</f>
        <v>0</v>
      </c>
      <c r="J150" s="803">
        <f ca="1">IFERROR(IF(OR(J$4&lt;$B150,(J$4-$B150)&lt;$E150),0,IF((SUM($F150:I150)+($C150/$D150))&gt;$C150,$C150-SUM($F150:I150),($C150-SUM($F150:I150))/($D150-(J$4-$E150)+$B150))),0)</f>
        <v>0</v>
      </c>
      <c r="K150" s="803">
        <f ca="1">IFERROR(IF(OR(K$4&lt;$B150,(K$4-$B150)&lt;$E150),0,IF((SUM($F150:J150)+($C150/$D150))&gt;$C150,$C150-SUM($F150:J150),($C150-SUM($F150:J150))/($D150-(K$4-$E150)+$B150))),0)</f>
        <v>0</v>
      </c>
      <c r="L150" s="803">
        <f ca="1">IFERROR(IF(OR(L$4&lt;$B150,(L$4-$B150)&lt;$E150),0,IF((SUM($F150:K150)+($C150/$D150))&gt;$C150,$C150-SUM($F150:K150),($C150-SUM($F150:K150))/($D150-(L$4-$E150)+$B150))),0)</f>
        <v>0</v>
      </c>
      <c r="M150" s="803">
        <f ca="1">IFERROR(IF(OR(M$4&lt;$B150,(M$4-$B150)&lt;$E150),0,IF((SUM($F150:L150)+($C150/$D150))&gt;$C150,$C150-SUM($F150:L150),($C150-SUM($F150:L150))/($D150-(M$4-$E150)+$B150))),0)</f>
        <v>0</v>
      </c>
      <c r="N150" s="803">
        <f ca="1">IFERROR(IF(OR(N$4&lt;$B150,(N$4-$B150)&lt;$E150),0,IF((SUM($F150:M150)+($C150/$D150))&gt;$C150,$C150-SUM($F150:M150),($C150-SUM($F150:M150))/($D150-(N$4-$E150)+$B150))),0)</f>
        <v>0</v>
      </c>
      <c r="O150" s="803">
        <f ca="1">IFERROR(IF(OR(O$4&lt;$B150,(O$4-$B150)&lt;$E150),0,IF((SUM($F150:N150)+($C150/$D150))&gt;$C150,$C150-SUM($F150:N150),($C150-SUM($F150:N150))/($D150-(O$4-$E150)+$B150))),0)</f>
        <v>0</v>
      </c>
      <c r="P150" s="803">
        <f ca="1">IFERROR(IF(OR(P$4&lt;$B150,(P$4-$B150)&lt;$E150),0,IF((SUM($F150:O150)+($C150/$D150))&gt;$C150,$C150-SUM($F150:O150),($C150-SUM($F150:O150))/($D150-(P$4-$E150)+$B150))),0)</f>
        <v>0</v>
      </c>
      <c r="Q150" s="803">
        <f ca="1">IFERROR(IF(OR(Q$4&lt;$B150,(Q$4-$B150)&lt;$E150),0,IF((SUM($F150:P150)+($C150/$D150))&gt;$C150,$C150-SUM($F150:P150),($C150-SUM($F150:P150))/($D150-(Q$4-$E150)+$B150))),0)</f>
        <v>0</v>
      </c>
      <c r="R150" s="803">
        <f ca="1">IFERROR(IF(OR(R$4&lt;$B150,(R$4-$B150)&lt;$E150),0,IF((SUM($F150:Q150)+($C150/$D150))&gt;$C150,$C150-SUM($F150:Q150),($C150-SUM($F150:Q150))/($D150-(R$4-$E150)+$B150))),0)</f>
        <v>0</v>
      </c>
      <c r="S150" s="803">
        <f ca="1">IFERROR(IF(OR(S$4&lt;$B150,(S$4-$B150)&lt;$E150),0,IF((SUM($F150:R150)+($C150/$D150))&gt;$C150,$C150-SUM($F150:R150),($C150-SUM($F150:R150))/($D150-(S$4-$E150)+$B150))),0)</f>
        <v>0</v>
      </c>
      <c r="T150" s="803">
        <f ca="1">IFERROR(IF(OR(T$4&lt;$B150,(T$4-$B150)&lt;$E150),0,IF((SUM($F150:S150)+($C150/$D150))&gt;$C150,$C150-SUM($F150:S150),($C150-SUM($F150:S150))/($D150-(T$4-$E150)+$B150))),0)</f>
        <v>0</v>
      </c>
      <c r="U150" s="803">
        <f ca="1">IFERROR(IF(OR(U$4&lt;$B150,(U$4-$B150)&lt;$E150),0,IF((SUM($F150:T150)+($C150/$D150))&gt;$C150,$C150-SUM($F150:T150),($C150-SUM($F150:T150))/($D150-(U$4-$E150)+$B150))),0)</f>
        <v>0</v>
      </c>
      <c r="V150" s="803">
        <f ca="1">IFERROR(IF(OR(V$4&lt;$B150,(V$4-$B150)&lt;$E150),0,IF((SUM($F150:U150)+($C150/$D150))&gt;$C150,$C150-SUM($F150:U150),($C150-SUM($F150:U150))/($D150-(V$4-$E150)+$B150))),0)</f>
        <v>0</v>
      </c>
      <c r="W150" s="803">
        <f ca="1">IFERROR(IF(OR(W$4&lt;$B150,(W$4-$B150)&lt;$E150),0,IF((SUM($F150:V150)+($C150/$D150))&gt;$C150,$C150-SUM($F150:V150),($C150-SUM($F150:V150))/($D150-(W$4-$E150)+$B150))),0)</f>
        <v>0</v>
      </c>
      <c r="X150" s="803">
        <f ca="1">IFERROR(IF(OR(X$4&lt;$B150,(X$4-$B150)&lt;$E150),0,IF((SUM($F150:W150)+($C150/$D150))&gt;$C150,$C150-SUM($F150:W150),($C150-SUM($F150:W150))/($D150-(X$4-$E150)+$B150))),0)</f>
        <v>0</v>
      </c>
      <c r="Y150" s="803">
        <f ca="1">IFERROR(IF(OR(Y$4&lt;$B150,(Y$4-$B150)&lt;$E150),0,IF((SUM($F150:X150)+($C150/$D150))&gt;$C150,$C150-SUM($F150:X150),($C150-SUM($F150:X150))/($D150-(Y$4-$E150)+$B150))),0)</f>
        <v>0</v>
      </c>
      <c r="Z150" s="803">
        <f ca="1">IFERROR(IF(OR(Z$4&lt;$B150,(Z$4-$B150)&lt;$E150),0,IF((SUM($F150:Y150)+($C150/$D150))&gt;$C150,$C150-SUM($F150:Y150),($C150-SUM($F150:Y150))/($D150-(Z$4-$E150)+$B150))),0)</f>
        <v>0</v>
      </c>
      <c r="AA150" s="803">
        <f ca="1">IFERROR(IF(OR(AA$4&lt;$B150,(AA$4-$B150)&lt;$E150),0,IF((SUM($F150:Z150)+($C150/$D150))&gt;$C150,$C150-SUM($F150:Z150),($C150-SUM($F150:Z150))/($D150-(AA$4-$E150)+$B150))),0)</f>
        <v>0</v>
      </c>
      <c r="AB150" s="803">
        <f ca="1">IFERROR(IF(OR(AB$4&lt;$B150,(AB$4-$B150)&lt;$E150),0,IF((SUM($F150:AA150)+($C150/$D150))&gt;$C150,$C150-SUM($F150:AA150),($C150-SUM($F150:AA150))/($D150-(AB$4-$E150)+$B150))),0)</f>
        <v>0</v>
      </c>
      <c r="AC150" s="803">
        <f ca="1">IFERROR(IF(OR(AC$4&lt;$B150,(AC$4-$B150)&lt;$E150),0,IF((SUM($F150:AB150)+($C150/$D150))&gt;$C150,$C150-SUM($F150:AB150),($C150-SUM($F150:AB150))/($D150-(AC$4-$E150)+$B150))),0)</f>
        <v>0</v>
      </c>
      <c r="AD150" s="803">
        <f ca="1">IFERROR(IF(OR(AD$4&lt;$B150,(AD$4-$B150)&lt;$E150),0,IF((SUM($F150:AC150)+($C150/$D150))&gt;$C150,$C150-SUM($F150:AC150),($C150-SUM($F150:AC150))/($D150-(AD$4-$E150)+$B150))),0)</f>
        <v>0</v>
      </c>
      <c r="AE150" s="803">
        <f ca="1">IFERROR(IF(OR(AE$4&lt;$B150,(AE$4-$B150)&lt;$E150),0,IF((SUM($F150:AD150)+($C150/$D150))&gt;$C150,$C150-SUM($F150:AD150),($C150-SUM($F150:AD150))/($D150-(AE$4-$E150)+$B150))),0)</f>
        <v>0</v>
      </c>
      <c r="AF150" s="803">
        <f ca="1">IFERROR(IF(OR(AF$4&lt;$B150,(AF$4-$B150)&lt;$E150),0,IF((SUM($F150:AE150)+($C150/$D150))&gt;$C150,$C150-SUM($F150:AE150),($C150-SUM($F150:AE150))/($D150-(AF$4-$E150)+$B150))),0)</f>
        <v>0</v>
      </c>
      <c r="AG150" s="803">
        <f ca="1">IFERROR(IF(OR(AG$4&lt;$B150,(AG$4-$B150)&lt;$E150),0,IF((SUM($F150:AF150)+($C150/$D150))&gt;$C150,$C150-SUM($F150:AF150),($C150-SUM($F150:AF150))/($D150-(AG$4-$E150)+$B150))),0)</f>
        <v>0</v>
      </c>
      <c r="AH150" s="803">
        <f ca="1">IFERROR(IF(OR(AH$4&lt;$B150,(AH$4-$B150)&lt;$E150),0,IF((SUM($F150:AG150)+($C150/$D150))&gt;$C150,$C150-SUM($F150:AG150),($C150-SUM($F150:AG150))/($D150-(AH$4-$E150)+$B150))),0)</f>
        <v>0</v>
      </c>
      <c r="AI150" s="803">
        <f ca="1">IFERROR(IF(OR(AI$4&lt;$B150,(AI$4-$B150)&lt;$E150),0,IF((SUM($F150:AH150)+($C150/$D150))&gt;$C150,$C150-SUM($F150:AH150),($C150-SUM($F150:AH150))/($D150-(AI$4-$E150)+$B150))),0)</f>
        <v>0</v>
      </c>
      <c r="AJ150" s="803">
        <f ca="1">IFERROR(IF(OR(AJ$4&lt;$B150,(AJ$4-$B150)&lt;$E150),0,IF((SUM($F150:AI150)+($C150/$D150))&gt;$C150,$C150-SUM($F150:AI150),($C150-SUM($F150:AI150))/($D150-(AJ$4-$E150)+$B150))),0)</f>
        <v>0</v>
      </c>
      <c r="AK150" s="803">
        <f ca="1">IFERROR(IF(OR(AK$4&lt;$B150,(AK$4-$B150)&lt;$E150),0,IF((SUM($F150:AJ150)+($C150/$D150))&gt;$C150,$C150-SUM($F150:AJ150),($C150-SUM($F150:AJ150))/($D150-(AK$4-$E150)+$B150))),0)</f>
        <v>0</v>
      </c>
      <c r="AL150" s="803">
        <f ca="1">IFERROR(IF(OR(AL$4&lt;$B150,(AL$4-$B150)&lt;$E150),0,IF((SUM($F150:AK150)+($C150/$D150))&gt;$C150,$C150-SUM($F150:AK150),($C150-SUM($F150:AK150))/($D150-(AL$4-$E150)+$B150))),0)</f>
        <v>0</v>
      </c>
      <c r="AM150" s="803">
        <f ca="1">IFERROR(IF(OR(AM$4&lt;$B150,(AM$4-$B150)&lt;$E150),0,IF((SUM($F150:AL150)+($C150/$D150))&gt;$C150,$C150-SUM($F150:AL150),($C150-SUM($F150:AL150))/($D150-(AM$4-$E150)+$B150))),0)</f>
        <v>0</v>
      </c>
      <c r="AN150" s="803">
        <f ca="1">IFERROR(IF(OR(AN$4&lt;$B150,(AN$4-$B150)&lt;$E150),0,IF((SUM($F150:AM150)+($C150/$D150))&gt;$C150,$C150-SUM($F150:AM150),($C150-SUM($F150:AM150))/($D150-(AN$4-$E150)+$B150))),0)</f>
        <v>0</v>
      </c>
      <c r="AO150" s="803">
        <f ca="1">IFERROR(IF(OR(AO$4&lt;$B150,(AO$4-$B150)&lt;$E150),0,IF((SUM($F150:AN150)+($C150/$D150))&gt;$C150,$C150-SUM($F150:AN150),($C150-SUM($F150:AN150))/($D150-(AO$4-$E150)+$B150))),0)</f>
        <v>0</v>
      </c>
      <c r="AP150" s="803">
        <f ca="1">IFERROR(IF(OR(AP$4&lt;$B150,(AP$4-$B150)&lt;$E150),0,IF((SUM($F150:AO150)+($C150/$D150))&gt;$C150,$C150-SUM($F150:AO150),($C150-SUM($F150:AO150))/($D150-(AP$4-$E150)+$B150))),0)</f>
        <v>0</v>
      </c>
      <c r="AQ150" s="803">
        <f ca="1">IFERROR(IF(OR(AQ$4&lt;$B150,(AQ$4-$B150)&lt;$E150),0,IF((SUM($F150:AP150)+($C150/$D150))&gt;$C150,$C150-SUM($F150:AP150),($C150-SUM($F150:AP150))/($D150-(AQ$4-$E150)+$B150))),0)</f>
        <v>0</v>
      </c>
      <c r="AR150" s="803">
        <f ca="1">IFERROR(IF(OR(AR$4&lt;$B150,(AR$4-$B150)&lt;$E150),0,IF((SUM($F150:AQ150)+($C150/$D150))&gt;$C150,$C150-SUM($F150:AQ150),($C150-SUM($F150:AQ150))/($D150-(AR$4-$E150)+$B150))),0)</f>
        <v>0</v>
      </c>
      <c r="AS150" s="803">
        <f ca="1">IFERROR(IF(OR(AS$4&lt;$B150,(AS$4-$B150)&lt;$E150),0,IF((SUM($F150:AR150)+($C150/$D150))&gt;$C150,$C150-SUM($F150:AR150),($C150-SUM($F150:AR150))/($D150-(AS$4-$E150)+$B150))),0)</f>
        <v>0</v>
      </c>
      <c r="AT150" s="803">
        <f ca="1">IFERROR(IF(OR(AT$4&lt;$B150,(AT$4-$B150)&lt;$E150),0,IF((SUM($F150:AS150)+($C150/$D150))&gt;$C150,$C150-SUM($F150:AS150),($C150-SUM($F150:AS150))/($D150-(AT$4-$E150)+$B150))),0)</f>
        <v>0</v>
      </c>
      <c r="AU150" s="803">
        <f ca="1">IFERROR(IF(OR(AU$4&lt;$B150,(AU$4-$B150)&lt;$E150),0,IF((SUM($F150:AT150)+($C150/$D150))&gt;$C150,$C150-SUM($F150:AT150),($C150-SUM($F150:AT150))/($D150-(AU$4-$E150)+$B150))),0)</f>
        <v>0</v>
      </c>
      <c r="AV150" s="201"/>
    </row>
    <row r="151" spans="2:48">
      <c r="B151" s="885">
        <f>IF((B150+1)&gt;'PAINEL DE CONTROLE'!$D$6,'PAINEL DE CONTROLE'!$D$6,(B150+1))</f>
        <v>31</v>
      </c>
      <c r="C151" s="850">
        <f ca="1"/>
        <v>0</v>
      </c>
      <c r="D151" s="923">
        <f>IF(B151+SUMIF('PAINEL DE CONTROLE'!$B$97:$B$107,$B$1102,'PAINEL DE CONTROLE'!$F$97:$F$107)&gt;'PAINEL DE CONTROLE'!$D$6,'PAINEL DE CONTROLE'!$D$6-B151,SUMIF('PAINEL DE CONTROLE'!$B$97:$B$107,$B$1102,'PAINEL DE CONTROLE'!$F$97:$F$107))</f>
        <v>0</v>
      </c>
      <c r="E151" s="923">
        <f>'PAINEL DE CONTROLE'!$D$8</f>
        <v>1</v>
      </c>
      <c r="G151" s="803">
        <f ca="1">IFERROR(IF(OR(G$4&lt;$B151,(G$4-$B151)&lt;$E151),0,IF((SUM($F151:F151)+($C151/$D151))&gt;$C151,$C151-SUM($F151:F151),($C151-SUM($F151:F151))/($D151-(G$4-$E151)+$B151))),0)</f>
        <v>0</v>
      </c>
      <c r="H151" s="803">
        <f ca="1">IFERROR(IF(OR(H$4&lt;$B151,(H$4-$B151)&lt;$E151),0,IF((SUM($F151:G151)+($C151/$D151))&gt;$C151,$C151-SUM($F151:G151),($C151-SUM($F151:G151))/($D151-(H$4-$E151)+$B151))),0)</f>
        <v>0</v>
      </c>
      <c r="I151" s="803">
        <f ca="1">IFERROR(IF(OR(I$4&lt;$B151,(I$4-$B151)&lt;$E151),0,IF((SUM($F151:H151)+($C151/$D151))&gt;$C151,$C151-SUM($F151:H151),($C151-SUM($F151:H151))/($D151-(I$4-$E151)+$B151))),0)</f>
        <v>0</v>
      </c>
      <c r="J151" s="803">
        <f ca="1">IFERROR(IF(OR(J$4&lt;$B151,(J$4-$B151)&lt;$E151),0,IF((SUM($F151:I151)+($C151/$D151))&gt;$C151,$C151-SUM($F151:I151),($C151-SUM($F151:I151))/($D151-(J$4-$E151)+$B151))),0)</f>
        <v>0</v>
      </c>
      <c r="K151" s="803">
        <f ca="1">IFERROR(IF(OR(K$4&lt;$B151,(K$4-$B151)&lt;$E151),0,IF((SUM($F151:J151)+($C151/$D151))&gt;$C151,$C151-SUM($F151:J151),($C151-SUM($F151:J151))/($D151-(K$4-$E151)+$B151))),0)</f>
        <v>0</v>
      </c>
      <c r="L151" s="803">
        <f ca="1">IFERROR(IF(OR(L$4&lt;$B151,(L$4-$B151)&lt;$E151),0,IF((SUM($F151:K151)+($C151/$D151))&gt;$C151,$C151-SUM($F151:K151),($C151-SUM($F151:K151))/($D151-(L$4-$E151)+$B151))),0)</f>
        <v>0</v>
      </c>
      <c r="M151" s="803">
        <f ca="1">IFERROR(IF(OR(M$4&lt;$B151,(M$4-$B151)&lt;$E151),0,IF((SUM($F151:L151)+($C151/$D151))&gt;$C151,$C151-SUM($F151:L151),($C151-SUM($F151:L151))/($D151-(M$4-$E151)+$B151))),0)</f>
        <v>0</v>
      </c>
      <c r="N151" s="803">
        <f ca="1">IFERROR(IF(OR(N$4&lt;$B151,(N$4-$B151)&lt;$E151),0,IF((SUM($F151:M151)+($C151/$D151))&gt;$C151,$C151-SUM($F151:M151),($C151-SUM($F151:M151))/($D151-(N$4-$E151)+$B151))),0)</f>
        <v>0</v>
      </c>
      <c r="O151" s="803">
        <f ca="1">IFERROR(IF(OR(O$4&lt;$B151,(O$4-$B151)&lt;$E151),0,IF((SUM($F151:N151)+($C151/$D151))&gt;$C151,$C151-SUM($F151:N151),($C151-SUM($F151:N151))/($D151-(O$4-$E151)+$B151))),0)</f>
        <v>0</v>
      </c>
      <c r="P151" s="803">
        <f ca="1">IFERROR(IF(OR(P$4&lt;$B151,(P$4-$B151)&lt;$E151),0,IF((SUM($F151:O151)+($C151/$D151))&gt;$C151,$C151-SUM($F151:O151),($C151-SUM($F151:O151))/($D151-(P$4-$E151)+$B151))),0)</f>
        <v>0</v>
      </c>
      <c r="Q151" s="803">
        <f ca="1">IFERROR(IF(OR(Q$4&lt;$B151,(Q$4-$B151)&lt;$E151),0,IF((SUM($F151:P151)+($C151/$D151))&gt;$C151,$C151-SUM($F151:P151),($C151-SUM($F151:P151))/($D151-(Q$4-$E151)+$B151))),0)</f>
        <v>0</v>
      </c>
      <c r="R151" s="803">
        <f ca="1">IFERROR(IF(OR(R$4&lt;$B151,(R$4-$B151)&lt;$E151),0,IF((SUM($F151:Q151)+($C151/$D151))&gt;$C151,$C151-SUM($F151:Q151),($C151-SUM($F151:Q151))/($D151-(R$4-$E151)+$B151))),0)</f>
        <v>0</v>
      </c>
      <c r="S151" s="803">
        <f ca="1">IFERROR(IF(OR(S$4&lt;$B151,(S$4-$B151)&lt;$E151),0,IF((SUM($F151:R151)+($C151/$D151))&gt;$C151,$C151-SUM($F151:R151),($C151-SUM($F151:R151))/($D151-(S$4-$E151)+$B151))),0)</f>
        <v>0</v>
      </c>
      <c r="T151" s="803">
        <f ca="1">IFERROR(IF(OR(T$4&lt;$B151,(T$4-$B151)&lt;$E151),0,IF((SUM($F151:S151)+($C151/$D151))&gt;$C151,$C151-SUM($F151:S151),($C151-SUM($F151:S151))/($D151-(T$4-$E151)+$B151))),0)</f>
        <v>0</v>
      </c>
      <c r="U151" s="803">
        <f ca="1">IFERROR(IF(OR(U$4&lt;$B151,(U$4-$B151)&lt;$E151),0,IF((SUM($F151:T151)+($C151/$D151))&gt;$C151,$C151-SUM($F151:T151),($C151-SUM($F151:T151))/($D151-(U$4-$E151)+$B151))),0)</f>
        <v>0</v>
      </c>
      <c r="V151" s="803">
        <f ca="1">IFERROR(IF(OR(V$4&lt;$B151,(V$4-$B151)&lt;$E151),0,IF((SUM($F151:U151)+($C151/$D151))&gt;$C151,$C151-SUM($F151:U151),($C151-SUM($F151:U151))/($D151-(V$4-$E151)+$B151))),0)</f>
        <v>0</v>
      </c>
      <c r="W151" s="803">
        <f ca="1">IFERROR(IF(OR(W$4&lt;$B151,(W$4-$B151)&lt;$E151),0,IF((SUM($F151:V151)+($C151/$D151))&gt;$C151,$C151-SUM($F151:V151),($C151-SUM($F151:V151))/($D151-(W$4-$E151)+$B151))),0)</f>
        <v>0</v>
      </c>
      <c r="X151" s="803">
        <f ca="1">IFERROR(IF(OR(X$4&lt;$B151,(X$4-$B151)&lt;$E151),0,IF((SUM($F151:W151)+($C151/$D151))&gt;$C151,$C151-SUM($F151:W151),($C151-SUM($F151:W151))/($D151-(X$4-$E151)+$B151))),0)</f>
        <v>0</v>
      </c>
      <c r="Y151" s="803">
        <f ca="1">IFERROR(IF(OR(Y$4&lt;$B151,(Y$4-$B151)&lt;$E151),0,IF((SUM($F151:X151)+($C151/$D151))&gt;$C151,$C151-SUM($F151:X151),($C151-SUM($F151:X151))/($D151-(Y$4-$E151)+$B151))),0)</f>
        <v>0</v>
      </c>
      <c r="Z151" s="803">
        <f ca="1">IFERROR(IF(OR(Z$4&lt;$B151,(Z$4-$B151)&lt;$E151),0,IF((SUM($F151:Y151)+($C151/$D151))&gt;$C151,$C151-SUM($F151:Y151),($C151-SUM($F151:Y151))/($D151-(Z$4-$E151)+$B151))),0)</f>
        <v>0</v>
      </c>
      <c r="AA151" s="803">
        <f ca="1">IFERROR(IF(OR(AA$4&lt;$B151,(AA$4-$B151)&lt;$E151),0,IF((SUM($F151:Z151)+($C151/$D151))&gt;$C151,$C151-SUM($F151:Z151),($C151-SUM($F151:Z151))/($D151-(AA$4-$E151)+$B151))),0)</f>
        <v>0</v>
      </c>
      <c r="AB151" s="803">
        <f ca="1">IFERROR(IF(OR(AB$4&lt;$B151,(AB$4-$B151)&lt;$E151),0,IF((SUM($F151:AA151)+($C151/$D151))&gt;$C151,$C151-SUM($F151:AA151),($C151-SUM($F151:AA151))/($D151-(AB$4-$E151)+$B151))),0)</f>
        <v>0</v>
      </c>
      <c r="AC151" s="803">
        <f ca="1">IFERROR(IF(OR(AC$4&lt;$B151,(AC$4-$B151)&lt;$E151),0,IF((SUM($F151:AB151)+($C151/$D151))&gt;$C151,$C151-SUM($F151:AB151),($C151-SUM($F151:AB151))/($D151-(AC$4-$E151)+$B151))),0)</f>
        <v>0</v>
      </c>
      <c r="AD151" s="803">
        <f ca="1">IFERROR(IF(OR(AD$4&lt;$B151,(AD$4-$B151)&lt;$E151),0,IF((SUM($F151:AC151)+($C151/$D151))&gt;$C151,$C151-SUM($F151:AC151),($C151-SUM($F151:AC151))/($D151-(AD$4-$E151)+$B151))),0)</f>
        <v>0</v>
      </c>
      <c r="AE151" s="803">
        <f ca="1">IFERROR(IF(OR(AE$4&lt;$B151,(AE$4-$B151)&lt;$E151),0,IF((SUM($F151:AD151)+($C151/$D151))&gt;$C151,$C151-SUM($F151:AD151),($C151-SUM($F151:AD151))/($D151-(AE$4-$E151)+$B151))),0)</f>
        <v>0</v>
      </c>
      <c r="AF151" s="803">
        <f ca="1">IFERROR(IF(OR(AF$4&lt;$B151,(AF$4-$B151)&lt;$E151),0,IF((SUM($F151:AE151)+($C151/$D151))&gt;$C151,$C151-SUM($F151:AE151),($C151-SUM($F151:AE151))/($D151-(AF$4-$E151)+$B151))),0)</f>
        <v>0</v>
      </c>
      <c r="AG151" s="803">
        <f ca="1">IFERROR(IF(OR(AG$4&lt;$B151,(AG$4-$B151)&lt;$E151),0,IF((SUM($F151:AF151)+($C151/$D151))&gt;$C151,$C151-SUM($F151:AF151),($C151-SUM($F151:AF151))/($D151-(AG$4-$E151)+$B151))),0)</f>
        <v>0</v>
      </c>
      <c r="AH151" s="803">
        <f ca="1">IFERROR(IF(OR(AH$4&lt;$B151,(AH$4-$B151)&lt;$E151),0,IF((SUM($F151:AG151)+($C151/$D151))&gt;$C151,$C151-SUM($F151:AG151),($C151-SUM($F151:AG151))/($D151-(AH$4-$E151)+$B151))),0)</f>
        <v>0</v>
      </c>
      <c r="AI151" s="803">
        <f ca="1">IFERROR(IF(OR(AI$4&lt;$B151,(AI$4-$B151)&lt;$E151),0,IF((SUM($F151:AH151)+($C151/$D151))&gt;$C151,$C151-SUM($F151:AH151),($C151-SUM($F151:AH151))/($D151-(AI$4-$E151)+$B151))),0)</f>
        <v>0</v>
      </c>
      <c r="AJ151" s="803">
        <f ca="1">IFERROR(IF(OR(AJ$4&lt;$B151,(AJ$4-$B151)&lt;$E151),0,IF((SUM($F151:AI151)+($C151/$D151))&gt;$C151,$C151-SUM($F151:AI151),($C151-SUM($F151:AI151))/($D151-(AJ$4-$E151)+$B151))),0)</f>
        <v>0</v>
      </c>
      <c r="AK151" s="803">
        <f ca="1">IFERROR(IF(OR(AK$4&lt;$B151,(AK$4-$B151)&lt;$E151),0,IF((SUM($F151:AJ151)+($C151/$D151))&gt;$C151,$C151-SUM($F151:AJ151),($C151-SUM($F151:AJ151))/($D151-(AK$4-$E151)+$B151))),0)</f>
        <v>0</v>
      </c>
      <c r="AL151" s="803">
        <f ca="1">IFERROR(IF(OR(AL$4&lt;$B151,(AL$4-$B151)&lt;$E151),0,IF((SUM($F151:AK151)+($C151/$D151))&gt;$C151,$C151-SUM($F151:AK151),($C151-SUM($F151:AK151))/($D151-(AL$4-$E151)+$B151))),0)</f>
        <v>0</v>
      </c>
      <c r="AM151" s="803">
        <f ca="1">IFERROR(IF(OR(AM$4&lt;$B151,(AM$4-$B151)&lt;$E151),0,IF((SUM($F151:AL151)+($C151/$D151))&gt;$C151,$C151-SUM($F151:AL151),($C151-SUM($F151:AL151))/($D151-(AM$4-$E151)+$B151))),0)</f>
        <v>0</v>
      </c>
      <c r="AN151" s="803">
        <f ca="1">IFERROR(IF(OR(AN$4&lt;$B151,(AN$4-$B151)&lt;$E151),0,IF((SUM($F151:AM151)+($C151/$D151))&gt;$C151,$C151-SUM($F151:AM151),($C151-SUM($F151:AM151))/($D151-(AN$4-$E151)+$B151))),0)</f>
        <v>0</v>
      </c>
      <c r="AO151" s="803">
        <f ca="1">IFERROR(IF(OR(AO$4&lt;$B151,(AO$4-$B151)&lt;$E151),0,IF((SUM($F151:AN151)+($C151/$D151))&gt;$C151,$C151-SUM($F151:AN151),($C151-SUM($F151:AN151))/($D151-(AO$4-$E151)+$B151))),0)</f>
        <v>0</v>
      </c>
      <c r="AP151" s="803">
        <f ca="1">IFERROR(IF(OR(AP$4&lt;$B151,(AP$4-$B151)&lt;$E151),0,IF((SUM($F151:AO151)+($C151/$D151))&gt;$C151,$C151-SUM($F151:AO151),($C151-SUM($F151:AO151))/($D151-(AP$4-$E151)+$B151))),0)</f>
        <v>0</v>
      </c>
      <c r="AQ151" s="803">
        <f ca="1">IFERROR(IF(OR(AQ$4&lt;$B151,(AQ$4-$B151)&lt;$E151),0,IF((SUM($F151:AP151)+($C151/$D151))&gt;$C151,$C151-SUM($F151:AP151),($C151-SUM($F151:AP151))/($D151-(AQ$4-$E151)+$B151))),0)</f>
        <v>0</v>
      </c>
      <c r="AR151" s="803">
        <f ca="1">IFERROR(IF(OR(AR$4&lt;$B151,(AR$4-$B151)&lt;$E151),0,IF((SUM($F151:AQ151)+($C151/$D151))&gt;$C151,$C151-SUM($F151:AQ151),($C151-SUM($F151:AQ151))/($D151-(AR$4-$E151)+$B151))),0)</f>
        <v>0</v>
      </c>
      <c r="AS151" s="803">
        <f ca="1">IFERROR(IF(OR(AS$4&lt;$B151,(AS$4-$B151)&lt;$E151),0,IF((SUM($F151:AR151)+($C151/$D151))&gt;$C151,$C151-SUM($F151:AR151),($C151-SUM($F151:AR151))/($D151-(AS$4-$E151)+$B151))),0)</f>
        <v>0</v>
      </c>
      <c r="AT151" s="803">
        <f ca="1">IFERROR(IF(OR(AT$4&lt;$B151,(AT$4-$B151)&lt;$E151),0,IF((SUM($F151:AS151)+($C151/$D151))&gt;$C151,$C151-SUM($F151:AS151),($C151-SUM($F151:AS151))/($D151-(AT$4-$E151)+$B151))),0)</f>
        <v>0</v>
      </c>
      <c r="AU151" s="803">
        <f ca="1">IFERROR(IF(OR(AU$4&lt;$B151,(AU$4-$B151)&lt;$E151),0,IF((SUM($F151:AT151)+($C151/$D151))&gt;$C151,$C151-SUM($F151:AT151),($C151-SUM($F151:AT151))/($D151-(AU$4-$E151)+$B151))),0)</f>
        <v>0</v>
      </c>
      <c r="AV151" s="201"/>
    </row>
    <row r="152" spans="2:48">
      <c r="B152" s="885">
        <f>IF((B151+1)&gt;'PAINEL DE CONTROLE'!$D$6,'PAINEL DE CONTROLE'!$D$6,(B151+1))</f>
        <v>31</v>
      </c>
      <c r="C152" s="850">
        <f ca="1"/>
        <v>0</v>
      </c>
      <c r="D152" s="923">
        <f>IF(B152+SUMIF('PAINEL DE CONTROLE'!$B$97:$B$107,$B$1102,'PAINEL DE CONTROLE'!$F$97:$F$107)&gt;'PAINEL DE CONTROLE'!$D$6,'PAINEL DE CONTROLE'!$D$6-B152,SUMIF('PAINEL DE CONTROLE'!$B$97:$B$107,$B$1102,'PAINEL DE CONTROLE'!$F$97:$F$107))</f>
        <v>0</v>
      </c>
      <c r="E152" s="923">
        <f>'PAINEL DE CONTROLE'!$D$8</f>
        <v>1</v>
      </c>
      <c r="G152" s="803">
        <f ca="1">IFERROR(IF(OR(G$4&lt;$B152,(G$4-$B152)&lt;$E152),0,IF((SUM($F152:F152)+($C152/$D152))&gt;$C152,$C152-SUM($F152:F152),($C152-SUM($F152:F152))/($D152-(G$4-$E152)+$B152))),0)</f>
        <v>0</v>
      </c>
      <c r="H152" s="803">
        <f ca="1">IFERROR(IF(OR(H$4&lt;$B152,(H$4-$B152)&lt;$E152),0,IF((SUM($F152:G152)+($C152/$D152))&gt;$C152,$C152-SUM($F152:G152),($C152-SUM($F152:G152))/($D152-(H$4-$E152)+$B152))),0)</f>
        <v>0</v>
      </c>
      <c r="I152" s="803">
        <f ca="1">IFERROR(IF(OR(I$4&lt;$B152,(I$4-$B152)&lt;$E152),0,IF((SUM($F152:H152)+($C152/$D152))&gt;$C152,$C152-SUM($F152:H152),($C152-SUM($F152:H152))/($D152-(I$4-$E152)+$B152))),0)</f>
        <v>0</v>
      </c>
      <c r="J152" s="803">
        <f ca="1">IFERROR(IF(OR(J$4&lt;$B152,(J$4-$B152)&lt;$E152),0,IF((SUM($F152:I152)+($C152/$D152))&gt;$C152,$C152-SUM($F152:I152),($C152-SUM($F152:I152))/($D152-(J$4-$E152)+$B152))),0)</f>
        <v>0</v>
      </c>
      <c r="K152" s="803">
        <f ca="1">IFERROR(IF(OR(K$4&lt;$B152,(K$4-$B152)&lt;$E152),0,IF((SUM($F152:J152)+($C152/$D152))&gt;$C152,$C152-SUM($F152:J152),($C152-SUM($F152:J152))/($D152-(K$4-$E152)+$B152))),0)</f>
        <v>0</v>
      </c>
      <c r="L152" s="803">
        <f ca="1">IFERROR(IF(OR(L$4&lt;$B152,(L$4-$B152)&lt;$E152),0,IF((SUM($F152:K152)+($C152/$D152))&gt;$C152,$C152-SUM($F152:K152),($C152-SUM($F152:K152))/($D152-(L$4-$E152)+$B152))),0)</f>
        <v>0</v>
      </c>
      <c r="M152" s="803">
        <f ca="1">IFERROR(IF(OR(M$4&lt;$B152,(M$4-$B152)&lt;$E152),0,IF((SUM($F152:L152)+($C152/$D152))&gt;$C152,$C152-SUM($F152:L152),($C152-SUM($F152:L152))/($D152-(M$4-$E152)+$B152))),0)</f>
        <v>0</v>
      </c>
      <c r="N152" s="803">
        <f ca="1">IFERROR(IF(OR(N$4&lt;$B152,(N$4-$B152)&lt;$E152),0,IF((SUM($F152:M152)+($C152/$D152))&gt;$C152,$C152-SUM($F152:M152),($C152-SUM($F152:M152))/($D152-(N$4-$E152)+$B152))),0)</f>
        <v>0</v>
      </c>
      <c r="O152" s="803">
        <f ca="1">IFERROR(IF(OR(O$4&lt;$B152,(O$4-$B152)&lt;$E152),0,IF((SUM($F152:N152)+($C152/$D152))&gt;$C152,$C152-SUM($F152:N152),($C152-SUM($F152:N152))/($D152-(O$4-$E152)+$B152))),0)</f>
        <v>0</v>
      </c>
      <c r="P152" s="803">
        <f ca="1">IFERROR(IF(OR(P$4&lt;$B152,(P$4-$B152)&lt;$E152),0,IF((SUM($F152:O152)+($C152/$D152))&gt;$C152,$C152-SUM($F152:O152),($C152-SUM($F152:O152))/($D152-(P$4-$E152)+$B152))),0)</f>
        <v>0</v>
      </c>
      <c r="Q152" s="803">
        <f ca="1">IFERROR(IF(OR(Q$4&lt;$B152,(Q$4-$B152)&lt;$E152),0,IF((SUM($F152:P152)+($C152/$D152))&gt;$C152,$C152-SUM($F152:P152),($C152-SUM($F152:P152))/($D152-(Q$4-$E152)+$B152))),0)</f>
        <v>0</v>
      </c>
      <c r="R152" s="803">
        <f ca="1">IFERROR(IF(OR(R$4&lt;$B152,(R$4-$B152)&lt;$E152),0,IF((SUM($F152:Q152)+($C152/$D152))&gt;$C152,$C152-SUM($F152:Q152),($C152-SUM($F152:Q152))/($D152-(R$4-$E152)+$B152))),0)</f>
        <v>0</v>
      </c>
      <c r="S152" s="803">
        <f ca="1">IFERROR(IF(OR(S$4&lt;$B152,(S$4-$B152)&lt;$E152),0,IF((SUM($F152:R152)+($C152/$D152))&gt;$C152,$C152-SUM($F152:R152),($C152-SUM($F152:R152))/($D152-(S$4-$E152)+$B152))),0)</f>
        <v>0</v>
      </c>
      <c r="T152" s="803">
        <f ca="1">IFERROR(IF(OR(T$4&lt;$B152,(T$4-$B152)&lt;$E152),0,IF((SUM($F152:S152)+($C152/$D152))&gt;$C152,$C152-SUM($F152:S152),($C152-SUM($F152:S152))/($D152-(T$4-$E152)+$B152))),0)</f>
        <v>0</v>
      </c>
      <c r="U152" s="803">
        <f ca="1">IFERROR(IF(OR(U$4&lt;$B152,(U$4-$B152)&lt;$E152),0,IF((SUM($F152:T152)+($C152/$D152))&gt;$C152,$C152-SUM($F152:T152),($C152-SUM($F152:T152))/($D152-(U$4-$E152)+$B152))),0)</f>
        <v>0</v>
      </c>
      <c r="V152" s="803">
        <f ca="1">IFERROR(IF(OR(V$4&lt;$B152,(V$4-$B152)&lt;$E152),0,IF((SUM($F152:U152)+($C152/$D152))&gt;$C152,$C152-SUM($F152:U152),($C152-SUM($F152:U152))/($D152-(V$4-$E152)+$B152))),0)</f>
        <v>0</v>
      </c>
      <c r="W152" s="803">
        <f ca="1">IFERROR(IF(OR(W$4&lt;$B152,(W$4-$B152)&lt;$E152),0,IF((SUM($F152:V152)+($C152/$D152))&gt;$C152,$C152-SUM($F152:V152),($C152-SUM($F152:V152))/($D152-(W$4-$E152)+$B152))),0)</f>
        <v>0</v>
      </c>
      <c r="X152" s="803">
        <f ca="1">IFERROR(IF(OR(X$4&lt;$B152,(X$4-$B152)&lt;$E152),0,IF((SUM($F152:W152)+($C152/$D152))&gt;$C152,$C152-SUM($F152:W152),($C152-SUM($F152:W152))/($D152-(X$4-$E152)+$B152))),0)</f>
        <v>0</v>
      </c>
      <c r="Y152" s="803">
        <f ca="1">IFERROR(IF(OR(Y$4&lt;$B152,(Y$4-$B152)&lt;$E152),0,IF((SUM($F152:X152)+($C152/$D152))&gt;$C152,$C152-SUM($F152:X152),($C152-SUM($F152:X152))/($D152-(Y$4-$E152)+$B152))),0)</f>
        <v>0</v>
      </c>
      <c r="Z152" s="803">
        <f ca="1">IFERROR(IF(OR(Z$4&lt;$B152,(Z$4-$B152)&lt;$E152),0,IF((SUM($F152:Y152)+($C152/$D152))&gt;$C152,$C152-SUM($F152:Y152),($C152-SUM($F152:Y152))/($D152-(Z$4-$E152)+$B152))),0)</f>
        <v>0</v>
      </c>
      <c r="AA152" s="803">
        <f ca="1">IFERROR(IF(OR(AA$4&lt;$B152,(AA$4-$B152)&lt;$E152),0,IF((SUM($F152:Z152)+($C152/$D152))&gt;$C152,$C152-SUM($F152:Z152),($C152-SUM($F152:Z152))/($D152-(AA$4-$E152)+$B152))),0)</f>
        <v>0</v>
      </c>
      <c r="AB152" s="803">
        <f ca="1">IFERROR(IF(OR(AB$4&lt;$B152,(AB$4-$B152)&lt;$E152),0,IF((SUM($F152:AA152)+($C152/$D152))&gt;$C152,$C152-SUM($F152:AA152),($C152-SUM($F152:AA152))/($D152-(AB$4-$E152)+$B152))),0)</f>
        <v>0</v>
      </c>
      <c r="AC152" s="803">
        <f ca="1">IFERROR(IF(OR(AC$4&lt;$B152,(AC$4-$B152)&lt;$E152),0,IF((SUM($F152:AB152)+($C152/$D152))&gt;$C152,$C152-SUM($F152:AB152),($C152-SUM($F152:AB152))/($D152-(AC$4-$E152)+$B152))),0)</f>
        <v>0</v>
      </c>
      <c r="AD152" s="803">
        <f ca="1">IFERROR(IF(OR(AD$4&lt;$B152,(AD$4-$B152)&lt;$E152),0,IF((SUM($F152:AC152)+($C152/$D152))&gt;$C152,$C152-SUM($F152:AC152),($C152-SUM($F152:AC152))/($D152-(AD$4-$E152)+$B152))),0)</f>
        <v>0</v>
      </c>
      <c r="AE152" s="803">
        <f ca="1">IFERROR(IF(OR(AE$4&lt;$B152,(AE$4-$B152)&lt;$E152),0,IF((SUM($F152:AD152)+($C152/$D152))&gt;$C152,$C152-SUM($F152:AD152),($C152-SUM($F152:AD152))/($D152-(AE$4-$E152)+$B152))),0)</f>
        <v>0</v>
      </c>
      <c r="AF152" s="803">
        <f ca="1">IFERROR(IF(OR(AF$4&lt;$B152,(AF$4-$B152)&lt;$E152),0,IF((SUM($F152:AE152)+($C152/$D152))&gt;$C152,$C152-SUM($F152:AE152),($C152-SUM($F152:AE152))/($D152-(AF$4-$E152)+$B152))),0)</f>
        <v>0</v>
      </c>
      <c r="AG152" s="803">
        <f ca="1">IFERROR(IF(OR(AG$4&lt;$B152,(AG$4-$B152)&lt;$E152),0,IF((SUM($F152:AF152)+($C152/$D152))&gt;$C152,$C152-SUM($F152:AF152),($C152-SUM($F152:AF152))/($D152-(AG$4-$E152)+$B152))),0)</f>
        <v>0</v>
      </c>
      <c r="AH152" s="803">
        <f ca="1">IFERROR(IF(OR(AH$4&lt;$B152,(AH$4-$B152)&lt;$E152),0,IF((SUM($F152:AG152)+($C152/$D152))&gt;$C152,$C152-SUM($F152:AG152),($C152-SUM($F152:AG152))/($D152-(AH$4-$E152)+$B152))),0)</f>
        <v>0</v>
      </c>
      <c r="AI152" s="803">
        <f ca="1">IFERROR(IF(OR(AI$4&lt;$B152,(AI$4-$B152)&lt;$E152),0,IF((SUM($F152:AH152)+($C152/$D152))&gt;$C152,$C152-SUM($F152:AH152),($C152-SUM($F152:AH152))/($D152-(AI$4-$E152)+$B152))),0)</f>
        <v>0</v>
      </c>
      <c r="AJ152" s="803">
        <f ca="1">IFERROR(IF(OR(AJ$4&lt;$B152,(AJ$4-$B152)&lt;$E152),0,IF((SUM($F152:AI152)+($C152/$D152))&gt;$C152,$C152-SUM($F152:AI152),($C152-SUM($F152:AI152))/($D152-(AJ$4-$E152)+$B152))),0)</f>
        <v>0</v>
      </c>
      <c r="AK152" s="803">
        <f ca="1">IFERROR(IF(OR(AK$4&lt;$B152,(AK$4-$B152)&lt;$E152),0,IF((SUM($F152:AJ152)+($C152/$D152))&gt;$C152,$C152-SUM($F152:AJ152),($C152-SUM($F152:AJ152))/($D152-(AK$4-$E152)+$B152))),0)</f>
        <v>0</v>
      </c>
      <c r="AL152" s="803">
        <f ca="1">IFERROR(IF(OR(AL$4&lt;$B152,(AL$4-$B152)&lt;$E152),0,IF((SUM($F152:AK152)+($C152/$D152))&gt;$C152,$C152-SUM($F152:AK152),($C152-SUM($F152:AK152))/($D152-(AL$4-$E152)+$B152))),0)</f>
        <v>0</v>
      </c>
      <c r="AM152" s="803">
        <f ca="1">IFERROR(IF(OR(AM$4&lt;$B152,(AM$4-$B152)&lt;$E152),0,IF((SUM($F152:AL152)+($C152/$D152))&gt;$C152,$C152-SUM($F152:AL152),($C152-SUM($F152:AL152))/($D152-(AM$4-$E152)+$B152))),0)</f>
        <v>0</v>
      </c>
      <c r="AN152" s="803">
        <f ca="1">IFERROR(IF(OR(AN$4&lt;$B152,(AN$4-$B152)&lt;$E152),0,IF((SUM($F152:AM152)+($C152/$D152))&gt;$C152,$C152-SUM($F152:AM152),($C152-SUM($F152:AM152))/($D152-(AN$4-$E152)+$B152))),0)</f>
        <v>0</v>
      </c>
      <c r="AO152" s="803">
        <f ca="1">IFERROR(IF(OR(AO$4&lt;$B152,(AO$4-$B152)&lt;$E152),0,IF((SUM($F152:AN152)+($C152/$D152))&gt;$C152,$C152-SUM($F152:AN152),($C152-SUM($F152:AN152))/($D152-(AO$4-$E152)+$B152))),0)</f>
        <v>0</v>
      </c>
      <c r="AP152" s="803">
        <f ca="1">IFERROR(IF(OR(AP$4&lt;$B152,(AP$4-$B152)&lt;$E152),0,IF((SUM($F152:AO152)+($C152/$D152))&gt;$C152,$C152-SUM($F152:AO152),($C152-SUM($F152:AO152))/($D152-(AP$4-$E152)+$B152))),0)</f>
        <v>0</v>
      </c>
      <c r="AQ152" s="803">
        <f ca="1">IFERROR(IF(OR(AQ$4&lt;$B152,(AQ$4-$B152)&lt;$E152),0,IF((SUM($F152:AP152)+($C152/$D152))&gt;$C152,$C152-SUM($F152:AP152),($C152-SUM($F152:AP152))/($D152-(AQ$4-$E152)+$B152))),0)</f>
        <v>0</v>
      </c>
      <c r="AR152" s="803">
        <f ca="1">IFERROR(IF(OR(AR$4&lt;$B152,(AR$4-$B152)&lt;$E152),0,IF((SUM($F152:AQ152)+($C152/$D152))&gt;$C152,$C152-SUM($F152:AQ152),($C152-SUM($F152:AQ152))/($D152-(AR$4-$E152)+$B152))),0)</f>
        <v>0</v>
      </c>
      <c r="AS152" s="803">
        <f ca="1">IFERROR(IF(OR(AS$4&lt;$B152,(AS$4-$B152)&lt;$E152),0,IF((SUM($F152:AR152)+($C152/$D152))&gt;$C152,$C152-SUM($F152:AR152),($C152-SUM($F152:AR152))/($D152-(AS$4-$E152)+$B152))),0)</f>
        <v>0</v>
      </c>
      <c r="AT152" s="803">
        <f ca="1">IFERROR(IF(OR(AT$4&lt;$B152,(AT$4-$B152)&lt;$E152),0,IF((SUM($F152:AS152)+($C152/$D152))&gt;$C152,$C152-SUM($F152:AS152),($C152-SUM($F152:AS152))/($D152-(AT$4-$E152)+$B152))),0)</f>
        <v>0</v>
      </c>
      <c r="AU152" s="803">
        <f ca="1">IFERROR(IF(OR(AU$4&lt;$B152,(AU$4-$B152)&lt;$E152),0,IF((SUM($F152:AT152)+($C152/$D152))&gt;$C152,$C152-SUM($F152:AT152),($C152-SUM($F152:AT152))/($D152-(AU$4-$E152)+$B152))),0)</f>
        <v>0</v>
      </c>
      <c r="AV152" s="201"/>
    </row>
    <row r="153" spans="2:48">
      <c r="B153" s="885">
        <f>IF((B152+1)&gt;'PAINEL DE CONTROLE'!$D$6,'PAINEL DE CONTROLE'!$D$6,(B152+1))</f>
        <v>31</v>
      </c>
      <c r="C153" s="850">
        <f ca="1"/>
        <v>0</v>
      </c>
      <c r="D153" s="923">
        <f>IF(B153+SUMIF('PAINEL DE CONTROLE'!$B$97:$B$107,$B$1102,'PAINEL DE CONTROLE'!$F$97:$F$107)&gt;'PAINEL DE CONTROLE'!$D$6,'PAINEL DE CONTROLE'!$D$6-B153,SUMIF('PAINEL DE CONTROLE'!$B$97:$B$107,$B$1102,'PAINEL DE CONTROLE'!$F$97:$F$107))</f>
        <v>0</v>
      </c>
      <c r="E153" s="923">
        <f>'PAINEL DE CONTROLE'!$D$8</f>
        <v>1</v>
      </c>
      <c r="G153" s="803">
        <f ca="1">IFERROR(IF(OR(G$4&lt;$B153,(G$4-$B153)&lt;$E153),0,IF((SUM($F153:F153)+($C153/$D153))&gt;$C153,$C153-SUM($F153:F153),($C153-SUM($F153:F153))/($D153-(G$4-$E153)+$B153))),0)</f>
        <v>0</v>
      </c>
      <c r="H153" s="803">
        <f ca="1">IFERROR(IF(OR(H$4&lt;$B153,(H$4-$B153)&lt;$E153),0,IF((SUM($F153:G153)+($C153/$D153))&gt;$C153,$C153-SUM($F153:G153),($C153-SUM($F153:G153))/($D153-(H$4-$E153)+$B153))),0)</f>
        <v>0</v>
      </c>
      <c r="I153" s="803">
        <f ca="1">IFERROR(IF(OR(I$4&lt;$B153,(I$4-$B153)&lt;$E153),0,IF((SUM($F153:H153)+($C153/$D153))&gt;$C153,$C153-SUM($F153:H153),($C153-SUM($F153:H153))/($D153-(I$4-$E153)+$B153))),0)</f>
        <v>0</v>
      </c>
      <c r="J153" s="803">
        <f ca="1">IFERROR(IF(OR(J$4&lt;$B153,(J$4-$B153)&lt;$E153),0,IF((SUM($F153:I153)+($C153/$D153))&gt;$C153,$C153-SUM($F153:I153),($C153-SUM($F153:I153))/($D153-(J$4-$E153)+$B153))),0)</f>
        <v>0</v>
      </c>
      <c r="K153" s="803">
        <f ca="1">IFERROR(IF(OR(K$4&lt;$B153,(K$4-$B153)&lt;$E153),0,IF((SUM($F153:J153)+($C153/$D153))&gt;$C153,$C153-SUM($F153:J153),($C153-SUM($F153:J153))/($D153-(K$4-$E153)+$B153))),0)</f>
        <v>0</v>
      </c>
      <c r="L153" s="803">
        <f ca="1">IFERROR(IF(OR(L$4&lt;$B153,(L$4-$B153)&lt;$E153),0,IF((SUM($F153:K153)+($C153/$D153))&gt;$C153,$C153-SUM($F153:K153),($C153-SUM($F153:K153))/($D153-(L$4-$E153)+$B153))),0)</f>
        <v>0</v>
      </c>
      <c r="M153" s="803">
        <f ca="1">IFERROR(IF(OR(M$4&lt;$B153,(M$4-$B153)&lt;$E153),0,IF((SUM($F153:L153)+($C153/$D153))&gt;$C153,$C153-SUM($F153:L153),($C153-SUM($F153:L153))/($D153-(M$4-$E153)+$B153))),0)</f>
        <v>0</v>
      </c>
      <c r="N153" s="803">
        <f ca="1">IFERROR(IF(OR(N$4&lt;$B153,(N$4-$B153)&lt;$E153),0,IF((SUM($F153:M153)+($C153/$D153))&gt;$C153,$C153-SUM($F153:M153),($C153-SUM($F153:M153))/($D153-(N$4-$E153)+$B153))),0)</f>
        <v>0</v>
      </c>
      <c r="O153" s="803">
        <f ca="1">IFERROR(IF(OR(O$4&lt;$B153,(O$4-$B153)&lt;$E153),0,IF((SUM($F153:N153)+($C153/$D153))&gt;$C153,$C153-SUM($F153:N153),($C153-SUM($F153:N153))/($D153-(O$4-$E153)+$B153))),0)</f>
        <v>0</v>
      </c>
      <c r="P153" s="803">
        <f ca="1">IFERROR(IF(OR(P$4&lt;$B153,(P$4-$B153)&lt;$E153),0,IF((SUM($F153:O153)+($C153/$D153))&gt;$C153,$C153-SUM($F153:O153),($C153-SUM($F153:O153))/($D153-(P$4-$E153)+$B153))),0)</f>
        <v>0</v>
      </c>
      <c r="Q153" s="803">
        <f ca="1">IFERROR(IF(OR(Q$4&lt;$B153,(Q$4-$B153)&lt;$E153),0,IF((SUM($F153:P153)+($C153/$D153))&gt;$C153,$C153-SUM($F153:P153),($C153-SUM($F153:P153))/($D153-(Q$4-$E153)+$B153))),0)</f>
        <v>0</v>
      </c>
      <c r="R153" s="803">
        <f ca="1">IFERROR(IF(OR(R$4&lt;$B153,(R$4-$B153)&lt;$E153),0,IF((SUM($F153:Q153)+($C153/$D153))&gt;$C153,$C153-SUM($F153:Q153),($C153-SUM($F153:Q153))/($D153-(R$4-$E153)+$B153))),0)</f>
        <v>0</v>
      </c>
      <c r="S153" s="803">
        <f ca="1">IFERROR(IF(OR(S$4&lt;$B153,(S$4-$B153)&lt;$E153),0,IF((SUM($F153:R153)+($C153/$D153))&gt;$C153,$C153-SUM($F153:R153),($C153-SUM($F153:R153))/($D153-(S$4-$E153)+$B153))),0)</f>
        <v>0</v>
      </c>
      <c r="T153" s="803">
        <f ca="1">IFERROR(IF(OR(T$4&lt;$B153,(T$4-$B153)&lt;$E153),0,IF((SUM($F153:S153)+($C153/$D153))&gt;$C153,$C153-SUM($F153:S153),($C153-SUM($F153:S153))/($D153-(T$4-$E153)+$B153))),0)</f>
        <v>0</v>
      </c>
      <c r="U153" s="803">
        <f ca="1">IFERROR(IF(OR(U$4&lt;$B153,(U$4-$B153)&lt;$E153),0,IF((SUM($F153:T153)+($C153/$D153))&gt;$C153,$C153-SUM($F153:T153),($C153-SUM($F153:T153))/($D153-(U$4-$E153)+$B153))),0)</f>
        <v>0</v>
      </c>
      <c r="V153" s="803">
        <f ca="1">IFERROR(IF(OR(V$4&lt;$B153,(V$4-$B153)&lt;$E153),0,IF((SUM($F153:U153)+($C153/$D153))&gt;$C153,$C153-SUM($F153:U153),($C153-SUM($F153:U153))/($D153-(V$4-$E153)+$B153))),0)</f>
        <v>0</v>
      </c>
      <c r="W153" s="803">
        <f ca="1">IFERROR(IF(OR(W$4&lt;$B153,(W$4-$B153)&lt;$E153),0,IF((SUM($F153:V153)+($C153/$D153))&gt;$C153,$C153-SUM($F153:V153),($C153-SUM($F153:V153))/($D153-(W$4-$E153)+$B153))),0)</f>
        <v>0</v>
      </c>
      <c r="X153" s="803">
        <f ca="1">IFERROR(IF(OR(X$4&lt;$B153,(X$4-$B153)&lt;$E153),0,IF((SUM($F153:W153)+($C153/$D153))&gt;$C153,$C153-SUM($F153:W153),($C153-SUM($F153:W153))/($D153-(X$4-$E153)+$B153))),0)</f>
        <v>0</v>
      </c>
      <c r="Y153" s="803">
        <f ca="1">IFERROR(IF(OR(Y$4&lt;$B153,(Y$4-$B153)&lt;$E153),0,IF((SUM($F153:X153)+($C153/$D153))&gt;$C153,$C153-SUM($F153:X153),($C153-SUM($F153:X153))/($D153-(Y$4-$E153)+$B153))),0)</f>
        <v>0</v>
      </c>
      <c r="Z153" s="803">
        <f ca="1">IFERROR(IF(OR(Z$4&lt;$B153,(Z$4-$B153)&lt;$E153),0,IF((SUM($F153:Y153)+($C153/$D153))&gt;$C153,$C153-SUM($F153:Y153),($C153-SUM($F153:Y153))/($D153-(Z$4-$E153)+$B153))),0)</f>
        <v>0</v>
      </c>
      <c r="AA153" s="803">
        <f ca="1">IFERROR(IF(OR(AA$4&lt;$B153,(AA$4-$B153)&lt;$E153),0,IF((SUM($F153:Z153)+($C153/$D153))&gt;$C153,$C153-SUM($F153:Z153),($C153-SUM($F153:Z153))/($D153-(AA$4-$E153)+$B153))),0)</f>
        <v>0</v>
      </c>
      <c r="AB153" s="803">
        <f ca="1">IFERROR(IF(OR(AB$4&lt;$B153,(AB$4-$B153)&lt;$E153),0,IF((SUM($F153:AA153)+($C153/$D153))&gt;$C153,$C153-SUM($F153:AA153),($C153-SUM($F153:AA153))/($D153-(AB$4-$E153)+$B153))),0)</f>
        <v>0</v>
      </c>
      <c r="AC153" s="803">
        <f ca="1">IFERROR(IF(OR(AC$4&lt;$B153,(AC$4-$B153)&lt;$E153),0,IF((SUM($F153:AB153)+($C153/$D153))&gt;$C153,$C153-SUM($F153:AB153),($C153-SUM($F153:AB153))/($D153-(AC$4-$E153)+$B153))),0)</f>
        <v>0</v>
      </c>
      <c r="AD153" s="803">
        <f ca="1">IFERROR(IF(OR(AD$4&lt;$B153,(AD$4-$B153)&lt;$E153),0,IF((SUM($F153:AC153)+($C153/$D153))&gt;$C153,$C153-SUM($F153:AC153),($C153-SUM($F153:AC153))/($D153-(AD$4-$E153)+$B153))),0)</f>
        <v>0</v>
      </c>
      <c r="AE153" s="803">
        <f ca="1">IFERROR(IF(OR(AE$4&lt;$B153,(AE$4-$B153)&lt;$E153),0,IF((SUM($F153:AD153)+($C153/$D153))&gt;$C153,$C153-SUM($F153:AD153),($C153-SUM($F153:AD153))/($D153-(AE$4-$E153)+$B153))),0)</f>
        <v>0</v>
      </c>
      <c r="AF153" s="803">
        <f ca="1">IFERROR(IF(OR(AF$4&lt;$B153,(AF$4-$B153)&lt;$E153),0,IF((SUM($F153:AE153)+($C153/$D153))&gt;$C153,$C153-SUM($F153:AE153),($C153-SUM($F153:AE153))/($D153-(AF$4-$E153)+$B153))),0)</f>
        <v>0</v>
      </c>
      <c r="AG153" s="803">
        <f ca="1">IFERROR(IF(OR(AG$4&lt;$B153,(AG$4-$B153)&lt;$E153),0,IF((SUM($F153:AF153)+($C153/$D153))&gt;$C153,$C153-SUM($F153:AF153),($C153-SUM($F153:AF153))/($D153-(AG$4-$E153)+$B153))),0)</f>
        <v>0</v>
      </c>
      <c r="AH153" s="803">
        <f ca="1">IFERROR(IF(OR(AH$4&lt;$B153,(AH$4-$B153)&lt;$E153),0,IF((SUM($F153:AG153)+($C153/$D153))&gt;$C153,$C153-SUM($F153:AG153),($C153-SUM($F153:AG153))/($D153-(AH$4-$E153)+$B153))),0)</f>
        <v>0</v>
      </c>
      <c r="AI153" s="803">
        <f ca="1">IFERROR(IF(OR(AI$4&lt;$B153,(AI$4-$B153)&lt;$E153),0,IF((SUM($F153:AH153)+($C153/$D153))&gt;$C153,$C153-SUM($F153:AH153),($C153-SUM($F153:AH153))/($D153-(AI$4-$E153)+$B153))),0)</f>
        <v>0</v>
      </c>
      <c r="AJ153" s="803">
        <f ca="1">IFERROR(IF(OR(AJ$4&lt;$B153,(AJ$4-$B153)&lt;$E153),0,IF((SUM($F153:AI153)+($C153/$D153))&gt;$C153,$C153-SUM($F153:AI153),($C153-SUM($F153:AI153))/($D153-(AJ$4-$E153)+$B153))),0)</f>
        <v>0</v>
      </c>
      <c r="AK153" s="803">
        <f ca="1">IFERROR(IF(OR(AK$4&lt;$B153,(AK$4-$B153)&lt;$E153),0,IF((SUM($F153:AJ153)+($C153/$D153))&gt;$C153,$C153-SUM($F153:AJ153),($C153-SUM($F153:AJ153))/($D153-(AK$4-$E153)+$B153))),0)</f>
        <v>0</v>
      </c>
      <c r="AL153" s="803">
        <f ca="1">IFERROR(IF(OR(AL$4&lt;$B153,(AL$4-$B153)&lt;$E153),0,IF((SUM($F153:AK153)+($C153/$D153))&gt;$C153,$C153-SUM($F153:AK153),($C153-SUM($F153:AK153))/($D153-(AL$4-$E153)+$B153))),0)</f>
        <v>0</v>
      </c>
      <c r="AM153" s="803">
        <f ca="1">IFERROR(IF(OR(AM$4&lt;$B153,(AM$4-$B153)&lt;$E153),0,IF((SUM($F153:AL153)+($C153/$D153))&gt;$C153,$C153-SUM($F153:AL153),($C153-SUM($F153:AL153))/($D153-(AM$4-$E153)+$B153))),0)</f>
        <v>0</v>
      </c>
      <c r="AN153" s="803">
        <f ca="1">IFERROR(IF(OR(AN$4&lt;$B153,(AN$4-$B153)&lt;$E153),0,IF((SUM($F153:AM153)+($C153/$D153))&gt;$C153,$C153-SUM($F153:AM153),($C153-SUM($F153:AM153))/($D153-(AN$4-$E153)+$B153))),0)</f>
        <v>0</v>
      </c>
      <c r="AO153" s="803">
        <f ca="1">IFERROR(IF(OR(AO$4&lt;$B153,(AO$4-$B153)&lt;$E153),0,IF((SUM($F153:AN153)+($C153/$D153))&gt;$C153,$C153-SUM($F153:AN153),($C153-SUM($F153:AN153))/($D153-(AO$4-$E153)+$B153))),0)</f>
        <v>0</v>
      </c>
      <c r="AP153" s="803">
        <f ca="1">IFERROR(IF(OR(AP$4&lt;$B153,(AP$4-$B153)&lt;$E153),0,IF((SUM($F153:AO153)+($C153/$D153))&gt;$C153,$C153-SUM($F153:AO153),($C153-SUM($F153:AO153))/($D153-(AP$4-$E153)+$B153))),0)</f>
        <v>0</v>
      </c>
      <c r="AQ153" s="803">
        <f ca="1">IFERROR(IF(OR(AQ$4&lt;$B153,(AQ$4-$B153)&lt;$E153),0,IF((SUM($F153:AP153)+($C153/$D153))&gt;$C153,$C153-SUM($F153:AP153),($C153-SUM($F153:AP153))/($D153-(AQ$4-$E153)+$B153))),0)</f>
        <v>0</v>
      </c>
      <c r="AR153" s="803">
        <f ca="1">IFERROR(IF(OR(AR$4&lt;$B153,(AR$4-$B153)&lt;$E153),0,IF((SUM($F153:AQ153)+($C153/$D153))&gt;$C153,$C153-SUM($F153:AQ153),($C153-SUM($F153:AQ153))/($D153-(AR$4-$E153)+$B153))),0)</f>
        <v>0</v>
      </c>
      <c r="AS153" s="803">
        <f ca="1">IFERROR(IF(OR(AS$4&lt;$B153,(AS$4-$B153)&lt;$E153),0,IF((SUM($F153:AR153)+($C153/$D153))&gt;$C153,$C153-SUM($F153:AR153),($C153-SUM($F153:AR153))/($D153-(AS$4-$E153)+$B153))),0)</f>
        <v>0</v>
      </c>
      <c r="AT153" s="803">
        <f ca="1">IFERROR(IF(OR(AT$4&lt;$B153,(AT$4-$B153)&lt;$E153),0,IF((SUM($F153:AS153)+($C153/$D153))&gt;$C153,$C153-SUM($F153:AS153),($C153-SUM($F153:AS153))/($D153-(AT$4-$E153)+$B153))),0)</f>
        <v>0</v>
      </c>
      <c r="AU153" s="803">
        <f ca="1">IFERROR(IF(OR(AU$4&lt;$B153,(AU$4-$B153)&lt;$E153),0,IF((SUM($F153:AT153)+($C153/$D153))&gt;$C153,$C153-SUM($F153:AT153),($C153-SUM($F153:AT153))/($D153-(AU$4-$E153)+$B153))),0)</f>
        <v>0</v>
      </c>
      <c r="AV153" s="201"/>
    </row>
    <row r="154" spans="2:48">
      <c r="B154" s="885">
        <f>IF((B153+1)&gt;'PAINEL DE CONTROLE'!$D$6,'PAINEL DE CONTROLE'!$D$6,(B153+1))</f>
        <v>31</v>
      </c>
      <c r="C154" s="850">
        <f ca="1"/>
        <v>0</v>
      </c>
      <c r="D154" s="923">
        <f>IF(B154+SUMIF('PAINEL DE CONTROLE'!$B$97:$B$107,$B$1102,'PAINEL DE CONTROLE'!$F$97:$F$107)&gt;'PAINEL DE CONTROLE'!$D$6,'PAINEL DE CONTROLE'!$D$6-B154,SUMIF('PAINEL DE CONTROLE'!$B$97:$B$107,$B$1102,'PAINEL DE CONTROLE'!$F$97:$F$107))</f>
        <v>0</v>
      </c>
      <c r="E154" s="923">
        <f>'PAINEL DE CONTROLE'!$D$8</f>
        <v>1</v>
      </c>
      <c r="G154" s="803">
        <f ca="1">IFERROR(IF(OR(G$4&lt;$B154,(G$4-$B154)&lt;$E154),0,IF((SUM($F154:F154)+($C154/$D154))&gt;$C154,$C154-SUM($F154:F154),($C154-SUM($F154:F154))/($D154-(G$4-$E154)+$B154))),0)</f>
        <v>0</v>
      </c>
      <c r="H154" s="803">
        <f ca="1">IFERROR(IF(OR(H$4&lt;$B154,(H$4-$B154)&lt;$E154),0,IF((SUM($F154:G154)+($C154/$D154))&gt;$C154,$C154-SUM($F154:G154),($C154-SUM($F154:G154))/($D154-(H$4-$E154)+$B154))),0)</f>
        <v>0</v>
      </c>
      <c r="I154" s="803">
        <f ca="1">IFERROR(IF(OR(I$4&lt;$B154,(I$4-$B154)&lt;$E154),0,IF((SUM($F154:H154)+($C154/$D154))&gt;$C154,$C154-SUM($F154:H154),($C154-SUM($F154:H154))/($D154-(I$4-$E154)+$B154))),0)</f>
        <v>0</v>
      </c>
      <c r="J154" s="803">
        <f ca="1">IFERROR(IF(OR(J$4&lt;$B154,(J$4-$B154)&lt;$E154),0,IF((SUM($F154:I154)+($C154/$D154))&gt;$C154,$C154-SUM($F154:I154),($C154-SUM($F154:I154))/($D154-(J$4-$E154)+$B154))),0)</f>
        <v>0</v>
      </c>
      <c r="K154" s="803">
        <f ca="1">IFERROR(IF(OR(K$4&lt;$B154,(K$4-$B154)&lt;$E154),0,IF((SUM($F154:J154)+($C154/$D154))&gt;$C154,$C154-SUM($F154:J154),($C154-SUM($F154:J154))/($D154-(K$4-$E154)+$B154))),0)</f>
        <v>0</v>
      </c>
      <c r="L154" s="803">
        <f ca="1">IFERROR(IF(OR(L$4&lt;$B154,(L$4-$B154)&lt;$E154),0,IF((SUM($F154:K154)+($C154/$D154))&gt;$C154,$C154-SUM($F154:K154),($C154-SUM($F154:K154))/($D154-(L$4-$E154)+$B154))),0)</f>
        <v>0</v>
      </c>
      <c r="M154" s="803">
        <f ca="1">IFERROR(IF(OR(M$4&lt;$B154,(M$4-$B154)&lt;$E154),0,IF((SUM($F154:L154)+($C154/$D154))&gt;$C154,$C154-SUM($F154:L154),($C154-SUM($F154:L154))/($D154-(M$4-$E154)+$B154))),0)</f>
        <v>0</v>
      </c>
      <c r="N154" s="803">
        <f ca="1">IFERROR(IF(OR(N$4&lt;$B154,(N$4-$B154)&lt;$E154),0,IF((SUM($F154:M154)+($C154/$D154))&gt;$C154,$C154-SUM($F154:M154),($C154-SUM($F154:M154))/($D154-(N$4-$E154)+$B154))),0)</f>
        <v>0</v>
      </c>
      <c r="O154" s="803">
        <f ca="1">IFERROR(IF(OR(O$4&lt;$B154,(O$4-$B154)&lt;$E154),0,IF((SUM($F154:N154)+($C154/$D154))&gt;$C154,$C154-SUM($F154:N154),($C154-SUM($F154:N154))/($D154-(O$4-$E154)+$B154))),0)</f>
        <v>0</v>
      </c>
      <c r="P154" s="803">
        <f ca="1">IFERROR(IF(OR(P$4&lt;$B154,(P$4-$B154)&lt;$E154),0,IF((SUM($F154:O154)+($C154/$D154))&gt;$C154,$C154-SUM($F154:O154),($C154-SUM($F154:O154))/($D154-(P$4-$E154)+$B154))),0)</f>
        <v>0</v>
      </c>
      <c r="Q154" s="803">
        <f ca="1">IFERROR(IF(OR(Q$4&lt;$B154,(Q$4-$B154)&lt;$E154),0,IF((SUM($F154:P154)+($C154/$D154))&gt;$C154,$C154-SUM($F154:P154),($C154-SUM($F154:P154))/($D154-(Q$4-$E154)+$B154))),0)</f>
        <v>0</v>
      </c>
      <c r="R154" s="803">
        <f ca="1">IFERROR(IF(OR(R$4&lt;$B154,(R$4-$B154)&lt;$E154),0,IF((SUM($F154:Q154)+($C154/$D154))&gt;$C154,$C154-SUM($F154:Q154),($C154-SUM($F154:Q154))/($D154-(R$4-$E154)+$B154))),0)</f>
        <v>0</v>
      </c>
      <c r="S154" s="803">
        <f ca="1">IFERROR(IF(OR(S$4&lt;$B154,(S$4-$B154)&lt;$E154),0,IF((SUM($F154:R154)+($C154/$D154))&gt;$C154,$C154-SUM($F154:R154),($C154-SUM($F154:R154))/($D154-(S$4-$E154)+$B154))),0)</f>
        <v>0</v>
      </c>
      <c r="T154" s="803">
        <f ca="1">IFERROR(IF(OR(T$4&lt;$B154,(T$4-$B154)&lt;$E154),0,IF((SUM($F154:S154)+($C154/$D154))&gt;$C154,$C154-SUM($F154:S154),($C154-SUM($F154:S154))/($D154-(T$4-$E154)+$B154))),0)</f>
        <v>0</v>
      </c>
      <c r="U154" s="803">
        <f ca="1">IFERROR(IF(OR(U$4&lt;$B154,(U$4-$B154)&lt;$E154),0,IF((SUM($F154:T154)+($C154/$D154))&gt;$C154,$C154-SUM($F154:T154),($C154-SUM($F154:T154))/($D154-(U$4-$E154)+$B154))),0)</f>
        <v>0</v>
      </c>
      <c r="V154" s="803">
        <f ca="1">IFERROR(IF(OR(V$4&lt;$B154,(V$4-$B154)&lt;$E154),0,IF((SUM($F154:U154)+($C154/$D154))&gt;$C154,$C154-SUM($F154:U154),($C154-SUM($F154:U154))/($D154-(V$4-$E154)+$B154))),0)</f>
        <v>0</v>
      </c>
      <c r="W154" s="803">
        <f ca="1">IFERROR(IF(OR(W$4&lt;$B154,(W$4-$B154)&lt;$E154),0,IF((SUM($F154:V154)+($C154/$D154))&gt;$C154,$C154-SUM($F154:V154),($C154-SUM($F154:V154))/($D154-(W$4-$E154)+$B154))),0)</f>
        <v>0</v>
      </c>
      <c r="X154" s="803">
        <f ca="1">IFERROR(IF(OR(X$4&lt;$B154,(X$4-$B154)&lt;$E154),0,IF((SUM($F154:W154)+($C154/$D154))&gt;$C154,$C154-SUM($F154:W154),($C154-SUM($F154:W154))/($D154-(X$4-$E154)+$B154))),0)</f>
        <v>0</v>
      </c>
      <c r="Y154" s="803">
        <f ca="1">IFERROR(IF(OR(Y$4&lt;$B154,(Y$4-$B154)&lt;$E154),0,IF((SUM($F154:X154)+($C154/$D154))&gt;$C154,$C154-SUM($F154:X154),($C154-SUM($F154:X154))/($D154-(Y$4-$E154)+$B154))),0)</f>
        <v>0</v>
      </c>
      <c r="Z154" s="803">
        <f ca="1">IFERROR(IF(OR(Z$4&lt;$B154,(Z$4-$B154)&lt;$E154),0,IF((SUM($F154:Y154)+($C154/$D154))&gt;$C154,$C154-SUM($F154:Y154),($C154-SUM($F154:Y154))/($D154-(Z$4-$E154)+$B154))),0)</f>
        <v>0</v>
      </c>
      <c r="AA154" s="803">
        <f ca="1">IFERROR(IF(OR(AA$4&lt;$B154,(AA$4-$B154)&lt;$E154),0,IF((SUM($F154:Z154)+($C154/$D154))&gt;$C154,$C154-SUM($F154:Z154),($C154-SUM($F154:Z154))/($D154-(AA$4-$E154)+$B154))),0)</f>
        <v>0</v>
      </c>
      <c r="AB154" s="803">
        <f ca="1">IFERROR(IF(OR(AB$4&lt;$B154,(AB$4-$B154)&lt;$E154),0,IF((SUM($F154:AA154)+($C154/$D154))&gt;$C154,$C154-SUM($F154:AA154),($C154-SUM($F154:AA154))/($D154-(AB$4-$E154)+$B154))),0)</f>
        <v>0</v>
      </c>
      <c r="AC154" s="803">
        <f ca="1">IFERROR(IF(OR(AC$4&lt;$B154,(AC$4-$B154)&lt;$E154),0,IF((SUM($F154:AB154)+($C154/$D154))&gt;$C154,$C154-SUM($F154:AB154),($C154-SUM($F154:AB154))/($D154-(AC$4-$E154)+$B154))),0)</f>
        <v>0</v>
      </c>
      <c r="AD154" s="803">
        <f ca="1">IFERROR(IF(OR(AD$4&lt;$B154,(AD$4-$B154)&lt;$E154),0,IF((SUM($F154:AC154)+($C154/$D154))&gt;$C154,$C154-SUM($F154:AC154),($C154-SUM($F154:AC154))/($D154-(AD$4-$E154)+$B154))),0)</f>
        <v>0</v>
      </c>
      <c r="AE154" s="803">
        <f ca="1">IFERROR(IF(OR(AE$4&lt;$B154,(AE$4-$B154)&lt;$E154),0,IF((SUM($F154:AD154)+($C154/$D154))&gt;$C154,$C154-SUM($F154:AD154),($C154-SUM($F154:AD154))/($D154-(AE$4-$E154)+$B154))),0)</f>
        <v>0</v>
      </c>
      <c r="AF154" s="803">
        <f ca="1">IFERROR(IF(OR(AF$4&lt;$B154,(AF$4-$B154)&lt;$E154),0,IF((SUM($F154:AE154)+($C154/$D154))&gt;$C154,$C154-SUM($F154:AE154),($C154-SUM($F154:AE154))/($D154-(AF$4-$E154)+$B154))),0)</f>
        <v>0</v>
      </c>
      <c r="AG154" s="803">
        <f ca="1">IFERROR(IF(OR(AG$4&lt;$B154,(AG$4-$B154)&lt;$E154),0,IF((SUM($F154:AF154)+($C154/$D154))&gt;$C154,$C154-SUM($F154:AF154),($C154-SUM($F154:AF154))/($D154-(AG$4-$E154)+$B154))),0)</f>
        <v>0</v>
      </c>
      <c r="AH154" s="803">
        <f ca="1">IFERROR(IF(OR(AH$4&lt;$B154,(AH$4-$B154)&lt;$E154),0,IF((SUM($F154:AG154)+($C154/$D154))&gt;$C154,$C154-SUM($F154:AG154),($C154-SUM($F154:AG154))/($D154-(AH$4-$E154)+$B154))),0)</f>
        <v>0</v>
      </c>
      <c r="AI154" s="803">
        <f ca="1">IFERROR(IF(OR(AI$4&lt;$B154,(AI$4-$B154)&lt;$E154),0,IF((SUM($F154:AH154)+($C154/$D154))&gt;$C154,$C154-SUM($F154:AH154),($C154-SUM($F154:AH154))/($D154-(AI$4-$E154)+$B154))),0)</f>
        <v>0</v>
      </c>
      <c r="AJ154" s="803">
        <f ca="1">IFERROR(IF(OR(AJ$4&lt;$B154,(AJ$4-$B154)&lt;$E154),0,IF((SUM($F154:AI154)+($C154/$D154))&gt;$C154,$C154-SUM($F154:AI154),($C154-SUM($F154:AI154))/($D154-(AJ$4-$E154)+$B154))),0)</f>
        <v>0</v>
      </c>
      <c r="AK154" s="803">
        <f ca="1">IFERROR(IF(OR(AK$4&lt;$B154,(AK$4-$B154)&lt;$E154),0,IF((SUM($F154:AJ154)+($C154/$D154))&gt;$C154,$C154-SUM($F154:AJ154),($C154-SUM($F154:AJ154))/($D154-(AK$4-$E154)+$B154))),0)</f>
        <v>0</v>
      </c>
      <c r="AL154" s="803">
        <f ca="1">IFERROR(IF(OR(AL$4&lt;$B154,(AL$4-$B154)&lt;$E154),0,IF((SUM($F154:AK154)+($C154/$D154))&gt;$C154,$C154-SUM($F154:AK154),($C154-SUM($F154:AK154))/($D154-(AL$4-$E154)+$B154))),0)</f>
        <v>0</v>
      </c>
      <c r="AM154" s="803">
        <f ca="1">IFERROR(IF(OR(AM$4&lt;$B154,(AM$4-$B154)&lt;$E154),0,IF((SUM($F154:AL154)+($C154/$D154))&gt;$C154,$C154-SUM($F154:AL154),($C154-SUM($F154:AL154))/($D154-(AM$4-$E154)+$B154))),0)</f>
        <v>0</v>
      </c>
      <c r="AN154" s="803">
        <f ca="1">IFERROR(IF(OR(AN$4&lt;$B154,(AN$4-$B154)&lt;$E154),0,IF((SUM($F154:AM154)+($C154/$D154))&gt;$C154,$C154-SUM($F154:AM154),($C154-SUM($F154:AM154))/($D154-(AN$4-$E154)+$B154))),0)</f>
        <v>0</v>
      </c>
      <c r="AO154" s="803">
        <f ca="1">IFERROR(IF(OR(AO$4&lt;$B154,(AO$4-$B154)&lt;$E154),0,IF((SUM($F154:AN154)+($C154/$D154))&gt;$C154,$C154-SUM($F154:AN154),($C154-SUM($F154:AN154))/($D154-(AO$4-$E154)+$B154))),0)</f>
        <v>0</v>
      </c>
      <c r="AP154" s="803">
        <f ca="1">IFERROR(IF(OR(AP$4&lt;$B154,(AP$4-$B154)&lt;$E154),0,IF((SUM($F154:AO154)+($C154/$D154))&gt;$C154,$C154-SUM($F154:AO154),($C154-SUM($F154:AO154))/($D154-(AP$4-$E154)+$B154))),0)</f>
        <v>0</v>
      </c>
      <c r="AQ154" s="803">
        <f ca="1">IFERROR(IF(OR(AQ$4&lt;$B154,(AQ$4-$B154)&lt;$E154),0,IF((SUM($F154:AP154)+($C154/$D154))&gt;$C154,$C154-SUM($F154:AP154),($C154-SUM($F154:AP154))/($D154-(AQ$4-$E154)+$B154))),0)</f>
        <v>0</v>
      </c>
      <c r="AR154" s="803">
        <f ca="1">IFERROR(IF(OR(AR$4&lt;$B154,(AR$4-$B154)&lt;$E154),0,IF((SUM($F154:AQ154)+($C154/$D154))&gt;$C154,$C154-SUM($F154:AQ154),($C154-SUM($F154:AQ154))/($D154-(AR$4-$E154)+$B154))),0)</f>
        <v>0</v>
      </c>
      <c r="AS154" s="803">
        <f ca="1">IFERROR(IF(OR(AS$4&lt;$B154,(AS$4-$B154)&lt;$E154),0,IF((SUM($F154:AR154)+($C154/$D154))&gt;$C154,$C154-SUM($F154:AR154),($C154-SUM($F154:AR154))/($D154-(AS$4-$E154)+$B154))),0)</f>
        <v>0</v>
      </c>
      <c r="AT154" s="803">
        <f ca="1">IFERROR(IF(OR(AT$4&lt;$B154,(AT$4-$B154)&lt;$E154),0,IF((SUM($F154:AS154)+($C154/$D154))&gt;$C154,$C154-SUM($F154:AS154),($C154-SUM($F154:AS154))/($D154-(AT$4-$E154)+$B154))),0)</f>
        <v>0</v>
      </c>
      <c r="AU154" s="803">
        <f ca="1">IFERROR(IF(OR(AU$4&lt;$B154,(AU$4-$B154)&lt;$E154),0,IF((SUM($F154:AT154)+($C154/$D154))&gt;$C154,$C154-SUM($F154:AT154),($C154-SUM($F154:AT154))/($D154-(AU$4-$E154)+$B154))),0)</f>
        <v>0</v>
      </c>
      <c r="AV154" s="201"/>
    </row>
    <row r="155" spans="2:48">
      <c r="AV155" s="201"/>
    </row>
    <row r="156" spans="2:48">
      <c r="B156" s="805" t="s">
        <v>1139</v>
      </c>
      <c r="C156" s="805"/>
      <c r="D156" s="805"/>
      <c r="E156" s="806"/>
      <c r="F156" s="806"/>
      <c r="G156" s="807">
        <f ca="1">-SUM(G158:G198)</f>
        <v>0</v>
      </c>
      <c r="H156" s="807">
        <f t="shared" ref="H156:AU156" ca="1" si="36">-SUM(H158:H198)</f>
        <v>0</v>
      </c>
      <c r="I156" s="807">
        <f t="shared" ca="1" si="36"/>
        <v>-43935.861847123204</v>
      </c>
      <c r="J156" s="807">
        <f t="shared" ca="1" si="36"/>
        <v>-42290.751609513143</v>
      </c>
      <c r="K156" s="807">
        <f t="shared" ca="1" si="36"/>
        <v>-40860.59009557782</v>
      </c>
      <c r="L156" s="807">
        <f t="shared" ca="1" si="36"/>
        <v>-39478.792866458876</v>
      </c>
      <c r="M156" s="807">
        <f t="shared" ca="1" si="36"/>
        <v>-38143.724369791795</v>
      </c>
      <c r="N156" s="807">
        <f t="shared" ca="1" si="36"/>
        <v>-36853.80436327288</v>
      </c>
      <c r="O156" s="807">
        <f t="shared" ca="1" si="36"/>
        <v>-35607.506044219161</v>
      </c>
      <c r="P156" s="807">
        <f t="shared" ca="1" si="36"/>
        <v>-34403.354242381567</v>
      </c>
      <c r="Q156" s="807">
        <f t="shared" ca="1" si="36"/>
        <v>-33239.923673872363</v>
      </c>
      <c r="R156" s="807">
        <f t="shared" ca="1" si="36"/>
        <v>-32115.837254140184</v>
      </c>
      <c r="S156" s="807">
        <f t="shared" ca="1" si="36"/>
        <v>-38326.456839613158</v>
      </c>
      <c r="T156" s="807">
        <f t="shared" ca="1" si="36"/>
        <v>-37030.357303628844</v>
      </c>
      <c r="U156" s="807">
        <f t="shared" ca="1" si="36"/>
        <v>-35778.088430473828</v>
      </c>
      <c r="V156" s="807">
        <f t="shared" ca="1" si="36"/>
        <v>-34568.16798290419</v>
      </c>
      <c r="W156" s="807">
        <f t="shared" ca="1" si="36"/>
        <v>-33399.163849024488</v>
      </c>
      <c r="X156" s="807">
        <f t="shared" ca="1" si="36"/>
        <v>-32269.692347180811</v>
      </c>
      <c r="Y156" s="807">
        <f t="shared" ca="1" si="36"/>
        <v>-31178.416588177988</v>
      </c>
      <c r="Z156" s="807">
        <f t="shared" ca="1" si="36"/>
        <v>-30124.044892882208</v>
      </c>
      <c r="AA156" s="807">
        <f t="shared" ca="1" si="36"/>
        <v>-29105.329263336178</v>
      </c>
      <c r="AB156" s="807">
        <f t="shared" ca="1" si="36"/>
        <v>-28121.063905577073</v>
      </c>
      <c r="AC156" s="807">
        <f t="shared" ca="1" si="36"/>
        <v>-38326.456839613158</v>
      </c>
      <c r="AD156" s="807">
        <f t="shared" ca="1" si="36"/>
        <v>-37030.357303628844</v>
      </c>
      <c r="AE156" s="807">
        <f t="shared" ca="1" si="36"/>
        <v>-35778.088430473828</v>
      </c>
      <c r="AF156" s="807">
        <f t="shared" ca="1" si="36"/>
        <v>-34568.16798290419</v>
      </c>
      <c r="AG156" s="807">
        <f t="shared" ca="1" si="36"/>
        <v>-33399.163849024488</v>
      </c>
      <c r="AH156" s="807">
        <f t="shared" ca="1" si="36"/>
        <v>-32269.692347180811</v>
      </c>
      <c r="AI156" s="807">
        <f t="shared" ca="1" si="36"/>
        <v>-31178.416588177988</v>
      </c>
      <c r="AJ156" s="807">
        <f t="shared" ca="1" si="36"/>
        <v>-30124.044892882208</v>
      </c>
      <c r="AK156" s="807">
        <f t="shared" ca="1" si="36"/>
        <v>-29105.329263336178</v>
      </c>
      <c r="AL156" s="807">
        <f t="shared" ca="1" si="36"/>
        <v>-28121.063905577073</v>
      </c>
      <c r="AM156" s="807">
        <f t="shared" ca="1" si="36"/>
        <v>0</v>
      </c>
      <c r="AN156" s="807">
        <f t="shared" ca="1" si="36"/>
        <v>0</v>
      </c>
      <c r="AO156" s="807">
        <f t="shared" ca="1" si="36"/>
        <v>0</v>
      </c>
      <c r="AP156" s="807">
        <f t="shared" ca="1" si="36"/>
        <v>0</v>
      </c>
      <c r="AQ156" s="807">
        <f t="shared" ca="1" si="36"/>
        <v>0</v>
      </c>
      <c r="AR156" s="807">
        <f t="shared" ca="1" si="36"/>
        <v>0</v>
      </c>
      <c r="AS156" s="807">
        <f t="shared" ca="1" si="36"/>
        <v>0</v>
      </c>
      <c r="AT156" s="807">
        <f t="shared" ca="1" si="36"/>
        <v>0</v>
      </c>
      <c r="AU156" s="807">
        <f t="shared" ca="1" si="36"/>
        <v>0</v>
      </c>
      <c r="AV156" s="201"/>
    </row>
    <row r="157" spans="2:48">
      <c r="AV157" s="201"/>
    </row>
    <row r="158" spans="2:48">
      <c r="B158" s="885">
        <v>0</v>
      </c>
      <c r="G158" s="850">
        <f ca="1">G204/(1+'DADOS MACROECONÔMICOS'!G15)</f>
        <v>0</v>
      </c>
      <c r="H158" s="850">
        <f ca="1">H204/(1+'DADOS MACROECONÔMICOS'!H15)</f>
        <v>0</v>
      </c>
      <c r="I158" s="850">
        <f ca="1">I204/(1+'DADOS MACROECONÔMICOS'!I15)</f>
        <v>0</v>
      </c>
      <c r="J158" s="850">
        <f ca="1">J204/(1+'DADOS MACROECONÔMICOS'!J15)</f>
        <v>0</v>
      </c>
      <c r="K158" s="850">
        <f ca="1">K204/(1+'DADOS MACROECONÔMICOS'!K15)</f>
        <v>0</v>
      </c>
      <c r="L158" s="850">
        <f ca="1">L204/(1+'DADOS MACROECONÔMICOS'!L15)</f>
        <v>0</v>
      </c>
      <c r="M158" s="850">
        <f ca="1">M204/(1+'DADOS MACROECONÔMICOS'!M15)</f>
        <v>0</v>
      </c>
      <c r="N158" s="850">
        <f ca="1">N204/(1+'DADOS MACROECONÔMICOS'!N15)</f>
        <v>0</v>
      </c>
      <c r="O158" s="850">
        <f ca="1">O204/(1+'DADOS MACROECONÔMICOS'!O15)</f>
        <v>0</v>
      </c>
      <c r="P158" s="850">
        <f ca="1">P204/(1+'DADOS MACROECONÔMICOS'!P15)</f>
        <v>0</v>
      </c>
      <c r="Q158" s="850">
        <f ca="1">Q204/(1+'DADOS MACROECONÔMICOS'!Q15)</f>
        <v>0</v>
      </c>
      <c r="R158" s="850">
        <f ca="1">R204/(1+'DADOS MACROECONÔMICOS'!R15)</f>
        <v>0</v>
      </c>
      <c r="S158" s="850">
        <f ca="1">S204/(1+'DADOS MACROECONÔMICOS'!S15)</f>
        <v>0</v>
      </c>
      <c r="T158" s="850">
        <f ca="1">T204/(1+'DADOS MACROECONÔMICOS'!T15)</f>
        <v>0</v>
      </c>
      <c r="U158" s="850">
        <f ca="1">U204/(1+'DADOS MACROECONÔMICOS'!U15)</f>
        <v>0</v>
      </c>
      <c r="V158" s="850">
        <f ca="1">V204/(1+'DADOS MACROECONÔMICOS'!V15)</f>
        <v>0</v>
      </c>
      <c r="W158" s="850">
        <f ca="1">W204/(1+'DADOS MACROECONÔMICOS'!W15)</f>
        <v>0</v>
      </c>
      <c r="X158" s="850">
        <f ca="1">X204/(1+'DADOS MACROECONÔMICOS'!X15)</f>
        <v>0</v>
      </c>
      <c r="Y158" s="850">
        <f ca="1">Y204/(1+'DADOS MACROECONÔMICOS'!Y15)</f>
        <v>0</v>
      </c>
      <c r="Z158" s="850">
        <f ca="1">Z204/(1+'DADOS MACROECONÔMICOS'!Z15)</f>
        <v>0</v>
      </c>
      <c r="AA158" s="850">
        <f ca="1">AA204/(1+'DADOS MACROECONÔMICOS'!AA15)</f>
        <v>0</v>
      </c>
      <c r="AB158" s="850">
        <f ca="1">AB204/(1+'DADOS MACROECONÔMICOS'!AB15)</f>
        <v>0</v>
      </c>
      <c r="AC158" s="850">
        <f ca="1">AC204/(1+'DADOS MACROECONÔMICOS'!AC15)</f>
        <v>0</v>
      </c>
      <c r="AD158" s="850">
        <f ca="1">AD204/(1+'DADOS MACROECONÔMICOS'!AD15)</f>
        <v>0</v>
      </c>
      <c r="AE158" s="850">
        <f ca="1">AE204/(1+'DADOS MACROECONÔMICOS'!AE15)</f>
        <v>0</v>
      </c>
      <c r="AF158" s="850">
        <f ca="1">AF204/(1+'DADOS MACROECONÔMICOS'!AF15)</f>
        <v>0</v>
      </c>
      <c r="AG158" s="850">
        <f ca="1">AG204/(1+'DADOS MACROECONÔMICOS'!AG15)</f>
        <v>0</v>
      </c>
      <c r="AH158" s="850">
        <f ca="1">AH204/(1+'DADOS MACROECONÔMICOS'!AH15)</f>
        <v>0</v>
      </c>
      <c r="AI158" s="850">
        <f ca="1">AI204/(1+'DADOS MACROECONÔMICOS'!AI15)</f>
        <v>0</v>
      </c>
      <c r="AJ158" s="850">
        <f ca="1">AJ204/(1+'DADOS MACROECONÔMICOS'!AJ15)</f>
        <v>0</v>
      </c>
      <c r="AK158" s="850">
        <f ca="1">AK204/(1+'DADOS MACROECONÔMICOS'!AK15)</f>
        <v>0</v>
      </c>
      <c r="AL158" s="850">
        <f ca="1">AL204/(1+'DADOS MACROECONÔMICOS'!AL15)</f>
        <v>0</v>
      </c>
      <c r="AM158" s="850">
        <f ca="1">AM204/(1+'DADOS MACROECONÔMICOS'!AM15)</f>
        <v>0</v>
      </c>
      <c r="AN158" s="850">
        <f ca="1">AN204/(1+'DADOS MACROECONÔMICOS'!AN15)</f>
        <v>0</v>
      </c>
      <c r="AO158" s="850">
        <f ca="1">AO204/(1+'DADOS MACROECONÔMICOS'!AO15)</f>
        <v>0</v>
      </c>
      <c r="AP158" s="850">
        <f ca="1">AP204/(1+'DADOS MACROECONÔMICOS'!AP15)</f>
        <v>0</v>
      </c>
      <c r="AQ158" s="850">
        <f ca="1">AQ204/(1+'DADOS MACROECONÔMICOS'!AQ15)</f>
        <v>0</v>
      </c>
      <c r="AR158" s="850">
        <f ca="1">AR204/(1+'DADOS MACROECONÔMICOS'!AR15)</f>
        <v>0</v>
      </c>
      <c r="AS158" s="850">
        <f ca="1">AS204/(1+'DADOS MACROECONÔMICOS'!AS15)</f>
        <v>0</v>
      </c>
      <c r="AT158" s="850">
        <f ca="1">AT204/(1+'DADOS MACROECONÔMICOS'!AT15)</f>
        <v>0</v>
      </c>
      <c r="AU158" s="850">
        <f ca="1">AU204/(1+'DADOS MACROECONÔMICOS'!AU15)</f>
        <v>0</v>
      </c>
      <c r="AV158" s="201"/>
    </row>
    <row r="159" spans="2:48">
      <c r="B159" s="885">
        <f>IF((B158+1)&gt;'PAINEL DE CONTROLE'!$D$6,'PAINEL DE CONTROLE'!$D$6,(B158+1))</f>
        <v>1</v>
      </c>
      <c r="G159" s="850">
        <f ca="1">G205/(1+'DADOS MACROECONÔMICOS'!G16)</f>
        <v>0</v>
      </c>
      <c r="H159" s="850">
        <f ca="1">H205/(1+'DADOS MACROECONÔMICOS'!H16)</f>
        <v>0</v>
      </c>
      <c r="I159" s="850">
        <f ca="1">I205/(1+'DADOS MACROECONÔMICOS'!I16)</f>
        <v>43935.861847123204</v>
      </c>
      <c r="J159" s="850">
        <f ca="1">J205/(1+'DADOS MACROECONÔMICOS'!J16)</f>
        <v>42290.751609513143</v>
      </c>
      <c r="K159" s="850">
        <f ca="1">K205/(1+'DADOS MACROECONÔMICOS'!K16)</f>
        <v>40860.59009557782</v>
      </c>
      <c r="L159" s="850">
        <f ca="1">L205/(1+'DADOS MACROECONÔMICOS'!L16)</f>
        <v>39478.792866458876</v>
      </c>
      <c r="M159" s="850">
        <f ca="1">M205/(1+'DADOS MACROECONÔMICOS'!M16)</f>
        <v>38143.724369791795</v>
      </c>
      <c r="N159" s="850">
        <f ca="1">N205/(1+'DADOS MACROECONÔMICOS'!N16)</f>
        <v>36853.80436327288</v>
      </c>
      <c r="O159" s="850">
        <f ca="1">O205/(1+'DADOS MACROECONÔMICOS'!O16)</f>
        <v>35607.506044219161</v>
      </c>
      <c r="P159" s="850">
        <f ca="1">P205/(1+'DADOS MACROECONÔMICOS'!P16)</f>
        <v>34403.354242381567</v>
      </c>
      <c r="Q159" s="850">
        <f ca="1">Q205/(1+'DADOS MACROECONÔMICOS'!Q16)</f>
        <v>33239.923673872363</v>
      </c>
      <c r="R159" s="850">
        <f ca="1">R205/(1+'DADOS MACROECONÔMICOS'!R16)</f>
        <v>32115.837254140184</v>
      </c>
      <c r="S159" s="850">
        <f ca="1">S205/(1+'DADOS MACROECONÔMICOS'!S16)</f>
        <v>0</v>
      </c>
      <c r="T159" s="850">
        <f ca="1">T205/(1+'DADOS MACROECONÔMICOS'!T16)</f>
        <v>0</v>
      </c>
      <c r="U159" s="850">
        <f ca="1">U205/(1+'DADOS MACROECONÔMICOS'!U16)</f>
        <v>0</v>
      </c>
      <c r="V159" s="850">
        <f ca="1">V205/(1+'DADOS MACROECONÔMICOS'!V16)</f>
        <v>0</v>
      </c>
      <c r="W159" s="850">
        <f ca="1">W205/(1+'DADOS MACROECONÔMICOS'!W16)</f>
        <v>0</v>
      </c>
      <c r="X159" s="850">
        <f ca="1">X205/(1+'DADOS MACROECONÔMICOS'!X16)</f>
        <v>0</v>
      </c>
      <c r="Y159" s="850">
        <f ca="1">Y205/(1+'DADOS MACROECONÔMICOS'!Y16)</f>
        <v>0</v>
      </c>
      <c r="Z159" s="850">
        <f ca="1">Z205/(1+'DADOS MACROECONÔMICOS'!Z16)</f>
        <v>0</v>
      </c>
      <c r="AA159" s="850">
        <f ca="1">AA205/(1+'DADOS MACROECONÔMICOS'!AA16)</f>
        <v>0</v>
      </c>
      <c r="AB159" s="850">
        <f ca="1">AB205/(1+'DADOS MACROECONÔMICOS'!AB16)</f>
        <v>0</v>
      </c>
      <c r="AC159" s="850">
        <f ca="1">AC205/(1+'DADOS MACROECONÔMICOS'!AC16)</f>
        <v>0</v>
      </c>
      <c r="AD159" s="850">
        <f ca="1">AD205/(1+'DADOS MACROECONÔMICOS'!AD16)</f>
        <v>0</v>
      </c>
      <c r="AE159" s="850">
        <f ca="1">AE205/(1+'DADOS MACROECONÔMICOS'!AE16)</f>
        <v>0</v>
      </c>
      <c r="AF159" s="850">
        <f ca="1">AF205/(1+'DADOS MACROECONÔMICOS'!AF16)</f>
        <v>0</v>
      </c>
      <c r="AG159" s="850">
        <f ca="1">AG205/(1+'DADOS MACROECONÔMICOS'!AG16)</f>
        <v>0</v>
      </c>
      <c r="AH159" s="850">
        <f ca="1">AH205/(1+'DADOS MACROECONÔMICOS'!AH16)</f>
        <v>0</v>
      </c>
      <c r="AI159" s="850">
        <f ca="1">AI205/(1+'DADOS MACROECONÔMICOS'!AI16)</f>
        <v>0</v>
      </c>
      <c r="AJ159" s="850">
        <f ca="1">AJ205/(1+'DADOS MACROECONÔMICOS'!AJ16)</f>
        <v>0</v>
      </c>
      <c r="AK159" s="850">
        <f ca="1">AK205/(1+'DADOS MACROECONÔMICOS'!AK16)</f>
        <v>0</v>
      </c>
      <c r="AL159" s="850">
        <f ca="1">AL205/(1+'DADOS MACROECONÔMICOS'!AL16)</f>
        <v>0</v>
      </c>
      <c r="AM159" s="850">
        <f ca="1">AM205/(1+'DADOS MACROECONÔMICOS'!AM16)</f>
        <v>0</v>
      </c>
      <c r="AN159" s="850">
        <f ca="1">AN205/(1+'DADOS MACROECONÔMICOS'!AN16)</f>
        <v>0</v>
      </c>
      <c r="AO159" s="850">
        <f ca="1">AO205/(1+'DADOS MACROECONÔMICOS'!AO16)</f>
        <v>0</v>
      </c>
      <c r="AP159" s="850">
        <f ca="1">AP205/(1+'DADOS MACROECONÔMICOS'!AP16)</f>
        <v>0</v>
      </c>
      <c r="AQ159" s="850">
        <f ca="1">AQ205/(1+'DADOS MACROECONÔMICOS'!AQ16)</f>
        <v>0</v>
      </c>
      <c r="AR159" s="850">
        <f ca="1">AR205/(1+'DADOS MACROECONÔMICOS'!AR16)</f>
        <v>0</v>
      </c>
      <c r="AS159" s="850">
        <f ca="1">AS205/(1+'DADOS MACROECONÔMICOS'!AS16)</f>
        <v>0</v>
      </c>
      <c r="AT159" s="850">
        <f ca="1">AT205/(1+'DADOS MACROECONÔMICOS'!AT16)</f>
        <v>0</v>
      </c>
      <c r="AU159" s="850">
        <f ca="1">AU205/(1+'DADOS MACROECONÔMICOS'!AU16)</f>
        <v>0</v>
      </c>
      <c r="AV159" s="201"/>
    </row>
    <row r="160" spans="2:48">
      <c r="B160" s="885">
        <f>IF((B159+1)&gt;'PAINEL DE CONTROLE'!$D$6,'PAINEL DE CONTROLE'!$D$6,(B159+1))</f>
        <v>2</v>
      </c>
      <c r="G160" s="850">
        <f ca="1">G206/(1+'DADOS MACROECONÔMICOS'!G17)</f>
        <v>0</v>
      </c>
      <c r="H160" s="850">
        <f ca="1">H206/(1+'DADOS MACROECONÔMICOS'!H17)</f>
        <v>0</v>
      </c>
      <c r="I160" s="850">
        <f ca="1">I206/(1+'DADOS MACROECONÔMICOS'!I17)</f>
        <v>0</v>
      </c>
      <c r="J160" s="850">
        <f ca="1">J206/(1+'DADOS MACROECONÔMICOS'!J17)</f>
        <v>0</v>
      </c>
      <c r="K160" s="850">
        <f ca="1">K206/(1+'DADOS MACROECONÔMICOS'!K17)</f>
        <v>0</v>
      </c>
      <c r="L160" s="850">
        <f ca="1">L206/(1+'DADOS MACROECONÔMICOS'!L17)</f>
        <v>0</v>
      </c>
      <c r="M160" s="850">
        <f ca="1">M206/(1+'DADOS MACROECONÔMICOS'!M17)</f>
        <v>0</v>
      </c>
      <c r="N160" s="850">
        <f ca="1">N206/(1+'DADOS MACROECONÔMICOS'!N17)</f>
        <v>0</v>
      </c>
      <c r="O160" s="850">
        <f ca="1">O206/(1+'DADOS MACROECONÔMICOS'!O17)</f>
        <v>0</v>
      </c>
      <c r="P160" s="850">
        <f ca="1">P206/(1+'DADOS MACROECONÔMICOS'!P17)</f>
        <v>0</v>
      </c>
      <c r="Q160" s="850">
        <f ca="1">Q206/(1+'DADOS MACROECONÔMICOS'!Q17)</f>
        <v>0</v>
      </c>
      <c r="R160" s="850">
        <f ca="1">R206/(1+'DADOS MACROECONÔMICOS'!R17)</f>
        <v>0</v>
      </c>
      <c r="S160" s="850">
        <f ca="1">S206/(1+'DADOS MACROECONÔMICOS'!S17)</f>
        <v>0</v>
      </c>
      <c r="T160" s="850">
        <f ca="1">T206/(1+'DADOS MACROECONÔMICOS'!T17)</f>
        <v>0</v>
      </c>
      <c r="U160" s="850">
        <f ca="1">U206/(1+'DADOS MACROECONÔMICOS'!U17)</f>
        <v>0</v>
      </c>
      <c r="V160" s="850">
        <f ca="1">V206/(1+'DADOS MACROECONÔMICOS'!V17)</f>
        <v>0</v>
      </c>
      <c r="W160" s="850">
        <f ca="1">W206/(1+'DADOS MACROECONÔMICOS'!W17)</f>
        <v>0</v>
      </c>
      <c r="X160" s="850">
        <f ca="1">X206/(1+'DADOS MACROECONÔMICOS'!X17)</f>
        <v>0</v>
      </c>
      <c r="Y160" s="850">
        <f ca="1">Y206/(1+'DADOS MACROECONÔMICOS'!Y17)</f>
        <v>0</v>
      </c>
      <c r="Z160" s="850">
        <f ca="1">Z206/(1+'DADOS MACROECONÔMICOS'!Z17)</f>
        <v>0</v>
      </c>
      <c r="AA160" s="850">
        <f ca="1">AA206/(1+'DADOS MACROECONÔMICOS'!AA17)</f>
        <v>0</v>
      </c>
      <c r="AB160" s="850">
        <f ca="1">AB206/(1+'DADOS MACROECONÔMICOS'!AB17)</f>
        <v>0</v>
      </c>
      <c r="AC160" s="850">
        <f ca="1">AC206/(1+'DADOS MACROECONÔMICOS'!AC17)</f>
        <v>0</v>
      </c>
      <c r="AD160" s="850">
        <f ca="1">AD206/(1+'DADOS MACROECONÔMICOS'!AD17)</f>
        <v>0</v>
      </c>
      <c r="AE160" s="850">
        <f ca="1">AE206/(1+'DADOS MACROECONÔMICOS'!AE17)</f>
        <v>0</v>
      </c>
      <c r="AF160" s="850">
        <f ca="1">AF206/(1+'DADOS MACROECONÔMICOS'!AF17)</f>
        <v>0</v>
      </c>
      <c r="AG160" s="850">
        <f ca="1">AG206/(1+'DADOS MACROECONÔMICOS'!AG17)</f>
        <v>0</v>
      </c>
      <c r="AH160" s="850">
        <f ca="1">AH206/(1+'DADOS MACROECONÔMICOS'!AH17)</f>
        <v>0</v>
      </c>
      <c r="AI160" s="850">
        <f ca="1">AI206/(1+'DADOS MACROECONÔMICOS'!AI17)</f>
        <v>0</v>
      </c>
      <c r="AJ160" s="850">
        <f ca="1">AJ206/(1+'DADOS MACROECONÔMICOS'!AJ17)</f>
        <v>0</v>
      </c>
      <c r="AK160" s="850">
        <f ca="1">AK206/(1+'DADOS MACROECONÔMICOS'!AK17)</f>
        <v>0</v>
      </c>
      <c r="AL160" s="850">
        <f ca="1">AL206/(1+'DADOS MACROECONÔMICOS'!AL17)</f>
        <v>0</v>
      </c>
      <c r="AM160" s="850">
        <f ca="1">AM206/(1+'DADOS MACROECONÔMICOS'!AM17)</f>
        <v>0</v>
      </c>
      <c r="AN160" s="850">
        <f ca="1">AN206/(1+'DADOS MACROECONÔMICOS'!AN17)</f>
        <v>0</v>
      </c>
      <c r="AO160" s="850">
        <f ca="1">AO206/(1+'DADOS MACROECONÔMICOS'!AO17)</f>
        <v>0</v>
      </c>
      <c r="AP160" s="850">
        <f ca="1">AP206/(1+'DADOS MACROECONÔMICOS'!AP17)</f>
        <v>0</v>
      </c>
      <c r="AQ160" s="850">
        <f ca="1">AQ206/(1+'DADOS MACROECONÔMICOS'!AQ17)</f>
        <v>0</v>
      </c>
      <c r="AR160" s="850">
        <f ca="1">AR206/(1+'DADOS MACROECONÔMICOS'!AR17)</f>
        <v>0</v>
      </c>
      <c r="AS160" s="850">
        <f ca="1">AS206/(1+'DADOS MACROECONÔMICOS'!AS17)</f>
        <v>0</v>
      </c>
      <c r="AT160" s="850">
        <f ca="1">AT206/(1+'DADOS MACROECONÔMICOS'!AT17)</f>
        <v>0</v>
      </c>
      <c r="AU160" s="850">
        <f ca="1">AU206/(1+'DADOS MACROECONÔMICOS'!AU17)</f>
        <v>0</v>
      </c>
      <c r="AV160" s="201"/>
    </row>
    <row r="161" spans="2:48">
      <c r="B161" s="885">
        <f>IF((B160+1)&gt;'PAINEL DE CONTROLE'!$D$6,'PAINEL DE CONTROLE'!$D$6,(B160+1))</f>
        <v>3</v>
      </c>
      <c r="G161" s="850">
        <f ca="1">G207/(1+'DADOS MACROECONÔMICOS'!G18)</f>
        <v>0</v>
      </c>
      <c r="H161" s="850">
        <f ca="1">H207/(1+'DADOS MACROECONÔMICOS'!H18)</f>
        <v>0</v>
      </c>
      <c r="I161" s="850">
        <f ca="1">I207/(1+'DADOS MACROECONÔMICOS'!I18)</f>
        <v>0</v>
      </c>
      <c r="J161" s="850">
        <f ca="1">J207/(1+'DADOS MACROECONÔMICOS'!J18)</f>
        <v>0</v>
      </c>
      <c r="K161" s="850">
        <f ca="1">K207/(1+'DADOS MACROECONÔMICOS'!K18)</f>
        <v>0</v>
      </c>
      <c r="L161" s="850">
        <f ca="1">L207/(1+'DADOS MACROECONÔMICOS'!L18)</f>
        <v>0</v>
      </c>
      <c r="M161" s="850">
        <f ca="1">M207/(1+'DADOS MACROECONÔMICOS'!M18)</f>
        <v>0</v>
      </c>
      <c r="N161" s="850">
        <f ca="1">N207/(1+'DADOS MACROECONÔMICOS'!N18)</f>
        <v>0</v>
      </c>
      <c r="O161" s="850">
        <f ca="1">O207/(1+'DADOS MACROECONÔMICOS'!O18)</f>
        <v>0</v>
      </c>
      <c r="P161" s="850">
        <f ca="1">P207/(1+'DADOS MACROECONÔMICOS'!P18)</f>
        <v>0</v>
      </c>
      <c r="Q161" s="850">
        <f ca="1">Q207/(1+'DADOS MACROECONÔMICOS'!Q18)</f>
        <v>0</v>
      </c>
      <c r="R161" s="850">
        <f ca="1">R207/(1+'DADOS MACROECONÔMICOS'!R18)</f>
        <v>0</v>
      </c>
      <c r="S161" s="850">
        <f ca="1">S207/(1+'DADOS MACROECONÔMICOS'!S18)</f>
        <v>0</v>
      </c>
      <c r="T161" s="850">
        <f ca="1">T207/(1+'DADOS MACROECONÔMICOS'!T18)</f>
        <v>0</v>
      </c>
      <c r="U161" s="850">
        <f ca="1">U207/(1+'DADOS MACROECONÔMICOS'!U18)</f>
        <v>0</v>
      </c>
      <c r="V161" s="850">
        <f ca="1">V207/(1+'DADOS MACROECONÔMICOS'!V18)</f>
        <v>0</v>
      </c>
      <c r="W161" s="850">
        <f ca="1">W207/(1+'DADOS MACROECONÔMICOS'!W18)</f>
        <v>0</v>
      </c>
      <c r="X161" s="850">
        <f ca="1">X207/(1+'DADOS MACROECONÔMICOS'!X18)</f>
        <v>0</v>
      </c>
      <c r="Y161" s="850">
        <f ca="1">Y207/(1+'DADOS MACROECONÔMICOS'!Y18)</f>
        <v>0</v>
      </c>
      <c r="Z161" s="850">
        <f ca="1">Z207/(1+'DADOS MACROECONÔMICOS'!Z18)</f>
        <v>0</v>
      </c>
      <c r="AA161" s="850">
        <f ca="1">AA207/(1+'DADOS MACROECONÔMICOS'!AA18)</f>
        <v>0</v>
      </c>
      <c r="AB161" s="850">
        <f ca="1">AB207/(1+'DADOS MACROECONÔMICOS'!AB18)</f>
        <v>0</v>
      </c>
      <c r="AC161" s="850">
        <f ca="1">AC207/(1+'DADOS MACROECONÔMICOS'!AC18)</f>
        <v>0</v>
      </c>
      <c r="AD161" s="850">
        <f ca="1">AD207/(1+'DADOS MACROECONÔMICOS'!AD18)</f>
        <v>0</v>
      </c>
      <c r="AE161" s="850">
        <f ca="1">AE207/(1+'DADOS MACROECONÔMICOS'!AE18)</f>
        <v>0</v>
      </c>
      <c r="AF161" s="850">
        <f ca="1">AF207/(1+'DADOS MACROECONÔMICOS'!AF18)</f>
        <v>0</v>
      </c>
      <c r="AG161" s="850">
        <f ca="1">AG207/(1+'DADOS MACROECONÔMICOS'!AG18)</f>
        <v>0</v>
      </c>
      <c r="AH161" s="850">
        <f ca="1">AH207/(1+'DADOS MACROECONÔMICOS'!AH18)</f>
        <v>0</v>
      </c>
      <c r="AI161" s="850">
        <f ca="1">AI207/(1+'DADOS MACROECONÔMICOS'!AI18)</f>
        <v>0</v>
      </c>
      <c r="AJ161" s="850">
        <f ca="1">AJ207/(1+'DADOS MACROECONÔMICOS'!AJ18)</f>
        <v>0</v>
      </c>
      <c r="AK161" s="850">
        <f ca="1">AK207/(1+'DADOS MACROECONÔMICOS'!AK18)</f>
        <v>0</v>
      </c>
      <c r="AL161" s="850">
        <f ca="1">AL207/(1+'DADOS MACROECONÔMICOS'!AL18)</f>
        <v>0</v>
      </c>
      <c r="AM161" s="850">
        <f ca="1">AM207/(1+'DADOS MACROECONÔMICOS'!AM18)</f>
        <v>0</v>
      </c>
      <c r="AN161" s="850">
        <f ca="1">AN207/(1+'DADOS MACROECONÔMICOS'!AN18)</f>
        <v>0</v>
      </c>
      <c r="AO161" s="850">
        <f ca="1">AO207/(1+'DADOS MACROECONÔMICOS'!AO18)</f>
        <v>0</v>
      </c>
      <c r="AP161" s="850">
        <f ca="1">AP207/(1+'DADOS MACROECONÔMICOS'!AP18)</f>
        <v>0</v>
      </c>
      <c r="AQ161" s="850">
        <f ca="1">AQ207/(1+'DADOS MACROECONÔMICOS'!AQ18)</f>
        <v>0</v>
      </c>
      <c r="AR161" s="850">
        <f ca="1">AR207/(1+'DADOS MACROECONÔMICOS'!AR18)</f>
        <v>0</v>
      </c>
      <c r="AS161" s="850">
        <f ca="1">AS207/(1+'DADOS MACROECONÔMICOS'!AS18)</f>
        <v>0</v>
      </c>
      <c r="AT161" s="850">
        <f ca="1">AT207/(1+'DADOS MACROECONÔMICOS'!AT18)</f>
        <v>0</v>
      </c>
      <c r="AU161" s="850">
        <f ca="1">AU207/(1+'DADOS MACROECONÔMICOS'!AU18)</f>
        <v>0</v>
      </c>
      <c r="AV161" s="201"/>
    </row>
    <row r="162" spans="2:48">
      <c r="B162" s="885">
        <f>IF((B161+1)&gt;'PAINEL DE CONTROLE'!$D$6,'PAINEL DE CONTROLE'!$D$6,(B161+1))</f>
        <v>4</v>
      </c>
      <c r="G162" s="850">
        <f ca="1">G208/(1+'DADOS MACROECONÔMICOS'!G19)</f>
        <v>0</v>
      </c>
      <c r="H162" s="850">
        <f ca="1">H208/(1+'DADOS MACROECONÔMICOS'!H19)</f>
        <v>0</v>
      </c>
      <c r="I162" s="850">
        <f ca="1">I208/(1+'DADOS MACROECONÔMICOS'!I19)</f>
        <v>0</v>
      </c>
      <c r="J162" s="850">
        <f ca="1">J208/(1+'DADOS MACROECONÔMICOS'!J19)</f>
        <v>0</v>
      </c>
      <c r="K162" s="850">
        <f ca="1">K208/(1+'DADOS MACROECONÔMICOS'!K19)</f>
        <v>0</v>
      </c>
      <c r="L162" s="850">
        <f ca="1">L208/(1+'DADOS MACROECONÔMICOS'!L19)</f>
        <v>0</v>
      </c>
      <c r="M162" s="850">
        <f ca="1">M208/(1+'DADOS MACROECONÔMICOS'!M19)</f>
        <v>0</v>
      </c>
      <c r="N162" s="850">
        <f ca="1">N208/(1+'DADOS MACROECONÔMICOS'!N19)</f>
        <v>0</v>
      </c>
      <c r="O162" s="850">
        <f ca="1">O208/(1+'DADOS MACROECONÔMICOS'!O19)</f>
        <v>0</v>
      </c>
      <c r="P162" s="850">
        <f ca="1">P208/(1+'DADOS MACROECONÔMICOS'!P19)</f>
        <v>0</v>
      </c>
      <c r="Q162" s="850">
        <f ca="1">Q208/(1+'DADOS MACROECONÔMICOS'!Q19)</f>
        <v>0</v>
      </c>
      <c r="R162" s="850">
        <f ca="1">R208/(1+'DADOS MACROECONÔMICOS'!R19)</f>
        <v>0</v>
      </c>
      <c r="S162" s="850">
        <f ca="1">S208/(1+'DADOS MACROECONÔMICOS'!S19)</f>
        <v>0</v>
      </c>
      <c r="T162" s="850">
        <f ca="1">T208/(1+'DADOS MACROECONÔMICOS'!T19)</f>
        <v>0</v>
      </c>
      <c r="U162" s="850">
        <f ca="1">U208/(1+'DADOS MACROECONÔMICOS'!U19)</f>
        <v>0</v>
      </c>
      <c r="V162" s="850">
        <f ca="1">V208/(1+'DADOS MACROECONÔMICOS'!V19)</f>
        <v>0</v>
      </c>
      <c r="W162" s="850">
        <f ca="1">W208/(1+'DADOS MACROECONÔMICOS'!W19)</f>
        <v>0</v>
      </c>
      <c r="X162" s="850">
        <f ca="1">X208/(1+'DADOS MACROECONÔMICOS'!X19)</f>
        <v>0</v>
      </c>
      <c r="Y162" s="850">
        <f ca="1">Y208/(1+'DADOS MACROECONÔMICOS'!Y19)</f>
        <v>0</v>
      </c>
      <c r="Z162" s="850">
        <f ca="1">Z208/(1+'DADOS MACROECONÔMICOS'!Z19)</f>
        <v>0</v>
      </c>
      <c r="AA162" s="850">
        <f ca="1">AA208/(1+'DADOS MACROECONÔMICOS'!AA19)</f>
        <v>0</v>
      </c>
      <c r="AB162" s="850">
        <f ca="1">AB208/(1+'DADOS MACROECONÔMICOS'!AB19)</f>
        <v>0</v>
      </c>
      <c r="AC162" s="850">
        <f ca="1">AC208/(1+'DADOS MACROECONÔMICOS'!AC19)</f>
        <v>0</v>
      </c>
      <c r="AD162" s="850">
        <f ca="1">AD208/(1+'DADOS MACROECONÔMICOS'!AD19)</f>
        <v>0</v>
      </c>
      <c r="AE162" s="850">
        <f ca="1">AE208/(1+'DADOS MACROECONÔMICOS'!AE19)</f>
        <v>0</v>
      </c>
      <c r="AF162" s="850">
        <f ca="1">AF208/(1+'DADOS MACROECONÔMICOS'!AF19)</f>
        <v>0</v>
      </c>
      <c r="AG162" s="850">
        <f ca="1">AG208/(1+'DADOS MACROECONÔMICOS'!AG19)</f>
        <v>0</v>
      </c>
      <c r="AH162" s="850">
        <f ca="1">AH208/(1+'DADOS MACROECONÔMICOS'!AH19)</f>
        <v>0</v>
      </c>
      <c r="AI162" s="850">
        <f ca="1">AI208/(1+'DADOS MACROECONÔMICOS'!AI19)</f>
        <v>0</v>
      </c>
      <c r="AJ162" s="850">
        <f ca="1">AJ208/(1+'DADOS MACROECONÔMICOS'!AJ19)</f>
        <v>0</v>
      </c>
      <c r="AK162" s="850">
        <f ca="1">AK208/(1+'DADOS MACROECONÔMICOS'!AK19)</f>
        <v>0</v>
      </c>
      <c r="AL162" s="850">
        <f ca="1">AL208/(1+'DADOS MACROECONÔMICOS'!AL19)</f>
        <v>0</v>
      </c>
      <c r="AM162" s="850">
        <f ca="1">AM208/(1+'DADOS MACROECONÔMICOS'!AM19)</f>
        <v>0</v>
      </c>
      <c r="AN162" s="850">
        <f ca="1">AN208/(1+'DADOS MACROECONÔMICOS'!AN19)</f>
        <v>0</v>
      </c>
      <c r="AO162" s="850">
        <f ca="1">AO208/(1+'DADOS MACROECONÔMICOS'!AO19)</f>
        <v>0</v>
      </c>
      <c r="AP162" s="850">
        <f ca="1">AP208/(1+'DADOS MACROECONÔMICOS'!AP19)</f>
        <v>0</v>
      </c>
      <c r="AQ162" s="850">
        <f ca="1">AQ208/(1+'DADOS MACROECONÔMICOS'!AQ19)</f>
        <v>0</v>
      </c>
      <c r="AR162" s="850">
        <f ca="1">AR208/(1+'DADOS MACROECONÔMICOS'!AR19)</f>
        <v>0</v>
      </c>
      <c r="AS162" s="850">
        <f ca="1">AS208/(1+'DADOS MACROECONÔMICOS'!AS19)</f>
        <v>0</v>
      </c>
      <c r="AT162" s="850">
        <f ca="1">AT208/(1+'DADOS MACROECONÔMICOS'!AT19)</f>
        <v>0</v>
      </c>
      <c r="AU162" s="850">
        <f ca="1">AU208/(1+'DADOS MACROECONÔMICOS'!AU19)</f>
        <v>0</v>
      </c>
      <c r="AV162" s="201"/>
    </row>
    <row r="163" spans="2:48">
      <c r="B163" s="885">
        <f>IF((B162+1)&gt;'PAINEL DE CONTROLE'!$D$6,'PAINEL DE CONTROLE'!$D$6,(B162+1))</f>
        <v>5</v>
      </c>
      <c r="G163" s="850">
        <f ca="1">G209/(1+'DADOS MACROECONÔMICOS'!G20)</f>
        <v>0</v>
      </c>
      <c r="H163" s="850">
        <f ca="1">H209/(1+'DADOS MACROECONÔMICOS'!H20)</f>
        <v>0</v>
      </c>
      <c r="I163" s="850">
        <f ca="1">I209/(1+'DADOS MACROECONÔMICOS'!I20)</f>
        <v>0</v>
      </c>
      <c r="J163" s="850">
        <f ca="1">J209/(1+'DADOS MACROECONÔMICOS'!J20)</f>
        <v>0</v>
      </c>
      <c r="K163" s="850">
        <f ca="1">K209/(1+'DADOS MACROECONÔMICOS'!K20)</f>
        <v>0</v>
      </c>
      <c r="L163" s="850">
        <f ca="1">L209/(1+'DADOS MACROECONÔMICOS'!L20)</f>
        <v>0</v>
      </c>
      <c r="M163" s="850">
        <f ca="1">M209/(1+'DADOS MACROECONÔMICOS'!M20)</f>
        <v>0</v>
      </c>
      <c r="N163" s="850">
        <f ca="1">N209/(1+'DADOS MACROECONÔMICOS'!N20)</f>
        <v>0</v>
      </c>
      <c r="O163" s="850">
        <f ca="1">O209/(1+'DADOS MACROECONÔMICOS'!O20)</f>
        <v>0</v>
      </c>
      <c r="P163" s="850">
        <f ca="1">P209/(1+'DADOS MACROECONÔMICOS'!P20)</f>
        <v>0</v>
      </c>
      <c r="Q163" s="850">
        <f ca="1">Q209/(1+'DADOS MACROECONÔMICOS'!Q20)</f>
        <v>0</v>
      </c>
      <c r="R163" s="850">
        <f ca="1">R209/(1+'DADOS MACROECONÔMICOS'!R20)</f>
        <v>0</v>
      </c>
      <c r="S163" s="850">
        <f ca="1">S209/(1+'DADOS MACROECONÔMICOS'!S20)</f>
        <v>0</v>
      </c>
      <c r="T163" s="850">
        <f ca="1">T209/(1+'DADOS MACROECONÔMICOS'!T20)</f>
        <v>0</v>
      </c>
      <c r="U163" s="850">
        <f ca="1">U209/(1+'DADOS MACROECONÔMICOS'!U20)</f>
        <v>0</v>
      </c>
      <c r="V163" s="850">
        <f ca="1">V209/(1+'DADOS MACROECONÔMICOS'!V20)</f>
        <v>0</v>
      </c>
      <c r="W163" s="850">
        <f ca="1">W209/(1+'DADOS MACROECONÔMICOS'!W20)</f>
        <v>0</v>
      </c>
      <c r="X163" s="850">
        <f ca="1">X209/(1+'DADOS MACROECONÔMICOS'!X20)</f>
        <v>0</v>
      </c>
      <c r="Y163" s="850">
        <f ca="1">Y209/(1+'DADOS MACROECONÔMICOS'!Y20)</f>
        <v>0</v>
      </c>
      <c r="Z163" s="850">
        <f ca="1">Z209/(1+'DADOS MACROECONÔMICOS'!Z20)</f>
        <v>0</v>
      </c>
      <c r="AA163" s="850">
        <f ca="1">AA209/(1+'DADOS MACROECONÔMICOS'!AA20)</f>
        <v>0</v>
      </c>
      <c r="AB163" s="850">
        <f ca="1">AB209/(1+'DADOS MACROECONÔMICOS'!AB20)</f>
        <v>0</v>
      </c>
      <c r="AC163" s="850">
        <f ca="1">AC209/(1+'DADOS MACROECONÔMICOS'!AC20)</f>
        <v>0</v>
      </c>
      <c r="AD163" s="850">
        <f ca="1">AD209/(1+'DADOS MACROECONÔMICOS'!AD20)</f>
        <v>0</v>
      </c>
      <c r="AE163" s="850">
        <f ca="1">AE209/(1+'DADOS MACROECONÔMICOS'!AE20)</f>
        <v>0</v>
      </c>
      <c r="AF163" s="850">
        <f ca="1">AF209/(1+'DADOS MACROECONÔMICOS'!AF20)</f>
        <v>0</v>
      </c>
      <c r="AG163" s="850">
        <f ca="1">AG209/(1+'DADOS MACROECONÔMICOS'!AG20)</f>
        <v>0</v>
      </c>
      <c r="AH163" s="850">
        <f ca="1">AH209/(1+'DADOS MACROECONÔMICOS'!AH20)</f>
        <v>0</v>
      </c>
      <c r="AI163" s="850">
        <f ca="1">AI209/(1+'DADOS MACROECONÔMICOS'!AI20)</f>
        <v>0</v>
      </c>
      <c r="AJ163" s="850">
        <f ca="1">AJ209/(1+'DADOS MACROECONÔMICOS'!AJ20)</f>
        <v>0</v>
      </c>
      <c r="AK163" s="850">
        <f ca="1">AK209/(1+'DADOS MACROECONÔMICOS'!AK20)</f>
        <v>0</v>
      </c>
      <c r="AL163" s="850">
        <f ca="1">AL209/(1+'DADOS MACROECONÔMICOS'!AL20)</f>
        <v>0</v>
      </c>
      <c r="AM163" s="850">
        <f ca="1">AM209/(1+'DADOS MACROECONÔMICOS'!AM20)</f>
        <v>0</v>
      </c>
      <c r="AN163" s="850">
        <f ca="1">AN209/(1+'DADOS MACROECONÔMICOS'!AN20)</f>
        <v>0</v>
      </c>
      <c r="AO163" s="850">
        <f ca="1">AO209/(1+'DADOS MACROECONÔMICOS'!AO20)</f>
        <v>0</v>
      </c>
      <c r="AP163" s="850">
        <f ca="1">AP209/(1+'DADOS MACROECONÔMICOS'!AP20)</f>
        <v>0</v>
      </c>
      <c r="AQ163" s="850">
        <f ca="1">AQ209/(1+'DADOS MACROECONÔMICOS'!AQ20)</f>
        <v>0</v>
      </c>
      <c r="AR163" s="850">
        <f ca="1">AR209/(1+'DADOS MACROECONÔMICOS'!AR20)</f>
        <v>0</v>
      </c>
      <c r="AS163" s="850">
        <f ca="1">AS209/(1+'DADOS MACROECONÔMICOS'!AS20)</f>
        <v>0</v>
      </c>
      <c r="AT163" s="850">
        <f ca="1">AT209/(1+'DADOS MACROECONÔMICOS'!AT20)</f>
        <v>0</v>
      </c>
      <c r="AU163" s="850">
        <f ca="1">AU209/(1+'DADOS MACROECONÔMICOS'!AU20)</f>
        <v>0</v>
      </c>
      <c r="AV163" s="201"/>
    </row>
    <row r="164" spans="2:48">
      <c r="B164" s="885">
        <f>IF((B163+1)&gt;'PAINEL DE CONTROLE'!$D$6,'PAINEL DE CONTROLE'!$D$6,(B163+1))</f>
        <v>6</v>
      </c>
      <c r="G164" s="850">
        <f ca="1">G210/(1+'DADOS MACROECONÔMICOS'!G21)</f>
        <v>0</v>
      </c>
      <c r="H164" s="850">
        <f ca="1">H210/(1+'DADOS MACROECONÔMICOS'!H21)</f>
        <v>0</v>
      </c>
      <c r="I164" s="850">
        <f ca="1">I210/(1+'DADOS MACROECONÔMICOS'!I21)</f>
        <v>0</v>
      </c>
      <c r="J164" s="850">
        <f ca="1">J210/(1+'DADOS MACROECONÔMICOS'!J21)</f>
        <v>0</v>
      </c>
      <c r="K164" s="850">
        <f ca="1">K210/(1+'DADOS MACROECONÔMICOS'!K21)</f>
        <v>0</v>
      </c>
      <c r="L164" s="850">
        <f ca="1">L210/(1+'DADOS MACROECONÔMICOS'!L21)</f>
        <v>0</v>
      </c>
      <c r="M164" s="850">
        <f ca="1">M210/(1+'DADOS MACROECONÔMICOS'!M21)</f>
        <v>0</v>
      </c>
      <c r="N164" s="850">
        <f ca="1">N210/(1+'DADOS MACROECONÔMICOS'!N21)</f>
        <v>0</v>
      </c>
      <c r="O164" s="850">
        <f ca="1">O210/(1+'DADOS MACROECONÔMICOS'!O21)</f>
        <v>0</v>
      </c>
      <c r="P164" s="850">
        <f ca="1">P210/(1+'DADOS MACROECONÔMICOS'!P21)</f>
        <v>0</v>
      </c>
      <c r="Q164" s="850">
        <f ca="1">Q210/(1+'DADOS MACROECONÔMICOS'!Q21)</f>
        <v>0</v>
      </c>
      <c r="R164" s="850">
        <f ca="1">R210/(1+'DADOS MACROECONÔMICOS'!R21)</f>
        <v>0</v>
      </c>
      <c r="S164" s="850">
        <f ca="1">S210/(1+'DADOS MACROECONÔMICOS'!S21)</f>
        <v>0</v>
      </c>
      <c r="T164" s="850">
        <f ca="1">T210/(1+'DADOS MACROECONÔMICOS'!T21)</f>
        <v>0</v>
      </c>
      <c r="U164" s="850">
        <f ca="1">U210/(1+'DADOS MACROECONÔMICOS'!U21)</f>
        <v>0</v>
      </c>
      <c r="V164" s="850">
        <f ca="1">V210/(1+'DADOS MACROECONÔMICOS'!V21)</f>
        <v>0</v>
      </c>
      <c r="W164" s="850">
        <f ca="1">W210/(1+'DADOS MACROECONÔMICOS'!W21)</f>
        <v>0</v>
      </c>
      <c r="X164" s="850">
        <f ca="1">X210/(1+'DADOS MACROECONÔMICOS'!X21)</f>
        <v>0</v>
      </c>
      <c r="Y164" s="850">
        <f ca="1">Y210/(1+'DADOS MACROECONÔMICOS'!Y21)</f>
        <v>0</v>
      </c>
      <c r="Z164" s="850">
        <f ca="1">Z210/(1+'DADOS MACROECONÔMICOS'!Z21)</f>
        <v>0</v>
      </c>
      <c r="AA164" s="850">
        <f ca="1">AA210/(1+'DADOS MACROECONÔMICOS'!AA21)</f>
        <v>0</v>
      </c>
      <c r="AB164" s="850">
        <f ca="1">AB210/(1+'DADOS MACROECONÔMICOS'!AB21)</f>
        <v>0</v>
      </c>
      <c r="AC164" s="850">
        <f ca="1">AC210/(1+'DADOS MACROECONÔMICOS'!AC21)</f>
        <v>0</v>
      </c>
      <c r="AD164" s="850">
        <f ca="1">AD210/(1+'DADOS MACROECONÔMICOS'!AD21)</f>
        <v>0</v>
      </c>
      <c r="AE164" s="850">
        <f ca="1">AE210/(1+'DADOS MACROECONÔMICOS'!AE21)</f>
        <v>0</v>
      </c>
      <c r="AF164" s="850">
        <f ca="1">AF210/(1+'DADOS MACROECONÔMICOS'!AF21)</f>
        <v>0</v>
      </c>
      <c r="AG164" s="850">
        <f ca="1">AG210/(1+'DADOS MACROECONÔMICOS'!AG21)</f>
        <v>0</v>
      </c>
      <c r="AH164" s="850">
        <f ca="1">AH210/(1+'DADOS MACROECONÔMICOS'!AH21)</f>
        <v>0</v>
      </c>
      <c r="AI164" s="850">
        <f ca="1">AI210/(1+'DADOS MACROECONÔMICOS'!AI21)</f>
        <v>0</v>
      </c>
      <c r="AJ164" s="850">
        <f ca="1">AJ210/(1+'DADOS MACROECONÔMICOS'!AJ21)</f>
        <v>0</v>
      </c>
      <c r="AK164" s="850">
        <f ca="1">AK210/(1+'DADOS MACROECONÔMICOS'!AK21)</f>
        <v>0</v>
      </c>
      <c r="AL164" s="850">
        <f ca="1">AL210/(1+'DADOS MACROECONÔMICOS'!AL21)</f>
        <v>0</v>
      </c>
      <c r="AM164" s="850">
        <f ca="1">AM210/(1+'DADOS MACROECONÔMICOS'!AM21)</f>
        <v>0</v>
      </c>
      <c r="AN164" s="850">
        <f ca="1">AN210/(1+'DADOS MACROECONÔMICOS'!AN21)</f>
        <v>0</v>
      </c>
      <c r="AO164" s="850">
        <f ca="1">AO210/(1+'DADOS MACROECONÔMICOS'!AO21)</f>
        <v>0</v>
      </c>
      <c r="AP164" s="850">
        <f ca="1">AP210/(1+'DADOS MACROECONÔMICOS'!AP21)</f>
        <v>0</v>
      </c>
      <c r="AQ164" s="850">
        <f ca="1">AQ210/(1+'DADOS MACROECONÔMICOS'!AQ21)</f>
        <v>0</v>
      </c>
      <c r="AR164" s="850">
        <f ca="1">AR210/(1+'DADOS MACROECONÔMICOS'!AR21)</f>
        <v>0</v>
      </c>
      <c r="AS164" s="850">
        <f ca="1">AS210/(1+'DADOS MACROECONÔMICOS'!AS21)</f>
        <v>0</v>
      </c>
      <c r="AT164" s="850">
        <f ca="1">AT210/(1+'DADOS MACROECONÔMICOS'!AT21)</f>
        <v>0</v>
      </c>
      <c r="AU164" s="850">
        <f ca="1">AU210/(1+'DADOS MACROECONÔMICOS'!AU21)</f>
        <v>0</v>
      </c>
      <c r="AV164" s="201"/>
    </row>
    <row r="165" spans="2:48">
      <c r="B165" s="885">
        <f>IF((B164+1)&gt;'PAINEL DE CONTROLE'!$D$6,'PAINEL DE CONTROLE'!$D$6,(B164+1))</f>
        <v>7</v>
      </c>
      <c r="G165" s="850">
        <f ca="1">G211/(1+'DADOS MACROECONÔMICOS'!G22)</f>
        <v>0</v>
      </c>
      <c r="H165" s="850">
        <f ca="1">H211/(1+'DADOS MACROECONÔMICOS'!H22)</f>
        <v>0</v>
      </c>
      <c r="I165" s="850">
        <f ca="1">I211/(1+'DADOS MACROECONÔMICOS'!I22)</f>
        <v>0</v>
      </c>
      <c r="J165" s="850">
        <f ca="1">J211/(1+'DADOS MACROECONÔMICOS'!J22)</f>
        <v>0</v>
      </c>
      <c r="K165" s="850">
        <f ca="1">K211/(1+'DADOS MACROECONÔMICOS'!K22)</f>
        <v>0</v>
      </c>
      <c r="L165" s="850">
        <f ca="1">L211/(1+'DADOS MACROECONÔMICOS'!L22)</f>
        <v>0</v>
      </c>
      <c r="M165" s="850">
        <f ca="1">M211/(1+'DADOS MACROECONÔMICOS'!M22)</f>
        <v>0</v>
      </c>
      <c r="N165" s="850">
        <f ca="1">N211/(1+'DADOS MACROECONÔMICOS'!N22)</f>
        <v>0</v>
      </c>
      <c r="O165" s="850">
        <f ca="1">O211/(1+'DADOS MACROECONÔMICOS'!O22)</f>
        <v>0</v>
      </c>
      <c r="P165" s="850">
        <f ca="1">P211/(1+'DADOS MACROECONÔMICOS'!P22)</f>
        <v>0</v>
      </c>
      <c r="Q165" s="850">
        <f ca="1">Q211/(1+'DADOS MACROECONÔMICOS'!Q22)</f>
        <v>0</v>
      </c>
      <c r="R165" s="850">
        <f ca="1">R211/(1+'DADOS MACROECONÔMICOS'!R22)</f>
        <v>0</v>
      </c>
      <c r="S165" s="850">
        <f ca="1">S211/(1+'DADOS MACROECONÔMICOS'!S22)</f>
        <v>0</v>
      </c>
      <c r="T165" s="850">
        <f ca="1">T211/(1+'DADOS MACROECONÔMICOS'!T22)</f>
        <v>0</v>
      </c>
      <c r="U165" s="850">
        <f ca="1">U211/(1+'DADOS MACROECONÔMICOS'!U22)</f>
        <v>0</v>
      </c>
      <c r="V165" s="850">
        <f ca="1">V211/(1+'DADOS MACROECONÔMICOS'!V22)</f>
        <v>0</v>
      </c>
      <c r="W165" s="850">
        <f ca="1">W211/(1+'DADOS MACROECONÔMICOS'!W22)</f>
        <v>0</v>
      </c>
      <c r="X165" s="850">
        <f ca="1">X211/(1+'DADOS MACROECONÔMICOS'!X22)</f>
        <v>0</v>
      </c>
      <c r="Y165" s="850">
        <f ca="1">Y211/(1+'DADOS MACROECONÔMICOS'!Y22)</f>
        <v>0</v>
      </c>
      <c r="Z165" s="850">
        <f ca="1">Z211/(1+'DADOS MACROECONÔMICOS'!Z22)</f>
        <v>0</v>
      </c>
      <c r="AA165" s="850">
        <f ca="1">AA211/(1+'DADOS MACROECONÔMICOS'!AA22)</f>
        <v>0</v>
      </c>
      <c r="AB165" s="850">
        <f ca="1">AB211/(1+'DADOS MACROECONÔMICOS'!AB22)</f>
        <v>0</v>
      </c>
      <c r="AC165" s="850">
        <f ca="1">AC211/(1+'DADOS MACROECONÔMICOS'!AC22)</f>
        <v>0</v>
      </c>
      <c r="AD165" s="850">
        <f ca="1">AD211/(1+'DADOS MACROECONÔMICOS'!AD22)</f>
        <v>0</v>
      </c>
      <c r="AE165" s="850">
        <f ca="1">AE211/(1+'DADOS MACROECONÔMICOS'!AE22)</f>
        <v>0</v>
      </c>
      <c r="AF165" s="850">
        <f ca="1">AF211/(1+'DADOS MACROECONÔMICOS'!AF22)</f>
        <v>0</v>
      </c>
      <c r="AG165" s="850">
        <f ca="1">AG211/(1+'DADOS MACROECONÔMICOS'!AG22)</f>
        <v>0</v>
      </c>
      <c r="AH165" s="850">
        <f ca="1">AH211/(1+'DADOS MACROECONÔMICOS'!AH22)</f>
        <v>0</v>
      </c>
      <c r="AI165" s="850">
        <f ca="1">AI211/(1+'DADOS MACROECONÔMICOS'!AI22)</f>
        <v>0</v>
      </c>
      <c r="AJ165" s="850">
        <f ca="1">AJ211/(1+'DADOS MACROECONÔMICOS'!AJ22)</f>
        <v>0</v>
      </c>
      <c r="AK165" s="850">
        <f ca="1">AK211/(1+'DADOS MACROECONÔMICOS'!AK22)</f>
        <v>0</v>
      </c>
      <c r="AL165" s="850">
        <f ca="1">AL211/(1+'DADOS MACROECONÔMICOS'!AL22)</f>
        <v>0</v>
      </c>
      <c r="AM165" s="850">
        <f ca="1">AM211/(1+'DADOS MACROECONÔMICOS'!AM22)</f>
        <v>0</v>
      </c>
      <c r="AN165" s="850">
        <f ca="1">AN211/(1+'DADOS MACROECONÔMICOS'!AN22)</f>
        <v>0</v>
      </c>
      <c r="AO165" s="850">
        <f ca="1">AO211/(1+'DADOS MACROECONÔMICOS'!AO22)</f>
        <v>0</v>
      </c>
      <c r="AP165" s="850">
        <f ca="1">AP211/(1+'DADOS MACROECONÔMICOS'!AP22)</f>
        <v>0</v>
      </c>
      <c r="AQ165" s="850">
        <f ca="1">AQ211/(1+'DADOS MACROECONÔMICOS'!AQ22)</f>
        <v>0</v>
      </c>
      <c r="AR165" s="850">
        <f ca="1">AR211/(1+'DADOS MACROECONÔMICOS'!AR22)</f>
        <v>0</v>
      </c>
      <c r="AS165" s="850">
        <f ca="1">AS211/(1+'DADOS MACROECONÔMICOS'!AS22)</f>
        <v>0</v>
      </c>
      <c r="AT165" s="850">
        <f ca="1">AT211/(1+'DADOS MACROECONÔMICOS'!AT22)</f>
        <v>0</v>
      </c>
      <c r="AU165" s="850">
        <f ca="1">AU211/(1+'DADOS MACROECONÔMICOS'!AU22)</f>
        <v>0</v>
      </c>
      <c r="AV165" s="201"/>
    </row>
    <row r="166" spans="2:48">
      <c r="B166" s="885">
        <f>IF((B165+1)&gt;'PAINEL DE CONTROLE'!$D$6,'PAINEL DE CONTROLE'!$D$6,(B165+1))</f>
        <v>8</v>
      </c>
      <c r="G166" s="850">
        <f ca="1">G212/(1+'DADOS MACROECONÔMICOS'!G23)</f>
        <v>0</v>
      </c>
      <c r="H166" s="850">
        <f ca="1">H212/(1+'DADOS MACROECONÔMICOS'!H23)</f>
        <v>0</v>
      </c>
      <c r="I166" s="850">
        <f ca="1">I212/(1+'DADOS MACROECONÔMICOS'!I23)</f>
        <v>0</v>
      </c>
      <c r="J166" s="850">
        <f ca="1">J212/(1+'DADOS MACROECONÔMICOS'!J23)</f>
        <v>0</v>
      </c>
      <c r="K166" s="850">
        <f ca="1">K212/(1+'DADOS MACROECONÔMICOS'!K23)</f>
        <v>0</v>
      </c>
      <c r="L166" s="850">
        <f ca="1">L212/(1+'DADOS MACROECONÔMICOS'!L23)</f>
        <v>0</v>
      </c>
      <c r="M166" s="850">
        <f ca="1">M212/(1+'DADOS MACROECONÔMICOS'!M23)</f>
        <v>0</v>
      </c>
      <c r="N166" s="850">
        <f ca="1">N212/(1+'DADOS MACROECONÔMICOS'!N23)</f>
        <v>0</v>
      </c>
      <c r="O166" s="850">
        <f ca="1">O212/(1+'DADOS MACROECONÔMICOS'!O23)</f>
        <v>0</v>
      </c>
      <c r="P166" s="850">
        <f ca="1">P212/(1+'DADOS MACROECONÔMICOS'!P23)</f>
        <v>0</v>
      </c>
      <c r="Q166" s="850">
        <f ca="1">Q212/(1+'DADOS MACROECONÔMICOS'!Q23)</f>
        <v>0</v>
      </c>
      <c r="R166" s="850">
        <f ca="1">R212/(1+'DADOS MACROECONÔMICOS'!R23)</f>
        <v>0</v>
      </c>
      <c r="S166" s="850">
        <f ca="1">S212/(1+'DADOS MACROECONÔMICOS'!S23)</f>
        <v>0</v>
      </c>
      <c r="T166" s="850">
        <f ca="1">T212/(1+'DADOS MACROECONÔMICOS'!T23)</f>
        <v>0</v>
      </c>
      <c r="U166" s="850">
        <f ca="1">U212/(1+'DADOS MACROECONÔMICOS'!U23)</f>
        <v>0</v>
      </c>
      <c r="V166" s="850">
        <f ca="1">V212/(1+'DADOS MACROECONÔMICOS'!V23)</f>
        <v>0</v>
      </c>
      <c r="W166" s="850">
        <f ca="1">W212/(1+'DADOS MACROECONÔMICOS'!W23)</f>
        <v>0</v>
      </c>
      <c r="X166" s="850">
        <f ca="1">X212/(1+'DADOS MACROECONÔMICOS'!X23)</f>
        <v>0</v>
      </c>
      <c r="Y166" s="850">
        <f ca="1">Y212/(1+'DADOS MACROECONÔMICOS'!Y23)</f>
        <v>0</v>
      </c>
      <c r="Z166" s="850">
        <f ca="1">Z212/(1+'DADOS MACROECONÔMICOS'!Z23)</f>
        <v>0</v>
      </c>
      <c r="AA166" s="850">
        <f ca="1">AA212/(1+'DADOS MACROECONÔMICOS'!AA23)</f>
        <v>0</v>
      </c>
      <c r="AB166" s="850">
        <f ca="1">AB212/(1+'DADOS MACROECONÔMICOS'!AB23)</f>
        <v>0</v>
      </c>
      <c r="AC166" s="850">
        <f ca="1">AC212/(1+'DADOS MACROECONÔMICOS'!AC23)</f>
        <v>0</v>
      </c>
      <c r="AD166" s="850">
        <f ca="1">AD212/(1+'DADOS MACROECONÔMICOS'!AD23)</f>
        <v>0</v>
      </c>
      <c r="AE166" s="850">
        <f ca="1">AE212/(1+'DADOS MACROECONÔMICOS'!AE23)</f>
        <v>0</v>
      </c>
      <c r="AF166" s="850">
        <f ca="1">AF212/(1+'DADOS MACROECONÔMICOS'!AF23)</f>
        <v>0</v>
      </c>
      <c r="AG166" s="850">
        <f ca="1">AG212/(1+'DADOS MACROECONÔMICOS'!AG23)</f>
        <v>0</v>
      </c>
      <c r="AH166" s="850">
        <f ca="1">AH212/(1+'DADOS MACROECONÔMICOS'!AH23)</f>
        <v>0</v>
      </c>
      <c r="AI166" s="850">
        <f ca="1">AI212/(1+'DADOS MACROECONÔMICOS'!AI23)</f>
        <v>0</v>
      </c>
      <c r="AJ166" s="850">
        <f ca="1">AJ212/(1+'DADOS MACROECONÔMICOS'!AJ23)</f>
        <v>0</v>
      </c>
      <c r="AK166" s="850">
        <f ca="1">AK212/(1+'DADOS MACROECONÔMICOS'!AK23)</f>
        <v>0</v>
      </c>
      <c r="AL166" s="850">
        <f ca="1">AL212/(1+'DADOS MACROECONÔMICOS'!AL23)</f>
        <v>0</v>
      </c>
      <c r="AM166" s="850">
        <f ca="1">AM212/(1+'DADOS MACROECONÔMICOS'!AM23)</f>
        <v>0</v>
      </c>
      <c r="AN166" s="850">
        <f ca="1">AN212/(1+'DADOS MACROECONÔMICOS'!AN23)</f>
        <v>0</v>
      </c>
      <c r="AO166" s="850">
        <f ca="1">AO212/(1+'DADOS MACROECONÔMICOS'!AO23)</f>
        <v>0</v>
      </c>
      <c r="AP166" s="850">
        <f ca="1">AP212/(1+'DADOS MACROECONÔMICOS'!AP23)</f>
        <v>0</v>
      </c>
      <c r="AQ166" s="850">
        <f ca="1">AQ212/(1+'DADOS MACROECONÔMICOS'!AQ23)</f>
        <v>0</v>
      </c>
      <c r="AR166" s="850">
        <f ca="1">AR212/(1+'DADOS MACROECONÔMICOS'!AR23)</f>
        <v>0</v>
      </c>
      <c r="AS166" s="850">
        <f ca="1">AS212/(1+'DADOS MACROECONÔMICOS'!AS23)</f>
        <v>0</v>
      </c>
      <c r="AT166" s="850">
        <f ca="1">AT212/(1+'DADOS MACROECONÔMICOS'!AT23)</f>
        <v>0</v>
      </c>
      <c r="AU166" s="850">
        <f ca="1">AU212/(1+'DADOS MACROECONÔMICOS'!AU23)</f>
        <v>0</v>
      </c>
      <c r="AV166" s="201"/>
    </row>
    <row r="167" spans="2:48">
      <c r="B167" s="885">
        <f>IF((B166+1)&gt;'PAINEL DE CONTROLE'!$D$6,'PAINEL DE CONTROLE'!$D$6,(B166+1))</f>
        <v>9</v>
      </c>
      <c r="G167" s="850">
        <f ca="1">G213/(1+'DADOS MACROECONÔMICOS'!G24)</f>
        <v>0</v>
      </c>
      <c r="H167" s="850">
        <f ca="1">H213/(1+'DADOS MACROECONÔMICOS'!H24)</f>
        <v>0</v>
      </c>
      <c r="I167" s="850">
        <f ca="1">I213/(1+'DADOS MACROECONÔMICOS'!I24)</f>
        <v>0</v>
      </c>
      <c r="J167" s="850">
        <f ca="1">J213/(1+'DADOS MACROECONÔMICOS'!J24)</f>
        <v>0</v>
      </c>
      <c r="K167" s="850">
        <f ca="1">K213/(1+'DADOS MACROECONÔMICOS'!K24)</f>
        <v>0</v>
      </c>
      <c r="L167" s="850">
        <f ca="1">L213/(1+'DADOS MACROECONÔMICOS'!L24)</f>
        <v>0</v>
      </c>
      <c r="M167" s="850">
        <f ca="1">M213/(1+'DADOS MACROECONÔMICOS'!M24)</f>
        <v>0</v>
      </c>
      <c r="N167" s="850">
        <f ca="1">N213/(1+'DADOS MACROECONÔMICOS'!N24)</f>
        <v>0</v>
      </c>
      <c r="O167" s="850">
        <f ca="1">O213/(1+'DADOS MACROECONÔMICOS'!O24)</f>
        <v>0</v>
      </c>
      <c r="P167" s="850">
        <f ca="1">P213/(1+'DADOS MACROECONÔMICOS'!P24)</f>
        <v>0</v>
      </c>
      <c r="Q167" s="850">
        <f ca="1">Q213/(1+'DADOS MACROECONÔMICOS'!Q24)</f>
        <v>0</v>
      </c>
      <c r="R167" s="850">
        <f ca="1">R213/(1+'DADOS MACROECONÔMICOS'!R24)</f>
        <v>0</v>
      </c>
      <c r="S167" s="850">
        <f ca="1">S213/(1+'DADOS MACROECONÔMICOS'!S24)</f>
        <v>0</v>
      </c>
      <c r="T167" s="850">
        <f ca="1">T213/(1+'DADOS MACROECONÔMICOS'!T24)</f>
        <v>0</v>
      </c>
      <c r="U167" s="850">
        <f ca="1">U213/(1+'DADOS MACROECONÔMICOS'!U24)</f>
        <v>0</v>
      </c>
      <c r="V167" s="850">
        <f ca="1">V213/(1+'DADOS MACROECONÔMICOS'!V24)</f>
        <v>0</v>
      </c>
      <c r="W167" s="850">
        <f ca="1">W213/(1+'DADOS MACROECONÔMICOS'!W24)</f>
        <v>0</v>
      </c>
      <c r="X167" s="850">
        <f ca="1">X213/(1+'DADOS MACROECONÔMICOS'!X24)</f>
        <v>0</v>
      </c>
      <c r="Y167" s="850">
        <f ca="1">Y213/(1+'DADOS MACROECONÔMICOS'!Y24)</f>
        <v>0</v>
      </c>
      <c r="Z167" s="850">
        <f ca="1">Z213/(1+'DADOS MACROECONÔMICOS'!Z24)</f>
        <v>0</v>
      </c>
      <c r="AA167" s="850">
        <f ca="1">AA213/(1+'DADOS MACROECONÔMICOS'!AA24)</f>
        <v>0</v>
      </c>
      <c r="AB167" s="850">
        <f ca="1">AB213/(1+'DADOS MACROECONÔMICOS'!AB24)</f>
        <v>0</v>
      </c>
      <c r="AC167" s="850">
        <f ca="1">AC213/(1+'DADOS MACROECONÔMICOS'!AC24)</f>
        <v>0</v>
      </c>
      <c r="AD167" s="850">
        <f ca="1">AD213/(1+'DADOS MACROECONÔMICOS'!AD24)</f>
        <v>0</v>
      </c>
      <c r="AE167" s="850">
        <f ca="1">AE213/(1+'DADOS MACROECONÔMICOS'!AE24)</f>
        <v>0</v>
      </c>
      <c r="AF167" s="850">
        <f ca="1">AF213/(1+'DADOS MACROECONÔMICOS'!AF24)</f>
        <v>0</v>
      </c>
      <c r="AG167" s="850">
        <f ca="1">AG213/(1+'DADOS MACROECONÔMICOS'!AG24)</f>
        <v>0</v>
      </c>
      <c r="AH167" s="850">
        <f ca="1">AH213/(1+'DADOS MACROECONÔMICOS'!AH24)</f>
        <v>0</v>
      </c>
      <c r="AI167" s="850">
        <f ca="1">AI213/(1+'DADOS MACROECONÔMICOS'!AI24)</f>
        <v>0</v>
      </c>
      <c r="AJ167" s="850">
        <f ca="1">AJ213/(1+'DADOS MACROECONÔMICOS'!AJ24)</f>
        <v>0</v>
      </c>
      <c r="AK167" s="850">
        <f ca="1">AK213/(1+'DADOS MACROECONÔMICOS'!AK24)</f>
        <v>0</v>
      </c>
      <c r="AL167" s="850">
        <f ca="1">AL213/(1+'DADOS MACROECONÔMICOS'!AL24)</f>
        <v>0</v>
      </c>
      <c r="AM167" s="850">
        <f ca="1">AM213/(1+'DADOS MACROECONÔMICOS'!AM24)</f>
        <v>0</v>
      </c>
      <c r="AN167" s="850">
        <f ca="1">AN213/(1+'DADOS MACROECONÔMICOS'!AN24)</f>
        <v>0</v>
      </c>
      <c r="AO167" s="850">
        <f ca="1">AO213/(1+'DADOS MACROECONÔMICOS'!AO24)</f>
        <v>0</v>
      </c>
      <c r="AP167" s="850">
        <f ca="1">AP213/(1+'DADOS MACROECONÔMICOS'!AP24)</f>
        <v>0</v>
      </c>
      <c r="AQ167" s="850">
        <f ca="1">AQ213/(1+'DADOS MACROECONÔMICOS'!AQ24)</f>
        <v>0</v>
      </c>
      <c r="AR167" s="850">
        <f ca="1">AR213/(1+'DADOS MACROECONÔMICOS'!AR24)</f>
        <v>0</v>
      </c>
      <c r="AS167" s="850">
        <f ca="1">AS213/(1+'DADOS MACROECONÔMICOS'!AS24)</f>
        <v>0</v>
      </c>
      <c r="AT167" s="850">
        <f ca="1">AT213/(1+'DADOS MACROECONÔMICOS'!AT24)</f>
        <v>0</v>
      </c>
      <c r="AU167" s="850">
        <f ca="1">AU213/(1+'DADOS MACROECONÔMICOS'!AU24)</f>
        <v>0</v>
      </c>
      <c r="AV167" s="201"/>
    </row>
    <row r="168" spans="2:48">
      <c r="B168" s="885">
        <f>IF((B167+1)&gt;'PAINEL DE CONTROLE'!$D$6,'PAINEL DE CONTROLE'!$D$6,(B167+1))</f>
        <v>10</v>
      </c>
      <c r="G168" s="850">
        <f ca="1">G214/(1+'DADOS MACROECONÔMICOS'!G25)</f>
        <v>0</v>
      </c>
      <c r="H168" s="850">
        <f ca="1">H214/(1+'DADOS MACROECONÔMICOS'!H25)</f>
        <v>0</v>
      </c>
      <c r="I168" s="850">
        <f ca="1">I214/(1+'DADOS MACROECONÔMICOS'!I25)</f>
        <v>0</v>
      </c>
      <c r="J168" s="850">
        <f ca="1">J214/(1+'DADOS MACROECONÔMICOS'!J25)</f>
        <v>0</v>
      </c>
      <c r="K168" s="850">
        <f ca="1">K214/(1+'DADOS MACROECONÔMICOS'!K25)</f>
        <v>0</v>
      </c>
      <c r="L168" s="850">
        <f ca="1">L214/(1+'DADOS MACROECONÔMICOS'!L25)</f>
        <v>0</v>
      </c>
      <c r="M168" s="850">
        <f ca="1">M214/(1+'DADOS MACROECONÔMICOS'!M25)</f>
        <v>0</v>
      </c>
      <c r="N168" s="850">
        <f ca="1">N214/(1+'DADOS MACROECONÔMICOS'!N25)</f>
        <v>0</v>
      </c>
      <c r="O168" s="850">
        <f ca="1">O214/(1+'DADOS MACROECONÔMICOS'!O25)</f>
        <v>0</v>
      </c>
      <c r="P168" s="850">
        <f ca="1">P214/(1+'DADOS MACROECONÔMICOS'!P25)</f>
        <v>0</v>
      </c>
      <c r="Q168" s="850">
        <f ca="1">Q214/(1+'DADOS MACROECONÔMICOS'!Q25)</f>
        <v>0</v>
      </c>
      <c r="R168" s="850">
        <f ca="1">R214/(1+'DADOS MACROECONÔMICOS'!R25)</f>
        <v>0</v>
      </c>
      <c r="S168" s="850">
        <f ca="1">S214/(1+'DADOS MACROECONÔMICOS'!S25)</f>
        <v>0</v>
      </c>
      <c r="T168" s="850">
        <f ca="1">T214/(1+'DADOS MACROECONÔMICOS'!T25)</f>
        <v>0</v>
      </c>
      <c r="U168" s="850">
        <f ca="1">U214/(1+'DADOS MACROECONÔMICOS'!U25)</f>
        <v>0</v>
      </c>
      <c r="V168" s="850">
        <f ca="1">V214/(1+'DADOS MACROECONÔMICOS'!V25)</f>
        <v>0</v>
      </c>
      <c r="W168" s="850">
        <f ca="1">W214/(1+'DADOS MACROECONÔMICOS'!W25)</f>
        <v>0</v>
      </c>
      <c r="X168" s="850">
        <f ca="1">X214/(1+'DADOS MACROECONÔMICOS'!X25)</f>
        <v>0</v>
      </c>
      <c r="Y168" s="850">
        <f ca="1">Y214/(1+'DADOS MACROECONÔMICOS'!Y25)</f>
        <v>0</v>
      </c>
      <c r="Z168" s="850">
        <f ca="1">Z214/(1+'DADOS MACROECONÔMICOS'!Z25)</f>
        <v>0</v>
      </c>
      <c r="AA168" s="850">
        <f ca="1">AA214/(1+'DADOS MACROECONÔMICOS'!AA25)</f>
        <v>0</v>
      </c>
      <c r="AB168" s="850">
        <f ca="1">AB214/(1+'DADOS MACROECONÔMICOS'!AB25)</f>
        <v>0</v>
      </c>
      <c r="AC168" s="850">
        <f ca="1">AC214/(1+'DADOS MACROECONÔMICOS'!AC25)</f>
        <v>0</v>
      </c>
      <c r="AD168" s="850">
        <f ca="1">AD214/(1+'DADOS MACROECONÔMICOS'!AD25)</f>
        <v>0</v>
      </c>
      <c r="AE168" s="850">
        <f ca="1">AE214/(1+'DADOS MACROECONÔMICOS'!AE25)</f>
        <v>0</v>
      </c>
      <c r="AF168" s="850">
        <f ca="1">AF214/(1+'DADOS MACROECONÔMICOS'!AF25)</f>
        <v>0</v>
      </c>
      <c r="AG168" s="850">
        <f ca="1">AG214/(1+'DADOS MACROECONÔMICOS'!AG25)</f>
        <v>0</v>
      </c>
      <c r="AH168" s="850">
        <f ca="1">AH214/(1+'DADOS MACROECONÔMICOS'!AH25)</f>
        <v>0</v>
      </c>
      <c r="AI168" s="850">
        <f ca="1">AI214/(1+'DADOS MACROECONÔMICOS'!AI25)</f>
        <v>0</v>
      </c>
      <c r="AJ168" s="850">
        <f ca="1">AJ214/(1+'DADOS MACROECONÔMICOS'!AJ25)</f>
        <v>0</v>
      </c>
      <c r="AK168" s="850">
        <f ca="1">AK214/(1+'DADOS MACROECONÔMICOS'!AK25)</f>
        <v>0</v>
      </c>
      <c r="AL168" s="850">
        <f ca="1">AL214/(1+'DADOS MACROECONÔMICOS'!AL25)</f>
        <v>0</v>
      </c>
      <c r="AM168" s="850">
        <f ca="1">AM214/(1+'DADOS MACROECONÔMICOS'!AM25)</f>
        <v>0</v>
      </c>
      <c r="AN168" s="850">
        <f ca="1">AN214/(1+'DADOS MACROECONÔMICOS'!AN25)</f>
        <v>0</v>
      </c>
      <c r="AO168" s="850">
        <f ca="1">AO214/(1+'DADOS MACROECONÔMICOS'!AO25)</f>
        <v>0</v>
      </c>
      <c r="AP168" s="850">
        <f ca="1">AP214/(1+'DADOS MACROECONÔMICOS'!AP25)</f>
        <v>0</v>
      </c>
      <c r="AQ168" s="850">
        <f ca="1">AQ214/(1+'DADOS MACROECONÔMICOS'!AQ25)</f>
        <v>0</v>
      </c>
      <c r="AR168" s="850">
        <f ca="1">AR214/(1+'DADOS MACROECONÔMICOS'!AR25)</f>
        <v>0</v>
      </c>
      <c r="AS168" s="850">
        <f ca="1">AS214/(1+'DADOS MACROECONÔMICOS'!AS25)</f>
        <v>0</v>
      </c>
      <c r="AT168" s="850">
        <f ca="1">AT214/(1+'DADOS MACROECONÔMICOS'!AT25)</f>
        <v>0</v>
      </c>
      <c r="AU168" s="850">
        <f ca="1">AU214/(1+'DADOS MACROECONÔMICOS'!AU25)</f>
        <v>0</v>
      </c>
      <c r="AV168" s="201"/>
    </row>
    <row r="169" spans="2:48">
      <c r="B169" s="885">
        <f>IF((B168+1)&gt;'PAINEL DE CONTROLE'!$D$6,'PAINEL DE CONTROLE'!$D$6,(B168+1))</f>
        <v>11</v>
      </c>
      <c r="G169" s="850">
        <f ca="1">G215/(1+'DADOS MACROECONÔMICOS'!G26)</f>
        <v>0</v>
      </c>
      <c r="H169" s="850">
        <f ca="1">H215/(1+'DADOS MACROECONÔMICOS'!H26)</f>
        <v>0</v>
      </c>
      <c r="I169" s="850">
        <f ca="1">I215/(1+'DADOS MACROECONÔMICOS'!I26)</f>
        <v>0</v>
      </c>
      <c r="J169" s="850">
        <f ca="1">J215/(1+'DADOS MACROECONÔMICOS'!J26)</f>
        <v>0</v>
      </c>
      <c r="K169" s="850">
        <f ca="1">K215/(1+'DADOS MACROECONÔMICOS'!K26)</f>
        <v>0</v>
      </c>
      <c r="L169" s="850">
        <f ca="1">L215/(1+'DADOS MACROECONÔMICOS'!L26)</f>
        <v>0</v>
      </c>
      <c r="M169" s="850">
        <f ca="1">M215/(1+'DADOS MACROECONÔMICOS'!M26)</f>
        <v>0</v>
      </c>
      <c r="N169" s="850">
        <f ca="1">N215/(1+'DADOS MACROECONÔMICOS'!N26)</f>
        <v>0</v>
      </c>
      <c r="O169" s="850">
        <f ca="1">O215/(1+'DADOS MACROECONÔMICOS'!O26)</f>
        <v>0</v>
      </c>
      <c r="P169" s="850">
        <f ca="1">P215/(1+'DADOS MACROECONÔMICOS'!P26)</f>
        <v>0</v>
      </c>
      <c r="Q169" s="850">
        <f ca="1">Q215/(1+'DADOS MACROECONÔMICOS'!Q26)</f>
        <v>0</v>
      </c>
      <c r="R169" s="850">
        <f ca="1">R215/(1+'DADOS MACROECONÔMICOS'!R26)</f>
        <v>0</v>
      </c>
      <c r="S169" s="850">
        <f ca="1">S215/(1+'DADOS MACROECONÔMICOS'!S26)</f>
        <v>38326.456839613158</v>
      </c>
      <c r="T169" s="850">
        <f ca="1">T215/(1+'DADOS MACROECONÔMICOS'!T26)</f>
        <v>37030.357303628844</v>
      </c>
      <c r="U169" s="850">
        <f ca="1">U215/(1+'DADOS MACROECONÔMICOS'!U26)</f>
        <v>35778.088430473828</v>
      </c>
      <c r="V169" s="850">
        <f ca="1">V215/(1+'DADOS MACROECONÔMICOS'!V26)</f>
        <v>34568.16798290419</v>
      </c>
      <c r="W169" s="850">
        <f ca="1">W215/(1+'DADOS MACROECONÔMICOS'!W26)</f>
        <v>33399.163849024488</v>
      </c>
      <c r="X169" s="850">
        <f ca="1">X215/(1+'DADOS MACROECONÔMICOS'!X26)</f>
        <v>32269.692347180811</v>
      </c>
      <c r="Y169" s="850">
        <f ca="1">Y215/(1+'DADOS MACROECONÔMICOS'!Y26)</f>
        <v>31178.416588177988</v>
      </c>
      <c r="Z169" s="850">
        <f ca="1">Z215/(1+'DADOS MACROECONÔMICOS'!Z26)</f>
        <v>30124.044892882208</v>
      </c>
      <c r="AA169" s="850">
        <f ca="1">AA215/(1+'DADOS MACROECONÔMICOS'!AA26)</f>
        <v>29105.329263336178</v>
      </c>
      <c r="AB169" s="850">
        <f ca="1">AB215/(1+'DADOS MACROECONÔMICOS'!AB26)</f>
        <v>28121.063905577073</v>
      </c>
      <c r="AC169" s="850">
        <f ca="1">AC215/(1+'DADOS MACROECONÔMICOS'!AC26)</f>
        <v>0</v>
      </c>
      <c r="AD169" s="850">
        <f ca="1">AD215/(1+'DADOS MACROECONÔMICOS'!AD26)</f>
        <v>0</v>
      </c>
      <c r="AE169" s="850">
        <f ca="1">AE215/(1+'DADOS MACROECONÔMICOS'!AE26)</f>
        <v>0</v>
      </c>
      <c r="AF169" s="850">
        <f ca="1">AF215/(1+'DADOS MACROECONÔMICOS'!AF26)</f>
        <v>0</v>
      </c>
      <c r="AG169" s="850">
        <f ca="1">AG215/(1+'DADOS MACROECONÔMICOS'!AG26)</f>
        <v>0</v>
      </c>
      <c r="AH169" s="850">
        <f ca="1">AH215/(1+'DADOS MACROECONÔMICOS'!AH26)</f>
        <v>0</v>
      </c>
      <c r="AI169" s="850">
        <f ca="1">AI215/(1+'DADOS MACROECONÔMICOS'!AI26)</f>
        <v>0</v>
      </c>
      <c r="AJ169" s="850">
        <f ca="1">AJ215/(1+'DADOS MACROECONÔMICOS'!AJ26)</f>
        <v>0</v>
      </c>
      <c r="AK169" s="850">
        <f ca="1">AK215/(1+'DADOS MACROECONÔMICOS'!AK26)</f>
        <v>0</v>
      </c>
      <c r="AL169" s="850">
        <f ca="1">AL215/(1+'DADOS MACROECONÔMICOS'!AL26)</f>
        <v>0</v>
      </c>
      <c r="AM169" s="850">
        <f ca="1">AM215/(1+'DADOS MACROECONÔMICOS'!AM26)</f>
        <v>0</v>
      </c>
      <c r="AN169" s="850">
        <f ca="1">AN215/(1+'DADOS MACROECONÔMICOS'!AN26)</f>
        <v>0</v>
      </c>
      <c r="AO169" s="850">
        <f ca="1">AO215/(1+'DADOS MACROECONÔMICOS'!AO26)</f>
        <v>0</v>
      </c>
      <c r="AP169" s="850">
        <f ca="1">AP215/(1+'DADOS MACROECONÔMICOS'!AP26)</f>
        <v>0</v>
      </c>
      <c r="AQ169" s="850">
        <f ca="1">AQ215/(1+'DADOS MACROECONÔMICOS'!AQ26)</f>
        <v>0</v>
      </c>
      <c r="AR169" s="850">
        <f ca="1">AR215/(1+'DADOS MACROECONÔMICOS'!AR26)</f>
        <v>0</v>
      </c>
      <c r="AS169" s="850">
        <f ca="1">AS215/(1+'DADOS MACROECONÔMICOS'!AS26)</f>
        <v>0</v>
      </c>
      <c r="AT169" s="850">
        <f ca="1">AT215/(1+'DADOS MACROECONÔMICOS'!AT26)</f>
        <v>0</v>
      </c>
      <c r="AU169" s="850">
        <f ca="1">AU215/(1+'DADOS MACROECONÔMICOS'!AU26)</f>
        <v>0</v>
      </c>
      <c r="AV169" s="201"/>
    </row>
    <row r="170" spans="2:48">
      <c r="B170" s="885">
        <f>IF((B169+1)&gt;'PAINEL DE CONTROLE'!$D$6,'PAINEL DE CONTROLE'!$D$6,(B169+1))</f>
        <v>12</v>
      </c>
      <c r="G170" s="850">
        <f ca="1">G216/(1+'DADOS MACROECONÔMICOS'!G27)</f>
        <v>0</v>
      </c>
      <c r="H170" s="850">
        <f ca="1">H216/(1+'DADOS MACROECONÔMICOS'!H27)</f>
        <v>0</v>
      </c>
      <c r="I170" s="850">
        <f ca="1">I216/(1+'DADOS MACROECONÔMICOS'!I27)</f>
        <v>0</v>
      </c>
      <c r="J170" s="850">
        <f ca="1">J216/(1+'DADOS MACROECONÔMICOS'!J27)</f>
        <v>0</v>
      </c>
      <c r="K170" s="850">
        <f ca="1">K216/(1+'DADOS MACROECONÔMICOS'!K27)</f>
        <v>0</v>
      </c>
      <c r="L170" s="850">
        <f ca="1">L216/(1+'DADOS MACROECONÔMICOS'!L27)</f>
        <v>0</v>
      </c>
      <c r="M170" s="850">
        <f ca="1">M216/(1+'DADOS MACROECONÔMICOS'!M27)</f>
        <v>0</v>
      </c>
      <c r="N170" s="850">
        <f ca="1">N216/(1+'DADOS MACROECONÔMICOS'!N27)</f>
        <v>0</v>
      </c>
      <c r="O170" s="850">
        <f ca="1">O216/(1+'DADOS MACROECONÔMICOS'!O27)</f>
        <v>0</v>
      </c>
      <c r="P170" s="850">
        <f ca="1">P216/(1+'DADOS MACROECONÔMICOS'!P27)</f>
        <v>0</v>
      </c>
      <c r="Q170" s="850">
        <f ca="1">Q216/(1+'DADOS MACROECONÔMICOS'!Q27)</f>
        <v>0</v>
      </c>
      <c r="R170" s="850">
        <f ca="1">R216/(1+'DADOS MACROECONÔMICOS'!R27)</f>
        <v>0</v>
      </c>
      <c r="S170" s="850">
        <f ca="1">S216/(1+'DADOS MACROECONÔMICOS'!S27)</f>
        <v>0</v>
      </c>
      <c r="T170" s="850">
        <f ca="1">T216/(1+'DADOS MACROECONÔMICOS'!T27)</f>
        <v>0</v>
      </c>
      <c r="U170" s="850">
        <f ca="1">U216/(1+'DADOS MACROECONÔMICOS'!U27)</f>
        <v>0</v>
      </c>
      <c r="V170" s="850">
        <f ca="1">V216/(1+'DADOS MACROECONÔMICOS'!V27)</f>
        <v>0</v>
      </c>
      <c r="W170" s="850">
        <f ca="1">W216/(1+'DADOS MACROECONÔMICOS'!W27)</f>
        <v>0</v>
      </c>
      <c r="X170" s="850">
        <f ca="1">X216/(1+'DADOS MACROECONÔMICOS'!X27)</f>
        <v>0</v>
      </c>
      <c r="Y170" s="850">
        <f ca="1">Y216/(1+'DADOS MACROECONÔMICOS'!Y27)</f>
        <v>0</v>
      </c>
      <c r="Z170" s="850">
        <f ca="1">Z216/(1+'DADOS MACROECONÔMICOS'!Z27)</f>
        <v>0</v>
      </c>
      <c r="AA170" s="850">
        <f ca="1">AA216/(1+'DADOS MACROECONÔMICOS'!AA27)</f>
        <v>0</v>
      </c>
      <c r="AB170" s="850">
        <f ca="1">AB216/(1+'DADOS MACROECONÔMICOS'!AB27)</f>
        <v>0</v>
      </c>
      <c r="AC170" s="850">
        <f ca="1">AC216/(1+'DADOS MACROECONÔMICOS'!AC27)</f>
        <v>0</v>
      </c>
      <c r="AD170" s="850">
        <f ca="1">AD216/(1+'DADOS MACROECONÔMICOS'!AD27)</f>
        <v>0</v>
      </c>
      <c r="AE170" s="850">
        <f ca="1">AE216/(1+'DADOS MACROECONÔMICOS'!AE27)</f>
        <v>0</v>
      </c>
      <c r="AF170" s="850">
        <f ca="1">AF216/(1+'DADOS MACROECONÔMICOS'!AF27)</f>
        <v>0</v>
      </c>
      <c r="AG170" s="850">
        <f ca="1">AG216/(1+'DADOS MACROECONÔMICOS'!AG27)</f>
        <v>0</v>
      </c>
      <c r="AH170" s="850">
        <f ca="1">AH216/(1+'DADOS MACROECONÔMICOS'!AH27)</f>
        <v>0</v>
      </c>
      <c r="AI170" s="850">
        <f ca="1">AI216/(1+'DADOS MACROECONÔMICOS'!AI27)</f>
        <v>0</v>
      </c>
      <c r="AJ170" s="850">
        <f ca="1">AJ216/(1+'DADOS MACROECONÔMICOS'!AJ27)</f>
        <v>0</v>
      </c>
      <c r="AK170" s="850">
        <f ca="1">AK216/(1+'DADOS MACROECONÔMICOS'!AK27)</f>
        <v>0</v>
      </c>
      <c r="AL170" s="850">
        <f ca="1">AL216/(1+'DADOS MACROECONÔMICOS'!AL27)</f>
        <v>0</v>
      </c>
      <c r="AM170" s="850">
        <f ca="1">AM216/(1+'DADOS MACROECONÔMICOS'!AM27)</f>
        <v>0</v>
      </c>
      <c r="AN170" s="850">
        <f ca="1">AN216/(1+'DADOS MACROECONÔMICOS'!AN27)</f>
        <v>0</v>
      </c>
      <c r="AO170" s="850">
        <f ca="1">AO216/(1+'DADOS MACROECONÔMICOS'!AO27)</f>
        <v>0</v>
      </c>
      <c r="AP170" s="850">
        <f ca="1">AP216/(1+'DADOS MACROECONÔMICOS'!AP27)</f>
        <v>0</v>
      </c>
      <c r="AQ170" s="850">
        <f ca="1">AQ216/(1+'DADOS MACROECONÔMICOS'!AQ27)</f>
        <v>0</v>
      </c>
      <c r="AR170" s="850">
        <f ca="1">AR216/(1+'DADOS MACROECONÔMICOS'!AR27)</f>
        <v>0</v>
      </c>
      <c r="AS170" s="850">
        <f ca="1">AS216/(1+'DADOS MACROECONÔMICOS'!AS27)</f>
        <v>0</v>
      </c>
      <c r="AT170" s="850">
        <f ca="1">AT216/(1+'DADOS MACROECONÔMICOS'!AT27)</f>
        <v>0</v>
      </c>
      <c r="AU170" s="850">
        <f ca="1">AU216/(1+'DADOS MACROECONÔMICOS'!AU27)</f>
        <v>0</v>
      </c>
      <c r="AV170" s="201"/>
    </row>
    <row r="171" spans="2:48">
      <c r="B171" s="885">
        <f>IF((B170+1)&gt;'PAINEL DE CONTROLE'!$D$6,'PAINEL DE CONTROLE'!$D$6,(B170+1))</f>
        <v>13</v>
      </c>
      <c r="G171" s="850">
        <f ca="1">G217/(1+'DADOS MACROECONÔMICOS'!G28)</f>
        <v>0</v>
      </c>
      <c r="H171" s="850">
        <f ca="1">H217/(1+'DADOS MACROECONÔMICOS'!H28)</f>
        <v>0</v>
      </c>
      <c r="I171" s="850">
        <f ca="1">I217/(1+'DADOS MACROECONÔMICOS'!I28)</f>
        <v>0</v>
      </c>
      <c r="J171" s="850">
        <f ca="1">J217/(1+'DADOS MACROECONÔMICOS'!J28)</f>
        <v>0</v>
      </c>
      <c r="K171" s="850">
        <f ca="1">K217/(1+'DADOS MACROECONÔMICOS'!K28)</f>
        <v>0</v>
      </c>
      <c r="L171" s="850">
        <f ca="1">L217/(1+'DADOS MACROECONÔMICOS'!L28)</f>
        <v>0</v>
      </c>
      <c r="M171" s="850">
        <f ca="1">M217/(1+'DADOS MACROECONÔMICOS'!M28)</f>
        <v>0</v>
      </c>
      <c r="N171" s="850">
        <f ca="1">N217/(1+'DADOS MACROECONÔMICOS'!N28)</f>
        <v>0</v>
      </c>
      <c r="O171" s="850">
        <f ca="1">O217/(1+'DADOS MACROECONÔMICOS'!O28)</f>
        <v>0</v>
      </c>
      <c r="P171" s="850">
        <f ca="1">P217/(1+'DADOS MACROECONÔMICOS'!P28)</f>
        <v>0</v>
      </c>
      <c r="Q171" s="850">
        <f ca="1">Q217/(1+'DADOS MACROECONÔMICOS'!Q28)</f>
        <v>0</v>
      </c>
      <c r="R171" s="850">
        <f ca="1">R217/(1+'DADOS MACROECONÔMICOS'!R28)</f>
        <v>0</v>
      </c>
      <c r="S171" s="850">
        <f ca="1">S217/(1+'DADOS MACROECONÔMICOS'!S28)</f>
        <v>0</v>
      </c>
      <c r="T171" s="850">
        <f ca="1">T217/(1+'DADOS MACROECONÔMICOS'!T28)</f>
        <v>0</v>
      </c>
      <c r="U171" s="850">
        <f ca="1">U217/(1+'DADOS MACROECONÔMICOS'!U28)</f>
        <v>0</v>
      </c>
      <c r="V171" s="850">
        <f ca="1">V217/(1+'DADOS MACROECONÔMICOS'!V28)</f>
        <v>0</v>
      </c>
      <c r="W171" s="850">
        <f ca="1">W217/(1+'DADOS MACROECONÔMICOS'!W28)</f>
        <v>0</v>
      </c>
      <c r="X171" s="850">
        <f ca="1">X217/(1+'DADOS MACROECONÔMICOS'!X28)</f>
        <v>0</v>
      </c>
      <c r="Y171" s="850">
        <f ca="1">Y217/(1+'DADOS MACROECONÔMICOS'!Y28)</f>
        <v>0</v>
      </c>
      <c r="Z171" s="850">
        <f ca="1">Z217/(1+'DADOS MACROECONÔMICOS'!Z28)</f>
        <v>0</v>
      </c>
      <c r="AA171" s="850">
        <f ca="1">AA217/(1+'DADOS MACROECONÔMICOS'!AA28)</f>
        <v>0</v>
      </c>
      <c r="AB171" s="850">
        <f ca="1">AB217/(1+'DADOS MACROECONÔMICOS'!AB28)</f>
        <v>0</v>
      </c>
      <c r="AC171" s="850">
        <f ca="1">AC217/(1+'DADOS MACROECONÔMICOS'!AC28)</f>
        <v>0</v>
      </c>
      <c r="AD171" s="850">
        <f ca="1">AD217/(1+'DADOS MACROECONÔMICOS'!AD28)</f>
        <v>0</v>
      </c>
      <c r="AE171" s="850">
        <f ca="1">AE217/(1+'DADOS MACROECONÔMICOS'!AE28)</f>
        <v>0</v>
      </c>
      <c r="AF171" s="850">
        <f ca="1">AF217/(1+'DADOS MACROECONÔMICOS'!AF28)</f>
        <v>0</v>
      </c>
      <c r="AG171" s="850">
        <f ca="1">AG217/(1+'DADOS MACROECONÔMICOS'!AG28)</f>
        <v>0</v>
      </c>
      <c r="AH171" s="850">
        <f ca="1">AH217/(1+'DADOS MACROECONÔMICOS'!AH28)</f>
        <v>0</v>
      </c>
      <c r="AI171" s="850">
        <f ca="1">AI217/(1+'DADOS MACROECONÔMICOS'!AI28)</f>
        <v>0</v>
      </c>
      <c r="AJ171" s="850">
        <f ca="1">AJ217/(1+'DADOS MACROECONÔMICOS'!AJ28)</f>
        <v>0</v>
      </c>
      <c r="AK171" s="850">
        <f ca="1">AK217/(1+'DADOS MACROECONÔMICOS'!AK28)</f>
        <v>0</v>
      </c>
      <c r="AL171" s="850">
        <f ca="1">AL217/(1+'DADOS MACROECONÔMICOS'!AL28)</f>
        <v>0</v>
      </c>
      <c r="AM171" s="850">
        <f ca="1">AM217/(1+'DADOS MACROECONÔMICOS'!AM28)</f>
        <v>0</v>
      </c>
      <c r="AN171" s="850">
        <f ca="1">AN217/(1+'DADOS MACROECONÔMICOS'!AN28)</f>
        <v>0</v>
      </c>
      <c r="AO171" s="850">
        <f ca="1">AO217/(1+'DADOS MACROECONÔMICOS'!AO28)</f>
        <v>0</v>
      </c>
      <c r="AP171" s="850">
        <f ca="1">AP217/(1+'DADOS MACROECONÔMICOS'!AP28)</f>
        <v>0</v>
      </c>
      <c r="AQ171" s="850">
        <f ca="1">AQ217/(1+'DADOS MACROECONÔMICOS'!AQ28)</f>
        <v>0</v>
      </c>
      <c r="AR171" s="850">
        <f ca="1">AR217/(1+'DADOS MACROECONÔMICOS'!AR28)</f>
        <v>0</v>
      </c>
      <c r="AS171" s="850">
        <f ca="1">AS217/(1+'DADOS MACROECONÔMICOS'!AS28)</f>
        <v>0</v>
      </c>
      <c r="AT171" s="850">
        <f ca="1">AT217/(1+'DADOS MACROECONÔMICOS'!AT28)</f>
        <v>0</v>
      </c>
      <c r="AU171" s="850">
        <f ca="1">AU217/(1+'DADOS MACROECONÔMICOS'!AU28)</f>
        <v>0</v>
      </c>
      <c r="AV171" s="201"/>
    </row>
    <row r="172" spans="2:48">
      <c r="B172" s="885">
        <f>IF((B171+1)&gt;'PAINEL DE CONTROLE'!$D$6,'PAINEL DE CONTROLE'!$D$6,(B171+1))</f>
        <v>14</v>
      </c>
      <c r="G172" s="850">
        <f ca="1">G218/(1+'DADOS MACROECONÔMICOS'!G29)</f>
        <v>0</v>
      </c>
      <c r="H172" s="850">
        <f ca="1">H218/(1+'DADOS MACROECONÔMICOS'!H29)</f>
        <v>0</v>
      </c>
      <c r="I172" s="850">
        <f ca="1">I218/(1+'DADOS MACROECONÔMICOS'!I29)</f>
        <v>0</v>
      </c>
      <c r="J172" s="850">
        <f ca="1">J218/(1+'DADOS MACROECONÔMICOS'!J29)</f>
        <v>0</v>
      </c>
      <c r="K172" s="850">
        <f ca="1">K218/(1+'DADOS MACROECONÔMICOS'!K29)</f>
        <v>0</v>
      </c>
      <c r="L172" s="850">
        <f ca="1">L218/(1+'DADOS MACROECONÔMICOS'!L29)</f>
        <v>0</v>
      </c>
      <c r="M172" s="850">
        <f ca="1">M218/(1+'DADOS MACROECONÔMICOS'!M29)</f>
        <v>0</v>
      </c>
      <c r="N172" s="850">
        <f ca="1">N218/(1+'DADOS MACROECONÔMICOS'!N29)</f>
        <v>0</v>
      </c>
      <c r="O172" s="850">
        <f ca="1">O218/(1+'DADOS MACROECONÔMICOS'!O29)</f>
        <v>0</v>
      </c>
      <c r="P172" s="850">
        <f ca="1">P218/(1+'DADOS MACROECONÔMICOS'!P29)</f>
        <v>0</v>
      </c>
      <c r="Q172" s="850">
        <f ca="1">Q218/(1+'DADOS MACROECONÔMICOS'!Q29)</f>
        <v>0</v>
      </c>
      <c r="R172" s="850">
        <f ca="1">R218/(1+'DADOS MACROECONÔMICOS'!R29)</f>
        <v>0</v>
      </c>
      <c r="S172" s="850">
        <f ca="1">S218/(1+'DADOS MACROECONÔMICOS'!S29)</f>
        <v>0</v>
      </c>
      <c r="T172" s="850">
        <f ca="1">T218/(1+'DADOS MACROECONÔMICOS'!T29)</f>
        <v>0</v>
      </c>
      <c r="U172" s="850">
        <f ca="1">U218/(1+'DADOS MACROECONÔMICOS'!U29)</f>
        <v>0</v>
      </c>
      <c r="V172" s="850">
        <f ca="1">V218/(1+'DADOS MACROECONÔMICOS'!V29)</f>
        <v>0</v>
      </c>
      <c r="W172" s="850">
        <f ca="1">W218/(1+'DADOS MACROECONÔMICOS'!W29)</f>
        <v>0</v>
      </c>
      <c r="X172" s="850">
        <f ca="1">X218/(1+'DADOS MACROECONÔMICOS'!X29)</f>
        <v>0</v>
      </c>
      <c r="Y172" s="850">
        <f ca="1">Y218/(1+'DADOS MACROECONÔMICOS'!Y29)</f>
        <v>0</v>
      </c>
      <c r="Z172" s="850">
        <f ca="1">Z218/(1+'DADOS MACROECONÔMICOS'!Z29)</f>
        <v>0</v>
      </c>
      <c r="AA172" s="850">
        <f ca="1">AA218/(1+'DADOS MACROECONÔMICOS'!AA29)</f>
        <v>0</v>
      </c>
      <c r="AB172" s="850">
        <f ca="1">AB218/(1+'DADOS MACROECONÔMICOS'!AB29)</f>
        <v>0</v>
      </c>
      <c r="AC172" s="850">
        <f ca="1">AC218/(1+'DADOS MACROECONÔMICOS'!AC29)</f>
        <v>0</v>
      </c>
      <c r="AD172" s="850">
        <f ca="1">AD218/(1+'DADOS MACROECONÔMICOS'!AD29)</f>
        <v>0</v>
      </c>
      <c r="AE172" s="850">
        <f ca="1">AE218/(1+'DADOS MACROECONÔMICOS'!AE29)</f>
        <v>0</v>
      </c>
      <c r="AF172" s="850">
        <f ca="1">AF218/(1+'DADOS MACROECONÔMICOS'!AF29)</f>
        <v>0</v>
      </c>
      <c r="AG172" s="850">
        <f ca="1">AG218/(1+'DADOS MACROECONÔMICOS'!AG29)</f>
        <v>0</v>
      </c>
      <c r="AH172" s="850">
        <f ca="1">AH218/(1+'DADOS MACROECONÔMICOS'!AH29)</f>
        <v>0</v>
      </c>
      <c r="AI172" s="850">
        <f ca="1">AI218/(1+'DADOS MACROECONÔMICOS'!AI29)</f>
        <v>0</v>
      </c>
      <c r="AJ172" s="850">
        <f ca="1">AJ218/(1+'DADOS MACROECONÔMICOS'!AJ29)</f>
        <v>0</v>
      </c>
      <c r="AK172" s="850">
        <f ca="1">AK218/(1+'DADOS MACROECONÔMICOS'!AK29)</f>
        <v>0</v>
      </c>
      <c r="AL172" s="850">
        <f ca="1">AL218/(1+'DADOS MACROECONÔMICOS'!AL29)</f>
        <v>0</v>
      </c>
      <c r="AM172" s="850">
        <f ca="1">AM218/(1+'DADOS MACROECONÔMICOS'!AM29)</f>
        <v>0</v>
      </c>
      <c r="AN172" s="850">
        <f ca="1">AN218/(1+'DADOS MACROECONÔMICOS'!AN29)</f>
        <v>0</v>
      </c>
      <c r="AO172" s="850">
        <f ca="1">AO218/(1+'DADOS MACROECONÔMICOS'!AO29)</f>
        <v>0</v>
      </c>
      <c r="AP172" s="850">
        <f ca="1">AP218/(1+'DADOS MACROECONÔMICOS'!AP29)</f>
        <v>0</v>
      </c>
      <c r="AQ172" s="850">
        <f ca="1">AQ218/(1+'DADOS MACROECONÔMICOS'!AQ29)</f>
        <v>0</v>
      </c>
      <c r="AR172" s="850">
        <f ca="1">AR218/(1+'DADOS MACROECONÔMICOS'!AR29)</f>
        <v>0</v>
      </c>
      <c r="AS172" s="850">
        <f ca="1">AS218/(1+'DADOS MACROECONÔMICOS'!AS29)</f>
        <v>0</v>
      </c>
      <c r="AT172" s="850">
        <f ca="1">AT218/(1+'DADOS MACROECONÔMICOS'!AT29)</f>
        <v>0</v>
      </c>
      <c r="AU172" s="850">
        <f ca="1">AU218/(1+'DADOS MACROECONÔMICOS'!AU29)</f>
        <v>0</v>
      </c>
      <c r="AV172" s="201"/>
    </row>
    <row r="173" spans="2:48">
      <c r="B173" s="885">
        <f>IF((B172+1)&gt;'PAINEL DE CONTROLE'!$D$6,'PAINEL DE CONTROLE'!$D$6,(B172+1))</f>
        <v>15</v>
      </c>
      <c r="G173" s="850">
        <f ca="1">G219/(1+'DADOS MACROECONÔMICOS'!G30)</f>
        <v>0</v>
      </c>
      <c r="H173" s="850">
        <f ca="1">H219/(1+'DADOS MACROECONÔMICOS'!H30)</f>
        <v>0</v>
      </c>
      <c r="I173" s="850">
        <f ca="1">I219/(1+'DADOS MACROECONÔMICOS'!I30)</f>
        <v>0</v>
      </c>
      <c r="J173" s="850">
        <f ca="1">J219/(1+'DADOS MACROECONÔMICOS'!J30)</f>
        <v>0</v>
      </c>
      <c r="K173" s="850">
        <f ca="1">K219/(1+'DADOS MACROECONÔMICOS'!K30)</f>
        <v>0</v>
      </c>
      <c r="L173" s="850">
        <f ca="1">L219/(1+'DADOS MACROECONÔMICOS'!L30)</f>
        <v>0</v>
      </c>
      <c r="M173" s="850">
        <f ca="1">M219/(1+'DADOS MACROECONÔMICOS'!M30)</f>
        <v>0</v>
      </c>
      <c r="N173" s="850">
        <f ca="1">N219/(1+'DADOS MACROECONÔMICOS'!N30)</f>
        <v>0</v>
      </c>
      <c r="O173" s="850">
        <f ca="1">O219/(1+'DADOS MACROECONÔMICOS'!O30)</f>
        <v>0</v>
      </c>
      <c r="P173" s="850">
        <f ca="1">P219/(1+'DADOS MACROECONÔMICOS'!P30)</f>
        <v>0</v>
      </c>
      <c r="Q173" s="850">
        <f ca="1">Q219/(1+'DADOS MACROECONÔMICOS'!Q30)</f>
        <v>0</v>
      </c>
      <c r="R173" s="850">
        <f ca="1">R219/(1+'DADOS MACROECONÔMICOS'!R30)</f>
        <v>0</v>
      </c>
      <c r="S173" s="850">
        <f ca="1">S219/(1+'DADOS MACROECONÔMICOS'!S30)</f>
        <v>0</v>
      </c>
      <c r="T173" s="850">
        <f ca="1">T219/(1+'DADOS MACROECONÔMICOS'!T30)</f>
        <v>0</v>
      </c>
      <c r="U173" s="850">
        <f ca="1">U219/(1+'DADOS MACROECONÔMICOS'!U30)</f>
        <v>0</v>
      </c>
      <c r="V173" s="850">
        <f ca="1">V219/(1+'DADOS MACROECONÔMICOS'!V30)</f>
        <v>0</v>
      </c>
      <c r="W173" s="850">
        <f ca="1">W219/(1+'DADOS MACROECONÔMICOS'!W30)</f>
        <v>0</v>
      </c>
      <c r="X173" s="850">
        <f ca="1">X219/(1+'DADOS MACROECONÔMICOS'!X30)</f>
        <v>0</v>
      </c>
      <c r="Y173" s="850">
        <f ca="1">Y219/(1+'DADOS MACROECONÔMICOS'!Y30)</f>
        <v>0</v>
      </c>
      <c r="Z173" s="850">
        <f ca="1">Z219/(1+'DADOS MACROECONÔMICOS'!Z30)</f>
        <v>0</v>
      </c>
      <c r="AA173" s="850">
        <f ca="1">AA219/(1+'DADOS MACROECONÔMICOS'!AA30)</f>
        <v>0</v>
      </c>
      <c r="AB173" s="850">
        <f ca="1">AB219/(1+'DADOS MACROECONÔMICOS'!AB30)</f>
        <v>0</v>
      </c>
      <c r="AC173" s="850">
        <f ca="1">AC219/(1+'DADOS MACROECONÔMICOS'!AC30)</f>
        <v>0</v>
      </c>
      <c r="AD173" s="850">
        <f ca="1">AD219/(1+'DADOS MACROECONÔMICOS'!AD30)</f>
        <v>0</v>
      </c>
      <c r="AE173" s="850">
        <f ca="1">AE219/(1+'DADOS MACROECONÔMICOS'!AE30)</f>
        <v>0</v>
      </c>
      <c r="AF173" s="850">
        <f ca="1">AF219/(1+'DADOS MACROECONÔMICOS'!AF30)</f>
        <v>0</v>
      </c>
      <c r="AG173" s="850">
        <f ca="1">AG219/(1+'DADOS MACROECONÔMICOS'!AG30)</f>
        <v>0</v>
      </c>
      <c r="AH173" s="850">
        <f ca="1">AH219/(1+'DADOS MACROECONÔMICOS'!AH30)</f>
        <v>0</v>
      </c>
      <c r="AI173" s="850">
        <f ca="1">AI219/(1+'DADOS MACROECONÔMICOS'!AI30)</f>
        <v>0</v>
      </c>
      <c r="AJ173" s="850">
        <f ca="1">AJ219/(1+'DADOS MACROECONÔMICOS'!AJ30)</f>
        <v>0</v>
      </c>
      <c r="AK173" s="850">
        <f ca="1">AK219/(1+'DADOS MACROECONÔMICOS'!AK30)</f>
        <v>0</v>
      </c>
      <c r="AL173" s="850">
        <f ca="1">AL219/(1+'DADOS MACROECONÔMICOS'!AL30)</f>
        <v>0</v>
      </c>
      <c r="AM173" s="850">
        <f ca="1">AM219/(1+'DADOS MACROECONÔMICOS'!AM30)</f>
        <v>0</v>
      </c>
      <c r="AN173" s="850">
        <f ca="1">AN219/(1+'DADOS MACROECONÔMICOS'!AN30)</f>
        <v>0</v>
      </c>
      <c r="AO173" s="850">
        <f ca="1">AO219/(1+'DADOS MACROECONÔMICOS'!AO30)</f>
        <v>0</v>
      </c>
      <c r="AP173" s="850">
        <f ca="1">AP219/(1+'DADOS MACROECONÔMICOS'!AP30)</f>
        <v>0</v>
      </c>
      <c r="AQ173" s="850">
        <f ca="1">AQ219/(1+'DADOS MACROECONÔMICOS'!AQ30)</f>
        <v>0</v>
      </c>
      <c r="AR173" s="850">
        <f ca="1">AR219/(1+'DADOS MACROECONÔMICOS'!AR30)</f>
        <v>0</v>
      </c>
      <c r="AS173" s="850">
        <f ca="1">AS219/(1+'DADOS MACROECONÔMICOS'!AS30)</f>
        <v>0</v>
      </c>
      <c r="AT173" s="850">
        <f ca="1">AT219/(1+'DADOS MACROECONÔMICOS'!AT30)</f>
        <v>0</v>
      </c>
      <c r="AU173" s="850">
        <f ca="1">AU219/(1+'DADOS MACROECONÔMICOS'!AU30)</f>
        <v>0</v>
      </c>
      <c r="AV173" s="201"/>
    </row>
    <row r="174" spans="2:48">
      <c r="B174" s="885">
        <f>IF((B173+1)&gt;'PAINEL DE CONTROLE'!$D$6,'PAINEL DE CONTROLE'!$D$6,(B173+1))</f>
        <v>16</v>
      </c>
      <c r="G174" s="850">
        <f ca="1">G220/(1+'DADOS MACROECONÔMICOS'!G31)</f>
        <v>0</v>
      </c>
      <c r="H174" s="850">
        <f ca="1">H220/(1+'DADOS MACROECONÔMICOS'!H31)</f>
        <v>0</v>
      </c>
      <c r="I174" s="850">
        <f ca="1">I220/(1+'DADOS MACROECONÔMICOS'!I31)</f>
        <v>0</v>
      </c>
      <c r="J174" s="850">
        <f ca="1">J220/(1+'DADOS MACROECONÔMICOS'!J31)</f>
        <v>0</v>
      </c>
      <c r="K174" s="850">
        <f ca="1">K220/(1+'DADOS MACROECONÔMICOS'!K31)</f>
        <v>0</v>
      </c>
      <c r="L174" s="850">
        <f ca="1">L220/(1+'DADOS MACROECONÔMICOS'!L31)</f>
        <v>0</v>
      </c>
      <c r="M174" s="850">
        <f ca="1">M220/(1+'DADOS MACROECONÔMICOS'!M31)</f>
        <v>0</v>
      </c>
      <c r="N174" s="850">
        <f ca="1">N220/(1+'DADOS MACROECONÔMICOS'!N31)</f>
        <v>0</v>
      </c>
      <c r="O174" s="850">
        <f ca="1">O220/(1+'DADOS MACROECONÔMICOS'!O31)</f>
        <v>0</v>
      </c>
      <c r="P174" s="850">
        <f ca="1">P220/(1+'DADOS MACROECONÔMICOS'!P31)</f>
        <v>0</v>
      </c>
      <c r="Q174" s="850">
        <f ca="1">Q220/(1+'DADOS MACROECONÔMICOS'!Q31)</f>
        <v>0</v>
      </c>
      <c r="R174" s="850">
        <f ca="1">R220/(1+'DADOS MACROECONÔMICOS'!R31)</f>
        <v>0</v>
      </c>
      <c r="S174" s="850">
        <f ca="1">S220/(1+'DADOS MACROECONÔMICOS'!S31)</f>
        <v>0</v>
      </c>
      <c r="T174" s="850">
        <f ca="1">T220/(1+'DADOS MACROECONÔMICOS'!T31)</f>
        <v>0</v>
      </c>
      <c r="U174" s="850">
        <f ca="1">U220/(1+'DADOS MACROECONÔMICOS'!U31)</f>
        <v>0</v>
      </c>
      <c r="V174" s="850">
        <f ca="1">V220/(1+'DADOS MACROECONÔMICOS'!V31)</f>
        <v>0</v>
      </c>
      <c r="W174" s="850">
        <f ca="1">W220/(1+'DADOS MACROECONÔMICOS'!W31)</f>
        <v>0</v>
      </c>
      <c r="X174" s="850">
        <f ca="1">X220/(1+'DADOS MACROECONÔMICOS'!X31)</f>
        <v>0</v>
      </c>
      <c r="Y174" s="850">
        <f ca="1">Y220/(1+'DADOS MACROECONÔMICOS'!Y31)</f>
        <v>0</v>
      </c>
      <c r="Z174" s="850">
        <f ca="1">Z220/(1+'DADOS MACROECONÔMICOS'!Z31)</f>
        <v>0</v>
      </c>
      <c r="AA174" s="850">
        <f ca="1">AA220/(1+'DADOS MACROECONÔMICOS'!AA31)</f>
        <v>0</v>
      </c>
      <c r="AB174" s="850">
        <f ca="1">AB220/(1+'DADOS MACROECONÔMICOS'!AB31)</f>
        <v>0</v>
      </c>
      <c r="AC174" s="850">
        <f ca="1">AC220/(1+'DADOS MACROECONÔMICOS'!AC31)</f>
        <v>0</v>
      </c>
      <c r="AD174" s="850">
        <f ca="1">AD220/(1+'DADOS MACROECONÔMICOS'!AD31)</f>
        <v>0</v>
      </c>
      <c r="AE174" s="850">
        <f ca="1">AE220/(1+'DADOS MACROECONÔMICOS'!AE31)</f>
        <v>0</v>
      </c>
      <c r="AF174" s="850">
        <f ca="1">AF220/(1+'DADOS MACROECONÔMICOS'!AF31)</f>
        <v>0</v>
      </c>
      <c r="AG174" s="850">
        <f ca="1">AG220/(1+'DADOS MACROECONÔMICOS'!AG31)</f>
        <v>0</v>
      </c>
      <c r="AH174" s="850">
        <f ca="1">AH220/(1+'DADOS MACROECONÔMICOS'!AH31)</f>
        <v>0</v>
      </c>
      <c r="AI174" s="850">
        <f ca="1">AI220/(1+'DADOS MACROECONÔMICOS'!AI31)</f>
        <v>0</v>
      </c>
      <c r="AJ174" s="850">
        <f ca="1">AJ220/(1+'DADOS MACROECONÔMICOS'!AJ31)</f>
        <v>0</v>
      </c>
      <c r="AK174" s="850">
        <f ca="1">AK220/(1+'DADOS MACROECONÔMICOS'!AK31)</f>
        <v>0</v>
      </c>
      <c r="AL174" s="850">
        <f ca="1">AL220/(1+'DADOS MACROECONÔMICOS'!AL31)</f>
        <v>0</v>
      </c>
      <c r="AM174" s="850">
        <f ca="1">AM220/(1+'DADOS MACROECONÔMICOS'!AM31)</f>
        <v>0</v>
      </c>
      <c r="AN174" s="850">
        <f ca="1">AN220/(1+'DADOS MACROECONÔMICOS'!AN31)</f>
        <v>0</v>
      </c>
      <c r="AO174" s="850">
        <f ca="1">AO220/(1+'DADOS MACROECONÔMICOS'!AO31)</f>
        <v>0</v>
      </c>
      <c r="AP174" s="850">
        <f ca="1">AP220/(1+'DADOS MACROECONÔMICOS'!AP31)</f>
        <v>0</v>
      </c>
      <c r="AQ174" s="850">
        <f ca="1">AQ220/(1+'DADOS MACROECONÔMICOS'!AQ31)</f>
        <v>0</v>
      </c>
      <c r="AR174" s="850">
        <f ca="1">AR220/(1+'DADOS MACROECONÔMICOS'!AR31)</f>
        <v>0</v>
      </c>
      <c r="AS174" s="850">
        <f ca="1">AS220/(1+'DADOS MACROECONÔMICOS'!AS31)</f>
        <v>0</v>
      </c>
      <c r="AT174" s="850">
        <f ca="1">AT220/(1+'DADOS MACROECONÔMICOS'!AT31)</f>
        <v>0</v>
      </c>
      <c r="AU174" s="850">
        <f ca="1">AU220/(1+'DADOS MACROECONÔMICOS'!AU31)</f>
        <v>0</v>
      </c>
      <c r="AV174" s="201"/>
    </row>
    <row r="175" spans="2:48">
      <c r="B175" s="885">
        <f>IF((B174+1)&gt;'PAINEL DE CONTROLE'!$D$6,'PAINEL DE CONTROLE'!$D$6,(B174+1))</f>
        <v>17</v>
      </c>
      <c r="G175" s="850">
        <f ca="1">G221/(1+'DADOS MACROECONÔMICOS'!G32)</f>
        <v>0</v>
      </c>
      <c r="H175" s="850">
        <f ca="1">H221/(1+'DADOS MACROECONÔMICOS'!H32)</f>
        <v>0</v>
      </c>
      <c r="I175" s="850">
        <f ca="1">I221/(1+'DADOS MACROECONÔMICOS'!I32)</f>
        <v>0</v>
      </c>
      <c r="J175" s="850">
        <f ca="1">J221/(1+'DADOS MACROECONÔMICOS'!J32)</f>
        <v>0</v>
      </c>
      <c r="K175" s="850">
        <f ca="1">K221/(1+'DADOS MACROECONÔMICOS'!K32)</f>
        <v>0</v>
      </c>
      <c r="L175" s="850">
        <f ca="1">L221/(1+'DADOS MACROECONÔMICOS'!L32)</f>
        <v>0</v>
      </c>
      <c r="M175" s="850">
        <f ca="1">M221/(1+'DADOS MACROECONÔMICOS'!M32)</f>
        <v>0</v>
      </c>
      <c r="N175" s="850">
        <f ca="1">N221/(1+'DADOS MACROECONÔMICOS'!N32)</f>
        <v>0</v>
      </c>
      <c r="O175" s="850">
        <f ca="1">O221/(1+'DADOS MACROECONÔMICOS'!O32)</f>
        <v>0</v>
      </c>
      <c r="P175" s="850">
        <f ca="1">P221/(1+'DADOS MACROECONÔMICOS'!P32)</f>
        <v>0</v>
      </c>
      <c r="Q175" s="850">
        <f ca="1">Q221/(1+'DADOS MACROECONÔMICOS'!Q32)</f>
        <v>0</v>
      </c>
      <c r="R175" s="850">
        <f ca="1">R221/(1+'DADOS MACROECONÔMICOS'!R32)</f>
        <v>0</v>
      </c>
      <c r="S175" s="850">
        <f ca="1">S221/(1+'DADOS MACROECONÔMICOS'!S32)</f>
        <v>0</v>
      </c>
      <c r="T175" s="850">
        <f ca="1">T221/(1+'DADOS MACROECONÔMICOS'!T32)</f>
        <v>0</v>
      </c>
      <c r="U175" s="850">
        <f ca="1">U221/(1+'DADOS MACROECONÔMICOS'!U32)</f>
        <v>0</v>
      </c>
      <c r="V175" s="850">
        <f ca="1">V221/(1+'DADOS MACROECONÔMICOS'!V32)</f>
        <v>0</v>
      </c>
      <c r="W175" s="850">
        <f ca="1">W221/(1+'DADOS MACROECONÔMICOS'!W32)</f>
        <v>0</v>
      </c>
      <c r="X175" s="850">
        <f ca="1">X221/(1+'DADOS MACROECONÔMICOS'!X32)</f>
        <v>0</v>
      </c>
      <c r="Y175" s="850">
        <f ca="1">Y221/(1+'DADOS MACROECONÔMICOS'!Y32)</f>
        <v>0</v>
      </c>
      <c r="Z175" s="850">
        <f ca="1">Z221/(1+'DADOS MACROECONÔMICOS'!Z32)</f>
        <v>0</v>
      </c>
      <c r="AA175" s="850">
        <f ca="1">AA221/(1+'DADOS MACROECONÔMICOS'!AA32)</f>
        <v>0</v>
      </c>
      <c r="AB175" s="850">
        <f ca="1">AB221/(1+'DADOS MACROECONÔMICOS'!AB32)</f>
        <v>0</v>
      </c>
      <c r="AC175" s="850">
        <f ca="1">AC221/(1+'DADOS MACROECONÔMICOS'!AC32)</f>
        <v>0</v>
      </c>
      <c r="AD175" s="850">
        <f ca="1">AD221/(1+'DADOS MACROECONÔMICOS'!AD32)</f>
        <v>0</v>
      </c>
      <c r="AE175" s="850">
        <f ca="1">AE221/(1+'DADOS MACROECONÔMICOS'!AE32)</f>
        <v>0</v>
      </c>
      <c r="AF175" s="850">
        <f ca="1">AF221/(1+'DADOS MACROECONÔMICOS'!AF32)</f>
        <v>0</v>
      </c>
      <c r="AG175" s="850">
        <f ca="1">AG221/(1+'DADOS MACROECONÔMICOS'!AG32)</f>
        <v>0</v>
      </c>
      <c r="AH175" s="850">
        <f ca="1">AH221/(1+'DADOS MACROECONÔMICOS'!AH32)</f>
        <v>0</v>
      </c>
      <c r="AI175" s="850">
        <f ca="1">AI221/(1+'DADOS MACROECONÔMICOS'!AI32)</f>
        <v>0</v>
      </c>
      <c r="AJ175" s="850">
        <f ca="1">AJ221/(1+'DADOS MACROECONÔMICOS'!AJ32)</f>
        <v>0</v>
      </c>
      <c r="AK175" s="850">
        <f ca="1">AK221/(1+'DADOS MACROECONÔMICOS'!AK32)</f>
        <v>0</v>
      </c>
      <c r="AL175" s="850">
        <f ca="1">AL221/(1+'DADOS MACROECONÔMICOS'!AL32)</f>
        <v>0</v>
      </c>
      <c r="AM175" s="850">
        <f ca="1">AM221/(1+'DADOS MACROECONÔMICOS'!AM32)</f>
        <v>0</v>
      </c>
      <c r="AN175" s="850">
        <f ca="1">AN221/(1+'DADOS MACROECONÔMICOS'!AN32)</f>
        <v>0</v>
      </c>
      <c r="AO175" s="850">
        <f ca="1">AO221/(1+'DADOS MACROECONÔMICOS'!AO32)</f>
        <v>0</v>
      </c>
      <c r="AP175" s="850">
        <f ca="1">AP221/(1+'DADOS MACROECONÔMICOS'!AP32)</f>
        <v>0</v>
      </c>
      <c r="AQ175" s="850">
        <f ca="1">AQ221/(1+'DADOS MACROECONÔMICOS'!AQ32)</f>
        <v>0</v>
      </c>
      <c r="AR175" s="850">
        <f ca="1">AR221/(1+'DADOS MACROECONÔMICOS'!AR32)</f>
        <v>0</v>
      </c>
      <c r="AS175" s="850">
        <f ca="1">AS221/(1+'DADOS MACROECONÔMICOS'!AS32)</f>
        <v>0</v>
      </c>
      <c r="AT175" s="850">
        <f ca="1">AT221/(1+'DADOS MACROECONÔMICOS'!AT32)</f>
        <v>0</v>
      </c>
      <c r="AU175" s="850">
        <f ca="1">AU221/(1+'DADOS MACROECONÔMICOS'!AU32)</f>
        <v>0</v>
      </c>
      <c r="AV175" s="201"/>
    </row>
    <row r="176" spans="2:48">
      <c r="B176" s="885">
        <f>IF((B175+1)&gt;'PAINEL DE CONTROLE'!$D$6,'PAINEL DE CONTROLE'!$D$6,(B175+1))</f>
        <v>18</v>
      </c>
      <c r="G176" s="850">
        <f ca="1">G222/(1+'DADOS MACROECONÔMICOS'!G33)</f>
        <v>0</v>
      </c>
      <c r="H176" s="850">
        <f ca="1">H222/(1+'DADOS MACROECONÔMICOS'!H33)</f>
        <v>0</v>
      </c>
      <c r="I176" s="850">
        <f ca="1">I222/(1+'DADOS MACROECONÔMICOS'!I33)</f>
        <v>0</v>
      </c>
      <c r="J176" s="850">
        <f ca="1">J222/(1+'DADOS MACROECONÔMICOS'!J33)</f>
        <v>0</v>
      </c>
      <c r="K176" s="850">
        <f ca="1">K222/(1+'DADOS MACROECONÔMICOS'!K33)</f>
        <v>0</v>
      </c>
      <c r="L176" s="850">
        <f ca="1">L222/(1+'DADOS MACROECONÔMICOS'!L33)</f>
        <v>0</v>
      </c>
      <c r="M176" s="850">
        <f ca="1">M222/(1+'DADOS MACROECONÔMICOS'!M33)</f>
        <v>0</v>
      </c>
      <c r="N176" s="850">
        <f ca="1">N222/(1+'DADOS MACROECONÔMICOS'!N33)</f>
        <v>0</v>
      </c>
      <c r="O176" s="850">
        <f ca="1">O222/(1+'DADOS MACROECONÔMICOS'!O33)</f>
        <v>0</v>
      </c>
      <c r="P176" s="850">
        <f ca="1">P222/(1+'DADOS MACROECONÔMICOS'!P33)</f>
        <v>0</v>
      </c>
      <c r="Q176" s="850">
        <f ca="1">Q222/(1+'DADOS MACROECONÔMICOS'!Q33)</f>
        <v>0</v>
      </c>
      <c r="R176" s="850">
        <f ca="1">R222/(1+'DADOS MACROECONÔMICOS'!R33)</f>
        <v>0</v>
      </c>
      <c r="S176" s="850">
        <f ca="1">S222/(1+'DADOS MACROECONÔMICOS'!S33)</f>
        <v>0</v>
      </c>
      <c r="T176" s="850">
        <f ca="1">T222/(1+'DADOS MACROECONÔMICOS'!T33)</f>
        <v>0</v>
      </c>
      <c r="U176" s="850">
        <f ca="1">U222/(1+'DADOS MACROECONÔMICOS'!U33)</f>
        <v>0</v>
      </c>
      <c r="V176" s="850">
        <f ca="1">V222/(1+'DADOS MACROECONÔMICOS'!V33)</f>
        <v>0</v>
      </c>
      <c r="W176" s="850">
        <f ca="1">W222/(1+'DADOS MACROECONÔMICOS'!W33)</f>
        <v>0</v>
      </c>
      <c r="X176" s="850">
        <f ca="1">X222/(1+'DADOS MACROECONÔMICOS'!X33)</f>
        <v>0</v>
      </c>
      <c r="Y176" s="850">
        <f ca="1">Y222/(1+'DADOS MACROECONÔMICOS'!Y33)</f>
        <v>0</v>
      </c>
      <c r="Z176" s="850">
        <f ca="1">Z222/(1+'DADOS MACROECONÔMICOS'!Z33)</f>
        <v>0</v>
      </c>
      <c r="AA176" s="850">
        <f ca="1">AA222/(1+'DADOS MACROECONÔMICOS'!AA33)</f>
        <v>0</v>
      </c>
      <c r="AB176" s="850">
        <f ca="1">AB222/(1+'DADOS MACROECONÔMICOS'!AB33)</f>
        <v>0</v>
      </c>
      <c r="AC176" s="850">
        <f ca="1">AC222/(1+'DADOS MACROECONÔMICOS'!AC33)</f>
        <v>0</v>
      </c>
      <c r="AD176" s="850">
        <f ca="1">AD222/(1+'DADOS MACROECONÔMICOS'!AD33)</f>
        <v>0</v>
      </c>
      <c r="AE176" s="850">
        <f ca="1">AE222/(1+'DADOS MACROECONÔMICOS'!AE33)</f>
        <v>0</v>
      </c>
      <c r="AF176" s="850">
        <f ca="1">AF222/(1+'DADOS MACROECONÔMICOS'!AF33)</f>
        <v>0</v>
      </c>
      <c r="AG176" s="850">
        <f ca="1">AG222/(1+'DADOS MACROECONÔMICOS'!AG33)</f>
        <v>0</v>
      </c>
      <c r="AH176" s="850">
        <f ca="1">AH222/(1+'DADOS MACROECONÔMICOS'!AH33)</f>
        <v>0</v>
      </c>
      <c r="AI176" s="850">
        <f ca="1">AI222/(1+'DADOS MACROECONÔMICOS'!AI33)</f>
        <v>0</v>
      </c>
      <c r="AJ176" s="850">
        <f ca="1">AJ222/(1+'DADOS MACROECONÔMICOS'!AJ33)</f>
        <v>0</v>
      </c>
      <c r="AK176" s="850">
        <f ca="1">AK222/(1+'DADOS MACROECONÔMICOS'!AK33)</f>
        <v>0</v>
      </c>
      <c r="AL176" s="850">
        <f ca="1">AL222/(1+'DADOS MACROECONÔMICOS'!AL33)</f>
        <v>0</v>
      </c>
      <c r="AM176" s="850">
        <f ca="1">AM222/(1+'DADOS MACROECONÔMICOS'!AM33)</f>
        <v>0</v>
      </c>
      <c r="AN176" s="850">
        <f ca="1">AN222/(1+'DADOS MACROECONÔMICOS'!AN33)</f>
        <v>0</v>
      </c>
      <c r="AO176" s="850">
        <f ca="1">AO222/(1+'DADOS MACROECONÔMICOS'!AO33)</f>
        <v>0</v>
      </c>
      <c r="AP176" s="850">
        <f ca="1">AP222/(1+'DADOS MACROECONÔMICOS'!AP33)</f>
        <v>0</v>
      </c>
      <c r="AQ176" s="850">
        <f ca="1">AQ222/(1+'DADOS MACROECONÔMICOS'!AQ33)</f>
        <v>0</v>
      </c>
      <c r="AR176" s="850">
        <f ca="1">AR222/(1+'DADOS MACROECONÔMICOS'!AR33)</f>
        <v>0</v>
      </c>
      <c r="AS176" s="850">
        <f ca="1">AS222/(1+'DADOS MACROECONÔMICOS'!AS33)</f>
        <v>0</v>
      </c>
      <c r="AT176" s="850">
        <f ca="1">AT222/(1+'DADOS MACROECONÔMICOS'!AT33)</f>
        <v>0</v>
      </c>
      <c r="AU176" s="850">
        <f ca="1">AU222/(1+'DADOS MACROECONÔMICOS'!AU33)</f>
        <v>0</v>
      </c>
      <c r="AV176" s="201"/>
    </row>
    <row r="177" spans="2:48">
      <c r="B177" s="885">
        <f>IF((B176+1)&gt;'PAINEL DE CONTROLE'!$D$6,'PAINEL DE CONTROLE'!$D$6,(B176+1))</f>
        <v>19</v>
      </c>
      <c r="G177" s="850">
        <f ca="1">G223/(1+'DADOS MACROECONÔMICOS'!G34)</f>
        <v>0</v>
      </c>
      <c r="H177" s="850">
        <f ca="1">H223/(1+'DADOS MACROECONÔMICOS'!H34)</f>
        <v>0</v>
      </c>
      <c r="I177" s="850">
        <f ca="1">I223/(1+'DADOS MACROECONÔMICOS'!I34)</f>
        <v>0</v>
      </c>
      <c r="J177" s="850">
        <f ca="1">J223/(1+'DADOS MACROECONÔMICOS'!J34)</f>
        <v>0</v>
      </c>
      <c r="K177" s="850">
        <f ca="1">K223/(1+'DADOS MACROECONÔMICOS'!K34)</f>
        <v>0</v>
      </c>
      <c r="L177" s="850">
        <f ca="1">L223/(1+'DADOS MACROECONÔMICOS'!L34)</f>
        <v>0</v>
      </c>
      <c r="M177" s="850">
        <f ca="1">M223/(1+'DADOS MACROECONÔMICOS'!M34)</f>
        <v>0</v>
      </c>
      <c r="N177" s="850">
        <f ca="1">N223/(1+'DADOS MACROECONÔMICOS'!N34)</f>
        <v>0</v>
      </c>
      <c r="O177" s="850">
        <f ca="1">O223/(1+'DADOS MACROECONÔMICOS'!O34)</f>
        <v>0</v>
      </c>
      <c r="P177" s="850">
        <f ca="1">P223/(1+'DADOS MACROECONÔMICOS'!P34)</f>
        <v>0</v>
      </c>
      <c r="Q177" s="850">
        <f ca="1">Q223/(1+'DADOS MACROECONÔMICOS'!Q34)</f>
        <v>0</v>
      </c>
      <c r="R177" s="850">
        <f ca="1">R223/(1+'DADOS MACROECONÔMICOS'!R34)</f>
        <v>0</v>
      </c>
      <c r="S177" s="850">
        <f ca="1">S223/(1+'DADOS MACROECONÔMICOS'!S34)</f>
        <v>0</v>
      </c>
      <c r="T177" s="850">
        <f ca="1">T223/(1+'DADOS MACROECONÔMICOS'!T34)</f>
        <v>0</v>
      </c>
      <c r="U177" s="850">
        <f ca="1">U223/(1+'DADOS MACROECONÔMICOS'!U34)</f>
        <v>0</v>
      </c>
      <c r="V177" s="850">
        <f ca="1">V223/(1+'DADOS MACROECONÔMICOS'!V34)</f>
        <v>0</v>
      </c>
      <c r="W177" s="850">
        <f ca="1">W223/(1+'DADOS MACROECONÔMICOS'!W34)</f>
        <v>0</v>
      </c>
      <c r="X177" s="850">
        <f ca="1">X223/(1+'DADOS MACROECONÔMICOS'!X34)</f>
        <v>0</v>
      </c>
      <c r="Y177" s="850">
        <f ca="1">Y223/(1+'DADOS MACROECONÔMICOS'!Y34)</f>
        <v>0</v>
      </c>
      <c r="Z177" s="850">
        <f ca="1">Z223/(1+'DADOS MACROECONÔMICOS'!Z34)</f>
        <v>0</v>
      </c>
      <c r="AA177" s="850">
        <f ca="1">AA223/(1+'DADOS MACROECONÔMICOS'!AA34)</f>
        <v>0</v>
      </c>
      <c r="AB177" s="850">
        <f ca="1">AB223/(1+'DADOS MACROECONÔMICOS'!AB34)</f>
        <v>0</v>
      </c>
      <c r="AC177" s="850">
        <f ca="1">AC223/(1+'DADOS MACROECONÔMICOS'!AC34)</f>
        <v>0</v>
      </c>
      <c r="AD177" s="850">
        <f ca="1">AD223/(1+'DADOS MACROECONÔMICOS'!AD34)</f>
        <v>0</v>
      </c>
      <c r="AE177" s="850">
        <f ca="1">AE223/(1+'DADOS MACROECONÔMICOS'!AE34)</f>
        <v>0</v>
      </c>
      <c r="AF177" s="850">
        <f ca="1">AF223/(1+'DADOS MACROECONÔMICOS'!AF34)</f>
        <v>0</v>
      </c>
      <c r="AG177" s="850">
        <f ca="1">AG223/(1+'DADOS MACROECONÔMICOS'!AG34)</f>
        <v>0</v>
      </c>
      <c r="AH177" s="850">
        <f ca="1">AH223/(1+'DADOS MACROECONÔMICOS'!AH34)</f>
        <v>0</v>
      </c>
      <c r="AI177" s="850">
        <f ca="1">AI223/(1+'DADOS MACROECONÔMICOS'!AI34)</f>
        <v>0</v>
      </c>
      <c r="AJ177" s="850">
        <f ca="1">AJ223/(1+'DADOS MACROECONÔMICOS'!AJ34)</f>
        <v>0</v>
      </c>
      <c r="AK177" s="850">
        <f ca="1">AK223/(1+'DADOS MACROECONÔMICOS'!AK34)</f>
        <v>0</v>
      </c>
      <c r="AL177" s="850">
        <f ca="1">AL223/(1+'DADOS MACROECONÔMICOS'!AL34)</f>
        <v>0</v>
      </c>
      <c r="AM177" s="850">
        <f ca="1">AM223/(1+'DADOS MACROECONÔMICOS'!AM34)</f>
        <v>0</v>
      </c>
      <c r="AN177" s="850">
        <f ca="1">AN223/(1+'DADOS MACROECONÔMICOS'!AN34)</f>
        <v>0</v>
      </c>
      <c r="AO177" s="850">
        <f ca="1">AO223/(1+'DADOS MACROECONÔMICOS'!AO34)</f>
        <v>0</v>
      </c>
      <c r="AP177" s="850">
        <f ca="1">AP223/(1+'DADOS MACROECONÔMICOS'!AP34)</f>
        <v>0</v>
      </c>
      <c r="AQ177" s="850">
        <f ca="1">AQ223/(1+'DADOS MACROECONÔMICOS'!AQ34)</f>
        <v>0</v>
      </c>
      <c r="AR177" s="850">
        <f ca="1">AR223/(1+'DADOS MACROECONÔMICOS'!AR34)</f>
        <v>0</v>
      </c>
      <c r="AS177" s="850">
        <f ca="1">AS223/(1+'DADOS MACROECONÔMICOS'!AS34)</f>
        <v>0</v>
      </c>
      <c r="AT177" s="850">
        <f ca="1">AT223/(1+'DADOS MACROECONÔMICOS'!AT34)</f>
        <v>0</v>
      </c>
      <c r="AU177" s="850">
        <f ca="1">AU223/(1+'DADOS MACROECONÔMICOS'!AU34)</f>
        <v>0</v>
      </c>
      <c r="AV177" s="201"/>
    </row>
    <row r="178" spans="2:48">
      <c r="B178" s="885">
        <f>IF((B177+1)&gt;'PAINEL DE CONTROLE'!$D$6,'PAINEL DE CONTROLE'!$D$6,(B177+1))</f>
        <v>20</v>
      </c>
      <c r="G178" s="850">
        <f ca="1">G224/(1+'DADOS MACROECONÔMICOS'!G35)</f>
        <v>0</v>
      </c>
      <c r="H178" s="850">
        <f ca="1">H224/(1+'DADOS MACROECONÔMICOS'!H35)</f>
        <v>0</v>
      </c>
      <c r="I178" s="850">
        <f ca="1">I224/(1+'DADOS MACROECONÔMICOS'!I35)</f>
        <v>0</v>
      </c>
      <c r="J178" s="850">
        <f ca="1">J224/(1+'DADOS MACROECONÔMICOS'!J35)</f>
        <v>0</v>
      </c>
      <c r="K178" s="850">
        <f ca="1">K224/(1+'DADOS MACROECONÔMICOS'!K35)</f>
        <v>0</v>
      </c>
      <c r="L178" s="850">
        <f ca="1">L224/(1+'DADOS MACROECONÔMICOS'!L35)</f>
        <v>0</v>
      </c>
      <c r="M178" s="850">
        <f ca="1">M224/(1+'DADOS MACROECONÔMICOS'!M35)</f>
        <v>0</v>
      </c>
      <c r="N178" s="850">
        <f ca="1">N224/(1+'DADOS MACROECONÔMICOS'!N35)</f>
        <v>0</v>
      </c>
      <c r="O178" s="850">
        <f ca="1">O224/(1+'DADOS MACROECONÔMICOS'!O35)</f>
        <v>0</v>
      </c>
      <c r="P178" s="850">
        <f ca="1">P224/(1+'DADOS MACROECONÔMICOS'!P35)</f>
        <v>0</v>
      </c>
      <c r="Q178" s="850">
        <f ca="1">Q224/(1+'DADOS MACROECONÔMICOS'!Q35)</f>
        <v>0</v>
      </c>
      <c r="R178" s="850">
        <f ca="1">R224/(1+'DADOS MACROECONÔMICOS'!R35)</f>
        <v>0</v>
      </c>
      <c r="S178" s="850">
        <f ca="1">S224/(1+'DADOS MACROECONÔMICOS'!S35)</f>
        <v>0</v>
      </c>
      <c r="T178" s="850">
        <f ca="1">T224/(1+'DADOS MACROECONÔMICOS'!T35)</f>
        <v>0</v>
      </c>
      <c r="U178" s="850">
        <f ca="1">U224/(1+'DADOS MACROECONÔMICOS'!U35)</f>
        <v>0</v>
      </c>
      <c r="V178" s="850">
        <f ca="1">V224/(1+'DADOS MACROECONÔMICOS'!V35)</f>
        <v>0</v>
      </c>
      <c r="W178" s="850">
        <f ca="1">W224/(1+'DADOS MACROECONÔMICOS'!W35)</f>
        <v>0</v>
      </c>
      <c r="X178" s="850">
        <f ca="1">X224/(1+'DADOS MACROECONÔMICOS'!X35)</f>
        <v>0</v>
      </c>
      <c r="Y178" s="850">
        <f ca="1">Y224/(1+'DADOS MACROECONÔMICOS'!Y35)</f>
        <v>0</v>
      </c>
      <c r="Z178" s="850">
        <f ca="1">Z224/(1+'DADOS MACROECONÔMICOS'!Z35)</f>
        <v>0</v>
      </c>
      <c r="AA178" s="850">
        <f ca="1">AA224/(1+'DADOS MACROECONÔMICOS'!AA35)</f>
        <v>0</v>
      </c>
      <c r="AB178" s="850">
        <f ca="1">AB224/(1+'DADOS MACROECONÔMICOS'!AB35)</f>
        <v>0</v>
      </c>
      <c r="AC178" s="850">
        <f ca="1">AC224/(1+'DADOS MACROECONÔMICOS'!AC35)</f>
        <v>0</v>
      </c>
      <c r="AD178" s="850">
        <f ca="1">AD224/(1+'DADOS MACROECONÔMICOS'!AD35)</f>
        <v>0</v>
      </c>
      <c r="AE178" s="850">
        <f ca="1">AE224/(1+'DADOS MACROECONÔMICOS'!AE35)</f>
        <v>0</v>
      </c>
      <c r="AF178" s="850">
        <f ca="1">AF224/(1+'DADOS MACROECONÔMICOS'!AF35)</f>
        <v>0</v>
      </c>
      <c r="AG178" s="850">
        <f ca="1">AG224/(1+'DADOS MACROECONÔMICOS'!AG35)</f>
        <v>0</v>
      </c>
      <c r="AH178" s="850">
        <f ca="1">AH224/(1+'DADOS MACROECONÔMICOS'!AH35)</f>
        <v>0</v>
      </c>
      <c r="AI178" s="850">
        <f ca="1">AI224/(1+'DADOS MACROECONÔMICOS'!AI35)</f>
        <v>0</v>
      </c>
      <c r="AJ178" s="850">
        <f ca="1">AJ224/(1+'DADOS MACROECONÔMICOS'!AJ35)</f>
        <v>0</v>
      </c>
      <c r="AK178" s="850">
        <f ca="1">AK224/(1+'DADOS MACROECONÔMICOS'!AK35)</f>
        <v>0</v>
      </c>
      <c r="AL178" s="850">
        <f ca="1">AL224/(1+'DADOS MACROECONÔMICOS'!AL35)</f>
        <v>0</v>
      </c>
      <c r="AM178" s="850">
        <f ca="1">AM224/(1+'DADOS MACROECONÔMICOS'!AM35)</f>
        <v>0</v>
      </c>
      <c r="AN178" s="850">
        <f ca="1">AN224/(1+'DADOS MACROECONÔMICOS'!AN35)</f>
        <v>0</v>
      </c>
      <c r="AO178" s="850">
        <f ca="1">AO224/(1+'DADOS MACROECONÔMICOS'!AO35)</f>
        <v>0</v>
      </c>
      <c r="AP178" s="850">
        <f ca="1">AP224/(1+'DADOS MACROECONÔMICOS'!AP35)</f>
        <v>0</v>
      </c>
      <c r="AQ178" s="850">
        <f ca="1">AQ224/(1+'DADOS MACROECONÔMICOS'!AQ35)</f>
        <v>0</v>
      </c>
      <c r="AR178" s="850">
        <f ca="1">AR224/(1+'DADOS MACROECONÔMICOS'!AR35)</f>
        <v>0</v>
      </c>
      <c r="AS178" s="850">
        <f ca="1">AS224/(1+'DADOS MACROECONÔMICOS'!AS35)</f>
        <v>0</v>
      </c>
      <c r="AT178" s="850">
        <f ca="1">AT224/(1+'DADOS MACROECONÔMICOS'!AT35)</f>
        <v>0</v>
      </c>
      <c r="AU178" s="850">
        <f ca="1">AU224/(1+'DADOS MACROECONÔMICOS'!AU35)</f>
        <v>0</v>
      </c>
      <c r="AV178" s="201"/>
    </row>
    <row r="179" spans="2:48">
      <c r="B179" s="885">
        <f>IF((B178+1)&gt;'PAINEL DE CONTROLE'!$D$6,'PAINEL DE CONTROLE'!$D$6,(B178+1))</f>
        <v>21</v>
      </c>
      <c r="G179" s="850">
        <f ca="1">G225/(1+'DADOS MACROECONÔMICOS'!G36)</f>
        <v>0</v>
      </c>
      <c r="H179" s="850">
        <f ca="1">H225/(1+'DADOS MACROECONÔMICOS'!H36)</f>
        <v>0</v>
      </c>
      <c r="I179" s="850">
        <f ca="1">I225/(1+'DADOS MACROECONÔMICOS'!I36)</f>
        <v>0</v>
      </c>
      <c r="J179" s="850">
        <f ca="1">J225/(1+'DADOS MACROECONÔMICOS'!J36)</f>
        <v>0</v>
      </c>
      <c r="K179" s="850">
        <f ca="1">K225/(1+'DADOS MACROECONÔMICOS'!K36)</f>
        <v>0</v>
      </c>
      <c r="L179" s="850">
        <f ca="1">L225/(1+'DADOS MACROECONÔMICOS'!L36)</f>
        <v>0</v>
      </c>
      <c r="M179" s="850">
        <f ca="1">M225/(1+'DADOS MACROECONÔMICOS'!M36)</f>
        <v>0</v>
      </c>
      <c r="N179" s="850">
        <f ca="1">N225/(1+'DADOS MACROECONÔMICOS'!N36)</f>
        <v>0</v>
      </c>
      <c r="O179" s="850">
        <f ca="1">O225/(1+'DADOS MACROECONÔMICOS'!O36)</f>
        <v>0</v>
      </c>
      <c r="P179" s="850">
        <f ca="1">P225/(1+'DADOS MACROECONÔMICOS'!P36)</f>
        <v>0</v>
      </c>
      <c r="Q179" s="850">
        <f ca="1">Q225/(1+'DADOS MACROECONÔMICOS'!Q36)</f>
        <v>0</v>
      </c>
      <c r="R179" s="850">
        <f ca="1">R225/(1+'DADOS MACROECONÔMICOS'!R36)</f>
        <v>0</v>
      </c>
      <c r="S179" s="850">
        <f ca="1">S225/(1+'DADOS MACROECONÔMICOS'!S36)</f>
        <v>0</v>
      </c>
      <c r="T179" s="850">
        <f ca="1">T225/(1+'DADOS MACROECONÔMICOS'!T36)</f>
        <v>0</v>
      </c>
      <c r="U179" s="850">
        <f ca="1">U225/(1+'DADOS MACROECONÔMICOS'!U36)</f>
        <v>0</v>
      </c>
      <c r="V179" s="850">
        <f ca="1">V225/(1+'DADOS MACROECONÔMICOS'!V36)</f>
        <v>0</v>
      </c>
      <c r="W179" s="850">
        <f ca="1">W225/(1+'DADOS MACROECONÔMICOS'!W36)</f>
        <v>0</v>
      </c>
      <c r="X179" s="850">
        <f ca="1">X225/(1+'DADOS MACROECONÔMICOS'!X36)</f>
        <v>0</v>
      </c>
      <c r="Y179" s="850">
        <f ca="1">Y225/(1+'DADOS MACROECONÔMICOS'!Y36)</f>
        <v>0</v>
      </c>
      <c r="Z179" s="850">
        <f ca="1">Z225/(1+'DADOS MACROECONÔMICOS'!Z36)</f>
        <v>0</v>
      </c>
      <c r="AA179" s="850">
        <f ca="1">AA225/(1+'DADOS MACROECONÔMICOS'!AA36)</f>
        <v>0</v>
      </c>
      <c r="AB179" s="850">
        <f ca="1">AB225/(1+'DADOS MACROECONÔMICOS'!AB36)</f>
        <v>0</v>
      </c>
      <c r="AC179" s="850">
        <f ca="1">AC225/(1+'DADOS MACROECONÔMICOS'!AC36)</f>
        <v>38326.456839613158</v>
      </c>
      <c r="AD179" s="850">
        <f ca="1">AD225/(1+'DADOS MACROECONÔMICOS'!AD36)</f>
        <v>37030.357303628844</v>
      </c>
      <c r="AE179" s="850">
        <f ca="1">AE225/(1+'DADOS MACROECONÔMICOS'!AE36)</f>
        <v>35778.088430473828</v>
      </c>
      <c r="AF179" s="850">
        <f ca="1">AF225/(1+'DADOS MACROECONÔMICOS'!AF36)</f>
        <v>34568.16798290419</v>
      </c>
      <c r="AG179" s="850">
        <f ca="1">AG225/(1+'DADOS MACROECONÔMICOS'!AG36)</f>
        <v>33399.163849024488</v>
      </c>
      <c r="AH179" s="850">
        <f ca="1">AH225/(1+'DADOS MACROECONÔMICOS'!AH36)</f>
        <v>32269.692347180811</v>
      </c>
      <c r="AI179" s="850">
        <f ca="1">AI225/(1+'DADOS MACROECONÔMICOS'!AI36)</f>
        <v>31178.416588177988</v>
      </c>
      <c r="AJ179" s="850">
        <f ca="1">AJ225/(1+'DADOS MACROECONÔMICOS'!AJ36)</f>
        <v>30124.044892882208</v>
      </c>
      <c r="AK179" s="850">
        <f ca="1">AK225/(1+'DADOS MACROECONÔMICOS'!AK36)</f>
        <v>29105.329263336178</v>
      </c>
      <c r="AL179" s="850">
        <f ca="1">AL225/(1+'DADOS MACROECONÔMICOS'!AL36)</f>
        <v>28121.063905577073</v>
      </c>
      <c r="AM179" s="850">
        <f ca="1">AM225/(1+'DADOS MACROECONÔMICOS'!AM36)</f>
        <v>0</v>
      </c>
      <c r="AN179" s="850">
        <f ca="1">AN225/(1+'DADOS MACROECONÔMICOS'!AN36)</f>
        <v>0</v>
      </c>
      <c r="AO179" s="850">
        <f ca="1">AO225/(1+'DADOS MACROECONÔMICOS'!AO36)</f>
        <v>0</v>
      </c>
      <c r="AP179" s="850">
        <f ca="1">AP225/(1+'DADOS MACROECONÔMICOS'!AP36)</f>
        <v>0</v>
      </c>
      <c r="AQ179" s="850">
        <f ca="1">AQ225/(1+'DADOS MACROECONÔMICOS'!AQ36)</f>
        <v>0</v>
      </c>
      <c r="AR179" s="850">
        <f ca="1">AR225/(1+'DADOS MACROECONÔMICOS'!AR36)</f>
        <v>0</v>
      </c>
      <c r="AS179" s="850">
        <f ca="1">AS225/(1+'DADOS MACROECONÔMICOS'!AS36)</f>
        <v>0</v>
      </c>
      <c r="AT179" s="850">
        <f ca="1">AT225/(1+'DADOS MACROECONÔMICOS'!AT36)</f>
        <v>0</v>
      </c>
      <c r="AU179" s="850">
        <f ca="1">AU225/(1+'DADOS MACROECONÔMICOS'!AU36)</f>
        <v>0</v>
      </c>
      <c r="AV179" s="201"/>
    </row>
    <row r="180" spans="2:48">
      <c r="B180" s="885">
        <f>IF((B179+1)&gt;'PAINEL DE CONTROLE'!$D$6,'PAINEL DE CONTROLE'!$D$6,(B179+1))</f>
        <v>22</v>
      </c>
      <c r="G180" s="850">
        <f ca="1">G226/(1+'DADOS MACROECONÔMICOS'!G37)</f>
        <v>0</v>
      </c>
      <c r="H180" s="850">
        <f ca="1">H226/(1+'DADOS MACROECONÔMICOS'!H37)</f>
        <v>0</v>
      </c>
      <c r="I180" s="850">
        <f ca="1">I226/(1+'DADOS MACROECONÔMICOS'!I37)</f>
        <v>0</v>
      </c>
      <c r="J180" s="850">
        <f ca="1">J226/(1+'DADOS MACROECONÔMICOS'!J37)</f>
        <v>0</v>
      </c>
      <c r="K180" s="850">
        <f ca="1">K226/(1+'DADOS MACROECONÔMICOS'!K37)</f>
        <v>0</v>
      </c>
      <c r="L180" s="850">
        <f ca="1">L226/(1+'DADOS MACROECONÔMICOS'!L37)</f>
        <v>0</v>
      </c>
      <c r="M180" s="850">
        <f ca="1">M226/(1+'DADOS MACROECONÔMICOS'!M37)</f>
        <v>0</v>
      </c>
      <c r="N180" s="850">
        <f ca="1">N226/(1+'DADOS MACROECONÔMICOS'!N37)</f>
        <v>0</v>
      </c>
      <c r="O180" s="850">
        <f ca="1">O226/(1+'DADOS MACROECONÔMICOS'!O37)</f>
        <v>0</v>
      </c>
      <c r="P180" s="850">
        <f ca="1">P226/(1+'DADOS MACROECONÔMICOS'!P37)</f>
        <v>0</v>
      </c>
      <c r="Q180" s="850">
        <f ca="1">Q226/(1+'DADOS MACROECONÔMICOS'!Q37)</f>
        <v>0</v>
      </c>
      <c r="R180" s="850">
        <f ca="1">R226/(1+'DADOS MACROECONÔMICOS'!R37)</f>
        <v>0</v>
      </c>
      <c r="S180" s="850">
        <f ca="1">S226/(1+'DADOS MACROECONÔMICOS'!S37)</f>
        <v>0</v>
      </c>
      <c r="T180" s="850">
        <f ca="1">T226/(1+'DADOS MACROECONÔMICOS'!T37)</f>
        <v>0</v>
      </c>
      <c r="U180" s="850">
        <f ca="1">U226/(1+'DADOS MACROECONÔMICOS'!U37)</f>
        <v>0</v>
      </c>
      <c r="V180" s="850">
        <f ca="1">V226/(1+'DADOS MACROECONÔMICOS'!V37)</f>
        <v>0</v>
      </c>
      <c r="W180" s="850">
        <f ca="1">W226/(1+'DADOS MACROECONÔMICOS'!W37)</f>
        <v>0</v>
      </c>
      <c r="X180" s="850">
        <f ca="1">X226/(1+'DADOS MACROECONÔMICOS'!X37)</f>
        <v>0</v>
      </c>
      <c r="Y180" s="850">
        <f ca="1">Y226/(1+'DADOS MACROECONÔMICOS'!Y37)</f>
        <v>0</v>
      </c>
      <c r="Z180" s="850">
        <f ca="1">Z226/(1+'DADOS MACROECONÔMICOS'!Z37)</f>
        <v>0</v>
      </c>
      <c r="AA180" s="850">
        <f ca="1">AA226/(1+'DADOS MACROECONÔMICOS'!AA37)</f>
        <v>0</v>
      </c>
      <c r="AB180" s="850">
        <f ca="1">AB226/(1+'DADOS MACROECONÔMICOS'!AB37)</f>
        <v>0</v>
      </c>
      <c r="AC180" s="850">
        <f ca="1">AC226/(1+'DADOS MACROECONÔMICOS'!AC37)</f>
        <v>0</v>
      </c>
      <c r="AD180" s="850">
        <f ca="1">AD226/(1+'DADOS MACROECONÔMICOS'!AD37)</f>
        <v>0</v>
      </c>
      <c r="AE180" s="850">
        <f ca="1">AE226/(1+'DADOS MACROECONÔMICOS'!AE37)</f>
        <v>0</v>
      </c>
      <c r="AF180" s="850">
        <f ca="1">AF226/(1+'DADOS MACROECONÔMICOS'!AF37)</f>
        <v>0</v>
      </c>
      <c r="AG180" s="850">
        <f ca="1">AG226/(1+'DADOS MACROECONÔMICOS'!AG37)</f>
        <v>0</v>
      </c>
      <c r="AH180" s="850">
        <f ca="1">AH226/(1+'DADOS MACROECONÔMICOS'!AH37)</f>
        <v>0</v>
      </c>
      <c r="AI180" s="850">
        <f ca="1">AI226/(1+'DADOS MACROECONÔMICOS'!AI37)</f>
        <v>0</v>
      </c>
      <c r="AJ180" s="850">
        <f ca="1">AJ226/(1+'DADOS MACROECONÔMICOS'!AJ37)</f>
        <v>0</v>
      </c>
      <c r="AK180" s="850">
        <f ca="1">AK226/(1+'DADOS MACROECONÔMICOS'!AK37)</f>
        <v>0</v>
      </c>
      <c r="AL180" s="850">
        <f ca="1">AL226/(1+'DADOS MACROECONÔMICOS'!AL37)</f>
        <v>0</v>
      </c>
      <c r="AM180" s="850">
        <f ca="1">AM226/(1+'DADOS MACROECONÔMICOS'!AM37)</f>
        <v>0</v>
      </c>
      <c r="AN180" s="850">
        <f ca="1">AN226/(1+'DADOS MACROECONÔMICOS'!AN37)</f>
        <v>0</v>
      </c>
      <c r="AO180" s="850">
        <f ca="1">AO226/(1+'DADOS MACROECONÔMICOS'!AO37)</f>
        <v>0</v>
      </c>
      <c r="AP180" s="850">
        <f ca="1">AP226/(1+'DADOS MACROECONÔMICOS'!AP37)</f>
        <v>0</v>
      </c>
      <c r="AQ180" s="850">
        <f ca="1">AQ226/(1+'DADOS MACROECONÔMICOS'!AQ37)</f>
        <v>0</v>
      </c>
      <c r="AR180" s="850">
        <f ca="1">AR226/(1+'DADOS MACROECONÔMICOS'!AR37)</f>
        <v>0</v>
      </c>
      <c r="AS180" s="850">
        <f ca="1">AS226/(1+'DADOS MACROECONÔMICOS'!AS37)</f>
        <v>0</v>
      </c>
      <c r="AT180" s="850">
        <f ca="1">AT226/(1+'DADOS MACROECONÔMICOS'!AT37)</f>
        <v>0</v>
      </c>
      <c r="AU180" s="850">
        <f ca="1">AU226/(1+'DADOS MACROECONÔMICOS'!AU37)</f>
        <v>0</v>
      </c>
      <c r="AV180" s="201"/>
    </row>
    <row r="181" spans="2:48">
      <c r="B181" s="885">
        <f>IF((B180+1)&gt;'PAINEL DE CONTROLE'!$D$6,'PAINEL DE CONTROLE'!$D$6,(B180+1))</f>
        <v>23</v>
      </c>
      <c r="G181" s="850">
        <f ca="1">G227/(1+'DADOS MACROECONÔMICOS'!G38)</f>
        <v>0</v>
      </c>
      <c r="H181" s="850">
        <f ca="1">H227/(1+'DADOS MACROECONÔMICOS'!H38)</f>
        <v>0</v>
      </c>
      <c r="I181" s="850">
        <f ca="1">I227/(1+'DADOS MACROECONÔMICOS'!I38)</f>
        <v>0</v>
      </c>
      <c r="J181" s="850">
        <f ca="1">J227/(1+'DADOS MACROECONÔMICOS'!J38)</f>
        <v>0</v>
      </c>
      <c r="K181" s="850">
        <f ca="1">K227/(1+'DADOS MACROECONÔMICOS'!K38)</f>
        <v>0</v>
      </c>
      <c r="L181" s="850">
        <f ca="1">L227/(1+'DADOS MACROECONÔMICOS'!L38)</f>
        <v>0</v>
      </c>
      <c r="M181" s="850">
        <f ca="1">M227/(1+'DADOS MACROECONÔMICOS'!M38)</f>
        <v>0</v>
      </c>
      <c r="N181" s="850">
        <f ca="1">N227/(1+'DADOS MACROECONÔMICOS'!N38)</f>
        <v>0</v>
      </c>
      <c r="O181" s="850">
        <f ca="1">O227/(1+'DADOS MACROECONÔMICOS'!O38)</f>
        <v>0</v>
      </c>
      <c r="P181" s="850">
        <f ca="1">P227/(1+'DADOS MACROECONÔMICOS'!P38)</f>
        <v>0</v>
      </c>
      <c r="Q181" s="850">
        <f ca="1">Q227/(1+'DADOS MACROECONÔMICOS'!Q38)</f>
        <v>0</v>
      </c>
      <c r="R181" s="850">
        <f ca="1">R227/(1+'DADOS MACROECONÔMICOS'!R38)</f>
        <v>0</v>
      </c>
      <c r="S181" s="850">
        <f ca="1">S227/(1+'DADOS MACROECONÔMICOS'!S38)</f>
        <v>0</v>
      </c>
      <c r="T181" s="850">
        <f ca="1">T227/(1+'DADOS MACROECONÔMICOS'!T38)</f>
        <v>0</v>
      </c>
      <c r="U181" s="850">
        <f ca="1">U227/(1+'DADOS MACROECONÔMICOS'!U38)</f>
        <v>0</v>
      </c>
      <c r="V181" s="850">
        <f ca="1">V227/(1+'DADOS MACROECONÔMICOS'!V38)</f>
        <v>0</v>
      </c>
      <c r="W181" s="850">
        <f ca="1">W227/(1+'DADOS MACROECONÔMICOS'!W38)</f>
        <v>0</v>
      </c>
      <c r="X181" s="850">
        <f ca="1">X227/(1+'DADOS MACROECONÔMICOS'!X38)</f>
        <v>0</v>
      </c>
      <c r="Y181" s="850">
        <f ca="1">Y227/(1+'DADOS MACROECONÔMICOS'!Y38)</f>
        <v>0</v>
      </c>
      <c r="Z181" s="850">
        <f ca="1">Z227/(1+'DADOS MACROECONÔMICOS'!Z38)</f>
        <v>0</v>
      </c>
      <c r="AA181" s="850">
        <f ca="1">AA227/(1+'DADOS MACROECONÔMICOS'!AA38)</f>
        <v>0</v>
      </c>
      <c r="AB181" s="850">
        <f ca="1">AB227/(1+'DADOS MACROECONÔMICOS'!AB38)</f>
        <v>0</v>
      </c>
      <c r="AC181" s="850">
        <f ca="1">AC227/(1+'DADOS MACROECONÔMICOS'!AC38)</f>
        <v>0</v>
      </c>
      <c r="AD181" s="850">
        <f ca="1">AD227/(1+'DADOS MACROECONÔMICOS'!AD38)</f>
        <v>0</v>
      </c>
      <c r="AE181" s="850">
        <f ca="1">AE227/(1+'DADOS MACROECONÔMICOS'!AE38)</f>
        <v>0</v>
      </c>
      <c r="AF181" s="850">
        <f ca="1">AF227/(1+'DADOS MACROECONÔMICOS'!AF38)</f>
        <v>0</v>
      </c>
      <c r="AG181" s="850">
        <f ca="1">AG227/(1+'DADOS MACROECONÔMICOS'!AG38)</f>
        <v>0</v>
      </c>
      <c r="AH181" s="850">
        <f ca="1">AH227/(1+'DADOS MACROECONÔMICOS'!AH38)</f>
        <v>0</v>
      </c>
      <c r="AI181" s="850">
        <f ca="1">AI227/(1+'DADOS MACROECONÔMICOS'!AI38)</f>
        <v>0</v>
      </c>
      <c r="AJ181" s="850">
        <f ca="1">AJ227/(1+'DADOS MACROECONÔMICOS'!AJ38)</f>
        <v>0</v>
      </c>
      <c r="AK181" s="850">
        <f ca="1">AK227/(1+'DADOS MACROECONÔMICOS'!AK38)</f>
        <v>0</v>
      </c>
      <c r="AL181" s="850">
        <f ca="1">AL227/(1+'DADOS MACROECONÔMICOS'!AL38)</f>
        <v>0</v>
      </c>
      <c r="AM181" s="850">
        <f ca="1">AM227/(1+'DADOS MACROECONÔMICOS'!AM38)</f>
        <v>0</v>
      </c>
      <c r="AN181" s="850">
        <f ca="1">AN227/(1+'DADOS MACROECONÔMICOS'!AN38)</f>
        <v>0</v>
      </c>
      <c r="AO181" s="850">
        <f ca="1">AO227/(1+'DADOS MACROECONÔMICOS'!AO38)</f>
        <v>0</v>
      </c>
      <c r="AP181" s="850">
        <f ca="1">AP227/(1+'DADOS MACROECONÔMICOS'!AP38)</f>
        <v>0</v>
      </c>
      <c r="AQ181" s="850">
        <f ca="1">AQ227/(1+'DADOS MACROECONÔMICOS'!AQ38)</f>
        <v>0</v>
      </c>
      <c r="AR181" s="850">
        <f ca="1">AR227/(1+'DADOS MACROECONÔMICOS'!AR38)</f>
        <v>0</v>
      </c>
      <c r="AS181" s="850">
        <f ca="1">AS227/(1+'DADOS MACROECONÔMICOS'!AS38)</f>
        <v>0</v>
      </c>
      <c r="AT181" s="850">
        <f ca="1">AT227/(1+'DADOS MACROECONÔMICOS'!AT38)</f>
        <v>0</v>
      </c>
      <c r="AU181" s="850">
        <f ca="1">AU227/(1+'DADOS MACROECONÔMICOS'!AU38)</f>
        <v>0</v>
      </c>
      <c r="AV181" s="201"/>
    </row>
    <row r="182" spans="2:48">
      <c r="B182" s="885">
        <f>IF((B181+1)&gt;'PAINEL DE CONTROLE'!$D$6,'PAINEL DE CONTROLE'!$D$6,(B181+1))</f>
        <v>24</v>
      </c>
      <c r="G182" s="850">
        <f ca="1">G228/(1+'DADOS MACROECONÔMICOS'!G39)</f>
        <v>0</v>
      </c>
      <c r="H182" s="850">
        <f ca="1">H228/(1+'DADOS MACROECONÔMICOS'!H39)</f>
        <v>0</v>
      </c>
      <c r="I182" s="850">
        <f ca="1">I228/(1+'DADOS MACROECONÔMICOS'!I39)</f>
        <v>0</v>
      </c>
      <c r="J182" s="850">
        <f ca="1">J228/(1+'DADOS MACROECONÔMICOS'!J39)</f>
        <v>0</v>
      </c>
      <c r="K182" s="850">
        <f ca="1">K228/(1+'DADOS MACROECONÔMICOS'!K39)</f>
        <v>0</v>
      </c>
      <c r="L182" s="850">
        <f ca="1">L228/(1+'DADOS MACROECONÔMICOS'!L39)</f>
        <v>0</v>
      </c>
      <c r="M182" s="850">
        <f ca="1">M228/(1+'DADOS MACROECONÔMICOS'!M39)</f>
        <v>0</v>
      </c>
      <c r="N182" s="850">
        <f ca="1">N228/(1+'DADOS MACROECONÔMICOS'!N39)</f>
        <v>0</v>
      </c>
      <c r="O182" s="850">
        <f ca="1">O228/(1+'DADOS MACROECONÔMICOS'!O39)</f>
        <v>0</v>
      </c>
      <c r="P182" s="850">
        <f ca="1">P228/(1+'DADOS MACROECONÔMICOS'!P39)</f>
        <v>0</v>
      </c>
      <c r="Q182" s="850">
        <f ca="1">Q228/(1+'DADOS MACROECONÔMICOS'!Q39)</f>
        <v>0</v>
      </c>
      <c r="R182" s="850">
        <f ca="1">R228/(1+'DADOS MACROECONÔMICOS'!R39)</f>
        <v>0</v>
      </c>
      <c r="S182" s="850">
        <f ca="1">S228/(1+'DADOS MACROECONÔMICOS'!S39)</f>
        <v>0</v>
      </c>
      <c r="T182" s="850">
        <f ca="1">T228/(1+'DADOS MACROECONÔMICOS'!T39)</f>
        <v>0</v>
      </c>
      <c r="U182" s="850">
        <f ca="1">U228/(1+'DADOS MACROECONÔMICOS'!U39)</f>
        <v>0</v>
      </c>
      <c r="V182" s="850">
        <f ca="1">V228/(1+'DADOS MACROECONÔMICOS'!V39)</f>
        <v>0</v>
      </c>
      <c r="W182" s="850">
        <f ca="1">W228/(1+'DADOS MACROECONÔMICOS'!W39)</f>
        <v>0</v>
      </c>
      <c r="X182" s="850">
        <f ca="1">X228/(1+'DADOS MACROECONÔMICOS'!X39)</f>
        <v>0</v>
      </c>
      <c r="Y182" s="850">
        <f ca="1">Y228/(1+'DADOS MACROECONÔMICOS'!Y39)</f>
        <v>0</v>
      </c>
      <c r="Z182" s="850">
        <f ca="1">Z228/(1+'DADOS MACROECONÔMICOS'!Z39)</f>
        <v>0</v>
      </c>
      <c r="AA182" s="850">
        <f ca="1">AA228/(1+'DADOS MACROECONÔMICOS'!AA39)</f>
        <v>0</v>
      </c>
      <c r="AB182" s="850">
        <f ca="1">AB228/(1+'DADOS MACROECONÔMICOS'!AB39)</f>
        <v>0</v>
      </c>
      <c r="AC182" s="850">
        <f ca="1">AC228/(1+'DADOS MACROECONÔMICOS'!AC39)</f>
        <v>0</v>
      </c>
      <c r="AD182" s="850">
        <f ca="1">AD228/(1+'DADOS MACROECONÔMICOS'!AD39)</f>
        <v>0</v>
      </c>
      <c r="AE182" s="850">
        <f ca="1">AE228/(1+'DADOS MACROECONÔMICOS'!AE39)</f>
        <v>0</v>
      </c>
      <c r="AF182" s="850">
        <f ca="1">AF228/(1+'DADOS MACROECONÔMICOS'!AF39)</f>
        <v>0</v>
      </c>
      <c r="AG182" s="850">
        <f ca="1">AG228/(1+'DADOS MACROECONÔMICOS'!AG39)</f>
        <v>0</v>
      </c>
      <c r="AH182" s="850">
        <f ca="1">AH228/(1+'DADOS MACROECONÔMICOS'!AH39)</f>
        <v>0</v>
      </c>
      <c r="AI182" s="850">
        <f ca="1">AI228/(1+'DADOS MACROECONÔMICOS'!AI39)</f>
        <v>0</v>
      </c>
      <c r="AJ182" s="850">
        <f ca="1">AJ228/(1+'DADOS MACROECONÔMICOS'!AJ39)</f>
        <v>0</v>
      </c>
      <c r="AK182" s="850">
        <f ca="1">AK228/(1+'DADOS MACROECONÔMICOS'!AK39)</f>
        <v>0</v>
      </c>
      <c r="AL182" s="850">
        <f ca="1">AL228/(1+'DADOS MACROECONÔMICOS'!AL39)</f>
        <v>0</v>
      </c>
      <c r="AM182" s="850">
        <f ca="1">AM228/(1+'DADOS MACROECONÔMICOS'!AM39)</f>
        <v>0</v>
      </c>
      <c r="AN182" s="850">
        <f ca="1">AN228/(1+'DADOS MACROECONÔMICOS'!AN39)</f>
        <v>0</v>
      </c>
      <c r="AO182" s="850">
        <f ca="1">AO228/(1+'DADOS MACROECONÔMICOS'!AO39)</f>
        <v>0</v>
      </c>
      <c r="AP182" s="850">
        <f ca="1">AP228/(1+'DADOS MACROECONÔMICOS'!AP39)</f>
        <v>0</v>
      </c>
      <c r="AQ182" s="850">
        <f ca="1">AQ228/(1+'DADOS MACROECONÔMICOS'!AQ39)</f>
        <v>0</v>
      </c>
      <c r="AR182" s="850">
        <f ca="1">AR228/(1+'DADOS MACROECONÔMICOS'!AR39)</f>
        <v>0</v>
      </c>
      <c r="AS182" s="850">
        <f ca="1">AS228/(1+'DADOS MACROECONÔMICOS'!AS39)</f>
        <v>0</v>
      </c>
      <c r="AT182" s="850">
        <f ca="1">AT228/(1+'DADOS MACROECONÔMICOS'!AT39)</f>
        <v>0</v>
      </c>
      <c r="AU182" s="850">
        <f ca="1">AU228/(1+'DADOS MACROECONÔMICOS'!AU39)</f>
        <v>0</v>
      </c>
      <c r="AV182" s="201"/>
    </row>
    <row r="183" spans="2:48">
      <c r="B183" s="885">
        <f>IF((B182+1)&gt;'PAINEL DE CONTROLE'!$D$6,'PAINEL DE CONTROLE'!$D$6,(B182+1))</f>
        <v>25</v>
      </c>
      <c r="G183" s="850">
        <f ca="1">G229/(1+'DADOS MACROECONÔMICOS'!G40)</f>
        <v>0</v>
      </c>
      <c r="H183" s="850">
        <f ca="1">H229/(1+'DADOS MACROECONÔMICOS'!H40)</f>
        <v>0</v>
      </c>
      <c r="I183" s="850">
        <f ca="1">I229/(1+'DADOS MACROECONÔMICOS'!I40)</f>
        <v>0</v>
      </c>
      <c r="J183" s="850">
        <f ca="1">J229/(1+'DADOS MACROECONÔMICOS'!J40)</f>
        <v>0</v>
      </c>
      <c r="K183" s="850">
        <f ca="1">K229/(1+'DADOS MACROECONÔMICOS'!K40)</f>
        <v>0</v>
      </c>
      <c r="L183" s="850">
        <f ca="1">L229/(1+'DADOS MACROECONÔMICOS'!L40)</f>
        <v>0</v>
      </c>
      <c r="M183" s="850">
        <f ca="1">M229/(1+'DADOS MACROECONÔMICOS'!M40)</f>
        <v>0</v>
      </c>
      <c r="N183" s="850">
        <f ca="1">N229/(1+'DADOS MACROECONÔMICOS'!N40)</f>
        <v>0</v>
      </c>
      <c r="O183" s="850">
        <f ca="1">O229/(1+'DADOS MACROECONÔMICOS'!O40)</f>
        <v>0</v>
      </c>
      <c r="P183" s="850">
        <f ca="1">P229/(1+'DADOS MACROECONÔMICOS'!P40)</f>
        <v>0</v>
      </c>
      <c r="Q183" s="850">
        <f ca="1">Q229/(1+'DADOS MACROECONÔMICOS'!Q40)</f>
        <v>0</v>
      </c>
      <c r="R183" s="850">
        <f ca="1">R229/(1+'DADOS MACROECONÔMICOS'!R40)</f>
        <v>0</v>
      </c>
      <c r="S183" s="850">
        <f ca="1">S229/(1+'DADOS MACROECONÔMICOS'!S40)</f>
        <v>0</v>
      </c>
      <c r="T183" s="850">
        <f ca="1">T229/(1+'DADOS MACROECONÔMICOS'!T40)</f>
        <v>0</v>
      </c>
      <c r="U183" s="850">
        <f ca="1">U229/(1+'DADOS MACROECONÔMICOS'!U40)</f>
        <v>0</v>
      </c>
      <c r="V183" s="850">
        <f ca="1">V229/(1+'DADOS MACROECONÔMICOS'!V40)</f>
        <v>0</v>
      </c>
      <c r="W183" s="850">
        <f ca="1">W229/(1+'DADOS MACROECONÔMICOS'!W40)</f>
        <v>0</v>
      </c>
      <c r="X183" s="850">
        <f ca="1">X229/(1+'DADOS MACROECONÔMICOS'!X40)</f>
        <v>0</v>
      </c>
      <c r="Y183" s="850">
        <f ca="1">Y229/(1+'DADOS MACROECONÔMICOS'!Y40)</f>
        <v>0</v>
      </c>
      <c r="Z183" s="850">
        <f ca="1">Z229/(1+'DADOS MACROECONÔMICOS'!Z40)</f>
        <v>0</v>
      </c>
      <c r="AA183" s="850">
        <f ca="1">AA229/(1+'DADOS MACROECONÔMICOS'!AA40)</f>
        <v>0</v>
      </c>
      <c r="AB183" s="850">
        <f ca="1">AB229/(1+'DADOS MACROECONÔMICOS'!AB40)</f>
        <v>0</v>
      </c>
      <c r="AC183" s="850">
        <f ca="1">AC229/(1+'DADOS MACROECONÔMICOS'!AC40)</f>
        <v>0</v>
      </c>
      <c r="AD183" s="850">
        <f ca="1">AD229/(1+'DADOS MACROECONÔMICOS'!AD40)</f>
        <v>0</v>
      </c>
      <c r="AE183" s="850">
        <f ca="1">AE229/(1+'DADOS MACROECONÔMICOS'!AE40)</f>
        <v>0</v>
      </c>
      <c r="AF183" s="850">
        <f ca="1">AF229/(1+'DADOS MACROECONÔMICOS'!AF40)</f>
        <v>0</v>
      </c>
      <c r="AG183" s="850">
        <f ca="1">AG229/(1+'DADOS MACROECONÔMICOS'!AG40)</f>
        <v>0</v>
      </c>
      <c r="AH183" s="850">
        <f ca="1">AH229/(1+'DADOS MACROECONÔMICOS'!AH40)</f>
        <v>0</v>
      </c>
      <c r="AI183" s="850">
        <f ca="1">AI229/(1+'DADOS MACROECONÔMICOS'!AI40)</f>
        <v>0</v>
      </c>
      <c r="AJ183" s="850">
        <f ca="1">AJ229/(1+'DADOS MACROECONÔMICOS'!AJ40)</f>
        <v>0</v>
      </c>
      <c r="AK183" s="850">
        <f ca="1">AK229/(1+'DADOS MACROECONÔMICOS'!AK40)</f>
        <v>0</v>
      </c>
      <c r="AL183" s="850">
        <f ca="1">AL229/(1+'DADOS MACROECONÔMICOS'!AL40)</f>
        <v>0</v>
      </c>
      <c r="AM183" s="850">
        <f ca="1">AM229/(1+'DADOS MACROECONÔMICOS'!AM40)</f>
        <v>0</v>
      </c>
      <c r="AN183" s="850">
        <f ca="1">AN229/(1+'DADOS MACROECONÔMICOS'!AN40)</f>
        <v>0</v>
      </c>
      <c r="AO183" s="850">
        <f ca="1">AO229/(1+'DADOS MACROECONÔMICOS'!AO40)</f>
        <v>0</v>
      </c>
      <c r="AP183" s="850">
        <f ca="1">AP229/(1+'DADOS MACROECONÔMICOS'!AP40)</f>
        <v>0</v>
      </c>
      <c r="AQ183" s="850">
        <f ca="1">AQ229/(1+'DADOS MACROECONÔMICOS'!AQ40)</f>
        <v>0</v>
      </c>
      <c r="AR183" s="850">
        <f ca="1">AR229/(1+'DADOS MACROECONÔMICOS'!AR40)</f>
        <v>0</v>
      </c>
      <c r="AS183" s="850">
        <f ca="1">AS229/(1+'DADOS MACROECONÔMICOS'!AS40)</f>
        <v>0</v>
      </c>
      <c r="AT183" s="850">
        <f ca="1">AT229/(1+'DADOS MACROECONÔMICOS'!AT40)</f>
        <v>0</v>
      </c>
      <c r="AU183" s="850">
        <f ca="1">AU229/(1+'DADOS MACROECONÔMICOS'!AU40)</f>
        <v>0</v>
      </c>
      <c r="AV183" s="201"/>
    </row>
    <row r="184" spans="2:48">
      <c r="B184" s="885">
        <f>IF((B183+1)&gt;'PAINEL DE CONTROLE'!$D$6,'PAINEL DE CONTROLE'!$D$6,(B183+1))</f>
        <v>26</v>
      </c>
      <c r="G184" s="850">
        <f ca="1">G230/(1+'DADOS MACROECONÔMICOS'!G41)</f>
        <v>0</v>
      </c>
      <c r="H184" s="850">
        <f ca="1">H230/(1+'DADOS MACROECONÔMICOS'!H41)</f>
        <v>0</v>
      </c>
      <c r="I184" s="850">
        <f ca="1">I230/(1+'DADOS MACROECONÔMICOS'!I41)</f>
        <v>0</v>
      </c>
      <c r="J184" s="850">
        <f ca="1">J230/(1+'DADOS MACROECONÔMICOS'!J41)</f>
        <v>0</v>
      </c>
      <c r="K184" s="850">
        <f ca="1">K230/(1+'DADOS MACROECONÔMICOS'!K41)</f>
        <v>0</v>
      </c>
      <c r="L184" s="850">
        <f ca="1">L230/(1+'DADOS MACROECONÔMICOS'!L41)</f>
        <v>0</v>
      </c>
      <c r="M184" s="850">
        <f ca="1">M230/(1+'DADOS MACROECONÔMICOS'!M41)</f>
        <v>0</v>
      </c>
      <c r="N184" s="850">
        <f ca="1">N230/(1+'DADOS MACROECONÔMICOS'!N41)</f>
        <v>0</v>
      </c>
      <c r="O184" s="850">
        <f ca="1">O230/(1+'DADOS MACROECONÔMICOS'!O41)</f>
        <v>0</v>
      </c>
      <c r="P184" s="850">
        <f ca="1">P230/(1+'DADOS MACROECONÔMICOS'!P41)</f>
        <v>0</v>
      </c>
      <c r="Q184" s="850">
        <f ca="1">Q230/(1+'DADOS MACROECONÔMICOS'!Q41)</f>
        <v>0</v>
      </c>
      <c r="R184" s="850">
        <f ca="1">R230/(1+'DADOS MACROECONÔMICOS'!R41)</f>
        <v>0</v>
      </c>
      <c r="S184" s="850">
        <f ca="1">S230/(1+'DADOS MACROECONÔMICOS'!S41)</f>
        <v>0</v>
      </c>
      <c r="T184" s="850">
        <f ca="1">T230/(1+'DADOS MACROECONÔMICOS'!T41)</f>
        <v>0</v>
      </c>
      <c r="U184" s="850">
        <f ca="1">U230/(1+'DADOS MACROECONÔMICOS'!U41)</f>
        <v>0</v>
      </c>
      <c r="V184" s="850">
        <f ca="1">V230/(1+'DADOS MACROECONÔMICOS'!V41)</f>
        <v>0</v>
      </c>
      <c r="W184" s="850">
        <f ca="1">W230/(1+'DADOS MACROECONÔMICOS'!W41)</f>
        <v>0</v>
      </c>
      <c r="X184" s="850">
        <f ca="1">X230/(1+'DADOS MACROECONÔMICOS'!X41)</f>
        <v>0</v>
      </c>
      <c r="Y184" s="850">
        <f ca="1">Y230/(1+'DADOS MACROECONÔMICOS'!Y41)</f>
        <v>0</v>
      </c>
      <c r="Z184" s="850">
        <f ca="1">Z230/(1+'DADOS MACROECONÔMICOS'!Z41)</f>
        <v>0</v>
      </c>
      <c r="AA184" s="850">
        <f ca="1">AA230/(1+'DADOS MACROECONÔMICOS'!AA41)</f>
        <v>0</v>
      </c>
      <c r="AB184" s="850">
        <f ca="1">AB230/(1+'DADOS MACROECONÔMICOS'!AB41)</f>
        <v>0</v>
      </c>
      <c r="AC184" s="850">
        <f ca="1">AC230/(1+'DADOS MACROECONÔMICOS'!AC41)</f>
        <v>0</v>
      </c>
      <c r="AD184" s="850">
        <f ca="1">AD230/(1+'DADOS MACROECONÔMICOS'!AD41)</f>
        <v>0</v>
      </c>
      <c r="AE184" s="850">
        <f ca="1">AE230/(1+'DADOS MACROECONÔMICOS'!AE41)</f>
        <v>0</v>
      </c>
      <c r="AF184" s="850">
        <f ca="1">AF230/(1+'DADOS MACROECONÔMICOS'!AF41)</f>
        <v>0</v>
      </c>
      <c r="AG184" s="850">
        <f ca="1">AG230/(1+'DADOS MACROECONÔMICOS'!AG41)</f>
        <v>0</v>
      </c>
      <c r="AH184" s="850">
        <f ca="1">AH230/(1+'DADOS MACROECONÔMICOS'!AH41)</f>
        <v>0</v>
      </c>
      <c r="AI184" s="850">
        <f ca="1">AI230/(1+'DADOS MACROECONÔMICOS'!AI41)</f>
        <v>0</v>
      </c>
      <c r="AJ184" s="850">
        <f ca="1">AJ230/(1+'DADOS MACROECONÔMICOS'!AJ41)</f>
        <v>0</v>
      </c>
      <c r="AK184" s="850">
        <f ca="1">AK230/(1+'DADOS MACROECONÔMICOS'!AK41)</f>
        <v>0</v>
      </c>
      <c r="AL184" s="850">
        <f ca="1">AL230/(1+'DADOS MACROECONÔMICOS'!AL41)</f>
        <v>0</v>
      </c>
      <c r="AM184" s="850">
        <f ca="1">AM230/(1+'DADOS MACROECONÔMICOS'!AM41)</f>
        <v>0</v>
      </c>
      <c r="AN184" s="850">
        <f ca="1">AN230/(1+'DADOS MACROECONÔMICOS'!AN41)</f>
        <v>0</v>
      </c>
      <c r="AO184" s="850">
        <f ca="1">AO230/(1+'DADOS MACROECONÔMICOS'!AO41)</f>
        <v>0</v>
      </c>
      <c r="AP184" s="850">
        <f ca="1">AP230/(1+'DADOS MACROECONÔMICOS'!AP41)</f>
        <v>0</v>
      </c>
      <c r="AQ184" s="850">
        <f ca="1">AQ230/(1+'DADOS MACROECONÔMICOS'!AQ41)</f>
        <v>0</v>
      </c>
      <c r="AR184" s="850">
        <f ca="1">AR230/(1+'DADOS MACROECONÔMICOS'!AR41)</f>
        <v>0</v>
      </c>
      <c r="AS184" s="850">
        <f ca="1">AS230/(1+'DADOS MACROECONÔMICOS'!AS41)</f>
        <v>0</v>
      </c>
      <c r="AT184" s="850">
        <f ca="1">AT230/(1+'DADOS MACROECONÔMICOS'!AT41)</f>
        <v>0</v>
      </c>
      <c r="AU184" s="850">
        <f ca="1">AU230/(1+'DADOS MACROECONÔMICOS'!AU41)</f>
        <v>0</v>
      </c>
      <c r="AV184" s="201"/>
    </row>
    <row r="185" spans="2:48">
      <c r="B185" s="885">
        <f>IF((B184+1)&gt;'PAINEL DE CONTROLE'!$D$6,'PAINEL DE CONTROLE'!$D$6,(B184+1))</f>
        <v>27</v>
      </c>
      <c r="G185" s="850">
        <f ca="1">G231/(1+'DADOS MACROECONÔMICOS'!G42)</f>
        <v>0</v>
      </c>
      <c r="H185" s="850">
        <f ca="1">H231/(1+'DADOS MACROECONÔMICOS'!H42)</f>
        <v>0</v>
      </c>
      <c r="I185" s="850">
        <f ca="1">I231/(1+'DADOS MACROECONÔMICOS'!I42)</f>
        <v>0</v>
      </c>
      <c r="J185" s="850">
        <f ca="1">J231/(1+'DADOS MACROECONÔMICOS'!J42)</f>
        <v>0</v>
      </c>
      <c r="K185" s="850">
        <f ca="1">K231/(1+'DADOS MACROECONÔMICOS'!K42)</f>
        <v>0</v>
      </c>
      <c r="L185" s="850">
        <f ca="1">L231/(1+'DADOS MACROECONÔMICOS'!L42)</f>
        <v>0</v>
      </c>
      <c r="M185" s="850">
        <f ca="1">M231/(1+'DADOS MACROECONÔMICOS'!M42)</f>
        <v>0</v>
      </c>
      <c r="N185" s="850">
        <f ca="1">N231/(1+'DADOS MACROECONÔMICOS'!N42)</f>
        <v>0</v>
      </c>
      <c r="O185" s="850">
        <f ca="1">O231/(1+'DADOS MACROECONÔMICOS'!O42)</f>
        <v>0</v>
      </c>
      <c r="P185" s="850">
        <f ca="1">P231/(1+'DADOS MACROECONÔMICOS'!P42)</f>
        <v>0</v>
      </c>
      <c r="Q185" s="850">
        <f ca="1">Q231/(1+'DADOS MACROECONÔMICOS'!Q42)</f>
        <v>0</v>
      </c>
      <c r="R185" s="850">
        <f ca="1">R231/(1+'DADOS MACROECONÔMICOS'!R42)</f>
        <v>0</v>
      </c>
      <c r="S185" s="850">
        <f ca="1">S231/(1+'DADOS MACROECONÔMICOS'!S42)</f>
        <v>0</v>
      </c>
      <c r="T185" s="850">
        <f ca="1">T231/(1+'DADOS MACROECONÔMICOS'!T42)</f>
        <v>0</v>
      </c>
      <c r="U185" s="850">
        <f ca="1">U231/(1+'DADOS MACROECONÔMICOS'!U42)</f>
        <v>0</v>
      </c>
      <c r="V185" s="850">
        <f ca="1">V231/(1+'DADOS MACROECONÔMICOS'!V42)</f>
        <v>0</v>
      </c>
      <c r="W185" s="850">
        <f ca="1">W231/(1+'DADOS MACROECONÔMICOS'!W42)</f>
        <v>0</v>
      </c>
      <c r="X185" s="850">
        <f ca="1">X231/(1+'DADOS MACROECONÔMICOS'!X42)</f>
        <v>0</v>
      </c>
      <c r="Y185" s="850">
        <f ca="1">Y231/(1+'DADOS MACROECONÔMICOS'!Y42)</f>
        <v>0</v>
      </c>
      <c r="Z185" s="850">
        <f ca="1">Z231/(1+'DADOS MACROECONÔMICOS'!Z42)</f>
        <v>0</v>
      </c>
      <c r="AA185" s="850">
        <f ca="1">AA231/(1+'DADOS MACROECONÔMICOS'!AA42)</f>
        <v>0</v>
      </c>
      <c r="AB185" s="850">
        <f ca="1">AB231/(1+'DADOS MACROECONÔMICOS'!AB42)</f>
        <v>0</v>
      </c>
      <c r="AC185" s="850">
        <f ca="1">AC231/(1+'DADOS MACROECONÔMICOS'!AC42)</f>
        <v>0</v>
      </c>
      <c r="AD185" s="850">
        <f ca="1">AD231/(1+'DADOS MACROECONÔMICOS'!AD42)</f>
        <v>0</v>
      </c>
      <c r="AE185" s="850">
        <f ca="1">AE231/(1+'DADOS MACROECONÔMICOS'!AE42)</f>
        <v>0</v>
      </c>
      <c r="AF185" s="850">
        <f ca="1">AF231/(1+'DADOS MACROECONÔMICOS'!AF42)</f>
        <v>0</v>
      </c>
      <c r="AG185" s="850">
        <f ca="1">AG231/(1+'DADOS MACROECONÔMICOS'!AG42)</f>
        <v>0</v>
      </c>
      <c r="AH185" s="850">
        <f ca="1">AH231/(1+'DADOS MACROECONÔMICOS'!AH42)</f>
        <v>0</v>
      </c>
      <c r="AI185" s="850">
        <f ca="1">AI231/(1+'DADOS MACROECONÔMICOS'!AI42)</f>
        <v>0</v>
      </c>
      <c r="AJ185" s="850">
        <f ca="1">AJ231/(1+'DADOS MACROECONÔMICOS'!AJ42)</f>
        <v>0</v>
      </c>
      <c r="AK185" s="850">
        <f ca="1">AK231/(1+'DADOS MACROECONÔMICOS'!AK42)</f>
        <v>0</v>
      </c>
      <c r="AL185" s="850">
        <f ca="1">AL231/(1+'DADOS MACROECONÔMICOS'!AL42)</f>
        <v>0</v>
      </c>
      <c r="AM185" s="850">
        <f ca="1">AM231/(1+'DADOS MACROECONÔMICOS'!AM42)</f>
        <v>0</v>
      </c>
      <c r="AN185" s="850">
        <f ca="1">AN231/(1+'DADOS MACROECONÔMICOS'!AN42)</f>
        <v>0</v>
      </c>
      <c r="AO185" s="850">
        <f ca="1">AO231/(1+'DADOS MACROECONÔMICOS'!AO42)</f>
        <v>0</v>
      </c>
      <c r="AP185" s="850">
        <f ca="1">AP231/(1+'DADOS MACROECONÔMICOS'!AP42)</f>
        <v>0</v>
      </c>
      <c r="AQ185" s="850">
        <f ca="1">AQ231/(1+'DADOS MACROECONÔMICOS'!AQ42)</f>
        <v>0</v>
      </c>
      <c r="AR185" s="850">
        <f ca="1">AR231/(1+'DADOS MACROECONÔMICOS'!AR42)</f>
        <v>0</v>
      </c>
      <c r="AS185" s="850">
        <f ca="1">AS231/(1+'DADOS MACROECONÔMICOS'!AS42)</f>
        <v>0</v>
      </c>
      <c r="AT185" s="850">
        <f ca="1">AT231/(1+'DADOS MACROECONÔMICOS'!AT42)</f>
        <v>0</v>
      </c>
      <c r="AU185" s="850">
        <f ca="1">AU231/(1+'DADOS MACROECONÔMICOS'!AU42)</f>
        <v>0</v>
      </c>
      <c r="AV185" s="201"/>
    </row>
    <row r="186" spans="2:48">
      <c r="B186" s="885">
        <f>IF((B185+1)&gt;'PAINEL DE CONTROLE'!$D$6,'PAINEL DE CONTROLE'!$D$6,(B185+1))</f>
        <v>28</v>
      </c>
      <c r="G186" s="850">
        <f ca="1">G232/(1+'DADOS MACROECONÔMICOS'!G43)</f>
        <v>0</v>
      </c>
      <c r="H186" s="850">
        <f ca="1">H232/(1+'DADOS MACROECONÔMICOS'!H43)</f>
        <v>0</v>
      </c>
      <c r="I186" s="850">
        <f ca="1">I232/(1+'DADOS MACROECONÔMICOS'!I43)</f>
        <v>0</v>
      </c>
      <c r="J186" s="850">
        <f ca="1">J232/(1+'DADOS MACROECONÔMICOS'!J43)</f>
        <v>0</v>
      </c>
      <c r="K186" s="850">
        <f ca="1">K232/(1+'DADOS MACROECONÔMICOS'!K43)</f>
        <v>0</v>
      </c>
      <c r="L186" s="850">
        <f ca="1">L232/(1+'DADOS MACROECONÔMICOS'!L43)</f>
        <v>0</v>
      </c>
      <c r="M186" s="850">
        <f ca="1">M232/(1+'DADOS MACROECONÔMICOS'!M43)</f>
        <v>0</v>
      </c>
      <c r="N186" s="850">
        <f ca="1">N232/(1+'DADOS MACROECONÔMICOS'!N43)</f>
        <v>0</v>
      </c>
      <c r="O186" s="850">
        <f ca="1">O232/(1+'DADOS MACROECONÔMICOS'!O43)</f>
        <v>0</v>
      </c>
      <c r="P186" s="850">
        <f ca="1">P232/(1+'DADOS MACROECONÔMICOS'!P43)</f>
        <v>0</v>
      </c>
      <c r="Q186" s="850">
        <f ca="1">Q232/(1+'DADOS MACROECONÔMICOS'!Q43)</f>
        <v>0</v>
      </c>
      <c r="R186" s="850">
        <f ca="1">R232/(1+'DADOS MACROECONÔMICOS'!R43)</f>
        <v>0</v>
      </c>
      <c r="S186" s="850">
        <f ca="1">S232/(1+'DADOS MACROECONÔMICOS'!S43)</f>
        <v>0</v>
      </c>
      <c r="T186" s="850">
        <f ca="1">T232/(1+'DADOS MACROECONÔMICOS'!T43)</f>
        <v>0</v>
      </c>
      <c r="U186" s="850">
        <f ca="1">U232/(1+'DADOS MACROECONÔMICOS'!U43)</f>
        <v>0</v>
      </c>
      <c r="V186" s="850">
        <f ca="1">V232/(1+'DADOS MACROECONÔMICOS'!V43)</f>
        <v>0</v>
      </c>
      <c r="W186" s="850">
        <f ca="1">W232/(1+'DADOS MACROECONÔMICOS'!W43)</f>
        <v>0</v>
      </c>
      <c r="X186" s="850">
        <f ca="1">X232/(1+'DADOS MACROECONÔMICOS'!X43)</f>
        <v>0</v>
      </c>
      <c r="Y186" s="850">
        <f ca="1">Y232/(1+'DADOS MACROECONÔMICOS'!Y43)</f>
        <v>0</v>
      </c>
      <c r="Z186" s="850">
        <f ca="1">Z232/(1+'DADOS MACROECONÔMICOS'!Z43)</f>
        <v>0</v>
      </c>
      <c r="AA186" s="850">
        <f ca="1">AA232/(1+'DADOS MACROECONÔMICOS'!AA43)</f>
        <v>0</v>
      </c>
      <c r="AB186" s="850">
        <f ca="1">AB232/(1+'DADOS MACROECONÔMICOS'!AB43)</f>
        <v>0</v>
      </c>
      <c r="AC186" s="850">
        <f ca="1">AC232/(1+'DADOS MACROECONÔMICOS'!AC43)</f>
        <v>0</v>
      </c>
      <c r="AD186" s="850">
        <f ca="1">AD232/(1+'DADOS MACROECONÔMICOS'!AD43)</f>
        <v>0</v>
      </c>
      <c r="AE186" s="850">
        <f ca="1">AE232/(1+'DADOS MACROECONÔMICOS'!AE43)</f>
        <v>0</v>
      </c>
      <c r="AF186" s="850">
        <f ca="1">AF232/(1+'DADOS MACROECONÔMICOS'!AF43)</f>
        <v>0</v>
      </c>
      <c r="AG186" s="850">
        <f ca="1">AG232/(1+'DADOS MACROECONÔMICOS'!AG43)</f>
        <v>0</v>
      </c>
      <c r="AH186" s="850">
        <f ca="1">AH232/(1+'DADOS MACROECONÔMICOS'!AH43)</f>
        <v>0</v>
      </c>
      <c r="AI186" s="850">
        <f ca="1">AI232/(1+'DADOS MACROECONÔMICOS'!AI43)</f>
        <v>0</v>
      </c>
      <c r="AJ186" s="850">
        <f ca="1">AJ232/(1+'DADOS MACROECONÔMICOS'!AJ43)</f>
        <v>0</v>
      </c>
      <c r="AK186" s="850">
        <f ca="1">AK232/(1+'DADOS MACROECONÔMICOS'!AK43)</f>
        <v>0</v>
      </c>
      <c r="AL186" s="850">
        <f ca="1">AL232/(1+'DADOS MACROECONÔMICOS'!AL43)</f>
        <v>0</v>
      </c>
      <c r="AM186" s="850">
        <f ca="1">AM232/(1+'DADOS MACROECONÔMICOS'!AM43)</f>
        <v>0</v>
      </c>
      <c r="AN186" s="850">
        <f ca="1">AN232/(1+'DADOS MACROECONÔMICOS'!AN43)</f>
        <v>0</v>
      </c>
      <c r="AO186" s="850">
        <f ca="1">AO232/(1+'DADOS MACROECONÔMICOS'!AO43)</f>
        <v>0</v>
      </c>
      <c r="AP186" s="850">
        <f ca="1">AP232/(1+'DADOS MACROECONÔMICOS'!AP43)</f>
        <v>0</v>
      </c>
      <c r="AQ186" s="850">
        <f ca="1">AQ232/(1+'DADOS MACROECONÔMICOS'!AQ43)</f>
        <v>0</v>
      </c>
      <c r="AR186" s="850">
        <f ca="1">AR232/(1+'DADOS MACROECONÔMICOS'!AR43)</f>
        <v>0</v>
      </c>
      <c r="AS186" s="850">
        <f ca="1">AS232/(1+'DADOS MACROECONÔMICOS'!AS43)</f>
        <v>0</v>
      </c>
      <c r="AT186" s="850">
        <f ca="1">AT232/(1+'DADOS MACROECONÔMICOS'!AT43)</f>
        <v>0</v>
      </c>
      <c r="AU186" s="850">
        <f ca="1">AU232/(1+'DADOS MACROECONÔMICOS'!AU43)</f>
        <v>0</v>
      </c>
      <c r="AV186" s="201"/>
    </row>
    <row r="187" spans="2:48">
      <c r="B187" s="885">
        <f>IF((B186+1)&gt;'PAINEL DE CONTROLE'!$D$6,'PAINEL DE CONTROLE'!$D$6,(B186+1))</f>
        <v>29</v>
      </c>
      <c r="G187" s="850">
        <f ca="1">G233/(1+'DADOS MACROECONÔMICOS'!G44)</f>
        <v>0</v>
      </c>
      <c r="H187" s="850">
        <f ca="1">H233/(1+'DADOS MACROECONÔMICOS'!H44)</f>
        <v>0</v>
      </c>
      <c r="I187" s="850">
        <f ca="1">I233/(1+'DADOS MACROECONÔMICOS'!I44)</f>
        <v>0</v>
      </c>
      <c r="J187" s="850">
        <f ca="1">J233/(1+'DADOS MACROECONÔMICOS'!J44)</f>
        <v>0</v>
      </c>
      <c r="K187" s="850">
        <f ca="1">K233/(1+'DADOS MACROECONÔMICOS'!K44)</f>
        <v>0</v>
      </c>
      <c r="L187" s="850">
        <f ca="1">L233/(1+'DADOS MACROECONÔMICOS'!L44)</f>
        <v>0</v>
      </c>
      <c r="M187" s="850">
        <f ca="1">M233/(1+'DADOS MACROECONÔMICOS'!M44)</f>
        <v>0</v>
      </c>
      <c r="N187" s="850">
        <f ca="1">N233/(1+'DADOS MACROECONÔMICOS'!N44)</f>
        <v>0</v>
      </c>
      <c r="O187" s="850">
        <f ca="1">O233/(1+'DADOS MACROECONÔMICOS'!O44)</f>
        <v>0</v>
      </c>
      <c r="P187" s="850">
        <f ca="1">P233/(1+'DADOS MACROECONÔMICOS'!P44)</f>
        <v>0</v>
      </c>
      <c r="Q187" s="850">
        <f ca="1">Q233/(1+'DADOS MACROECONÔMICOS'!Q44)</f>
        <v>0</v>
      </c>
      <c r="R187" s="850">
        <f ca="1">R233/(1+'DADOS MACROECONÔMICOS'!R44)</f>
        <v>0</v>
      </c>
      <c r="S187" s="850">
        <f ca="1">S233/(1+'DADOS MACROECONÔMICOS'!S44)</f>
        <v>0</v>
      </c>
      <c r="T187" s="850">
        <f ca="1">T233/(1+'DADOS MACROECONÔMICOS'!T44)</f>
        <v>0</v>
      </c>
      <c r="U187" s="850">
        <f ca="1">U233/(1+'DADOS MACROECONÔMICOS'!U44)</f>
        <v>0</v>
      </c>
      <c r="V187" s="850">
        <f ca="1">V233/(1+'DADOS MACROECONÔMICOS'!V44)</f>
        <v>0</v>
      </c>
      <c r="W187" s="850">
        <f ca="1">W233/(1+'DADOS MACROECONÔMICOS'!W44)</f>
        <v>0</v>
      </c>
      <c r="X187" s="850">
        <f ca="1">X233/(1+'DADOS MACROECONÔMICOS'!X44)</f>
        <v>0</v>
      </c>
      <c r="Y187" s="850">
        <f ca="1">Y233/(1+'DADOS MACROECONÔMICOS'!Y44)</f>
        <v>0</v>
      </c>
      <c r="Z187" s="850">
        <f ca="1">Z233/(1+'DADOS MACROECONÔMICOS'!Z44)</f>
        <v>0</v>
      </c>
      <c r="AA187" s="850">
        <f ca="1">AA233/(1+'DADOS MACROECONÔMICOS'!AA44)</f>
        <v>0</v>
      </c>
      <c r="AB187" s="850">
        <f ca="1">AB233/(1+'DADOS MACROECONÔMICOS'!AB44)</f>
        <v>0</v>
      </c>
      <c r="AC187" s="850">
        <f ca="1">AC233/(1+'DADOS MACROECONÔMICOS'!AC44)</f>
        <v>0</v>
      </c>
      <c r="AD187" s="850">
        <f ca="1">AD233/(1+'DADOS MACROECONÔMICOS'!AD44)</f>
        <v>0</v>
      </c>
      <c r="AE187" s="850">
        <f ca="1">AE233/(1+'DADOS MACROECONÔMICOS'!AE44)</f>
        <v>0</v>
      </c>
      <c r="AF187" s="850">
        <f ca="1">AF233/(1+'DADOS MACROECONÔMICOS'!AF44)</f>
        <v>0</v>
      </c>
      <c r="AG187" s="850">
        <f ca="1">AG233/(1+'DADOS MACROECONÔMICOS'!AG44)</f>
        <v>0</v>
      </c>
      <c r="AH187" s="850">
        <f ca="1">AH233/(1+'DADOS MACROECONÔMICOS'!AH44)</f>
        <v>0</v>
      </c>
      <c r="AI187" s="850">
        <f ca="1">AI233/(1+'DADOS MACROECONÔMICOS'!AI44)</f>
        <v>0</v>
      </c>
      <c r="AJ187" s="850">
        <f ca="1">AJ233/(1+'DADOS MACROECONÔMICOS'!AJ44)</f>
        <v>0</v>
      </c>
      <c r="AK187" s="850">
        <f ca="1">AK233/(1+'DADOS MACROECONÔMICOS'!AK44)</f>
        <v>0</v>
      </c>
      <c r="AL187" s="850">
        <f ca="1">AL233/(1+'DADOS MACROECONÔMICOS'!AL44)</f>
        <v>0</v>
      </c>
      <c r="AM187" s="850">
        <f ca="1">AM233/(1+'DADOS MACROECONÔMICOS'!AM44)</f>
        <v>0</v>
      </c>
      <c r="AN187" s="850">
        <f ca="1">AN233/(1+'DADOS MACROECONÔMICOS'!AN44)</f>
        <v>0</v>
      </c>
      <c r="AO187" s="850">
        <f ca="1">AO233/(1+'DADOS MACROECONÔMICOS'!AO44)</f>
        <v>0</v>
      </c>
      <c r="AP187" s="850">
        <f ca="1">AP233/(1+'DADOS MACROECONÔMICOS'!AP44)</f>
        <v>0</v>
      </c>
      <c r="AQ187" s="850">
        <f ca="1">AQ233/(1+'DADOS MACROECONÔMICOS'!AQ44)</f>
        <v>0</v>
      </c>
      <c r="AR187" s="850">
        <f ca="1">AR233/(1+'DADOS MACROECONÔMICOS'!AR44)</f>
        <v>0</v>
      </c>
      <c r="AS187" s="850">
        <f ca="1">AS233/(1+'DADOS MACROECONÔMICOS'!AS44)</f>
        <v>0</v>
      </c>
      <c r="AT187" s="850">
        <f ca="1">AT233/(1+'DADOS MACROECONÔMICOS'!AT44)</f>
        <v>0</v>
      </c>
      <c r="AU187" s="850">
        <f ca="1">AU233/(1+'DADOS MACROECONÔMICOS'!AU44)</f>
        <v>0</v>
      </c>
      <c r="AV187" s="201"/>
    </row>
    <row r="188" spans="2:48">
      <c r="B188" s="885">
        <f>IF((B187+1)&gt;'PAINEL DE CONTROLE'!$D$6,'PAINEL DE CONTROLE'!$D$6,(B187+1))</f>
        <v>30</v>
      </c>
      <c r="G188" s="850">
        <f ca="1">G234/(1+'DADOS MACROECONÔMICOS'!G45)</f>
        <v>0</v>
      </c>
      <c r="H188" s="850">
        <f ca="1">H234/(1+'DADOS MACROECONÔMICOS'!H45)</f>
        <v>0</v>
      </c>
      <c r="I188" s="850">
        <f ca="1">I234/(1+'DADOS MACROECONÔMICOS'!I45)</f>
        <v>0</v>
      </c>
      <c r="J188" s="850">
        <f ca="1">J234/(1+'DADOS MACROECONÔMICOS'!J45)</f>
        <v>0</v>
      </c>
      <c r="K188" s="850">
        <f ca="1">K234/(1+'DADOS MACROECONÔMICOS'!K45)</f>
        <v>0</v>
      </c>
      <c r="L188" s="850">
        <f ca="1">L234/(1+'DADOS MACROECONÔMICOS'!L45)</f>
        <v>0</v>
      </c>
      <c r="M188" s="850">
        <f ca="1">M234/(1+'DADOS MACROECONÔMICOS'!M45)</f>
        <v>0</v>
      </c>
      <c r="N188" s="850">
        <f ca="1">N234/(1+'DADOS MACROECONÔMICOS'!N45)</f>
        <v>0</v>
      </c>
      <c r="O188" s="850">
        <f ca="1">O234/(1+'DADOS MACROECONÔMICOS'!O45)</f>
        <v>0</v>
      </c>
      <c r="P188" s="850">
        <f ca="1">P234/(1+'DADOS MACROECONÔMICOS'!P45)</f>
        <v>0</v>
      </c>
      <c r="Q188" s="850">
        <f ca="1">Q234/(1+'DADOS MACROECONÔMICOS'!Q45)</f>
        <v>0</v>
      </c>
      <c r="R188" s="850">
        <f ca="1">R234/(1+'DADOS MACROECONÔMICOS'!R45)</f>
        <v>0</v>
      </c>
      <c r="S188" s="850">
        <f ca="1">S234/(1+'DADOS MACROECONÔMICOS'!S45)</f>
        <v>0</v>
      </c>
      <c r="T188" s="850">
        <f ca="1">T234/(1+'DADOS MACROECONÔMICOS'!T45)</f>
        <v>0</v>
      </c>
      <c r="U188" s="850">
        <f ca="1">U234/(1+'DADOS MACROECONÔMICOS'!U45)</f>
        <v>0</v>
      </c>
      <c r="V188" s="850">
        <f ca="1">V234/(1+'DADOS MACROECONÔMICOS'!V45)</f>
        <v>0</v>
      </c>
      <c r="W188" s="850">
        <f ca="1">W234/(1+'DADOS MACROECONÔMICOS'!W45)</f>
        <v>0</v>
      </c>
      <c r="X188" s="850">
        <f ca="1">X234/(1+'DADOS MACROECONÔMICOS'!X45)</f>
        <v>0</v>
      </c>
      <c r="Y188" s="850">
        <f ca="1">Y234/(1+'DADOS MACROECONÔMICOS'!Y45)</f>
        <v>0</v>
      </c>
      <c r="Z188" s="850">
        <f ca="1">Z234/(1+'DADOS MACROECONÔMICOS'!Z45)</f>
        <v>0</v>
      </c>
      <c r="AA188" s="850">
        <f ca="1">AA234/(1+'DADOS MACROECONÔMICOS'!AA45)</f>
        <v>0</v>
      </c>
      <c r="AB188" s="850">
        <f ca="1">AB234/(1+'DADOS MACROECONÔMICOS'!AB45)</f>
        <v>0</v>
      </c>
      <c r="AC188" s="850">
        <f ca="1">AC234/(1+'DADOS MACROECONÔMICOS'!AC45)</f>
        <v>0</v>
      </c>
      <c r="AD188" s="850">
        <f ca="1">AD234/(1+'DADOS MACROECONÔMICOS'!AD45)</f>
        <v>0</v>
      </c>
      <c r="AE188" s="850">
        <f ca="1">AE234/(1+'DADOS MACROECONÔMICOS'!AE45)</f>
        <v>0</v>
      </c>
      <c r="AF188" s="850">
        <f ca="1">AF234/(1+'DADOS MACROECONÔMICOS'!AF45)</f>
        <v>0</v>
      </c>
      <c r="AG188" s="850">
        <f ca="1">AG234/(1+'DADOS MACROECONÔMICOS'!AG45)</f>
        <v>0</v>
      </c>
      <c r="AH188" s="850">
        <f ca="1">AH234/(1+'DADOS MACROECONÔMICOS'!AH45)</f>
        <v>0</v>
      </c>
      <c r="AI188" s="850">
        <f ca="1">AI234/(1+'DADOS MACROECONÔMICOS'!AI45)</f>
        <v>0</v>
      </c>
      <c r="AJ188" s="850">
        <f ca="1">AJ234/(1+'DADOS MACROECONÔMICOS'!AJ45)</f>
        <v>0</v>
      </c>
      <c r="AK188" s="850">
        <f ca="1">AK234/(1+'DADOS MACROECONÔMICOS'!AK45)</f>
        <v>0</v>
      </c>
      <c r="AL188" s="850">
        <f ca="1">AL234/(1+'DADOS MACROECONÔMICOS'!AL45)</f>
        <v>0</v>
      </c>
      <c r="AM188" s="850">
        <f ca="1">AM234/(1+'DADOS MACROECONÔMICOS'!AM45)</f>
        <v>0</v>
      </c>
      <c r="AN188" s="850">
        <f ca="1">AN234/(1+'DADOS MACROECONÔMICOS'!AN45)</f>
        <v>0</v>
      </c>
      <c r="AO188" s="850">
        <f ca="1">AO234/(1+'DADOS MACROECONÔMICOS'!AO45)</f>
        <v>0</v>
      </c>
      <c r="AP188" s="850">
        <f ca="1">AP234/(1+'DADOS MACROECONÔMICOS'!AP45)</f>
        <v>0</v>
      </c>
      <c r="AQ188" s="850">
        <f ca="1">AQ234/(1+'DADOS MACROECONÔMICOS'!AQ45)</f>
        <v>0</v>
      </c>
      <c r="AR188" s="850">
        <f ca="1">AR234/(1+'DADOS MACROECONÔMICOS'!AR45)</f>
        <v>0</v>
      </c>
      <c r="AS188" s="850">
        <f ca="1">AS234/(1+'DADOS MACROECONÔMICOS'!AS45)</f>
        <v>0</v>
      </c>
      <c r="AT188" s="850">
        <f ca="1">AT234/(1+'DADOS MACROECONÔMICOS'!AT45)</f>
        <v>0</v>
      </c>
      <c r="AU188" s="850">
        <f ca="1">AU234/(1+'DADOS MACROECONÔMICOS'!AU45)</f>
        <v>0</v>
      </c>
      <c r="AV188" s="201"/>
    </row>
    <row r="189" spans="2:48">
      <c r="B189" s="885">
        <f>IF((B188+1)&gt;'PAINEL DE CONTROLE'!$D$6,'PAINEL DE CONTROLE'!$D$6,(B188+1))</f>
        <v>31</v>
      </c>
      <c r="G189" s="850">
        <f ca="1">G235/(1+'DADOS MACROECONÔMICOS'!G46)</f>
        <v>0</v>
      </c>
      <c r="H189" s="850">
        <f ca="1">H235/(1+'DADOS MACROECONÔMICOS'!H46)</f>
        <v>0</v>
      </c>
      <c r="I189" s="850">
        <f ca="1">I235/(1+'DADOS MACROECONÔMICOS'!I46)</f>
        <v>0</v>
      </c>
      <c r="J189" s="850">
        <f ca="1">J235/(1+'DADOS MACROECONÔMICOS'!J46)</f>
        <v>0</v>
      </c>
      <c r="K189" s="850">
        <f ca="1">K235/(1+'DADOS MACROECONÔMICOS'!K46)</f>
        <v>0</v>
      </c>
      <c r="L189" s="850">
        <f ca="1">L235/(1+'DADOS MACROECONÔMICOS'!L46)</f>
        <v>0</v>
      </c>
      <c r="M189" s="850">
        <f ca="1">M235/(1+'DADOS MACROECONÔMICOS'!M46)</f>
        <v>0</v>
      </c>
      <c r="N189" s="850">
        <f ca="1">N235/(1+'DADOS MACROECONÔMICOS'!N46)</f>
        <v>0</v>
      </c>
      <c r="O189" s="850">
        <f ca="1">O235/(1+'DADOS MACROECONÔMICOS'!O46)</f>
        <v>0</v>
      </c>
      <c r="P189" s="850">
        <f ca="1">P235/(1+'DADOS MACROECONÔMICOS'!P46)</f>
        <v>0</v>
      </c>
      <c r="Q189" s="850">
        <f ca="1">Q235/(1+'DADOS MACROECONÔMICOS'!Q46)</f>
        <v>0</v>
      </c>
      <c r="R189" s="850">
        <f ca="1">R235/(1+'DADOS MACROECONÔMICOS'!R46)</f>
        <v>0</v>
      </c>
      <c r="S189" s="850">
        <f ca="1">S235/(1+'DADOS MACROECONÔMICOS'!S46)</f>
        <v>0</v>
      </c>
      <c r="T189" s="850">
        <f ca="1">T235/(1+'DADOS MACROECONÔMICOS'!T46)</f>
        <v>0</v>
      </c>
      <c r="U189" s="850">
        <f ca="1">U235/(1+'DADOS MACROECONÔMICOS'!U46)</f>
        <v>0</v>
      </c>
      <c r="V189" s="850">
        <f ca="1">V235/(1+'DADOS MACROECONÔMICOS'!V46)</f>
        <v>0</v>
      </c>
      <c r="W189" s="850">
        <f ca="1">W235/(1+'DADOS MACROECONÔMICOS'!W46)</f>
        <v>0</v>
      </c>
      <c r="X189" s="850">
        <f ca="1">X235/(1+'DADOS MACROECONÔMICOS'!X46)</f>
        <v>0</v>
      </c>
      <c r="Y189" s="850">
        <f ca="1">Y235/(1+'DADOS MACROECONÔMICOS'!Y46)</f>
        <v>0</v>
      </c>
      <c r="Z189" s="850">
        <f ca="1">Z235/(1+'DADOS MACROECONÔMICOS'!Z46)</f>
        <v>0</v>
      </c>
      <c r="AA189" s="850">
        <f ca="1">AA235/(1+'DADOS MACROECONÔMICOS'!AA46)</f>
        <v>0</v>
      </c>
      <c r="AB189" s="850">
        <f ca="1">AB235/(1+'DADOS MACROECONÔMICOS'!AB46)</f>
        <v>0</v>
      </c>
      <c r="AC189" s="850">
        <f ca="1">AC235/(1+'DADOS MACROECONÔMICOS'!AC46)</f>
        <v>0</v>
      </c>
      <c r="AD189" s="850">
        <f ca="1">AD235/(1+'DADOS MACROECONÔMICOS'!AD46)</f>
        <v>0</v>
      </c>
      <c r="AE189" s="850">
        <f ca="1">AE235/(1+'DADOS MACROECONÔMICOS'!AE46)</f>
        <v>0</v>
      </c>
      <c r="AF189" s="850">
        <f ca="1">AF235/(1+'DADOS MACROECONÔMICOS'!AF46)</f>
        <v>0</v>
      </c>
      <c r="AG189" s="850">
        <f ca="1">AG235/(1+'DADOS MACROECONÔMICOS'!AG46)</f>
        <v>0</v>
      </c>
      <c r="AH189" s="850">
        <f ca="1">AH235/(1+'DADOS MACROECONÔMICOS'!AH46)</f>
        <v>0</v>
      </c>
      <c r="AI189" s="850">
        <f ca="1">AI235/(1+'DADOS MACROECONÔMICOS'!AI46)</f>
        <v>0</v>
      </c>
      <c r="AJ189" s="850">
        <f ca="1">AJ235/(1+'DADOS MACROECONÔMICOS'!AJ46)</f>
        <v>0</v>
      </c>
      <c r="AK189" s="850">
        <f ca="1">AK235/(1+'DADOS MACROECONÔMICOS'!AK46)</f>
        <v>0</v>
      </c>
      <c r="AL189" s="850">
        <f ca="1">AL235/(1+'DADOS MACROECONÔMICOS'!AL46)</f>
        <v>0</v>
      </c>
      <c r="AM189" s="850">
        <f ca="1">AM235/(1+'DADOS MACROECONÔMICOS'!AM46)</f>
        <v>0</v>
      </c>
      <c r="AN189" s="850">
        <f ca="1">AN235/(1+'DADOS MACROECONÔMICOS'!AN46)</f>
        <v>0</v>
      </c>
      <c r="AO189" s="850">
        <f ca="1">AO235/(1+'DADOS MACROECONÔMICOS'!AO46)</f>
        <v>0</v>
      </c>
      <c r="AP189" s="850">
        <f ca="1">AP235/(1+'DADOS MACROECONÔMICOS'!AP46)</f>
        <v>0</v>
      </c>
      <c r="AQ189" s="850">
        <f ca="1">AQ235/(1+'DADOS MACROECONÔMICOS'!AQ46)</f>
        <v>0</v>
      </c>
      <c r="AR189" s="850">
        <f ca="1">AR235/(1+'DADOS MACROECONÔMICOS'!AR46)</f>
        <v>0</v>
      </c>
      <c r="AS189" s="850">
        <f ca="1">AS235/(1+'DADOS MACROECONÔMICOS'!AS46)</f>
        <v>0</v>
      </c>
      <c r="AT189" s="850">
        <f ca="1">AT235/(1+'DADOS MACROECONÔMICOS'!AT46)</f>
        <v>0</v>
      </c>
      <c r="AU189" s="850">
        <f ca="1">AU235/(1+'DADOS MACROECONÔMICOS'!AU46)</f>
        <v>0</v>
      </c>
      <c r="AV189" s="201"/>
    </row>
    <row r="190" spans="2:48">
      <c r="B190" s="885">
        <f>IF((B189+1)&gt;'PAINEL DE CONTROLE'!$D$6,'PAINEL DE CONTROLE'!$D$6,(B189+1))</f>
        <v>31</v>
      </c>
      <c r="G190" s="850">
        <f ca="1">G236/(1+'DADOS MACROECONÔMICOS'!G47)</f>
        <v>0</v>
      </c>
      <c r="H190" s="850">
        <f ca="1">H236/(1+'DADOS MACROECONÔMICOS'!H47)</f>
        <v>0</v>
      </c>
      <c r="I190" s="850">
        <f ca="1">I236/(1+'DADOS MACROECONÔMICOS'!I47)</f>
        <v>0</v>
      </c>
      <c r="J190" s="850">
        <f ca="1">J236/(1+'DADOS MACROECONÔMICOS'!J47)</f>
        <v>0</v>
      </c>
      <c r="K190" s="850">
        <f ca="1">K236/(1+'DADOS MACROECONÔMICOS'!K47)</f>
        <v>0</v>
      </c>
      <c r="L190" s="850">
        <f ca="1">L236/(1+'DADOS MACROECONÔMICOS'!L47)</f>
        <v>0</v>
      </c>
      <c r="M190" s="850">
        <f ca="1">M236/(1+'DADOS MACROECONÔMICOS'!M47)</f>
        <v>0</v>
      </c>
      <c r="N190" s="850">
        <f ca="1">N236/(1+'DADOS MACROECONÔMICOS'!N47)</f>
        <v>0</v>
      </c>
      <c r="O190" s="850">
        <f ca="1">O236/(1+'DADOS MACROECONÔMICOS'!O47)</f>
        <v>0</v>
      </c>
      <c r="P190" s="850">
        <f ca="1">P236/(1+'DADOS MACROECONÔMICOS'!P47)</f>
        <v>0</v>
      </c>
      <c r="Q190" s="850">
        <f ca="1">Q236/(1+'DADOS MACROECONÔMICOS'!Q47)</f>
        <v>0</v>
      </c>
      <c r="R190" s="850">
        <f ca="1">R236/(1+'DADOS MACROECONÔMICOS'!R47)</f>
        <v>0</v>
      </c>
      <c r="S190" s="850">
        <f ca="1">S236/(1+'DADOS MACROECONÔMICOS'!S47)</f>
        <v>0</v>
      </c>
      <c r="T190" s="850">
        <f ca="1">T236/(1+'DADOS MACROECONÔMICOS'!T47)</f>
        <v>0</v>
      </c>
      <c r="U190" s="850">
        <f ca="1">U236/(1+'DADOS MACROECONÔMICOS'!U47)</f>
        <v>0</v>
      </c>
      <c r="V190" s="850">
        <f ca="1">V236/(1+'DADOS MACROECONÔMICOS'!V47)</f>
        <v>0</v>
      </c>
      <c r="W190" s="850">
        <f ca="1">W236/(1+'DADOS MACROECONÔMICOS'!W47)</f>
        <v>0</v>
      </c>
      <c r="X190" s="850">
        <f ca="1">X236/(1+'DADOS MACROECONÔMICOS'!X47)</f>
        <v>0</v>
      </c>
      <c r="Y190" s="850">
        <f ca="1">Y236/(1+'DADOS MACROECONÔMICOS'!Y47)</f>
        <v>0</v>
      </c>
      <c r="Z190" s="850">
        <f ca="1">Z236/(1+'DADOS MACROECONÔMICOS'!Z47)</f>
        <v>0</v>
      </c>
      <c r="AA190" s="850">
        <f ca="1">AA236/(1+'DADOS MACROECONÔMICOS'!AA47)</f>
        <v>0</v>
      </c>
      <c r="AB190" s="850">
        <f ca="1">AB236/(1+'DADOS MACROECONÔMICOS'!AB47)</f>
        <v>0</v>
      </c>
      <c r="AC190" s="850">
        <f ca="1">AC236/(1+'DADOS MACROECONÔMICOS'!AC47)</f>
        <v>0</v>
      </c>
      <c r="AD190" s="850">
        <f ca="1">AD236/(1+'DADOS MACROECONÔMICOS'!AD47)</f>
        <v>0</v>
      </c>
      <c r="AE190" s="850">
        <f ca="1">AE236/(1+'DADOS MACROECONÔMICOS'!AE47)</f>
        <v>0</v>
      </c>
      <c r="AF190" s="850">
        <f ca="1">AF236/(1+'DADOS MACROECONÔMICOS'!AF47)</f>
        <v>0</v>
      </c>
      <c r="AG190" s="850">
        <f ca="1">AG236/(1+'DADOS MACROECONÔMICOS'!AG47)</f>
        <v>0</v>
      </c>
      <c r="AH190" s="850">
        <f ca="1">AH236/(1+'DADOS MACROECONÔMICOS'!AH47)</f>
        <v>0</v>
      </c>
      <c r="AI190" s="850">
        <f ca="1">AI236/(1+'DADOS MACROECONÔMICOS'!AI47)</f>
        <v>0</v>
      </c>
      <c r="AJ190" s="850">
        <f ca="1">AJ236/(1+'DADOS MACROECONÔMICOS'!AJ47)</f>
        <v>0</v>
      </c>
      <c r="AK190" s="850">
        <f ca="1">AK236/(1+'DADOS MACROECONÔMICOS'!AK47)</f>
        <v>0</v>
      </c>
      <c r="AL190" s="850">
        <f ca="1">AL236/(1+'DADOS MACROECONÔMICOS'!AL47)</f>
        <v>0</v>
      </c>
      <c r="AM190" s="850">
        <f ca="1">AM236/(1+'DADOS MACROECONÔMICOS'!AM47)</f>
        <v>0</v>
      </c>
      <c r="AN190" s="850">
        <f ca="1">AN236/(1+'DADOS MACROECONÔMICOS'!AN47)</f>
        <v>0</v>
      </c>
      <c r="AO190" s="850">
        <f ca="1">AO236/(1+'DADOS MACROECONÔMICOS'!AO47)</f>
        <v>0</v>
      </c>
      <c r="AP190" s="850">
        <f ca="1">AP236/(1+'DADOS MACROECONÔMICOS'!AP47)</f>
        <v>0</v>
      </c>
      <c r="AQ190" s="850">
        <f ca="1">AQ236/(1+'DADOS MACROECONÔMICOS'!AQ47)</f>
        <v>0</v>
      </c>
      <c r="AR190" s="850">
        <f ca="1">AR236/(1+'DADOS MACROECONÔMICOS'!AR47)</f>
        <v>0</v>
      </c>
      <c r="AS190" s="850">
        <f ca="1">AS236/(1+'DADOS MACROECONÔMICOS'!AS47)</f>
        <v>0</v>
      </c>
      <c r="AT190" s="850">
        <f ca="1">AT236/(1+'DADOS MACROECONÔMICOS'!AT47)</f>
        <v>0</v>
      </c>
      <c r="AU190" s="850">
        <f ca="1">AU236/(1+'DADOS MACROECONÔMICOS'!AU47)</f>
        <v>0</v>
      </c>
      <c r="AV190" s="201"/>
    </row>
    <row r="191" spans="2:48">
      <c r="B191" s="885">
        <f>IF((B190+1)&gt;'PAINEL DE CONTROLE'!$D$6,'PAINEL DE CONTROLE'!$D$6,(B190+1))</f>
        <v>31</v>
      </c>
      <c r="G191" s="850">
        <f ca="1">G237/(1+'DADOS MACROECONÔMICOS'!G48)</f>
        <v>0</v>
      </c>
      <c r="H191" s="850">
        <f ca="1">H237/(1+'DADOS MACROECONÔMICOS'!H48)</f>
        <v>0</v>
      </c>
      <c r="I191" s="850">
        <f ca="1">I237/(1+'DADOS MACROECONÔMICOS'!I48)</f>
        <v>0</v>
      </c>
      <c r="J191" s="850">
        <f ca="1">J237/(1+'DADOS MACROECONÔMICOS'!J48)</f>
        <v>0</v>
      </c>
      <c r="K191" s="850">
        <f ca="1">K237/(1+'DADOS MACROECONÔMICOS'!K48)</f>
        <v>0</v>
      </c>
      <c r="L191" s="850">
        <f ca="1">L237/(1+'DADOS MACROECONÔMICOS'!L48)</f>
        <v>0</v>
      </c>
      <c r="M191" s="850">
        <f ca="1">M237/(1+'DADOS MACROECONÔMICOS'!M48)</f>
        <v>0</v>
      </c>
      <c r="N191" s="850">
        <f ca="1">N237/(1+'DADOS MACROECONÔMICOS'!N48)</f>
        <v>0</v>
      </c>
      <c r="O191" s="850">
        <f ca="1">O237/(1+'DADOS MACROECONÔMICOS'!O48)</f>
        <v>0</v>
      </c>
      <c r="P191" s="850">
        <f ca="1">P237/(1+'DADOS MACROECONÔMICOS'!P48)</f>
        <v>0</v>
      </c>
      <c r="Q191" s="850">
        <f ca="1">Q237/(1+'DADOS MACROECONÔMICOS'!Q48)</f>
        <v>0</v>
      </c>
      <c r="R191" s="850">
        <f ca="1">R237/(1+'DADOS MACROECONÔMICOS'!R48)</f>
        <v>0</v>
      </c>
      <c r="S191" s="850">
        <f ca="1">S237/(1+'DADOS MACROECONÔMICOS'!S48)</f>
        <v>0</v>
      </c>
      <c r="T191" s="850">
        <f ca="1">T237/(1+'DADOS MACROECONÔMICOS'!T48)</f>
        <v>0</v>
      </c>
      <c r="U191" s="850">
        <f ca="1">U237/(1+'DADOS MACROECONÔMICOS'!U48)</f>
        <v>0</v>
      </c>
      <c r="V191" s="850">
        <f ca="1">V237/(1+'DADOS MACROECONÔMICOS'!V48)</f>
        <v>0</v>
      </c>
      <c r="W191" s="850">
        <f ca="1">W237/(1+'DADOS MACROECONÔMICOS'!W48)</f>
        <v>0</v>
      </c>
      <c r="X191" s="850">
        <f ca="1">X237/(1+'DADOS MACROECONÔMICOS'!X48)</f>
        <v>0</v>
      </c>
      <c r="Y191" s="850">
        <f ca="1">Y237/(1+'DADOS MACROECONÔMICOS'!Y48)</f>
        <v>0</v>
      </c>
      <c r="Z191" s="850">
        <f ca="1">Z237/(1+'DADOS MACROECONÔMICOS'!Z48)</f>
        <v>0</v>
      </c>
      <c r="AA191" s="850">
        <f ca="1">AA237/(1+'DADOS MACROECONÔMICOS'!AA48)</f>
        <v>0</v>
      </c>
      <c r="AB191" s="850">
        <f ca="1">AB237/(1+'DADOS MACROECONÔMICOS'!AB48)</f>
        <v>0</v>
      </c>
      <c r="AC191" s="850">
        <f ca="1">AC237/(1+'DADOS MACROECONÔMICOS'!AC48)</f>
        <v>0</v>
      </c>
      <c r="AD191" s="850">
        <f ca="1">AD237/(1+'DADOS MACROECONÔMICOS'!AD48)</f>
        <v>0</v>
      </c>
      <c r="AE191" s="850">
        <f ca="1">AE237/(1+'DADOS MACROECONÔMICOS'!AE48)</f>
        <v>0</v>
      </c>
      <c r="AF191" s="850">
        <f ca="1">AF237/(1+'DADOS MACROECONÔMICOS'!AF48)</f>
        <v>0</v>
      </c>
      <c r="AG191" s="850">
        <f ca="1">AG237/(1+'DADOS MACROECONÔMICOS'!AG48)</f>
        <v>0</v>
      </c>
      <c r="AH191" s="850">
        <f ca="1">AH237/(1+'DADOS MACROECONÔMICOS'!AH48)</f>
        <v>0</v>
      </c>
      <c r="AI191" s="850">
        <f ca="1">AI237/(1+'DADOS MACROECONÔMICOS'!AI48)</f>
        <v>0</v>
      </c>
      <c r="AJ191" s="850">
        <f ca="1">AJ237/(1+'DADOS MACROECONÔMICOS'!AJ48)</f>
        <v>0</v>
      </c>
      <c r="AK191" s="850">
        <f ca="1">AK237/(1+'DADOS MACROECONÔMICOS'!AK48)</f>
        <v>0</v>
      </c>
      <c r="AL191" s="850">
        <f ca="1">AL237/(1+'DADOS MACROECONÔMICOS'!AL48)</f>
        <v>0</v>
      </c>
      <c r="AM191" s="850">
        <f ca="1">AM237/(1+'DADOS MACROECONÔMICOS'!AM48)</f>
        <v>0</v>
      </c>
      <c r="AN191" s="850">
        <f ca="1">AN237/(1+'DADOS MACROECONÔMICOS'!AN48)</f>
        <v>0</v>
      </c>
      <c r="AO191" s="850">
        <f ca="1">AO237/(1+'DADOS MACROECONÔMICOS'!AO48)</f>
        <v>0</v>
      </c>
      <c r="AP191" s="850">
        <f ca="1">AP237/(1+'DADOS MACROECONÔMICOS'!AP48)</f>
        <v>0</v>
      </c>
      <c r="AQ191" s="850">
        <f ca="1">AQ237/(1+'DADOS MACROECONÔMICOS'!AQ48)</f>
        <v>0</v>
      </c>
      <c r="AR191" s="850">
        <f ca="1">AR237/(1+'DADOS MACROECONÔMICOS'!AR48)</f>
        <v>0</v>
      </c>
      <c r="AS191" s="850">
        <f ca="1">AS237/(1+'DADOS MACROECONÔMICOS'!AS48)</f>
        <v>0</v>
      </c>
      <c r="AT191" s="850">
        <f ca="1">AT237/(1+'DADOS MACROECONÔMICOS'!AT48)</f>
        <v>0</v>
      </c>
      <c r="AU191" s="850">
        <f ca="1">AU237/(1+'DADOS MACROECONÔMICOS'!AU48)</f>
        <v>0</v>
      </c>
      <c r="AV191" s="201"/>
    </row>
    <row r="192" spans="2:48">
      <c r="B192" s="885">
        <f>IF((B191+1)&gt;'PAINEL DE CONTROLE'!$D$6,'PAINEL DE CONTROLE'!$D$6,(B191+1))</f>
        <v>31</v>
      </c>
      <c r="G192" s="850">
        <f ca="1">G238/(1+'DADOS MACROECONÔMICOS'!G49)</f>
        <v>0</v>
      </c>
      <c r="H192" s="850">
        <f ca="1">H238/(1+'DADOS MACROECONÔMICOS'!H49)</f>
        <v>0</v>
      </c>
      <c r="I192" s="850">
        <f ca="1">I238/(1+'DADOS MACROECONÔMICOS'!I49)</f>
        <v>0</v>
      </c>
      <c r="J192" s="850">
        <f ca="1">J238/(1+'DADOS MACROECONÔMICOS'!J49)</f>
        <v>0</v>
      </c>
      <c r="K192" s="850">
        <f ca="1">K238/(1+'DADOS MACROECONÔMICOS'!K49)</f>
        <v>0</v>
      </c>
      <c r="L192" s="850">
        <f ca="1">L238/(1+'DADOS MACROECONÔMICOS'!L49)</f>
        <v>0</v>
      </c>
      <c r="M192" s="850">
        <f ca="1">M238/(1+'DADOS MACROECONÔMICOS'!M49)</f>
        <v>0</v>
      </c>
      <c r="N192" s="850">
        <f ca="1">N238/(1+'DADOS MACROECONÔMICOS'!N49)</f>
        <v>0</v>
      </c>
      <c r="O192" s="850">
        <f ca="1">O238/(1+'DADOS MACROECONÔMICOS'!O49)</f>
        <v>0</v>
      </c>
      <c r="P192" s="850">
        <f ca="1">P238/(1+'DADOS MACROECONÔMICOS'!P49)</f>
        <v>0</v>
      </c>
      <c r="Q192" s="850">
        <f ca="1">Q238/(1+'DADOS MACROECONÔMICOS'!Q49)</f>
        <v>0</v>
      </c>
      <c r="R192" s="850">
        <f ca="1">R238/(1+'DADOS MACROECONÔMICOS'!R49)</f>
        <v>0</v>
      </c>
      <c r="S192" s="850">
        <f ca="1">S238/(1+'DADOS MACROECONÔMICOS'!S49)</f>
        <v>0</v>
      </c>
      <c r="T192" s="850">
        <f ca="1">T238/(1+'DADOS MACROECONÔMICOS'!T49)</f>
        <v>0</v>
      </c>
      <c r="U192" s="850">
        <f ca="1">U238/(1+'DADOS MACROECONÔMICOS'!U49)</f>
        <v>0</v>
      </c>
      <c r="V192" s="850">
        <f ca="1">V238/(1+'DADOS MACROECONÔMICOS'!V49)</f>
        <v>0</v>
      </c>
      <c r="W192" s="850">
        <f ca="1">W238/(1+'DADOS MACROECONÔMICOS'!W49)</f>
        <v>0</v>
      </c>
      <c r="X192" s="850">
        <f ca="1">X238/(1+'DADOS MACROECONÔMICOS'!X49)</f>
        <v>0</v>
      </c>
      <c r="Y192" s="850">
        <f ca="1">Y238/(1+'DADOS MACROECONÔMICOS'!Y49)</f>
        <v>0</v>
      </c>
      <c r="Z192" s="850">
        <f ca="1">Z238/(1+'DADOS MACROECONÔMICOS'!Z49)</f>
        <v>0</v>
      </c>
      <c r="AA192" s="850">
        <f ca="1">AA238/(1+'DADOS MACROECONÔMICOS'!AA49)</f>
        <v>0</v>
      </c>
      <c r="AB192" s="850">
        <f ca="1">AB238/(1+'DADOS MACROECONÔMICOS'!AB49)</f>
        <v>0</v>
      </c>
      <c r="AC192" s="850">
        <f ca="1">AC238/(1+'DADOS MACROECONÔMICOS'!AC49)</f>
        <v>0</v>
      </c>
      <c r="AD192" s="850">
        <f ca="1">AD238/(1+'DADOS MACROECONÔMICOS'!AD49)</f>
        <v>0</v>
      </c>
      <c r="AE192" s="850">
        <f ca="1">AE238/(1+'DADOS MACROECONÔMICOS'!AE49)</f>
        <v>0</v>
      </c>
      <c r="AF192" s="850">
        <f ca="1">AF238/(1+'DADOS MACROECONÔMICOS'!AF49)</f>
        <v>0</v>
      </c>
      <c r="AG192" s="850">
        <f ca="1">AG238/(1+'DADOS MACROECONÔMICOS'!AG49)</f>
        <v>0</v>
      </c>
      <c r="AH192" s="850">
        <f ca="1">AH238/(1+'DADOS MACROECONÔMICOS'!AH49)</f>
        <v>0</v>
      </c>
      <c r="AI192" s="850">
        <f ca="1">AI238/(1+'DADOS MACROECONÔMICOS'!AI49)</f>
        <v>0</v>
      </c>
      <c r="AJ192" s="850">
        <f ca="1">AJ238/(1+'DADOS MACROECONÔMICOS'!AJ49)</f>
        <v>0</v>
      </c>
      <c r="AK192" s="850">
        <f ca="1">AK238/(1+'DADOS MACROECONÔMICOS'!AK49)</f>
        <v>0</v>
      </c>
      <c r="AL192" s="850">
        <f ca="1">AL238/(1+'DADOS MACROECONÔMICOS'!AL49)</f>
        <v>0</v>
      </c>
      <c r="AM192" s="850">
        <f ca="1">AM238/(1+'DADOS MACROECONÔMICOS'!AM49)</f>
        <v>0</v>
      </c>
      <c r="AN192" s="850">
        <f ca="1">AN238/(1+'DADOS MACROECONÔMICOS'!AN49)</f>
        <v>0</v>
      </c>
      <c r="AO192" s="850">
        <f ca="1">AO238/(1+'DADOS MACROECONÔMICOS'!AO49)</f>
        <v>0</v>
      </c>
      <c r="AP192" s="850">
        <f ca="1">AP238/(1+'DADOS MACROECONÔMICOS'!AP49)</f>
        <v>0</v>
      </c>
      <c r="AQ192" s="850">
        <f ca="1">AQ238/(1+'DADOS MACROECONÔMICOS'!AQ49)</f>
        <v>0</v>
      </c>
      <c r="AR192" s="850">
        <f ca="1">AR238/(1+'DADOS MACROECONÔMICOS'!AR49)</f>
        <v>0</v>
      </c>
      <c r="AS192" s="850">
        <f ca="1">AS238/(1+'DADOS MACROECONÔMICOS'!AS49)</f>
        <v>0</v>
      </c>
      <c r="AT192" s="850">
        <f ca="1">AT238/(1+'DADOS MACROECONÔMICOS'!AT49)</f>
        <v>0</v>
      </c>
      <c r="AU192" s="850">
        <f ca="1">AU238/(1+'DADOS MACROECONÔMICOS'!AU49)</f>
        <v>0</v>
      </c>
      <c r="AV192" s="201"/>
    </row>
    <row r="193" spans="1:48">
      <c r="B193" s="885">
        <f>IF((B192+1)&gt;'PAINEL DE CONTROLE'!$D$6,'PAINEL DE CONTROLE'!$D$6,(B192+1))</f>
        <v>31</v>
      </c>
      <c r="G193" s="850">
        <f ca="1">G239/(1+'DADOS MACROECONÔMICOS'!G50)</f>
        <v>0</v>
      </c>
      <c r="H193" s="850">
        <f ca="1">H239/(1+'DADOS MACROECONÔMICOS'!H50)</f>
        <v>0</v>
      </c>
      <c r="I193" s="850">
        <f ca="1">I239/(1+'DADOS MACROECONÔMICOS'!I50)</f>
        <v>0</v>
      </c>
      <c r="J193" s="850">
        <f ca="1">J239/(1+'DADOS MACROECONÔMICOS'!J50)</f>
        <v>0</v>
      </c>
      <c r="K193" s="850">
        <f ca="1">K239/(1+'DADOS MACROECONÔMICOS'!K50)</f>
        <v>0</v>
      </c>
      <c r="L193" s="850">
        <f ca="1">L239/(1+'DADOS MACROECONÔMICOS'!L50)</f>
        <v>0</v>
      </c>
      <c r="M193" s="850">
        <f ca="1">M239/(1+'DADOS MACROECONÔMICOS'!M50)</f>
        <v>0</v>
      </c>
      <c r="N193" s="850">
        <f ca="1">N239/(1+'DADOS MACROECONÔMICOS'!N50)</f>
        <v>0</v>
      </c>
      <c r="O193" s="850">
        <f ca="1">O239/(1+'DADOS MACROECONÔMICOS'!O50)</f>
        <v>0</v>
      </c>
      <c r="P193" s="850">
        <f ca="1">P239/(1+'DADOS MACROECONÔMICOS'!P50)</f>
        <v>0</v>
      </c>
      <c r="Q193" s="850">
        <f ca="1">Q239/(1+'DADOS MACROECONÔMICOS'!Q50)</f>
        <v>0</v>
      </c>
      <c r="R193" s="850">
        <f ca="1">R239/(1+'DADOS MACROECONÔMICOS'!R50)</f>
        <v>0</v>
      </c>
      <c r="S193" s="850">
        <f ca="1">S239/(1+'DADOS MACROECONÔMICOS'!S50)</f>
        <v>0</v>
      </c>
      <c r="T193" s="850">
        <f ca="1">T239/(1+'DADOS MACROECONÔMICOS'!T50)</f>
        <v>0</v>
      </c>
      <c r="U193" s="850">
        <f ca="1">U239/(1+'DADOS MACROECONÔMICOS'!U50)</f>
        <v>0</v>
      </c>
      <c r="V193" s="850">
        <f ca="1">V239/(1+'DADOS MACROECONÔMICOS'!V50)</f>
        <v>0</v>
      </c>
      <c r="W193" s="850">
        <f ca="1">W239/(1+'DADOS MACROECONÔMICOS'!W50)</f>
        <v>0</v>
      </c>
      <c r="X193" s="850">
        <f ca="1">X239/(1+'DADOS MACROECONÔMICOS'!X50)</f>
        <v>0</v>
      </c>
      <c r="Y193" s="850">
        <f ca="1">Y239/(1+'DADOS MACROECONÔMICOS'!Y50)</f>
        <v>0</v>
      </c>
      <c r="Z193" s="850">
        <f ca="1">Z239/(1+'DADOS MACROECONÔMICOS'!Z50)</f>
        <v>0</v>
      </c>
      <c r="AA193" s="850">
        <f ca="1">AA239/(1+'DADOS MACROECONÔMICOS'!AA50)</f>
        <v>0</v>
      </c>
      <c r="AB193" s="850">
        <f ca="1">AB239/(1+'DADOS MACROECONÔMICOS'!AB50)</f>
        <v>0</v>
      </c>
      <c r="AC193" s="850">
        <f ca="1">AC239/(1+'DADOS MACROECONÔMICOS'!AC50)</f>
        <v>0</v>
      </c>
      <c r="AD193" s="850">
        <f ca="1">AD239/(1+'DADOS MACROECONÔMICOS'!AD50)</f>
        <v>0</v>
      </c>
      <c r="AE193" s="850">
        <f ca="1">AE239/(1+'DADOS MACROECONÔMICOS'!AE50)</f>
        <v>0</v>
      </c>
      <c r="AF193" s="850">
        <f ca="1">AF239/(1+'DADOS MACROECONÔMICOS'!AF50)</f>
        <v>0</v>
      </c>
      <c r="AG193" s="850">
        <f ca="1">AG239/(1+'DADOS MACROECONÔMICOS'!AG50)</f>
        <v>0</v>
      </c>
      <c r="AH193" s="850">
        <f ca="1">AH239/(1+'DADOS MACROECONÔMICOS'!AH50)</f>
        <v>0</v>
      </c>
      <c r="AI193" s="850">
        <f ca="1">AI239/(1+'DADOS MACROECONÔMICOS'!AI50)</f>
        <v>0</v>
      </c>
      <c r="AJ193" s="850">
        <f ca="1">AJ239/(1+'DADOS MACROECONÔMICOS'!AJ50)</f>
        <v>0</v>
      </c>
      <c r="AK193" s="850">
        <f ca="1">AK239/(1+'DADOS MACROECONÔMICOS'!AK50)</f>
        <v>0</v>
      </c>
      <c r="AL193" s="850">
        <f ca="1">AL239/(1+'DADOS MACROECONÔMICOS'!AL50)</f>
        <v>0</v>
      </c>
      <c r="AM193" s="850">
        <f ca="1">AM239/(1+'DADOS MACROECONÔMICOS'!AM50)</f>
        <v>0</v>
      </c>
      <c r="AN193" s="850">
        <f ca="1">AN239/(1+'DADOS MACROECONÔMICOS'!AN50)</f>
        <v>0</v>
      </c>
      <c r="AO193" s="850">
        <f ca="1">AO239/(1+'DADOS MACROECONÔMICOS'!AO50)</f>
        <v>0</v>
      </c>
      <c r="AP193" s="850">
        <f ca="1">AP239/(1+'DADOS MACROECONÔMICOS'!AP50)</f>
        <v>0</v>
      </c>
      <c r="AQ193" s="850">
        <f ca="1">AQ239/(1+'DADOS MACROECONÔMICOS'!AQ50)</f>
        <v>0</v>
      </c>
      <c r="AR193" s="850">
        <f ca="1">AR239/(1+'DADOS MACROECONÔMICOS'!AR50)</f>
        <v>0</v>
      </c>
      <c r="AS193" s="850">
        <f ca="1">AS239/(1+'DADOS MACROECONÔMICOS'!AS50)</f>
        <v>0</v>
      </c>
      <c r="AT193" s="850">
        <f ca="1">AT239/(1+'DADOS MACROECONÔMICOS'!AT50)</f>
        <v>0</v>
      </c>
      <c r="AU193" s="850">
        <f ca="1">AU239/(1+'DADOS MACROECONÔMICOS'!AU50)</f>
        <v>0</v>
      </c>
      <c r="AV193" s="201"/>
    </row>
    <row r="194" spans="1:48">
      <c r="B194" s="885">
        <f>IF((B193+1)&gt;'PAINEL DE CONTROLE'!$D$6,'PAINEL DE CONTROLE'!$D$6,(B193+1))</f>
        <v>31</v>
      </c>
      <c r="G194" s="850">
        <f ca="1">G240/(1+'DADOS MACROECONÔMICOS'!G51)</f>
        <v>0</v>
      </c>
      <c r="H194" s="850">
        <f ca="1">H240/(1+'DADOS MACROECONÔMICOS'!H51)</f>
        <v>0</v>
      </c>
      <c r="I194" s="850">
        <f ca="1">I240/(1+'DADOS MACROECONÔMICOS'!I51)</f>
        <v>0</v>
      </c>
      <c r="J194" s="850">
        <f ca="1">J240/(1+'DADOS MACROECONÔMICOS'!J51)</f>
        <v>0</v>
      </c>
      <c r="K194" s="850">
        <f ca="1">K240/(1+'DADOS MACROECONÔMICOS'!K51)</f>
        <v>0</v>
      </c>
      <c r="L194" s="850">
        <f ca="1">L240/(1+'DADOS MACROECONÔMICOS'!L51)</f>
        <v>0</v>
      </c>
      <c r="M194" s="850">
        <f ca="1">M240/(1+'DADOS MACROECONÔMICOS'!M51)</f>
        <v>0</v>
      </c>
      <c r="N194" s="850">
        <f ca="1">N240/(1+'DADOS MACROECONÔMICOS'!N51)</f>
        <v>0</v>
      </c>
      <c r="O194" s="850">
        <f ca="1">O240/(1+'DADOS MACROECONÔMICOS'!O51)</f>
        <v>0</v>
      </c>
      <c r="P194" s="850">
        <f ca="1">P240/(1+'DADOS MACROECONÔMICOS'!P51)</f>
        <v>0</v>
      </c>
      <c r="Q194" s="850">
        <f ca="1">Q240/(1+'DADOS MACROECONÔMICOS'!Q51)</f>
        <v>0</v>
      </c>
      <c r="R194" s="850">
        <f ca="1">R240/(1+'DADOS MACROECONÔMICOS'!R51)</f>
        <v>0</v>
      </c>
      <c r="S194" s="850">
        <f ca="1">S240/(1+'DADOS MACROECONÔMICOS'!S51)</f>
        <v>0</v>
      </c>
      <c r="T194" s="850">
        <f ca="1">T240/(1+'DADOS MACROECONÔMICOS'!T51)</f>
        <v>0</v>
      </c>
      <c r="U194" s="850">
        <f ca="1">U240/(1+'DADOS MACROECONÔMICOS'!U51)</f>
        <v>0</v>
      </c>
      <c r="V194" s="850">
        <f ca="1">V240/(1+'DADOS MACROECONÔMICOS'!V51)</f>
        <v>0</v>
      </c>
      <c r="W194" s="850">
        <f ca="1">W240/(1+'DADOS MACROECONÔMICOS'!W51)</f>
        <v>0</v>
      </c>
      <c r="X194" s="850">
        <f ca="1">X240/(1+'DADOS MACROECONÔMICOS'!X51)</f>
        <v>0</v>
      </c>
      <c r="Y194" s="850">
        <f ca="1">Y240/(1+'DADOS MACROECONÔMICOS'!Y51)</f>
        <v>0</v>
      </c>
      <c r="Z194" s="850">
        <f ca="1">Z240/(1+'DADOS MACROECONÔMICOS'!Z51)</f>
        <v>0</v>
      </c>
      <c r="AA194" s="850">
        <f ca="1">AA240/(1+'DADOS MACROECONÔMICOS'!AA51)</f>
        <v>0</v>
      </c>
      <c r="AB194" s="850">
        <f ca="1">AB240/(1+'DADOS MACROECONÔMICOS'!AB51)</f>
        <v>0</v>
      </c>
      <c r="AC194" s="850">
        <f ca="1">AC240/(1+'DADOS MACROECONÔMICOS'!AC51)</f>
        <v>0</v>
      </c>
      <c r="AD194" s="850">
        <f ca="1">AD240/(1+'DADOS MACROECONÔMICOS'!AD51)</f>
        <v>0</v>
      </c>
      <c r="AE194" s="850">
        <f ca="1">AE240/(1+'DADOS MACROECONÔMICOS'!AE51)</f>
        <v>0</v>
      </c>
      <c r="AF194" s="850">
        <f ca="1">AF240/(1+'DADOS MACROECONÔMICOS'!AF51)</f>
        <v>0</v>
      </c>
      <c r="AG194" s="850">
        <f ca="1">AG240/(1+'DADOS MACROECONÔMICOS'!AG51)</f>
        <v>0</v>
      </c>
      <c r="AH194" s="850">
        <f ca="1">AH240/(1+'DADOS MACROECONÔMICOS'!AH51)</f>
        <v>0</v>
      </c>
      <c r="AI194" s="850">
        <f ca="1">AI240/(1+'DADOS MACROECONÔMICOS'!AI51)</f>
        <v>0</v>
      </c>
      <c r="AJ194" s="850">
        <f ca="1">AJ240/(1+'DADOS MACROECONÔMICOS'!AJ51)</f>
        <v>0</v>
      </c>
      <c r="AK194" s="850">
        <f ca="1">AK240/(1+'DADOS MACROECONÔMICOS'!AK51)</f>
        <v>0</v>
      </c>
      <c r="AL194" s="850">
        <f ca="1">AL240/(1+'DADOS MACROECONÔMICOS'!AL51)</f>
        <v>0</v>
      </c>
      <c r="AM194" s="850">
        <f ca="1">AM240/(1+'DADOS MACROECONÔMICOS'!AM51)</f>
        <v>0</v>
      </c>
      <c r="AN194" s="850">
        <f ca="1">AN240/(1+'DADOS MACROECONÔMICOS'!AN51)</f>
        <v>0</v>
      </c>
      <c r="AO194" s="850">
        <f ca="1">AO240/(1+'DADOS MACROECONÔMICOS'!AO51)</f>
        <v>0</v>
      </c>
      <c r="AP194" s="850">
        <f ca="1">AP240/(1+'DADOS MACROECONÔMICOS'!AP51)</f>
        <v>0</v>
      </c>
      <c r="AQ194" s="850">
        <f ca="1">AQ240/(1+'DADOS MACROECONÔMICOS'!AQ51)</f>
        <v>0</v>
      </c>
      <c r="AR194" s="850">
        <f ca="1">AR240/(1+'DADOS MACROECONÔMICOS'!AR51)</f>
        <v>0</v>
      </c>
      <c r="AS194" s="850">
        <f ca="1">AS240/(1+'DADOS MACROECONÔMICOS'!AS51)</f>
        <v>0</v>
      </c>
      <c r="AT194" s="850">
        <f ca="1">AT240/(1+'DADOS MACROECONÔMICOS'!AT51)</f>
        <v>0</v>
      </c>
      <c r="AU194" s="850">
        <f ca="1">AU240/(1+'DADOS MACROECONÔMICOS'!AU51)</f>
        <v>0</v>
      </c>
      <c r="AV194" s="201"/>
    </row>
    <row r="195" spans="1:48">
      <c r="B195" s="885">
        <f>IF((B194+1)&gt;'PAINEL DE CONTROLE'!$D$6,'PAINEL DE CONTROLE'!$D$6,(B194+1))</f>
        <v>31</v>
      </c>
      <c r="G195" s="850">
        <f ca="1">G241/(1+'DADOS MACROECONÔMICOS'!G52)</f>
        <v>0</v>
      </c>
      <c r="H195" s="850">
        <f ca="1">H241/(1+'DADOS MACROECONÔMICOS'!H52)</f>
        <v>0</v>
      </c>
      <c r="I195" s="850">
        <f ca="1">I241/(1+'DADOS MACROECONÔMICOS'!I52)</f>
        <v>0</v>
      </c>
      <c r="J195" s="850">
        <f ca="1">J241/(1+'DADOS MACROECONÔMICOS'!J52)</f>
        <v>0</v>
      </c>
      <c r="K195" s="850">
        <f ca="1">K241/(1+'DADOS MACROECONÔMICOS'!K52)</f>
        <v>0</v>
      </c>
      <c r="L195" s="850">
        <f ca="1">L241/(1+'DADOS MACROECONÔMICOS'!L52)</f>
        <v>0</v>
      </c>
      <c r="M195" s="850">
        <f ca="1">M241/(1+'DADOS MACROECONÔMICOS'!M52)</f>
        <v>0</v>
      </c>
      <c r="N195" s="850">
        <f ca="1">N241/(1+'DADOS MACROECONÔMICOS'!N52)</f>
        <v>0</v>
      </c>
      <c r="O195" s="850">
        <f ca="1">O241/(1+'DADOS MACROECONÔMICOS'!O52)</f>
        <v>0</v>
      </c>
      <c r="P195" s="850">
        <f ca="1">P241/(1+'DADOS MACROECONÔMICOS'!P52)</f>
        <v>0</v>
      </c>
      <c r="Q195" s="850">
        <f ca="1">Q241/(1+'DADOS MACROECONÔMICOS'!Q52)</f>
        <v>0</v>
      </c>
      <c r="R195" s="850">
        <f ca="1">R241/(1+'DADOS MACROECONÔMICOS'!R52)</f>
        <v>0</v>
      </c>
      <c r="S195" s="850">
        <f ca="1">S241/(1+'DADOS MACROECONÔMICOS'!S52)</f>
        <v>0</v>
      </c>
      <c r="T195" s="850">
        <f ca="1">T241/(1+'DADOS MACROECONÔMICOS'!T52)</f>
        <v>0</v>
      </c>
      <c r="U195" s="850">
        <f ca="1">U241/(1+'DADOS MACROECONÔMICOS'!U52)</f>
        <v>0</v>
      </c>
      <c r="V195" s="850">
        <f ca="1">V241/(1+'DADOS MACROECONÔMICOS'!V52)</f>
        <v>0</v>
      </c>
      <c r="W195" s="850">
        <f ca="1">W241/(1+'DADOS MACROECONÔMICOS'!W52)</f>
        <v>0</v>
      </c>
      <c r="X195" s="850">
        <f ca="1">X241/(1+'DADOS MACROECONÔMICOS'!X52)</f>
        <v>0</v>
      </c>
      <c r="Y195" s="850">
        <f ca="1">Y241/(1+'DADOS MACROECONÔMICOS'!Y52)</f>
        <v>0</v>
      </c>
      <c r="Z195" s="850">
        <f ca="1">Z241/(1+'DADOS MACROECONÔMICOS'!Z52)</f>
        <v>0</v>
      </c>
      <c r="AA195" s="850">
        <f ca="1">AA241/(1+'DADOS MACROECONÔMICOS'!AA52)</f>
        <v>0</v>
      </c>
      <c r="AB195" s="850">
        <f ca="1">AB241/(1+'DADOS MACROECONÔMICOS'!AB52)</f>
        <v>0</v>
      </c>
      <c r="AC195" s="850">
        <f ca="1">AC241/(1+'DADOS MACROECONÔMICOS'!AC52)</f>
        <v>0</v>
      </c>
      <c r="AD195" s="850">
        <f ca="1">AD241/(1+'DADOS MACROECONÔMICOS'!AD52)</f>
        <v>0</v>
      </c>
      <c r="AE195" s="850">
        <f ca="1">AE241/(1+'DADOS MACROECONÔMICOS'!AE52)</f>
        <v>0</v>
      </c>
      <c r="AF195" s="850">
        <f ca="1">AF241/(1+'DADOS MACROECONÔMICOS'!AF52)</f>
        <v>0</v>
      </c>
      <c r="AG195" s="850">
        <f ca="1">AG241/(1+'DADOS MACROECONÔMICOS'!AG52)</f>
        <v>0</v>
      </c>
      <c r="AH195" s="850">
        <f ca="1">AH241/(1+'DADOS MACROECONÔMICOS'!AH52)</f>
        <v>0</v>
      </c>
      <c r="AI195" s="850">
        <f ca="1">AI241/(1+'DADOS MACROECONÔMICOS'!AI52)</f>
        <v>0</v>
      </c>
      <c r="AJ195" s="850">
        <f ca="1">AJ241/(1+'DADOS MACROECONÔMICOS'!AJ52)</f>
        <v>0</v>
      </c>
      <c r="AK195" s="850">
        <f ca="1">AK241/(1+'DADOS MACROECONÔMICOS'!AK52)</f>
        <v>0</v>
      </c>
      <c r="AL195" s="850">
        <f ca="1">AL241/(1+'DADOS MACROECONÔMICOS'!AL52)</f>
        <v>0</v>
      </c>
      <c r="AM195" s="850">
        <f ca="1">AM241/(1+'DADOS MACROECONÔMICOS'!AM52)</f>
        <v>0</v>
      </c>
      <c r="AN195" s="850">
        <f ca="1">AN241/(1+'DADOS MACROECONÔMICOS'!AN52)</f>
        <v>0</v>
      </c>
      <c r="AO195" s="850">
        <f ca="1">AO241/(1+'DADOS MACROECONÔMICOS'!AO52)</f>
        <v>0</v>
      </c>
      <c r="AP195" s="850">
        <f ca="1">AP241/(1+'DADOS MACROECONÔMICOS'!AP52)</f>
        <v>0</v>
      </c>
      <c r="AQ195" s="850">
        <f ca="1">AQ241/(1+'DADOS MACROECONÔMICOS'!AQ52)</f>
        <v>0</v>
      </c>
      <c r="AR195" s="850">
        <f ca="1">AR241/(1+'DADOS MACROECONÔMICOS'!AR52)</f>
        <v>0</v>
      </c>
      <c r="AS195" s="850">
        <f ca="1">AS241/(1+'DADOS MACROECONÔMICOS'!AS52)</f>
        <v>0</v>
      </c>
      <c r="AT195" s="850">
        <f ca="1">AT241/(1+'DADOS MACROECONÔMICOS'!AT52)</f>
        <v>0</v>
      </c>
      <c r="AU195" s="850">
        <f ca="1">AU241/(1+'DADOS MACROECONÔMICOS'!AU52)</f>
        <v>0</v>
      </c>
      <c r="AV195" s="201"/>
    </row>
    <row r="196" spans="1:48">
      <c r="B196" s="885">
        <f>IF((B195+1)&gt;'PAINEL DE CONTROLE'!$D$6,'PAINEL DE CONTROLE'!$D$6,(B195+1))</f>
        <v>31</v>
      </c>
      <c r="G196" s="850">
        <f ca="1">G242/(1+'DADOS MACROECONÔMICOS'!G53)</f>
        <v>0</v>
      </c>
      <c r="H196" s="850">
        <f ca="1">H242/(1+'DADOS MACROECONÔMICOS'!H53)</f>
        <v>0</v>
      </c>
      <c r="I196" s="850">
        <f ca="1">I242/(1+'DADOS MACROECONÔMICOS'!I53)</f>
        <v>0</v>
      </c>
      <c r="J196" s="850">
        <f ca="1">J242/(1+'DADOS MACROECONÔMICOS'!J53)</f>
        <v>0</v>
      </c>
      <c r="K196" s="850">
        <f ca="1">K242/(1+'DADOS MACROECONÔMICOS'!K53)</f>
        <v>0</v>
      </c>
      <c r="L196" s="850">
        <f ca="1">L242/(1+'DADOS MACROECONÔMICOS'!L53)</f>
        <v>0</v>
      </c>
      <c r="M196" s="850">
        <f ca="1">M242/(1+'DADOS MACROECONÔMICOS'!M53)</f>
        <v>0</v>
      </c>
      <c r="N196" s="850">
        <f ca="1">N242/(1+'DADOS MACROECONÔMICOS'!N53)</f>
        <v>0</v>
      </c>
      <c r="O196" s="850">
        <f ca="1">O242/(1+'DADOS MACROECONÔMICOS'!O53)</f>
        <v>0</v>
      </c>
      <c r="P196" s="850">
        <f ca="1">P242/(1+'DADOS MACROECONÔMICOS'!P53)</f>
        <v>0</v>
      </c>
      <c r="Q196" s="850">
        <f ca="1">Q242/(1+'DADOS MACROECONÔMICOS'!Q53)</f>
        <v>0</v>
      </c>
      <c r="R196" s="850">
        <f ca="1">R242/(1+'DADOS MACROECONÔMICOS'!R53)</f>
        <v>0</v>
      </c>
      <c r="S196" s="850">
        <f ca="1">S242/(1+'DADOS MACROECONÔMICOS'!S53)</f>
        <v>0</v>
      </c>
      <c r="T196" s="850">
        <f ca="1">T242/(1+'DADOS MACROECONÔMICOS'!T53)</f>
        <v>0</v>
      </c>
      <c r="U196" s="850">
        <f ca="1">U242/(1+'DADOS MACROECONÔMICOS'!U53)</f>
        <v>0</v>
      </c>
      <c r="V196" s="850">
        <f ca="1">V242/(1+'DADOS MACROECONÔMICOS'!V53)</f>
        <v>0</v>
      </c>
      <c r="W196" s="850">
        <f ca="1">W242/(1+'DADOS MACROECONÔMICOS'!W53)</f>
        <v>0</v>
      </c>
      <c r="X196" s="850">
        <f ca="1">X242/(1+'DADOS MACROECONÔMICOS'!X53)</f>
        <v>0</v>
      </c>
      <c r="Y196" s="850">
        <f ca="1">Y242/(1+'DADOS MACROECONÔMICOS'!Y53)</f>
        <v>0</v>
      </c>
      <c r="Z196" s="850">
        <f ca="1">Z242/(1+'DADOS MACROECONÔMICOS'!Z53)</f>
        <v>0</v>
      </c>
      <c r="AA196" s="850">
        <f ca="1">AA242/(1+'DADOS MACROECONÔMICOS'!AA53)</f>
        <v>0</v>
      </c>
      <c r="AB196" s="850">
        <f ca="1">AB242/(1+'DADOS MACROECONÔMICOS'!AB53)</f>
        <v>0</v>
      </c>
      <c r="AC196" s="850">
        <f ca="1">AC242/(1+'DADOS MACROECONÔMICOS'!AC53)</f>
        <v>0</v>
      </c>
      <c r="AD196" s="850">
        <f ca="1">AD242/(1+'DADOS MACROECONÔMICOS'!AD53)</f>
        <v>0</v>
      </c>
      <c r="AE196" s="850">
        <f ca="1">AE242/(1+'DADOS MACROECONÔMICOS'!AE53)</f>
        <v>0</v>
      </c>
      <c r="AF196" s="850">
        <f ca="1">AF242/(1+'DADOS MACROECONÔMICOS'!AF53)</f>
        <v>0</v>
      </c>
      <c r="AG196" s="850">
        <f ca="1">AG242/(1+'DADOS MACROECONÔMICOS'!AG53)</f>
        <v>0</v>
      </c>
      <c r="AH196" s="850">
        <f ca="1">AH242/(1+'DADOS MACROECONÔMICOS'!AH53)</f>
        <v>0</v>
      </c>
      <c r="AI196" s="850">
        <f ca="1">AI242/(1+'DADOS MACROECONÔMICOS'!AI53)</f>
        <v>0</v>
      </c>
      <c r="AJ196" s="850">
        <f ca="1">AJ242/(1+'DADOS MACROECONÔMICOS'!AJ53)</f>
        <v>0</v>
      </c>
      <c r="AK196" s="850">
        <f ca="1">AK242/(1+'DADOS MACROECONÔMICOS'!AK53)</f>
        <v>0</v>
      </c>
      <c r="AL196" s="850">
        <f ca="1">AL242/(1+'DADOS MACROECONÔMICOS'!AL53)</f>
        <v>0</v>
      </c>
      <c r="AM196" s="850">
        <f ca="1">AM242/(1+'DADOS MACROECONÔMICOS'!AM53)</f>
        <v>0</v>
      </c>
      <c r="AN196" s="850">
        <f ca="1">AN242/(1+'DADOS MACROECONÔMICOS'!AN53)</f>
        <v>0</v>
      </c>
      <c r="AO196" s="850">
        <f ca="1">AO242/(1+'DADOS MACROECONÔMICOS'!AO53)</f>
        <v>0</v>
      </c>
      <c r="AP196" s="850">
        <f ca="1">AP242/(1+'DADOS MACROECONÔMICOS'!AP53)</f>
        <v>0</v>
      </c>
      <c r="AQ196" s="850">
        <f ca="1">AQ242/(1+'DADOS MACROECONÔMICOS'!AQ53)</f>
        <v>0</v>
      </c>
      <c r="AR196" s="850">
        <f ca="1">AR242/(1+'DADOS MACROECONÔMICOS'!AR53)</f>
        <v>0</v>
      </c>
      <c r="AS196" s="850">
        <f ca="1">AS242/(1+'DADOS MACROECONÔMICOS'!AS53)</f>
        <v>0</v>
      </c>
      <c r="AT196" s="850">
        <f ca="1">AT242/(1+'DADOS MACROECONÔMICOS'!AT53)</f>
        <v>0</v>
      </c>
      <c r="AU196" s="850">
        <f ca="1">AU242/(1+'DADOS MACROECONÔMICOS'!AU53)</f>
        <v>0</v>
      </c>
      <c r="AV196" s="201"/>
    </row>
    <row r="197" spans="1:48">
      <c r="B197" s="885">
        <f>IF((B196+1)&gt;'PAINEL DE CONTROLE'!$D$6,'PAINEL DE CONTROLE'!$D$6,(B196+1))</f>
        <v>31</v>
      </c>
      <c r="G197" s="850">
        <f ca="1">G243/(1+'DADOS MACROECONÔMICOS'!G54)</f>
        <v>0</v>
      </c>
      <c r="H197" s="850">
        <f ca="1">H243/(1+'DADOS MACROECONÔMICOS'!H54)</f>
        <v>0</v>
      </c>
      <c r="I197" s="850">
        <f ca="1">I243/(1+'DADOS MACROECONÔMICOS'!I54)</f>
        <v>0</v>
      </c>
      <c r="J197" s="850">
        <f ca="1">J243/(1+'DADOS MACROECONÔMICOS'!J54)</f>
        <v>0</v>
      </c>
      <c r="K197" s="850">
        <f ca="1">K243/(1+'DADOS MACROECONÔMICOS'!K54)</f>
        <v>0</v>
      </c>
      <c r="L197" s="850">
        <f ca="1">L243/(1+'DADOS MACROECONÔMICOS'!L54)</f>
        <v>0</v>
      </c>
      <c r="M197" s="850">
        <f ca="1">M243/(1+'DADOS MACROECONÔMICOS'!M54)</f>
        <v>0</v>
      </c>
      <c r="N197" s="850">
        <f ca="1">N243/(1+'DADOS MACROECONÔMICOS'!N54)</f>
        <v>0</v>
      </c>
      <c r="O197" s="850">
        <f ca="1">O243/(1+'DADOS MACROECONÔMICOS'!O54)</f>
        <v>0</v>
      </c>
      <c r="P197" s="850">
        <f ca="1">P243/(1+'DADOS MACROECONÔMICOS'!P54)</f>
        <v>0</v>
      </c>
      <c r="Q197" s="850">
        <f ca="1">Q243/(1+'DADOS MACROECONÔMICOS'!Q54)</f>
        <v>0</v>
      </c>
      <c r="R197" s="850">
        <f ca="1">R243/(1+'DADOS MACROECONÔMICOS'!R54)</f>
        <v>0</v>
      </c>
      <c r="S197" s="850">
        <f ca="1">S243/(1+'DADOS MACROECONÔMICOS'!S54)</f>
        <v>0</v>
      </c>
      <c r="T197" s="850">
        <f ca="1">T243/(1+'DADOS MACROECONÔMICOS'!T54)</f>
        <v>0</v>
      </c>
      <c r="U197" s="850">
        <f ca="1">U243/(1+'DADOS MACROECONÔMICOS'!U54)</f>
        <v>0</v>
      </c>
      <c r="V197" s="850">
        <f ca="1">V243/(1+'DADOS MACROECONÔMICOS'!V54)</f>
        <v>0</v>
      </c>
      <c r="W197" s="850">
        <f ca="1">W243/(1+'DADOS MACROECONÔMICOS'!W54)</f>
        <v>0</v>
      </c>
      <c r="X197" s="850">
        <f ca="1">X243/(1+'DADOS MACROECONÔMICOS'!X54)</f>
        <v>0</v>
      </c>
      <c r="Y197" s="850">
        <f ca="1">Y243/(1+'DADOS MACROECONÔMICOS'!Y54)</f>
        <v>0</v>
      </c>
      <c r="Z197" s="850">
        <f ca="1">Z243/(1+'DADOS MACROECONÔMICOS'!Z54)</f>
        <v>0</v>
      </c>
      <c r="AA197" s="850">
        <f ca="1">AA243/(1+'DADOS MACROECONÔMICOS'!AA54)</f>
        <v>0</v>
      </c>
      <c r="AB197" s="850">
        <f ca="1">AB243/(1+'DADOS MACROECONÔMICOS'!AB54)</f>
        <v>0</v>
      </c>
      <c r="AC197" s="850">
        <f ca="1">AC243/(1+'DADOS MACROECONÔMICOS'!AC54)</f>
        <v>0</v>
      </c>
      <c r="AD197" s="850">
        <f ca="1">AD243/(1+'DADOS MACROECONÔMICOS'!AD54)</f>
        <v>0</v>
      </c>
      <c r="AE197" s="850">
        <f ca="1">AE243/(1+'DADOS MACROECONÔMICOS'!AE54)</f>
        <v>0</v>
      </c>
      <c r="AF197" s="850">
        <f ca="1">AF243/(1+'DADOS MACROECONÔMICOS'!AF54)</f>
        <v>0</v>
      </c>
      <c r="AG197" s="850">
        <f ca="1">AG243/(1+'DADOS MACROECONÔMICOS'!AG54)</f>
        <v>0</v>
      </c>
      <c r="AH197" s="850">
        <f ca="1">AH243/(1+'DADOS MACROECONÔMICOS'!AH54)</f>
        <v>0</v>
      </c>
      <c r="AI197" s="850">
        <f ca="1">AI243/(1+'DADOS MACROECONÔMICOS'!AI54)</f>
        <v>0</v>
      </c>
      <c r="AJ197" s="850">
        <f ca="1">AJ243/(1+'DADOS MACROECONÔMICOS'!AJ54)</f>
        <v>0</v>
      </c>
      <c r="AK197" s="850">
        <f ca="1">AK243/(1+'DADOS MACROECONÔMICOS'!AK54)</f>
        <v>0</v>
      </c>
      <c r="AL197" s="850">
        <f ca="1">AL243/(1+'DADOS MACROECONÔMICOS'!AL54)</f>
        <v>0</v>
      </c>
      <c r="AM197" s="850">
        <f ca="1">AM243/(1+'DADOS MACROECONÔMICOS'!AM54)</f>
        <v>0</v>
      </c>
      <c r="AN197" s="850">
        <f ca="1">AN243/(1+'DADOS MACROECONÔMICOS'!AN54)</f>
        <v>0</v>
      </c>
      <c r="AO197" s="850">
        <f ca="1">AO243/(1+'DADOS MACROECONÔMICOS'!AO54)</f>
        <v>0</v>
      </c>
      <c r="AP197" s="850">
        <f ca="1">AP243/(1+'DADOS MACROECONÔMICOS'!AP54)</f>
        <v>0</v>
      </c>
      <c r="AQ197" s="850">
        <f ca="1">AQ243/(1+'DADOS MACROECONÔMICOS'!AQ54)</f>
        <v>0</v>
      </c>
      <c r="AR197" s="850">
        <f ca="1">AR243/(1+'DADOS MACROECONÔMICOS'!AR54)</f>
        <v>0</v>
      </c>
      <c r="AS197" s="850">
        <f ca="1">AS243/(1+'DADOS MACROECONÔMICOS'!AS54)</f>
        <v>0</v>
      </c>
      <c r="AT197" s="850">
        <f ca="1">AT243/(1+'DADOS MACROECONÔMICOS'!AT54)</f>
        <v>0</v>
      </c>
      <c r="AU197" s="850">
        <f ca="1">AU243/(1+'DADOS MACROECONÔMICOS'!AU54)</f>
        <v>0</v>
      </c>
      <c r="AV197" s="201"/>
    </row>
    <row r="198" spans="1:48">
      <c r="B198" s="885">
        <f>IF((B197+1)&gt;'PAINEL DE CONTROLE'!$D$6,'PAINEL DE CONTROLE'!$D$6,(B197+1))</f>
        <v>31</v>
      </c>
      <c r="G198" s="850">
        <f ca="1">G244/(1+'DADOS MACROECONÔMICOS'!G55)</f>
        <v>0</v>
      </c>
      <c r="H198" s="850">
        <f ca="1">H244/(1+'DADOS MACROECONÔMICOS'!H55)</f>
        <v>0</v>
      </c>
      <c r="I198" s="850">
        <f ca="1">I244/(1+'DADOS MACROECONÔMICOS'!I55)</f>
        <v>0</v>
      </c>
      <c r="J198" s="850">
        <f ca="1">J244/(1+'DADOS MACROECONÔMICOS'!J55)</f>
        <v>0</v>
      </c>
      <c r="K198" s="850">
        <f ca="1">K244/(1+'DADOS MACROECONÔMICOS'!K55)</f>
        <v>0</v>
      </c>
      <c r="L198" s="850">
        <f ca="1">L244/(1+'DADOS MACROECONÔMICOS'!L55)</f>
        <v>0</v>
      </c>
      <c r="M198" s="850">
        <f ca="1">M244/(1+'DADOS MACROECONÔMICOS'!M55)</f>
        <v>0</v>
      </c>
      <c r="N198" s="850">
        <f ca="1">N244/(1+'DADOS MACROECONÔMICOS'!N55)</f>
        <v>0</v>
      </c>
      <c r="O198" s="850">
        <f ca="1">O244/(1+'DADOS MACROECONÔMICOS'!O55)</f>
        <v>0</v>
      </c>
      <c r="P198" s="850">
        <f ca="1">P244/(1+'DADOS MACROECONÔMICOS'!P55)</f>
        <v>0</v>
      </c>
      <c r="Q198" s="850">
        <f ca="1">Q244/(1+'DADOS MACROECONÔMICOS'!Q55)</f>
        <v>0</v>
      </c>
      <c r="R198" s="850">
        <f ca="1">R244/(1+'DADOS MACROECONÔMICOS'!R55)</f>
        <v>0</v>
      </c>
      <c r="S198" s="850">
        <f ca="1">S244/(1+'DADOS MACROECONÔMICOS'!S55)</f>
        <v>0</v>
      </c>
      <c r="T198" s="850">
        <f ca="1">T244/(1+'DADOS MACROECONÔMICOS'!T55)</f>
        <v>0</v>
      </c>
      <c r="U198" s="850">
        <f ca="1">U244/(1+'DADOS MACROECONÔMICOS'!U55)</f>
        <v>0</v>
      </c>
      <c r="V198" s="850">
        <f ca="1">V244/(1+'DADOS MACROECONÔMICOS'!V55)</f>
        <v>0</v>
      </c>
      <c r="W198" s="850">
        <f ca="1">W244/(1+'DADOS MACROECONÔMICOS'!W55)</f>
        <v>0</v>
      </c>
      <c r="X198" s="850">
        <f ca="1">X244/(1+'DADOS MACROECONÔMICOS'!X55)</f>
        <v>0</v>
      </c>
      <c r="Y198" s="850">
        <f ca="1">Y244/(1+'DADOS MACROECONÔMICOS'!Y55)</f>
        <v>0</v>
      </c>
      <c r="Z198" s="850">
        <f ca="1">Z244/(1+'DADOS MACROECONÔMICOS'!Z55)</f>
        <v>0</v>
      </c>
      <c r="AA198" s="850">
        <f ca="1">AA244/(1+'DADOS MACROECONÔMICOS'!AA55)</f>
        <v>0</v>
      </c>
      <c r="AB198" s="850">
        <f ca="1">AB244/(1+'DADOS MACROECONÔMICOS'!AB55)</f>
        <v>0</v>
      </c>
      <c r="AC198" s="850">
        <f ca="1">AC244/(1+'DADOS MACROECONÔMICOS'!AC55)</f>
        <v>0</v>
      </c>
      <c r="AD198" s="850">
        <f ca="1">AD244/(1+'DADOS MACROECONÔMICOS'!AD55)</f>
        <v>0</v>
      </c>
      <c r="AE198" s="850">
        <f ca="1">AE244/(1+'DADOS MACROECONÔMICOS'!AE55)</f>
        <v>0</v>
      </c>
      <c r="AF198" s="850">
        <f ca="1">AF244/(1+'DADOS MACROECONÔMICOS'!AF55)</f>
        <v>0</v>
      </c>
      <c r="AG198" s="850">
        <f ca="1">AG244/(1+'DADOS MACROECONÔMICOS'!AG55)</f>
        <v>0</v>
      </c>
      <c r="AH198" s="850">
        <f ca="1">AH244/(1+'DADOS MACROECONÔMICOS'!AH55)</f>
        <v>0</v>
      </c>
      <c r="AI198" s="850">
        <f ca="1">AI244/(1+'DADOS MACROECONÔMICOS'!AI55)</f>
        <v>0</v>
      </c>
      <c r="AJ198" s="850">
        <f ca="1">AJ244/(1+'DADOS MACROECONÔMICOS'!AJ55)</f>
        <v>0</v>
      </c>
      <c r="AK198" s="850">
        <f ca="1">AK244/(1+'DADOS MACROECONÔMICOS'!AK55)</f>
        <v>0</v>
      </c>
      <c r="AL198" s="850">
        <f ca="1">AL244/(1+'DADOS MACROECONÔMICOS'!AL55)</f>
        <v>0</v>
      </c>
      <c r="AM198" s="850">
        <f ca="1">AM244/(1+'DADOS MACROECONÔMICOS'!AM55)</f>
        <v>0</v>
      </c>
      <c r="AN198" s="850">
        <f ca="1">AN244/(1+'DADOS MACROECONÔMICOS'!AN55)</f>
        <v>0</v>
      </c>
      <c r="AO198" s="850">
        <f ca="1">AO244/(1+'DADOS MACROECONÔMICOS'!AO55)</f>
        <v>0</v>
      </c>
      <c r="AP198" s="850">
        <f ca="1">AP244/(1+'DADOS MACROECONÔMICOS'!AP55)</f>
        <v>0</v>
      </c>
      <c r="AQ198" s="850">
        <f ca="1">AQ244/(1+'DADOS MACROECONÔMICOS'!AQ55)</f>
        <v>0</v>
      </c>
      <c r="AR198" s="850">
        <f ca="1">AR244/(1+'DADOS MACROECONÔMICOS'!AR55)</f>
        <v>0</v>
      </c>
      <c r="AS198" s="850">
        <f ca="1">AS244/(1+'DADOS MACROECONÔMICOS'!AS55)</f>
        <v>0</v>
      </c>
      <c r="AT198" s="850">
        <f ca="1">AT244/(1+'DADOS MACROECONÔMICOS'!AT55)</f>
        <v>0</v>
      </c>
      <c r="AU198" s="850">
        <f ca="1">AU244/(1+'DADOS MACROECONÔMICOS'!AU55)</f>
        <v>0</v>
      </c>
      <c r="AV198" s="201"/>
    </row>
    <row r="199" spans="1:48">
      <c r="AV199" s="201"/>
    </row>
    <row r="200" spans="1:48">
      <c r="A200" s="804" t="s">
        <v>999</v>
      </c>
      <c r="B200" s="805" t="s">
        <v>1140</v>
      </c>
      <c r="C200" s="805"/>
      <c r="D200" s="805"/>
      <c r="E200" s="806"/>
      <c r="F200" s="806"/>
      <c r="G200" s="807">
        <f ca="1">-SUM(G204:G244)</f>
        <v>0</v>
      </c>
      <c r="H200" s="807">
        <f t="shared" ref="H200:AU200" ca="1" si="37">-SUM(H204:H244)</f>
        <v>0</v>
      </c>
      <c r="I200" s="807">
        <f t="shared" ca="1" si="37"/>
        <v>-45700.369994765511</v>
      </c>
      <c r="J200" s="807">
        <f t="shared" ca="1" si="37"/>
        <v>-45700.369994765511</v>
      </c>
      <c r="K200" s="807">
        <f t="shared" ca="1" si="37"/>
        <v>-45700.369994765511</v>
      </c>
      <c r="L200" s="807">
        <f t="shared" ca="1" si="37"/>
        <v>-45700.369994765504</v>
      </c>
      <c r="M200" s="807">
        <f t="shared" ca="1" si="37"/>
        <v>-45700.369994765504</v>
      </c>
      <c r="N200" s="807">
        <f t="shared" ca="1" si="37"/>
        <v>-45700.369994765511</v>
      </c>
      <c r="O200" s="807">
        <f t="shared" ca="1" si="37"/>
        <v>-45700.369994765511</v>
      </c>
      <c r="P200" s="807">
        <f t="shared" ca="1" si="37"/>
        <v>-45700.369994765519</v>
      </c>
      <c r="Q200" s="807">
        <f t="shared" ca="1" si="37"/>
        <v>-45700.369994765526</v>
      </c>
      <c r="R200" s="807">
        <f t="shared" ca="1" si="37"/>
        <v>-45700.369994765497</v>
      </c>
      <c r="S200" s="807">
        <f t="shared" ca="1" si="37"/>
        <v>-39667.921155456461</v>
      </c>
      <c r="T200" s="807">
        <f t="shared" ca="1" si="37"/>
        <v>-39667.921155456461</v>
      </c>
      <c r="U200" s="807">
        <f t="shared" ca="1" si="37"/>
        <v>-39667.921155456461</v>
      </c>
      <c r="V200" s="807">
        <f t="shared" ca="1" si="37"/>
        <v>-39667.921155456454</v>
      </c>
      <c r="W200" s="807">
        <f t="shared" ca="1" si="37"/>
        <v>-39667.921155456461</v>
      </c>
      <c r="X200" s="807">
        <f t="shared" ca="1" si="37"/>
        <v>-39667.921155456461</v>
      </c>
      <c r="Y200" s="807">
        <f t="shared" ca="1" si="37"/>
        <v>-39667.921155456461</v>
      </c>
      <c r="Z200" s="807">
        <f t="shared" ca="1" si="37"/>
        <v>-39667.921155456454</v>
      </c>
      <c r="AA200" s="807">
        <f t="shared" ca="1" si="37"/>
        <v>-39667.921155456454</v>
      </c>
      <c r="AB200" s="807">
        <f t="shared" ca="1" si="37"/>
        <v>-39667.921155456454</v>
      </c>
      <c r="AC200" s="807">
        <f t="shared" ca="1" si="37"/>
        <v>-39667.921155456461</v>
      </c>
      <c r="AD200" s="807">
        <f t="shared" ca="1" si="37"/>
        <v>-39667.921155456461</v>
      </c>
      <c r="AE200" s="807">
        <f t="shared" ca="1" si="37"/>
        <v>-39667.921155456461</v>
      </c>
      <c r="AF200" s="807">
        <f t="shared" ca="1" si="37"/>
        <v>-39667.921155456454</v>
      </c>
      <c r="AG200" s="807">
        <f t="shared" ca="1" si="37"/>
        <v>-39667.921155456461</v>
      </c>
      <c r="AH200" s="807">
        <f t="shared" ca="1" si="37"/>
        <v>-39667.921155456461</v>
      </c>
      <c r="AI200" s="807">
        <f t="shared" ca="1" si="37"/>
        <v>-39667.921155456461</v>
      </c>
      <c r="AJ200" s="807">
        <f t="shared" ca="1" si="37"/>
        <v>-39667.921155456454</v>
      </c>
      <c r="AK200" s="807">
        <f t="shared" ca="1" si="37"/>
        <v>-39667.921155456454</v>
      </c>
      <c r="AL200" s="807">
        <f t="shared" ca="1" si="37"/>
        <v>-39667.921155456454</v>
      </c>
      <c r="AM200" s="807">
        <f t="shared" ca="1" si="37"/>
        <v>0</v>
      </c>
      <c r="AN200" s="807">
        <f t="shared" ca="1" si="37"/>
        <v>0</v>
      </c>
      <c r="AO200" s="807">
        <f t="shared" ca="1" si="37"/>
        <v>0</v>
      </c>
      <c r="AP200" s="807">
        <f t="shared" ca="1" si="37"/>
        <v>0</v>
      </c>
      <c r="AQ200" s="807">
        <f t="shared" ca="1" si="37"/>
        <v>0</v>
      </c>
      <c r="AR200" s="807">
        <f t="shared" ca="1" si="37"/>
        <v>0</v>
      </c>
      <c r="AS200" s="807">
        <f t="shared" ca="1" si="37"/>
        <v>0</v>
      </c>
      <c r="AT200" s="807">
        <f t="shared" ca="1" si="37"/>
        <v>0</v>
      </c>
      <c r="AU200" s="807">
        <f t="shared" ca="1" si="37"/>
        <v>0</v>
      </c>
      <c r="AV200" s="201"/>
    </row>
    <row r="201" spans="1:48">
      <c r="AV201" s="201"/>
    </row>
    <row r="202" spans="1:48">
      <c r="B202" s="201" t="s">
        <v>135</v>
      </c>
      <c r="G202" s="850">
        <f ca="1">-(SUMIF($B$54:$B$64,$B202,$E$54:$E$64)*SUMIF($B$54:$B$64,$B202,G$54:G$64))</f>
        <v>0</v>
      </c>
      <c r="H202" s="850">
        <f t="shared" ref="H202:AU202" ca="1" si="38">-(SUMIF($B$54:$B$64,$B202,$E$54:$E$64)*SUMIF($B$54:$B$64,$B202,H$54:H$64))</f>
        <v>457003.69994765508</v>
      </c>
      <c r="I202" s="850">
        <f t="shared" ca="1" si="38"/>
        <v>0</v>
      </c>
      <c r="J202" s="850">
        <f t="shared" ca="1" si="38"/>
        <v>0</v>
      </c>
      <c r="K202" s="850">
        <f t="shared" ca="1" si="38"/>
        <v>0</v>
      </c>
      <c r="L202" s="850">
        <f t="shared" ca="1" si="38"/>
        <v>0</v>
      </c>
      <c r="M202" s="850">
        <f t="shared" ca="1" si="38"/>
        <v>0</v>
      </c>
      <c r="N202" s="850">
        <f t="shared" ca="1" si="38"/>
        <v>0</v>
      </c>
      <c r="O202" s="850">
        <f t="shared" ca="1" si="38"/>
        <v>0</v>
      </c>
      <c r="P202" s="850">
        <f t="shared" ca="1" si="38"/>
        <v>0</v>
      </c>
      <c r="Q202" s="850">
        <f t="shared" ca="1" si="38"/>
        <v>0</v>
      </c>
      <c r="R202" s="850">
        <f t="shared" ca="1" si="38"/>
        <v>396679.21155456459</v>
      </c>
      <c r="S202" s="850">
        <f t="shared" ca="1" si="38"/>
        <v>0</v>
      </c>
      <c r="T202" s="850">
        <f t="shared" ca="1" si="38"/>
        <v>0</v>
      </c>
      <c r="U202" s="850">
        <f t="shared" ca="1" si="38"/>
        <v>0</v>
      </c>
      <c r="V202" s="850">
        <f t="shared" ca="1" si="38"/>
        <v>0</v>
      </c>
      <c r="W202" s="850">
        <f t="shared" ca="1" si="38"/>
        <v>0</v>
      </c>
      <c r="X202" s="850">
        <f t="shared" ca="1" si="38"/>
        <v>0</v>
      </c>
      <c r="Y202" s="850">
        <f t="shared" ca="1" si="38"/>
        <v>0</v>
      </c>
      <c r="Z202" s="850">
        <f t="shared" ca="1" si="38"/>
        <v>0</v>
      </c>
      <c r="AA202" s="850">
        <f t="shared" ca="1" si="38"/>
        <v>0</v>
      </c>
      <c r="AB202" s="850">
        <f t="shared" ca="1" si="38"/>
        <v>396679.21155456459</v>
      </c>
      <c r="AC202" s="850">
        <f t="shared" ca="1" si="38"/>
        <v>0</v>
      </c>
      <c r="AD202" s="850">
        <f t="shared" ca="1" si="38"/>
        <v>0</v>
      </c>
      <c r="AE202" s="850">
        <f t="shared" ca="1" si="38"/>
        <v>0</v>
      </c>
      <c r="AF202" s="850">
        <f t="shared" ca="1" si="38"/>
        <v>0</v>
      </c>
      <c r="AG202" s="850">
        <f t="shared" ca="1" si="38"/>
        <v>0</v>
      </c>
      <c r="AH202" s="850">
        <f t="shared" ca="1" si="38"/>
        <v>0</v>
      </c>
      <c r="AI202" s="850">
        <f t="shared" ca="1" si="38"/>
        <v>0</v>
      </c>
      <c r="AJ202" s="850">
        <f t="shared" ca="1" si="38"/>
        <v>0</v>
      </c>
      <c r="AK202" s="850">
        <f t="shared" ca="1" si="38"/>
        <v>0</v>
      </c>
      <c r="AL202" s="850">
        <f t="shared" ca="1" si="38"/>
        <v>396679.21155456459</v>
      </c>
      <c r="AM202" s="850">
        <f t="shared" ca="1" si="38"/>
        <v>0</v>
      </c>
      <c r="AN202" s="850">
        <f t="shared" ca="1" si="38"/>
        <v>0</v>
      </c>
      <c r="AO202" s="850">
        <f t="shared" ca="1" si="38"/>
        <v>0</v>
      </c>
      <c r="AP202" s="850">
        <f t="shared" ca="1" si="38"/>
        <v>0</v>
      </c>
      <c r="AQ202" s="850">
        <f t="shared" ca="1" si="38"/>
        <v>0</v>
      </c>
      <c r="AR202" s="850">
        <f t="shared" ca="1" si="38"/>
        <v>0</v>
      </c>
      <c r="AS202" s="850">
        <f t="shared" ca="1" si="38"/>
        <v>0</v>
      </c>
      <c r="AT202" s="850">
        <f t="shared" ca="1" si="38"/>
        <v>0</v>
      </c>
      <c r="AU202" s="850">
        <f t="shared" ca="1" si="38"/>
        <v>0</v>
      </c>
      <c r="AV202" s="201"/>
    </row>
    <row r="203" spans="1:48">
      <c r="C203" s="836" t="s">
        <v>260</v>
      </c>
      <c r="D203" s="201" t="s">
        <v>926</v>
      </c>
      <c r="E203" s="201" t="s">
        <v>64</v>
      </c>
      <c r="AV203" s="201"/>
    </row>
    <row r="204" spans="1:48">
      <c r="B204" s="885">
        <v>0</v>
      </c>
      <c r="C204" s="850">
        <f t="array" aca="1" ref="C204:C244" ca="1">TRANSPOSE(G202:AU202)</f>
        <v>0</v>
      </c>
      <c r="D204" s="923">
        <f>IF(B204+SUMIF('PAINEL DE CONTROLE'!$B$97:$B$107,$B$202,'PAINEL DE CONTROLE'!$F$97:$F$107)&gt;'PAINEL DE CONTROLE'!$D$6,'PAINEL DE CONTROLE'!$D$6-B204,SUMIF('PAINEL DE CONTROLE'!$B$97:$B$107,$B$202,'PAINEL DE CONTROLE'!$F$97:$F$107))</f>
        <v>10</v>
      </c>
      <c r="E204" s="923">
        <f>'PAINEL DE CONTROLE'!$D$8</f>
        <v>1</v>
      </c>
      <c r="G204" s="803">
        <f ca="1">IFERROR(IF(OR(G$4&lt;$B204,(G$4-$B204)&lt;$E204),0,IF((SUM($F204:F204)+($C204/$D204))&gt;$C204,$C204-SUM($F204:F204),($C204-SUM($F204:F204))/($D204-(G$4-$E204)+$B204))),0)</f>
        <v>0</v>
      </c>
      <c r="H204" s="803">
        <f ca="1">IFERROR(IF(OR(H$4&lt;$B204,(H$4-$B204)&lt;$E204),0,IF((SUM($F204:G204)+($C204/$D204))&gt;$C204,$C204-SUM($F204:G204),($C204-SUM($F204:G204))/($D204-(H$4-$E204)+$B204))),0)</f>
        <v>0</v>
      </c>
      <c r="I204" s="803">
        <f ca="1">IFERROR(IF(OR(I$4&lt;$B204,(I$4-$B204)&lt;$E204),0,IF((SUM($F204:H204)+($C204/$D204))&gt;$C204,$C204-SUM($F204:H204),($C204-SUM($F204:H204))/($D204-(I$4-$E204)+$B204))),0)</f>
        <v>0</v>
      </c>
      <c r="J204" s="803">
        <f ca="1">IFERROR(IF(OR(J$4&lt;$B204,(J$4-$B204)&lt;$E204),0,IF((SUM($F204:I204)+($C204/$D204))&gt;$C204,$C204-SUM($F204:I204),($C204-SUM($F204:I204))/($D204-(J$4-$E204)+$B204))),0)</f>
        <v>0</v>
      </c>
      <c r="K204" s="803">
        <f ca="1">IFERROR(IF(OR(K$4&lt;$B204,(K$4-$B204)&lt;$E204),0,IF((SUM($F204:J204)+($C204/$D204))&gt;$C204,$C204-SUM($F204:J204),($C204-SUM($F204:J204))/($D204-(K$4-$E204)+$B204))),0)</f>
        <v>0</v>
      </c>
      <c r="L204" s="803">
        <f ca="1">IFERROR(IF(OR(L$4&lt;$B204,(L$4-$B204)&lt;$E204),0,IF((SUM($F204:K204)+($C204/$D204))&gt;$C204,$C204-SUM($F204:K204),($C204-SUM($F204:K204))/($D204-(L$4-$E204)+$B204))),0)</f>
        <v>0</v>
      </c>
      <c r="M204" s="803">
        <f ca="1">IFERROR(IF(OR(M$4&lt;$B204,(M$4-$B204)&lt;$E204),0,IF((SUM($F204:L204)+($C204/$D204))&gt;$C204,$C204-SUM($F204:L204),($C204-SUM($F204:L204))/($D204-(M$4-$E204)+$B204))),0)</f>
        <v>0</v>
      </c>
      <c r="N204" s="803">
        <f ca="1">IFERROR(IF(OR(N$4&lt;$B204,(N$4-$B204)&lt;$E204),0,IF((SUM($F204:M204)+($C204/$D204))&gt;$C204,$C204-SUM($F204:M204),($C204-SUM($F204:M204))/($D204-(N$4-$E204)+$B204))),0)</f>
        <v>0</v>
      </c>
      <c r="O204" s="803">
        <f ca="1">IFERROR(IF(OR(O$4&lt;$B204,(O$4-$B204)&lt;$E204),0,IF((SUM($F204:N204)+($C204/$D204))&gt;$C204,$C204-SUM($F204:N204),($C204-SUM($F204:N204))/($D204-(O$4-$E204)+$B204))),0)</f>
        <v>0</v>
      </c>
      <c r="P204" s="803">
        <f ca="1">IFERROR(IF(OR(P$4&lt;$B204,(P$4-$B204)&lt;$E204),0,IF((SUM($F204:O204)+($C204/$D204))&gt;$C204,$C204-SUM($F204:O204),($C204-SUM($F204:O204))/($D204-(P$4-$E204)+$B204))),0)</f>
        <v>0</v>
      </c>
      <c r="Q204" s="803">
        <f ca="1">IFERROR(IF(OR(Q$4&lt;$B204,(Q$4-$B204)&lt;$E204),0,IF((SUM($F204:P204)+($C204/$D204))&gt;$C204,$C204-SUM($F204:P204),($C204-SUM($F204:P204))/($D204-(Q$4-$E204)+$B204))),0)</f>
        <v>0</v>
      </c>
      <c r="R204" s="803">
        <f ca="1">IFERROR(IF(OR(R$4&lt;$B204,(R$4-$B204)&lt;$E204),0,IF((SUM($F204:Q204)+($C204/$D204))&gt;$C204,$C204-SUM($F204:Q204),($C204-SUM($F204:Q204))/($D204-(R$4-$E204)+$B204))),0)</f>
        <v>0</v>
      </c>
      <c r="S204" s="803">
        <f ca="1">IFERROR(IF(OR(S$4&lt;$B204,(S$4-$B204)&lt;$E204),0,IF((SUM($F204:R204)+($C204/$D204))&gt;$C204,$C204-SUM($F204:R204),($C204-SUM($F204:R204))/($D204-(S$4-$E204)+$B204))),0)</f>
        <v>0</v>
      </c>
      <c r="T204" s="803">
        <f ca="1">IFERROR(IF(OR(T$4&lt;$B204,(T$4-$B204)&lt;$E204),0,IF((SUM($F204:S204)+($C204/$D204))&gt;$C204,$C204-SUM($F204:S204),($C204-SUM($F204:S204))/($D204-(T$4-$E204)+$B204))),0)</f>
        <v>0</v>
      </c>
      <c r="U204" s="803">
        <f ca="1">IFERROR(IF(OR(U$4&lt;$B204,(U$4-$B204)&lt;$E204),0,IF((SUM($F204:T204)+($C204/$D204))&gt;$C204,$C204-SUM($F204:T204),($C204-SUM($F204:T204))/($D204-(U$4-$E204)+$B204))),0)</f>
        <v>0</v>
      </c>
      <c r="V204" s="803">
        <f ca="1">IFERROR(IF(OR(V$4&lt;$B204,(V$4-$B204)&lt;$E204),0,IF((SUM($F204:U204)+($C204/$D204))&gt;$C204,$C204-SUM($F204:U204),($C204-SUM($F204:U204))/($D204-(V$4-$E204)+$B204))),0)</f>
        <v>0</v>
      </c>
      <c r="W204" s="803">
        <f ca="1">IFERROR(IF(OR(W$4&lt;$B204,(W$4-$B204)&lt;$E204),0,IF((SUM($F204:V204)+($C204/$D204))&gt;$C204,$C204-SUM($F204:V204),($C204-SUM($F204:V204))/($D204-(W$4-$E204)+$B204))),0)</f>
        <v>0</v>
      </c>
      <c r="X204" s="803">
        <f ca="1">IFERROR(IF(OR(X$4&lt;$B204,(X$4-$B204)&lt;$E204),0,IF((SUM($F204:W204)+($C204/$D204))&gt;$C204,$C204-SUM($F204:W204),($C204-SUM($F204:W204))/($D204-(X$4-$E204)+$B204))),0)</f>
        <v>0</v>
      </c>
      <c r="Y204" s="803">
        <f ca="1">IFERROR(IF(OR(Y$4&lt;$B204,(Y$4-$B204)&lt;$E204),0,IF((SUM($F204:X204)+($C204/$D204))&gt;$C204,$C204-SUM($F204:X204),($C204-SUM($F204:X204))/($D204-(Y$4-$E204)+$B204))),0)</f>
        <v>0</v>
      </c>
      <c r="Z204" s="803">
        <f ca="1">IFERROR(IF(OR(Z$4&lt;$B204,(Z$4-$B204)&lt;$E204),0,IF((SUM($F204:Y204)+($C204/$D204))&gt;$C204,$C204-SUM($F204:Y204),($C204-SUM($F204:Y204))/($D204-(Z$4-$E204)+$B204))),0)</f>
        <v>0</v>
      </c>
      <c r="AA204" s="803">
        <f ca="1">IFERROR(IF(OR(AA$4&lt;$B204,(AA$4-$B204)&lt;$E204),0,IF((SUM($F204:Z204)+($C204/$D204))&gt;$C204,$C204-SUM($F204:Z204),($C204-SUM($F204:Z204))/($D204-(AA$4-$E204)+$B204))),0)</f>
        <v>0</v>
      </c>
      <c r="AB204" s="803">
        <f ca="1">IFERROR(IF(OR(AB$4&lt;$B204,(AB$4-$B204)&lt;$E204),0,IF((SUM($F204:AA204)+($C204/$D204))&gt;$C204,$C204-SUM($F204:AA204),($C204-SUM($F204:AA204))/($D204-(AB$4-$E204)+$B204))),0)</f>
        <v>0</v>
      </c>
      <c r="AC204" s="803">
        <f ca="1">IFERROR(IF(OR(AC$4&lt;$B204,(AC$4-$B204)&lt;$E204),0,IF((SUM($F204:AB204)+($C204/$D204))&gt;$C204,$C204-SUM($F204:AB204),($C204-SUM($F204:AB204))/($D204-(AC$4-$E204)+$B204))),0)</f>
        <v>0</v>
      </c>
      <c r="AD204" s="803">
        <f ca="1">IFERROR(IF(OR(AD$4&lt;$B204,(AD$4-$B204)&lt;$E204),0,IF((SUM($F204:AC204)+($C204/$D204))&gt;$C204,$C204-SUM($F204:AC204),($C204-SUM($F204:AC204))/($D204-(AD$4-$E204)+$B204))),0)</f>
        <v>0</v>
      </c>
      <c r="AE204" s="803">
        <f ca="1">IFERROR(IF(OR(AE$4&lt;$B204,(AE$4-$B204)&lt;$E204),0,IF((SUM($F204:AD204)+($C204/$D204))&gt;$C204,$C204-SUM($F204:AD204),($C204-SUM($F204:AD204))/($D204-(AE$4-$E204)+$B204))),0)</f>
        <v>0</v>
      </c>
      <c r="AF204" s="803">
        <f ca="1">IFERROR(IF(OR(AF$4&lt;$B204,(AF$4-$B204)&lt;$E204),0,IF((SUM($F204:AE204)+($C204/$D204))&gt;$C204,$C204-SUM($F204:AE204),($C204-SUM($F204:AE204))/($D204-(AF$4-$E204)+$B204))),0)</f>
        <v>0</v>
      </c>
      <c r="AG204" s="803">
        <f ca="1">IFERROR(IF(OR(AG$4&lt;$B204,(AG$4-$B204)&lt;$E204),0,IF((SUM($F204:AF204)+($C204/$D204))&gt;$C204,$C204-SUM($F204:AF204),($C204-SUM($F204:AF204))/($D204-(AG$4-$E204)+$B204))),0)</f>
        <v>0</v>
      </c>
      <c r="AH204" s="803">
        <f ca="1">IFERROR(IF(OR(AH$4&lt;$B204,(AH$4-$B204)&lt;$E204),0,IF((SUM($F204:AG204)+($C204/$D204))&gt;$C204,$C204-SUM($F204:AG204),($C204-SUM($F204:AG204))/($D204-(AH$4-$E204)+$B204))),0)</f>
        <v>0</v>
      </c>
      <c r="AI204" s="803">
        <f ca="1">IFERROR(IF(OR(AI$4&lt;$B204,(AI$4-$B204)&lt;$E204),0,IF((SUM($F204:AH204)+($C204/$D204))&gt;$C204,$C204-SUM($F204:AH204),($C204-SUM($F204:AH204))/($D204-(AI$4-$E204)+$B204))),0)</f>
        <v>0</v>
      </c>
      <c r="AJ204" s="803">
        <f ca="1">IFERROR(IF(OR(AJ$4&lt;$B204,(AJ$4-$B204)&lt;$E204),0,IF((SUM($F204:AI204)+($C204/$D204))&gt;$C204,$C204-SUM($F204:AI204),($C204-SUM($F204:AI204))/($D204-(AJ$4-$E204)+$B204))),0)</f>
        <v>0</v>
      </c>
      <c r="AK204" s="803">
        <f ca="1">IFERROR(IF(OR(AK$4&lt;$B204,(AK$4-$B204)&lt;$E204),0,IF((SUM($F204:AJ204)+($C204/$D204))&gt;$C204,$C204-SUM($F204:AJ204),($C204-SUM($F204:AJ204))/($D204-(AK$4-$E204)+$B204))),0)</f>
        <v>0</v>
      </c>
      <c r="AL204" s="803">
        <f ca="1">IFERROR(IF(OR(AL$4&lt;$B204,(AL$4-$B204)&lt;$E204),0,IF((SUM($F204:AK204)+($C204/$D204))&gt;$C204,$C204-SUM($F204:AK204),($C204-SUM($F204:AK204))/($D204-(AL$4-$E204)+$B204))),0)</f>
        <v>0</v>
      </c>
      <c r="AM204" s="803">
        <f ca="1">IFERROR(IF(OR(AM$4&lt;$B204,(AM$4-$B204)&lt;$E204),0,IF((SUM($F204:AL204)+($C204/$D204))&gt;$C204,$C204-SUM($F204:AL204),($C204-SUM($F204:AL204))/($D204-(AM$4-$E204)+$B204))),0)</f>
        <v>0</v>
      </c>
      <c r="AN204" s="803">
        <f ca="1">IFERROR(IF(OR(AN$4&lt;$B204,(AN$4-$B204)&lt;$E204),0,IF((SUM($F204:AM204)+($C204/$D204))&gt;$C204,$C204-SUM($F204:AM204),($C204-SUM($F204:AM204))/($D204-(AN$4-$E204)+$B204))),0)</f>
        <v>0</v>
      </c>
      <c r="AO204" s="803">
        <f ca="1">IFERROR(IF(OR(AO$4&lt;$B204,(AO$4-$B204)&lt;$E204),0,IF((SUM($F204:AN204)+($C204/$D204))&gt;$C204,$C204-SUM($F204:AN204),($C204-SUM($F204:AN204))/($D204-(AO$4-$E204)+$B204))),0)</f>
        <v>0</v>
      </c>
      <c r="AP204" s="803">
        <f ca="1">IFERROR(IF(OR(AP$4&lt;$B204,(AP$4-$B204)&lt;$E204),0,IF((SUM($F204:AO204)+($C204/$D204))&gt;$C204,$C204-SUM($F204:AO204),($C204-SUM($F204:AO204))/($D204-(AP$4-$E204)+$B204))),0)</f>
        <v>0</v>
      </c>
      <c r="AQ204" s="803">
        <f ca="1">IFERROR(IF(OR(AQ$4&lt;$B204,(AQ$4-$B204)&lt;$E204),0,IF((SUM($F204:AP204)+($C204/$D204))&gt;$C204,$C204-SUM($F204:AP204),($C204-SUM($F204:AP204))/($D204-(AQ$4-$E204)+$B204))),0)</f>
        <v>0</v>
      </c>
      <c r="AR204" s="803">
        <f ca="1">IFERROR(IF(OR(AR$4&lt;$B204,(AR$4-$B204)&lt;$E204),0,IF((SUM($F204:AQ204)+($C204/$D204))&gt;$C204,$C204-SUM($F204:AQ204),($C204-SUM($F204:AQ204))/($D204-(AR$4-$E204)+$B204))),0)</f>
        <v>0</v>
      </c>
      <c r="AS204" s="803">
        <f ca="1">IFERROR(IF(OR(AS$4&lt;$B204,(AS$4-$B204)&lt;$E204),0,IF((SUM($F204:AR204)+($C204/$D204))&gt;$C204,$C204-SUM($F204:AR204),($C204-SUM($F204:AR204))/($D204-(AS$4-$E204)+$B204))),0)</f>
        <v>0</v>
      </c>
      <c r="AT204" s="803">
        <f ca="1">IFERROR(IF(OR(AT$4&lt;$B204,(AT$4-$B204)&lt;$E204),0,IF((SUM($F204:AS204)+($C204/$D204))&gt;$C204,$C204-SUM($F204:AS204),($C204-SUM($F204:AS204))/($D204-(AT$4-$E204)+$B204))),0)</f>
        <v>0</v>
      </c>
      <c r="AU204" s="803">
        <f ca="1">IFERROR(IF(OR(AU$4&lt;$B204,(AU$4-$B204)&lt;$E204),0,IF((SUM($F204:AT204)+($C204/$D204))&gt;$C204,$C204-SUM($F204:AT204),($C204-SUM($F204:AT204))/($D204-(AU$4-$E204)+$B204))),0)</f>
        <v>0</v>
      </c>
      <c r="AV204" s="201"/>
    </row>
    <row r="205" spans="1:48">
      <c r="B205" s="885">
        <f>IF((B204+1)&gt;'PAINEL DE CONTROLE'!$D$6,'PAINEL DE CONTROLE'!$D$6,(B204+1))</f>
        <v>1</v>
      </c>
      <c r="C205" s="850">
        <f ca="1"/>
        <v>457003.69994765508</v>
      </c>
      <c r="D205" s="923">
        <f>IF(B205+SUMIF('PAINEL DE CONTROLE'!$B$97:$B$107,$B$202,'PAINEL DE CONTROLE'!$F$97:$F$107)&gt;'PAINEL DE CONTROLE'!$D$6,'PAINEL DE CONTROLE'!$D$6-B205,SUMIF('PAINEL DE CONTROLE'!$B$97:$B$107,$B$202,'PAINEL DE CONTROLE'!$F$97:$F$107))</f>
        <v>10</v>
      </c>
      <c r="E205" s="923">
        <f>'PAINEL DE CONTROLE'!$D$8</f>
        <v>1</v>
      </c>
      <c r="G205" s="803">
        <f ca="1">IFERROR(IF(OR(G$4&lt;$B205,(G$4-$B205)&lt;$E205),0,IF((SUM($F205:F205)+($C205/$D205))&gt;$C205,$C205-SUM($F205:F205),($C205-SUM($F205:F205))/($D205-(G$4-$E205)+$B205))),0)</f>
        <v>0</v>
      </c>
      <c r="H205" s="803">
        <f ca="1">IFERROR(IF(OR(H$4&lt;$B205,(H$4-$B205)&lt;$E205),0,IF((SUM($F205:G205)+($C205/$D205))&gt;$C205,$C205-SUM($F205:G205),($C205-SUM($F205:G205))/($D205-(H$4-$E205)+$B205))),0)</f>
        <v>0</v>
      </c>
      <c r="I205" s="803">
        <f ca="1">IFERROR(IF(OR(I$4&lt;$B205,(I$4-$B205)&lt;$E205),0,IF((SUM($F205:H205)+($C205/$D205))&gt;$C205,$C205-SUM($F205:H205),($C205-SUM($F205:H205))/($D205-(I$4-$E205)+$B205))),0)</f>
        <v>45700.369994765511</v>
      </c>
      <c r="J205" s="803">
        <f ca="1">IFERROR(IF(OR(J$4&lt;$B205,(J$4-$B205)&lt;$E205),0,IF((SUM($F205:I205)+($C205/$D205))&gt;$C205,$C205-SUM($F205:I205),($C205-SUM($F205:I205))/($D205-(J$4-$E205)+$B205))),0)</f>
        <v>45700.369994765511</v>
      </c>
      <c r="K205" s="803">
        <f ca="1">IFERROR(IF(OR(K$4&lt;$B205,(K$4-$B205)&lt;$E205),0,IF((SUM($F205:J205)+($C205/$D205))&gt;$C205,$C205-SUM($F205:J205),($C205-SUM($F205:J205))/($D205-(K$4-$E205)+$B205))),0)</f>
        <v>45700.369994765511</v>
      </c>
      <c r="L205" s="803">
        <f ca="1">IFERROR(IF(OR(L$4&lt;$B205,(L$4-$B205)&lt;$E205),0,IF((SUM($F205:K205)+($C205/$D205))&gt;$C205,$C205-SUM($F205:K205),($C205-SUM($F205:K205))/($D205-(L$4-$E205)+$B205))),0)</f>
        <v>45700.369994765504</v>
      </c>
      <c r="M205" s="803">
        <f ca="1">IFERROR(IF(OR(M$4&lt;$B205,(M$4-$B205)&lt;$E205),0,IF((SUM($F205:L205)+($C205/$D205))&gt;$C205,$C205-SUM($F205:L205),($C205-SUM($F205:L205))/($D205-(M$4-$E205)+$B205))),0)</f>
        <v>45700.369994765504</v>
      </c>
      <c r="N205" s="803">
        <f ca="1">IFERROR(IF(OR(N$4&lt;$B205,(N$4-$B205)&lt;$E205),0,IF((SUM($F205:M205)+($C205/$D205))&gt;$C205,$C205-SUM($F205:M205),($C205-SUM($F205:M205))/($D205-(N$4-$E205)+$B205))),0)</f>
        <v>45700.369994765511</v>
      </c>
      <c r="O205" s="803">
        <f ca="1">IFERROR(IF(OR(O$4&lt;$B205,(O$4-$B205)&lt;$E205),0,IF((SUM($F205:N205)+($C205/$D205))&gt;$C205,$C205-SUM($F205:N205),($C205-SUM($F205:N205))/($D205-(O$4-$E205)+$B205))),0)</f>
        <v>45700.369994765511</v>
      </c>
      <c r="P205" s="803">
        <f ca="1">IFERROR(IF(OR(P$4&lt;$B205,(P$4-$B205)&lt;$E205),0,IF((SUM($F205:O205)+($C205/$D205))&gt;$C205,$C205-SUM($F205:O205),($C205-SUM($F205:O205))/($D205-(P$4-$E205)+$B205))),0)</f>
        <v>45700.369994765519</v>
      </c>
      <c r="Q205" s="803">
        <f ca="1">IFERROR(IF(OR(Q$4&lt;$B205,(Q$4-$B205)&lt;$E205),0,IF((SUM($F205:P205)+($C205/$D205))&gt;$C205,$C205-SUM($F205:P205),($C205-SUM($F205:P205))/($D205-(Q$4-$E205)+$B205))),0)</f>
        <v>45700.369994765526</v>
      </c>
      <c r="R205" s="803">
        <f ca="1">IFERROR(IF(OR(R$4&lt;$B205,(R$4-$B205)&lt;$E205),0,IF((SUM($F205:Q205)+($C205/$D205))&gt;$C205,$C205-SUM($F205:Q205),($C205-SUM($F205:Q205))/($D205-(R$4-$E205)+$B205))),0)</f>
        <v>45700.369994765497</v>
      </c>
      <c r="S205" s="803">
        <f ca="1">IFERROR(IF(OR(S$4&lt;$B205,(S$4-$B205)&lt;$E205),0,IF((SUM($F205:R205)+($C205/$D205))&gt;$C205,$C205-SUM($F205:R205),($C205-SUM($F205:R205))/($D205-(S$4-$E205)+$B205))),0)</f>
        <v>0</v>
      </c>
      <c r="T205" s="803">
        <f ca="1">IFERROR(IF(OR(T$4&lt;$B205,(T$4-$B205)&lt;$E205),0,IF((SUM($F205:S205)+($C205/$D205))&gt;$C205,$C205-SUM($F205:S205),($C205-SUM($F205:S205))/($D205-(T$4-$E205)+$B205))),0)</f>
        <v>0</v>
      </c>
      <c r="U205" s="803">
        <f ca="1">IFERROR(IF(OR(U$4&lt;$B205,(U$4-$B205)&lt;$E205),0,IF((SUM($F205:T205)+($C205/$D205))&gt;$C205,$C205-SUM($F205:T205),($C205-SUM($F205:T205))/($D205-(U$4-$E205)+$B205))),0)</f>
        <v>0</v>
      </c>
      <c r="V205" s="803">
        <f ca="1">IFERROR(IF(OR(V$4&lt;$B205,(V$4-$B205)&lt;$E205),0,IF((SUM($F205:U205)+($C205/$D205))&gt;$C205,$C205-SUM($F205:U205),($C205-SUM($F205:U205))/($D205-(V$4-$E205)+$B205))),0)</f>
        <v>0</v>
      </c>
      <c r="W205" s="803">
        <f ca="1">IFERROR(IF(OR(W$4&lt;$B205,(W$4-$B205)&lt;$E205),0,IF((SUM($F205:V205)+($C205/$D205))&gt;$C205,$C205-SUM($F205:V205),($C205-SUM($F205:V205))/($D205-(W$4-$E205)+$B205))),0)</f>
        <v>0</v>
      </c>
      <c r="X205" s="803">
        <f ca="1">IFERROR(IF(OR(X$4&lt;$B205,(X$4-$B205)&lt;$E205),0,IF((SUM($F205:W205)+($C205/$D205))&gt;$C205,$C205-SUM($F205:W205),($C205-SUM($F205:W205))/($D205-(X$4-$E205)+$B205))),0)</f>
        <v>0</v>
      </c>
      <c r="Y205" s="803">
        <f ca="1">IFERROR(IF(OR(Y$4&lt;$B205,(Y$4-$B205)&lt;$E205),0,IF((SUM($F205:X205)+($C205/$D205))&gt;$C205,$C205-SUM($F205:X205),($C205-SUM($F205:X205))/($D205-(Y$4-$E205)+$B205))),0)</f>
        <v>0</v>
      </c>
      <c r="Z205" s="803">
        <f ca="1">IFERROR(IF(OR(Z$4&lt;$B205,(Z$4-$B205)&lt;$E205),0,IF((SUM($F205:Y205)+($C205/$D205))&gt;$C205,$C205-SUM($F205:Y205),($C205-SUM($F205:Y205))/($D205-(Z$4-$E205)+$B205))),0)</f>
        <v>0</v>
      </c>
      <c r="AA205" s="803">
        <f ca="1">IFERROR(IF(OR(AA$4&lt;$B205,(AA$4-$B205)&lt;$E205),0,IF((SUM($F205:Z205)+($C205/$D205))&gt;$C205,$C205-SUM($F205:Z205),($C205-SUM($F205:Z205))/($D205-(AA$4-$E205)+$B205))),0)</f>
        <v>0</v>
      </c>
      <c r="AB205" s="803">
        <f ca="1">IFERROR(IF(OR(AB$4&lt;$B205,(AB$4-$B205)&lt;$E205),0,IF((SUM($F205:AA205)+($C205/$D205))&gt;$C205,$C205-SUM($F205:AA205),($C205-SUM($F205:AA205))/($D205-(AB$4-$E205)+$B205))),0)</f>
        <v>0</v>
      </c>
      <c r="AC205" s="803">
        <f ca="1">IFERROR(IF(OR(AC$4&lt;$B205,(AC$4-$B205)&lt;$E205),0,IF((SUM($F205:AB205)+($C205/$D205))&gt;$C205,$C205-SUM($F205:AB205),($C205-SUM($F205:AB205))/($D205-(AC$4-$E205)+$B205))),0)</f>
        <v>0</v>
      </c>
      <c r="AD205" s="803">
        <f ca="1">IFERROR(IF(OR(AD$4&lt;$B205,(AD$4-$B205)&lt;$E205),0,IF((SUM($F205:AC205)+($C205/$D205))&gt;$C205,$C205-SUM($F205:AC205),($C205-SUM($F205:AC205))/($D205-(AD$4-$E205)+$B205))),0)</f>
        <v>0</v>
      </c>
      <c r="AE205" s="803">
        <f ca="1">IFERROR(IF(OR(AE$4&lt;$B205,(AE$4-$B205)&lt;$E205),0,IF((SUM($F205:AD205)+($C205/$D205))&gt;$C205,$C205-SUM($F205:AD205),($C205-SUM($F205:AD205))/($D205-(AE$4-$E205)+$B205))),0)</f>
        <v>0</v>
      </c>
      <c r="AF205" s="803">
        <f ca="1">IFERROR(IF(OR(AF$4&lt;$B205,(AF$4-$B205)&lt;$E205),0,IF((SUM($F205:AE205)+($C205/$D205))&gt;$C205,$C205-SUM($F205:AE205),($C205-SUM($F205:AE205))/($D205-(AF$4-$E205)+$B205))),0)</f>
        <v>0</v>
      </c>
      <c r="AG205" s="803">
        <f ca="1">IFERROR(IF(OR(AG$4&lt;$B205,(AG$4-$B205)&lt;$E205),0,IF((SUM($F205:AF205)+($C205/$D205))&gt;$C205,$C205-SUM($F205:AF205),($C205-SUM($F205:AF205))/($D205-(AG$4-$E205)+$B205))),0)</f>
        <v>0</v>
      </c>
      <c r="AH205" s="803">
        <f ca="1">IFERROR(IF(OR(AH$4&lt;$B205,(AH$4-$B205)&lt;$E205),0,IF((SUM($F205:AG205)+($C205/$D205))&gt;$C205,$C205-SUM($F205:AG205),($C205-SUM($F205:AG205))/($D205-(AH$4-$E205)+$B205))),0)</f>
        <v>0</v>
      </c>
      <c r="AI205" s="803">
        <f ca="1">IFERROR(IF(OR(AI$4&lt;$B205,(AI$4-$B205)&lt;$E205),0,IF((SUM($F205:AH205)+($C205/$D205))&gt;$C205,$C205-SUM($F205:AH205),($C205-SUM($F205:AH205))/($D205-(AI$4-$E205)+$B205))),0)</f>
        <v>0</v>
      </c>
      <c r="AJ205" s="803">
        <f ca="1">IFERROR(IF(OR(AJ$4&lt;$B205,(AJ$4-$B205)&lt;$E205),0,IF((SUM($F205:AI205)+($C205/$D205))&gt;$C205,$C205-SUM($F205:AI205),($C205-SUM($F205:AI205))/($D205-(AJ$4-$E205)+$B205))),0)</f>
        <v>0</v>
      </c>
      <c r="AK205" s="803">
        <f ca="1">IFERROR(IF(OR(AK$4&lt;$B205,(AK$4-$B205)&lt;$E205),0,IF((SUM($F205:AJ205)+($C205/$D205))&gt;$C205,$C205-SUM($F205:AJ205),($C205-SUM($F205:AJ205))/($D205-(AK$4-$E205)+$B205))),0)</f>
        <v>0</v>
      </c>
      <c r="AL205" s="803">
        <f ca="1">IFERROR(IF(OR(AL$4&lt;$B205,(AL$4-$B205)&lt;$E205),0,IF((SUM($F205:AK205)+($C205/$D205))&gt;$C205,$C205-SUM($F205:AK205),($C205-SUM($F205:AK205))/($D205-(AL$4-$E205)+$B205))),0)</f>
        <v>0</v>
      </c>
      <c r="AM205" s="803">
        <f ca="1">IFERROR(IF(OR(AM$4&lt;$B205,(AM$4-$B205)&lt;$E205),0,IF((SUM($F205:AL205)+($C205/$D205))&gt;$C205,$C205-SUM($F205:AL205),($C205-SUM($F205:AL205))/($D205-(AM$4-$E205)+$B205))),0)</f>
        <v>0</v>
      </c>
      <c r="AN205" s="803">
        <f ca="1">IFERROR(IF(OR(AN$4&lt;$B205,(AN$4-$B205)&lt;$E205),0,IF((SUM($F205:AM205)+($C205/$D205))&gt;$C205,$C205-SUM($F205:AM205),($C205-SUM($F205:AM205))/($D205-(AN$4-$E205)+$B205))),0)</f>
        <v>0</v>
      </c>
      <c r="AO205" s="803">
        <f ca="1">IFERROR(IF(OR(AO$4&lt;$B205,(AO$4-$B205)&lt;$E205),0,IF((SUM($F205:AN205)+($C205/$D205))&gt;$C205,$C205-SUM($F205:AN205),($C205-SUM($F205:AN205))/($D205-(AO$4-$E205)+$B205))),0)</f>
        <v>0</v>
      </c>
      <c r="AP205" s="803">
        <f ca="1">IFERROR(IF(OR(AP$4&lt;$B205,(AP$4-$B205)&lt;$E205),0,IF((SUM($F205:AO205)+($C205/$D205))&gt;$C205,$C205-SUM($F205:AO205),($C205-SUM($F205:AO205))/($D205-(AP$4-$E205)+$B205))),0)</f>
        <v>0</v>
      </c>
      <c r="AQ205" s="803">
        <f ca="1">IFERROR(IF(OR(AQ$4&lt;$B205,(AQ$4-$B205)&lt;$E205),0,IF((SUM($F205:AP205)+($C205/$D205))&gt;$C205,$C205-SUM($F205:AP205),($C205-SUM($F205:AP205))/($D205-(AQ$4-$E205)+$B205))),0)</f>
        <v>0</v>
      </c>
      <c r="AR205" s="803">
        <f ca="1">IFERROR(IF(OR(AR$4&lt;$B205,(AR$4-$B205)&lt;$E205),0,IF((SUM($F205:AQ205)+($C205/$D205))&gt;$C205,$C205-SUM($F205:AQ205),($C205-SUM($F205:AQ205))/($D205-(AR$4-$E205)+$B205))),0)</f>
        <v>0</v>
      </c>
      <c r="AS205" s="803">
        <f ca="1">IFERROR(IF(OR(AS$4&lt;$B205,(AS$4-$B205)&lt;$E205),0,IF((SUM($F205:AR205)+($C205/$D205))&gt;$C205,$C205-SUM($F205:AR205),($C205-SUM($F205:AR205))/($D205-(AS$4-$E205)+$B205))),0)</f>
        <v>0</v>
      </c>
      <c r="AT205" s="803">
        <f ca="1">IFERROR(IF(OR(AT$4&lt;$B205,(AT$4-$B205)&lt;$E205),0,IF((SUM($F205:AS205)+($C205/$D205))&gt;$C205,$C205-SUM($F205:AS205),($C205-SUM($F205:AS205))/($D205-(AT$4-$E205)+$B205))),0)</f>
        <v>0</v>
      </c>
      <c r="AU205" s="803">
        <f ca="1">IFERROR(IF(OR(AU$4&lt;$B205,(AU$4-$B205)&lt;$E205),0,IF((SUM($F205:AT205)+($C205/$D205))&gt;$C205,$C205-SUM($F205:AT205),($C205-SUM($F205:AT205))/($D205-(AU$4-$E205)+$B205))),0)</f>
        <v>0</v>
      </c>
      <c r="AV205" s="201"/>
    </row>
    <row r="206" spans="1:48">
      <c r="B206" s="885">
        <f>IF((B205+1)&gt;'PAINEL DE CONTROLE'!$D$6,'PAINEL DE CONTROLE'!$D$6,(B205+1))</f>
        <v>2</v>
      </c>
      <c r="C206" s="850">
        <f ca="1"/>
        <v>0</v>
      </c>
      <c r="D206" s="923">
        <f>IF(B206+SUMIF('PAINEL DE CONTROLE'!$B$97:$B$107,$B$202,'PAINEL DE CONTROLE'!$F$97:$F$107)&gt;'PAINEL DE CONTROLE'!$D$6,'PAINEL DE CONTROLE'!$D$6-B206,SUMIF('PAINEL DE CONTROLE'!$B$97:$B$107,$B$202,'PAINEL DE CONTROLE'!$F$97:$F$107))</f>
        <v>10</v>
      </c>
      <c r="E206" s="923">
        <f>'PAINEL DE CONTROLE'!$D$8</f>
        <v>1</v>
      </c>
      <c r="G206" s="803">
        <f ca="1">IFERROR(IF(OR(G$4&lt;$B206,(G$4-$B206)&lt;$E206),0,IF((SUM($F206:F206)+($C206/$D206))&gt;$C206,$C206-SUM($F206:F206),($C206-SUM($F206:F206))/($D206-(G$4-$E206)+$B206))),0)</f>
        <v>0</v>
      </c>
      <c r="H206" s="803">
        <f ca="1">IFERROR(IF(OR(H$4&lt;$B206,(H$4-$B206)&lt;$E206),0,IF((SUM($F206:G206)+($C206/$D206))&gt;$C206,$C206-SUM($F206:G206),($C206-SUM($F206:G206))/($D206-(H$4-$E206)+$B206))),0)</f>
        <v>0</v>
      </c>
      <c r="I206" s="803">
        <f ca="1">IFERROR(IF(OR(I$4&lt;$B206,(I$4-$B206)&lt;$E206),0,IF((SUM($F206:H206)+($C206/$D206))&gt;$C206,$C206-SUM($F206:H206),($C206-SUM($F206:H206))/($D206-(I$4-$E206)+$B206))),0)</f>
        <v>0</v>
      </c>
      <c r="J206" s="803">
        <f ca="1">IFERROR(IF(OR(J$4&lt;$B206,(J$4-$B206)&lt;$E206),0,IF((SUM($F206:I206)+($C206/$D206))&gt;$C206,$C206-SUM($F206:I206),($C206-SUM($F206:I206))/($D206-(J$4-$E206)+$B206))),0)</f>
        <v>0</v>
      </c>
      <c r="K206" s="803">
        <f ca="1">IFERROR(IF(OR(K$4&lt;$B206,(K$4-$B206)&lt;$E206),0,IF((SUM($F206:J206)+($C206/$D206))&gt;$C206,$C206-SUM($F206:J206),($C206-SUM($F206:J206))/($D206-(K$4-$E206)+$B206))),0)</f>
        <v>0</v>
      </c>
      <c r="L206" s="803">
        <f ca="1">IFERROR(IF(OR(L$4&lt;$B206,(L$4-$B206)&lt;$E206),0,IF((SUM($F206:K206)+($C206/$D206))&gt;$C206,$C206-SUM($F206:K206),($C206-SUM($F206:K206))/($D206-(L$4-$E206)+$B206))),0)</f>
        <v>0</v>
      </c>
      <c r="M206" s="803">
        <f ca="1">IFERROR(IF(OR(M$4&lt;$B206,(M$4-$B206)&lt;$E206),0,IF((SUM($F206:L206)+($C206/$D206))&gt;$C206,$C206-SUM($F206:L206),($C206-SUM($F206:L206))/($D206-(M$4-$E206)+$B206))),0)</f>
        <v>0</v>
      </c>
      <c r="N206" s="803">
        <f ca="1">IFERROR(IF(OR(N$4&lt;$B206,(N$4-$B206)&lt;$E206),0,IF((SUM($F206:M206)+($C206/$D206))&gt;$C206,$C206-SUM($F206:M206),($C206-SUM($F206:M206))/($D206-(N$4-$E206)+$B206))),0)</f>
        <v>0</v>
      </c>
      <c r="O206" s="803">
        <f ca="1">IFERROR(IF(OR(O$4&lt;$B206,(O$4-$B206)&lt;$E206),0,IF((SUM($F206:N206)+($C206/$D206))&gt;$C206,$C206-SUM($F206:N206),($C206-SUM($F206:N206))/($D206-(O$4-$E206)+$B206))),0)</f>
        <v>0</v>
      </c>
      <c r="P206" s="803">
        <f ca="1">IFERROR(IF(OR(P$4&lt;$B206,(P$4-$B206)&lt;$E206),0,IF((SUM($F206:O206)+($C206/$D206))&gt;$C206,$C206-SUM($F206:O206),($C206-SUM($F206:O206))/($D206-(P$4-$E206)+$B206))),0)</f>
        <v>0</v>
      </c>
      <c r="Q206" s="803">
        <f ca="1">IFERROR(IF(OR(Q$4&lt;$B206,(Q$4-$B206)&lt;$E206),0,IF((SUM($F206:P206)+($C206/$D206))&gt;$C206,$C206-SUM($F206:P206),($C206-SUM($F206:P206))/($D206-(Q$4-$E206)+$B206))),0)</f>
        <v>0</v>
      </c>
      <c r="R206" s="803">
        <f ca="1">IFERROR(IF(OR(R$4&lt;$B206,(R$4-$B206)&lt;$E206),0,IF((SUM($F206:Q206)+($C206/$D206))&gt;$C206,$C206-SUM($F206:Q206),($C206-SUM($F206:Q206))/($D206-(R$4-$E206)+$B206))),0)</f>
        <v>0</v>
      </c>
      <c r="S206" s="803">
        <f ca="1">IFERROR(IF(OR(S$4&lt;$B206,(S$4-$B206)&lt;$E206),0,IF((SUM($F206:R206)+($C206/$D206))&gt;$C206,$C206-SUM($F206:R206),($C206-SUM($F206:R206))/($D206-(S$4-$E206)+$B206))),0)</f>
        <v>0</v>
      </c>
      <c r="T206" s="803">
        <f ca="1">IFERROR(IF(OR(T$4&lt;$B206,(T$4-$B206)&lt;$E206),0,IF((SUM($F206:S206)+($C206/$D206))&gt;$C206,$C206-SUM($F206:S206),($C206-SUM($F206:S206))/($D206-(T$4-$E206)+$B206))),0)</f>
        <v>0</v>
      </c>
      <c r="U206" s="803">
        <f ca="1">IFERROR(IF(OR(U$4&lt;$B206,(U$4-$B206)&lt;$E206),0,IF((SUM($F206:T206)+($C206/$D206))&gt;$C206,$C206-SUM($F206:T206),($C206-SUM($F206:T206))/($D206-(U$4-$E206)+$B206))),0)</f>
        <v>0</v>
      </c>
      <c r="V206" s="803">
        <f ca="1">IFERROR(IF(OR(V$4&lt;$B206,(V$4-$B206)&lt;$E206),0,IF((SUM($F206:U206)+($C206/$D206))&gt;$C206,$C206-SUM($F206:U206),($C206-SUM($F206:U206))/($D206-(V$4-$E206)+$B206))),0)</f>
        <v>0</v>
      </c>
      <c r="W206" s="803">
        <f ca="1">IFERROR(IF(OR(W$4&lt;$B206,(W$4-$B206)&lt;$E206),0,IF((SUM($F206:V206)+($C206/$D206))&gt;$C206,$C206-SUM($F206:V206),($C206-SUM($F206:V206))/($D206-(W$4-$E206)+$B206))),0)</f>
        <v>0</v>
      </c>
      <c r="X206" s="803">
        <f ca="1">IFERROR(IF(OR(X$4&lt;$B206,(X$4-$B206)&lt;$E206),0,IF((SUM($F206:W206)+($C206/$D206))&gt;$C206,$C206-SUM($F206:W206),($C206-SUM($F206:W206))/($D206-(X$4-$E206)+$B206))),0)</f>
        <v>0</v>
      </c>
      <c r="Y206" s="803">
        <f ca="1">IFERROR(IF(OR(Y$4&lt;$B206,(Y$4-$B206)&lt;$E206),0,IF((SUM($F206:X206)+($C206/$D206))&gt;$C206,$C206-SUM($F206:X206),($C206-SUM($F206:X206))/($D206-(Y$4-$E206)+$B206))),0)</f>
        <v>0</v>
      </c>
      <c r="Z206" s="803">
        <f ca="1">IFERROR(IF(OR(Z$4&lt;$B206,(Z$4-$B206)&lt;$E206),0,IF((SUM($F206:Y206)+($C206/$D206))&gt;$C206,$C206-SUM($F206:Y206),($C206-SUM($F206:Y206))/($D206-(Z$4-$E206)+$B206))),0)</f>
        <v>0</v>
      </c>
      <c r="AA206" s="803">
        <f ca="1">IFERROR(IF(OR(AA$4&lt;$B206,(AA$4-$B206)&lt;$E206),0,IF((SUM($F206:Z206)+($C206/$D206))&gt;$C206,$C206-SUM($F206:Z206),($C206-SUM($F206:Z206))/($D206-(AA$4-$E206)+$B206))),0)</f>
        <v>0</v>
      </c>
      <c r="AB206" s="803">
        <f ca="1">IFERROR(IF(OR(AB$4&lt;$B206,(AB$4-$B206)&lt;$E206),0,IF((SUM($F206:AA206)+($C206/$D206))&gt;$C206,$C206-SUM($F206:AA206),($C206-SUM($F206:AA206))/($D206-(AB$4-$E206)+$B206))),0)</f>
        <v>0</v>
      </c>
      <c r="AC206" s="803">
        <f ca="1">IFERROR(IF(OR(AC$4&lt;$B206,(AC$4-$B206)&lt;$E206),0,IF((SUM($F206:AB206)+($C206/$D206))&gt;$C206,$C206-SUM($F206:AB206),($C206-SUM($F206:AB206))/($D206-(AC$4-$E206)+$B206))),0)</f>
        <v>0</v>
      </c>
      <c r="AD206" s="803">
        <f ca="1">IFERROR(IF(OR(AD$4&lt;$B206,(AD$4-$B206)&lt;$E206),0,IF((SUM($F206:AC206)+($C206/$D206))&gt;$C206,$C206-SUM($F206:AC206),($C206-SUM($F206:AC206))/($D206-(AD$4-$E206)+$B206))),0)</f>
        <v>0</v>
      </c>
      <c r="AE206" s="803">
        <f ca="1">IFERROR(IF(OR(AE$4&lt;$B206,(AE$4-$B206)&lt;$E206),0,IF((SUM($F206:AD206)+($C206/$D206))&gt;$C206,$C206-SUM($F206:AD206),($C206-SUM($F206:AD206))/($D206-(AE$4-$E206)+$B206))),0)</f>
        <v>0</v>
      </c>
      <c r="AF206" s="803">
        <f ca="1">IFERROR(IF(OR(AF$4&lt;$B206,(AF$4-$B206)&lt;$E206),0,IF((SUM($F206:AE206)+($C206/$D206))&gt;$C206,$C206-SUM($F206:AE206),($C206-SUM($F206:AE206))/($D206-(AF$4-$E206)+$B206))),0)</f>
        <v>0</v>
      </c>
      <c r="AG206" s="803">
        <f ca="1">IFERROR(IF(OR(AG$4&lt;$B206,(AG$4-$B206)&lt;$E206),0,IF((SUM($F206:AF206)+($C206/$D206))&gt;$C206,$C206-SUM($F206:AF206),($C206-SUM($F206:AF206))/($D206-(AG$4-$E206)+$B206))),0)</f>
        <v>0</v>
      </c>
      <c r="AH206" s="803">
        <f ca="1">IFERROR(IF(OR(AH$4&lt;$B206,(AH$4-$B206)&lt;$E206),0,IF((SUM($F206:AG206)+($C206/$D206))&gt;$C206,$C206-SUM($F206:AG206),($C206-SUM($F206:AG206))/($D206-(AH$4-$E206)+$B206))),0)</f>
        <v>0</v>
      </c>
      <c r="AI206" s="803">
        <f ca="1">IFERROR(IF(OR(AI$4&lt;$B206,(AI$4-$B206)&lt;$E206),0,IF((SUM($F206:AH206)+($C206/$D206))&gt;$C206,$C206-SUM($F206:AH206),($C206-SUM($F206:AH206))/($D206-(AI$4-$E206)+$B206))),0)</f>
        <v>0</v>
      </c>
      <c r="AJ206" s="803">
        <f ca="1">IFERROR(IF(OR(AJ$4&lt;$B206,(AJ$4-$B206)&lt;$E206),0,IF((SUM($F206:AI206)+($C206/$D206))&gt;$C206,$C206-SUM($F206:AI206),($C206-SUM($F206:AI206))/($D206-(AJ$4-$E206)+$B206))),0)</f>
        <v>0</v>
      </c>
      <c r="AK206" s="803">
        <f ca="1">IFERROR(IF(OR(AK$4&lt;$B206,(AK$4-$B206)&lt;$E206),0,IF((SUM($F206:AJ206)+($C206/$D206))&gt;$C206,$C206-SUM($F206:AJ206),($C206-SUM($F206:AJ206))/($D206-(AK$4-$E206)+$B206))),0)</f>
        <v>0</v>
      </c>
      <c r="AL206" s="803">
        <f ca="1">IFERROR(IF(OR(AL$4&lt;$B206,(AL$4-$B206)&lt;$E206),0,IF((SUM($F206:AK206)+($C206/$D206))&gt;$C206,$C206-SUM($F206:AK206),($C206-SUM($F206:AK206))/($D206-(AL$4-$E206)+$B206))),0)</f>
        <v>0</v>
      </c>
      <c r="AM206" s="803">
        <f ca="1">IFERROR(IF(OR(AM$4&lt;$B206,(AM$4-$B206)&lt;$E206),0,IF((SUM($F206:AL206)+($C206/$D206))&gt;$C206,$C206-SUM($F206:AL206),($C206-SUM($F206:AL206))/($D206-(AM$4-$E206)+$B206))),0)</f>
        <v>0</v>
      </c>
      <c r="AN206" s="803">
        <f ca="1">IFERROR(IF(OR(AN$4&lt;$B206,(AN$4-$B206)&lt;$E206),0,IF((SUM($F206:AM206)+($C206/$D206))&gt;$C206,$C206-SUM($F206:AM206),($C206-SUM($F206:AM206))/($D206-(AN$4-$E206)+$B206))),0)</f>
        <v>0</v>
      </c>
      <c r="AO206" s="803">
        <f ca="1">IFERROR(IF(OR(AO$4&lt;$B206,(AO$4-$B206)&lt;$E206),0,IF((SUM($F206:AN206)+($C206/$D206))&gt;$C206,$C206-SUM($F206:AN206),($C206-SUM($F206:AN206))/($D206-(AO$4-$E206)+$B206))),0)</f>
        <v>0</v>
      </c>
      <c r="AP206" s="803">
        <f ca="1">IFERROR(IF(OR(AP$4&lt;$B206,(AP$4-$B206)&lt;$E206),0,IF((SUM($F206:AO206)+($C206/$D206))&gt;$C206,$C206-SUM($F206:AO206),($C206-SUM($F206:AO206))/($D206-(AP$4-$E206)+$B206))),0)</f>
        <v>0</v>
      </c>
      <c r="AQ206" s="803">
        <f ca="1">IFERROR(IF(OR(AQ$4&lt;$B206,(AQ$4-$B206)&lt;$E206),0,IF((SUM($F206:AP206)+($C206/$D206))&gt;$C206,$C206-SUM($F206:AP206),($C206-SUM($F206:AP206))/($D206-(AQ$4-$E206)+$B206))),0)</f>
        <v>0</v>
      </c>
      <c r="AR206" s="803">
        <f ca="1">IFERROR(IF(OR(AR$4&lt;$B206,(AR$4-$B206)&lt;$E206),0,IF((SUM($F206:AQ206)+($C206/$D206))&gt;$C206,$C206-SUM($F206:AQ206),($C206-SUM($F206:AQ206))/($D206-(AR$4-$E206)+$B206))),0)</f>
        <v>0</v>
      </c>
      <c r="AS206" s="803">
        <f ca="1">IFERROR(IF(OR(AS$4&lt;$B206,(AS$4-$B206)&lt;$E206),0,IF((SUM($F206:AR206)+($C206/$D206))&gt;$C206,$C206-SUM($F206:AR206),($C206-SUM($F206:AR206))/($D206-(AS$4-$E206)+$B206))),0)</f>
        <v>0</v>
      </c>
      <c r="AT206" s="803">
        <f ca="1">IFERROR(IF(OR(AT$4&lt;$B206,(AT$4-$B206)&lt;$E206),0,IF((SUM($F206:AS206)+($C206/$D206))&gt;$C206,$C206-SUM($F206:AS206),($C206-SUM($F206:AS206))/($D206-(AT$4-$E206)+$B206))),0)</f>
        <v>0</v>
      </c>
      <c r="AU206" s="803">
        <f ca="1">IFERROR(IF(OR(AU$4&lt;$B206,(AU$4-$B206)&lt;$E206),0,IF((SUM($F206:AT206)+($C206/$D206))&gt;$C206,$C206-SUM($F206:AT206),($C206-SUM($F206:AT206))/($D206-(AU$4-$E206)+$B206))),0)</f>
        <v>0</v>
      </c>
      <c r="AV206" s="201"/>
    </row>
    <row r="207" spans="1:48">
      <c r="B207" s="885">
        <f>IF((B206+1)&gt;'PAINEL DE CONTROLE'!$D$6,'PAINEL DE CONTROLE'!$D$6,(B206+1))</f>
        <v>3</v>
      </c>
      <c r="C207" s="850">
        <f ca="1"/>
        <v>0</v>
      </c>
      <c r="D207" s="923">
        <f>IF(B207+SUMIF('PAINEL DE CONTROLE'!$B$97:$B$107,$B$202,'PAINEL DE CONTROLE'!$F$97:$F$107)&gt;'PAINEL DE CONTROLE'!$D$6,'PAINEL DE CONTROLE'!$D$6-B207,SUMIF('PAINEL DE CONTROLE'!$B$97:$B$107,$B$202,'PAINEL DE CONTROLE'!$F$97:$F$107))</f>
        <v>10</v>
      </c>
      <c r="E207" s="923">
        <f>'PAINEL DE CONTROLE'!$D$8</f>
        <v>1</v>
      </c>
      <c r="G207" s="803">
        <f ca="1">IFERROR(IF(OR(G$4&lt;$B207,(G$4-$B207)&lt;$E207),0,IF((SUM($F207:F207)+($C207/$D207))&gt;$C207,$C207-SUM($F207:F207),($C207-SUM($F207:F207))/($D207-(G$4-$E207)+$B207))),0)</f>
        <v>0</v>
      </c>
      <c r="H207" s="803">
        <f ca="1">IFERROR(IF(OR(H$4&lt;$B207,(H$4-$B207)&lt;$E207),0,IF((SUM($F207:G207)+($C207/$D207))&gt;$C207,$C207-SUM($F207:G207),($C207-SUM($F207:G207))/($D207-(H$4-$E207)+$B207))),0)</f>
        <v>0</v>
      </c>
      <c r="I207" s="803">
        <f ca="1">IFERROR(IF(OR(I$4&lt;$B207,(I$4-$B207)&lt;$E207),0,IF((SUM($F207:H207)+($C207/$D207))&gt;$C207,$C207-SUM($F207:H207),($C207-SUM($F207:H207))/($D207-(I$4-$E207)+$B207))),0)</f>
        <v>0</v>
      </c>
      <c r="J207" s="803">
        <f ca="1">IFERROR(IF(OR(J$4&lt;$B207,(J$4-$B207)&lt;$E207),0,IF((SUM($F207:I207)+($C207/$D207))&gt;$C207,$C207-SUM($F207:I207),($C207-SUM($F207:I207))/($D207-(J$4-$E207)+$B207))),0)</f>
        <v>0</v>
      </c>
      <c r="K207" s="803">
        <f ca="1">IFERROR(IF(OR(K$4&lt;$B207,(K$4-$B207)&lt;$E207),0,IF((SUM($F207:J207)+($C207/$D207))&gt;$C207,$C207-SUM($F207:J207),($C207-SUM($F207:J207))/($D207-(K$4-$E207)+$B207))),0)</f>
        <v>0</v>
      </c>
      <c r="L207" s="803">
        <f ca="1">IFERROR(IF(OR(L$4&lt;$B207,(L$4-$B207)&lt;$E207),0,IF((SUM($F207:K207)+($C207/$D207))&gt;$C207,$C207-SUM($F207:K207),($C207-SUM($F207:K207))/($D207-(L$4-$E207)+$B207))),0)</f>
        <v>0</v>
      </c>
      <c r="M207" s="803">
        <f ca="1">IFERROR(IF(OR(M$4&lt;$B207,(M$4-$B207)&lt;$E207),0,IF((SUM($F207:L207)+($C207/$D207))&gt;$C207,$C207-SUM($F207:L207),($C207-SUM($F207:L207))/($D207-(M$4-$E207)+$B207))),0)</f>
        <v>0</v>
      </c>
      <c r="N207" s="803">
        <f ca="1">IFERROR(IF(OR(N$4&lt;$B207,(N$4-$B207)&lt;$E207),0,IF((SUM($F207:M207)+($C207/$D207))&gt;$C207,$C207-SUM($F207:M207),($C207-SUM($F207:M207))/($D207-(N$4-$E207)+$B207))),0)</f>
        <v>0</v>
      </c>
      <c r="O207" s="803">
        <f ca="1">IFERROR(IF(OR(O$4&lt;$B207,(O$4-$B207)&lt;$E207),0,IF((SUM($F207:N207)+($C207/$D207))&gt;$C207,$C207-SUM($F207:N207),($C207-SUM($F207:N207))/($D207-(O$4-$E207)+$B207))),0)</f>
        <v>0</v>
      </c>
      <c r="P207" s="803">
        <f ca="1">IFERROR(IF(OR(P$4&lt;$B207,(P$4-$B207)&lt;$E207),0,IF((SUM($F207:O207)+($C207/$D207))&gt;$C207,$C207-SUM($F207:O207),($C207-SUM($F207:O207))/($D207-(P$4-$E207)+$B207))),0)</f>
        <v>0</v>
      </c>
      <c r="Q207" s="803">
        <f ca="1">IFERROR(IF(OR(Q$4&lt;$B207,(Q$4-$B207)&lt;$E207),0,IF((SUM($F207:P207)+($C207/$D207))&gt;$C207,$C207-SUM($F207:P207),($C207-SUM($F207:P207))/($D207-(Q$4-$E207)+$B207))),0)</f>
        <v>0</v>
      </c>
      <c r="R207" s="803">
        <f ca="1">IFERROR(IF(OR(R$4&lt;$B207,(R$4-$B207)&lt;$E207),0,IF((SUM($F207:Q207)+($C207/$D207))&gt;$C207,$C207-SUM($F207:Q207),($C207-SUM($F207:Q207))/($D207-(R$4-$E207)+$B207))),0)</f>
        <v>0</v>
      </c>
      <c r="S207" s="803">
        <f ca="1">IFERROR(IF(OR(S$4&lt;$B207,(S$4-$B207)&lt;$E207),0,IF((SUM($F207:R207)+($C207/$D207))&gt;$C207,$C207-SUM($F207:R207),($C207-SUM($F207:R207))/($D207-(S$4-$E207)+$B207))),0)</f>
        <v>0</v>
      </c>
      <c r="T207" s="803">
        <f ca="1">IFERROR(IF(OR(T$4&lt;$B207,(T$4-$B207)&lt;$E207),0,IF((SUM($F207:S207)+($C207/$D207))&gt;$C207,$C207-SUM($F207:S207),($C207-SUM($F207:S207))/($D207-(T$4-$E207)+$B207))),0)</f>
        <v>0</v>
      </c>
      <c r="U207" s="803">
        <f ca="1">IFERROR(IF(OR(U$4&lt;$B207,(U$4-$B207)&lt;$E207),0,IF((SUM($F207:T207)+($C207/$D207))&gt;$C207,$C207-SUM($F207:T207),($C207-SUM($F207:T207))/($D207-(U$4-$E207)+$B207))),0)</f>
        <v>0</v>
      </c>
      <c r="V207" s="803">
        <f ca="1">IFERROR(IF(OR(V$4&lt;$B207,(V$4-$B207)&lt;$E207),0,IF((SUM($F207:U207)+($C207/$D207))&gt;$C207,$C207-SUM($F207:U207),($C207-SUM($F207:U207))/($D207-(V$4-$E207)+$B207))),0)</f>
        <v>0</v>
      </c>
      <c r="W207" s="803">
        <f ca="1">IFERROR(IF(OR(W$4&lt;$B207,(W$4-$B207)&lt;$E207),0,IF((SUM($F207:V207)+($C207/$D207))&gt;$C207,$C207-SUM($F207:V207),($C207-SUM($F207:V207))/($D207-(W$4-$E207)+$B207))),0)</f>
        <v>0</v>
      </c>
      <c r="X207" s="803">
        <f ca="1">IFERROR(IF(OR(X$4&lt;$B207,(X$4-$B207)&lt;$E207),0,IF((SUM($F207:W207)+($C207/$D207))&gt;$C207,$C207-SUM($F207:W207),($C207-SUM($F207:W207))/($D207-(X$4-$E207)+$B207))),0)</f>
        <v>0</v>
      </c>
      <c r="Y207" s="803">
        <f ca="1">IFERROR(IF(OR(Y$4&lt;$B207,(Y$4-$B207)&lt;$E207),0,IF((SUM($F207:X207)+($C207/$D207))&gt;$C207,$C207-SUM($F207:X207),($C207-SUM($F207:X207))/($D207-(Y$4-$E207)+$B207))),0)</f>
        <v>0</v>
      </c>
      <c r="Z207" s="803">
        <f ca="1">IFERROR(IF(OR(Z$4&lt;$B207,(Z$4-$B207)&lt;$E207),0,IF((SUM($F207:Y207)+($C207/$D207))&gt;$C207,$C207-SUM($F207:Y207),($C207-SUM($F207:Y207))/($D207-(Z$4-$E207)+$B207))),0)</f>
        <v>0</v>
      </c>
      <c r="AA207" s="803">
        <f ca="1">IFERROR(IF(OR(AA$4&lt;$B207,(AA$4-$B207)&lt;$E207),0,IF((SUM($F207:Z207)+($C207/$D207))&gt;$C207,$C207-SUM($F207:Z207),($C207-SUM($F207:Z207))/($D207-(AA$4-$E207)+$B207))),0)</f>
        <v>0</v>
      </c>
      <c r="AB207" s="803">
        <f ca="1">IFERROR(IF(OR(AB$4&lt;$B207,(AB$4-$B207)&lt;$E207),0,IF((SUM($F207:AA207)+($C207/$D207))&gt;$C207,$C207-SUM($F207:AA207),($C207-SUM($F207:AA207))/($D207-(AB$4-$E207)+$B207))),0)</f>
        <v>0</v>
      </c>
      <c r="AC207" s="803">
        <f ca="1">IFERROR(IF(OR(AC$4&lt;$B207,(AC$4-$B207)&lt;$E207),0,IF((SUM($F207:AB207)+($C207/$D207))&gt;$C207,$C207-SUM($F207:AB207),($C207-SUM($F207:AB207))/($D207-(AC$4-$E207)+$B207))),0)</f>
        <v>0</v>
      </c>
      <c r="AD207" s="803">
        <f ca="1">IFERROR(IF(OR(AD$4&lt;$B207,(AD$4-$B207)&lt;$E207),0,IF((SUM($F207:AC207)+($C207/$D207))&gt;$C207,$C207-SUM($F207:AC207),($C207-SUM($F207:AC207))/($D207-(AD$4-$E207)+$B207))),0)</f>
        <v>0</v>
      </c>
      <c r="AE207" s="803">
        <f ca="1">IFERROR(IF(OR(AE$4&lt;$B207,(AE$4-$B207)&lt;$E207),0,IF((SUM($F207:AD207)+($C207/$D207))&gt;$C207,$C207-SUM($F207:AD207),($C207-SUM($F207:AD207))/($D207-(AE$4-$E207)+$B207))),0)</f>
        <v>0</v>
      </c>
      <c r="AF207" s="803">
        <f ca="1">IFERROR(IF(OR(AF$4&lt;$B207,(AF$4-$B207)&lt;$E207),0,IF((SUM($F207:AE207)+($C207/$D207))&gt;$C207,$C207-SUM($F207:AE207),($C207-SUM($F207:AE207))/($D207-(AF$4-$E207)+$B207))),0)</f>
        <v>0</v>
      </c>
      <c r="AG207" s="803">
        <f ca="1">IFERROR(IF(OR(AG$4&lt;$B207,(AG$4-$B207)&lt;$E207),0,IF((SUM($F207:AF207)+($C207/$D207))&gt;$C207,$C207-SUM($F207:AF207),($C207-SUM($F207:AF207))/($D207-(AG$4-$E207)+$B207))),0)</f>
        <v>0</v>
      </c>
      <c r="AH207" s="803">
        <f ca="1">IFERROR(IF(OR(AH$4&lt;$B207,(AH$4-$B207)&lt;$E207),0,IF((SUM($F207:AG207)+($C207/$D207))&gt;$C207,$C207-SUM($F207:AG207),($C207-SUM($F207:AG207))/($D207-(AH$4-$E207)+$B207))),0)</f>
        <v>0</v>
      </c>
      <c r="AI207" s="803">
        <f ca="1">IFERROR(IF(OR(AI$4&lt;$B207,(AI$4-$B207)&lt;$E207),0,IF((SUM($F207:AH207)+($C207/$D207))&gt;$C207,$C207-SUM($F207:AH207),($C207-SUM($F207:AH207))/($D207-(AI$4-$E207)+$B207))),0)</f>
        <v>0</v>
      </c>
      <c r="AJ207" s="803">
        <f ca="1">IFERROR(IF(OR(AJ$4&lt;$B207,(AJ$4-$B207)&lt;$E207),0,IF((SUM($F207:AI207)+($C207/$D207))&gt;$C207,$C207-SUM($F207:AI207),($C207-SUM($F207:AI207))/($D207-(AJ$4-$E207)+$B207))),0)</f>
        <v>0</v>
      </c>
      <c r="AK207" s="803">
        <f ca="1">IFERROR(IF(OR(AK$4&lt;$B207,(AK$4-$B207)&lt;$E207),0,IF((SUM($F207:AJ207)+($C207/$D207))&gt;$C207,$C207-SUM($F207:AJ207),($C207-SUM($F207:AJ207))/($D207-(AK$4-$E207)+$B207))),0)</f>
        <v>0</v>
      </c>
      <c r="AL207" s="803">
        <f ca="1">IFERROR(IF(OR(AL$4&lt;$B207,(AL$4-$B207)&lt;$E207),0,IF((SUM($F207:AK207)+($C207/$D207))&gt;$C207,$C207-SUM($F207:AK207),($C207-SUM($F207:AK207))/($D207-(AL$4-$E207)+$B207))),0)</f>
        <v>0</v>
      </c>
      <c r="AM207" s="803">
        <f ca="1">IFERROR(IF(OR(AM$4&lt;$B207,(AM$4-$B207)&lt;$E207),0,IF((SUM($F207:AL207)+($C207/$D207))&gt;$C207,$C207-SUM($F207:AL207),($C207-SUM($F207:AL207))/($D207-(AM$4-$E207)+$B207))),0)</f>
        <v>0</v>
      </c>
      <c r="AN207" s="803">
        <f ca="1">IFERROR(IF(OR(AN$4&lt;$B207,(AN$4-$B207)&lt;$E207),0,IF((SUM($F207:AM207)+($C207/$D207))&gt;$C207,$C207-SUM($F207:AM207),($C207-SUM($F207:AM207))/($D207-(AN$4-$E207)+$B207))),0)</f>
        <v>0</v>
      </c>
      <c r="AO207" s="803">
        <f ca="1">IFERROR(IF(OR(AO$4&lt;$B207,(AO$4-$B207)&lt;$E207),0,IF((SUM($F207:AN207)+($C207/$D207))&gt;$C207,$C207-SUM($F207:AN207),($C207-SUM($F207:AN207))/($D207-(AO$4-$E207)+$B207))),0)</f>
        <v>0</v>
      </c>
      <c r="AP207" s="803">
        <f ca="1">IFERROR(IF(OR(AP$4&lt;$B207,(AP$4-$B207)&lt;$E207),0,IF((SUM($F207:AO207)+($C207/$D207))&gt;$C207,$C207-SUM($F207:AO207),($C207-SUM($F207:AO207))/($D207-(AP$4-$E207)+$B207))),0)</f>
        <v>0</v>
      </c>
      <c r="AQ207" s="803">
        <f ca="1">IFERROR(IF(OR(AQ$4&lt;$B207,(AQ$4-$B207)&lt;$E207),0,IF((SUM($F207:AP207)+($C207/$D207))&gt;$C207,$C207-SUM($F207:AP207),($C207-SUM($F207:AP207))/($D207-(AQ$4-$E207)+$B207))),0)</f>
        <v>0</v>
      </c>
      <c r="AR207" s="803">
        <f ca="1">IFERROR(IF(OR(AR$4&lt;$B207,(AR$4-$B207)&lt;$E207),0,IF((SUM($F207:AQ207)+($C207/$D207))&gt;$C207,$C207-SUM($F207:AQ207),($C207-SUM($F207:AQ207))/($D207-(AR$4-$E207)+$B207))),0)</f>
        <v>0</v>
      </c>
      <c r="AS207" s="803">
        <f ca="1">IFERROR(IF(OR(AS$4&lt;$B207,(AS$4-$B207)&lt;$E207),0,IF((SUM($F207:AR207)+($C207/$D207))&gt;$C207,$C207-SUM($F207:AR207),($C207-SUM($F207:AR207))/($D207-(AS$4-$E207)+$B207))),0)</f>
        <v>0</v>
      </c>
      <c r="AT207" s="803">
        <f ca="1">IFERROR(IF(OR(AT$4&lt;$B207,(AT$4-$B207)&lt;$E207),0,IF((SUM($F207:AS207)+($C207/$D207))&gt;$C207,$C207-SUM($F207:AS207),($C207-SUM($F207:AS207))/($D207-(AT$4-$E207)+$B207))),0)</f>
        <v>0</v>
      </c>
      <c r="AU207" s="803">
        <f ca="1">IFERROR(IF(OR(AU$4&lt;$B207,(AU$4-$B207)&lt;$E207),0,IF((SUM($F207:AT207)+($C207/$D207))&gt;$C207,$C207-SUM($F207:AT207),($C207-SUM($F207:AT207))/($D207-(AU$4-$E207)+$B207))),0)</f>
        <v>0</v>
      </c>
      <c r="AV207" s="201"/>
    </row>
    <row r="208" spans="1:48">
      <c r="B208" s="885">
        <f>IF((B207+1)&gt;'PAINEL DE CONTROLE'!$D$6,'PAINEL DE CONTROLE'!$D$6,(B207+1))</f>
        <v>4</v>
      </c>
      <c r="C208" s="850">
        <f ca="1"/>
        <v>0</v>
      </c>
      <c r="D208" s="923">
        <f>IF(B208+SUMIF('PAINEL DE CONTROLE'!$B$97:$B$107,$B$202,'PAINEL DE CONTROLE'!$F$97:$F$107)&gt;'PAINEL DE CONTROLE'!$D$6,'PAINEL DE CONTROLE'!$D$6-B208,SUMIF('PAINEL DE CONTROLE'!$B$97:$B$107,$B$202,'PAINEL DE CONTROLE'!$F$97:$F$107))</f>
        <v>10</v>
      </c>
      <c r="E208" s="923">
        <f>'PAINEL DE CONTROLE'!$D$8</f>
        <v>1</v>
      </c>
      <c r="G208" s="803">
        <f ca="1">IFERROR(IF(OR(G$4&lt;$B208,(G$4-$B208)&lt;$E208),0,IF((SUM($F208:F208)+($C208/$D208))&gt;$C208,$C208-SUM($F208:F208),($C208-SUM($F208:F208))/($D208-(G$4-$E208)+$B208))),0)</f>
        <v>0</v>
      </c>
      <c r="H208" s="803">
        <f ca="1">IFERROR(IF(OR(H$4&lt;$B208,(H$4-$B208)&lt;$E208),0,IF((SUM($F208:G208)+($C208/$D208))&gt;$C208,$C208-SUM($F208:G208),($C208-SUM($F208:G208))/($D208-(H$4-$E208)+$B208))),0)</f>
        <v>0</v>
      </c>
      <c r="I208" s="803">
        <f ca="1">IFERROR(IF(OR(I$4&lt;$B208,(I$4-$B208)&lt;$E208),0,IF((SUM($F208:H208)+($C208/$D208))&gt;$C208,$C208-SUM($F208:H208),($C208-SUM($F208:H208))/($D208-(I$4-$E208)+$B208))),0)</f>
        <v>0</v>
      </c>
      <c r="J208" s="803">
        <f ca="1">IFERROR(IF(OR(J$4&lt;$B208,(J$4-$B208)&lt;$E208),0,IF((SUM($F208:I208)+($C208/$D208))&gt;$C208,$C208-SUM($F208:I208),($C208-SUM($F208:I208))/($D208-(J$4-$E208)+$B208))),0)</f>
        <v>0</v>
      </c>
      <c r="K208" s="803">
        <f ca="1">IFERROR(IF(OR(K$4&lt;$B208,(K$4-$B208)&lt;$E208),0,IF((SUM($F208:J208)+($C208/$D208))&gt;$C208,$C208-SUM($F208:J208),($C208-SUM($F208:J208))/($D208-(K$4-$E208)+$B208))),0)</f>
        <v>0</v>
      </c>
      <c r="L208" s="803">
        <f ca="1">IFERROR(IF(OR(L$4&lt;$B208,(L$4-$B208)&lt;$E208),0,IF((SUM($F208:K208)+($C208/$D208))&gt;$C208,$C208-SUM($F208:K208),($C208-SUM($F208:K208))/($D208-(L$4-$E208)+$B208))),0)</f>
        <v>0</v>
      </c>
      <c r="M208" s="803">
        <f ca="1">IFERROR(IF(OR(M$4&lt;$B208,(M$4-$B208)&lt;$E208),0,IF((SUM($F208:L208)+($C208/$D208))&gt;$C208,$C208-SUM($F208:L208),($C208-SUM($F208:L208))/($D208-(M$4-$E208)+$B208))),0)</f>
        <v>0</v>
      </c>
      <c r="N208" s="803">
        <f ca="1">IFERROR(IF(OR(N$4&lt;$B208,(N$4-$B208)&lt;$E208),0,IF((SUM($F208:M208)+($C208/$D208))&gt;$C208,$C208-SUM($F208:M208),($C208-SUM($F208:M208))/($D208-(N$4-$E208)+$B208))),0)</f>
        <v>0</v>
      </c>
      <c r="O208" s="803">
        <f ca="1">IFERROR(IF(OR(O$4&lt;$B208,(O$4-$B208)&lt;$E208),0,IF((SUM($F208:N208)+($C208/$D208))&gt;$C208,$C208-SUM($F208:N208),($C208-SUM($F208:N208))/($D208-(O$4-$E208)+$B208))),0)</f>
        <v>0</v>
      </c>
      <c r="P208" s="803">
        <f ca="1">IFERROR(IF(OR(P$4&lt;$B208,(P$4-$B208)&lt;$E208),0,IF((SUM($F208:O208)+($C208/$D208))&gt;$C208,$C208-SUM($F208:O208),($C208-SUM($F208:O208))/($D208-(P$4-$E208)+$B208))),0)</f>
        <v>0</v>
      </c>
      <c r="Q208" s="803">
        <f ca="1">IFERROR(IF(OR(Q$4&lt;$B208,(Q$4-$B208)&lt;$E208),0,IF((SUM($F208:P208)+($C208/$D208))&gt;$C208,$C208-SUM($F208:P208),($C208-SUM($F208:P208))/($D208-(Q$4-$E208)+$B208))),0)</f>
        <v>0</v>
      </c>
      <c r="R208" s="803">
        <f ca="1">IFERROR(IF(OR(R$4&lt;$B208,(R$4-$B208)&lt;$E208),0,IF((SUM($F208:Q208)+($C208/$D208))&gt;$C208,$C208-SUM($F208:Q208),($C208-SUM($F208:Q208))/($D208-(R$4-$E208)+$B208))),0)</f>
        <v>0</v>
      </c>
      <c r="S208" s="803">
        <f ca="1">IFERROR(IF(OR(S$4&lt;$B208,(S$4-$B208)&lt;$E208),0,IF((SUM($F208:R208)+($C208/$D208))&gt;$C208,$C208-SUM($F208:R208),($C208-SUM($F208:R208))/($D208-(S$4-$E208)+$B208))),0)</f>
        <v>0</v>
      </c>
      <c r="T208" s="803">
        <f ca="1">IFERROR(IF(OR(T$4&lt;$B208,(T$4-$B208)&lt;$E208),0,IF((SUM($F208:S208)+($C208/$D208))&gt;$C208,$C208-SUM($F208:S208),($C208-SUM($F208:S208))/($D208-(T$4-$E208)+$B208))),0)</f>
        <v>0</v>
      </c>
      <c r="U208" s="803">
        <f ca="1">IFERROR(IF(OR(U$4&lt;$B208,(U$4-$B208)&lt;$E208),0,IF((SUM($F208:T208)+($C208/$D208))&gt;$C208,$C208-SUM($F208:T208),($C208-SUM($F208:T208))/($D208-(U$4-$E208)+$B208))),0)</f>
        <v>0</v>
      </c>
      <c r="V208" s="803">
        <f ca="1">IFERROR(IF(OR(V$4&lt;$B208,(V$4-$B208)&lt;$E208),0,IF((SUM($F208:U208)+($C208/$D208))&gt;$C208,$C208-SUM($F208:U208),($C208-SUM($F208:U208))/($D208-(V$4-$E208)+$B208))),0)</f>
        <v>0</v>
      </c>
      <c r="W208" s="803">
        <f ca="1">IFERROR(IF(OR(W$4&lt;$B208,(W$4-$B208)&lt;$E208),0,IF((SUM($F208:V208)+($C208/$D208))&gt;$C208,$C208-SUM($F208:V208),($C208-SUM($F208:V208))/($D208-(W$4-$E208)+$B208))),0)</f>
        <v>0</v>
      </c>
      <c r="X208" s="803">
        <f ca="1">IFERROR(IF(OR(X$4&lt;$B208,(X$4-$B208)&lt;$E208),0,IF((SUM($F208:W208)+($C208/$D208))&gt;$C208,$C208-SUM($F208:W208),($C208-SUM($F208:W208))/($D208-(X$4-$E208)+$B208))),0)</f>
        <v>0</v>
      </c>
      <c r="Y208" s="803">
        <f ca="1">IFERROR(IF(OR(Y$4&lt;$B208,(Y$4-$B208)&lt;$E208),0,IF((SUM($F208:X208)+($C208/$D208))&gt;$C208,$C208-SUM($F208:X208),($C208-SUM($F208:X208))/($D208-(Y$4-$E208)+$B208))),0)</f>
        <v>0</v>
      </c>
      <c r="Z208" s="803">
        <f ca="1">IFERROR(IF(OR(Z$4&lt;$B208,(Z$4-$B208)&lt;$E208),0,IF((SUM($F208:Y208)+($C208/$D208))&gt;$C208,$C208-SUM($F208:Y208),($C208-SUM($F208:Y208))/($D208-(Z$4-$E208)+$B208))),0)</f>
        <v>0</v>
      </c>
      <c r="AA208" s="803">
        <f ca="1">IFERROR(IF(OR(AA$4&lt;$B208,(AA$4-$B208)&lt;$E208),0,IF((SUM($F208:Z208)+($C208/$D208))&gt;$C208,$C208-SUM($F208:Z208),($C208-SUM($F208:Z208))/($D208-(AA$4-$E208)+$B208))),0)</f>
        <v>0</v>
      </c>
      <c r="AB208" s="803">
        <f ca="1">IFERROR(IF(OR(AB$4&lt;$B208,(AB$4-$B208)&lt;$E208),0,IF((SUM($F208:AA208)+($C208/$D208))&gt;$C208,$C208-SUM($F208:AA208),($C208-SUM($F208:AA208))/($D208-(AB$4-$E208)+$B208))),0)</f>
        <v>0</v>
      </c>
      <c r="AC208" s="803">
        <f ca="1">IFERROR(IF(OR(AC$4&lt;$B208,(AC$4-$B208)&lt;$E208),0,IF((SUM($F208:AB208)+($C208/$D208))&gt;$C208,$C208-SUM($F208:AB208),($C208-SUM($F208:AB208))/($D208-(AC$4-$E208)+$B208))),0)</f>
        <v>0</v>
      </c>
      <c r="AD208" s="803">
        <f ca="1">IFERROR(IF(OR(AD$4&lt;$B208,(AD$4-$B208)&lt;$E208),0,IF((SUM($F208:AC208)+($C208/$D208))&gt;$C208,$C208-SUM($F208:AC208),($C208-SUM($F208:AC208))/($D208-(AD$4-$E208)+$B208))),0)</f>
        <v>0</v>
      </c>
      <c r="AE208" s="803">
        <f ca="1">IFERROR(IF(OR(AE$4&lt;$B208,(AE$4-$B208)&lt;$E208),0,IF((SUM($F208:AD208)+($C208/$D208))&gt;$C208,$C208-SUM($F208:AD208),($C208-SUM($F208:AD208))/($D208-(AE$4-$E208)+$B208))),0)</f>
        <v>0</v>
      </c>
      <c r="AF208" s="803">
        <f ca="1">IFERROR(IF(OR(AF$4&lt;$B208,(AF$4-$B208)&lt;$E208),0,IF((SUM($F208:AE208)+($C208/$D208))&gt;$C208,$C208-SUM($F208:AE208),($C208-SUM($F208:AE208))/($D208-(AF$4-$E208)+$B208))),0)</f>
        <v>0</v>
      </c>
      <c r="AG208" s="803">
        <f ca="1">IFERROR(IF(OR(AG$4&lt;$B208,(AG$4-$B208)&lt;$E208),0,IF((SUM($F208:AF208)+($C208/$D208))&gt;$C208,$C208-SUM($F208:AF208),($C208-SUM($F208:AF208))/($D208-(AG$4-$E208)+$B208))),0)</f>
        <v>0</v>
      </c>
      <c r="AH208" s="803">
        <f ca="1">IFERROR(IF(OR(AH$4&lt;$B208,(AH$4-$B208)&lt;$E208),0,IF((SUM($F208:AG208)+($C208/$D208))&gt;$C208,$C208-SUM($F208:AG208),($C208-SUM($F208:AG208))/($D208-(AH$4-$E208)+$B208))),0)</f>
        <v>0</v>
      </c>
      <c r="AI208" s="803">
        <f ca="1">IFERROR(IF(OR(AI$4&lt;$B208,(AI$4-$B208)&lt;$E208),0,IF((SUM($F208:AH208)+($C208/$D208))&gt;$C208,$C208-SUM($F208:AH208),($C208-SUM($F208:AH208))/($D208-(AI$4-$E208)+$B208))),0)</f>
        <v>0</v>
      </c>
      <c r="AJ208" s="803">
        <f ca="1">IFERROR(IF(OR(AJ$4&lt;$B208,(AJ$4-$B208)&lt;$E208),0,IF((SUM($F208:AI208)+($C208/$D208))&gt;$C208,$C208-SUM($F208:AI208),($C208-SUM($F208:AI208))/($D208-(AJ$4-$E208)+$B208))),0)</f>
        <v>0</v>
      </c>
      <c r="AK208" s="803">
        <f ca="1">IFERROR(IF(OR(AK$4&lt;$B208,(AK$4-$B208)&lt;$E208),0,IF((SUM($F208:AJ208)+($C208/$D208))&gt;$C208,$C208-SUM($F208:AJ208),($C208-SUM($F208:AJ208))/($D208-(AK$4-$E208)+$B208))),0)</f>
        <v>0</v>
      </c>
      <c r="AL208" s="803">
        <f ca="1">IFERROR(IF(OR(AL$4&lt;$B208,(AL$4-$B208)&lt;$E208),0,IF((SUM($F208:AK208)+($C208/$D208))&gt;$C208,$C208-SUM($F208:AK208),($C208-SUM($F208:AK208))/($D208-(AL$4-$E208)+$B208))),0)</f>
        <v>0</v>
      </c>
      <c r="AM208" s="803">
        <f ca="1">IFERROR(IF(OR(AM$4&lt;$B208,(AM$4-$B208)&lt;$E208),0,IF((SUM($F208:AL208)+($C208/$D208))&gt;$C208,$C208-SUM($F208:AL208),($C208-SUM($F208:AL208))/($D208-(AM$4-$E208)+$B208))),0)</f>
        <v>0</v>
      </c>
      <c r="AN208" s="803">
        <f ca="1">IFERROR(IF(OR(AN$4&lt;$B208,(AN$4-$B208)&lt;$E208),0,IF((SUM($F208:AM208)+($C208/$D208))&gt;$C208,$C208-SUM($F208:AM208),($C208-SUM($F208:AM208))/($D208-(AN$4-$E208)+$B208))),0)</f>
        <v>0</v>
      </c>
      <c r="AO208" s="803">
        <f ca="1">IFERROR(IF(OR(AO$4&lt;$B208,(AO$4-$B208)&lt;$E208),0,IF((SUM($F208:AN208)+($C208/$D208))&gt;$C208,$C208-SUM($F208:AN208),($C208-SUM($F208:AN208))/($D208-(AO$4-$E208)+$B208))),0)</f>
        <v>0</v>
      </c>
      <c r="AP208" s="803">
        <f ca="1">IFERROR(IF(OR(AP$4&lt;$B208,(AP$4-$B208)&lt;$E208),0,IF((SUM($F208:AO208)+($C208/$D208))&gt;$C208,$C208-SUM($F208:AO208),($C208-SUM($F208:AO208))/($D208-(AP$4-$E208)+$B208))),0)</f>
        <v>0</v>
      </c>
      <c r="AQ208" s="803">
        <f ca="1">IFERROR(IF(OR(AQ$4&lt;$B208,(AQ$4-$B208)&lt;$E208),0,IF((SUM($F208:AP208)+($C208/$D208))&gt;$C208,$C208-SUM($F208:AP208),($C208-SUM($F208:AP208))/($D208-(AQ$4-$E208)+$B208))),0)</f>
        <v>0</v>
      </c>
      <c r="AR208" s="803">
        <f ca="1">IFERROR(IF(OR(AR$4&lt;$B208,(AR$4-$B208)&lt;$E208),0,IF((SUM($F208:AQ208)+($C208/$D208))&gt;$C208,$C208-SUM($F208:AQ208),($C208-SUM($F208:AQ208))/($D208-(AR$4-$E208)+$B208))),0)</f>
        <v>0</v>
      </c>
      <c r="AS208" s="803">
        <f ca="1">IFERROR(IF(OR(AS$4&lt;$B208,(AS$4-$B208)&lt;$E208),0,IF((SUM($F208:AR208)+($C208/$D208))&gt;$C208,$C208-SUM($F208:AR208),($C208-SUM($F208:AR208))/($D208-(AS$4-$E208)+$B208))),0)</f>
        <v>0</v>
      </c>
      <c r="AT208" s="803">
        <f ca="1">IFERROR(IF(OR(AT$4&lt;$B208,(AT$4-$B208)&lt;$E208),0,IF((SUM($F208:AS208)+($C208/$D208))&gt;$C208,$C208-SUM($F208:AS208),($C208-SUM($F208:AS208))/($D208-(AT$4-$E208)+$B208))),0)</f>
        <v>0</v>
      </c>
      <c r="AU208" s="803">
        <f ca="1">IFERROR(IF(OR(AU$4&lt;$B208,(AU$4-$B208)&lt;$E208),0,IF((SUM($F208:AT208)+($C208/$D208))&gt;$C208,$C208-SUM($F208:AT208),($C208-SUM($F208:AT208))/($D208-(AU$4-$E208)+$B208))),0)</f>
        <v>0</v>
      </c>
      <c r="AV208" s="201"/>
    </row>
    <row r="209" spans="2:48">
      <c r="B209" s="885">
        <f>IF((B208+1)&gt;'PAINEL DE CONTROLE'!$D$6,'PAINEL DE CONTROLE'!$D$6,(B208+1))</f>
        <v>5</v>
      </c>
      <c r="C209" s="850">
        <f ca="1"/>
        <v>0</v>
      </c>
      <c r="D209" s="923">
        <f>IF(B209+SUMIF('PAINEL DE CONTROLE'!$B$97:$B$107,$B$202,'PAINEL DE CONTROLE'!$F$97:$F$107)&gt;'PAINEL DE CONTROLE'!$D$6,'PAINEL DE CONTROLE'!$D$6-B209,SUMIF('PAINEL DE CONTROLE'!$B$97:$B$107,$B$202,'PAINEL DE CONTROLE'!$F$97:$F$107))</f>
        <v>10</v>
      </c>
      <c r="E209" s="923">
        <f>'PAINEL DE CONTROLE'!$D$8</f>
        <v>1</v>
      </c>
      <c r="G209" s="803">
        <f ca="1">IFERROR(IF(OR(G$4&lt;$B209,(G$4-$B209)&lt;$E209),0,IF((SUM($F209:F209)+($C209/$D209))&gt;$C209,$C209-SUM($F209:F209),($C209-SUM($F209:F209))/($D209-(G$4-$E209)+$B209))),0)</f>
        <v>0</v>
      </c>
      <c r="H209" s="803">
        <f ca="1">IFERROR(IF(OR(H$4&lt;$B209,(H$4-$B209)&lt;$E209),0,IF((SUM($F209:G209)+($C209/$D209))&gt;$C209,$C209-SUM($F209:G209),($C209-SUM($F209:G209))/($D209-(H$4-$E209)+$B209))),0)</f>
        <v>0</v>
      </c>
      <c r="I209" s="803">
        <f ca="1">IFERROR(IF(OR(I$4&lt;$B209,(I$4-$B209)&lt;$E209),0,IF((SUM($F209:H209)+($C209/$D209))&gt;$C209,$C209-SUM($F209:H209),($C209-SUM($F209:H209))/($D209-(I$4-$E209)+$B209))),0)</f>
        <v>0</v>
      </c>
      <c r="J209" s="803">
        <f ca="1">IFERROR(IF(OR(J$4&lt;$B209,(J$4-$B209)&lt;$E209),0,IF((SUM($F209:I209)+($C209/$D209))&gt;$C209,$C209-SUM($F209:I209),($C209-SUM($F209:I209))/($D209-(J$4-$E209)+$B209))),0)</f>
        <v>0</v>
      </c>
      <c r="K209" s="803">
        <f ca="1">IFERROR(IF(OR(K$4&lt;$B209,(K$4-$B209)&lt;$E209),0,IF((SUM($F209:J209)+($C209/$D209))&gt;$C209,$C209-SUM($F209:J209),($C209-SUM($F209:J209))/($D209-(K$4-$E209)+$B209))),0)</f>
        <v>0</v>
      </c>
      <c r="L209" s="803">
        <f ca="1">IFERROR(IF(OR(L$4&lt;$B209,(L$4-$B209)&lt;$E209),0,IF((SUM($F209:K209)+($C209/$D209))&gt;$C209,$C209-SUM($F209:K209),($C209-SUM($F209:K209))/($D209-(L$4-$E209)+$B209))),0)</f>
        <v>0</v>
      </c>
      <c r="M209" s="803">
        <f ca="1">IFERROR(IF(OR(M$4&lt;$B209,(M$4-$B209)&lt;$E209),0,IF((SUM($F209:L209)+($C209/$D209))&gt;$C209,$C209-SUM($F209:L209),($C209-SUM($F209:L209))/($D209-(M$4-$E209)+$B209))),0)</f>
        <v>0</v>
      </c>
      <c r="N209" s="803">
        <f ca="1">IFERROR(IF(OR(N$4&lt;$B209,(N$4-$B209)&lt;$E209),0,IF((SUM($F209:M209)+($C209/$D209))&gt;$C209,$C209-SUM($F209:M209),($C209-SUM($F209:M209))/($D209-(N$4-$E209)+$B209))),0)</f>
        <v>0</v>
      </c>
      <c r="O209" s="803">
        <f ca="1">IFERROR(IF(OR(O$4&lt;$B209,(O$4-$B209)&lt;$E209),0,IF((SUM($F209:N209)+($C209/$D209))&gt;$C209,$C209-SUM($F209:N209),($C209-SUM($F209:N209))/($D209-(O$4-$E209)+$B209))),0)</f>
        <v>0</v>
      </c>
      <c r="P209" s="803">
        <f ca="1">IFERROR(IF(OR(P$4&lt;$B209,(P$4-$B209)&lt;$E209),0,IF((SUM($F209:O209)+($C209/$D209))&gt;$C209,$C209-SUM($F209:O209),($C209-SUM($F209:O209))/($D209-(P$4-$E209)+$B209))),0)</f>
        <v>0</v>
      </c>
      <c r="Q209" s="803">
        <f ca="1">IFERROR(IF(OR(Q$4&lt;$B209,(Q$4-$B209)&lt;$E209),0,IF((SUM($F209:P209)+($C209/$D209))&gt;$C209,$C209-SUM($F209:P209),($C209-SUM($F209:P209))/($D209-(Q$4-$E209)+$B209))),0)</f>
        <v>0</v>
      </c>
      <c r="R209" s="803">
        <f ca="1">IFERROR(IF(OR(R$4&lt;$B209,(R$4-$B209)&lt;$E209),0,IF((SUM($F209:Q209)+($C209/$D209))&gt;$C209,$C209-SUM($F209:Q209),($C209-SUM($F209:Q209))/($D209-(R$4-$E209)+$B209))),0)</f>
        <v>0</v>
      </c>
      <c r="S209" s="803">
        <f ca="1">IFERROR(IF(OR(S$4&lt;$B209,(S$4-$B209)&lt;$E209),0,IF((SUM($F209:R209)+($C209/$D209))&gt;$C209,$C209-SUM($F209:R209),($C209-SUM($F209:R209))/($D209-(S$4-$E209)+$B209))),0)</f>
        <v>0</v>
      </c>
      <c r="T209" s="803">
        <f ca="1">IFERROR(IF(OR(T$4&lt;$B209,(T$4-$B209)&lt;$E209),0,IF((SUM($F209:S209)+($C209/$D209))&gt;$C209,$C209-SUM($F209:S209),($C209-SUM($F209:S209))/($D209-(T$4-$E209)+$B209))),0)</f>
        <v>0</v>
      </c>
      <c r="U209" s="803">
        <f ca="1">IFERROR(IF(OR(U$4&lt;$B209,(U$4-$B209)&lt;$E209),0,IF((SUM($F209:T209)+($C209/$D209))&gt;$C209,$C209-SUM($F209:T209),($C209-SUM($F209:T209))/($D209-(U$4-$E209)+$B209))),0)</f>
        <v>0</v>
      </c>
      <c r="V209" s="803">
        <f ca="1">IFERROR(IF(OR(V$4&lt;$B209,(V$4-$B209)&lt;$E209),0,IF((SUM($F209:U209)+($C209/$D209))&gt;$C209,$C209-SUM($F209:U209),($C209-SUM($F209:U209))/($D209-(V$4-$E209)+$B209))),0)</f>
        <v>0</v>
      </c>
      <c r="W209" s="803">
        <f ca="1">IFERROR(IF(OR(W$4&lt;$B209,(W$4-$B209)&lt;$E209),0,IF((SUM($F209:V209)+($C209/$D209))&gt;$C209,$C209-SUM($F209:V209),($C209-SUM($F209:V209))/($D209-(W$4-$E209)+$B209))),0)</f>
        <v>0</v>
      </c>
      <c r="X209" s="803">
        <f ca="1">IFERROR(IF(OR(X$4&lt;$B209,(X$4-$B209)&lt;$E209),0,IF((SUM($F209:W209)+($C209/$D209))&gt;$C209,$C209-SUM($F209:W209),($C209-SUM($F209:W209))/($D209-(X$4-$E209)+$B209))),0)</f>
        <v>0</v>
      </c>
      <c r="Y209" s="803">
        <f ca="1">IFERROR(IF(OR(Y$4&lt;$B209,(Y$4-$B209)&lt;$E209),0,IF((SUM($F209:X209)+($C209/$D209))&gt;$C209,$C209-SUM($F209:X209),($C209-SUM($F209:X209))/($D209-(Y$4-$E209)+$B209))),0)</f>
        <v>0</v>
      </c>
      <c r="Z209" s="803">
        <f ca="1">IFERROR(IF(OR(Z$4&lt;$B209,(Z$4-$B209)&lt;$E209),0,IF((SUM($F209:Y209)+($C209/$D209))&gt;$C209,$C209-SUM($F209:Y209),($C209-SUM($F209:Y209))/($D209-(Z$4-$E209)+$B209))),0)</f>
        <v>0</v>
      </c>
      <c r="AA209" s="803">
        <f ca="1">IFERROR(IF(OR(AA$4&lt;$B209,(AA$4-$B209)&lt;$E209),0,IF((SUM($F209:Z209)+($C209/$D209))&gt;$C209,$C209-SUM($F209:Z209),($C209-SUM($F209:Z209))/($D209-(AA$4-$E209)+$B209))),0)</f>
        <v>0</v>
      </c>
      <c r="AB209" s="803">
        <f ca="1">IFERROR(IF(OR(AB$4&lt;$B209,(AB$4-$B209)&lt;$E209),0,IF((SUM($F209:AA209)+($C209/$D209))&gt;$C209,$C209-SUM($F209:AA209),($C209-SUM($F209:AA209))/($D209-(AB$4-$E209)+$B209))),0)</f>
        <v>0</v>
      </c>
      <c r="AC209" s="803">
        <f ca="1">IFERROR(IF(OR(AC$4&lt;$B209,(AC$4-$B209)&lt;$E209),0,IF((SUM($F209:AB209)+($C209/$D209))&gt;$C209,$C209-SUM($F209:AB209),($C209-SUM($F209:AB209))/($D209-(AC$4-$E209)+$B209))),0)</f>
        <v>0</v>
      </c>
      <c r="AD209" s="803">
        <f ca="1">IFERROR(IF(OR(AD$4&lt;$B209,(AD$4-$B209)&lt;$E209),0,IF((SUM($F209:AC209)+($C209/$D209))&gt;$C209,$C209-SUM($F209:AC209),($C209-SUM($F209:AC209))/($D209-(AD$4-$E209)+$B209))),0)</f>
        <v>0</v>
      </c>
      <c r="AE209" s="803">
        <f ca="1">IFERROR(IF(OR(AE$4&lt;$B209,(AE$4-$B209)&lt;$E209),0,IF((SUM($F209:AD209)+($C209/$D209))&gt;$C209,$C209-SUM($F209:AD209),($C209-SUM($F209:AD209))/($D209-(AE$4-$E209)+$B209))),0)</f>
        <v>0</v>
      </c>
      <c r="AF209" s="803">
        <f ca="1">IFERROR(IF(OR(AF$4&lt;$B209,(AF$4-$B209)&lt;$E209),0,IF((SUM($F209:AE209)+($C209/$D209))&gt;$C209,$C209-SUM($F209:AE209),($C209-SUM($F209:AE209))/($D209-(AF$4-$E209)+$B209))),0)</f>
        <v>0</v>
      </c>
      <c r="AG209" s="803">
        <f ca="1">IFERROR(IF(OR(AG$4&lt;$B209,(AG$4-$B209)&lt;$E209),0,IF((SUM($F209:AF209)+($C209/$D209))&gt;$C209,$C209-SUM($F209:AF209),($C209-SUM($F209:AF209))/($D209-(AG$4-$E209)+$B209))),0)</f>
        <v>0</v>
      </c>
      <c r="AH209" s="803">
        <f ca="1">IFERROR(IF(OR(AH$4&lt;$B209,(AH$4-$B209)&lt;$E209),0,IF((SUM($F209:AG209)+($C209/$D209))&gt;$C209,$C209-SUM($F209:AG209),($C209-SUM($F209:AG209))/($D209-(AH$4-$E209)+$B209))),0)</f>
        <v>0</v>
      </c>
      <c r="AI209" s="803">
        <f ca="1">IFERROR(IF(OR(AI$4&lt;$B209,(AI$4-$B209)&lt;$E209),0,IF((SUM($F209:AH209)+($C209/$D209))&gt;$C209,$C209-SUM($F209:AH209),($C209-SUM($F209:AH209))/($D209-(AI$4-$E209)+$B209))),0)</f>
        <v>0</v>
      </c>
      <c r="AJ209" s="803">
        <f ca="1">IFERROR(IF(OR(AJ$4&lt;$B209,(AJ$4-$B209)&lt;$E209),0,IF((SUM($F209:AI209)+($C209/$D209))&gt;$C209,$C209-SUM($F209:AI209),($C209-SUM($F209:AI209))/($D209-(AJ$4-$E209)+$B209))),0)</f>
        <v>0</v>
      </c>
      <c r="AK209" s="803">
        <f ca="1">IFERROR(IF(OR(AK$4&lt;$B209,(AK$4-$B209)&lt;$E209),0,IF((SUM($F209:AJ209)+($C209/$D209))&gt;$C209,$C209-SUM($F209:AJ209),($C209-SUM($F209:AJ209))/($D209-(AK$4-$E209)+$B209))),0)</f>
        <v>0</v>
      </c>
      <c r="AL209" s="803">
        <f ca="1">IFERROR(IF(OR(AL$4&lt;$B209,(AL$4-$B209)&lt;$E209),0,IF((SUM($F209:AK209)+($C209/$D209))&gt;$C209,$C209-SUM($F209:AK209),($C209-SUM($F209:AK209))/($D209-(AL$4-$E209)+$B209))),0)</f>
        <v>0</v>
      </c>
      <c r="AM209" s="803">
        <f ca="1">IFERROR(IF(OR(AM$4&lt;$B209,(AM$4-$B209)&lt;$E209),0,IF((SUM($F209:AL209)+($C209/$D209))&gt;$C209,$C209-SUM($F209:AL209),($C209-SUM($F209:AL209))/($D209-(AM$4-$E209)+$B209))),0)</f>
        <v>0</v>
      </c>
      <c r="AN209" s="803">
        <f ca="1">IFERROR(IF(OR(AN$4&lt;$B209,(AN$4-$B209)&lt;$E209),0,IF((SUM($F209:AM209)+($C209/$D209))&gt;$C209,$C209-SUM($F209:AM209),($C209-SUM($F209:AM209))/($D209-(AN$4-$E209)+$B209))),0)</f>
        <v>0</v>
      </c>
      <c r="AO209" s="803">
        <f ca="1">IFERROR(IF(OR(AO$4&lt;$B209,(AO$4-$B209)&lt;$E209),0,IF((SUM($F209:AN209)+($C209/$D209))&gt;$C209,$C209-SUM($F209:AN209),($C209-SUM($F209:AN209))/($D209-(AO$4-$E209)+$B209))),0)</f>
        <v>0</v>
      </c>
      <c r="AP209" s="803">
        <f ca="1">IFERROR(IF(OR(AP$4&lt;$B209,(AP$4-$B209)&lt;$E209),0,IF((SUM($F209:AO209)+($C209/$D209))&gt;$C209,$C209-SUM($F209:AO209),($C209-SUM($F209:AO209))/($D209-(AP$4-$E209)+$B209))),0)</f>
        <v>0</v>
      </c>
      <c r="AQ209" s="803">
        <f ca="1">IFERROR(IF(OR(AQ$4&lt;$B209,(AQ$4-$B209)&lt;$E209),0,IF((SUM($F209:AP209)+($C209/$D209))&gt;$C209,$C209-SUM($F209:AP209),($C209-SUM($F209:AP209))/($D209-(AQ$4-$E209)+$B209))),0)</f>
        <v>0</v>
      </c>
      <c r="AR209" s="803">
        <f ca="1">IFERROR(IF(OR(AR$4&lt;$B209,(AR$4-$B209)&lt;$E209),0,IF((SUM($F209:AQ209)+($C209/$D209))&gt;$C209,$C209-SUM($F209:AQ209),($C209-SUM($F209:AQ209))/($D209-(AR$4-$E209)+$B209))),0)</f>
        <v>0</v>
      </c>
      <c r="AS209" s="803">
        <f ca="1">IFERROR(IF(OR(AS$4&lt;$B209,(AS$4-$B209)&lt;$E209),0,IF((SUM($F209:AR209)+($C209/$D209))&gt;$C209,$C209-SUM($F209:AR209),($C209-SUM($F209:AR209))/($D209-(AS$4-$E209)+$B209))),0)</f>
        <v>0</v>
      </c>
      <c r="AT209" s="803">
        <f ca="1">IFERROR(IF(OR(AT$4&lt;$B209,(AT$4-$B209)&lt;$E209),0,IF((SUM($F209:AS209)+($C209/$D209))&gt;$C209,$C209-SUM($F209:AS209),($C209-SUM($F209:AS209))/($D209-(AT$4-$E209)+$B209))),0)</f>
        <v>0</v>
      </c>
      <c r="AU209" s="803">
        <f ca="1">IFERROR(IF(OR(AU$4&lt;$B209,(AU$4-$B209)&lt;$E209),0,IF((SUM($F209:AT209)+($C209/$D209))&gt;$C209,$C209-SUM($F209:AT209),($C209-SUM($F209:AT209))/($D209-(AU$4-$E209)+$B209))),0)</f>
        <v>0</v>
      </c>
      <c r="AV209" s="201"/>
    </row>
    <row r="210" spans="2:48">
      <c r="B210" s="885">
        <f>IF((B209+1)&gt;'PAINEL DE CONTROLE'!$D$6,'PAINEL DE CONTROLE'!$D$6,(B209+1))</f>
        <v>6</v>
      </c>
      <c r="C210" s="850">
        <f ca="1"/>
        <v>0</v>
      </c>
      <c r="D210" s="923">
        <f>IF(B210+SUMIF('PAINEL DE CONTROLE'!$B$97:$B$107,$B$202,'PAINEL DE CONTROLE'!$F$97:$F$107)&gt;'PAINEL DE CONTROLE'!$D$6,'PAINEL DE CONTROLE'!$D$6-B210,SUMIF('PAINEL DE CONTROLE'!$B$97:$B$107,$B$202,'PAINEL DE CONTROLE'!$F$97:$F$107))</f>
        <v>10</v>
      </c>
      <c r="E210" s="923">
        <f>'PAINEL DE CONTROLE'!$D$8</f>
        <v>1</v>
      </c>
      <c r="G210" s="803">
        <f ca="1">IFERROR(IF(OR(G$4&lt;$B210,(G$4-$B210)&lt;$E210),0,IF((SUM($F210:F210)+($C210/$D210))&gt;$C210,$C210-SUM($F210:F210),($C210-SUM($F210:F210))/($D210-(G$4-$E210)+$B210))),0)</f>
        <v>0</v>
      </c>
      <c r="H210" s="803">
        <f ca="1">IFERROR(IF(OR(H$4&lt;$B210,(H$4-$B210)&lt;$E210),0,IF((SUM($F210:G210)+($C210/$D210))&gt;$C210,$C210-SUM($F210:G210),($C210-SUM($F210:G210))/($D210-(H$4-$E210)+$B210))),0)</f>
        <v>0</v>
      </c>
      <c r="I210" s="803">
        <f ca="1">IFERROR(IF(OR(I$4&lt;$B210,(I$4-$B210)&lt;$E210),0,IF((SUM($F210:H210)+($C210/$D210))&gt;$C210,$C210-SUM($F210:H210),($C210-SUM($F210:H210))/($D210-(I$4-$E210)+$B210))),0)</f>
        <v>0</v>
      </c>
      <c r="J210" s="803">
        <f ca="1">IFERROR(IF(OR(J$4&lt;$B210,(J$4-$B210)&lt;$E210),0,IF((SUM($F210:I210)+($C210/$D210))&gt;$C210,$C210-SUM($F210:I210),($C210-SUM($F210:I210))/($D210-(J$4-$E210)+$B210))),0)</f>
        <v>0</v>
      </c>
      <c r="K210" s="803">
        <f ca="1">IFERROR(IF(OR(K$4&lt;$B210,(K$4-$B210)&lt;$E210),0,IF((SUM($F210:J210)+($C210/$D210))&gt;$C210,$C210-SUM($F210:J210),($C210-SUM($F210:J210))/($D210-(K$4-$E210)+$B210))),0)</f>
        <v>0</v>
      </c>
      <c r="L210" s="803">
        <f ca="1">IFERROR(IF(OR(L$4&lt;$B210,(L$4-$B210)&lt;$E210),0,IF((SUM($F210:K210)+($C210/$D210))&gt;$C210,$C210-SUM($F210:K210),($C210-SUM($F210:K210))/($D210-(L$4-$E210)+$B210))),0)</f>
        <v>0</v>
      </c>
      <c r="M210" s="803">
        <f ca="1">IFERROR(IF(OR(M$4&lt;$B210,(M$4-$B210)&lt;$E210),0,IF((SUM($F210:L210)+($C210/$D210))&gt;$C210,$C210-SUM($F210:L210),($C210-SUM($F210:L210))/($D210-(M$4-$E210)+$B210))),0)</f>
        <v>0</v>
      </c>
      <c r="N210" s="803">
        <f ca="1">IFERROR(IF(OR(N$4&lt;$B210,(N$4-$B210)&lt;$E210),0,IF((SUM($F210:M210)+($C210/$D210))&gt;$C210,$C210-SUM($F210:M210),($C210-SUM($F210:M210))/($D210-(N$4-$E210)+$B210))),0)</f>
        <v>0</v>
      </c>
      <c r="O210" s="803">
        <f ca="1">IFERROR(IF(OR(O$4&lt;$B210,(O$4-$B210)&lt;$E210),0,IF((SUM($F210:N210)+($C210/$D210))&gt;$C210,$C210-SUM($F210:N210),($C210-SUM($F210:N210))/($D210-(O$4-$E210)+$B210))),0)</f>
        <v>0</v>
      </c>
      <c r="P210" s="803">
        <f ca="1">IFERROR(IF(OR(P$4&lt;$B210,(P$4-$B210)&lt;$E210),0,IF((SUM($F210:O210)+($C210/$D210))&gt;$C210,$C210-SUM($F210:O210),($C210-SUM($F210:O210))/($D210-(P$4-$E210)+$B210))),0)</f>
        <v>0</v>
      </c>
      <c r="Q210" s="803">
        <f ca="1">IFERROR(IF(OR(Q$4&lt;$B210,(Q$4-$B210)&lt;$E210),0,IF((SUM($F210:P210)+($C210/$D210))&gt;$C210,$C210-SUM($F210:P210),($C210-SUM($F210:P210))/($D210-(Q$4-$E210)+$B210))),0)</f>
        <v>0</v>
      </c>
      <c r="R210" s="803">
        <f ca="1">IFERROR(IF(OR(R$4&lt;$B210,(R$4-$B210)&lt;$E210),0,IF((SUM($F210:Q210)+($C210/$D210))&gt;$C210,$C210-SUM($F210:Q210),($C210-SUM($F210:Q210))/($D210-(R$4-$E210)+$B210))),0)</f>
        <v>0</v>
      </c>
      <c r="S210" s="803">
        <f ca="1">IFERROR(IF(OR(S$4&lt;$B210,(S$4-$B210)&lt;$E210),0,IF((SUM($F210:R210)+($C210/$D210))&gt;$C210,$C210-SUM($F210:R210),($C210-SUM($F210:R210))/($D210-(S$4-$E210)+$B210))),0)</f>
        <v>0</v>
      </c>
      <c r="T210" s="803">
        <f ca="1">IFERROR(IF(OR(T$4&lt;$B210,(T$4-$B210)&lt;$E210),0,IF((SUM($F210:S210)+($C210/$D210))&gt;$C210,$C210-SUM($F210:S210),($C210-SUM($F210:S210))/($D210-(T$4-$E210)+$B210))),0)</f>
        <v>0</v>
      </c>
      <c r="U210" s="803">
        <f ca="1">IFERROR(IF(OR(U$4&lt;$B210,(U$4-$B210)&lt;$E210),0,IF((SUM($F210:T210)+($C210/$D210))&gt;$C210,$C210-SUM($F210:T210),($C210-SUM($F210:T210))/($D210-(U$4-$E210)+$B210))),0)</f>
        <v>0</v>
      </c>
      <c r="V210" s="803">
        <f ca="1">IFERROR(IF(OR(V$4&lt;$B210,(V$4-$B210)&lt;$E210),0,IF((SUM($F210:U210)+($C210/$D210))&gt;$C210,$C210-SUM($F210:U210),($C210-SUM($F210:U210))/($D210-(V$4-$E210)+$B210))),0)</f>
        <v>0</v>
      </c>
      <c r="W210" s="803">
        <f ca="1">IFERROR(IF(OR(W$4&lt;$B210,(W$4-$B210)&lt;$E210),0,IF((SUM($F210:V210)+($C210/$D210))&gt;$C210,$C210-SUM($F210:V210),($C210-SUM($F210:V210))/($D210-(W$4-$E210)+$B210))),0)</f>
        <v>0</v>
      </c>
      <c r="X210" s="803">
        <f ca="1">IFERROR(IF(OR(X$4&lt;$B210,(X$4-$B210)&lt;$E210),0,IF((SUM($F210:W210)+($C210/$D210))&gt;$C210,$C210-SUM($F210:W210),($C210-SUM($F210:W210))/($D210-(X$4-$E210)+$B210))),0)</f>
        <v>0</v>
      </c>
      <c r="Y210" s="803">
        <f ca="1">IFERROR(IF(OR(Y$4&lt;$B210,(Y$4-$B210)&lt;$E210),0,IF((SUM($F210:X210)+($C210/$D210))&gt;$C210,$C210-SUM($F210:X210),($C210-SUM($F210:X210))/($D210-(Y$4-$E210)+$B210))),0)</f>
        <v>0</v>
      </c>
      <c r="Z210" s="803">
        <f ca="1">IFERROR(IF(OR(Z$4&lt;$B210,(Z$4-$B210)&lt;$E210),0,IF((SUM($F210:Y210)+($C210/$D210))&gt;$C210,$C210-SUM($F210:Y210),($C210-SUM($F210:Y210))/($D210-(Z$4-$E210)+$B210))),0)</f>
        <v>0</v>
      </c>
      <c r="AA210" s="803">
        <f ca="1">IFERROR(IF(OR(AA$4&lt;$B210,(AA$4-$B210)&lt;$E210),0,IF((SUM($F210:Z210)+($C210/$D210))&gt;$C210,$C210-SUM($F210:Z210),($C210-SUM($F210:Z210))/($D210-(AA$4-$E210)+$B210))),0)</f>
        <v>0</v>
      </c>
      <c r="AB210" s="803">
        <f ca="1">IFERROR(IF(OR(AB$4&lt;$B210,(AB$4-$B210)&lt;$E210),0,IF((SUM($F210:AA210)+($C210/$D210))&gt;$C210,$C210-SUM($F210:AA210),($C210-SUM($F210:AA210))/($D210-(AB$4-$E210)+$B210))),0)</f>
        <v>0</v>
      </c>
      <c r="AC210" s="803">
        <f ca="1">IFERROR(IF(OR(AC$4&lt;$B210,(AC$4-$B210)&lt;$E210),0,IF((SUM($F210:AB210)+($C210/$D210))&gt;$C210,$C210-SUM($F210:AB210),($C210-SUM($F210:AB210))/($D210-(AC$4-$E210)+$B210))),0)</f>
        <v>0</v>
      </c>
      <c r="AD210" s="803">
        <f ca="1">IFERROR(IF(OR(AD$4&lt;$B210,(AD$4-$B210)&lt;$E210),0,IF((SUM($F210:AC210)+($C210/$D210))&gt;$C210,$C210-SUM($F210:AC210),($C210-SUM($F210:AC210))/($D210-(AD$4-$E210)+$B210))),0)</f>
        <v>0</v>
      </c>
      <c r="AE210" s="803">
        <f ca="1">IFERROR(IF(OR(AE$4&lt;$B210,(AE$4-$B210)&lt;$E210),0,IF((SUM($F210:AD210)+($C210/$D210))&gt;$C210,$C210-SUM($F210:AD210),($C210-SUM($F210:AD210))/($D210-(AE$4-$E210)+$B210))),0)</f>
        <v>0</v>
      </c>
      <c r="AF210" s="803">
        <f ca="1">IFERROR(IF(OR(AF$4&lt;$B210,(AF$4-$B210)&lt;$E210),0,IF((SUM($F210:AE210)+($C210/$D210))&gt;$C210,$C210-SUM($F210:AE210),($C210-SUM($F210:AE210))/($D210-(AF$4-$E210)+$B210))),0)</f>
        <v>0</v>
      </c>
      <c r="AG210" s="803">
        <f ca="1">IFERROR(IF(OR(AG$4&lt;$B210,(AG$4-$B210)&lt;$E210),0,IF((SUM($F210:AF210)+($C210/$D210))&gt;$C210,$C210-SUM($F210:AF210),($C210-SUM($F210:AF210))/($D210-(AG$4-$E210)+$B210))),0)</f>
        <v>0</v>
      </c>
      <c r="AH210" s="803">
        <f ca="1">IFERROR(IF(OR(AH$4&lt;$B210,(AH$4-$B210)&lt;$E210),0,IF((SUM($F210:AG210)+($C210/$D210))&gt;$C210,$C210-SUM($F210:AG210),($C210-SUM($F210:AG210))/($D210-(AH$4-$E210)+$B210))),0)</f>
        <v>0</v>
      </c>
      <c r="AI210" s="803">
        <f ca="1">IFERROR(IF(OR(AI$4&lt;$B210,(AI$4-$B210)&lt;$E210),0,IF((SUM($F210:AH210)+($C210/$D210))&gt;$C210,$C210-SUM($F210:AH210),($C210-SUM($F210:AH210))/($D210-(AI$4-$E210)+$B210))),0)</f>
        <v>0</v>
      </c>
      <c r="AJ210" s="803">
        <f ca="1">IFERROR(IF(OR(AJ$4&lt;$B210,(AJ$4-$B210)&lt;$E210),0,IF((SUM($F210:AI210)+($C210/$D210))&gt;$C210,$C210-SUM($F210:AI210),($C210-SUM($F210:AI210))/($D210-(AJ$4-$E210)+$B210))),0)</f>
        <v>0</v>
      </c>
      <c r="AK210" s="803">
        <f ca="1">IFERROR(IF(OR(AK$4&lt;$B210,(AK$4-$B210)&lt;$E210),0,IF((SUM($F210:AJ210)+($C210/$D210))&gt;$C210,$C210-SUM($F210:AJ210),($C210-SUM($F210:AJ210))/($D210-(AK$4-$E210)+$B210))),0)</f>
        <v>0</v>
      </c>
      <c r="AL210" s="803">
        <f ca="1">IFERROR(IF(OR(AL$4&lt;$B210,(AL$4-$B210)&lt;$E210),0,IF((SUM($F210:AK210)+($C210/$D210))&gt;$C210,$C210-SUM($F210:AK210),($C210-SUM($F210:AK210))/($D210-(AL$4-$E210)+$B210))),0)</f>
        <v>0</v>
      </c>
      <c r="AM210" s="803">
        <f ca="1">IFERROR(IF(OR(AM$4&lt;$B210,(AM$4-$B210)&lt;$E210),0,IF((SUM($F210:AL210)+($C210/$D210))&gt;$C210,$C210-SUM($F210:AL210),($C210-SUM($F210:AL210))/($D210-(AM$4-$E210)+$B210))),0)</f>
        <v>0</v>
      </c>
      <c r="AN210" s="803">
        <f ca="1">IFERROR(IF(OR(AN$4&lt;$B210,(AN$4-$B210)&lt;$E210),0,IF((SUM($F210:AM210)+($C210/$D210))&gt;$C210,$C210-SUM($F210:AM210),($C210-SUM($F210:AM210))/($D210-(AN$4-$E210)+$B210))),0)</f>
        <v>0</v>
      </c>
      <c r="AO210" s="803">
        <f ca="1">IFERROR(IF(OR(AO$4&lt;$B210,(AO$4-$B210)&lt;$E210),0,IF((SUM($F210:AN210)+($C210/$D210))&gt;$C210,$C210-SUM($F210:AN210),($C210-SUM($F210:AN210))/($D210-(AO$4-$E210)+$B210))),0)</f>
        <v>0</v>
      </c>
      <c r="AP210" s="803">
        <f ca="1">IFERROR(IF(OR(AP$4&lt;$B210,(AP$4-$B210)&lt;$E210),0,IF((SUM($F210:AO210)+($C210/$D210))&gt;$C210,$C210-SUM($F210:AO210),($C210-SUM($F210:AO210))/($D210-(AP$4-$E210)+$B210))),0)</f>
        <v>0</v>
      </c>
      <c r="AQ210" s="803">
        <f ca="1">IFERROR(IF(OR(AQ$4&lt;$B210,(AQ$4-$B210)&lt;$E210),0,IF((SUM($F210:AP210)+($C210/$D210))&gt;$C210,$C210-SUM($F210:AP210),($C210-SUM($F210:AP210))/($D210-(AQ$4-$E210)+$B210))),0)</f>
        <v>0</v>
      </c>
      <c r="AR210" s="803">
        <f ca="1">IFERROR(IF(OR(AR$4&lt;$B210,(AR$4-$B210)&lt;$E210),0,IF((SUM($F210:AQ210)+($C210/$D210))&gt;$C210,$C210-SUM($F210:AQ210),($C210-SUM($F210:AQ210))/($D210-(AR$4-$E210)+$B210))),0)</f>
        <v>0</v>
      </c>
      <c r="AS210" s="803">
        <f ca="1">IFERROR(IF(OR(AS$4&lt;$B210,(AS$4-$B210)&lt;$E210),0,IF((SUM($F210:AR210)+($C210/$D210))&gt;$C210,$C210-SUM($F210:AR210),($C210-SUM($F210:AR210))/($D210-(AS$4-$E210)+$B210))),0)</f>
        <v>0</v>
      </c>
      <c r="AT210" s="803">
        <f ca="1">IFERROR(IF(OR(AT$4&lt;$B210,(AT$4-$B210)&lt;$E210),0,IF((SUM($F210:AS210)+($C210/$D210))&gt;$C210,$C210-SUM($F210:AS210),($C210-SUM($F210:AS210))/($D210-(AT$4-$E210)+$B210))),0)</f>
        <v>0</v>
      </c>
      <c r="AU210" s="803">
        <f ca="1">IFERROR(IF(OR(AU$4&lt;$B210,(AU$4-$B210)&lt;$E210),0,IF((SUM($F210:AT210)+($C210/$D210))&gt;$C210,$C210-SUM($F210:AT210),($C210-SUM($F210:AT210))/($D210-(AU$4-$E210)+$B210))),0)</f>
        <v>0</v>
      </c>
      <c r="AV210" s="201"/>
    </row>
    <row r="211" spans="2:48">
      <c r="B211" s="885">
        <f>IF((B210+1)&gt;'PAINEL DE CONTROLE'!$D$6,'PAINEL DE CONTROLE'!$D$6,(B210+1))</f>
        <v>7</v>
      </c>
      <c r="C211" s="850">
        <f ca="1"/>
        <v>0</v>
      </c>
      <c r="D211" s="923">
        <f>IF(B211+SUMIF('PAINEL DE CONTROLE'!$B$97:$B$107,$B$202,'PAINEL DE CONTROLE'!$F$97:$F$107)&gt;'PAINEL DE CONTROLE'!$D$6,'PAINEL DE CONTROLE'!$D$6-B211,SUMIF('PAINEL DE CONTROLE'!$B$97:$B$107,$B$202,'PAINEL DE CONTROLE'!$F$97:$F$107))</f>
        <v>10</v>
      </c>
      <c r="E211" s="923">
        <f>'PAINEL DE CONTROLE'!$D$8</f>
        <v>1</v>
      </c>
      <c r="G211" s="803">
        <f ca="1">IFERROR(IF(OR(G$4&lt;$B211,(G$4-$B211)&lt;$E211),0,IF((SUM($F211:F211)+($C211/$D211))&gt;$C211,$C211-SUM($F211:F211),($C211-SUM($F211:F211))/($D211-(G$4-$E211)+$B211))),0)</f>
        <v>0</v>
      </c>
      <c r="H211" s="803">
        <f ca="1">IFERROR(IF(OR(H$4&lt;$B211,(H$4-$B211)&lt;$E211),0,IF((SUM($F211:G211)+($C211/$D211))&gt;$C211,$C211-SUM($F211:G211),($C211-SUM($F211:G211))/($D211-(H$4-$E211)+$B211))),0)</f>
        <v>0</v>
      </c>
      <c r="I211" s="803">
        <f ca="1">IFERROR(IF(OR(I$4&lt;$B211,(I$4-$B211)&lt;$E211),0,IF((SUM($F211:H211)+($C211/$D211))&gt;$C211,$C211-SUM($F211:H211),($C211-SUM($F211:H211))/($D211-(I$4-$E211)+$B211))),0)</f>
        <v>0</v>
      </c>
      <c r="J211" s="803">
        <f ca="1">IFERROR(IF(OR(J$4&lt;$B211,(J$4-$B211)&lt;$E211),0,IF((SUM($F211:I211)+($C211/$D211))&gt;$C211,$C211-SUM($F211:I211),($C211-SUM($F211:I211))/($D211-(J$4-$E211)+$B211))),0)</f>
        <v>0</v>
      </c>
      <c r="K211" s="803">
        <f ca="1">IFERROR(IF(OR(K$4&lt;$B211,(K$4-$B211)&lt;$E211),0,IF((SUM($F211:J211)+($C211/$D211))&gt;$C211,$C211-SUM($F211:J211),($C211-SUM($F211:J211))/($D211-(K$4-$E211)+$B211))),0)</f>
        <v>0</v>
      </c>
      <c r="L211" s="803">
        <f ca="1">IFERROR(IF(OR(L$4&lt;$B211,(L$4-$B211)&lt;$E211),0,IF((SUM($F211:K211)+($C211/$D211))&gt;$C211,$C211-SUM($F211:K211),($C211-SUM($F211:K211))/($D211-(L$4-$E211)+$B211))),0)</f>
        <v>0</v>
      </c>
      <c r="M211" s="803">
        <f ca="1">IFERROR(IF(OR(M$4&lt;$B211,(M$4-$B211)&lt;$E211),0,IF((SUM($F211:L211)+($C211/$D211))&gt;$C211,$C211-SUM($F211:L211),($C211-SUM($F211:L211))/($D211-(M$4-$E211)+$B211))),0)</f>
        <v>0</v>
      </c>
      <c r="N211" s="803">
        <f ca="1">IFERROR(IF(OR(N$4&lt;$B211,(N$4-$B211)&lt;$E211),0,IF((SUM($F211:M211)+($C211/$D211))&gt;$C211,$C211-SUM($F211:M211),($C211-SUM($F211:M211))/($D211-(N$4-$E211)+$B211))),0)</f>
        <v>0</v>
      </c>
      <c r="O211" s="803">
        <f ca="1">IFERROR(IF(OR(O$4&lt;$B211,(O$4-$B211)&lt;$E211),0,IF((SUM($F211:N211)+($C211/$D211))&gt;$C211,$C211-SUM($F211:N211),($C211-SUM($F211:N211))/($D211-(O$4-$E211)+$B211))),0)</f>
        <v>0</v>
      </c>
      <c r="P211" s="803">
        <f ca="1">IFERROR(IF(OR(P$4&lt;$B211,(P$4-$B211)&lt;$E211),0,IF((SUM($F211:O211)+($C211/$D211))&gt;$C211,$C211-SUM($F211:O211),($C211-SUM($F211:O211))/($D211-(P$4-$E211)+$B211))),0)</f>
        <v>0</v>
      </c>
      <c r="Q211" s="803">
        <f ca="1">IFERROR(IF(OR(Q$4&lt;$B211,(Q$4-$B211)&lt;$E211),0,IF((SUM($F211:P211)+($C211/$D211))&gt;$C211,$C211-SUM($F211:P211),($C211-SUM($F211:P211))/($D211-(Q$4-$E211)+$B211))),0)</f>
        <v>0</v>
      </c>
      <c r="R211" s="803">
        <f ca="1">IFERROR(IF(OR(R$4&lt;$B211,(R$4-$B211)&lt;$E211),0,IF((SUM($F211:Q211)+($C211/$D211))&gt;$C211,$C211-SUM($F211:Q211),($C211-SUM($F211:Q211))/($D211-(R$4-$E211)+$B211))),0)</f>
        <v>0</v>
      </c>
      <c r="S211" s="803">
        <f ca="1">IFERROR(IF(OR(S$4&lt;$B211,(S$4-$B211)&lt;$E211),0,IF((SUM($F211:R211)+($C211/$D211))&gt;$C211,$C211-SUM($F211:R211),($C211-SUM($F211:R211))/($D211-(S$4-$E211)+$B211))),0)</f>
        <v>0</v>
      </c>
      <c r="T211" s="803">
        <f ca="1">IFERROR(IF(OR(T$4&lt;$B211,(T$4-$B211)&lt;$E211),0,IF((SUM($F211:S211)+($C211/$D211))&gt;$C211,$C211-SUM($F211:S211),($C211-SUM($F211:S211))/($D211-(T$4-$E211)+$B211))),0)</f>
        <v>0</v>
      </c>
      <c r="U211" s="803">
        <f ca="1">IFERROR(IF(OR(U$4&lt;$B211,(U$4-$B211)&lt;$E211),0,IF((SUM($F211:T211)+($C211/$D211))&gt;$C211,$C211-SUM($F211:T211),($C211-SUM($F211:T211))/($D211-(U$4-$E211)+$B211))),0)</f>
        <v>0</v>
      </c>
      <c r="V211" s="803">
        <f ca="1">IFERROR(IF(OR(V$4&lt;$B211,(V$4-$B211)&lt;$E211),0,IF((SUM($F211:U211)+($C211/$D211))&gt;$C211,$C211-SUM($F211:U211),($C211-SUM($F211:U211))/($D211-(V$4-$E211)+$B211))),0)</f>
        <v>0</v>
      </c>
      <c r="W211" s="803">
        <f ca="1">IFERROR(IF(OR(W$4&lt;$B211,(W$4-$B211)&lt;$E211),0,IF((SUM($F211:V211)+($C211/$D211))&gt;$C211,$C211-SUM($F211:V211),($C211-SUM($F211:V211))/($D211-(W$4-$E211)+$B211))),0)</f>
        <v>0</v>
      </c>
      <c r="X211" s="803">
        <f ca="1">IFERROR(IF(OR(X$4&lt;$B211,(X$4-$B211)&lt;$E211),0,IF((SUM($F211:W211)+($C211/$D211))&gt;$C211,$C211-SUM($F211:W211),($C211-SUM($F211:W211))/($D211-(X$4-$E211)+$B211))),0)</f>
        <v>0</v>
      </c>
      <c r="Y211" s="803">
        <f ca="1">IFERROR(IF(OR(Y$4&lt;$B211,(Y$4-$B211)&lt;$E211),0,IF((SUM($F211:X211)+($C211/$D211))&gt;$C211,$C211-SUM($F211:X211),($C211-SUM($F211:X211))/($D211-(Y$4-$E211)+$B211))),0)</f>
        <v>0</v>
      </c>
      <c r="Z211" s="803">
        <f ca="1">IFERROR(IF(OR(Z$4&lt;$B211,(Z$4-$B211)&lt;$E211),0,IF((SUM($F211:Y211)+($C211/$D211))&gt;$C211,$C211-SUM($F211:Y211),($C211-SUM($F211:Y211))/($D211-(Z$4-$E211)+$B211))),0)</f>
        <v>0</v>
      </c>
      <c r="AA211" s="803">
        <f ca="1">IFERROR(IF(OR(AA$4&lt;$B211,(AA$4-$B211)&lt;$E211),0,IF((SUM($F211:Z211)+($C211/$D211))&gt;$C211,$C211-SUM($F211:Z211),($C211-SUM($F211:Z211))/($D211-(AA$4-$E211)+$B211))),0)</f>
        <v>0</v>
      </c>
      <c r="AB211" s="803">
        <f ca="1">IFERROR(IF(OR(AB$4&lt;$B211,(AB$4-$B211)&lt;$E211),0,IF((SUM($F211:AA211)+($C211/$D211))&gt;$C211,$C211-SUM($F211:AA211),($C211-SUM($F211:AA211))/($D211-(AB$4-$E211)+$B211))),0)</f>
        <v>0</v>
      </c>
      <c r="AC211" s="803">
        <f ca="1">IFERROR(IF(OR(AC$4&lt;$B211,(AC$4-$B211)&lt;$E211),0,IF((SUM($F211:AB211)+($C211/$D211))&gt;$C211,$C211-SUM($F211:AB211),($C211-SUM($F211:AB211))/($D211-(AC$4-$E211)+$B211))),0)</f>
        <v>0</v>
      </c>
      <c r="AD211" s="803">
        <f ca="1">IFERROR(IF(OR(AD$4&lt;$B211,(AD$4-$B211)&lt;$E211),0,IF((SUM($F211:AC211)+($C211/$D211))&gt;$C211,$C211-SUM($F211:AC211),($C211-SUM($F211:AC211))/($D211-(AD$4-$E211)+$B211))),0)</f>
        <v>0</v>
      </c>
      <c r="AE211" s="803">
        <f ca="1">IFERROR(IF(OR(AE$4&lt;$B211,(AE$4-$B211)&lt;$E211),0,IF((SUM($F211:AD211)+($C211/$D211))&gt;$C211,$C211-SUM($F211:AD211),($C211-SUM($F211:AD211))/($D211-(AE$4-$E211)+$B211))),0)</f>
        <v>0</v>
      </c>
      <c r="AF211" s="803">
        <f ca="1">IFERROR(IF(OR(AF$4&lt;$B211,(AF$4-$B211)&lt;$E211),0,IF((SUM($F211:AE211)+($C211/$D211))&gt;$C211,$C211-SUM($F211:AE211),($C211-SUM($F211:AE211))/($D211-(AF$4-$E211)+$B211))),0)</f>
        <v>0</v>
      </c>
      <c r="AG211" s="803">
        <f ca="1">IFERROR(IF(OR(AG$4&lt;$B211,(AG$4-$B211)&lt;$E211),0,IF((SUM($F211:AF211)+($C211/$D211))&gt;$C211,$C211-SUM($F211:AF211),($C211-SUM($F211:AF211))/($D211-(AG$4-$E211)+$B211))),0)</f>
        <v>0</v>
      </c>
      <c r="AH211" s="803">
        <f ca="1">IFERROR(IF(OR(AH$4&lt;$B211,(AH$4-$B211)&lt;$E211),0,IF((SUM($F211:AG211)+($C211/$D211))&gt;$C211,$C211-SUM($F211:AG211),($C211-SUM($F211:AG211))/($D211-(AH$4-$E211)+$B211))),0)</f>
        <v>0</v>
      </c>
      <c r="AI211" s="803">
        <f ca="1">IFERROR(IF(OR(AI$4&lt;$B211,(AI$4-$B211)&lt;$E211),0,IF((SUM($F211:AH211)+($C211/$D211))&gt;$C211,$C211-SUM($F211:AH211),($C211-SUM($F211:AH211))/($D211-(AI$4-$E211)+$B211))),0)</f>
        <v>0</v>
      </c>
      <c r="AJ211" s="803">
        <f ca="1">IFERROR(IF(OR(AJ$4&lt;$B211,(AJ$4-$B211)&lt;$E211),0,IF((SUM($F211:AI211)+($C211/$D211))&gt;$C211,$C211-SUM($F211:AI211),($C211-SUM($F211:AI211))/($D211-(AJ$4-$E211)+$B211))),0)</f>
        <v>0</v>
      </c>
      <c r="AK211" s="803">
        <f ca="1">IFERROR(IF(OR(AK$4&lt;$B211,(AK$4-$B211)&lt;$E211),0,IF((SUM($F211:AJ211)+($C211/$D211))&gt;$C211,$C211-SUM($F211:AJ211),($C211-SUM($F211:AJ211))/($D211-(AK$4-$E211)+$B211))),0)</f>
        <v>0</v>
      </c>
      <c r="AL211" s="803">
        <f ca="1">IFERROR(IF(OR(AL$4&lt;$B211,(AL$4-$B211)&lt;$E211),0,IF((SUM($F211:AK211)+($C211/$D211))&gt;$C211,$C211-SUM($F211:AK211),($C211-SUM($F211:AK211))/($D211-(AL$4-$E211)+$B211))),0)</f>
        <v>0</v>
      </c>
      <c r="AM211" s="803">
        <f ca="1">IFERROR(IF(OR(AM$4&lt;$B211,(AM$4-$B211)&lt;$E211),0,IF((SUM($F211:AL211)+($C211/$D211))&gt;$C211,$C211-SUM($F211:AL211),($C211-SUM($F211:AL211))/($D211-(AM$4-$E211)+$B211))),0)</f>
        <v>0</v>
      </c>
      <c r="AN211" s="803">
        <f ca="1">IFERROR(IF(OR(AN$4&lt;$B211,(AN$4-$B211)&lt;$E211),0,IF((SUM($F211:AM211)+($C211/$D211))&gt;$C211,$C211-SUM($F211:AM211),($C211-SUM($F211:AM211))/($D211-(AN$4-$E211)+$B211))),0)</f>
        <v>0</v>
      </c>
      <c r="AO211" s="803">
        <f ca="1">IFERROR(IF(OR(AO$4&lt;$B211,(AO$4-$B211)&lt;$E211),0,IF((SUM($F211:AN211)+($C211/$D211))&gt;$C211,$C211-SUM($F211:AN211),($C211-SUM($F211:AN211))/($D211-(AO$4-$E211)+$B211))),0)</f>
        <v>0</v>
      </c>
      <c r="AP211" s="803">
        <f ca="1">IFERROR(IF(OR(AP$4&lt;$B211,(AP$4-$B211)&lt;$E211),0,IF((SUM($F211:AO211)+($C211/$D211))&gt;$C211,$C211-SUM($F211:AO211),($C211-SUM($F211:AO211))/($D211-(AP$4-$E211)+$B211))),0)</f>
        <v>0</v>
      </c>
      <c r="AQ211" s="803">
        <f ca="1">IFERROR(IF(OR(AQ$4&lt;$B211,(AQ$4-$B211)&lt;$E211),0,IF((SUM($F211:AP211)+($C211/$D211))&gt;$C211,$C211-SUM($F211:AP211),($C211-SUM($F211:AP211))/($D211-(AQ$4-$E211)+$B211))),0)</f>
        <v>0</v>
      </c>
      <c r="AR211" s="803">
        <f ca="1">IFERROR(IF(OR(AR$4&lt;$B211,(AR$4-$B211)&lt;$E211),0,IF((SUM($F211:AQ211)+($C211/$D211))&gt;$C211,$C211-SUM($F211:AQ211),($C211-SUM($F211:AQ211))/($D211-(AR$4-$E211)+$B211))),0)</f>
        <v>0</v>
      </c>
      <c r="AS211" s="803">
        <f ca="1">IFERROR(IF(OR(AS$4&lt;$B211,(AS$4-$B211)&lt;$E211),0,IF((SUM($F211:AR211)+($C211/$D211))&gt;$C211,$C211-SUM($F211:AR211),($C211-SUM($F211:AR211))/($D211-(AS$4-$E211)+$B211))),0)</f>
        <v>0</v>
      </c>
      <c r="AT211" s="803">
        <f ca="1">IFERROR(IF(OR(AT$4&lt;$B211,(AT$4-$B211)&lt;$E211),0,IF((SUM($F211:AS211)+($C211/$D211))&gt;$C211,$C211-SUM($F211:AS211),($C211-SUM($F211:AS211))/($D211-(AT$4-$E211)+$B211))),0)</f>
        <v>0</v>
      </c>
      <c r="AU211" s="803">
        <f ca="1">IFERROR(IF(OR(AU$4&lt;$B211,(AU$4-$B211)&lt;$E211),0,IF((SUM($F211:AT211)+($C211/$D211))&gt;$C211,$C211-SUM($F211:AT211),($C211-SUM($F211:AT211))/($D211-(AU$4-$E211)+$B211))),0)</f>
        <v>0</v>
      </c>
      <c r="AV211" s="201"/>
    </row>
    <row r="212" spans="2:48">
      <c r="B212" s="885">
        <f>IF((B211+1)&gt;'PAINEL DE CONTROLE'!$D$6,'PAINEL DE CONTROLE'!$D$6,(B211+1))</f>
        <v>8</v>
      </c>
      <c r="C212" s="850">
        <f ca="1"/>
        <v>0</v>
      </c>
      <c r="D212" s="923">
        <f>IF(B212+SUMIF('PAINEL DE CONTROLE'!$B$97:$B$107,$B$202,'PAINEL DE CONTROLE'!$F$97:$F$107)&gt;'PAINEL DE CONTROLE'!$D$6,'PAINEL DE CONTROLE'!$D$6-B212,SUMIF('PAINEL DE CONTROLE'!$B$97:$B$107,$B$202,'PAINEL DE CONTROLE'!$F$97:$F$107))</f>
        <v>10</v>
      </c>
      <c r="E212" s="923">
        <f>'PAINEL DE CONTROLE'!$D$8</f>
        <v>1</v>
      </c>
      <c r="G212" s="803">
        <f ca="1">IFERROR(IF(OR(G$4&lt;$B212,(G$4-$B212)&lt;$E212),0,IF((SUM($F212:F212)+($C212/$D212))&gt;$C212,$C212-SUM($F212:F212),($C212-SUM($F212:F212))/($D212-(G$4-$E212)+$B212))),0)</f>
        <v>0</v>
      </c>
      <c r="H212" s="803">
        <f ca="1">IFERROR(IF(OR(H$4&lt;$B212,(H$4-$B212)&lt;$E212),0,IF((SUM($F212:G212)+($C212/$D212))&gt;$C212,$C212-SUM($F212:G212),($C212-SUM($F212:G212))/($D212-(H$4-$E212)+$B212))),0)</f>
        <v>0</v>
      </c>
      <c r="I212" s="803">
        <f ca="1">IFERROR(IF(OR(I$4&lt;$B212,(I$4-$B212)&lt;$E212),0,IF((SUM($F212:H212)+($C212/$D212))&gt;$C212,$C212-SUM($F212:H212),($C212-SUM($F212:H212))/($D212-(I$4-$E212)+$B212))),0)</f>
        <v>0</v>
      </c>
      <c r="J212" s="803">
        <f ca="1">IFERROR(IF(OR(J$4&lt;$B212,(J$4-$B212)&lt;$E212),0,IF((SUM($F212:I212)+($C212/$D212))&gt;$C212,$C212-SUM($F212:I212),($C212-SUM($F212:I212))/($D212-(J$4-$E212)+$B212))),0)</f>
        <v>0</v>
      </c>
      <c r="K212" s="803">
        <f ca="1">IFERROR(IF(OR(K$4&lt;$B212,(K$4-$B212)&lt;$E212),0,IF((SUM($F212:J212)+($C212/$D212))&gt;$C212,$C212-SUM($F212:J212),($C212-SUM($F212:J212))/($D212-(K$4-$E212)+$B212))),0)</f>
        <v>0</v>
      </c>
      <c r="L212" s="803">
        <f ca="1">IFERROR(IF(OR(L$4&lt;$B212,(L$4-$B212)&lt;$E212),0,IF((SUM($F212:K212)+($C212/$D212))&gt;$C212,$C212-SUM($F212:K212),($C212-SUM($F212:K212))/($D212-(L$4-$E212)+$B212))),0)</f>
        <v>0</v>
      </c>
      <c r="M212" s="803">
        <f ca="1">IFERROR(IF(OR(M$4&lt;$B212,(M$4-$B212)&lt;$E212),0,IF((SUM($F212:L212)+($C212/$D212))&gt;$C212,$C212-SUM($F212:L212),($C212-SUM($F212:L212))/($D212-(M$4-$E212)+$B212))),0)</f>
        <v>0</v>
      </c>
      <c r="N212" s="803">
        <f ca="1">IFERROR(IF(OR(N$4&lt;$B212,(N$4-$B212)&lt;$E212),0,IF((SUM($F212:M212)+($C212/$D212))&gt;$C212,$C212-SUM($F212:M212),($C212-SUM($F212:M212))/($D212-(N$4-$E212)+$B212))),0)</f>
        <v>0</v>
      </c>
      <c r="O212" s="803">
        <f ca="1">IFERROR(IF(OR(O$4&lt;$B212,(O$4-$B212)&lt;$E212),0,IF((SUM($F212:N212)+($C212/$D212))&gt;$C212,$C212-SUM($F212:N212),($C212-SUM($F212:N212))/($D212-(O$4-$E212)+$B212))),0)</f>
        <v>0</v>
      </c>
      <c r="P212" s="803">
        <f ca="1">IFERROR(IF(OR(P$4&lt;$B212,(P$4-$B212)&lt;$E212),0,IF((SUM($F212:O212)+($C212/$D212))&gt;$C212,$C212-SUM($F212:O212),($C212-SUM($F212:O212))/($D212-(P$4-$E212)+$B212))),0)</f>
        <v>0</v>
      </c>
      <c r="Q212" s="803">
        <f ca="1">IFERROR(IF(OR(Q$4&lt;$B212,(Q$4-$B212)&lt;$E212),0,IF((SUM($F212:P212)+($C212/$D212))&gt;$C212,$C212-SUM($F212:P212),($C212-SUM($F212:P212))/($D212-(Q$4-$E212)+$B212))),0)</f>
        <v>0</v>
      </c>
      <c r="R212" s="803">
        <f ca="1">IFERROR(IF(OR(R$4&lt;$B212,(R$4-$B212)&lt;$E212),0,IF((SUM($F212:Q212)+($C212/$D212))&gt;$C212,$C212-SUM($F212:Q212),($C212-SUM($F212:Q212))/($D212-(R$4-$E212)+$B212))),0)</f>
        <v>0</v>
      </c>
      <c r="S212" s="803">
        <f ca="1">IFERROR(IF(OR(S$4&lt;$B212,(S$4-$B212)&lt;$E212),0,IF((SUM($F212:R212)+($C212/$D212))&gt;$C212,$C212-SUM($F212:R212),($C212-SUM($F212:R212))/($D212-(S$4-$E212)+$B212))),0)</f>
        <v>0</v>
      </c>
      <c r="T212" s="803">
        <f ca="1">IFERROR(IF(OR(T$4&lt;$B212,(T$4-$B212)&lt;$E212),0,IF((SUM($F212:S212)+($C212/$D212))&gt;$C212,$C212-SUM($F212:S212),($C212-SUM($F212:S212))/($D212-(T$4-$E212)+$B212))),0)</f>
        <v>0</v>
      </c>
      <c r="U212" s="803">
        <f ca="1">IFERROR(IF(OR(U$4&lt;$B212,(U$4-$B212)&lt;$E212),0,IF((SUM($F212:T212)+($C212/$D212))&gt;$C212,$C212-SUM($F212:T212),($C212-SUM($F212:T212))/($D212-(U$4-$E212)+$B212))),0)</f>
        <v>0</v>
      </c>
      <c r="V212" s="803">
        <f ca="1">IFERROR(IF(OR(V$4&lt;$B212,(V$4-$B212)&lt;$E212),0,IF((SUM($F212:U212)+($C212/$D212))&gt;$C212,$C212-SUM($F212:U212),($C212-SUM($F212:U212))/($D212-(V$4-$E212)+$B212))),0)</f>
        <v>0</v>
      </c>
      <c r="W212" s="803">
        <f ca="1">IFERROR(IF(OR(W$4&lt;$B212,(W$4-$B212)&lt;$E212),0,IF((SUM($F212:V212)+($C212/$D212))&gt;$C212,$C212-SUM($F212:V212),($C212-SUM($F212:V212))/($D212-(W$4-$E212)+$B212))),0)</f>
        <v>0</v>
      </c>
      <c r="X212" s="803">
        <f ca="1">IFERROR(IF(OR(X$4&lt;$B212,(X$4-$B212)&lt;$E212),0,IF((SUM($F212:W212)+($C212/$D212))&gt;$C212,$C212-SUM($F212:W212),($C212-SUM($F212:W212))/($D212-(X$4-$E212)+$B212))),0)</f>
        <v>0</v>
      </c>
      <c r="Y212" s="803">
        <f ca="1">IFERROR(IF(OR(Y$4&lt;$B212,(Y$4-$B212)&lt;$E212),0,IF((SUM($F212:X212)+($C212/$D212))&gt;$C212,$C212-SUM($F212:X212),($C212-SUM($F212:X212))/($D212-(Y$4-$E212)+$B212))),0)</f>
        <v>0</v>
      </c>
      <c r="Z212" s="803">
        <f ca="1">IFERROR(IF(OR(Z$4&lt;$B212,(Z$4-$B212)&lt;$E212),0,IF((SUM($F212:Y212)+($C212/$D212))&gt;$C212,$C212-SUM($F212:Y212),($C212-SUM($F212:Y212))/($D212-(Z$4-$E212)+$B212))),0)</f>
        <v>0</v>
      </c>
      <c r="AA212" s="803">
        <f ca="1">IFERROR(IF(OR(AA$4&lt;$B212,(AA$4-$B212)&lt;$E212),0,IF((SUM($F212:Z212)+($C212/$D212))&gt;$C212,$C212-SUM($F212:Z212),($C212-SUM($F212:Z212))/($D212-(AA$4-$E212)+$B212))),0)</f>
        <v>0</v>
      </c>
      <c r="AB212" s="803">
        <f ca="1">IFERROR(IF(OR(AB$4&lt;$B212,(AB$4-$B212)&lt;$E212),0,IF((SUM($F212:AA212)+($C212/$D212))&gt;$C212,$C212-SUM($F212:AA212),($C212-SUM($F212:AA212))/($D212-(AB$4-$E212)+$B212))),0)</f>
        <v>0</v>
      </c>
      <c r="AC212" s="803">
        <f ca="1">IFERROR(IF(OR(AC$4&lt;$B212,(AC$4-$B212)&lt;$E212),0,IF((SUM($F212:AB212)+($C212/$D212))&gt;$C212,$C212-SUM($F212:AB212),($C212-SUM($F212:AB212))/($D212-(AC$4-$E212)+$B212))),0)</f>
        <v>0</v>
      </c>
      <c r="AD212" s="803">
        <f ca="1">IFERROR(IF(OR(AD$4&lt;$B212,(AD$4-$B212)&lt;$E212),0,IF((SUM($F212:AC212)+($C212/$D212))&gt;$C212,$C212-SUM($F212:AC212),($C212-SUM($F212:AC212))/($D212-(AD$4-$E212)+$B212))),0)</f>
        <v>0</v>
      </c>
      <c r="AE212" s="803">
        <f ca="1">IFERROR(IF(OR(AE$4&lt;$B212,(AE$4-$B212)&lt;$E212),0,IF((SUM($F212:AD212)+($C212/$D212))&gt;$C212,$C212-SUM($F212:AD212),($C212-SUM($F212:AD212))/($D212-(AE$4-$E212)+$B212))),0)</f>
        <v>0</v>
      </c>
      <c r="AF212" s="803">
        <f ca="1">IFERROR(IF(OR(AF$4&lt;$B212,(AF$4-$B212)&lt;$E212),0,IF((SUM($F212:AE212)+($C212/$D212))&gt;$C212,$C212-SUM($F212:AE212),($C212-SUM($F212:AE212))/($D212-(AF$4-$E212)+$B212))),0)</f>
        <v>0</v>
      </c>
      <c r="AG212" s="803">
        <f ca="1">IFERROR(IF(OR(AG$4&lt;$B212,(AG$4-$B212)&lt;$E212),0,IF((SUM($F212:AF212)+($C212/$D212))&gt;$C212,$C212-SUM($F212:AF212),($C212-SUM($F212:AF212))/($D212-(AG$4-$E212)+$B212))),0)</f>
        <v>0</v>
      </c>
      <c r="AH212" s="803">
        <f ca="1">IFERROR(IF(OR(AH$4&lt;$B212,(AH$4-$B212)&lt;$E212),0,IF((SUM($F212:AG212)+($C212/$D212))&gt;$C212,$C212-SUM($F212:AG212),($C212-SUM($F212:AG212))/($D212-(AH$4-$E212)+$B212))),0)</f>
        <v>0</v>
      </c>
      <c r="AI212" s="803">
        <f ca="1">IFERROR(IF(OR(AI$4&lt;$B212,(AI$4-$B212)&lt;$E212),0,IF((SUM($F212:AH212)+($C212/$D212))&gt;$C212,$C212-SUM($F212:AH212),($C212-SUM($F212:AH212))/($D212-(AI$4-$E212)+$B212))),0)</f>
        <v>0</v>
      </c>
      <c r="AJ212" s="803">
        <f ca="1">IFERROR(IF(OR(AJ$4&lt;$B212,(AJ$4-$B212)&lt;$E212),0,IF((SUM($F212:AI212)+($C212/$D212))&gt;$C212,$C212-SUM($F212:AI212),($C212-SUM($F212:AI212))/($D212-(AJ$4-$E212)+$B212))),0)</f>
        <v>0</v>
      </c>
      <c r="AK212" s="803">
        <f ca="1">IFERROR(IF(OR(AK$4&lt;$B212,(AK$4-$B212)&lt;$E212),0,IF((SUM($F212:AJ212)+($C212/$D212))&gt;$C212,$C212-SUM($F212:AJ212),($C212-SUM($F212:AJ212))/($D212-(AK$4-$E212)+$B212))),0)</f>
        <v>0</v>
      </c>
      <c r="AL212" s="803">
        <f ca="1">IFERROR(IF(OR(AL$4&lt;$B212,(AL$4-$B212)&lt;$E212),0,IF((SUM($F212:AK212)+($C212/$D212))&gt;$C212,$C212-SUM($F212:AK212),($C212-SUM($F212:AK212))/($D212-(AL$4-$E212)+$B212))),0)</f>
        <v>0</v>
      </c>
      <c r="AM212" s="803">
        <f ca="1">IFERROR(IF(OR(AM$4&lt;$B212,(AM$4-$B212)&lt;$E212),0,IF((SUM($F212:AL212)+($C212/$D212))&gt;$C212,$C212-SUM($F212:AL212),($C212-SUM($F212:AL212))/($D212-(AM$4-$E212)+$B212))),0)</f>
        <v>0</v>
      </c>
      <c r="AN212" s="803">
        <f ca="1">IFERROR(IF(OR(AN$4&lt;$B212,(AN$4-$B212)&lt;$E212),0,IF((SUM($F212:AM212)+($C212/$D212))&gt;$C212,$C212-SUM($F212:AM212),($C212-SUM($F212:AM212))/($D212-(AN$4-$E212)+$B212))),0)</f>
        <v>0</v>
      </c>
      <c r="AO212" s="803">
        <f ca="1">IFERROR(IF(OR(AO$4&lt;$B212,(AO$4-$B212)&lt;$E212),0,IF((SUM($F212:AN212)+($C212/$D212))&gt;$C212,$C212-SUM($F212:AN212),($C212-SUM($F212:AN212))/($D212-(AO$4-$E212)+$B212))),0)</f>
        <v>0</v>
      </c>
      <c r="AP212" s="803">
        <f ca="1">IFERROR(IF(OR(AP$4&lt;$B212,(AP$4-$B212)&lt;$E212),0,IF((SUM($F212:AO212)+($C212/$D212))&gt;$C212,$C212-SUM($F212:AO212),($C212-SUM($F212:AO212))/($D212-(AP$4-$E212)+$B212))),0)</f>
        <v>0</v>
      </c>
      <c r="AQ212" s="803">
        <f ca="1">IFERROR(IF(OR(AQ$4&lt;$B212,(AQ$4-$B212)&lt;$E212),0,IF((SUM($F212:AP212)+($C212/$D212))&gt;$C212,$C212-SUM($F212:AP212),($C212-SUM($F212:AP212))/($D212-(AQ$4-$E212)+$B212))),0)</f>
        <v>0</v>
      </c>
      <c r="AR212" s="803">
        <f ca="1">IFERROR(IF(OR(AR$4&lt;$B212,(AR$4-$B212)&lt;$E212),0,IF((SUM($F212:AQ212)+($C212/$D212))&gt;$C212,$C212-SUM($F212:AQ212),($C212-SUM($F212:AQ212))/($D212-(AR$4-$E212)+$B212))),0)</f>
        <v>0</v>
      </c>
      <c r="AS212" s="803">
        <f ca="1">IFERROR(IF(OR(AS$4&lt;$B212,(AS$4-$B212)&lt;$E212),0,IF((SUM($F212:AR212)+($C212/$D212))&gt;$C212,$C212-SUM($F212:AR212),($C212-SUM($F212:AR212))/($D212-(AS$4-$E212)+$B212))),0)</f>
        <v>0</v>
      </c>
      <c r="AT212" s="803">
        <f ca="1">IFERROR(IF(OR(AT$4&lt;$B212,(AT$4-$B212)&lt;$E212),0,IF((SUM($F212:AS212)+($C212/$D212))&gt;$C212,$C212-SUM($F212:AS212),($C212-SUM($F212:AS212))/($D212-(AT$4-$E212)+$B212))),0)</f>
        <v>0</v>
      </c>
      <c r="AU212" s="803">
        <f ca="1">IFERROR(IF(OR(AU$4&lt;$B212,(AU$4-$B212)&lt;$E212),0,IF((SUM($F212:AT212)+($C212/$D212))&gt;$C212,$C212-SUM($F212:AT212),($C212-SUM($F212:AT212))/($D212-(AU$4-$E212)+$B212))),0)</f>
        <v>0</v>
      </c>
      <c r="AV212" s="201"/>
    </row>
    <row r="213" spans="2:48">
      <c r="B213" s="885">
        <f>IF((B212+1)&gt;'PAINEL DE CONTROLE'!$D$6,'PAINEL DE CONTROLE'!$D$6,(B212+1))</f>
        <v>9</v>
      </c>
      <c r="C213" s="850">
        <f ca="1"/>
        <v>0</v>
      </c>
      <c r="D213" s="923">
        <f>IF(B213+SUMIF('PAINEL DE CONTROLE'!$B$97:$B$107,$B$202,'PAINEL DE CONTROLE'!$F$97:$F$107)&gt;'PAINEL DE CONTROLE'!$D$6,'PAINEL DE CONTROLE'!$D$6-B213,SUMIF('PAINEL DE CONTROLE'!$B$97:$B$107,$B$202,'PAINEL DE CONTROLE'!$F$97:$F$107))</f>
        <v>10</v>
      </c>
      <c r="E213" s="923">
        <f>'PAINEL DE CONTROLE'!$D$8</f>
        <v>1</v>
      </c>
      <c r="G213" s="803">
        <f ca="1">IFERROR(IF(OR(G$4&lt;$B213,(G$4-$B213)&lt;$E213),0,IF((SUM($F213:F213)+($C213/$D213))&gt;$C213,$C213-SUM($F213:F213),($C213-SUM($F213:F213))/($D213-(G$4-$E213)+$B213))),0)</f>
        <v>0</v>
      </c>
      <c r="H213" s="803">
        <f ca="1">IFERROR(IF(OR(H$4&lt;$B213,(H$4-$B213)&lt;$E213),0,IF((SUM($F213:G213)+($C213/$D213))&gt;$C213,$C213-SUM($F213:G213),($C213-SUM($F213:G213))/($D213-(H$4-$E213)+$B213))),0)</f>
        <v>0</v>
      </c>
      <c r="I213" s="803">
        <f ca="1">IFERROR(IF(OR(I$4&lt;$B213,(I$4-$B213)&lt;$E213),0,IF((SUM($F213:H213)+($C213/$D213))&gt;$C213,$C213-SUM($F213:H213),($C213-SUM($F213:H213))/($D213-(I$4-$E213)+$B213))),0)</f>
        <v>0</v>
      </c>
      <c r="J213" s="803">
        <f ca="1">IFERROR(IF(OR(J$4&lt;$B213,(J$4-$B213)&lt;$E213),0,IF((SUM($F213:I213)+($C213/$D213))&gt;$C213,$C213-SUM($F213:I213),($C213-SUM($F213:I213))/($D213-(J$4-$E213)+$B213))),0)</f>
        <v>0</v>
      </c>
      <c r="K213" s="803">
        <f ca="1">IFERROR(IF(OR(K$4&lt;$B213,(K$4-$B213)&lt;$E213),0,IF((SUM($F213:J213)+($C213/$D213))&gt;$C213,$C213-SUM($F213:J213),($C213-SUM($F213:J213))/($D213-(K$4-$E213)+$B213))),0)</f>
        <v>0</v>
      </c>
      <c r="L213" s="803">
        <f ca="1">IFERROR(IF(OR(L$4&lt;$B213,(L$4-$B213)&lt;$E213),0,IF((SUM($F213:K213)+($C213/$D213))&gt;$C213,$C213-SUM($F213:K213),($C213-SUM($F213:K213))/($D213-(L$4-$E213)+$B213))),0)</f>
        <v>0</v>
      </c>
      <c r="M213" s="803">
        <f ca="1">IFERROR(IF(OR(M$4&lt;$B213,(M$4-$B213)&lt;$E213),0,IF((SUM($F213:L213)+($C213/$D213))&gt;$C213,$C213-SUM($F213:L213),($C213-SUM($F213:L213))/($D213-(M$4-$E213)+$B213))),0)</f>
        <v>0</v>
      </c>
      <c r="N213" s="803">
        <f ca="1">IFERROR(IF(OR(N$4&lt;$B213,(N$4-$B213)&lt;$E213),0,IF((SUM($F213:M213)+($C213/$D213))&gt;$C213,$C213-SUM($F213:M213),($C213-SUM($F213:M213))/($D213-(N$4-$E213)+$B213))),0)</f>
        <v>0</v>
      </c>
      <c r="O213" s="803">
        <f ca="1">IFERROR(IF(OR(O$4&lt;$B213,(O$4-$B213)&lt;$E213),0,IF((SUM($F213:N213)+($C213/$D213))&gt;$C213,$C213-SUM($F213:N213),($C213-SUM($F213:N213))/($D213-(O$4-$E213)+$B213))),0)</f>
        <v>0</v>
      </c>
      <c r="P213" s="803">
        <f ca="1">IFERROR(IF(OR(P$4&lt;$B213,(P$4-$B213)&lt;$E213),0,IF((SUM($F213:O213)+($C213/$D213))&gt;$C213,$C213-SUM($F213:O213),($C213-SUM($F213:O213))/($D213-(P$4-$E213)+$B213))),0)</f>
        <v>0</v>
      </c>
      <c r="Q213" s="803">
        <f ca="1">IFERROR(IF(OR(Q$4&lt;$B213,(Q$4-$B213)&lt;$E213),0,IF((SUM($F213:P213)+($C213/$D213))&gt;$C213,$C213-SUM($F213:P213),($C213-SUM($F213:P213))/($D213-(Q$4-$E213)+$B213))),0)</f>
        <v>0</v>
      </c>
      <c r="R213" s="803">
        <f ca="1">IFERROR(IF(OR(R$4&lt;$B213,(R$4-$B213)&lt;$E213),0,IF((SUM($F213:Q213)+($C213/$D213))&gt;$C213,$C213-SUM($F213:Q213),($C213-SUM($F213:Q213))/($D213-(R$4-$E213)+$B213))),0)</f>
        <v>0</v>
      </c>
      <c r="S213" s="803">
        <f ca="1">IFERROR(IF(OR(S$4&lt;$B213,(S$4-$B213)&lt;$E213),0,IF((SUM($F213:R213)+($C213/$D213))&gt;$C213,$C213-SUM($F213:R213),($C213-SUM($F213:R213))/($D213-(S$4-$E213)+$B213))),0)</f>
        <v>0</v>
      </c>
      <c r="T213" s="803">
        <f ca="1">IFERROR(IF(OR(T$4&lt;$B213,(T$4-$B213)&lt;$E213),0,IF((SUM($F213:S213)+($C213/$D213))&gt;$C213,$C213-SUM($F213:S213),($C213-SUM($F213:S213))/($D213-(T$4-$E213)+$B213))),0)</f>
        <v>0</v>
      </c>
      <c r="U213" s="803">
        <f ca="1">IFERROR(IF(OR(U$4&lt;$B213,(U$4-$B213)&lt;$E213),0,IF((SUM($F213:T213)+($C213/$D213))&gt;$C213,$C213-SUM($F213:T213),($C213-SUM($F213:T213))/($D213-(U$4-$E213)+$B213))),0)</f>
        <v>0</v>
      </c>
      <c r="V213" s="803">
        <f ca="1">IFERROR(IF(OR(V$4&lt;$B213,(V$4-$B213)&lt;$E213),0,IF((SUM($F213:U213)+($C213/$D213))&gt;$C213,$C213-SUM($F213:U213),($C213-SUM($F213:U213))/($D213-(V$4-$E213)+$B213))),0)</f>
        <v>0</v>
      </c>
      <c r="W213" s="803">
        <f ca="1">IFERROR(IF(OR(W$4&lt;$B213,(W$4-$B213)&lt;$E213),0,IF((SUM($F213:V213)+($C213/$D213))&gt;$C213,$C213-SUM($F213:V213),($C213-SUM($F213:V213))/($D213-(W$4-$E213)+$B213))),0)</f>
        <v>0</v>
      </c>
      <c r="X213" s="803">
        <f ca="1">IFERROR(IF(OR(X$4&lt;$B213,(X$4-$B213)&lt;$E213),0,IF((SUM($F213:W213)+($C213/$D213))&gt;$C213,$C213-SUM($F213:W213),($C213-SUM($F213:W213))/($D213-(X$4-$E213)+$B213))),0)</f>
        <v>0</v>
      </c>
      <c r="Y213" s="803">
        <f ca="1">IFERROR(IF(OR(Y$4&lt;$B213,(Y$4-$B213)&lt;$E213),0,IF((SUM($F213:X213)+($C213/$D213))&gt;$C213,$C213-SUM($F213:X213),($C213-SUM($F213:X213))/($D213-(Y$4-$E213)+$B213))),0)</f>
        <v>0</v>
      </c>
      <c r="Z213" s="803">
        <f ca="1">IFERROR(IF(OR(Z$4&lt;$B213,(Z$4-$B213)&lt;$E213),0,IF((SUM($F213:Y213)+($C213/$D213))&gt;$C213,$C213-SUM($F213:Y213),($C213-SUM($F213:Y213))/($D213-(Z$4-$E213)+$B213))),0)</f>
        <v>0</v>
      </c>
      <c r="AA213" s="803">
        <f ca="1">IFERROR(IF(OR(AA$4&lt;$B213,(AA$4-$B213)&lt;$E213),0,IF((SUM($F213:Z213)+($C213/$D213))&gt;$C213,$C213-SUM($F213:Z213),($C213-SUM($F213:Z213))/($D213-(AA$4-$E213)+$B213))),0)</f>
        <v>0</v>
      </c>
      <c r="AB213" s="803">
        <f ca="1">IFERROR(IF(OR(AB$4&lt;$B213,(AB$4-$B213)&lt;$E213),0,IF((SUM($F213:AA213)+($C213/$D213))&gt;$C213,$C213-SUM($F213:AA213),($C213-SUM($F213:AA213))/($D213-(AB$4-$E213)+$B213))),0)</f>
        <v>0</v>
      </c>
      <c r="AC213" s="803">
        <f ca="1">IFERROR(IF(OR(AC$4&lt;$B213,(AC$4-$B213)&lt;$E213),0,IF((SUM($F213:AB213)+($C213/$D213))&gt;$C213,$C213-SUM($F213:AB213),($C213-SUM($F213:AB213))/($D213-(AC$4-$E213)+$B213))),0)</f>
        <v>0</v>
      </c>
      <c r="AD213" s="803">
        <f ca="1">IFERROR(IF(OR(AD$4&lt;$B213,(AD$4-$B213)&lt;$E213),0,IF((SUM($F213:AC213)+($C213/$D213))&gt;$C213,$C213-SUM($F213:AC213),($C213-SUM($F213:AC213))/($D213-(AD$4-$E213)+$B213))),0)</f>
        <v>0</v>
      </c>
      <c r="AE213" s="803">
        <f ca="1">IFERROR(IF(OR(AE$4&lt;$B213,(AE$4-$B213)&lt;$E213),0,IF((SUM($F213:AD213)+($C213/$D213))&gt;$C213,$C213-SUM($F213:AD213),($C213-SUM($F213:AD213))/($D213-(AE$4-$E213)+$B213))),0)</f>
        <v>0</v>
      </c>
      <c r="AF213" s="803">
        <f ca="1">IFERROR(IF(OR(AF$4&lt;$B213,(AF$4-$B213)&lt;$E213),0,IF((SUM($F213:AE213)+($C213/$D213))&gt;$C213,$C213-SUM($F213:AE213),($C213-SUM($F213:AE213))/($D213-(AF$4-$E213)+$B213))),0)</f>
        <v>0</v>
      </c>
      <c r="AG213" s="803">
        <f ca="1">IFERROR(IF(OR(AG$4&lt;$B213,(AG$4-$B213)&lt;$E213),0,IF((SUM($F213:AF213)+($C213/$D213))&gt;$C213,$C213-SUM($F213:AF213),($C213-SUM($F213:AF213))/($D213-(AG$4-$E213)+$B213))),0)</f>
        <v>0</v>
      </c>
      <c r="AH213" s="803">
        <f ca="1">IFERROR(IF(OR(AH$4&lt;$B213,(AH$4-$B213)&lt;$E213),0,IF((SUM($F213:AG213)+($C213/$D213))&gt;$C213,$C213-SUM($F213:AG213),($C213-SUM($F213:AG213))/($D213-(AH$4-$E213)+$B213))),0)</f>
        <v>0</v>
      </c>
      <c r="AI213" s="803">
        <f ca="1">IFERROR(IF(OR(AI$4&lt;$B213,(AI$4-$B213)&lt;$E213),0,IF((SUM($F213:AH213)+($C213/$D213))&gt;$C213,$C213-SUM($F213:AH213),($C213-SUM($F213:AH213))/($D213-(AI$4-$E213)+$B213))),0)</f>
        <v>0</v>
      </c>
      <c r="AJ213" s="803">
        <f ca="1">IFERROR(IF(OR(AJ$4&lt;$B213,(AJ$4-$B213)&lt;$E213),0,IF((SUM($F213:AI213)+($C213/$D213))&gt;$C213,$C213-SUM($F213:AI213),($C213-SUM($F213:AI213))/($D213-(AJ$4-$E213)+$B213))),0)</f>
        <v>0</v>
      </c>
      <c r="AK213" s="803">
        <f ca="1">IFERROR(IF(OR(AK$4&lt;$B213,(AK$4-$B213)&lt;$E213),0,IF((SUM($F213:AJ213)+($C213/$D213))&gt;$C213,$C213-SUM($F213:AJ213),($C213-SUM($F213:AJ213))/($D213-(AK$4-$E213)+$B213))),0)</f>
        <v>0</v>
      </c>
      <c r="AL213" s="803">
        <f ca="1">IFERROR(IF(OR(AL$4&lt;$B213,(AL$4-$B213)&lt;$E213),0,IF((SUM($F213:AK213)+($C213/$D213))&gt;$C213,$C213-SUM($F213:AK213),($C213-SUM($F213:AK213))/($D213-(AL$4-$E213)+$B213))),0)</f>
        <v>0</v>
      </c>
      <c r="AM213" s="803">
        <f ca="1">IFERROR(IF(OR(AM$4&lt;$B213,(AM$4-$B213)&lt;$E213),0,IF((SUM($F213:AL213)+($C213/$D213))&gt;$C213,$C213-SUM($F213:AL213),($C213-SUM($F213:AL213))/($D213-(AM$4-$E213)+$B213))),0)</f>
        <v>0</v>
      </c>
      <c r="AN213" s="803">
        <f ca="1">IFERROR(IF(OR(AN$4&lt;$B213,(AN$4-$B213)&lt;$E213),0,IF((SUM($F213:AM213)+($C213/$D213))&gt;$C213,$C213-SUM($F213:AM213),($C213-SUM($F213:AM213))/($D213-(AN$4-$E213)+$B213))),0)</f>
        <v>0</v>
      </c>
      <c r="AO213" s="803">
        <f ca="1">IFERROR(IF(OR(AO$4&lt;$B213,(AO$4-$B213)&lt;$E213),0,IF((SUM($F213:AN213)+($C213/$D213))&gt;$C213,$C213-SUM($F213:AN213),($C213-SUM($F213:AN213))/($D213-(AO$4-$E213)+$B213))),0)</f>
        <v>0</v>
      </c>
      <c r="AP213" s="803">
        <f ca="1">IFERROR(IF(OR(AP$4&lt;$B213,(AP$4-$B213)&lt;$E213),0,IF((SUM($F213:AO213)+($C213/$D213))&gt;$C213,$C213-SUM($F213:AO213),($C213-SUM($F213:AO213))/($D213-(AP$4-$E213)+$B213))),0)</f>
        <v>0</v>
      </c>
      <c r="AQ213" s="803">
        <f ca="1">IFERROR(IF(OR(AQ$4&lt;$B213,(AQ$4-$B213)&lt;$E213),0,IF((SUM($F213:AP213)+($C213/$D213))&gt;$C213,$C213-SUM($F213:AP213),($C213-SUM($F213:AP213))/($D213-(AQ$4-$E213)+$B213))),0)</f>
        <v>0</v>
      </c>
      <c r="AR213" s="803">
        <f ca="1">IFERROR(IF(OR(AR$4&lt;$B213,(AR$4-$B213)&lt;$E213),0,IF((SUM($F213:AQ213)+($C213/$D213))&gt;$C213,$C213-SUM($F213:AQ213),($C213-SUM($F213:AQ213))/($D213-(AR$4-$E213)+$B213))),0)</f>
        <v>0</v>
      </c>
      <c r="AS213" s="803">
        <f ca="1">IFERROR(IF(OR(AS$4&lt;$B213,(AS$4-$B213)&lt;$E213),0,IF((SUM($F213:AR213)+($C213/$D213))&gt;$C213,$C213-SUM($F213:AR213),($C213-SUM($F213:AR213))/($D213-(AS$4-$E213)+$B213))),0)</f>
        <v>0</v>
      </c>
      <c r="AT213" s="803">
        <f ca="1">IFERROR(IF(OR(AT$4&lt;$B213,(AT$4-$B213)&lt;$E213),0,IF((SUM($F213:AS213)+($C213/$D213))&gt;$C213,$C213-SUM($F213:AS213),($C213-SUM($F213:AS213))/($D213-(AT$4-$E213)+$B213))),0)</f>
        <v>0</v>
      </c>
      <c r="AU213" s="803">
        <f ca="1">IFERROR(IF(OR(AU$4&lt;$B213,(AU$4-$B213)&lt;$E213),0,IF((SUM($F213:AT213)+($C213/$D213))&gt;$C213,$C213-SUM($F213:AT213),($C213-SUM($F213:AT213))/($D213-(AU$4-$E213)+$B213))),0)</f>
        <v>0</v>
      </c>
      <c r="AV213" s="201"/>
    </row>
    <row r="214" spans="2:48">
      <c r="B214" s="885">
        <f>IF((B213+1)&gt;'PAINEL DE CONTROLE'!$D$6,'PAINEL DE CONTROLE'!$D$6,(B213+1))</f>
        <v>10</v>
      </c>
      <c r="C214" s="850">
        <f ca="1"/>
        <v>0</v>
      </c>
      <c r="D214" s="923">
        <f>IF(B214+SUMIF('PAINEL DE CONTROLE'!$B$97:$B$107,$B$202,'PAINEL DE CONTROLE'!$F$97:$F$107)&gt;'PAINEL DE CONTROLE'!$D$6,'PAINEL DE CONTROLE'!$D$6-B214,SUMIF('PAINEL DE CONTROLE'!$B$97:$B$107,$B$202,'PAINEL DE CONTROLE'!$F$97:$F$107))</f>
        <v>10</v>
      </c>
      <c r="E214" s="923">
        <f>'PAINEL DE CONTROLE'!$D$8</f>
        <v>1</v>
      </c>
      <c r="G214" s="803">
        <f ca="1">IFERROR(IF(OR(G$4&lt;$B214,(G$4-$B214)&lt;$E214),0,IF((SUM($F214:F214)+($C214/$D214))&gt;$C214,$C214-SUM($F214:F214),($C214-SUM($F214:F214))/($D214-(G$4-$E214)+$B214))),0)</f>
        <v>0</v>
      </c>
      <c r="H214" s="803">
        <f ca="1">IFERROR(IF(OR(H$4&lt;$B214,(H$4-$B214)&lt;$E214),0,IF((SUM($F214:G214)+($C214/$D214))&gt;$C214,$C214-SUM($F214:G214),($C214-SUM($F214:G214))/($D214-(H$4-$E214)+$B214))),0)</f>
        <v>0</v>
      </c>
      <c r="I214" s="803">
        <f ca="1">IFERROR(IF(OR(I$4&lt;$B214,(I$4-$B214)&lt;$E214),0,IF((SUM($F214:H214)+($C214/$D214))&gt;$C214,$C214-SUM($F214:H214),($C214-SUM($F214:H214))/($D214-(I$4-$E214)+$B214))),0)</f>
        <v>0</v>
      </c>
      <c r="J214" s="803">
        <f ca="1">IFERROR(IF(OR(J$4&lt;$B214,(J$4-$B214)&lt;$E214),0,IF((SUM($F214:I214)+($C214/$D214))&gt;$C214,$C214-SUM($F214:I214),($C214-SUM($F214:I214))/($D214-(J$4-$E214)+$B214))),0)</f>
        <v>0</v>
      </c>
      <c r="K214" s="803">
        <f ca="1">IFERROR(IF(OR(K$4&lt;$B214,(K$4-$B214)&lt;$E214),0,IF((SUM($F214:J214)+($C214/$D214))&gt;$C214,$C214-SUM($F214:J214),($C214-SUM($F214:J214))/($D214-(K$4-$E214)+$B214))),0)</f>
        <v>0</v>
      </c>
      <c r="L214" s="803">
        <f ca="1">IFERROR(IF(OR(L$4&lt;$B214,(L$4-$B214)&lt;$E214),0,IF((SUM($F214:K214)+($C214/$D214))&gt;$C214,$C214-SUM($F214:K214),($C214-SUM($F214:K214))/($D214-(L$4-$E214)+$B214))),0)</f>
        <v>0</v>
      </c>
      <c r="M214" s="803">
        <f ca="1">IFERROR(IF(OR(M$4&lt;$B214,(M$4-$B214)&lt;$E214),0,IF((SUM($F214:L214)+($C214/$D214))&gt;$C214,$C214-SUM($F214:L214),($C214-SUM($F214:L214))/($D214-(M$4-$E214)+$B214))),0)</f>
        <v>0</v>
      </c>
      <c r="N214" s="803">
        <f ca="1">IFERROR(IF(OR(N$4&lt;$B214,(N$4-$B214)&lt;$E214),0,IF((SUM($F214:M214)+($C214/$D214))&gt;$C214,$C214-SUM($F214:M214),($C214-SUM($F214:M214))/($D214-(N$4-$E214)+$B214))),0)</f>
        <v>0</v>
      </c>
      <c r="O214" s="803">
        <f ca="1">IFERROR(IF(OR(O$4&lt;$B214,(O$4-$B214)&lt;$E214),0,IF((SUM($F214:N214)+($C214/$D214))&gt;$C214,$C214-SUM($F214:N214),($C214-SUM($F214:N214))/($D214-(O$4-$E214)+$B214))),0)</f>
        <v>0</v>
      </c>
      <c r="P214" s="803">
        <f ca="1">IFERROR(IF(OR(P$4&lt;$B214,(P$4-$B214)&lt;$E214),0,IF((SUM($F214:O214)+($C214/$D214))&gt;$C214,$C214-SUM($F214:O214),($C214-SUM($F214:O214))/($D214-(P$4-$E214)+$B214))),0)</f>
        <v>0</v>
      </c>
      <c r="Q214" s="803">
        <f ca="1">IFERROR(IF(OR(Q$4&lt;$B214,(Q$4-$B214)&lt;$E214),0,IF((SUM($F214:P214)+($C214/$D214))&gt;$C214,$C214-SUM($F214:P214),($C214-SUM($F214:P214))/($D214-(Q$4-$E214)+$B214))),0)</f>
        <v>0</v>
      </c>
      <c r="R214" s="803">
        <f ca="1">IFERROR(IF(OR(R$4&lt;$B214,(R$4-$B214)&lt;$E214),0,IF((SUM($F214:Q214)+($C214/$D214))&gt;$C214,$C214-SUM($F214:Q214),($C214-SUM($F214:Q214))/($D214-(R$4-$E214)+$B214))),0)</f>
        <v>0</v>
      </c>
      <c r="S214" s="803">
        <f ca="1">IFERROR(IF(OR(S$4&lt;$B214,(S$4-$B214)&lt;$E214),0,IF((SUM($F214:R214)+($C214/$D214))&gt;$C214,$C214-SUM($F214:R214),($C214-SUM($F214:R214))/($D214-(S$4-$E214)+$B214))),0)</f>
        <v>0</v>
      </c>
      <c r="T214" s="803">
        <f ca="1">IFERROR(IF(OR(T$4&lt;$B214,(T$4-$B214)&lt;$E214),0,IF((SUM($F214:S214)+($C214/$D214))&gt;$C214,$C214-SUM($F214:S214),($C214-SUM($F214:S214))/($D214-(T$4-$E214)+$B214))),0)</f>
        <v>0</v>
      </c>
      <c r="U214" s="803">
        <f ca="1">IFERROR(IF(OR(U$4&lt;$B214,(U$4-$B214)&lt;$E214),0,IF((SUM($F214:T214)+($C214/$D214))&gt;$C214,$C214-SUM($F214:T214),($C214-SUM($F214:T214))/($D214-(U$4-$E214)+$B214))),0)</f>
        <v>0</v>
      </c>
      <c r="V214" s="803">
        <f ca="1">IFERROR(IF(OR(V$4&lt;$B214,(V$4-$B214)&lt;$E214),0,IF((SUM($F214:U214)+($C214/$D214))&gt;$C214,$C214-SUM($F214:U214),($C214-SUM($F214:U214))/($D214-(V$4-$E214)+$B214))),0)</f>
        <v>0</v>
      </c>
      <c r="W214" s="803">
        <f ca="1">IFERROR(IF(OR(W$4&lt;$B214,(W$4-$B214)&lt;$E214),0,IF((SUM($F214:V214)+($C214/$D214))&gt;$C214,$C214-SUM($F214:V214),($C214-SUM($F214:V214))/($D214-(W$4-$E214)+$B214))),0)</f>
        <v>0</v>
      </c>
      <c r="X214" s="803">
        <f ca="1">IFERROR(IF(OR(X$4&lt;$B214,(X$4-$B214)&lt;$E214),0,IF((SUM($F214:W214)+($C214/$D214))&gt;$C214,$C214-SUM($F214:W214),($C214-SUM($F214:W214))/($D214-(X$4-$E214)+$B214))),0)</f>
        <v>0</v>
      </c>
      <c r="Y214" s="803">
        <f ca="1">IFERROR(IF(OR(Y$4&lt;$B214,(Y$4-$B214)&lt;$E214),0,IF((SUM($F214:X214)+($C214/$D214))&gt;$C214,$C214-SUM($F214:X214),($C214-SUM($F214:X214))/($D214-(Y$4-$E214)+$B214))),0)</f>
        <v>0</v>
      </c>
      <c r="Z214" s="803">
        <f ca="1">IFERROR(IF(OR(Z$4&lt;$B214,(Z$4-$B214)&lt;$E214),0,IF((SUM($F214:Y214)+($C214/$D214))&gt;$C214,$C214-SUM($F214:Y214),($C214-SUM($F214:Y214))/($D214-(Z$4-$E214)+$B214))),0)</f>
        <v>0</v>
      </c>
      <c r="AA214" s="803">
        <f ca="1">IFERROR(IF(OR(AA$4&lt;$B214,(AA$4-$B214)&lt;$E214),0,IF((SUM($F214:Z214)+($C214/$D214))&gt;$C214,$C214-SUM($F214:Z214),($C214-SUM($F214:Z214))/($D214-(AA$4-$E214)+$B214))),0)</f>
        <v>0</v>
      </c>
      <c r="AB214" s="803">
        <f ca="1">IFERROR(IF(OR(AB$4&lt;$B214,(AB$4-$B214)&lt;$E214),0,IF((SUM($F214:AA214)+($C214/$D214))&gt;$C214,$C214-SUM($F214:AA214),($C214-SUM($F214:AA214))/($D214-(AB$4-$E214)+$B214))),0)</f>
        <v>0</v>
      </c>
      <c r="AC214" s="803">
        <f ca="1">IFERROR(IF(OR(AC$4&lt;$B214,(AC$4-$B214)&lt;$E214),0,IF((SUM($F214:AB214)+($C214/$D214))&gt;$C214,$C214-SUM($F214:AB214),($C214-SUM($F214:AB214))/($D214-(AC$4-$E214)+$B214))),0)</f>
        <v>0</v>
      </c>
      <c r="AD214" s="803">
        <f ca="1">IFERROR(IF(OR(AD$4&lt;$B214,(AD$4-$B214)&lt;$E214),0,IF((SUM($F214:AC214)+($C214/$D214))&gt;$C214,$C214-SUM($F214:AC214),($C214-SUM($F214:AC214))/($D214-(AD$4-$E214)+$B214))),0)</f>
        <v>0</v>
      </c>
      <c r="AE214" s="803">
        <f ca="1">IFERROR(IF(OR(AE$4&lt;$B214,(AE$4-$B214)&lt;$E214),0,IF((SUM($F214:AD214)+($C214/$D214))&gt;$C214,$C214-SUM($F214:AD214),($C214-SUM($F214:AD214))/($D214-(AE$4-$E214)+$B214))),0)</f>
        <v>0</v>
      </c>
      <c r="AF214" s="803">
        <f ca="1">IFERROR(IF(OR(AF$4&lt;$B214,(AF$4-$B214)&lt;$E214),0,IF((SUM($F214:AE214)+($C214/$D214))&gt;$C214,$C214-SUM($F214:AE214),($C214-SUM($F214:AE214))/($D214-(AF$4-$E214)+$B214))),0)</f>
        <v>0</v>
      </c>
      <c r="AG214" s="803">
        <f ca="1">IFERROR(IF(OR(AG$4&lt;$B214,(AG$4-$B214)&lt;$E214),0,IF((SUM($F214:AF214)+($C214/$D214))&gt;$C214,$C214-SUM($F214:AF214),($C214-SUM($F214:AF214))/($D214-(AG$4-$E214)+$B214))),0)</f>
        <v>0</v>
      </c>
      <c r="AH214" s="803">
        <f ca="1">IFERROR(IF(OR(AH$4&lt;$B214,(AH$4-$B214)&lt;$E214),0,IF((SUM($F214:AG214)+($C214/$D214))&gt;$C214,$C214-SUM($F214:AG214),($C214-SUM($F214:AG214))/($D214-(AH$4-$E214)+$B214))),0)</f>
        <v>0</v>
      </c>
      <c r="AI214" s="803">
        <f ca="1">IFERROR(IF(OR(AI$4&lt;$B214,(AI$4-$B214)&lt;$E214),0,IF((SUM($F214:AH214)+($C214/$D214))&gt;$C214,$C214-SUM($F214:AH214),($C214-SUM($F214:AH214))/($D214-(AI$4-$E214)+$B214))),0)</f>
        <v>0</v>
      </c>
      <c r="AJ214" s="803">
        <f ca="1">IFERROR(IF(OR(AJ$4&lt;$B214,(AJ$4-$B214)&lt;$E214),0,IF((SUM($F214:AI214)+($C214/$D214))&gt;$C214,$C214-SUM($F214:AI214),($C214-SUM($F214:AI214))/($D214-(AJ$4-$E214)+$B214))),0)</f>
        <v>0</v>
      </c>
      <c r="AK214" s="803">
        <f ca="1">IFERROR(IF(OR(AK$4&lt;$B214,(AK$4-$B214)&lt;$E214),0,IF((SUM($F214:AJ214)+($C214/$D214))&gt;$C214,$C214-SUM($F214:AJ214),($C214-SUM($F214:AJ214))/($D214-(AK$4-$E214)+$B214))),0)</f>
        <v>0</v>
      </c>
      <c r="AL214" s="803">
        <f ca="1">IFERROR(IF(OR(AL$4&lt;$B214,(AL$4-$B214)&lt;$E214),0,IF((SUM($F214:AK214)+($C214/$D214))&gt;$C214,$C214-SUM($F214:AK214),($C214-SUM($F214:AK214))/($D214-(AL$4-$E214)+$B214))),0)</f>
        <v>0</v>
      </c>
      <c r="AM214" s="803">
        <f ca="1">IFERROR(IF(OR(AM$4&lt;$B214,(AM$4-$B214)&lt;$E214),0,IF((SUM($F214:AL214)+($C214/$D214))&gt;$C214,$C214-SUM($F214:AL214),($C214-SUM($F214:AL214))/($D214-(AM$4-$E214)+$B214))),0)</f>
        <v>0</v>
      </c>
      <c r="AN214" s="803">
        <f ca="1">IFERROR(IF(OR(AN$4&lt;$B214,(AN$4-$B214)&lt;$E214),0,IF((SUM($F214:AM214)+($C214/$D214))&gt;$C214,$C214-SUM($F214:AM214),($C214-SUM($F214:AM214))/($D214-(AN$4-$E214)+$B214))),0)</f>
        <v>0</v>
      </c>
      <c r="AO214" s="803">
        <f ca="1">IFERROR(IF(OR(AO$4&lt;$B214,(AO$4-$B214)&lt;$E214),0,IF((SUM($F214:AN214)+($C214/$D214))&gt;$C214,$C214-SUM($F214:AN214),($C214-SUM($F214:AN214))/($D214-(AO$4-$E214)+$B214))),0)</f>
        <v>0</v>
      </c>
      <c r="AP214" s="803">
        <f ca="1">IFERROR(IF(OR(AP$4&lt;$B214,(AP$4-$B214)&lt;$E214),0,IF((SUM($F214:AO214)+($C214/$D214))&gt;$C214,$C214-SUM($F214:AO214),($C214-SUM($F214:AO214))/($D214-(AP$4-$E214)+$B214))),0)</f>
        <v>0</v>
      </c>
      <c r="AQ214" s="803">
        <f ca="1">IFERROR(IF(OR(AQ$4&lt;$B214,(AQ$4-$B214)&lt;$E214),0,IF((SUM($F214:AP214)+($C214/$D214))&gt;$C214,$C214-SUM($F214:AP214),($C214-SUM($F214:AP214))/($D214-(AQ$4-$E214)+$B214))),0)</f>
        <v>0</v>
      </c>
      <c r="AR214" s="803">
        <f ca="1">IFERROR(IF(OR(AR$4&lt;$B214,(AR$4-$B214)&lt;$E214),0,IF((SUM($F214:AQ214)+($C214/$D214))&gt;$C214,$C214-SUM($F214:AQ214),($C214-SUM($F214:AQ214))/($D214-(AR$4-$E214)+$B214))),0)</f>
        <v>0</v>
      </c>
      <c r="AS214" s="803">
        <f ca="1">IFERROR(IF(OR(AS$4&lt;$B214,(AS$4-$B214)&lt;$E214),0,IF((SUM($F214:AR214)+($C214/$D214))&gt;$C214,$C214-SUM($F214:AR214),($C214-SUM($F214:AR214))/($D214-(AS$4-$E214)+$B214))),0)</f>
        <v>0</v>
      </c>
      <c r="AT214" s="803">
        <f ca="1">IFERROR(IF(OR(AT$4&lt;$B214,(AT$4-$B214)&lt;$E214),0,IF((SUM($F214:AS214)+($C214/$D214))&gt;$C214,$C214-SUM($F214:AS214),($C214-SUM($F214:AS214))/($D214-(AT$4-$E214)+$B214))),0)</f>
        <v>0</v>
      </c>
      <c r="AU214" s="803">
        <f ca="1">IFERROR(IF(OR(AU$4&lt;$B214,(AU$4-$B214)&lt;$E214),0,IF((SUM($F214:AT214)+($C214/$D214))&gt;$C214,$C214-SUM($F214:AT214),($C214-SUM($F214:AT214))/($D214-(AU$4-$E214)+$B214))),0)</f>
        <v>0</v>
      </c>
      <c r="AV214" s="201"/>
    </row>
    <row r="215" spans="2:48">
      <c r="B215" s="885">
        <f>IF((B214+1)&gt;'PAINEL DE CONTROLE'!$D$6,'PAINEL DE CONTROLE'!$D$6,(B214+1))</f>
        <v>11</v>
      </c>
      <c r="C215" s="850">
        <f ca="1"/>
        <v>396679.21155456459</v>
      </c>
      <c r="D215" s="923">
        <f>IF(B215+SUMIF('PAINEL DE CONTROLE'!$B$97:$B$107,$B$202,'PAINEL DE CONTROLE'!$F$97:$F$107)&gt;'PAINEL DE CONTROLE'!$D$6,'PAINEL DE CONTROLE'!$D$6-B215,SUMIF('PAINEL DE CONTROLE'!$B$97:$B$107,$B$202,'PAINEL DE CONTROLE'!$F$97:$F$107))</f>
        <v>10</v>
      </c>
      <c r="E215" s="923">
        <f>'PAINEL DE CONTROLE'!$D$8</f>
        <v>1</v>
      </c>
      <c r="G215" s="803">
        <f ca="1">IFERROR(IF(OR(G$4&lt;$B215,(G$4-$B215)&lt;$E215),0,IF((SUM($F215:F215)+($C215/$D215))&gt;$C215,$C215-SUM($F215:F215),($C215-SUM($F215:F215))/($D215-(G$4-$E215)+$B215))),0)</f>
        <v>0</v>
      </c>
      <c r="H215" s="803">
        <f ca="1">IFERROR(IF(OR(H$4&lt;$B215,(H$4-$B215)&lt;$E215),0,IF((SUM($F215:G215)+($C215/$D215))&gt;$C215,$C215-SUM($F215:G215),($C215-SUM($F215:G215))/($D215-(H$4-$E215)+$B215))),0)</f>
        <v>0</v>
      </c>
      <c r="I215" s="803">
        <f ca="1">IFERROR(IF(OR(I$4&lt;$B215,(I$4-$B215)&lt;$E215),0,IF((SUM($F215:H215)+($C215/$D215))&gt;$C215,$C215-SUM($F215:H215),($C215-SUM($F215:H215))/($D215-(I$4-$E215)+$B215))),0)</f>
        <v>0</v>
      </c>
      <c r="J215" s="803">
        <f ca="1">IFERROR(IF(OR(J$4&lt;$B215,(J$4-$B215)&lt;$E215),0,IF((SUM($F215:I215)+($C215/$D215))&gt;$C215,$C215-SUM($F215:I215),($C215-SUM($F215:I215))/($D215-(J$4-$E215)+$B215))),0)</f>
        <v>0</v>
      </c>
      <c r="K215" s="803">
        <f ca="1">IFERROR(IF(OR(K$4&lt;$B215,(K$4-$B215)&lt;$E215),0,IF((SUM($F215:J215)+($C215/$D215))&gt;$C215,$C215-SUM($F215:J215),($C215-SUM($F215:J215))/($D215-(K$4-$E215)+$B215))),0)</f>
        <v>0</v>
      </c>
      <c r="L215" s="803">
        <f ca="1">IFERROR(IF(OR(L$4&lt;$B215,(L$4-$B215)&lt;$E215),0,IF((SUM($F215:K215)+($C215/$D215))&gt;$C215,$C215-SUM($F215:K215),($C215-SUM($F215:K215))/($D215-(L$4-$E215)+$B215))),0)</f>
        <v>0</v>
      </c>
      <c r="M215" s="803">
        <f ca="1">IFERROR(IF(OR(M$4&lt;$B215,(M$4-$B215)&lt;$E215),0,IF((SUM($F215:L215)+($C215/$D215))&gt;$C215,$C215-SUM($F215:L215),($C215-SUM($F215:L215))/($D215-(M$4-$E215)+$B215))),0)</f>
        <v>0</v>
      </c>
      <c r="N215" s="803">
        <f ca="1">IFERROR(IF(OR(N$4&lt;$B215,(N$4-$B215)&lt;$E215),0,IF((SUM($F215:M215)+($C215/$D215))&gt;$C215,$C215-SUM($F215:M215),($C215-SUM($F215:M215))/($D215-(N$4-$E215)+$B215))),0)</f>
        <v>0</v>
      </c>
      <c r="O215" s="803">
        <f ca="1">IFERROR(IF(OR(O$4&lt;$B215,(O$4-$B215)&lt;$E215),0,IF((SUM($F215:N215)+($C215/$D215))&gt;$C215,$C215-SUM($F215:N215),($C215-SUM($F215:N215))/($D215-(O$4-$E215)+$B215))),0)</f>
        <v>0</v>
      </c>
      <c r="P215" s="803">
        <f ca="1">IFERROR(IF(OR(P$4&lt;$B215,(P$4-$B215)&lt;$E215),0,IF((SUM($F215:O215)+($C215/$D215))&gt;$C215,$C215-SUM($F215:O215),($C215-SUM($F215:O215))/($D215-(P$4-$E215)+$B215))),0)</f>
        <v>0</v>
      </c>
      <c r="Q215" s="803">
        <f ca="1">IFERROR(IF(OR(Q$4&lt;$B215,(Q$4-$B215)&lt;$E215),0,IF((SUM($F215:P215)+($C215/$D215))&gt;$C215,$C215-SUM($F215:P215),($C215-SUM($F215:P215))/($D215-(Q$4-$E215)+$B215))),0)</f>
        <v>0</v>
      </c>
      <c r="R215" s="803">
        <f ca="1">IFERROR(IF(OR(R$4&lt;$B215,(R$4-$B215)&lt;$E215),0,IF((SUM($F215:Q215)+($C215/$D215))&gt;$C215,$C215-SUM($F215:Q215),($C215-SUM($F215:Q215))/($D215-(R$4-$E215)+$B215))),0)</f>
        <v>0</v>
      </c>
      <c r="S215" s="803">
        <f ca="1">IFERROR(IF(OR(S$4&lt;$B215,(S$4-$B215)&lt;$E215),0,IF((SUM($F215:R215)+($C215/$D215))&gt;$C215,$C215-SUM($F215:R215),($C215-SUM($F215:R215))/($D215-(S$4-$E215)+$B215))),0)</f>
        <v>39667.921155456461</v>
      </c>
      <c r="T215" s="803">
        <f ca="1">IFERROR(IF(OR(T$4&lt;$B215,(T$4-$B215)&lt;$E215),0,IF((SUM($F215:S215)+($C215/$D215))&gt;$C215,$C215-SUM($F215:S215),($C215-SUM($F215:S215))/($D215-(T$4-$E215)+$B215))),0)</f>
        <v>39667.921155456461</v>
      </c>
      <c r="U215" s="803">
        <f ca="1">IFERROR(IF(OR(U$4&lt;$B215,(U$4-$B215)&lt;$E215),0,IF((SUM($F215:T215)+($C215/$D215))&gt;$C215,$C215-SUM($F215:T215),($C215-SUM($F215:T215))/($D215-(U$4-$E215)+$B215))),0)</f>
        <v>39667.921155456461</v>
      </c>
      <c r="V215" s="803">
        <f ca="1">IFERROR(IF(OR(V$4&lt;$B215,(V$4-$B215)&lt;$E215),0,IF((SUM($F215:U215)+($C215/$D215))&gt;$C215,$C215-SUM($F215:U215),($C215-SUM($F215:U215))/($D215-(V$4-$E215)+$B215))),0)</f>
        <v>39667.921155456454</v>
      </c>
      <c r="W215" s="803">
        <f ca="1">IFERROR(IF(OR(W$4&lt;$B215,(W$4-$B215)&lt;$E215),0,IF((SUM($F215:V215)+($C215/$D215))&gt;$C215,$C215-SUM($F215:V215),($C215-SUM($F215:V215))/($D215-(W$4-$E215)+$B215))),0)</f>
        <v>39667.921155456461</v>
      </c>
      <c r="X215" s="803">
        <f ca="1">IFERROR(IF(OR(X$4&lt;$B215,(X$4-$B215)&lt;$E215),0,IF((SUM($F215:W215)+($C215/$D215))&gt;$C215,$C215-SUM($F215:W215),($C215-SUM($F215:W215))/($D215-(X$4-$E215)+$B215))),0)</f>
        <v>39667.921155456461</v>
      </c>
      <c r="Y215" s="803">
        <f ca="1">IFERROR(IF(OR(Y$4&lt;$B215,(Y$4-$B215)&lt;$E215),0,IF((SUM($F215:X215)+($C215/$D215))&gt;$C215,$C215-SUM($F215:X215),($C215-SUM($F215:X215))/($D215-(Y$4-$E215)+$B215))),0)</f>
        <v>39667.921155456461</v>
      </c>
      <c r="Z215" s="803">
        <f ca="1">IFERROR(IF(OR(Z$4&lt;$B215,(Z$4-$B215)&lt;$E215),0,IF((SUM($F215:Y215)+($C215/$D215))&gt;$C215,$C215-SUM($F215:Y215),($C215-SUM($F215:Y215))/($D215-(Z$4-$E215)+$B215))),0)</f>
        <v>39667.921155456454</v>
      </c>
      <c r="AA215" s="803">
        <f ca="1">IFERROR(IF(OR(AA$4&lt;$B215,(AA$4-$B215)&lt;$E215),0,IF((SUM($F215:Z215)+($C215/$D215))&gt;$C215,$C215-SUM($F215:Z215),($C215-SUM($F215:Z215))/($D215-(AA$4-$E215)+$B215))),0)</f>
        <v>39667.921155456454</v>
      </c>
      <c r="AB215" s="803">
        <f ca="1">IFERROR(IF(OR(AB$4&lt;$B215,(AB$4-$B215)&lt;$E215),0,IF((SUM($F215:AA215)+($C215/$D215))&gt;$C215,$C215-SUM($F215:AA215),($C215-SUM($F215:AA215))/($D215-(AB$4-$E215)+$B215))),0)</f>
        <v>39667.921155456454</v>
      </c>
      <c r="AC215" s="803">
        <f ca="1">IFERROR(IF(OR(AC$4&lt;$B215,(AC$4-$B215)&lt;$E215),0,IF((SUM($F215:AB215)+($C215/$D215))&gt;$C215,$C215-SUM($F215:AB215),($C215-SUM($F215:AB215))/($D215-(AC$4-$E215)+$B215))),0)</f>
        <v>0</v>
      </c>
      <c r="AD215" s="803">
        <f ca="1">IFERROR(IF(OR(AD$4&lt;$B215,(AD$4-$B215)&lt;$E215),0,IF((SUM($F215:AC215)+($C215/$D215))&gt;$C215,$C215-SUM($F215:AC215),($C215-SUM($F215:AC215))/($D215-(AD$4-$E215)+$B215))),0)</f>
        <v>0</v>
      </c>
      <c r="AE215" s="803">
        <f ca="1">IFERROR(IF(OR(AE$4&lt;$B215,(AE$4-$B215)&lt;$E215),0,IF((SUM($F215:AD215)+($C215/$D215))&gt;$C215,$C215-SUM($F215:AD215),($C215-SUM($F215:AD215))/($D215-(AE$4-$E215)+$B215))),0)</f>
        <v>0</v>
      </c>
      <c r="AF215" s="803">
        <f ca="1">IFERROR(IF(OR(AF$4&lt;$B215,(AF$4-$B215)&lt;$E215),0,IF((SUM($F215:AE215)+($C215/$D215))&gt;$C215,$C215-SUM($F215:AE215),($C215-SUM($F215:AE215))/($D215-(AF$4-$E215)+$B215))),0)</f>
        <v>0</v>
      </c>
      <c r="AG215" s="803">
        <f ca="1">IFERROR(IF(OR(AG$4&lt;$B215,(AG$4-$B215)&lt;$E215),0,IF((SUM($F215:AF215)+($C215/$D215))&gt;$C215,$C215-SUM($F215:AF215),($C215-SUM($F215:AF215))/($D215-(AG$4-$E215)+$B215))),0)</f>
        <v>0</v>
      </c>
      <c r="AH215" s="803">
        <f ca="1">IFERROR(IF(OR(AH$4&lt;$B215,(AH$4-$B215)&lt;$E215),0,IF((SUM($F215:AG215)+($C215/$D215))&gt;$C215,$C215-SUM($F215:AG215),($C215-SUM($F215:AG215))/($D215-(AH$4-$E215)+$B215))),0)</f>
        <v>0</v>
      </c>
      <c r="AI215" s="803">
        <f ca="1">IFERROR(IF(OR(AI$4&lt;$B215,(AI$4-$B215)&lt;$E215),0,IF((SUM($F215:AH215)+($C215/$D215))&gt;$C215,$C215-SUM($F215:AH215),($C215-SUM($F215:AH215))/($D215-(AI$4-$E215)+$B215))),0)</f>
        <v>0</v>
      </c>
      <c r="AJ215" s="803">
        <f ca="1">IFERROR(IF(OR(AJ$4&lt;$B215,(AJ$4-$B215)&lt;$E215),0,IF((SUM($F215:AI215)+($C215/$D215))&gt;$C215,$C215-SUM($F215:AI215),($C215-SUM($F215:AI215))/($D215-(AJ$4-$E215)+$B215))),0)</f>
        <v>0</v>
      </c>
      <c r="AK215" s="803">
        <f ca="1">IFERROR(IF(OR(AK$4&lt;$B215,(AK$4-$B215)&lt;$E215),0,IF((SUM($F215:AJ215)+($C215/$D215))&gt;$C215,$C215-SUM($F215:AJ215),($C215-SUM($F215:AJ215))/($D215-(AK$4-$E215)+$B215))),0)</f>
        <v>0</v>
      </c>
      <c r="AL215" s="803">
        <f ca="1">IFERROR(IF(OR(AL$4&lt;$B215,(AL$4-$B215)&lt;$E215),0,IF((SUM($F215:AK215)+($C215/$D215))&gt;$C215,$C215-SUM($F215:AK215),($C215-SUM($F215:AK215))/($D215-(AL$4-$E215)+$B215))),0)</f>
        <v>0</v>
      </c>
      <c r="AM215" s="803">
        <f ca="1">IFERROR(IF(OR(AM$4&lt;$B215,(AM$4-$B215)&lt;$E215),0,IF((SUM($F215:AL215)+($C215/$D215))&gt;$C215,$C215-SUM($F215:AL215),($C215-SUM($F215:AL215))/($D215-(AM$4-$E215)+$B215))),0)</f>
        <v>0</v>
      </c>
      <c r="AN215" s="803">
        <f ca="1">IFERROR(IF(OR(AN$4&lt;$B215,(AN$4-$B215)&lt;$E215),0,IF((SUM($F215:AM215)+($C215/$D215))&gt;$C215,$C215-SUM($F215:AM215),($C215-SUM($F215:AM215))/($D215-(AN$4-$E215)+$B215))),0)</f>
        <v>0</v>
      </c>
      <c r="AO215" s="803">
        <f ca="1">IFERROR(IF(OR(AO$4&lt;$B215,(AO$4-$B215)&lt;$E215),0,IF((SUM($F215:AN215)+($C215/$D215))&gt;$C215,$C215-SUM($F215:AN215),($C215-SUM($F215:AN215))/($D215-(AO$4-$E215)+$B215))),0)</f>
        <v>0</v>
      </c>
      <c r="AP215" s="803">
        <f ca="1">IFERROR(IF(OR(AP$4&lt;$B215,(AP$4-$B215)&lt;$E215),0,IF((SUM($F215:AO215)+($C215/$D215))&gt;$C215,$C215-SUM($F215:AO215),($C215-SUM($F215:AO215))/($D215-(AP$4-$E215)+$B215))),0)</f>
        <v>0</v>
      </c>
      <c r="AQ215" s="803">
        <f ca="1">IFERROR(IF(OR(AQ$4&lt;$B215,(AQ$4-$B215)&lt;$E215),0,IF((SUM($F215:AP215)+($C215/$D215))&gt;$C215,$C215-SUM($F215:AP215),($C215-SUM($F215:AP215))/($D215-(AQ$4-$E215)+$B215))),0)</f>
        <v>0</v>
      </c>
      <c r="AR215" s="803">
        <f ca="1">IFERROR(IF(OR(AR$4&lt;$B215,(AR$4-$B215)&lt;$E215),0,IF((SUM($F215:AQ215)+($C215/$D215))&gt;$C215,$C215-SUM($F215:AQ215),($C215-SUM($F215:AQ215))/($D215-(AR$4-$E215)+$B215))),0)</f>
        <v>0</v>
      </c>
      <c r="AS215" s="803">
        <f ca="1">IFERROR(IF(OR(AS$4&lt;$B215,(AS$4-$B215)&lt;$E215),0,IF((SUM($F215:AR215)+($C215/$D215))&gt;$C215,$C215-SUM($F215:AR215),($C215-SUM($F215:AR215))/($D215-(AS$4-$E215)+$B215))),0)</f>
        <v>0</v>
      </c>
      <c r="AT215" s="803">
        <f ca="1">IFERROR(IF(OR(AT$4&lt;$B215,(AT$4-$B215)&lt;$E215),0,IF((SUM($F215:AS215)+($C215/$D215))&gt;$C215,$C215-SUM($F215:AS215),($C215-SUM($F215:AS215))/($D215-(AT$4-$E215)+$B215))),0)</f>
        <v>0</v>
      </c>
      <c r="AU215" s="803">
        <f ca="1">IFERROR(IF(OR(AU$4&lt;$B215,(AU$4-$B215)&lt;$E215),0,IF((SUM($F215:AT215)+($C215/$D215))&gt;$C215,$C215-SUM($F215:AT215),($C215-SUM($F215:AT215))/($D215-(AU$4-$E215)+$B215))),0)</f>
        <v>0</v>
      </c>
      <c r="AV215" s="201"/>
    </row>
    <row r="216" spans="2:48">
      <c r="B216" s="885">
        <f>IF((B215+1)&gt;'PAINEL DE CONTROLE'!$D$6,'PAINEL DE CONTROLE'!$D$6,(B215+1))</f>
        <v>12</v>
      </c>
      <c r="C216" s="850">
        <f ca="1"/>
        <v>0</v>
      </c>
      <c r="D216" s="923">
        <f>IF(B216+SUMIF('PAINEL DE CONTROLE'!$B$97:$B$107,$B$202,'PAINEL DE CONTROLE'!$F$97:$F$107)&gt;'PAINEL DE CONTROLE'!$D$6,'PAINEL DE CONTROLE'!$D$6-B216,SUMIF('PAINEL DE CONTROLE'!$B$97:$B$107,$B$202,'PAINEL DE CONTROLE'!$F$97:$F$107))</f>
        <v>10</v>
      </c>
      <c r="E216" s="923">
        <f>'PAINEL DE CONTROLE'!$D$8</f>
        <v>1</v>
      </c>
      <c r="G216" s="803">
        <f ca="1">IFERROR(IF(OR(G$4&lt;$B216,(G$4-$B216)&lt;$E216),0,IF((SUM($F216:F216)+($C216/$D216))&gt;$C216,$C216-SUM($F216:F216),($C216-SUM($F216:F216))/($D216-(G$4-$E216)+$B216))),0)</f>
        <v>0</v>
      </c>
      <c r="H216" s="803">
        <f ca="1">IFERROR(IF(OR(H$4&lt;$B216,(H$4-$B216)&lt;$E216),0,IF((SUM($F216:G216)+($C216/$D216))&gt;$C216,$C216-SUM($F216:G216),($C216-SUM($F216:G216))/($D216-(H$4-$E216)+$B216))),0)</f>
        <v>0</v>
      </c>
      <c r="I216" s="803">
        <f ca="1">IFERROR(IF(OR(I$4&lt;$B216,(I$4-$B216)&lt;$E216),0,IF((SUM($F216:H216)+($C216/$D216))&gt;$C216,$C216-SUM($F216:H216),($C216-SUM($F216:H216))/($D216-(I$4-$E216)+$B216))),0)</f>
        <v>0</v>
      </c>
      <c r="J216" s="803">
        <f ca="1">IFERROR(IF(OR(J$4&lt;$B216,(J$4-$B216)&lt;$E216),0,IF((SUM($F216:I216)+($C216/$D216))&gt;$C216,$C216-SUM($F216:I216),($C216-SUM($F216:I216))/($D216-(J$4-$E216)+$B216))),0)</f>
        <v>0</v>
      </c>
      <c r="K216" s="803">
        <f ca="1">IFERROR(IF(OR(K$4&lt;$B216,(K$4-$B216)&lt;$E216),0,IF((SUM($F216:J216)+($C216/$D216))&gt;$C216,$C216-SUM($F216:J216),($C216-SUM($F216:J216))/($D216-(K$4-$E216)+$B216))),0)</f>
        <v>0</v>
      </c>
      <c r="L216" s="803">
        <f ca="1">IFERROR(IF(OR(L$4&lt;$B216,(L$4-$B216)&lt;$E216),0,IF((SUM($F216:K216)+($C216/$D216))&gt;$C216,$C216-SUM($F216:K216),($C216-SUM($F216:K216))/($D216-(L$4-$E216)+$B216))),0)</f>
        <v>0</v>
      </c>
      <c r="M216" s="803">
        <f ca="1">IFERROR(IF(OR(M$4&lt;$B216,(M$4-$B216)&lt;$E216),0,IF((SUM($F216:L216)+($C216/$D216))&gt;$C216,$C216-SUM($F216:L216),($C216-SUM($F216:L216))/($D216-(M$4-$E216)+$B216))),0)</f>
        <v>0</v>
      </c>
      <c r="N216" s="803">
        <f ca="1">IFERROR(IF(OR(N$4&lt;$B216,(N$4-$B216)&lt;$E216),0,IF((SUM($F216:M216)+($C216/$D216))&gt;$C216,$C216-SUM($F216:M216),($C216-SUM($F216:M216))/($D216-(N$4-$E216)+$B216))),0)</f>
        <v>0</v>
      </c>
      <c r="O216" s="803">
        <f ca="1">IFERROR(IF(OR(O$4&lt;$B216,(O$4-$B216)&lt;$E216),0,IF((SUM($F216:N216)+($C216/$D216))&gt;$C216,$C216-SUM($F216:N216),($C216-SUM($F216:N216))/($D216-(O$4-$E216)+$B216))),0)</f>
        <v>0</v>
      </c>
      <c r="P216" s="803">
        <f ca="1">IFERROR(IF(OR(P$4&lt;$B216,(P$4-$B216)&lt;$E216),0,IF((SUM($F216:O216)+($C216/$D216))&gt;$C216,$C216-SUM($F216:O216),($C216-SUM($F216:O216))/($D216-(P$4-$E216)+$B216))),0)</f>
        <v>0</v>
      </c>
      <c r="Q216" s="803">
        <f ca="1">IFERROR(IF(OR(Q$4&lt;$B216,(Q$4-$B216)&lt;$E216),0,IF((SUM($F216:P216)+($C216/$D216))&gt;$C216,$C216-SUM($F216:P216),($C216-SUM($F216:P216))/($D216-(Q$4-$E216)+$B216))),0)</f>
        <v>0</v>
      </c>
      <c r="R216" s="803">
        <f ca="1">IFERROR(IF(OR(R$4&lt;$B216,(R$4-$B216)&lt;$E216),0,IF((SUM($F216:Q216)+($C216/$D216))&gt;$C216,$C216-SUM($F216:Q216),($C216-SUM($F216:Q216))/($D216-(R$4-$E216)+$B216))),0)</f>
        <v>0</v>
      </c>
      <c r="S216" s="803">
        <f ca="1">IFERROR(IF(OR(S$4&lt;$B216,(S$4-$B216)&lt;$E216),0,IF((SUM($F216:R216)+($C216/$D216))&gt;$C216,$C216-SUM($F216:R216),($C216-SUM($F216:R216))/($D216-(S$4-$E216)+$B216))),0)</f>
        <v>0</v>
      </c>
      <c r="T216" s="803">
        <f ca="1">IFERROR(IF(OR(T$4&lt;$B216,(T$4-$B216)&lt;$E216),0,IF((SUM($F216:S216)+($C216/$D216))&gt;$C216,$C216-SUM($F216:S216),($C216-SUM($F216:S216))/($D216-(T$4-$E216)+$B216))),0)</f>
        <v>0</v>
      </c>
      <c r="U216" s="803">
        <f ca="1">IFERROR(IF(OR(U$4&lt;$B216,(U$4-$B216)&lt;$E216),0,IF((SUM($F216:T216)+($C216/$D216))&gt;$C216,$C216-SUM($F216:T216),($C216-SUM($F216:T216))/($D216-(U$4-$E216)+$B216))),0)</f>
        <v>0</v>
      </c>
      <c r="V216" s="803">
        <f ca="1">IFERROR(IF(OR(V$4&lt;$B216,(V$4-$B216)&lt;$E216),0,IF((SUM($F216:U216)+($C216/$D216))&gt;$C216,$C216-SUM($F216:U216),($C216-SUM($F216:U216))/($D216-(V$4-$E216)+$B216))),0)</f>
        <v>0</v>
      </c>
      <c r="W216" s="803">
        <f ca="1">IFERROR(IF(OR(W$4&lt;$B216,(W$4-$B216)&lt;$E216),0,IF((SUM($F216:V216)+($C216/$D216))&gt;$C216,$C216-SUM($F216:V216),($C216-SUM($F216:V216))/($D216-(W$4-$E216)+$B216))),0)</f>
        <v>0</v>
      </c>
      <c r="X216" s="803">
        <f ca="1">IFERROR(IF(OR(X$4&lt;$B216,(X$4-$B216)&lt;$E216),0,IF((SUM($F216:W216)+($C216/$D216))&gt;$C216,$C216-SUM($F216:W216),($C216-SUM($F216:W216))/($D216-(X$4-$E216)+$B216))),0)</f>
        <v>0</v>
      </c>
      <c r="Y216" s="803">
        <f ca="1">IFERROR(IF(OR(Y$4&lt;$B216,(Y$4-$B216)&lt;$E216),0,IF((SUM($F216:X216)+($C216/$D216))&gt;$C216,$C216-SUM($F216:X216),($C216-SUM($F216:X216))/($D216-(Y$4-$E216)+$B216))),0)</f>
        <v>0</v>
      </c>
      <c r="Z216" s="803">
        <f ca="1">IFERROR(IF(OR(Z$4&lt;$B216,(Z$4-$B216)&lt;$E216),0,IF((SUM($F216:Y216)+($C216/$D216))&gt;$C216,$C216-SUM($F216:Y216),($C216-SUM($F216:Y216))/($D216-(Z$4-$E216)+$B216))),0)</f>
        <v>0</v>
      </c>
      <c r="AA216" s="803">
        <f ca="1">IFERROR(IF(OR(AA$4&lt;$B216,(AA$4-$B216)&lt;$E216),0,IF((SUM($F216:Z216)+($C216/$D216))&gt;$C216,$C216-SUM($F216:Z216),($C216-SUM($F216:Z216))/($D216-(AA$4-$E216)+$B216))),0)</f>
        <v>0</v>
      </c>
      <c r="AB216" s="803">
        <f ca="1">IFERROR(IF(OR(AB$4&lt;$B216,(AB$4-$B216)&lt;$E216),0,IF((SUM($F216:AA216)+($C216/$D216))&gt;$C216,$C216-SUM($F216:AA216),($C216-SUM($F216:AA216))/($D216-(AB$4-$E216)+$B216))),0)</f>
        <v>0</v>
      </c>
      <c r="AC216" s="803">
        <f ca="1">IFERROR(IF(OR(AC$4&lt;$B216,(AC$4-$B216)&lt;$E216),0,IF((SUM($F216:AB216)+($C216/$D216))&gt;$C216,$C216-SUM($F216:AB216),($C216-SUM($F216:AB216))/($D216-(AC$4-$E216)+$B216))),0)</f>
        <v>0</v>
      </c>
      <c r="AD216" s="803">
        <f ca="1">IFERROR(IF(OR(AD$4&lt;$B216,(AD$4-$B216)&lt;$E216),0,IF((SUM($F216:AC216)+($C216/$D216))&gt;$C216,$C216-SUM($F216:AC216),($C216-SUM($F216:AC216))/($D216-(AD$4-$E216)+$B216))),0)</f>
        <v>0</v>
      </c>
      <c r="AE216" s="803">
        <f ca="1">IFERROR(IF(OR(AE$4&lt;$B216,(AE$4-$B216)&lt;$E216),0,IF((SUM($F216:AD216)+($C216/$D216))&gt;$C216,$C216-SUM($F216:AD216),($C216-SUM($F216:AD216))/($D216-(AE$4-$E216)+$B216))),0)</f>
        <v>0</v>
      </c>
      <c r="AF216" s="803">
        <f ca="1">IFERROR(IF(OR(AF$4&lt;$B216,(AF$4-$B216)&lt;$E216),0,IF((SUM($F216:AE216)+($C216/$D216))&gt;$C216,$C216-SUM($F216:AE216),($C216-SUM($F216:AE216))/($D216-(AF$4-$E216)+$B216))),0)</f>
        <v>0</v>
      </c>
      <c r="AG216" s="803">
        <f ca="1">IFERROR(IF(OR(AG$4&lt;$B216,(AG$4-$B216)&lt;$E216),0,IF((SUM($F216:AF216)+($C216/$D216))&gt;$C216,$C216-SUM($F216:AF216),($C216-SUM($F216:AF216))/($D216-(AG$4-$E216)+$B216))),0)</f>
        <v>0</v>
      </c>
      <c r="AH216" s="803">
        <f ca="1">IFERROR(IF(OR(AH$4&lt;$B216,(AH$4-$B216)&lt;$E216),0,IF((SUM($F216:AG216)+($C216/$D216))&gt;$C216,$C216-SUM($F216:AG216),($C216-SUM($F216:AG216))/($D216-(AH$4-$E216)+$B216))),0)</f>
        <v>0</v>
      </c>
      <c r="AI216" s="803">
        <f ca="1">IFERROR(IF(OR(AI$4&lt;$B216,(AI$4-$B216)&lt;$E216),0,IF((SUM($F216:AH216)+($C216/$D216))&gt;$C216,$C216-SUM($F216:AH216),($C216-SUM($F216:AH216))/($D216-(AI$4-$E216)+$B216))),0)</f>
        <v>0</v>
      </c>
      <c r="AJ216" s="803">
        <f ca="1">IFERROR(IF(OR(AJ$4&lt;$B216,(AJ$4-$B216)&lt;$E216),0,IF((SUM($F216:AI216)+($C216/$D216))&gt;$C216,$C216-SUM($F216:AI216),($C216-SUM($F216:AI216))/($D216-(AJ$4-$E216)+$B216))),0)</f>
        <v>0</v>
      </c>
      <c r="AK216" s="803">
        <f ca="1">IFERROR(IF(OR(AK$4&lt;$B216,(AK$4-$B216)&lt;$E216),0,IF((SUM($F216:AJ216)+($C216/$D216))&gt;$C216,$C216-SUM($F216:AJ216),($C216-SUM($F216:AJ216))/($D216-(AK$4-$E216)+$B216))),0)</f>
        <v>0</v>
      </c>
      <c r="AL216" s="803">
        <f ca="1">IFERROR(IF(OR(AL$4&lt;$B216,(AL$4-$B216)&lt;$E216),0,IF((SUM($F216:AK216)+($C216/$D216))&gt;$C216,$C216-SUM($F216:AK216),($C216-SUM($F216:AK216))/($D216-(AL$4-$E216)+$B216))),0)</f>
        <v>0</v>
      </c>
      <c r="AM216" s="803">
        <f ca="1">IFERROR(IF(OR(AM$4&lt;$B216,(AM$4-$B216)&lt;$E216),0,IF((SUM($F216:AL216)+($C216/$D216))&gt;$C216,$C216-SUM($F216:AL216),($C216-SUM($F216:AL216))/($D216-(AM$4-$E216)+$B216))),0)</f>
        <v>0</v>
      </c>
      <c r="AN216" s="803">
        <f ca="1">IFERROR(IF(OR(AN$4&lt;$B216,(AN$4-$B216)&lt;$E216),0,IF((SUM($F216:AM216)+($C216/$D216))&gt;$C216,$C216-SUM($F216:AM216),($C216-SUM($F216:AM216))/($D216-(AN$4-$E216)+$B216))),0)</f>
        <v>0</v>
      </c>
      <c r="AO216" s="803">
        <f ca="1">IFERROR(IF(OR(AO$4&lt;$B216,(AO$4-$B216)&lt;$E216),0,IF((SUM($F216:AN216)+($C216/$D216))&gt;$C216,$C216-SUM($F216:AN216),($C216-SUM($F216:AN216))/($D216-(AO$4-$E216)+$B216))),0)</f>
        <v>0</v>
      </c>
      <c r="AP216" s="803">
        <f ca="1">IFERROR(IF(OR(AP$4&lt;$B216,(AP$4-$B216)&lt;$E216),0,IF((SUM($F216:AO216)+($C216/$D216))&gt;$C216,$C216-SUM($F216:AO216),($C216-SUM($F216:AO216))/($D216-(AP$4-$E216)+$B216))),0)</f>
        <v>0</v>
      </c>
      <c r="AQ216" s="803">
        <f ca="1">IFERROR(IF(OR(AQ$4&lt;$B216,(AQ$4-$B216)&lt;$E216),0,IF((SUM($F216:AP216)+($C216/$D216))&gt;$C216,$C216-SUM($F216:AP216),($C216-SUM($F216:AP216))/($D216-(AQ$4-$E216)+$B216))),0)</f>
        <v>0</v>
      </c>
      <c r="AR216" s="803">
        <f ca="1">IFERROR(IF(OR(AR$4&lt;$B216,(AR$4-$B216)&lt;$E216),0,IF((SUM($F216:AQ216)+($C216/$D216))&gt;$C216,$C216-SUM($F216:AQ216),($C216-SUM($F216:AQ216))/($D216-(AR$4-$E216)+$B216))),0)</f>
        <v>0</v>
      </c>
      <c r="AS216" s="803">
        <f ca="1">IFERROR(IF(OR(AS$4&lt;$B216,(AS$4-$B216)&lt;$E216),0,IF((SUM($F216:AR216)+($C216/$D216))&gt;$C216,$C216-SUM($F216:AR216),($C216-SUM($F216:AR216))/($D216-(AS$4-$E216)+$B216))),0)</f>
        <v>0</v>
      </c>
      <c r="AT216" s="803">
        <f ca="1">IFERROR(IF(OR(AT$4&lt;$B216,(AT$4-$B216)&lt;$E216),0,IF((SUM($F216:AS216)+($C216/$D216))&gt;$C216,$C216-SUM($F216:AS216),($C216-SUM($F216:AS216))/($D216-(AT$4-$E216)+$B216))),0)</f>
        <v>0</v>
      </c>
      <c r="AU216" s="803">
        <f ca="1">IFERROR(IF(OR(AU$4&lt;$B216,(AU$4-$B216)&lt;$E216),0,IF((SUM($F216:AT216)+($C216/$D216))&gt;$C216,$C216-SUM($F216:AT216),($C216-SUM($F216:AT216))/($D216-(AU$4-$E216)+$B216))),0)</f>
        <v>0</v>
      </c>
      <c r="AV216" s="201"/>
    </row>
    <row r="217" spans="2:48">
      <c r="B217" s="885">
        <f>IF((B216+1)&gt;'PAINEL DE CONTROLE'!$D$6,'PAINEL DE CONTROLE'!$D$6,(B216+1))</f>
        <v>13</v>
      </c>
      <c r="C217" s="850">
        <f ca="1"/>
        <v>0</v>
      </c>
      <c r="D217" s="923">
        <f>IF(B217+SUMIF('PAINEL DE CONTROLE'!$B$97:$B$107,$B$202,'PAINEL DE CONTROLE'!$F$97:$F$107)&gt;'PAINEL DE CONTROLE'!$D$6,'PAINEL DE CONTROLE'!$D$6-B217,SUMIF('PAINEL DE CONTROLE'!$B$97:$B$107,$B$202,'PAINEL DE CONTROLE'!$F$97:$F$107))</f>
        <v>10</v>
      </c>
      <c r="E217" s="923">
        <f>'PAINEL DE CONTROLE'!$D$8</f>
        <v>1</v>
      </c>
      <c r="G217" s="803">
        <f ca="1">IFERROR(IF(OR(G$4&lt;$B217,(G$4-$B217)&lt;$E217),0,IF((SUM($F217:F217)+($C217/$D217))&gt;$C217,$C217-SUM($F217:F217),($C217-SUM($F217:F217))/($D217-(G$4-$E217)+$B217))),0)</f>
        <v>0</v>
      </c>
      <c r="H217" s="803">
        <f ca="1">IFERROR(IF(OR(H$4&lt;$B217,(H$4-$B217)&lt;$E217),0,IF((SUM($F217:G217)+($C217/$D217))&gt;$C217,$C217-SUM($F217:G217),($C217-SUM($F217:G217))/($D217-(H$4-$E217)+$B217))),0)</f>
        <v>0</v>
      </c>
      <c r="I217" s="803">
        <f ca="1">IFERROR(IF(OR(I$4&lt;$B217,(I$4-$B217)&lt;$E217),0,IF((SUM($F217:H217)+($C217/$D217))&gt;$C217,$C217-SUM($F217:H217),($C217-SUM($F217:H217))/($D217-(I$4-$E217)+$B217))),0)</f>
        <v>0</v>
      </c>
      <c r="J217" s="803">
        <f ca="1">IFERROR(IF(OR(J$4&lt;$B217,(J$4-$B217)&lt;$E217),0,IF((SUM($F217:I217)+($C217/$D217))&gt;$C217,$C217-SUM($F217:I217),($C217-SUM($F217:I217))/($D217-(J$4-$E217)+$B217))),0)</f>
        <v>0</v>
      </c>
      <c r="K217" s="803">
        <f ca="1">IFERROR(IF(OR(K$4&lt;$B217,(K$4-$B217)&lt;$E217),0,IF((SUM($F217:J217)+($C217/$D217))&gt;$C217,$C217-SUM($F217:J217),($C217-SUM($F217:J217))/($D217-(K$4-$E217)+$B217))),0)</f>
        <v>0</v>
      </c>
      <c r="L217" s="803">
        <f ca="1">IFERROR(IF(OR(L$4&lt;$B217,(L$4-$B217)&lt;$E217),0,IF((SUM($F217:K217)+($C217/$D217))&gt;$C217,$C217-SUM($F217:K217),($C217-SUM($F217:K217))/($D217-(L$4-$E217)+$B217))),0)</f>
        <v>0</v>
      </c>
      <c r="M217" s="803">
        <f ca="1">IFERROR(IF(OR(M$4&lt;$B217,(M$4-$B217)&lt;$E217),0,IF((SUM($F217:L217)+($C217/$D217))&gt;$C217,$C217-SUM($F217:L217),($C217-SUM($F217:L217))/($D217-(M$4-$E217)+$B217))),0)</f>
        <v>0</v>
      </c>
      <c r="N217" s="803">
        <f ca="1">IFERROR(IF(OR(N$4&lt;$B217,(N$4-$B217)&lt;$E217),0,IF((SUM($F217:M217)+($C217/$D217))&gt;$C217,$C217-SUM($F217:M217),($C217-SUM($F217:M217))/($D217-(N$4-$E217)+$B217))),0)</f>
        <v>0</v>
      </c>
      <c r="O217" s="803">
        <f ca="1">IFERROR(IF(OR(O$4&lt;$B217,(O$4-$B217)&lt;$E217),0,IF((SUM($F217:N217)+($C217/$D217))&gt;$C217,$C217-SUM($F217:N217),($C217-SUM($F217:N217))/($D217-(O$4-$E217)+$B217))),0)</f>
        <v>0</v>
      </c>
      <c r="P217" s="803">
        <f ca="1">IFERROR(IF(OR(P$4&lt;$B217,(P$4-$B217)&lt;$E217),0,IF((SUM($F217:O217)+($C217/$D217))&gt;$C217,$C217-SUM($F217:O217),($C217-SUM($F217:O217))/($D217-(P$4-$E217)+$B217))),0)</f>
        <v>0</v>
      </c>
      <c r="Q217" s="803">
        <f ca="1">IFERROR(IF(OR(Q$4&lt;$B217,(Q$4-$B217)&lt;$E217),0,IF((SUM($F217:P217)+($C217/$D217))&gt;$C217,$C217-SUM($F217:P217),($C217-SUM($F217:P217))/($D217-(Q$4-$E217)+$B217))),0)</f>
        <v>0</v>
      </c>
      <c r="R217" s="803">
        <f ca="1">IFERROR(IF(OR(R$4&lt;$B217,(R$4-$B217)&lt;$E217),0,IF((SUM($F217:Q217)+($C217/$D217))&gt;$C217,$C217-SUM($F217:Q217),($C217-SUM($F217:Q217))/($D217-(R$4-$E217)+$B217))),0)</f>
        <v>0</v>
      </c>
      <c r="S217" s="803">
        <f ca="1">IFERROR(IF(OR(S$4&lt;$B217,(S$4-$B217)&lt;$E217),0,IF((SUM($F217:R217)+($C217/$D217))&gt;$C217,$C217-SUM($F217:R217),($C217-SUM($F217:R217))/($D217-(S$4-$E217)+$B217))),0)</f>
        <v>0</v>
      </c>
      <c r="T217" s="803">
        <f ca="1">IFERROR(IF(OR(T$4&lt;$B217,(T$4-$B217)&lt;$E217),0,IF((SUM($F217:S217)+($C217/$D217))&gt;$C217,$C217-SUM($F217:S217),($C217-SUM($F217:S217))/($D217-(T$4-$E217)+$B217))),0)</f>
        <v>0</v>
      </c>
      <c r="U217" s="803">
        <f ca="1">IFERROR(IF(OR(U$4&lt;$B217,(U$4-$B217)&lt;$E217),0,IF((SUM($F217:T217)+($C217/$D217))&gt;$C217,$C217-SUM($F217:T217),($C217-SUM($F217:T217))/($D217-(U$4-$E217)+$B217))),0)</f>
        <v>0</v>
      </c>
      <c r="V217" s="803">
        <f ca="1">IFERROR(IF(OR(V$4&lt;$B217,(V$4-$B217)&lt;$E217),0,IF((SUM($F217:U217)+($C217/$D217))&gt;$C217,$C217-SUM($F217:U217),($C217-SUM($F217:U217))/($D217-(V$4-$E217)+$B217))),0)</f>
        <v>0</v>
      </c>
      <c r="W217" s="803">
        <f ca="1">IFERROR(IF(OR(W$4&lt;$B217,(W$4-$B217)&lt;$E217),0,IF((SUM($F217:V217)+($C217/$D217))&gt;$C217,$C217-SUM($F217:V217),($C217-SUM($F217:V217))/($D217-(W$4-$E217)+$B217))),0)</f>
        <v>0</v>
      </c>
      <c r="X217" s="803">
        <f ca="1">IFERROR(IF(OR(X$4&lt;$B217,(X$4-$B217)&lt;$E217),0,IF((SUM($F217:W217)+($C217/$D217))&gt;$C217,$C217-SUM($F217:W217),($C217-SUM($F217:W217))/($D217-(X$4-$E217)+$B217))),0)</f>
        <v>0</v>
      </c>
      <c r="Y217" s="803">
        <f ca="1">IFERROR(IF(OR(Y$4&lt;$B217,(Y$4-$B217)&lt;$E217),0,IF((SUM($F217:X217)+($C217/$D217))&gt;$C217,$C217-SUM($F217:X217),($C217-SUM($F217:X217))/($D217-(Y$4-$E217)+$B217))),0)</f>
        <v>0</v>
      </c>
      <c r="Z217" s="803">
        <f ca="1">IFERROR(IF(OR(Z$4&lt;$B217,(Z$4-$B217)&lt;$E217),0,IF((SUM($F217:Y217)+($C217/$D217))&gt;$C217,$C217-SUM($F217:Y217),($C217-SUM($F217:Y217))/($D217-(Z$4-$E217)+$B217))),0)</f>
        <v>0</v>
      </c>
      <c r="AA217" s="803">
        <f ca="1">IFERROR(IF(OR(AA$4&lt;$B217,(AA$4-$B217)&lt;$E217),0,IF((SUM($F217:Z217)+($C217/$D217))&gt;$C217,$C217-SUM($F217:Z217),($C217-SUM($F217:Z217))/($D217-(AA$4-$E217)+$B217))),0)</f>
        <v>0</v>
      </c>
      <c r="AB217" s="803">
        <f ca="1">IFERROR(IF(OR(AB$4&lt;$B217,(AB$4-$B217)&lt;$E217),0,IF((SUM($F217:AA217)+($C217/$D217))&gt;$C217,$C217-SUM($F217:AA217),($C217-SUM($F217:AA217))/($D217-(AB$4-$E217)+$B217))),0)</f>
        <v>0</v>
      </c>
      <c r="AC217" s="803">
        <f ca="1">IFERROR(IF(OR(AC$4&lt;$B217,(AC$4-$B217)&lt;$E217),0,IF((SUM($F217:AB217)+($C217/$D217))&gt;$C217,$C217-SUM($F217:AB217),($C217-SUM($F217:AB217))/($D217-(AC$4-$E217)+$B217))),0)</f>
        <v>0</v>
      </c>
      <c r="AD217" s="803">
        <f ca="1">IFERROR(IF(OR(AD$4&lt;$B217,(AD$4-$B217)&lt;$E217),0,IF((SUM($F217:AC217)+($C217/$D217))&gt;$C217,$C217-SUM($F217:AC217),($C217-SUM($F217:AC217))/($D217-(AD$4-$E217)+$B217))),0)</f>
        <v>0</v>
      </c>
      <c r="AE217" s="803">
        <f ca="1">IFERROR(IF(OR(AE$4&lt;$B217,(AE$4-$B217)&lt;$E217),0,IF((SUM($F217:AD217)+($C217/$D217))&gt;$C217,$C217-SUM($F217:AD217),($C217-SUM($F217:AD217))/($D217-(AE$4-$E217)+$B217))),0)</f>
        <v>0</v>
      </c>
      <c r="AF217" s="803">
        <f ca="1">IFERROR(IF(OR(AF$4&lt;$B217,(AF$4-$B217)&lt;$E217),0,IF((SUM($F217:AE217)+($C217/$D217))&gt;$C217,$C217-SUM($F217:AE217),($C217-SUM($F217:AE217))/($D217-(AF$4-$E217)+$B217))),0)</f>
        <v>0</v>
      </c>
      <c r="AG217" s="803">
        <f ca="1">IFERROR(IF(OR(AG$4&lt;$B217,(AG$4-$B217)&lt;$E217),0,IF((SUM($F217:AF217)+($C217/$D217))&gt;$C217,$C217-SUM($F217:AF217),($C217-SUM($F217:AF217))/($D217-(AG$4-$E217)+$B217))),0)</f>
        <v>0</v>
      </c>
      <c r="AH217" s="803">
        <f ca="1">IFERROR(IF(OR(AH$4&lt;$B217,(AH$4-$B217)&lt;$E217),0,IF((SUM($F217:AG217)+($C217/$D217))&gt;$C217,$C217-SUM($F217:AG217),($C217-SUM($F217:AG217))/($D217-(AH$4-$E217)+$B217))),0)</f>
        <v>0</v>
      </c>
      <c r="AI217" s="803">
        <f ca="1">IFERROR(IF(OR(AI$4&lt;$B217,(AI$4-$B217)&lt;$E217),0,IF((SUM($F217:AH217)+($C217/$D217))&gt;$C217,$C217-SUM($F217:AH217),($C217-SUM($F217:AH217))/($D217-(AI$4-$E217)+$B217))),0)</f>
        <v>0</v>
      </c>
      <c r="AJ217" s="803">
        <f ca="1">IFERROR(IF(OR(AJ$4&lt;$B217,(AJ$4-$B217)&lt;$E217),0,IF((SUM($F217:AI217)+($C217/$D217))&gt;$C217,$C217-SUM($F217:AI217),($C217-SUM($F217:AI217))/($D217-(AJ$4-$E217)+$B217))),0)</f>
        <v>0</v>
      </c>
      <c r="AK217" s="803">
        <f ca="1">IFERROR(IF(OR(AK$4&lt;$B217,(AK$4-$B217)&lt;$E217),0,IF((SUM($F217:AJ217)+($C217/$D217))&gt;$C217,$C217-SUM($F217:AJ217),($C217-SUM($F217:AJ217))/($D217-(AK$4-$E217)+$B217))),0)</f>
        <v>0</v>
      </c>
      <c r="AL217" s="803">
        <f ca="1">IFERROR(IF(OR(AL$4&lt;$B217,(AL$4-$B217)&lt;$E217),0,IF((SUM($F217:AK217)+($C217/$D217))&gt;$C217,$C217-SUM($F217:AK217),($C217-SUM($F217:AK217))/($D217-(AL$4-$E217)+$B217))),0)</f>
        <v>0</v>
      </c>
      <c r="AM217" s="803">
        <f ca="1">IFERROR(IF(OR(AM$4&lt;$B217,(AM$4-$B217)&lt;$E217),0,IF((SUM($F217:AL217)+($C217/$D217))&gt;$C217,$C217-SUM($F217:AL217),($C217-SUM($F217:AL217))/($D217-(AM$4-$E217)+$B217))),0)</f>
        <v>0</v>
      </c>
      <c r="AN217" s="803">
        <f ca="1">IFERROR(IF(OR(AN$4&lt;$B217,(AN$4-$B217)&lt;$E217),0,IF((SUM($F217:AM217)+($C217/$D217))&gt;$C217,$C217-SUM($F217:AM217),($C217-SUM($F217:AM217))/($D217-(AN$4-$E217)+$B217))),0)</f>
        <v>0</v>
      </c>
      <c r="AO217" s="803">
        <f ca="1">IFERROR(IF(OR(AO$4&lt;$B217,(AO$4-$B217)&lt;$E217),0,IF((SUM($F217:AN217)+($C217/$D217))&gt;$C217,$C217-SUM($F217:AN217),($C217-SUM($F217:AN217))/($D217-(AO$4-$E217)+$B217))),0)</f>
        <v>0</v>
      </c>
      <c r="AP217" s="803">
        <f ca="1">IFERROR(IF(OR(AP$4&lt;$B217,(AP$4-$B217)&lt;$E217),0,IF((SUM($F217:AO217)+($C217/$D217))&gt;$C217,$C217-SUM($F217:AO217),($C217-SUM($F217:AO217))/($D217-(AP$4-$E217)+$B217))),0)</f>
        <v>0</v>
      </c>
      <c r="AQ217" s="803">
        <f ca="1">IFERROR(IF(OR(AQ$4&lt;$B217,(AQ$4-$B217)&lt;$E217),0,IF((SUM($F217:AP217)+($C217/$D217))&gt;$C217,$C217-SUM($F217:AP217),($C217-SUM($F217:AP217))/($D217-(AQ$4-$E217)+$B217))),0)</f>
        <v>0</v>
      </c>
      <c r="AR217" s="803">
        <f ca="1">IFERROR(IF(OR(AR$4&lt;$B217,(AR$4-$B217)&lt;$E217),0,IF((SUM($F217:AQ217)+($C217/$D217))&gt;$C217,$C217-SUM($F217:AQ217),($C217-SUM($F217:AQ217))/($D217-(AR$4-$E217)+$B217))),0)</f>
        <v>0</v>
      </c>
      <c r="AS217" s="803">
        <f ca="1">IFERROR(IF(OR(AS$4&lt;$B217,(AS$4-$B217)&lt;$E217),0,IF((SUM($F217:AR217)+($C217/$D217))&gt;$C217,$C217-SUM($F217:AR217),($C217-SUM($F217:AR217))/($D217-(AS$4-$E217)+$B217))),0)</f>
        <v>0</v>
      </c>
      <c r="AT217" s="803">
        <f ca="1">IFERROR(IF(OR(AT$4&lt;$B217,(AT$4-$B217)&lt;$E217),0,IF((SUM($F217:AS217)+($C217/$D217))&gt;$C217,$C217-SUM($F217:AS217),($C217-SUM($F217:AS217))/($D217-(AT$4-$E217)+$B217))),0)</f>
        <v>0</v>
      </c>
      <c r="AU217" s="803">
        <f ca="1">IFERROR(IF(OR(AU$4&lt;$B217,(AU$4-$B217)&lt;$E217),0,IF((SUM($F217:AT217)+($C217/$D217))&gt;$C217,$C217-SUM($F217:AT217),($C217-SUM($F217:AT217))/($D217-(AU$4-$E217)+$B217))),0)</f>
        <v>0</v>
      </c>
      <c r="AV217" s="201"/>
    </row>
    <row r="218" spans="2:48">
      <c r="B218" s="885">
        <f>IF((B217+1)&gt;'PAINEL DE CONTROLE'!$D$6,'PAINEL DE CONTROLE'!$D$6,(B217+1))</f>
        <v>14</v>
      </c>
      <c r="C218" s="850">
        <f ca="1"/>
        <v>0</v>
      </c>
      <c r="D218" s="923">
        <f>IF(B218+SUMIF('PAINEL DE CONTROLE'!$B$97:$B$107,$B$202,'PAINEL DE CONTROLE'!$F$97:$F$107)&gt;'PAINEL DE CONTROLE'!$D$6,'PAINEL DE CONTROLE'!$D$6-B218,SUMIF('PAINEL DE CONTROLE'!$B$97:$B$107,$B$202,'PAINEL DE CONTROLE'!$F$97:$F$107))</f>
        <v>10</v>
      </c>
      <c r="E218" s="923">
        <f>'PAINEL DE CONTROLE'!$D$8</f>
        <v>1</v>
      </c>
      <c r="G218" s="803">
        <f ca="1">IFERROR(IF(OR(G$4&lt;$B218,(G$4-$B218)&lt;$E218),0,IF((SUM($F218:F218)+($C218/$D218))&gt;$C218,$C218-SUM($F218:F218),($C218-SUM($F218:F218))/($D218-(G$4-$E218)+$B218))),0)</f>
        <v>0</v>
      </c>
      <c r="H218" s="803">
        <f ca="1">IFERROR(IF(OR(H$4&lt;$B218,(H$4-$B218)&lt;$E218),0,IF((SUM($F218:G218)+($C218/$D218))&gt;$C218,$C218-SUM($F218:G218),($C218-SUM($F218:G218))/($D218-(H$4-$E218)+$B218))),0)</f>
        <v>0</v>
      </c>
      <c r="I218" s="803">
        <f ca="1">IFERROR(IF(OR(I$4&lt;$B218,(I$4-$B218)&lt;$E218),0,IF((SUM($F218:H218)+($C218/$D218))&gt;$C218,$C218-SUM($F218:H218),($C218-SUM($F218:H218))/($D218-(I$4-$E218)+$B218))),0)</f>
        <v>0</v>
      </c>
      <c r="J218" s="803">
        <f ca="1">IFERROR(IF(OR(J$4&lt;$B218,(J$4-$B218)&lt;$E218),0,IF((SUM($F218:I218)+($C218/$D218))&gt;$C218,$C218-SUM($F218:I218),($C218-SUM($F218:I218))/($D218-(J$4-$E218)+$B218))),0)</f>
        <v>0</v>
      </c>
      <c r="K218" s="803">
        <f ca="1">IFERROR(IF(OR(K$4&lt;$B218,(K$4-$B218)&lt;$E218),0,IF((SUM($F218:J218)+($C218/$D218))&gt;$C218,$C218-SUM($F218:J218),($C218-SUM($F218:J218))/($D218-(K$4-$E218)+$B218))),0)</f>
        <v>0</v>
      </c>
      <c r="L218" s="803">
        <f ca="1">IFERROR(IF(OR(L$4&lt;$B218,(L$4-$B218)&lt;$E218),0,IF((SUM($F218:K218)+($C218/$D218))&gt;$C218,$C218-SUM($F218:K218),($C218-SUM($F218:K218))/($D218-(L$4-$E218)+$B218))),0)</f>
        <v>0</v>
      </c>
      <c r="M218" s="803">
        <f ca="1">IFERROR(IF(OR(M$4&lt;$B218,(M$4-$B218)&lt;$E218),0,IF((SUM($F218:L218)+($C218/$D218))&gt;$C218,$C218-SUM($F218:L218),($C218-SUM($F218:L218))/($D218-(M$4-$E218)+$B218))),0)</f>
        <v>0</v>
      </c>
      <c r="N218" s="803">
        <f ca="1">IFERROR(IF(OR(N$4&lt;$B218,(N$4-$B218)&lt;$E218),0,IF((SUM($F218:M218)+($C218/$D218))&gt;$C218,$C218-SUM($F218:M218),($C218-SUM($F218:M218))/($D218-(N$4-$E218)+$B218))),0)</f>
        <v>0</v>
      </c>
      <c r="O218" s="803">
        <f ca="1">IFERROR(IF(OR(O$4&lt;$B218,(O$4-$B218)&lt;$E218),0,IF((SUM($F218:N218)+($C218/$D218))&gt;$C218,$C218-SUM($F218:N218),($C218-SUM($F218:N218))/($D218-(O$4-$E218)+$B218))),0)</f>
        <v>0</v>
      </c>
      <c r="P218" s="803">
        <f ca="1">IFERROR(IF(OR(P$4&lt;$B218,(P$4-$B218)&lt;$E218),0,IF((SUM($F218:O218)+($C218/$D218))&gt;$C218,$C218-SUM($F218:O218),($C218-SUM($F218:O218))/($D218-(P$4-$E218)+$B218))),0)</f>
        <v>0</v>
      </c>
      <c r="Q218" s="803">
        <f ca="1">IFERROR(IF(OR(Q$4&lt;$B218,(Q$4-$B218)&lt;$E218),0,IF((SUM($F218:P218)+($C218/$D218))&gt;$C218,$C218-SUM($F218:P218),($C218-SUM($F218:P218))/($D218-(Q$4-$E218)+$B218))),0)</f>
        <v>0</v>
      </c>
      <c r="R218" s="803">
        <f ca="1">IFERROR(IF(OR(R$4&lt;$B218,(R$4-$B218)&lt;$E218),0,IF((SUM($F218:Q218)+($C218/$D218))&gt;$C218,$C218-SUM($F218:Q218),($C218-SUM($F218:Q218))/($D218-(R$4-$E218)+$B218))),0)</f>
        <v>0</v>
      </c>
      <c r="S218" s="803">
        <f ca="1">IFERROR(IF(OR(S$4&lt;$B218,(S$4-$B218)&lt;$E218),0,IF((SUM($F218:R218)+($C218/$D218))&gt;$C218,$C218-SUM($F218:R218),($C218-SUM($F218:R218))/($D218-(S$4-$E218)+$B218))),0)</f>
        <v>0</v>
      </c>
      <c r="T218" s="803">
        <f ca="1">IFERROR(IF(OR(T$4&lt;$B218,(T$4-$B218)&lt;$E218),0,IF((SUM($F218:S218)+($C218/$D218))&gt;$C218,$C218-SUM($F218:S218),($C218-SUM($F218:S218))/($D218-(T$4-$E218)+$B218))),0)</f>
        <v>0</v>
      </c>
      <c r="U218" s="803">
        <f ca="1">IFERROR(IF(OR(U$4&lt;$B218,(U$4-$B218)&lt;$E218),0,IF((SUM($F218:T218)+($C218/$D218))&gt;$C218,$C218-SUM($F218:T218),($C218-SUM($F218:T218))/($D218-(U$4-$E218)+$B218))),0)</f>
        <v>0</v>
      </c>
      <c r="V218" s="803">
        <f ca="1">IFERROR(IF(OR(V$4&lt;$B218,(V$4-$B218)&lt;$E218),0,IF((SUM($F218:U218)+($C218/$D218))&gt;$C218,$C218-SUM($F218:U218),($C218-SUM($F218:U218))/($D218-(V$4-$E218)+$B218))),0)</f>
        <v>0</v>
      </c>
      <c r="W218" s="803">
        <f ca="1">IFERROR(IF(OR(W$4&lt;$B218,(W$4-$B218)&lt;$E218),0,IF((SUM($F218:V218)+($C218/$D218))&gt;$C218,$C218-SUM($F218:V218),($C218-SUM($F218:V218))/($D218-(W$4-$E218)+$B218))),0)</f>
        <v>0</v>
      </c>
      <c r="X218" s="803">
        <f ca="1">IFERROR(IF(OR(X$4&lt;$B218,(X$4-$B218)&lt;$E218),0,IF((SUM($F218:W218)+($C218/$D218))&gt;$C218,$C218-SUM($F218:W218),($C218-SUM($F218:W218))/($D218-(X$4-$E218)+$B218))),0)</f>
        <v>0</v>
      </c>
      <c r="Y218" s="803">
        <f ca="1">IFERROR(IF(OR(Y$4&lt;$B218,(Y$4-$B218)&lt;$E218),0,IF((SUM($F218:X218)+($C218/$D218))&gt;$C218,$C218-SUM($F218:X218),($C218-SUM($F218:X218))/($D218-(Y$4-$E218)+$B218))),0)</f>
        <v>0</v>
      </c>
      <c r="Z218" s="803">
        <f ca="1">IFERROR(IF(OR(Z$4&lt;$B218,(Z$4-$B218)&lt;$E218),0,IF((SUM($F218:Y218)+($C218/$D218))&gt;$C218,$C218-SUM($F218:Y218),($C218-SUM($F218:Y218))/($D218-(Z$4-$E218)+$B218))),0)</f>
        <v>0</v>
      </c>
      <c r="AA218" s="803">
        <f ca="1">IFERROR(IF(OR(AA$4&lt;$B218,(AA$4-$B218)&lt;$E218),0,IF((SUM($F218:Z218)+($C218/$D218))&gt;$C218,$C218-SUM($F218:Z218),($C218-SUM($F218:Z218))/($D218-(AA$4-$E218)+$B218))),0)</f>
        <v>0</v>
      </c>
      <c r="AB218" s="803">
        <f ca="1">IFERROR(IF(OR(AB$4&lt;$B218,(AB$4-$B218)&lt;$E218),0,IF((SUM($F218:AA218)+($C218/$D218))&gt;$C218,$C218-SUM($F218:AA218),($C218-SUM($F218:AA218))/($D218-(AB$4-$E218)+$B218))),0)</f>
        <v>0</v>
      </c>
      <c r="AC218" s="803">
        <f ca="1">IFERROR(IF(OR(AC$4&lt;$B218,(AC$4-$B218)&lt;$E218),0,IF((SUM($F218:AB218)+($C218/$D218))&gt;$C218,$C218-SUM($F218:AB218),($C218-SUM($F218:AB218))/($D218-(AC$4-$E218)+$B218))),0)</f>
        <v>0</v>
      </c>
      <c r="AD218" s="803">
        <f ca="1">IFERROR(IF(OR(AD$4&lt;$B218,(AD$4-$B218)&lt;$E218),0,IF((SUM($F218:AC218)+($C218/$D218))&gt;$C218,$C218-SUM($F218:AC218),($C218-SUM($F218:AC218))/($D218-(AD$4-$E218)+$B218))),0)</f>
        <v>0</v>
      </c>
      <c r="AE218" s="803">
        <f ca="1">IFERROR(IF(OR(AE$4&lt;$B218,(AE$4-$B218)&lt;$E218),0,IF((SUM($F218:AD218)+($C218/$D218))&gt;$C218,$C218-SUM($F218:AD218),($C218-SUM($F218:AD218))/($D218-(AE$4-$E218)+$B218))),0)</f>
        <v>0</v>
      </c>
      <c r="AF218" s="803">
        <f ca="1">IFERROR(IF(OR(AF$4&lt;$B218,(AF$4-$B218)&lt;$E218),0,IF((SUM($F218:AE218)+($C218/$D218))&gt;$C218,$C218-SUM($F218:AE218),($C218-SUM($F218:AE218))/($D218-(AF$4-$E218)+$B218))),0)</f>
        <v>0</v>
      </c>
      <c r="AG218" s="803">
        <f ca="1">IFERROR(IF(OR(AG$4&lt;$B218,(AG$4-$B218)&lt;$E218),0,IF((SUM($F218:AF218)+($C218/$D218))&gt;$C218,$C218-SUM($F218:AF218),($C218-SUM($F218:AF218))/($D218-(AG$4-$E218)+$B218))),0)</f>
        <v>0</v>
      </c>
      <c r="AH218" s="803">
        <f ca="1">IFERROR(IF(OR(AH$4&lt;$B218,(AH$4-$B218)&lt;$E218),0,IF((SUM($F218:AG218)+($C218/$D218))&gt;$C218,$C218-SUM($F218:AG218),($C218-SUM($F218:AG218))/($D218-(AH$4-$E218)+$B218))),0)</f>
        <v>0</v>
      </c>
      <c r="AI218" s="803">
        <f ca="1">IFERROR(IF(OR(AI$4&lt;$B218,(AI$4-$B218)&lt;$E218),0,IF((SUM($F218:AH218)+($C218/$D218))&gt;$C218,$C218-SUM($F218:AH218),($C218-SUM($F218:AH218))/($D218-(AI$4-$E218)+$B218))),0)</f>
        <v>0</v>
      </c>
      <c r="AJ218" s="803">
        <f ca="1">IFERROR(IF(OR(AJ$4&lt;$B218,(AJ$4-$B218)&lt;$E218),0,IF((SUM($F218:AI218)+($C218/$D218))&gt;$C218,$C218-SUM($F218:AI218),($C218-SUM($F218:AI218))/($D218-(AJ$4-$E218)+$B218))),0)</f>
        <v>0</v>
      </c>
      <c r="AK218" s="803">
        <f ca="1">IFERROR(IF(OR(AK$4&lt;$B218,(AK$4-$B218)&lt;$E218),0,IF((SUM($F218:AJ218)+($C218/$D218))&gt;$C218,$C218-SUM($F218:AJ218),($C218-SUM($F218:AJ218))/($D218-(AK$4-$E218)+$B218))),0)</f>
        <v>0</v>
      </c>
      <c r="AL218" s="803">
        <f ca="1">IFERROR(IF(OR(AL$4&lt;$B218,(AL$4-$B218)&lt;$E218),0,IF((SUM($F218:AK218)+($C218/$D218))&gt;$C218,$C218-SUM($F218:AK218),($C218-SUM($F218:AK218))/($D218-(AL$4-$E218)+$B218))),0)</f>
        <v>0</v>
      </c>
      <c r="AM218" s="803">
        <f ca="1">IFERROR(IF(OR(AM$4&lt;$B218,(AM$4-$B218)&lt;$E218),0,IF((SUM($F218:AL218)+($C218/$D218))&gt;$C218,$C218-SUM($F218:AL218),($C218-SUM($F218:AL218))/($D218-(AM$4-$E218)+$B218))),0)</f>
        <v>0</v>
      </c>
      <c r="AN218" s="803">
        <f ca="1">IFERROR(IF(OR(AN$4&lt;$B218,(AN$4-$B218)&lt;$E218),0,IF((SUM($F218:AM218)+($C218/$D218))&gt;$C218,$C218-SUM($F218:AM218),($C218-SUM($F218:AM218))/($D218-(AN$4-$E218)+$B218))),0)</f>
        <v>0</v>
      </c>
      <c r="AO218" s="803">
        <f ca="1">IFERROR(IF(OR(AO$4&lt;$B218,(AO$4-$B218)&lt;$E218),0,IF((SUM($F218:AN218)+($C218/$D218))&gt;$C218,$C218-SUM($F218:AN218),($C218-SUM($F218:AN218))/($D218-(AO$4-$E218)+$B218))),0)</f>
        <v>0</v>
      </c>
      <c r="AP218" s="803">
        <f ca="1">IFERROR(IF(OR(AP$4&lt;$B218,(AP$4-$B218)&lt;$E218),0,IF((SUM($F218:AO218)+($C218/$D218))&gt;$C218,$C218-SUM($F218:AO218),($C218-SUM($F218:AO218))/($D218-(AP$4-$E218)+$B218))),0)</f>
        <v>0</v>
      </c>
      <c r="AQ218" s="803">
        <f ca="1">IFERROR(IF(OR(AQ$4&lt;$B218,(AQ$4-$B218)&lt;$E218),0,IF((SUM($F218:AP218)+($C218/$D218))&gt;$C218,$C218-SUM($F218:AP218),($C218-SUM($F218:AP218))/($D218-(AQ$4-$E218)+$B218))),0)</f>
        <v>0</v>
      </c>
      <c r="AR218" s="803">
        <f ca="1">IFERROR(IF(OR(AR$4&lt;$B218,(AR$4-$B218)&lt;$E218),0,IF((SUM($F218:AQ218)+($C218/$D218))&gt;$C218,$C218-SUM($F218:AQ218),($C218-SUM($F218:AQ218))/($D218-(AR$4-$E218)+$B218))),0)</f>
        <v>0</v>
      </c>
      <c r="AS218" s="803">
        <f ca="1">IFERROR(IF(OR(AS$4&lt;$B218,(AS$4-$B218)&lt;$E218),0,IF((SUM($F218:AR218)+($C218/$D218))&gt;$C218,$C218-SUM($F218:AR218),($C218-SUM($F218:AR218))/($D218-(AS$4-$E218)+$B218))),0)</f>
        <v>0</v>
      </c>
      <c r="AT218" s="803">
        <f ca="1">IFERROR(IF(OR(AT$4&lt;$B218,(AT$4-$B218)&lt;$E218),0,IF((SUM($F218:AS218)+($C218/$D218))&gt;$C218,$C218-SUM($F218:AS218),($C218-SUM($F218:AS218))/($D218-(AT$4-$E218)+$B218))),0)</f>
        <v>0</v>
      </c>
      <c r="AU218" s="803">
        <f ca="1">IFERROR(IF(OR(AU$4&lt;$B218,(AU$4-$B218)&lt;$E218),0,IF((SUM($F218:AT218)+($C218/$D218))&gt;$C218,$C218-SUM($F218:AT218),($C218-SUM($F218:AT218))/($D218-(AU$4-$E218)+$B218))),0)</f>
        <v>0</v>
      </c>
      <c r="AV218" s="201"/>
    </row>
    <row r="219" spans="2:48">
      <c r="B219" s="885">
        <f>IF((B218+1)&gt;'PAINEL DE CONTROLE'!$D$6,'PAINEL DE CONTROLE'!$D$6,(B218+1))</f>
        <v>15</v>
      </c>
      <c r="C219" s="850">
        <f ca="1"/>
        <v>0</v>
      </c>
      <c r="D219" s="923">
        <f>IF(B219+SUMIF('PAINEL DE CONTROLE'!$B$97:$B$107,$B$202,'PAINEL DE CONTROLE'!$F$97:$F$107)&gt;'PAINEL DE CONTROLE'!$D$6,'PAINEL DE CONTROLE'!$D$6-B219,SUMIF('PAINEL DE CONTROLE'!$B$97:$B$107,$B$202,'PAINEL DE CONTROLE'!$F$97:$F$107))</f>
        <v>10</v>
      </c>
      <c r="E219" s="923">
        <f>'PAINEL DE CONTROLE'!$D$8</f>
        <v>1</v>
      </c>
      <c r="G219" s="803">
        <f ca="1">IFERROR(IF(OR(G$4&lt;$B219,(G$4-$B219)&lt;$E219),0,IF((SUM($F219:F219)+($C219/$D219))&gt;$C219,$C219-SUM($F219:F219),($C219-SUM($F219:F219))/($D219-(G$4-$E219)+$B219))),0)</f>
        <v>0</v>
      </c>
      <c r="H219" s="803">
        <f ca="1">IFERROR(IF(OR(H$4&lt;$B219,(H$4-$B219)&lt;$E219),0,IF((SUM($F219:G219)+($C219/$D219))&gt;$C219,$C219-SUM($F219:G219),($C219-SUM($F219:G219))/($D219-(H$4-$E219)+$B219))),0)</f>
        <v>0</v>
      </c>
      <c r="I219" s="803">
        <f ca="1">IFERROR(IF(OR(I$4&lt;$B219,(I$4-$B219)&lt;$E219),0,IF((SUM($F219:H219)+($C219/$D219))&gt;$C219,$C219-SUM($F219:H219),($C219-SUM($F219:H219))/($D219-(I$4-$E219)+$B219))),0)</f>
        <v>0</v>
      </c>
      <c r="J219" s="803">
        <f ca="1">IFERROR(IF(OR(J$4&lt;$B219,(J$4-$B219)&lt;$E219),0,IF((SUM($F219:I219)+($C219/$D219))&gt;$C219,$C219-SUM($F219:I219),($C219-SUM($F219:I219))/($D219-(J$4-$E219)+$B219))),0)</f>
        <v>0</v>
      </c>
      <c r="K219" s="803">
        <f ca="1">IFERROR(IF(OR(K$4&lt;$B219,(K$4-$B219)&lt;$E219),0,IF((SUM($F219:J219)+($C219/$D219))&gt;$C219,$C219-SUM($F219:J219),($C219-SUM($F219:J219))/($D219-(K$4-$E219)+$B219))),0)</f>
        <v>0</v>
      </c>
      <c r="L219" s="803">
        <f ca="1">IFERROR(IF(OR(L$4&lt;$B219,(L$4-$B219)&lt;$E219),0,IF((SUM($F219:K219)+($C219/$D219))&gt;$C219,$C219-SUM($F219:K219),($C219-SUM($F219:K219))/($D219-(L$4-$E219)+$B219))),0)</f>
        <v>0</v>
      </c>
      <c r="M219" s="803">
        <f ca="1">IFERROR(IF(OR(M$4&lt;$B219,(M$4-$B219)&lt;$E219),0,IF((SUM($F219:L219)+($C219/$D219))&gt;$C219,$C219-SUM($F219:L219),($C219-SUM($F219:L219))/($D219-(M$4-$E219)+$B219))),0)</f>
        <v>0</v>
      </c>
      <c r="N219" s="803">
        <f ca="1">IFERROR(IF(OR(N$4&lt;$B219,(N$4-$B219)&lt;$E219),0,IF((SUM($F219:M219)+($C219/$D219))&gt;$C219,$C219-SUM($F219:M219),($C219-SUM($F219:M219))/($D219-(N$4-$E219)+$B219))),0)</f>
        <v>0</v>
      </c>
      <c r="O219" s="803">
        <f ca="1">IFERROR(IF(OR(O$4&lt;$B219,(O$4-$B219)&lt;$E219),0,IF((SUM($F219:N219)+($C219/$D219))&gt;$C219,$C219-SUM($F219:N219),($C219-SUM($F219:N219))/($D219-(O$4-$E219)+$B219))),0)</f>
        <v>0</v>
      </c>
      <c r="P219" s="803">
        <f ca="1">IFERROR(IF(OR(P$4&lt;$B219,(P$4-$B219)&lt;$E219),0,IF((SUM($F219:O219)+($C219/$D219))&gt;$C219,$C219-SUM($F219:O219),($C219-SUM($F219:O219))/($D219-(P$4-$E219)+$B219))),0)</f>
        <v>0</v>
      </c>
      <c r="Q219" s="803">
        <f ca="1">IFERROR(IF(OR(Q$4&lt;$B219,(Q$4-$B219)&lt;$E219),0,IF((SUM($F219:P219)+($C219/$D219))&gt;$C219,$C219-SUM($F219:P219),($C219-SUM($F219:P219))/($D219-(Q$4-$E219)+$B219))),0)</f>
        <v>0</v>
      </c>
      <c r="R219" s="803">
        <f ca="1">IFERROR(IF(OR(R$4&lt;$B219,(R$4-$B219)&lt;$E219),0,IF((SUM($F219:Q219)+($C219/$D219))&gt;$C219,$C219-SUM($F219:Q219),($C219-SUM($F219:Q219))/($D219-(R$4-$E219)+$B219))),0)</f>
        <v>0</v>
      </c>
      <c r="S219" s="803">
        <f ca="1">IFERROR(IF(OR(S$4&lt;$B219,(S$4-$B219)&lt;$E219),0,IF((SUM($F219:R219)+($C219/$D219))&gt;$C219,$C219-SUM($F219:R219),($C219-SUM($F219:R219))/($D219-(S$4-$E219)+$B219))),0)</f>
        <v>0</v>
      </c>
      <c r="T219" s="803">
        <f ca="1">IFERROR(IF(OR(T$4&lt;$B219,(T$4-$B219)&lt;$E219),0,IF((SUM($F219:S219)+($C219/$D219))&gt;$C219,$C219-SUM($F219:S219),($C219-SUM($F219:S219))/($D219-(T$4-$E219)+$B219))),0)</f>
        <v>0</v>
      </c>
      <c r="U219" s="803">
        <f ca="1">IFERROR(IF(OR(U$4&lt;$B219,(U$4-$B219)&lt;$E219),0,IF((SUM($F219:T219)+($C219/$D219))&gt;$C219,$C219-SUM($F219:T219),($C219-SUM($F219:T219))/($D219-(U$4-$E219)+$B219))),0)</f>
        <v>0</v>
      </c>
      <c r="V219" s="803">
        <f ca="1">IFERROR(IF(OR(V$4&lt;$B219,(V$4-$B219)&lt;$E219),0,IF((SUM($F219:U219)+($C219/$D219))&gt;$C219,$C219-SUM($F219:U219),($C219-SUM($F219:U219))/($D219-(V$4-$E219)+$B219))),0)</f>
        <v>0</v>
      </c>
      <c r="W219" s="803">
        <f ca="1">IFERROR(IF(OR(W$4&lt;$B219,(W$4-$B219)&lt;$E219),0,IF((SUM($F219:V219)+($C219/$D219))&gt;$C219,$C219-SUM($F219:V219),($C219-SUM($F219:V219))/($D219-(W$4-$E219)+$B219))),0)</f>
        <v>0</v>
      </c>
      <c r="X219" s="803">
        <f ca="1">IFERROR(IF(OR(X$4&lt;$B219,(X$4-$B219)&lt;$E219),0,IF((SUM($F219:W219)+($C219/$D219))&gt;$C219,$C219-SUM($F219:W219),($C219-SUM($F219:W219))/($D219-(X$4-$E219)+$B219))),0)</f>
        <v>0</v>
      </c>
      <c r="Y219" s="803">
        <f ca="1">IFERROR(IF(OR(Y$4&lt;$B219,(Y$4-$B219)&lt;$E219),0,IF((SUM($F219:X219)+($C219/$D219))&gt;$C219,$C219-SUM($F219:X219),($C219-SUM($F219:X219))/($D219-(Y$4-$E219)+$B219))),0)</f>
        <v>0</v>
      </c>
      <c r="Z219" s="803">
        <f ca="1">IFERROR(IF(OR(Z$4&lt;$B219,(Z$4-$B219)&lt;$E219),0,IF((SUM($F219:Y219)+($C219/$D219))&gt;$C219,$C219-SUM($F219:Y219),($C219-SUM($F219:Y219))/($D219-(Z$4-$E219)+$B219))),0)</f>
        <v>0</v>
      </c>
      <c r="AA219" s="803">
        <f ca="1">IFERROR(IF(OR(AA$4&lt;$B219,(AA$4-$B219)&lt;$E219),0,IF((SUM($F219:Z219)+($C219/$D219))&gt;$C219,$C219-SUM($F219:Z219),($C219-SUM($F219:Z219))/($D219-(AA$4-$E219)+$B219))),0)</f>
        <v>0</v>
      </c>
      <c r="AB219" s="803">
        <f ca="1">IFERROR(IF(OR(AB$4&lt;$B219,(AB$4-$B219)&lt;$E219),0,IF((SUM($F219:AA219)+($C219/$D219))&gt;$C219,$C219-SUM($F219:AA219),($C219-SUM($F219:AA219))/($D219-(AB$4-$E219)+$B219))),0)</f>
        <v>0</v>
      </c>
      <c r="AC219" s="803">
        <f ca="1">IFERROR(IF(OR(AC$4&lt;$B219,(AC$4-$B219)&lt;$E219),0,IF((SUM($F219:AB219)+($C219/$D219))&gt;$C219,$C219-SUM($F219:AB219),($C219-SUM($F219:AB219))/($D219-(AC$4-$E219)+$B219))),0)</f>
        <v>0</v>
      </c>
      <c r="AD219" s="803">
        <f ca="1">IFERROR(IF(OR(AD$4&lt;$B219,(AD$4-$B219)&lt;$E219),0,IF((SUM($F219:AC219)+($C219/$D219))&gt;$C219,$C219-SUM($F219:AC219),($C219-SUM($F219:AC219))/($D219-(AD$4-$E219)+$B219))),0)</f>
        <v>0</v>
      </c>
      <c r="AE219" s="803">
        <f ca="1">IFERROR(IF(OR(AE$4&lt;$B219,(AE$4-$B219)&lt;$E219),0,IF((SUM($F219:AD219)+($C219/$D219))&gt;$C219,$C219-SUM($F219:AD219),($C219-SUM($F219:AD219))/($D219-(AE$4-$E219)+$B219))),0)</f>
        <v>0</v>
      </c>
      <c r="AF219" s="803">
        <f ca="1">IFERROR(IF(OR(AF$4&lt;$B219,(AF$4-$B219)&lt;$E219),0,IF((SUM($F219:AE219)+($C219/$D219))&gt;$C219,$C219-SUM($F219:AE219),($C219-SUM($F219:AE219))/($D219-(AF$4-$E219)+$B219))),0)</f>
        <v>0</v>
      </c>
      <c r="AG219" s="803">
        <f ca="1">IFERROR(IF(OR(AG$4&lt;$B219,(AG$4-$B219)&lt;$E219),0,IF((SUM($F219:AF219)+($C219/$D219))&gt;$C219,$C219-SUM($F219:AF219),($C219-SUM($F219:AF219))/($D219-(AG$4-$E219)+$B219))),0)</f>
        <v>0</v>
      </c>
      <c r="AH219" s="803">
        <f ca="1">IFERROR(IF(OR(AH$4&lt;$B219,(AH$4-$B219)&lt;$E219),0,IF((SUM($F219:AG219)+($C219/$D219))&gt;$C219,$C219-SUM($F219:AG219),($C219-SUM($F219:AG219))/($D219-(AH$4-$E219)+$B219))),0)</f>
        <v>0</v>
      </c>
      <c r="AI219" s="803">
        <f ca="1">IFERROR(IF(OR(AI$4&lt;$B219,(AI$4-$B219)&lt;$E219),0,IF((SUM($F219:AH219)+($C219/$D219))&gt;$C219,$C219-SUM($F219:AH219),($C219-SUM($F219:AH219))/($D219-(AI$4-$E219)+$B219))),0)</f>
        <v>0</v>
      </c>
      <c r="AJ219" s="803">
        <f ca="1">IFERROR(IF(OR(AJ$4&lt;$B219,(AJ$4-$B219)&lt;$E219),0,IF((SUM($F219:AI219)+($C219/$D219))&gt;$C219,$C219-SUM($F219:AI219),($C219-SUM($F219:AI219))/($D219-(AJ$4-$E219)+$B219))),0)</f>
        <v>0</v>
      </c>
      <c r="AK219" s="803">
        <f ca="1">IFERROR(IF(OR(AK$4&lt;$B219,(AK$4-$B219)&lt;$E219),0,IF((SUM($F219:AJ219)+($C219/$D219))&gt;$C219,$C219-SUM($F219:AJ219),($C219-SUM($F219:AJ219))/($D219-(AK$4-$E219)+$B219))),0)</f>
        <v>0</v>
      </c>
      <c r="AL219" s="803">
        <f ca="1">IFERROR(IF(OR(AL$4&lt;$B219,(AL$4-$B219)&lt;$E219),0,IF((SUM($F219:AK219)+($C219/$D219))&gt;$C219,$C219-SUM($F219:AK219),($C219-SUM($F219:AK219))/($D219-(AL$4-$E219)+$B219))),0)</f>
        <v>0</v>
      </c>
      <c r="AM219" s="803">
        <f ca="1">IFERROR(IF(OR(AM$4&lt;$B219,(AM$4-$B219)&lt;$E219),0,IF((SUM($F219:AL219)+($C219/$D219))&gt;$C219,$C219-SUM($F219:AL219),($C219-SUM($F219:AL219))/($D219-(AM$4-$E219)+$B219))),0)</f>
        <v>0</v>
      </c>
      <c r="AN219" s="803">
        <f ca="1">IFERROR(IF(OR(AN$4&lt;$B219,(AN$4-$B219)&lt;$E219),0,IF((SUM($F219:AM219)+($C219/$D219))&gt;$C219,$C219-SUM($F219:AM219),($C219-SUM($F219:AM219))/($D219-(AN$4-$E219)+$B219))),0)</f>
        <v>0</v>
      </c>
      <c r="AO219" s="803">
        <f ca="1">IFERROR(IF(OR(AO$4&lt;$B219,(AO$4-$B219)&lt;$E219),0,IF((SUM($F219:AN219)+($C219/$D219))&gt;$C219,$C219-SUM($F219:AN219),($C219-SUM($F219:AN219))/($D219-(AO$4-$E219)+$B219))),0)</f>
        <v>0</v>
      </c>
      <c r="AP219" s="803">
        <f ca="1">IFERROR(IF(OR(AP$4&lt;$B219,(AP$4-$B219)&lt;$E219),0,IF((SUM($F219:AO219)+($C219/$D219))&gt;$C219,$C219-SUM($F219:AO219),($C219-SUM($F219:AO219))/($D219-(AP$4-$E219)+$B219))),0)</f>
        <v>0</v>
      </c>
      <c r="AQ219" s="803">
        <f ca="1">IFERROR(IF(OR(AQ$4&lt;$B219,(AQ$4-$B219)&lt;$E219),0,IF((SUM($F219:AP219)+($C219/$D219))&gt;$C219,$C219-SUM($F219:AP219),($C219-SUM($F219:AP219))/($D219-(AQ$4-$E219)+$B219))),0)</f>
        <v>0</v>
      </c>
      <c r="AR219" s="803">
        <f ca="1">IFERROR(IF(OR(AR$4&lt;$B219,(AR$4-$B219)&lt;$E219),0,IF((SUM($F219:AQ219)+($C219/$D219))&gt;$C219,$C219-SUM($F219:AQ219),($C219-SUM($F219:AQ219))/($D219-(AR$4-$E219)+$B219))),0)</f>
        <v>0</v>
      </c>
      <c r="AS219" s="803">
        <f ca="1">IFERROR(IF(OR(AS$4&lt;$B219,(AS$4-$B219)&lt;$E219),0,IF((SUM($F219:AR219)+($C219/$D219))&gt;$C219,$C219-SUM($F219:AR219),($C219-SUM($F219:AR219))/($D219-(AS$4-$E219)+$B219))),0)</f>
        <v>0</v>
      </c>
      <c r="AT219" s="803">
        <f ca="1">IFERROR(IF(OR(AT$4&lt;$B219,(AT$4-$B219)&lt;$E219),0,IF((SUM($F219:AS219)+($C219/$D219))&gt;$C219,$C219-SUM($F219:AS219),($C219-SUM($F219:AS219))/($D219-(AT$4-$E219)+$B219))),0)</f>
        <v>0</v>
      </c>
      <c r="AU219" s="803">
        <f ca="1">IFERROR(IF(OR(AU$4&lt;$B219,(AU$4-$B219)&lt;$E219),0,IF((SUM($F219:AT219)+($C219/$D219))&gt;$C219,$C219-SUM($F219:AT219),($C219-SUM($F219:AT219))/($D219-(AU$4-$E219)+$B219))),0)</f>
        <v>0</v>
      </c>
      <c r="AV219" s="201"/>
    </row>
    <row r="220" spans="2:48">
      <c r="B220" s="885">
        <f>IF((B219+1)&gt;'PAINEL DE CONTROLE'!$D$6,'PAINEL DE CONTROLE'!$D$6,(B219+1))</f>
        <v>16</v>
      </c>
      <c r="C220" s="850">
        <f ca="1"/>
        <v>0</v>
      </c>
      <c r="D220" s="923">
        <f>IF(B220+SUMIF('PAINEL DE CONTROLE'!$B$97:$B$107,$B$202,'PAINEL DE CONTROLE'!$F$97:$F$107)&gt;'PAINEL DE CONTROLE'!$D$6,'PAINEL DE CONTROLE'!$D$6-B220,SUMIF('PAINEL DE CONTROLE'!$B$97:$B$107,$B$202,'PAINEL DE CONTROLE'!$F$97:$F$107))</f>
        <v>10</v>
      </c>
      <c r="E220" s="923">
        <f>'PAINEL DE CONTROLE'!$D$8</f>
        <v>1</v>
      </c>
      <c r="G220" s="803">
        <f ca="1">IFERROR(IF(OR(G$4&lt;$B220,(G$4-$B220)&lt;$E220),0,IF((SUM($F220:F220)+($C220/$D220))&gt;$C220,$C220-SUM($F220:F220),($C220-SUM($F220:F220))/($D220-(G$4-$E220)+$B220))),0)</f>
        <v>0</v>
      </c>
      <c r="H220" s="803">
        <f ca="1">IFERROR(IF(OR(H$4&lt;$B220,(H$4-$B220)&lt;$E220),0,IF((SUM($F220:G220)+($C220/$D220))&gt;$C220,$C220-SUM($F220:G220),($C220-SUM($F220:G220))/($D220-(H$4-$E220)+$B220))),0)</f>
        <v>0</v>
      </c>
      <c r="I220" s="803">
        <f ca="1">IFERROR(IF(OR(I$4&lt;$B220,(I$4-$B220)&lt;$E220),0,IF((SUM($F220:H220)+($C220/$D220))&gt;$C220,$C220-SUM($F220:H220),($C220-SUM($F220:H220))/($D220-(I$4-$E220)+$B220))),0)</f>
        <v>0</v>
      </c>
      <c r="J220" s="803">
        <f ca="1">IFERROR(IF(OR(J$4&lt;$B220,(J$4-$B220)&lt;$E220),0,IF((SUM($F220:I220)+($C220/$D220))&gt;$C220,$C220-SUM($F220:I220),($C220-SUM($F220:I220))/($D220-(J$4-$E220)+$B220))),0)</f>
        <v>0</v>
      </c>
      <c r="K220" s="803">
        <f ca="1">IFERROR(IF(OR(K$4&lt;$B220,(K$4-$B220)&lt;$E220),0,IF((SUM($F220:J220)+($C220/$D220))&gt;$C220,$C220-SUM($F220:J220),($C220-SUM($F220:J220))/($D220-(K$4-$E220)+$B220))),0)</f>
        <v>0</v>
      </c>
      <c r="L220" s="803">
        <f ca="1">IFERROR(IF(OR(L$4&lt;$B220,(L$4-$B220)&lt;$E220),0,IF((SUM($F220:K220)+($C220/$D220))&gt;$C220,$C220-SUM($F220:K220),($C220-SUM($F220:K220))/($D220-(L$4-$E220)+$B220))),0)</f>
        <v>0</v>
      </c>
      <c r="M220" s="803">
        <f ca="1">IFERROR(IF(OR(M$4&lt;$B220,(M$4-$B220)&lt;$E220),0,IF((SUM($F220:L220)+($C220/$D220))&gt;$C220,$C220-SUM($F220:L220),($C220-SUM($F220:L220))/($D220-(M$4-$E220)+$B220))),0)</f>
        <v>0</v>
      </c>
      <c r="N220" s="803">
        <f ca="1">IFERROR(IF(OR(N$4&lt;$B220,(N$4-$B220)&lt;$E220),0,IF((SUM($F220:M220)+($C220/$D220))&gt;$C220,$C220-SUM($F220:M220),($C220-SUM($F220:M220))/($D220-(N$4-$E220)+$B220))),0)</f>
        <v>0</v>
      </c>
      <c r="O220" s="803">
        <f ca="1">IFERROR(IF(OR(O$4&lt;$B220,(O$4-$B220)&lt;$E220),0,IF((SUM($F220:N220)+($C220/$D220))&gt;$C220,$C220-SUM($F220:N220),($C220-SUM($F220:N220))/($D220-(O$4-$E220)+$B220))),0)</f>
        <v>0</v>
      </c>
      <c r="P220" s="803">
        <f ca="1">IFERROR(IF(OR(P$4&lt;$B220,(P$4-$B220)&lt;$E220),0,IF((SUM($F220:O220)+($C220/$D220))&gt;$C220,$C220-SUM($F220:O220),($C220-SUM($F220:O220))/($D220-(P$4-$E220)+$B220))),0)</f>
        <v>0</v>
      </c>
      <c r="Q220" s="803">
        <f ca="1">IFERROR(IF(OR(Q$4&lt;$B220,(Q$4-$B220)&lt;$E220),0,IF((SUM($F220:P220)+($C220/$D220))&gt;$C220,$C220-SUM($F220:P220),($C220-SUM($F220:P220))/($D220-(Q$4-$E220)+$B220))),0)</f>
        <v>0</v>
      </c>
      <c r="R220" s="803">
        <f ca="1">IFERROR(IF(OR(R$4&lt;$B220,(R$4-$B220)&lt;$E220),0,IF((SUM($F220:Q220)+($C220/$D220))&gt;$C220,$C220-SUM($F220:Q220),($C220-SUM($F220:Q220))/($D220-(R$4-$E220)+$B220))),0)</f>
        <v>0</v>
      </c>
      <c r="S220" s="803">
        <f ca="1">IFERROR(IF(OR(S$4&lt;$B220,(S$4-$B220)&lt;$E220),0,IF((SUM($F220:R220)+($C220/$D220))&gt;$C220,$C220-SUM($F220:R220),($C220-SUM($F220:R220))/($D220-(S$4-$E220)+$B220))),0)</f>
        <v>0</v>
      </c>
      <c r="T220" s="803">
        <f ca="1">IFERROR(IF(OR(T$4&lt;$B220,(T$4-$B220)&lt;$E220),0,IF((SUM($F220:S220)+($C220/$D220))&gt;$C220,$C220-SUM($F220:S220),($C220-SUM($F220:S220))/($D220-(T$4-$E220)+$B220))),0)</f>
        <v>0</v>
      </c>
      <c r="U220" s="803">
        <f ca="1">IFERROR(IF(OR(U$4&lt;$B220,(U$4-$B220)&lt;$E220),0,IF((SUM($F220:T220)+($C220/$D220))&gt;$C220,$C220-SUM($F220:T220),($C220-SUM($F220:T220))/($D220-(U$4-$E220)+$B220))),0)</f>
        <v>0</v>
      </c>
      <c r="V220" s="803">
        <f ca="1">IFERROR(IF(OR(V$4&lt;$B220,(V$4-$B220)&lt;$E220),0,IF((SUM($F220:U220)+($C220/$D220))&gt;$C220,$C220-SUM($F220:U220),($C220-SUM($F220:U220))/($D220-(V$4-$E220)+$B220))),0)</f>
        <v>0</v>
      </c>
      <c r="W220" s="803">
        <f ca="1">IFERROR(IF(OR(W$4&lt;$B220,(W$4-$B220)&lt;$E220),0,IF((SUM($F220:V220)+($C220/$D220))&gt;$C220,$C220-SUM($F220:V220),($C220-SUM($F220:V220))/($D220-(W$4-$E220)+$B220))),0)</f>
        <v>0</v>
      </c>
      <c r="X220" s="803">
        <f ca="1">IFERROR(IF(OR(X$4&lt;$B220,(X$4-$B220)&lt;$E220),0,IF((SUM($F220:W220)+($C220/$D220))&gt;$C220,$C220-SUM($F220:W220),($C220-SUM($F220:W220))/($D220-(X$4-$E220)+$B220))),0)</f>
        <v>0</v>
      </c>
      <c r="Y220" s="803">
        <f ca="1">IFERROR(IF(OR(Y$4&lt;$B220,(Y$4-$B220)&lt;$E220),0,IF((SUM($F220:X220)+($C220/$D220))&gt;$C220,$C220-SUM($F220:X220),($C220-SUM($F220:X220))/($D220-(Y$4-$E220)+$B220))),0)</f>
        <v>0</v>
      </c>
      <c r="Z220" s="803">
        <f ca="1">IFERROR(IF(OR(Z$4&lt;$B220,(Z$4-$B220)&lt;$E220),0,IF((SUM($F220:Y220)+($C220/$D220))&gt;$C220,$C220-SUM($F220:Y220),($C220-SUM($F220:Y220))/($D220-(Z$4-$E220)+$B220))),0)</f>
        <v>0</v>
      </c>
      <c r="AA220" s="803">
        <f ca="1">IFERROR(IF(OR(AA$4&lt;$B220,(AA$4-$B220)&lt;$E220),0,IF((SUM($F220:Z220)+($C220/$D220))&gt;$C220,$C220-SUM($F220:Z220),($C220-SUM($F220:Z220))/($D220-(AA$4-$E220)+$B220))),0)</f>
        <v>0</v>
      </c>
      <c r="AB220" s="803">
        <f ca="1">IFERROR(IF(OR(AB$4&lt;$B220,(AB$4-$B220)&lt;$E220),0,IF((SUM($F220:AA220)+($C220/$D220))&gt;$C220,$C220-SUM($F220:AA220),($C220-SUM($F220:AA220))/($D220-(AB$4-$E220)+$B220))),0)</f>
        <v>0</v>
      </c>
      <c r="AC220" s="803">
        <f ca="1">IFERROR(IF(OR(AC$4&lt;$B220,(AC$4-$B220)&lt;$E220),0,IF((SUM($F220:AB220)+($C220/$D220))&gt;$C220,$C220-SUM($F220:AB220),($C220-SUM($F220:AB220))/($D220-(AC$4-$E220)+$B220))),0)</f>
        <v>0</v>
      </c>
      <c r="AD220" s="803">
        <f ca="1">IFERROR(IF(OR(AD$4&lt;$B220,(AD$4-$B220)&lt;$E220),0,IF((SUM($F220:AC220)+($C220/$D220))&gt;$C220,$C220-SUM($F220:AC220),($C220-SUM($F220:AC220))/($D220-(AD$4-$E220)+$B220))),0)</f>
        <v>0</v>
      </c>
      <c r="AE220" s="803">
        <f ca="1">IFERROR(IF(OR(AE$4&lt;$B220,(AE$4-$B220)&lt;$E220),0,IF((SUM($F220:AD220)+($C220/$D220))&gt;$C220,$C220-SUM($F220:AD220),($C220-SUM($F220:AD220))/($D220-(AE$4-$E220)+$B220))),0)</f>
        <v>0</v>
      </c>
      <c r="AF220" s="803">
        <f ca="1">IFERROR(IF(OR(AF$4&lt;$B220,(AF$4-$B220)&lt;$E220),0,IF((SUM($F220:AE220)+($C220/$D220))&gt;$C220,$C220-SUM($F220:AE220),($C220-SUM($F220:AE220))/($D220-(AF$4-$E220)+$B220))),0)</f>
        <v>0</v>
      </c>
      <c r="AG220" s="803">
        <f ca="1">IFERROR(IF(OR(AG$4&lt;$B220,(AG$4-$B220)&lt;$E220),0,IF((SUM($F220:AF220)+($C220/$D220))&gt;$C220,$C220-SUM($F220:AF220),($C220-SUM($F220:AF220))/($D220-(AG$4-$E220)+$B220))),0)</f>
        <v>0</v>
      </c>
      <c r="AH220" s="803">
        <f ca="1">IFERROR(IF(OR(AH$4&lt;$B220,(AH$4-$B220)&lt;$E220),0,IF((SUM($F220:AG220)+($C220/$D220))&gt;$C220,$C220-SUM($F220:AG220),($C220-SUM($F220:AG220))/($D220-(AH$4-$E220)+$B220))),0)</f>
        <v>0</v>
      </c>
      <c r="AI220" s="803">
        <f ca="1">IFERROR(IF(OR(AI$4&lt;$B220,(AI$4-$B220)&lt;$E220),0,IF((SUM($F220:AH220)+($C220/$D220))&gt;$C220,$C220-SUM($F220:AH220),($C220-SUM($F220:AH220))/($D220-(AI$4-$E220)+$B220))),0)</f>
        <v>0</v>
      </c>
      <c r="AJ220" s="803">
        <f ca="1">IFERROR(IF(OR(AJ$4&lt;$B220,(AJ$4-$B220)&lt;$E220),0,IF((SUM($F220:AI220)+($C220/$D220))&gt;$C220,$C220-SUM($F220:AI220),($C220-SUM($F220:AI220))/($D220-(AJ$4-$E220)+$B220))),0)</f>
        <v>0</v>
      </c>
      <c r="AK220" s="803">
        <f ca="1">IFERROR(IF(OR(AK$4&lt;$B220,(AK$4-$B220)&lt;$E220),0,IF((SUM($F220:AJ220)+($C220/$D220))&gt;$C220,$C220-SUM($F220:AJ220),($C220-SUM($F220:AJ220))/($D220-(AK$4-$E220)+$B220))),0)</f>
        <v>0</v>
      </c>
      <c r="AL220" s="803">
        <f ca="1">IFERROR(IF(OR(AL$4&lt;$B220,(AL$4-$B220)&lt;$E220),0,IF((SUM($F220:AK220)+($C220/$D220))&gt;$C220,$C220-SUM($F220:AK220),($C220-SUM($F220:AK220))/($D220-(AL$4-$E220)+$B220))),0)</f>
        <v>0</v>
      </c>
      <c r="AM220" s="803">
        <f ca="1">IFERROR(IF(OR(AM$4&lt;$B220,(AM$4-$B220)&lt;$E220),0,IF((SUM($F220:AL220)+($C220/$D220))&gt;$C220,$C220-SUM($F220:AL220),($C220-SUM($F220:AL220))/($D220-(AM$4-$E220)+$B220))),0)</f>
        <v>0</v>
      </c>
      <c r="AN220" s="803">
        <f ca="1">IFERROR(IF(OR(AN$4&lt;$B220,(AN$4-$B220)&lt;$E220),0,IF((SUM($F220:AM220)+($C220/$D220))&gt;$C220,$C220-SUM($F220:AM220),($C220-SUM($F220:AM220))/($D220-(AN$4-$E220)+$B220))),0)</f>
        <v>0</v>
      </c>
      <c r="AO220" s="803">
        <f ca="1">IFERROR(IF(OR(AO$4&lt;$B220,(AO$4-$B220)&lt;$E220),0,IF((SUM($F220:AN220)+($C220/$D220))&gt;$C220,$C220-SUM($F220:AN220),($C220-SUM($F220:AN220))/($D220-(AO$4-$E220)+$B220))),0)</f>
        <v>0</v>
      </c>
      <c r="AP220" s="803">
        <f ca="1">IFERROR(IF(OR(AP$4&lt;$B220,(AP$4-$B220)&lt;$E220),0,IF((SUM($F220:AO220)+($C220/$D220))&gt;$C220,$C220-SUM($F220:AO220),($C220-SUM($F220:AO220))/($D220-(AP$4-$E220)+$B220))),0)</f>
        <v>0</v>
      </c>
      <c r="AQ220" s="803">
        <f ca="1">IFERROR(IF(OR(AQ$4&lt;$B220,(AQ$4-$B220)&lt;$E220),0,IF((SUM($F220:AP220)+($C220/$D220))&gt;$C220,$C220-SUM($F220:AP220),($C220-SUM($F220:AP220))/($D220-(AQ$4-$E220)+$B220))),0)</f>
        <v>0</v>
      </c>
      <c r="AR220" s="803">
        <f ca="1">IFERROR(IF(OR(AR$4&lt;$B220,(AR$4-$B220)&lt;$E220),0,IF((SUM($F220:AQ220)+($C220/$D220))&gt;$C220,$C220-SUM($F220:AQ220),($C220-SUM($F220:AQ220))/($D220-(AR$4-$E220)+$B220))),0)</f>
        <v>0</v>
      </c>
      <c r="AS220" s="803">
        <f ca="1">IFERROR(IF(OR(AS$4&lt;$B220,(AS$4-$B220)&lt;$E220),0,IF((SUM($F220:AR220)+($C220/$D220))&gt;$C220,$C220-SUM($F220:AR220),($C220-SUM($F220:AR220))/($D220-(AS$4-$E220)+$B220))),0)</f>
        <v>0</v>
      </c>
      <c r="AT220" s="803">
        <f ca="1">IFERROR(IF(OR(AT$4&lt;$B220,(AT$4-$B220)&lt;$E220),0,IF((SUM($F220:AS220)+($C220/$D220))&gt;$C220,$C220-SUM($F220:AS220),($C220-SUM($F220:AS220))/($D220-(AT$4-$E220)+$B220))),0)</f>
        <v>0</v>
      </c>
      <c r="AU220" s="803">
        <f ca="1">IFERROR(IF(OR(AU$4&lt;$B220,(AU$4-$B220)&lt;$E220),0,IF((SUM($F220:AT220)+($C220/$D220))&gt;$C220,$C220-SUM($F220:AT220),($C220-SUM($F220:AT220))/($D220-(AU$4-$E220)+$B220))),0)</f>
        <v>0</v>
      </c>
      <c r="AV220" s="201"/>
    </row>
    <row r="221" spans="2:48">
      <c r="B221" s="885">
        <f>IF((B220+1)&gt;'PAINEL DE CONTROLE'!$D$6,'PAINEL DE CONTROLE'!$D$6,(B220+1))</f>
        <v>17</v>
      </c>
      <c r="C221" s="850">
        <f ca="1"/>
        <v>0</v>
      </c>
      <c r="D221" s="923">
        <f>IF(B221+SUMIF('PAINEL DE CONTROLE'!$B$97:$B$107,$B$202,'PAINEL DE CONTROLE'!$F$97:$F$107)&gt;'PAINEL DE CONTROLE'!$D$6,'PAINEL DE CONTROLE'!$D$6-B221,SUMIF('PAINEL DE CONTROLE'!$B$97:$B$107,$B$202,'PAINEL DE CONTROLE'!$F$97:$F$107))</f>
        <v>10</v>
      </c>
      <c r="E221" s="923">
        <f>'PAINEL DE CONTROLE'!$D$8</f>
        <v>1</v>
      </c>
      <c r="G221" s="803">
        <f ca="1">IFERROR(IF(OR(G$4&lt;$B221,(G$4-$B221)&lt;$E221),0,IF((SUM($F221:F221)+($C221/$D221))&gt;$C221,$C221-SUM($F221:F221),($C221-SUM($F221:F221))/($D221-(G$4-$E221)+$B221))),0)</f>
        <v>0</v>
      </c>
      <c r="H221" s="803">
        <f ca="1">IFERROR(IF(OR(H$4&lt;$B221,(H$4-$B221)&lt;$E221),0,IF((SUM($F221:G221)+($C221/$D221))&gt;$C221,$C221-SUM($F221:G221),($C221-SUM($F221:G221))/($D221-(H$4-$E221)+$B221))),0)</f>
        <v>0</v>
      </c>
      <c r="I221" s="803">
        <f ca="1">IFERROR(IF(OR(I$4&lt;$B221,(I$4-$B221)&lt;$E221),0,IF((SUM($F221:H221)+($C221/$D221))&gt;$C221,$C221-SUM($F221:H221),($C221-SUM($F221:H221))/($D221-(I$4-$E221)+$B221))),0)</f>
        <v>0</v>
      </c>
      <c r="J221" s="803">
        <f ca="1">IFERROR(IF(OR(J$4&lt;$B221,(J$4-$B221)&lt;$E221),0,IF((SUM($F221:I221)+($C221/$D221))&gt;$C221,$C221-SUM($F221:I221),($C221-SUM($F221:I221))/($D221-(J$4-$E221)+$B221))),0)</f>
        <v>0</v>
      </c>
      <c r="K221" s="803">
        <f ca="1">IFERROR(IF(OR(K$4&lt;$B221,(K$4-$B221)&lt;$E221),0,IF((SUM($F221:J221)+($C221/$D221))&gt;$C221,$C221-SUM($F221:J221),($C221-SUM($F221:J221))/($D221-(K$4-$E221)+$B221))),0)</f>
        <v>0</v>
      </c>
      <c r="L221" s="803">
        <f ca="1">IFERROR(IF(OR(L$4&lt;$B221,(L$4-$B221)&lt;$E221),0,IF((SUM($F221:K221)+($C221/$D221))&gt;$C221,$C221-SUM($F221:K221),($C221-SUM($F221:K221))/($D221-(L$4-$E221)+$B221))),0)</f>
        <v>0</v>
      </c>
      <c r="M221" s="803">
        <f ca="1">IFERROR(IF(OR(M$4&lt;$B221,(M$4-$B221)&lt;$E221),0,IF((SUM($F221:L221)+($C221/$D221))&gt;$C221,$C221-SUM($F221:L221),($C221-SUM($F221:L221))/($D221-(M$4-$E221)+$B221))),0)</f>
        <v>0</v>
      </c>
      <c r="N221" s="803">
        <f ca="1">IFERROR(IF(OR(N$4&lt;$B221,(N$4-$B221)&lt;$E221),0,IF((SUM($F221:M221)+($C221/$D221))&gt;$C221,$C221-SUM($F221:M221),($C221-SUM($F221:M221))/($D221-(N$4-$E221)+$B221))),0)</f>
        <v>0</v>
      </c>
      <c r="O221" s="803">
        <f ca="1">IFERROR(IF(OR(O$4&lt;$B221,(O$4-$B221)&lt;$E221),0,IF((SUM($F221:N221)+($C221/$D221))&gt;$C221,$C221-SUM($F221:N221),($C221-SUM($F221:N221))/($D221-(O$4-$E221)+$B221))),0)</f>
        <v>0</v>
      </c>
      <c r="P221" s="803">
        <f ca="1">IFERROR(IF(OR(P$4&lt;$B221,(P$4-$B221)&lt;$E221),0,IF((SUM($F221:O221)+($C221/$D221))&gt;$C221,$C221-SUM($F221:O221),($C221-SUM($F221:O221))/($D221-(P$4-$E221)+$B221))),0)</f>
        <v>0</v>
      </c>
      <c r="Q221" s="803">
        <f ca="1">IFERROR(IF(OR(Q$4&lt;$B221,(Q$4-$B221)&lt;$E221),0,IF((SUM($F221:P221)+($C221/$D221))&gt;$C221,$C221-SUM($F221:P221),($C221-SUM($F221:P221))/($D221-(Q$4-$E221)+$B221))),0)</f>
        <v>0</v>
      </c>
      <c r="R221" s="803">
        <f ca="1">IFERROR(IF(OR(R$4&lt;$B221,(R$4-$B221)&lt;$E221),0,IF((SUM($F221:Q221)+($C221/$D221))&gt;$C221,$C221-SUM($F221:Q221),($C221-SUM($F221:Q221))/($D221-(R$4-$E221)+$B221))),0)</f>
        <v>0</v>
      </c>
      <c r="S221" s="803">
        <f ca="1">IFERROR(IF(OR(S$4&lt;$B221,(S$4-$B221)&lt;$E221),0,IF((SUM($F221:R221)+($C221/$D221))&gt;$C221,$C221-SUM($F221:R221),($C221-SUM($F221:R221))/($D221-(S$4-$E221)+$B221))),0)</f>
        <v>0</v>
      </c>
      <c r="T221" s="803">
        <f ca="1">IFERROR(IF(OR(T$4&lt;$B221,(T$4-$B221)&lt;$E221),0,IF((SUM($F221:S221)+($C221/$D221))&gt;$C221,$C221-SUM($F221:S221),($C221-SUM($F221:S221))/($D221-(T$4-$E221)+$B221))),0)</f>
        <v>0</v>
      </c>
      <c r="U221" s="803">
        <f ca="1">IFERROR(IF(OR(U$4&lt;$B221,(U$4-$B221)&lt;$E221),0,IF((SUM($F221:T221)+($C221/$D221))&gt;$C221,$C221-SUM($F221:T221),($C221-SUM($F221:T221))/($D221-(U$4-$E221)+$B221))),0)</f>
        <v>0</v>
      </c>
      <c r="V221" s="803">
        <f ca="1">IFERROR(IF(OR(V$4&lt;$B221,(V$4-$B221)&lt;$E221),0,IF((SUM($F221:U221)+($C221/$D221))&gt;$C221,$C221-SUM($F221:U221),($C221-SUM($F221:U221))/($D221-(V$4-$E221)+$B221))),0)</f>
        <v>0</v>
      </c>
      <c r="W221" s="803">
        <f ca="1">IFERROR(IF(OR(W$4&lt;$B221,(W$4-$B221)&lt;$E221),0,IF((SUM($F221:V221)+($C221/$D221))&gt;$C221,$C221-SUM($F221:V221),($C221-SUM($F221:V221))/($D221-(W$4-$E221)+$B221))),0)</f>
        <v>0</v>
      </c>
      <c r="X221" s="803">
        <f ca="1">IFERROR(IF(OR(X$4&lt;$B221,(X$4-$B221)&lt;$E221),0,IF((SUM($F221:W221)+($C221/$D221))&gt;$C221,$C221-SUM($F221:W221),($C221-SUM($F221:W221))/($D221-(X$4-$E221)+$B221))),0)</f>
        <v>0</v>
      </c>
      <c r="Y221" s="803">
        <f ca="1">IFERROR(IF(OR(Y$4&lt;$B221,(Y$4-$B221)&lt;$E221),0,IF((SUM($F221:X221)+($C221/$D221))&gt;$C221,$C221-SUM($F221:X221),($C221-SUM($F221:X221))/($D221-(Y$4-$E221)+$B221))),0)</f>
        <v>0</v>
      </c>
      <c r="Z221" s="803">
        <f ca="1">IFERROR(IF(OR(Z$4&lt;$B221,(Z$4-$B221)&lt;$E221),0,IF((SUM($F221:Y221)+($C221/$D221))&gt;$C221,$C221-SUM($F221:Y221),($C221-SUM($F221:Y221))/($D221-(Z$4-$E221)+$B221))),0)</f>
        <v>0</v>
      </c>
      <c r="AA221" s="803">
        <f ca="1">IFERROR(IF(OR(AA$4&lt;$B221,(AA$4-$B221)&lt;$E221),0,IF((SUM($F221:Z221)+($C221/$D221))&gt;$C221,$C221-SUM($F221:Z221),($C221-SUM($F221:Z221))/($D221-(AA$4-$E221)+$B221))),0)</f>
        <v>0</v>
      </c>
      <c r="AB221" s="803">
        <f ca="1">IFERROR(IF(OR(AB$4&lt;$B221,(AB$4-$B221)&lt;$E221),0,IF((SUM($F221:AA221)+($C221/$D221))&gt;$C221,$C221-SUM($F221:AA221),($C221-SUM($F221:AA221))/($D221-(AB$4-$E221)+$B221))),0)</f>
        <v>0</v>
      </c>
      <c r="AC221" s="803">
        <f ca="1">IFERROR(IF(OR(AC$4&lt;$B221,(AC$4-$B221)&lt;$E221),0,IF((SUM($F221:AB221)+($C221/$D221))&gt;$C221,$C221-SUM($F221:AB221),($C221-SUM($F221:AB221))/($D221-(AC$4-$E221)+$B221))),0)</f>
        <v>0</v>
      </c>
      <c r="AD221" s="803">
        <f ca="1">IFERROR(IF(OR(AD$4&lt;$B221,(AD$4-$B221)&lt;$E221),0,IF((SUM($F221:AC221)+($C221/$D221))&gt;$C221,$C221-SUM($F221:AC221),($C221-SUM($F221:AC221))/($D221-(AD$4-$E221)+$B221))),0)</f>
        <v>0</v>
      </c>
      <c r="AE221" s="803">
        <f ca="1">IFERROR(IF(OR(AE$4&lt;$B221,(AE$4-$B221)&lt;$E221),0,IF((SUM($F221:AD221)+($C221/$D221))&gt;$C221,$C221-SUM($F221:AD221),($C221-SUM($F221:AD221))/($D221-(AE$4-$E221)+$B221))),0)</f>
        <v>0</v>
      </c>
      <c r="AF221" s="803">
        <f ca="1">IFERROR(IF(OR(AF$4&lt;$B221,(AF$4-$B221)&lt;$E221),0,IF((SUM($F221:AE221)+($C221/$D221))&gt;$C221,$C221-SUM($F221:AE221),($C221-SUM($F221:AE221))/($D221-(AF$4-$E221)+$B221))),0)</f>
        <v>0</v>
      </c>
      <c r="AG221" s="803">
        <f ca="1">IFERROR(IF(OR(AG$4&lt;$B221,(AG$4-$B221)&lt;$E221),0,IF((SUM($F221:AF221)+($C221/$D221))&gt;$C221,$C221-SUM($F221:AF221),($C221-SUM($F221:AF221))/($D221-(AG$4-$E221)+$B221))),0)</f>
        <v>0</v>
      </c>
      <c r="AH221" s="803">
        <f ca="1">IFERROR(IF(OR(AH$4&lt;$B221,(AH$4-$B221)&lt;$E221),0,IF((SUM($F221:AG221)+($C221/$D221))&gt;$C221,$C221-SUM($F221:AG221),($C221-SUM($F221:AG221))/($D221-(AH$4-$E221)+$B221))),0)</f>
        <v>0</v>
      </c>
      <c r="AI221" s="803">
        <f ca="1">IFERROR(IF(OR(AI$4&lt;$B221,(AI$4-$B221)&lt;$E221),0,IF((SUM($F221:AH221)+($C221/$D221))&gt;$C221,$C221-SUM($F221:AH221),($C221-SUM($F221:AH221))/($D221-(AI$4-$E221)+$B221))),0)</f>
        <v>0</v>
      </c>
      <c r="AJ221" s="803">
        <f ca="1">IFERROR(IF(OR(AJ$4&lt;$B221,(AJ$4-$B221)&lt;$E221),0,IF((SUM($F221:AI221)+($C221/$D221))&gt;$C221,$C221-SUM($F221:AI221),($C221-SUM($F221:AI221))/($D221-(AJ$4-$E221)+$B221))),0)</f>
        <v>0</v>
      </c>
      <c r="AK221" s="803">
        <f ca="1">IFERROR(IF(OR(AK$4&lt;$B221,(AK$4-$B221)&lt;$E221),0,IF((SUM($F221:AJ221)+($C221/$D221))&gt;$C221,$C221-SUM($F221:AJ221),($C221-SUM($F221:AJ221))/($D221-(AK$4-$E221)+$B221))),0)</f>
        <v>0</v>
      </c>
      <c r="AL221" s="803">
        <f ca="1">IFERROR(IF(OR(AL$4&lt;$B221,(AL$4-$B221)&lt;$E221),0,IF((SUM($F221:AK221)+($C221/$D221))&gt;$C221,$C221-SUM($F221:AK221),($C221-SUM($F221:AK221))/($D221-(AL$4-$E221)+$B221))),0)</f>
        <v>0</v>
      </c>
      <c r="AM221" s="803">
        <f ca="1">IFERROR(IF(OR(AM$4&lt;$B221,(AM$4-$B221)&lt;$E221),0,IF((SUM($F221:AL221)+($C221/$D221))&gt;$C221,$C221-SUM($F221:AL221),($C221-SUM($F221:AL221))/($D221-(AM$4-$E221)+$B221))),0)</f>
        <v>0</v>
      </c>
      <c r="AN221" s="803">
        <f ca="1">IFERROR(IF(OR(AN$4&lt;$B221,(AN$4-$B221)&lt;$E221),0,IF((SUM($F221:AM221)+($C221/$D221))&gt;$C221,$C221-SUM($F221:AM221),($C221-SUM($F221:AM221))/($D221-(AN$4-$E221)+$B221))),0)</f>
        <v>0</v>
      </c>
      <c r="AO221" s="803">
        <f ca="1">IFERROR(IF(OR(AO$4&lt;$B221,(AO$4-$B221)&lt;$E221),0,IF((SUM($F221:AN221)+($C221/$D221))&gt;$C221,$C221-SUM($F221:AN221),($C221-SUM($F221:AN221))/($D221-(AO$4-$E221)+$B221))),0)</f>
        <v>0</v>
      </c>
      <c r="AP221" s="803">
        <f ca="1">IFERROR(IF(OR(AP$4&lt;$B221,(AP$4-$B221)&lt;$E221),0,IF((SUM($F221:AO221)+($C221/$D221))&gt;$C221,$C221-SUM($F221:AO221),($C221-SUM($F221:AO221))/($D221-(AP$4-$E221)+$B221))),0)</f>
        <v>0</v>
      </c>
      <c r="AQ221" s="803">
        <f ca="1">IFERROR(IF(OR(AQ$4&lt;$B221,(AQ$4-$B221)&lt;$E221),0,IF((SUM($F221:AP221)+($C221/$D221))&gt;$C221,$C221-SUM($F221:AP221),($C221-SUM($F221:AP221))/($D221-(AQ$4-$E221)+$B221))),0)</f>
        <v>0</v>
      </c>
      <c r="AR221" s="803">
        <f ca="1">IFERROR(IF(OR(AR$4&lt;$B221,(AR$4-$B221)&lt;$E221),0,IF((SUM($F221:AQ221)+($C221/$D221))&gt;$C221,$C221-SUM($F221:AQ221),($C221-SUM($F221:AQ221))/($D221-(AR$4-$E221)+$B221))),0)</f>
        <v>0</v>
      </c>
      <c r="AS221" s="803">
        <f ca="1">IFERROR(IF(OR(AS$4&lt;$B221,(AS$4-$B221)&lt;$E221),0,IF((SUM($F221:AR221)+($C221/$D221))&gt;$C221,$C221-SUM($F221:AR221),($C221-SUM($F221:AR221))/($D221-(AS$4-$E221)+$B221))),0)</f>
        <v>0</v>
      </c>
      <c r="AT221" s="803">
        <f ca="1">IFERROR(IF(OR(AT$4&lt;$B221,(AT$4-$B221)&lt;$E221),0,IF((SUM($F221:AS221)+($C221/$D221))&gt;$C221,$C221-SUM($F221:AS221),($C221-SUM($F221:AS221))/($D221-(AT$4-$E221)+$B221))),0)</f>
        <v>0</v>
      </c>
      <c r="AU221" s="803">
        <f ca="1">IFERROR(IF(OR(AU$4&lt;$B221,(AU$4-$B221)&lt;$E221),0,IF((SUM($F221:AT221)+($C221/$D221))&gt;$C221,$C221-SUM($F221:AT221),($C221-SUM($F221:AT221))/($D221-(AU$4-$E221)+$B221))),0)</f>
        <v>0</v>
      </c>
      <c r="AV221" s="201"/>
    </row>
    <row r="222" spans="2:48">
      <c r="B222" s="885">
        <f>IF((B221+1)&gt;'PAINEL DE CONTROLE'!$D$6,'PAINEL DE CONTROLE'!$D$6,(B221+1))</f>
        <v>18</v>
      </c>
      <c r="C222" s="850">
        <f ca="1"/>
        <v>0</v>
      </c>
      <c r="D222" s="923">
        <f>IF(B222+SUMIF('PAINEL DE CONTROLE'!$B$97:$B$107,$B$202,'PAINEL DE CONTROLE'!$F$97:$F$107)&gt;'PAINEL DE CONTROLE'!$D$6,'PAINEL DE CONTROLE'!$D$6-B222,SUMIF('PAINEL DE CONTROLE'!$B$97:$B$107,$B$202,'PAINEL DE CONTROLE'!$F$97:$F$107))</f>
        <v>10</v>
      </c>
      <c r="E222" s="923">
        <f>'PAINEL DE CONTROLE'!$D$8</f>
        <v>1</v>
      </c>
      <c r="G222" s="803">
        <f ca="1">IFERROR(IF(OR(G$4&lt;$B222,(G$4-$B222)&lt;$E222),0,IF((SUM($F222:F222)+($C222/$D222))&gt;$C222,$C222-SUM($F222:F222),($C222-SUM($F222:F222))/($D222-(G$4-$E222)+$B222))),0)</f>
        <v>0</v>
      </c>
      <c r="H222" s="803">
        <f ca="1">IFERROR(IF(OR(H$4&lt;$B222,(H$4-$B222)&lt;$E222),0,IF((SUM($F222:G222)+($C222/$D222))&gt;$C222,$C222-SUM($F222:G222),($C222-SUM($F222:G222))/($D222-(H$4-$E222)+$B222))),0)</f>
        <v>0</v>
      </c>
      <c r="I222" s="803">
        <f ca="1">IFERROR(IF(OR(I$4&lt;$B222,(I$4-$B222)&lt;$E222),0,IF((SUM($F222:H222)+($C222/$D222))&gt;$C222,$C222-SUM($F222:H222),($C222-SUM($F222:H222))/($D222-(I$4-$E222)+$B222))),0)</f>
        <v>0</v>
      </c>
      <c r="J222" s="803">
        <f ca="1">IFERROR(IF(OR(J$4&lt;$B222,(J$4-$B222)&lt;$E222),0,IF((SUM($F222:I222)+($C222/$D222))&gt;$C222,$C222-SUM($F222:I222),($C222-SUM($F222:I222))/($D222-(J$4-$E222)+$B222))),0)</f>
        <v>0</v>
      </c>
      <c r="K222" s="803">
        <f ca="1">IFERROR(IF(OR(K$4&lt;$B222,(K$4-$B222)&lt;$E222),0,IF((SUM($F222:J222)+($C222/$D222))&gt;$C222,$C222-SUM($F222:J222),($C222-SUM($F222:J222))/($D222-(K$4-$E222)+$B222))),0)</f>
        <v>0</v>
      </c>
      <c r="L222" s="803">
        <f ca="1">IFERROR(IF(OR(L$4&lt;$B222,(L$4-$B222)&lt;$E222),0,IF((SUM($F222:K222)+($C222/$D222))&gt;$C222,$C222-SUM($F222:K222),($C222-SUM($F222:K222))/($D222-(L$4-$E222)+$B222))),0)</f>
        <v>0</v>
      </c>
      <c r="M222" s="803">
        <f ca="1">IFERROR(IF(OR(M$4&lt;$B222,(M$4-$B222)&lt;$E222),0,IF((SUM($F222:L222)+($C222/$D222))&gt;$C222,$C222-SUM($F222:L222),($C222-SUM($F222:L222))/($D222-(M$4-$E222)+$B222))),0)</f>
        <v>0</v>
      </c>
      <c r="N222" s="803">
        <f ca="1">IFERROR(IF(OR(N$4&lt;$B222,(N$4-$B222)&lt;$E222),0,IF((SUM($F222:M222)+($C222/$D222))&gt;$C222,$C222-SUM($F222:M222),($C222-SUM($F222:M222))/($D222-(N$4-$E222)+$B222))),0)</f>
        <v>0</v>
      </c>
      <c r="O222" s="803">
        <f ca="1">IFERROR(IF(OR(O$4&lt;$B222,(O$4-$B222)&lt;$E222),0,IF((SUM($F222:N222)+($C222/$D222))&gt;$C222,$C222-SUM($F222:N222),($C222-SUM($F222:N222))/($D222-(O$4-$E222)+$B222))),0)</f>
        <v>0</v>
      </c>
      <c r="P222" s="803">
        <f ca="1">IFERROR(IF(OR(P$4&lt;$B222,(P$4-$B222)&lt;$E222),0,IF((SUM($F222:O222)+($C222/$D222))&gt;$C222,$C222-SUM($F222:O222),($C222-SUM($F222:O222))/($D222-(P$4-$E222)+$B222))),0)</f>
        <v>0</v>
      </c>
      <c r="Q222" s="803">
        <f ca="1">IFERROR(IF(OR(Q$4&lt;$B222,(Q$4-$B222)&lt;$E222),0,IF((SUM($F222:P222)+($C222/$D222))&gt;$C222,$C222-SUM($F222:P222),($C222-SUM($F222:P222))/($D222-(Q$4-$E222)+$B222))),0)</f>
        <v>0</v>
      </c>
      <c r="R222" s="803">
        <f ca="1">IFERROR(IF(OR(R$4&lt;$B222,(R$4-$B222)&lt;$E222),0,IF((SUM($F222:Q222)+($C222/$D222))&gt;$C222,$C222-SUM($F222:Q222),($C222-SUM($F222:Q222))/($D222-(R$4-$E222)+$B222))),0)</f>
        <v>0</v>
      </c>
      <c r="S222" s="803">
        <f ca="1">IFERROR(IF(OR(S$4&lt;$B222,(S$4-$B222)&lt;$E222),0,IF((SUM($F222:R222)+($C222/$D222))&gt;$C222,$C222-SUM($F222:R222),($C222-SUM($F222:R222))/($D222-(S$4-$E222)+$B222))),0)</f>
        <v>0</v>
      </c>
      <c r="T222" s="803">
        <f ca="1">IFERROR(IF(OR(T$4&lt;$B222,(T$4-$B222)&lt;$E222),0,IF((SUM($F222:S222)+($C222/$D222))&gt;$C222,$C222-SUM($F222:S222),($C222-SUM($F222:S222))/($D222-(T$4-$E222)+$B222))),0)</f>
        <v>0</v>
      </c>
      <c r="U222" s="803">
        <f ca="1">IFERROR(IF(OR(U$4&lt;$B222,(U$4-$B222)&lt;$E222),0,IF((SUM($F222:T222)+($C222/$D222))&gt;$C222,$C222-SUM($F222:T222),($C222-SUM($F222:T222))/($D222-(U$4-$E222)+$B222))),0)</f>
        <v>0</v>
      </c>
      <c r="V222" s="803">
        <f ca="1">IFERROR(IF(OR(V$4&lt;$B222,(V$4-$B222)&lt;$E222),0,IF((SUM($F222:U222)+($C222/$D222))&gt;$C222,$C222-SUM($F222:U222),($C222-SUM($F222:U222))/($D222-(V$4-$E222)+$B222))),0)</f>
        <v>0</v>
      </c>
      <c r="W222" s="803">
        <f ca="1">IFERROR(IF(OR(W$4&lt;$B222,(W$4-$B222)&lt;$E222),0,IF((SUM($F222:V222)+($C222/$D222))&gt;$C222,$C222-SUM($F222:V222),($C222-SUM($F222:V222))/($D222-(W$4-$E222)+$B222))),0)</f>
        <v>0</v>
      </c>
      <c r="X222" s="803">
        <f ca="1">IFERROR(IF(OR(X$4&lt;$B222,(X$4-$B222)&lt;$E222),0,IF((SUM($F222:W222)+($C222/$D222))&gt;$C222,$C222-SUM($F222:W222),($C222-SUM($F222:W222))/($D222-(X$4-$E222)+$B222))),0)</f>
        <v>0</v>
      </c>
      <c r="Y222" s="803">
        <f ca="1">IFERROR(IF(OR(Y$4&lt;$B222,(Y$4-$B222)&lt;$E222),0,IF((SUM($F222:X222)+($C222/$D222))&gt;$C222,$C222-SUM($F222:X222),($C222-SUM($F222:X222))/($D222-(Y$4-$E222)+$B222))),0)</f>
        <v>0</v>
      </c>
      <c r="Z222" s="803">
        <f ca="1">IFERROR(IF(OR(Z$4&lt;$B222,(Z$4-$B222)&lt;$E222),0,IF((SUM($F222:Y222)+($C222/$D222))&gt;$C222,$C222-SUM($F222:Y222),($C222-SUM($F222:Y222))/($D222-(Z$4-$E222)+$B222))),0)</f>
        <v>0</v>
      </c>
      <c r="AA222" s="803">
        <f ca="1">IFERROR(IF(OR(AA$4&lt;$B222,(AA$4-$B222)&lt;$E222),0,IF((SUM($F222:Z222)+($C222/$D222))&gt;$C222,$C222-SUM($F222:Z222),($C222-SUM($F222:Z222))/($D222-(AA$4-$E222)+$B222))),0)</f>
        <v>0</v>
      </c>
      <c r="AB222" s="803">
        <f ca="1">IFERROR(IF(OR(AB$4&lt;$B222,(AB$4-$B222)&lt;$E222),0,IF((SUM($F222:AA222)+($C222/$D222))&gt;$C222,$C222-SUM($F222:AA222),($C222-SUM($F222:AA222))/($D222-(AB$4-$E222)+$B222))),0)</f>
        <v>0</v>
      </c>
      <c r="AC222" s="803">
        <f ca="1">IFERROR(IF(OR(AC$4&lt;$B222,(AC$4-$B222)&lt;$E222),0,IF((SUM($F222:AB222)+($C222/$D222))&gt;$C222,$C222-SUM($F222:AB222),($C222-SUM($F222:AB222))/($D222-(AC$4-$E222)+$B222))),0)</f>
        <v>0</v>
      </c>
      <c r="AD222" s="803">
        <f ca="1">IFERROR(IF(OR(AD$4&lt;$B222,(AD$4-$B222)&lt;$E222),0,IF((SUM($F222:AC222)+($C222/$D222))&gt;$C222,$C222-SUM($F222:AC222),($C222-SUM($F222:AC222))/($D222-(AD$4-$E222)+$B222))),0)</f>
        <v>0</v>
      </c>
      <c r="AE222" s="803">
        <f ca="1">IFERROR(IF(OR(AE$4&lt;$B222,(AE$4-$B222)&lt;$E222),0,IF((SUM($F222:AD222)+($C222/$D222))&gt;$C222,$C222-SUM($F222:AD222),($C222-SUM($F222:AD222))/($D222-(AE$4-$E222)+$B222))),0)</f>
        <v>0</v>
      </c>
      <c r="AF222" s="803">
        <f ca="1">IFERROR(IF(OR(AF$4&lt;$B222,(AF$4-$B222)&lt;$E222),0,IF((SUM($F222:AE222)+($C222/$D222))&gt;$C222,$C222-SUM($F222:AE222),($C222-SUM($F222:AE222))/($D222-(AF$4-$E222)+$B222))),0)</f>
        <v>0</v>
      </c>
      <c r="AG222" s="803">
        <f ca="1">IFERROR(IF(OR(AG$4&lt;$B222,(AG$4-$B222)&lt;$E222),0,IF((SUM($F222:AF222)+($C222/$D222))&gt;$C222,$C222-SUM($F222:AF222),($C222-SUM($F222:AF222))/($D222-(AG$4-$E222)+$B222))),0)</f>
        <v>0</v>
      </c>
      <c r="AH222" s="803">
        <f ca="1">IFERROR(IF(OR(AH$4&lt;$B222,(AH$4-$B222)&lt;$E222),0,IF((SUM($F222:AG222)+($C222/$D222))&gt;$C222,$C222-SUM($F222:AG222),($C222-SUM($F222:AG222))/($D222-(AH$4-$E222)+$B222))),0)</f>
        <v>0</v>
      </c>
      <c r="AI222" s="803">
        <f ca="1">IFERROR(IF(OR(AI$4&lt;$B222,(AI$4-$B222)&lt;$E222),0,IF((SUM($F222:AH222)+($C222/$D222))&gt;$C222,$C222-SUM($F222:AH222),($C222-SUM($F222:AH222))/($D222-(AI$4-$E222)+$B222))),0)</f>
        <v>0</v>
      </c>
      <c r="AJ222" s="803">
        <f ca="1">IFERROR(IF(OR(AJ$4&lt;$B222,(AJ$4-$B222)&lt;$E222),0,IF((SUM($F222:AI222)+($C222/$D222))&gt;$C222,$C222-SUM($F222:AI222),($C222-SUM($F222:AI222))/($D222-(AJ$4-$E222)+$B222))),0)</f>
        <v>0</v>
      </c>
      <c r="AK222" s="803">
        <f ca="1">IFERROR(IF(OR(AK$4&lt;$B222,(AK$4-$B222)&lt;$E222),0,IF((SUM($F222:AJ222)+($C222/$D222))&gt;$C222,$C222-SUM($F222:AJ222),($C222-SUM($F222:AJ222))/($D222-(AK$4-$E222)+$B222))),0)</f>
        <v>0</v>
      </c>
      <c r="AL222" s="803">
        <f ca="1">IFERROR(IF(OR(AL$4&lt;$B222,(AL$4-$B222)&lt;$E222),0,IF((SUM($F222:AK222)+($C222/$D222))&gt;$C222,$C222-SUM($F222:AK222),($C222-SUM($F222:AK222))/($D222-(AL$4-$E222)+$B222))),0)</f>
        <v>0</v>
      </c>
      <c r="AM222" s="803">
        <f ca="1">IFERROR(IF(OR(AM$4&lt;$B222,(AM$4-$B222)&lt;$E222),0,IF((SUM($F222:AL222)+($C222/$D222))&gt;$C222,$C222-SUM($F222:AL222),($C222-SUM($F222:AL222))/($D222-(AM$4-$E222)+$B222))),0)</f>
        <v>0</v>
      </c>
      <c r="AN222" s="803">
        <f ca="1">IFERROR(IF(OR(AN$4&lt;$B222,(AN$4-$B222)&lt;$E222),0,IF((SUM($F222:AM222)+($C222/$D222))&gt;$C222,$C222-SUM($F222:AM222),($C222-SUM($F222:AM222))/($D222-(AN$4-$E222)+$B222))),0)</f>
        <v>0</v>
      </c>
      <c r="AO222" s="803">
        <f ca="1">IFERROR(IF(OR(AO$4&lt;$B222,(AO$4-$B222)&lt;$E222),0,IF((SUM($F222:AN222)+($C222/$D222))&gt;$C222,$C222-SUM($F222:AN222),($C222-SUM($F222:AN222))/($D222-(AO$4-$E222)+$B222))),0)</f>
        <v>0</v>
      </c>
      <c r="AP222" s="803">
        <f ca="1">IFERROR(IF(OR(AP$4&lt;$B222,(AP$4-$B222)&lt;$E222),0,IF((SUM($F222:AO222)+($C222/$D222))&gt;$C222,$C222-SUM($F222:AO222),($C222-SUM($F222:AO222))/($D222-(AP$4-$E222)+$B222))),0)</f>
        <v>0</v>
      </c>
      <c r="AQ222" s="803">
        <f ca="1">IFERROR(IF(OR(AQ$4&lt;$B222,(AQ$4-$B222)&lt;$E222),0,IF((SUM($F222:AP222)+($C222/$D222))&gt;$C222,$C222-SUM($F222:AP222),($C222-SUM($F222:AP222))/($D222-(AQ$4-$E222)+$B222))),0)</f>
        <v>0</v>
      </c>
      <c r="AR222" s="803">
        <f ca="1">IFERROR(IF(OR(AR$4&lt;$B222,(AR$4-$B222)&lt;$E222),0,IF((SUM($F222:AQ222)+($C222/$D222))&gt;$C222,$C222-SUM($F222:AQ222),($C222-SUM($F222:AQ222))/($D222-(AR$4-$E222)+$B222))),0)</f>
        <v>0</v>
      </c>
      <c r="AS222" s="803">
        <f ca="1">IFERROR(IF(OR(AS$4&lt;$B222,(AS$4-$B222)&lt;$E222),0,IF((SUM($F222:AR222)+($C222/$D222))&gt;$C222,$C222-SUM($F222:AR222),($C222-SUM($F222:AR222))/($D222-(AS$4-$E222)+$B222))),0)</f>
        <v>0</v>
      </c>
      <c r="AT222" s="803">
        <f ca="1">IFERROR(IF(OR(AT$4&lt;$B222,(AT$4-$B222)&lt;$E222),0,IF((SUM($F222:AS222)+($C222/$D222))&gt;$C222,$C222-SUM($F222:AS222),($C222-SUM($F222:AS222))/($D222-(AT$4-$E222)+$B222))),0)</f>
        <v>0</v>
      </c>
      <c r="AU222" s="803">
        <f ca="1">IFERROR(IF(OR(AU$4&lt;$B222,(AU$4-$B222)&lt;$E222),0,IF((SUM($F222:AT222)+($C222/$D222))&gt;$C222,$C222-SUM($F222:AT222),($C222-SUM($F222:AT222))/($D222-(AU$4-$E222)+$B222))),0)</f>
        <v>0</v>
      </c>
      <c r="AV222" s="201"/>
    </row>
    <row r="223" spans="2:48">
      <c r="B223" s="885">
        <f>IF((B222+1)&gt;'PAINEL DE CONTROLE'!$D$6,'PAINEL DE CONTROLE'!$D$6,(B222+1))</f>
        <v>19</v>
      </c>
      <c r="C223" s="850">
        <f ca="1"/>
        <v>0</v>
      </c>
      <c r="D223" s="923">
        <f>IF(B223+SUMIF('PAINEL DE CONTROLE'!$B$97:$B$107,$B$202,'PAINEL DE CONTROLE'!$F$97:$F$107)&gt;'PAINEL DE CONTROLE'!$D$6,'PAINEL DE CONTROLE'!$D$6-B223,SUMIF('PAINEL DE CONTROLE'!$B$97:$B$107,$B$202,'PAINEL DE CONTROLE'!$F$97:$F$107))</f>
        <v>10</v>
      </c>
      <c r="E223" s="923">
        <f>'PAINEL DE CONTROLE'!$D$8</f>
        <v>1</v>
      </c>
      <c r="G223" s="803">
        <f ca="1">IFERROR(IF(OR(G$4&lt;$B223,(G$4-$B223)&lt;$E223),0,IF((SUM($F223:F223)+($C223/$D223))&gt;$C223,$C223-SUM($F223:F223),($C223-SUM($F223:F223))/($D223-(G$4-$E223)+$B223))),0)</f>
        <v>0</v>
      </c>
      <c r="H223" s="803">
        <f ca="1">IFERROR(IF(OR(H$4&lt;$B223,(H$4-$B223)&lt;$E223),0,IF((SUM($F223:G223)+($C223/$D223))&gt;$C223,$C223-SUM($F223:G223),($C223-SUM($F223:G223))/($D223-(H$4-$E223)+$B223))),0)</f>
        <v>0</v>
      </c>
      <c r="I223" s="803">
        <f ca="1">IFERROR(IF(OR(I$4&lt;$B223,(I$4-$B223)&lt;$E223),0,IF((SUM($F223:H223)+($C223/$D223))&gt;$C223,$C223-SUM($F223:H223),($C223-SUM($F223:H223))/($D223-(I$4-$E223)+$B223))),0)</f>
        <v>0</v>
      </c>
      <c r="J223" s="803">
        <f ca="1">IFERROR(IF(OR(J$4&lt;$B223,(J$4-$B223)&lt;$E223),0,IF((SUM($F223:I223)+($C223/$D223))&gt;$C223,$C223-SUM($F223:I223),($C223-SUM($F223:I223))/($D223-(J$4-$E223)+$B223))),0)</f>
        <v>0</v>
      </c>
      <c r="K223" s="803">
        <f ca="1">IFERROR(IF(OR(K$4&lt;$B223,(K$4-$B223)&lt;$E223),0,IF((SUM($F223:J223)+($C223/$D223))&gt;$C223,$C223-SUM($F223:J223),($C223-SUM($F223:J223))/($D223-(K$4-$E223)+$B223))),0)</f>
        <v>0</v>
      </c>
      <c r="L223" s="803">
        <f ca="1">IFERROR(IF(OR(L$4&lt;$B223,(L$4-$B223)&lt;$E223),0,IF((SUM($F223:K223)+($C223/$D223))&gt;$C223,$C223-SUM($F223:K223),($C223-SUM($F223:K223))/($D223-(L$4-$E223)+$B223))),0)</f>
        <v>0</v>
      </c>
      <c r="M223" s="803">
        <f ca="1">IFERROR(IF(OR(M$4&lt;$B223,(M$4-$B223)&lt;$E223),0,IF((SUM($F223:L223)+($C223/$D223))&gt;$C223,$C223-SUM($F223:L223),($C223-SUM($F223:L223))/($D223-(M$4-$E223)+$B223))),0)</f>
        <v>0</v>
      </c>
      <c r="N223" s="803">
        <f ca="1">IFERROR(IF(OR(N$4&lt;$B223,(N$4-$B223)&lt;$E223),0,IF((SUM($F223:M223)+($C223/$D223))&gt;$C223,$C223-SUM($F223:M223),($C223-SUM($F223:M223))/($D223-(N$4-$E223)+$B223))),0)</f>
        <v>0</v>
      </c>
      <c r="O223" s="803">
        <f ca="1">IFERROR(IF(OR(O$4&lt;$B223,(O$4-$B223)&lt;$E223),0,IF((SUM($F223:N223)+($C223/$D223))&gt;$C223,$C223-SUM($F223:N223),($C223-SUM($F223:N223))/($D223-(O$4-$E223)+$B223))),0)</f>
        <v>0</v>
      </c>
      <c r="P223" s="803">
        <f ca="1">IFERROR(IF(OR(P$4&lt;$B223,(P$4-$B223)&lt;$E223),0,IF((SUM($F223:O223)+($C223/$D223))&gt;$C223,$C223-SUM($F223:O223),($C223-SUM($F223:O223))/($D223-(P$4-$E223)+$B223))),0)</f>
        <v>0</v>
      </c>
      <c r="Q223" s="803">
        <f ca="1">IFERROR(IF(OR(Q$4&lt;$B223,(Q$4-$B223)&lt;$E223),0,IF((SUM($F223:P223)+($C223/$D223))&gt;$C223,$C223-SUM($F223:P223),($C223-SUM($F223:P223))/($D223-(Q$4-$E223)+$B223))),0)</f>
        <v>0</v>
      </c>
      <c r="R223" s="803">
        <f ca="1">IFERROR(IF(OR(R$4&lt;$B223,(R$4-$B223)&lt;$E223),0,IF((SUM($F223:Q223)+($C223/$D223))&gt;$C223,$C223-SUM($F223:Q223),($C223-SUM($F223:Q223))/($D223-(R$4-$E223)+$B223))),0)</f>
        <v>0</v>
      </c>
      <c r="S223" s="803">
        <f ca="1">IFERROR(IF(OR(S$4&lt;$B223,(S$4-$B223)&lt;$E223),0,IF((SUM($F223:R223)+($C223/$D223))&gt;$C223,$C223-SUM($F223:R223),($C223-SUM($F223:R223))/($D223-(S$4-$E223)+$B223))),0)</f>
        <v>0</v>
      </c>
      <c r="T223" s="803">
        <f ca="1">IFERROR(IF(OR(T$4&lt;$B223,(T$4-$B223)&lt;$E223),0,IF((SUM($F223:S223)+($C223/$D223))&gt;$C223,$C223-SUM($F223:S223),($C223-SUM($F223:S223))/($D223-(T$4-$E223)+$B223))),0)</f>
        <v>0</v>
      </c>
      <c r="U223" s="803">
        <f ca="1">IFERROR(IF(OR(U$4&lt;$B223,(U$4-$B223)&lt;$E223),0,IF((SUM($F223:T223)+($C223/$D223))&gt;$C223,$C223-SUM($F223:T223),($C223-SUM($F223:T223))/($D223-(U$4-$E223)+$B223))),0)</f>
        <v>0</v>
      </c>
      <c r="V223" s="803">
        <f ca="1">IFERROR(IF(OR(V$4&lt;$B223,(V$4-$B223)&lt;$E223),0,IF((SUM($F223:U223)+($C223/$D223))&gt;$C223,$C223-SUM($F223:U223),($C223-SUM($F223:U223))/($D223-(V$4-$E223)+$B223))),0)</f>
        <v>0</v>
      </c>
      <c r="W223" s="803">
        <f ca="1">IFERROR(IF(OR(W$4&lt;$B223,(W$4-$B223)&lt;$E223),0,IF((SUM($F223:V223)+($C223/$D223))&gt;$C223,$C223-SUM($F223:V223),($C223-SUM($F223:V223))/($D223-(W$4-$E223)+$B223))),0)</f>
        <v>0</v>
      </c>
      <c r="X223" s="803">
        <f ca="1">IFERROR(IF(OR(X$4&lt;$B223,(X$4-$B223)&lt;$E223),0,IF((SUM($F223:W223)+($C223/$D223))&gt;$C223,$C223-SUM($F223:W223),($C223-SUM($F223:W223))/($D223-(X$4-$E223)+$B223))),0)</f>
        <v>0</v>
      </c>
      <c r="Y223" s="803">
        <f ca="1">IFERROR(IF(OR(Y$4&lt;$B223,(Y$4-$B223)&lt;$E223),0,IF((SUM($F223:X223)+($C223/$D223))&gt;$C223,$C223-SUM($F223:X223),($C223-SUM($F223:X223))/($D223-(Y$4-$E223)+$B223))),0)</f>
        <v>0</v>
      </c>
      <c r="Z223" s="803">
        <f ca="1">IFERROR(IF(OR(Z$4&lt;$B223,(Z$4-$B223)&lt;$E223),0,IF((SUM($F223:Y223)+($C223/$D223))&gt;$C223,$C223-SUM($F223:Y223),($C223-SUM($F223:Y223))/($D223-(Z$4-$E223)+$B223))),0)</f>
        <v>0</v>
      </c>
      <c r="AA223" s="803">
        <f ca="1">IFERROR(IF(OR(AA$4&lt;$B223,(AA$4-$B223)&lt;$E223),0,IF((SUM($F223:Z223)+($C223/$D223))&gt;$C223,$C223-SUM($F223:Z223),($C223-SUM($F223:Z223))/($D223-(AA$4-$E223)+$B223))),0)</f>
        <v>0</v>
      </c>
      <c r="AB223" s="803">
        <f ca="1">IFERROR(IF(OR(AB$4&lt;$B223,(AB$4-$B223)&lt;$E223),0,IF((SUM($F223:AA223)+($C223/$D223))&gt;$C223,$C223-SUM($F223:AA223),($C223-SUM($F223:AA223))/($D223-(AB$4-$E223)+$B223))),0)</f>
        <v>0</v>
      </c>
      <c r="AC223" s="803">
        <f ca="1">IFERROR(IF(OR(AC$4&lt;$B223,(AC$4-$B223)&lt;$E223),0,IF((SUM($F223:AB223)+($C223/$D223))&gt;$C223,$C223-SUM($F223:AB223),($C223-SUM($F223:AB223))/($D223-(AC$4-$E223)+$B223))),0)</f>
        <v>0</v>
      </c>
      <c r="AD223" s="803">
        <f ca="1">IFERROR(IF(OR(AD$4&lt;$B223,(AD$4-$B223)&lt;$E223),0,IF((SUM($F223:AC223)+($C223/$D223))&gt;$C223,$C223-SUM($F223:AC223),($C223-SUM($F223:AC223))/($D223-(AD$4-$E223)+$B223))),0)</f>
        <v>0</v>
      </c>
      <c r="AE223" s="803">
        <f ca="1">IFERROR(IF(OR(AE$4&lt;$B223,(AE$4-$B223)&lt;$E223),0,IF((SUM($F223:AD223)+($C223/$D223))&gt;$C223,$C223-SUM($F223:AD223),($C223-SUM($F223:AD223))/($D223-(AE$4-$E223)+$B223))),0)</f>
        <v>0</v>
      </c>
      <c r="AF223" s="803">
        <f ca="1">IFERROR(IF(OR(AF$4&lt;$B223,(AF$4-$B223)&lt;$E223),0,IF((SUM($F223:AE223)+($C223/$D223))&gt;$C223,$C223-SUM($F223:AE223),($C223-SUM($F223:AE223))/($D223-(AF$4-$E223)+$B223))),0)</f>
        <v>0</v>
      </c>
      <c r="AG223" s="803">
        <f ca="1">IFERROR(IF(OR(AG$4&lt;$B223,(AG$4-$B223)&lt;$E223),0,IF((SUM($F223:AF223)+($C223/$D223))&gt;$C223,$C223-SUM($F223:AF223),($C223-SUM($F223:AF223))/($D223-(AG$4-$E223)+$B223))),0)</f>
        <v>0</v>
      </c>
      <c r="AH223" s="803">
        <f ca="1">IFERROR(IF(OR(AH$4&lt;$B223,(AH$4-$B223)&lt;$E223),0,IF((SUM($F223:AG223)+($C223/$D223))&gt;$C223,$C223-SUM($F223:AG223),($C223-SUM($F223:AG223))/($D223-(AH$4-$E223)+$B223))),0)</f>
        <v>0</v>
      </c>
      <c r="AI223" s="803">
        <f ca="1">IFERROR(IF(OR(AI$4&lt;$B223,(AI$4-$B223)&lt;$E223),0,IF((SUM($F223:AH223)+($C223/$D223))&gt;$C223,$C223-SUM($F223:AH223),($C223-SUM($F223:AH223))/($D223-(AI$4-$E223)+$B223))),0)</f>
        <v>0</v>
      </c>
      <c r="AJ223" s="803">
        <f ca="1">IFERROR(IF(OR(AJ$4&lt;$B223,(AJ$4-$B223)&lt;$E223),0,IF((SUM($F223:AI223)+($C223/$D223))&gt;$C223,$C223-SUM($F223:AI223),($C223-SUM($F223:AI223))/($D223-(AJ$4-$E223)+$B223))),0)</f>
        <v>0</v>
      </c>
      <c r="AK223" s="803">
        <f ca="1">IFERROR(IF(OR(AK$4&lt;$B223,(AK$4-$B223)&lt;$E223),0,IF((SUM($F223:AJ223)+($C223/$D223))&gt;$C223,$C223-SUM($F223:AJ223),($C223-SUM($F223:AJ223))/($D223-(AK$4-$E223)+$B223))),0)</f>
        <v>0</v>
      </c>
      <c r="AL223" s="803">
        <f ca="1">IFERROR(IF(OR(AL$4&lt;$B223,(AL$4-$B223)&lt;$E223),0,IF((SUM($F223:AK223)+($C223/$D223))&gt;$C223,$C223-SUM($F223:AK223),($C223-SUM($F223:AK223))/($D223-(AL$4-$E223)+$B223))),0)</f>
        <v>0</v>
      </c>
      <c r="AM223" s="803">
        <f ca="1">IFERROR(IF(OR(AM$4&lt;$B223,(AM$4-$B223)&lt;$E223),0,IF((SUM($F223:AL223)+($C223/$D223))&gt;$C223,$C223-SUM($F223:AL223),($C223-SUM($F223:AL223))/($D223-(AM$4-$E223)+$B223))),0)</f>
        <v>0</v>
      </c>
      <c r="AN223" s="803">
        <f ca="1">IFERROR(IF(OR(AN$4&lt;$B223,(AN$4-$B223)&lt;$E223),0,IF((SUM($F223:AM223)+($C223/$D223))&gt;$C223,$C223-SUM($F223:AM223),($C223-SUM($F223:AM223))/($D223-(AN$4-$E223)+$B223))),0)</f>
        <v>0</v>
      </c>
      <c r="AO223" s="803">
        <f ca="1">IFERROR(IF(OR(AO$4&lt;$B223,(AO$4-$B223)&lt;$E223),0,IF((SUM($F223:AN223)+($C223/$D223))&gt;$C223,$C223-SUM($F223:AN223),($C223-SUM($F223:AN223))/($D223-(AO$4-$E223)+$B223))),0)</f>
        <v>0</v>
      </c>
      <c r="AP223" s="803">
        <f ca="1">IFERROR(IF(OR(AP$4&lt;$B223,(AP$4-$B223)&lt;$E223),0,IF((SUM($F223:AO223)+($C223/$D223))&gt;$C223,$C223-SUM($F223:AO223),($C223-SUM($F223:AO223))/($D223-(AP$4-$E223)+$B223))),0)</f>
        <v>0</v>
      </c>
      <c r="AQ223" s="803">
        <f ca="1">IFERROR(IF(OR(AQ$4&lt;$B223,(AQ$4-$B223)&lt;$E223),0,IF((SUM($F223:AP223)+($C223/$D223))&gt;$C223,$C223-SUM($F223:AP223),($C223-SUM($F223:AP223))/($D223-(AQ$4-$E223)+$B223))),0)</f>
        <v>0</v>
      </c>
      <c r="AR223" s="803">
        <f ca="1">IFERROR(IF(OR(AR$4&lt;$B223,(AR$4-$B223)&lt;$E223),0,IF((SUM($F223:AQ223)+($C223/$D223))&gt;$C223,$C223-SUM($F223:AQ223),($C223-SUM($F223:AQ223))/($D223-(AR$4-$E223)+$B223))),0)</f>
        <v>0</v>
      </c>
      <c r="AS223" s="803">
        <f ca="1">IFERROR(IF(OR(AS$4&lt;$B223,(AS$4-$B223)&lt;$E223),0,IF((SUM($F223:AR223)+($C223/$D223))&gt;$C223,$C223-SUM($F223:AR223),($C223-SUM($F223:AR223))/($D223-(AS$4-$E223)+$B223))),0)</f>
        <v>0</v>
      </c>
      <c r="AT223" s="803">
        <f ca="1">IFERROR(IF(OR(AT$4&lt;$B223,(AT$4-$B223)&lt;$E223),0,IF((SUM($F223:AS223)+($C223/$D223))&gt;$C223,$C223-SUM($F223:AS223),($C223-SUM($F223:AS223))/($D223-(AT$4-$E223)+$B223))),0)</f>
        <v>0</v>
      </c>
      <c r="AU223" s="803">
        <f ca="1">IFERROR(IF(OR(AU$4&lt;$B223,(AU$4-$B223)&lt;$E223),0,IF((SUM($F223:AT223)+($C223/$D223))&gt;$C223,$C223-SUM($F223:AT223),($C223-SUM($F223:AT223))/($D223-(AU$4-$E223)+$B223))),0)</f>
        <v>0</v>
      </c>
      <c r="AV223" s="201"/>
    </row>
    <row r="224" spans="2:48">
      <c r="B224" s="885">
        <f>IF((B223+1)&gt;'PAINEL DE CONTROLE'!$D$6,'PAINEL DE CONTROLE'!$D$6,(B223+1))</f>
        <v>20</v>
      </c>
      <c r="C224" s="850">
        <f ca="1"/>
        <v>0</v>
      </c>
      <c r="D224" s="923">
        <f>IF(B224+SUMIF('PAINEL DE CONTROLE'!$B$97:$B$107,$B$202,'PAINEL DE CONTROLE'!$F$97:$F$107)&gt;'PAINEL DE CONTROLE'!$D$6,'PAINEL DE CONTROLE'!$D$6-B224,SUMIF('PAINEL DE CONTROLE'!$B$97:$B$107,$B$202,'PAINEL DE CONTROLE'!$F$97:$F$107))</f>
        <v>10</v>
      </c>
      <c r="E224" s="923">
        <f>'PAINEL DE CONTROLE'!$D$8</f>
        <v>1</v>
      </c>
      <c r="G224" s="803">
        <f ca="1">IFERROR(IF(OR(G$4&lt;$B224,(G$4-$B224)&lt;$E224),0,IF((SUM($F224:F224)+($C224/$D224))&gt;$C224,$C224-SUM($F224:F224),($C224-SUM($F224:F224))/($D224-(G$4-$E224)+$B224))),0)</f>
        <v>0</v>
      </c>
      <c r="H224" s="803">
        <f ca="1">IFERROR(IF(OR(H$4&lt;$B224,(H$4-$B224)&lt;$E224),0,IF((SUM($F224:G224)+($C224/$D224))&gt;$C224,$C224-SUM($F224:G224),($C224-SUM($F224:G224))/($D224-(H$4-$E224)+$B224))),0)</f>
        <v>0</v>
      </c>
      <c r="I224" s="803">
        <f ca="1">IFERROR(IF(OR(I$4&lt;$B224,(I$4-$B224)&lt;$E224),0,IF((SUM($F224:H224)+($C224/$D224))&gt;$C224,$C224-SUM($F224:H224),($C224-SUM($F224:H224))/($D224-(I$4-$E224)+$B224))),0)</f>
        <v>0</v>
      </c>
      <c r="J224" s="803">
        <f ca="1">IFERROR(IF(OR(J$4&lt;$B224,(J$4-$B224)&lt;$E224),0,IF((SUM($F224:I224)+($C224/$D224))&gt;$C224,$C224-SUM($F224:I224),($C224-SUM($F224:I224))/($D224-(J$4-$E224)+$B224))),0)</f>
        <v>0</v>
      </c>
      <c r="K224" s="803">
        <f ca="1">IFERROR(IF(OR(K$4&lt;$B224,(K$4-$B224)&lt;$E224),0,IF((SUM($F224:J224)+($C224/$D224))&gt;$C224,$C224-SUM($F224:J224),($C224-SUM($F224:J224))/($D224-(K$4-$E224)+$B224))),0)</f>
        <v>0</v>
      </c>
      <c r="L224" s="803">
        <f ca="1">IFERROR(IF(OR(L$4&lt;$B224,(L$4-$B224)&lt;$E224),0,IF((SUM($F224:K224)+($C224/$D224))&gt;$C224,$C224-SUM($F224:K224),($C224-SUM($F224:K224))/($D224-(L$4-$E224)+$B224))),0)</f>
        <v>0</v>
      </c>
      <c r="M224" s="803">
        <f ca="1">IFERROR(IF(OR(M$4&lt;$B224,(M$4-$B224)&lt;$E224),0,IF((SUM($F224:L224)+($C224/$D224))&gt;$C224,$C224-SUM($F224:L224),($C224-SUM($F224:L224))/($D224-(M$4-$E224)+$B224))),0)</f>
        <v>0</v>
      </c>
      <c r="N224" s="803">
        <f ca="1">IFERROR(IF(OR(N$4&lt;$B224,(N$4-$B224)&lt;$E224),0,IF((SUM($F224:M224)+($C224/$D224))&gt;$C224,$C224-SUM($F224:M224),($C224-SUM($F224:M224))/($D224-(N$4-$E224)+$B224))),0)</f>
        <v>0</v>
      </c>
      <c r="O224" s="803">
        <f ca="1">IFERROR(IF(OR(O$4&lt;$B224,(O$4-$B224)&lt;$E224),0,IF((SUM($F224:N224)+($C224/$D224))&gt;$C224,$C224-SUM($F224:N224),($C224-SUM($F224:N224))/($D224-(O$4-$E224)+$B224))),0)</f>
        <v>0</v>
      </c>
      <c r="P224" s="803">
        <f ca="1">IFERROR(IF(OR(P$4&lt;$B224,(P$4-$B224)&lt;$E224),0,IF((SUM($F224:O224)+($C224/$D224))&gt;$C224,$C224-SUM($F224:O224),($C224-SUM($F224:O224))/($D224-(P$4-$E224)+$B224))),0)</f>
        <v>0</v>
      </c>
      <c r="Q224" s="803">
        <f ca="1">IFERROR(IF(OR(Q$4&lt;$B224,(Q$4-$B224)&lt;$E224),0,IF((SUM($F224:P224)+($C224/$D224))&gt;$C224,$C224-SUM($F224:P224),($C224-SUM($F224:P224))/($D224-(Q$4-$E224)+$B224))),0)</f>
        <v>0</v>
      </c>
      <c r="R224" s="803">
        <f ca="1">IFERROR(IF(OR(R$4&lt;$B224,(R$4-$B224)&lt;$E224),0,IF((SUM($F224:Q224)+($C224/$D224))&gt;$C224,$C224-SUM($F224:Q224),($C224-SUM($F224:Q224))/($D224-(R$4-$E224)+$B224))),0)</f>
        <v>0</v>
      </c>
      <c r="S224" s="803">
        <f ca="1">IFERROR(IF(OR(S$4&lt;$B224,(S$4-$B224)&lt;$E224),0,IF((SUM($F224:R224)+($C224/$D224))&gt;$C224,$C224-SUM($F224:R224),($C224-SUM($F224:R224))/($D224-(S$4-$E224)+$B224))),0)</f>
        <v>0</v>
      </c>
      <c r="T224" s="803">
        <f ca="1">IFERROR(IF(OR(T$4&lt;$B224,(T$4-$B224)&lt;$E224),0,IF((SUM($F224:S224)+($C224/$D224))&gt;$C224,$C224-SUM($F224:S224),($C224-SUM($F224:S224))/($D224-(T$4-$E224)+$B224))),0)</f>
        <v>0</v>
      </c>
      <c r="U224" s="803">
        <f ca="1">IFERROR(IF(OR(U$4&lt;$B224,(U$4-$B224)&lt;$E224),0,IF((SUM($F224:T224)+($C224/$D224))&gt;$C224,$C224-SUM($F224:T224),($C224-SUM($F224:T224))/($D224-(U$4-$E224)+$B224))),0)</f>
        <v>0</v>
      </c>
      <c r="V224" s="803">
        <f ca="1">IFERROR(IF(OR(V$4&lt;$B224,(V$4-$B224)&lt;$E224),0,IF((SUM($F224:U224)+($C224/$D224))&gt;$C224,$C224-SUM($F224:U224),($C224-SUM($F224:U224))/($D224-(V$4-$E224)+$B224))),0)</f>
        <v>0</v>
      </c>
      <c r="W224" s="803">
        <f ca="1">IFERROR(IF(OR(W$4&lt;$B224,(W$4-$B224)&lt;$E224),0,IF((SUM($F224:V224)+($C224/$D224))&gt;$C224,$C224-SUM($F224:V224),($C224-SUM($F224:V224))/($D224-(W$4-$E224)+$B224))),0)</f>
        <v>0</v>
      </c>
      <c r="X224" s="803">
        <f ca="1">IFERROR(IF(OR(X$4&lt;$B224,(X$4-$B224)&lt;$E224),0,IF((SUM($F224:W224)+($C224/$D224))&gt;$C224,$C224-SUM($F224:W224),($C224-SUM($F224:W224))/($D224-(X$4-$E224)+$B224))),0)</f>
        <v>0</v>
      </c>
      <c r="Y224" s="803">
        <f ca="1">IFERROR(IF(OR(Y$4&lt;$B224,(Y$4-$B224)&lt;$E224),0,IF((SUM($F224:X224)+($C224/$D224))&gt;$C224,$C224-SUM($F224:X224),($C224-SUM($F224:X224))/($D224-(Y$4-$E224)+$B224))),0)</f>
        <v>0</v>
      </c>
      <c r="Z224" s="803">
        <f ca="1">IFERROR(IF(OR(Z$4&lt;$B224,(Z$4-$B224)&lt;$E224),0,IF((SUM($F224:Y224)+($C224/$D224))&gt;$C224,$C224-SUM($F224:Y224),($C224-SUM($F224:Y224))/($D224-(Z$4-$E224)+$B224))),0)</f>
        <v>0</v>
      </c>
      <c r="AA224" s="803">
        <f ca="1">IFERROR(IF(OR(AA$4&lt;$B224,(AA$4-$B224)&lt;$E224),0,IF((SUM($F224:Z224)+($C224/$D224))&gt;$C224,$C224-SUM($F224:Z224),($C224-SUM($F224:Z224))/($D224-(AA$4-$E224)+$B224))),0)</f>
        <v>0</v>
      </c>
      <c r="AB224" s="803">
        <f ca="1">IFERROR(IF(OR(AB$4&lt;$B224,(AB$4-$B224)&lt;$E224),0,IF((SUM($F224:AA224)+($C224/$D224))&gt;$C224,$C224-SUM($F224:AA224),($C224-SUM($F224:AA224))/($D224-(AB$4-$E224)+$B224))),0)</f>
        <v>0</v>
      </c>
      <c r="AC224" s="803">
        <f ca="1">IFERROR(IF(OR(AC$4&lt;$B224,(AC$4-$B224)&lt;$E224),0,IF((SUM($F224:AB224)+($C224/$D224))&gt;$C224,$C224-SUM($F224:AB224),($C224-SUM($F224:AB224))/($D224-(AC$4-$E224)+$B224))),0)</f>
        <v>0</v>
      </c>
      <c r="AD224" s="803">
        <f ca="1">IFERROR(IF(OR(AD$4&lt;$B224,(AD$4-$B224)&lt;$E224),0,IF((SUM($F224:AC224)+($C224/$D224))&gt;$C224,$C224-SUM($F224:AC224),($C224-SUM($F224:AC224))/($D224-(AD$4-$E224)+$B224))),0)</f>
        <v>0</v>
      </c>
      <c r="AE224" s="803">
        <f ca="1">IFERROR(IF(OR(AE$4&lt;$B224,(AE$4-$B224)&lt;$E224),0,IF((SUM($F224:AD224)+($C224/$D224))&gt;$C224,$C224-SUM($F224:AD224),($C224-SUM($F224:AD224))/($D224-(AE$4-$E224)+$B224))),0)</f>
        <v>0</v>
      </c>
      <c r="AF224" s="803">
        <f ca="1">IFERROR(IF(OR(AF$4&lt;$B224,(AF$4-$B224)&lt;$E224),0,IF((SUM($F224:AE224)+($C224/$D224))&gt;$C224,$C224-SUM($F224:AE224),($C224-SUM($F224:AE224))/($D224-(AF$4-$E224)+$B224))),0)</f>
        <v>0</v>
      </c>
      <c r="AG224" s="803">
        <f ca="1">IFERROR(IF(OR(AG$4&lt;$B224,(AG$4-$B224)&lt;$E224),0,IF((SUM($F224:AF224)+($C224/$D224))&gt;$C224,$C224-SUM($F224:AF224),($C224-SUM($F224:AF224))/($D224-(AG$4-$E224)+$B224))),0)</f>
        <v>0</v>
      </c>
      <c r="AH224" s="803">
        <f ca="1">IFERROR(IF(OR(AH$4&lt;$B224,(AH$4-$B224)&lt;$E224),0,IF((SUM($F224:AG224)+($C224/$D224))&gt;$C224,$C224-SUM($F224:AG224),($C224-SUM($F224:AG224))/($D224-(AH$4-$E224)+$B224))),0)</f>
        <v>0</v>
      </c>
      <c r="AI224" s="803">
        <f ca="1">IFERROR(IF(OR(AI$4&lt;$B224,(AI$4-$B224)&lt;$E224),0,IF((SUM($F224:AH224)+($C224/$D224))&gt;$C224,$C224-SUM($F224:AH224),($C224-SUM($F224:AH224))/($D224-(AI$4-$E224)+$B224))),0)</f>
        <v>0</v>
      </c>
      <c r="AJ224" s="803">
        <f ca="1">IFERROR(IF(OR(AJ$4&lt;$B224,(AJ$4-$B224)&lt;$E224),0,IF((SUM($F224:AI224)+($C224/$D224))&gt;$C224,$C224-SUM($F224:AI224),($C224-SUM($F224:AI224))/($D224-(AJ$4-$E224)+$B224))),0)</f>
        <v>0</v>
      </c>
      <c r="AK224" s="803">
        <f ca="1">IFERROR(IF(OR(AK$4&lt;$B224,(AK$4-$B224)&lt;$E224),0,IF((SUM($F224:AJ224)+($C224/$D224))&gt;$C224,$C224-SUM($F224:AJ224),($C224-SUM($F224:AJ224))/($D224-(AK$4-$E224)+$B224))),0)</f>
        <v>0</v>
      </c>
      <c r="AL224" s="803">
        <f ca="1">IFERROR(IF(OR(AL$4&lt;$B224,(AL$4-$B224)&lt;$E224),0,IF((SUM($F224:AK224)+($C224/$D224))&gt;$C224,$C224-SUM($F224:AK224),($C224-SUM($F224:AK224))/($D224-(AL$4-$E224)+$B224))),0)</f>
        <v>0</v>
      </c>
      <c r="AM224" s="803">
        <f ca="1">IFERROR(IF(OR(AM$4&lt;$B224,(AM$4-$B224)&lt;$E224),0,IF((SUM($F224:AL224)+($C224/$D224))&gt;$C224,$C224-SUM($F224:AL224),($C224-SUM($F224:AL224))/($D224-(AM$4-$E224)+$B224))),0)</f>
        <v>0</v>
      </c>
      <c r="AN224" s="803">
        <f ca="1">IFERROR(IF(OR(AN$4&lt;$B224,(AN$4-$B224)&lt;$E224),0,IF((SUM($F224:AM224)+($C224/$D224))&gt;$C224,$C224-SUM($F224:AM224),($C224-SUM($F224:AM224))/($D224-(AN$4-$E224)+$B224))),0)</f>
        <v>0</v>
      </c>
      <c r="AO224" s="803">
        <f ca="1">IFERROR(IF(OR(AO$4&lt;$B224,(AO$4-$B224)&lt;$E224),0,IF((SUM($F224:AN224)+($C224/$D224))&gt;$C224,$C224-SUM($F224:AN224),($C224-SUM($F224:AN224))/($D224-(AO$4-$E224)+$B224))),0)</f>
        <v>0</v>
      </c>
      <c r="AP224" s="803">
        <f ca="1">IFERROR(IF(OR(AP$4&lt;$B224,(AP$4-$B224)&lt;$E224),0,IF((SUM($F224:AO224)+($C224/$D224))&gt;$C224,$C224-SUM($F224:AO224),($C224-SUM($F224:AO224))/($D224-(AP$4-$E224)+$B224))),0)</f>
        <v>0</v>
      </c>
      <c r="AQ224" s="803">
        <f ca="1">IFERROR(IF(OR(AQ$4&lt;$B224,(AQ$4-$B224)&lt;$E224),0,IF((SUM($F224:AP224)+($C224/$D224))&gt;$C224,$C224-SUM($F224:AP224),($C224-SUM($F224:AP224))/($D224-(AQ$4-$E224)+$B224))),0)</f>
        <v>0</v>
      </c>
      <c r="AR224" s="803">
        <f ca="1">IFERROR(IF(OR(AR$4&lt;$B224,(AR$4-$B224)&lt;$E224),0,IF((SUM($F224:AQ224)+($C224/$D224))&gt;$C224,$C224-SUM($F224:AQ224),($C224-SUM($F224:AQ224))/($D224-(AR$4-$E224)+$B224))),0)</f>
        <v>0</v>
      </c>
      <c r="AS224" s="803">
        <f ca="1">IFERROR(IF(OR(AS$4&lt;$B224,(AS$4-$B224)&lt;$E224),0,IF((SUM($F224:AR224)+($C224/$D224))&gt;$C224,$C224-SUM($F224:AR224),($C224-SUM($F224:AR224))/($D224-(AS$4-$E224)+$B224))),0)</f>
        <v>0</v>
      </c>
      <c r="AT224" s="803">
        <f ca="1">IFERROR(IF(OR(AT$4&lt;$B224,(AT$4-$B224)&lt;$E224),0,IF((SUM($F224:AS224)+($C224/$D224))&gt;$C224,$C224-SUM($F224:AS224),($C224-SUM($F224:AS224))/($D224-(AT$4-$E224)+$B224))),0)</f>
        <v>0</v>
      </c>
      <c r="AU224" s="803">
        <f ca="1">IFERROR(IF(OR(AU$4&lt;$B224,(AU$4-$B224)&lt;$E224),0,IF((SUM($F224:AT224)+($C224/$D224))&gt;$C224,$C224-SUM($F224:AT224),($C224-SUM($F224:AT224))/($D224-(AU$4-$E224)+$B224))),0)</f>
        <v>0</v>
      </c>
      <c r="AV224" s="201"/>
    </row>
    <row r="225" spans="2:48">
      <c r="B225" s="885">
        <f>IF((B224+1)&gt;'PAINEL DE CONTROLE'!$D$6,'PAINEL DE CONTROLE'!$D$6,(B224+1))</f>
        <v>21</v>
      </c>
      <c r="C225" s="850">
        <f ca="1"/>
        <v>396679.21155456459</v>
      </c>
      <c r="D225" s="923">
        <f>IF(B225+SUMIF('PAINEL DE CONTROLE'!$B$97:$B$107,$B$202,'PAINEL DE CONTROLE'!$F$97:$F$107)&gt;'PAINEL DE CONTROLE'!$D$6,'PAINEL DE CONTROLE'!$D$6-B225,SUMIF('PAINEL DE CONTROLE'!$B$97:$B$107,$B$202,'PAINEL DE CONTROLE'!$F$97:$F$107))</f>
        <v>10</v>
      </c>
      <c r="E225" s="923">
        <f>'PAINEL DE CONTROLE'!$D$8</f>
        <v>1</v>
      </c>
      <c r="G225" s="803">
        <f ca="1">IFERROR(IF(OR(G$4&lt;$B225,(G$4-$B225)&lt;$E225),0,IF((SUM($F225:F225)+($C225/$D225))&gt;$C225,$C225-SUM($F225:F225),($C225-SUM($F225:F225))/($D225-(G$4-$E225)+$B225))),0)</f>
        <v>0</v>
      </c>
      <c r="H225" s="803">
        <f ca="1">IFERROR(IF(OR(H$4&lt;$B225,(H$4-$B225)&lt;$E225),0,IF((SUM($F225:G225)+($C225/$D225))&gt;$C225,$C225-SUM($F225:G225),($C225-SUM($F225:G225))/($D225-(H$4-$E225)+$B225))),0)</f>
        <v>0</v>
      </c>
      <c r="I225" s="803">
        <f ca="1">IFERROR(IF(OR(I$4&lt;$B225,(I$4-$B225)&lt;$E225),0,IF((SUM($F225:H225)+($C225/$D225))&gt;$C225,$C225-SUM($F225:H225),($C225-SUM($F225:H225))/($D225-(I$4-$E225)+$B225))),0)</f>
        <v>0</v>
      </c>
      <c r="J225" s="803">
        <f ca="1">IFERROR(IF(OR(J$4&lt;$B225,(J$4-$B225)&lt;$E225),0,IF((SUM($F225:I225)+($C225/$D225))&gt;$C225,$C225-SUM($F225:I225),($C225-SUM($F225:I225))/($D225-(J$4-$E225)+$B225))),0)</f>
        <v>0</v>
      </c>
      <c r="K225" s="803">
        <f ca="1">IFERROR(IF(OR(K$4&lt;$B225,(K$4-$B225)&lt;$E225),0,IF((SUM($F225:J225)+($C225/$D225))&gt;$C225,$C225-SUM($F225:J225),($C225-SUM($F225:J225))/($D225-(K$4-$E225)+$B225))),0)</f>
        <v>0</v>
      </c>
      <c r="L225" s="803">
        <f ca="1">IFERROR(IF(OR(L$4&lt;$B225,(L$4-$B225)&lt;$E225),0,IF((SUM($F225:K225)+($C225/$D225))&gt;$C225,$C225-SUM($F225:K225),($C225-SUM($F225:K225))/($D225-(L$4-$E225)+$B225))),0)</f>
        <v>0</v>
      </c>
      <c r="M225" s="803">
        <f ca="1">IFERROR(IF(OR(M$4&lt;$B225,(M$4-$B225)&lt;$E225),0,IF((SUM($F225:L225)+($C225/$D225))&gt;$C225,$C225-SUM($F225:L225),($C225-SUM($F225:L225))/($D225-(M$4-$E225)+$B225))),0)</f>
        <v>0</v>
      </c>
      <c r="N225" s="803">
        <f ca="1">IFERROR(IF(OR(N$4&lt;$B225,(N$4-$B225)&lt;$E225),0,IF((SUM($F225:M225)+($C225/$D225))&gt;$C225,$C225-SUM($F225:M225),($C225-SUM($F225:M225))/($D225-(N$4-$E225)+$B225))),0)</f>
        <v>0</v>
      </c>
      <c r="O225" s="803">
        <f ca="1">IFERROR(IF(OR(O$4&lt;$B225,(O$4-$B225)&lt;$E225),0,IF((SUM($F225:N225)+($C225/$D225))&gt;$C225,$C225-SUM($F225:N225),($C225-SUM($F225:N225))/($D225-(O$4-$E225)+$B225))),0)</f>
        <v>0</v>
      </c>
      <c r="P225" s="803">
        <f ca="1">IFERROR(IF(OR(P$4&lt;$B225,(P$4-$B225)&lt;$E225),0,IF((SUM($F225:O225)+($C225/$D225))&gt;$C225,$C225-SUM($F225:O225),($C225-SUM($F225:O225))/($D225-(P$4-$E225)+$B225))),0)</f>
        <v>0</v>
      </c>
      <c r="Q225" s="803">
        <f ca="1">IFERROR(IF(OR(Q$4&lt;$B225,(Q$4-$B225)&lt;$E225),0,IF((SUM($F225:P225)+($C225/$D225))&gt;$C225,$C225-SUM($F225:P225),($C225-SUM($F225:P225))/($D225-(Q$4-$E225)+$B225))),0)</f>
        <v>0</v>
      </c>
      <c r="R225" s="803">
        <f ca="1">IFERROR(IF(OR(R$4&lt;$B225,(R$4-$B225)&lt;$E225),0,IF((SUM($F225:Q225)+($C225/$D225))&gt;$C225,$C225-SUM($F225:Q225),($C225-SUM($F225:Q225))/($D225-(R$4-$E225)+$B225))),0)</f>
        <v>0</v>
      </c>
      <c r="S225" s="803">
        <f ca="1">IFERROR(IF(OR(S$4&lt;$B225,(S$4-$B225)&lt;$E225),0,IF((SUM($F225:R225)+($C225/$D225))&gt;$C225,$C225-SUM($F225:R225),($C225-SUM($F225:R225))/($D225-(S$4-$E225)+$B225))),0)</f>
        <v>0</v>
      </c>
      <c r="T225" s="803">
        <f ca="1">IFERROR(IF(OR(T$4&lt;$B225,(T$4-$B225)&lt;$E225),0,IF((SUM($F225:S225)+($C225/$D225))&gt;$C225,$C225-SUM($F225:S225),($C225-SUM($F225:S225))/($D225-(T$4-$E225)+$B225))),0)</f>
        <v>0</v>
      </c>
      <c r="U225" s="803">
        <f ca="1">IFERROR(IF(OR(U$4&lt;$B225,(U$4-$B225)&lt;$E225),0,IF((SUM($F225:T225)+($C225/$D225))&gt;$C225,$C225-SUM($F225:T225),($C225-SUM($F225:T225))/($D225-(U$4-$E225)+$B225))),0)</f>
        <v>0</v>
      </c>
      <c r="V225" s="803">
        <f ca="1">IFERROR(IF(OR(V$4&lt;$B225,(V$4-$B225)&lt;$E225),0,IF((SUM($F225:U225)+($C225/$D225))&gt;$C225,$C225-SUM($F225:U225),($C225-SUM($F225:U225))/($D225-(V$4-$E225)+$B225))),0)</f>
        <v>0</v>
      </c>
      <c r="W225" s="803">
        <f ca="1">IFERROR(IF(OR(W$4&lt;$B225,(W$4-$B225)&lt;$E225),0,IF((SUM($F225:V225)+($C225/$D225))&gt;$C225,$C225-SUM($F225:V225),($C225-SUM($F225:V225))/($D225-(W$4-$E225)+$B225))),0)</f>
        <v>0</v>
      </c>
      <c r="X225" s="803">
        <f ca="1">IFERROR(IF(OR(X$4&lt;$B225,(X$4-$B225)&lt;$E225),0,IF((SUM($F225:W225)+($C225/$D225))&gt;$C225,$C225-SUM($F225:W225),($C225-SUM($F225:W225))/($D225-(X$4-$E225)+$B225))),0)</f>
        <v>0</v>
      </c>
      <c r="Y225" s="803">
        <f ca="1">IFERROR(IF(OR(Y$4&lt;$B225,(Y$4-$B225)&lt;$E225),0,IF((SUM($F225:X225)+($C225/$D225))&gt;$C225,$C225-SUM($F225:X225),($C225-SUM($F225:X225))/($D225-(Y$4-$E225)+$B225))),0)</f>
        <v>0</v>
      </c>
      <c r="Z225" s="803">
        <f ca="1">IFERROR(IF(OR(Z$4&lt;$B225,(Z$4-$B225)&lt;$E225),0,IF((SUM($F225:Y225)+($C225/$D225))&gt;$C225,$C225-SUM($F225:Y225),($C225-SUM($F225:Y225))/($D225-(Z$4-$E225)+$B225))),0)</f>
        <v>0</v>
      </c>
      <c r="AA225" s="803">
        <f ca="1">IFERROR(IF(OR(AA$4&lt;$B225,(AA$4-$B225)&lt;$E225),0,IF((SUM($F225:Z225)+($C225/$D225))&gt;$C225,$C225-SUM($F225:Z225),($C225-SUM($F225:Z225))/($D225-(AA$4-$E225)+$B225))),0)</f>
        <v>0</v>
      </c>
      <c r="AB225" s="803">
        <f ca="1">IFERROR(IF(OR(AB$4&lt;$B225,(AB$4-$B225)&lt;$E225),0,IF((SUM($F225:AA225)+($C225/$D225))&gt;$C225,$C225-SUM($F225:AA225),($C225-SUM($F225:AA225))/($D225-(AB$4-$E225)+$B225))),0)</f>
        <v>0</v>
      </c>
      <c r="AC225" s="803">
        <f ca="1">IFERROR(IF(OR(AC$4&lt;$B225,(AC$4-$B225)&lt;$E225),0,IF((SUM($F225:AB225)+($C225/$D225))&gt;$C225,$C225-SUM($F225:AB225),($C225-SUM($F225:AB225))/($D225-(AC$4-$E225)+$B225))),0)</f>
        <v>39667.921155456461</v>
      </c>
      <c r="AD225" s="803">
        <f ca="1">IFERROR(IF(OR(AD$4&lt;$B225,(AD$4-$B225)&lt;$E225),0,IF((SUM($F225:AC225)+($C225/$D225))&gt;$C225,$C225-SUM($F225:AC225),($C225-SUM($F225:AC225))/($D225-(AD$4-$E225)+$B225))),0)</f>
        <v>39667.921155456461</v>
      </c>
      <c r="AE225" s="803">
        <f ca="1">IFERROR(IF(OR(AE$4&lt;$B225,(AE$4-$B225)&lt;$E225),0,IF((SUM($F225:AD225)+($C225/$D225))&gt;$C225,$C225-SUM($F225:AD225),($C225-SUM($F225:AD225))/($D225-(AE$4-$E225)+$B225))),0)</f>
        <v>39667.921155456461</v>
      </c>
      <c r="AF225" s="803">
        <f ca="1">IFERROR(IF(OR(AF$4&lt;$B225,(AF$4-$B225)&lt;$E225),0,IF((SUM($F225:AE225)+($C225/$D225))&gt;$C225,$C225-SUM($F225:AE225),($C225-SUM($F225:AE225))/($D225-(AF$4-$E225)+$B225))),0)</f>
        <v>39667.921155456454</v>
      </c>
      <c r="AG225" s="803">
        <f ca="1">IFERROR(IF(OR(AG$4&lt;$B225,(AG$4-$B225)&lt;$E225),0,IF((SUM($F225:AF225)+($C225/$D225))&gt;$C225,$C225-SUM($F225:AF225),($C225-SUM($F225:AF225))/($D225-(AG$4-$E225)+$B225))),0)</f>
        <v>39667.921155456461</v>
      </c>
      <c r="AH225" s="803">
        <f ca="1">IFERROR(IF(OR(AH$4&lt;$B225,(AH$4-$B225)&lt;$E225),0,IF((SUM($F225:AG225)+($C225/$D225))&gt;$C225,$C225-SUM($F225:AG225),($C225-SUM($F225:AG225))/($D225-(AH$4-$E225)+$B225))),0)</f>
        <v>39667.921155456461</v>
      </c>
      <c r="AI225" s="803">
        <f ca="1">IFERROR(IF(OR(AI$4&lt;$B225,(AI$4-$B225)&lt;$E225),0,IF((SUM($F225:AH225)+($C225/$D225))&gt;$C225,$C225-SUM($F225:AH225),($C225-SUM($F225:AH225))/($D225-(AI$4-$E225)+$B225))),0)</f>
        <v>39667.921155456461</v>
      </c>
      <c r="AJ225" s="803">
        <f ca="1">IFERROR(IF(OR(AJ$4&lt;$B225,(AJ$4-$B225)&lt;$E225),0,IF((SUM($F225:AI225)+($C225/$D225))&gt;$C225,$C225-SUM($F225:AI225),($C225-SUM($F225:AI225))/($D225-(AJ$4-$E225)+$B225))),0)</f>
        <v>39667.921155456454</v>
      </c>
      <c r="AK225" s="803">
        <f ca="1">IFERROR(IF(OR(AK$4&lt;$B225,(AK$4-$B225)&lt;$E225),0,IF((SUM($F225:AJ225)+($C225/$D225))&gt;$C225,$C225-SUM($F225:AJ225),($C225-SUM($F225:AJ225))/($D225-(AK$4-$E225)+$B225))),0)</f>
        <v>39667.921155456454</v>
      </c>
      <c r="AL225" s="803">
        <f ca="1">IFERROR(IF(OR(AL$4&lt;$B225,(AL$4-$B225)&lt;$E225),0,IF((SUM($F225:AK225)+($C225/$D225))&gt;$C225,$C225-SUM($F225:AK225),($C225-SUM($F225:AK225))/($D225-(AL$4-$E225)+$B225))),0)</f>
        <v>39667.921155456454</v>
      </c>
      <c r="AM225" s="803">
        <f ca="1">IFERROR(IF(OR(AM$4&lt;$B225,(AM$4-$B225)&lt;$E225),0,IF((SUM($F225:AL225)+($C225/$D225))&gt;$C225,$C225-SUM($F225:AL225),($C225-SUM($F225:AL225))/($D225-(AM$4-$E225)+$B225))),0)</f>
        <v>0</v>
      </c>
      <c r="AN225" s="803">
        <f ca="1">IFERROR(IF(OR(AN$4&lt;$B225,(AN$4-$B225)&lt;$E225),0,IF((SUM($F225:AM225)+($C225/$D225))&gt;$C225,$C225-SUM($F225:AM225),($C225-SUM($F225:AM225))/($D225-(AN$4-$E225)+$B225))),0)</f>
        <v>0</v>
      </c>
      <c r="AO225" s="803">
        <f ca="1">IFERROR(IF(OR(AO$4&lt;$B225,(AO$4-$B225)&lt;$E225),0,IF((SUM($F225:AN225)+($C225/$D225))&gt;$C225,$C225-SUM($F225:AN225),($C225-SUM($F225:AN225))/($D225-(AO$4-$E225)+$B225))),0)</f>
        <v>0</v>
      </c>
      <c r="AP225" s="803">
        <f ca="1">IFERROR(IF(OR(AP$4&lt;$B225,(AP$4-$B225)&lt;$E225),0,IF((SUM($F225:AO225)+($C225/$D225))&gt;$C225,$C225-SUM($F225:AO225),($C225-SUM($F225:AO225))/($D225-(AP$4-$E225)+$B225))),0)</f>
        <v>0</v>
      </c>
      <c r="AQ225" s="803">
        <f ca="1">IFERROR(IF(OR(AQ$4&lt;$B225,(AQ$4-$B225)&lt;$E225),0,IF((SUM($F225:AP225)+($C225/$D225))&gt;$C225,$C225-SUM($F225:AP225),($C225-SUM($F225:AP225))/($D225-(AQ$4-$E225)+$B225))),0)</f>
        <v>0</v>
      </c>
      <c r="AR225" s="803">
        <f ca="1">IFERROR(IF(OR(AR$4&lt;$B225,(AR$4-$B225)&lt;$E225),0,IF((SUM($F225:AQ225)+($C225/$D225))&gt;$C225,$C225-SUM($F225:AQ225),($C225-SUM($F225:AQ225))/($D225-(AR$4-$E225)+$B225))),0)</f>
        <v>0</v>
      </c>
      <c r="AS225" s="803">
        <f ca="1">IFERROR(IF(OR(AS$4&lt;$B225,(AS$4-$B225)&lt;$E225),0,IF((SUM($F225:AR225)+($C225/$D225))&gt;$C225,$C225-SUM($F225:AR225),($C225-SUM($F225:AR225))/($D225-(AS$4-$E225)+$B225))),0)</f>
        <v>0</v>
      </c>
      <c r="AT225" s="803">
        <f ca="1">IFERROR(IF(OR(AT$4&lt;$B225,(AT$4-$B225)&lt;$E225),0,IF((SUM($F225:AS225)+($C225/$D225))&gt;$C225,$C225-SUM($F225:AS225),($C225-SUM($F225:AS225))/($D225-(AT$4-$E225)+$B225))),0)</f>
        <v>0</v>
      </c>
      <c r="AU225" s="803">
        <f ca="1">IFERROR(IF(OR(AU$4&lt;$B225,(AU$4-$B225)&lt;$E225),0,IF((SUM($F225:AT225)+($C225/$D225))&gt;$C225,$C225-SUM($F225:AT225),($C225-SUM($F225:AT225))/($D225-(AU$4-$E225)+$B225))),0)</f>
        <v>0</v>
      </c>
      <c r="AV225" s="201"/>
    </row>
    <row r="226" spans="2:48">
      <c r="B226" s="885">
        <f>IF((B225+1)&gt;'PAINEL DE CONTROLE'!$D$6,'PAINEL DE CONTROLE'!$D$6,(B225+1))</f>
        <v>22</v>
      </c>
      <c r="C226" s="850">
        <f ca="1"/>
        <v>0</v>
      </c>
      <c r="D226" s="923">
        <f>IF(B226+SUMIF('PAINEL DE CONTROLE'!$B$97:$B$107,$B$202,'PAINEL DE CONTROLE'!$F$97:$F$107)&gt;'PAINEL DE CONTROLE'!$D$6,'PAINEL DE CONTROLE'!$D$6-B226,SUMIF('PAINEL DE CONTROLE'!$B$97:$B$107,$B$202,'PAINEL DE CONTROLE'!$F$97:$F$107))</f>
        <v>9</v>
      </c>
      <c r="E226" s="923">
        <f>'PAINEL DE CONTROLE'!$D$8</f>
        <v>1</v>
      </c>
      <c r="G226" s="803">
        <f ca="1">IFERROR(IF(OR(G$4&lt;$B226,(G$4-$B226)&lt;$E226),0,IF((SUM($F226:F226)+($C226/$D226))&gt;$C226,$C226-SUM($F226:F226),($C226-SUM($F226:F226))/($D226-(G$4-$E226)+$B226))),0)</f>
        <v>0</v>
      </c>
      <c r="H226" s="803">
        <f ca="1">IFERROR(IF(OR(H$4&lt;$B226,(H$4-$B226)&lt;$E226),0,IF((SUM($F226:G226)+($C226/$D226))&gt;$C226,$C226-SUM($F226:G226),($C226-SUM($F226:G226))/($D226-(H$4-$E226)+$B226))),0)</f>
        <v>0</v>
      </c>
      <c r="I226" s="803">
        <f ca="1">IFERROR(IF(OR(I$4&lt;$B226,(I$4-$B226)&lt;$E226),0,IF((SUM($F226:H226)+($C226/$D226))&gt;$C226,$C226-SUM($F226:H226),($C226-SUM($F226:H226))/($D226-(I$4-$E226)+$B226))),0)</f>
        <v>0</v>
      </c>
      <c r="J226" s="803">
        <f ca="1">IFERROR(IF(OR(J$4&lt;$B226,(J$4-$B226)&lt;$E226),0,IF((SUM($F226:I226)+($C226/$D226))&gt;$C226,$C226-SUM($F226:I226),($C226-SUM($F226:I226))/($D226-(J$4-$E226)+$B226))),0)</f>
        <v>0</v>
      </c>
      <c r="K226" s="803">
        <f ca="1">IFERROR(IF(OR(K$4&lt;$B226,(K$4-$B226)&lt;$E226),0,IF((SUM($F226:J226)+($C226/$D226))&gt;$C226,$C226-SUM($F226:J226),($C226-SUM($F226:J226))/($D226-(K$4-$E226)+$B226))),0)</f>
        <v>0</v>
      </c>
      <c r="L226" s="803">
        <f ca="1">IFERROR(IF(OR(L$4&lt;$B226,(L$4-$B226)&lt;$E226),0,IF((SUM($F226:K226)+($C226/$D226))&gt;$C226,$C226-SUM($F226:K226),($C226-SUM($F226:K226))/($D226-(L$4-$E226)+$B226))),0)</f>
        <v>0</v>
      </c>
      <c r="M226" s="803">
        <f ca="1">IFERROR(IF(OR(M$4&lt;$B226,(M$4-$B226)&lt;$E226),0,IF((SUM($F226:L226)+($C226/$D226))&gt;$C226,$C226-SUM($F226:L226),($C226-SUM($F226:L226))/($D226-(M$4-$E226)+$B226))),0)</f>
        <v>0</v>
      </c>
      <c r="N226" s="803">
        <f ca="1">IFERROR(IF(OR(N$4&lt;$B226,(N$4-$B226)&lt;$E226),0,IF((SUM($F226:M226)+($C226/$D226))&gt;$C226,$C226-SUM($F226:M226),($C226-SUM($F226:M226))/($D226-(N$4-$E226)+$B226))),0)</f>
        <v>0</v>
      </c>
      <c r="O226" s="803">
        <f ca="1">IFERROR(IF(OR(O$4&lt;$B226,(O$4-$B226)&lt;$E226),0,IF((SUM($F226:N226)+($C226/$D226))&gt;$C226,$C226-SUM($F226:N226),($C226-SUM($F226:N226))/($D226-(O$4-$E226)+$B226))),0)</f>
        <v>0</v>
      </c>
      <c r="P226" s="803">
        <f ca="1">IFERROR(IF(OR(P$4&lt;$B226,(P$4-$B226)&lt;$E226),0,IF((SUM($F226:O226)+($C226/$D226))&gt;$C226,$C226-SUM($F226:O226),($C226-SUM($F226:O226))/($D226-(P$4-$E226)+$B226))),0)</f>
        <v>0</v>
      </c>
      <c r="Q226" s="803">
        <f ca="1">IFERROR(IF(OR(Q$4&lt;$B226,(Q$4-$B226)&lt;$E226),0,IF((SUM($F226:P226)+($C226/$D226))&gt;$C226,$C226-SUM($F226:P226),($C226-SUM($F226:P226))/($D226-(Q$4-$E226)+$B226))),0)</f>
        <v>0</v>
      </c>
      <c r="R226" s="803">
        <f ca="1">IFERROR(IF(OR(R$4&lt;$B226,(R$4-$B226)&lt;$E226),0,IF((SUM($F226:Q226)+($C226/$D226))&gt;$C226,$C226-SUM($F226:Q226),($C226-SUM($F226:Q226))/($D226-(R$4-$E226)+$B226))),0)</f>
        <v>0</v>
      </c>
      <c r="S226" s="803">
        <f ca="1">IFERROR(IF(OR(S$4&lt;$B226,(S$4-$B226)&lt;$E226),0,IF((SUM($F226:R226)+($C226/$D226))&gt;$C226,$C226-SUM($F226:R226),($C226-SUM($F226:R226))/($D226-(S$4-$E226)+$B226))),0)</f>
        <v>0</v>
      </c>
      <c r="T226" s="803">
        <f ca="1">IFERROR(IF(OR(T$4&lt;$B226,(T$4-$B226)&lt;$E226),0,IF((SUM($F226:S226)+($C226/$D226))&gt;$C226,$C226-SUM($F226:S226),($C226-SUM($F226:S226))/($D226-(T$4-$E226)+$B226))),0)</f>
        <v>0</v>
      </c>
      <c r="U226" s="803">
        <f ca="1">IFERROR(IF(OR(U$4&lt;$B226,(U$4-$B226)&lt;$E226),0,IF((SUM($F226:T226)+($C226/$D226))&gt;$C226,$C226-SUM($F226:T226),($C226-SUM($F226:T226))/($D226-(U$4-$E226)+$B226))),0)</f>
        <v>0</v>
      </c>
      <c r="V226" s="803">
        <f ca="1">IFERROR(IF(OR(V$4&lt;$B226,(V$4-$B226)&lt;$E226),0,IF((SUM($F226:U226)+($C226/$D226))&gt;$C226,$C226-SUM($F226:U226),($C226-SUM($F226:U226))/($D226-(V$4-$E226)+$B226))),0)</f>
        <v>0</v>
      </c>
      <c r="W226" s="803">
        <f ca="1">IFERROR(IF(OR(W$4&lt;$B226,(W$4-$B226)&lt;$E226),0,IF((SUM($F226:V226)+($C226/$D226))&gt;$C226,$C226-SUM($F226:V226),($C226-SUM($F226:V226))/($D226-(W$4-$E226)+$B226))),0)</f>
        <v>0</v>
      </c>
      <c r="X226" s="803">
        <f ca="1">IFERROR(IF(OR(X$4&lt;$B226,(X$4-$B226)&lt;$E226),0,IF((SUM($F226:W226)+($C226/$D226))&gt;$C226,$C226-SUM($F226:W226),($C226-SUM($F226:W226))/($D226-(X$4-$E226)+$B226))),0)</f>
        <v>0</v>
      </c>
      <c r="Y226" s="803">
        <f ca="1">IFERROR(IF(OR(Y$4&lt;$B226,(Y$4-$B226)&lt;$E226),0,IF((SUM($F226:X226)+($C226/$D226))&gt;$C226,$C226-SUM($F226:X226),($C226-SUM($F226:X226))/($D226-(Y$4-$E226)+$B226))),0)</f>
        <v>0</v>
      </c>
      <c r="Z226" s="803">
        <f ca="1">IFERROR(IF(OR(Z$4&lt;$B226,(Z$4-$B226)&lt;$E226),0,IF((SUM($F226:Y226)+($C226/$D226))&gt;$C226,$C226-SUM($F226:Y226),($C226-SUM($F226:Y226))/($D226-(Z$4-$E226)+$B226))),0)</f>
        <v>0</v>
      </c>
      <c r="AA226" s="803">
        <f ca="1">IFERROR(IF(OR(AA$4&lt;$B226,(AA$4-$B226)&lt;$E226),0,IF((SUM($F226:Z226)+($C226/$D226))&gt;$C226,$C226-SUM($F226:Z226),($C226-SUM($F226:Z226))/($D226-(AA$4-$E226)+$B226))),0)</f>
        <v>0</v>
      </c>
      <c r="AB226" s="803">
        <f ca="1">IFERROR(IF(OR(AB$4&lt;$B226,(AB$4-$B226)&lt;$E226),0,IF((SUM($F226:AA226)+($C226/$D226))&gt;$C226,$C226-SUM($F226:AA226),($C226-SUM($F226:AA226))/($D226-(AB$4-$E226)+$B226))),0)</f>
        <v>0</v>
      </c>
      <c r="AC226" s="803">
        <f ca="1">IFERROR(IF(OR(AC$4&lt;$B226,(AC$4-$B226)&lt;$E226),0,IF((SUM($F226:AB226)+($C226/$D226))&gt;$C226,$C226-SUM($F226:AB226),($C226-SUM($F226:AB226))/($D226-(AC$4-$E226)+$B226))),0)</f>
        <v>0</v>
      </c>
      <c r="AD226" s="803">
        <f ca="1">IFERROR(IF(OR(AD$4&lt;$B226,(AD$4-$B226)&lt;$E226),0,IF((SUM($F226:AC226)+($C226/$D226))&gt;$C226,$C226-SUM($F226:AC226),($C226-SUM($F226:AC226))/($D226-(AD$4-$E226)+$B226))),0)</f>
        <v>0</v>
      </c>
      <c r="AE226" s="803">
        <f ca="1">IFERROR(IF(OR(AE$4&lt;$B226,(AE$4-$B226)&lt;$E226),0,IF((SUM($F226:AD226)+($C226/$D226))&gt;$C226,$C226-SUM($F226:AD226),($C226-SUM($F226:AD226))/($D226-(AE$4-$E226)+$B226))),0)</f>
        <v>0</v>
      </c>
      <c r="AF226" s="803">
        <f ca="1">IFERROR(IF(OR(AF$4&lt;$B226,(AF$4-$B226)&lt;$E226),0,IF((SUM($F226:AE226)+($C226/$D226))&gt;$C226,$C226-SUM($F226:AE226),($C226-SUM($F226:AE226))/($D226-(AF$4-$E226)+$B226))),0)</f>
        <v>0</v>
      </c>
      <c r="AG226" s="803">
        <f ca="1">IFERROR(IF(OR(AG$4&lt;$B226,(AG$4-$B226)&lt;$E226),0,IF((SUM($F226:AF226)+($C226/$D226))&gt;$C226,$C226-SUM($F226:AF226),($C226-SUM($F226:AF226))/($D226-(AG$4-$E226)+$B226))),0)</f>
        <v>0</v>
      </c>
      <c r="AH226" s="803">
        <f ca="1">IFERROR(IF(OR(AH$4&lt;$B226,(AH$4-$B226)&lt;$E226),0,IF((SUM($F226:AG226)+($C226/$D226))&gt;$C226,$C226-SUM($F226:AG226),($C226-SUM($F226:AG226))/($D226-(AH$4-$E226)+$B226))),0)</f>
        <v>0</v>
      </c>
      <c r="AI226" s="803">
        <f ca="1">IFERROR(IF(OR(AI$4&lt;$B226,(AI$4-$B226)&lt;$E226),0,IF((SUM($F226:AH226)+($C226/$D226))&gt;$C226,$C226-SUM($F226:AH226),($C226-SUM($F226:AH226))/($D226-(AI$4-$E226)+$B226))),0)</f>
        <v>0</v>
      </c>
      <c r="AJ226" s="803">
        <f ca="1">IFERROR(IF(OR(AJ$4&lt;$B226,(AJ$4-$B226)&lt;$E226),0,IF((SUM($F226:AI226)+($C226/$D226))&gt;$C226,$C226-SUM($F226:AI226),($C226-SUM($F226:AI226))/($D226-(AJ$4-$E226)+$B226))),0)</f>
        <v>0</v>
      </c>
      <c r="AK226" s="803">
        <f ca="1">IFERROR(IF(OR(AK$4&lt;$B226,(AK$4-$B226)&lt;$E226),0,IF((SUM($F226:AJ226)+($C226/$D226))&gt;$C226,$C226-SUM($F226:AJ226),($C226-SUM($F226:AJ226))/($D226-(AK$4-$E226)+$B226))),0)</f>
        <v>0</v>
      </c>
      <c r="AL226" s="803">
        <f ca="1">IFERROR(IF(OR(AL$4&lt;$B226,(AL$4-$B226)&lt;$E226),0,IF((SUM($F226:AK226)+($C226/$D226))&gt;$C226,$C226-SUM($F226:AK226),($C226-SUM($F226:AK226))/($D226-(AL$4-$E226)+$B226))),0)</f>
        <v>0</v>
      </c>
      <c r="AM226" s="803">
        <f ca="1">IFERROR(IF(OR(AM$4&lt;$B226,(AM$4-$B226)&lt;$E226),0,IF((SUM($F226:AL226)+($C226/$D226))&gt;$C226,$C226-SUM($F226:AL226),($C226-SUM($F226:AL226))/($D226-(AM$4-$E226)+$B226))),0)</f>
        <v>0</v>
      </c>
      <c r="AN226" s="803">
        <f ca="1">IFERROR(IF(OR(AN$4&lt;$B226,(AN$4-$B226)&lt;$E226),0,IF((SUM($F226:AM226)+($C226/$D226))&gt;$C226,$C226-SUM($F226:AM226),($C226-SUM($F226:AM226))/($D226-(AN$4-$E226)+$B226))),0)</f>
        <v>0</v>
      </c>
      <c r="AO226" s="803">
        <f ca="1">IFERROR(IF(OR(AO$4&lt;$B226,(AO$4-$B226)&lt;$E226),0,IF((SUM($F226:AN226)+($C226/$D226))&gt;$C226,$C226-SUM($F226:AN226),($C226-SUM($F226:AN226))/($D226-(AO$4-$E226)+$B226))),0)</f>
        <v>0</v>
      </c>
      <c r="AP226" s="803">
        <f ca="1">IFERROR(IF(OR(AP$4&lt;$B226,(AP$4-$B226)&lt;$E226),0,IF((SUM($F226:AO226)+($C226/$D226))&gt;$C226,$C226-SUM($F226:AO226),($C226-SUM($F226:AO226))/($D226-(AP$4-$E226)+$B226))),0)</f>
        <v>0</v>
      </c>
      <c r="AQ226" s="803">
        <f ca="1">IFERROR(IF(OR(AQ$4&lt;$B226,(AQ$4-$B226)&lt;$E226),0,IF((SUM($F226:AP226)+($C226/$D226))&gt;$C226,$C226-SUM($F226:AP226),($C226-SUM($F226:AP226))/($D226-(AQ$4-$E226)+$B226))),0)</f>
        <v>0</v>
      </c>
      <c r="AR226" s="803">
        <f ca="1">IFERROR(IF(OR(AR$4&lt;$B226,(AR$4-$B226)&lt;$E226),0,IF((SUM($F226:AQ226)+($C226/$D226))&gt;$C226,$C226-SUM($F226:AQ226),($C226-SUM($F226:AQ226))/($D226-(AR$4-$E226)+$B226))),0)</f>
        <v>0</v>
      </c>
      <c r="AS226" s="803">
        <f ca="1">IFERROR(IF(OR(AS$4&lt;$B226,(AS$4-$B226)&lt;$E226),0,IF((SUM($F226:AR226)+($C226/$D226))&gt;$C226,$C226-SUM($F226:AR226),($C226-SUM($F226:AR226))/($D226-(AS$4-$E226)+$B226))),0)</f>
        <v>0</v>
      </c>
      <c r="AT226" s="803">
        <f ca="1">IFERROR(IF(OR(AT$4&lt;$B226,(AT$4-$B226)&lt;$E226),0,IF((SUM($F226:AS226)+($C226/$D226))&gt;$C226,$C226-SUM($F226:AS226),($C226-SUM($F226:AS226))/($D226-(AT$4-$E226)+$B226))),0)</f>
        <v>0</v>
      </c>
      <c r="AU226" s="803">
        <f ca="1">IFERROR(IF(OR(AU$4&lt;$B226,(AU$4-$B226)&lt;$E226),0,IF((SUM($F226:AT226)+($C226/$D226))&gt;$C226,$C226-SUM($F226:AT226),($C226-SUM($F226:AT226))/($D226-(AU$4-$E226)+$B226))),0)</f>
        <v>0</v>
      </c>
      <c r="AV226" s="201"/>
    </row>
    <row r="227" spans="2:48">
      <c r="B227" s="885">
        <f>IF((B226+1)&gt;'PAINEL DE CONTROLE'!$D$6,'PAINEL DE CONTROLE'!$D$6,(B226+1))</f>
        <v>23</v>
      </c>
      <c r="C227" s="850">
        <f ca="1"/>
        <v>0</v>
      </c>
      <c r="D227" s="923">
        <f>IF(B227+SUMIF('PAINEL DE CONTROLE'!$B$97:$B$107,$B$202,'PAINEL DE CONTROLE'!$F$97:$F$107)&gt;'PAINEL DE CONTROLE'!$D$6,'PAINEL DE CONTROLE'!$D$6-B227,SUMIF('PAINEL DE CONTROLE'!$B$97:$B$107,$B$202,'PAINEL DE CONTROLE'!$F$97:$F$107))</f>
        <v>8</v>
      </c>
      <c r="E227" s="923">
        <f>'PAINEL DE CONTROLE'!$D$8</f>
        <v>1</v>
      </c>
      <c r="G227" s="803">
        <f ca="1">IFERROR(IF(OR(G$4&lt;$B227,(G$4-$B227)&lt;$E227),0,IF((SUM($F227:F227)+($C227/$D227))&gt;$C227,$C227-SUM($F227:F227),($C227-SUM($F227:F227))/($D227-(G$4-$E227)+$B227))),0)</f>
        <v>0</v>
      </c>
      <c r="H227" s="803">
        <f ca="1">IFERROR(IF(OR(H$4&lt;$B227,(H$4-$B227)&lt;$E227),0,IF((SUM($F227:G227)+($C227/$D227))&gt;$C227,$C227-SUM($F227:G227),($C227-SUM($F227:G227))/($D227-(H$4-$E227)+$B227))),0)</f>
        <v>0</v>
      </c>
      <c r="I227" s="803">
        <f ca="1">IFERROR(IF(OR(I$4&lt;$B227,(I$4-$B227)&lt;$E227),0,IF((SUM($F227:H227)+($C227/$D227))&gt;$C227,$C227-SUM($F227:H227),($C227-SUM($F227:H227))/($D227-(I$4-$E227)+$B227))),0)</f>
        <v>0</v>
      </c>
      <c r="J227" s="803">
        <f ca="1">IFERROR(IF(OR(J$4&lt;$B227,(J$4-$B227)&lt;$E227),0,IF((SUM($F227:I227)+($C227/$D227))&gt;$C227,$C227-SUM($F227:I227),($C227-SUM($F227:I227))/($D227-(J$4-$E227)+$B227))),0)</f>
        <v>0</v>
      </c>
      <c r="K227" s="803">
        <f ca="1">IFERROR(IF(OR(K$4&lt;$B227,(K$4-$B227)&lt;$E227),0,IF((SUM($F227:J227)+($C227/$D227))&gt;$C227,$C227-SUM($F227:J227),($C227-SUM($F227:J227))/($D227-(K$4-$E227)+$B227))),0)</f>
        <v>0</v>
      </c>
      <c r="L227" s="803">
        <f ca="1">IFERROR(IF(OR(L$4&lt;$B227,(L$4-$B227)&lt;$E227),0,IF((SUM($F227:K227)+($C227/$D227))&gt;$C227,$C227-SUM($F227:K227),($C227-SUM($F227:K227))/($D227-(L$4-$E227)+$B227))),0)</f>
        <v>0</v>
      </c>
      <c r="M227" s="803">
        <f ca="1">IFERROR(IF(OR(M$4&lt;$B227,(M$4-$B227)&lt;$E227),0,IF((SUM($F227:L227)+($C227/$D227))&gt;$C227,$C227-SUM($F227:L227),($C227-SUM($F227:L227))/($D227-(M$4-$E227)+$B227))),0)</f>
        <v>0</v>
      </c>
      <c r="N227" s="803">
        <f ca="1">IFERROR(IF(OR(N$4&lt;$B227,(N$4-$B227)&lt;$E227),0,IF((SUM($F227:M227)+($C227/$D227))&gt;$C227,$C227-SUM($F227:M227),($C227-SUM($F227:M227))/($D227-(N$4-$E227)+$B227))),0)</f>
        <v>0</v>
      </c>
      <c r="O227" s="803">
        <f ca="1">IFERROR(IF(OR(O$4&lt;$B227,(O$4-$B227)&lt;$E227),0,IF((SUM($F227:N227)+($C227/$D227))&gt;$C227,$C227-SUM($F227:N227),($C227-SUM($F227:N227))/($D227-(O$4-$E227)+$B227))),0)</f>
        <v>0</v>
      </c>
      <c r="P227" s="803">
        <f ca="1">IFERROR(IF(OR(P$4&lt;$B227,(P$4-$B227)&lt;$E227),0,IF((SUM($F227:O227)+($C227/$D227))&gt;$C227,$C227-SUM($F227:O227),($C227-SUM($F227:O227))/($D227-(P$4-$E227)+$B227))),0)</f>
        <v>0</v>
      </c>
      <c r="Q227" s="803">
        <f ca="1">IFERROR(IF(OR(Q$4&lt;$B227,(Q$4-$B227)&lt;$E227),0,IF((SUM($F227:P227)+($C227/$D227))&gt;$C227,$C227-SUM($F227:P227),($C227-SUM($F227:P227))/($D227-(Q$4-$E227)+$B227))),0)</f>
        <v>0</v>
      </c>
      <c r="R227" s="803">
        <f ca="1">IFERROR(IF(OR(R$4&lt;$B227,(R$4-$B227)&lt;$E227),0,IF((SUM($F227:Q227)+($C227/$D227))&gt;$C227,$C227-SUM($F227:Q227),($C227-SUM($F227:Q227))/($D227-(R$4-$E227)+$B227))),0)</f>
        <v>0</v>
      </c>
      <c r="S227" s="803">
        <f ca="1">IFERROR(IF(OR(S$4&lt;$B227,(S$4-$B227)&lt;$E227),0,IF((SUM($F227:R227)+($C227/$D227))&gt;$C227,$C227-SUM($F227:R227),($C227-SUM($F227:R227))/($D227-(S$4-$E227)+$B227))),0)</f>
        <v>0</v>
      </c>
      <c r="T227" s="803">
        <f ca="1">IFERROR(IF(OR(T$4&lt;$B227,(T$4-$B227)&lt;$E227),0,IF((SUM($F227:S227)+($C227/$D227))&gt;$C227,$C227-SUM($F227:S227),($C227-SUM($F227:S227))/($D227-(T$4-$E227)+$B227))),0)</f>
        <v>0</v>
      </c>
      <c r="U227" s="803">
        <f ca="1">IFERROR(IF(OR(U$4&lt;$B227,(U$4-$B227)&lt;$E227),0,IF((SUM($F227:T227)+($C227/$D227))&gt;$C227,$C227-SUM($F227:T227),($C227-SUM($F227:T227))/($D227-(U$4-$E227)+$B227))),0)</f>
        <v>0</v>
      </c>
      <c r="V227" s="803">
        <f ca="1">IFERROR(IF(OR(V$4&lt;$B227,(V$4-$B227)&lt;$E227),0,IF((SUM($F227:U227)+($C227/$D227))&gt;$C227,$C227-SUM($F227:U227),($C227-SUM($F227:U227))/($D227-(V$4-$E227)+$B227))),0)</f>
        <v>0</v>
      </c>
      <c r="W227" s="803">
        <f ca="1">IFERROR(IF(OR(W$4&lt;$B227,(W$4-$B227)&lt;$E227),0,IF((SUM($F227:V227)+($C227/$D227))&gt;$C227,$C227-SUM($F227:V227),($C227-SUM($F227:V227))/($D227-(W$4-$E227)+$B227))),0)</f>
        <v>0</v>
      </c>
      <c r="X227" s="803">
        <f ca="1">IFERROR(IF(OR(X$4&lt;$B227,(X$4-$B227)&lt;$E227),0,IF((SUM($F227:W227)+($C227/$D227))&gt;$C227,$C227-SUM($F227:W227),($C227-SUM($F227:W227))/($D227-(X$4-$E227)+$B227))),0)</f>
        <v>0</v>
      </c>
      <c r="Y227" s="803">
        <f ca="1">IFERROR(IF(OR(Y$4&lt;$B227,(Y$4-$B227)&lt;$E227),0,IF((SUM($F227:X227)+($C227/$D227))&gt;$C227,$C227-SUM($F227:X227),($C227-SUM($F227:X227))/($D227-(Y$4-$E227)+$B227))),0)</f>
        <v>0</v>
      </c>
      <c r="Z227" s="803">
        <f ca="1">IFERROR(IF(OR(Z$4&lt;$B227,(Z$4-$B227)&lt;$E227),0,IF((SUM($F227:Y227)+($C227/$D227))&gt;$C227,$C227-SUM($F227:Y227),($C227-SUM($F227:Y227))/($D227-(Z$4-$E227)+$B227))),0)</f>
        <v>0</v>
      </c>
      <c r="AA227" s="803">
        <f ca="1">IFERROR(IF(OR(AA$4&lt;$B227,(AA$4-$B227)&lt;$E227),0,IF((SUM($F227:Z227)+($C227/$D227))&gt;$C227,$C227-SUM($F227:Z227),($C227-SUM($F227:Z227))/($D227-(AA$4-$E227)+$B227))),0)</f>
        <v>0</v>
      </c>
      <c r="AB227" s="803">
        <f ca="1">IFERROR(IF(OR(AB$4&lt;$B227,(AB$4-$B227)&lt;$E227),0,IF((SUM($F227:AA227)+($C227/$D227))&gt;$C227,$C227-SUM($F227:AA227),($C227-SUM($F227:AA227))/($D227-(AB$4-$E227)+$B227))),0)</f>
        <v>0</v>
      </c>
      <c r="AC227" s="803">
        <f ca="1">IFERROR(IF(OR(AC$4&lt;$B227,(AC$4-$B227)&lt;$E227),0,IF((SUM($F227:AB227)+($C227/$D227))&gt;$C227,$C227-SUM($F227:AB227),($C227-SUM($F227:AB227))/($D227-(AC$4-$E227)+$B227))),0)</f>
        <v>0</v>
      </c>
      <c r="AD227" s="803">
        <f ca="1">IFERROR(IF(OR(AD$4&lt;$B227,(AD$4-$B227)&lt;$E227),0,IF((SUM($F227:AC227)+($C227/$D227))&gt;$C227,$C227-SUM($F227:AC227),($C227-SUM($F227:AC227))/($D227-(AD$4-$E227)+$B227))),0)</f>
        <v>0</v>
      </c>
      <c r="AE227" s="803">
        <f ca="1">IFERROR(IF(OR(AE$4&lt;$B227,(AE$4-$B227)&lt;$E227),0,IF((SUM($F227:AD227)+($C227/$D227))&gt;$C227,$C227-SUM($F227:AD227),($C227-SUM($F227:AD227))/($D227-(AE$4-$E227)+$B227))),0)</f>
        <v>0</v>
      </c>
      <c r="AF227" s="803">
        <f ca="1">IFERROR(IF(OR(AF$4&lt;$B227,(AF$4-$B227)&lt;$E227),0,IF((SUM($F227:AE227)+($C227/$D227))&gt;$C227,$C227-SUM($F227:AE227),($C227-SUM($F227:AE227))/($D227-(AF$4-$E227)+$B227))),0)</f>
        <v>0</v>
      </c>
      <c r="AG227" s="803">
        <f ca="1">IFERROR(IF(OR(AG$4&lt;$B227,(AG$4-$B227)&lt;$E227),0,IF((SUM($F227:AF227)+($C227/$D227))&gt;$C227,$C227-SUM($F227:AF227),($C227-SUM($F227:AF227))/($D227-(AG$4-$E227)+$B227))),0)</f>
        <v>0</v>
      </c>
      <c r="AH227" s="803">
        <f ca="1">IFERROR(IF(OR(AH$4&lt;$B227,(AH$4-$B227)&lt;$E227),0,IF((SUM($F227:AG227)+($C227/$D227))&gt;$C227,$C227-SUM($F227:AG227),($C227-SUM($F227:AG227))/($D227-(AH$4-$E227)+$B227))),0)</f>
        <v>0</v>
      </c>
      <c r="AI227" s="803">
        <f ca="1">IFERROR(IF(OR(AI$4&lt;$B227,(AI$4-$B227)&lt;$E227),0,IF((SUM($F227:AH227)+($C227/$D227))&gt;$C227,$C227-SUM($F227:AH227),($C227-SUM($F227:AH227))/($D227-(AI$4-$E227)+$B227))),0)</f>
        <v>0</v>
      </c>
      <c r="AJ227" s="803">
        <f ca="1">IFERROR(IF(OR(AJ$4&lt;$B227,(AJ$4-$B227)&lt;$E227),0,IF((SUM($F227:AI227)+($C227/$D227))&gt;$C227,$C227-SUM($F227:AI227),($C227-SUM($F227:AI227))/($D227-(AJ$4-$E227)+$B227))),0)</f>
        <v>0</v>
      </c>
      <c r="AK227" s="803">
        <f ca="1">IFERROR(IF(OR(AK$4&lt;$B227,(AK$4-$B227)&lt;$E227),0,IF((SUM($F227:AJ227)+($C227/$D227))&gt;$C227,$C227-SUM($F227:AJ227),($C227-SUM($F227:AJ227))/($D227-(AK$4-$E227)+$B227))),0)</f>
        <v>0</v>
      </c>
      <c r="AL227" s="803">
        <f ca="1">IFERROR(IF(OR(AL$4&lt;$B227,(AL$4-$B227)&lt;$E227),0,IF((SUM($F227:AK227)+($C227/$D227))&gt;$C227,$C227-SUM($F227:AK227),($C227-SUM($F227:AK227))/($D227-(AL$4-$E227)+$B227))),0)</f>
        <v>0</v>
      </c>
      <c r="AM227" s="803">
        <f ca="1">IFERROR(IF(OR(AM$4&lt;$B227,(AM$4-$B227)&lt;$E227),0,IF((SUM($F227:AL227)+($C227/$D227))&gt;$C227,$C227-SUM($F227:AL227),($C227-SUM($F227:AL227))/($D227-(AM$4-$E227)+$B227))),0)</f>
        <v>0</v>
      </c>
      <c r="AN227" s="803">
        <f ca="1">IFERROR(IF(OR(AN$4&lt;$B227,(AN$4-$B227)&lt;$E227),0,IF((SUM($F227:AM227)+($C227/$D227))&gt;$C227,$C227-SUM($F227:AM227),($C227-SUM($F227:AM227))/($D227-(AN$4-$E227)+$B227))),0)</f>
        <v>0</v>
      </c>
      <c r="AO227" s="803">
        <f ca="1">IFERROR(IF(OR(AO$4&lt;$B227,(AO$4-$B227)&lt;$E227),0,IF((SUM($F227:AN227)+($C227/$D227))&gt;$C227,$C227-SUM($F227:AN227),($C227-SUM($F227:AN227))/($D227-(AO$4-$E227)+$B227))),0)</f>
        <v>0</v>
      </c>
      <c r="AP227" s="803">
        <f ca="1">IFERROR(IF(OR(AP$4&lt;$B227,(AP$4-$B227)&lt;$E227),0,IF((SUM($F227:AO227)+($C227/$D227))&gt;$C227,$C227-SUM($F227:AO227),($C227-SUM($F227:AO227))/($D227-(AP$4-$E227)+$B227))),0)</f>
        <v>0</v>
      </c>
      <c r="AQ227" s="803">
        <f ca="1">IFERROR(IF(OR(AQ$4&lt;$B227,(AQ$4-$B227)&lt;$E227),0,IF((SUM($F227:AP227)+($C227/$D227))&gt;$C227,$C227-SUM($F227:AP227),($C227-SUM($F227:AP227))/($D227-(AQ$4-$E227)+$B227))),0)</f>
        <v>0</v>
      </c>
      <c r="AR227" s="803">
        <f ca="1">IFERROR(IF(OR(AR$4&lt;$B227,(AR$4-$B227)&lt;$E227),0,IF((SUM($F227:AQ227)+($C227/$D227))&gt;$C227,$C227-SUM($F227:AQ227),($C227-SUM($F227:AQ227))/($D227-(AR$4-$E227)+$B227))),0)</f>
        <v>0</v>
      </c>
      <c r="AS227" s="803">
        <f ca="1">IFERROR(IF(OR(AS$4&lt;$B227,(AS$4-$B227)&lt;$E227),0,IF((SUM($F227:AR227)+($C227/$D227))&gt;$C227,$C227-SUM($F227:AR227),($C227-SUM($F227:AR227))/($D227-(AS$4-$E227)+$B227))),0)</f>
        <v>0</v>
      </c>
      <c r="AT227" s="803">
        <f ca="1">IFERROR(IF(OR(AT$4&lt;$B227,(AT$4-$B227)&lt;$E227),0,IF((SUM($F227:AS227)+($C227/$D227))&gt;$C227,$C227-SUM($F227:AS227),($C227-SUM($F227:AS227))/($D227-(AT$4-$E227)+$B227))),0)</f>
        <v>0</v>
      </c>
      <c r="AU227" s="803">
        <f ca="1">IFERROR(IF(OR(AU$4&lt;$B227,(AU$4-$B227)&lt;$E227),0,IF((SUM($F227:AT227)+($C227/$D227))&gt;$C227,$C227-SUM($F227:AT227),($C227-SUM($F227:AT227))/($D227-(AU$4-$E227)+$B227))),0)</f>
        <v>0</v>
      </c>
      <c r="AV227" s="201"/>
    </row>
    <row r="228" spans="2:48">
      <c r="B228" s="885">
        <f>IF((B227+1)&gt;'PAINEL DE CONTROLE'!$D$6,'PAINEL DE CONTROLE'!$D$6,(B227+1))</f>
        <v>24</v>
      </c>
      <c r="C228" s="850">
        <f ca="1"/>
        <v>0</v>
      </c>
      <c r="D228" s="923">
        <f>IF(B228+SUMIF('PAINEL DE CONTROLE'!$B$97:$B$107,$B$202,'PAINEL DE CONTROLE'!$F$97:$F$107)&gt;'PAINEL DE CONTROLE'!$D$6,'PAINEL DE CONTROLE'!$D$6-B228,SUMIF('PAINEL DE CONTROLE'!$B$97:$B$107,$B$202,'PAINEL DE CONTROLE'!$F$97:$F$107))</f>
        <v>7</v>
      </c>
      <c r="E228" s="923">
        <f>'PAINEL DE CONTROLE'!$D$8</f>
        <v>1</v>
      </c>
      <c r="G228" s="803">
        <f ca="1">IFERROR(IF(OR(G$4&lt;$B228,(G$4-$B228)&lt;$E228),0,IF((SUM($F228:F228)+($C228/$D228))&gt;$C228,$C228-SUM($F228:F228),($C228-SUM($F228:F228))/($D228-(G$4-$E228)+$B228))),0)</f>
        <v>0</v>
      </c>
      <c r="H228" s="803">
        <f ca="1">IFERROR(IF(OR(H$4&lt;$B228,(H$4-$B228)&lt;$E228),0,IF((SUM($F228:G228)+($C228/$D228))&gt;$C228,$C228-SUM($F228:G228),($C228-SUM($F228:G228))/($D228-(H$4-$E228)+$B228))),0)</f>
        <v>0</v>
      </c>
      <c r="I228" s="803">
        <f ca="1">IFERROR(IF(OR(I$4&lt;$B228,(I$4-$B228)&lt;$E228),0,IF((SUM($F228:H228)+($C228/$D228))&gt;$C228,$C228-SUM($F228:H228),($C228-SUM($F228:H228))/($D228-(I$4-$E228)+$B228))),0)</f>
        <v>0</v>
      </c>
      <c r="J228" s="803">
        <f ca="1">IFERROR(IF(OR(J$4&lt;$B228,(J$4-$B228)&lt;$E228),0,IF((SUM($F228:I228)+($C228/$D228))&gt;$C228,$C228-SUM($F228:I228),($C228-SUM($F228:I228))/($D228-(J$4-$E228)+$B228))),0)</f>
        <v>0</v>
      </c>
      <c r="K228" s="803">
        <f ca="1">IFERROR(IF(OR(K$4&lt;$B228,(K$4-$B228)&lt;$E228),0,IF((SUM($F228:J228)+($C228/$D228))&gt;$C228,$C228-SUM($F228:J228),($C228-SUM($F228:J228))/($D228-(K$4-$E228)+$B228))),0)</f>
        <v>0</v>
      </c>
      <c r="L228" s="803">
        <f ca="1">IFERROR(IF(OR(L$4&lt;$B228,(L$4-$B228)&lt;$E228),0,IF((SUM($F228:K228)+($C228/$D228))&gt;$C228,$C228-SUM($F228:K228),($C228-SUM($F228:K228))/($D228-(L$4-$E228)+$B228))),0)</f>
        <v>0</v>
      </c>
      <c r="M228" s="803">
        <f ca="1">IFERROR(IF(OR(M$4&lt;$B228,(M$4-$B228)&lt;$E228),0,IF((SUM($F228:L228)+($C228/$D228))&gt;$C228,$C228-SUM($F228:L228),($C228-SUM($F228:L228))/($D228-(M$4-$E228)+$B228))),0)</f>
        <v>0</v>
      </c>
      <c r="N228" s="803">
        <f ca="1">IFERROR(IF(OR(N$4&lt;$B228,(N$4-$B228)&lt;$E228),0,IF((SUM($F228:M228)+($C228/$D228))&gt;$C228,$C228-SUM($F228:M228),($C228-SUM($F228:M228))/($D228-(N$4-$E228)+$B228))),0)</f>
        <v>0</v>
      </c>
      <c r="O228" s="803">
        <f ca="1">IFERROR(IF(OR(O$4&lt;$B228,(O$4-$B228)&lt;$E228),0,IF((SUM($F228:N228)+($C228/$D228))&gt;$C228,$C228-SUM($F228:N228),($C228-SUM($F228:N228))/($D228-(O$4-$E228)+$B228))),0)</f>
        <v>0</v>
      </c>
      <c r="P228" s="803">
        <f ca="1">IFERROR(IF(OR(P$4&lt;$B228,(P$4-$B228)&lt;$E228),0,IF((SUM($F228:O228)+($C228/$D228))&gt;$C228,$C228-SUM($F228:O228),($C228-SUM($F228:O228))/($D228-(P$4-$E228)+$B228))),0)</f>
        <v>0</v>
      </c>
      <c r="Q228" s="803">
        <f ca="1">IFERROR(IF(OR(Q$4&lt;$B228,(Q$4-$B228)&lt;$E228),0,IF((SUM($F228:P228)+($C228/$D228))&gt;$C228,$C228-SUM($F228:P228),($C228-SUM($F228:P228))/($D228-(Q$4-$E228)+$B228))),0)</f>
        <v>0</v>
      </c>
      <c r="R228" s="803">
        <f ca="1">IFERROR(IF(OR(R$4&lt;$B228,(R$4-$B228)&lt;$E228),0,IF((SUM($F228:Q228)+($C228/$D228))&gt;$C228,$C228-SUM($F228:Q228),($C228-SUM($F228:Q228))/($D228-(R$4-$E228)+$B228))),0)</f>
        <v>0</v>
      </c>
      <c r="S228" s="803">
        <f ca="1">IFERROR(IF(OR(S$4&lt;$B228,(S$4-$B228)&lt;$E228),0,IF((SUM($F228:R228)+($C228/$D228))&gt;$C228,$C228-SUM($F228:R228),($C228-SUM($F228:R228))/($D228-(S$4-$E228)+$B228))),0)</f>
        <v>0</v>
      </c>
      <c r="T228" s="803">
        <f ca="1">IFERROR(IF(OR(T$4&lt;$B228,(T$4-$B228)&lt;$E228),0,IF((SUM($F228:S228)+($C228/$D228))&gt;$C228,$C228-SUM($F228:S228),($C228-SUM($F228:S228))/($D228-(T$4-$E228)+$B228))),0)</f>
        <v>0</v>
      </c>
      <c r="U228" s="803">
        <f ca="1">IFERROR(IF(OR(U$4&lt;$B228,(U$4-$B228)&lt;$E228),0,IF((SUM($F228:T228)+($C228/$D228))&gt;$C228,$C228-SUM($F228:T228),($C228-SUM($F228:T228))/($D228-(U$4-$E228)+$B228))),0)</f>
        <v>0</v>
      </c>
      <c r="V228" s="803">
        <f ca="1">IFERROR(IF(OR(V$4&lt;$B228,(V$4-$B228)&lt;$E228),0,IF((SUM($F228:U228)+($C228/$D228))&gt;$C228,$C228-SUM($F228:U228),($C228-SUM($F228:U228))/($D228-(V$4-$E228)+$B228))),0)</f>
        <v>0</v>
      </c>
      <c r="W228" s="803">
        <f ca="1">IFERROR(IF(OR(W$4&lt;$B228,(W$4-$B228)&lt;$E228),0,IF((SUM($F228:V228)+($C228/$D228))&gt;$C228,$C228-SUM($F228:V228),($C228-SUM($F228:V228))/($D228-(W$4-$E228)+$B228))),0)</f>
        <v>0</v>
      </c>
      <c r="X228" s="803">
        <f ca="1">IFERROR(IF(OR(X$4&lt;$B228,(X$4-$B228)&lt;$E228),0,IF((SUM($F228:W228)+($C228/$D228))&gt;$C228,$C228-SUM($F228:W228),($C228-SUM($F228:W228))/($D228-(X$4-$E228)+$B228))),0)</f>
        <v>0</v>
      </c>
      <c r="Y228" s="803">
        <f ca="1">IFERROR(IF(OR(Y$4&lt;$B228,(Y$4-$B228)&lt;$E228),0,IF((SUM($F228:X228)+($C228/$D228))&gt;$C228,$C228-SUM($F228:X228),($C228-SUM($F228:X228))/($D228-(Y$4-$E228)+$B228))),0)</f>
        <v>0</v>
      </c>
      <c r="Z228" s="803">
        <f ca="1">IFERROR(IF(OR(Z$4&lt;$B228,(Z$4-$B228)&lt;$E228),0,IF((SUM($F228:Y228)+($C228/$D228))&gt;$C228,$C228-SUM($F228:Y228),($C228-SUM($F228:Y228))/($D228-(Z$4-$E228)+$B228))),0)</f>
        <v>0</v>
      </c>
      <c r="AA228" s="803">
        <f ca="1">IFERROR(IF(OR(AA$4&lt;$B228,(AA$4-$B228)&lt;$E228),0,IF((SUM($F228:Z228)+($C228/$D228))&gt;$C228,$C228-SUM($F228:Z228),($C228-SUM($F228:Z228))/($D228-(AA$4-$E228)+$B228))),0)</f>
        <v>0</v>
      </c>
      <c r="AB228" s="803">
        <f ca="1">IFERROR(IF(OR(AB$4&lt;$B228,(AB$4-$B228)&lt;$E228),0,IF((SUM($F228:AA228)+($C228/$D228))&gt;$C228,$C228-SUM($F228:AA228),($C228-SUM($F228:AA228))/($D228-(AB$4-$E228)+$B228))),0)</f>
        <v>0</v>
      </c>
      <c r="AC228" s="803">
        <f ca="1">IFERROR(IF(OR(AC$4&lt;$B228,(AC$4-$B228)&lt;$E228),0,IF((SUM($F228:AB228)+($C228/$D228))&gt;$C228,$C228-SUM($F228:AB228),($C228-SUM($F228:AB228))/($D228-(AC$4-$E228)+$B228))),0)</f>
        <v>0</v>
      </c>
      <c r="AD228" s="803">
        <f ca="1">IFERROR(IF(OR(AD$4&lt;$B228,(AD$4-$B228)&lt;$E228),0,IF((SUM($F228:AC228)+($C228/$D228))&gt;$C228,$C228-SUM($F228:AC228),($C228-SUM($F228:AC228))/($D228-(AD$4-$E228)+$B228))),0)</f>
        <v>0</v>
      </c>
      <c r="AE228" s="803">
        <f ca="1">IFERROR(IF(OR(AE$4&lt;$B228,(AE$4-$B228)&lt;$E228),0,IF((SUM($F228:AD228)+($C228/$D228))&gt;$C228,$C228-SUM($F228:AD228),($C228-SUM($F228:AD228))/($D228-(AE$4-$E228)+$B228))),0)</f>
        <v>0</v>
      </c>
      <c r="AF228" s="803">
        <f ca="1">IFERROR(IF(OR(AF$4&lt;$B228,(AF$4-$B228)&lt;$E228),0,IF((SUM($F228:AE228)+($C228/$D228))&gt;$C228,$C228-SUM($F228:AE228),($C228-SUM($F228:AE228))/($D228-(AF$4-$E228)+$B228))),0)</f>
        <v>0</v>
      </c>
      <c r="AG228" s="803">
        <f ca="1">IFERROR(IF(OR(AG$4&lt;$B228,(AG$4-$B228)&lt;$E228),0,IF((SUM($F228:AF228)+($C228/$D228))&gt;$C228,$C228-SUM($F228:AF228),($C228-SUM($F228:AF228))/($D228-(AG$4-$E228)+$B228))),0)</f>
        <v>0</v>
      </c>
      <c r="AH228" s="803">
        <f ca="1">IFERROR(IF(OR(AH$4&lt;$B228,(AH$4-$B228)&lt;$E228),0,IF((SUM($F228:AG228)+($C228/$D228))&gt;$C228,$C228-SUM($F228:AG228),($C228-SUM($F228:AG228))/($D228-(AH$4-$E228)+$B228))),0)</f>
        <v>0</v>
      </c>
      <c r="AI228" s="803">
        <f ca="1">IFERROR(IF(OR(AI$4&lt;$B228,(AI$4-$B228)&lt;$E228),0,IF((SUM($F228:AH228)+($C228/$D228))&gt;$C228,$C228-SUM($F228:AH228),($C228-SUM($F228:AH228))/($D228-(AI$4-$E228)+$B228))),0)</f>
        <v>0</v>
      </c>
      <c r="AJ228" s="803">
        <f ca="1">IFERROR(IF(OR(AJ$4&lt;$B228,(AJ$4-$B228)&lt;$E228),0,IF((SUM($F228:AI228)+($C228/$D228))&gt;$C228,$C228-SUM($F228:AI228),($C228-SUM($F228:AI228))/($D228-(AJ$4-$E228)+$B228))),0)</f>
        <v>0</v>
      </c>
      <c r="AK228" s="803">
        <f ca="1">IFERROR(IF(OR(AK$4&lt;$B228,(AK$4-$B228)&lt;$E228),0,IF((SUM($F228:AJ228)+($C228/$D228))&gt;$C228,$C228-SUM($F228:AJ228),($C228-SUM($F228:AJ228))/($D228-(AK$4-$E228)+$B228))),0)</f>
        <v>0</v>
      </c>
      <c r="AL228" s="803">
        <f ca="1">IFERROR(IF(OR(AL$4&lt;$B228,(AL$4-$B228)&lt;$E228),0,IF((SUM($F228:AK228)+($C228/$D228))&gt;$C228,$C228-SUM($F228:AK228),($C228-SUM($F228:AK228))/($D228-(AL$4-$E228)+$B228))),0)</f>
        <v>0</v>
      </c>
      <c r="AM228" s="803">
        <f ca="1">IFERROR(IF(OR(AM$4&lt;$B228,(AM$4-$B228)&lt;$E228),0,IF((SUM($F228:AL228)+($C228/$D228))&gt;$C228,$C228-SUM($F228:AL228),($C228-SUM($F228:AL228))/($D228-(AM$4-$E228)+$B228))),0)</f>
        <v>0</v>
      </c>
      <c r="AN228" s="803">
        <f ca="1">IFERROR(IF(OR(AN$4&lt;$B228,(AN$4-$B228)&lt;$E228),0,IF((SUM($F228:AM228)+($C228/$D228))&gt;$C228,$C228-SUM($F228:AM228),($C228-SUM($F228:AM228))/($D228-(AN$4-$E228)+$B228))),0)</f>
        <v>0</v>
      </c>
      <c r="AO228" s="803">
        <f ca="1">IFERROR(IF(OR(AO$4&lt;$B228,(AO$4-$B228)&lt;$E228),0,IF((SUM($F228:AN228)+($C228/$D228))&gt;$C228,$C228-SUM($F228:AN228),($C228-SUM($F228:AN228))/($D228-(AO$4-$E228)+$B228))),0)</f>
        <v>0</v>
      </c>
      <c r="AP228" s="803">
        <f ca="1">IFERROR(IF(OR(AP$4&lt;$B228,(AP$4-$B228)&lt;$E228),0,IF((SUM($F228:AO228)+($C228/$D228))&gt;$C228,$C228-SUM($F228:AO228),($C228-SUM($F228:AO228))/($D228-(AP$4-$E228)+$B228))),0)</f>
        <v>0</v>
      </c>
      <c r="AQ228" s="803">
        <f ca="1">IFERROR(IF(OR(AQ$4&lt;$B228,(AQ$4-$B228)&lt;$E228),0,IF((SUM($F228:AP228)+($C228/$D228))&gt;$C228,$C228-SUM($F228:AP228),($C228-SUM($F228:AP228))/($D228-(AQ$4-$E228)+$B228))),0)</f>
        <v>0</v>
      </c>
      <c r="AR228" s="803">
        <f ca="1">IFERROR(IF(OR(AR$4&lt;$B228,(AR$4-$B228)&lt;$E228),0,IF((SUM($F228:AQ228)+($C228/$D228))&gt;$C228,$C228-SUM($F228:AQ228),($C228-SUM($F228:AQ228))/($D228-(AR$4-$E228)+$B228))),0)</f>
        <v>0</v>
      </c>
      <c r="AS228" s="803">
        <f ca="1">IFERROR(IF(OR(AS$4&lt;$B228,(AS$4-$B228)&lt;$E228),0,IF((SUM($F228:AR228)+($C228/$D228))&gt;$C228,$C228-SUM($F228:AR228),($C228-SUM($F228:AR228))/($D228-(AS$4-$E228)+$B228))),0)</f>
        <v>0</v>
      </c>
      <c r="AT228" s="803">
        <f ca="1">IFERROR(IF(OR(AT$4&lt;$B228,(AT$4-$B228)&lt;$E228),0,IF((SUM($F228:AS228)+($C228/$D228))&gt;$C228,$C228-SUM($F228:AS228),($C228-SUM($F228:AS228))/($D228-(AT$4-$E228)+$B228))),0)</f>
        <v>0</v>
      </c>
      <c r="AU228" s="803">
        <f ca="1">IFERROR(IF(OR(AU$4&lt;$B228,(AU$4-$B228)&lt;$E228),0,IF((SUM($F228:AT228)+($C228/$D228))&gt;$C228,$C228-SUM($F228:AT228),($C228-SUM($F228:AT228))/($D228-(AU$4-$E228)+$B228))),0)</f>
        <v>0</v>
      </c>
      <c r="AV228" s="201"/>
    </row>
    <row r="229" spans="2:48">
      <c r="B229" s="885">
        <f>IF((B228+1)&gt;'PAINEL DE CONTROLE'!$D$6,'PAINEL DE CONTROLE'!$D$6,(B228+1))</f>
        <v>25</v>
      </c>
      <c r="C229" s="850">
        <f ca="1"/>
        <v>0</v>
      </c>
      <c r="D229" s="923">
        <f>IF(B229+SUMIF('PAINEL DE CONTROLE'!$B$97:$B$107,$B$202,'PAINEL DE CONTROLE'!$F$97:$F$107)&gt;'PAINEL DE CONTROLE'!$D$6,'PAINEL DE CONTROLE'!$D$6-B229,SUMIF('PAINEL DE CONTROLE'!$B$97:$B$107,$B$202,'PAINEL DE CONTROLE'!$F$97:$F$107))</f>
        <v>6</v>
      </c>
      <c r="E229" s="923">
        <f>'PAINEL DE CONTROLE'!$D$8</f>
        <v>1</v>
      </c>
      <c r="G229" s="803">
        <f ca="1">IFERROR(IF(OR(G$4&lt;$B229,(G$4-$B229)&lt;$E229),0,IF((SUM($F229:F229)+($C229/$D229))&gt;$C229,$C229-SUM($F229:F229),($C229-SUM($F229:F229))/($D229-(G$4-$E229)+$B229))),0)</f>
        <v>0</v>
      </c>
      <c r="H229" s="803">
        <f ca="1">IFERROR(IF(OR(H$4&lt;$B229,(H$4-$B229)&lt;$E229),0,IF((SUM($F229:G229)+($C229/$D229))&gt;$C229,$C229-SUM($F229:G229),($C229-SUM($F229:G229))/($D229-(H$4-$E229)+$B229))),0)</f>
        <v>0</v>
      </c>
      <c r="I229" s="803">
        <f ca="1">IFERROR(IF(OR(I$4&lt;$B229,(I$4-$B229)&lt;$E229),0,IF((SUM($F229:H229)+($C229/$D229))&gt;$C229,$C229-SUM($F229:H229),($C229-SUM($F229:H229))/($D229-(I$4-$E229)+$B229))),0)</f>
        <v>0</v>
      </c>
      <c r="J229" s="803">
        <f ca="1">IFERROR(IF(OR(J$4&lt;$B229,(J$4-$B229)&lt;$E229),0,IF((SUM($F229:I229)+($C229/$D229))&gt;$C229,$C229-SUM($F229:I229),($C229-SUM($F229:I229))/($D229-(J$4-$E229)+$B229))),0)</f>
        <v>0</v>
      </c>
      <c r="K229" s="803">
        <f ca="1">IFERROR(IF(OR(K$4&lt;$B229,(K$4-$B229)&lt;$E229),0,IF((SUM($F229:J229)+($C229/$D229))&gt;$C229,$C229-SUM($F229:J229),($C229-SUM($F229:J229))/($D229-(K$4-$E229)+$B229))),0)</f>
        <v>0</v>
      </c>
      <c r="L229" s="803">
        <f ca="1">IFERROR(IF(OR(L$4&lt;$B229,(L$4-$B229)&lt;$E229),0,IF((SUM($F229:K229)+($C229/$D229))&gt;$C229,$C229-SUM($F229:K229),($C229-SUM($F229:K229))/($D229-(L$4-$E229)+$B229))),0)</f>
        <v>0</v>
      </c>
      <c r="M229" s="803">
        <f ca="1">IFERROR(IF(OR(M$4&lt;$B229,(M$4-$B229)&lt;$E229),0,IF((SUM($F229:L229)+($C229/$D229))&gt;$C229,$C229-SUM($F229:L229),($C229-SUM($F229:L229))/($D229-(M$4-$E229)+$B229))),0)</f>
        <v>0</v>
      </c>
      <c r="N229" s="803">
        <f ca="1">IFERROR(IF(OR(N$4&lt;$B229,(N$4-$B229)&lt;$E229),0,IF((SUM($F229:M229)+($C229/$D229))&gt;$C229,$C229-SUM($F229:M229),($C229-SUM($F229:M229))/($D229-(N$4-$E229)+$B229))),0)</f>
        <v>0</v>
      </c>
      <c r="O229" s="803">
        <f ca="1">IFERROR(IF(OR(O$4&lt;$B229,(O$4-$B229)&lt;$E229),0,IF((SUM($F229:N229)+($C229/$D229))&gt;$C229,$C229-SUM($F229:N229),($C229-SUM($F229:N229))/($D229-(O$4-$E229)+$B229))),0)</f>
        <v>0</v>
      </c>
      <c r="P229" s="803">
        <f ca="1">IFERROR(IF(OR(P$4&lt;$B229,(P$4-$B229)&lt;$E229),0,IF((SUM($F229:O229)+($C229/$D229))&gt;$C229,$C229-SUM($F229:O229),($C229-SUM($F229:O229))/($D229-(P$4-$E229)+$B229))),0)</f>
        <v>0</v>
      </c>
      <c r="Q229" s="803">
        <f ca="1">IFERROR(IF(OR(Q$4&lt;$B229,(Q$4-$B229)&lt;$E229),0,IF((SUM($F229:P229)+($C229/$D229))&gt;$C229,$C229-SUM($F229:P229),($C229-SUM($F229:P229))/($D229-(Q$4-$E229)+$B229))),0)</f>
        <v>0</v>
      </c>
      <c r="R229" s="803">
        <f ca="1">IFERROR(IF(OR(R$4&lt;$B229,(R$4-$B229)&lt;$E229),0,IF((SUM($F229:Q229)+($C229/$D229))&gt;$C229,$C229-SUM($F229:Q229),($C229-SUM($F229:Q229))/($D229-(R$4-$E229)+$B229))),0)</f>
        <v>0</v>
      </c>
      <c r="S229" s="803">
        <f ca="1">IFERROR(IF(OR(S$4&lt;$B229,(S$4-$B229)&lt;$E229),0,IF((SUM($F229:R229)+($C229/$D229))&gt;$C229,$C229-SUM($F229:R229),($C229-SUM($F229:R229))/($D229-(S$4-$E229)+$B229))),0)</f>
        <v>0</v>
      </c>
      <c r="T229" s="803">
        <f ca="1">IFERROR(IF(OR(T$4&lt;$B229,(T$4-$B229)&lt;$E229),0,IF((SUM($F229:S229)+($C229/$D229))&gt;$C229,$C229-SUM($F229:S229),($C229-SUM($F229:S229))/($D229-(T$4-$E229)+$B229))),0)</f>
        <v>0</v>
      </c>
      <c r="U229" s="803">
        <f ca="1">IFERROR(IF(OR(U$4&lt;$B229,(U$4-$B229)&lt;$E229),0,IF((SUM($F229:T229)+($C229/$D229))&gt;$C229,$C229-SUM($F229:T229),($C229-SUM($F229:T229))/($D229-(U$4-$E229)+$B229))),0)</f>
        <v>0</v>
      </c>
      <c r="V229" s="803">
        <f ca="1">IFERROR(IF(OR(V$4&lt;$B229,(V$4-$B229)&lt;$E229),0,IF((SUM($F229:U229)+($C229/$D229))&gt;$C229,$C229-SUM($F229:U229),($C229-SUM($F229:U229))/($D229-(V$4-$E229)+$B229))),0)</f>
        <v>0</v>
      </c>
      <c r="W229" s="803">
        <f ca="1">IFERROR(IF(OR(W$4&lt;$B229,(W$4-$B229)&lt;$E229),0,IF((SUM($F229:V229)+($C229/$D229))&gt;$C229,$C229-SUM($F229:V229),($C229-SUM($F229:V229))/($D229-(W$4-$E229)+$B229))),0)</f>
        <v>0</v>
      </c>
      <c r="X229" s="803">
        <f ca="1">IFERROR(IF(OR(X$4&lt;$B229,(X$4-$B229)&lt;$E229),0,IF((SUM($F229:W229)+($C229/$D229))&gt;$C229,$C229-SUM($F229:W229),($C229-SUM($F229:W229))/($D229-(X$4-$E229)+$B229))),0)</f>
        <v>0</v>
      </c>
      <c r="Y229" s="803">
        <f ca="1">IFERROR(IF(OR(Y$4&lt;$B229,(Y$4-$B229)&lt;$E229),0,IF((SUM($F229:X229)+($C229/$D229))&gt;$C229,$C229-SUM($F229:X229),($C229-SUM($F229:X229))/($D229-(Y$4-$E229)+$B229))),0)</f>
        <v>0</v>
      </c>
      <c r="Z229" s="803">
        <f ca="1">IFERROR(IF(OR(Z$4&lt;$B229,(Z$4-$B229)&lt;$E229),0,IF((SUM($F229:Y229)+($C229/$D229))&gt;$C229,$C229-SUM($F229:Y229),($C229-SUM($F229:Y229))/($D229-(Z$4-$E229)+$B229))),0)</f>
        <v>0</v>
      </c>
      <c r="AA229" s="803">
        <f ca="1">IFERROR(IF(OR(AA$4&lt;$B229,(AA$4-$B229)&lt;$E229),0,IF((SUM($F229:Z229)+($C229/$D229))&gt;$C229,$C229-SUM($F229:Z229),($C229-SUM($F229:Z229))/($D229-(AA$4-$E229)+$B229))),0)</f>
        <v>0</v>
      </c>
      <c r="AB229" s="803">
        <f ca="1">IFERROR(IF(OR(AB$4&lt;$B229,(AB$4-$B229)&lt;$E229),0,IF((SUM($F229:AA229)+($C229/$D229))&gt;$C229,$C229-SUM($F229:AA229),($C229-SUM($F229:AA229))/($D229-(AB$4-$E229)+$B229))),0)</f>
        <v>0</v>
      </c>
      <c r="AC229" s="803">
        <f ca="1">IFERROR(IF(OR(AC$4&lt;$B229,(AC$4-$B229)&lt;$E229),0,IF((SUM($F229:AB229)+($C229/$D229))&gt;$C229,$C229-SUM($F229:AB229),($C229-SUM($F229:AB229))/($D229-(AC$4-$E229)+$B229))),0)</f>
        <v>0</v>
      </c>
      <c r="AD229" s="803">
        <f ca="1">IFERROR(IF(OR(AD$4&lt;$B229,(AD$4-$B229)&lt;$E229),0,IF((SUM($F229:AC229)+($C229/$D229))&gt;$C229,$C229-SUM($F229:AC229),($C229-SUM($F229:AC229))/($D229-(AD$4-$E229)+$B229))),0)</f>
        <v>0</v>
      </c>
      <c r="AE229" s="803">
        <f ca="1">IFERROR(IF(OR(AE$4&lt;$B229,(AE$4-$B229)&lt;$E229),0,IF((SUM($F229:AD229)+($C229/$D229))&gt;$C229,$C229-SUM($F229:AD229),($C229-SUM($F229:AD229))/($D229-(AE$4-$E229)+$B229))),0)</f>
        <v>0</v>
      </c>
      <c r="AF229" s="803">
        <f ca="1">IFERROR(IF(OR(AF$4&lt;$B229,(AF$4-$B229)&lt;$E229),0,IF((SUM($F229:AE229)+($C229/$D229))&gt;$C229,$C229-SUM($F229:AE229),($C229-SUM($F229:AE229))/($D229-(AF$4-$E229)+$B229))),0)</f>
        <v>0</v>
      </c>
      <c r="AG229" s="803">
        <f ca="1">IFERROR(IF(OR(AG$4&lt;$B229,(AG$4-$B229)&lt;$E229),0,IF((SUM($F229:AF229)+($C229/$D229))&gt;$C229,$C229-SUM($F229:AF229),($C229-SUM($F229:AF229))/($D229-(AG$4-$E229)+$B229))),0)</f>
        <v>0</v>
      </c>
      <c r="AH229" s="803">
        <f ca="1">IFERROR(IF(OR(AH$4&lt;$B229,(AH$4-$B229)&lt;$E229),0,IF((SUM($F229:AG229)+($C229/$D229))&gt;$C229,$C229-SUM($F229:AG229),($C229-SUM($F229:AG229))/($D229-(AH$4-$E229)+$B229))),0)</f>
        <v>0</v>
      </c>
      <c r="AI229" s="803">
        <f ca="1">IFERROR(IF(OR(AI$4&lt;$B229,(AI$4-$B229)&lt;$E229),0,IF((SUM($F229:AH229)+($C229/$D229))&gt;$C229,$C229-SUM($F229:AH229),($C229-SUM($F229:AH229))/($D229-(AI$4-$E229)+$B229))),0)</f>
        <v>0</v>
      </c>
      <c r="AJ229" s="803">
        <f ca="1">IFERROR(IF(OR(AJ$4&lt;$B229,(AJ$4-$B229)&lt;$E229),0,IF((SUM($F229:AI229)+($C229/$D229))&gt;$C229,$C229-SUM($F229:AI229),($C229-SUM($F229:AI229))/($D229-(AJ$4-$E229)+$B229))),0)</f>
        <v>0</v>
      </c>
      <c r="AK229" s="803">
        <f ca="1">IFERROR(IF(OR(AK$4&lt;$B229,(AK$4-$B229)&lt;$E229),0,IF((SUM($F229:AJ229)+($C229/$D229))&gt;$C229,$C229-SUM($F229:AJ229),($C229-SUM($F229:AJ229))/($D229-(AK$4-$E229)+$B229))),0)</f>
        <v>0</v>
      </c>
      <c r="AL229" s="803">
        <f ca="1">IFERROR(IF(OR(AL$4&lt;$B229,(AL$4-$B229)&lt;$E229),0,IF((SUM($F229:AK229)+($C229/$D229))&gt;$C229,$C229-SUM($F229:AK229),($C229-SUM($F229:AK229))/($D229-(AL$4-$E229)+$B229))),0)</f>
        <v>0</v>
      </c>
      <c r="AM229" s="803">
        <f ca="1">IFERROR(IF(OR(AM$4&lt;$B229,(AM$4-$B229)&lt;$E229),0,IF((SUM($F229:AL229)+($C229/$D229))&gt;$C229,$C229-SUM($F229:AL229),($C229-SUM($F229:AL229))/($D229-(AM$4-$E229)+$B229))),0)</f>
        <v>0</v>
      </c>
      <c r="AN229" s="803">
        <f ca="1">IFERROR(IF(OR(AN$4&lt;$B229,(AN$4-$B229)&lt;$E229),0,IF((SUM($F229:AM229)+($C229/$D229))&gt;$C229,$C229-SUM($F229:AM229),($C229-SUM($F229:AM229))/($D229-(AN$4-$E229)+$B229))),0)</f>
        <v>0</v>
      </c>
      <c r="AO229" s="803">
        <f ca="1">IFERROR(IF(OR(AO$4&lt;$B229,(AO$4-$B229)&lt;$E229),0,IF((SUM($F229:AN229)+($C229/$D229))&gt;$C229,$C229-SUM($F229:AN229),($C229-SUM($F229:AN229))/($D229-(AO$4-$E229)+$B229))),0)</f>
        <v>0</v>
      </c>
      <c r="AP229" s="803">
        <f ca="1">IFERROR(IF(OR(AP$4&lt;$B229,(AP$4-$B229)&lt;$E229),0,IF((SUM($F229:AO229)+($C229/$D229))&gt;$C229,$C229-SUM($F229:AO229),($C229-SUM($F229:AO229))/($D229-(AP$4-$E229)+$B229))),0)</f>
        <v>0</v>
      </c>
      <c r="AQ229" s="803">
        <f ca="1">IFERROR(IF(OR(AQ$4&lt;$B229,(AQ$4-$B229)&lt;$E229),0,IF((SUM($F229:AP229)+($C229/$D229))&gt;$C229,$C229-SUM($F229:AP229),($C229-SUM($F229:AP229))/($D229-(AQ$4-$E229)+$B229))),0)</f>
        <v>0</v>
      </c>
      <c r="AR229" s="803">
        <f ca="1">IFERROR(IF(OR(AR$4&lt;$B229,(AR$4-$B229)&lt;$E229),0,IF((SUM($F229:AQ229)+($C229/$D229))&gt;$C229,$C229-SUM($F229:AQ229),($C229-SUM($F229:AQ229))/($D229-(AR$4-$E229)+$B229))),0)</f>
        <v>0</v>
      </c>
      <c r="AS229" s="803">
        <f ca="1">IFERROR(IF(OR(AS$4&lt;$B229,(AS$4-$B229)&lt;$E229),0,IF((SUM($F229:AR229)+($C229/$D229))&gt;$C229,$C229-SUM($F229:AR229),($C229-SUM($F229:AR229))/($D229-(AS$4-$E229)+$B229))),0)</f>
        <v>0</v>
      </c>
      <c r="AT229" s="803">
        <f ca="1">IFERROR(IF(OR(AT$4&lt;$B229,(AT$4-$B229)&lt;$E229),0,IF((SUM($F229:AS229)+($C229/$D229))&gt;$C229,$C229-SUM($F229:AS229),($C229-SUM($F229:AS229))/($D229-(AT$4-$E229)+$B229))),0)</f>
        <v>0</v>
      </c>
      <c r="AU229" s="803">
        <f ca="1">IFERROR(IF(OR(AU$4&lt;$B229,(AU$4-$B229)&lt;$E229),0,IF((SUM($F229:AT229)+($C229/$D229))&gt;$C229,$C229-SUM($F229:AT229),($C229-SUM($F229:AT229))/($D229-(AU$4-$E229)+$B229))),0)</f>
        <v>0</v>
      </c>
      <c r="AV229" s="201"/>
    </row>
    <row r="230" spans="2:48">
      <c r="B230" s="885">
        <f>IF((B229+1)&gt;'PAINEL DE CONTROLE'!$D$6,'PAINEL DE CONTROLE'!$D$6,(B229+1))</f>
        <v>26</v>
      </c>
      <c r="C230" s="850">
        <f ca="1"/>
        <v>0</v>
      </c>
      <c r="D230" s="923">
        <f>IF(B230+SUMIF('PAINEL DE CONTROLE'!$B$97:$B$107,$B$202,'PAINEL DE CONTROLE'!$F$97:$F$107)&gt;'PAINEL DE CONTROLE'!$D$6,'PAINEL DE CONTROLE'!$D$6-B230,SUMIF('PAINEL DE CONTROLE'!$B$97:$B$107,$B$202,'PAINEL DE CONTROLE'!$F$97:$F$107))</f>
        <v>5</v>
      </c>
      <c r="E230" s="923">
        <f>'PAINEL DE CONTROLE'!$D$8</f>
        <v>1</v>
      </c>
      <c r="G230" s="803">
        <f ca="1">IFERROR(IF(OR(G$4&lt;$B230,(G$4-$B230)&lt;$E230),0,IF((SUM($F230:F230)+($C230/$D230))&gt;$C230,$C230-SUM($F230:F230),($C230-SUM($F230:F230))/($D230-(G$4-$E230)+$B230))),0)</f>
        <v>0</v>
      </c>
      <c r="H230" s="803">
        <f ca="1">IFERROR(IF(OR(H$4&lt;$B230,(H$4-$B230)&lt;$E230),0,IF((SUM($F230:G230)+($C230/$D230))&gt;$C230,$C230-SUM($F230:G230),($C230-SUM($F230:G230))/($D230-(H$4-$E230)+$B230))),0)</f>
        <v>0</v>
      </c>
      <c r="I230" s="803">
        <f ca="1">IFERROR(IF(OR(I$4&lt;$B230,(I$4-$B230)&lt;$E230),0,IF((SUM($F230:H230)+($C230/$D230))&gt;$C230,$C230-SUM($F230:H230),($C230-SUM($F230:H230))/($D230-(I$4-$E230)+$B230))),0)</f>
        <v>0</v>
      </c>
      <c r="J230" s="803">
        <f ca="1">IFERROR(IF(OR(J$4&lt;$B230,(J$4-$B230)&lt;$E230),0,IF((SUM($F230:I230)+($C230/$D230))&gt;$C230,$C230-SUM($F230:I230),($C230-SUM($F230:I230))/($D230-(J$4-$E230)+$B230))),0)</f>
        <v>0</v>
      </c>
      <c r="K230" s="803">
        <f ca="1">IFERROR(IF(OR(K$4&lt;$B230,(K$4-$B230)&lt;$E230),0,IF((SUM($F230:J230)+($C230/$D230))&gt;$C230,$C230-SUM($F230:J230),($C230-SUM($F230:J230))/($D230-(K$4-$E230)+$B230))),0)</f>
        <v>0</v>
      </c>
      <c r="L230" s="803">
        <f ca="1">IFERROR(IF(OR(L$4&lt;$B230,(L$4-$B230)&lt;$E230),0,IF((SUM($F230:K230)+($C230/$D230))&gt;$C230,$C230-SUM($F230:K230),($C230-SUM($F230:K230))/($D230-(L$4-$E230)+$B230))),0)</f>
        <v>0</v>
      </c>
      <c r="M230" s="803">
        <f ca="1">IFERROR(IF(OR(M$4&lt;$B230,(M$4-$B230)&lt;$E230),0,IF((SUM($F230:L230)+($C230/$D230))&gt;$C230,$C230-SUM($F230:L230),($C230-SUM($F230:L230))/($D230-(M$4-$E230)+$B230))),0)</f>
        <v>0</v>
      </c>
      <c r="N230" s="803">
        <f ca="1">IFERROR(IF(OR(N$4&lt;$B230,(N$4-$B230)&lt;$E230),0,IF((SUM($F230:M230)+($C230/$D230))&gt;$C230,$C230-SUM($F230:M230),($C230-SUM($F230:M230))/($D230-(N$4-$E230)+$B230))),0)</f>
        <v>0</v>
      </c>
      <c r="O230" s="803">
        <f ca="1">IFERROR(IF(OR(O$4&lt;$B230,(O$4-$B230)&lt;$E230),0,IF((SUM($F230:N230)+($C230/$D230))&gt;$C230,$C230-SUM($F230:N230),($C230-SUM($F230:N230))/($D230-(O$4-$E230)+$B230))),0)</f>
        <v>0</v>
      </c>
      <c r="P230" s="803">
        <f ca="1">IFERROR(IF(OR(P$4&lt;$B230,(P$4-$B230)&lt;$E230),0,IF((SUM($F230:O230)+($C230/$D230))&gt;$C230,$C230-SUM($F230:O230),($C230-SUM($F230:O230))/($D230-(P$4-$E230)+$B230))),0)</f>
        <v>0</v>
      </c>
      <c r="Q230" s="803">
        <f ca="1">IFERROR(IF(OR(Q$4&lt;$B230,(Q$4-$B230)&lt;$E230),0,IF((SUM($F230:P230)+($C230/$D230))&gt;$C230,$C230-SUM($F230:P230),($C230-SUM($F230:P230))/($D230-(Q$4-$E230)+$B230))),0)</f>
        <v>0</v>
      </c>
      <c r="R230" s="803">
        <f ca="1">IFERROR(IF(OR(R$4&lt;$B230,(R$4-$B230)&lt;$E230),0,IF((SUM($F230:Q230)+($C230/$D230))&gt;$C230,$C230-SUM($F230:Q230),($C230-SUM($F230:Q230))/($D230-(R$4-$E230)+$B230))),0)</f>
        <v>0</v>
      </c>
      <c r="S230" s="803">
        <f ca="1">IFERROR(IF(OR(S$4&lt;$B230,(S$4-$B230)&lt;$E230),0,IF((SUM($F230:R230)+($C230/$D230))&gt;$C230,$C230-SUM($F230:R230),($C230-SUM($F230:R230))/($D230-(S$4-$E230)+$B230))),0)</f>
        <v>0</v>
      </c>
      <c r="T230" s="803">
        <f ca="1">IFERROR(IF(OR(T$4&lt;$B230,(T$4-$B230)&lt;$E230),0,IF((SUM($F230:S230)+($C230/$D230))&gt;$C230,$C230-SUM($F230:S230),($C230-SUM($F230:S230))/($D230-(T$4-$E230)+$B230))),0)</f>
        <v>0</v>
      </c>
      <c r="U230" s="803">
        <f ca="1">IFERROR(IF(OR(U$4&lt;$B230,(U$4-$B230)&lt;$E230),0,IF((SUM($F230:T230)+($C230/$D230))&gt;$C230,$C230-SUM($F230:T230),($C230-SUM($F230:T230))/($D230-(U$4-$E230)+$B230))),0)</f>
        <v>0</v>
      </c>
      <c r="V230" s="803">
        <f ca="1">IFERROR(IF(OR(V$4&lt;$B230,(V$4-$B230)&lt;$E230),0,IF((SUM($F230:U230)+($C230/$D230))&gt;$C230,$C230-SUM($F230:U230),($C230-SUM($F230:U230))/($D230-(V$4-$E230)+$B230))),0)</f>
        <v>0</v>
      </c>
      <c r="W230" s="803">
        <f ca="1">IFERROR(IF(OR(W$4&lt;$B230,(W$4-$B230)&lt;$E230),0,IF((SUM($F230:V230)+($C230/$D230))&gt;$C230,$C230-SUM($F230:V230),($C230-SUM($F230:V230))/($D230-(W$4-$E230)+$B230))),0)</f>
        <v>0</v>
      </c>
      <c r="X230" s="803">
        <f ca="1">IFERROR(IF(OR(X$4&lt;$B230,(X$4-$B230)&lt;$E230),0,IF((SUM($F230:W230)+($C230/$D230))&gt;$C230,$C230-SUM($F230:W230),($C230-SUM($F230:W230))/($D230-(X$4-$E230)+$B230))),0)</f>
        <v>0</v>
      </c>
      <c r="Y230" s="803">
        <f ca="1">IFERROR(IF(OR(Y$4&lt;$B230,(Y$4-$B230)&lt;$E230),0,IF((SUM($F230:X230)+($C230/$D230))&gt;$C230,$C230-SUM($F230:X230),($C230-SUM($F230:X230))/($D230-(Y$4-$E230)+$B230))),0)</f>
        <v>0</v>
      </c>
      <c r="Z230" s="803">
        <f ca="1">IFERROR(IF(OR(Z$4&lt;$B230,(Z$4-$B230)&lt;$E230),0,IF((SUM($F230:Y230)+($C230/$D230))&gt;$C230,$C230-SUM($F230:Y230),($C230-SUM($F230:Y230))/($D230-(Z$4-$E230)+$B230))),0)</f>
        <v>0</v>
      </c>
      <c r="AA230" s="803">
        <f ca="1">IFERROR(IF(OR(AA$4&lt;$B230,(AA$4-$B230)&lt;$E230),0,IF((SUM($F230:Z230)+($C230/$D230))&gt;$C230,$C230-SUM($F230:Z230),($C230-SUM($F230:Z230))/($D230-(AA$4-$E230)+$B230))),0)</f>
        <v>0</v>
      </c>
      <c r="AB230" s="803">
        <f ca="1">IFERROR(IF(OR(AB$4&lt;$B230,(AB$4-$B230)&lt;$E230),0,IF((SUM($F230:AA230)+($C230/$D230))&gt;$C230,$C230-SUM($F230:AA230),($C230-SUM($F230:AA230))/($D230-(AB$4-$E230)+$B230))),0)</f>
        <v>0</v>
      </c>
      <c r="AC230" s="803">
        <f ca="1">IFERROR(IF(OR(AC$4&lt;$B230,(AC$4-$B230)&lt;$E230),0,IF((SUM($F230:AB230)+($C230/$D230))&gt;$C230,$C230-SUM($F230:AB230),($C230-SUM($F230:AB230))/($D230-(AC$4-$E230)+$B230))),0)</f>
        <v>0</v>
      </c>
      <c r="AD230" s="803">
        <f ca="1">IFERROR(IF(OR(AD$4&lt;$B230,(AD$4-$B230)&lt;$E230),0,IF((SUM($F230:AC230)+($C230/$D230))&gt;$C230,$C230-SUM($F230:AC230),($C230-SUM($F230:AC230))/($D230-(AD$4-$E230)+$B230))),0)</f>
        <v>0</v>
      </c>
      <c r="AE230" s="803">
        <f ca="1">IFERROR(IF(OR(AE$4&lt;$B230,(AE$4-$B230)&lt;$E230),0,IF((SUM($F230:AD230)+($C230/$D230))&gt;$C230,$C230-SUM($F230:AD230),($C230-SUM($F230:AD230))/($D230-(AE$4-$E230)+$B230))),0)</f>
        <v>0</v>
      </c>
      <c r="AF230" s="803">
        <f ca="1">IFERROR(IF(OR(AF$4&lt;$B230,(AF$4-$B230)&lt;$E230),0,IF((SUM($F230:AE230)+($C230/$D230))&gt;$C230,$C230-SUM($F230:AE230),($C230-SUM($F230:AE230))/($D230-(AF$4-$E230)+$B230))),0)</f>
        <v>0</v>
      </c>
      <c r="AG230" s="803">
        <f ca="1">IFERROR(IF(OR(AG$4&lt;$B230,(AG$4-$B230)&lt;$E230),0,IF((SUM($F230:AF230)+($C230/$D230))&gt;$C230,$C230-SUM($F230:AF230),($C230-SUM($F230:AF230))/($D230-(AG$4-$E230)+$B230))),0)</f>
        <v>0</v>
      </c>
      <c r="AH230" s="803">
        <f ca="1">IFERROR(IF(OR(AH$4&lt;$B230,(AH$4-$B230)&lt;$E230),0,IF((SUM($F230:AG230)+($C230/$D230))&gt;$C230,$C230-SUM($F230:AG230),($C230-SUM($F230:AG230))/($D230-(AH$4-$E230)+$B230))),0)</f>
        <v>0</v>
      </c>
      <c r="AI230" s="803">
        <f ca="1">IFERROR(IF(OR(AI$4&lt;$B230,(AI$4-$B230)&lt;$E230),0,IF((SUM($F230:AH230)+($C230/$D230))&gt;$C230,$C230-SUM($F230:AH230),($C230-SUM($F230:AH230))/($D230-(AI$4-$E230)+$B230))),0)</f>
        <v>0</v>
      </c>
      <c r="AJ230" s="803">
        <f ca="1">IFERROR(IF(OR(AJ$4&lt;$B230,(AJ$4-$B230)&lt;$E230),0,IF((SUM($F230:AI230)+($C230/$D230))&gt;$C230,$C230-SUM($F230:AI230),($C230-SUM($F230:AI230))/($D230-(AJ$4-$E230)+$B230))),0)</f>
        <v>0</v>
      </c>
      <c r="AK230" s="803">
        <f ca="1">IFERROR(IF(OR(AK$4&lt;$B230,(AK$4-$B230)&lt;$E230),0,IF((SUM($F230:AJ230)+($C230/$D230))&gt;$C230,$C230-SUM($F230:AJ230),($C230-SUM($F230:AJ230))/($D230-(AK$4-$E230)+$B230))),0)</f>
        <v>0</v>
      </c>
      <c r="AL230" s="803">
        <f ca="1">IFERROR(IF(OR(AL$4&lt;$B230,(AL$4-$B230)&lt;$E230),0,IF((SUM($F230:AK230)+($C230/$D230))&gt;$C230,$C230-SUM($F230:AK230),($C230-SUM($F230:AK230))/($D230-(AL$4-$E230)+$B230))),0)</f>
        <v>0</v>
      </c>
      <c r="AM230" s="803">
        <f ca="1">IFERROR(IF(OR(AM$4&lt;$B230,(AM$4-$B230)&lt;$E230),0,IF((SUM($F230:AL230)+($C230/$D230))&gt;$C230,$C230-SUM($F230:AL230),($C230-SUM($F230:AL230))/($D230-(AM$4-$E230)+$B230))),0)</f>
        <v>0</v>
      </c>
      <c r="AN230" s="803">
        <f ca="1">IFERROR(IF(OR(AN$4&lt;$B230,(AN$4-$B230)&lt;$E230),0,IF((SUM($F230:AM230)+($C230/$D230))&gt;$C230,$C230-SUM($F230:AM230),($C230-SUM($F230:AM230))/($D230-(AN$4-$E230)+$B230))),0)</f>
        <v>0</v>
      </c>
      <c r="AO230" s="803">
        <f ca="1">IFERROR(IF(OR(AO$4&lt;$B230,(AO$4-$B230)&lt;$E230),0,IF((SUM($F230:AN230)+($C230/$D230))&gt;$C230,$C230-SUM($F230:AN230),($C230-SUM($F230:AN230))/($D230-(AO$4-$E230)+$B230))),0)</f>
        <v>0</v>
      </c>
      <c r="AP230" s="803">
        <f ca="1">IFERROR(IF(OR(AP$4&lt;$B230,(AP$4-$B230)&lt;$E230),0,IF((SUM($F230:AO230)+($C230/$D230))&gt;$C230,$C230-SUM($F230:AO230),($C230-SUM($F230:AO230))/($D230-(AP$4-$E230)+$B230))),0)</f>
        <v>0</v>
      </c>
      <c r="AQ230" s="803">
        <f ca="1">IFERROR(IF(OR(AQ$4&lt;$B230,(AQ$4-$B230)&lt;$E230),0,IF((SUM($F230:AP230)+($C230/$D230))&gt;$C230,$C230-SUM($F230:AP230),($C230-SUM($F230:AP230))/($D230-(AQ$4-$E230)+$B230))),0)</f>
        <v>0</v>
      </c>
      <c r="AR230" s="803">
        <f ca="1">IFERROR(IF(OR(AR$4&lt;$B230,(AR$4-$B230)&lt;$E230),0,IF((SUM($F230:AQ230)+($C230/$D230))&gt;$C230,$C230-SUM($F230:AQ230),($C230-SUM($F230:AQ230))/($D230-(AR$4-$E230)+$B230))),0)</f>
        <v>0</v>
      </c>
      <c r="AS230" s="803">
        <f ca="1">IFERROR(IF(OR(AS$4&lt;$B230,(AS$4-$B230)&lt;$E230),0,IF((SUM($F230:AR230)+($C230/$D230))&gt;$C230,$C230-SUM($F230:AR230),($C230-SUM($F230:AR230))/($D230-(AS$4-$E230)+$B230))),0)</f>
        <v>0</v>
      </c>
      <c r="AT230" s="803">
        <f ca="1">IFERROR(IF(OR(AT$4&lt;$B230,(AT$4-$B230)&lt;$E230),0,IF((SUM($F230:AS230)+($C230/$D230))&gt;$C230,$C230-SUM($F230:AS230),($C230-SUM($F230:AS230))/($D230-(AT$4-$E230)+$B230))),0)</f>
        <v>0</v>
      </c>
      <c r="AU230" s="803">
        <f ca="1">IFERROR(IF(OR(AU$4&lt;$B230,(AU$4-$B230)&lt;$E230),0,IF((SUM($F230:AT230)+($C230/$D230))&gt;$C230,$C230-SUM($F230:AT230),($C230-SUM($F230:AT230))/($D230-(AU$4-$E230)+$B230))),0)</f>
        <v>0</v>
      </c>
      <c r="AV230" s="201"/>
    </row>
    <row r="231" spans="2:48">
      <c r="B231" s="885">
        <f>IF((B230+1)&gt;'PAINEL DE CONTROLE'!$D$6,'PAINEL DE CONTROLE'!$D$6,(B230+1))</f>
        <v>27</v>
      </c>
      <c r="C231" s="850">
        <f ca="1"/>
        <v>0</v>
      </c>
      <c r="D231" s="923">
        <f>IF(B231+SUMIF('PAINEL DE CONTROLE'!$B$97:$B$107,$B$202,'PAINEL DE CONTROLE'!$F$97:$F$107)&gt;'PAINEL DE CONTROLE'!$D$6,'PAINEL DE CONTROLE'!$D$6-B231,SUMIF('PAINEL DE CONTROLE'!$B$97:$B$107,$B$202,'PAINEL DE CONTROLE'!$F$97:$F$107))</f>
        <v>4</v>
      </c>
      <c r="E231" s="923">
        <f>'PAINEL DE CONTROLE'!$D$8</f>
        <v>1</v>
      </c>
      <c r="G231" s="803">
        <f ca="1">IFERROR(IF(OR(G$4&lt;$B231,(G$4-$B231)&lt;$E231),0,IF((SUM($F231:F231)+($C231/$D231))&gt;$C231,$C231-SUM($F231:F231),($C231-SUM($F231:F231))/($D231-(G$4-$E231)+$B231))),0)</f>
        <v>0</v>
      </c>
      <c r="H231" s="803">
        <f ca="1">IFERROR(IF(OR(H$4&lt;$B231,(H$4-$B231)&lt;$E231),0,IF((SUM($F231:G231)+($C231/$D231))&gt;$C231,$C231-SUM($F231:G231),($C231-SUM($F231:G231))/($D231-(H$4-$E231)+$B231))),0)</f>
        <v>0</v>
      </c>
      <c r="I231" s="803">
        <f ca="1">IFERROR(IF(OR(I$4&lt;$B231,(I$4-$B231)&lt;$E231),0,IF((SUM($F231:H231)+($C231/$D231))&gt;$C231,$C231-SUM($F231:H231),($C231-SUM($F231:H231))/($D231-(I$4-$E231)+$B231))),0)</f>
        <v>0</v>
      </c>
      <c r="J231" s="803">
        <f ca="1">IFERROR(IF(OR(J$4&lt;$B231,(J$4-$B231)&lt;$E231),0,IF((SUM($F231:I231)+($C231/$D231))&gt;$C231,$C231-SUM($F231:I231),($C231-SUM($F231:I231))/($D231-(J$4-$E231)+$B231))),0)</f>
        <v>0</v>
      </c>
      <c r="K231" s="803">
        <f ca="1">IFERROR(IF(OR(K$4&lt;$B231,(K$4-$B231)&lt;$E231),0,IF((SUM($F231:J231)+($C231/$D231))&gt;$C231,$C231-SUM($F231:J231),($C231-SUM($F231:J231))/($D231-(K$4-$E231)+$B231))),0)</f>
        <v>0</v>
      </c>
      <c r="L231" s="803">
        <f ca="1">IFERROR(IF(OR(L$4&lt;$B231,(L$4-$B231)&lt;$E231),0,IF((SUM($F231:K231)+($C231/$D231))&gt;$C231,$C231-SUM($F231:K231),($C231-SUM($F231:K231))/($D231-(L$4-$E231)+$B231))),0)</f>
        <v>0</v>
      </c>
      <c r="M231" s="803">
        <f ca="1">IFERROR(IF(OR(M$4&lt;$B231,(M$4-$B231)&lt;$E231),0,IF((SUM($F231:L231)+($C231/$D231))&gt;$C231,$C231-SUM($F231:L231),($C231-SUM($F231:L231))/($D231-(M$4-$E231)+$B231))),0)</f>
        <v>0</v>
      </c>
      <c r="N231" s="803">
        <f ca="1">IFERROR(IF(OR(N$4&lt;$B231,(N$4-$B231)&lt;$E231),0,IF((SUM($F231:M231)+($C231/$D231))&gt;$C231,$C231-SUM($F231:M231),($C231-SUM($F231:M231))/($D231-(N$4-$E231)+$B231))),0)</f>
        <v>0</v>
      </c>
      <c r="O231" s="803">
        <f ca="1">IFERROR(IF(OR(O$4&lt;$B231,(O$4-$B231)&lt;$E231),0,IF((SUM($F231:N231)+($C231/$D231))&gt;$C231,$C231-SUM($F231:N231),($C231-SUM($F231:N231))/($D231-(O$4-$E231)+$B231))),0)</f>
        <v>0</v>
      </c>
      <c r="P231" s="803">
        <f ca="1">IFERROR(IF(OR(P$4&lt;$B231,(P$4-$B231)&lt;$E231),0,IF((SUM($F231:O231)+($C231/$D231))&gt;$C231,$C231-SUM($F231:O231),($C231-SUM($F231:O231))/($D231-(P$4-$E231)+$B231))),0)</f>
        <v>0</v>
      </c>
      <c r="Q231" s="803">
        <f ca="1">IFERROR(IF(OR(Q$4&lt;$B231,(Q$4-$B231)&lt;$E231),0,IF((SUM($F231:P231)+($C231/$D231))&gt;$C231,$C231-SUM($F231:P231),($C231-SUM($F231:P231))/($D231-(Q$4-$E231)+$B231))),0)</f>
        <v>0</v>
      </c>
      <c r="R231" s="803">
        <f ca="1">IFERROR(IF(OR(R$4&lt;$B231,(R$4-$B231)&lt;$E231),0,IF((SUM($F231:Q231)+($C231/$D231))&gt;$C231,$C231-SUM($F231:Q231),($C231-SUM($F231:Q231))/($D231-(R$4-$E231)+$B231))),0)</f>
        <v>0</v>
      </c>
      <c r="S231" s="803">
        <f ca="1">IFERROR(IF(OR(S$4&lt;$B231,(S$4-$B231)&lt;$E231),0,IF((SUM($F231:R231)+($C231/$D231))&gt;$C231,$C231-SUM($F231:R231),($C231-SUM($F231:R231))/($D231-(S$4-$E231)+$B231))),0)</f>
        <v>0</v>
      </c>
      <c r="T231" s="803">
        <f ca="1">IFERROR(IF(OR(T$4&lt;$B231,(T$4-$B231)&lt;$E231),0,IF((SUM($F231:S231)+($C231/$D231))&gt;$C231,$C231-SUM($F231:S231),($C231-SUM($F231:S231))/($D231-(T$4-$E231)+$B231))),0)</f>
        <v>0</v>
      </c>
      <c r="U231" s="803">
        <f ca="1">IFERROR(IF(OR(U$4&lt;$B231,(U$4-$B231)&lt;$E231),0,IF((SUM($F231:T231)+($C231/$D231))&gt;$C231,$C231-SUM($F231:T231),($C231-SUM($F231:T231))/($D231-(U$4-$E231)+$B231))),0)</f>
        <v>0</v>
      </c>
      <c r="V231" s="803">
        <f ca="1">IFERROR(IF(OR(V$4&lt;$B231,(V$4-$B231)&lt;$E231),0,IF((SUM($F231:U231)+($C231/$D231))&gt;$C231,$C231-SUM($F231:U231),($C231-SUM($F231:U231))/($D231-(V$4-$E231)+$B231))),0)</f>
        <v>0</v>
      </c>
      <c r="W231" s="803">
        <f ca="1">IFERROR(IF(OR(W$4&lt;$B231,(W$4-$B231)&lt;$E231),0,IF((SUM($F231:V231)+($C231/$D231))&gt;$C231,$C231-SUM($F231:V231),($C231-SUM($F231:V231))/($D231-(W$4-$E231)+$B231))),0)</f>
        <v>0</v>
      </c>
      <c r="X231" s="803">
        <f ca="1">IFERROR(IF(OR(X$4&lt;$B231,(X$4-$B231)&lt;$E231),0,IF((SUM($F231:W231)+($C231/$D231))&gt;$C231,$C231-SUM($F231:W231),($C231-SUM($F231:W231))/($D231-(X$4-$E231)+$B231))),0)</f>
        <v>0</v>
      </c>
      <c r="Y231" s="803">
        <f ca="1">IFERROR(IF(OR(Y$4&lt;$B231,(Y$4-$B231)&lt;$E231),0,IF((SUM($F231:X231)+($C231/$D231))&gt;$C231,$C231-SUM($F231:X231),($C231-SUM($F231:X231))/($D231-(Y$4-$E231)+$B231))),0)</f>
        <v>0</v>
      </c>
      <c r="Z231" s="803">
        <f ca="1">IFERROR(IF(OR(Z$4&lt;$B231,(Z$4-$B231)&lt;$E231),0,IF((SUM($F231:Y231)+($C231/$D231))&gt;$C231,$C231-SUM($F231:Y231),($C231-SUM($F231:Y231))/($D231-(Z$4-$E231)+$B231))),0)</f>
        <v>0</v>
      </c>
      <c r="AA231" s="803">
        <f ca="1">IFERROR(IF(OR(AA$4&lt;$B231,(AA$4-$B231)&lt;$E231),0,IF((SUM($F231:Z231)+($C231/$D231))&gt;$C231,$C231-SUM($F231:Z231),($C231-SUM($F231:Z231))/($D231-(AA$4-$E231)+$B231))),0)</f>
        <v>0</v>
      </c>
      <c r="AB231" s="803">
        <f ca="1">IFERROR(IF(OR(AB$4&lt;$B231,(AB$4-$B231)&lt;$E231),0,IF((SUM($F231:AA231)+($C231/$D231))&gt;$C231,$C231-SUM($F231:AA231),($C231-SUM($F231:AA231))/($D231-(AB$4-$E231)+$B231))),0)</f>
        <v>0</v>
      </c>
      <c r="AC231" s="803">
        <f ca="1">IFERROR(IF(OR(AC$4&lt;$B231,(AC$4-$B231)&lt;$E231),0,IF((SUM($F231:AB231)+($C231/$D231))&gt;$C231,$C231-SUM($F231:AB231),($C231-SUM($F231:AB231))/($D231-(AC$4-$E231)+$B231))),0)</f>
        <v>0</v>
      </c>
      <c r="AD231" s="803">
        <f ca="1">IFERROR(IF(OR(AD$4&lt;$B231,(AD$4-$B231)&lt;$E231),0,IF((SUM($F231:AC231)+($C231/$D231))&gt;$C231,$C231-SUM($F231:AC231),($C231-SUM($F231:AC231))/($D231-(AD$4-$E231)+$B231))),0)</f>
        <v>0</v>
      </c>
      <c r="AE231" s="803">
        <f ca="1">IFERROR(IF(OR(AE$4&lt;$B231,(AE$4-$B231)&lt;$E231),0,IF((SUM($F231:AD231)+($C231/$D231))&gt;$C231,$C231-SUM($F231:AD231),($C231-SUM($F231:AD231))/($D231-(AE$4-$E231)+$B231))),0)</f>
        <v>0</v>
      </c>
      <c r="AF231" s="803">
        <f ca="1">IFERROR(IF(OR(AF$4&lt;$B231,(AF$4-$B231)&lt;$E231),0,IF((SUM($F231:AE231)+($C231/$D231))&gt;$C231,$C231-SUM($F231:AE231),($C231-SUM($F231:AE231))/($D231-(AF$4-$E231)+$B231))),0)</f>
        <v>0</v>
      </c>
      <c r="AG231" s="803">
        <f ca="1">IFERROR(IF(OR(AG$4&lt;$B231,(AG$4-$B231)&lt;$E231),0,IF((SUM($F231:AF231)+($C231/$D231))&gt;$C231,$C231-SUM($F231:AF231),($C231-SUM($F231:AF231))/($D231-(AG$4-$E231)+$B231))),0)</f>
        <v>0</v>
      </c>
      <c r="AH231" s="803">
        <f ca="1">IFERROR(IF(OR(AH$4&lt;$B231,(AH$4-$B231)&lt;$E231),0,IF((SUM($F231:AG231)+($C231/$D231))&gt;$C231,$C231-SUM($F231:AG231),($C231-SUM($F231:AG231))/($D231-(AH$4-$E231)+$B231))),0)</f>
        <v>0</v>
      </c>
      <c r="AI231" s="803">
        <f ca="1">IFERROR(IF(OR(AI$4&lt;$B231,(AI$4-$B231)&lt;$E231),0,IF((SUM($F231:AH231)+($C231/$D231))&gt;$C231,$C231-SUM($F231:AH231),($C231-SUM($F231:AH231))/($D231-(AI$4-$E231)+$B231))),0)</f>
        <v>0</v>
      </c>
      <c r="AJ231" s="803">
        <f ca="1">IFERROR(IF(OR(AJ$4&lt;$B231,(AJ$4-$B231)&lt;$E231),0,IF((SUM($F231:AI231)+($C231/$D231))&gt;$C231,$C231-SUM($F231:AI231),($C231-SUM($F231:AI231))/($D231-(AJ$4-$E231)+$B231))),0)</f>
        <v>0</v>
      </c>
      <c r="AK231" s="803">
        <f ca="1">IFERROR(IF(OR(AK$4&lt;$B231,(AK$4-$B231)&lt;$E231),0,IF((SUM($F231:AJ231)+($C231/$D231))&gt;$C231,$C231-SUM($F231:AJ231),($C231-SUM($F231:AJ231))/($D231-(AK$4-$E231)+$B231))),0)</f>
        <v>0</v>
      </c>
      <c r="AL231" s="803">
        <f ca="1">IFERROR(IF(OR(AL$4&lt;$B231,(AL$4-$B231)&lt;$E231),0,IF((SUM($F231:AK231)+($C231/$D231))&gt;$C231,$C231-SUM($F231:AK231),($C231-SUM($F231:AK231))/($D231-(AL$4-$E231)+$B231))),0)</f>
        <v>0</v>
      </c>
      <c r="AM231" s="803">
        <f ca="1">IFERROR(IF(OR(AM$4&lt;$B231,(AM$4-$B231)&lt;$E231),0,IF((SUM($F231:AL231)+($C231/$D231))&gt;$C231,$C231-SUM($F231:AL231),($C231-SUM($F231:AL231))/($D231-(AM$4-$E231)+$B231))),0)</f>
        <v>0</v>
      </c>
      <c r="AN231" s="803">
        <f ca="1">IFERROR(IF(OR(AN$4&lt;$B231,(AN$4-$B231)&lt;$E231),0,IF((SUM($F231:AM231)+($C231/$D231))&gt;$C231,$C231-SUM($F231:AM231),($C231-SUM($F231:AM231))/($D231-(AN$4-$E231)+$B231))),0)</f>
        <v>0</v>
      </c>
      <c r="AO231" s="803">
        <f ca="1">IFERROR(IF(OR(AO$4&lt;$B231,(AO$4-$B231)&lt;$E231),0,IF((SUM($F231:AN231)+($C231/$D231))&gt;$C231,$C231-SUM($F231:AN231),($C231-SUM($F231:AN231))/($D231-(AO$4-$E231)+$B231))),0)</f>
        <v>0</v>
      </c>
      <c r="AP231" s="803">
        <f ca="1">IFERROR(IF(OR(AP$4&lt;$B231,(AP$4-$B231)&lt;$E231),0,IF((SUM($F231:AO231)+($C231/$D231))&gt;$C231,$C231-SUM($F231:AO231),($C231-SUM($F231:AO231))/($D231-(AP$4-$E231)+$B231))),0)</f>
        <v>0</v>
      </c>
      <c r="AQ231" s="803">
        <f ca="1">IFERROR(IF(OR(AQ$4&lt;$B231,(AQ$4-$B231)&lt;$E231),0,IF((SUM($F231:AP231)+($C231/$D231))&gt;$C231,$C231-SUM($F231:AP231),($C231-SUM($F231:AP231))/($D231-(AQ$4-$E231)+$B231))),0)</f>
        <v>0</v>
      </c>
      <c r="AR231" s="803">
        <f ca="1">IFERROR(IF(OR(AR$4&lt;$B231,(AR$4-$B231)&lt;$E231),0,IF((SUM($F231:AQ231)+($C231/$D231))&gt;$C231,$C231-SUM($F231:AQ231),($C231-SUM($F231:AQ231))/($D231-(AR$4-$E231)+$B231))),0)</f>
        <v>0</v>
      </c>
      <c r="AS231" s="803">
        <f ca="1">IFERROR(IF(OR(AS$4&lt;$B231,(AS$4-$B231)&lt;$E231),0,IF((SUM($F231:AR231)+($C231/$D231))&gt;$C231,$C231-SUM($F231:AR231),($C231-SUM($F231:AR231))/($D231-(AS$4-$E231)+$B231))),0)</f>
        <v>0</v>
      </c>
      <c r="AT231" s="803">
        <f ca="1">IFERROR(IF(OR(AT$4&lt;$B231,(AT$4-$B231)&lt;$E231),0,IF((SUM($F231:AS231)+($C231/$D231))&gt;$C231,$C231-SUM($F231:AS231),($C231-SUM($F231:AS231))/($D231-(AT$4-$E231)+$B231))),0)</f>
        <v>0</v>
      </c>
      <c r="AU231" s="803">
        <f ca="1">IFERROR(IF(OR(AU$4&lt;$B231,(AU$4-$B231)&lt;$E231),0,IF((SUM($F231:AT231)+($C231/$D231))&gt;$C231,$C231-SUM($F231:AT231),($C231-SUM($F231:AT231))/($D231-(AU$4-$E231)+$B231))),0)</f>
        <v>0</v>
      </c>
      <c r="AV231" s="201"/>
    </row>
    <row r="232" spans="2:48">
      <c r="B232" s="885">
        <f>IF((B231+1)&gt;'PAINEL DE CONTROLE'!$D$6,'PAINEL DE CONTROLE'!$D$6,(B231+1))</f>
        <v>28</v>
      </c>
      <c r="C232" s="850">
        <f ca="1"/>
        <v>0</v>
      </c>
      <c r="D232" s="923">
        <f>IF(B232+SUMIF('PAINEL DE CONTROLE'!$B$97:$B$107,$B$202,'PAINEL DE CONTROLE'!$F$97:$F$107)&gt;'PAINEL DE CONTROLE'!$D$6,'PAINEL DE CONTROLE'!$D$6-B232,SUMIF('PAINEL DE CONTROLE'!$B$97:$B$107,$B$202,'PAINEL DE CONTROLE'!$F$97:$F$107))</f>
        <v>3</v>
      </c>
      <c r="E232" s="923">
        <f>'PAINEL DE CONTROLE'!$D$8</f>
        <v>1</v>
      </c>
      <c r="G232" s="803">
        <f ca="1">IFERROR(IF(OR(G$4&lt;$B232,(G$4-$B232)&lt;$E232),0,IF((SUM($F232:F232)+($C232/$D232))&gt;$C232,$C232-SUM($F232:F232),($C232-SUM($F232:F232))/($D232-(G$4-$E232)+$B232))),0)</f>
        <v>0</v>
      </c>
      <c r="H232" s="803">
        <f ca="1">IFERROR(IF(OR(H$4&lt;$B232,(H$4-$B232)&lt;$E232),0,IF((SUM($F232:G232)+($C232/$D232))&gt;$C232,$C232-SUM($F232:G232),($C232-SUM($F232:G232))/($D232-(H$4-$E232)+$B232))),0)</f>
        <v>0</v>
      </c>
      <c r="I232" s="803">
        <f ca="1">IFERROR(IF(OR(I$4&lt;$B232,(I$4-$B232)&lt;$E232),0,IF((SUM($F232:H232)+($C232/$D232))&gt;$C232,$C232-SUM($F232:H232),($C232-SUM($F232:H232))/($D232-(I$4-$E232)+$B232))),0)</f>
        <v>0</v>
      </c>
      <c r="J232" s="803">
        <f ca="1">IFERROR(IF(OR(J$4&lt;$B232,(J$4-$B232)&lt;$E232),0,IF((SUM($F232:I232)+($C232/$D232))&gt;$C232,$C232-SUM($F232:I232),($C232-SUM($F232:I232))/($D232-(J$4-$E232)+$B232))),0)</f>
        <v>0</v>
      </c>
      <c r="K232" s="803">
        <f ca="1">IFERROR(IF(OR(K$4&lt;$B232,(K$4-$B232)&lt;$E232),0,IF((SUM($F232:J232)+($C232/$D232))&gt;$C232,$C232-SUM($F232:J232),($C232-SUM($F232:J232))/($D232-(K$4-$E232)+$B232))),0)</f>
        <v>0</v>
      </c>
      <c r="L232" s="803">
        <f ca="1">IFERROR(IF(OR(L$4&lt;$B232,(L$4-$B232)&lt;$E232),0,IF((SUM($F232:K232)+($C232/$D232))&gt;$C232,$C232-SUM($F232:K232),($C232-SUM($F232:K232))/($D232-(L$4-$E232)+$B232))),0)</f>
        <v>0</v>
      </c>
      <c r="M232" s="803">
        <f ca="1">IFERROR(IF(OR(M$4&lt;$B232,(M$4-$B232)&lt;$E232),0,IF((SUM($F232:L232)+($C232/$D232))&gt;$C232,$C232-SUM($F232:L232),($C232-SUM($F232:L232))/($D232-(M$4-$E232)+$B232))),0)</f>
        <v>0</v>
      </c>
      <c r="N232" s="803">
        <f ca="1">IFERROR(IF(OR(N$4&lt;$B232,(N$4-$B232)&lt;$E232),0,IF((SUM($F232:M232)+($C232/$D232))&gt;$C232,$C232-SUM($F232:M232),($C232-SUM($F232:M232))/($D232-(N$4-$E232)+$B232))),0)</f>
        <v>0</v>
      </c>
      <c r="O232" s="803">
        <f ca="1">IFERROR(IF(OR(O$4&lt;$B232,(O$4-$B232)&lt;$E232),0,IF((SUM($F232:N232)+($C232/$D232))&gt;$C232,$C232-SUM($F232:N232),($C232-SUM($F232:N232))/($D232-(O$4-$E232)+$B232))),0)</f>
        <v>0</v>
      </c>
      <c r="P232" s="803">
        <f ca="1">IFERROR(IF(OR(P$4&lt;$B232,(P$4-$B232)&lt;$E232),0,IF((SUM($F232:O232)+($C232/$D232))&gt;$C232,$C232-SUM($F232:O232),($C232-SUM($F232:O232))/($D232-(P$4-$E232)+$B232))),0)</f>
        <v>0</v>
      </c>
      <c r="Q232" s="803">
        <f ca="1">IFERROR(IF(OR(Q$4&lt;$B232,(Q$4-$B232)&lt;$E232),0,IF((SUM($F232:P232)+($C232/$D232))&gt;$C232,$C232-SUM($F232:P232),($C232-SUM($F232:P232))/($D232-(Q$4-$E232)+$B232))),0)</f>
        <v>0</v>
      </c>
      <c r="R232" s="803">
        <f ca="1">IFERROR(IF(OR(R$4&lt;$B232,(R$4-$B232)&lt;$E232),0,IF((SUM($F232:Q232)+($C232/$D232))&gt;$C232,$C232-SUM($F232:Q232),($C232-SUM($F232:Q232))/($D232-(R$4-$E232)+$B232))),0)</f>
        <v>0</v>
      </c>
      <c r="S232" s="803">
        <f ca="1">IFERROR(IF(OR(S$4&lt;$B232,(S$4-$B232)&lt;$E232),0,IF((SUM($F232:R232)+($C232/$D232))&gt;$C232,$C232-SUM($F232:R232),($C232-SUM($F232:R232))/($D232-(S$4-$E232)+$B232))),0)</f>
        <v>0</v>
      </c>
      <c r="T232" s="803">
        <f ca="1">IFERROR(IF(OR(T$4&lt;$B232,(T$4-$B232)&lt;$E232),0,IF((SUM($F232:S232)+($C232/$D232))&gt;$C232,$C232-SUM($F232:S232),($C232-SUM($F232:S232))/($D232-(T$4-$E232)+$B232))),0)</f>
        <v>0</v>
      </c>
      <c r="U232" s="803">
        <f ca="1">IFERROR(IF(OR(U$4&lt;$B232,(U$4-$B232)&lt;$E232),0,IF((SUM($F232:T232)+($C232/$D232))&gt;$C232,$C232-SUM($F232:T232),($C232-SUM($F232:T232))/($D232-(U$4-$E232)+$B232))),0)</f>
        <v>0</v>
      </c>
      <c r="V232" s="803">
        <f ca="1">IFERROR(IF(OR(V$4&lt;$B232,(V$4-$B232)&lt;$E232),0,IF((SUM($F232:U232)+($C232/$D232))&gt;$C232,$C232-SUM($F232:U232),($C232-SUM($F232:U232))/($D232-(V$4-$E232)+$B232))),0)</f>
        <v>0</v>
      </c>
      <c r="W232" s="803">
        <f ca="1">IFERROR(IF(OR(W$4&lt;$B232,(W$4-$B232)&lt;$E232),0,IF((SUM($F232:V232)+($C232/$D232))&gt;$C232,$C232-SUM($F232:V232),($C232-SUM($F232:V232))/($D232-(W$4-$E232)+$B232))),0)</f>
        <v>0</v>
      </c>
      <c r="X232" s="803">
        <f ca="1">IFERROR(IF(OR(X$4&lt;$B232,(X$4-$B232)&lt;$E232),0,IF((SUM($F232:W232)+($C232/$D232))&gt;$C232,$C232-SUM($F232:W232),($C232-SUM($F232:W232))/($D232-(X$4-$E232)+$B232))),0)</f>
        <v>0</v>
      </c>
      <c r="Y232" s="803">
        <f ca="1">IFERROR(IF(OR(Y$4&lt;$B232,(Y$4-$B232)&lt;$E232),0,IF((SUM($F232:X232)+($C232/$D232))&gt;$C232,$C232-SUM($F232:X232),($C232-SUM($F232:X232))/($D232-(Y$4-$E232)+$B232))),0)</f>
        <v>0</v>
      </c>
      <c r="Z232" s="803">
        <f ca="1">IFERROR(IF(OR(Z$4&lt;$B232,(Z$4-$B232)&lt;$E232),0,IF((SUM($F232:Y232)+($C232/$D232))&gt;$C232,$C232-SUM($F232:Y232),($C232-SUM($F232:Y232))/($D232-(Z$4-$E232)+$B232))),0)</f>
        <v>0</v>
      </c>
      <c r="AA232" s="803">
        <f ca="1">IFERROR(IF(OR(AA$4&lt;$B232,(AA$4-$B232)&lt;$E232),0,IF((SUM($F232:Z232)+($C232/$D232))&gt;$C232,$C232-SUM($F232:Z232),($C232-SUM($F232:Z232))/($D232-(AA$4-$E232)+$B232))),0)</f>
        <v>0</v>
      </c>
      <c r="AB232" s="803">
        <f ca="1">IFERROR(IF(OR(AB$4&lt;$B232,(AB$4-$B232)&lt;$E232),0,IF((SUM($F232:AA232)+($C232/$D232))&gt;$C232,$C232-SUM($F232:AA232),($C232-SUM($F232:AA232))/($D232-(AB$4-$E232)+$B232))),0)</f>
        <v>0</v>
      </c>
      <c r="AC232" s="803">
        <f ca="1">IFERROR(IF(OR(AC$4&lt;$B232,(AC$4-$B232)&lt;$E232),0,IF((SUM($F232:AB232)+($C232/$D232))&gt;$C232,$C232-SUM($F232:AB232),($C232-SUM($F232:AB232))/($D232-(AC$4-$E232)+$B232))),0)</f>
        <v>0</v>
      </c>
      <c r="AD232" s="803">
        <f ca="1">IFERROR(IF(OR(AD$4&lt;$B232,(AD$4-$B232)&lt;$E232),0,IF((SUM($F232:AC232)+($C232/$D232))&gt;$C232,$C232-SUM($F232:AC232),($C232-SUM($F232:AC232))/($D232-(AD$4-$E232)+$B232))),0)</f>
        <v>0</v>
      </c>
      <c r="AE232" s="803">
        <f ca="1">IFERROR(IF(OR(AE$4&lt;$B232,(AE$4-$B232)&lt;$E232),0,IF((SUM($F232:AD232)+($C232/$D232))&gt;$C232,$C232-SUM($F232:AD232),($C232-SUM($F232:AD232))/($D232-(AE$4-$E232)+$B232))),0)</f>
        <v>0</v>
      </c>
      <c r="AF232" s="803">
        <f ca="1">IFERROR(IF(OR(AF$4&lt;$B232,(AF$4-$B232)&lt;$E232),0,IF((SUM($F232:AE232)+($C232/$D232))&gt;$C232,$C232-SUM($F232:AE232),($C232-SUM($F232:AE232))/($D232-(AF$4-$E232)+$B232))),0)</f>
        <v>0</v>
      </c>
      <c r="AG232" s="803">
        <f ca="1">IFERROR(IF(OR(AG$4&lt;$B232,(AG$4-$B232)&lt;$E232),0,IF((SUM($F232:AF232)+($C232/$D232))&gt;$C232,$C232-SUM($F232:AF232),($C232-SUM($F232:AF232))/($D232-(AG$4-$E232)+$B232))),0)</f>
        <v>0</v>
      </c>
      <c r="AH232" s="803">
        <f ca="1">IFERROR(IF(OR(AH$4&lt;$B232,(AH$4-$B232)&lt;$E232),0,IF((SUM($F232:AG232)+($C232/$D232))&gt;$C232,$C232-SUM($F232:AG232),($C232-SUM($F232:AG232))/($D232-(AH$4-$E232)+$B232))),0)</f>
        <v>0</v>
      </c>
      <c r="AI232" s="803">
        <f ca="1">IFERROR(IF(OR(AI$4&lt;$B232,(AI$4-$B232)&lt;$E232),0,IF((SUM($F232:AH232)+($C232/$D232))&gt;$C232,$C232-SUM($F232:AH232),($C232-SUM($F232:AH232))/($D232-(AI$4-$E232)+$B232))),0)</f>
        <v>0</v>
      </c>
      <c r="AJ232" s="803">
        <f ca="1">IFERROR(IF(OR(AJ$4&lt;$B232,(AJ$4-$B232)&lt;$E232),0,IF((SUM($F232:AI232)+($C232/$D232))&gt;$C232,$C232-SUM($F232:AI232),($C232-SUM($F232:AI232))/($D232-(AJ$4-$E232)+$B232))),0)</f>
        <v>0</v>
      </c>
      <c r="AK232" s="803">
        <f ca="1">IFERROR(IF(OR(AK$4&lt;$B232,(AK$4-$B232)&lt;$E232),0,IF((SUM($F232:AJ232)+($C232/$D232))&gt;$C232,$C232-SUM($F232:AJ232),($C232-SUM($F232:AJ232))/($D232-(AK$4-$E232)+$B232))),0)</f>
        <v>0</v>
      </c>
      <c r="AL232" s="803">
        <f ca="1">IFERROR(IF(OR(AL$4&lt;$B232,(AL$4-$B232)&lt;$E232),0,IF((SUM($F232:AK232)+($C232/$D232))&gt;$C232,$C232-SUM($F232:AK232),($C232-SUM($F232:AK232))/($D232-(AL$4-$E232)+$B232))),0)</f>
        <v>0</v>
      </c>
      <c r="AM232" s="803">
        <f ca="1">IFERROR(IF(OR(AM$4&lt;$B232,(AM$4-$B232)&lt;$E232),0,IF((SUM($F232:AL232)+($C232/$D232))&gt;$C232,$C232-SUM($F232:AL232),($C232-SUM($F232:AL232))/($D232-(AM$4-$E232)+$B232))),0)</f>
        <v>0</v>
      </c>
      <c r="AN232" s="803">
        <f ca="1">IFERROR(IF(OR(AN$4&lt;$B232,(AN$4-$B232)&lt;$E232),0,IF((SUM($F232:AM232)+($C232/$D232))&gt;$C232,$C232-SUM($F232:AM232),($C232-SUM($F232:AM232))/($D232-(AN$4-$E232)+$B232))),0)</f>
        <v>0</v>
      </c>
      <c r="AO232" s="803">
        <f ca="1">IFERROR(IF(OR(AO$4&lt;$B232,(AO$4-$B232)&lt;$E232),0,IF((SUM($F232:AN232)+($C232/$D232))&gt;$C232,$C232-SUM($F232:AN232),($C232-SUM($F232:AN232))/($D232-(AO$4-$E232)+$B232))),0)</f>
        <v>0</v>
      </c>
      <c r="AP232" s="803">
        <f ca="1">IFERROR(IF(OR(AP$4&lt;$B232,(AP$4-$B232)&lt;$E232),0,IF((SUM($F232:AO232)+($C232/$D232))&gt;$C232,$C232-SUM($F232:AO232),($C232-SUM($F232:AO232))/($D232-(AP$4-$E232)+$B232))),0)</f>
        <v>0</v>
      </c>
      <c r="AQ232" s="803">
        <f ca="1">IFERROR(IF(OR(AQ$4&lt;$B232,(AQ$4-$B232)&lt;$E232),0,IF((SUM($F232:AP232)+($C232/$D232))&gt;$C232,$C232-SUM($F232:AP232),($C232-SUM($F232:AP232))/($D232-(AQ$4-$E232)+$B232))),0)</f>
        <v>0</v>
      </c>
      <c r="AR232" s="803">
        <f ca="1">IFERROR(IF(OR(AR$4&lt;$B232,(AR$4-$B232)&lt;$E232),0,IF((SUM($F232:AQ232)+($C232/$D232))&gt;$C232,$C232-SUM($F232:AQ232),($C232-SUM($F232:AQ232))/($D232-(AR$4-$E232)+$B232))),0)</f>
        <v>0</v>
      </c>
      <c r="AS232" s="803">
        <f ca="1">IFERROR(IF(OR(AS$4&lt;$B232,(AS$4-$B232)&lt;$E232),0,IF((SUM($F232:AR232)+($C232/$D232))&gt;$C232,$C232-SUM($F232:AR232),($C232-SUM($F232:AR232))/($D232-(AS$4-$E232)+$B232))),0)</f>
        <v>0</v>
      </c>
      <c r="AT232" s="803">
        <f ca="1">IFERROR(IF(OR(AT$4&lt;$B232,(AT$4-$B232)&lt;$E232),0,IF((SUM($F232:AS232)+($C232/$D232))&gt;$C232,$C232-SUM($F232:AS232),($C232-SUM($F232:AS232))/($D232-(AT$4-$E232)+$B232))),0)</f>
        <v>0</v>
      </c>
      <c r="AU232" s="803">
        <f ca="1">IFERROR(IF(OR(AU$4&lt;$B232,(AU$4-$B232)&lt;$E232),0,IF((SUM($F232:AT232)+($C232/$D232))&gt;$C232,$C232-SUM($F232:AT232),($C232-SUM($F232:AT232))/($D232-(AU$4-$E232)+$B232))),0)</f>
        <v>0</v>
      </c>
      <c r="AV232" s="201"/>
    </row>
    <row r="233" spans="2:48">
      <c r="B233" s="885">
        <f>IF((B232+1)&gt;'PAINEL DE CONTROLE'!$D$6,'PAINEL DE CONTROLE'!$D$6,(B232+1))</f>
        <v>29</v>
      </c>
      <c r="C233" s="850">
        <f ca="1"/>
        <v>0</v>
      </c>
      <c r="D233" s="923">
        <f>IF(B233+SUMIF('PAINEL DE CONTROLE'!$B$97:$B$107,$B$202,'PAINEL DE CONTROLE'!$F$97:$F$107)&gt;'PAINEL DE CONTROLE'!$D$6,'PAINEL DE CONTROLE'!$D$6-B233,SUMIF('PAINEL DE CONTROLE'!$B$97:$B$107,$B$202,'PAINEL DE CONTROLE'!$F$97:$F$107))</f>
        <v>2</v>
      </c>
      <c r="E233" s="923">
        <f>'PAINEL DE CONTROLE'!$D$8</f>
        <v>1</v>
      </c>
      <c r="G233" s="803">
        <f ca="1">IFERROR(IF(OR(G$4&lt;$B233,(G$4-$B233)&lt;$E233),0,IF((SUM($F233:F233)+($C233/$D233))&gt;$C233,$C233-SUM($F233:F233),($C233-SUM($F233:F233))/($D233-(G$4-$E233)+$B233))),0)</f>
        <v>0</v>
      </c>
      <c r="H233" s="803">
        <f ca="1">IFERROR(IF(OR(H$4&lt;$B233,(H$4-$B233)&lt;$E233),0,IF((SUM($F233:G233)+($C233/$D233))&gt;$C233,$C233-SUM($F233:G233),($C233-SUM($F233:G233))/($D233-(H$4-$E233)+$B233))),0)</f>
        <v>0</v>
      </c>
      <c r="I233" s="803">
        <f ca="1">IFERROR(IF(OR(I$4&lt;$B233,(I$4-$B233)&lt;$E233),0,IF((SUM($F233:H233)+($C233/$D233))&gt;$C233,$C233-SUM($F233:H233),($C233-SUM($F233:H233))/($D233-(I$4-$E233)+$B233))),0)</f>
        <v>0</v>
      </c>
      <c r="J233" s="803">
        <f ca="1">IFERROR(IF(OR(J$4&lt;$B233,(J$4-$B233)&lt;$E233),0,IF((SUM($F233:I233)+($C233/$D233))&gt;$C233,$C233-SUM($F233:I233),($C233-SUM($F233:I233))/($D233-(J$4-$E233)+$B233))),0)</f>
        <v>0</v>
      </c>
      <c r="K233" s="803">
        <f ca="1">IFERROR(IF(OR(K$4&lt;$B233,(K$4-$B233)&lt;$E233),0,IF((SUM($F233:J233)+($C233/$D233))&gt;$C233,$C233-SUM($F233:J233),($C233-SUM($F233:J233))/($D233-(K$4-$E233)+$B233))),0)</f>
        <v>0</v>
      </c>
      <c r="L233" s="803">
        <f ca="1">IFERROR(IF(OR(L$4&lt;$B233,(L$4-$B233)&lt;$E233),0,IF((SUM($F233:K233)+($C233/$D233))&gt;$C233,$C233-SUM($F233:K233),($C233-SUM($F233:K233))/($D233-(L$4-$E233)+$B233))),0)</f>
        <v>0</v>
      </c>
      <c r="M233" s="803">
        <f ca="1">IFERROR(IF(OR(M$4&lt;$B233,(M$4-$B233)&lt;$E233),0,IF((SUM($F233:L233)+($C233/$D233))&gt;$C233,$C233-SUM($F233:L233),($C233-SUM($F233:L233))/($D233-(M$4-$E233)+$B233))),0)</f>
        <v>0</v>
      </c>
      <c r="N233" s="803">
        <f ca="1">IFERROR(IF(OR(N$4&lt;$B233,(N$4-$B233)&lt;$E233),0,IF((SUM($F233:M233)+($C233/$D233))&gt;$C233,$C233-SUM($F233:M233),($C233-SUM($F233:M233))/($D233-(N$4-$E233)+$B233))),0)</f>
        <v>0</v>
      </c>
      <c r="O233" s="803">
        <f ca="1">IFERROR(IF(OR(O$4&lt;$B233,(O$4-$B233)&lt;$E233),0,IF((SUM($F233:N233)+($C233/$D233))&gt;$C233,$C233-SUM($F233:N233),($C233-SUM($F233:N233))/($D233-(O$4-$E233)+$B233))),0)</f>
        <v>0</v>
      </c>
      <c r="P233" s="803">
        <f ca="1">IFERROR(IF(OR(P$4&lt;$B233,(P$4-$B233)&lt;$E233),0,IF((SUM($F233:O233)+($C233/$D233))&gt;$C233,$C233-SUM($F233:O233),($C233-SUM($F233:O233))/($D233-(P$4-$E233)+$B233))),0)</f>
        <v>0</v>
      </c>
      <c r="Q233" s="803">
        <f ca="1">IFERROR(IF(OR(Q$4&lt;$B233,(Q$4-$B233)&lt;$E233),0,IF((SUM($F233:P233)+($C233/$D233))&gt;$C233,$C233-SUM($F233:P233),($C233-SUM($F233:P233))/($D233-(Q$4-$E233)+$B233))),0)</f>
        <v>0</v>
      </c>
      <c r="R233" s="803">
        <f ca="1">IFERROR(IF(OR(R$4&lt;$B233,(R$4-$B233)&lt;$E233),0,IF((SUM($F233:Q233)+($C233/$D233))&gt;$C233,$C233-SUM($F233:Q233),($C233-SUM($F233:Q233))/($D233-(R$4-$E233)+$B233))),0)</f>
        <v>0</v>
      </c>
      <c r="S233" s="803">
        <f ca="1">IFERROR(IF(OR(S$4&lt;$B233,(S$4-$B233)&lt;$E233),0,IF((SUM($F233:R233)+($C233/$D233))&gt;$C233,$C233-SUM($F233:R233),($C233-SUM($F233:R233))/($D233-(S$4-$E233)+$B233))),0)</f>
        <v>0</v>
      </c>
      <c r="T233" s="803">
        <f ca="1">IFERROR(IF(OR(T$4&lt;$B233,(T$4-$B233)&lt;$E233),0,IF((SUM($F233:S233)+($C233/$D233))&gt;$C233,$C233-SUM($F233:S233),($C233-SUM($F233:S233))/($D233-(T$4-$E233)+$B233))),0)</f>
        <v>0</v>
      </c>
      <c r="U233" s="803">
        <f ca="1">IFERROR(IF(OR(U$4&lt;$B233,(U$4-$B233)&lt;$E233),0,IF((SUM($F233:T233)+($C233/$D233))&gt;$C233,$C233-SUM($F233:T233),($C233-SUM($F233:T233))/($D233-(U$4-$E233)+$B233))),0)</f>
        <v>0</v>
      </c>
      <c r="V233" s="803">
        <f ca="1">IFERROR(IF(OR(V$4&lt;$B233,(V$4-$B233)&lt;$E233),0,IF((SUM($F233:U233)+($C233/$D233))&gt;$C233,$C233-SUM($F233:U233),($C233-SUM($F233:U233))/($D233-(V$4-$E233)+$B233))),0)</f>
        <v>0</v>
      </c>
      <c r="W233" s="803">
        <f ca="1">IFERROR(IF(OR(W$4&lt;$B233,(W$4-$B233)&lt;$E233),0,IF((SUM($F233:V233)+($C233/$D233))&gt;$C233,$C233-SUM($F233:V233),($C233-SUM($F233:V233))/($D233-(W$4-$E233)+$B233))),0)</f>
        <v>0</v>
      </c>
      <c r="X233" s="803">
        <f ca="1">IFERROR(IF(OR(X$4&lt;$B233,(X$4-$B233)&lt;$E233),0,IF((SUM($F233:W233)+($C233/$D233))&gt;$C233,$C233-SUM($F233:W233),($C233-SUM($F233:W233))/($D233-(X$4-$E233)+$B233))),0)</f>
        <v>0</v>
      </c>
      <c r="Y233" s="803">
        <f ca="1">IFERROR(IF(OR(Y$4&lt;$B233,(Y$4-$B233)&lt;$E233),0,IF((SUM($F233:X233)+($C233/$D233))&gt;$C233,$C233-SUM($F233:X233),($C233-SUM($F233:X233))/($D233-(Y$4-$E233)+$B233))),0)</f>
        <v>0</v>
      </c>
      <c r="Z233" s="803">
        <f ca="1">IFERROR(IF(OR(Z$4&lt;$B233,(Z$4-$B233)&lt;$E233),0,IF((SUM($F233:Y233)+($C233/$D233))&gt;$C233,$C233-SUM($F233:Y233),($C233-SUM($F233:Y233))/($D233-(Z$4-$E233)+$B233))),0)</f>
        <v>0</v>
      </c>
      <c r="AA233" s="803">
        <f ca="1">IFERROR(IF(OR(AA$4&lt;$B233,(AA$4-$B233)&lt;$E233),0,IF((SUM($F233:Z233)+($C233/$D233))&gt;$C233,$C233-SUM($F233:Z233),($C233-SUM($F233:Z233))/($D233-(AA$4-$E233)+$B233))),0)</f>
        <v>0</v>
      </c>
      <c r="AB233" s="803">
        <f ca="1">IFERROR(IF(OR(AB$4&lt;$B233,(AB$4-$B233)&lt;$E233),0,IF((SUM($F233:AA233)+($C233/$D233))&gt;$C233,$C233-SUM($F233:AA233),($C233-SUM($F233:AA233))/($D233-(AB$4-$E233)+$B233))),0)</f>
        <v>0</v>
      </c>
      <c r="AC233" s="803">
        <f ca="1">IFERROR(IF(OR(AC$4&lt;$B233,(AC$4-$B233)&lt;$E233),0,IF((SUM($F233:AB233)+($C233/$D233))&gt;$C233,$C233-SUM($F233:AB233),($C233-SUM($F233:AB233))/($D233-(AC$4-$E233)+$B233))),0)</f>
        <v>0</v>
      </c>
      <c r="AD233" s="803">
        <f ca="1">IFERROR(IF(OR(AD$4&lt;$B233,(AD$4-$B233)&lt;$E233),0,IF((SUM($F233:AC233)+($C233/$D233))&gt;$C233,$C233-SUM($F233:AC233),($C233-SUM($F233:AC233))/($D233-(AD$4-$E233)+$B233))),0)</f>
        <v>0</v>
      </c>
      <c r="AE233" s="803">
        <f ca="1">IFERROR(IF(OR(AE$4&lt;$B233,(AE$4-$B233)&lt;$E233),0,IF((SUM($F233:AD233)+($C233/$D233))&gt;$C233,$C233-SUM($F233:AD233),($C233-SUM($F233:AD233))/($D233-(AE$4-$E233)+$B233))),0)</f>
        <v>0</v>
      </c>
      <c r="AF233" s="803">
        <f ca="1">IFERROR(IF(OR(AF$4&lt;$B233,(AF$4-$B233)&lt;$E233),0,IF((SUM($F233:AE233)+($C233/$D233))&gt;$C233,$C233-SUM($F233:AE233),($C233-SUM($F233:AE233))/($D233-(AF$4-$E233)+$B233))),0)</f>
        <v>0</v>
      </c>
      <c r="AG233" s="803">
        <f ca="1">IFERROR(IF(OR(AG$4&lt;$B233,(AG$4-$B233)&lt;$E233),0,IF((SUM($F233:AF233)+($C233/$D233))&gt;$C233,$C233-SUM($F233:AF233),($C233-SUM($F233:AF233))/($D233-(AG$4-$E233)+$B233))),0)</f>
        <v>0</v>
      </c>
      <c r="AH233" s="803">
        <f ca="1">IFERROR(IF(OR(AH$4&lt;$B233,(AH$4-$B233)&lt;$E233),0,IF((SUM($F233:AG233)+($C233/$D233))&gt;$C233,$C233-SUM($F233:AG233),($C233-SUM($F233:AG233))/($D233-(AH$4-$E233)+$B233))),0)</f>
        <v>0</v>
      </c>
      <c r="AI233" s="803">
        <f ca="1">IFERROR(IF(OR(AI$4&lt;$B233,(AI$4-$B233)&lt;$E233),0,IF((SUM($F233:AH233)+($C233/$D233))&gt;$C233,$C233-SUM($F233:AH233),($C233-SUM($F233:AH233))/($D233-(AI$4-$E233)+$B233))),0)</f>
        <v>0</v>
      </c>
      <c r="AJ233" s="803">
        <f ca="1">IFERROR(IF(OR(AJ$4&lt;$B233,(AJ$4-$B233)&lt;$E233),0,IF((SUM($F233:AI233)+($C233/$D233))&gt;$C233,$C233-SUM($F233:AI233),($C233-SUM($F233:AI233))/($D233-(AJ$4-$E233)+$B233))),0)</f>
        <v>0</v>
      </c>
      <c r="AK233" s="803">
        <f ca="1">IFERROR(IF(OR(AK$4&lt;$B233,(AK$4-$B233)&lt;$E233),0,IF((SUM($F233:AJ233)+($C233/$D233))&gt;$C233,$C233-SUM($F233:AJ233),($C233-SUM($F233:AJ233))/($D233-(AK$4-$E233)+$B233))),0)</f>
        <v>0</v>
      </c>
      <c r="AL233" s="803">
        <f ca="1">IFERROR(IF(OR(AL$4&lt;$B233,(AL$4-$B233)&lt;$E233),0,IF((SUM($F233:AK233)+($C233/$D233))&gt;$C233,$C233-SUM($F233:AK233),($C233-SUM($F233:AK233))/($D233-(AL$4-$E233)+$B233))),0)</f>
        <v>0</v>
      </c>
      <c r="AM233" s="803">
        <f ca="1">IFERROR(IF(OR(AM$4&lt;$B233,(AM$4-$B233)&lt;$E233),0,IF((SUM($F233:AL233)+($C233/$D233))&gt;$C233,$C233-SUM($F233:AL233),($C233-SUM($F233:AL233))/($D233-(AM$4-$E233)+$B233))),0)</f>
        <v>0</v>
      </c>
      <c r="AN233" s="803">
        <f ca="1">IFERROR(IF(OR(AN$4&lt;$B233,(AN$4-$B233)&lt;$E233),0,IF((SUM($F233:AM233)+($C233/$D233))&gt;$C233,$C233-SUM($F233:AM233),($C233-SUM($F233:AM233))/($D233-(AN$4-$E233)+$B233))),0)</f>
        <v>0</v>
      </c>
      <c r="AO233" s="803">
        <f ca="1">IFERROR(IF(OR(AO$4&lt;$B233,(AO$4-$B233)&lt;$E233),0,IF((SUM($F233:AN233)+($C233/$D233))&gt;$C233,$C233-SUM($F233:AN233),($C233-SUM($F233:AN233))/($D233-(AO$4-$E233)+$B233))),0)</f>
        <v>0</v>
      </c>
      <c r="AP233" s="803">
        <f ca="1">IFERROR(IF(OR(AP$4&lt;$B233,(AP$4-$B233)&lt;$E233),0,IF((SUM($F233:AO233)+($C233/$D233))&gt;$C233,$C233-SUM($F233:AO233),($C233-SUM($F233:AO233))/($D233-(AP$4-$E233)+$B233))),0)</f>
        <v>0</v>
      </c>
      <c r="AQ233" s="803">
        <f ca="1">IFERROR(IF(OR(AQ$4&lt;$B233,(AQ$4-$B233)&lt;$E233),0,IF((SUM($F233:AP233)+($C233/$D233))&gt;$C233,$C233-SUM($F233:AP233),($C233-SUM($F233:AP233))/($D233-(AQ$4-$E233)+$B233))),0)</f>
        <v>0</v>
      </c>
      <c r="AR233" s="803">
        <f ca="1">IFERROR(IF(OR(AR$4&lt;$B233,(AR$4-$B233)&lt;$E233),0,IF((SUM($F233:AQ233)+($C233/$D233))&gt;$C233,$C233-SUM($F233:AQ233),($C233-SUM($F233:AQ233))/($D233-(AR$4-$E233)+$B233))),0)</f>
        <v>0</v>
      </c>
      <c r="AS233" s="803">
        <f ca="1">IFERROR(IF(OR(AS$4&lt;$B233,(AS$4-$B233)&lt;$E233),0,IF((SUM($F233:AR233)+($C233/$D233))&gt;$C233,$C233-SUM($F233:AR233),($C233-SUM($F233:AR233))/($D233-(AS$4-$E233)+$B233))),0)</f>
        <v>0</v>
      </c>
      <c r="AT233" s="803">
        <f ca="1">IFERROR(IF(OR(AT$4&lt;$B233,(AT$4-$B233)&lt;$E233),0,IF((SUM($F233:AS233)+($C233/$D233))&gt;$C233,$C233-SUM($F233:AS233),($C233-SUM($F233:AS233))/($D233-(AT$4-$E233)+$B233))),0)</f>
        <v>0</v>
      </c>
      <c r="AU233" s="803">
        <f ca="1">IFERROR(IF(OR(AU$4&lt;$B233,(AU$4-$B233)&lt;$E233),0,IF((SUM($F233:AT233)+($C233/$D233))&gt;$C233,$C233-SUM($F233:AT233),($C233-SUM($F233:AT233))/($D233-(AU$4-$E233)+$B233))),0)</f>
        <v>0</v>
      </c>
      <c r="AV233" s="201"/>
    </row>
    <row r="234" spans="2:48">
      <c r="B234" s="885">
        <f>IF((B233+1)&gt;'PAINEL DE CONTROLE'!$D$6,'PAINEL DE CONTROLE'!$D$6,(B233+1))</f>
        <v>30</v>
      </c>
      <c r="C234" s="850">
        <f ca="1"/>
        <v>0</v>
      </c>
      <c r="D234" s="923">
        <f>IF(B234+SUMIF('PAINEL DE CONTROLE'!$B$97:$B$107,$B$202,'PAINEL DE CONTROLE'!$F$97:$F$107)&gt;'PAINEL DE CONTROLE'!$D$6,'PAINEL DE CONTROLE'!$D$6-B234,SUMIF('PAINEL DE CONTROLE'!$B$97:$B$107,$B$202,'PAINEL DE CONTROLE'!$F$97:$F$107))</f>
        <v>1</v>
      </c>
      <c r="E234" s="923">
        <f>'PAINEL DE CONTROLE'!$D$8</f>
        <v>1</v>
      </c>
      <c r="G234" s="803">
        <f ca="1">IFERROR(IF(OR(G$4&lt;$B234,(G$4-$B234)&lt;$E234),0,IF((SUM($F234:F234)+($C234/$D234))&gt;$C234,$C234-SUM($F234:F234),($C234-SUM($F234:F234))/($D234-(G$4-$E234)+$B234))),0)</f>
        <v>0</v>
      </c>
      <c r="H234" s="803">
        <f ca="1">IFERROR(IF(OR(H$4&lt;$B234,(H$4-$B234)&lt;$E234),0,IF((SUM($F234:G234)+($C234/$D234))&gt;$C234,$C234-SUM($F234:G234),($C234-SUM($F234:G234))/($D234-(H$4-$E234)+$B234))),0)</f>
        <v>0</v>
      </c>
      <c r="I234" s="803">
        <f ca="1">IFERROR(IF(OR(I$4&lt;$B234,(I$4-$B234)&lt;$E234),0,IF((SUM($F234:H234)+($C234/$D234))&gt;$C234,$C234-SUM($F234:H234),($C234-SUM($F234:H234))/($D234-(I$4-$E234)+$B234))),0)</f>
        <v>0</v>
      </c>
      <c r="J234" s="803">
        <f ca="1">IFERROR(IF(OR(J$4&lt;$B234,(J$4-$B234)&lt;$E234),0,IF((SUM($F234:I234)+($C234/$D234))&gt;$C234,$C234-SUM($F234:I234),($C234-SUM($F234:I234))/($D234-(J$4-$E234)+$B234))),0)</f>
        <v>0</v>
      </c>
      <c r="K234" s="803">
        <f ca="1">IFERROR(IF(OR(K$4&lt;$B234,(K$4-$B234)&lt;$E234),0,IF((SUM($F234:J234)+($C234/$D234))&gt;$C234,$C234-SUM($F234:J234),($C234-SUM($F234:J234))/($D234-(K$4-$E234)+$B234))),0)</f>
        <v>0</v>
      </c>
      <c r="L234" s="803">
        <f ca="1">IFERROR(IF(OR(L$4&lt;$B234,(L$4-$B234)&lt;$E234),0,IF((SUM($F234:K234)+($C234/$D234))&gt;$C234,$C234-SUM($F234:K234),($C234-SUM($F234:K234))/($D234-(L$4-$E234)+$B234))),0)</f>
        <v>0</v>
      </c>
      <c r="M234" s="803">
        <f ca="1">IFERROR(IF(OR(M$4&lt;$B234,(M$4-$B234)&lt;$E234),0,IF((SUM($F234:L234)+($C234/$D234))&gt;$C234,$C234-SUM($F234:L234),($C234-SUM($F234:L234))/($D234-(M$4-$E234)+$B234))),0)</f>
        <v>0</v>
      </c>
      <c r="N234" s="803">
        <f ca="1">IFERROR(IF(OR(N$4&lt;$B234,(N$4-$B234)&lt;$E234),0,IF((SUM($F234:M234)+($C234/$D234))&gt;$C234,$C234-SUM($F234:M234),($C234-SUM($F234:M234))/($D234-(N$4-$E234)+$B234))),0)</f>
        <v>0</v>
      </c>
      <c r="O234" s="803">
        <f ca="1">IFERROR(IF(OR(O$4&lt;$B234,(O$4-$B234)&lt;$E234),0,IF((SUM($F234:N234)+($C234/$D234))&gt;$C234,$C234-SUM($F234:N234),($C234-SUM($F234:N234))/($D234-(O$4-$E234)+$B234))),0)</f>
        <v>0</v>
      </c>
      <c r="P234" s="803">
        <f ca="1">IFERROR(IF(OR(P$4&lt;$B234,(P$4-$B234)&lt;$E234),0,IF((SUM($F234:O234)+($C234/$D234))&gt;$C234,$C234-SUM($F234:O234),($C234-SUM($F234:O234))/($D234-(P$4-$E234)+$B234))),0)</f>
        <v>0</v>
      </c>
      <c r="Q234" s="803">
        <f ca="1">IFERROR(IF(OR(Q$4&lt;$B234,(Q$4-$B234)&lt;$E234),0,IF((SUM($F234:P234)+($C234/$D234))&gt;$C234,$C234-SUM($F234:P234),($C234-SUM($F234:P234))/($D234-(Q$4-$E234)+$B234))),0)</f>
        <v>0</v>
      </c>
      <c r="R234" s="803">
        <f ca="1">IFERROR(IF(OR(R$4&lt;$B234,(R$4-$B234)&lt;$E234),0,IF((SUM($F234:Q234)+($C234/$D234))&gt;$C234,$C234-SUM($F234:Q234),($C234-SUM($F234:Q234))/($D234-(R$4-$E234)+$B234))),0)</f>
        <v>0</v>
      </c>
      <c r="S234" s="803">
        <f ca="1">IFERROR(IF(OR(S$4&lt;$B234,(S$4-$B234)&lt;$E234),0,IF((SUM($F234:R234)+($C234/$D234))&gt;$C234,$C234-SUM($F234:R234),($C234-SUM($F234:R234))/($D234-(S$4-$E234)+$B234))),0)</f>
        <v>0</v>
      </c>
      <c r="T234" s="803">
        <f ca="1">IFERROR(IF(OR(T$4&lt;$B234,(T$4-$B234)&lt;$E234),0,IF((SUM($F234:S234)+($C234/$D234))&gt;$C234,$C234-SUM($F234:S234),($C234-SUM($F234:S234))/($D234-(T$4-$E234)+$B234))),0)</f>
        <v>0</v>
      </c>
      <c r="U234" s="803">
        <f ca="1">IFERROR(IF(OR(U$4&lt;$B234,(U$4-$B234)&lt;$E234),0,IF((SUM($F234:T234)+($C234/$D234))&gt;$C234,$C234-SUM($F234:T234),($C234-SUM($F234:T234))/($D234-(U$4-$E234)+$B234))),0)</f>
        <v>0</v>
      </c>
      <c r="V234" s="803">
        <f ca="1">IFERROR(IF(OR(V$4&lt;$B234,(V$4-$B234)&lt;$E234),0,IF((SUM($F234:U234)+($C234/$D234))&gt;$C234,$C234-SUM($F234:U234),($C234-SUM($F234:U234))/($D234-(V$4-$E234)+$B234))),0)</f>
        <v>0</v>
      </c>
      <c r="W234" s="803">
        <f ca="1">IFERROR(IF(OR(W$4&lt;$B234,(W$4-$B234)&lt;$E234),0,IF((SUM($F234:V234)+($C234/$D234))&gt;$C234,$C234-SUM($F234:V234),($C234-SUM($F234:V234))/($D234-(W$4-$E234)+$B234))),0)</f>
        <v>0</v>
      </c>
      <c r="X234" s="803">
        <f ca="1">IFERROR(IF(OR(X$4&lt;$B234,(X$4-$B234)&lt;$E234),0,IF((SUM($F234:W234)+($C234/$D234))&gt;$C234,$C234-SUM($F234:W234),($C234-SUM($F234:W234))/($D234-(X$4-$E234)+$B234))),0)</f>
        <v>0</v>
      </c>
      <c r="Y234" s="803">
        <f ca="1">IFERROR(IF(OR(Y$4&lt;$B234,(Y$4-$B234)&lt;$E234),0,IF((SUM($F234:X234)+($C234/$D234))&gt;$C234,$C234-SUM($F234:X234),($C234-SUM($F234:X234))/($D234-(Y$4-$E234)+$B234))),0)</f>
        <v>0</v>
      </c>
      <c r="Z234" s="803">
        <f ca="1">IFERROR(IF(OR(Z$4&lt;$B234,(Z$4-$B234)&lt;$E234),0,IF((SUM($F234:Y234)+($C234/$D234))&gt;$C234,$C234-SUM($F234:Y234),($C234-SUM($F234:Y234))/($D234-(Z$4-$E234)+$B234))),0)</f>
        <v>0</v>
      </c>
      <c r="AA234" s="803">
        <f ca="1">IFERROR(IF(OR(AA$4&lt;$B234,(AA$4-$B234)&lt;$E234),0,IF((SUM($F234:Z234)+($C234/$D234))&gt;$C234,$C234-SUM($F234:Z234),($C234-SUM($F234:Z234))/($D234-(AA$4-$E234)+$B234))),0)</f>
        <v>0</v>
      </c>
      <c r="AB234" s="803">
        <f ca="1">IFERROR(IF(OR(AB$4&lt;$B234,(AB$4-$B234)&lt;$E234),0,IF((SUM($F234:AA234)+($C234/$D234))&gt;$C234,$C234-SUM($F234:AA234),($C234-SUM($F234:AA234))/($D234-(AB$4-$E234)+$B234))),0)</f>
        <v>0</v>
      </c>
      <c r="AC234" s="803">
        <f ca="1">IFERROR(IF(OR(AC$4&lt;$B234,(AC$4-$B234)&lt;$E234),0,IF((SUM($F234:AB234)+($C234/$D234))&gt;$C234,$C234-SUM($F234:AB234),($C234-SUM($F234:AB234))/($D234-(AC$4-$E234)+$B234))),0)</f>
        <v>0</v>
      </c>
      <c r="AD234" s="803">
        <f ca="1">IFERROR(IF(OR(AD$4&lt;$B234,(AD$4-$B234)&lt;$E234),0,IF((SUM($F234:AC234)+($C234/$D234))&gt;$C234,$C234-SUM($F234:AC234),($C234-SUM($F234:AC234))/($D234-(AD$4-$E234)+$B234))),0)</f>
        <v>0</v>
      </c>
      <c r="AE234" s="803">
        <f ca="1">IFERROR(IF(OR(AE$4&lt;$B234,(AE$4-$B234)&lt;$E234),0,IF((SUM($F234:AD234)+($C234/$D234))&gt;$C234,$C234-SUM($F234:AD234),($C234-SUM($F234:AD234))/($D234-(AE$4-$E234)+$B234))),0)</f>
        <v>0</v>
      </c>
      <c r="AF234" s="803">
        <f ca="1">IFERROR(IF(OR(AF$4&lt;$B234,(AF$4-$B234)&lt;$E234),0,IF((SUM($F234:AE234)+($C234/$D234))&gt;$C234,$C234-SUM($F234:AE234),($C234-SUM($F234:AE234))/($D234-(AF$4-$E234)+$B234))),0)</f>
        <v>0</v>
      </c>
      <c r="AG234" s="803">
        <f ca="1">IFERROR(IF(OR(AG$4&lt;$B234,(AG$4-$B234)&lt;$E234),0,IF((SUM($F234:AF234)+($C234/$D234))&gt;$C234,$C234-SUM($F234:AF234),($C234-SUM($F234:AF234))/($D234-(AG$4-$E234)+$B234))),0)</f>
        <v>0</v>
      </c>
      <c r="AH234" s="803">
        <f ca="1">IFERROR(IF(OR(AH$4&lt;$B234,(AH$4-$B234)&lt;$E234),0,IF((SUM($F234:AG234)+($C234/$D234))&gt;$C234,$C234-SUM($F234:AG234),($C234-SUM($F234:AG234))/($D234-(AH$4-$E234)+$B234))),0)</f>
        <v>0</v>
      </c>
      <c r="AI234" s="803">
        <f ca="1">IFERROR(IF(OR(AI$4&lt;$B234,(AI$4-$B234)&lt;$E234),0,IF((SUM($F234:AH234)+($C234/$D234))&gt;$C234,$C234-SUM($F234:AH234),($C234-SUM($F234:AH234))/($D234-(AI$4-$E234)+$B234))),0)</f>
        <v>0</v>
      </c>
      <c r="AJ234" s="803">
        <f ca="1">IFERROR(IF(OR(AJ$4&lt;$B234,(AJ$4-$B234)&lt;$E234),0,IF((SUM($F234:AI234)+($C234/$D234))&gt;$C234,$C234-SUM($F234:AI234),($C234-SUM($F234:AI234))/($D234-(AJ$4-$E234)+$B234))),0)</f>
        <v>0</v>
      </c>
      <c r="AK234" s="803">
        <f ca="1">IFERROR(IF(OR(AK$4&lt;$B234,(AK$4-$B234)&lt;$E234),0,IF((SUM($F234:AJ234)+($C234/$D234))&gt;$C234,$C234-SUM($F234:AJ234),($C234-SUM($F234:AJ234))/($D234-(AK$4-$E234)+$B234))),0)</f>
        <v>0</v>
      </c>
      <c r="AL234" s="803">
        <f ca="1">IFERROR(IF(OR(AL$4&lt;$B234,(AL$4-$B234)&lt;$E234),0,IF((SUM($F234:AK234)+($C234/$D234))&gt;$C234,$C234-SUM($F234:AK234),($C234-SUM($F234:AK234))/($D234-(AL$4-$E234)+$B234))),0)</f>
        <v>0</v>
      </c>
      <c r="AM234" s="803">
        <f ca="1">IFERROR(IF(OR(AM$4&lt;$B234,(AM$4-$B234)&lt;$E234),0,IF((SUM($F234:AL234)+($C234/$D234))&gt;$C234,$C234-SUM($F234:AL234),($C234-SUM($F234:AL234))/($D234-(AM$4-$E234)+$B234))),0)</f>
        <v>0</v>
      </c>
      <c r="AN234" s="803">
        <f ca="1">IFERROR(IF(OR(AN$4&lt;$B234,(AN$4-$B234)&lt;$E234),0,IF((SUM($F234:AM234)+($C234/$D234))&gt;$C234,$C234-SUM($F234:AM234),($C234-SUM($F234:AM234))/($D234-(AN$4-$E234)+$B234))),0)</f>
        <v>0</v>
      </c>
      <c r="AO234" s="803">
        <f ca="1">IFERROR(IF(OR(AO$4&lt;$B234,(AO$4-$B234)&lt;$E234),0,IF((SUM($F234:AN234)+($C234/$D234))&gt;$C234,$C234-SUM($F234:AN234),($C234-SUM($F234:AN234))/($D234-(AO$4-$E234)+$B234))),0)</f>
        <v>0</v>
      </c>
      <c r="AP234" s="803">
        <f ca="1">IFERROR(IF(OR(AP$4&lt;$B234,(AP$4-$B234)&lt;$E234),0,IF((SUM($F234:AO234)+($C234/$D234))&gt;$C234,$C234-SUM($F234:AO234),($C234-SUM($F234:AO234))/($D234-(AP$4-$E234)+$B234))),0)</f>
        <v>0</v>
      </c>
      <c r="AQ234" s="803">
        <f ca="1">IFERROR(IF(OR(AQ$4&lt;$B234,(AQ$4-$B234)&lt;$E234),0,IF((SUM($F234:AP234)+($C234/$D234))&gt;$C234,$C234-SUM($F234:AP234),($C234-SUM($F234:AP234))/($D234-(AQ$4-$E234)+$B234))),0)</f>
        <v>0</v>
      </c>
      <c r="AR234" s="803">
        <f ca="1">IFERROR(IF(OR(AR$4&lt;$B234,(AR$4-$B234)&lt;$E234),0,IF((SUM($F234:AQ234)+($C234/$D234))&gt;$C234,$C234-SUM($F234:AQ234),($C234-SUM($F234:AQ234))/($D234-(AR$4-$E234)+$B234))),0)</f>
        <v>0</v>
      </c>
      <c r="AS234" s="803">
        <f ca="1">IFERROR(IF(OR(AS$4&lt;$B234,(AS$4-$B234)&lt;$E234),0,IF((SUM($F234:AR234)+($C234/$D234))&gt;$C234,$C234-SUM($F234:AR234),($C234-SUM($F234:AR234))/($D234-(AS$4-$E234)+$B234))),0)</f>
        <v>0</v>
      </c>
      <c r="AT234" s="803">
        <f ca="1">IFERROR(IF(OR(AT$4&lt;$B234,(AT$4-$B234)&lt;$E234),0,IF((SUM($F234:AS234)+($C234/$D234))&gt;$C234,$C234-SUM($F234:AS234),($C234-SUM($F234:AS234))/($D234-(AT$4-$E234)+$B234))),0)</f>
        <v>0</v>
      </c>
      <c r="AU234" s="803">
        <f ca="1">IFERROR(IF(OR(AU$4&lt;$B234,(AU$4-$B234)&lt;$E234),0,IF((SUM($F234:AT234)+($C234/$D234))&gt;$C234,$C234-SUM($F234:AT234),($C234-SUM($F234:AT234))/($D234-(AU$4-$E234)+$B234))),0)</f>
        <v>0</v>
      </c>
      <c r="AV234" s="201"/>
    </row>
    <row r="235" spans="2:48">
      <c r="B235" s="885">
        <f>IF((B234+1)&gt;'PAINEL DE CONTROLE'!$D$6,'PAINEL DE CONTROLE'!$D$6,(B234+1))</f>
        <v>31</v>
      </c>
      <c r="C235" s="850">
        <f ca="1"/>
        <v>396679.21155456459</v>
      </c>
      <c r="D235" s="923">
        <f>IF(B235+SUMIF('PAINEL DE CONTROLE'!$B$97:$B$107,$B$202,'PAINEL DE CONTROLE'!$F$97:$F$107)&gt;'PAINEL DE CONTROLE'!$D$6,'PAINEL DE CONTROLE'!$D$6-B235,SUMIF('PAINEL DE CONTROLE'!$B$97:$B$107,$B$202,'PAINEL DE CONTROLE'!$F$97:$F$107))</f>
        <v>0</v>
      </c>
      <c r="E235" s="923">
        <f>'PAINEL DE CONTROLE'!$D$8</f>
        <v>1</v>
      </c>
      <c r="G235" s="803">
        <f ca="1">IFERROR(IF(OR(G$4&lt;$B235,(G$4-$B235)&lt;$E235),0,IF((SUM($F235:F235)+($C235/$D235))&gt;$C235,$C235-SUM($F235:F235),($C235-SUM($F235:F235))/($D235-(G$4-$E235)+$B235))),0)</f>
        <v>0</v>
      </c>
      <c r="H235" s="803">
        <f ca="1">IFERROR(IF(OR(H$4&lt;$B235,(H$4-$B235)&lt;$E235),0,IF((SUM($F235:G235)+($C235/$D235))&gt;$C235,$C235-SUM($F235:G235),($C235-SUM($F235:G235))/($D235-(H$4-$E235)+$B235))),0)</f>
        <v>0</v>
      </c>
      <c r="I235" s="803">
        <f ca="1">IFERROR(IF(OR(I$4&lt;$B235,(I$4-$B235)&lt;$E235),0,IF((SUM($F235:H235)+($C235/$D235))&gt;$C235,$C235-SUM($F235:H235),($C235-SUM($F235:H235))/($D235-(I$4-$E235)+$B235))),0)</f>
        <v>0</v>
      </c>
      <c r="J235" s="803">
        <f ca="1">IFERROR(IF(OR(J$4&lt;$B235,(J$4-$B235)&lt;$E235),0,IF((SUM($F235:I235)+($C235/$D235))&gt;$C235,$C235-SUM($F235:I235),($C235-SUM($F235:I235))/($D235-(J$4-$E235)+$B235))),0)</f>
        <v>0</v>
      </c>
      <c r="K235" s="803">
        <f ca="1">IFERROR(IF(OR(K$4&lt;$B235,(K$4-$B235)&lt;$E235),0,IF((SUM($F235:J235)+($C235/$D235))&gt;$C235,$C235-SUM($F235:J235),($C235-SUM($F235:J235))/($D235-(K$4-$E235)+$B235))),0)</f>
        <v>0</v>
      </c>
      <c r="L235" s="803">
        <f ca="1">IFERROR(IF(OR(L$4&lt;$B235,(L$4-$B235)&lt;$E235),0,IF((SUM($F235:K235)+($C235/$D235))&gt;$C235,$C235-SUM($F235:K235),($C235-SUM($F235:K235))/($D235-(L$4-$E235)+$B235))),0)</f>
        <v>0</v>
      </c>
      <c r="M235" s="803">
        <f ca="1">IFERROR(IF(OR(M$4&lt;$B235,(M$4-$B235)&lt;$E235),0,IF((SUM($F235:L235)+($C235/$D235))&gt;$C235,$C235-SUM($F235:L235),($C235-SUM($F235:L235))/($D235-(M$4-$E235)+$B235))),0)</f>
        <v>0</v>
      </c>
      <c r="N235" s="803">
        <f ca="1">IFERROR(IF(OR(N$4&lt;$B235,(N$4-$B235)&lt;$E235),0,IF((SUM($F235:M235)+($C235/$D235))&gt;$C235,$C235-SUM($F235:M235),($C235-SUM($F235:M235))/($D235-(N$4-$E235)+$B235))),0)</f>
        <v>0</v>
      </c>
      <c r="O235" s="803">
        <f ca="1">IFERROR(IF(OR(O$4&lt;$B235,(O$4-$B235)&lt;$E235),0,IF((SUM($F235:N235)+($C235/$D235))&gt;$C235,$C235-SUM($F235:N235),($C235-SUM($F235:N235))/($D235-(O$4-$E235)+$B235))),0)</f>
        <v>0</v>
      </c>
      <c r="P235" s="803">
        <f ca="1">IFERROR(IF(OR(P$4&lt;$B235,(P$4-$B235)&lt;$E235),0,IF((SUM($F235:O235)+($C235/$D235))&gt;$C235,$C235-SUM($F235:O235),($C235-SUM($F235:O235))/($D235-(P$4-$E235)+$B235))),0)</f>
        <v>0</v>
      </c>
      <c r="Q235" s="803">
        <f ca="1">IFERROR(IF(OR(Q$4&lt;$B235,(Q$4-$B235)&lt;$E235),0,IF((SUM($F235:P235)+($C235/$D235))&gt;$C235,$C235-SUM($F235:P235),($C235-SUM($F235:P235))/($D235-(Q$4-$E235)+$B235))),0)</f>
        <v>0</v>
      </c>
      <c r="R235" s="803">
        <f ca="1">IFERROR(IF(OR(R$4&lt;$B235,(R$4-$B235)&lt;$E235),0,IF((SUM($F235:Q235)+($C235/$D235))&gt;$C235,$C235-SUM($F235:Q235),($C235-SUM($F235:Q235))/($D235-(R$4-$E235)+$B235))),0)</f>
        <v>0</v>
      </c>
      <c r="S235" s="803">
        <f ca="1">IFERROR(IF(OR(S$4&lt;$B235,(S$4-$B235)&lt;$E235),0,IF((SUM($F235:R235)+($C235/$D235))&gt;$C235,$C235-SUM($F235:R235),($C235-SUM($F235:R235))/($D235-(S$4-$E235)+$B235))),0)</f>
        <v>0</v>
      </c>
      <c r="T235" s="803">
        <f ca="1">IFERROR(IF(OR(T$4&lt;$B235,(T$4-$B235)&lt;$E235),0,IF((SUM($F235:S235)+($C235/$D235))&gt;$C235,$C235-SUM($F235:S235),($C235-SUM($F235:S235))/($D235-(T$4-$E235)+$B235))),0)</f>
        <v>0</v>
      </c>
      <c r="U235" s="803">
        <f ca="1">IFERROR(IF(OR(U$4&lt;$B235,(U$4-$B235)&lt;$E235),0,IF((SUM($F235:T235)+($C235/$D235))&gt;$C235,$C235-SUM($F235:T235),($C235-SUM($F235:T235))/($D235-(U$4-$E235)+$B235))),0)</f>
        <v>0</v>
      </c>
      <c r="V235" s="803">
        <f ca="1">IFERROR(IF(OR(V$4&lt;$B235,(V$4-$B235)&lt;$E235),0,IF((SUM($F235:U235)+($C235/$D235))&gt;$C235,$C235-SUM($F235:U235),($C235-SUM($F235:U235))/($D235-(V$4-$E235)+$B235))),0)</f>
        <v>0</v>
      </c>
      <c r="W235" s="803">
        <f ca="1">IFERROR(IF(OR(W$4&lt;$B235,(W$4-$B235)&lt;$E235),0,IF((SUM($F235:V235)+($C235/$D235))&gt;$C235,$C235-SUM($F235:V235),($C235-SUM($F235:V235))/($D235-(W$4-$E235)+$B235))),0)</f>
        <v>0</v>
      </c>
      <c r="X235" s="803">
        <f ca="1">IFERROR(IF(OR(X$4&lt;$B235,(X$4-$B235)&lt;$E235),0,IF((SUM($F235:W235)+($C235/$D235))&gt;$C235,$C235-SUM($F235:W235),($C235-SUM($F235:W235))/($D235-(X$4-$E235)+$B235))),0)</f>
        <v>0</v>
      </c>
      <c r="Y235" s="803">
        <f ca="1">IFERROR(IF(OR(Y$4&lt;$B235,(Y$4-$B235)&lt;$E235),0,IF((SUM($F235:X235)+($C235/$D235))&gt;$C235,$C235-SUM($F235:X235),($C235-SUM($F235:X235))/($D235-(Y$4-$E235)+$B235))),0)</f>
        <v>0</v>
      </c>
      <c r="Z235" s="803">
        <f ca="1">IFERROR(IF(OR(Z$4&lt;$B235,(Z$4-$B235)&lt;$E235),0,IF((SUM($F235:Y235)+($C235/$D235))&gt;$C235,$C235-SUM($F235:Y235),($C235-SUM($F235:Y235))/($D235-(Z$4-$E235)+$B235))),0)</f>
        <v>0</v>
      </c>
      <c r="AA235" s="803">
        <f ca="1">IFERROR(IF(OR(AA$4&lt;$B235,(AA$4-$B235)&lt;$E235),0,IF((SUM($F235:Z235)+($C235/$D235))&gt;$C235,$C235-SUM($F235:Z235),($C235-SUM($F235:Z235))/($D235-(AA$4-$E235)+$B235))),0)</f>
        <v>0</v>
      </c>
      <c r="AB235" s="803">
        <f ca="1">IFERROR(IF(OR(AB$4&lt;$B235,(AB$4-$B235)&lt;$E235),0,IF((SUM($F235:AA235)+($C235/$D235))&gt;$C235,$C235-SUM($F235:AA235),($C235-SUM($F235:AA235))/($D235-(AB$4-$E235)+$B235))),0)</f>
        <v>0</v>
      </c>
      <c r="AC235" s="803">
        <f ca="1">IFERROR(IF(OR(AC$4&lt;$B235,(AC$4-$B235)&lt;$E235),0,IF((SUM($F235:AB235)+($C235/$D235))&gt;$C235,$C235-SUM($F235:AB235),($C235-SUM($F235:AB235))/($D235-(AC$4-$E235)+$B235))),0)</f>
        <v>0</v>
      </c>
      <c r="AD235" s="803">
        <f ca="1">IFERROR(IF(OR(AD$4&lt;$B235,(AD$4-$B235)&lt;$E235),0,IF((SUM($F235:AC235)+($C235/$D235))&gt;$C235,$C235-SUM($F235:AC235),($C235-SUM($F235:AC235))/($D235-(AD$4-$E235)+$B235))),0)</f>
        <v>0</v>
      </c>
      <c r="AE235" s="803">
        <f ca="1">IFERROR(IF(OR(AE$4&lt;$B235,(AE$4-$B235)&lt;$E235),0,IF((SUM($F235:AD235)+($C235/$D235))&gt;$C235,$C235-SUM($F235:AD235),($C235-SUM($F235:AD235))/($D235-(AE$4-$E235)+$B235))),0)</f>
        <v>0</v>
      </c>
      <c r="AF235" s="803">
        <f ca="1">IFERROR(IF(OR(AF$4&lt;$B235,(AF$4-$B235)&lt;$E235),0,IF((SUM($F235:AE235)+($C235/$D235))&gt;$C235,$C235-SUM($F235:AE235),($C235-SUM($F235:AE235))/($D235-(AF$4-$E235)+$B235))),0)</f>
        <v>0</v>
      </c>
      <c r="AG235" s="803">
        <f ca="1">IFERROR(IF(OR(AG$4&lt;$B235,(AG$4-$B235)&lt;$E235),0,IF((SUM($F235:AF235)+($C235/$D235))&gt;$C235,$C235-SUM($F235:AF235),($C235-SUM($F235:AF235))/($D235-(AG$4-$E235)+$B235))),0)</f>
        <v>0</v>
      </c>
      <c r="AH235" s="803">
        <f ca="1">IFERROR(IF(OR(AH$4&lt;$B235,(AH$4-$B235)&lt;$E235),0,IF((SUM($F235:AG235)+($C235/$D235))&gt;$C235,$C235-SUM($F235:AG235),($C235-SUM($F235:AG235))/($D235-(AH$4-$E235)+$B235))),0)</f>
        <v>0</v>
      </c>
      <c r="AI235" s="803">
        <f ca="1">IFERROR(IF(OR(AI$4&lt;$B235,(AI$4-$B235)&lt;$E235),0,IF((SUM($F235:AH235)+($C235/$D235))&gt;$C235,$C235-SUM($F235:AH235),($C235-SUM($F235:AH235))/($D235-(AI$4-$E235)+$B235))),0)</f>
        <v>0</v>
      </c>
      <c r="AJ235" s="803">
        <f ca="1">IFERROR(IF(OR(AJ$4&lt;$B235,(AJ$4-$B235)&lt;$E235),0,IF((SUM($F235:AI235)+($C235/$D235))&gt;$C235,$C235-SUM($F235:AI235),($C235-SUM($F235:AI235))/($D235-(AJ$4-$E235)+$B235))),0)</f>
        <v>0</v>
      </c>
      <c r="AK235" s="803">
        <f ca="1">IFERROR(IF(OR(AK$4&lt;$B235,(AK$4-$B235)&lt;$E235),0,IF((SUM($F235:AJ235)+($C235/$D235))&gt;$C235,$C235-SUM($F235:AJ235),($C235-SUM($F235:AJ235))/($D235-(AK$4-$E235)+$B235))),0)</f>
        <v>0</v>
      </c>
      <c r="AL235" s="803">
        <f ca="1">IFERROR(IF(OR(AL$4&lt;$B235,(AL$4-$B235)&lt;$E235),0,IF((SUM($F235:AK235)+($C235/$D235))&gt;$C235,$C235-SUM($F235:AK235),($C235-SUM($F235:AK235))/($D235-(AL$4-$E235)+$B235))),0)</f>
        <v>0</v>
      </c>
      <c r="AM235" s="803">
        <f ca="1">IFERROR(IF(OR(AM$4&lt;$B235,(AM$4-$B235)&lt;$E235),0,IF((SUM($F235:AL235)+($C235/$D235))&gt;$C235,$C235-SUM($F235:AL235),($C235-SUM($F235:AL235))/($D235-(AM$4-$E235)+$B235))),0)</f>
        <v>0</v>
      </c>
      <c r="AN235" s="803">
        <f ca="1">IFERROR(IF(OR(AN$4&lt;$B235,(AN$4-$B235)&lt;$E235),0,IF((SUM($F235:AM235)+($C235/$D235))&gt;$C235,$C235-SUM($F235:AM235),($C235-SUM($F235:AM235))/($D235-(AN$4-$E235)+$B235))),0)</f>
        <v>0</v>
      </c>
      <c r="AO235" s="803">
        <f ca="1">IFERROR(IF(OR(AO$4&lt;$B235,(AO$4-$B235)&lt;$E235),0,IF((SUM($F235:AN235)+($C235/$D235))&gt;$C235,$C235-SUM($F235:AN235),($C235-SUM($F235:AN235))/($D235-(AO$4-$E235)+$B235))),0)</f>
        <v>0</v>
      </c>
      <c r="AP235" s="803">
        <f ca="1">IFERROR(IF(OR(AP$4&lt;$B235,(AP$4-$B235)&lt;$E235),0,IF((SUM($F235:AO235)+($C235/$D235))&gt;$C235,$C235-SUM($F235:AO235),($C235-SUM($F235:AO235))/($D235-(AP$4-$E235)+$B235))),0)</f>
        <v>0</v>
      </c>
      <c r="AQ235" s="803">
        <f ca="1">IFERROR(IF(OR(AQ$4&lt;$B235,(AQ$4-$B235)&lt;$E235),0,IF((SUM($F235:AP235)+($C235/$D235))&gt;$C235,$C235-SUM($F235:AP235),($C235-SUM($F235:AP235))/($D235-(AQ$4-$E235)+$B235))),0)</f>
        <v>0</v>
      </c>
      <c r="AR235" s="803">
        <f ca="1">IFERROR(IF(OR(AR$4&lt;$B235,(AR$4-$B235)&lt;$E235),0,IF((SUM($F235:AQ235)+($C235/$D235))&gt;$C235,$C235-SUM($F235:AQ235),($C235-SUM($F235:AQ235))/($D235-(AR$4-$E235)+$B235))),0)</f>
        <v>0</v>
      </c>
      <c r="AS235" s="803">
        <f ca="1">IFERROR(IF(OR(AS$4&lt;$B235,(AS$4-$B235)&lt;$E235),0,IF((SUM($F235:AR235)+($C235/$D235))&gt;$C235,$C235-SUM($F235:AR235),($C235-SUM($F235:AR235))/($D235-(AS$4-$E235)+$B235))),0)</f>
        <v>0</v>
      </c>
      <c r="AT235" s="803">
        <f ca="1">IFERROR(IF(OR(AT$4&lt;$B235,(AT$4-$B235)&lt;$E235),0,IF((SUM($F235:AS235)+($C235/$D235))&gt;$C235,$C235-SUM($F235:AS235),($C235-SUM($F235:AS235))/($D235-(AT$4-$E235)+$B235))),0)</f>
        <v>0</v>
      </c>
      <c r="AU235" s="803">
        <f ca="1">IFERROR(IF(OR(AU$4&lt;$B235,(AU$4-$B235)&lt;$E235),0,IF((SUM($F235:AT235)+($C235/$D235))&gt;$C235,$C235-SUM($F235:AT235),($C235-SUM($F235:AT235))/($D235-(AU$4-$E235)+$B235))),0)</f>
        <v>0</v>
      </c>
      <c r="AV235" s="201"/>
    </row>
    <row r="236" spans="2:48">
      <c r="B236" s="885">
        <f>IF((B235+1)&gt;'PAINEL DE CONTROLE'!$D$6,'PAINEL DE CONTROLE'!$D$6,(B235+1))</f>
        <v>31</v>
      </c>
      <c r="C236" s="850">
        <f ca="1"/>
        <v>0</v>
      </c>
      <c r="D236" s="923">
        <f>IF(B236+SUMIF('PAINEL DE CONTROLE'!$B$97:$B$107,$B$202,'PAINEL DE CONTROLE'!$F$97:$F$107)&gt;'PAINEL DE CONTROLE'!$D$6,'PAINEL DE CONTROLE'!$D$6-B236,SUMIF('PAINEL DE CONTROLE'!$B$97:$B$107,$B$202,'PAINEL DE CONTROLE'!$F$97:$F$107))</f>
        <v>0</v>
      </c>
      <c r="E236" s="923">
        <f>'PAINEL DE CONTROLE'!$D$8</f>
        <v>1</v>
      </c>
      <c r="G236" s="803">
        <f ca="1">IFERROR(IF(OR(G$4&lt;$B236,(G$4-$B236)&lt;$E236),0,IF((SUM($F236:F236)+($C236/$D236))&gt;$C236,$C236-SUM($F236:F236),($C236-SUM($F236:F236))/($D236-(G$4-$E236)+$B236))),0)</f>
        <v>0</v>
      </c>
      <c r="H236" s="803">
        <f ca="1">IFERROR(IF(OR(H$4&lt;$B236,(H$4-$B236)&lt;$E236),0,IF((SUM($F236:G236)+($C236/$D236))&gt;$C236,$C236-SUM($F236:G236),($C236-SUM($F236:G236))/($D236-(H$4-$E236)+$B236))),0)</f>
        <v>0</v>
      </c>
      <c r="I236" s="803">
        <f ca="1">IFERROR(IF(OR(I$4&lt;$B236,(I$4-$B236)&lt;$E236),0,IF((SUM($F236:H236)+($C236/$D236))&gt;$C236,$C236-SUM($F236:H236),($C236-SUM($F236:H236))/($D236-(I$4-$E236)+$B236))),0)</f>
        <v>0</v>
      </c>
      <c r="J236" s="803">
        <f ca="1">IFERROR(IF(OR(J$4&lt;$B236,(J$4-$B236)&lt;$E236),0,IF((SUM($F236:I236)+($C236/$D236))&gt;$C236,$C236-SUM($F236:I236),($C236-SUM($F236:I236))/($D236-(J$4-$E236)+$B236))),0)</f>
        <v>0</v>
      </c>
      <c r="K236" s="803">
        <f ca="1">IFERROR(IF(OR(K$4&lt;$B236,(K$4-$B236)&lt;$E236),0,IF((SUM($F236:J236)+($C236/$D236))&gt;$C236,$C236-SUM($F236:J236),($C236-SUM($F236:J236))/($D236-(K$4-$E236)+$B236))),0)</f>
        <v>0</v>
      </c>
      <c r="L236" s="803">
        <f ca="1">IFERROR(IF(OR(L$4&lt;$B236,(L$4-$B236)&lt;$E236),0,IF((SUM($F236:K236)+($C236/$D236))&gt;$C236,$C236-SUM($F236:K236),($C236-SUM($F236:K236))/($D236-(L$4-$E236)+$B236))),0)</f>
        <v>0</v>
      </c>
      <c r="M236" s="803">
        <f ca="1">IFERROR(IF(OR(M$4&lt;$B236,(M$4-$B236)&lt;$E236),0,IF((SUM($F236:L236)+($C236/$D236))&gt;$C236,$C236-SUM($F236:L236),($C236-SUM($F236:L236))/($D236-(M$4-$E236)+$B236))),0)</f>
        <v>0</v>
      </c>
      <c r="N236" s="803">
        <f ca="1">IFERROR(IF(OR(N$4&lt;$B236,(N$4-$B236)&lt;$E236),0,IF((SUM($F236:M236)+($C236/$D236))&gt;$C236,$C236-SUM($F236:M236),($C236-SUM($F236:M236))/($D236-(N$4-$E236)+$B236))),0)</f>
        <v>0</v>
      </c>
      <c r="O236" s="803">
        <f ca="1">IFERROR(IF(OR(O$4&lt;$B236,(O$4-$B236)&lt;$E236),0,IF((SUM($F236:N236)+($C236/$D236))&gt;$C236,$C236-SUM($F236:N236),($C236-SUM($F236:N236))/($D236-(O$4-$E236)+$B236))),0)</f>
        <v>0</v>
      </c>
      <c r="P236" s="803">
        <f ca="1">IFERROR(IF(OR(P$4&lt;$B236,(P$4-$B236)&lt;$E236),0,IF((SUM($F236:O236)+($C236/$D236))&gt;$C236,$C236-SUM($F236:O236),($C236-SUM($F236:O236))/($D236-(P$4-$E236)+$B236))),0)</f>
        <v>0</v>
      </c>
      <c r="Q236" s="803">
        <f ca="1">IFERROR(IF(OR(Q$4&lt;$B236,(Q$4-$B236)&lt;$E236),0,IF((SUM($F236:P236)+($C236/$D236))&gt;$C236,$C236-SUM($F236:P236),($C236-SUM($F236:P236))/($D236-(Q$4-$E236)+$B236))),0)</f>
        <v>0</v>
      </c>
      <c r="R236" s="803">
        <f ca="1">IFERROR(IF(OR(R$4&lt;$B236,(R$4-$B236)&lt;$E236),0,IF((SUM($F236:Q236)+($C236/$D236))&gt;$C236,$C236-SUM($F236:Q236),($C236-SUM($F236:Q236))/($D236-(R$4-$E236)+$B236))),0)</f>
        <v>0</v>
      </c>
      <c r="S236" s="803">
        <f ca="1">IFERROR(IF(OR(S$4&lt;$B236,(S$4-$B236)&lt;$E236),0,IF((SUM($F236:R236)+($C236/$D236))&gt;$C236,$C236-SUM($F236:R236),($C236-SUM($F236:R236))/($D236-(S$4-$E236)+$B236))),0)</f>
        <v>0</v>
      </c>
      <c r="T236" s="803">
        <f ca="1">IFERROR(IF(OR(T$4&lt;$B236,(T$4-$B236)&lt;$E236),0,IF((SUM($F236:S236)+($C236/$D236))&gt;$C236,$C236-SUM($F236:S236),($C236-SUM($F236:S236))/($D236-(T$4-$E236)+$B236))),0)</f>
        <v>0</v>
      </c>
      <c r="U236" s="803">
        <f ca="1">IFERROR(IF(OR(U$4&lt;$B236,(U$4-$B236)&lt;$E236),0,IF((SUM($F236:T236)+($C236/$D236))&gt;$C236,$C236-SUM($F236:T236),($C236-SUM($F236:T236))/($D236-(U$4-$E236)+$B236))),0)</f>
        <v>0</v>
      </c>
      <c r="V236" s="803">
        <f ca="1">IFERROR(IF(OR(V$4&lt;$B236,(V$4-$B236)&lt;$E236),0,IF((SUM($F236:U236)+($C236/$D236))&gt;$C236,$C236-SUM($F236:U236),($C236-SUM($F236:U236))/($D236-(V$4-$E236)+$B236))),0)</f>
        <v>0</v>
      </c>
      <c r="W236" s="803">
        <f ca="1">IFERROR(IF(OR(W$4&lt;$B236,(W$4-$B236)&lt;$E236),0,IF((SUM($F236:V236)+($C236/$D236))&gt;$C236,$C236-SUM($F236:V236),($C236-SUM($F236:V236))/($D236-(W$4-$E236)+$B236))),0)</f>
        <v>0</v>
      </c>
      <c r="X236" s="803">
        <f ca="1">IFERROR(IF(OR(X$4&lt;$B236,(X$4-$B236)&lt;$E236),0,IF((SUM($F236:W236)+($C236/$D236))&gt;$C236,$C236-SUM($F236:W236),($C236-SUM($F236:W236))/($D236-(X$4-$E236)+$B236))),0)</f>
        <v>0</v>
      </c>
      <c r="Y236" s="803">
        <f ca="1">IFERROR(IF(OR(Y$4&lt;$B236,(Y$4-$B236)&lt;$E236),0,IF((SUM($F236:X236)+($C236/$D236))&gt;$C236,$C236-SUM($F236:X236),($C236-SUM($F236:X236))/($D236-(Y$4-$E236)+$B236))),0)</f>
        <v>0</v>
      </c>
      <c r="Z236" s="803">
        <f ca="1">IFERROR(IF(OR(Z$4&lt;$B236,(Z$4-$B236)&lt;$E236),0,IF((SUM($F236:Y236)+($C236/$D236))&gt;$C236,$C236-SUM($F236:Y236),($C236-SUM($F236:Y236))/($D236-(Z$4-$E236)+$B236))),0)</f>
        <v>0</v>
      </c>
      <c r="AA236" s="803">
        <f ca="1">IFERROR(IF(OR(AA$4&lt;$B236,(AA$4-$B236)&lt;$E236),0,IF((SUM($F236:Z236)+($C236/$D236))&gt;$C236,$C236-SUM($F236:Z236),($C236-SUM($F236:Z236))/($D236-(AA$4-$E236)+$B236))),0)</f>
        <v>0</v>
      </c>
      <c r="AB236" s="803">
        <f ca="1">IFERROR(IF(OR(AB$4&lt;$B236,(AB$4-$B236)&lt;$E236),0,IF((SUM($F236:AA236)+($C236/$D236))&gt;$C236,$C236-SUM($F236:AA236),($C236-SUM($F236:AA236))/($D236-(AB$4-$E236)+$B236))),0)</f>
        <v>0</v>
      </c>
      <c r="AC236" s="803">
        <f ca="1">IFERROR(IF(OR(AC$4&lt;$B236,(AC$4-$B236)&lt;$E236),0,IF((SUM($F236:AB236)+($C236/$D236))&gt;$C236,$C236-SUM($F236:AB236),($C236-SUM($F236:AB236))/($D236-(AC$4-$E236)+$B236))),0)</f>
        <v>0</v>
      </c>
      <c r="AD236" s="803">
        <f ca="1">IFERROR(IF(OR(AD$4&lt;$B236,(AD$4-$B236)&lt;$E236),0,IF((SUM($F236:AC236)+($C236/$D236))&gt;$C236,$C236-SUM($F236:AC236),($C236-SUM($F236:AC236))/($D236-(AD$4-$E236)+$B236))),0)</f>
        <v>0</v>
      </c>
      <c r="AE236" s="803">
        <f ca="1">IFERROR(IF(OR(AE$4&lt;$B236,(AE$4-$B236)&lt;$E236),0,IF((SUM($F236:AD236)+($C236/$D236))&gt;$C236,$C236-SUM($F236:AD236),($C236-SUM($F236:AD236))/($D236-(AE$4-$E236)+$B236))),0)</f>
        <v>0</v>
      </c>
      <c r="AF236" s="803">
        <f ca="1">IFERROR(IF(OR(AF$4&lt;$B236,(AF$4-$B236)&lt;$E236),0,IF((SUM($F236:AE236)+($C236/$D236))&gt;$C236,$C236-SUM($F236:AE236),($C236-SUM($F236:AE236))/($D236-(AF$4-$E236)+$B236))),0)</f>
        <v>0</v>
      </c>
      <c r="AG236" s="803">
        <f ca="1">IFERROR(IF(OR(AG$4&lt;$B236,(AG$4-$B236)&lt;$E236),0,IF((SUM($F236:AF236)+($C236/$D236))&gt;$C236,$C236-SUM($F236:AF236),($C236-SUM($F236:AF236))/($D236-(AG$4-$E236)+$B236))),0)</f>
        <v>0</v>
      </c>
      <c r="AH236" s="803">
        <f ca="1">IFERROR(IF(OR(AH$4&lt;$B236,(AH$4-$B236)&lt;$E236),0,IF((SUM($F236:AG236)+($C236/$D236))&gt;$C236,$C236-SUM($F236:AG236),($C236-SUM($F236:AG236))/($D236-(AH$4-$E236)+$B236))),0)</f>
        <v>0</v>
      </c>
      <c r="AI236" s="803">
        <f ca="1">IFERROR(IF(OR(AI$4&lt;$B236,(AI$4-$B236)&lt;$E236),0,IF((SUM($F236:AH236)+($C236/$D236))&gt;$C236,$C236-SUM($F236:AH236),($C236-SUM($F236:AH236))/($D236-(AI$4-$E236)+$B236))),0)</f>
        <v>0</v>
      </c>
      <c r="AJ236" s="803">
        <f ca="1">IFERROR(IF(OR(AJ$4&lt;$B236,(AJ$4-$B236)&lt;$E236),0,IF((SUM($F236:AI236)+($C236/$D236))&gt;$C236,$C236-SUM($F236:AI236),($C236-SUM($F236:AI236))/($D236-(AJ$4-$E236)+$B236))),0)</f>
        <v>0</v>
      </c>
      <c r="AK236" s="803">
        <f ca="1">IFERROR(IF(OR(AK$4&lt;$B236,(AK$4-$B236)&lt;$E236),0,IF((SUM($F236:AJ236)+($C236/$D236))&gt;$C236,$C236-SUM($F236:AJ236),($C236-SUM($F236:AJ236))/($D236-(AK$4-$E236)+$B236))),0)</f>
        <v>0</v>
      </c>
      <c r="AL236" s="803">
        <f ca="1">IFERROR(IF(OR(AL$4&lt;$B236,(AL$4-$B236)&lt;$E236),0,IF((SUM($F236:AK236)+($C236/$D236))&gt;$C236,$C236-SUM($F236:AK236),($C236-SUM($F236:AK236))/($D236-(AL$4-$E236)+$B236))),0)</f>
        <v>0</v>
      </c>
      <c r="AM236" s="803">
        <f ca="1">IFERROR(IF(OR(AM$4&lt;$B236,(AM$4-$B236)&lt;$E236),0,IF((SUM($F236:AL236)+($C236/$D236))&gt;$C236,$C236-SUM($F236:AL236),($C236-SUM($F236:AL236))/($D236-(AM$4-$E236)+$B236))),0)</f>
        <v>0</v>
      </c>
      <c r="AN236" s="803">
        <f ca="1">IFERROR(IF(OR(AN$4&lt;$B236,(AN$4-$B236)&lt;$E236),0,IF((SUM($F236:AM236)+($C236/$D236))&gt;$C236,$C236-SUM($F236:AM236),($C236-SUM($F236:AM236))/($D236-(AN$4-$E236)+$B236))),0)</f>
        <v>0</v>
      </c>
      <c r="AO236" s="803">
        <f ca="1">IFERROR(IF(OR(AO$4&lt;$B236,(AO$4-$B236)&lt;$E236),0,IF((SUM($F236:AN236)+($C236/$D236))&gt;$C236,$C236-SUM($F236:AN236),($C236-SUM($F236:AN236))/($D236-(AO$4-$E236)+$B236))),0)</f>
        <v>0</v>
      </c>
      <c r="AP236" s="803">
        <f ca="1">IFERROR(IF(OR(AP$4&lt;$B236,(AP$4-$B236)&lt;$E236),0,IF((SUM($F236:AO236)+($C236/$D236))&gt;$C236,$C236-SUM($F236:AO236),($C236-SUM($F236:AO236))/($D236-(AP$4-$E236)+$B236))),0)</f>
        <v>0</v>
      </c>
      <c r="AQ236" s="803">
        <f ca="1">IFERROR(IF(OR(AQ$4&lt;$B236,(AQ$4-$B236)&lt;$E236),0,IF((SUM($F236:AP236)+($C236/$D236))&gt;$C236,$C236-SUM($F236:AP236),($C236-SUM($F236:AP236))/($D236-(AQ$4-$E236)+$B236))),0)</f>
        <v>0</v>
      </c>
      <c r="AR236" s="803">
        <f ca="1">IFERROR(IF(OR(AR$4&lt;$B236,(AR$4-$B236)&lt;$E236),0,IF((SUM($F236:AQ236)+($C236/$D236))&gt;$C236,$C236-SUM($F236:AQ236),($C236-SUM($F236:AQ236))/($D236-(AR$4-$E236)+$B236))),0)</f>
        <v>0</v>
      </c>
      <c r="AS236" s="803">
        <f ca="1">IFERROR(IF(OR(AS$4&lt;$B236,(AS$4-$B236)&lt;$E236),0,IF((SUM($F236:AR236)+($C236/$D236))&gt;$C236,$C236-SUM($F236:AR236),($C236-SUM($F236:AR236))/($D236-(AS$4-$E236)+$B236))),0)</f>
        <v>0</v>
      </c>
      <c r="AT236" s="803">
        <f ca="1">IFERROR(IF(OR(AT$4&lt;$B236,(AT$4-$B236)&lt;$E236),0,IF((SUM($F236:AS236)+($C236/$D236))&gt;$C236,$C236-SUM($F236:AS236),($C236-SUM($F236:AS236))/($D236-(AT$4-$E236)+$B236))),0)</f>
        <v>0</v>
      </c>
      <c r="AU236" s="803">
        <f ca="1">IFERROR(IF(OR(AU$4&lt;$B236,(AU$4-$B236)&lt;$E236),0,IF((SUM($F236:AT236)+($C236/$D236))&gt;$C236,$C236-SUM($F236:AT236),($C236-SUM($F236:AT236))/($D236-(AU$4-$E236)+$B236))),0)</f>
        <v>0</v>
      </c>
      <c r="AV236" s="201"/>
    </row>
    <row r="237" spans="2:48">
      <c r="B237" s="885">
        <f>IF((B236+1)&gt;'PAINEL DE CONTROLE'!$D$6,'PAINEL DE CONTROLE'!$D$6,(B236+1))</f>
        <v>31</v>
      </c>
      <c r="C237" s="850">
        <f ca="1"/>
        <v>0</v>
      </c>
      <c r="D237" s="923">
        <f>IF(B237+SUMIF('PAINEL DE CONTROLE'!$B$97:$B$107,$B$202,'PAINEL DE CONTROLE'!$F$97:$F$107)&gt;'PAINEL DE CONTROLE'!$D$6,'PAINEL DE CONTROLE'!$D$6-B237,SUMIF('PAINEL DE CONTROLE'!$B$97:$B$107,$B$202,'PAINEL DE CONTROLE'!$F$97:$F$107))</f>
        <v>0</v>
      </c>
      <c r="E237" s="923">
        <f>'PAINEL DE CONTROLE'!$D$8</f>
        <v>1</v>
      </c>
      <c r="G237" s="803">
        <f ca="1">IFERROR(IF(OR(G$4&lt;$B237,(G$4-$B237)&lt;$E237),0,IF((SUM($F237:F237)+($C237/$D237))&gt;$C237,$C237-SUM($F237:F237),($C237-SUM($F237:F237))/($D237-(G$4-$E237)+$B237))),0)</f>
        <v>0</v>
      </c>
      <c r="H237" s="803">
        <f ca="1">IFERROR(IF(OR(H$4&lt;$B237,(H$4-$B237)&lt;$E237),0,IF((SUM($F237:G237)+($C237/$D237))&gt;$C237,$C237-SUM($F237:G237),($C237-SUM($F237:G237))/($D237-(H$4-$E237)+$B237))),0)</f>
        <v>0</v>
      </c>
      <c r="I237" s="803">
        <f ca="1">IFERROR(IF(OR(I$4&lt;$B237,(I$4-$B237)&lt;$E237),0,IF((SUM($F237:H237)+($C237/$D237))&gt;$C237,$C237-SUM($F237:H237),($C237-SUM($F237:H237))/($D237-(I$4-$E237)+$B237))),0)</f>
        <v>0</v>
      </c>
      <c r="J237" s="803">
        <f ca="1">IFERROR(IF(OR(J$4&lt;$B237,(J$4-$B237)&lt;$E237),0,IF((SUM($F237:I237)+($C237/$D237))&gt;$C237,$C237-SUM($F237:I237),($C237-SUM($F237:I237))/($D237-(J$4-$E237)+$B237))),0)</f>
        <v>0</v>
      </c>
      <c r="K237" s="803">
        <f ca="1">IFERROR(IF(OR(K$4&lt;$B237,(K$4-$B237)&lt;$E237),0,IF((SUM($F237:J237)+($C237/$D237))&gt;$C237,$C237-SUM($F237:J237),($C237-SUM($F237:J237))/($D237-(K$4-$E237)+$B237))),0)</f>
        <v>0</v>
      </c>
      <c r="L237" s="803">
        <f ca="1">IFERROR(IF(OR(L$4&lt;$B237,(L$4-$B237)&lt;$E237),0,IF((SUM($F237:K237)+($C237/$D237))&gt;$C237,$C237-SUM($F237:K237),($C237-SUM($F237:K237))/($D237-(L$4-$E237)+$B237))),0)</f>
        <v>0</v>
      </c>
      <c r="M237" s="803">
        <f ca="1">IFERROR(IF(OR(M$4&lt;$B237,(M$4-$B237)&lt;$E237),0,IF((SUM($F237:L237)+($C237/$D237))&gt;$C237,$C237-SUM($F237:L237),($C237-SUM($F237:L237))/($D237-(M$4-$E237)+$B237))),0)</f>
        <v>0</v>
      </c>
      <c r="N237" s="803">
        <f ca="1">IFERROR(IF(OR(N$4&lt;$B237,(N$4-$B237)&lt;$E237),0,IF((SUM($F237:M237)+($C237/$D237))&gt;$C237,$C237-SUM($F237:M237),($C237-SUM($F237:M237))/($D237-(N$4-$E237)+$B237))),0)</f>
        <v>0</v>
      </c>
      <c r="O237" s="803">
        <f ca="1">IFERROR(IF(OR(O$4&lt;$B237,(O$4-$B237)&lt;$E237),0,IF((SUM($F237:N237)+($C237/$D237))&gt;$C237,$C237-SUM($F237:N237),($C237-SUM($F237:N237))/($D237-(O$4-$E237)+$B237))),0)</f>
        <v>0</v>
      </c>
      <c r="P237" s="803">
        <f ca="1">IFERROR(IF(OR(P$4&lt;$B237,(P$4-$B237)&lt;$E237),0,IF((SUM($F237:O237)+($C237/$D237))&gt;$C237,$C237-SUM($F237:O237),($C237-SUM($F237:O237))/($D237-(P$4-$E237)+$B237))),0)</f>
        <v>0</v>
      </c>
      <c r="Q237" s="803">
        <f ca="1">IFERROR(IF(OR(Q$4&lt;$B237,(Q$4-$B237)&lt;$E237),0,IF((SUM($F237:P237)+($C237/$D237))&gt;$C237,$C237-SUM($F237:P237),($C237-SUM($F237:P237))/($D237-(Q$4-$E237)+$B237))),0)</f>
        <v>0</v>
      </c>
      <c r="R237" s="803">
        <f ca="1">IFERROR(IF(OR(R$4&lt;$B237,(R$4-$B237)&lt;$E237),0,IF((SUM($F237:Q237)+($C237/$D237))&gt;$C237,$C237-SUM($F237:Q237),($C237-SUM($F237:Q237))/($D237-(R$4-$E237)+$B237))),0)</f>
        <v>0</v>
      </c>
      <c r="S237" s="803">
        <f ca="1">IFERROR(IF(OR(S$4&lt;$B237,(S$4-$B237)&lt;$E237),0,IF((SUM($F237:R237)+($C237/$D237))&gt;$C237,$C237-SUM($F237:R237),($C237-SUM($F237:R237))/($D237-(S$4-$E237)+$B237))),0)</f>
        <v>0</v>
      </c>
      <c r="T237" s="803">
        <f ca="1">IFERROR(IF(OR(T$4&lt;$B237,(T$4-$B237)&lt;$E237),0,IF((SUM($F237:S237)+($C237/$D237))&gt;$C237,$C237-SUM($F237:S237),($C237-SUM($F237:S237))/($D237-(T$4-$E237)+$B237))),0)</f>
        <v>0</v>
      </c>
      <c r="U237" s="803">
        <f ca="1">IFERROR(IF(OR(U$4&lt;$B237,(U$4-$B237)&lt;$E237),0,IF((SUM($F237:T237)+($C237/$D237))&gt;$C237,$C237-SUM($F237:T237),($C237-SUM($F237:T237))/($D237-(U$4-$E237)+$B237))),0)</f>
        <v>0</v>
      </c>
      <c r="V237" s="803">
        <f ca="1">IFERROR(IF(OR(V$4&lt;$B237,(V$4-$B237)&lt;$E237),0,IF((SUM($F237:U237)+($C237/$D237))&gt;$C237,$C237-SUM($F237:U237),($C237-SUM($F237:U237))/($D237-(V$4-$E237)+$B237))),0)</f>
        <v>0</v>
      </c>
      <c r="W237" s="803">
        <f ca="1">IFERROR(IF(OR(W$4&lt;$B237,(W$4-$B237)&lt;$E237),0,IF((SUM($F237:V237)+($C237/$D237))&gt;$C237,$C237-SUM($F237:V237),($C237-SUM($F237:V237))/($D237-(W$4-$E237)+$B237))),0)</f>
        <v>0</v>
      </c>
      <c r="X237" s="803">
        <f ca="1">IFERROR(IF(OR(X$4&lt;$B237,(X$4-$B237)&lt;$E237),0,IF((SUM($F237:W237)+($C237/$D237))&gt;$C237,$C237-SUM($F237:W237),($C237-SUM($F237:W237))/($D237-(X$4-$E237)+$B237))),0)</f>
        <v>0</v>
      </c>
      <c r="Y237" s="803">
        <f ca="1">IFERROR(IF(OR(Y$4&lt;$B237,(Y$4-$B237)&lt;$E237),0,IF((SUM($F237:X237)+($C237/$D237))&gt;$C237,$C237-SUM($F237:X237),($C237-SUM($F237:X237))/($D237-(Y$4-$E237)+$B237))),0)</f>
        <v>0</v>
      </c>
      <c r="Z237" s="803">
        <f ca="1">IFERROR(IF(OR(Z$4&lt;$B237,(Z$4-$B237)&lt;$E237),0,IF((SUM($F237:Y237)+($C237/$D237))&gt;$C237,$C237-SUM($F237:Y237),($C237-SUM($F237:Y237))/($D237-(Z$4-$E237)+$B237))),0)</f>
        <v>0</v>
      </c>
      <c r="AA237" s="803">
        <f ca="1">IFERROR(IF(OR(AA$4&lt;$B237,(AA$4-$B237)&lt;$E237),0,IF((SUM($F237:Z237)+($C237/$D237))&gt;$C237,$C237-SUM($F237:Z237),($C237-SUM($F237:Z237))/($D237-(AA$4-$E237)+$B237))),0)</f>
        <v>0</v>
      </c>
      <c r="AB237" s="803">
        <f ca="1">IFERROR(IF(OR(AB$4&lt;$B237,(AB$4-$B237)&lt;$E237),0,IF((SUM($F237:AA237)+($C237/$D237))&gt;$C237,$C237-SUM($F237:AA237),($C237-SUM($F237:AA237))/($D237-(AB$4-$E237)+$B237))),0)</f>
        <v>0</v>
      </c>
      <c r="AC237" s="803">
        <f ca="1">IFERROR(IF(OR(AC$4&lt;$B237,(AC$4-$B237)&lt;$E237),0,IF((SUM($F237:AB237)+($C237/$D237))&gt;$C237,$C237-SUM($F237:AB237),($C237-SUM($F237:AB237))/($D237-(AC$4-$E237)+$B237))),0)</f>
        <v>0</v>
      </c>
      <c r="AD237" s="803">
        <f ca="1">IFERROR(IF(OR(AD$4&lt;$B237,(AD$4-$B237)&lt;$E237),0,IF((SUM($F237:AC237)+($C237/$D237))&gt;$C237,$C237-SUM($F237:AC237),($C237-SUM($F237:AC237))/($D237-(AD$4-$E237)+$B237))),0)</f>
        <v>0</v>
      </c>
      <c r="AE237" s="803">
        <f ca="1">IFERROR(IF(OR(AE$4&lt;$B237,(AE$4-$B237)&lt;$E237),0,IF((SUM($F237:AD237)+($C237/$D237))&gt;$C237,$C237-SUM($F237:AD237),($C237-SUM($F237:AD237))/($D237-(AE$4-$E237)+$B237))),0)</f>
        <v>0</v>
      </c>
      <c r="AF237" s="803">
        <f ca="1">IFERROR(IF(OR(AF$4&lt;$B237,(AF$4-$B237)&lt;$E237),0,IF((SUM($F237:AE237)+($C237/$D237))&gt;$C237,$C237-SUM($F237:AE237),($C237-SUM($F237:AE237))/($D237-(AF$4-$E237)+$B237))),0)</f>
        <v>0</v>
      </c>
      <c r="AG237" s="803">
        <f ca="1">IFERROR(IF(OR(AG$4&lt;$B237,(AG$4-$B237)&lt;$E237),0,IF((SUM($F237:AF237)+($C237/$D237))&gt;$C237,$C237-SUM($F237:AF237),($C237-SUM($F237:AF237))/($D237-(AG$4-$E237)+$B237))),0)</f>
        <v>0</v>
      </c>
      <c r="AH237" s="803">
        <f ca="1">IFERROR(IF(OR(AH$4&lt;$B237,(AH$4-$B237)&lt;$E237),0,IF((SUM($F237:AG237)+($C237/$D237))&gt;$C237,$C237-SUM($F237:AG237),($C237-SUM($F237:AG237))/($D237-(AH$4-$E237)+$B237))),0)</f>
        <v>0</v>
      </c>
      <c r="AI237" s="803">
        <f ca="1">IFERROR(IF(OR(AI$4&lt;$B237,(AI$4-$B237)&lt;$E237),0,IF((SUM($F237:AH237)+($C237/$D237))&gt;$C237,$C237-SUM($F237:AH237),($C237-SUM($F237:AH237))/($D237-(AI$4-$E237)+$B237))),0)</f>
        <v>0</v>
      </c>
      <c r="AJ237" s="803">
        <f ca="1">IFERROR(IF(OR(AJ$4&lt;$B237,(AJ$4-$B237)&lt;$E237),0,IF((SUM($F237:AI237)+($C237/$D237))&gt;$C237,$C237-SUM($F237:AI237),($C237-SUM($F237:AI237))/($D237-(AJ$4-$E237)+$B237))),0)</f>
        <v>0</v>
      </c>
      <c r="AK237" s="803">
        <f ca="1">IFERROR(IF(OR(AK$4&lt;$B237,(AK$4-$B237)&lt;$E237),0,IF((SUM($F237:AJ237)+($C237/$D237))&gt;$C237,$C237-SUM($F237:AJ237),($C237-SUM($F237:AJ237))/($D237-(AK$4-$E237)+$B237))),0)</f>
        <v>0</v>
      </c>
      <c r="AL237" s="803">
        <f ca="1">IFERROR(IF(OR(AL$4&lt;$B237,(AL$4-$B237)&lt;$E237),0,IF((SUM($F237:AK237)+($C237/$D237))&gt;$C237,$C237-SUM($F237:AK237),($C237-SUM($F237:AK237))/($D237-(AL$4-$E237)+$B237))),0)</f>
        <v>0</v>
      </c>
      <c r="AM237" s="803">
        <f ca="1">IFERROR(IF(OR(AM$4&lt;$B237,(AM$4-$B237)&lt;$E237),0,IF((SUM($F237:AL237)+($C237/$D237))&gt;$C237,$C237-SUM($F237:AL237),($C237-SUM($F237:AL237))/($D237-(AM$4-$E237)+$B237))),0)</f>
        <v>0</v>
      </c>
      <c r="AN237" s="803">
        <f ca="1">IFERROR(IF(OR(AN$4&lt;$B237,(AN$4-$B237)&lt;$E237),0,IF((SUM($F237:AM237)+($C237/$D237))&gt;$C237,$C237-SUM($F237:AM237),($C237-SUM($F237:AM237))/($D237-(AN$4-$E237)+$B237))),0)</f>
        <v>0</v>
      </c>
      <c r="AO237" s="803">
        <f ca="1">IFERROR(IF(OR(AO$4&lt;$B237,(AO$4-$B237)&lt;$E237),0,IF((SUM($F237:AN237)+($C237/$D237))&gt;$C237,$C237-SUM($F237:AN237),($C237-SUM($F237:AN237))/($D237-(AO$4-$E237)+$B237))),0)</f>
        <v>0</v>
      </c>
      <c r="AP237" s="803">
        <f ca="1">IFERROR(IF(OR(AP$4&lt;$B237,(AP$4-$B237)&lt;$E237),0,IF((SUM($F237:AO237)+($C237/$D237))&gt;$C237,$C237-SUM($F237:AO237),($C237-SUM($F237:AO237))/($D237-(AP$4-$E237)+$B237))),0)</f>
        <v>0</v>
      </c>
      <c r="AQ237" s="803">
        <f ca="1">IFERROR(IF(OR(AQ$4&lt;$B237,(AQ$4-$B237)&lt;$E237),0,IF((SUM($F237:AP237)+($C237/$D237))&gt;$C237,$C237-SUM($F237:AP237),($C237-SUM($F237:AP237))/($D237-(AQ$4-$E237)+$B237))),0)</f>
        <v>0</v>
      </c>
      <c r="AR237" s="803">
        <f ca="1">IFERROR(IF(OR(AR$4&lt;$B237,(AR$4-$B237)&lt;$E237),0,IF((SUM($F237:AQ237)+($C237/$D237))&gt;$C237,$C237-SUM($F237:AQ237),($C237-SUM($F237:AQ237))/($D237-(AR$4-$E237)+$B237))),0)</f>
        <v>0</v>
      </c>
      <c r="AS237" s="803">
        <f ca="1">IFERROR(IF(OR(AS$4&lt;$B237,(AS$4-$B237)&lt;$E237),0,IF((SUM($F237:AR237)+($C237/$D237))&gt;$C237,$C237-SUM($F237:AR237),($C237-SUM($F237:AR237))/($D237-(AS$4-$E237)+$B237))),0)</f>
        <v>0</v>
      </c>
      <c r="AT237" s="803">
        <f ca="1">IFERROR(IF(OR(AT$4&lt;$B237,(AT$4-$B237)&lt;$E237),0,IF((SUM($F237:AS237)+($C237/$D237))&gt;$C237,$C237-SUM($F237:AS237),($C237-SUM($F237:AS237))/($D237-(AT$4-$E237)+$B237))),0)</f>
        <v>0</v>
      </c>
      <c r="AU237" s="803">
        <f ca="1">IFERROR(IF(OR(AU$4&lt;$B237,(AU$4-$B237)&lt;$E237),0,IF((SUM($F237:AT237)+($C237/$D237))&gt;$C237,$C237-SUM($F237:AT237),($C237-SUM($F237:AT237))/($D237-(AU$4-$E237)+$B237))),0)</f>
        <v>0</v>
      </c>
      <c r="AV237" s="201"/>
    </row>
    <row r="238" spans="2:48">
      <c r="B238" s="885">
        <f>IF((B237+1)&gt;'PAINEL DE CONTROLE'!$D$6,'PAINEL DE CONTROLE'!$D$6,(B237+1))</f>
        <v>31</v>
      </c>
      <c r="C238" s="850">
        <f ca="1"/>
        <v>0</v>
      </c>
      <c r="D238" s="923">
        <f>IF(B238+SUMIF('PAINEL DE CONTROLE'!$B$97:$B$107,$B$202,'PAINEL DE CONTROLE'!$F$97:$F$107)&gt;'PAINEL DE CONTROLE'!$D$6,'PAINEL DE CONTROLE'!$D$6-B238,SUMIF('PAINEL DE CONTROLE'!$B$97:$B$107,$B$202,'PAINEL DE CONTROLE'!$F$97:$F$107))</f>
        <v>0</v>
      </c>
      <c r="E238" s="923">
        <f>'PAINEL DE CONTROLE'!$D$8</f>
        <v>1</v>
      </c>
      <c r="G238" s="803">
        <f ca="1">IFERROR(IF(OR(G$4&lt;$B238,(G$4-$B238)&lt;$E238),0,IF((SUM($F238:F238)+($C238/$D238))&gt;$C238,$C238-SUM($F238:F238),($C238-SUM($F238:F238))/($D238-(G$4-$E238)+$B238))),0)</f>
        <v>0</v>
      </c>
      <c r="H238" s="803">
        <f ca="1">IFERROR(IF(OR(H$4&lt;$B238,(H$4-$B238)&lt;$E238),0,IF((SUM($F238:G238)+($C238/$D238))&gt;$C238,$C238-SUM($F238:G238),($C238-SUM($F238:G238))/($D238-(H$4-$E238)+$B238))),0)</f>
        <v>0</v>
      </c>
      <c r="I238" s="803">
        <f ca="1">IFERROR(IF(OR(I$4&lt;$B238,(I$4-$B238)&lt;$E238),0,IF((SUM($F238:H238)+($C238/$D238))&gt;$C238,$C238-SUM($F238:H238),($C238-SUM($F238:H238))/($D238-(I$4-$E238)+$B238))),0)</f>
        <v>0</v>
      </c>
      <c r="J238" s="803">
        <f ca="1">IFERROR(IF(OR(J$4&lt;$B238,(J$4-$B238)&lt;$E238),0,IF((SUM($F238:I238)+($C238/$D238))&gt;$C238,$C238-SUM($F238:I238),($C238-SUM($F238:I238))/($D238-(J$4-$E238)+$B238))),0)</f>
        <v>0</v>
      </c>
      <c r="K238" s="803">
        <f ca="1">IFERROR(IF(OR(K$4&lt;$B238,(K$4-$B238)&lt;$E238),0,IF((SUM($F238:J238)+($C238/$D238))&gt;$C238,$C238-SUM($F238:J238),($C238-SUM($F238:J238))/($D238-(K$4-$E238)+$B238))),0)</f>
        <v>0</v>
      </c>
      <c r="L238" s="803">
        <f ca="1">IFERROR(IF(OR(L$4&lt;$B238,(L$4-$B238)&lt;$E238),0,IF((SUM($F238:K238)+($C238/$D238))&gt;$C238,$C238-SUM($F238:K238),($C238-SUM($F238:K238))/($D238-(L$4-$E238)+$B238))),0)</f>
        <v>0</v>
      </c>
      <c r="M238" s="803">
        <f ca="1">IFERROR(IF(OR(M$4&lt;$B238,(M$4-$B238)&lt;$E238),0,IF((SUM($F238:L238)+($C238/$D238))&gt;$C238,$C238-SUM($F238:L238),($C238-SUM($F238:L238))/($D238-(M$4-$E238)+$B238))),0)</f>
        <v>0</v>
      </c>
      <c r="N238" s="803">
        <f ca="1">IFERROR(IF(OR(N$4&lt;$B238,(N$4-$B238)&lt;$E238),0,IF((SUM($F238:M238)+($C238/$D238))&gt;$C238,$C238-SUM($F238:M238),($C238-SUM($F238:M238))/($D238-(N$4-$E238)+$B238))),0)</f>
        <v>0</v>
      </c>
      <c r="O238" s="803">
        <f ca="1">IFERROR(IF(OR(O$4&lt;$B238,(O$4-$B238)&lt;$E238),0,IF((SUM($F238:N238)+($C238/$D238))&gt;$C238,$C238-SUM($F238:N238),($C238-SUM($F238:N238))/($D238-(O$4-$E238)+$B238))),0)</f>
        <v>0</v>
      </c>
      <c r="P238" s="803">
        <f ca="1">IFERROR(IF(OR(P$4&lt;$B238,(P$4-$B238)&lt;$E238),0,IF((SUM($F238:O238)+($C238/$D238))&gt;$C238,$C238-SUM($F238:O238),($C238-SUM($F238:O238))/($D238-(P$4-$E238)+$B238))),0)</f>
        <v>0</v>
      </c>
      <c r="Q238" s="803">
        <f ca="1">IFERROR(IF(OR(Q$4&lt;$B238,(Q$4-$B238)&lt;$E238),0,IF((SUM($F238:P238)+($C238/$D238))&gt;$C238,$C238-SUM($F238:P238),($C238-SUM($F238:P238))/($D238-(Q$4-$E238)+$B238))),0)</f>
        <v>0</v>
      </c>
      <c r="R238" s="803">
        <f ca="1">IFERROR(IF(OR(R$4&lt;$B238,(R$4-$B238)&lt;$E238),0,IF((SUM($F238:Q238)+($C238/$D238))&gt;$C238,$C238-SUM($F238:Q238),($C238-SUM($F238:Q238))/($D238-(R$4-$E238)+$B238))),0)</f>
        <v>0</v>
      </c>
      <c r="S238" s="803">
        <f ca="1">IFERROR(IF(OR(S$4&lt;$B238,(S$4-$B238)&lt;$E238),0,IF((SUM($F238:R238)+($C238/$D238))&gt;$C238,$C238-SUM($F238:R238),($C238-SUM($F238:R238))/($D238-(S$4-$E238)+$B238))),0)</f>
        <v>0</v>
      </c>
      <c r="T238" s="803">
        <f ca="1">IFERROR(IF(OR(T$4&lt;$B238,(T$4-$B238)&lt;$E238),0,IF((SUM($F238:S238)+($C238/$D238))&gt;$C238,$C238-SUM($F238:S238),($C238-SUM($F238:S238))/($D238-(T$4-$E238)+$B238))),0)</f>
        <v>0</v>
      </c>
      <c r="U238" s="803">
        <f ca="1">IFERROR(IF(OR(U$4&lt;$B238,(U$4-$B238)&lt;$E238),0,IF((SUM($F238:T238)+($C238/$D238))&gt;$C238,$C238-SUM($F238:T238),($C238-SUM($F238:T238))/($D238-(U$4-$E238)+$B238))),0)</f>
        <v>0</v>
      </c>
      <c r="V238" s="803">
        <f ca="1">IFERROR(IF(OR(V$4&lt;$B238,(V$4-$B238)&lt;$E238),0,IF((SUM($F238:U238)+($C238/$D238))&gt;$C238,$C238-SUM($F238:U238),($C238-SUM($F238:U238))/($D238-(V$4-$E238)+$B238))),0)</f>
        <v>0</v>
      </c>
      <c r="W238" s="803">
        <f ca="1">IFERROR(IF(OR(W$4&lt;$B238,(W$4-$B238)&lt;$E238),0,IF((SUM($F238:V238)+($C238/$D238))&gt;$C238,$C238-SUM($F238:V238),($C238-SUM($F238:V238))/($D238-(W$4-$E238)+$B238))),0)</f>
        <v>0</v>
      </c>
      <c r="X238" s="803">
        <f ca="1">IFERROR(IF(OR(X$4&lt;$B238,(X$4-$B238)&lt;$E238),0,IF((SUM($F238:W238)+($C238/$D238))&gt;$C238,$C238-SUM($F238:W238),($C238-SUM($F238:W238))/($D238-(X$4-$E238)+$B238))),0)</f>
        <v>0</v>
      </c>
      <c r="Y238" s="803">
        <f ca="1">IFERROR(IF(OR(Y$4&lt;$B238,(Y$4-$B238)&lt;$E238),0,IF((SUM($F238:X238)+($C238/$D238))&gt;$C238,$C238-SUM($F238:X238),($C238-SUM($F238:X238))/($D238-(Y$4-$E238)+$B238))),0)</f>
        <v>0</v>
      </c>
      <c r="Z238" s="803">
        <f ca="1">IFERROR(IF(OR(Z$4&lt;$B238,(Z$4-$B238)&lt;$E238),0,IF((SUM($F238:Y238)+($C238/$D238))&gt;$C238,$C238-SUM($F238:Y238),($C238-SUM($F238:Y238))/($D238-(Z$4-$E238)+$B238))),0)</f>
        <v>0</v>
      </c>
      <c r="AA238" s="803">
        <f ca="1">IFERROR(IF(OR(AA$4&lt;$B238,(AA$4-$B238)&lt;$E238),0,IF((SUM($F238:Z238)+($C238/$D238))&gt;$C238,$C238-SUM($F238:Z238),($C238-SUM($F238:Z238))/($D238-(AA$4-$E238)+$B238))),0)</f>
        <v>0</v>
      </c>
      <c r="AB238" s="803">
        <f ca="1">IFERROR(IF(OR(AB$4&lt;$B238,(AB$4-$B238)&lt;$E238),0,IF((SUM($F238:AA238)+($C238/$D238))&gt;$C238,$C238-SUM($F238:AA238),($C238-SUM($F238:AA238))/($D238-(AB$4-$E238)+$B238))),0)</f>
        <v>0</v>
      </c>
      <c r="AC238" s="803">
        <f ca="1">IFERROR(IF(OR(AC$4&lt;$B238,(AC$4-$B238)&lt;$E238),0,IF((SUM($F238:AB238)+($C238/$D238))&gt;$C238,$C238-SUM($F238:AB238),($C238-SUM($F238:AB238))/($D238-(AC$4-$E238)+$B238))),0)</f>
        <v>0</v>
      </c>
      <c r="AD238" s="803">
        <f ca="1">IFERROR(IF(OR(AD$4&lt;$B238,(AD$4-$B238)&lt;$E238),0,IF((SUM($F238:AC238)+($C238/$D238))&gt;$C238,$C238-SUM($F238:AC238),($C238-SUM($F238:AC238))/($D238-(AD$4-$E238)+$B238))),0)</f>
        <v>0</v>
      </c>
      <c r="AE238" s="803">
        <f ca="1">IFERROR(IF(OR(AE$4&lt;$B238,(AE$4-$B238)&lt;$E238),0,IF((SUM($F238:AD238)+($C238/$D238))&gt;$C238,$C238-SUM($F238:AD238),($C238-SUM($F238:AD238))/($D238-(AE$4-$E238)+$B238))),0)</f>
        <v>0</v>
      </c>
      <c r="AF238" s="803">
        <f ca="1">IFERROR(IF(OR(AF$4&lt;$B238,(AF$4-$B238)&lt;$E238),0,IF((SUM($F238:AE238)+($C238/$D238))&gt;$C238,$C238-SUM($F238:AE238),($C238-SUM($F238:AE238))/($D238-(AF$4-$E238)+$B238))),0)</f>
        <v>0</v>
      </c>
      <c r="AG238" s="803">
        <f ca="1">IFERROR(IF(OR(AG$4&lt;$B238,(AG$4-$B238)&lt;$E238),0,IF((SUM($F238:AF238)+($C238/$D238))&gt;$C238,$C238-SUM($F238:AF238),($C238-SUM($F238:AF238))/($D238-(AG$4-$E238)+$B238))),0)</f>
        <v>0</v>
      </c>
      <c r="AH238" s="803">
        <f ca="1">IFERROR(IF(OR(AH$4&lt;$B238,(AH$4-$B238)&lt;$E238),0,IF((SUM($F238:AG238)+($C238/$D238))&gt;$C238,$C238-SUM($F238:AG238),($C238-SUM($F238:AG238))/($D238-(AH$4-$E238)+$B238))),0)</f>
        <v>0</v>
      </c>
      <c r="AI238" s="803">
        <f ca="1">IFERROR(IF(OR(AI$4&lt;$B238,(AI$4-$B238)&lt;$E238),0,IF((SUM($F238:AH238)+($C238/$D238))&gt;$C238,$C238-SUM($F238:AH238),($C238-SUM($F238:AH238))/($D238-(AI$4-$E238)+$B238))),0)</f>
        <v>0</v>
      </c>
      <c r="AJ238" s="803">
        <f ca="1">IFERROR(IF(OR(AJ$4&lt;$B238,(AJ$4-$B238)&lt;$E238),0,IF((SUM($F238:AI238)+($C238/$D238))&gt;$C238,$C238-SUM($F238:AI238),($C238-SUM($F238:AI238))/($D238-(AJ$4-$E238)+$B238))),0)</f>
        <v>0</v>
      </c>
      <c r="AK238" s="803">
        <f ca="1">IFERROR(IF(OR(AK$4&lt;$B238,(AK$4-$B238)&lt;$E238),0,IF((SUM($F238:AJ238)+($C238/$D238))&gt;$C238,$C238-SUM($F238:AJ238),($C238-SUM($F238:AJ238))/($D238-(AK$4-$E238)+$B238))),0)</f>
        <v>0</v>
      </c>
      <c r="AL238" s="803">
        <f ca="1">IFERROR(IF(OR(AL$4&lt;$B238,(AL$4-$B238)&lt;$E238),0,IF((SUM($F238:AK238)+($C238/$D238))&gt;$C238,$C238-SUM($F238:AK238),($C238-SUM($F238:AK238))/($D238-(AL$4-$E238)+$B238))),0)</f>
        <v>0</v>
      </c>
      <c r="AM238" s="803">
        <f ca="1">IFERROR(IF(OR(AM$4&lt;$B238,(AM$4-$B238)&lt;$E238),0,IF((SUM($F238:AL238)+($C238/$D238))&gt;$C238,$C238-SUM($F238:AL238),($C238-SUM($F238:AL238))/($D238-(AM$4-$E238)+$B238))),0)</f>
        <v>0</v>
      </c>
      <c r="AN238" s="803">
        <f ca="1">IFERROR(IF(OR(AN$4&lt;$B238,(AN$4-$B238)&lt;$E238),0,IF((SUM($F238:AM238)+($C238/$D238))&gt;$C238,$C238-SUM($F238:AM238),($C238-SUM($F238:AM238))/($D238-(AN$4-$E238)+$B238))),0)</f>
        <v>0</v>
      </c>
      <c r="AO238" s="803">
        <f ca="1">IFERROR(IF(OR(AO$4&lt;$B238,(AO$4-$B238)&lt;$E238),0,IF((SUM($F238:AN238)+($C238/$D238))&gt;$C238,$C238-SUM($F238:AN238),($C238-SUM($F238:AN238))/($D238-(AO$4-$E238)+$B238))),0)</f>
        <v>0</v>
      </c>
      <c r="AP238" s="803">
        <f ca="1">IFERROR(IF(OR(AP$4&lt;$B238,(AP$4-$B238)&lt;$E238),0,IF((SUM($F238:AO238)+($C238/$D238))&gt;$C238,$C238-SUM($F238:AO238),($C238-SUM($F238:AO238))/($D238-(AP$4-$E238)+$B238))),0)</f>
        <v>0</v>
      </c>
      <c r="AQ238" s="803">
        <f ca="1">IFERROR(IF(OR(AQ$4&lt;$B238,(AQ$4-$B238)&lt;$E238),0,IF((SUM($F238:AP238)+($C238/$D238))&gt;$C238,$C238-SUM($F238:AP238),($C238-SUM($F238:AP238))/($D238-(AQ$4-$E238)+$B238))),0)</f>
        <v>0</v>
      </c>
      <c r="AR238" s="803">
        <f ca="1">IFERROR(IF(OR(AR$4&lt;$B238,(AR$4-$B238)&lt;$E238),0,IF((SUM($F238:AQ238)+($C238/$D238))&gt;$C238,$C238-SUM($F238:AQ238),($C238-SUM($F238:AQ238))/($D238-(AR$4-$E238)+$B238))),0)</f>
        <v>0</v>
      </c>
      <c r="AS238" s="803">
        <f ca="1">IFERROR(IF(OR(AS$4&lt;$B238,(AS$4-$B238)&lt;$E238),0,IF((SUM($F238:AR238)+($C238/$D238))&gt;$C238,$C238-SUM($F238:AR238),($C238-SUM($F238:AR238))/($D238-(AS$4-$E238)+$B238))),0)</f>
        <v>0</v>
      </c>
      <c r="AT238" s="803">
        <f ca="1">IFERROR(IF(OR(AT$4&lt;$B238,(AT$4-$B238)&lt;$E238),0,IF((SUM($F238:AS238)+($C238/$D238))&gt;$C238,$C238-SUM($F238:AS238),($C238-SUM($F238:AS238))/($D238-(AT$4-$E238)+$B238))),0)</f>
        <v>0</v>
      </c>
      <c r="AU238" s="803">
        <f ca="1">IFERROR(IF(OR(AU$4&lt;$B238,(AU$4-$B238)&lt;$E238),0,IF((SUM($F238:AT238)+($C238/$D238))&gt;$C238,$C238-SUM($F238:AT238),($C238-SUM($F238:AT238))/($D238-(AU$4-$E238)+$B238))),0)</f>
        <v>0</v>
      </c>
      <c r="AV238" s="201"/>
    </row>
    <row r="239" spans="2:48">
      <c r="B239" s="885">
        <f>IF((B238+1)&gt;'PAINEL DE CONTROLE'!$D$6,'PAINEL DE CONTROLE'!$D$6,(B238+1))</f>
        <v>31</v>
      </c>
      <c r="C239" s="850">
        <f ca="1"/>
        <v>0</v>
      </c>
      <c r="D239" s="923">
        <f>IF(B239+SUMIF('PAINEL DE CONTROLE'!$B$97:$B$107,$B$202,'PAINEL DE CONTROLE'!$F$97:$F$107)&gt;'PAINEL DE CONTROLE'!$D$6,'PAINEL DE CONTROLE'!$D$6-B239,SUMIF('PAINEL DE CONTROLE'!$B$97:$B$107,$B$202,'PAINEL DE CONTROLE'!$F$97:$F$107))</f>
        <v>0</v>
      </c>
      <c r="E239" s="923">
        <f>'PAINEL DE CONTROLE'!$D$8</f>
        <v>1</v>
      </c>
      <c r="G239" s="803">
        <f ca="1">IFERROR(IF(OR(G$4&lt;$B239,(G$4-$B239)&lt;$E239),0,IF((SUM($F239:F239)+($C239/$D239))&gt;$C239,$C239-SUM($F239:F239),($C239-SUM($F239:F239))/($D239-(G$4-$E239)+$B239))),0)</f>
        <v>0</v>
      </c>
      <c r="H239" s="803">
        <f ca="1">IFERROR(IF(OR(H$4&lt;$B239,(H$4-$B239)&lt;$E239),0,IF((SUM($F239:G239)+($C239/$D239))&gt;$C239,$C239-SUM($F239:G239),($C239-SUM($F239:G239))/($D239-(H$4-$E239)+$B239))),0)</f>
        <v>0</v>
      </c>
      <c r="I239" s="803">
        <f ca="1">IFERROR(IF(OR(I$4&lt;$B239,(I$4-$B239)&lt;$E239),0,IF((SUM($F239:H239)+($C239/$D239))&gt;$C239,$C239-SUM($F239:H239),($C239-SUM($F239:H239))/($D239-(I$4-$E239)+$B239))),0)</f>
        <v>0</v>
      </c>
      <c r="J239" s="803">
        <f ca="1">IFERROR(IF(OR(J$4&lt;$B239,(J$4-$B239)&lt;$E239),0,IF((SUM($F239:I239)+($C239/$D239))&gt;$C239,$C239-SUM($F239:I239),($C239-SUM($F239:I239))/($D239-(J$4-$E239)+$B239))),0)</f>
        <v>0</v>
      </c>
      <c r="K239" s="803">
        <f ca="1">IFERROR(IF(OR(K$4&lt;$B239,(K$4-$B239)&lt;$E239),0,IF((SUM($F239:J239)+($C239/$D239))&gt;$C239,$C239-SUM($F239:J239),($C239-SUM($F239:J239))/($D239-(K$4-$E239)+$B239))),0)</f>
        <v>0</v>
      </c>
      <c r="L239" s="803">
        <f ca="1">IFERROR(IF(OR(L$4&lt;$B239,(L$4-$B239)&lt;$E239),0,IF((SUM($F239:K239)+($C239/$D239))&gt;$C239,$C239-SUM($F239:K239),($C239-SUM($F239:K239))/($D239-(L$4-$E239)+$B239))),0)</f>
        <v>0</v>
      </c>
      <c r="M239" s="803">
        <f ca="1">IFERROR(IF(OR(M$4&lt;$B239,(M$4-$B239)&lt;$E239),0,IF((SUM($F239:L239)+($C239/$D239))&gt;$C239,$C239-SUM($F239:L239),($C239-SUM($F239:L239))/($D239-(M$4-$E239)+$B239))),0)</f>
        <v>0</v>
      </c>
      <c r="N239" s="803">
        <f ca="1">IFERROR(IF(OR(N$4&lt;$B239,(N$4-$B239)&lt;$E239),0,IF((SUM($F239:M239)+($C239/$D239))&gt;$C239,$C239-SUM($F239:M239),($C239-SUM($F239:M239))/($D239-(N$4-$E239)+$B239))),0)</f>
        <v>0</v>
      </c>
      <c r="O239" s="803">
        <f ca="1">IFERROR(IF(OR(O$4&lt;$B239,(O$4-$B239)&lt;$E239),0,IF((SUM($F239:N239)+($C239/$D239))&gt;$C239,$C239-SUM($F239:N239),($C239-SUM($F239:N239))/($D239-(O$4-$E239)+$B239))),0)</f>
        <v>0</v>
      </c>
      <c r="P239" s="803">
        <f ca="1">IFERROR(IF(OR(P$4&lt;$B239,(P$4-$B239)&lt;$E239),0,IF((SUM($F239:O239)+($C239/$D239))&gt;$C239,$C239-SUM($F239:O239),($C239-SUM($F239:O239))/($D239-(P$4-$E239)+$B239))),0)</f>
        <v>0</v>
      </c>
      <c r="Q239" s="803">
        <f ca="1">IFERROR(IF(OR(Q$4&lt;$B239,(Q$4-$B239)&lt;$E239),0,IF((SUM($F239:P239)+($C239/$D239))&gt;$C239,$C239-SUM($F239:P239),($C239-SUM($F239:P239))/($D239-(Q$4-$E239)+$B239))),0)</f>
        <v>0</v>
      </c>
      <c r="R239" s="803">
        <f ca="1">IFERROR(IF(OR(R$4&lt;$B239,(R$4-$B239)&lt;$E239),0,IF((SUM($F239:Q239)+($C239/$D239))&gt;$C239,$C239-SUM($F239:Q239),($C239-SUM($F239:Q239))/($D239-(R$4-$E239)+$B239))),0)</f>
        <v>0</v>
      </c>
      <c r="S239" s="803">
        <f ca="1">IFERROR(IF(OR(S$4&lt;$B239,(S$4-$B239)&lt;$E239),0,IF((SUM($F239:R239)+($C239/$D239))&gt;$C239,$C239-SUM($F239:R239),($C239-SUM($F239:R239))/($D239-(S$4-$E239)+$B239))),0)</f>
        <v>0</v>
      </c>
      <c r="T239" s="803">
        <f ca="1">IFERROR(IF(OR(T$4&lt;$B239,(T$4-$B239)&lt;$E239),0,IF((SUM($F239:S239)+($C239/$D239))&gt;$C239,$C239-SUM($F239:S239),($C239-SUM($F239:S239))/($D239-(T$4-$E239)+$B239))),0)</f>
        <v>0</v>
      </c>
      <c r="U239" s="803">
        <f ca="1">IFERROR(IF(OR(U$4&lt;$B239,(U$4-$B239)&lt;$E239),0,IF((SUM($F239:T239)+($C239/$D239))&gt;$C239,$C239-SUM($F239:T239),($C239-SUM($F239:T239))/($D239-(U$4-$E239)+$B239))),0)</f>
        <v>0</v>
      </c>
      <c r="V239" s="803">
        <f ca="1">IFERROR(IF(OR(V$4&lt;$B239,(V$4-$B239)&lt;$E239),0,IF((SUM($F239:U239)+($C239/$D239))&gt;$C239,$C239-SUM($F239:U239),($C239-SUM($F239:U239))/($D239-(V$4-$E239)+$B239))),0)</f>
        <v>0</v>
      </c>
      <c r="W239" s="803">
        <f ca="1">IFERROR(IF(OR(W$4&lt;$B239,(W$4-$B239)&lt;$E239),0,IF((SUM($F239:V239)+($C239/$D239))&gt;$C239,$C239-SUM($F239:V239),($C239-SUM($F239:V239))/($D239-(W$4-$E239)+$B239))),0)</f>
        <v>0</v>
      </c>
      <c r="X239" s="803">
        <f ca="1">IFERROR(IF(OR(X$4&lt;$B239,(X$4-$B239)&lt;$E239),0,IF((SUM($F239:W239)+($C239/$D239))&gt;$C239,$C239-SUM($F239:W239),($C239-SUM($F239:W239))/($D239-(X$4-$E239)+$B239))),0)</f>
        <v>0</v>
      </c>
      <c r="Y239" s="803">
        <f ca="1">IFERROR(IF(OR(Y$4&lt;$B239,(Y$4-$B239)&lt;$E239),0,IF((SUM($F239:X239)+($C239/$D239))&gt;$C239,$C239-SUM($F239:X239),($C239-SUM($F239:X239))/($D239-(Y$4-$E239)+$B239))),0)</f>
        <v>0</v>
      </c>
      <c r="Z239" s="803">
        <f ca="1">IFERROR(IF(OR(Z$4&lt;$B239,(Z$4-$B239)&lt;$E239),0,IF((SUM($F239:Y239)+($C239/$D239))&gt;$C239,$C239-SUM($F239:Y239),($C239-SUM($F239:Y239))/($D239-(Z$4-$E239)+$B239))),0)</f>
        <v>0</v>
      </c>
      <c r="AA239" s="803">
        <f ca="1">IFERROR(IF(OR(AA$4&lt;$B239,(AA$4-$B239)&lt;$E239),0,IF((SUM($F239:Z239)+($C239/$D239))&gt;$C239,$C239-SUM($F239:Z239),($C239-SUM($F239:Z239))/($D239-(AA$4-$E239)+$B239))),0)</f>
        <v>0</v>
      </c>
      <c r="AB239" s="803">
        <f ca="1">IFERROR(IF(OR(AB$4&lt;$B239,(AB$4-$B239)&lt;$E239),0,IF((SUM($F239:AA239)+($C239/$D239))&gt;$C239,$C239-SUM($F239:AA239),($C239-SUM($F239:AA239))/($D239-(AB$4-$E239)+$B239))),0)</f>
        <v>0</v>
      </c>
      <c r="AC239" s="803">
        <f ca="1">IFERROR(IF(OR(AC$4&lt;$B239,(AC$4-$B239)&lt;$E239),0,IF((SUM($F239:AB239)+($C239/$D239))&gt;$C239,$C239-SUM($F239:AB239),($C239-SUM($F239:AB239))/($D239-(AC$4-$E239)+$B239))),0)</f>
        <v>0</v>
      </c>
      <c r="AD239" s="803">
        <f ca="1">IFERROR(IF(OR(AD$4&lt;$B239,(AD$4-$B239)&lt;$E239),0,IF((SUM($F239:AC239)+($C239/$D239))&gt;$C239,$C239-SUM($F239:AC239),($C239-SUM($F239:AC239))/($D239-(AD$4-$E239)+$B239))),0)</f>
        <v>0</v>
      </c>
      <c r="AE239" s="803">
        <f ca="1">IFERROR(IF(OR(AE$4&lt;$B239,(AE$4-$B239)&lt;$E239),0,IF((SUM($F239:AD239)+($C239/$D239))&gt;$C239,$C239-SUM($F239:AD239),($C239-SUM($F239:AD239))/($D239-(AE$4-$E239)+$B239))),0)</f>
        <v>0</v>
      </c>
      <c r="AF239" s="803">
        <f ca="1">IFERROR(IF(OR(AF$4&lt;$B239,(AF$4-$B239)&lt;$E239),0,IF((SUM($F239:AE239)+($C239/$D239))&gt;$C239,$C239-SUM($F239:AE239),($C239-SUM($F239:AE239))/($D239-(AF$4-$E239)+$B239))),0)</f>
        <v>0</v>
      </c>
      <c r="AG239" s="803">
        <f ca="1">IFERROR(IF(OR(AG$4&lt;$B239,(AG$4-$B239)&lt;$E239),0,IF((SUM($F239:AF239)+($C239/$D239))&gt;$C239,$C239-SUM($F239:AF239),($C239-SUM($F239:AF239))/($D239-(AG$4-$E239)+$B239))),0)</f>
        <v>0</v>
      </c>
      <c r="AH239" s="803">
        <f ca="1">IFERROR(IF(OR(AH$4&lt;$B239,(AH$4-$B239)&lt;$E239),0,IF((SUM($F239:AG239)+($C239/$D239))&gt;$C239,$C239-SUM($F239:AG239),($C239-SUM($F239:AG239))/($D239-(AH$4-$E239)+$B239))),0)</f>
        <v>0</v>
      </c>
      <c r="AI239" s="803">
        <f ca="1">IFERROR(IF(OR(AI$4&lt;$B239,(AI$4-$B239)&lt;$E239),0,IF((SUM($F239:AH239)+($C239/$D239))&gt;$C239,$C239-SUM($F239:AH239),($C239-SUM($F239:AH239))/($D239-(AI$4-$E239)+$B239))),0)</f>
        <v>0</v>
      </c>
      <c r="AJ239" s="803">
        <f ca="1">IFERROR(IF(OR(AJ$4&lt;$B239,(AJ$4-$B239)&lt;$E239),0,IF((SUM($F239:AI239)+($C239/$D239))&gt;$C239,$C239-SUM($F239:AI239),($C239-SUM($F239:AI239))/($D239-(AJ$4-$E239)+$B239))),0)</f>
        <v>0</v>
      </c>
      <c r="AK239" s="803">
        <f ca="1">IFERROR(IF(OR(AK$4&lt;$B239,(AK$4-$B239)&lt;$E239),0,IF((SUM($F239:AJ239)+($C239/$D239))&gt;$C239,$C239-SUM($F239:AJ239),($C239-SUM($F239:AJ239))/($D239-(AK$4-$E239)+$B239))),0)</f>
        <v>0</v>
      </c>
      <c r="AL239" s="803">
        <f ca="1">IFERROR(IF(OR(AL$4&lt;$B239,(AL$4-$B239)&lt;$E239),0,IF((SUM($F239:AK239)+($C239/$D239))&gt;$C239,$C239-SUM($F239:AK239),($C239-SUM($F239:AK239))/($D239-(AL$4-$E239)+$B239))),0)</f>
        <v>0</v>
      </c>
      <c r="AM239" s="803">
        <f ca="1">IFERROR(IF(OR(AM$4&lt;$B239,(AM$4-$B239)&lt;$E239),0,IF((SUM($F239:AL239)+($C239/$D239))&gt;$C239,$C239-SUM($F239:AL239),($C239-SUM($F239:AL239))/($D239-(AM$4-$E239)+$B239))),0)</f>
        <v>0</v>
      </c>
      <c r="AN239" s="803">
        <f ca="1">IFERROR(IF(OR(AN$4&lt;$B239,(AN$4-$B239)&lt;$E239),0,IF((SUM($F239:AM239)+($C239/$D239))&gt;$C239,$C239-SUM($F239:AM239),($C239-SUM($F239:AM239))/($D239-(AN$4-$E239)+$B239))),0)</f>
        <v>0</v>
      </c>
      <c r="AO239" s="803">
        <f ca="1">IFERROR(IF(OR(AO$4&lt;$B239,(AO$4-$B239)&lt;$E239),0,IF((SUM($F239:AN239)+($C239/$D239))&gt;$C239,$C239-SUM($F239:AN239),($C239-SUM($F239:AN239))/($D239-(AO$4-$E239)+$B239))),0)</f>
        <v>0</v>
      </c>
      <c r="AP239" s="803">
        <f ca="1">IFERROR(IF(OR(AP$4&lt;$B239,(AP$4-$B239)&lt;$E239),0,IF((SUM($F239:AO239)+($C239/$D239))&gt;$C239,$C239-SUM($F239:AO239),($C239-SUM($F239:AO239))/($D239-(AP$4-$E239)+$B239))),0)</f>
        <v>0</v>
      </c>
      <c r="AQ239" s="803">
        <f ca="1">IFERROR(IF(OR(AQ$4&lt;$B239,(AQ$4-$B239)&lt;$E239),0,IF((SUM($F239:AP239)+($C239/$D239))&gt;$C239,$C239-SUM($F239:AP239),($C239-SUM($F239:AP239))/($D239-(AQ$4-$E239)+$B239))),0)</f>
        <v>0</v>
      </c>
      <c r="AR239" s="803">
        <f ca="1">IFERROR(IF(OR(AR$4&lt;$B239,(AR$4-$B239)&lt;$E239),0,IF((SUM($F239:AQ239)+($C239/$D239))&gt;$C239,$C239-SUM($F239:AQ239),($C239-SUM($F239:AQ239))/($D239-(AR$4-$E239)+$B239))),0)</f>
        <v>0</v>
      </c>
      <c r="AS239" s="803">
        <f ca="1">IFERROR(IF(OR(AS$4&lt;$B239,(AS$4-$B239)&lt;$E239),0,IF((SUM($F239:AR239)+($C239/$D239))&gt;$C239,$C239-SUM($F239:AR239),($C239-SUM($F239:AR239))/($D239-(AS$4-$E239)+$B239))),0)</f>
        <v>0</v>
      </c>
      <c r="AT239" s="803">
        <f ca="1">IFERROR(IF(OR(AT$4&lt;$B239,(AT$4-$B239)&lt;$E239),0,IF((SUM($F239:AS239)+($C239/$D239))&gt;$C239,$C239-SUM($F239:AS239),($C239-SUM($F239:AS239))/($D239-(AT$4-$E239)+$B239))),0)</f>
        <v>0</v>
      </c>
      <c r="AU239" s="803">
        <f ca="1">IFERROR(IF(OR(AU$4&lt;$B239,(AU$4-$B239)&lt;$E239),0,IF((SUM($F239:AT239)+($C239/$D239))&gt;$C239,$C239-SUM($F239:AT239),($C239-SUM($F239:AT239))/($D239-(AU$4-$E239)+$B239))),0)</f>
        <v>0</v>
      </c>
      <c r="AV239" s="201"/>
    </row>
    <row r="240" spans="2:48">
      <c r="B240" s="885">
        <f>IF((B239+1)&gt;'PAINEL DE CONTROLE'!$D$6,'PAINEL DE CONTROLE'!$D$6,(B239+1))</f>
        <v>31</v>
      </c>
      <c r="C240" s="850">
        <f ca="1"/>
        <v>0</v>
      </c>
      <c r="D240" s="923">
        <f>IF(B240+SUMIF('PAINEL DE CONTROLE'!$B$97:$B$107,$B$202,'PAINEL DE CONTROLE'!$F$97:$F$107)&gt;'PAINEL DE CONTROLE'!$D$6,'PAINEL DE CONTROLE'!$D$6-B240,SUMIF('PAINEL DE CONTROLE'!$B$97:$B$107,$B$202,'PAINEL DE CONTROLE'!$F$97:$F$107))</f>
        <v>0</v>
      </c>
      <c r="E240" s="923">
        <f>'PAINEL DE CONTROLE'!$D$8</f>
        <v>1</v>
      </c>
      <c r="G240" s="803">
        <f ca="1">IFERROR(IF(OR(G$4&lt;$B240,(G$4-$B240)&lt;$E240),0,IF((SUM($F240:F240)+($C240/$D240))&gt;$C240,$C240-SUM($F240:F240),($C240-SUM($F240:F240))/($D240-(G$4-$E240)+$B240))),0)</f>
        <v>0</v>
      </c>
      <c r="H240" s="803">
        <f ca="1">IFERROR(IF(OR(H$4&lt;$B240,(H$4-$B240)&lt;$E240),0,IF((SUM($F240:G240)+($C240/$D240))&gt;$C240,$C240-SUM($F240:G240),($C240-SUM($F240:G240))/($D240-(H$4-$E240)+$B240))),0)</f>
        <v>0</v>
      </c>
      <c r="I240" s="803">
        <f ca="1">IFERROR(IF(OR(I$4&lt;$B240,(I$4-$B240)&lt;$E240),0,IF((SUM($F240:H240)+($C240/$D240))&gt;$C240,$C240-SUM($F240:H240),($C240-SUM($F240:H240))/($D240-(I$4-$E240)+$B240))),0)</f>
        <v>0</v>
      </c>
      <c r="J240" s="803">
        <f ca="1">IFERROR(IF(OR(J$4&lt;$B240,(J$4-$B240)&lt;$E240),0,IF((SUM($F240:I240)+($C240/$D240))&gt;$C240,$C240-SUM($F240:I240),($C240-SUM($F240:I240))/($D240-(J$4-$E240)+$B240))),0)</f>
        <v>0</v>
      </c>
      <c r="K240" s="803">
        <f ca="1">IFERROR(IF(OR(K$4&lt;$B240,(K$4-$B240)&lt;$E240),0,IF((SUM($F240:J240)+($C240/$D240))&gt;$C240,$C240-SUM($F240:J240),($C240-SUM($F240:J240))/($D240-(K$4-$E240)+$B240))),0)</f>
        <v>0</v>
      </c>
      <c r="L240" s="803">
        <f ca="1">IFERROR(IF(OR(L$4&lt;$B240,(L$4-$B240)&lt;$E240),0,IF((SUM($F240:K240)+($C240/$D240))&gt;$C240,$C240-SUM($F240:K240),($C240-SUM($F240:K240))/($D240-(L$4-$E240)+$B240))),0)</f>
        <v>0</v>
      </c>
      <c r="M240" s="803">
        <f ca="1">IFERROR(IF(OR(M$4&lt;$B240,(M$4-$B240)&lt;$E240),0,IF((SUM($F240:L240)+($C240/$D240))&gt;$C240,$C240-SUM($F240:L240),($C240-SUM($F240:L240))/($D240-(M$4-$E240)+$B240))),0)</f>
        <v>0</v>
      </c>
      <c r="N240" s="803">
        <f ca="1">IFERROR(IF(OR(N$4&lt;$B240,(N$4-$B240)&lt;$E240),0,IF((SUM($F240:M240)+($C240/$D240))&gt;$C240,$C240-SUM($F240:M240),($C240-SUM($F240:M240))/($D240-(N$4-$E240)+$B240))),0)</f>
        <v>0</v>
      </c>
      <c r="O240" s="803">
        <f ca="1">IFERROR(IF(OR(O$4&lt;$B240,(O$4-$B240)&lt;$E240),0,IF((SUM($F240:N240)+($C240/$D240))&gt;$C240,$C240-SUM($F240:N240),($C240-SUM($F240:N240))/($D240-(O$4-$E240)+$B240))),0)</f>
        <v>0</v>
      </c>
      <c r="P240" s="803">
        <f ca="1">IFERROR(IF(OR(P$4&lt;$B240,(P$4-$B240)&lt;$E240),0,IF((SUM($F240:O240)+($C240/$D240))&gt;$C240,$C240-SUM($F240:O240),($C240-SUM($F240:O240))/($D240-(P$4-$E240)+$B240))),0)</f>
        <v>0</v>
      </c>
      <c r="Q240" s="803">
        <f ca="1">IFERROR(IF(OR(Q$4&lt;$B240,(Q$4-$B240)&lt;$E240),0,IF((SUM($F240:P240)+($C240/$D240))&gt;$C240,$C240-SUM($F240:P240),($C240-SUM($F240:P240))/($D240-(Q$4-$E240)+$B240))),0)</f>
        <v>0</v>
      </c>
      <c r="R240" s="803">
        <f ca="1">IFERROR(IF(OR(R$4&lt;$B240,(R$4-$B240)&lt;$E240),0,IF((SUM($F240:Q240)+($C240/$D240))&gt;$C240,$C240-SUM($F240:Q240),($C240-SUM($F240:Q240))/($D240-(R$4-$E240)+$B240))),0)</f>
        <v>0</v>
      </c>
      <c r="S240" s="803">
        <f ca="1">IFERROR(IF(OR(S$4&lt;$B240,(S$4-$B240)&lt;$E240),0,IF((SUM($F240:R240)+($C240/$D240))&gt;$C240,$C240-SUM($F240:R240),($C240-SUM($F240:R240))/($D240-(S$4-$E240)+$B240))),0)</f>
        <v>0</v>
      </c>
      <c r="T240" s="803">
        <f ca="1">IFERROR(IF(OR(T$4&lt;$B240,(T$4-$B240)&lt;$E240),0,IF((SUM($F240:S240)+($C240/$D240))&gt;$C240,$C240-SUM($F240:S240),($C240-SUM($F240:S240))/($D240-(T$4-$E240)+$B240))),0)</f>
        <v>0</v>
      </c>
      <c r="U240" s="803">
        <f ca="1">IFERROR(IF(OR(U$4&lt;$B240,(U$4-$B240)&lt;$E240),0,IF((SUM($F240:T240)+($C240/$D240))&gt;$C240,$C240-SUM($F240:T240),($C240-SUM($F240:T240))/($D240-(U$4-$E240)+$B240))),0)</f>
        <v>0</v>
      </c>
      <c r="V240" s="803">
        <f ca="1">IFERROR(IF(OR(V$4&lt;$B240,(V$4-$B240)&lt;$E240),0,IF((SUM($F240:U240)+($C240/$D240))&gt;$C240,$C240-SUM($F240:U240),($C240-SUM($F240:U240))/($D240-(V$4-$E240)+$B240))),0)</f>
        <v>0</v>
      </c>
      <c r="W240" s="803">
        <f ca="1">IFERROR(IF(OR(W$4&lt;$B240,(W$4-$B240)&lt;$E240),0,IF((SUM($F240:V240)+($C240/$D240))&gt;$C240,$C240-SUM($F240:V240),($C240-SUM($F240:V240))/($D240-(W$4-$E240)+$B240))),0)</f>
        <v>0</v>
      </c>
      <c r="X240" s="803">
        <f ca="1">IFERROR(IF(OR(X$4&lt;$B240,(X$4-$B240)&lt;$E240),0,IF((SUM($F240:W240)+($C240/$D240))&gt;$C240,$C240-SUM($F240:W240),($C240-SUM($F240:W240))/($D240-(X$4-$E240)+$B240))),0)</f>
        <v>0</v>
      </c>
      <c r="Y240" s="803">
        <f ca="1">IFERROR(IF(OR(Y$4&lt;$B240,(Y$4-$B240)&lt;$E240),0,IF((SUM($F240:X240)+($C240/$D240))&gt;$C240,$C240-SUM($F240:X240),($C240-SUM($F240:X240))/($D240-(Y$4-$E240)+$B240))),0)</f>
        <v>0</v>
      </c>
      <c r="Z240" s="803">
        <f ca="1">IFERROR(IF(OR(Z$4&lt;$B240,(Z$4-$B240)&lt;$E240),0,IF((SUM($F240:Y240)+($C240/$D240))&gt;$C240,$C240-SUM($F240:Y240),($C240-SUM($F240:Y240))/($D240-(Z$4-$E240)+$B240))),0)</f>
        <v>0</v>
      </c>
      <c r="AA240" s="803">
        <f ca="1">IFERROR(IF(OR(AA$4&lt;$B240,(AA$4-$B240)&lt;$E240),0,IF((SUM($F240:Z240)+($C240/$D240))&gt;$C240,$C240-SUM($F240:Z240),($C240-SUM($F240:Z240))/($D240-(AA$4-$E240)+$B240))),0)</f>
        <v>0</v>
      </c>
      <c r="AB240" s="803">
        <f ca="1">IFERROR(IF(OR(AB$4&lt;$B240,(AB$4-$B240)&lt;$E240),0,IF((SUM($F240:AA240)+($C240/$D240))&gt;$C240,$C240-SUM($F240:AA240),($C240-SUM($F240:AA240))/($D240-(AB$4-$E240)+$B240))),0)</f>
        <v>0</v>
      </c>
      <c r="AC240" s="803">
        <f ca="1">IFERROR(IF(OR(AC$4&lt;$B240,(AC$4-$B240)&lt;$E240),0,IF((SUM($F240:AB240)+($C240/$D240))&gt;$C240,$C240-SUM($F240:AB240),($C240-SUM($F240:AB240))/($D240-(AC$4-$E240)+$B240))),0)</f>
        <v>0</v>
      </c>
      <c r="AD240" s="803">
        <f ca="1">IFERROR(IF(OR(AD$4&lt;$B240,(AD$4-$B240)&lt;$E240),0,IF((SUM($F240:AC240)+($C240/$D240))&gt;$C240,$C240-SUM($F240:AC240),($C240-SUM($F240:AC240))/($D240-(AD$4-$E240)+$B240))),0)</f>
        <v>0</v>
      </c>
      <c r="AE240" s="803">
        <f ca="1">IFERROR(IF(OR(AE$4&lt;$B240,(AE$4-$B240)&lt;$E240),0,IF((SUM($F240:AD240)+($C240/$D240))&gt;$C240,$C240-SUM($F240:AD240),($C240-SUM($F240:AD240))/($D240-(AE$4-$E240)+$B240))),0)</f>
        <v>0</v>
      </c>
      <c r="AF240" s="803">
        <f ca="1">IFERROR(IF(OR(AF$4&lt;$B240,(AF$4-$B240)&lt;$E240),0,IF((SUM($F240:AE240)+($C240/$D240))&gt;$C240,$C240-SUM($F240:AE240),($C240-SUM($F240:AE240))/($D240-(AF$4-$E240)+$B240))),0)</f>
        <v>0</v>
      </c>
      <c r="AG240" s="803">
        <f ca="1">IFERROR(IF(OR(AG$4&lt;$B240,(AG$4-$B240)&lt;$E240),0,IF((SUM($F240:AF240)+($C240/$D240))&gt;$C240,$C240-SUM($F240:AF240),($C240-SUM($F240:AF240))/($D240-(AG$4-$E240)+$B240))),0)</f>
        <v>0</v>
      </c>
      <c r="AH240" s="803">
        <f ca="1">IFERROR(IF(OR(AH$4&lt;$B240,(AH$4-$B240)&lt;$E240),0,IF((SUM($F240:AG240)+($C240/$D240))&gt;$C240,$C240-SUM($F240:AG240),($C240-SUM($F240:AG240))/($D240-(AH$4-$E240)+$B240))),0)</f>
        <v>0</v>
      </c>
      <c r="AI240" s="803">
        <f ca="1">IFERROR(IF(OR(AI$4&lt;$B240,(AI$4-$B240)&lt;$E240),0,IF((SUM($F240:AH240)+($C240/$D240))&gt;$C240,$C240-SUM($F240:AH240),($C240-SUM($F240:AH240))/($D240-(AI$4-$E240)+$B240))),0)</f>
        <v>0</v>
      </c>
      <c r="AJ240" s="803">
        <f ca="1">IFERROR(IF(OR(AJ$4&lt;$B240,(AJ$4-$B240)&lt;$E240),0,IF((SUM($F240:AI240)+($C240/$D240))&gt;$C240,$C240-SUM($F240:AI240),($C240-SUM($F240:AI240))/($D240-(AJ$4-$E240)+$B240))),0)</f>
        <v>0</v>
      </c>
      <c r="AK240" s="803">
        <f ca="1">IFERROR(IF(OR(AK$4&lt;$B240,(AK$4-$B240)&lt;$E240),0,IF((SUM($F240:AJ240)+($C240/$D240))&gt;$C240,$C240-SUM($F240:AJ240),($C240-SUM($F240:AJ240))/($D240-(AK$4-$E240)+$B240))),0)</f>
        <v>0</v>
      </c>
      <c r="AL240" s="803">
        <f ca="1">IFERROR(IF(OR(AL$4&lt;$B240,(AL$4-$B240)&lt;$E240),0,IF((SUM($F240:AK240)+($C240/$D240))&gt;$C240,$C240-SUM($F240:AK240),($C240-SUM($F240:AK240))/($D240-(AL$4-$E240)+$B240))),0)</f>
        <v>0</v>
      </c>
      <c r="AM240" s="803">
        <f ca="1">IFERROR(IF(OR(AM$4&lt;$B240,(AM$4-$B240)&lt;$E240),0,IF((SUM($F240:AL240)+($C240/$D240))&gt;$C240,$C240-SUM($F240:AL240),($C240-SUM($F240:AL240))/($D240-(AM$4-$E240)+$B240))),0)</f>
        <v>0</v>
      </c>
      <c r="AN240" s="803">
        <f ca="1">IFERROR(IF(OR(AN$4&lt;$B240,(AN$4-$B240)&lt;$E240),0,IF((SUM($F240:AM240)+($C240/$D240))&gt;$C240,$C240-SUM($F240:AM240),($C240-SUM($F240:AM240))/($D240-(AN$4-$E240)+$B240))),0)</f>
        <v>0</v>
      </c>
      <c r="AO240" s="803">
        <f ca="1">IFERROR(IF(OR(AO$4&lt;$B240,(AO$4-$B240)&lt;$E240),0,IF((SUM($F240:AN240)+($C240/$D240))&gt;$C240,$C240-SUM($F240:AN240),($C240-SUM($F240:AN240))/($D240-(AO$4-$E240)+$B240))),0)</f>
        <v>0</v>
      </c>
      <c r="AP240" s="803">
        <f ca="1">IFERROR(IF(OR(AP$4&lt;$B240,(AP$4-$B240)&lt;$E240),0,IF((SUM($F240:AO240)+($C240/$D240))&gt;$C240,$C240-SUM($F240:AO240),($C240-SUM($F240:AO240))/($D240-(AP$4-$E240)+$B240))),0)</f>
        <v>0</v>
      </c>
      <c r="AQ240" s="803">
        <f ca="1">IFERROR(IF(OR(AQ$4&lt;$B240,(AQ$4-$B240)&lt;$E240),0,IF((SUM($F240:AP240)+($C240/$D240))&gt;$C240,$C240-SUM($F240:AP240),($C240-SUM($F240:AP240))/($D240-(AQ$4-$E240)+$B240))),0)</f>
        <v>0</v>
      </c>
      <c r="AR240" s="803">
        <f ca="1">IFERROR(IF(OR(AR$4&lt;$B240,(AR$4-$B240)&lt;$E240),0,IF((SUM($F240:AQ240)+($C240/$D240))&gt;$C240,$C240-SUM($F240:AQ240),($C240-SUM($F240:AQ240))/($D240-(AR$4-$E240)+$B240))),0)</f>
        <v>0</v>
      </c>
      <c r="AS240" s="803">
        <f ca="1">IFERROR(IF(OR(AS$4&lt;$B240,(AS$4-$B240)&lt;$E240),0,IF((SUM($F240:AR240)+($C240/$D240))&gt;$C240,$C240-SUM($F240:AR240),($C240-SUM($F240:AR240))/($D240-(AS$4-$E240)+$B240))),0)</f>
        <v>0</v>
      </c>
      <c r="AT240" s="803">
        <f ca="1">IFERROR(IF(OR(AT$4&lt;$B240,(AT$4-$B240)&lt;$E240),0,IF((SUM($F240:AS240)+($C240/$D240))&gt;$C240,$C240-SUM($F240:AS240),($C240-SUM($F240:AS240))/($D240-(AT$4-$E240)+$B240))),0)</f>
        <v>0</v>
      </c>
      <c r="AU240" s="803">
        <f ca="1">IFERROR(IF(OR(AU$4&lt;$B240,(AU$4-$B240)&lt;$E240),0,IF((SUM($F240:AT240)+($C240/$D240))&gt;$C240,$C240-SUM($F240:AT240),($C240-SUM($F240:AT240))/($D240-(AU$4-$E240)+$B240))),0)</f>
        <v>0</v>
      </c>
      <c r="AV240" s="201"/>
    </row>
    <row r="241" spans="2:48">
      <c r="B241" s="885">
        <f>IF((B240+1)&gt;'PAINEL DE CONTROLE'!$D$6,'PAINEL DE CONTROLE'!$D$6,(B240+1))</f>
        <v>31</v>
      </c>
      <c r="C241" s="850">
        <f ca="1"/>
        <v>0</v>
      </c>
      <c r="D241" s="923">
        <f>IF(B241+SUMIF('PAINEL DE CONTROLE'!$B$97:$B$107,$B$202,'PAINEL DE CONTROLE'!$F$97:$F$107)&gt;'PAINEL DE CONTROLE'!$D$6,'PAINEL DE CONTROLE'!$D$6-B241,SUMIF('PAINEL DE CONTROLE'!$B$97:$B$107,$B$202,'PAINEL DE CONTROLE'!$F$97:$F$107))</f>
        <v>0</v>
      </c>
      <c r="E241" s="923">
        <f>'PAINEL DE CONTROLE'!$D$8</f>
        <v>1</v>
      </c>
      <c r="G241" s="803">
        <f ca="1">IFERROR(IF(OR(G$4&lt;$B241,(G$4-$B241)&lt;$E241),0,IF((SUM($F241:F241)+($C241/$D241))&gt;$C241,$C241-SUM($F241:F241),($C241-SUM($F241:F241))/($D241-(G$4-$E241)+$B241))),0)</f>
        <v>0</v>
      </c>
      <c r="H241" s="803">
        <f ca="1">IFERROR(IF(OR(H$4&lt;$B241,(H$4-$B241)&lt;$E241),0,IF((SUM($F241:G241)+($C241/$D241))&gt;$C241,$C241-SUM($F241:G241),($C241-SUM($F241:G241))/($D241-(H$4-$E241)+$B241))),0)</f>
        <v>0</v>
      </c>
      <c r="I241" s="803">
        <f ca="1">IFERROR(IF(OR(I$4&lt;$B241,(I$4-$B241)&lt;$E241),0,IF((SUM($F241:H241)+($C241/$D241))&gt;$C241,$C241-SUM($F241:H241),($C241-SUM($F241:H241))/($D241-(I$4-$E241)+$B241))),0)</f>
        <v>0</v>
      </c>
      <c r="J241" s="803">
        <f ca="1">IFERROR(IF(OR(J$4&lt;$B241,(J$4-$B241)&lt;$E241),0,IF((SUM($F241:I241)+($C241/$D241))&gt;$C241,$C241-SUM($F241:I241),($C241-SUM($F241:I241))/($D241-(J$4-$E241)+$B241))),0)</f>
        <v>0</v>
      </c>
      <c r="K241" s="803">
        <f ca="1">IFERROR(IF(OR(K$4&lt;$B241,(K$4-$B241)&lt;$E241),0,IF((SUM($F241:J241)+($C241/$D241))&gt;$C241,$C241-SUM($F241:J241),($C241-SUM($F241:J241))/($D241-(K$4-$E241)+$B241))),0)</f>
        <v>0</v>
      </c>
      <c r="L241" s="803">
        <f ca="1">IFERROR(IF(OR(L$4&lt;$B241,(L$4-$B241)&lt;$E241),0,IF((SUM($F241:K241)+($C241/$D241))&gt;$C241,$C241-SUM($F241:K241),($C241-SUM($F241:K241))/($D241-(L$4-$E241)+$B241))),0)</f>
        <v>0</v>
      </c>
      <c r="M241" s="803">
        <f ca="1">IFERROR(IF(OR(M$4&lt;$B241,(M$4-$B241)&lt;$E241),0,IF((SUM($F241:L241)+($C241/$D241))&gt;$C241,$C241-SUM($F241:L241),($C241-SUM($F241:L241))/($D241-(M$4-$E241)+$B241))),0)</f>
        <v>0</v>
      </c>
      <c r="N241" s="803">
        <f ca="1">IFERROR(IF(OR(N$4&lt;$B241,(N$4-$B241)&lt;$E241),0,IF((SUM($F241:M241)+($C241/$D241))&gt;$C241,$C241-SUM($F241:M241),($C241-SUM($F241:M241))/($D241-(N$4-$E241)+$B241))),0)</f>
        <v>0</v>
      </c>
      <c r="O241" s="803">
        <f ca="1">IFERROR(IF(OR(O$4&lt;$B241,(O$4-$B241)&lt;$E241),0,IF((SUM($F241:N241)+($C241/$D241))&gt;$C241,$C241-SUM($F241:N241),($C241-SUM($F241:N241))/($D241-(O$4-$E241)+$B241))),0)</f>
        <v>0</v>
      </c>
      <c r="P241" s="803">
        <f ca="1">IFERROR(IF(OR(P$4&lt;$B241,(P$4-$B241)&lt;$E241),0,IF((SUM($F241:O241)+($C241/$D241))&gt;$C241,$C241-SUM($F241:O241),($C241-SUM($F241:O241))/($D241-(P$4-$E241)+$B241))),0)</f>
        <v>0</v>
      </c>
      <c r="Q241" s="803">
        <f ca="1">IFERROR(IF(OR(Q$4&lt;$B241,(Q$4-$B241)&lt;$E241),0,IF((SUM($F241:P241)+($C241/$D241))&gt;$C241,$C241-SUM($F241:P241),($C241-SUM($F241:P241))/($D241-(Q$4-$E241)+$B241))),0)</f>
        <v>0</v>
      </c>
      <c r="R241" s="803">
        <f ca="1">IFERROR(IF(OR(R$4&lt;$B241,(R$4-$B241)&lt;$E241),0,IF((SUM($F241:Q241)+($C241/$D241))&gt;$C241,$C241-SUM($F241:Q241),($C241-SUM($F241:Q241))/($D241-(R$4-$E241)+$B241))),0)</f>
        <v>0</v>
      </c>
      <c r="S241" s="803">
        <f ca="1">IFERROR(IF(OR(S$4&lt;$B241,(S$4-$B241)&lt;$E241),0,IF((SUM($F241:R241)+($C241/$D241))&gt;$C241,$C241-SUM($F241:R241),($C241-SUM($F241:R241))/($D241-(S$4-$E241)+$B241))),0)</f>
        <v>0</v>
      </c>
      <c r="T241" s="803">
        <f ca="1">IFERROR(IF(OR(T$4&lt;$B241,(T$4-$B241)&lt;$E241),0,IF((SUM($F241:S241)+($C241/$D241))&gt;$C241,$C241-SUM($F241:S241),($C241-SUM($F241:S241))/($D241-(T$4-$E241)+$B241))),0)</f>
        <v>0</v>
      </c>
      <c r="U241" s="803">
        <f ca="1">IFERROR(IF(OR(U$4&lt;$B241,(U$4-$B241)&lt;$E241),0,IF((SUM($F241:T241)+($C241/$D241))&gt;$C241,$C241-SUM($F241:T241),($C241-SUM($F241:T241))/($D241-(U$4-$E241)+$B241))),0)</f>
        <v>0</v>
      </c>
      <c r="V241" s="803">
        <f ca="1">IFERROR(IF(OR(V$4&lt;$B241,(V$4-$B241)&lt;$E241),0,IF((SUM($F241:U241)+($C241/$D241))&gt;$C241,$C241-SUM($F241:U241),($C241-SUM($F241:U241))/($D241-(V$4-$E241)+$B241))),0)</f>
        <v>0</v>
      </c>
      <c r="W241" s="803">
        <f ca="1">IFERROR(IF(OR(W$4&lt;$B241,(W$4-$B241)&lt;$E241),0,IF((SUM($F241:V241)+($C241/$D241))&gt;$C241,$C241-SUM($F241:V241),($C241-SUM($F241:V241))/($D241-(W$4-$E241)+$B241))),0)</f>
        <v>0</v>
      </c>
      <c r="X241" s="803">
        <f ca="1">IFERROR(IF(OR(X$4&lt;$B241,(X$4-$B241)&lt;$E241),0,IF((SUM($F241:W241)+($C241/$D241))&gt;$C241,$C241-SUM($F241:W241),($C241-SUM($F241:W241))/($D241-(X$4-$E241)+$B241))),0)</f>
        <v>0</v>
      </c>
      <c r="Y241" s="803">
        <f ca="1">IFERROR(IF(OR(Y$4&lt;$B241,(Y$4-$B241)&lt;$E241),0,IF((SUM($F241:X241)+($C241/$D241))&gt;$C241,$C241-SUM($F241:X241),($C241-SUM($F241:X241))/($D241-(Y$4-$E241)+$B241))),0)</f>
        <v>0</v>
      </c>
      <c r="Z241" s="803">
        <f ca="1">IFERROR(IF(OR(Z$4&lt;$B241,(Z$4-$B241)&lt;$E241),0,IF((SUM($F241:Y241)+($C241/$D241))&gt;$C241,$C241-SUM($F241:Y241),($C241-SUM($F241:Y241))/($D241-(Z$4-$E241)+$B241))),0)</f>
        <v>0</v>
      </c>
      <c r="AA241" s="803">
        <f ca="1">IFERROR(IF(OR(AA$4&lt;$B241,(AA$4-$B241)&lt;$E241),0,IF((SUM($F241:Z241)+($C241/$D241))&gt;$C241,$C241-SUM($F241:Z241),($C241-SUM($F241:Z241))/($D241-(AA$4-$E241)+$B241))),0)</f>
        <v>0</v>
      </c>
      <c r="AB241" s="803">
        <f ca="1">IFERROR(IF(OR(AB$4&lt;$B241,(AB$4-$B241)&lt;$E241),0,IF((SUM($F241:AA241)+($C241/$D241))&gt;$C241,$C241-SUM($F241:AA241),($C241-SUM($F241:AA241))/($D241-(AB$4-$E241)+$B241))),0)</f>
        <v>0</v>
      </c>
      <c r="AC241" s="803">
        <f ca="1">IFERROR(IF(OR(AC$4&lt;$B241,(AC$4-$B241)&lt;$E241),0,IF((SUM($F241:AB241)+($C241/$D241))&gt;$C241,$C241-SUM($F241:AB241),($C241-SUM($F241:AB241))/($D241-(AC$4-$E241)+$B241))),0)</f>
        <v>0</v>
      </c>
      <c r="AD241" s="803">
        <f ca="1">IFERROR(IF(OR(AD$4&lt;$B241,(AD$4-$B241)&lt;$E241),0,IF((SUM($F241:AC241)+($C241/$D241))&gt;$C241,$C241-SUM($F241:AC241),($C241-SUM($F241:AC241))/($D241-(AD$4-$E241)+$B241))),0)</f>
        <v>0</v>
      </c>
      <c r="AE241" s="803">
        <f ca="1">IFERROR(IF(OR(AE$4&lt;$B241,(AE$4-$B241)&lt;$E241),0,IF((SUM($F241:AD241)+($C241/$D241))&gt;$C241,$C241-SUM($F241:AD241),($C241-SUM($F241:AD241))/($D241-(AE$4-$E241)+$B241))),0)</f>
        <v>0</v>
      </c>
      <c r="AF241" s="803">
        <f ca="1">IFERROR(IF(OR(AF$4&lt;$B241,(AF$4-$B241)&lt;$E241),0,IF((SUM($F241:AE241)+($C241/$D241))&gt;$C241,$C241-SUM($F241:AE241),($C241-SUM($F241:AE241))/($D241-(AF$4-$E241)+$B241))),0)</f>
        <v>0</v>
      </c>
      <c r="AG241" s="803">
        <f ca="1">IFERROR(IF(OR(AG$4&lt;$B241,(AG$4-$B241)&lt;$E241),0,IF((SUM($F241:AF241)+($C241/$D241))&gt;$C241,$C241-SUM($F241:AF241),($C241-SUM($F241:AF241))/($D241-(AG$4-$E241)+$B241))),0)</f>
        <v>0</v>
      </c>
      <c r="AH241" s="803">
        <f ca="1">IFERROR(IF(OR(AH$4&lt;$B241,(AH$4-$B241)&lt;$E241),0,IF((SUM($F241:AG241)+($C241/$D241))&gt;$C241,$C241-SUM($F241:AG241),($C241-SUM($F241:AG241))/($D241-(AH$4-$E241)+$B241))),0)</f>
        <v>0</v>
      </c>
      <c r="AI241" s="803">
        <f ca="1">IFERROR(IF(OR(AI$4&lt;$B241,(AI$4-$B241)&lt;$E241),0,IF((SUM($F241:AH241)+($C241/$D241))&gt;$C241,$C241-SUM($F241:AH241),($C241-SUM($F241:AH241))/($D241-(AI$4-$E241)+$B241))),0)</f>
        <v>0</v>
      </c>
      <c r="AJ241" s="803">
        <f ca="1">IFERROR(IF(OR(AJ$4&lt;$B241,(AJ$4-$B241)&lt;$E241),0,IF((SUM($F241:AI241)+($C241/$D241))&gt;$C241,$C241-SUM($F241:AI241),($C241-SUM($F241:AI241))/($D241-(AJ$4-$E241)+$B241))),0)</f>
        <v>0</v>
      </c>
      <c r="AK241" s="803">
        <f ca="1">IFERROR(IF(OR(AK$4&lt;$B241,(AK$4-$B241)&lt;$E241),0,IF((SUM($F241:AJ241)+($C241/$D241))&gt;$C241,$C241-SUM($F241:AJ241),($C241-SUM($F241:AJ241))/($D241-(AK$4-$E241)+$B241))),0)</f>
        <v>0</v>
      </c>
      <c r="AL241" s="803">
        <f ca="1">IFERROR(IF(OR(AL$4&lt;$B241,(AL$4-$B241)&lt;$E241),0,IF((SUM($F241:AK241)+($C241/$D241))&gt;$C241,$C241-SUM($F241:AK241),($C241-SUM($F241:AK241))/($D241-(AL$4-$E241)+$B241))),0)</f>
        <v>0</v>
      </c>
      <c r="AM241" s="803">
        <f ca="1">IFERROR(IF(OR(AM$4&lt;$B241,(AM$4-$B241)&lt;$E241),0,IF((SUM($F241:AL241)+($C241/$D241))&gt;$C241,$C241-SUM($F241:AL241),($C241-SUM($F241:AL241))/($D241-(AM$4-$E241)+$B241))),0)</f>
        <v>0</v>
      </c>
      <c r="AN241" s="803">
        <f ca="1">IFERROR(IF(OR(AN$4&lt;$B241,(AN$4-$B241)&lt;$E241),0,IF((SUM($F241:AM241)+($C241/$D241))&gt;$C241,$C241-SUM($F241:AM241),($C241-SUM($F241:AM241))/($D241-(AN$4-$E241)+$B241))),0)</f>
        <v>0</v>
      </c>
      <c r="AO241" s="803">
        <f ca="1">IFERROR(IF(OR(AO$4&lt;$B241,(AO$4-$B241)&lt;$E241),0,IF((SUM($F241:AN241)+($C241/$D241))&gt;$C241,$C241-SUM($F241:AN241),($C241-SUM($F241:AN241))/($D241-(AO$4-$E241)+$B241))),0)</f>
        <v>0</v>
      </c>
      <c r="AP241" s="803">
        <f ca="1">IFERROR(IF(OR(AP$4&lt;$B241,(AP$4-$B241)&lt;$E241),0,IF((SUM($F241:AO241)+($C241/$D241))&gt;$C241,$C241-SUM($F241:AO241),($C241-SUM($F241:AO241))/($D241-(AP$4-$E241)+$B241))),0)</f>
        <v>0</v>
      </c>
      <c r="AQ241" s="803">
        <f ca="1">IFERROR(IF(OR(AQ$4&lt;$B241,(AQ$4-$B241)&lt;$E241),0,IF((SUM($F241:AP241)+($C241/$D241))&gt;$C241,$C241-SUM($F241:AP241),($C241-SUM($F241:AP241))/($D241-(AQ$4-$E241)+$B241))),0)</f>
        <v>0</v>
      </c>
      <c r="AR241" s="803">
        <f ca="1">IFERROR(IF(OR(AR$4&lt;$B241,(AR$4-$B241)&lt;$E241),0,IF((SUM($F241:AQ241)+($C241/$D241))&gt;$C241,$C241-SUM($F241:AQ241),($C241-SUM($F241:AQ241))/($D241-(AR$4-$E241)+$B241))),0)</f>
        <v>0</v>
      </c>
      <c r="AS241" s="803">
        <f ca="1">IFERROR(IF(OR(AS$4&lt;$B241,(AS$4-$B241)&lt;$E241),0,IF((SUM($F241:AR241)+($C241/$D241))&gt;$C241,$C241-SUM($F241:AR241),($C241-SUM($F241:AR241))/($D241-(AS$4-$E241)+$B241))),0)</f>
        <v>0</v>
      </c>
      <c r="AT241" s="803">
        <f ca="1">IFERROR(IF(OR(AT$4&lt;$B241,(AT$4-$B241)&lt;$E241),0,IF((SUM($F241:AS241)+($C241/$D241))&gt;$C241,$C241-SUM($F241:AS241),($C241-SUM($F241:AS241))/($D241-(AT$4-$E241)+$B241))),0)</f>
        <v>0</v>
      </c>
      <c r="AU241" s="803">
        <f ca="1">IFERROR(IF(OR(AU$4&lt;$B241,(AU$4-$B241)&lt;$E241),0,IF((SUM($F241:AT241)+($C241/$D241))&gt;$C241,$C241-SUM($F241:AT241),($C241-SUM($F241:AT241))/($D241-(AU$4-$E241)+$B241))),0)</f>
        <v>0</v>
      </c>
      <c r="AV241" s="201"/>
    </row>
    <row r="242" spans="2:48">
      <c r="B242" s="885">
        <f>IF((B241+1)&gt;'PAINEL DE CONTROLE'!$D$6,'PAINEL DE CONTROLE'!$D$6,(B241+1))</f>
        <v>31</v>
      </c>
      <c r="C242" s="850">
        <f ca="1"/>
        <v>0</v>
      </c>
      <c r="D242" s="923">
        <f>IF(B242+SUMIF('PAINEL DE CONTROLE'!$B$97:$B$107,$B$202,'PAINEL DE CONTROLE'!$F$97:$F$107)&gt;'PAINEL DE CONTROLE'!$D$6,'PAINEL DE CONTROLE'!$D$6-B242,SUMIF('PAINEL DE CONTROLE'!$B$97:$B$107,$B$202,'PAINEL DE CONTROLE'!$F$97:$F$107))</f>
        <v>0</v>
      </c>
      <c r="E242" s="923">
        <f>'PAINEL DE CONTROLE'!$D$8</f>
        <v>1</v>
      </c>
      <c r="G242" s="803">
        <f ca="1">IFERROR(IF(OR(G$4&lt;$B242,(G$4-$B242)&lt;$E242),0,IF((SUM($F242:F242)+($C242/$D242))&gt;$C242,$C242-SUM($F242:F242),($C242-SUM($F242:F242))/($D242-(G$4-$E242)+$B242))),0)</f>
        <v>0</v>
      </c>
      <c r="H242" s="803">
        <f ca="1">IFERROR(IF(OR(H$4&lt;$B242,(H$4-$B242)&lt;$E242),0,IF((SUM($F242:G242)+($C242/$D242))&gt;$C242,$C242-SUM($F242:G242),($C242-SUM($F242:G242))/($D242-(H$4-$E242)+$B242))),0)</f>
        <v>0</v>
      </c>
      <c r="I242" s="803">
        <f ca="1">IFERROR(IF(OR(I$4&lt;$B242,(I$4-$B242)&lt;$E242),0,IF((SUM($F242:H242)+($C242/$D242))&gt;$C242,$C242-SUM($F242:H242),($C242-SUM($F242:H242))/($D242-(I$4-$E242)+$B242))),0)</f>
        <v>0</v>
      </c>
      <c r="J242" s="803">
        <f ca="1">IFERROR(IF(OR(J$4&lt;$B242,(J$4-$B242)&lt;$E242),0,IF((SUM($F242:I242)+($C242/$D242))&gt;$C242,$C242-SUM($F242:I242),($C242-SUM($F242:I242))/($D242-(J$4-$E242)+$B242))),0)</f>
        <v>0</v>
      </c>
      <c r="K242" s="803">
        <f ca="1">IFERROR(IF(OR(K$4&lt;$B242,(K$4-$B242)&lt;$E242),0,IF((SUM($F242:J242)+($C242/$D242))&gt;$C242,$C242-SUM($F242:J242),($C242-SUM($F242:J242))/($D242-(K$4-$E242)+$B242))),0)</f>
        <v>0</v>
      </c>
      <c r="L242" s="803">
        <f ca="1">IFERROR(IF(OR(L$4&lt;$B242,(L$4-$B242)&lt;$E242),0,IF((SUM($F242:K242)+($C242/$D242))&gt;$C242,$C242-SUM($F242:K242),($C242-SUM($F242:K242))/($D242-(L$4-$E242)+$B242))),0)</f>
        <v>0</v>
      </c>
      <c r="M242" s="803">
        <f ca="1">IFERROR(IF(OR(M$4&lt;$B242,(M$4-$B242)&lt;$E242),0,IF((SUM($F242:L242)+($C242/$D242))&gt;$C242,$C242-SUM($F242:L242),($C242-SUM($F242:L242))/($D242-(M$4-$E242)+$B242))),0)</f>
        <v>0</v>
      </c>
      <c r="N242" s="803">
        <f ca="1">IFERROR(IF(OR(N$4&lt;$B242,(N$4-$B242)&lt;$E242),0,IF((SUM($F242:M242)+($C242/$D242))&gt;$C242,$C242-SUM($F242:M242),($C242-SUM($F242:M242))/($D242-(N$4-$E242)+$B242))),0)</f>
        <v>0</v>
      </c>
      <c r="O242" s="803">
        <f ca="1">IFERROR(IF(OR(O$4&lt;$B242,(O$4-$B242)&lt;$E242),0,IF((SUM($F242:N242)+($C242/$D242))&gt;$C242,$C242-SUM($F242:N242),($C242-SUM($F242:N242))/($D242-(O$4-$E242)+$B242))),0)</f>
        <v>0</v>
      </c>
      <c r="P242" s="803">
        <f ca="1">IFERROR(IF(OR(P$4&lt;$B242,(P$4-$B242)&lt;$E242),0,IF((SUM($F242:O242)+($C242/$D242))&gt;$C242,$C242-SUM($F242:O242),($C242-SUM($F242:O242))/($D242-(P$4-$E242)+$B242))),0)</f>
        <v>0</v>
      </c>
      <c r="Q242" s="803">
        <f ca="1">IFERROR(IF(OR(Q$4&lt;$B242,(Q$4-$B242)&lt;$E242),0,IF((SUM($F242:P242)+($C242/$D242))&gt;$C242,$C242-SUM($F242:P242),($C242-SUM($F242:P242))/($D242-(Q$4-$E242)+$B242))),0)</f>
        <v>0</v>
      </c>
      <c r="R242" s="803">
        <f ca="1">IFERROR(IF(OR(R$4&lt;$B242,(R$4-$B242)&lt;$E242),0,IF((SUM($F242:Q242)+($C242/$D242))&gt;$C242,$C242-SUM($F242:Q242),($C242-SUM($F242:Q242))/($D242-(R$4-$E242)+$B242))),0)</f>
        <v>0</v>
      </c>
      <c r="S242" s="803">
        <f ca="1">IFERROR(IF(OR(S$4&lt;$B242,(S$4-$B242)&lt;$E242),0,IF((SUM($F242:R242)+($C242/$D242))&gt;$C242,$C242-SUM($F242:R242),($C242-SUM($F242:R242))/($D242-(S$4-$E242)+$B242))),0)</f>
        <v>0</v>
      </c>
      <c r="T242" s="803">
        <f ca="1">IFERROR(IF(OR(T$4&lt;$B242,(T$4-$B242)&lt;$E242),0,IF((SUM($F242:S242)+($C242/$D242))&gt;$C242,$C242-SUM($F242:S242),($C242-SUM($F242:S242))/($D242-(T$4-$E242)+$B242))),0)</f>
        <v>0</v>
      </c>
      <c r="U242" s="803">
        <f ca="1">IFERROR(IF(OR(U$4&lt;$B242,(U$4-$B242)&lt;$E242),0,IF((SUM($F242:T242)+($C242/$D242))&gt;$C242,$C242-SUM($F242:T242),($C242-SUM($F242:T242))/($D242-(U$4-$E242)+$B242))),0)</f>
        <v>0</v>
      </c>
      <c r="V242" s="803">
        <f ca="1">IFERROR(IF(OR(V$4&lt;$B242,(V$4-$B242)&lt;$E242),0,IF((SUM($F242:U242)+($C242/$D242))&gt;$C242,$C242-SUM($F242:U242),($C242-SUM($F242:U242))/($D242-(V$4-$E242)+$B242))),0)</f>
        <v>0</v>
      </c>
      <c r="W242" s="803">
        <f ca="1">IFERROR(IF(OR(W$4&lt;$B242,(W$4-$B242)&lt;$E242),0,IF((SUM($F242:V242)+($C242/$D242))&gt;$C242,$C242-SUM($F242:V242),($C242-SUM($F242:V242))/($D242-(W$4-$E242)+$B242))),0)</f>
        <v>0</v>
      </c>
      <c r="X242" s="803">
        <f ca="1">IFERROR(IF(OR(X$4&lt;$B242,(X$4-$B242)&lt;$E242),0,IF((SUM($F242:W242)+($C242/$D242))&gt;$C242,$C242-SUM($F242:W242),($C242-SUM($F242:W242))/($D242-(X$4-$E242)+$B242))),0)</f>
        <v>0</v>
      </c>
      <c r="Y242" s="803">
        <f ca="1">IFERROR(IF(OR(Y$4&lt;$B242,(Y$4-$B242)&lt;$E242),0,IF((SUM($F242:X242)+($C242/$D242))&gt;$C242,$C242-SUM($F242:X242),($C242-SUM($F242:X242))/($D242-(Y$4-$E242)+$B242))),0)</f>
        <v>0</v>
      </c>
      <c r="Z242" s="803">
        <f ca="1">IFERROR(IF(OR(Z$4&lt;$B242,(Z$4-$B242)&lt;$E242),0,IF((SUM($F242:Y242)+($C242/$D242))&gt;$C242,$C242-SUM($F242:Y242),($C242-SUM($F242:Y242))/($D242-(Z$4-$E242)+$B242))),0)</f>
        <v>0</v>
      </c>
      <c r="AA242" s="803">
        <f ca="1">IFERROR(IF(OR(AA$4&lt;$B242,(AA$4-$B242)&lt;$E242),0,IF((SUM($F242:Z242)+($C242/$D242))&gt;$C242,$C242-SUM($F242:Z242),($C242-SUM($F242:Z242))/($D242-(AA$4-$E242)+$B242))),0)</f>
        <v>0</v>
      </c>
      <c r="AB242" s="803">
        <f ca="1">IFERROR(IF(OR(AB$4&lt;$B242,(AB$4-$B242)&lt;$E242),0,IF((SUM($F242:AA242)+($C242/$D242))&gt;$C242,$C242-SUM($F242:AA242),($C242-SUM($F242:AA242))/($D242-(AB$4-$E242)+$B242))),0)</f>
        <v>0</v>
      </c>
      <c r="AC242" s="803">
        <f ca="1">IFERROR(IF(OR(AC$4&lt;$B242,(AC$4-$B242)&lt;$E242),0,IF((SUM($F242:AB242)+($C242/$D242))&gt;$C242,$C242-SUM($F242:AB242),($C242-SUM($F242:AB242))/($D242-(AC$4-$E242)+$B242))),0)</f>
        <v>0</v>
      </c>
      <c r="AD242" s="803">
        <f ca="1">IFERROR(IF(OR(AD$4&lt;$B242,(AD$4-$B242)&lt;$E242),0,IF((SUM($F242:AC242)+($C242/$D242))&gt;$C242,$C242-SUM($F242:AC242),($C242-SUM($F242:AC242))/($D242-(AD$4-$E242)+$B242))),0)</f>
        <v>0</v>
      </c>
      <c r="AE242" s="803">
        <f ca="1">IFERROR(IF(OR(AE$4&lt;$B242,(AE$4-$B242)&lt;$E242),0,IF((SUM($F242:AD242)+($C242/$D242))&gt;$C242,$C242-SUM($F242:AD242),($C242-SUM($F242:AD242))/($D242-(AE$4-$E242)+$B242))),0)</f>
        <v>0</v>
      </c>
      <c r="AF242" s="803">
        <f ca="1">IFERROR(IF(OR(AF$4&lt;$B242,(AF$4-$B242)&lt;$E242),0,IF((SUM($F242:AE242)+($C242/$D242))&gt;$C242,$C242-SUM($F242:AE242),($C242-SUM($F242:AE242))/($D242-(AF$4-$E242)+$B242))),0)</f>
        <v>0</v>
      </c>
      <c r="AG242" s="803">
        <f ca="1">IFERROR(IF(OR(AG$4&lt;$B242,(AG$4-$B242)&lt;$E242),0,IF((SUM($F242:AF242)+($C242/$D242))&gt;$C242,$C242-SUM($F242:AF242),($C242-SUM($F242:AF242))/($D242-(AG$4-$E242)+$B242))),0)</f>
        <v>0</v>
      </c>
      <c r="AH242" s="803">
        <f ca="1">IFERROR(IF(OR(AH$4&lt;$B242,(AH$4-$B242)&lt;$E242),0,IF((SUM($F242:AG242)+($C242/$D242))&gt;$C242,$C242-SUM($F242:AG242),($C242-SUM($F242:AG242))/($D242-(AH$4-$E242)+$B242))),0)</f>
        <v>0</v>
      </c>
      <c r="AI242" s="803">
        <f ca="1">IFERROR(IF(OR(AI$4&lt;$B242,(AI$4-$B242)&lt;$E242),0,IF((SUM($F242:AH242)+($C242/$D242))&gt;$C242,$C242-SUM($F242:AH242),($C242-SUM($F242:AH242))/($D242-(AI$4-$E242)+$B242))),0)</f>
        <v>0</v>
      </c>
      <c r="AJ242" s="803">
        <f ca="1">IFERROR(IF(OR(AJ$4&lt;$B242,(AJ$4-$B242)&lt;$E242),0,IF((SUM($F242:AI242)+($C242/$D242))&gt;$C242,$C242-SUM($F242:AI242),($C242-SUM($F242:AI242))/($D242-(AJ$4-$E242)+$B242))),0)</f>
        <v>0</v>
      </c>
      <c r="AK242" s="803">
        <f ca="1">IFERROR(IF(OR(AK$4&lt;$B242,(AK$4-$B242)&lt;$E242),0,IF((SUM($F242:AJ242)+($C242/$D242))&gt;$C242,$C242-SUM($F242:AJ242),($C242-SUM($F242:AJ242))/($D242-(AK$4-$E242)+$B242))),0)</f>
        <v>0</v>
      </c>
      <c r="AL242" s="803">
        <f ca="1">IFERROR(IF(OR(AL$4&lt;$B242,(AL$4-$B242)&lt;$E242),0,IF((SUM($F242:AK242)+($C242/$D242))&gt;$C242,$C242-SUM($F242:AK242),($C242-SUM($F242:AK242))/($D242-(AL$4-$E242)+$B242))),0)</f>
        <v>0</v>
      </c>
      <c r="AM242" s="803">
        <f ca="1">IFERROR(IF(OR(AM$4&lt;$B242,(AM$4-$B242)&lt;$E242),0,IF((SUM($F242:AL242)+($C242/$D242))&gt;$C242,$C242-SUM($F242:AL242),($C242-SUM($F242:AL242))/($D242-(AM$4-$E242)+$B242))),0)</f>
        <v>0</v>
      </c>
      <c r="AN242" s="803">
        <f ca="1">IFERROR(IF(OR(AN$4&lt;$B242,(AN$4-$B242)&lt;$E242),0,IF((SUM($F242:AM242)+($C242/$D242))&gt;$C242,$C242-SUM($F242:AM242),($C242-SUM($F242:AM242))/($D242-(AN$4-$E242)+$B242))),0)</f>
        <v>0</v>
      </c>
      <c r="AO242" s="803">
        <f ca="1">IFERROR(IF(OR(AO$4&lt;$B242,(AO$4-$B242)&lt;$E242),0,IF((SUM($F242:AN242)+($C242/$D242))&gt;$C242,$C242-SUM($F242:AN242),($C242-SUM($F242:AN242))/($D242-(AO$4-$E242)+$B242))),0)</f>
        <v>0</v>
      </c>
      <c r="AP242" s="803">
        <f ca="1">IFERROR(IF(OR(AP$4&lt;$B242,(AP$4-$B242)&lt;$E242),0,IF((SUM($F242:AO242)+($C242/$D242))&gt;$C242,$C242-SUM($F242:AO242),($C242-SUM($F242:AO242))/($D242-(AP$4-$E242)+$B242))),0)</f>
        <v>0</v>
      </c>
      <c r="AQ242" s="803">
        <f ca="1">IFERROR(IF(OR(AQ$4&lt;$B242,(AQ$4-$B242)&lt;$E242),0,IF((SUM($F242:AP242)+($C242/$D242))&gt;$C242,$C242-SUM($F242:AP242),($C242-SUM($F242:AP242))/($D242-(AQ$4-$E242)+$B242))),0)</f>
        <v>0</v>
      </c>
      <c r="AR242" s="803">
        <f ca="1">IFERROR(IF(OR(AR$4&lt;$B242,(AR$4-$B242)&lt;$E242),0,IF((SUM($F242:AQ242)+($C242/$D242))&gt;$C242,$C242-SUM($F242:AQ242),($C242-SUM($F242:AQ242))/($D242-(AR$4-$E242)+$B242))),0)</f>
        <v>0</v>
      </c>
      <c r="AS242" s="803">
        <f ca="1">IFERROR(IF(OR(AS$4&lt;$B242,(AS$4-$B242)&lt;$E242),0,IF((SUM($F242:AR242)+($C242/$D242))&gt;$C242,$C242-SUM($F242:AR242),($C242-SUM($F242:AR242))/($D242-(AS$4-$E242)+$B242))),0)</f>
        <v>0</v>
      </c>
      <c r="AT242" s="803">
        <f ca="1">IFERROR(IF(OR(AT$4&lt;$B242,(AT$4-$B242)&lt;$E242),0,IF((SUM($F242:AS242)+($C242/$D242))&gt;$C242,$C242-SUM($F242:AS242),($C242-SUM($F242:AS242))/($D242-(AT$4-$E242)+$B242))),0)</f>
        <v>0</v>
      </c>
      <c r="AU242" s="803">
        <f ca="1">IFERROR(IF(OR(AU$4&lt;$B242,(AU$4-$B242)&lt;$E242),0,IF((SUM($F242:AT242)+($C242/$D242))&gt;$C242,$C242-SUM($F242:AT242),($C242-SUM($F242:AT242))/($D242-(AU$4-$E242)+$B242))),0)</f>
        <v>0</v>
      </c>
      <c r="AV242" s="201"/>
    </row>
    <row r="243" spans="2:48">
      <c r="B243" s="885">
        <f>IF((B242+1)&gt;'PAINEL DE CONTROLE'!$D$6,'PAINEL DE CONTROLE'!$D$6,(B242+1))</f>
        <v>31</v>
      </c>
      <c r="C243" s="850">
        <f ca="1"/>
        <v>0</v>
      </c>
      <c r="D243" s="923">
        <f>IF(B243+SUMIF('PAINEL DE CONTROLE'!$B$97:$B$107,$B$202,'PAINEL DE CONTROLE'!$F$97:$F$107)&gt;'PAINEL DE CONTROLE'!$D$6,'PAINEL DE CONTROLE'!$D$6-B243,SUMIF('PAINEL DE CONTROLE'!$B$97:$B$107,$B$202,'PAINEL DE CONTROLE'!$F$97:$F$107))</f>
        <v>0</v>
      </c>
      <c r="E243" s="923">
        <f>'PAINEL DE CONTROLE'!$D$8</f>
        <v>1</v>
      </c>
      <c r="G243" s="803">
        <f ca="1">IFERROR(IF(OR(G$4&lt;$B243,(G$4-$B243)&lt;$E243),0,IF((SUM($F243:F243)+($C243/$D243))&gt;$C243,$C243-SUM($F243:F243),($C243-SUM($F243:F243))/($D243-(G$4-$E243)+$B243))),0)</f>
        <v>0</v>
      </c>
      <c r="H243" s="803">
        <f ca="1">IFERROR(IF(OR(H$4&lt;$B243,(H$4-$B243)&lt;$E243),0,IF((SUM($F243:G243)+($C243/$D243))&gt;$C243,$C243-SUM($F243:G243),($C243-SUM($F243:G243))/($D243-(H$4-$E243)+$B243))),0)</f>
        <v>0</v>
      </c>
      <c r="I243" s="803">
        <f ca="1">IFERROR(IF(OR(I$4&lt;$B243,(I$4-$B243)&lt;$E243),0,IF((SUM($F243:H243)+($C243/$D243))&gt;$C243,$C243-SUM($F243:H243),($C243-SUM($F243:H243))/($D243-(I$4-$E243)+$B243))),0)</f>
        <v>0</v>
      </c>
      <c r="J243" s="803">
        <f ca="1">IFERROR(IF(OR(J$4&lt;$B243,(J$4-$B243)&lt;$E243),0,IF((SUM($F243:I243)+($C243/$D243))&gt;$C243,$C243-SUM($F243:I243),($C243-SUM($F243:I243))/($D243-(J$4-$E243)+$B243))),0)</f>
        <v>0</v>
      </c>
      <c r="K243" s="803">
        <f ca="1">IFERROR(IF(OR(K$4&lt;$B243,(K$4-$B243)&lt;$E243),0,IF((SUM($F243:J243)+($C243/$D243))&gt;$C243,$C243-SUM($F243:J243),($C243-SUM($F243:J243))/($D243-(K$4-$E243)+$B243))),0)</f>
        <v>0</v>
      </c>
      <c r="L243" s="803">
        <f ca="1">IFERROR(IF(OR(L$4&lt;$B243,(L$4-$B243)&lt;$E243),0,IF((SUM($F243:K243)+($C243/$D243))&gt;$C243,$C243-SUM($F243:K243),($C243-SUM($F243:K243))/($D243-(L$4-$E243)+$B243))),0)</f>
        <v>0</v>
      </c>
      <c r="M243" s="803">
        <f ca="1">IFERROR(IF(OR(M$4&lt;$B243,(M$4-$B243)&lt;$E243),0,IF((SUM($F243:L243)+($C243/$D243))&gt;$C243,$C243-SUM($F243:L243),($C243-SUM($F243:L243))/($D243-(M$4-$E243)+$B243))),0)</f>
        <v>0</v>
      </c>
      <c r="N243" s="803">
        <f ca="1">IFERROR(IF(OR(N$4&lt;$B243,(N$4-$B243)&lt;$E243),0,IF((SUM($F243:M243)+($C243/$D243))&gt;$C243,$C243-SUM($F243:M243),($C243-SUM($F243:M243))/($D243-(N$4-$E243)+$B243))),0)</f>
        <v>0</v>
      </c>
      <c r="O243" s="803">
        <f ca="1">IFERROR(IF(OR(O$4&lt;$B243,(O$4-$B243)&lt;$E243),0,IF((SUM($F243:N243)+($C243/$D243))&gt;$C243,$C243-SUM($F243:N243),($C243-SUM($F243:N243))/($D243-(O$4-$E243)+$B243))),0)</f>
        <v>0</v>
      </c>
      <c r="P243" s="803">
        <f ca="1">IFERROR(IF(OR(P$4&lt;$B243,(P$4-$B243)&lt;$E243),0,IF((SUM($F243:O243)+($C243/$D243))&gt;$C243,$C243-SUM($F243:O243),($C243-SUM($F243:O243))/($D243-(P$4-$E243)+$B243))),0)</f>
        <v>0</v>
      </c>
      <c r="Q243" s="803">
        <f ca="1">IFERROR(IF(OR(Q$4&lt;$B243,(Q$4-$B243)&lt;$E243),0,IF((SUM($F243:P243)+($C243/$D243))&gt;$C243,$C243-SUM($F243:P243),($C243-SUM($F243:P243))/($D243-(Q$4-$E243)+$B243))),0)</f>
        <v>0</v>
      </c>
      <c r="R243" s="803">
        <f ca="1">IFERROR(IF(OR(R$4&lt;$B243,(R$4-$B243)&lt;$E243),0,IF((SUM($F243:Q243)+($C243/$D243))&gt;$C243,$C243-SUM($F243:Q243),($C243-SUM($F243:Q243))/($D243-(R$4-$E243)+$B243))),0)</f>
        <v>0</v>
      </c>
      <c r="S243" s="803">
        <f ca="1">IFERROR(IF(OR(S$4&lt;$B243,(S$4-$B243)&lt;$E243),0,IF((SUM($F243:R243)+($C243/$D243))&gt;$C243,$C243-SUM($F243:R243),($C243-SUM($F243:R243))/($D243-(S$4-$E243)+$B243))),0)</f>
        <v>0</v>
      </c>
      <c r="T243" s="803">
        <f ca="1">IFERROR(IF(OR(T$4&lt;$B243,(T$4-$B243)&lt;$E243),0,IF((SUM($F243:S243)+($C243/$D243))&gt;$C243,$C243-SUM($F243:S243),($C243-SUM($F243:S243))/($D243-(T$4-$E243)+$B243))),0)</f>
        <v>0</v>
      </c>
      <c r="U243" s="803">
        <f ca="1">IFERROR(IF(OR(U$4&lt;$B243,(U$4-$B243)&lt;$E243),0,IF((SUM($F243:T243)+($C243/$D243))&gt;$C243,$C243-SUM($F243:T243),($C243-SUM($F243:T243))/($D243-(U$4-$E243)+$B243))),0)</f>
        <v>0</v>
      </c>
      <c r="V243" s="803">
        <f ca="1">IFERROR(IF(OR(V$4&lt;$B243,(V$4-$B243)&lt;$E243),0,IF((SUM($F243:U243)+($C243/$D243))&gt;$C243,$C243-SUM($F243:U243),($C243-SUM($F243:U243))/($D243-(V$4-$E243)+$B243))),0)</f>
        <v>0</v>
      </c>
      <c r="W243" s="803">
        <f ca="1">IFERROR(IF(OR(W$4&lt;$B243,(W$4-$B243)&lt;$E243),0,IF((SUM($F243:V243)+($C243/$D243))&gt;$C243,$C243-SUM($F243:V243),($C243-SUM($F243:V243))/($D243-(W$4-$E243)+$B243))),0)</f>
        <v>0</v>
      </c>
      <c r="X243" s="803">
        <f ca="1">IFERROR(IF(OR(X$4&lt;$B243,(X$4-$B243)&lt;$E243),0,IF((SUM($F243:W243)+($C243/$D243))&gt;$C243,$C243-SUM($F243:W243),($C243-SUM($F243:W243))/($D243-(X$4-$E243)+$B243))),0)</f>
        <v>0</v>
      </c>
      <c r="Y243" s="803">
        <f ca="1">IFERROR(IF(OR(Y$4&lt;$B243,(Y$4-$B243)&lt;$E243),0,IF((SUM($F243:X243)+($C243/$D243))&gt;$C243,$C243-SUM($F243:X243),($C243-SUM($F243:X243))/($D243-(Y$4-$E243)+$B243))),0)</f>
        <v>0</v>
      </c>
      <c r="Z243" s="803">
        <f ca="1">IFERROR(IF(OR(Z$4&lt;$B243,(Z$4-$B243)&lt;$E243),0,IF((SUM($F243:Y243)+($C243/$D243))&gt;$C243,$C243-SUM($F243:Y243),($C243-SUM($F243:Y243))/($D243-(Z$4-$E243)+$B243))),0)</f>
        <v>0</v>
      </c>
      <c r="AA243" s="803">
        <f ca="1">IFERROR(IF(OR(AA$4&lt;$B243,(AA$4-$B243)&lt;$E243),0,IF((SUM($F243:Z243)+($C243/$D243))&gt;$C243,$C243-SUM($F243:Z243),($C243-SUM($F243:Z243))/($D243-(AA$4-$E243)+$B243))),0)</f>
        <v>0</v>
      </c>
      <c r="AB243" s="803">
        <f ca="1">IFERROR(IF(OR(AB$4&lt;$B243,(AB$4-$B243)&lt;$E243),0,IF((SUM($F243:AA243)+($C243/$D243))&gt;$C243,$C243-SUM($F243:AA243),($C243-SUM($F243:AA243))/($D243-(AB$4-$E243)+$B243))),0)</f>
        <v>0</v>
      </c>
      <c r="AC243" s="803">
        <f ca="1">IFERROR(IF(OR(AC$4&lt;$B243,(AC$4-$B243)&lt;$E243),0,IF((SUM($F243:AB243)+($C243/$D243))&gt;$C243,$C243-SUM($F243:AB243),($C243-SUM($F243:AB243))/($D243-(AC$4-$E243)+$B243))),0)</f>
        <v>0</v>
      </c>
      <c r="AD243" s="803">
        <f ca="1">IFERROR(IF(OR(AD$4&lt;$B243,(AD$4-$B243)&lt;$E243),0,IF((SUM($F243:AC243)+($C243/$D243))&gt;$C243,$C243-SUM($F243:AC243),($C243-SUM($F243:AC243))/($D243-(AD$4-$E243)+$B243))),0)</f>
        <v>0</v>
      </c>
      <c r="AE243" s="803">
        <f ca="1">IFERROR(IF(OR(AE$4&lt;$B243,(AE$4-$B243)&lt;$E243),0,IF((SUM($F243:AD243)+($C243/$D243))&gt;$C243,$C243-SUM($F243:AD243),($C243-SUM($F243:AD243))/($D243-(AE$4-$E243)+$B243))),0)</f>
        <v>0</v>
      </c>
      <c r="AF243" s="803">
        <f ca="1">IFERROR(IF(OR(AF$4&lt;$B243,(AF$4-$B243)&lt;$E243),0,IF((SUM($F243:AE243)+($C243/$D243))&gt;$C243,$C243-SUM($F243:AE243),($C243-SUM($F243:AE243))/($D243-(AF$4-$E243)+$B243))),0)</f>
        <v>0</v>
      </c>
      <c r="AG243" s="803">
        <f ca="1">IFERROR(IF(OR(AG$4&lt;$B243,(AG$4-$B243)&lt;$E243),0,IF((SUM($F243:AF243)+($C243/$D243))&gt;$C243,$C243-SUM($F243:AF243),($C243-SUM($F243:AF243))/($D243-(AG$4-$E243)+$B243))),0)</f>
        <v>0</v>
      </c>
      <c r="AH243" s="803">
        <f ca="1">IFERROR(IF(OR(AH$4&lt;$B243,(AH$4-$B243)&lt;$E243),0,IF((SUM($F243:AG243)+($C243/$D243))&gt;$C243,$C243-SUM($F243:AG243),($C243-SUM($F243:AG243))/($D243-(AH$4-$E243)+$B243))),0)</f>
        <v>0</v>
      </c>
      <c r="AI243" s="803">
        <f ca="1">IFERROR(IF(OR(AI$4&lt;$B243,(AI$4-$B243)&lt;$E243),0,IF((SUM($F243:AH243)+($C243/$D243))&gt;$C243,$C243-SUM($F243:AH243),($C243-SUM($F243:AH243))/($D243-(AI$4-$E243)+$B243))),0)</f>
        <v>0</v>
      </c>
      <c r="AJ243" s="803">
        <f ca="1">IFERROR(IF(OR(AJ$4&lt;$B243,(AJ$4-$B243)&lt;$E243),0,IF((SUM($F243:AI243)+($C243/$D243))&gt;$C243,$C243-SUM($F243:AI243),($C243-SUM($F243:AI243))/($D243-(AJ$4-$E243)+$B243))),0)</f>
        <v>0</v>
      </c>
      <c r="AK243" s="803">
        <f ca="1">IFERROR(IF(OR(AK$4&lt;$B243,(AK$4-$B243)&lt;$E243),0,IF((SUM($F243:AJ243)+($C243/$D243))&gt;$C243,$C243-SUM($F243:AJ243),($C243-SUM($F243:AJ243))/($D243-(AK$4-$E243)+$B243))),0)</f>
        <v>0</v>
      </c>
      <c r="AL243" s="803">
        <f ca="1">IFERROR(IF(OR(AL$4&lt;$B243,(AL$4-$B243)&lt;$E243),0,IF((SUM($F243:AK243)+($C243/$D243))&gt;$C243,$C243-SUM($F243:AK243),($C243-SUM($F243:AK243))/($D243-(AL$4-$E243)+$B243))),0)</f>
        <v>0</v>
      </c>
      <c r="AM243" s="803">
        <f ca="1">IFERROR(IF(OR(AM$4&lt;$B243,(AM$4-$B243)&lt;$E243),0,IF((SUM($F243:AL243)+($C243/$D243))&gt;$C243,$C243-SUM($F243:AL243),($C243-SUM($F243:AL243))/($D243-(AM$4-$E243)+$B243))),0)</f>
        <v>0</v>
      </c>
      <c r="AN243" s="803">
        <f ca="1">IFERROR(IF(OR(AN$4&lt;$B243,(AN$4-$B243)&lt;$E243),0,IF((SUM($F243:AM243)+($C243/$D243))&gt;$C243,$C243-SUM($F243:AM243),($C243-SUM($F243:AM243))/($D243-(AN$4-$E243)+$B243))),0)</f>
        <v>0</v>
      </c>
      <c r="AO243" s="803">
        <f ca="1">IFERROR(IF(OR(AO$4&lt;$B243,(AO$4-$B243)&lt;$E243),0,IF((SUM($F243:AN243)+($C243/$D243))&gt;$C243,$C243-SUM($F243:AN243),($C243-SUM($F243:AN243))/($D243-(AO$4-$E243)+$B243))),0)</f>
        <v>0</v>
      </c>
      <c r="AP243" s="803">
        <f ca="1">IFERROR(IF(OR(AP$4&lt;$B243,(AP$4-$B243)&lt;$E243),0,IF((SUM($F243:AO243)+($C243/$D243))&gt;$C243,$C243-SUM($F243:AO243),($C243-SUM($F243:AO243))/($D243-(AP$4-$E243)+$B243))),0)</f>
        <v>0</v>
      </c>
      <c r="AQ243" s="803">
        <f ca="1">IFERROR(IF(OR(AQ$4&lt;$B243,(AQ$4-$B243)&lt;$E243),0,IF((SUM($F243:AP243)+($C243/$D243))&gt;$C243,$C243-SUM($F243:AP243),($C243-SUM($F243:AP243))/($D243-(AQ$4-$E243)+$B243))),0)</f>
        <v>0</v>
      </c>
      <c r="AR243" s="803">
        <f ca="1">IFERROR(IF(OR(AR$4&lt;$B243,(AR$4-$B243)&lt;$E243),0,IF((SUM($F243:AQ243)+($C243/$D243))&gt;$C243,$C243-SUM($F243:AQ243),($C243-SUM($F243:AQ243))/($D243-(AR$4-$E243)+$B243))),0)</f>
        <v>0</v>
      </c>
      <c r="AS243" s="803">
        <f ca="1">IFERROR(IF(OR(AS$4&lt;$B243,(AS$4-$B243)&lt;$E243),0,IF((SUM($F243:AR243)+($C243/$D243))&gt;$C243,$C243-SUM($F243:AR243),($C243-SUM($F243:AR243))/($D243-(AS$4-$E243)+$B243))),0)</f>
        <v>0</v>
      </c>
      <c r="AT243" s="803">
        <f ca="1">IFERROR(IF(OR(AT$4&lt;$B243,(AT$4-$B243)&lt;$E243),0,IF((SUM($F243:AS243)+($C243/$D243))&gt;$C243,$C243-SUM($F243:AS243),($C243-SUM($F243:AS243))/($D243-(AT$4-$E243)+$B243))),0)</f>
        <v>0</v>
      </c>
      <c r="AU243" s="803">
        <f ca="1">IFERROR(IF(OR(AU$4&lt;$B243,(AU$4-$B243)&lt;$E243),0,IF((SUM($F243:AT243)+($C243/$D243))&gt;$C243,$C243-SUM($F243:AT243),($C243-SUM($F243:AT243))/($D243-(AU$4-$E243)+$B243))),0)</f>
        <v>0</v>
      </c>
      <c r="AV243" s="201"/>
    </row>
    <row r="244" spans="2:48">
      <c r="B244" s="885">
        <f>IF((B243+1)&gt;'PAINEL DE CONTROLE'!$D$6,'PAINEL DE CONTROLE'!$D$6,(B243+1))</f>
        <v>31</v>
      </c>
      <c r="C244" s="850">
        <f ca="1"/>
        <v>0</v>
      </c>
      <c r="D244" s="923">
        <f>IF(B244+SUMIF('PAINEL DE CONTROLE'!$B$97:$B$107,$B$202,'PAINEL DE CONTROLE'!$F$97:$F$107)&gt;'PAINEL DE CONTROLE'!$D$6,'PAINEL DE CONTROLE'!$D$6-B244,SUMIF('PAINEL DE CONTROLE'!$B$97:$B$107,$B$202,'PAINEL DE CONTROLE'!$F$97:$F$107))</f>
        <v>0</v>
      </c>
      <c r="E244" s="923">
        <f>'PAINEL DE CONTROLE'!$D$8</f>
        <v>1</v>
      </c>
      <c r="G244" s="803">
        <f ca="1">IFERROR(IF(OR(G$4&lt;$B244,(G$4-$B244)&lt;$E244),0,IF((SUM($F244:F244)+($C244/$D244))&gt;$C244,$C244-SUM($F244:F244),($C244-SUM($F244:F244))/($D244-(G$4-$E244)+$B244))),0)</f>
        <v>0</v>
      </c>
      <c r="H244" s="803">
        <f ca="1">IFERROR(IF(OR(H$4&lt;$B244,(H$4-$B244)&lt;$E244),0,IF((SUM($F244:G244)+($C244/$D244))&gt;$C244,$C244-SUM($F244:G244),($C244-SUM($F244:G244))/($D244-(H$4-$E244)+$B244))),0)</f>
        <v>0</v>
      </c>
      <c r="I244" s="803">
        <f ca="1">IFERROR(IF(OR(I$4&lt;$B244,(I$4-$B244)&lt;$E244),0,IF((SUM($F244:H244)+($C244/$D244))&gt;$C244,$C244-SUM($F244:H244),($C244-SUM($F244:H244))/($D244-(I$4-$E244)+$B244))),0)</f>
        <v>0</v>
      </c>
      <c r="J244" s="803">
        <f ca="1">IFERROR(IF(OR(J$4&lt;$B244,(J$4-$B244)&lt;$E244),0,IF((SUM($F244:I244)+($C244/$D244))&gt;$C244,$C244-SUM($F244:I244),($C244-SUM($F244:I244))/($D244-(J$4-$E244)+$B244))),0)</f>
        <v>0</v>
      </c>
      <c r="K244" s="803">
        <f ca="1">IFERROR(IF(OR(K$4&lt;$B244,(K$4-$B244)&lt;$E244),0,IF((SUM($F244:J244)+($C244/$D244))&gt;$C244,$C244-SUM($F244:J244),($C244-SUM($F244:J244))/($D244-(K$4-$E244)+$B244))),0)</f>
        <v>0</v>
      </c>
      <c r="L244" s="803">
        <f ca="1">IFERROR(IF(OR(L$4&lt;$B244,(L$4-$B244)&lt;$E244),0,IF((SUM($F244:K244)+($C244/$D244))&gt;$C244,$C244-SUM($F244:K244),($C244-SUM($F244:K244))/($D244-(L$4-$E244)+$B244))),0)</f>
        <v>0</v>
      </c>
      <c r="M244" s="803">
        <f ca="1">IFERROR(IF(OR(M$4&lt;$B244,(M$4-$B244)&lt;$E244),0,IF((SUM($F244:L244)+($C244/$D244))&gt;$C244,$C244-SUM($F244:L244),($C244-SUM($F244:L244))/($D244-(M$4-$E244)+$B244))),0)</f>
        <v>0</v>
      </c>
      <c r="N244" s="803">
        <f ca="1">IFERROR(IF(OR(N$4&lt;$B244,(N$4-$B244)&lt;$E244),0,IF((SUM($F244:M244)+($C244/$D244))&gt;$C244,$C244-SUM($F244:M244),($C244-SUM($F244:M244))/($D244-(N$4-$E244)+$B244))),0)</f>
        <v>0</v>
      </c>
      <c r="O244" s="803">
        <f ca="1">IFERROR(IF(OR(O$4&lt;$B244,(O$4-$B244)&lt;$E244),0,IF((SUM($F244:N244)+($C244/$D244))&gt;$C244,$C244-SUM($F244:N244),($C244-SUM($F244:N244))/($D244-(O$4-$E244)+$B244))),0)</f>
        <v>0</v>
      </c>
      <c r="P244" s="803">
        <f ca="1">IFERROR(IF(OR(P$4&lt;$B244,(P$4-$B244)&lt;$E244),0,IF((SUM($F244:O244)+($C244/$D244))&gt;$C244,$C244-SUM($F244:O244),($C244-SUM($F244:O244))/($D244-(P$4-$E244)+$B244))),0)</f>
        <v>0</v>
      </c>
      <c r="Q244" s="803">
        <f ca="1">IFERROR(IF(OR(Q$4&lt;$B244,(Q$4-$B244)&lt;$E244),0,IF((SUM($F244:P244)+($C244/$D244))&gt;$C244,$C244-SUM($F244:P244),($C244-SUM($F244:P244))/($D244-(Q$4-$E244)+$B244))),0)</f>
        <v>0</v>
      </c>
      <c r="R244" s="803">
        <f ca="1">IFERROR(IF(OR(R$4&lt;$B244,(R$4-$B244)&lt;$E244),0,IF((SUM($F244:Q244)+($C244/$D244))&gt;$C244,$C244-SUM($F244:Q244),($C244-SUM($F244:Q244))/($D244-(R$4-$E244)+$B244))),0)</f>
        <v>0</v>
      </c>
      <c r="S244" s="803">
        <f ca="1">IFERROR(IF(OR(S$4&lt;$B244,(S$4-$B244)&lt;$E244),0,IF((SUM($F244:R244)+($C244/$D244))&gt;$C244,$C244-SUM($F244:R244),($C244-SUM($F244:R244))/($D244-(S$4-$E244)+$B244))),0)</f>
        <v>0</v>
      </c>
      <c r="T244" s="803">
        <f ca="1">IFERROR(IF(OR(T$4&lt;$B244,(T$4-$B244)&lt;$E244),0,IF((SUM($F244:S244)+($C244/$D244))&gt;$C244,$C244-SUM($F244:S244),($C244-SUM($F244:S244))/($D244-(T$4-$E244)+$B244))),0)</f>
        <v>0</v>
      </c>
      <c r="U244" s="803">
        <f ca="1">IFERROR(IF(OR(U$4&lt;$B244,(U$4-$B244)&lt;$E244),0,IF((SUM($F244:T244)+($C244/$D244))&gt;$C244,$C244-SUM($F244:T244),($C244-SUM($F244:T244))/($D244-(U$4-$E244)+$B244))),0)</f>
        <v>0</v>
      </c>
      <c r="V244" s="803">
        <f ca="1">IFERROR(IF(OR(V$4&lt;$B244,(V$4-$B244)&lt;$E244),0,IF((SUM($F244:U244)+($C244/$D244))&gt;$C244,$C244-SUM($F244:U244),($C244-SUM($F244:U244))/($D244-(V$4-$E244)+$B244))),0)</f>
        <v>0</v>
      </c>
      <c r="W244" s="803">
        <f ca="1">IFERROR(IF(OR(W$4&lt;$B244,(W$4-$B244)&lt;$E244),0,IF((SUM($F244:V244)+($C244/$D244))&gt;$C244,$C244-SUM($F244:V244),($C244-SUM($F244:V244))/($D244-(W$4-$E244)+$B244))),0)</f>
        <v>0</v>
      </c>
      <c r="X244" s="803">
        <f ca="1">IFERROR(IF(OR(X$4&lt;$B244,(X$4-$B244)&lt;$E244),0,IF((SUM($F244:W244)+($C244/$D244))&gt;$C244,$C244-SUM($F244:W244),($C244-SUM($F244:W244))/($D244-(X$4-$E244)+$B244))),0)</f>
        <v>0</v>
      </c>
      <c r="Y244" s="803">
        <f ca="1">IFERROR(IF(OR(Y$4&lt;$B244,(Y$4-$B244)&lt;$E244),0,IF((SUM($F244:X244)+($C244/$D244))&gt;$C244,$C244-SUM($F244:X244),($C244-SUM($F244:X244))/($D244-(Y$4-$E244)+$B244))),0)</f>
        <v>0</v>
      </c>
      <c r="Z244" s="803">
        <f ca="1">IFERROR(IF(OR(Z$4&lt;$B244,(Z$4-$B244)&lt;$E244),0,IF((SUM($F244:Y244)+($C244/$D244))&gt;$C244,$C244-SUM($F244:Y244),($C244-SUM($F244:Y244))/($D244-(Z$4-$E244)+$B244))),0)</f>
        <v>0</v>
      </c>
      <c r="AA244" s="803">
        <f ca="1">IFERROR(IF(OR(AA$4&lt;$B244,(AA$4-$B244)&lt;$E244),0,IF((SUM($F244:Z244)+($C244/$D244))&gt;$C244,$C244-SUM($F244:Z244),($C244-SUM($F244:Z244))/($D244-(AA$4-$E244)+$B244))),0)</f>
        <v>0</v>
      </c>
      <c r="AB244" s="803">
        <f ca="1">IFERROR(IF(OR(AB$4&lt;$B244,(AB$4-$B244)&lt;$E244),0,IF((SUM($F244:AA244)+($C244/$D244))&gt;$C244,$C244-SUM($F244:AA244),($C244-SUM($F244:AA244))/($D244-(AB$4-$E244)+$B244))),0)</f>
        <v>0</v>
      </c>
      <c r="AC244" s="803">
        <f ca="1">IFERROR(IF(OR(AC$4&lt;$B244,(AC$4-$B244)&lt;$E244),0,IF((SUM($F244:AB244)+($C244/$D244))&gt;$C244,$C244-SUM($F244:AB244),($C244-SUM($F244:AB244))/($D244-(AC$4-$E244)+$B244))),0)</f>
        <v>0</v>
      </c>
      <c r="AD244" s="803">
        <f ca="1">IFERROR(IF(OR(AD$4&lt;$B244,(AD$4-$B244)&lt;$E244),0,IF((SUM($F244:AC244)+($C244/$D244))&gt;$C244,$C244-SUM($F244:AC244),($C244-SUM($F244:AC244))/($D244-(AD$4-$E244)+$B244))),0)</f>
        <v>0</v>
      </c>
      <c r="AE244" s="803">
        <f ca="1">IFERROR(IF(OR(AE$4&lt;$B244,(AE$4-$B244)&lt;$E244),0,IF((SUM($F244:AD244)+($C244/$D244))&gt;$C244,$C244-SUM($F244:AD244),($C244-SUM($F244:AD244))/($D244-(AE$4-$E244)+$B244))),0)</f>
        <v>0</v>
      </c>
      <c r="AF244" s="803">
        <f ca="1">IFERROR(IF(OR(AF$4&lt;$B244,(AF$4-$B244)&lt;$E244),0,IF((SUM($F244:AE244)+($C244/$D244))&gt;$C244,$C244-SUM($F244:AE244),($C244-SUM($F244:AE244))/($D244-(AF$4-$E244)+$B244))),0)</f>
        <v>0</v>
      </c>
      <c r="AG244" s="803">
        <f ca="1">IFERROR(IF(OR(AG$4&lt;$B244,(AG$4-$B244)&lt;$E244),0,IF((SUM($F244:AF244)+($C244/$D244))&gt;$C244,$C244-SUM($F244:AF244),($C244-SUM($F244:AF244))/($D244-(AG$4-$E244)+$B244))),0)</f>
        <v>0</v>
      </c>
      <c r="AH244" s="803">
        <f ca="1">IFERROR(IF(OR(AH$4&lt;$B244,(AH$4-$B244)&lt;$E244),0,IF((SUM($F244:AG244)+($C244/$D244))&gt;$C244,$C244-SUM($F244:AG244),($C244-SUM($F244:AG244))/($D244-(AH$4-$E244)+$B244))),0)</f>
        <v>0</v>
      </c>
      <c r="AI244" s="803">
        <f ca="1">IFERROR(IF(OR(AI$4&lt;$B244,(AI$4-$B244)&lt;$E244),0,IF((SUM($F244:AH244)+($C244/$D244))&gt;$C244,$C244-SUM($F244:AH244),($C244-SUM($F244:AH244))/($D244-(AI$4-$E244)+$B244))),0)</f>
        <v>0</v>
      </c>
      <c r="AJ244" s="803">
        <f ca="1">IFERROR(IF(OR(AJ$4&lt;$B244,(AJ$4-$B244)&lt;$E244),0,IF((SUM($F244:AI244)+($C244/$D244))&gt;$C244,$C244-SUM($F244:AI244),($C244-SUM($F244:AI244))/($D244-(AJ$4-$E244)+$B244))),0)</f>
        <v>0</v>
      </c>
      <c r="AK244" s="803">
        <f ca="1">IFERROR(IF(OR(AK$4&lt;$B244,(AK$4-$B244)&lt;$E244),0,IF((SUM($F244:AJ244)+($C244/$D244))&gt;$C244,$C244-SUM($F244:AJ244),($C244-SUM($F244:AJ244))/($D244-(AK$4-$E244)+$B244))),0)</f>
        <v>0</v>
      </c>
      <c r="AL244" s="803">
        <f ca="1">IFERROR(IF(OR(AL$4&lt;$B244,(AL$4-$B244)&lt;$E244),0,IF((SUM($F244:AK244)+($C244/$D244))&gt;$C244,$C244-SUM($F244:AK244),($C244-SUM($F244:AK244))/($D244-(AL$4-$E244)+$B244))),0)</f>
        <v>0</v>
      </c>
      <c r="AM244" s="803">
        <f ca="1">IFERROR(IF(OR(AM$4&lt;$B244,(AM$4-$B244)&lt;$E244),0,IF((SUM($F244:AL244)+($C244/$D244))&gt;$C244,$C244-SUM($F244:AL244),($C244-SUM($F244:AL244))/($D244-(AM$4-$E244)+$B244))),0)</f>
        <v>0</v>
      </c>
      <c r="AN244" s="803">
        <f ca="1">IFERROR(IF(OR(AN$4&lt;$B244,(AN$4-$B244)&lt;$E244),0,IF((SUM($F244:AM244)+($C244/$D244))&gt;$C244,$C244-SUM($F244:AM244),($C244-SUM($F244:AM244))/($D244-(AN$4-$E244)+$B244))),0)</f>
        <v>0</v>
      </c>
      <c r="AO244" s="803">
        <f ca="1">IFERROR(IF(OR(AO$4&lt;$B244,(AO$4-$B244)&lt;$E244),0,IF((SUM($F244:AN244)+($C244/$D244))&gt;$C244,$C244-SUM($F244:AN244),($C244-SUM($F244:AN244))/($D244-(AO$4-$E244)+$B244))),0)</f>
        <v>0</v>
      </c>
      <c r="AP244" s="803">
        <f ca="1">IFERROR(IF(OR(AP$4&lt;$B244,(AP$4-$B244)&lt;$E244),0,IF((SUM($F244:AO244)+($C244/$D244))&gt;$C244,$C244-SUM($F244:AO244),($C244-SUM($F244:AO244))/($D244-(AP$4-$E244)+$B244))),0)</f>
        <v>0</v>
      </c>
      <c r="AQ244" s="803">
        <f ca="1">IFERROR(IF(OR(AQ$4&lt;$B244,(AQ$4-$B244)&lt;$E244),0,IF((SUM($F244:AP244)+($C244/$D244))&gt;$C244,$C244-SUM($F244:AP244),($C244-SUM($F244:AP244))/($D244-(AQ$4-$E244)+$B244))),0)</f>
        <v>0</v>
      </c>
      <c r="AR244" s="803">
        <f ca="1">IFERROR(IF(OR(AR$4&lt;$B244,(AR$4-$B244)&lt;$E244),0,IF((SUM($F244:AQ244)+($C244/$D244))&gt;$C244,$C244-SUM($F244:AQ244),($C244-SUM($F244:AQ244))/($D244-(AR$4-$E244)+$B244))),0)</f>
        <v>0</v>
      </c>
      <c r="AS244" s="803">
        <f ca="1">IFERROR(IF(OR(AS$4&lt;$B244,(AS$4-$B244)&lt;$E244),0,IF((SUM($F244:AR244)+($C244/$D244))&gt;$C244,$C244-SUM($F244:AR244),($C244-SUM($F244:AR244))/($D244-(AS$4-$E244)+$B244))),0)</f>
        <v>0</v>
      </c>
      <c r="AT244" s="803">
        <f ca="1">IFERROR(IF(OR(AT$4&lt;$B244,(AT$4-$B244)&lt;$E244),0,IF((SUM($F244:AS244)+($C244/$D244))&gt;$C244,$C244-SUM($F244:AS244),($C244-SUM($F244:AS244))/($D244-(AT$4-$E244)+$B244))),0)</f>
        <v>0</v>
      </c>
      <c r="AU244" s="803">
        <f ca="1">IFERROR(IF(OR(AU$4&lt;$B244,(AU$4-$B244)&lt;$E244),0,IF((SUM($F244:AT244)+($C244/$D244))&gt;$C244,$C244-SUM($F244:AT244),($C244-SUM($F244:AT244))/($D244-(AU$4-$E244)+$B244))),0)</f>
        <v>0</v>
      </c>
      <c r="AV244" s="201"/>
    </row>
    <row r="245" spans="2:48">
      <c r="AV245" s="201"/>
    </row>
    <row r="246" spans="2:48">
      <c r="B246" s="805" t="s">
        <v>1141</v>
      </c>
      <c r="C246" s="805"/>
      <c r="D246" s="805"/>
      <c r="E246" s="806"/>
      <c r="F246" s="806"/>
      <c r="G246" s="807">
        <f ca="1">-SUM(G248:G288)</f>
        <v>0</v>
      </c>
      <c r="H246" s="807">
        <f t="shared" ref="H246:AU246" ca="1" si="39">-SUM(H248:H288)</f>
        <v>0</v>
      </c>
      <c r="I246" s="807">
        <f t="shared" ca="1" si="39"/>
        <v>0</v>
      </c>
      <c r="J246" s="807">
        <f t="shared" ca="1" si="39"/>
        <v>0</v>
      </c>
      <c r="K246" s="807">
        <f t="shared" ca="1" si="39"/>
        <v>0</v>
      </c>
      <c r="L246" s="807">
        <f t="shared" ca="1" si="39"/>
        <v>0</v>
      </c>
      <c r="M246" s="807">
        <f t="shared" ca="1" si="39"/>
        <v>0</v>
      </c>
      <c r="N246" s="807">
        <f t="shared" ca="1" si="39"/>
        <v>0</v>
      </c>
      <c r="O246" s="807">
        <f t="shared" ca="1" si="39"/>
        <v>0</v>
      </c>
      <c r="P246" s="807">
        <f t="shared" ca="1" si="39"/>
        <v>0</v>
      </c>
      <c r="Q246" s="807">
        <f t="shared" ca="1" si="39"/>
        <v>0</v>
      </c>
      <c r="R246" s="807">
        <f t="shared" ca="1" si="39"/>
        <v>0</v>
      </c>
      <c r="S246" s="807">
        <f t="shared" ca="1" si="39"/>
        <v>0</v>
      </c>
      <c r="T246" s="807">
        <f t="shared" ca="1" si="39"/>
        <v>0</v>
      </c>
      <c r="U246" s="807">
        <f t="shared" ca="1" si="39"/>
        <v>0</v>
      </c>
      <c r="V246" s="807">
        <f t="shared" ca="1" si="39"/>
        <v>0</v>
      </c>
      <c r="W246" s="807">
        <f t="shared" ca="1" si="39"/>
        <v>0</v>
      </c>
      <c r="X246" s="807">
        <f t="shared" ca="1" si="39"/>
        <v>0</v>
      </c>
      <c r="Y246" s="807">
        <f t="shared" ca="1" si="39"/>
        <v>0</v>
      </c>
      <c r="Z246" s="807">
        <f t="shared" ca="1" si="39"/>
        <v>0</v>
      </c>
      <c r="AA246" s="807">
        <f t="shared" ca="1" si="39"/>
        <v>0</v>
      </c>
      <c r="AB246" s="807">
        <f t="shared" ca="1" si="39"/>
        <v>0</v>
      </c>
      <c r="AC246" s="807">
        <f t="shared" ca="1" si="39"/>
        <v>0</v>
      </c>
      <c r="AD246" s="807">
        <f t="shared" ca="1" si="39"/>
        <v>0</v>
      </c>
      <c r="AE246" s="807">
        <f t="shared" ca="1" si="39"/>
        <v>0</v>
      </c>
      <c r="AF246" s="807">
        <f t="shared" ca="1" si="39"/>
        <v>0</v>
      </c>
      <c r="AG246" s="807">
        <f t="shared" ca="1" si="39"/>
        <v>0</v>
      </c>
      <c r="AH246" s="807">
        <f t="shared" ca="1" si="39"/>
        <v>0</v>
      </c>
      <c r="AI246" s="807">
        <f t="shared" ca="1" si="39"/>
        <v>0</v>
      </c>
      <c r="AJ246" s="807">
        <f t="shared" ca="1" si="39"/>
        <v>0</v>
      </c>
      <c r="AK246" s="807">
        <f t="shared" ca="1" si="39"/>
        <v>0</v>
      </c>
      <c r="AL246" s="807">
        <f t="shared" ca="1" si="39"/>
        <v>0</v>
      </c>
      <c r="AM246" s="807">
        <f t="shared" ca="1" si="39"/>
        <v>0</v>
      </c>
      <c r="AN246" s="807">
        <f t="shared" ca="1" si="39"/>
        <v>0</v>
      </c>
      <c r="AO246" s="807">
        <f t="shared" ca="1" si="39"/>
        <v>0</v>
      </c>
      <c r="AP246" s="807">
        <f t="shared" ca="1" si="39"/>
        <v>0</v>
      </c>
      <c r="AQ246" s="807">
        <f t="shared" ca="1" si="39"/>
        <v>0</v>
      </c>
      <c r="AR246" s="807">
        <f t="shared" ca="1" si="39"/>
        <v>0</v>
      </c>
      <c r="AS246" s="807">
        <f t="shared" ca="1" si="39"/>
        <v>0</v>
      </c>
      <c r="AT246" s="807">
        <f t="shared" ca="1" si="39"/>
        <v>0</v>
      </c>
      <c r="AU246" s="807">
        <f t="shared" ca="1" si="39"/>
        <v>0</v>
      </c>
      <c r="AV246" s="201"/>
    </row>
    <row r="247" spans="2:48">
      <c r="AV247" s="201"/>
    </row>
    <row r="248" spans="2:48">
      <c r="B248" s="885">
        <v>0</v>
      </c>
      <c r="G248" s="850">
        <f ca="1">G294/(1+'DADOS MACROECONÔMICOS'!G15)</f>
        <v>0</v>
      </c>
      <c r="H248" s="850">
        <f ca="1">H294/(1+'DADOS MACROECONÔMICOS'!H15)</f>
        <v>0</v>
      </c>
      <c r="I248" s="850">
        <f ca="1">I294/(1+'DADOS MACROECONÔMICOS'!I15)</f>
        <v>0</v>
      </c>
      <c r="J248" s="850">
        <f ca="1">J294/(1+'DADOS MACROECONÔMICOS'!J15)</f>
        <v>0</v>
      </c>
      <c r="K248" s="850">
        <f ca="1">K294/(1+'DADOS MACROECONÔMICOS'!K15)</f>
        <v>0</v>
      </c>
      <c r="L248" s="850">
        <f ca="1">L294/(1+'DADOS MACROECONÔMICOS'!L15)</f>
        <v>0</v>
      </c>
      <c r="M248" s="850">
        <f ca="1">M294/(1+'DADOS MACROECONÔMICOS'!M15)</f>
        <v>0</v>
      </c>
      <c r="N248" s="850">
        <f ca="1">N294/(1+'DADOS MACROECONÔMICOS'!N15)</f>
        <v>0</v>
      </c>
      <c r="O248" s="850">
        <f ca="1">O294/(1+'DADOS MACROECONÔMICOS'!O15)</f>
        <v>0</v>
      </c>
      <c r="P248" s="850">
        <f ca="1">P294/(1+'DADOS MACROECONÔMICOS'!P15)</f>
        <v>0</v>
      </c>
      <c r="Q248" s="850">
        <f ca="1">Q294/(1+'DADOS MACROECONÔMICOS'!Q15)</f>
        <v>0</v>
      </c>
      <c r="R248" s="850">
        <f ca="1">R294/(1+'DADOS MACROECONÔMICOS'!R15)</f>
        <v>0</v>
      </c>
      <c r="S248" s="850">
        <f ca="1">S294/(1+'DADOS MACROECONÔMICOS'!S15)</f>
        <v>0</v>
      </c>
      <c r="T248" s="850">
        <f ca="1">T294/(1+'DADOS MACROECONÔMICOS'!T15)</f>
        <v>0</v>
      </c>
      <c r="U248" s="850">
        <f ca="1">U294/(1+'DADOS MACROECONÔMICOS'!U15)</f>
        <v>0</v>
      </c>
      <c r="V248" s="850">
        <f ca="1">V294/(1+'DADOS MACROECONÔMICOS'!V15)</f>
        <v>0</v>
      </c>
      <c r="W248" s="850">
        <f ca="1">W294/(1+'DADOS MACROECONÔMICOS'!W15)</f>
        <v>0</v>
      </c>
      <c r="X248" s="850">
        <f ca="1">X294/(1+'DADOS MACROECONÔMICOS'!X15)</f>
        <v>0</v>
      </c>
      <c r="Y248" s="850">
        <f ca="1">Y294/(1+'DADOS MACROECONÔMICOS'!Y15)</f>
        <v>0</v>
      </c>
      <c r="Z248" s="850">
        <f ca="1">Z294/(1+'DADOS MACROECONÔMICOS'!Z15)</f>
        <v>0</v>
      </c>
      <c r="AA248" s="850">
        <f ca="1">AA294/(1+'DADOS MACROECONÔMICOS'!AA15)</f>
        <v>0</v>
      </c>
      <c r="AB248" s="850">
        <f ca="1">AB294/(1+'DADOS MACROECONÔMICOS'!AB15)</f>
        <v>0</v>
      </c>
      <c r="AC248" s="850">
        <f ca="1">AC294/(1+'DADOS MACROECONÔMICOS'!AC15)</f>
        <v>0</v>
      </c>
      <c r="AD248" s="850">
        <f ca="1">AD294/(1+'DADOS MACROECONÔMICOS'!AD15)</f>
        <v>0</v>
      </c>
      <c r="AE248" s="850">
        <f ca="1">AE294/(1+'DADOS MACROECONÔMICOS'!AE15)</f>
        <v>0</v>
      </c>
      <c r="AF248" s="850">
        <f ca="1">AF294/(1+'DADOS MACROECONÔMICOS'!AF15)</f>
        <v>0</v>
      </c>
      <c r="AG248" s="850">
        <f ca="1">AG294/(1+'DADOS MACROECONÔMICOS'!AG15)</f>
        <v>0</v>
      </c>
      <c r="AH248" s="850">
        <f ca="1">AH294/(1+'DADOS MACROECONÔMICOS'!AH15)</f>
        <v>0</v>
      </c>
      <c r="AI248" s="850">
        <f ca="1">AI294/(1+'DADOS MACROECONÔMICOS'!AI15)</f>
        <v>0</v>
      </c>
      <c r="AJ248" s="850">
        <f ca="1">AJ294/(1+'DADOS MACROECONÔMICOS'!AJ15)</f>
        <v>0</v>
      </c>
      <c r="AK248" s="850">
        <f ca="1">AK294/(1+'DADOS MACROECONÔMICOS'!AK15)</f>
        <v>0</v>
      </c>
      <c r="AL248" s="850">
        <f ca="1">AL294/(1+'DADOS MACROECONÔMICOS'!AL15)</f>
        <v>0</v>
      </c>
      <c r="AM248" s="850">
        <f ca="1">AM294/(1+'DADOS MACROECONÔMICOS'!AM15)</f>
        <v>0</v>
      </c>
      <c r="AN248" s="850">
        <f ca="1">AN294/(1+'DADOS MACROECONÔMICOS'!AN15)</f>
        <v>0</v>
      </c>
      <c r="AO248" s="850">
        <f ca="1">AO294/(1+'DADOS MACROECONÔMICOS'!AO15)</f>
        <v>0</v>
      </c>
      <c r="AP248" s="850">
        <f ca="1">AP294/(1+'DADOS MACROECONÔMICOS'!AP15)</f>
        <v>0</v>
      </c>
      <c r="AQ248" s="850">
        <f ca="1">AQ294/(1+'DADOS MACROECONÔMICOS'!AQ15)</f>
        <v>0</v>
      </c>
      <c r="AR248" s="850">
        <f ca="1">AR294/(1+'DADOS MACROECONÔMICOS'!AR15)</f>
        <v>0</v>
      </c>
      <c r="AS248" s="850">
        <f ca="1">AS294/(1+'DADOS MACROECONÔMICOS'!AS15)</f>
        <v>0</v>
      </c>
      <c r="AT248" s="850">
        <f ca="1">AT294/(1+'DADOS MACROECONÔMICOS'!AT15)</f>
        <v>0</v>
      </c>
      <c r="AU248" s="850">
        <f ca="1">AU294/(1+'DADOS MACROECONÔMICOS'!AU15)</f>
        <v>0</v>
      </c>
      <c r="AV248" s="201"/>
    </row>
    <row r="249" spans="2:48">
      <c r="B249" s="885">
        <f>IF((B248+1)&gt;'PAINEL DE CONTROLE'!$D$6,'PAINEL DE CONTROLE'!$D$6,(B248+1))</f>
        <v>1</v>
      </c>
      <c r="G249" s="850">
        <f ca="1">G295/(1+'DADOS MACROECONÔMICOS'!G16)</f>
        <v>0</v>
      </c>
      <c r="H249" s="850">
        <f ca="1">H295/(1+'DADOS MACROECONÔMICOS'!H16)</f>
        <v>0</v>
      </c>
      <c r="I249" s="850">
        <f ca="1">I295/(1+'DADOS MACROECONÔMICOS'!I16)</f>
        <v>0</v>
      </c>
      <c r="J249" s="850">
        <f ca="1">J295/(1+'DADOS MACROECONÔMICOS'!J16)</f>
        <v>0</v>
      </c>
      <c r="K249" s="850">
        <f ca="1">K295/(1+'DADOS MACROECONÔMICOS'!K16)</f>
        <v>0</v>
      </c>
      <c r="L249" s="850">
        <f ca="1">L295/(1+'DADOS MACROECONÔMICOS'!L16)</f>
        <v>0</v>
      </c>
      <c r="M249" s="850">
        <f ca="1">M295/(1+'DADOS MACROECONÔMICOS'!M16)</f>
        <v>0</v>
      </c>
      <c r="N249" s="850">
        <f ca="1">N295/(1+'DADOS MACROECONÔMICOS'!N16)</f>
        <v>0</v>
      </c>
      <c r="O249" s="850">
        <f ca="1">O295/(1+'DADOS MACROECONÔMICOS'!O16)</f>
        <v>0</v>
      </c>
      <c r="P249" s="850">
        <f ca="1">P295/(1+'DADOS MACROECONÔMICOS'!P16)</f>
        <v>0</v>
      </c>
      <c r="Q249" s="850">
        <f ca="1">Q295/(1+'DADOS MACROECONÔMICOS'!Q16)</f>
        <v>0</v>
      </c>
      <c r="R249" s="850">
        <f ca="1">R295/(1+'DADOS MACROECONÔMICOS'!R16)</f>
        <v>0</v>
      </c>
      <c r="S249" s="850">
        <f ca="1">S295/(1+'DADOS MACROECONÔMICOS'!S16)</f>
        <v>0</v>
      </c>
      <c r="T249" s="850">
        <f ca="1">T295/(1+'DADOS MACROECONÔMICOS'!T16)</f>
        <v>0</v>
      </c>
      <c r="U249" s="850">
        <f ca="1">U295/(1+'DADOS MACROECONÔMICOS'!U16)</f>
        <v>0</v>
      </c>
      <c r="V249" s="850">
        <f ca="1">V295/(1+'DADOS MACROECONÔMICOS'!V16)</f>
        <v>0</v>
      </c>
      <c r="W249" s="850">
        <f ca="1">W295/(1+'DADOS MACROECONÔMICOS'!W16)</f>
        <v>0</v>
      </c>
      <c r="X249" s="850">
        <f ca="1">X295/(1+'DADOS MACROECONÔMICOS'!X16)</f>
        <v>0</v>
      </c>
      <c r="Y249" s="850">
        <f ca="1">Y295/(1+'DADOS MACROECONÔMICOS'!Y16)</f>
        <v>0</v>
      </c>
      <c r="Z249" s="850">
        <f ca="1">Z295/(1+'DADOS MACROECONÔMICOS'!Z16)</f>
        <v>0</v>
      </c>
      <c r="AA249" s="850">
        <f ca="1">AA295/(1+'DADOS MACROECONÔMICOS'!AA16)</f>
        <v>0</v>
      </c>
      <c r="AB249" s="850">
        <f ca="1">AB295/(1+'DADOS MACROECONÔMICOS'!AB16)</f>
        <v>0</v>
      </c>
      <c r="AC249" s="850">
        <f ca="1">AC295/(1+'DADOS MACROECONÔMICOS'!AC16)</f>
        <v>0</v>
      </c>
      <c r="AD249" s="850">
        <f ca="1">AD295/(1+'DADOS MACROECONÔMICOS'!AD16)</f>
        <v>0</v>
      </c>
      <c r="AE249" s="850">
        <f ca="1">AE295/(1+'DADOS MACROECONÔMICOS'!AE16)</f>
        <v>0</v>
      </c>
      <c r="AF249" s="850">
        <f ca="1">AF295/(1+'DADOS MACROECONÔMICOS'!AF16)</f>
        <v>0</v>
      </c>
      <c r="AG249" s="850">
        <f ca="1">AG295/(1+'DADOS MACROECONÔMICOS'!AG16)</f>
        <v>0</v>
      </c>
      <c r="AH249" s="850">
        <f ca="1">AH295/(1+'DADOS MACROECONÔMICOS'!AH16)</f>
        <v>0</v>
      </c>
      <c r="AI249" s="850">
        <f ca="1">AI295/(1+'DADOS MACROECONÔMICOS'!AI16)</f>
        <v>0</v>
      </c>
      <c r="AJ249" s="850">
        <f ca="1">AJ295/(1+'DADOS MACROECONÔMICOS'!AJ16)</f>
        <v>0</v>
      </c>
      <c r="AK249" s="850">
        <f ca="1">AK295/(1+'DADOS MACROECONÔMICOS'!AK16)</f>
        <v>0</v>
      </c>
      <c r="AL249" s="850">
        <f ca="1">AL295/(1+'DADOS MACROECONÔMICOS'!AL16)</f>
        <v>0</v>
      </c>
      <c r="AM249" s="850">
        <f ca="1">AM295/(1+'DADOS MACROECONÔMICOS'!AM16)</f>
        <v>0</v>
      </c>
      <c r="AN249" s="850">
        <f ca="1">AN295/(1+'DADOS MACROECONÔMICOS'!AN16)</f>
        <v>0</v>
      </c>
      <c r="AO249" s="850">
        <f ca="1">AO295/(1+'DADOS MACROECONÔMICOS'!AO16)</f>
        <v>0</v>
      </c>
      <c r="AP249" s="850">
        <f ca="1">AP295/(1+'DADOS MACROECONÔMICOS'!AP16)</f>
        <v>0</v>
      </c>
      <c r="AQ249" s="850">
        <f ca="1">AQ295/(1+'DADOS MACROECONÔMICOS'!AQ16)</f>
        <v>0</v>
      </c>
      <c r="AR249" s="850">
        <f ca="1">AR295/(1+'DADOS MACROECONÔMICOS'!AR16)</f>
        <v>0</v>
      </c>
      <c r="AS249" s="850">
        <f ca="1">AS295/(1+'DADOS MACROECONÔMICOS'!AS16)</f>
        <v>0</v>
      </c>
      <c r="AT249" s="850">
        <f ca="1">AT295/(1+'DADOS MACROECONÔMICOS'!AT16)</f>
        <v>0</v>
      </c>
      <c r="AU249" s="850">
        <f ca="1">AU295/(1+'DADOS MACROECONÔMICOS'!AU16)</f>
        <v>0</v>
      </c>
      <c r="AV249" s="201"/>
    </row>
    <row r="250" spans="2:48">
      <c r="B250" s="885">
        <f>IF((B249+1)&gt;'PAINEL DE CONTROLE'!$D$6,'PAINEL DE CONTROLE'!$D$6,(B249+1))</f>
        <v>2</v>
      </c>
      <c r="G250" s="850">
        <f ca="1">G296/(1+'DADOS MACROECONÔMICOS'!G17)</f>
        <v>0</v>
      </c>
      <c r="H250" s="850">
        <f ca="1">H296/(1+'DADOS MACROECONÔMICOS'!H17)</f>
        <v>0</v>
      </c>
      <c r="I250" s="850">
        <f ca="1">I296/(1+'DADOS MACROECONÔMICOS'!I17)</f>
        <v>0</v>
      </c>
      <c r="J250" s="850">
        <f ca="1">J296/(1+'DADOS MACROECONÔMICOS'!J17)</f>
        <v>0</v>
      </c>
      <c r="K250" s="850">
        <f ca="1">K296/(1+'DADOS MACROECONÔMICOS'!K17)</f>
        <v>0</v>
      </c>
      <c r="L250" s="850">
        <f ca="1">L296/(1+'DADOS MACROECONÔMICOS'!L17)</f>
        <v>0</v>
      </c>
      <c r="M250" s="850">
        <f ca="1">M296/(1+'DADOS MACROECONÔMICOS'!M17)</f>
        <v>0</v>
      </c>
      <c r="N250" s="850">
        <f ca="1">N296/(1+'DADOS MACROECONÔMICOS'!N17)</f>
        <v>0</v>
      </c>
      <c r="O250" s="850">
        <f ca="1">O296/(1+'DADOS MACROECONÔMICOS'!O17)</f>
        <v>0</v>
      </c>
      <c r="P250" s="850">
        <f ca="1">P296/(1+'DADOS MACROECONÔMICOS'!P17)</f>
        <v>0</v>
      </c>
      <c r="Q250" s="850">
        <f ca="1">Q296/(1+'DADOS MACROECONÔMICOS'!Q17)</f>
        <v>0</v>
      </c>
      <c r="R250" s="850">
        <f ca="1">R296/(1+'DADOS MACROECONÔMICOS'!R17)</f>
        <v>0</v>
      </c>
      <c r="S250" s="850">
        <f ca="1">S296/(1+'DADOS MACROECONÔMICOS'!S17)</f>
        <v>0</v>
      </c>
      <c r="T250" s="850">
        <f ca="1">T296/(1+'DADOS MACROECONÔMICOS'!T17)</f>
        <v>0</v>
      </c>
      <c r="U250" s="850">
        <f ca="1">U296/(1+'DADOS MACROECONÔMICOS'!U17)</f>
        <v>0</v>
      </c>
      <c r="V250" s="850">
        <f ca="1">V296/(1+'DADOS MACROECONÔMICOS'!V17)</f>
        <v>0</v>
      </c>
      <c r="W250" s="850">
        <f ca="1">W296/(1+'DADOS MACROECONÔMICOS'!W17)</f>
        <v>0</v>
      </c>
      <c r="X250" s="850">
        <f ca="1">X296/(1+'DADOS MACROECONÔMICOS'!X17)</f>
        <v>0</v>
      </c>
      <c r="Y250" s="850">
        <f ca="1">Y296/(1+'DADOS MACROECONÔMICOS'!Y17)</f>
        <v>0</v>
      </c>
      <c r="Z250" s="850">
        <f ca="1">Z296/(1+'DADOS MACROECONÔMICOS'!Z17)</f>
        <v>0</v>
      </c>
      <c r="AA250" s="850">
        <f ca="1">AA296/(1+'DADOS MACROECONÔMICOS'!AA17)</f>
        <v>0</v>
      </c>
      <c r="AB250" s="850">
        <f ca="1">AB296/(1+'DADOS MACROECONÔMICOS'!AB17)</f>
        <v>0</v>
      </c>
      <c r="AC250" s="850">
        <f ca="1">AC296/(1+'DADOS MACROECONÔMICOS'!AC17)</f>
        <v>0</v>
      </c>
      <c r="AD250" s="850">
        <f ca="1">AD296/(1+'DADOS MACROECONÔMICOS'!AD17)</f>
        <v>0</v>
      </c>
      <c r="AE250" s="850">
        <f ca="1">AE296/(1+'DADOS MACROECONÔMICOS'!AE17)</f>
        <v>0</v>
      </c>
      <c r="AF250" s="850">
        <f ca="1">AF296/(1+'DADOS MACROECONÔMICOS'!AF17)</f>
        <v>0</v>
      </c>
      <c r="AG250" s="850">
        <f ca="1">AG296/(1+'DADOS MACROECONÔMICOS'!AG17)</f>
        <v>0</v>
      </c>
      <c r="AH250" s="850">
        <f ca="1">AH296/(1+'DADOS MACROECONÔMICOS'!AH17)</f>
        <v>0</v>
      </c>
      <c r="AI250" s="850">
        <f ca="1">AI296/(1+'DADOS MACROECONÔMICOS'!AI17)</f>
        <v>0</v>
      </c>
      <c r="AJ250" s="850">
        <f ca="1">AJ296/(1+'DADOS MACROECONÔMICOS'!AJ17)</f>
        <v>0</v>
      </c>
      <c r="AK250" s="850">
        <f ca="1">AK296/(1+'DADOS MACROECONÔMICOS'!AK17)</f>
        <v>0</v>
      </c>
      <c r="AL250" s="850">
        <f ca="1">AL296/(1+'DADOS MACROECONÔMICOS'!AL17)</f>
        <v>0</v>
      </c>
      <c r="AM250" s="850">
        <f ca="1">AM296/(1+'DADOS MACROECONÔMICOS'!AM17)</f>
        <v>0</v>
      </c>
      <c r="AN250" s="850">
        <f ca="1">AN296/(1+'DADOS MACROECONÔMICOS'!AN17)</f>
        <v>0</v>
      </c>
      <c r="AO250" s="850">
        <f ca="1">AO296/(1+'DADOS MACROECONÔMICOS'!AO17)</f>
        <v>0</v>
      </c>
      <c r="AP250" s="850">
        <f ca="1">AP296/(1+'DADOS MACROECONÔMICOS'!AP17)</f>
        <v>0</v>
      </c>
      <c r="AQ250" s="850">
        <f ca="1">AQ296/(1+'DADOS MACROECONÔMICOS'!AQ17)</f>
        <v>0</v>
      </c>
      <c r="AR250" s="850">
        <f ca="1">AR296/(1+'DADOS MACROECONÔMICOS'!AR17)</f>
        <v>0</v>
      </c>
      <c r="AS250" s="850">
        <f ca="1">AS296/(1+'DADOS MACROECONÔMICOS'!AS17)</f>
        <v>0</v>
      </c>
      <c r="AT250" s="850">
        <f ca="1">AT296/(1+'DADOS MACROECONÔMICOS'!AT17)</f>
        <v>0</v>
      </c>
      <c r="AU250" s="850">
        <f ca="1">AU296/(1+'DADOS MACROECONÔMICOS'!AU17)</f>
        <v>0</v>
      </c>
      <c r="AV250" s="201"/>
    </row>
    <row r="251" spans="2:48">
      <c r="B251" s="885">
        <f>IF((B250+1)&gt;'PAINEL DE CONTROLE'!$D$6,'PAINEL DE CONTROLE'!$D$6,(B250+1))</f>
        <v>3</v>
      </c>
      <c r="G251" s="850">
        <f ca="1">G297/(1+'DADOS MACROECONÔMICOS'!G18)</f>
        <v>0</v>
      </c>
      <c r="H251" s="850">
        <f ca="1">H297/(1+'DADOS MACROECONÔMICOS'!H18)</f>
        <v>0</v>
      </c>
      <c r="I251" s="850">
        <f ca="1">I297/(1+'DADOS MACROECONÔMICOS'!I18)</f>
        <v>0</v>
      </c>
      <c r="J251" s="850">
        <f ca="1">J297/(1+'DADOS MACROECONÔMICOS'!J18)</f>
        <v>0</v>
      </c>
      <c r="K251" s="850">
        <f ca="1">K297/(1+'DADOS MACROECONÔMICOS'!K18)</f>
        <v>0</v>
      </c>
      <c r="L251" s="850">
        <f ca="1">L297/(1+'DADOS MACROECONÔMICOS'!L18)</f>
        <v>0</v>
      </c>
      <c r="M251" s="850">
        <f ca="1">M297/(1+'DADOS MACROECONÔMICOS'!M18)</f>
        <v>0</v>
      </c>
      <c r="N251" s="850">
        <f ca="1">N297/(1+'DADOS MACROECONÔMICOS'!N18)</f>
        <v>0</v>
      </c>
      <c r="O251" s="850">
        <f ca="1">O297/(1+'DADOS MACROECONÔMICOS'!O18)</f>
        <v>0</v>
      </c>
      <c r="P251" s="850">
        <f ca="1">P297/(1+'DADOS MACROECONÔMICOS'!P18)</f>
        <v>0</v>
      </c>
      <c r="Q251" s="850">
        <f ca="1">Q297/(1+'DADOS MACROECONÔMICOS'!Q18)</f>
        <v>0</v>
      </c>
      <c r="R251" s="850">
        <f ca="1">R297/(1+'DADOS MACROECONÔMICOS'!R18)</f>
        <v>0</v>
      </c>
      <c r="S251" s="850">
        <f ca="1">S297/(1+'DADOS MACROECONÔMICOS'!S18)</f>
        <v>0</v>
      </c>
      <c r="T251" s="850">
        <f ca="1">T297/(1+'DADOS MACROECONÔMICOS'!T18)</f>
        <v>0</v>
      </c>
      <c r="U251" s="850">
        <f ca="1">U297/(1+'DADOS MACROECONÔMICOS'!U18)</f>
        <v>0</v>
      </c>
      <c r="V251" s="850">
        <f ca="1">V297/(1+'DADOS MACROECONÔMICOS'!V18)</f>
        <v>0</v>
      </c>
      <c r="W251" s="850">
        <f ca="1">W297/(1+'DADOS MACROECONÔMICOS'!W18)</f>
        <v>0</v>
      </c>
      <c r="X251" s="850">
        <f ca="1">X297/(1+'DADOS MACROECONÔMICOS'!X18)</f>
        <v>0</v>
      </c>
      <c r="Y251" s="850">
        <f ca="1">Y297/(1+'DADOS MACROECONÔMICOS'!Y18)</f>
        <v>0</v>
      </c>
      <c r="Z251" s="850">
        <f ca="1">Z297/(1+'DADOS MACROECONÔMICOS'!Z18)</f>
        <v>0</v>
      </c>
      <c r="AA251" s="850">
        <f ca="1">AA297/(1+'DADOS MACROECONÔMICOS'!AA18)</f>
        <v>0</v>
      </c>
      <c r="AB251" s="850">
        <f ca="1">AB297/(1+'DADOS MACROECONÔMICOS'!AB18)</f>
        <v>0</v>
      </c>
      <c r="AC251" s="850">
        <f ca="1">AC297/(1+'DADOS MACROECONÔMICOS'!AC18)</f>
        <v>0</v>
      </c>
      <c r="AD251" s="850">
        <f ca="1">AD297/(1+'DADOS MACROECONÔMICOS'!AD18)</f>
        <v>0</v>
      </c>
      <c r="AE251" s="850">
        <f ca="1">AE297/(1+'DADOS MACROECONÔMICOS'!AE18)</f>
        <v>0</v>
      </c>
      <c r="AF251" s="850">
        <f ca="1">AF297/(1+'DADOS MACROECONÔMICOS'!AF18)</f>
        <v>0</v>
      </c>
      <c r="AG251" s="850">
        <f ca="1">AG297/(1+'DADOS MACROECONÔMICOS'!AG18)</f>
        <v>0</v>
      </c>
      <c r="AH251" s="850">
        <f ca="1">AH297/(1+'DADOS MACROECONÔMICOS'!AH18)</f>
        <v>0</v>
      </c>
      <c r="AI251" s="850">
        <f ca="1">AI297/(1+'DADOS MACROECONÔMICOS'!AI18)</f>
        <v>0</v>
      </c>
      <c r="AJ251" s="850">
        <f ca="1">AJ297/(1+'DADOS MACROECONÔMICOS'!AJ18)</f>
        <v>0</v>
      </c>
      <c r="AK251" s="850">
        <f ca="1">AK297/(1+'DADOS MACROECONÔMICOS'!AK18)</f>
        <v>0</v>
      </c>
      <c r="AL251" s="850">
        <f ca="1">AL297/(1+'DADOS MACROECONÔMICOS'!AL18)</f>
        <v>0</v>
      </c>
      <c r="AM251" s="850">
        <f ca="1">AM297/(1+'DADOS MACROECONÔMICOS'!AM18)</f>
        <v>0</v>
      </c>
      <c r="AN251" s="850">
        <f ca="1">AN297/(1+'DADOS MACROECONÔMICOS'!AN18)</f>
        <v>0</v>
      </c>
      <c r="AO251" s="850">
        <f ca="1">AO297/(1+'DADOS MACROECONÔMICOS'!AO18)</f>
        <v>0</v>
      </c>
      <c r="AP251" s="850">
        <f ca="1">AP297/(1+'DADOS MACROECONÔMICOS'!AP18)</f>
        <v>0</v>
      </c>
      <c r="AQ251" s="850">
        <f ca="1">AQ297/(1+'DADOS MACROECONÔMICOS'!AQ18)</f>
        <v>0</v>
      </c>
      <c r="AR251" s="850">
        <f ca="1">AR297/(1+'DADOS MACROECONÔMICOS'!AR18)</f>
        <v>0</v>
      </c>
      <c r="AS251" s="850">
        <f ca="1">AS297/(1+'DADOS MACROECONÔMICOS'!AS18)</f>
        <v>0</v>
      </c>
      <c r="AT251" s="850">
        <f ca="1">AT297/(1+'DADOS MACROECONÔMICOS'!AT18)</f>
        <v>0</v>
      </c>
      <c r="AU251" s="850">
        <f ca="1">AU297/(1+'DADOS MACROECONÔMICOS'!AU18)</f>
        <v>0</v>
      </c>
      <c r="AV251" s="201"/>
    </row>
    <row r="252" spans="2:48">
      <c r="B252" s="885">
        <f>IF((B251+1)&gt;'PAINEL DE CONTROLE'!$D$6,'PAINEL DE CONTROLE'!$D$6,(B251+1))</f>
        <v>4</v>
      </c>
      <c r="G252" s="850">
        <f ca="1">G298/(1+'DADOS MACROECONÔMICOS'!G19)</f>
        <v>0</v>
      </c>
      <c r="H252" s="850">
        <f ca="1">H298/(1+'DADOS MACROECONÔMICOS'!H19)</f>
        <v>0</v>
      </c>
      <c r="I252" s="850">
        <f ca="1">I298/(1+'DADOS MACROECONÔMICOS'!I19)</f>
        <v>0</v>
      </c>
      <c r="J252" s="850">
        <f ca="1">J298/(1+'DADOS MACROECONÔMICOS'!J19)</f>
        <v>0</v>
      </c>
      <c r="K252" s="850">
        <f ca="1">K298/(1+'DADOS MACROECONÔMICOS'!K19)</f>
        <v>0</v>
      </c>
      <c r="L252" s="850">
        <f ca="1">L298/(1+'DADOS MACROECONÔMICOS'!L19)</f>
        <v>0</v>
      </c>
      <c r="M252" s="850">
        <f ca="1">M298/(1+'DADOS MACROECONÔMICOS'!M19)</f>
        <v>0</v>
      </c>
      <c r="N252" s="850">
        <f ca="1">N298/(1+'DADOS MACROECONÔMICOS'!N19)</f>
        <v>0</v>
      </c>
      <c r="O252" s="850">
        <f ca="1">O298/(1+'DADOS MACROECONÔMICOS'!O19)</f>
        <v>0</v>
      </c>
      <c r="P252" s="850">
        <f ca="1">P298/(1+'DADOS MACROECONÔMICOS'!P19)</f>
        <v>0</v>
      </c>
      <c r="Q252" s="850">
        <f ca="1">Q298/(1+'DADOS MACROECONÔMICOS'!Q19)</f>
        <v>0</v>
      </c>
      <c r="R252" s="850">
        <f ca="1">R298/(1+'DADOS MACROECONÔMICOS'!R19)</f>
        <v>0</v>
      </c>
      <c r="S252" s="850">
        <f ca="1">S298/(1+'DADOS MACROECONÔMICOS'!S19)</f>
        <v>0</v>
      </c>
      <c r="T252" s="850">
        <f ca="1">T298/(1+'DADOS MACROECONÔMICOS'!T19)</f>
        <v>0</v>
      </c>
      <c r="U252" s="850">
        <f ca="1">U298/(1+'DADOS MACROECONÔMICOS'!U19)</f>
        <v>0</v>
      </c>
      <c r="V252" s="850">
        <f ca="1">V298/(1+'DADOS MACROECONÔMICOS'!V19)</f>
        <v>0</v>
      </c>
      <c r="W252" s="850">
        <f ca="1">W298/(1+'DADOS MACROECONÔMICOS'!W19)</f>
        <v>0</v>
      </c>
      <c r="X252" s="850">
        <f ca="1">X298/(1+'DADOS MACROECONÔMICOS'!X19)</f>
        <v>0</v>
      </c>
      <c r="Y252" s="850">
        <f ca="1">Y298/(1+'DADOS MACROECONÔMICOS'!Y19)</f>
        <v>0</v>
      </c>
      <c r="Z252" s="850">
        <f ca="1">Z298/(1+'DADOS MACROECONÔMICOS'!Z19)</f>
        <v>0</v>
      </c>
      <c r="AA252" s="850">
        <f ca="1">AA298/(1+'DADOS MACROECONÔMICOS'!AA19)</f>
        <v>0</v>
      </c>
      <c r="AB252" s="850">
        <f ca="1">AB298/(1+'DADOS MACROECONÔMICOS'!AB19)</f>
        <v>0</v>
      </c>
      <c r="AC252" s="850">
        <f ca="1">AC298/(1+'DADOS MACROECONÔMICOS'!AC19)</f>
        <v>0</v>
      </c>
      <c r="AD252" s="850">
        <f ca="1">AD298/(1+'DADOS MACROECONÔMICOS'!AD19)</f>
        <v>0</v>
      </c>
      <c r="AE252" s="850">
        <f ca="1">AE298/(1+'DADOS MACROECONÔMICOS'!AE19)</f>
        <v>0</v>
      </c>
      <c r="AF252" s="850">
        <f ca="1">AF298/(1+'DADOS MACROECONÔMICOS'!AF19)</f>
        <v>0</v>
      </c>
      <c r="AG252" s="850">
        <f ca="1">AG298/(1+'DADOS MACROECONÔMICOS'!AG19)</f>
        <v>0</v>
      </c>
      <c r="AH252" s="850">
        <f ca="1">AH298/(1+'DADOS MACROECONÔMICOS'!AH19)</f>
        <v>0</v>
      </c>
      <c r="AI252" s="850">
        <f ca="1">AI298/(1+'DADOS MACROECONÔMICOS'!AI19)</f>
        <v>0</v>
      </c>
      <c r="AJ252" s="850">
        <f ca="1">AJ298/(1+'DADOS MACROECONÔMICOS'!AJ19)</f>
        <v>0</v>
      </c>
      <c r="AK252" s="850">
        <f ca="1">AK298/(1+'DADOS MACROECONÔMICOS'!AK19)</f>
        <v>0</v>
      </c>
      <c r="AL252" s="850">
        <f ca="1">AL298/(1+'DADOS MACROECONÔMICOS'!AL19)</f>
        <v>0</v>
      </c>
      <c r="AM252" s="850">
        <f ca="1">AM298/(1+'DADOS MACROECONÔMICOS'!AM19)</f>
        <v>0</v>
      </c>
      <c r="AN252" s="850">
        <f ca="1">AN298/(1+'DADOS MACROECONÔMICOS'!AN19)</f>
        <v>0</v>
      </c>
      <c r="AO252" s="850">
        <f ca="1">AO298/(1+'DADOS MACROECONÔMICOS'!AO19)</f>
        <v>0</v>
      </c>
      <c r="AP252" s="850">
        <f ca="1">AP298/(1+'DADOS MACROECONÔMICOS'!AP19)</f>
        <v>0</v>
      </c>
      <c r="AQ252" s="850">
        <f ca="1">AQ298/(1+'DADOS MACROECONÔMICOS'!AQ19)</f>
        <v>0</v>
      </c>
      <c r="AR252" s="850">
        <f ca="1">AR298/(1+'DADOS MACROECONÔMICOS'!AR19)</f>
        <v>0</v>
      </c>
      <c r="AS252" s="850">
        <f ca="1">AS298/(1+'DADOS MACROECONÔMICOS'!AS19)</f>
        <v>0</v>
      </c>
      <c r="AT252" s="850">
        <f ca="1">AT298/(1+'DADOS MACROECONÔMICOS'!AT19)</f>
        <v>0</v>
      </c>
      <c r="AU252" s="850">
        <f ca="1">AU298/(1+'DADOS MACROECONÔMICOS'!AU19)</f>
        <v>0</v>
      </c>
      <c r="AV252" s="201"/>
    </row>
    <row r="253" spans="2:48">
      <c r="B253" s="885">
        <f>IF((B252+1)&gt;'PAINEL DE CONTROLE'!$D$6,'PAINEL DE CONTROLE'!$D$6,(B252+1))</f>
        <v>5</v>
      </c>
      <c r="G253" s="850">
        <f ca="1">G299/(1+'DADOS MACROECONÔMICOS'!G20)</f>
        <v>0</v>
      </c>
      <c r="H253" s="850">
        <f ca="1">H299/(1+'DADOS MACROECONÔMICOS'!H20)</f>
        <v>0</v>
      </c>
      <c r="I253" s="850">
        <f ca="1">I299/(1+'DADOS MACROECONÔMICOS'!I20)</f>
        <v>0</v>
      </c>
      <c r="J253" s="850">
        <f ca="1">J299/(1+'DADOS MACROECONÔMICOS'!J20)</f>
        <v>0</v>
      </c>
      <c r="K253" s="850">
        <f ca="1">K299/(1+'DADOS MACROECONÔMICOS'!K20)</f>
        <v>0</v>
      </c>
      <c r="L253" s="850">
        <f ca="1">L299/(1+'DADOS MACROECONÔMICOS'!L20)</f>
        <v>0</v>
      </c>
      <c r="M253" s="850">
        <f ca="1">M299/(1+'DADOS MACROECONÔMICOS'!M20)</f>
        <v>0</v>
      </c>
      <c r="N253" s="850">
        <f ca="1">N299/(1+'DADOS MACROECONÔMICOS'!N20)</f>
        <v>0</v>
      </c>
      <c r="O253" s="850">
        <f ca="1">O299/(1+'DADOS MACROECONÔMICOS'!O20)</f>
        <v>0</v>
      </c>
      <c r="P253" s="850">
        <f ca="1">P299/(1+'DADOS MACROECONÔMICOS'!P20)</f>
        <v>0</v>
      </c>
      <c r="Q253" s="850">
        <f ca="1">Q299/(1+'DADOS MACROECONÔMICOS'!Q20)</f>
        <v>0</v>
      </c>
      <c r="R253" s="850">
        <f ca="1">R299/(1+'DADOS MACROECONÔMICOS'!R20)</f>
        <v>0</v>
      </c>
      <c r="S253" s="850">
        <f ca="1">S299/(1+'DADOS MACROECONÔMICOS'!S20)</f>
        <v>0</v>
      </c>
      <c r="T253" s="850">
        <f ca="1">T299/(1+'DADOS MACROECONÔMICOS'!T20)</f>
        <v>0</v>
      </c>
      <c r="U253" s="850">
        <f ca="1">U299/(1+'DADOS MACROECONÔMICOS'!U20)</f>
        <v>0</v>
      </c>
      <c r="V253" s="850">
        <f ca="1">V299/(1+'DADOS MACROECONÔMICOS'!V20)</f>
        <v>0</v>
      </c>
      <c r="W253" s="850">
        <f ca="1">W299/(1+'DADOS MACROECONÔMICOS'!W20)</f>
        <v>0</v>
      </c>
      <c r="X253" s="850">
        <f ca="1">X299/(1+'DADOS MACROECONÔMICOS'!X20)</f>
        <v>0</v>
      </c>
      <c r="Y253" s="850">
        <f ca="1">Y299/(1+'DADOS MACROECONÔMICOS'!Y20)</f>
        <v>0</v>
      </c>
      <c r="Z253" s="850">
        <f ca="1">Z299/(1+'DADOS MACROECONÔMICOS'!Z20)</f>
        <v>0</v>
      </c>
      <c r="AA253" s="850">
        <f ca="1">AA299/(1+'DADOS MACROECONÔMICOS'!AA20)</f>
        <v>0</v>
      </c>
      <c r="AB253" s="850">
        <f ca="1">AB299/(1+'DADOS MACROECONÔMICOS'!AB20)</f>
        <v>0</v>
      </c>
      <c r="AC253" s="850">
        <f ca="1">AC299/(1+'DADOS MACROECONÔMICOS'!AC20)</f>
        <v>0</v>
      </c>
      <c r="AD253" s="850">
        <f ca="1">AD299/(1+'DADOS MACROECONÔMICOS'!AD20)</f>
        <v>0</v>
      </c>
      <c r="AE253" s="850">
        <f ca="1">AE299/(1+'DADOS MACROECONÔMICOS'!AE20)</f>
        <v>0</v>
      </c>
      <c r="AF253" s="850">
        <f ca="1">AF299/(1+'DADOS MACROECONÔMICOS'!AF20)</f>
        <v>0</v>
      </c>
      <c r="AG253" s="850">
        <f ca="1">AG299/(1+'DADOS MACROECONÔMICOS'!AG20)</f>
        <v>0</v>
      </c>
      <c r="AH253" s="850">
        <f ca="1">AH299/(1+'DADOS MACROECONÔMICOS'!AH20)</f>
        <v>0</v>
      </c>
      <c r="AI253" s="850">
        <f ca="1">AI299/(1+'DADOS MACROECONÔMICOS'!AI20)</f>
        <v>0</v>
      </c>
      <c r="AJ253" s="850">
        <f ca="1">AJ299/(1+'DADOS MACROECONÔMICOS'!AJ20)</f>
        <v>0</v>
      </c>
      <c r="AK253" s="850">
        <f ca="1">AK299/(1+'DADOS MACROECONÔMICOS'!AK20)</f>
        <v>0</v>
      </c>
      <c r="AL253" s="850">
        <f ca="1">AL299/(1+'DADOS MACROECONÔMICOS'!AL20)</f>
        <v>0</v>
      </c>
      <c r="AM253" s="850">
        <f ca="1">AM299/(1+'DADOS MACROECONÔMICOS'!AM20)</f>
        <v>0</v>
      </c>
      <c r="AN253" s="850">
        <f ca="1">AN299/(1+'DADOS MACROECONÔMICOS'!AN20)</f>
        <v>0</v>
      </c>
      <c r="AO253" s="850">
        <f ca="1">AO299/(1+'DADOS MACROECONÔMICOS'!AO20)</f>
        <v>0</v>
      </c>
      <c r="AP253" s="850">
        <f ca="1">AP299/(1+'DADOS MACROECONÔMICOS'!AP20)</f>
        <v>0</v>
      </c>
      <c r="AQ253" s="850">
        <f ca="1">AQ299/(1+'DADOS MACROECONÔMICOS'!AQ20)</f>
        <v>0</v>
      </c>
      <c r="AR253" s="850">
        <f ca="1">AR299/(1+'DADOS MACROECONÔMICOS'!AR20)</f>
        <v>0</v>
      </c>
      <c r="AS253" s="850">
        <f ca="1">AS299/(1+'DADOS MACROECONÔMICOS'!AS20)</f>
        <v>0</v>
      </c>
      <c r="AT253" s="850">
        <f ca="1">AT299/(1+'DADOS MACROECONÔMICOS'!AT20)</f>
        <v>0</v>
      </c>
      <c r="AU253" s="850">
        <f ca="1">AU299/(1+'DADOS MACROECONÔMICOS'!AU20)</f>
        <v>0</v>
      </c>
      <c r="AV253" s="201"/>
    </row>
    <row r="254" spans="2:48">
      <c r="B254" s="885">
        <f>IF((B253+1)&gt;'PAINEL DE CONTROLE'!$D$6,'PAINEL DE CONTROLE'!$D$6,(B253+1))</f>
        <v>6</v>
      </c>
      <c r="G254" s="850">
        <f ca="1">G300/(1+'DADOS MACROECONÔMICOS'!G21)</f>
        <v>0</v>
      </c>
      <c r="H254" s="850">
        <f ca="1">H300/(1+'DADOS MACROECONÔMICOS'!H21)</f>
        <v>0</v>
      </c>
      <c r="I254" s="850">
        <f ca="1">I300/(1+'DADOS MACROECONÔMICOS'!I21)</f>
        <v>0</v>
      </c>
      <c r="J254" s="850">
        <f ca="1">J300/(1+'DADOS MACROECONÔMICOS'!J21)</f>
        <v>0</v>
      </c>
      <c r="K254" s="850">
        <f ca="1">K300/(1+'DADOS MACROECONÔMICOS'!K21)</f>
        <v>0</v>
      </c>
      <c r="L254" s="850">
        <f ca="1">L300/(1+'DADOS MACROECONÔMICOS'!L21)</f>
        <v>0</v>
      </c>
      <c r="M254" s="850">
        <f ca="1">M300/(1+'DADOS MACROECONÔMICOS'!M21)</f>
        <v>0</v>
      </c>
      <c r="N254" s="850">
        <f ca="1">N300/(1+'DADOS MACROECONÔMICOS'!N21)</f>
        <v>0</v>
      </c>
      <c r="O254" s="850">
        <f ca="1">O300/(1+'DADOS MACROECONÔMICOS'!O21)</f>
        <v>0</v>
      </c>
      <c r="P254" s="850">
        <f ca="1">P300/(1+'DADOS MACROECONÔMICOS'!P21)</f>
        <v>0</v>
      </c>
      <c r="Q254" s="850">
        <f ca="1">Q300/(1+'DADOS MACROECONÔMICOS'!Q21)</f>
        <v>0</v>
      </c>
      <c r="R254" s="850">
        <f ca="1">R300/(1+'DADOS MACROECONÔMICOS'!R21)</f>
        <v>0</v>
      </c>
      <c r="S254" s="850">
        <f ca="1">S300/(1+'DADOS MACROECONÔMICOS'!S21)</f>
        <v>0</v>
      </c>
      <c r="T254" s="850">
        <f ca="1">T300/(1+'DADOS MACROECONÔMICOS'!T21)</f>
        <v>0</v>
      </c>
      <c r="U254" s="850">
        <f ca="1">U300/(1+'DADOS MACROECONÔMICOS'!U21)</f>
        <v>0</v>
      </c>
      <c r="V254" s="850">
        <f ca="1">V300/(1+'DADOS MACROECONÔMICOS'!V21)</f>
        <v>0</v>
      </c>
      <c r="W254" s="850">
        <f ca="1">W300/(1+'DADOS MACROECONÔMICOS'!W21)</f>
        <v>0</v>
      </c>
      <c r="X254" s="850">
        <f ca="1">X300/(1+'DADOS MACROECONÔMICOS'!X21)</f>
        <v>0</v>
      </c>
      <c r="Y254" s="850">
        <f ca="1">Y300/(1+'DADOS MACROECONÔMICOS'!Y21)</f>
        <v>0</v>
      </c>
      <c r="Z254" s="850">
        <f ca="1">Z300/(1+'DADOS MACROECONÔMICOS'!Z21)</f>
        <v>0</v>
      </c>
      <c r="AA254" s="850">
        <f ca="1">AA300/(1+'DADOS MACROECONÔMICOS'!AA21)</f>
        <v>0</v>
      </c>
      <c r="AB254" s="850">
        <f ca="1">AB300/(1+'DADOS MACROECONÔMICOS'!AB21)</f>
        <v>0</v>
      </c>
      <c r="AC254" s="850">
        <f ca="1">AC300/(1+'DADOS MACROECONÔMICOS'!AC21)</f>
        <v>0</v>
      </c>
      <c r="AD254" s="850">
        <f ca="1">AD300/(1+'DADOS MACROECONÔMICOS'!AD21)</f>
        <v>0</v>
      </c>
      <c r="AE254" s="850">
        <f ca="1">AE300/(1+'DADOS MACROECONÔMICOS'!AE21)</f>
        <v>0</v>
      </c>
      <c r="AF254" s="850">
        <f ca="1">AF300/(1+'DADOS MACROECONÔMICOS'!AF21)</f>
        <v>0</v>
      </c>
      <c r="AG254" s="850">
        <f ca="1">AG300/(1+'DADOS MACROECONÔMICOS'!AG21)</f>
        <v>0</v>
      </c>
      <c r="AH254" s="850">
        <f ca="1">AH300/(1+'DADOS MACROECONÔMICOS'!AH21)</f>
        <v>0</v>
      </c>
      <c r="AI254" s="850">
        <f ca="1">AI300/(1+'DADOS MACROECONÔMICOS'!AI21)</f>
        <v>0</v>
      </c>
      <c r="AJ254" s="850">
        <f ca="1">AJ300/(1+'DADOS MACROECONÔMICOS'!AJ21)</f>
        <v>0</v>
      </c>
      <c r="AK254" s="850">
        <f ca="1">AK300/(1+'DADOS MACROECONÔMICOS'!AK21)</f>
        <v>0</v>
      </c>
      <c r="AL254" s="850">
        <f ca="1">AL300/(1+'DADOS MACROECONÔMICOS'!AL21)</f>
        <v>0</v>
      </c>
      <c r="AM254" s="850">
        <f ca="1">AM300/(1+'DADOS MACROECONÔMICOS'!AM21)</f>
        <v>0</v>
      </c>
      <c r="AN254" s="850">
        <f ca="1">AN300/(1+'DADOS MACROECONÔMICOS'!AN21)</f>
        <v>0</v>
      </c>
      <c r="AO254" s="850">
        <f ca="1">AO300/(1+'DADOS MACROECONÔMICOS'!AO21)</f>
        <v>0</v>
      </c>
      <c r="AP254" s="850">
        <f ca="1">AP300/(1+'DADOS MACROECONÔMICOS'!AP21)</f>
        <v>0</v>
      </c>
      <c r="AQ254" s="850">
        <f ca="1">AQ300/(1+'DADOS MACROECONÔMICOS'!AQ21)</f>
        <v>0</v>
      </c>
      <c r="AR254" s="850">
        <f ca="1">AR300/(1+'DADOS MACROECONÔMICOS'!AR21)</f>
        <v>0</v>
      </c>
      <c r="AS254" s="850">
        <f ca="1">AS300/(1+'DADOS MACROECONÔMICOS'!AS21)</f>
        <v>0</v>
      </c>
      <c r="AT254" s="850">
        <f ca="1">AT300/(1+'DADOS MACROECONÔMICOS'!AT21)</f>
        <v>0</v>
      </c>
      <c r="AU254" s="850">
        <f ca="1">AU300/(1+'DADOS MACROECONÔMICOS'!AU21)</f>
        <v>0</v>
      </c>
      <c r="AV254" s="201"/>
    </row>
    <row r="255" spans="2:48">
      <c r="B255" s="885">
        <f>IF((B254+1)&gt;'PAINEL DE CONTROLE'!$D$6,'PAINEL DE CONTROLE'!$D$6,(B254+1))</f>
        <v>7</v>
      </c>
      <c r="G255" s="850">
        <f ca="1">G301/(1+'DADOS MACROECONÔMICOS'!G22)</f>
        <v>0</v>
      </c>
      <c r="H255" s="850">
        <f ca="1">H301/(1+'DADOS MACROECONÔMICOS'!H22)</f>
        <v>0</v>
      </c>
      <c r="I255" s="850">
        <f ca="1">I301/(1+'DADOS MACROECONÔMICOS'!I22)</f>
        <v>0</v>
      </c>
      <c r="J255" s="850">
        <f ca="1">J301/(1+'DADOS MACROECONÔMICOS'!J22)</f>
        <v>0</v>
      </c>
      <c r="K255" s="850">
        <f ca="1">K301/(1+'DADOS MACROECONÔMICOS'!K22)</f>
        <v>0</v>
      </c>
      <c r="L255" s="850">
        <f ca="1">L301/(1+'DADOS MACROECONÔMICOS'!L22)</f>
        <v>0</v>
      </c>
      <c r="M255" s="850">
        <f ca="1">M301/(1+'DADOS MACROECONÔMICOS'!M22)</f>
        <v>0</v>
      </c>
      <c r="N255" s="850">
        <f ca="1">N301/(1+'DADOS MACROECONÔMICOS'!N22)</f>
        <v>0</v>
      </c>
      <c r="O255" s="850">
        <f ca="1">O301/(1+'DADOS MACROECONÔMICOS'!O22)</f>
        <v>0</v>
      </c>
      <c r="P255" s="850">
        <f ca="1">P301/(1+'DADOS MACROECONÔMICOS'!P22)</f>
        <v>0</v>
      </c>
      <c r="Q255" s="850">
        <f ca="1">Q301/(1+'DADOS MACROECONÔMICOS'!Q22)</f>
        <v>0</v>
      </c>
      <c r="R255" s="850">
        <f ca="1">R301/(1+'DADOS MACROECONÔMICOS'!R22)</f>
        <v>0</v>
      </c>
      <c r="S255" s="850">
        <f ca="1">S301/(1+'DADOS MACROECONÔMICOS'!S22)</f>
        <v>0</v>
      </c>
      <c r="T255" s="850">
        <f ca="1">T301/(1+'DADOS MACROECONÔMICOS'!T22)</f>
        <v>0</v>
      </c>
      <c r="U255" s="850">
        <f ca="1">U301/(1+'DADOS MACROECONÔMICOS'!U22)</f>
        <v>0</v>
      </c>
      <c r="V255" s="850">
        <f ca="1">V301/(1+'DADOS MACROECONÔMICOS'!V22)</f>
        <v>0</v>
      </c>
      <c r="W255" s="850">
        <f ca="1">W301/(1+'DADOS MACROECONÔMICOS'!W22)</f>
        <v>0</v>
      </c>
      <c r="X255" s="850">
        <f ca="1">X301/(1+'DADOS MACROECONÔMICOS'!X22)</f>
        <v>0</v>
      </c>
      <c r="Y255" s="850">
        <f ca="1">Y301/(1+'DADOS MACROECONÔMICOS'!Y22)</f>
        <v>0</v>
      </c>
      <c r="Z255" s="850">
        <f ca="1">Z301/(1+'DADOS MACROECONÔMICOS'!Z22)</f>
        <v>0</v>
      </c>
      <c r="AA255" s="850">
        <f ca="1">AA301/(1+'DADOS MACROECONÔMICOS'!AA22)</f>
        <v>0</v>
      </c>
      <c r="AB255" s="850">
        <f ca="1">AB301/(1+'DADOS MACROECONÔMICOS'!AB22)</f>
        <v>0</v>
      </c>
      <c r="AC255" s="850">
        <f ca="1">AC301/(1+'DADOS MACROECONÔMICOS'!AC22)</f>
        <v>0</v>
      </c>
      <c r="AD255" s="850">
        <f ca="1">AD301/(1+'DADOS MACROECONÔMICOS'!AD22)</f>
        <v>0</v>
      </c>
      <c r="AE255" s="850">
        <f ca="1">AE301/(1+'DADOS MACROECONÔMICOS'!AE22)</f>
        <v>0</v>
      </c>
      <c r="AF255" s="850">
        <f ca="1">AF301/(1+'DADOS MACROECONÔMICOS'!AF22)</f>
        <v>0</v>
      </c>
      <c r="AG255" s="850">
        <f ca="1">AG301/(1+'DADOS MACROECONÔMICOS'!AG22)</f>
        <v>0</v>
      </c>
      <c r="AH255" s="850">
        <f ca="1">AH301/(1+'DADOS MACROECONÔMICOS'!AH22)</f>
        <v>0</v>
      </c>
      <c r="AI255" s="850">
        <f ca="1">AI301/(1+'DADOS MACROECONÔMICOS'!AI22)</f>
        <v>0</v>
      </c>
      <c r="AJ255" s="850">
        <f ca="1">AJ301/(1+'DADOS MACROECONÔMICOS'!AJ22)</f>
        <v>0</v>
      </c>
      <c r="AK255" s="850">
        <f ca="1">AK301/(1+'DADOS MACROECONÔMICOS'!AK22)</f>
        <v>0</v>
      </c>
      <c r="AL255" s="850">
        <f ca="1">AL301/(1+'DADOS MACROECONÔMICOS'!AL22)</f>
        <v>0</v>
      </c>
      <c r="AM255" s="850">
        <f ca="1">AM301/(1+'DADOS MACROECONÔMICOS'!AM22)</f>
        <v>0</v>
      </c>
      <c r="AN255" s="850">
        <f ca="1">AN301/(1+'DADOS MACROECONÔMICOS'!AN22)</f>
        <v>0</v>
      </c>
      <c r="AO255" s="850">
        <f ca="1">AO301/(1+'DADOS MACROECONÔMICOS'!AO22)</f>
        <v>0</v>
      </c>
      <c r="AP255" s="850">
        <f ca="1">AP301/(1+'DADOS MACROECONÔMICOS'!AP22)</f>
        <v>0</v>
      </c>
      <c r="AQ255" s="850">
        <f ca="1">AQ301/(1+'DADOS MACROECONÔMICOS'!AQ22)</f>
        <v>0</v>
      </c>
      <c r="AR255" s="850">
        <f ca="1">AR301/(1+'DADOS MACROECONÔMICOS'!AR22)</f>
        <v>0</v>
      </c>
      <c r="AS255" s="850">
        <f ca="1">AS301/(1+'DADOS MACROECONÔMICOS'!AS22)</f>
        <v>0</v>
      </c>
      <c r="AT255" s="850">
        <f ca="1">AT301/(1+'DADOS MACROECONÔMICOS'!AT22)</f>
        <v>0</v>
      </c>
      <c r="AU255" s="850">
        <f ca="1">AU301/(1+'DADOS MACROECONÔMICOS'!AU22)</f>
        <v>0</v>
      </c>
      <c r="AV255" s="201"/>
    </row>
    <row r="256" spans="2:48">
      <c r="B256" s="885">
        <f>IF((B255+1)&gt;'PAINEL DE CONTROLE'!$D$6,'PAINEL DE CONTROLE'!$D$6,(B255+1))</f>
        <v>8</v>
      </c>
      <c r="G256" s="850">
        <f ca="1">G302/(1+'DADOS MACROECONÔMICOS'!G23)</f>
        <v>0</v>
      </c>
      <c r="H256" s="850">
        <f ca="1">H302/(1+'DADOS MACROECONÔMICOS'!H23)</f>
        <v>0</v>
      </c>
      <c r="I256" s="850">
        <f ca="1">I302/(1+'DADOS MACROECONÔMICOS'!I23)</f>
        <v>0</v>
      </c>
      <c r="J256" s="850">
        <f ca="1">J302/(1+'DADOS MACROECONÔMICOS'!J23)</f>
        <v>0</v>
      </c>
      <c r="K256" s="850">
        <f ca="1">K302/(1+'DADOS MACROECONÔMICOS'!K23)</f>
        <v>0</v>
      </c>
      <c r="L256" s="850">
        <f ca="1">L302/(1+'DADOS MACROECONÔMICOS'!L23)</f>
        <v>0</v>
      </c>
      <c r="M256" s="850">
        <f ca="1">M302/(1+'DADOS MACROECONÔMICOS'!M23)</f>
        <v>0</v>
      </c>
      <c r="N256" s="850">
        <f ca="1">N302/(1+'DADOS MACROECONÔMICOS'!N23)</f>
        <v>0</v>
      </c>
      <c r="O256" s="850">
        <f ca="1">O302/(1+'DADOS MACROECONÔMICOS'!O23)</f>
        <v>0</v>
      </c>
      <c r="P256" s="850">
        <f ca="1">P302/(1+'DADOS MACROECONÔMICOS'!P23)</f>
        <v>0</v>
      </c>
      <c r="Q256" s="850">
        <f ca="1">Q302/(1+'DADOS MACROECONÔMICOS'!Q23)</f>
        <v>0</v>
      </c>
      <c r="R256" s="850">
        <f ca="1">R302/(1+'DADOS MACROECONÔMICOS'!R23)</f>
        <v>0</v>
      </c>
      <c r="S256" s="850">
        <f ca="1">S302/(1+'DADOS MACROECONÔMICOS'!S23)</f>
        <v>0</v>
      </c>
      <c r="T256" s="850">
        <f ca="1">T302/(1+'DADOS MACROECONÔMICOS'!T23)</f>
        <v>0</v>
      </c>
      <c r="U256" s="850">
        <f ca="1">U302/(1+'DADOS MACROECONÔMICOS'!U23)</f>
        <v>0</v>
      </c>
      <c r="V256" s="850">
        <f ca="1">V302/(1+'DADOS MACROECONÔMICOS'!V23)</f>
        <v>0</v>
      </c>
      <c r="W256" s="850">
        <f ca="1">W302/(1+'DADOS MACROECONÔMICOS'!W23)</f>
        <v>0</v>
      </c>
      <c r="X256" s="850">
        <f ca="1">X302/(1+'DADOS MACROECONÔMICOS'!X23)</f>
        <v>0</v>
      </c>
      <c r="Y256" s="850">
        <f ca="1">Y302/(1+'DADOS MACROECONÔMICOS'!Y23)</f>
        <v>0</v>
      </c>
      <c r="Z256" s="850">
        <f ca="1">Z302/(1+'DADOS MACROECONÔMICOS'!Z23)</f>
        <v>0</v>
      </c>
      <c r="AA256" s="850">
        <f ca="1">AA302/(1+'DADOS MACROECONÔMICOS'!AA23)</f>
        <v>0</v>
      </c>
      <c r="AB256" s="850">
        <f ca="1">AB302/(1+'DADOS MACROECONÔMICOS'!AB23)</f>
        <v>0</v>
      </c>
      <c r="AC256" s="850">
        <f ca="1">AC302/(1+'DADOS MACROECONÔMICOS'!AC23)</f>
        <v>0</v>
      </c>
      <c r="AD256" s="850">
        <f ca="1">AD302/(1+'DADOS MACROECONÔMICOS'!AD23)</f>
        <v>0</v>
      </c>
      <c r="AE256" s="850">
        <f ca="1">AE302/(1+'DADOS MACROECONÔMICOS'!AE23)</f>
        <v>0</v>
      </c>
      <c r="AF256" s="850">
        <f ca="1">AF302/(1+'DADOS MACROECONÔMICOS'!AF23)</f>
        <v>0</v>
      </c>
      <c r="AG256" s="850">
        <f ca="1">AG302/(1+'DADOS MACROECONÔMICOS'!AG23)</f>
        <v>0</v>
      </c>
      <c r="AH256" s="850">
        <f ca="1">AH302/(1+'DADOS MACROECONÔMICOS'!AH23)</f>
        <v>0</v>
      </c>
      <c r="AI256" s="850">
        <f ca="1">AI302/(1+'DADOS MACROECONÔMICOS'!AI23)</f>
        <v>0</v>
      </c>
      <c r="AJ256" s="850">
        <f ca="1">AJ302/(1+'DADOS MACROECONÔMICOS'!AJ23)</f>
        <v>0</v>
      </c>
      <c r="AK256" s="850">
        <f ca="1">AK302/(1+'DADOS MACROECONÔMICOS'!AK23)</f>
        <v>0</v>
      </c>
      <c r="AL256" s="850">
        <f ca="1">AL302/(1+'DADOS MACROECONÔMICOS'!AL23)</f>
        <v>0</v>
      </c>
      <c r="AM256" s="850">
        <f ca="1">AM302/(1+'DADOS MACROECONÔMICOS'!AM23)</f>
        <v>0</v>
      </c>
      <c r="AN256" s="850">
        <f ca="1">AN302/(1+'DADOS MACROECONÔMICOS'!AN23)</f>
        <v>0</v>
      </c>
      <c r="AO256" s="850">
        <f ca="1">AO302/(1+'DADOS MACROECONÔMICOS'!AO23)</f>
        <v>0</v>
      </c>
      <c r="AP256" s="850">
        <f ca="1">AP302/(1+'DADOS MACROECONÔMICOS'!AP23)</f>
        <v>0</v>
      </c>
      <c r="AQ256" s="850">
        <f ca="1">AQ302/(1+'DADOS MACROECONÔMICOS'!AQ23)</f>
        <v>0</v>
      </c>
      <c r="AR256" s="850">
        <f ca="1">AR302/(1+'DADOS MACROECONÔMICOS'!AR23)</f>
        <v>0</v>
      </c>
      <c r="AS256" s="850">
        <f ca="1">AS302/(1+'DADOS MACROECONÔMICOS'!AS23)</f>
        <v>0</v>
      </c>
      <c r="AT256" s="850">
        <f ca="1">AT302/(1+'DADOS MACROECONÔMICOS'!AT23)</f>
        <v>0</v>
      </c>
      <c r="AU256" s="850">
        <f ca="1">AU302/(1+'DADOS MACROECONÔMICOS'!AU23)</f>
        <v>0</v>
      </c>
      <c r="AV256" s="201"/>
    </row>
    <row r="257" spans="2:48">
      <c r="B257" s="885">
        <f>IF((B256+1)&gt;'PAINEL DE CONTROLE'!$D$6,'PAINEL DE CONTROLE'!$D$6,(B256+1))</f>
        <v>9</v>
      </c>
      <c r="G257" s="850">
        <f ca="1">G303/(1+'DADOS MACROECONÔMICOS'!G24)</f>
        <v>0</v>
      </c>
      <c r="H257" s="850">
        <f ca="1">H303/(1+'DADOS MACROECONÔMICOS'!H24)</f>
        <v>0</v>
      </c>
      <c r="I257" s="850">
        <f ca="1">I303/(1+'DADOS MACROECONÔMICOS'!I24)</f>
        <v>0</v>
      </c>
      <c r="J257" s="850">
        <f ca="1">J303/(1+'DADOS MACROECONÔMICOS'!J24)</f>
        <v>0</v>
      </c>
      <c r="K257" s="850">
        <f ca="1">K303/(1+'DADOS MACROECONÔMICOS'!K24)</f>
        <v>0</v>
      </c>
      <c r="L257" s="850">
        <f ca="1">L303/(1+'DADOS MACROECONÔMICOS'!L24)</f>
        <v>0</v>
      </c>
      <c r="M257" s="850">
        <f ca="1">M303/(1+'DADOS MACROECONÔMICOS'!M24)</f>
        <v>0</v>
      </c>
      <c r="N257" s="850">
        <f ca="1">N303/(1+'DADOS MACROECONÔMICOS'!N24)</f>
        <v>0</v>
      </c>
      <c r="O257" s="850">
        <f ca="1">O303/(1+'DADOS MACROECONÔMICOS'!O24)</f>
        <v>0</v>
      </c>
      <c r="P257" s="850">
        <f ca="1">P303/(1+'DADOS MACROECONÔMICOS'!P24)</f>
        <v>0</v>
      </c>
      <c r="Q257" s="850">
        <f ca="1">Q303/(1+'DADOS MACROECONÔMICOS'!Q24)</f>
        <v>0</v>
      </c>
      <c r="R257" s="850">
        <f ca="1">R303/(1+'DADOS MACROECONÔMICOS'!R24)</f>
        <v>0</v>
      </c>
      <c r="S257" s="850">
        <f ca="1">S303/(1+'DADOS MACROECONÔMICOS'!S24)</f>
        <v>0</v>
      </c>
      <c r="T257" s="850">
        <f ca="1">T303/(1+'DADOS MACROECONÔMICOS'!T24)</f>
        <v>0</v>
      </c>
      <c r="U257" s="850">
        <f ca="1">U303/(1+'DADOS MACROECONÔMICOS'!U24)</f>
        <v>0</v>
      </c>
      <c r="V257" s="850">
        <f ca="1">V303/(1+'DADOS MACROECONÔMICOS'!V24)</f>
        <v>0</v>
      </c>
      <c r="W257" s="850">
        <f ca="1">W303/(1+'DADOS MACROECONÔMICOS'!W24)</f>
        <v>0</v>
      </c>
      <c r="X257" s="850">
        <f ca="1">X303/(1+'DADOS MACROECONÔMICOS'!X24)</f>
        <v>0</v>
      </c>
      <c r="Y257" s="850">
        <f ca="1">Y303/(1+'DADOS MACROECONÔMICOS'!Y24)</f>
        <v>0</v>
      </c>
      <c r="Z257" s="850">
        <f ca="1">Z303/(1+'DADOS MACROECONÔMICOS'!Z24)</f>
        <v>0</v>
      </c>
      <c r="AA257" s="850">
        <f ca="1">AA303/(1+'DADOS MACROECONÔMICOS'!AA24)</f>
        <v>0</v>
      </c>
      <c r="AB257" s="850">
        <f ca="1">AB303/(1+'DADOS MACROECONÔMICOS'!AB24)</f>
        <v>0</v>
      </c>
      <c r="AC257" s="850">
        <f ca="1">AC303/(1+'DADOS MACROECONÔMICOS'!AC24)</f>
        <v>0</v>
      </c>
      <c r="AD257" s="850">
        <f ca="1">AD303/(1+'DADOS MACROECONÔMICOS'!AD24)</f>
        <v>0</v>
      </c>
      <c r="AE257" s="850">
        <f ca="1">AE303/(1+'DADOS MACROECONÔMICOS'!AE24)</f>
        <v>0</v>
      </c>
      <c r="AF257" s="850">
        <f ca="1">AF303/(1+'DADOS MACROECONÔMICOS'!AF24)</f>
        <v>0</v>
      </c>
      <c r="AG257" s="850">
        <f ca="1">AG303/(1+'DADOS MACROECONÔMICOS'!AG24)</f>
        <v>0</v>
      </c>
      <c r="AH257" s="850">
        <f ca="1">AH303/(1+'DADOS MACROECONÔMICOS'!AH24)</f>
        <v>0</v>
      </c>
      <c r="AI257" s="850">
        <f ca="1">AI303/(1+'DADOS MACROECONÔMICOS'!AI24)</f>
        <v>0</v>
      </c>
      <c r="AJ257" s="850">
        <f ca="1">AJ303/(1+'DADOS MACROECONÔMICOS'!AJ24)</f>
        <v>0</v>
      </c>
      <c r="AK257" s="850">
        <f ca="1">AK303/(1+'DADOS MACROECONÔMICOS'!AK24)</f>
        <v>0</v>
      </c>
      <c r="AL257" s="850">
        <f ca="1">AL303/(1+'DADOS MACROECONÔMICOS'!AL24)</f>
        <v>0</v>
      </c>
      <c r="AM257" s="850">
        <f ca="1">AM303/(1+'DADOS MACROECONÔMICOS'!AM24)</f>
        <v>0</v>
      </c>
      <c r="AN257" s="850">
        <f ca="1">AN303/(1+'DADOS MACROECONÔMICOS'!AN24)</f>
        <v>0</v>
      </c>
      <c r="AO257" s="850">
        <f ca="1">AO303/(1+'DADOS MACROECONÔMICOS'!AO24)</f>
        <v>0</v>
      </c>
      <c r="AP257" s="850">
        <f ca="1">AP303/(1+'DADOS MACROECONÔMICOS'!AP24)</f>
        <v>0</v>
      </c>
      <c r="AQ257" s="850">
        <f ca="1">AQ303/(1+'DADOS MACROECONÔMICOS'!AQ24)</f>
        <v>0</v>
      </c>
      <c r="AR257" s="850">
        <f ca="1">AR303/(1+'DADOS MACROECONÔMICOS'!AR24)</f>
        <v>0</v>
      </c>
      <c r="AS257" s="850">
        <f ca="1">AS303/(1+'DADOS MACROECONÔMICOS'!AS24)</f>
        <v>0</v>
      </c>
      <c r="AT257" s="850">
        <f ca="1">AT303/(1+'DADOS MACROECONÔMICOS'!AT24)</f>
        <v>0</v>
      </c>
      <c r="AU257" s="850">
        <f ca="1">AU303/(1+'DADOS MACROECONÔMICOS'!AU24)</f>
        <v>0</v>
      </c>
      <c r="AV257" s="201"/>
    </row>
    <row r="258" spans="2:48">
      <c r="B258" s="885">
        <f>IF((B257+1)&gt;'PAINEL DE CONTROLE'!$D$6,'PAINEL DE CONTROLE'!$D$6,(B257+1))</f>
        <v>10</v>
      </c>
      <c r="G258" s="850">
        <f ca="1">G304/(1+'DADOS MACROECONÔMICOS'!G25)</f>
        <v>0</v>
      </c>
      <c r="H258" s="850">
        <f ca="1">H304/(1+'DADOS MACROECONÔMICOS'!H25)</f>
        <v>0</v>
      </c>
      <c r="I258" s="850">
        <f ca="1">I304/(1+'DADOS MACROECONÔMICOS'!I25)</f>
        <v>0</v>
      </c>
      <c r="J258" s="850">
        <f ca="1">J304/(1+'DADOS MACROECONÔMICOS'!J25)</f>
        <v>0</v>
      </c>
      <c r="K258" s="850">
        <f ca="1">K304/(1+'DADOS MACROECONÔMICOS'!K25)</f>
        <v>0</v>
      </c>
      <c r="L258" s="850">
        <f ca="1">L304/(1+'DADOS MACROECONÔMICOS'!L25)</f>
        <v>0</v>
      </c>
      <c r="M258" s="850">
        <f ca="1">M304/(1+'DADOS MACROECONÔMICOS'!M25)</f>
        <v>0</v>
      </c>
      <c r="N258" s="850">
        <f ca="1">N304/(1+'DADOS MACROECONÔMICOS'!N25)</f>
        <v>0</v>
      </c>
      <c r="O258" s="850">
        <f ca="1">O304/(1+'DADOS MACROECONÔMICOS'!O25)</f>
        <v>0</v>
      </c>
      <c r="P258" s="850">
        <f ca="1">P304/(1+'DADOS MACROECONÔMICOS'!P25)</f>
        <v>0</v>
      </c>
      <c r="Q258" s="850">
        <f ca="1">Q304/(1+'DADOS MACROECONÔMICOS'!Q25)</f>
        <v>0</v>
      </c>
      <c r="R258" s="850">
        <f ca="1">R304/(1+'DADOS MACROECONÔMICOS'!R25)</f>
        <v>0</v>
      </c>
      <c r="S258" s="850">
        <f ca="1">S304/(1+'DADOS MACROECONÔMICOS'!S25)</f>
        <v>0</v>
      </c>
      <c r="T258" s="850">
        <f ca="1">T304/(1+'DADOS MACROECONÔMICOS'!T25)</f>
        <v>0</v>
      </c>
      <c r="U258" s="850">
        <f ca="1">U304/(1+'DADOS MACROECONÔMICOS'!U25)</f>
        <v>0</v>
      </c>
      <c r="V258" s="850">
        <f ca="1">V304/(1+'DADOS MACROECONÔMICOS'!V25)</f>
        <v>0</v>
      </c>
      <c r="W258" s="850">
        <f ca="1">W304/(1+'DADOS MACROECONÔMICOS'!W25)</f>
        <v>0</v>
      </c>
      <c r="X258" s="850">
        <f ca="1">X304/(1+'DADOS MACROECONÔMICOS'!X25)</f>
        <v>0</v>
      </c>
      <c r="Y258" s="850">
        <f ca="1">Y304/(1+'DADOS MACROECONÔMICOS'!Y25)</f>
        <v>0</v>
      </c>
      <c r="Z258" s="850">
        <f ca="1">Z304/(1+'DADOS MACROECONÔMICOS'!Z25)</f>
        <v>0</v>
      </c>
      <c r="AA258" s="850">
        <f ca="1">AA304/(1+'DADOS MACROECONÔMICOS'!AA25)</f>
        <v>0</v>
      </c>
      <c r="AB258" s="850">
        <f ca="1">AB304/(1+'DADOS MACROECONÔMICOS'!AB25)</f>
        <v>0</v>
      </c>
      <c r="AC258" s="850">
        <f ca="1">AC304/(1+'DADOS MACROECONÔMICOS'!AC25)</f>
        <v>0</v>
      </c>
      <c r="AD258" s="850">
        <f ca="1">AD304/(1+'DADOS MACROECONÔMICOS'!AD25)</f>
        <v>0</v>
      </c>
      <c r="AE258" s="850">
        <f ca="1">AE304/(1+'DADOS MACROECONÔMICOS'!AE25)</f>
        <v>0</v>
      </c>
      <c r="AF258" s="850">
        <f ca="1">AF304/(1+'DADOS MACROECONÔMICOS'!AF25)</f>
        <v>0</v>
      </c>
      <c r="AG258" s="850">
        <f ca="1">AG304/(1+'DADOS MACROECONÔMICOS'!AG25)</f>
        <v>0</v>
      </c>
      <c r="AH258" s="850">
        <f ca="1">AH304/(1+'DADOS MACROECONÔMICOS'!AH25)</f>
        <v>0</v>
      </c>
      <c r="AI258" s="850">
        <f ca="1">AI304/(1+'DADOS MACROECONÔMICOS'!AI25)</f>
        <v>0</v>
      </c>
      <c r="AJ258" s="850">
        <f ca="1">AJ304/(1+'DADOS MACROECONÔMICOS'!AJ25)</f>
        <v>0</v>
      </c>
      <c r="AK258" s="850">
        <f ca="1">AK304/(1+'DADOS MACROECONÔMICOS'!AK25)</f>
        <v>0</v>
      </c>
      <c r="AL258" s="850">
        <f ca="1">AL304/(1+'DADOS MACROECONÔMICOS'!AL25)</f>
        <v>0</v>
      </c>
      <c r="AM258" s="850">
        <f ca="1">AM304/(1+'DADOS MACROECONÔMICOS'!AM25)</f>
        <v>0</v>
      </c>
      <c r="AN258" s="850">
        <f ca="1">AN304/(1+'DADOS MACROECONÔMICOS'!AN25)</f>
        <v>0</v>
      </c>
      <c r="AO258" s="850">
        <f ca="1">AO304/(1+'DADOS MACROECONÔMICOS'!AO25)</f>
        <v>0</v>
      </c>
      <c r="AP258" s="850">
        <f ca="1">AP304/(1+'DADOS MACROECONÔMICOS'!AP25)</f>
        <v>0</v>
      </c>
      <c r="AQ258" s="850">
        <f ca="1">AQ304/(1+'DADOS MACROECONÔMICOS'!AQ25)</f>
        <v>0</v>
      </c>
      <c r="AR258" s="850">
        <f ca="1">AR304/(1+'DADOS MACROECONÔMICOS'!AR25)</f>
        <v>0</v>
      </c>
      <c r="AS258" s="850">
        <f ca="1">AS304/(1+'DADOS MACROECONÔMICOS'!AS25)</f>
        <v>0</v>
      </c>
      <c r="AT258" s="850">
        <f ca="1">AT304/(1+'DADOS MACROECONÔMICOS'!AT25)</f>
        <v>0</v>
      </c>
      <c r="AU258" s="850">
        <f ca="1">AU304/(1+'DADOS MACROECONÔMICOS'!AU25)</f>
        <v>0</v>
      </c>
      <c r="AV258" s="201"/>
    </row>
    <row r="259" spans="2:48">
      <c r="B259" s="885">
        <f>IF((B258+1)&gt;'PAINEL DE CONTROLE'!$D$6,'PAINEL DE CONTROLE'!$D$6,(B258+1))</f>
        <v>11</v>
      </c>
      <c r="G259" s="850">
        <f ca="1">G305/(1+'DADOS MACROECONÔMICOS'!G26)</f>
        <v>0</v>
      </c>
      <c r="H259" s="850">
        <f ca="1">H305/(1+'DADOS MACROECONÔMICOS'!H26)</f>
        <v>0</v>
      </c>
      <c r="I259" s="850">
        <f ca="1">I305/(1+'DADOS MACROECONÔMICOS'!I26)</f>
        <v>0</v>
      </c>
      <c r="J259" s="850">
        <f ca="1">J305/(1+'DADOS MACROECONÔMICOS'!J26)</f>
        <v>0</v>
      </c>
      <c r="K259" s="850">
        <f ca="1">K305/(1+'DADOS MACROECONÔMICOS'!K26)</f>
        <v>0</v>
      </c>
      <c r="L259" s="850">
        <f ca="1">L305/(1+'DADOS MACROECONÔMICOS'!L26)</f>
        <v>0</v>
      </c>
      <c r="M259" s="850">
        <f ca="1">M305/(1+'DADOS MACROECONÔMICOS'!M26)</f>
        <v>0</v>
      </c>
      <c r="N259" s="850">
        <f ca="1">N305/(1+'DADOS MACROECONÔMICOS'!N26)</f>
        <v>0</v>
      </c>
      <c r="O259" s="850">
        <f ca="1">O305/(1+'DADOS MACROECONÔMICOS'!O26)</f>
        <v>0</v>
      </c>
      <c r="P259" s="850">
        <f ca="1">P305/(1+'DADOS MACROECONÔMICOS'!P26)</f>
        <v>0</v>
      </c>
      <c r="Q259" s="850">
        <f ca="1">Q305/(1+'DADOS MACROECONÔMICOS'!Q26)</f>
        <v>0</v>
      </c>
      <c r="R259" s="850">
        <f ca="1">R305/(1+'DADOS MACROECONÔMICOS'!R26)</f>
        <v>0</v>
      </c>
      <c r="S259" s="850">
        <f ca="1">S305/(1+'DADOS MACROECONÔMICOS'!S26)</f>
        <v>0</v>
      </c>
      <c r="T259" s="850">
        <f ca="1">T305/(1+'DADOS MACROECONÔMICOS'!T26)</f>
        <v>0</v>
      </c>
      <c r="U259" s="850">
        <f ca="1">U305/(1+'DADOS MACROECONÔMICOS'!U26)</f>
        <v>0</v>
      </c>
      <c r="V259" s="850">
        <f ca="1">V305/(1+'DADOS MACROECONÔMICOS'!V26)</f>
        <v>0</v>
      </c>
      <c r="W259" s="850">
        <f ca="1">W305/(1+'DADOS MACROECONÔMICOS'!W26)</f>
        <v>0</v>
      </c>
      <c r="X259" s="850">
        <f ca="1">X305/(1+'DADOS MACROECONÔMICOS'!X26)</f>
        <v>0</v>
      </c>
      <c r="Y259" s="850">
        <f ca="1">Y305/(1+'DADOS MACROECONÔMICOS'!Y26)</f>
        <v>0</v>
      </c>
      <c r="Z259" s="850">
        <f ca="1">Z305/(1+'DADOS MACROECONÔMICOS'!Z26)</f>
        <v>0</v>
      </c>
      <c r="AA259" s="850">
        <f ca="1">AA305/(1+'DADOS MACROECONÔMICOS'!AA26)</f>
        <v>0</v>
      </c>
      <c r="AB259" s="850">
        <f ca="1">AB305/(1+'DADOS MACROECONÔMICOS'!AB26)</f>
        <v>0</v>
      </c>
      <c r="AC259" s="850">
        <f ca="1">AC305/(1+'DADOS MACROECONÔMICOS'!AC26)</f>
        <v>0</v>
      </c>
      <c r="AD259" s="850">
        <f ca="1">AD305/(1+'DADOS MACROECONÔMICOS'!AD26)</f>
        <v>0</v>
      </c>
      <c r="AE259" s="850">
        <f ca="1">AE305/(1+'DADOS MACROECONÔMICOS'!AE26)</f>
        <v>0</v>
      </c>
      <c r="AF259" s="850">
        <f ca="1">AF305/(1+'DADOS MACROECONÔMICOS'!AF26)</f>
        <v>0</v>
      </c>
      <c r="AG259" s="850">
        <f ca="1">AG305/(1+'DADOS MACROECONÔMICOS'!AG26)</f>
        <v>0</v>
      </c>
      <c r="AH259" s="850">
        <f ca="1">AH305/(1+'DADOS MACROECONÔMICOS'!AH26)</f>
        <v>0</v>
      </c>
      <c r="AI259" s="850">
        <f ca="1">AI305/(1+'DADOS MACROECONÔMICOS'!AI26)</f>
        <v>0</v>
      </c>
      <c r="AJ259" s="850">
        <f ca="1">AJ305/(1+'DADOS MACROECONÔMICOS'!AJ26)</f>
        <v>0</v>
      </c>
      <c r="AK259" s="850">
        <f ca="1">AK305/(1+'DADOS MACROECONÔMICOS'!AK26)</f>
        <v>0</v>
      </c>
      <c r="AL259" s="850">
        <f ca="1">AL305/(1+'DADOS MACROECONÔMICOS'!AL26)</f>
        <v>0</v>
      </c>
      <c r="AM259" s="850">
        <f ca="1">AM305/(1+'DADOS MACROECONÔMICOS'!AM26)</f>
        <v>0</v>
      </c>
      <c r="AN259" s="850">
        <f ca="1">AN305/(1+'DADOS MACROECONÔMICOS'!AN26)</f>
        <v>0</v>
      </c>
      <c r="AO259" s="850">
        <f ca="1">AO305/(1+'DADOS MACROECONÔMICOS'!AO26)</f>
        <v>0</v>
      </c>
      <c r="AP259" s="850">
        <f ca="1">AP305/(1+'DADOS MACROECONÔMICOS'!AP26)</f>
        <v>0</v>
      </c>
      <c r="AQ259" s="850">
        <f ca="1">AQ305/(1+'DADOS MACROECONÔMICOS'!AQ26)</f>
        <v>0</v>
      </c>
      <c r="AR259" s="850">
        <f ca="1">AR305/(1+'DADOS MACROECONÔMICOS'!AR26)</f>
        <v>0</v>
      </c>
      <c r="AS259" s="850">
        <f ca="1">AS305/(1+'DADOS MACROECONÔMICOS'!AS26)</f>
        <v>0</v>
      </c>
      <c r="AT259" s="850">
        <f ca="1">AT305/(1+'DADOS MACROECONÔMICOS'!AT26)</f>
        <v>0</v>
      </c>
      <c r="AU259" s="850">
        <f ca="1">AU305/(1+'DADOS MACROECONÔMICOS'!AU26)</f>
        <v>0</v>
      </c>
      <c r="AV259" s="201"/>
    </row>
    <row r="260" spans="2:48">
      <c r="B260" s="885">
        <f>IF((B259+1)&gt;'PAINEL DE CONTROLE'!$D$6,'PAINEL DE CONTROLE'!$D$6,(B259+1))</f>
        <v>12</v>
      </c>
      <c r="G260" s="850">
        <f ca="1">G306/(1+'DADOS MACROECONÔMICOS'!G27)</f>
        <v>0</v>
      </c>
      <c r="H260" s="850">
        <f ca="1">H306/(1+'DADOS MACROECONÔMICOS'!H27)</f>
        <v>0</v>
      </c>
      <c r="I260" s="850">
        <f ca="1">I306/(1+'DADOS MACROECONÔMICOS'!I27)</f>
        <v>0</v>
      </c>
      <c r="J260" s="850">
        <f ca="1">J306/(1+'DADOS MACROECONÔMICOS'!J27)</f>
        <v>0</v>
      </c>
      <c r="K260" s="850">
        <f ca="1">K306/(1+'DADOS MACROECONÔMICOS'!K27)</f>
        <v>0</v>
      </c>
      <c r="L260" s="850">
        <f ca="1">L306/(1+'DADOS MACROECONÔMICOS'!L27)</f>
        <v>0</v>
      </c>
      <c r="M260" s="850">
        <f ca="1">M306/(1+'DADOS MACROECONÔMICOS'!M27)</f>
        <v>0</v>
      </c>
      <c r="N260" s="850">
        <f ca="1">N306/(1+'DADOS MACROECONÔMICOS'!N27)</f>
        <v>0</v>
      </c>
      <c r="O260" s="850">
        <f ca="1">O306/(1+'DADOS MACROECONÔMICOS'!O27)</f>
        <v>0</v>
      </c>
      <c r="P260" s="850">
        <f ca="1">P306/(1+'DADOS MACROECONÔMICOS'!P27)</f>
        <v>0</v>
      </c>
      <c r="Q260" s="850">
        <f ca="1">Q306/(1+'DADOS MACROECONÔMICOS'!Q27)</f>
        <v>0</v>
      </c>
      <c r="R260" s="850">
        <f ca="1">R306/(1+'DADOS MACROECONÔMICOS'!R27)</f>
        <v>0</v>
      </c>
      <c r="S260" s="850">
        <f ca="1">S306/(1+'DADOS MACROECONÔMICOS'!S27)</f>
        <v>0</v>
      </c>
      <c r="T260" s="850">
        <f ca="1">T306/(1+'DADOS MACROECONÔMICOS'!T27)</f>
        <v>0</v>
      </c>
      <c r="U260" s="850">
        <f ca="1">U306/(1+'DADOS MACROECONÔMICOS'!U27)</f>
        <v>0</v>
      </c>
      <c r="V260" s="850">
        <f ca="1">V306/(1+'DADOS MACROECONÔMICOS'!V27)</f>
        <v>0</v>
      </c>
      <c r="W260" s="850">
        <f ca="1">W306/(1+'DADOS MACROECONÔMICOS'!W27)</f>
        <v>0</v>
      </c>
      <c r="X260" s="850">
        <f ca="1">X306/(1+'DADOS MACROECONÔMICOS'!X27)</f>
        <v>0</v>
      </c>
      <c r="Y260" s="850">
        <f ca="1">Y306/(1+'DADOS MACROECONÔMICOS'!Y27)</f>
        <v>0</v>
      </c>
      <c r="Z260" s="850">
        <f ca="1">Z306/(1+'DADOS MACROECONÔMICOS'!Z27)</f>
        <v>0</v>
      </c>
      <c r="AA260" s="850">
        <f ca="1">AA306/(1+'DADOS MACROECONÔMICOS'!AA27)</f>
        <v>0</v>
      </c>
      <c r="AB260" s="850">
        <f ca="1">AB306/(1+'DADOS MACROECONÔMICOS'!AB27)</f>
        <v>0</v>
      </c>
      <c r="AC260" s="850">
        <f ca="1">AC306/(1+'DADOS MACROECONÔMICOS'!AC27)</f>
        <v>0</v>
      </c>
      <c r="AD260" s="850">
        <f ca="1">AD306/(1+'DADOS MACROECONÔMICOS'!AD27)</f>
        <v>0</v>
      </c>
      <c r="AE260" s="850">
        <f ca="1">AE306/(1+'DADOS MACROECONÔMICOS'!AE27)</f>
        <v>0</v>
      </c>
      <c r="AF260" s="850">
        <f ca="1">AF306/(1+'DADOS MACROECONÔMICOS'!AF27)</f>
        <v>0</v>
      </c>
      <c r="AG260" s="850">
        <f ca="1">AG306/(1+'DADOS MACROECONÔMICOS'!AG27)</f>
        <v>0</v>
      </c>
      <c r="AH260" s="850">
        <f ca="1">AH306/(1+'DADOS MACROECONÔMICOS'!AH27)</f>
        <v>0</v>
      </c>
      <c r="AI260" s="850">
        <f ca="1">AI306/(1+'DADOS MACROECONÔMICOS'!AI27)</f>
        <v>0</v>
      </c>
      <c r="AJ260" s="850">
        <f ca="1">AJ306/(1+'DADOS MACROECONÔMICOS'!AJ27)</f>
        <v>0</v>
      </c>
      <c r="AK260" s="850">
        <f ca="1">AK306/(1+'DADOS MACROECONÔMICOS'!AK27)</f>
        <v>0</v>
      </c>
      <c r="AL260" s="850">
        <f ca="1">AL306/(1+'DADOS MACROECONÔMICOS'!AL27)</f>
        <v>0</v>
      </c>
      <c r="AM260" s="850">
        <f ca="1">AM306/(1+'DADOS MACROECONÔMICOS'!AM27)</f>
        <v>0</v>
      </c>
      <c r="AN260" s="850">
        <f ca="1">AN306/(1+'DADOS MACROECONÔMICOS'!AN27)</f>
        <v>0</v>
      </c>
      <c r="AO260" s="850">
        <f ca="1">AO306/(1+'DADOS MACROECONÔMICOS'!AO27)</f>
        <v>0</v>
      </c>
      <c r="AP260" s="850">
        <f ca="1">AP306/(1+'DADOS MACROECONÔMICOS'!AP27)</f>
        <v>0</v>
      </c>
      <c r="AQ260" s="850">
        <f ca="1">AQ306/(1+'DADOS MACROECONÔMICOS'!AQ27)</f>
        <v>0</v>
      </c>
      <c r="AR260" s="850">
        <f ca="1">AR306/(1+'DADOS MACROECONÔMICOS'!AR27)</f>
        <v>0</v>
      </c>
      <c r="AS260" s="850">
        <f ca="1">AS306/(1+'DADOS MACROECONÔMICOS'!AS27)</f>
        <v>0</v>
      </c>
      <c r="AT260" s="850">
        <f ca="1">AT306/(1+'DADOS MACROECONÔMICOS'!AT27)</f>
        <v>0</v>
      </c>
      <c r="AU260" s="850">
        <f ca="1">AU306/(1+'DADOS MACROECONÔMICOS'!AU27)</f>
        <v>0</v>
      </c>
      <c r="AV260" s="201"/>
    </row>
    <row r="261" spans="2:48">
      <c r="B261" s="885">
        <f>IF((B260+1)&gt;'PAINEL DE CONTROLE'!$D$6,'PAINEL DE CONTROLE'!$D$6,(B260+1))</f>
        <v>13</v>
      </c>
      <c r="G261" s="850">
        <f ca="1">G307/(1+'DADOS MACROECONÔMICOS'!G28)</f>
        <v>0</v>
      </c>
      <c r="H261" s="850">
        <f ca="1">H307/(1+'DADOS MACROECONÔMICOS'!H28)</f>
        <v>0</v>
      </c>
      <c r="I261" s="850">
        <f ca="1">I307/(1+'DADOS MACROECONÔMICOS'!I28)</f>
        <v>0</v>
      </c>
      <c r="J261" s="850">
        <f ca="1">J307/(1+'DADOS MACROECONÔMICOS'!J28)</f>
        <v>0</v>
      </c>
      <c r="K261" s="850">
        <f ca="1">K307/(1+'DADOS MACROECONÔMICOS'!K28)</f>
        <v>0</v>
      </c>
      <c r="L261" s="850">
        <f ca="1">L307/(1+'DADOS MACROECONÔMICOS'!L28)</f>
        <v>0</v>
      </c>
      <c r="M261" s="850">
        <f ca="1">M307/(1+'DADOS MACROECONÔMICOS'!M28)</f>
        <v>0</v>
      </c>
      <c r="N261" s="850">
        <f ca="1">N307/(1+'DADOS MACROECONÔMICOS'!N28)</f>
        <v>0</v>
      </c>
      <c r="O261" s="850">
        <f ca="1">O307/(1+'DADOS MACROECONÔMICOS'!O28)</f>
        <v>0</v>
      </c>
      <c r="P261" s="850">
        <f ca="1">P307/(1+'DADOS MACROECONÔMICOS'!P28)</f>
        <v>0</v>
      </c>
      <c r="Q261" s="850">
        <f ca="1">Q307/(1+'DADOS MACROECONÔMICOS'!Q28)</f>
        <v>0</v>
      </c>
      <c r="R261" s="850">
        <f ca="1">R307/(1+'DADOS MACROECONÔMICOS'!R28)</f>
        <v>0</v>
      </c>
      <c r="S261" s="850">
        <f ca="1">S307/(1+'DADOS MACROECONÔMICOS'!S28)</f>
        <v>0</v>
      </c>
      <c r="T261" s="850">
        <f ca="1">T307/(1+'DADOS MACROECONÔMICOS'!T28)</f>
        <v>0</v>
      </c>
      <c r="U261" s="850">
        <f ca="1">U307/(1+'DADOS MACROECONÔMICOS'!U28)</f>
        <v>0</v>
      </c>
      <c r="V261" s="850">
        <f ca="1">V307/(1+'DADOS MACROECONÔMICOS'!V28)</f>
        <v>0</v>
      </c>
      <c r="W261" s="850">
        <f ca="1">W307/(1+'DADOS MACROECONÔMICOS'!W28)</f>
        <v>0</v>
      </c>
      <c r="X261" s="850">
        <f ca="1">X307/(1+'DADOS MACROECONÔMICOS'!X28)</f>
        <v>0</v>
      </c>
      <c r="Y261" s="850">
        <f ca="1">Y307/(1+'DADOS MACROECONÔMICOS'!Y28)</f>
        <v>0</v>
      </c>
      <c r="Z261" s="850">
        <f ca="1">Z307/(1+'DADOS MACROECONÔMICOS'!Z28)</f>
        <v>0</v>
      </c>
      <c r="AA261" s="850">
        <f ca="1">AA307/(1+'DADOS MACROECONÔMICOS'!AA28)</f>
        <v>0</v>
      </c>
      <c r="AB261" s="850">
        <f ca="1">AB307/(1+'DADOS MACROECONÔMICOS'!AB28)</f>
        <v>0</v>
      </c>
      <c r="AC261" s="850">
        <f ca="1">AC307/(1+'DADOS MACROECONÔMICOS'!AC28)</f>
        <v>0</v>
      </c>
      <c r="AD261" s="850">
        <f ca="1">AD307/(1+'DADOS MACROECONÔMICOS'!AD28)</f>
        <v>0</v>
      </c>
      <c r="AE261" s="850">
        <f ca="1">AE307/(1+'DADOS MACROECONÔMICOS'!AE28)</f>
        <v>0</v>
      </c>
      <c r="AF261" s="850">
        <f ca="1">AF307/(1+'DADOS MACROECONÔMICOS'!AF28)</f>
        <v>0</v>
      </c>
      <c r="AG261" s="850">
        <f ca="1">AG307/(1+'DADOS MACROECONÔMICOS'!AG28)</f>
        <v>0</v>
      </c>
      <c r="AH261" s="850">
        <f ca="1">AH307/(1+'DADOS MACROECONÔMICOS'!AH28)</f>
        <v>0</v>
      </c>
      <c r="AI261" s="850">
        <f ca="1">AI307/(1+'DADOS MACROECONÔMICOS'!AI28)</f>
        <v>0</v>
      </c>
      <c r="AJ261" s="850">
        <f ca="1">AJ307/(1+'DADOS MACROECONÔMICOS'!AJ28)</f>
        <v>0</v>
      </c>
      <c r="AK261" s="850">
        <f ca="1">AK307/(1+'DADOS MACROECONÔMICOS'!AK28)</f>
        <v>0</v>
      </c>
      <c r="AL261" s="850">
        <f ca="1">AL307/(1+'DADOS MACROECONÔMICOS'!AL28)</f>
        <v>0</v>
      </c>
      <c r="AM261" s="850">
        <f ca="1">AM307/(1+'DADOS MACROECONÔMICOS'!AM28)</f>
        <v>0</v>
      </c>
      <c r="AN261" s="850">
        <f ca="1">AN307/(1+'DADOS MACROECONÔMICOS'!AN28)</f>
        <v>0</v>
      </c>
      <c r="AO261" s="850">
        <f ca="1">AO307/(1+'DADOS MACROECONÔMICOS'!AO28)</f>
        <v>0</v>
      </c>
      <c r="AP261" s="850">
        <f ca="1">AP307/(1+'DADOS MACROECONÔMICOS'!AP28)</f>
        <v>0</v>
      </c>
      <c r="AQ261" s="850">
        <f ca="1">AQ307/(1+'DADOS MACROECONÔMICOS'!AQ28)</f>
        <v>0</v>
      </c>
      <c r="AR261" s="850">
        <f ca="1">AR307/(1+'DADOS MACROECONÔMICOS'!AR28)</f>
        <v>0</v>
      </c>
      <c r="AS261" s="850">
        <f ca="1">AS307/(1+'DADOS MACROECONÔMICOS'!AS28)</f>
        <v>0</v>
      </c>
      <c r="AT261" s="850">
        <f ca="1">AT307/(1+'DADOS MACROECONÔMICOS'!AT28)</f>
        <v>0</v>
      </c>
      <c r="AU261" s="850">
        <f ca="1">AU307/(1+'DADOS MACROECONÔMICOS'!AU28)</f>
        <v>0</v>
      </c>
      <c r="AV261" s="201"/>
    </row>
    <row r="262" spans="2:48">
      <c r="B262" s="885">
        <f>IF((B261+1)&gt;'PAINEL DE CONTROLE'!$D$6,'PAINEL DE CONTROLE'!$D$6,(B261+1))</f>
        <v>14</v>
      </c>
      <c r="G262" s="850">
        <f ca="1">G308/(1+'DADOS MACROECONÔMICOS'!G29)</f>
        <v>0</v>
      </c>
      <c r="H262" s="850">
        <f ca="1">H308/(1+'DADOS MACROECONÔMICOS'!H29)</f>
        <v>0</v>
      </c>
      <c r="I262" s="850">
        <f ca="1">I308/(1+'DADOS MACROECONÔMICOS'!I29)</f>
        <v>0</v>
      </c>
      <c r="J262" s="850">
        <f ca="1">J308/(1+'DADOS MACROECONÔMICOS'!J29)</f>
        <v>0</v>
      </c>
      <c r="K262" s="850">
        <f ca="1">K308/(1+'DADOS MACROECONÔMICOS'!K29)</f>
        <v>0</v>
      </c>
      <c r="L262" s="850">
        <f ca="1">L308/(1+'DADOS MACROECONÔMICOS'!L29)</f>
        <v>0</v>
      </c>
      <c r="M262" s="850">
        <f ca="1">M308/(1+'DADOS MACROECONÔMICOS'!M29)</f>
        <v>0</v>
      </c>
      <c r="N262" s="850">
        <f ca="1">N308/(1+'DADOS MACROECONÔMICOS'!N29)</f>
        <v>0</v>
      </c>
      <c r="O262" s="850">
        <f ca="1">O308/(1+'DADOS MACROECONÔMICOS'!O29)</f>
        <v>0</v>
      </c>
      <c r="P262" s="850">
        <f ca="1">P308/(1+'DADOS MACROECONÔMICOS'!P29)</f>
        <v>0</v>
      </c>
      <c r="Q262" s="850">
        <f ca="1">Q308/(1+'DADOS MACROECONÔMICOS'!Q29)</f>
        <v>0</v>
      </c>
      <c r="R262" s="850">
        <f ca="1">R308/(1+'DADOS MACROECONÔMICOS'!R29)</f>
        <v>0</v>
      </c>
      <c r="S262" s="850">
        <f ca="1">S308/(1+'DADOS MACROECONÔMICOS'!S29)</f>
        <v>0</v>
      </c>
      <c r="T262" s="850">
        <f ca="1">T308/(1+'DADOS MACROECONÔMICOS'!T29)</f>
        <v>0</v>
      </c>
      <c r="U262" s="850">
        <f ca="1">U308/(1+'DADOS MACROECONÔMICOS'!U29)</f>
        <v>0</v>
      </c>
      <c r="V262" s="850">
        <f ca="1">V308/(1+'DADOS MACROECONÔMICOS'!V29)</f>
        <v>0</v>
      </c>
      <c r="W262" s="850">
        <f ca="1">W308/(1+'DADOS MACROECONÔMICOS'!W29)</f>
        <v>0</v>
      </c>
      <c r="X262" s="850">
        <f ca="1">X308/(1+'DADOS MACROECONÔMICOS'!X29)</f>
        <v>0</v>
      </c>
      <c r="Y262" s="850">
        <f ca="1">Y308/(1+'DADOS MACROECONÔMICOS'!Y29)</f>
        <v>0</v>
      </c>
      <c r="Z262" s="850">
        <f ca="1">Z308/(1+'DADOS MACROECONÔMICOS'!Z29)</f>
        <v>0</v>
      </c>
      <c r="AA262" s="850">
        <f ca="1">AA308/(1+'DADOS MACROECONÔMICOS'!AA29)</f>
        <v>0</v>
      </c>
      <c r="AB262" s="850">
        <f ca="1">AB308/(1+'DADOS MACROECONÔMICOS'!AB29)</f>
        <v>0</v>
      </c>
      <c r="AC262" s="850">
        <f ca="1">AC308/(1+'DADOS MACROECONÔMICOS'!AC29)</f>
        <v>0</v>
      </c>
      <c r="AD262" s="850">
        <f ca="1">AD308/(1+'DADOS MACROECONÔMICOS'!AD29)</f>
        <v>0</v>
      </c>
      <c r="AE262" s="850">
        <f ca="1">AE308/(1+'DADOS MACROECONÔMICOS'!AE29)</f>
        <v>0</v>
      </c>
      <c r="AF262" s="850">
        <f ca="1">AF308/(1+'DADOS MACROECONÔMICOS'!AF29)</f>
        <v>0</v>
      </c>
      <c r="AG262" s="850">
        <f ca="1">AG308/(1+'DADOS MACROECONÔMICOS'!AG29)</f>
        <v>0</v>
      </c>
      <c r="AH262" s="850">
        <f ca="1">AH308/(1+'DADOS MACROECONÔMICOS'!AH29)</f>
        <v>0</v>
      </c>
      <c r="AI262" s="850">
        <f ca="1">AI308/(1+'DADOS MACROECONÔMICOS'!AI29)</f>
        <v>0</v>
      </c>
      <c r="AJ262" s="850">
        <f ca="1">AJ308/(1+'DADOS MACROECONÔMICOS'!AJ29)</f>
        <v>0</v>
      </c>
      <c r="AK262" s="850">
        <f ca="1">AK308/(1+'DADOS MACROECONÔMICOS'!AK29)</f>
        <v>0</v>
      </c>
      <c r="AL262" s="850">
        <f ca="1">AL308/(1+'DADOS MACROECONÔMICOS'!AL29)</f>
        <v>0</v>
      </c>
      <c r="AM262" s="850">
        <f ca="1">AM308/(1+'DADOS MACROECONÔMICOS'!AM29)</f>
        <v>0</v>
      </c>
      <c r="AN262" s="850">
        <f ca="1">AN308/(1+'DADOS MACROECONÔMICOS'!AN29)</f>
        <v>0</v>
      </c>
      <c r="AO262" s="850">
        <f ca="1">AO308/(1+'DADOS MACROECONÔMICOS'!AO29)</f>
        <v>0</v>
      </c>
      <c r="AP262" s="850">
        <f ca="1">AP308/(1+'DADOS MACROECONÔMICOS'!AP29)</f>
        <v>0</v>
      </c>
      <c r="AQ262" s="850">
        <f ca="1">AQ308/(1+'DADOS MACROECONÔMICOS'!AQ29)</f>
        <v>0</v>
      </c>
      <c r="AR262" s="850">
        <f ca="1">AR308/(1+'DADOS MACROECONÔMICOS'!AR29)</f>
        <v>0</v>
      </c>
      <c r="AS262" s="850">
        <f ca="1">AS308/(1+'DADOS MACROECONÔMICOS'!AS29)</f>
        <v>0</v>
      </c>
      <c r="AT262" s="850">
        <f ca="1">AT308/(1+'DADOS MACROECONÔMICOS'!AT29)</f>
        <v>0</v>
      </c>
      <c r="AU262" s="850">
        <f ca="1">AU308/(1+'DADOS MACROECONÔMICOS'!AU29)</f>
        <v>0</v>
      </c>
      <c r="AV262" s="201"/>
    </row>
    <row r="263" spans="2:48">
      <c r="B263" s="885">
        <f>IF((B262+1)&gt;'PAINEL DE CONTROLE'!$D$6,'PAINEL DE CONTROLE'!$D$6,(B262+1))</f>
        <v>15</v>
      </c>
      <c r="G263" s="850">
        <f ca="1">G309/(1+'DADOS MACROECONÔMICOS'!G30)</f>
        <v>0</v>
      </c>
      <c r="H263" s="850">
        <f ca="1">H309/(1+'DADOS MACROECONÔMICOS'!H30)</f>
        <v>0</v>
      </c>
      <c r="I263" s="850">
        <f ca="1">I309/(1+'DADOS MACROECONÔMICOS'!I30)</f>
        <v>0</v>
      </c>
      <c r="J263" s="850">
        <f ca="1">J309/(1+'DADOS MACROECONÔMICOS'!J30)</f>
        <v>0</v>
      </c>
      <c r="K263" s="850">
        <f ca="1">K309/(1+'DADOS MACROECONÔMICOS'!K30)</f>
        <v>0</v>
      </c>
      <c r="L263" s="850">
        <f ca="1">L309/(1+'DADOS MACROECONÔMICOS'!L30)</f>
        <v>0</v>
      </c>
      <c r="M263" s="850">
        <f ca="1">M309/(1+'DADOS MACROECONÔMICOS'!M30)</f>
        <v>0</v>
      </c>
      <c r="N263" s="850">
        <f ca="1">N309/(1+'DADOS MACROECONÔMICOS'!N30)</f>
        <v>0</v>
      </c>
      <c r="O263" s="850">
        <f ca="1">O309/(1+'DADOS MACROECONÔMICOS'!O30)</f>
        <v>0</v>
      </c>
      <c r="P263" s="850">
        <f ca="1">P309/(1+'DADOS MACROECONÔMICOS'!P30)</f>
        <v>0</v>
      </c>
      <c r="Q263" s="850">
        <f ca="1">Q309/(1+'DADOS MACROECONÔMICOS'!Q30)</f>
        <v>0</v>
      </c>
      <c r="R263" s="850">
        <f ca="1">R309/(1+'DADOS MACROECONÔMICOS'!R30)</f>
        <v>0</v>
      </c>
      <c r="S263" s="850">
        <f ca="1">S309/(1+'DADOS MACROECONÔMICOS'!S30)</f>
        <v>0</v>
      </c>
      <c r="T263" s="850">
        <f ca="1">T309/(1+'DADOS MACROECONÔMICOS'!T30)</f>
        <v>0</v>
      </c>
      <c r="U263" s="850">
        <f ca="1">U309/(1+'DADOS MACROECONÔMICOS'!U30)</f>
        <v>0</v>
      </c>
      <c r="V263" s="850">
        <f ca="1">V309/(1+'DADOS MACROECONÔMICOS'!V30)</f>
        <v>0</v>
      </c>
      <c r="W263" s="850">
        <f ca="1">W309/(1+'DADOS MACROECONÔMICOS'!W30)</f>
        <v>0</v>
      </c>
      <c r="X263" s="850">
        <f ca="1">X309/(1+'DADOS MACROECONÔMICOS'!X30)</f>
        <v>0</v>
      </c>
      <c r="Y263" s="850">
        <f ca="1">Y309/(1+'DADOS MACROECONÔMICOS'!Y30)</f>
        <v>0</v>
      </c>
      <c r="Z263" s="850">
        <f ca="1">Z309/(1+'DADOS MACROECONÔMICOS'!Z30)</f>
        <v>0</v>
      </c>
      <c r="AA263" s="850">
        <f ca="1">AA309/(1+'DADOS MACROECONÔMICOS'!AA30)</f>
        <v>0</v>
      </c>
      <c r="AB263" s="850">
        <f ca="1">AB309/(1+'DADOS MACROECONÔMICOS'!AB30)</f>
        <v>0</v>
      </c>
      <c r="AC263" s="850">
        <f ca="1">AC309/(1+'DADOS MACROECONÔMICOS'!AC30)</f>
        <v>0</v>
      </c>
      <c r="AD263" s="850">
        <f ca="1">AD309/(1+'DADOS MACROECONÔMICOS'!AD30)</f>
        <v>0</v>
      </c>
      <c r="AE263" s="850">
        <f ca="1">AE309/(1+'DADOS MACROECONÔMICOS'!AE30)</f>
        <v>0</v>
      </c>
      <c r="AF263" s="850">
        <f ca="1">AF309/(1+'DADOS MACROECONÔMICOS'!AF30)</f>
        <v>0</v>
      </c>
      <c r="AG263" s="850">
        <f ca="1">AG309/(1+'DADOS MACROECONÔMICOS'!AG30)</f>
        <v>0</v>
      </c>
      <c r="AH263" s="850">
        <f ca="1">AH309/(1+'DADOS MACROECONÔMICOS'!AH30)</f>
        <v>0</v>
      </c>
      <c r="AI263" s="850">
        <f ca="1">AI309/(1+'DADOS MACROECONÔMICOS'!AI30)</f>
        <v>0</v>
      </c>
      <c r="AJ263" s="850">
        <f ca="1">AJ309/(1+'DADOS MACROECONÔMICOS'!AJ30)</f>
        <v>0</v>
      </c>
      <c r="AK263" s="850">
        <f ca="1">AK309/(1+'DADOS MACROECONÔMICOS'!AK30)</f>
        <v>0</v>
      </c>
      <c r="AL263" s="850">
        <f ca="1">AL309/(1+'DADOS MACROECONÔMICOS'!AL30)</f>
        <v>0</v>
      </c>
      <c r="AM263" s="850">
        <f ca="1">AM309/(1+'DADOS MACROECONÔMICOS'!AM30)</f>
        <v>0</v>
      </c>
      <c r="AN263" s="850">
        <f ca="1">AN309/(1+'DADOS MACROECONÔMICOS'!AN30)</f>
        <v>0</v>
      </c>
      <c r="AO263" s="850">
        <f ca="1">AO309/(1+'DADOS MACROECONÔMICOS'!AO30)</f>
        <v>0</v>
      </c>
      <c r="AP263" s="850">
        <f ca="1">AP309/(1+'DADOS MACROECONÔMICOS'!AP30)</f>
        <v>0</v>
      </c>
      <c r="AQ263" s="850">
        <f ca="1">AQ309/(1+'DADOS MACROECONÔMICOS'!AQ30)</f>
        <v>0</v>
      </c>
      <c r="AR263" s="850">
        <f ca="1">AR309/(1+'DADOS MACROECONÔMICOS'!AR30)</f>
        <v>0</v>
      </c>
      <c r="AS263" s="850">
        <f ca="1">AS309/(1+'DADOS MACROECONÔMICOS'!AS30)</f>
        <v>0</v>
      </c>
      <c r="AT263" s="850">
        <f ca="1">AT309/(1+'DADOS MACROECONÔMICOS'!AT30)</f>
        <v>0</v>
      </c>
      <c r="AU263" s="850">
        <f ca="1">AU309/(1+'DADOS MACROECONÔMICOS'!AU30)</f>
        <v>0</v>
      </c>
      <c r="AV263" s="201"/>
    </row>
    <row r="264" spans="2:48">
      <c r="B264" s="885">
        <f>IF((B263+1)&gt;'PAINEL DE CONTROLE'!$D$6,'PAINEL DE CONTROLE'!$D$6,(B263+1))</f>
        <v>16</v>
      </c>
      <c r="G264" s="850">
        <f ca="1">G310/(1+'DADOS MACROECONÔMICOS'!G31)</f>
        <v>0</v>
      </c>
      <c r="H264" s="850">
        <f ca="1">H310/(1+'DADOS MACROECONÔMICOS'!H31)</f>
        <v>0</v>
      </c>
      <c r="I264" s="850">
        <f ca="1">I310/(1+'DADOS MACROECONÔMICOS'!I31)</f>
        <v>0</v>
      </c>
      <c r="J264" s="850">
        <f ca="1">J310/(1+'DADOS MACROECONÔMICOS'!J31)</f>
        <v>0</v>
      </c>
      <c r="K264" s="850">
        <f ca="1">K310/(1+'DADOS MACROECONÔMICOS'!K31)</f>
        <v>0</v>
      </c>
      <c r="L264" s="850">
        <f ca="1">L310/(1+'DADOS MACROECONÔMICOS'!L31)</f>
        <v>0</v>
      </c>
      <c r="M264" s="850">
        <f ca="1">M310/(1+'DADOS MACROECONÔMICOS'!M31)</f>
        <v>0</v>
      </c>
      <c r="N264" s="850">
        <f ca="1">N310/(1+'DADOS MACROECONÔMICOS'!N31)</f>
        <v>0</v>
      </c>
      <c r="O264" s="850">
        <f ca="1">O310/(1+'DADOS MACROECONÔMICOS'!O31)</f>
        <v>0</v>
      </c>
      <c r="P264" s="850">
        <f ca="1">P310/(1+'DADOS MACROECONÔMICOS'!P31)</f>
        <v>0</v>
      </c>
      <c r="Q264" s="850">
        <f ca="1">Q310/(1+'DADOS MACROECONÔMICOS'!Q31)</f>
        <v>0</v>
      </c>
      <c r="R264" s="850">
        <f ca="1">R310/(1+'DADOS MACROECONÔMICOS'!R31)</f>
        <v>0</v>
      </c>
      <c r="S264" s="850">
        <f ca="1">S310/(1+'DADOS MACROECONÔMICOS'!S31)</f>
        <v>0</v>
      </c>
      <c r="T264" s="850">
        <f ca="1">T310/(1+'DADOS MACROECONÔMICOS'!T31)</f>
        <v>0</v>
      </c>
      <c r="U264" s="850">
        <f ca="1">U310/(1+'DADOS MACROECONÔMICOS'!U31)</f>
        <v>0</v>
      </c>
      <c r="V264" s="850">
        <f ca="1">V310/(1+'DADOS MACROECONÔMICOS'!V31)</f>
        <v>0</v>
      </c>
      <c r="W264" s="850">
        <f ca="1">W310/(1+'DADOS MACROECONÔMICOS'!W31)</f>
        <v>0</v>
      </c>
      <c r="X264" s="850">
        <f ca="1">X310/(1+'DADOS MACROECONÔMICOS'!X31)</f>
        <v>0</v>
      </c>
      <c r="Y264" s="850">
        <f ca="1">Y310/(1+'DADOS MACROECONÔMICOS'!Y31)</f>
        <v>0</v>
      </c>
      <c r="Z264" s="850">
        <f ca="1">Z310/(1+'DADOS MACROECONÔMICOS'!Z31)</f>
        <v>0</v>
      </c>
      <c r="AA264" s="850">
        <f ca="1">AA310/(1+'DADOS MACROECONÔMICOS'!AA31)</f>
        <v>0</v>
      </c>
      <c r="AB264" s="850">
        <f ca="1">AB310/(1+'DADOS MACROECONÔMICOS'!AB31)</f>
        <v>0</v>
      </c>
      <c r="AC264" s="850">
        <f ca="1">AC310/(1+'DADOS MACROECONÔMICOS'!AC31)</f>
        <v>0</v>
      </c>
      <c r="AD264" s="850">
        <f ca="1">AD310/(1+'DADOS MACROECONÔMICOS'!AD31)</f>
        <v>0</v>
      </c>
      <c r="AE264" s="850">
        <f ca="1">AE310/(1+'DADOS MACROECONÔMICOS'!AE31)</f>
        <v>0</v>
      </c>
      <c r="AF264" s="850">
        <f ca="1">AF310/(1+'DADOS MACROECONÔMICOS'!AF31)</f>
        <v>0</v>
      </c>
      <c r="AG264" s="850">
        <f ca="1">AG310/(1+'DADOS MACROECONÔMICOS'!AG31)</f>
        <v>0</v>
      </c>
      <c r="AH264" s="850">
        <f ca="1">AH310/(1+'DADOS MACROECONÔMICOS'!AH31)</f>
        <v>0</v>
      </c>
      <c r="AI264" s="850">
        <f ca="1">AI310/(1+'DADOS MACROECONÔMICOS'!AI31)</f>
        <v>0</v>
      </c>
      <c r="AJ264" s="850">
        <f ca="1">AJ310/(1+'DADOS MACROECONÔMICOS'!AJ31)</f>
        <v>0</v>
      </c>
      <c r="AK264" s="850">
        <f ca="1">AK310/(1+'DADOS MACROECONÔMICOS'!AK31)</f>
        <v>0</v>
      </c>
      <c r="AL264" s="850">
        <f ca="1">AL310/(1+'DADOS MACROECONÔMICOS'!AL31)</f>
        <v>0</v>
      </c>
      <c r="AM264" s="850">
        <f ca="1">AM310/(1+'DADOS MACROECONÔMICOS'!AM31)</f>
        <v>0</v>
      </c>
      <c r="AN264" s="850">
        <f ca="1">AN310/(1+'DADOS MACROECONÔMICOS'!AN31)</f>
        <v>0</v>
      </c>
      <c r="AO264" s="850">
        <f ca="1">AO310/(1+'DADOS MACROECONÔMICOS'!AO31)</f>
        <v>0</v>
      </c>
      <c r="AP264" s="850">
        <f ca="1">AP310/(1+'DADOS MACROECONÔMICOS'!AP31)</f>
        <v>0</v>
      </c>
      <c r="AQ264" s="850">
        <f ca="1">AQ310/(1+'DADOS MACROECONÔMICOS'!AQ31)</f>
        <v>0</v>
      </c>
      <c r="AR264" s="850">
        <f ca="1">AR310/(1+'DADOS MACROECONÔMICOS'!AR31)</f>
        <v>0</v>
      </c>
      <c r="AS264" s="850">
        <f ca="1">AS310/(1+'DADOS MACROECONÔMICOS'!AS31)</f>
        <v>0</v>
      </c>
      <c r="AT264" s="850">
        <f ca="1">AT310/(1+'DADOS MACROECONÔMICOS'!AT31)</f>
        <v>0</v>
      </c>
      <c r="AU264" s="850">
        <f ca="1">AU310/(1+'DADOS MACROECONÔMICOS'!AU31)</f>
        <v>0</v>
      </c>
      <c r="AV264" s="201"/>
    </row>
    <row r="265" spans="2:48">
      <c r="B265" s="885">
        <f>IF((B264+1)&gt;'PAINEL DE CONTROLE'!$D$6,'PAINEL DE CONTROLE'!$D$6,(B264+1))</f>
        <v>17</v>
      </c>
      <c r="G265" s="850">
        <f ca="1">G311/(1+'DADOS MACROECONÔMICOS'!G32)</f>
        <v>0</v>
      </c>
      <c r="H265" s="850">
        <f ca="1">H311/(1+'DADOS MACROECONÔMICOS'!H32)</f>
        <v>0</v>
      </c>
      <c r="I265" s="850">
        <f ca="1">I311/(1+'DADOS MACROECONÔMICOS'!I32)</f>
        <v>0</v>
      </c>
      <c r="J265" s="850">
        <f ca="1">J311/(1+'DADOS MACROECONÔMICOS'!J32)</f>
        <v>0</v>
      </c>
      <c r="K265" s="850">
        <f ca="1">K311/(1+'DADOS MACROECONÔMICOS'!K32)</f>
        <v>0</v>
      </c>
      <c r="L265" s="850">
        <f ca="1">L311/(1+'DADOS MACROECONÔMICOS'!L32)</f>
        <v>0</v>
      </c>
      <c r="M265" s="850">
        <f ca="1">M311/(1+'DADOS MACROECONÔMICOS'!M32)</f>
        <v>0</v>
      </c>
      <c r="N265" s="850">
        <f ca="1">N311/(1+'DADOS MACROECONÔMICOS'!N32)</f>
        <v>0</v>
      </c>
      <c r="O265" s="850">
        <f ca="1">O311/(1+'DADOS MACROECONÔMICOS'!O32)</f>
        <v>0</v>
      </c>
      <c r="P265" s="850">
        <f ca="1">P311/(1+'DADOS MACROECONÔMICOS'!P32)</f>
        <v>0</v>
      </c>
      <c r="Q265" s="850">
        <f ca="1">Q311/(1+'DADOS MACROECONÔMICOS'!Q32)</f>
        <v>0</v>
      </c>
      <c r="R265" s="850">
        <f ca="1">R311/(1+'DADOS MACROECONÔMICOS'!R32)</f>
        <v>0</v>
      </c>
      <c r="S265" s="850">
        <f ca="1">S311/(1+'DADOS MACROECONÔMICOS'!S32)</f>
        <v>0</v>
      </c>
      <c r="T265" s="850">
        <f ca="1">T311/(1+'DADOS MACROECONÔMICOS'!T32)</f>
        <v>0</v>
      </c>
      <c r="U265" s="850">
        <f ca="1">U311/(1+'DADOS MACROECONÔMICOS'!U32)</f>
        <v>0</v>
      </c>
      <c r="V265" s="850">
        <f ca="1">V311/(1+'DADOS MACROECONÔMICOS'!V32)</f>
        <v>0</v>
      </c>
      <c r="W265" s="850">
        <f ca="1">W311/(1+'DADOS MACROECONÔMICOS'!W32)</f>
        <v>0</v>
      </c>
      <c r="X265" s="850">
        <f ca="1">X311/(1+'DADOS MACROECONÔMICOS'!X32)</f>
        <v>0</v>
      </c>
      <c r="Y265" s="850">
        <f ca="1">Y311/(1+'DADOS MACROECONÔMICOS'!Y32)</f>
        <v>0</v>
      </c>
      <c r="Z265" s="850">
        <f ca="1">Z311/(1+'DADOS MACROECONÔMICOS'!Z32)</f>
        <v>0</v>
      </c>
      <c r="AA265" s="850">
        <f ca="1">AA311/(1+'DADOS MACROECONÔMICOS'!AA32)</f>
        <v>0</v>
      </c>
      <c r="AB265" s="850">
        <f ca="1">AB311/(1+'DADOS MACROECONÔMICOS'!AB32)</f>
        <v>0</v>
      </c>
      <c r="AC265" s="850">
        <f ca="1">AC311/(1+'DADOS MACROECONÔMICOS'!AC32)</f>
        <v>0</v>
      </c>
      <c r="AD265" s="850">
        <f ca="1">AD311/(1+'DADOS MACROECONÔMICOS'!AD32)</f>
        <v>0</v>
      </c>
      <c r="AE265" s="850">
        <f ca="1">AE311/(1+'DADOS MACROECONÔMICOS'!AE32)</f>
        <v>0</v>
      </c>
      <c r="AF265" s="850">
        <f ca="1">AF311/(1+'DADOS MACROECONÔMICOS'!AF32)</f>
        <v>0</v>
      </c>
      <c r="AG265" s="850">
        <f ca="1">AG311/(1+'DADOS MACROECONÔMICOS'!AG32)</f>
        <v>0</v>
      </c>
      <c r="AH265" s="850">
        <f ca="1">AH311/(1+'DADOS MACROECONÔMICOS'!AH32)</f>
        <v>0</v>
      </c>
      <c r="AI265" s="850">
        <f ca="1">AI311/(1+'DADOS MACROECONÔMICOS'!AI32)</f>
        <v>0</v>
      </c>
      <c r="AJ265" s="850">
        <f ca="1">AJ311/(1+'DADOS MACROECONÔMICOS'!AJ32)</f>
        <v>0</v>
      </c>
      <c r="AK265" s="850">
        <f ca="1">AK311/(1+'DADOS MACROECONÔMICOS'!AK32)</f>
        <v>0</v>
      </c>
      <c r="AL265" s="850">
        <f ca="1">AL311/(1+'DADOS MACROECONÔMICOS'!AL32)</f>
        <v>0</v>
      </c>
      <c r="AM265" s="850">
        <f ca="1">AM311/(1+'DADOS MACROECONÔMICOS'!AM32)</f>
        <v>0</v>
      </c>
      <c r="AN265" s="850">
        <f ca="1">AN311/(1+'DADOS MACROECONÔMICOS'!AN32)</f>
        <v>0</v>
      </c>
      <c r="AO265" s="850">
        <f ca="1">AO311/(1+'DADOS MACROECONÔMICOS'!AO32)</f>
        <v>0</v>
      </c>
      <c r="AP265" s="850">
        <f ca="1">AP311/(1+'DADOS MACROECONÔMICOS'!AP32)</f>
        <v>0</v>
      </c>
      <c r="AQ265" s="850">
        <f ca="1">AQ311/(1+'DADOS MACROECONÔMICOS'!AQ32)</f>
        <v>0</v>
      </c>
      <c r="AR265" s="850">
        <f ca="1">AR311/(1+'DADOS MACROECONÔMICOS'!AR32)</f>
        <v>0</v>
      </c>
      <c r="AS265" s="850">
        <f ca="1">AS311/(1+'DADOS MACROECONÔMICOS'!AS32)</f>
        <v>0</v>
      </c>
      <c r="AT265" s="850">
        <f ca="1">AT311/(1+'DADOS MACROECONÔMICOS'!AT32)</f>
        <v>0</v>
      </c>
      <c r="AU265" s="850">
        <f ca="1">AU311/(1+'DADOS MACROECONÔMICOS'!AU32)</f>
        <v>0</v>
      </c>
      <c r="AV265" s="201"/>
    </row>
    <row r="266" spans="2:48">
      <c r="B266" s="885">
        <f>IF((B265+1)&gt;'PAINEL DE CONTROLE'!$D$6,'PAINEL DE CONTROLE'!$D$6,(B265+1))</f>
        <v>18</v>
      </c>
      <c r="G266" s="850">
        <f ca="1">G312/(1+'DADOS MACROECONÔMICOS'!G33)</f>
        <v>0</v>
      </c>
      <c r="H266" s="850">
        <f ca="1">H312/(1+'DADOS MACROECONÔMICOS'!H33)</f>
        <v>0</v>
      </c>
      <c r="I266" s="850">
        <f ca="1">I312/(1+'DADOS MACROECONÔMICOS'!I33)</f>
        <v>0</v>
      </c>
      <c r="J266" s="850">
        <f ca="1">J312/(1+'DADOS MACROECONÔMICOS'!J33)</f>
        <v>0</v>
      </c>
      <c r="K266" s="850">
        <f ca="1">K312/(1+'DADOS MACROECONÔMICOS'!K33)</f>
        <v>0</v>
      </c>
      <c r="L266" s="850">
        <f ca="1">L312/(1+'DADOS MACROECONÔMICOS'!L33)</f>
        <v>0</v>
      </c>
      <c r="M266" s="850">
        <f ca="1">M312/(1+'DADOS MACROECONÔMICOS'!M33)</f>
        <v>0</v>
      </c>
      <c r="N266" s="850">
        <f ca="1">N312/(1+'DADOS MACROECONÔMICOS'!N33)</f>
        <v>0</v>
      </c>
      <c r="O266" s="850">
        <f ca="1">O312/(1+'DADOS MACROECONÔMICOS'!O33)</f>
        <v>0</v>
      </c>
      <c r="P266" s="850">
        <f ca="1">P312/(1+'DADOS MACROECONÔMICOS'!P33)</f>
        <v>0</v>
      </c>
      <c r="Q266" s="850">
        <f ca="1">Q312/(1+'DADOS MACROECONÔMICOS'!Q33)</f>
        <v>0</v>
      </c>
      <c r="R266" s="850">
        <f ca="1">R312/(1+'DADOS MACROECONÔMICOS'!R33)</f>
        <v>0</v>
      </c>
      <c r="S266" s="850">
        <f ca="1">S312/(1+'DADOS MACROECONÔMICOS'!S33)</f>
        <v>0</v>
      </c>
      <c r="T266" s="850">
        <f ca="1">T312/(1+'DADOS MACROECONÔMICOS'!T33)</f>
        <v>0</v>
      </c>
      <c r="U266" s="850">
        <f ca="1">U312/(1+'DADOS MACROECONÔMICOS'!U33)</f>
        <v>0</v>
      </c>
      <c r="V266" s="850">
        <f ca="1">V312/(1+'DADOS MACROECONÔMICOS'!V33)</f>
        <v>0</v>
      </c>
      <c r="W266" s="850">
        <f ca="1">W312/(1+'DADOS MACROECONÔMICOS'!W33)</f>
        <v>0</v>
      </c>
      <c r="X266" s="850">
        <f ca="1">X312/(1+'DADOS MACROECONÔMICOS'!X33)</f>
        <v>0</v>
      </c>
      <c r="Y266" s="850">
        <f ca="1">Y312/(1+'DADOS MACROECONÔMICOS'!Y33)</f>
        <v>0</v>
      </c>
      <c r="Z266" s="850">
        <f ca="1">Z312/(1+'DADOS MACROECONÔMICOS'!Z33)</f>
        <v>0</v>
      </c>
      <c r="AA266" s="850">
        <f ca="1">AA312/(1+'DADOS MACROECONÔMICOS'!AA33)</f>
        <v>0</v>
      </c>
      <c r="AB266" s="850">
        <f ca="1">AB312/(1+'DADOS MACROECONÔMICOS'!AB33)</f>
        <v>0</v>
      </c>
      <c r="AC266" s="850">
        <f ca="1">AC312/(1+'DADOS MACROECONÔMICOS'!AC33)</f>
        <v>0</v>
      </c>
      <c r="AD266" s="850">
        <f ca="1">AD312/(1+'DADOS MACROECONÔMICOS'!AD33)</f>
        <v>0</v>
      </c>
      <c r="AE266" s="850">
        <f ca="1">AE312/(1+'DADOS MACROECONÔMICOS'!AE33)</f>
        <v>0</v>
      </c>
      <c r="AF266" s="850">
        <f ca="1">AF312/(1+'DADOS MACROECONÔMICOS'!AF33)</f>
        <v>0</v>
      </c>
      <c r="AG266" s="850">
        <f ca="1">AG312/(1+'DADOS MACROECONÔMICOS'!AG33)</f>
        <v>0</v>
      </c>
      <c r="AH266" s="850">
        <f ca="1">AH312/(1+'DADOS MACROECONÔMICOS'!AH33)</f>
        <v>0</v>
      </c>
      <c r="AI266" s="850">
        <f ca="1">AI312/(1+'DADOS MACROECONÔMICOS'!AI33)</f>
        <v>0</v>
      </c>
      <c r="AJ266" s="850">
        <f ca="1">AJ312/(1+'DADOS MACROECONÔMICOS'!AJ33)</f>
        <v>0</v>
      </c>
      <c r="AK266" s="850">
        <f ca="1">AK312/(1+'DADOS MACROECONÔMICOS'!AK33)</f>
        <v>0</v>
      </c>
      <c r="AL266" s="850">
        <f ca="1">AL312/(1+'DADOS MACROECONÔMICOS'!AL33)</f>
        <v>0</v>
      </c>
      <c r="AM266" s="850">
        <f ca="1">AM312/(1+'DADOS MACROECONÔMICOS'!AM33)</f>
        <v>0</v>
      </c>
      <c r="AN266" s="850">
        <f ca="1">AN312/(1+'DADOS MACROECONÔMICOS'!AN33)</f>
        <v>0</v>
      </c>
      <c r="AO266" s="850">
        <f ca="1">AO312/(1+'DADOS MACROECONÔMICOS'!AO33)</f>
        <v>0</v>
      </c>
      <c r="AP266" s="850">
        <f ca="1">AP312/(1+'DADOS MACROECONÔMICOS'!AP33)</f>
        <v>0</v>
      </c>
      <c r="AQ266" s="850">
        <f ca="1">AQ312/(1+'DADOS MACROECONÔMICOS'!AQ33)</f>
        <v>0</v>
      </c>
      <c r="AR266" s="850">
        <f ca="1">AR312/(1+'DADOS MACROECONÔMICOS'!AR33)</f>
        <v>0</v>
      </c>
      <c r="AS266" s="850">
        <f ca="1">AS312/(1+'DADOS MACROECONÔMICOS'!AS33)</f>
        <v>0</v>
      </c>
      <c r="AT266" s="850">
        <f ca="1">AT312/(1+'DADOS MACROECONÔMICOS'!AT33)</f>
        <v>0</v>
      </c>
      <c r="AU266" s="850">
        <f ca="1">AU312/(1+'DADOS MACROECONÔMICOS'!AU33)</f>
        <v>0</v>
      </c>
      <c r="AV266" s="201"/>
    </row>
    <row r="267" spans="2:48">
      <c r="B267" s="885">
        <f>IF((B266+1)&gt;'PAINEL DE CONTROLE'!$D$6,'PAINEL DE CONTROLE'!$D$6,(B266+1))</f>
        <v>19</v>
      </c>
      <c r="G267" s="850">
        <f ca="1">G313/(1+'DADOS MACROECONÔMICOS'!G34)</f>
        <v>0</v>
      </c>
      <c r="H267" s="850">
        <f ca="1">H313/(1+'DADOS MACROECONÔMICOS'!H34)</f>
        <v>0</v>
      </c>
      <c r="I267" s="850">
        <f ca="1">I313/(1+'DADOS MACROECONÔMICOS'!I34)</f>
        <v>0</v>
      </c>
      <c r="J267" s="850">
        <f ca="1">J313/(1+'DADOS MACROECONÔMICOS'!J34)</f>
        <v>0</v>
      </c>
      <c r="K267" s="850">
        <f ca="1">K313/(1+'DADOS MACROECONÔMICOS'!K34)</f>
        <v>0</v>
      </c>
      <c r="L267" s="850">
        <f ca="1">L313/(1+'DADOS MACROECONÔMICOS'!L34)</f>
        <v>0</v>
      </c>
      <c r="M267" s="850">
        <f ca="1">M313/(1+'DADOS MACROECONÔMICOS'!M34)</f>
        <v>0</v>
      </c>
      <c r="N267" s="850">
        <f ca="1">N313/(1+'DADOS MACROECONÔMICOS'!N34)</f>
        <v>0</v>
      </c>
      <c r="O267" s="850">
        <f ca="1">O313/(1+'DADOS MACROECONÔMICOS'!O34)</f>
        <v>0</v>
      </c>
      <c r="P267" s="850">
        <f ca="1">P313/(1+'DADOS MACROECONÔMICOS'!P34)</f>
        <v>0</v>
      </c>
      <c r="Q267" s="850">
        <f ca="1">Q313/(1+'DADOS MACROECONÔMICOS'!Q34)</f>
        <v>0</v>
      </c>
      <c r="R267" s="850">
        <f ca="1">R313/(1+'DADOS MACROECONÔMICOS'!R34)</f>
        <v>0</v>
      </c>
      <c r="S267" s="850">
        <f ca="1">S313/(1+'DADOS MACROECONÔMICOS'!S34)</f>
        <v>0</v>
      </c>
      <c r="T267" s="850">
        <f ca="1">T313/(1+'DADOS MACROECONÔMICOS'!T34)</f>
        <v>0</v>
      </c>
      <c r="U267" s="850">
        <f ca="1">U313/(1+'DADOS MACROECONÔMICOS'!U34)</f>
        <v>0</v>
      </c>
      <c r="V267" s="850">
        <f ca="1">V313/(1+'DADOS MACROECONÔMICOS'!V34)</f>
        <v>0</v>
      </c>
      <c r="W267" s="850">
        <f ca="1">W313/(1+'DADOS MACROECONÔMICOS'!W34)</f>
        <v>0</v>
      </c>
      <c r="X267" s="850">
        <f ca="1">X313/(1+'DADOS MACROECONÔMICOS'!X34)</f>
        <v>0</v>
      </c>
      <c r="Y267" s="850">
        <f ca="1">Y313/(1+'DADOS MACROECONÔMICOS'!Y34)</f>
        <v>0</v>
      </c>
      <c r="Z267" s="850">
        <f ca="1">Z313/(1+'DADOS MACROECONÔMICOS'!Z34)</f>
        <v>0</v>
      </c>
      <c r="AA267" s="850">
        <f ca="1">AA313/(1+'DADOS MACROECONÔMICOS'!AA34)</f>
        <v>0</v>
      </c>
      <c r="AB267" s="850">
        <f ca="1">AB313/(1+'DADOS MACROECONÔMICOS'!AB34)</f>
        <v>0</v>
      </c>
      <c r="AC267" s="850">
        <f ca="1">AC313/(1+'DADOS MACROECONÔMICOS'!AC34)</f>
        <v>0</v>
      </c>
      <c r="AD267" s="850">
        <f ca="1">AD313/(1+'DADOS MACROECONÔMICOS'!AD34)</f>
        <v>0</v>
      </c>
      <c r="AE267" s="850">
        <f ca="1">AE313/(1+'DADOS MACROECONÔMICOS'!AE34)</f>
        <v>0</v>
      </c>
      <c r="AF267" s="850">
        <f ca="1">AF313/(1+'DADOS MACROECONÔMICOS'!AF34)</f>
        <v>0</v>
      </c>
      <c r="AG267" s="850">
        <f ca="1">AG313/(1+'DADOS MACROECONÔMICOS'!AG34)</f>
        <v>0</v>
      </c>
      <c r="AH267" s="850">
        <f ca="1">AH313/(1+'DADOS MACROECONÔMICOS'!AH34)</f>
        <v>0</v>
      </c>
      <c r="AI267" s="850">
        <f ca="1">AI313/(1+'DADOS MACROECONÔMICOS'!AI34)</f>
        <v>0</v>
      </c>
      <c r="AJ267" s="850">
        <f ca="1">AJ313/(1+'DADOS MACROECONÔMICOS'!AJ34)</f>
        <v>0</v>
      </c>
      <c r="AK267" s="850">
        <f ca="1">AK313/(1+'DADOS MACROECONÔMICOS'!AK34)</f>
        <v>0</v>
      </c>
      <c r="AL267" s="850">
        <f ca="1">AL313/(1+'DADOS MACROECONÔMICOS'!AL34)</f>
        <v>0</v>
      </c>
      <c r="AM267" s="850">
        <f ca="1">AM313/(1+'DADOS MACROECONÔMICOS'!AM34)</f>
        <v>0</v>
      </c>
      <c r="AN267" s="850">
        <f ca="1">AN313/(1+'DADOS MACROECONÔMICOS'!AN34)</f>
        <v>0</v>
      </c>
      <c r="AO267" s="850">
        <f ca="1">AO313/(1+'DADOS MACROECONÔMICOS'!AO34)</f>
        <v>0</v>
      </c>
      <c r="AP267" s="850">
        <f ca="1">AP313/(1+'DADOS MACROECONÔMICOS'!AP34)</f>
        <v>0</v>
      </c>
      <c r="AQ267" s="850">
        <f ca="1">AQ313/(1+'DADOS MACROECONÔMICOS'!AQ34)</f>
        <v>0</v>
      </c>
      <c r="AR267" s="850">
        <f ca="1">AR313/(1+'DADOS MACROECONÔMICOS'!AR34)</f>
        <v>0</v>
      </c>
      <c r="AS267" s="850">
        <f ca="1">AS313/(1+'DADOS MACROECONÔMICOS'!AS34)</f>
        <v>0</v>
      </c>
      <c r="AT267" s="850">
        <f ca="1">AT313/(1+'DADOS MACROECONÔMICOS'!AT34)</f>
        <v>0</v>
      </c>
      <c r="AU267" s="850">
        <f ca="1">AU313/(1+'DADOS MACROECONÔMICOS'!AU34)</f>
        <v>0</v>
      </c>
      <c r="AV267" s="201"/>
    </row>
    <row r="268" spans="2:48">
      <c r="B268" s="885">
        <f>IF((B267+1)&gt;'PAINEL DE CONTROLE'!$D$6,'PAINEL DE CONTROLE'!$D$6,(B267+1))</f>
        <v>20</v>
      </c>
      <c r="G268" s="850">
        <f ca="1">G314/(1+'DADOS MACROECONÔMICOS'!G35)</f>
        <v>0</v>
      </c>
      <c r="H268" s="850">
        <f ca="1">H314/(1+'DADOS MACROECONÔMICOS'!H35)</f>
        <v>0</v>
      </c>
      <c r="I268" s="850">
        <f ca="1">I314/(1+'DADOS MACROECONÔMICOS'!I35)</f>
        <v>0</v>
      </c>
      <c r="J268" s="850">
        <f ca="1">J314/(1+'DADOS MACROECONÔMICOS'!J35)</f>
        <v>0</v>
      </c>
      <c r="K268" s="850">
        <f ca="1">K314/(1+'DADOS MACROECONÔMICOS'!K35)</f>
        <v>0</v>
      </c>
      <c r="L268" s="850">
        <f ca="1">L314/(1+'DADOS MACROECONÔMICOS'!L35)</f>
        <v>0</v>
      </c>
      <c r="M268" s="850">
        <f ca="1">M314/(1+'DADOS MACROECONÔMICOS'!M35)</f>
        <v>0</v>
      </c>
      <c r="N268" s="850">
        <f ca="1">N314/(1+'DADOS MACROECONÔMICOS'!N35)</f>
        <v>0</v>
      </c>
      <c r="O268" s="850">
        <f ca="1">O314/(1+'DADOS MACROECONÔMICOS'!O35)</f>
        <v>0</v>
      </c>
      <c r="P268" s="850">
        <f ca="1">P314/(1+'DADOS MACROECONÔMICOS'!P35)</f>
        <v>0</v>
      </c>
      <c r="Q268" s="850">
        <f ca="1">Q314/(1+'DADOS MACROECONÔMICOS'!Q35)</f>
        <v>0</v>
      </c>
      <c r="R268" s="850">
        <f ca="1">R314/(1+'DADOS MACROECONÔMICOS'!R35)</f>
        <v>0</v>
      </c>
      <c r="S268" s="850">
        <f ca="1">S314/(1+'DADOS MACROECONÔMICOS'!S35)</f>
        <v>0</v>
      </c>
      <c r="T268" s="850">
        <f ca="1">T314/(1+'DADOS MACROECONÔMICOS'!T35)</f>
        <v>0</v>
      </c>
      <c r="U268" s="850">
        <f ca="1">U314/(1+'DADOS MACROECONÔMICOS'!U35)</f>
        <v>0</v>
      </c>
      <c r="V268" s="850">
        <f ca="1">V314/(1+'DADOS MACROECONÔMICOS'!V35)</f>
        <v>0</v>
      </c>
      <c r="W268" s="850">
        <f ca="1">W314/(1+'DADOS MACROECONÔMICOS'!W35)</f>
        <v>0</v>
      </c>
      <c r="X268" s="850">
        <f ca="1">X314/(1+'DADOS MACROECONÔMICOS'!X35)</f>
        <v>0</v>
      </c>
      <c r="Y268" s="850">
        <f ca="1">Y314/(1+'DADOS MACROECONÔMICOS'!Y35)</f>
        <v>0</v>
      </c>
      <c r="Z268" s="850">
        <f ca="1">Z314/(1+'DADOS MACROECONÔMICOS'!Z35)</f>
        <v>0</v>
      </c>
      <c r="AA268" s="850">
        <f ca="1">AA314/(1+'DADOS MACROECONÔMICOS'!AA35)</f>
        <v>0</v>
      </c>
      <c r="AB268" s="850">
        <f ca="1">AB314/(1+'DADOS MACROECONÔMICOS'!AB35)</f>
        <v>0</v>
      </c>
      <c r="AC268" s="850">
        <f ca="1">AC314/(1+'DADOS MACROECONÔMICOS'!AC35)</f>
        <v>0</v>
      </c>
      <c r="AD268" s="850">
        <f ca="1">AD314/(1+'DADOS MACROECONÔMICOS'!AD35)</f>
        <v>0</v>
      </c>
      <c r="AE268" s="850">
        <f ca="1">AE314/(1+'DADOS MACROECONÔMICOS'!AE35)</f>
        <v>0</v>
      </c>
      <c r="AF268" s="850">
        <f ca="1">AF314/(1+'DADOS MACROECONÔMICOS'!AF35)</f>
        <v>0</v>
      </c>
      <c r="AG268" s="850">
        <f ca="1">AG314/(1+'DADOS MACROECONÔMICOS'!AG35)</f>
        <v>0</v>
      </c>
      <c r="AH268" s="850">
        <f ca="1">AH314/(1+'DADOS MACROECONÔMICOS'!AH35)</f>
        <v>0</v>
      </c>
      <c r="AI268" s="850">
        <f ca="1">AI314/(1+'DADOS MACROECONÔMICOS'!AI35)</f>
        <v>0</v>
      </c>
      <c r="AJ268" s="850">
        <f ca="1">AJ314/(1+'DADOS MACROECONÔMICOS'!AJ35)</f>
        <v>0</v>
      </c>
      <c r="AK268" s="850">
        <f ca="1">AK314/(1+'DADOS MACROECONÔMICOS'!AK35)</f>
        <v>0</v>
      </c>
      <c r="AL268" s="850">
        <f ca="1">AL314/(1+'DADOS MACROECONÔMICOS'!AL35)</f>
        <v>0</v>
      </c>
      <c r="AM268" s="850">
        <f ca="1">AM314/(1+'DADOS MACROECONÔMICOS'!AM35)</f>
        <v>0</v>
      </c>
      <c r="AN268" s="850">
        <f ca="1">AN314/(1+'DADOS MACROECONÔMICOS'!AN35)</f>
        <v>0</v>
      </c>
      <c r="AO268" s="850">
        <f ca="1">AO314/(1+'DADOS MACROECONÔMICOS'!AO35)</f>
        <v>0</v>
      </c>
      <c r="AP268" s="850">
        <f ca="1">AP314/(1+'DADOS MACROECONÔMICOS'!AP35)</f>
        <v>0</v>
      </c>
      <c r="AQ268" s="850">
        <f ca="1">AQ314/(1+'DADOS MACROECONÔMICOS'!AQ35)</f>
        <v>0</v>
      </c>
      <c r="AR268" s="850">
        <f ca="1">AR314/(1+'DADOS MACROECONÔMICOS'!AR35)</f>
        <v>0</v>
      </c>
      <c r="AS268" s="850">
        <f ca="1">AS314/(1+'DADOS MACROECONÔMICOS'!AS35)</f>
        <v>0</v>
      </c>
      <c r="AT268" s="850">
        <f ca="1">AT314/(1+'DADOS MACROECONÔMICOS'!AT35)</f>
        <v>0</v>
      </c>
      <c r="AU268" s="850">
        <f ca="1">AU314/(1+'DADOS MACROECONÔMICOS'!AU35)</f>
        <v>0</v>
      </c>
      <c r="AV268" s="201"/>
    </row>
    <row r="269" spans="2:48">
      <c r="B269" s="885">
        <f>IF((B268+1)&gt;'PAINEL DE CONTROLE'!$D$6,'PAINEL DE CONTROLE'!$D$6,(B268+1))</f>
        <v>21</v>
      </c>
      <c r="G269" s="850">
        <f ca="1">G315/(1+'DADOS MACROECONÔMICOS'!G36)</f>
        <v>0</v>
      </c>
      <c r="H269" s="850">
        <f ca="1">H315/(1+'DADOS MACROECONÔMICOS'!H36)</f>
        <v>0</v>
      </c>
      <c r="I269" s="850">
        <f ca="1">I315/(1+'DADOS MACROECONÔMICOS'!I36)</f>
        <v>0</v>
      </c>
      <c r="J269" s="850">
        <f ca="1">J315/(1+'DADOS MACROECONÔMICOS'!J36)</f>
        <v>0</v>
      </c>
      <c r="K269" s="850">
        <f ca="1">K315/(1+'DADOS MACROECONÔMICOS'!K36)</f>
        <v>0</v>
      </c>
      <c r="L269" s="850">
        <f ca="1">L315/(1+'DADOS MACROECONÔMICOS'!L36)</f>
        <v>0</v>
      </c>
      <c r="M269" s="850">
        <f ca="1">M315/(1+'DADOS MACROECONÔMICOS'!M36)</f>
        <v>0</v>
      </c>
      <c r="N269" s="850">
        <f ca="1">N315/(1+'DADOS MACROECONÔMICOS'!N36)</f>
        <v>0</v>
      </c>
      <c r="O269" s="850">
        <f ca="1">O315/(1+'DADOS MACROECONÔMICOS'!O36)</f>
        <v>0</v>
      </c>
      <c r="P269" s="850">
        <f ca="1">P315/(1+'DADOS MACROECONÔMICOS'!P36)</f>
        <v>0</v>
      </c>
      <c r="Q269" s="850">
        <f ca="1">Q315/(1+'DADOS MACROECONÔMICOS'!Q36)</f>
        <v>0</v>
      </c>
      <c r="R269" s="850">
        <f ca="1">R315/(1+'DADOS MACROECONÔMICOS'!R36)</f>
        <v>0</v>
      </c>
      <c r="S269" s="850">
        <f ca="1">S315/(1+'DADOS MACROECONÔMICOS'!S36)</f>
        <v>0</v>
      </c>
      <c r="T269" s="850">
        <f ca="1">T315/(1+'DADOS MACROECONÔMICOS'!T36)</f>
        <v>0</v>
      </c>
      <c r="U269" s="850">
        <f ca="1">U315/(1+'DADOS MACROECONÔMICOS'!U36)</f>
        <v>0</v>
      </c>
      <c r="V269" s="850">
        <f ca="1">V315/(1+'DADOS MACROECONÔMICOS'!V36)</f>
        <v>0</v>
      </c>
      <c r="W269" s="850">
        <f ca="1">W315/(1+'DADOS MACROECONÔMICOS'!W36)</f>
        <v>0</v>
      </c>
      <c r="X269" s="850">
        <f ca="1">X315/(1+'DADOS MACROECONÔMICOS'!X36)</f>
        <v>0</v>
      </c>
      <c r="Y269" s="850">
        <f ca="1">Y315/(1+'DADOS MACROECONÔMICOS'!Y36)</f>
        <v>0</v>
      </c>
      <c r="Z269" s="850">
        <f ca="1">Z315/(1+'DADOS MACROECONÔMICOS'!Z36)</f>
        <v>0</v>
      </c>
      <c r="AA269" s="850">
        <f ca="1">AA315/(1+'DADOS MACROECONÔMICOS'!AA36)</f>
        <v>0</v>
      </c>
      <c r="AB269" s="850">
        <f ca="1">AB315/(1+'DADOS MACROECONÔMICOS'!AB36)</f>
        <v>0</v>
      </c>
      <c r="AC269" s="850">
        <f ca="1">AC315/(1+'DADOS MACROECONÔMICOS'!AC36)</f>
        <v>0</v>
      </c>
      <c r="AD269" s="850">
        <f ca="1">AD315/(1+'DADOS MACROECONÔMICOS'!AD36)</f>
        <v>0</v>
      </c>
      <c r="AE269" s="850">
        <f ca="1">AE315/(1+'DADOS MACROECONÔMICOS'!AE36)</f>
        <v>0</v>
      </c>
      <c r="AF269" s="850">
        <f ca="1">AF315/(1+'DADOS MACROECONÔMICOS'!AF36)</f>
        <v>0</v>
      </c>
      <c r="AG269" s="850">
        <f ca="1">AG315/(1+'DADOS MACROECONÔMICOS'!AG36)</f>
        <v>0</v>
      </c>
      <c r="AH269" s="850">
        <f ca="1">AH315/(1+'DADOS MACROECONÔMICOS'!AH36)</f>
        <v>0</v>
      </c>
      <c r="AI269" s="850">
        <f ca="1">AI315/(1+'DADOS MACROECONÔMICOS'!AI36)</f>
        <v>0</v>
      </c>
      <c r="AJ269" s="850">
        <f ca="1">AJ315/(1+'DADOS MACROECONÔMICOS'!AJ36)</f>
        <v>0</v>
      </c>
      <c r="AK269" s="850">
        <f ca="1">AK315/(1+'DADOS MACROECONÔMICOS'!AK36)</f>
        <v>0</v>
      </c>
      <c r="AL269" s="850">
        <f ca="1">AL315/(1+'DADOS MACROECONÔMICOS'!AL36)</f>
        <v>0</v>
      </c>
      <c r="AM269" s="850">
        <f ca="1">AM315/(1+'DADOS MACROECONÔMICOS'!AM36)</f>
        <v>0</v>
      </c>
      <c r="AN269" s="850">
        <f ca="1">AN315/(1+'DADOS MACROECONÔMICOS'!AN36)</f>
        <v>0</v>
      </c>
      <c r="AO269" s="850">
        <f ca="1">AO315/(1+'DADOS MACROECONÔMICOS'!AO36)</f>
        <v>0</v>
      </c>
      <c r="AP269" s="850">
        <f ca="1">AP315/(1+'DADOS MACROECONÔMICOS'!AP36)</f>
        <v>0</v>
      </c>
      <c r="AQ269" s="850">
        <f ca="1">AQ315/(1+'DADOS MACROECONÔMICOS'!AQ36)</f>
        <v>0</v>
      </c>
      <c r="AR269" s="850">
        <f ca="1">AR315/(1+'DADOS MACROECONÔMICOS'!AR36)</f>
        <v>0</v>
      </c>
      <c r="AS269" s="850">
        <f ca="1">AS315/(1+'DADOS MACROECONÔMICOS'!AS36)</f>
        <v>0</v>
      </c>
      <c r="AT269" s="850">
        <f ca="1">AT315/(1+'DADOS MACROECONÔMICOS'!AT36)</f>
        <v>0</v>
      </c>
      <c r="AU269" s="850">
        <f ca="1">AU315/(1+'DADOS MACROECONÔMICOS'!AU36)</f>
        <v>0</v>
      </c>
      <c r="AV269" s="201"/>
    </row>
    <row r="270" spans="2:48">
      <c r="B270" s="885">
        <f>IF((B269+1)&gt;'PAINEL DE CONTROLE'!$D$6,'PAINEL DE CONTROLE'!$D$6,(B269+1))</f>
        <v>22</v>
      </c>
      <c r="G270" s="850">
        <f ca="1">G316/(1+'DADOS MACROECONÔMICOS'!G37)</f>
        <v>0</v>
      </c>
      <c r="H270" s="850">
        <f ca="1">H316/(1+'DADOS MACROECONÔMICOS'!H37)</f>
        <v>0</v>
      </c>
      <c r="I270" s="850">
        <f ca="1">I316/(1+'DADOS MACROECONÔMICOS'!I37)</f>
        <v>0</v>
      </c>
      <c r="J270" s="850">
        <f ca="1">J316/(1+'DADOS MACROECONÔMICOS'!J37)</f>
        <v>0</v>
      </c>
      <c r="K270" s="850">
        <f ca="1">K316/(1+'DADOS MACROECONÔMICOS'!K37)</f>
        <v>0</v>
      </c>
      <c r="L270" s="850">
        <f ca="1">L316/(1+'DADOS MACROECONÔMICOS'!L37)</f>
        <v>0</v>
      </c>
      <c r="M270" s="850">
        <f ca="1">M316/(1+'DADOS MACROECONÔMICOS'!M37)</f>
        <v>0</v>
      </c>
      <c r="N270" s="850">
        <f ca="1">N316/(1+'DADOS MACROECONÔMICOS'!N37)</f>
        <v>0</v>
      </c>
      <c r="O270" s="850">
        <f ca="1">O316/(1+'DADOS MACROECONÔMICOS'!O37)</f>
        <v>0</v>
      </c>
      <c r="P270" s="850">
        <f ca="1">P316/(1+'DADOS MACROECONÔMICOS'!P37)</f>
        <v>0</v>
      </c>
      <c r="Q270" s="850">
        <f ca="1">Q316/(1+'DADOS MACROECONÔMICOS'!Q37)</f>
        <v>0</v>
      </c>
      <c r="R270" s="850">
        <f ca="1">R316/(1+'DADOS MACROECONÔMICOS'!R37)</f>
        <v>0</v>
      </c>
      <c r="S270" s="850">
        <f ca="1">S316/(1+'DADOS MACROECONÔMICOS'!S37)</f>
        <v>0</v>
      </c>
      <c r="T270" s="850">
        <f ca="1">T316/(1+'DADOS MACROECONÔMICOS'!T37)</f>
        <v>0</v>
      </c>
      <c r="U270" s="850">
        <f ca="1">U316/(1+'DADOS MACROECONÔMICOS'!U37)</f>
        <v>0</v>
      </c>
      <c r="V270" s="850">
        <f ca="1">V316/(1+'DADOS MACROECONÔMICOS'!V37)</f>
        <v>0</v>
      </c>
      <c r="W270" s="850">
        <f ca="1">W316/(1+'DADOS MACROECONÔMICOS'!W37)</f>
        <v>0</v>
      </c>
      <c r="X270" s="850">
        <f ca="1">X316/(1+'DADOS MACROECONÔMICOS'!X37)</f>
        <v>0</v>
      </c>
      <c r="Y270" s="850">
        <f ca="1">Y316/(1+'DADOS MACROECONÔMICOS'!Y37)</f>
        <v>0</v>
      </c>
      <c r="Z270" s="850">
        <f ca="1">Z316/(1+'DADOS MACROECONÔMICOS'!Z37)</f>
        <v>0</v>
      </c>
      <c r="AA270" s="850">
        <f ca="1">AA316/(1+'DADOS MACROECONÔMICOS'!AA37)</f>
        <v>0</v>
      </c>
      <c r="AB270" s="850">
        <f ca="1">AB316/(1+'DADOS MACROECONÔMICOS'!AB37)</f>
        <v>0</v>
      </c>
      <c r="AC270" s="850">
        <f ca="1">AC316/(1+'DADOS MACROECONÔMICOS'!AC37)</f>
        <v>0</v>
      </c>
      <c r="AD270" s="850">
        <f ca="1">AD316/(1+'DADOS MACROECONÔMICOS'!AD37)</f>
        <v>0</v>
      </c>
      <c r="AE270" s="850">
        <f ca="1">AE316/(1+'DADOS MACROECONÔMICOS'!AE37)</f>
        <v>0</v>
      </c>
      <c r="AF270" s="850">
        <f ca="1">AF316/(1+'DADOS MACROECONÔMICOS'!AF37)</f>
        <v>0</v>
      </c>
      <c r="AG270" s="850">
        <f ca="1">AG316/(1+'DADOS MACROECONÔMICOS'!AG37)</f>
        <v>0</v>
      </c>
      <c r="AH270" s="850">
        <f ca="1">AH316/(1+'DADOS MACROECONÔMICOS'!AH37)</f>
        <v>0</v>
      </c>
      <c r="AI270" s="850">
        <f ca="1">AI316/(1+'DADOS MACROECONÔMICOS'!AI37)</f>
        <v>0</v>
      </c>
      <c r="AJ270" s="850">
        <f ca="1">AJ316/(1+'DADOS MACROECONÔMICOS'!AJ37)</f>
        <v>0</v>
      </c>
      <c r="AK270" s="850">
        <f ca="1">AK316/(1+'DADOS MACROECONÔMICOS'!AK37)</f>
        <v>0</v>
      </c>
      <c r="AL270" s="850">
        <f ca="1">AL316/(1+'DADOS MACROECONÔMICOS'!AL37)</f>
        <v>0</v>
      </c>
      <c r="AM270" s="850">
        <f ca="1">AM316/(1+'DADOS MACROECONÔMICOS'!AM37)</f>
        <v>0</v>
      </c>
      <c r="AN270" s="850">
        <f ca="1">AN316/(1+'DADOS MACROECONÔMICOS'!AN37)</f>
        <v>0</v>
      </c>
      <c r="AO270" s="850">
        <f ca="1">AO316/(1+'DADOS MACROECONÔMICOS'!AO37)</f>
        <v>0</v>
      </c>
      <c r="AP270" s="850">
        <f ca="1">AP316/(1+'DADOS MACROECONÔMICOS'!AP37)</f>
        <v>0</v>
      </c>
      <c r="AQ270" s="850">
        <f ca="1">AQ316/(1+'DADOS MACROECONÔMICOS'!AQ37)</f>
        <v>0</v>
      </c>
      <c r="AR270" s="850">
        <f ca="1">AR316/(1+'DADOS MACROECONÔMICOS'!AR37)</f>
        <v>0</v>
      </c>
      <c r="AS270" s="850">
        <f ca="1">AS316/(1+'DADOS MACROECONÔMICOS'!AS37)</f>
        <v>0</v>
      </c>
      <c r="AT270" s="850">
        <f ca="1">AT316/(1+'DADOS MACROECONÔMICOS'!AT37)</f>
        <v>0</v>
      </c>
      <c r="AU270" s="850">
        <f ca="1">AU316/(1+'DADOS MACROECONÔMICOS'!AU37)</f>
        <v>0</v>
      </c>
      <c r="AV270" s="201"/>
    </row>
    <row r="271" spans="2:48">
      <c r="B271" s="885">
        <f>IF((B270+1)&gt;'PAINEL DE CONTROLE'!$D$6,'PAINEL DE CONTROLE'!$D$6,(B270+1))</f>
        <v>23</v>
      </c>
      <c r="G271" s="850">
        <f ca="1">G317/(1+'DADOS MACROECONÔMICOS'!G38)</f>
        <v>0</v>
      </c>
      <c r="H271" s="850">
        <f ca="1">H317/(1+'DADOS MACROECONÔMICOS'!H38)</f>
        <v>0</v>
      </c>
      <c r="I271" s="850">
        <f ca="1">I317/(1+'DADOS MACROECONÔMICOS'!I38)</f>
        <v>0</v>
      </c>
      <c r="J271" s="850">
        <f ca="1">J317/(1+'DADOS MACROECONÔMICOS'!J38)</f>
        <v>0</v>
      </c>
      <c r="K271" s="850">
        <f ca="1">K317/(1+'DADOS MACROECONÔMICOS'!K38)</f>
        <v>0</v>
      </c>
      <c r="L271" s="850">
        <f ca="1">L317/(1+'DADOS MACROECONÔMICOS'!L38)</f>
        <v>0</v>
      </c>
      <c r="M271" s="850">
        <f ca="1">M317/(1+'DADOS MACROECONÔMICOS'!M38)</f>
        <v>0</v>
      </c>
      <c r="N271" s="850">
        <f ca="1">N317/(1+'DADOS MACROECONÔMICOS'!N38)</f>
        <v>0</v>
      </c>
      <c r="O271" s="850">
        <f ca="1">O317/(1+'DADOS MACROECONÔMICOS'!O38)</f>
        <v>0</v>
      </c>
      <c r="P271" s="850">
        <f ca="1">P317/(1+'DADOS MACROECONÔMICOS'!P38)</f>
        <v>0</v>
      </c>
      <c r="Q271" s="850">
        <f ca="1">Q317/(1+'DADOS MACROECONÔMICOS'!Q38)</f>
        <v>0</v>
      </c>
      <c r="R271" s="850">
        <f ca="1">R317/(1+'DADOS MACROECONÔMICOS'!R38)</f>
        <v>0</v>
      </c>
      <c r="S271" s="850">
        <f ca="1">S317/(1+'DADOS MACROECONÔMICOS'!S38)</f>
        <v>0</v>
      </c>
      <c r="T271" s="850">
        <f ca="1">T317/(1+'DADOS MACROECONÔMICOS'!T38)</f>
        <v>0</v>
      </c>
      <c r="U271" s="850">
        <f ca="1">U317/(1+'DADOS MACROECONÔMICOS'!U38)</f>
        <v>0</v>
      </c>
      <c r="V271" s="850">
        <f ca="1">V317/(1+'DADOS MACROECONÔMICOS'!V38)</f>
        <v>0</v>
      </c>
      <c r="W271" s="850">
        <f ca="1">W317/(1+'DADOS MACROECONÔMICOS'!W38)</f>
        <v>0</v>
      </c>
      <c r="X271" s="850">
        <f ca="1">X317/(1+'DADOS MACROECONÔMICOS'!X38)</f>
        <v>0</v>
      </c>
      <c r="Y271" s="850">
        <f ca="1">Y317/(1+'DADOS MACROECONÔMICOS'!Y38)</f>
        <v>0</v>
      </c>
      <c r="Z271" s="850">
        <f ca="1">Z317/(1+'DADOS MACROECONÔMICOS'!Z38)</f>
        <v>0</v>
      </c>
      <c r="AA271" s="850">
        <f ca="1">AA317/(1+'DADOS MACROECONÔMICOS'!AA38)</f>
        <v>0</v>
      </c>
      <c r="AB271" s="850">
        <f ca="1">AB317/(1+'DADOS MACROECONÔMICOS'!AB38)</f>
        <v>0</v>
      </c>
      <c r="AC271" s="850">
        <f ca="1">AC317/(1+'DADOS MACROECONÔMICOS'!AC38)</f>
        <v>0</v>
      </c>
      <c r="AD271" s="850">
        <f ca="1">AD317/(1+'DADOS MACROECONÔMICOS'!AD38)</f>
        <v>0</v>
      </c>
      <c r="AE271" s="850">
        <f ca="1">AE317/(1+'DADOS MACROECONÔMICOS'!AE38)</f>
        <v>0</v>
      </c>
      <c r="AF271" s="850">
        <f ca="1">AF317/(1+'DADOS MACROECONÔMICOS'!AF38)</f>
        <v>0</v>
      </c>
      <c r="AG271" s="850">
        <f ca="1">AG317/(1+'DADOS MACROECONÔMICOS'!AG38)</f>
        <v>0</v>
      </c>
      <c r="AH271" s="850">
        <f ca="1">AH317/(1+'DADOS MACROECONÔMICOS'!AH38)</f>
        <v>0</v>
      </c>
      <c r="AI271" s="850">
        <f ca="1">AI317/(1+'DADOS MACROECONÔMICOS'!AI38)</f>
        <v>0</v>
      </c>
      <c r="AJ271" s="850">
        <f ca="1">AJ317/(1+'DADOS MACROECONÔMICOS'!AJ38)</f>
        <v>0</v>
      </c>
      <c r="AK271" s="850">
        <f ca="1">AK317/(1+'DADOS MACROECONÔMICOS'!AK38)</f>
        <v>0</v>
      </c>
      <c r="AL271" s="850">
        <f ca="1">AL317/(1+'DADOS MACROECONÔMICOS'!AL38)</f>
        <v>0</v>
      </c>
      <c r="AM271" s="850">
        <f ca="1">AM317/(1+'DADOS MACROECONÔMICOS'!AM38)</f>
        <v>0</v>
      </c>
      <c r="AN271" s="850">
        <f ca="1">AN317/(1+'DADOS MACROECONÔMICOS'!AN38)</f>
        <v>0</v>
      </c>
      <c r="AO271" s="850">
        <f ca="1">AO317/(1+'DADOS MACROECONÔMICOS'!AO38)</f>
        <v>0</v>
      </c>
      <c r="AP271" s="850">
        <f ca="1">AP317/(1+'DADOS MACROECONÔMICOS'!AP38)</f>
        <v>0</v>
      </c>
      <c r="AQ271" s="850">
        <f ca="1">AQ317/(1+'DADOS MACROECONÔMICOS'!AQ38)</f>
        <v>0</v>
      </c>
      <c r="AR271" s="850">
        <f ca="1">AR317/(1+'DADOS MACROECONÔMICOS'!AR38)</f>
        <v>0</v>
      </c>
      <c r="AS271" s="850">
        <f ca="1">AS317/(1+'DADOS MACROECONÔMICOS'!AS38)</f>
        <v>0</v>
      </c>
      <c r="AT271" s="850">
        <f ca="1">AT317/(1+'DADOS MACROECONÔMICOS'!AT38)</f>
        <v>0</v>
      </c>
      <c r="AU271" s="850">
        <f ca="1">AU317/(1+'DADOS MACROECONÔMICOS'!AU38)</f>
        <v>0</v>
      </c>
      <c r="AV271" s="201"/>
    </row>
    <row r="272" spans="2:48">
      <c r="B272" s="885">
        <f>IF((B271+1)&gt;'PAINEL DE CONTROLE'!$D$6,'PAINEL DE CONTROLE'!$D$6,(B271+1))</f>
        <v>24</v>
      </c>
      <c r="G272" s="850">
        <f ca="1">G318/(1+'DADOS MACROECONÔMICOS'!G39)</f>
        <v>0</v>
      </c>
      <c r="H272" s="850">
        <f ca="1">H318/(1+'DADOS MACROECONÔMICOS'!H39)</f>
        <v>0</v>
      </c>
      <c r="I272" s="850">
        <f ca="1">I318/(1+'DADOS MACROECONÔMICOS'!I39)</f>
        <v>0</v>
      </c>
      <c r="J272" s="850">
        <f ca="1">J318/(1+'DADOS MACROECONÔMICOS'!J39)</f>
        <v>0</v>
      </c>
      <c r="K272" s="850">
        <f ca="1">K318/(1+'DADOS MACROECONÔMICOS'!K39)</f>
        <v>0</v>
      </c>
      <c r="L272" s="850">
        <f ca="1">L318/(1+'DADOS MACROECONÔMICOS'!L39)</f>
        <v>0</v>
      </c>
      <c r="M272" s="850">
        <f ca="1">M318/(1+'DADOS MACROECONÔMICOS'!M39)</f>
        <v>0</v>
      </c>
      <c r="N272" s="850">
        <f ca="1">N318/(1+'DADOS MACROECONÔMICOS'!N39)</f>
        <v>0</v>
      </c>
      <c r="O272" s="850">
        <f ca="1">O318/(1+'DADOS MACROECONÔMICOS'!O39)</f>
        <v>0</v>
      </c>
      <c r="P272" s="850">
        <f ca="1">P318/(1+'DADOS MACROECONÔMICOS'!P39)</f>
        <v>0</v>
      </c>
      <c r="Q272" s="850">
        <f ca="1">Q318/(1+'DADOS MACROECONÔMICOS'!Q39)</f>
        <v>0</v>
      </c>
      <c r="R272" s="850">
        <f ca="1">R318/(1+'DADOS MACROECONÔMICOS'!R39)</f>
        <v>0</v>
      </c>
      <c r="S272" s="850">
        <f ca="1">S318/(1+'DADOS MACROECONÔMICOS'!S39)</f>
        <v>0</v>
      </c>
      <c r="T272" s="850">
        <f ca="1">T318/(1+'DADOS MACROECONÔMICOS'!T39)</f>
        <v>0</v>
      </c>
      <c r="U272" s="850">
        <f ca="1">U318/(1+'DADOS MACROECONÔMICOS'!U39)</f>
        <v>0</v>
      </c>
      <c r="V272" s="850">
        <f ca="1">V318/(1+'DADOS MACROECONÔMICOS'!V39)</f>
        <v>0</v>
      </c>
      <c r="W272" s="850">
        <f ca="1">W318/(1+'DADOS MACROECONÔMICOS'!W39)</f>
        <v>0</v>
      </c>
      <c r="X272" s="850">
        <f ca="1">X318/(1+'DADOS MACROECONÔMICOS'!X39)</f>
        <v>0</v>
      </c>
      <c r="Y272" s="850">
        <f ca="1">Y318/(1+'DADOS MACROECONÔMICOS'!Y39)</f>
        <v>0</v>
      </c>
      <c r="Z272" s="850">
        <f ca="1">Z318/(1+'DADOS MACROECONÔMICOS'!Z39)</f>
        <v>0</v>
      </c>
      <c r="AA272" s="850">
        <f ca="1">AA318/(1+'DADOS MACROECONÔMICOS'!AA39)</f>
        <v>0</v>
      </c>
      <c r="AB272" s="850">
        <f ca="1">AB318/(1+'DADOS MACROECONÔMICOS'!AB39)</f>
        <v>0</v>
      </c>
      <c r="AC272" s="850">
        <f ca="1">AC318/(1+'DADOS MACROECONÔMICOS'!AC39)</f>
        <v>0</v>
      </c>
      <c r="AD272" s="850">
        <f ca="1">AD318/(1+'DADOS MACROECONÔMICOS'!AD39)</f>
        <v>0</v>
      </c>
      <c r="AE272" s="850">
        <f ca="1">AE318/(1+'DADOS MACROECONÔMICOS'!AE39)</f>
        <v>0</v>
      </c>
      <c r="AF272" s="850">
        <f ca="1">AF318/(1+'DADOS MACROECONÔMICOS'!AF39)</f>
        <v>0</v>
      </c>
      <c r="AG272" s="850">
        <f ca="1">AG318/(1+'DADOS MACROECONÔMICOS'!AG39)</f>
        <v>0</v>
      </c>
      <c r="AH272" s="850">
        <f ca="1">AH318/(1+'DADOS MACROECONÔMICOS'!AH39)</f>
        <v>0</v>
      </c>
      <c r="AI272" s="850">
        <f ca="1">AI318/(1+'DADOS MACROECONÔMICOS'!AI39)</f>
        <v>0</v>
      </c>
      <c r="AJ272" s="850">
        <f ca="1">AJ318/(1+'DADOS MACROECONÔMICOS'!AJ39)</f>
        <v>0</v>
      </c>
      <c r="AK272" s="850">
        <f ca="1">AK318/(1+'DADOS MACROECONÔMICOS'!AK39)</f>
        <v>0</v>
      </c>
      <c r="AL272" s="850">
        <f ca="1">AL318/(1+'DADOS MACROECONÔMICOS'!AL39)</f>
        <v>0</v>
      </c>
      <c r="AM272" s="850">
        <f ca="1">AM318/(1+'DADOS MACROECONÔMICOS'!AM39)</f>
        <v>0</v>
      </c>
      <c r="AN272" s="850">
        <f ca="1">AN318/(1+'DADOS MACROECONÔMICOS'!AN39)</f>
        <v>0</v>
      </c>
      <c r="AO272" s="850">
        <f ca="1">AO318/(1+'DADOS MACROECONÔMICOS'!AO39)</f>
        <v>0</v>
      </c>
      <c r="AP272" s="850">
        <f ca="1">AP318/(1+'DADOS MACROECONÔMICOS'!AP39)</f>
        <v>0</v>
      </c>
      <c r="AQ272" s="850">
        <f ca="1">AQ318/(1+'DADOS MACROECONÔMICOS'!AQ39)</f>
        <v>0</v>
      </c>
      <c r="AR272" s="850">
        <f ca="1">AR318/(1+'DADOS MACROECONÔMICOS'!AR39)</f>
        <v>0</v>
      </c>
      <c r="AS272" s="850">
        <f ca="1">AS318/(1+'DADOS MACROECONÔMICOS'!AS39)</f>
        <v>0</v>
      </c>
      <c r="AT272" s="850">
        <f ca="1">AT318/(1+'DADOS MACROECONÔMICOS'!AT39)</f>
        <v>0</v>
      </c>
      <c r="AU272" s="850">
        <f ca="1">AU318/(1+'DADOS MACROECONÔMICOS'!AU39)</f>
        <v>0</v>
      </c>
      <c r="AV272" s="201"/>
    </row>
    <row r="273" spans="2:48">
      <c r="B273" s="885">
        <f>IF((B272+1)&gt;'PAINEL DE CONTROLE'!$D$6,'PAINEL DE CONTROLE'!$D$6,(B272+1))</f>
        <v>25</v>
      </c>
      <c r="G273" s="850">
        <f ca="1">G319/(1+'DADOS MACROECONÔMICOS'!G40)</f>
        <v>0</v>
      </c>
      <c r="H273" s="850">
        <f ca="1">H319/(1+'DADOS MACROECONÔMICOS'!H40)</f>
        <v>0</v>
      </c>
      <c r="I273" s="850">
        <f ca="1">I319/(1+'DADOS MACROECONÔMICOS'!I40)</f>
        <v>0</v>
      </c>
      <c r="J273" s="850">
        <f ca="1">J319/(1+'DADOS MACROECONÔMICOS'!J40)</f>
        <v>0</v>
      </c>
      <c r="K273" s="850">
        <f ca="1">K319/(1+'DADOS MACROECONÔMICOS'!K40)</f>
        <v>0</v>
      </c>
      <c r="L273" s="850">
        <f ca="1">L319/(1+'DADOS MACROECONÔMICOS'!L40)</f>
        <v>0</v>
      </c>
      <c r="M273" s="850">
        <f ca="1">M319/(1+'DADOS MACROECONÔMICOS'!M40)</f>
        <v>0</v>
      </c>
      <c r="N273" s="850">
        <f ca="1">N319/(1+'DADOS MACROECONÔMICOS'!N40)</f>
        <v>0</v>
      </c>
      <c r="O273" s="850">
        <f ca="1">O319/(1+'DADOS MACROECONÔMICOS'!O40)</f>
        <v>0</v>
      </c>
      <c r="P273" s="850">
        <f ca="1">P319/(1+'DADOS MACROECONÔMICOS'!P40)</f>
        <v>0</v>
      </c>
      <c r="Q273" s="850">
        <f ca="1">Q319/(1+'DADOS MACROECONÔMICOS'!Q40)</f>
        <v>0</v>
      </c>
      <c r="R273" s="850">
        <f ca="1">R319/(1+'DADOS MACROECONÔMICOS'!R40)</f>
        <v>0</v>
      </c>
      <c r="S273" s="850">
        <f ca="1">S319/(1+'DADOS MACROECONÔMICOS'!S40)</f>
        <v>0</v>
      </c>
      <c r="T273" s="850">
        <f ca="1">T319/(1+'DADOS MACROECONÔMICOS'!T40)</f>
        <v>0</v>
      </c>
      <c r="U273" s="850">
        <f ca="1">U319/(1+'DADOS MACROECONÔMICOS'!U40)</f>
        <v>0</v>
      </c>
      <c r="V273" s="850">
        <f ca="1">V319/(1+'DADOS MACROECONÔMICOS'!V40)</f>
        <v>0</v>
      </c>
      <c r="W273" s="850">
        <f ca="1">W319/(1+'DADOS MACROECONÔMICOS'!W40)</f>
        <v>0</v>
      </c>
      <c r="X273" s="850">
        <f ca="1">X319/(1+'DADOS MACROECONÔMICOS'!X40)</f>
        <v>0</v>
      </c>
      <c r="Y273" s="850">
        <f ca="1">Y319/(1+'DADOS MACROECONÔMICOS'!Y40)</f>
        <v>0</v>
      </c>
      <c r="Z273" s="850">
        <f ca="1">Z319/(1+'DADOS MACROECONÔMICOS'!Z40)</f>
        <v>0</v>
      </c>
      <c r="AA273" s="850">
        <f ca="1">AA319/(1+'DADOS MACROECONÔMICOS'!AA40)</f>
        <v>0</v>
      </c>
      <c r="AB273" s="850">
        <f ca="1">AB319/(1+'DADOS MACROECONÔMICOS'!AB40)</f>
        <v>0</v>
      </c>
      <c r="AC273" s="850">
        <f ca="1">AC319/(1+'DADOS MACROECONÔMICOS'!AC40)</f>
        <v>0</v>
      </c>
      <c r="AD273" s="850">
        <f ca="1">AD319/(1+'DADOS MACROECONÔMICOS'!AD40)</f>
        <v>0</v>
      </c>
      <c r="AE273" s="850">
        <f ca="1">AE319/(1+'DADOS MACROECONÔMICOS'!AE40)</f>
        <v>0</v>
      </c>
      <c r="AF273" s="850">
        <f ca="1">AF319/(1+'DADOS MACROECONÔMICOS'!AF40)</f>
        <v>0</v>
      </c>
      <c r="AG273" s="850">
        <f ca="1">AG319/(1+'DADOS MACROECONÔMICOS'!AG40)</f>
        <v>0</v>
      </c>
      <c r="AH273" s="850">
        <f ca="1">AH319/(1+'DADOS MACROECONÔMICOS'!AH40)</f>
        <v>0</v>
      </c>
      <c r="AI273" s="850">
        <f ca="1">AI319/(1+'DADOS MACROECONÔMICOS'!AI40)</f>
        <v>0</v>
      </c>
      <c r="AJ273" s="850">
        <f ca="1">AJ319/(1+'DADOS MACROECONÔMICOS'!AJ40)</f>
        <v>0</v>
      </c>
      <c r="AK273" s="850">
        <f ca="1">AK319/(1+'DADOS MACROECONÔMICOS'!AK40)</f>
        <v>0</v>
      </c>
      <c r="AL273" s="850">
        <f ca="1">AL319/(1+'DADOS MACROECONÔMICOS'!AL40)</f>
        <v>0</v>
      </c>
      <c r="AM273" s="850">
        <f ca="1">AM319/(1+'DADOS MACROECONÔMICOS'!AM40)</f>
        <v>0</v>
      </c>
      <c r="AN273" s="850">
        <f ca="1">AN319/(1+'DADOS MACROECONÔMICOS'!AN40)</f>
        <v>0</v>
      </c>
      <c r="AO273" s="850">
        <f ca="1">AO319/(1+'DADOS MACROECONÔMICOS'!AO40)</f>
        <v>0</v>
      </c>
      <c r="AP273" s="850">
        <f ca="1">AP319/(1+'DADOS MACROECONÔMICOS'!AP40)</f>
        <v>0</v>
      </c>
      <c r="AQ273" s="850">
        <f ca="1">AQ319/(1+'DADOS MACROECONÔMICOS'!AQ40)</f>
        <v>0</v>
      </c>
      <c r="AR273" s="850">
        <f ca="1">AR319/(1+'DADOS MACROECONÔMICOS'!AR40)</f>
        <v>0</v>
      </c>
      <c r="AS273" s="850">
        <f ca="1">AS319/(1+'DADOS MACROECONÔMICOS'!AS40)</f>
        <v>0</v>
      </c>
      <c r="AT273" s="850">
        <f ca="1">AT319/(1+'DADOS MACROECONÔMICOS'!AT40)</f>
        <v>0</v>
      </c>
      <c r="AU273" s="850">
        <f ca="1">AU319/(1+'DADOS MACROECONÔMICOS'!AU40)</f>
        <v>0</v>
      </c>
      <c r="AV273" s="201"/>
    </row>
    <row r="274" spans="2:48">
      <c r="B274" s="885">
        <f>IF((B273+1)&gt;'PAINEL DE CONTROLE'!$D$6,'PAINEL DE CONTROLE'!$D$6,(B273+1))</f>
        <v>26</v>
      </c>
      <c r="G274" s="850">
        <f ca="1">G320/(1+'DADOS MACROECONÔMICOS'!G41)</f>
        <v>0</v>
      </c>
      <c r="H274" s="850">
        <f ca="1">H320/(1+'DADOS MACROECONÔMICOS'!H41)</f>
        <v>0</v>
      </c>
      <c r="I274" s="850">
        <f ca="1">I320/(1+'DADOS MACROECONÔMICOS'!I41)</f>
        <v>0</v>
      </c>
      <c r="J274" s="850">
        <f ca="1">J320/(1+'DADOS MACROECONÔMICOS'!J41)</f>
        <v>0</v>
      </c>
      <c r="K274" s="850">
        <f ca="1">K320/(1+'DADOS MACROECONÔMICOS'!K41)</f>
        <v>0</v>
      </c>
      <c r="L274" s="850">
        <f ca="1">L320/(1+'DADOS MACROECONÔMICOS'!L41)</f>
        <v>0</v>
      </c>
      <c r="M274" s="850">
        <f ca="1">M320/(1+'DADOS MACROECONÔMICOS'!M41)</f>
        <v>0</v>
      </c>
      <c r="N274" s="850">
        <f ca="1">N320/(1+'DADOS MACROECONÔMICOS'!N41)</f>
        <v>0</v>
      </c>
      <c r="O274" s="850">
        <f ca="1">O320/(1+'DADOS MACROECONÔMICOS'!O41)</f>
        <v>0</v>
      </c>
      <c r="P274" s="850">
        <f ca="1">P320/(1+'DADOS MACROECONÔMICOS'!P41)</f>
        <v>0</v>
      </c>
      <c r="Q274" s="850">
        <f ca="1">Q320/(1+'DADOS MACROECONÔMICOS'!Q41)</f>
        <v>0</v>
      </c>
      <c r="R274" s="850">
        <f ca="1">R320/(1+'DADOS MACROECONÔMICOS'!R41)</f>
        <v>0</v>
      </c>
      <c r="S274" s="850">
        <f ca="1">S320/(1+'DADOS MACROECONÔMICOS'!S41)</f>
        <v>0</v>
      </c>
      <c r="T274" s="850">
        <f ca="1">T320/(1+'DADOS MACROECONÔMICOS'!T41)</f>
        <v>0</v>
      </c>
      <c r="U274" s="850">
        <f ca="1">U320/(1+'DADOS MACROECONÔMICOS'!U41)</f>
        <v>0</v>
      </c>
      <c r="V274" s="850">
        <f ca="1">V320/(1+'DADOS MACROECONÔMICOS'!V41)</f>
        <v>0</v>
      </c>
      <c r="W274" s="850">
        <f ca="1">W320/(1+'DADOS MACROECONÔMICOS'!W41)</f>
        <v>0</v>
      </c>
      <c r="X274" s="850">
        <f ca="1">X320/(1+'DADOS MACROECONÔMICOS'!X41)</f>
        <v>0</v>
      </c>
      <c r="Y274" s="850">
        <f ca="1">Y320/(1+'DADOS MACROECONÔMICOS'!Y41)</f>
        <v>0</v>
      </c>
      <c r="Z274" s="850">
        <f ca="1">Z320/(1+'DADOS MACROECONÔMICOS'!Z41)</f>
        <v>0</v>
      </c>
      <c r="AA274" s="850">
        <f ca="1">AA320/(1+'DADOS MACROECONÔMICOS'!AA41)</f>
        <v>0</v>
      </c>
      <c r="AB274" s="850">
        <f ca="1">AB320/(1+'DADOS MACROECONÔMICOS'!AB41)</f>
        <v>0</v>
      </c>
      <c r="AC274" s="850">
        <f ca="1">AC320/(1+'DADOS MACROECONÔMICOS'!AC41)</f>
        <v>0</v>
      </c>
      <c r="AD274" s="850">
        <f ca="1">AD320/(1+'DADOS MACROECONÔMICOS'!AD41)</f>
        <v>0</v>
      </c>
      <c r="AE274" s="850">
        <f ca="1">AE320/(1+'DADOS MACROECONÔMICOS'!AE41)</f>
        <v>0</v>
      </c>
      <c r="AF274" s="850">
        <f ca="1">AF320/(1+'DADOS MACROECONÔMICOS'!AF41)</f>
        <v>0</v>
      </c>
      <c r="AG274" s="850">
        <f ca="1">AG320/(1+'DADOS MACROECONÔMICOS'!AG41)</f>
        <v>0</v>
      </c>
      <c r="AH274" s="850">
        <f ca="1">AH320/(1+'DADOS MACROECONÔMICOS'!AH41)</f>
        <v>0</v>
      </c>
      <c r="AI274" s="850">
        <f ca="1">AI320/(1+'DADOS MACROECONÔMICOS'!AI41)</f>
        <v>0</v>
      </c>
      <c r="AJ274" s="850">
        <f ca="1">AJ320/(1+'DADOS MACROECONÔMICOS'!AJ41)</f>
        <v>0</v>
      </c>
      <c r="AK274" s="850">
        <f ca="1">AK320/(1+'DADOS MACROECONÔMICOS'!AK41)</f>
        <v>0</v>
      </c>
      <c r="AL274" s="850">
        <f ca="1">AL320/(1+'DADOS MACROECONÔMICOS'!AL41)</f>
        <v>0</v>
      </c>
      <c r="AM274" s="850">
        <f ca="1">AM320/(1+'DADOS MACROECONÔMICOS'!AM41)</f>
        <v>0</v>
      </c>
      <c r="AN274" s="850">
        <f ca="1">AN320/(1+'DADOS MACROECONÔMICOS'!AN41)</f>
        <v>0</v>
      </c>
      <c r="AO274" s="850">
        <f ca="1">AO320/(1+'DADOS MACROECONÔMICOS'!AO41)</f>
        <v>0</v>
      </c>
      <c r="AP274" s="850">
        <f ca="1">AP320/(1+'DADOS MACROECONÔMICOS'!AP41)</f>
        <v>0</v>
      </c>
      <c r="AQ274" s="850">
        <f ca="1">AQ320/(1+'DADOS MACROECONÔMICOS'!AQ41)</f>
        <v>0</v>
      </c>
      <c r="AR274" s="850">
        <f ca="1">AR320/(1+'DADOS MACROECONÔMICOS'!AR41)</f>
        <v>0</v>
      </c>
      <c r="AS274" s="850">
        <f ca="1">AS320/(1+'DADOS MACROECONÔMICOS'!AS41)</f>
        <v>0</v>
      </c>
      <c r="AT274" s="850">
        <f ca="1">AT320/(1+'DADOS MACROECONÔMICOS'!AT41)</f>
        <v>0</v>
      </c>
      <c r="AU274" s="850">
        <f ca="1">AU320/(1+'DADOS MACROECONÔMICOS'!AU41)</f>
        <v>0</v>
      </c>
      <c r="AV274" s="201"/>
    </row>
    <row r="275" spans="2:48">
      <c r="B275" s="885">
        <f>IF((B274+1)&gt;'PAINEL DE CONTROLE'!$D$6,'PAINEL DE CONTROLE'!$D$6,(B274+1))</f>
        <v>27</v>
      </c>
      <c r="G275" s="850">
        <f ca="1">G321/(1+'DADOS MACROECONÔMICOS'!G42)</f>
        <v>0</v>
      </c>
      <c r="H275" s="850">
        <f ca="1">H321/(1+'DADOS MACROECONÔMICOS'!H42)</f>
        <v>0</v>
      </c>
      <c r="I275" s="850">
        <f ca="1">I321/(1+'DADOS MACROECONÔMICOS'!I42)</f>
        <v>0</v>
      </c>
      <c r="J275" s="850">
        <f ca="1">J321/(1+'DADOS MACROECONÔMICOS'!J42)</f>
        <v>0</v>
      </c>
      <c r="K275" s="850">
        <f ca="1">K321/(1+'DADOS MACROECONÔMICOS'!K42)</f>
        <v>0</v>
      </c>
      <c r="L275" s="850">
        <f ca="1">L321/(1+'DADOS MACROECONÔMICOS'!L42)</f>
        <v>0</v>
      </c>
      <c r="M275" s="850">
        <f ca="1">M321/(1+'DADOS MACROECONÔMICOS'!M42)</f>
        <v>0</v>
      </c>
      <c r="N275" s="850">
        <f ca="1">N321/(1+'DADOS MACROECONÔMICOS'!N42)</f>
        <v>0</v>
      </c>
      <c r="O275" s="850">
        <f ca="1">O321/(1+'DADOS MACROECONÔMICOS'!O42)</f>
        <v>0</v>
      </c>
      <c r="P275" s="850">
        <f ca="1">P321/(1+'DADOS MACROECONÔMICOS'!P42)</f>
        <v>0</v>
      </c>
      <c r="Q275" s="850">
        <f ca="1">Q321/(1+'DADOS MACROECONÔMICOS'!Q42)</f>
        <v>0</v>
      </c>
      <c r="R275" s="850">
        <f ca="1">R321/(1+'DADOS MACROECONÔMICOS'!R42)</f>
        <v>0</v>
      </c>
      <c r="S275" s="850">
        <f ca="1">S321/(1+'DADOS MACROECONÔMICOS'!S42)</f>
        <v>0</v>
      </c>
      <c r="T275" s="850">
        <f ca="1">T321/(1+'DADOS MACROECONÔMICOS'!T42)</f>
        <v>0</v>
      </c>
      <c r="U275" s="850">
        <f ca="1">U321/(1+'DADOS MACROECONÔMICOS'!U42)</f>
        <v>0</v>
      </c>
      <c r="V275" s="850">
        <f ca="1">V321/(1+'DADOS MACROECONÔMICOS'!V42)</f>
        <v>0</v>
      </c>
      <c r="W275" s="850">
        <f ca="1">W321/(1+'DADOS MACROECONÔMICOS'!W42)</f>
        <v>0</v>
      </c>
      <c r="X275" s="850">
        <f ca="1">X321/(1+'DADOS MACROECONÔMICOS'!X42)</f>
        <v>0</v>
      </c>
      <c r="Y275" s="850">
        <f ca="1">Y321/(1+'DADOS MACROECONÔMICOS'!Y42)</f>
        <v>0</v>
      </c>
      <c r="Z275" s="850">
        <f ca="1">Z321/(1+'DADOS MACROECONÔMICOS'!Z42)</f>
        <v>0</v>
      </c>
      <c r="AA275" s="850">
        <f ca="1">AA321/(1+'DADOS MACROECONÔMICOS'!AA42)</f>
        <v>0</v>
      </c>
      <c r="AB275" s="850">
        <f ca="1">AB321/(1+'DADOS MACROECONÔMICOS'!AB42)</f>
        <v>0</v>
      </c>
      <c r="AC275" s="850">
        <f ca="1">AC321/(1+'DADOS MACROECONÔMICOS'!AC42)</f>
        <v>0</v>
      </c>
      <c r="AD275" s="850">
        <f ca="1">AD321/(1+'DADOS MACROECONÔMICOS'!AD42)</f>
        <v>0</v>
      </c>
      <c r="AE275" s="850">
        <f ca="1">AE321/(1+'DADOS MACROECONÔMICOS'!AE42)</f>
        <v>0</v>
      </c>
      <c r="AF275" s="850">
        <f ca="1">AF321/(1+'DADOS MACROECONÔMICOS'!AF42)</f>
        <v>0</v>
      </c>
      <c r="AG275" s="850">
        <f ca="1">AG321/(1+'DADOS MACROECONÔMICOS'!AG42)</f>
        <v>0</v>
      </c>
      <c r="AH275" s="850">
        <f ca="1">AH321/(1+'DADOS MACROECONÔMICOS'!AH42)</f>
        <v>0</v>
      </c>
      <c r="AI275" s="850">
        <f ca="1">AI321/(1+'DADOS MACROECONÔMICOS'!AI42)</f>
        <v>0</v>
      </c>
      <c r="AJ275" s="850">
        <f ca="1">AJ321/(1+'DADOS MACROECONÔMICOS'!AJ42)</f>
        <v>0</v>
      </c>
      <c r="AK275" s="850">
        <f ca="1">AK321/(1+'DADOS MACROECONÔMICOS'!AK42)</f>
        <v>0</v>
      </c>
      <c r="AL275" s="850">
        <f ca="1">AL321/(1+'DADOS MACROECONÔMICOS'!AL42)</f>
        <v>0</v>
      </c>
      <c r="AM275" s="850">
        <f ca="1">AM321/(1+'DADOS MACROECONÔMICOS'!AM42)</f>
        <v>0</v>
      </c>
      <c r="AN275" s="850">
        <f ca="1">AN321/(1+'DADOS MACROECONÔMICOS'!AN42)</f>
        <v>0</v>
      </c>
      <c r="AO275" s="850">
        <f ca="1">AO321/(1+'DADOS MACROECONÔMICOS'!AO42)</f>
        <v>0</v>
      </c>
      <c r="AP275" s="850">
        <f ca="1">AP321/(1+'DADOS MACROECONÔMICOS'!AP42)</f>
        <v>0</v>
      </c>
      <c r="AQ275" s="850">
        <f ca="1">AQ321/(1+'DADOS MACROECONÔMICOS'!AQ42)</f>
        <v>0</v>
      </c>
      <c r="AR275" s="850">
        <f ca="1">AR321/(1+'DADOS MACROECONÔMICOS'!AR42)</f>
        <v>0</v>
      </c>
      <c r="AS275" s="850">
        <f ca="1">AS321/(1+'DADOS MACROECONÔMICOS'!AS42)</f>
        <v>0</v>
      </c>
      <c r="AT275" s="850">
        <f ca="1">AT321/(1+'DADOS MACROECONÔMICOS'!AT42)</f>
        <v>0</v>
      </c>
      <c r="AU275" s="850">
        <f ca="1">AU321/(1+'DADOS MACROECONÔMICOS'!AU42)</f>
        <v>0</v>
      </c>
      <c r="AV275" s="201"/>
    </row>
    <row r="276" spans="2:48">
      <c r="B276" s="885">
        <f>IF((B275+1)&gt;'PAINEL DE CONTROLE'!$D$6,'PAINEL DE CONTROLE'!$D$6,(B275+1))</f>
        <v>28</v>
      </c>
      <c r="G276" s="850">
        <f ca="1">G322/(1+'DADOS MACROECONÔMICOS'!G43)</f>
        <v>0</v>
      </c>
      <c r="H276" s="850">
        <f ca="1">H322/(1+'DADOS MACROECONÔMICOS'!H43)</f>
        <v>0</v>
      </c>
      <c r="I276" s="850">
        <f ca="1">I322/(1+'DADOS MACROECONÔMICOS'!I43)</f>
        <v>0</v>
      </c>
      <c r="J276" s="850">
        <f ca="1">J322/(1+'DADOS MACROECONÔMICOS'!J43)</f>
        <v>0</v>
      </c>
      <c r="K276" s="850">
        <f ca="1">K322/(1+'DADOS MACROECONÔMICOS'!K43)</f>
        <v>0</v>
      </c>
      <c r="L276" s="850">
        <f ca="1">L322/(1+'DADOS MACROECONÔMICOS'!L43)</f>
        <v>0</v>
      </c>
      <c r="M276" s="850">
        <f ca="1">M322/(1+'DADOS MACROECONÔMICOS'!M43)</f>
        <v>0</v>
      </c>
      <c r="N276" s="850">
        <f ca="1">N322/(1+'DADOS MACROECONÔMICOS'!N43)</f>
        <v>0</v>
      </c>
      <c r="O276" s="850">
        <f ca="1">O322/(1+'DADOS MACROECONÔMICOS'!O43)</f>
        <v>0</v>
      </c>
      <c r="P276" s="850">
        <f ca="1">P322/(1+'DADOS MACROECONÔMICOS'!P43)</f>
        <v>0</v>
      </c>
      <c r="Q276" s="850">
        <f ca="1">Q322/(1+'DADOS MACROECONÔMICOS'!Q43)</f>
        <v>0</v>
      </c>
      <c r="R276" s="850">
        <f ca="1">R322/(1+'DADOS MACROECONÔMICOS'!R43)</f>
        <v>0</v>
      </c>
      <c r="S276" s="850">
        <f ca="1">S322/(1+'DADOS MACROECONÔMICOS'!S43)</f>
        <v>0</v>
      </c>
      <c r="T276" s="850">
        <f ca="1">T322/(1+'DADOS MACROECONÔMICOS'!T43)</f>
        <v>0</v>
      </c>
      <c r="U276" s="850">
        <f ca="1">U322/(1+'DADOS MACROECONÔMICOS'!U43)</f>
        <v>0</v>
      </c>
      <c r="V276" s="850">
        <f ca="1">V322/(1+'DADOS MACROECONÔMICOS'!V43)</f>
        <v>0</v>
      </c>
      <c r="W276" s="850">
        <f ca="1">W322/(1+'DADOS MACROECONÔMICOS'!W43)</f>
        <v>0</v>
      </c>
      <c r="X276" s="850">
        <f ca="1">X322/(1+'DADOS MACROECONÔMICOS'!X43)</f>
        <v>0</v>
      </c>
      <c r="Y276" s="850">
        <f ca="1">Y322/(1+'DADOS MACROECONÔMICOS'!Y43)</f>
        <v>0</v>
      </c>
      <c r="Z276" s="850">
        <f ca="1">Z322/(1+'DADOS MACROECONÔMICOS'!Z43)</f>
        <v>0</v>
      </c>
      <c r="AA276" s="850">
        <f ca="1">AA322/(1+'DADOS MACROECONÔMICOS'!AA43)</f>
        <v>0</v>
      </c>
      <c r="AB276" s="850">
        <f ca="1">AB322/(1+'DADOS MACROECONÔMICOS'!AB43)</f>
        <v>0</v>
      </c>
      <c r="AC276" s="850">
        <f ca="1">AC322/(1+'DADOS MACROECONÔMICOS'!AC43)</f>
        <v>0</v>
      </c>
      <c r="AD276" s="850">
        <f ca="1">AD322/(1+'DADOS MACROECONÔMICOS'!AD43)</f>
        <v>0</v>
      </c>
      <c r="AE276" s="850">
        <f ca="1">AE322/(1+'DADOS MACROECONÔMICOS'!AE43)</f>
        <v>0</v>
      </c>
      <c r="AF276" s="850">
        <f ca="1">AF322/(1+'DADOS MACROECONÔMICOS'!AF43)</f>
        <v>0</v>
      </c>
      <c r="AG276" s="850">
        <f ca="1">AG322/(1+'DADOS MACROECONÔMICOS'!AG43)</f>
        <v>0</v>
      </c>
      <c r="AH276" s="850">
        <f ca="1">AH322/(1+'DADOS MACROECONÔMICOS'!AH43)</f>
        <v>0</v>
      </c>
      <c r="AI276" s="850">
        <f ca="1">AI322/(1+'DADOS MACROECONÔMICOS'!AI43)</f>
        <v>0</v>
      </c>
      <c r="AJ276" s="850">
        <f ca="1">AJ322/(1+'DADOS MACROECONÔMICOS'!AJ43)</f>
        <v>0</v>
      </c>
      <c r="AK276" s="850">
        <f ca="1">AK322/(1+'DADOS MACROECONÔMICOS'!AK43)</f>
        <v>0</v>
      </c>
      <c r="AL276" s="850">
        <f ca="1">AL322/(1+'DADOS MACROECONÔMICOS'!AL43)</f>
        <v>0</v>
      </c>
      <c r="AM276" s="850">
        <f ca="1">AM322/(1+'DADOS MACROECONÔMICOS'!AM43)</f>
        <v>0</v>
      </c>
      <c r="AN276" s="850">
        <f ca="1">AN322/(1+'DADOS MACROECONÔMICOS'!AN43)</f>
        <v>0</v>
      </c>
      <c r="AO276" s="850">
        <f ca="1">AO322/(1+'DADOS MACROECONÔMICOS'!AO43)</f>
        <v>0</v>
      </c>
      <c r="AP276" s="850">
        <f ca="1">AP322/(1+'DADOS MACROECONÔMICOS'!AP43)</f>
        <v>0</v>
      </c>
      <c r="AQ276" s="850">
        <f ca="1">AQ322/(1+'DADOS MACROECONÔMICOS'!AQ43)</f>
        <v>0</v>
      </c>
      <c r="AR276" s="850">
        <f ca="1">AR322/(1+'DADOS MACROECONÔMICOS'!AR43)</f>
        <v>0</v>
      </c>
      <c r="AS276" s="850">
        <f ca="1">AS322/(1+'DADOS MACROECONÔMICOS'!AS43)</f>
        <v>0</v>
      </c>
      <c r="AT276" s="850">
        <f ca="1">AT322/(1+'DADOS MACROECONÔMICOS'!AT43)</f>
        <v>0</v>
      </c>
      <c r="AU276" s="850">
        <f ca="1">AU322/(1+'DADOS MACROECONÔMICOS'!AU43)</f>
        <v>0</v>
      </c>
      <c r="AV276" s="201"/>
    </row>
    <row r="277" spans="2:48">
      <c r="B277" s="885">
        <f>IF((B276+1)&gt;'PAINEL DE CONTROLE'!$D$6,'PAINEL DE CONTROLE'!$D$6,(B276+1))</f>
        <v>29</v>
      </c>
      <c r="G277" s="850">
        <f ca="1">G323/(1+'DADOS MACROECONÔMICOS'!G44)</f>
        <v>0</v>
      </c>
      <c r="H277" s="850">
        <f ca="1">H323/(1+'DADOS MACROECONÔMICOS'!H44)</f>
        <v>0</v>
      </c>
      <c r="I277" s="850">
        <f ca="1">I323/(1+'DADOS MACROECONÔMICOS'!I44)</f>
        <v>0</v>
      </c>
      <c r="J277" s="850">
        <f ca="1">J323/(1+'DADOS MACROECONÔMICOS'!J44)</f>
        <v>0</v>
      </c>
      <c r="K277" s="850">
        <f ca="1">K323/(1+'DADOS MACROECONÔMICOS'!K44)</f>
        <v>0</v>
      </c>
      <c r="L277" s="850">
        <f ca="1">L323/(1+'DADOS MACROECONÔMICOS'!L44)</f>
        <v>0</v>
      </c>
      <c r="M277" s="850">
        <f ca="1">M323/(1+'DADOS MACROECONÔMICOS'!M44)</f>
        <v>0</v>
      </c>
      <c r="N277" s="850">
        <f ca="1">N323/(1+'DADOS MACROECONÔMICOS'!N44)</f>
        <v>0</v>
      </c>
      <c r="O277" s="850">
        <f ca="1">O323/(1+'DADOS MACROECONÔMICOS'!O44)</f>
        <v>0</v>
      </c>
      <c r="P277" s="850">
        <f ca="1">P323/(1+'DADOS MACROECONÔMICOS'!P44)</f>
        <v>0</v>
      </c>
      <c r="Q277" s="850">
        <f ca="1">Q323/(1+'DADOS MACROECONÔMICOS'!Q44)</f>
        <v>0</v>
      </c>
      <c r="R277" s="850">
        <f ca="1">R323/(1+'DADOS MACROECONÔMICOS'!R44)</f>
        <v>0</v>
      </c>
      <c r="S277" s="850">
        <f ca="1">S323/(1+'DADOS MACROECONÔMICOS'!S44)</f>
        <v>0</v>
      </c>
      <c r="T277" s="850">
        <f ca="1">T323/(1+'DADOS MACROECONÔMICOS'!T44)</f>
        <v>0</v>
      </c>
      <c r="U277" s="850">
        <f ca="1">U323/(1+'DADOS MACROECONÔMICOS'!U44)</f>
        <v>0</v>
      </c>
      <c r="V277" s="850">
        <f ca="1">V323/(1+'DADOS MACROECONÔMICOS'!V44)</f>
        <v>0</v>
      </c>
      <c r="W277" s="850">
        <f ca="1">W323/(1+'DADOS MACROECONÔMICOS'!W44)</f>
        <v>0</v>
      </c>
      <c r="X277" s="850">
        <f ca="1">X323/(1+'DADOS MACROECONÔMICOS'!X44)</f>
        <v>0</v>
      </c>
      <c r="Y277" s="850">
        <f ca="1">Y323/(1+'DADOS MACROECONÔMICOS'!Y44)</f>
        <v>0</v>
      </c>
      <c r="Z277" s="850">
        <f ca="1">Z323/(1+'DADOS MACROECONÔMICOS'!Z44)</f>
        <v>0</v>
      </c>
      <c r="AA277" s="850">
        <f ca="1">AA323/(1+'DADOS MACROECONÔMICOS'!AA44)</f>
        <v>0</v>
      </c>
      <c r="AB277" s="850">
        <f ca="1">AB323/(1+'DADOS MACROECONÔMICOS'!AB44)</f>
        <v>0</v>
      </c>
      <c r="AC277" s="850">
        <f ca="1">AC323/(1+'DADOS MACROECONÔMICOS'!AC44)</f>
        <v>0</v>
      </c>
      <c r="AD277" s="850">
        <f ca="1">AD323/(1+'DADOS MACROECONÔMICOS'!AD44)</f>
        <v>0</v>
      </c>
      <c r="AE277" s="850">
        <f ca="1">AE323/(1+'DADOS MACROECONÔMICOS'!AE44)</f>
        <v>0</v>
      </c>
      <c r="AF277" s="850">
        <f ca="1">AF323/(1+'DADOS MACROECONÔMICOS'!AF44)</f>
        <v>0</v>
      </c>
      <c r="AG277" s="850">
        <f ca="1">AG323/(1+'DADOS MACROECONÔMICOS'!AG44)</f>
        <v>0</v>
      </c>
      <c r="AH277" s="850">
        <f ca="1">AH323/(1+'DADOS MACROECONÔMICOS'!AH44)</f>
        <v>0</v>
      </c>
      <c r="AI277" s="850">
        <f ca="1">AI323/(1+'DADOS MACROECONÔMICOS'!AI44)</f>
        <v>0</v>
      </c>
      <c r="AJ277" s="850">
        <f ca="1">AJ323/(1+'DADOS MACROECONÔMICOS'!AJ44)</f>
        <v>0</v>
      </c>
      <c r="AK277" s="850">
        <f ca="1">AK323/(1+'DADOS MACROECONÔMICOS'!AK44)</f>
        <v>0</v>
      </c>
      <c r="AL277" s="850">
        <f ca="1">AL323/(1+'DADOS MACROECONÔMICOS'!AL44)</f>
        <v>0</v>
      </c>
      <c r="AM277" s="850">
        <f ca="1">AM323/(1+'DADOS MACROECONÔMICOS'!AM44)</f>
        <v>0</v>
      </c>
      <c r="AN277" s="850">
        <f ca="1">AN323/(1+'DADOS MACROECONÔMICOS'!AN44)</f>
        <v>0</v>
      </c>
      <c r="AO277" s="850">
        <f ca="1">AO323/(1+'DADOS MACROECONÔMICOS'!AO44)</f>
        <v>0</v>
      </c>
      <c r="AP277" s="850">
        <f ca="1">AP323/(1+'DADOS MACROECONÔMICOS'!AP44)</f>
        <v>0</v>
      </c>
      <c r="AQ277" s="850">
        <f ca="1">AQ323/(1+'DADOS MACROECONÔMICOS'!AQ44)</f>
        <v>0</v>
      </c>
      <c r="AR277" s="850">
        <f ca="1">AR323/(1+'DADOS MACROECONÔMICOS'!AR44)</f>
        <v>0</v>
      </c>
      <c r="AS277" s="850">
        <f ca="1">AS323/(1+'DADOS MACROECONÔMICOS'!AS44)</f>
        <v>0</v>
      </c>
      <c r="AT277" s="850">
        <f ca="1">AT323/(1+'DADOS MACROECONÔMICOS'!AT44)</f>
        <v>0</v>
      </c>
      <c r="AU277" s="850">
        <f ca="1">AU323/(1+'DADOS MACROECONÔMICOS'!AU44)</f>
        <v>0</v>
      </c>
      <c r="AV277" s="201"/>
    </row>
    <row r="278" spans="2:48">
      <c r="B278" s="885">
        <f>IF((B277+1)&gt;'PAINEL DE CONTROLE'!$D$6,'PAINEL DE CONTROLE'!$D$6,(B277+1))</f>
        <v>30</v>
      </c>
      <c r="G278" s="850">
        <f ca="1">G324/(1+'DADOS MACROECONÔMICOS'!G45)</f>
        <v>0</v>
      </c>
      <c r="H278" s="850">
        <f ca="1">H324/(1+'DADOS MACROECONÔMICOS'!H45)</f>
        <v>0</v>
      </c>
      <c r="I278" s="850">
        <f ca="1">I324/(1+'DADOS MACROECONÔMICOS'!I45)</f>
        <v>0</v>
      </c>
      <c r="J278" s="850">
        <f ca="1">J324/(1+'DADOS MACROECONÔMICOS'!J45)</f>
        <v>0</v>
      </c>
      <c r="K278" s="850">
        <f ca="1">K324/(1+'DADOS MACROECONÔMICOS'!K45)</f>
        <v>0</v>
      </c>
      <c r="L278" s="850">
        <f ca="1">L324/(1+'DADOS MACROECONÔMICOS'!L45)</f>
        <v>0</v>
      </c>
      <c r="M278" s="850">
        <f ca="1">M324/(1+'DADOS MACROECONÔMICOS'!M45)</f>
        <v>0</v>
      </c>
      <c r="N278" s="850">
        <f ca="1">N324/(1+'DADOS MACROECONÔMICOS'!N45)</f>
        <v>0</v>
      </c>
      <c r="O278" s="850">
        <f ca="1">O324/(1+'DADOS MACROECONÔMICOS'!O45)</f>
        <v>0</v>
      </c>
      <c r="P278" s="850">
        <f ca="1">P324/(1+'DADOS MACROECONÔMICOS'!P45)</f>
        <v>0</v>
      </c>
      <c r="Q278" s="850">
        <f ca="1">Q324/(1+'DADOS MACROECONÔMICOS'!Q45)</f>
        <v>0</v>
      </c>
      <c r="R278" s="850">
        <f ca="1">R324/(1+'DADOS MACROECONÔMICOS'!R45)</f>
        <v>0</v>
      </c>
      <c r="S278" s="850">
        <f ca="1">S324/(1+'DADOS MACROECONÔMICOS'!S45)</f>
        <v>0</v>
      </c>
      <c r="T278" s="850">
        <f ca="1">T324/(1+'DADOS MACROECONÔMICOS'!T45)</f>
        <v>0</v>
      </c>
      <c r="U278" s="850">
        <f ca="1">U324/(1+'DADOS MACROECONÔMICOS'!U45)</f>
        <v>0</v>
      </c>
      <c r="V278" s="850">
        <f ca="1">V324/(1+'DADOS MACROECONÔMICOS'!V45)</f>
        <v>0</v>
      </c>
      <c r="W278" s="850">
        <f ca="1">W324/(1+'DADOS MACROECONÔMICOS'!W45)</f>
        <v>0</v>
      </c>
      <c r="X278" s="850">
        <f ca="1">X324/(1+'DADOS MACROECONÔMICOS'!X45)</f>
        <v>0</v>
      </c>
      <c r="Y278" s="850">
        <f ca="1">Y324/(1+'DADOS MACROECONÔMICOS'!Y45)</f>
        <v>0</v>
      </c>
      <c r="Z278" s="850">
        <f ca="1">Z324/(1+'DADOS MACROECONÔMICOS'!Z45)</f>
        <v>0</v>
      </c>
      <c r="AA278" s="850">
        <f ca="1">AA324/(1+'DADOS MACROECONÔMICOS'!AA45)</f>
        <v>0</v>
      </c>
      <c r="AB278" s="850">
        <f ca="1">AB324/(1+'DADOS MACROECONÔMICOS'!AB45)</f>
        <v>0</v>
      </c>
      <c r="AC278" s="850">
        <f ca="1">AC324/(1+'DADOS MACROECONÔMICOS'!AC45)</f>
        <v>0</v>
      </c>
      <c r="AD278" s="850">
        <f ca="1">AD324/(1+'DADOS MACROECONÔMICOS'!AD45)</f>
        <v>0</v>
      </c>
      <c r="AE278" s="850">
        <f ca="1">AE324/(1+'DADOS MACROECONÔMICOS'!AE45)</f>
        <v>0</v>
      </c>
      <c r="AF278" s="850">
        <f ca="1">AF324/(1+'DADOS MACROECONÔMICOS'!AF45)</f>
        <v>0</v>
      </c>
      <c r="AG278" s="850">
        <f ca="1">AG324/(1+'DADOS MACROECONÔMICOS'!AG45)</f>
        <v>0</v>
      </c>
      <c r="AH278" s="850">
        <f ca="1">AH324/(1+'DADOS MACROECONÔMICOS'!AH45)</f>
        <v>0</v>
      </c>
      <c r="AI278" s="850">
        <f ca="1">AI324/(1+'DADOS MACROECONÔMICOS'!AI45)</f>
        <v>0</v>
      </c>
      <c r="AJ278" s="850">
        <f ca="1">AJ324/(1+'DADOS MACROECONÔMICOS'!AJ45)</f>
        <v>0</v>
      </c>
      <c r="AK278" s="850">
        <f ca="1">AK324/(1+'DADOS MACROECONÔMICOS'!AK45)</f>
        <v>0</v>
      </c>
      <c r="AL278" s="850">
        <f ca="1">AL324/(1+'DADOS MACROECONÔMICOS'!AL45)</f>
        <v>0</v>
      </c>
      <c r="AM278" s="850">
        <f ca="1">AM324/(1+'DADOS MACROECONÔMICOS'!AM45)</f>
        <v>0</v>
      </c>
      <c r="AN278" s="850">
        <f ca="1">AN324/(1+'DADOS MACROECONÔMICOS'!AN45)</f>
        <v>0</v>
      </c>
      <c r="AO278" s="850">
        <f ca="1">AO324/(1+'DADOS MACROECONÔMICOS'!AO45)</f>
        <v>0</v>
      </c>
      <c r="AP278" s="850">
        <f ca="1">AP324/(1+'DADOS MACROECONÔMICOS'!AP45)</f>
        <v>0</v>
      </c>
      <c r="AQ278" s="850">
        <f ca="1">AQ324/(1+'DADOS MACROECONÔMICOS'!AQ45)</f>
        <v>0</v>
      </c>
      <c r="AR278" s="850">
        <f ca="1">AR324/(1+'DADOS MACROECONÔMICOS'!AR45)</f>
        <v>0</v>
      </c>
      <c r="AS278" s="850">
        <f ca="1">AS324/(1+'DADOS MACROECONÔMICOS'!AS45)</f>
        <v>0</v>
      </c>
      <c r="AT278" s="850">
        <f ca="1">AT324/(1+'DADOS MACROECONÔMICOS'!AT45)</f>
        <v>0</v>
      </c>
      <c r="AU278" s="850">
        <f ca="1">AU324/(1+'DADOS MACROECONÔMICOS'!AU45)</f>
        <v>0</v>
      </c>
      <c r="AV278" s="201"/>
    </row>
    <row r="279" spans="2:48">
      <c r="B279" s="885">
        <f>IF((B278+1)&gt;'PAINEL DE CONTROLE'!$D$6,'PAINEL DE CONTROLE'!$D$6,(B278+1))</f>
        <v>31</v>
      </c>
      <c r="G279" s="850">
        <f ca="1">G325/(1+'DADOS MACROECONÔMICOS'!G46)</f>
        <v>0</v>
      </c>
      <c r="H279" s="850">
        <f ca="1">H325/(1+'DADOS MACROECONÔMICOS'!H46)</f>
        <v>0</v>
      </c>
      <c r="I279" s="850">
        <f ca="1">I325/(1+'DADOS MACROECONÔMICOS'!I46)</f>
        <v>0</v>
      </c>
      <c r="J279" s="850">
        <f ca="1">J325/(1+'DADOS MACROECONÔMICOS'!J46)</f>
        <v>0</v>
      </c>
      <c r="K279" s="850">
        <f ca="1">K325/(1+'DADOS MACROECONÔMICOS'!K46)</f>
        <v>0</v>
      </c>
      <c r="L279" s="850">
        <f ca="1">L325/(1+'DADOS MACROECONÔMICOS'!L46)</f>
        <v>0</v>
      </c>
      <c r="M279" s="850">
        <f ca="1">M325/(1+'DADOS MACROECONÔMICOS'!M46)</f>
        <v>0</v>
      </c>
      <c r="N279" s="850">
        <f ca="1">N325/(1+'DADOS MACROECONÔMICOS'!N46)</f>
        <v>0</v>
      </c>
      <c r="O279" s="850">
        <f ca="1">O325/(1+'DADOS MACROECONÔMICOS'!O46)</f>
        <v>0</v>
      </c>
      <c r="P279" s="850">
        <f ca="1">P325/(1+'DADOS MACROECONÔMICOS'!P46)</f>
        <v>0</v>
      </c>
      <c r="Q279" s="850">
        <f ca="1">Q325/(1+'DADOS MACROECONÔMICOS'!Q46)</f>
        <v>0</v>
      </c>
      <c r="R279" s="850">
        <f ca="1">R325/(1+'DADOS MACROECONÔMICOS'!R46)</f>
        <v>0</v>
      </c>
      <c r="S279" s="850">
        <f ca="1">S325/(1+'DADOS MACROECONÔMICOS'!S46)</f>
        <v>0</v>
      </c>
      <c r="T279" s="850">
        <f ca="1">T325/(1+'DADOS MACROECONÔMICOS'!T46)</f>
        <v>0</v>
      </c>
      <c r="U279" s="850">
        <f ca="1">U325/(1+'DADOS MACROECONÔMICOS'!U46)</f>
        <v>0</v>
      </c>
      <c r="V279" s="850">
        <f ca="1">V325/(1+'DADOS MACROECONÔMICOS'!V46)</f>
        <v>0</v>
      </c>
      <c r="W279" s="850">
        <f ca="1">W325/(1+'DADOS MACROECONÔMICOS'!W46)</f>
        <v>0</v>
      </c>
      <c r="X279" s="850">
        <f ca="1">X325/(1+'DADOS MACROECONÔMICOS'!X46)</f>
        <v>0</v>
      </c>
      <c r="Y279" s="850">
        <f ca="1">Y325/(1+'DADOS MACROECONÔMICOS'!Y46)</f>
        <v>0</v>
      </c>
      <c r="Z279" s="850">
        <f ca="1">Z325/(1+'DADOS MACROECONÔMICOS'!Z46)</f>
        <v>0</v>
      </c>
      <c r="AA279" s="850">
        <f ca="1">AA325/(1+'DADOS MACROECONÔMICOS'!AA46)</f>
        <v>0</v>
      </c>
      <c r="AB279" s="850">
        <f ca="1">AB325/(1+'DADOS MACROECONÔMICOS'!AB46)</f>
        <v>0</v>
      </c>
      <c r="AC279" s="850">
        <f ca="1">AC325/(1+'DADOS MACROECONÔMICOS'!AC46)</f>
        <v>0</v>
      </c>
      <c r="AD279" s="850">
        <f ca="1">AD325/(1+'DADOS MACROECONÔMICOS'!AD46)</f>
        <v>0</v>
      </c>
      <c r="AE279" s="850">
        <f ca="1">AE325/(1+'DADOS MACROECONÔMICOS'!AE46)</f>
        <v>0</v>
      </c>
      <c r="AF279" s="850">
        <f ca="1">AF325/(1+'DADOS MACROECONÔMICOS'!AF46)</f>
        <v>0</v>
      </c>
      <c r="AG279" s="850">
        <f ca="1">AG325/(1+'DADOS MACROECONÔMICOS'!AG46)</f>
        <v>0</v>
      </c>
      <c r="AH279" s="850">
        <f ca="1">AH325/(1+'DADOS MACROECONÔMICOS'!AH46)</f>
        <v>0</v>
      </c>
      <c r="AI279" s="850">
        <f ca="1">AI325/(1+'DADOS MACROECONÔMICOS'!AI46)</f>
        <v>0</v>
      </c>
      <c r="AJ279" s="850">
        <f ca="1">AJ325/(1+'DADOS MACROECONÔMICOS'!AJ46)</f>
        <v>0</v>
      </c>
      <c r="AK279" s="850">
        <f ca="1">AK325/(1+'DADOS MACROECONÔMICOS'!AK46)</f>
        <v>0</v>
      </c>
      <c r="AL279" s="850">
        <f ca="1">AL325/(1+'DADOS MACROECONÔMICOS'!AL46)</f>
        <v>0</v>
      </c>
      <c r="AM279" s="850">
        <f ca="1">AM325/(1+'DADOS MACROECONÔMICOS'!AM46)</f>
        <v>0</v>
      </c>
      <c r="AN279" s="850">
        <f ca="1">AN325/(1+'DADOS MACROECONÔMICOS'!AN46)</f>
        <v>0</v>
      </c>
      <c r="AO279" s="850">
        <f ca="1">AO325/(1+'DADOS MACROECONÔMICOS'!AO46)</f>
        <v>0</v>
      </c>
      <c r="AP279" s="850">
        <f ca="1">AP325/(1+'DADOS MACROECONÔMICOS'!AP46)</f>
        <v>0</v>
      </c>
      <c r="AQ279" s="850">
        <f ca="1">AQ325/(1+'DADOS MACROECONÔMICOS'!AQ46)</f>
        <v>0</v>
      </c>
      <c r="AR279" s="850">
        <f ca="1">AR325/(1+'DADOS MACROECONÔMICOS'!AR46)</f>
        <v>0</v>
      </c>
      <c r="AS279" s="850">
        <f ca="1">AS325/(1+'DADOS MACROECONÔMICOS'!AS46)</f>
        <v>0</v>
      </c>
      <c r="AT279" s="850">
        <f ca="1">AT325/(1+'DADOS MACROECONÔMICOS'!AT46)</f>
        <v>0</v>
      </c>
      <c r="AU279" s="850">
        <f ca="1">AU325/(1+'DADOS MACROECONÔMICOS'!AU46)</f>
        <v>0</v>
      </c>
      <c r="AV279" s="201"/>
    </row>
    <row r="280" spans="2:48">
      <c r="B280" s="885">
        <f>IF((B279+1)&gt;'PAINEL DE CONTROLE'!$D$6,'PAINEL DE CONTROLE'!$D$6,(B279+1))</f>
        <v>31</v>
      </c>
      <c r="G280" s="850">
        <f ca="1">G326/(1+'DADOS MACROECONÔMICOS'!G47)</f>
        <v>0</v>
      </c>
      <c r="H280" s="850">
        <f ca="1">H326/(1+'DADOS MACROECONÔMICOS'!H47)</f>
        <v>0</v>
      </c>
      <c r="I280" s="850">
        <f ca="1">I326/(1+'DADOS MACROECONÔMICOS'!I47)</f>
        <v>0</v>
      </c>
      <c r="J280" s="850">
        <f ca="1">J326/(1+'DADOS MACROECONÔMICOS'!J47)</f>
        <v>0</v>
      </c>
      <c r="K280" s="850">
        <f ca="1">K326/(1+'DADOS MACROECONÔMICOS'!K47)</f>
        <v>0</v>
      </c>
      <c r="L280" s="850">
        <f ca="1">L326/(1+'DADOS MACROECONÔMICOS'!L47)</f>
        <v>0</v>
      </c>
      <c r="M280" s="850">
        <f ca="1">M326/(1+'DADOS MACROECONÔMICOS'!M47)</f>
        <v>0</v>
      </c>
      <c r="N280" s="850">
        <f ca="1">N326/(1+'DADOS MACROECONÔMICOS'!N47)</f>
        <v>0</v>
      </c>
      <c r="O280" s="850">
        <f ca="1">O326/(1+'DADOS MACROECONÔMICOS'!O47)</f>
        <v>0</v>
      </c>
      <c r="P280" s="850">
        <f ca="1">P326/(1+'DADOS MACROECONÔMICOS'!P47)</f>
        <v>0</v>
      </c>
      <c r="Q280" s="850">
        <f ca="1">Q326/(1+'DADOS MACROECONÔMICOS'!Q47)</f>
        <v>0</v>
      </c>
      <c r="R280" s="850">
        <f ca="1">R326/(1+'DADOS MACROECONÔMICOS'!R47)</f>
        <v>0</v>
      </c>
      <c r="S280" s="850">
        <f ca="1">S326/(1+'DADOS MACROECONÔMICOS'!S47)</f>
        <v>0</v>
      </c>
      <c r="T280" s="850">
        <f ca="1">T326/(1+'DADOS MACROECONÔMICOS'!T47)</f>
        <v>0</v>
      </c>
      <c r="U280" s="850">
        <f ca="1">U326/(1+'DADOS MACROECONÔMICOS'!U47)</f>
        <v>0</v>
      </c>
      <c r="V280" s="850">
        <f ca="1">V326/(1+'DADOS MACROECONÔMICOS'!V47)</f>
        <v>0</v>
      </c>
      <c r="W280" s="850">
        <f ca="1">W326/(1+'DADOS MACROECONÔMICOS'!W47)</f>
        <v>0</v>
      </c>
      <c r="X280" s="850">
        <f ca="1">X326/(1+'DADOS MACROECONÔMICOS'!X47)</f>
        <v>0</v>
      </c>
      <c r="Y280" s="850">
        <f ca="1">Y326/(1+'DADOS MACROECONÔMICOS'!Y47)</f>
        <v>0</v>
      </c>
      <c r="Z280" s="850">
        <f ca="1">Z326/(1+'DADOS MACROECONÔMICOS'!Z47)</f>
        <v>0</v>
      </c>
      <c r="AA280" s="850">
        <f ca="1">AA326/(1+'DADOS MACROECONÔMICOS'!AA47)</f>
        <v>0</v>
      </c>
      <c r="AB280" s="850">
        <f ca="1">AB326/(1+'DADOS MACROECONÔMICOS'!AB47)</f>
        <v>0</v>
      </c>
      <c r="AC280" s="850">
        <f ca="1">AC326/(1+'DADOS MACROECONÔMICOS'!AC47)</f>
        <v>0</v>
      </c>
      <c r="AD280" s="850">
        <f ca="1">AD326/(1+'DADOS MACROECONÔMICOS'!AD47)</f>
        <v>0</v>
      </c>
      <c r="AE280" s="850">
        <f ca="1">AE326/(1+'DADOS MACROECONÔMICOS'!AE47)</f>
        <v>0</v>
      </c>
      <c r="AF280" s="850">
        <f ca="1">AF326/(1+'DADOS MACROECONÔMICOS'!AF47)</f>
        <v>0</v>
      </c>
      <c r="AG280" s="850">
        <f ca="1">AG326/(1+'DADOS MACROECONÔMICOS'!AG47)</f>
        <v>0</v>
      </c>
      <c r="AH280" s="850">
        <f ca="1">AH326/(1+'DADOS MACROECONÔMICOS'!AH47)</f>
        <v>0</v>
      </c>
      <c r="AI280" s="850">
        <f ca="1">AI326/(1+'DADOS MACROECONÔMICOS'!AI47)</f>
        <v>0</v>
      </c>
      <c r="AJ280" s="850">
        <f ca="1">AJ326/(1+'DADOS MACROECONÔMICOS'!AJ47)</f>
        <v>0</v>
      </c>
      <c r="AK280" s="850">
        <f ca="1">AK326/(1+'DADOS MACROECONÔMICOS'!AK47)</f>
        <v>0</v>
      </c>
      <c r="AL280" s="850">
        <f ca="1">AL326/(1+'DADOS MACROECONÔMICOS'!AL47)</f>
        <v>0</v>
      </c>
      <c r="AM280" s="850">
        <f ca="1">AM326/(1+'DADOS MACROECONÔMICOS'!AM47)</f>
        <v>0</v>
      </c>
      <c r="AN280" s="850">
        <f ca="1">AN326/(1+'DADOS MACROECONÔMICOS'!AN47)</f>
        <v>0</v>
      </c>
      <c r="AO280" s="850">
        <f ca="1">AO326/(1+'DADOS MACROECONÔMICOS'!AO47)</f>
        <v>0</v>
      </c>
      <c r="AP280" s="850">
        <f ca="1">AP326/(1+'DADOS MACROECONÔMICOS'!AP47)</f>
        <v>0</v>
      </c>
      <c r="AQ280" s="850">
        <f ca="1">AQ326/(1+'DADOS MACROECONÔMICOS'!AQ47)</f>
        <v>0</v>
      </c>
      <c r="AR280" s="850">
        <f ca="1">AR326/(1+'DADOS MACROECONÔMICOS'!AR47)</f>
        <v>0</v>
      </c>
      <c r="AS280" s="850">
        <f ca="1">AS326/(1+'DADOS MACROECONÔMICOS'!AS47)</f>
        <v>0</v>
      </c>
      <c r="AT280" s="850">
        <f ca="1">AT326/(1+'DADOS MACROECONÔMICOS'!AT47)</f>
        <v>0</v>
      </c>
      <c r="AU280" s="850">
        <f ca="1">AU326/(1+'DADOS MACROECONÔMICOS'!AU47)</f>
        <v>0</v>
      </c>
      <c r="AV280" s="201"/>
    </row>
    <row r="281" spans="2:48">
      <c r="B281" s="885">
        <f>IF((B280+1)&gt;'PAINEL DE CONTROLE'!$D$6,'PAINEL DE CONTROLE'!$D$6,(B280+1))</f>
        <v>31</v>
      </c>
      <c r="G281" s="850">
        <f ca="1">G327/(1+'DADOS MACROECONÔMICOS'!G48)</f>
        <v>0</v>
      </c>
      <c r="H281" s="850">
        <f ca="1">H327/(1+'DADOS MACROECONÔMICOS'!H48)</f>
        <v>0</v>
      </c>
      <c r="I281" s="850">
        <f ca="1">I327/(1+'DADOS MACROECONÔMICOS'!I48)</f>
        <v>0</v>
      </c>
      <c r="J281" s="850">
        <f ca="1">J327/(1+'DADOS MACROECONÔMICOS'!J48)</f>
        <v>0</v>
      </c>
      <c r="K281" s="850">
        <f ca="1">K327/(1+'DADOS MACROECONÔMICOS'!K48)</f>
        <v>0</v>
      </c>
      <c r="L281" s="850">
        <f ca="1">L327/(1+'DADOS MACROECONÔMICOS'!L48)</f>
        <v>0</v>
      </c>
      <c r="M281" s="850">
        <f ca="1">M327/(1+'DADOS MACROECONÔMICOS'!M48)</f>
        <v>0</v>
      </c>
      <c r="N281" s="850">
        <f ca="1">N327/(1+'DADOS MACROECONÔMICOS'!N48)</f>
        <v>0</v>
      </c>
      <c r="O281" s="850">
        <f ca="1">O327/(1+'DADOS MACROECONÔMICOS'!O48)</f>
        <v>0</v>
      </c>
      <c r="P281" s="850">
        <f ca="1">P327/(1+'DADOS MACROECONÔMICOS'!P48)</f>
        <v>0</v>
      </c>
      <c r="Q281" s="850">
        <f ca="1">Q327/(1+'DADOS MACROECONÔMICOS'!Q48)</f>
        <v>0</v>
      </c>
      <c r="R281" s="850">
        <f ca="1">R327/(1+'DADOS MACROECONÔMICOS'!R48)</f>
        <v>0</v>
      </c>
      <c r="S281" s="850">
        <f ca="1">S327/(1+'DADOS MACROECONÔMICOS'!S48)</f>
        <v>0</v>
      </c>
      <c r="T281" s="850">
        <f ca="1">T327/(1+'DADOS MACROECONÔMICOS'!T48)</f>
        <v>0</v>
      </c>
      <c r="U281" s="850">
        <f ca="1">U327/(1+'DADOS MACROECONÔMICOS'!U48)</f>
        <v>0</v>
      </c>
      <c r="V281" s="850">
        <f ca="1">V327/(1+'DADOS MACROECONÔMICOS'!V48)</f>
        <v>0</v>
      </c>
      <c r="W281" s="850">
        <f ca="1">W327/(1+'DADOS MACROECONÔMICOS'!W48)</f>
        <v>0</v>
      </c>
      <c r="X281" s="850">
        <f ca="1">X327/(1+'DADOS MACROECONÔMICOS'!X48)</f>
        <v>0</v>
      </c>
      <c r="Y281" s="850">
        <f ca="1">Y327/(1+'DADOS MACROECONÔMICOS'!Y48)</f>
        <v>0</v>
      </c>
      <c r="Z281" s="850">
        <f ca="1">Z327/(1+'DADOS MACROECONÔMICOS'!Z48)</f>
        <v>0</v>
      </c>
      <c r="AA281" s="850">
        <f ca="1">AA327/(1+'DADOS MACROECONÔMICOS'!AA48)</f>
        <v>0</v>
      </c>
      <c r="AB281" s="850">
        <f ca="1">AB327/(1+'DADOS MACROECONÔMICOS'!AB48)</f>
        <v>0</v>
      </c>
      <c r="AC281" s="850">
        <f ca="1">AC327/(1+'DADOS MACROECONÔMICOS'!AC48)</f>
        <v>0</v>
      </c>
      <c r="AD281" s="850">
        <f ca="1">AD327/(1+'DADOS MACROECONÔMICOS'!AD48)</f>
        <v>0</v>
      </c>
      <c r="AE281" s="850">
        <f ca="1">AE327/(1+'DADOS MACROECONÔMICOS'!AE48)</f>
        <v>0</v>
      </c>
      <c r="AF281" s="850">
        <f ca="1">AF327/(1+'DADOS MACROECONÔMICOS'!AF48)</f>
        <v>0</v>
      </c>
      <c r="AG281" s="850">
        <f ca="1">AG327/(1+'DADOS MACROECONÔMICOS'!AG48)</f>
        <v>0</v>
      </c>
      <c r="AH281" s="850">
        <f ca="1">AH327/(1+'DADOS MACROECONÔMICOS'!AH48)</f>
        <v>0</v>
      </c>
      <c r="AI281" s="850">
        <f ca="1">AI327/(1+'DADOS MACROECONÔMICOS'!AI48)</f>
        <v>0</v>
      </c>
      <c r="AJ281" s="850">
        <f ca="1">AJ327/(1+'DADOS MACROECONÔMICOS'!AJ48)</f>
        <v>0</v>
      </c>
      <c r="AK281" s="850">
        <f ca="1">AK327/(1+'DADOS MACROECONÔMICOS'!AK48)</f>
        <v>0</v>
      </c>
      <c r="AL281" s="850">
        <f ca="1">AL327/(1+'DADOS MACROECONÔMICOS'!AL48)</f>
        <v>0</v>
      </c>
      <c r="AM281" s="850">
        <f ca="1">AM327/(1+'DADOS MACROECONÔMICOS'!AM48)</f>
        <v>0</v>
      </c>
      <c r="AN281" s="850">
        <f ca="1">AN327/(1+'DADOS MACROECONÔMICOS'!AN48)</f>
        <v>0</v>
      </c>
      <c r="AO281" s="850">
        <f ca="1">AO327/(1+'DADOS MACROECONÔMICOS'!AO48)</f>
        <v>0</v>
      </c>
      <c r="AP281" s="850">
        <f ca="1">AP327/(1+'DADOS MACROECONÔMICOS'!AP48)</f>
        <v>0</v>
      </c>
      <c r="AQ281" s="850">
        <f ca="1">AQ327/(1+'DADOS MACROECONÔMICOS'!AQ48)</f>
        <v>0</v>
      </c>
      <c r="AR281" s="850">
        <f ca="1">AR327/(1+'DADOS MACROECONÔMICOS'!AR48)</f>
        <v>0</v>
      </c>
      <c r="AS281" s="850">
        <f ca="1">AS327/(1+'DADOS MACROECONÔMICOS'!AS48)</f>
        <v>0</v>
      </c>
      <c r="AT281" s="850">
        <f ca="1">AT327/(1+'DADOS MACROECONÔMICOS'!AT48)</f>
        <v>0</v>
      </c>
      <c r="AU281" s="850">
        <f ca="1">AU327/(1+'DADOS MACROECONÔMICOS'!AU48)</f>
        <v>0</v>
      </c>
      <c r="AV281" s="201"/>
    </row>
    <row r="282" spans="2:48">
      <c r="B282" s="885">
        <f>IF((B281+1)&gt;'PAINEL DE CONTROLE'!$D$6,'PAINEL DE CONTROLE'!$D$6,(B281+1))</f>
        <v>31</v>
      </c>
      <c r="G282" s="850">
        <f ca="1">G328/(1+'DADOS MACROECONÔMICOS'!G49)</f>
        <v>0</v>
      </c>
      <c r="H282" s="850">
        <f ca="1">H328/(1+'DADOS MACROECONÔMICOS'!H49)</f>
        <v>0</v>
      </c>
      <c r="I282" s="850">
        <f ca="1">I328/(1+'DADOS MACROECONÔMICOS'!I49)</f>
        <v>0</v>
      </c>
      <c r="J282" s="850">
        <f ca="1">J328/(1+'DADOS MACROECONÔMICOS'!J49)</f>
        <v>0</v>
      </c>
      <c r="K282" s="850">
        <f ca="1">K328/(1+'DADOS MACROECONÔMICOS'!K49)</f>
        <v>0</v>
      </c>
      <c r="L282" s="850">
        <f ca="1">L328/(1+'DADOS MACROECONÔMICOS'!L49)</f>
        <v>0</v>
      </c>
      <c r="M282" s="850">
        <f ca="1">M328/(1+'DADOS MACROECONÔMICOS'!M49)</f>
        <v>0</v>
      </c>
      <c r="N282" s="850">
        <f ca="1">N328/(1+'DADOS MACROECONÔMICOS'!N49)</f>
        <v>0</v>
      </c>
      <c r="O282" s="850">
        <f ca="1">O328/(1+'DADOS MACROECONÔMICOS'!O49)</f>
        <v>0</v>
      </c>
      <c r="P282" s="850">
        <f ca="1">P328/(1+'DADOS MACROECONÔMICOS'!P49)</f>
        <v>0</v>
      </c>
      <c r="Q282" s="850">
        <f ca="1">Q328/(1+'DADOS MACROECONÔMICOS'!Q49)</f>
        <v>0</v>
      </c>
      <c r="R282" s="850">
        <f ca="1">R328/(1+'DADOS MACROECONÔMICOS'!R49)</f>
        <v>0</v>
      </c>
      <c r="S282" s="850">
        <f ca="1">S328/(1+'DADOS MACROECONÔMICOS'!S49)</f>
        <v>0</v>
      </c>
      <c r="T282" s="850">
        <f ca="1">T328/(1+'DADOS MACROECONÔMICOS'!T49)</f>
        <v>0</v>
      </c>
      <c r="U282" s="850">
        <f ca="1">U328/(1+'DADOS MACROECONÔMICOS'!U49)</f>
        <v>0</v>
      </c>
      <c r="V282" s="850">
        <f ca="1">V328/(1+'DADOS MACROECONÔMICOS'!V49)</f>
        <v>0</v>
      </c>
      <c r="W282" s="850">
        <f ca="1">W328/(1+'DADOS MACROECONÔMICOS'!W49)</f>
        <v>0</v>
      </c>
      <c r="X282" s="850">
        <f ca="1">X328/(1+'DADOS MACROECONÔMICOS'!X49)</f>
        <v>0</v>
      </c>
      <c r="Y282" s="850">
        <f ca="1">Y328/(1+'DADOS MACROECONÔMICOS'!Y49)</f>
        <v>0</v>
      </c>
      <c r="Z282" s="850">
        <f ca="1">Z328/(1+'DADOS MACROECONÔMICOS'!Z49)</f>
        <v>0</v>
      </c>
      <c r="AA282" s="850">
        <f ca="1">AA328/(1+'DADOS MACROECONÔMICOS'!AA49)</f>
        <v>0</v>
      </c>
      <c r="AB282" s="850">
        <f ca="1">AB328/(1+'DADOS MACROECONÔMICOS'!AB49)</f>
        <v>0</v>
      </c>
      <c r="AC282" s="850">
        <f ca="1">AC328/(1+'DADOS MACROECONÔMICOS'!AC49)</f>
        <v>0</v>
      </c>
      <c r="AD282" s="850">
        <f ca="1">AD328/(1+'DADOS MACROECONÔMICOS'!AD49)</f>
        <v>0</v>
      </c>
      <c r="AE282" s="850">
        <f ca="1">AE328/(1+'DADOS MACROECONÔMICOS'!AE49)</f>
        <v>0</v>
      </c>
      <c r="AF282" s="850">
        <f ca="1">AF328/(1+'DADOS MACROECONÔMICOS'!AF49)</f>
        <v>0</v>
      </c>
      <c r="AG282" s="850">
        <f ca="1">AG328/(1+'DADOS MACROECONÔMICOS'!AG49)</f>
        <v>0</v>
      </c>
      <c r="AH282" s="850">
        <f ca="1">AH328/(1+'DADOS MACROECONÔMICOS'!AH49)</f>
        <v>0</v>
      </c>
      <c r="AI282" s="850">
        <f ca="1">AI328/(1+'DADOS MACROECONÔMICOS'!AI49)</f>
        <v>0</v>
      </c>
      <c r="AJ282" s="850">
        <f ca="1">AJ328/(1+'DADOS MACROECONÔMICOS'!AJ49)</f>
        <v>0</v>
      </c>
      <c r="AK282" s="850">
        <f ca="1">AK328/(1+'DADOS MACROECONÔMICOS'!AK49)</f>
        <v>0</v>
      </c>
      <c r="AL282" s="850">
        <f ca="1">AL328/(1+'DADOS MACROECONÔMICOS'!AL49)</f>
        <v>0</v>
      </c>
      <c r="AM282" s="850">
        <f ca="1">AM328/(1+'DADOS MACROECONÔMICOS'!AM49)</f>
        <v>0</v>
      </c>
      <c r="AN282" s="850">
        <f ca="1">AN328/(1+'DADOS MACROECONÔMICOS'!AN49)</f>
        <v>0</v>
      </c>
      <c r="AO282" s="850">
        <f ca="1">AO328/(1+'DADOS MACROECONÔMICOS'!AO49)</f>
        <v>0</v>
      </c>
      <c r="AP282" s="850">
        <f ca="1">AP328/(1+'DADOS MACROECONÔMICOS'!AP49)</f>
        <v>0</v>
      </c>
      <c r="AQ282" s="850">
        <f ca="1">AQ328/(1+'DADOS MACROECONÔMICOS'!AQ49)</f>
        <v>0</v>
      </c>
      <c r="AR282" s="850">
        <f ca="1">AR328/(1+'DADOS MACROECONÔMICOS'!AR49)</f>
        <v>0</v>
      </c>
      <c r="AS282" s="850">
        <f ca="1">AS328/(1+'DADOS MACROECONÔMICOS'!AS49)</f>
        <v>0</v>
      </c>
      <c r="AT282" s="850">
        <f ca="1">AT328/(1+'DADOS MACROECONÔMICOS'!AT49)</f>
        <v>0</v>
      </c>
      <c r="AU282" s="850">
        <f ca="1">AU328/(1+'DADOS MACROECONÔMICOS'!AU49)</f>
        <v>0</v>
      </c>
      <c r="AV282" s="201"/>
    </row>
    <row r="283" spans="2:48">
      <c r="B283" s="885">
        <f>IF((B282+1)&gt;'PAINEL DE CONTROLE'!$D$6,'PAINEL DE CONTROLE'!$D$6,(B282+1))</f>
        <v>31</v>
      </c>
      <c r="G283" s="850">
        <f ca="1">G329/(1+'DADOS MACROECONÔMICOS'!G50)</f>
        <v>0</v>
      </c>
      <c r="H283" s="850">
        <f ca="1">H329/(1+'DADOS MACROECONÔMICOS'!H50)</f>
        <v>0</v>
      </c>
      <c r="I283" s="850">
        <f ca="1">I329/(1+'DADOS MACROECONÔMICOS'!I50)</f>
        <v>0</v>
      </c>
      <c r="J283" s="850">
        <f ca="1">J329/(1+'DADOS MACROECONÔMICOS'!J50)</f>
        <v>0</v>
      </c>
      <c r="K283" s="850">
        <f ca="1">K329/(1+'DADOS MACROECONÔMICOS'!K50)</f>
        <v>0</v>
      </c>
      <c r="L283" s="850">
        <f ca="1">L329/(1+'DADOS MACROECONÔMICOS'!L50)</f>
        <v>0</v>
      </c>
      <c r="M283" s="850">
        <f ca="1">M329/(1+'DADOS MACROECONÔMICOS'!M50)</f>
        <v>0</v>
      </c>
      <c r="N283" s="850">
        <f ca="1">N329/(1+'DADOS MACROECONÔMICOS'!N50)</f>
        <v>0</v>
      </c>
      <c r="O283" s="850">
        <f ca="1">O329/(1+'DADOS MACROECONÔMICOS'!O50)</f>
        <v>0</v>
      </c>
      <c r="P283" s="850">
        <f ca="1">P329/(1+'DADOS MACROECONÔMICOS'!P50)</f>
        <v>0</v>
      </c>
      <c r="Q283" s="850">
        <f ca="1">Q329/(1+'DADOS MACROECONÔMICOS'!Q50)</f>
        <v>0</v>
      </c>
      <c r="R283" s="850">
        <f ca="1">R329/(1+'DADOS MACROECONÔMICOS'!R50)</f>
        <v>0</v>
      </c>
      <c r="S283" s="850">
        <f ca="1">S329/(1+'DADOS MACROECONÔMICOS'!S50)</f>
        <v>0</v>
      </c>
      <c r="T283" s="850">
        <f ca="1">T329/(1+'DADOS MACROECONÔMICOS'!T50)</f>
        <v>0</v>
      </c>
      <c r="U283" s="850">
        <f ca="1">U329/(1+'DADOS MACROECONÔMICOS'!U50)</f>
        <v>0</v>
      </c>
      <c r="V283" s="850">
        <f ca="1">V329/(1+'DADOS MACROECONÔMICOS'!V50)</f>
        <v>0</v>
      </c>
      <c r="W283" s="850">
        <f ca="1">W329/(1+'DADOS MACROECONÔMICOS'!W50)</f>
        <v>0</v>
      </c>
      <c r="X283" s="850">
        <f ca="1">X329/(1+'DADOS MACROECONÔMICOS'!X50)</f>
        <v>0</v>
      </c>
      <c r="Y283" s="850">
        <f ca="1">Y329/(1+'DADOS MACROECONÔMICOS'!Y50)</f>
        <v>0</v>
      </c>
      <c r="Z283" s="850">
        <f ca="1">Z329/(1+'DADOS MACROECONÔMICOS'!Z50)</f>
        <v>0</v>
      </c>
      <c r="AA283" s="850">
        <f ca="1">AA329/(1+'DADOS MACROECONÔMICOS'!AA50)</f>
        <v>0</v>
      </c>
      <c r="AB283" s="850">
        <f ca="1">AB329/(1+'DADOS MACROECONÔMICOS'!AB50)</f>
        <v>0</v>
      </c>
      <c r="AC283" s="850">
        <f ca="1">AC329/(1+'DADOS MACROECONÔMICOS'!AC50)</f>
        <v>0</v>
      </c>
      <c r="AD283" s="850">
        <f ca="1">AD329/(1+'DADOS MACROECONÔMICOS'!AD50)</f>
        <v>0</v>
      </c>
      <c r="AE283" s="850">
        <f ca="1">AE329/(1+'DADOS MACROECONÔMICOS'!AE50)</f>
        <v>0</v>
      </c>
      <c r="AF283" s="850">
        <f ca="1">AF329/(1+'DADOS MACROECONÔMICOS'!AF50)</f>
        <v>0</v>
      </c>
      <c r="AG283" s="850">
        <f ca="1">AG329/(1+'DADOS MACROECONÔMICOS'!AG50)</f>
        <v>0</v>
      </c>
      <c r="AH283" s="850">
        <f ca="1">AH329/(1+'DADOS MACROECONÔMICOS'!AH50)</f>
        <v>0</v>
      </c>
      <c r="AI283" s="850">
        <f ca="1">AI329/(1+'DADOS MACROECONÔMICOS'!AI50)</f>
        <v>0</v>
      </c>
      <c r="AJ283" s="850">
        <f ca="1">AJ329/(1+'DADOS MACROECONÔMICOS'!AJ50)</f>
        <v>0</v>
      </c>
      <c r="AK283" s="850">
        <f ca="1">AK329/(1+'DADOS MACROECONÔMICOS'!AK50)</f>
        <v>0</v>
      </c>
      <c r="AL283" s="850">
        <f ca="1">AL329/(1+'DADOS MACROECONÔMICOS'!AL50)</f>
        <v>0</v>
      </c>
      <c r="AM283" s="850">
        <f ca="1">AM329/(1+'DADOS MACROECONÔMICOS'!AM50)</f>
        <v>0</v>
      </c>
      <c r="AN283" s="850">
        <f ca="1">AN329/(1+'DADOS MACROECONÔMICOS'!AN50)</f>
        <v>0</v>
      </c>
      <c r="AO283" s="850">
        <f ca="1">AO329/(1+'DADOS MACROECONÔMICOS'!AO50)</f>
        <v>0</v>
      </c>
      <c r="AP283" s="850">
        <f ca="1">AP329/(1+'DADOS MACROECONÔMICOS'!AP50)</f>
        <v>0</v>
      </c>
      <c r="AQ283" s="850">
        <f ca="1">AQ329/(1+'DADOS MACROECONÔMICOS'!AQ50)</f>
        <v>0</v>
      </c>
      <c r="AR283" s="850">
        <f ca="1">AR329/(1+'DADOS MACROECONÔMICOS'!AR50)</f>
        <v>0</v>
      </c>
      <c r="AS283" s="850">
        <f ca="1">AS329/(1+'DADOS MACROECONÔMICOS'!AS50)</f>
        <v>0</v>
      </c>
      <c r="AT283" s="850">
        <f ca="1">AT329/(1+'DADOS MACROECONÔMICOS'!AT50)</f>
        <v>0</v>
      </c>
      <c r="AU283" s="850">
        <f ca="1">AU329/(1+'DADOS MACROECONÔMICOS'!AU50)</f>
        <v>0</v>
      </c>
      <c r="AV283" s="201"/>
    </row>
    <row r="284" spans="2:48">
      <c r="B284" s="885">
        <f>IF((B283+1)&gt;'PAINEL DE CONTROLE'!$D$6,'PAINEL DE CONTROLE'!$D$6,(B283+1))</f>
        <v>31</v>
      </c>
      <c r="G284" s="850">
        <f ca="1">G330/(1+'DADOS MACROECONÔMICOS'!G51)</f>
        <v>0</v>
      </c>
      <c r="H284" s="850">
        <f ca="1">H330/(1+'DADOS MACROECONÔMICOS'!H51)</f>
        <v>0</v>
      </c>
      <c r="I284" s="850">
        <f ca="1">I330/(1+'DADOS MACROECONÔMICOS'!I51)</f>
        <v>0</v>
      </c>
      <c r="J284" s="850">
        <f ca="1">J330/(1+'DADOS MACROECONÔMICOS'!J51)</f>
        <v>0</v>
      </c>
      <c r="K284" s="850">
        <f ca="1">K330/(1+'DADOS MACROECONÔMICOS'!K51)</f>
        <v>0</v>
      </c>
      <c r="L284" s="850">
        <f ca="1">L330/(1+'DADOS MACROECONÔMICOS'!L51)</f>
        <v>0</v>
      </c>
      <c r="M284" s="850">
        <f ca="1">M330/(1+'DADOS MACROECONÔMICOS'!M51)</f>
        <v>0</v>
      </c>
      <c r="N284" s="850">
        <f ca="1">N330/(1+'DADOS MACROECONÔMICOS'!N51)</f>
        <v>0</v>
      </c>
      <c r="O284" s="850">
        <f ca="1">O330/(1+'DADOS MACROECONÔMICOS'!O51)</f>
        <v>0</v>
      </c>
      <c r="P284" s="850">
        <f ca="1">P330/(1+'DADOS MACROECONÔMICOS'!P51)</f>
        <v>0</v>
      </c>
      <c r="Q284" s="850">
        <f ca="1">Q330/(1+'DADOS MACROECONÔMICOS'!Q51)</f>
        <v>0</v>
      </c>
      <c r="R284" s="850">
        <f ca="1">R330/(1+'DADOS MACROECONÔMICOS'!R51)</f>
        <v>0</v>
      </c>
      <c r="S284" s="850">
        <f ca="1">S330/(1+'DADOS MACROECONÔMICOS'!S51)</f>
        <v>0</v>
      </c>
      <c r="T284" s="850">
        <f ca="1">T330/(1+'DADOS MACROECONÔMICOS'!T51)</f>
        <v>0</v>
      </c>
      <c r="U284" s="850">
        <f ca="1">U330/(1+'DADOS MACROECONÔMICOS'!U51)</f>
        <v>0</v>
      </c>
      <c r="V284" s="850">
        <f ca="1">V330/(1+'DADOS MACROECONÔMICOS'!V51)</f>
        <v>0</v>
      </c>
      <c r="W284" s="850">
        <f ca="1">W330/(1+'DADOS MACROECONÔMICOS'!W51)</f>
        <v>0</v>
      </c>
      <c r="X284" s="850">
        <f ca="1">X330/(1+'DADOS MACROECONÔMICOS'!X51)</f>
        <v>0</v>
      </c>
      <c r="Y284" s="850">
        <f ca="1">Y330/(1+'DADOS MACROECONÔMICOS'!Y51)</f>
        <v>0</v>
      </c>
      <c r="Z284" s="850">
        <f ca="1">Z330/(1+'DADOS MACROECONÔMICOS'!Z51)</f>
        <v>0</v>
      </c>
      <c r="AA284" s="850">
        <f ca="1">AA330/(1+'DADOS MACROECONÔMICOS'!AA51)</f>
        <v>0</v>
      </c>
      <c r="AB284" s="850">
        <f ca="1">AB330/(1+'DADOS MACROECONÔMICOS'!AB51)</f>
        <v>0</v>
      </c>
      <c r="AC284" s="850">
        <f ca="1">AC330/(1+'DADOS MACROECONÔMICOS'!AC51)</f>
        <v>0</v>
      </c>
      <c r="AD284" s="850">
        <f ca="1">AD330/(1+'DADOS MACROECONÔMICOS'!AD51)</f>
        <v>0</v>
      </c>
      <c r="AE284" s="850">
        <f ca="1">AE330/(1+'DADOS MACROECONÔMICOS'!AE51)</f>
        <v>0</v>
      </c>
      <c r="AF284" s="850">
        <f ca="1">AF330/(1+'DADOS MACROECONÔMICOS'!AF51)</f>
        <v>0</v>
      </c>
      <c r="AG284" s="850">
        <f ca="1">AG330/(1+'DADOS MACROECONÔMICOS'!AG51)</f>
        <v>0</v>
      </c>
      <c r="AH284" s="850">
        <f ca="1">AH330/(1+'DADOS MACROECONÔMICOS'!AH51)</f>
        <v>0</v>
      </c>
      <c r="AI284" s="850">
        <f ca="1">AI330/(1+'DADOS MACROECONÔMICOS'!AI51)</f>
        <v>0</v>
      </c>
      <c r="AJ284" s="850">
        <f ca="1">AJ330/(1+'DADOS MACROECONÔMICOS'!AJ51)</f>
        <v>0</v>
      </c>
      <c r="AK284" s="850">
        <f ca="1">AK330/(1+'DADOS MACROECONÔMICOS'!AK51)</f>
        <v>0</v>
      </c>
      <c r="AL284" s="850">
        <f ca="1">AL330/(1+'DADOS MACROECONÔMICOS'!AL51)</f>
        <v>0</v>
      </c>
      <c r="AM284" s="850">
        <f ca="1">AM330/(1+'DADOS MACROECONÔMICOS'!AM51)</f>
        <v>0</v>
      </c>
      <c r="AN284" s="850">
        <f ca="1">AN330/(1+'DADOS MACROECONÔMICOS'!AN51)</f>
        <v>0</v>
      </c>
      <c r="AO284" s="850">
        <f ca="1">AO330/(1+'DADOS MACROECONÔMICOS'!AO51)</f>
        <v>0</v>
      </c>
      <c r="AP284" s="850">
        <f ca="1">AP330/(1+'DADOS MACROECONÔMICOS'!AP51)</f>
        <v>0</v>
      </c>
      <c r="AQ284" s="850">
        <f ca="1">AQ330/(1+'DADOS MACROECONÔMICOS'!AQ51)</f>
        <v>0</v>
      </c>
      <c r="AR284" s="850">
        <f ca="1">AR330/(1+'DADOS MACROECONÔMICOS'!AR51)</f>
        <v>0</v>
      </c>
      <c r="AS284" s="850">
        <f ca="1">AS330/(1+'DADOS MACROECONÔMICOS'!AS51)</f>
        <v>0</v>
      </c>
      <c r="AT284" s="850">
        <f ca="1">AT330/(1+'DADOS MACROECONÔMICOS'!AT51)</f>
        <v>0</v>
      </c>
      <c r="AU284" s="850">
        <f ca="1">AU330/(1+'DADOS MACROECONÔMICOS'!AU51)</f>
        <v>0</v>
      </c>
      <c r="AV284" s="201"/>
    </row>
    <row r="285" spans="2:48">
      <c r="B285" s="885">
        <f>IF((B284+1)&gt;'PAINEL DE CONTROLE'!$D$6,'PAINEL DE CONTROLE'!$D$6,(B284+1))</f>
        <v>31</v>
      </c>
      <c r="G285" s="850">
        <f ca="1">G331/(1+'DADOS MACROECONÔMICOS'!G52)</f>
        <v>0</v>
      </c>
      <c r="H285" s="850">
        <f ca="1">H331/(1+'DADOS MACROECONÔMICOS'!H52)</f>
        <v>0</v>
      </c>
      <c r="I285" s="850">
        <f ca="1">I331/(1+'DADOS MACROECONÔMICOS'!I52)</f>
        <v>0</v>
      </c>
      <c r="J285" s="850">
        <f ca="1">J331/(1+'DADOS MACROECONÔMICOS'!J52)</f>
        <v>0</v>
      </c>
      <c r="K285" s="850">
        <f ca="1">K331/(1+'DADOS MACROECONÔMICOS'!K52)</f>
        <v>0</v>
      </c>
      <c r="L285" s="850">
        <f ca="1">L331/(1+'DADOS MACROECONÔMICOS'!L52)</f>
        <v>0</v>
      </c>
      <c r="M285" s="850">
        <f ca="1">M331/(1+'DADOS MACROECONÔMICOS'!M52)</f>
        <v>0</v>
      </c>
      <c r="N285" s="850">
        <f ca="1">N331/(1+'DADOS MACROECONÔMICOS'!N52)</f>
        <v>0</v>
      </c>
      <c r="O285" s="850">
        <f ca="1">O331/(1+'DADOS MACROECONÔMICOS'!O52)</f>
        <v>0</v>
      </c>
      <c r="P285" s="850">
        <f ca="1">P331/(1+'DADOS MACROECONÔMICOS'!P52)</f>
        <v>0</v>
      </c>
      <c r="Q285" s="850">
        <f ca="1">Q331/(1+'DADOS MACROECONÔMICOS'!Q52)</f>
        <v>0</v>
      </c>
      <c r="R285" s="850">
        <f ca="1">R331/(1+'DADOS MACROECONÔMICOS'!R52)</f>
        <v>0</v>
      </c>
      <c r="S285" s="850">
        <f ca="1">S331/(1+'DADOS MACROECONÔMICOS'!S52)</f>
        <v>0</v>
      </c>
      <c r="T285" s="850">
        <f ca="1">T331/(1+'DADOS MACROECONÔMICOS'!T52)</f>
        <v>0</v>
      </c>
      <c r="U285" s="850">
        <f ca="1">U331/(1+'DADOS MACROECONÔMICOS'!U52)</f>
        <v>0</v>
      </c>
      <c r="V285" s="850">
        <f ca="1">V331/(1+'DADOS MACROECONÔMICOS'!V52)</f>
        <v>0</v>
      </c>
      <c r="W285" s="850">
        <f ca="1">W331/(1+'DADOS MACROECONÔMICOS'!W52)</f>
        <v>0</v>
      </c>
      <c r="X285" s="850">
        <f ca="1">X331/(1+'DADOS MACROECONÔMICOS'!X52)</f>
        <v>0</v>
      </c>
      <c r="Y285" s="850">
        <f ca="1">Y331/(1+'DADOS MACROECONÔMICOS'!Y52)</f>
        <v>0</v>
      </c>
      <c r="Z285" s="850">
        <f ca="1">Z331/(1+'DADOS MACROECONÔMICOS'!Z52)</f>
        <v>0</v>
      </c>
      <c r="AA285" s="850">
        <f ca="1">AA331/(1+'DADOS MACROECONÔMICOS'!AA52)</f>
        <v>0</v>
      </c>
      <c r="AB285" s="850">
        <f ca="1">AB331/(1+'DADOS MACROECONÔMICOS'!AB52)</f>
        <v>0</v>
      </c>
      <c r="AC285" s="850">
        <f ca="1">AC331/(1+'DADOS MACROECONÔMICOS'!AC52)</f>
        <v>0</v>
      </c>
      <c r="AD285" s="850">
        <f ca="1">AD331/(1+'DADOS MACROECONÔMICOS'!AD52)</f>
        <v>0</v>
      </c>
      <c r="AE285" s="850">
        <f ca="1">AE331/(1+'DADOS MACROECONÔMICOS'!AE52)</f>
        <v>0</v>
      </c>
      <c r="AF285" s="850">
        <f ca="1">AF331/(1+'DADOS MACROECONÔMICOS'!AF52)</f>
        <v>0</v>
      </c>
      <c r="AG285" s="850">
        <f ca="1">AG331/(1+'DADOS MACROECONÔMICOS'!AG52)</f>
        <v>0</v>
      </c>
      <c r="AH285" s="850">
        <f ca="1">AH331/(1+'DADOS MACROECONÔMICOS'!AH52)</f>
        <v>0</v>
      </c>
      <c r="AI285" s="850">
        <f ca="1">AI331/(1+'DADOS MACROECONÔMICOS'!AI52)</f>
        <v>0</v>
      </c>
      <c r="AJ285" s="850">
        <f ca="1">AJ331/(1+'DADOS MACROECONÔMICOS'!AJ52)</f>
        <v>0</v>
      </c>
      <c r="AK285" s="850">
        <f ca="1">AK331/(1+'DADOS MACROECONÔMICOS'!AK52)</f>
        <v>0</v>
      </c>
      <c r="AL285" s="850">
        <f ca="1">AL331/(1+'DADOS MACROECONÔMICOS'!AL52)</f>
        <v>0</v>
      </c>
      <c r="AM285" s="850">
        <f ca="1">AM331/(1+'DADOS MACROECONÔMICOS'!AM52)</f>
        <v>0</v>
      </c>
      <c r="AN285" s="850">
        <f ca="1">AN331/(1+'DADOS MACROECONÔMICOS'!AN52)</f>
        <v>0</v>
      </c>
      <c r="AO285" s="850">
        <f ca="1">AO331/(1+'DADOS MACROECONÔMICOS'!AO52)</f>
        <v>0</v>
      </c>
      <c r="AP285" s="850">
        <f ca="1">AP331/(1+'DADOS MACROECONÔMICOS'!AP52)</f>
        <v>0</v>
      </c>
      <c r="AQ285" s="850">
        <f ca="1">AQ331/(1+'DADOS MACROECONÔMICOS'!AQ52)</f>
        <v>0</v>
      </c>
      <c r="AR285" s="850">
        <f ca="1">AR331/(1+'DADOS MACROECONÔMICOS'!AR52)</f>
        <v>0</v>
      </c>
      <c r="AS285" s="850">
        <f ca="1">AS331/(1+'DADOS MACROECONÔMICOS'!AS52)</f>
        <v>0</v>
      </c>
      <c r="AT285" s="850">
        <f ca="1">AT331/(1+'DADOS MACROECONÔMICOS'!AT52)</f>
        <v>0</v>
      </c>
      <c r="AU285" s="850">
        <f ca="1">AU331/(1+'DADOS MACROECONÔMICOS'!AU52)</f>
        <v>0</v>
      </c>
      <c r="AV285" s="201"/>
    </row>
    <row r="286" spans="2:48">
      <c r="B286" s="885">
        <f>IF((B285+1)&gt;'PAINEL DE CONTROLE'!$D$6,'PAINEL DE CONTROLE'!$D$6,(B285+1))</f>
        <v>31</v>
      </c>
      <c r="G286" s="850">
        <f ca="1">G332/(1+'DADOS MACROECONÔMICOS'!G53)</f>
        <v>0</v>
      </c>
      <c r="H286" s="850">
        <f ca="1">H332/(1+'DADOS MACROECONÔMICOS'!H53)</f>
        <v>0</v>
      </c>
      <c r="I286" s="850">
        <f ca="1">I332/(1+'DADOS MACROECONÔMICOS'!I53)</f>
        <v>0</v>
      </c>
      <c r="J286" s="850">
        <f ca="1">J332/(1+'DADOS MACROECONÔMICOS'!J53)</f>
        <v>0</v>
      </c>
      <c r="K286" s="850">
        <f ca="1">K332/(1+'DADOS MACROECONÔMICOS'!K53)</f>
        <v>0</v>
      </c>
      <c r="L286" s="850">
        <f ca="1">L332/(1+'DADOS MACROECONÔMICOS'!L53)</f>
        <v>0</v>
      </c>
      <c r="M286" s="850">
        <f ca="1">M332/(1+'DADOS MACROECONÔMICOS'!M53)</f>
        <v>0</v>
      </c>
      <c r="N286" s="850">
        <f ca="1">N332/(1+'DADOS MACROECONÔMICOS'!N53)</f>
        <v>0</v>
      </c>
      <c r="O286" s="850">
        <f ca="1">O332/(1+'DADOS MACROECONÔMICOS'!O53)</f>
        <v>0</v>
      </c>
      <c r="P286" s="850">
        <f ca="1">P332/(1+'DADOS MACROECONÔMICOS'!P53)</f>
        <v>0</v>
      </c>
      <c r="Q286" s="850">
        <f ca="1">Q332/(1+'DADOS MACROECONÔMICOS'!Q53)</f>
        <v>0</v>
      </c>
      <c r="R286" s="850">
        <f ca="1">R332/(1+'DADOS MACROECONÔMICOS'!R53)</f>
        <v>0</v>
      </c>
      <c r="S286" s="850">
        <f ca="1">S332/(1+'DADOS MACROECONÔMICOS'!S53)</f>
        <v>0</v>
      </c>
      <c r="T286" s="850">
        <f ca="1">T332/(1+'DADOS MACROECONÔMICOS'!T53)</f>
        <v>0</v>
      </c>
      <c r="U286" s="850">
        <f ca="1">U332/(1+'DADOS MACROECONÔMICOS'!U53)</f>
        <v>0</v>
      </c>
      <c r="V286" s="850">
        <f ca="1">V332/(1+'DADOS MACROECONÔMICOS'!V53)</f>
        <v>0</v>
      </c>
      <c r="W286" s="850">
        <f ca="1">W332/(1+'DADOS MACROECONÔMICOS'!W53)</f>
        <v>0</v>
      </c>
      <c r="X286" s="850">
        <f ca="1">X332/(1+'DADOS MACROECONÔMICOS'!X53)</f>
        <v>0</v>
      </c>
      <c r="Y286" s="850">
        <f ca="1">Y332/(1+'DADOS MACROECONÔMICOS'!Y53)</f>
        <v>0</v>
      </c>
      <c r="Z286" s="850">
        <f ca="1">Z332/(1+'DADOS MACROECONÔMICOS'!Z53)</f>
        <v>0</v>
      </c>
      <c r="AA286" s="850">
        <f ca="1">AA332/(1+'DADOS MACROECONÔMICOS'!AA53)</f>
        <v>0</v>
      </c>
      <c r="AB286" s="850">
        <f ca="1">AB332/(1+'DADOS MACROECONÔMICOS'!AB53)</f>
        <v>0</v>
      </c>
      <c r="AC286" s="850">
        <f ca="1">AC332/(1+'DADOS MACROECONÔMICOS'!AC53)</f>
        <v>0</v>
      </c>
      <c r="AD286" s="850">
        <f ca="1">AD332/(1+'DADOS MACROECONÔMICOS'!AD53)</f>
        <v>0</v>
      </c>
      <c r="AE286" s="850">
        <f ca="1">AE332/(1+'DADOS MACROECONÔMICOS'!AE53)</f>
        <v>0</v>
      </c>
      <c r="AF286" s="850">
        <f ca="1">AF332/(1+'DADOS MACROECONÔMICOS'!AF53)</f>
        <v>0</v>
      </c>
      <c r="AG286" s="850">
        <f ca="1">AG332/(1+'DADOS MACROECONÔMICOS'!AG53)</f>
        <v>0</v>
      </c>
      <c r="AH286" s="850">
        <f ca="1">AH332/(1+'DADOS MACROECONÔMICOS'!AH53)</f>
        <v>0</v>
      </c>
      <c r="AI286" s="850">
        <f ca="1">AI332/(1+'DADOS MACROECONÔMICOS'!AI53)</f>
        <v>0</v>
      </c>
      <c r="AJ286" s="850">
        <f ca="1">AJ332/(1+'DADOS MACROECONÔMICOS'!AJ53)</f>
        <v>0</v>
      </c>
      <c r="AK286" s="850">
        <f ca="1">AK332/(1+'DADOS MACROECONÔMICOS'!AK53)</f>
        <v>0</v>
      </c>
      <c r="AL286" s="850">
        <f ca="1">AL332/(1+'DADOS MACROECONÔMICOS'!AL53)</f>
        <v>0</v>
      </c>
      <c r="AM286" s="850">
        <f ca="1">AM332/(1+'DADOS MACROECONÔMICOS'!AM53)</f>
        <v>0</v>
      </c>
      <c r="AN286" s="850">
        <f ca="1">AN332/(1+'DADOS MACROECONÔMICOS'!AN53)</f>
        <v>0</v>
      </c>
      <c r="AO286" s="850">
        <f ca="1">AO332/(1+'DADOS MACROECONÔMICOS'!AO53)</f>
        <v>0</v>
      </c>
      <c r="AP286" s="850">
        <f ca="1">AP332/(1+'DADOS MACROECONÔMICOS'!AP53)</f>
        <v>0</v>
      </c>
      <c r="AQ286" s="850">
        <f ca="1">AQ332/(1+'DADOS MACROECONÔMICOS'!AQ53)</f>
        <v>0</v>
      </c>
      <c r="AR286" s="850">
        <f ca="1">AR332/(1+'DADOS MACROECONÔMICOS'!AR53)</f>
        <v>0</v>
      </c>
      <c r="AS286" s="850">
        <f ca="1">AS332/(1+'DADOS MACROECONÔMICOS'!AS53)</f>
        <v>0</v>
      </c>
      <c r="AT286" s="850">
        <f ca="1">AT332/(1+'DADOS MACROECONÔMICOS'!AT53)</f>
        <v>0</v>
      </c>
      <c r="AU286" s="850">
        <f ca="1">AU332/(1+'DADOS MACROECONÔMICOS'!AU53)</f>
        <v>0</v>
      </c>
      <c r="AV286" s="201"/>
    </row>
    <row r="287" spans="2:48">
      <c r="B287" s="885">
        <f>IF((B286+1)&gt;'PAINEL DE CONTROLE'!$D$6,'PAINEL DE CONTROLE'!$D$6,(B286+1))</f>
        <v>31</v>
      </c>
      <c r="G287" s="850">
        <f ca="1">G333/(1+'DADOS MACROECONÔMICOS'!G54)</f>
        <v>0</v>
      </c>
      <c r="H287" s="850">
        <f ca="1">H333/(1+'DADOS MACROECONÔMICOS'!H54)</f>
        <v>0</v>
      </c>
      <c r="I287" s="850">
        <f ca="1">I333/(1+'DADOS MACROECONÔMICOS'!I54)</f>
        <v>0</v>
      </c>
      <c r="J287" s="850">
        <f ca="1">J333/(1+'DADOS MACROECONÔMICOS'!J54)</f>
        <v>0</v>
      </c>
      <c r="K287" s="850">
        <f ca="1">K333/(1+'DADOS MACROECONÔMICOS'!K54)</f>
        <v>0</v>
      </c>
      <c r="L287" s="850">
        <f ca="1">L333/(1+'DADOS MACROECONÔMICOS'!L54)</f>
        <v>0</v>
      </c>
      <c r="M287" s="850">
        <f ca="1">M333/(1+'DADOS MACROECONÔMICOS'!M54)</f>
        <v>0</v>
      </c>
      <c r="N287" s="850">
        <f ca="1">N333/(1+'DADOS MACROECONÔMICOS'!N54)</f>
        <v>0</v>
      </c>
      <c r="O287" s="850">
        <f ca="1">O333/(1+'DADOS MACROECONÔMICOS'!O54)</f>
        <v>0</v>
      </c>
      <c r="P287" s="850">
        <f ca="1">P333/(1+'DADOS MACROECONÔMICOS'!P54)</f>
        <v>0</v>
      </c>
      <c r="Q287" s="850">
        <f ca="1">Q333/(1+'DADOS MACROECONÔMICOS'!Q54)</f>
        <v>0</v>
      </c>
      <c r="R287" s="850">
        <f ca="1">R333/(1+'DADOS MACROECONÔMICOS'!R54)</f>
        <v>0</v>
      </c>
      <c r="S287" s="850">
        <f ca="1">S333/(1+'DADOS MACROECONÔMICOS'!S54)</f>
        <v>0</v>
      </c>
      <c r="T287" s="850">
        <f ca="1">T333/(1+'DADOS MACROECONÔMICOS'!T54)</f>
        <v>0</v>
      </c>
      <c r="U287" s="850">
        <f ca="1">U333/(1+'DADOS MACROECONÔMICOS'!U54)</f>
        <v>0</v>
      </c>
      <c r="V287" s="850">
        <f ca="1">V333/(1+'DADOS MACROECONÔMICOS'!V54)</f>
        <v>0</v>
      </c>
      <c r="W287" s="850">
        <f ca="1">W333/(1+'DADOS MACROECONÔMICOS'!W54)</f>
        <v>0</v>
      </c>
      <c r="X287" s="850">
        <f ca="1">X333/(1+'DADOS MACROECONÔMICOS'!X54)</f>
        <v>0</v>
      </c>
      <c r="Y287" s="850">
        <f ca="1">Y333/(1+'DADOS MACROECONÔMICOS'!Y54)</f>
        <v>0</v>
      </c>
      <c r="Z287" s="850">
        <f ca="1">Z333/(1+'DADOS MACROECONÔMICOS'!Z54)</f>
        <v>0</v>
      </c>
      <c r="AA287" s="850">
        <f ca="1">AA333/(1+'DADOS MACROECONÔMICOS'!AA54)</f>
        <v>0</v>
      </c>
      <c r="AB287" s="850">
        <f ca="1">AB333/(1+'DADOS MACROECONÔMICOS'!AB54)</f>
        <v>0</v>
      </c>
      <c r="AC287" s="850">
        <f ca="1">AC333/(1+'DADOS MACROECONÔMICOS'!AC54)</f>
        <v>0</v>
      </c>
      <c r="AD287" s="850">
        <f ca="1">AD333/(1+'DADOS MACROECONÔMICOS'!AD54)</f>
        <v>0</v>
      </c>
      <c r="AE287" s="850">
        <f ca="1">AE333/(1+'DADOS MACROECONÔMICOS'!AE54)</f>
        <v>0</v>
      </c>
      <c r="AF287" s="850">
        <f ca="1">AF333/(1+'DADOS MACROECONÔMICOS'!AF54)</f>
        <v>0</v>
      </c>
      <c r="AG287" s="850">
        <f ca="1">AG333/(1+'DADOS MACROECONÔMICOS'!AG54)</f>
        <v>0</v>
      </c>
      <c r="AH287" s="850">
        <f ca="1">AH333/(1+'DADOS MACROECONÔMICOS'!AH54)</f>
        <v>0</v>
      </c>
      <c r="AI287" s="850">
        <f ca="1">AI333/(1+'DADOS MACROECONÔMICOS'!AI54)</f>
        <v>0</v>
      </c>
      <c r="AJ287" s="850">
        <f ca="1">AJ333/(1+'DADOS MACROECONÔMICOS'!AJ54)</f>
        <v>0</v>
      </c>
      <c r="AK287" s="850">
        <f ca="1">AK333/(1+'DADOS MACROECONÔMICOS'!AK54)</f>
        <v>0</v>
      </c>
      <c r="AL287" s="850">
        <f ca="1">AL333/(1+'DADOS MACROECONÔMICOS'!AL54)</f>
        <v>0</v>
      </c>
      <c r="AM287" s="850">
        <f ca="1">AM333/(1+'DADOS MACROECONÔMICOS'!AM54)</f>
        <v>0</v>
      </c>
      <c r="AN287" s="850">
        <f ca="1">AN333/(1+'DADOS MACROECONÔMICOS'!AN54)</f>
        <v>0</v>
      </c>
      <c r="AO287" s="850">
        <f ca="1">AO333/(1+'DADOS MACROECONÔMICOS'!AO54)</f>
        <v>0</v>
      </c>
      <c r="AP287" s="850">
        <f ca="1">AP333/(1+'DADOS MACROECONÔMICOS'!AP54)</f>
        <v>0</v>
      </c>
      <c r="AQ287" s="850">
        <f ca="1">AQ333/(1+'DADOS MACROECONÔMICOS'!AQ54)</f>
        <v>0</v>
      </c>
      <c r="AR287" s="850">
        <f ca="1">AR333/(1+'DADOS MACROECONÔMICOS'!AR54)</f>
        <v>0</v>
      </c>
      <c r="AS287" s="850">
        <f ca="1">AS333/(1+'DADOS MACROECONÔMICOS'!AS54)</f>
        <v>0</v>
      </c>
      <c r="AT287" s="850">
        <f ca="1">AT333/(1+'DADOS MACROECONÔMICOS'!AT54)</f>
        <v>0</v>
      </c>
      <c r="AU287" s="850">
        <f ca="1">AU333/(1+'DADOS MACROECONÔMICOS'!AU54)</f>
        <v>0</v>
      </c>
      <c r="AV287" s="201"/>
    </row>
    <row r="288" spans="2:48">
      <c r="B288" s="885">
        <f>IF((B287+1)&gt;'PAINEL DE CONTROLE'!$D$6,'PAINEL DE CONTROLE'!$D$6,(B287+1))</f>
        <v>31</v>
      </c>
      <c r="G288" s="850">
        <f ca="1">G334/(1+'DADOS MACROECONÔMICOS'!G55)</f>
        <v>0</v>
      </c>
      <c r="H288" s="850">
        <f ca="1">H334/(1+'DADOS MACROECONÔMICOS'!H55)</f>
        <v>0</v>
      </c>
      <c r="I288" s="850">
        <f ca="1">I334/(1+'DADOS MACROECONÔMICOS'!I55)</f>
        <v>0</v>
      </c>
      <c r="J288" s="850">
        <f ca="1">J334/(1+'DADOS MACROECONÔMICOS'!J55)</f>
        <v>0</v>
      </c>
      <c r="K288" s="850">
        <f ca="1">K334/(1+'DADOS MACROECONÔMICOS'!K55)</f>
        <v>0</v>
      </c>
      <c r="L288" s="850">
        <f ca="1">L334/(1+'DADOS MACROECONÔMICOS'!L55)</f>
        <v>0</v>
      </c>
      <c r="M288" s="850">
        <f ca="1">M334/(1+'DADOS MACROECONÔMICOS'!M55)</f>
        <v>0</v>
      </c>
      <c r="N288" s="850">
        <f ca="1">N334/(1+'DADOS MACROECONÔMICOS'!N55)</f>
        <v>0</v>
      </c>
      <c r="O288" s="850">
        <f ca="1">O334/(1+'DADOS MACROECONÔMICOS'!O55)</f>
        <v>0</v>
      </c>
      <c r="P288" s="850">
        <f ca="1">P334/(1+'DADOS MACROECONÔMICOS'!P55)</f>
        <v>0</v>
      </c>
      <c r="Q288" s="850">
        <f ca="1">Q334/(1+'DADOS MACROECONÔMICOS'!Q55)</f>
        <v>0</v>
      </c>
      <c r="R288" s="850">
        <f ca="1">R334/(1+'DADOS MACROECONÔMICOS'!R55)</f>
        <v>0</v>
      </c>
      <c r="S288" s="850">
        <f ca="1">S334/(1+'DADOS MACROECONÔMICOS'!S55)</f>
        <v>0</v>
      </c>
      <c r="T288" s="850">
        <f ca="1">T334/(1+'DADOS MACROECONÔMICOS'!T55)</f>
        <v>0</v>
      </c>
      <c r="U288" s="850">
        <f ca="1">U334/(1+'DADOS MACROECONÔMICOS'!U55)</f>
        <v>0</v>
      </c>
      <c r="V288" s="850">
        <f ca="1">V334/(1+'DADOS MACROECONÔMICOS'!V55)</f>
        <v>0</v>
      </c>
      <c r="W288" s="850">
        <f ca="1">W334/(1+'DADOS MACROECONÔMICOS'!W55)</f>
        <v>0</v>
      </c>
      <c r="X288" s="850">
        <f ca="1">X334/(1+'DADOS MACROECONÔMICOS'!X55)</f>
        <v>0</v>
      </c>
      <c r="Y288" s="850">
        <f ca="1">Y334/(1+'DADOS MACROECONÔMICOS'!Y55)</f>
        <v>0</v>
      </c>
      <c r="Z288" s="850">
        <f ca="1">Z334/(1+'DADOS MACROECONÔMICOS'!Z55)</f>
        <v>0</v>
      </c>
      <c r="AA288" s="850">
        <f ca="1">AA334/(1+'DADOS MACROECONÔMICOS'!AA55)</f>
        <v>0</v>
      </c>
      <c r="AB288" s="850">
        <f ca="1">AB334/(1+'DADOS MACROECONÔMICOS'!AB55)</f>
        <v>0</v>
      </c>
      <c r="AC288" s="850">
        <f ca="1">AC334/(1+'DADOS MACROECONÔMICOS'!AC55)</f>
        <v>0</v>
      </c>
      <c r="AD288" s="850">
        <f ca="1">AD334/(1+'DADOS MACROECONÔMICOS'!AD55)</f>
        <v>0</v>
      </c>
      <c r="AE288" s="850">
        <f ca="1">AE334/(1+'DADOS MACROECONÔMICOS'!AE55)</f>
        <v>0</v>
      </c>
      <c r="AF288" s="850">
        <f ca="1">AF334/(1+'DADOS MACROECONÔMICOS'!AF55)</f>
        <v>0</v>
      </c>
      <c r="AG288" s="850">
        <f ca="1">AG334/(1+'DADOS MACROECONÔMICOS'!AG55)</f>
        <v>0</v>
      </c>
      <c r="AH288" s="850">
        <f ca="1">AH334/(1+'DADOS MACROECONÔMICOS'!AH55)</f>
        <v>0</v>
      </c>
      <c r="AI288" s="850">
        <f ca="1">AI334/(1+'DADOS MACROECONÔMICOS'!AI55)</f>
        <v>0</v>
      </c>
      <c r="AJ288" s="850">
        <f ca="1">AJ334/(1+'DADOS MACROECONÔMICOS'!AJ55)</f>
        <v>0</v>
      </c>
      <c r="AK288" s="850">
        <f ca="1">AK334/(1+'DADOS MACROECONÔMICOS'!AK55)</f>
        <v>0</v>
      </c>
      <c r="AL288" s="850">
        <f ca="1">AL334/(1+'DADOS MACROECONÔMICOS'!AL55)</f>
        <v>0</v>
      </c>
      <c r="AM288" s="850">
        <f ca="1">AM334/(1+'DADOS MACROECONÔMICOS'!AM55)</f>
        <v>0</v>
      </c>
      <c r="AN288" s="850">
        <f ca="1">AN334/(1+'DADOS MACROECONÔMICOS'!AN55)</f>
        <v>0</v>
      </c>
      <c r="AO288" s="850">
        <f ca="1">AO334/(1+'DADOS MACROECONÔMICOS'!AO55)</f>
        <v>0</v>
      </c>
      <c r="AP288" s="850">
        <f ca="1">AP334/(1+'DADOS MACROECONÔMICOS'!AP55)</f>
        <v>0</v>
      </c>
      <c r="AQ288" s="850">
        <f ca="1">AQ334/(1+'DADOS MACROECONÔMICOS'!AQ55)</f>
        <v>0</v>
      </c>
      <c r="AR288" s="850">
        <f ca="1">AR334/(1+'DADOS MACROECONÔMICOS'!AR55)</f>
        <v>0</v>
      </c>
      <c r="AS288" s="850">
        <f ca="1">AS334/(1+'DADOS MACROECONÔMICOS'!AS55)</f>
        <v>0</v>
      </c>
      <c r="AT288" s="850">
        <f ca="1">AT334/(1+'DADOS MACROECONÔMICOS'!AT55)</f>
        <v>0</v>
      </c>
      <c r="AU288" s="850">
        <f ca="1">AU334/(1+'DADOS MACROECONÔMICOS'!AU55)</f>
        <v>0</v>
      </c>
      <c r="AV288" s="201"/>
    </row>
    <row r="289" spans="1:48">
      <c r="AV289" s="201"/>
    </row>
    <row r="290" spans="1:48">
      <c r="A290" s="804" t="s">
        <v>999</v>
      </c>
      <c r="B290" s="805" t="s">
        <v>1142</v>
      </c>
      <c r="C290" s="805"/>
      <c r="D290" s="805"/>
      <c r="E290" s="806"/>
      <c r="F290" s="806"/>
      <c r="G290" s="807">
        <f ca="1">-SUM(G294:G334)</f>
        <v>0</v>
      </c>
      <c r="H290" s="807">
        <f t="shared" ref="H290:AU290" ca="1" si="40">-SUM(H294:H334)</f>
        <v>0</v>
      </c>
      <c r="I290" s="807">
        <f t="shared" ca="1" si="40"/>
        <v>0</v>
      </c>
      <c r="J290" s="807">
        <f t="shared" ca="1" si="40"/>
        <v>0</v>
      </c>
      <c r="K290" s="807">
        <f t="shared" ca="1" si="40"/>
        <v>0</v>
      </c>
      <c r="L290" s="807">
        <f t="shared" ca="1" si="40"/>
        <v>0</v>
      </c>
      <c r="M290" s="807">
        <f t="shared" ca="1" si="40"/>
        <v>0</v>
      </c>
      <c r="N290" s="807">
        <f t="shared" ca="1" si="40"/>
        <v>0</v>
      </c>
      <c r="O290" s="807">
        <f t="shared" ca="1" si="40"/>
        <v>0</v>
      </c>
      <c r="P290" s="807">
        <f t="shared" ca="1" si="40"/>
        <v>0</v>
      </c>
      <c r="Q290" s="807">
        <f t="shared" ca="1" si="40"/>
        <v>0</v>
      </c>
      <c r="R290" s="807">
        <f t="shared" ca="1" si="40"/>
        <v>0</v>
      </c>
      <c r="S290" s="807">
        <f t="shared" ca="1" si="40"/>
        <v>0</v>
      </c>
      <c r="T290" s="807">
        <f t="shared" ca="1" si="40"/>
        <v>0</v>
      </c>
      <c r="U290" s="807">
        <f t="shared" ca="1" si="40"/>
        <v>0</v>
      </c>
      <c r="V290" s="807">
        <f t="shared" ca="1" si="40"/>
        <v>0</v>
      </c>
      <c r="W290" s="807">
        <f t="shared" ca="1" si="40"/>
        <v>0</v>
      </c>
      <c r="X290" s="807">
        <f t="shared" ca="1" si="40"/>
        <v>0</v>
      </c>
      <c r="Y290" s="807">
        <f t="shared" ca="1" si="40"/>
        <v>0</v>
      </c>
      <c r="Z290" s="807">
        <f t="shared" ca="1" si="40"/>
        <v>0</v>
      </c>
      <c r="AA290" s="807">
        <f t="shared" ca="1" si="40"/>
        <v>0</v>
      </c>
      <c r="AB290" s="807">
        <f t="shared" ca="1" si="40"/>
        <v>0</v>
      </c>
      <c r="AC290" s="807">
        <f t="shared" ca="1" si="40"/>
        <v>0</v>
      </c>
      <c r="AD290" s="807">
        <f t="shared" ca="1" si="40"/>
        <v>0</v>
      </c>
      <c r="AE290" s="807">
        <f t="shared" ca="1" si="40"/>
        <v>0</v>
      </c>
      <c r="AF290" s="807">
        <f t="shared" ca="1" si="40"/>
        <v>0</v>
      </c>
      <c r="AG290" s="807">
        <f t="shared" ca="1" si="40"/>
        <v>0</v>
      </c>
      <c r="AH290" s="807">
        <f t="shared" ca="1" si="40"/>
        <v>0</v>
      </c>
      <c r="AI290" s="807">
        <f t="shared" ca="1" si="40"/>
        <v>0</v>
      </c>
      <c r="AJ290" s="807">
        <f t="shared" ca="1" si="40"/>
        <v>0</v>
      </c>
      <c r="AK290" s="807">
        <f t="shared" ca="1" si="40"/>
        <v>0</v>
      </c>
      <c r="AL290" s="807">
        <f t="shared" ca="1" si="40"/>
        <v>0</v>
      </c>
      <c r="AM290" s="807">
        <f t="shared" ca="1" si="40"/>
        <v>0</v>
      </c>
      <c r="AN290" s="807">
        <f t="shared" ca="1" si="40"/>
        <v>0</v>
      </c>
      <c r="AO290" s="807">
        <f t="shared" ca="1" si="40"/>
        <v>0</v>
      </c>
      <c r="AP290" s="807">
        <f t="shared" ca="1" si="40"/>
        <v>0</v>
      </c>
      <c r="AQ290" s="807">
        <f t="shared" ca="1" si="40"/>
        <v>0</v>
      </c>
      <c r="AR290" s="807">
        <f t="shared" ca="1" si="40"/>
        <v>0</v>
      </c>
      <c r="AS290" s="807">
        <f t="shared" ca="1" si="40"/>
        <v>0</v>
      </c>
      <c r="AT290" s="807">
        <f t="shared" ca="1" si="40"/>
        <v>0</v>
      </c>
      <c r="AU290" s="807">
        <f t="shared" ca="1" si="40"/>
        <v>0</v>
      </c>
      <c r="AV290" s="201"/>
    </row>
    <row r="291" spans="1:48">
      <c r="AV291" s="201"/>
    </row>
    <row r="292" spans="1:48">
      <c r="B292" s="201" t="s">
        <v>136</v>
      </c>
      <c r="G292" s="850">
        <f ca="1">-(SUMIF($B$54:$B$64,$B292,$E$54:$E$64)*SUMIF($B$54:$B$64,$B292,G$54:G$64))</f>
        <v>0</v>
      </c>
      <c r="H292" s="850">
        <f t="shared" ref="H292:AU292" ca="1" si="41">-(SUMIF($B$54:$B$64,$B292,$E$54:$E$64)*SUMIF($B$54:$B$64,$B292,H$54:H$64))</f>
        <v>0</v>
      </c>
      <c r="I292" s="850">
        <f t="shared" ca="1" si="41"/>
        <v>0</v>
      </c>
      <c r="J292" s="850">
        <f t="shared" ca="1" si="41"/>
        <v>0</v>
      </c>
      <c r="K292" s="850">
        <f t="shared" ca="1" si="41"/>
        <v>0</v>
      </c>
      <c r="L292" s="850">
        <f t="shared" ca="1" si="41"/>
        <v>0</v>
      </c>
      <c r="M292" s="850">
        <f t="shared" ca="1" si="41"/>
        <v>0</v>
      </c>
      <c r="N292" s="850">
        <f t="shared" ca="1" si="41"/>
        <v>0</v>
      </c>
      <c r="O292" s="850">
        <f t="shared" ca="1" si="41"/>
        <v>0</v>
      </c>
      <c r="P292" s="850">
        <f t="shared" ca="1" si="41"/>
        <v>0</v>
      </c>
      <c r="Q292" s="850">
        <f t="shared" ca="1" si="41"/>
        <v>0</v>
      </c>
      <c r="R292" s="850">
        <f t="shared" ca="1" si="41"/>
        <v>0</v>
      </c>
      <c r="S292" s="850">
        <f t="shared" ca="1" si="41"/>
        <v>0</v>
      </c>
      <c r="T292" s="850">
        <f t="shared" ca="1" si="41"/>
        <v>0</v>
      </c>
      <c r="U292" s="850">
        <f t="shared" ca="1" si="41"/>
        <v>0</v>
      </c>
      <c r="V292" s="850">
        <f t="shared" ca="1" si="41"/>
        <v>0</v>
      </c>
      <c r="W292" s="850">
        <f t="shared" ca="1" si="41"/>
        <v>0</v>
      </c>
      <c r="X292" s="850">
        <f t="shared" ca="1" si="41"/>
        <v>0</v>
      </c>
      <c r="Y292" s="850">
        <f t="shared" ca="1" si="41"/>
        <v>0</v>
      </c>
      <c r="Z292" s="850">
        <f t="shared" ca="1" si="41"/>
        <v>0</v>
      </c>
      <c r="AA292" s="850">
        <f t="shared" ca="1" si="41"/>
        <v>0</v>
      </c>
      <c r="AB292" s="850">
        <f t="shared" ca="1" si="41"/>
        <v>0</v>
      </c>
      <c r="AC292" s="850">
        <f t="shared" ca="1" si="41"/>
        <v>0</v>
      </c>
      <c r="AD292" s="850">
        <f t="shared" ca="1" si="41"/>
        <v>0</v>
      </c>
      <c r="AE292" s="850">
        <f t="shared" ca="1" si="41"/>
        <v>0</v>
      </c>
      <c r="AF292" s="850">
        <f t="shared" ca="1" si="41"/>
        <v>0</v>
      </c>
      <c r="AG292" s="850">
        <f t="shared" ca="1" si="41"/>
        <v>0</v>
      </c>
      <c r="AH292" s="850">
        <f t="shared" ca="1" si="41"/>
        <v>0</v>
      </c>
      <c r="AI292" s="850">
        <f t="shared" ca="1" si="41"/>
        <v>0</v>
      </c>
      <c r="AJ292" s="850">
        <f t="shared" ca="1" si="41"/>
        <v>0</v>
      </c>
      <c r="AK292" s="850">
        <f t="shared" ca="1" si="41"/>
        <v>0</v>
      </c>
      <c r="AL292" s="850">
        <f t="shared" ca="1" si="41"/>
        <v>0</v>
      </c>
      <c r="AM292" s="850">
        <f t="shared" ca="1" si="41"/>
        <v>0</v>
      </c>
      <c r="AN292" s="850">
        <f t="shared" ca="1" si="41"/>
        <v>0</v>
      </c>
      <c r="AO292" s="850">
        <f t="shared" ca="1" si="41"/>
        <v>0</v>
      </c>
      <c r="AP292" s="850">
        <f t="shared" ca="1" si="41"/>
        <v>0</v>
      </c>
      <c r="AQ292" s="850">
        <f t="shared" ca="1" si="41"/>
        <v>0</v>
      </c>
      <c r="AR292" s="850">
        <f t="shared" ca="1" si="41"/>
        <v>0</v>
      </c>
      <c r="AS292" s="850">
        <f t="shared" ca="1" si="41"/>
        <v>0</v>
      </c>
      <c r="AT292" s="850">
        <f t="shared" ca="1" si="41"/>
        <v>0</v>
      </c>
      <c r="AU292" s="850">
        <f t="shared" ca="1" si="41"/>
        <v>0</v>
      </c>
      <c r="AV292" s="201"/>
    </row>
    <row r="293" spans="1:48">
      <c r="C293" s="836" t="s">
        <v>260</v>
      </c>
      <c r="D293" s="201" t="s">
        <v>926</v>
      </c>
      <c r="E293" s="201" t="s">
        <v>64</v>
      </c>
      <c r="AV293" s="201"/>
    </row>
    <row r="294" spans="1:48">
      <c r="B294" s="885">
        <v>0</v>
      </c>
      <c r="C294" s="850">
        <f t="array" aca="1" ref="C294:C334" ca="1">TRANSPOSE(G292:AU292)</f>
        <v>0</v>
      </c>
      <c r="D294" s="923">
        <f>IF(B294+SUMIF('PAINEL DE CONTROLE'!$B$97:$B$107,$B$292,'PAINEL DE CONTROLE'!$F$97:$F$107)&gt;'PAINEL DE CONTROLE'!$D$6,'PAINEL DE CONTROLE'!$D$6-B294,SUMIF('PAINEL DE CONTROLE'!$B$97:$B$107,$B$292,'PAINEL DE CONTROLE'!$F$97:$F$107))</f>
        <v>31</v>
      </c>
      <c r="E294" s="923">
        <f>'PAINEL DE CONTROLE'!$D$8</f>
        <v>1</v>
      </c>
      <c r="G294" s="803">
        <f ca="1">IFERROR(IF(OR(G$4&lt;$B294,(G$4-$B294)&lt;$E294),0,IF((SUM($F294:F294)+($C294/$D294))&gt;$C294,$C294-SUM($F294:F294),($C294-SUM($F294:F294))/($D294-(G$4-$E294)+$B294))),0)</f>
        <v>0</v>
      </c>
      <c r="H294" s="803">
        <f ca="1">IFERROR(IF(OR(H$4&lt;$B294,(H$4-$B294)&lt;$E294),0,IF((SUM($F294:G294)+($C294/$D294))&gt;$C294,$C294-SUM($F294:G294),($C294-SUM($F294:G294))/($D294-(H$4-$E294)+$B294))),0)</f>
        <v>0</v>
      </c>
      <c r="I294" s="803">
        <f ca="1">IFERROR(IF(OR(I$4&lt;$B294,(I$4-$B294)&lt;$E294),0,IF((SUM($F294:H294)+($C294/$D294))&gt;$C294,$C294-SUM($F294:H294),($C294-SUM($F294:H294))/($D294-(I$4-$E294)+$B294))),0)</f>
        <v>0</v>
      </c>
      <c r="J294" s="803">
        <f ca="1">IFERROR(IF(OR(J$4&lt;$B294,(J$4-$B294)&lt;$E294),0,IF((SUM($F294:I294)+($C294/$D294))&gt;$C294,$C294-SUM($F294:I294),($C294-SUM($F294:I294))/($D294-(J$4-$E294)+$B294))),0)</f>
        <v>0</v>
      </c>
      <c r="K294" s="803">
        <f ca="1">IFERROR(IF(OR(K$4&lt;$B294,(K$4-$B294)&lt;$E294),0,IF((SUM($F294:J294)+($C294/$D294))&gt;$C294,$C294-SUM($F294:J294),($C294-SUM($F294:J294))/($D294-(K$4-$E294)+$B294))),0)</f>
        <v>0</v>
      </c>
      <c r="L294" s="803">
        <f ca="1">IFERROR(IF(OR(L$4&lt;$B294,(L$4-$B294)&lt;$E294),0,IF((SUM($F294:K294)+($C294/$D294))&gt;$C294,$C294-SUM($F294:K294),($C294-SUM($F294:K294))/($D294-(L$4-$E294)+$B294))),0)</f>
        <v>0</v>
      </c>
      <c r="M294" s="803">
        <f ca="1">IFERROR(IF(OR(M$4&lt;$B294,(M$4-$B294)&lt;$E294),0,IF((SUM($F294:L294)+($C294/$D294))&gt;$C294,$C294-SUM($F294:L294),($C294-SUM($F294:L294))/($D294-(M$4-$E294)+$B294))),0)</f>
        <v>0</v>
      </c>
      <c r="N294" s="803">
        <f ca="1">IFERROR(IF(OR(N$4&lt;$B294,(N$4-$B294)&lt;$E294),0,IF((SUM($F294:M294)+($C294/$D294))&gt;$C294,$C294-SUM($F294:M294),($C294-SUM($F294:M294))/($D294-(N$4-$E294)+$B294))),0)</f>
        <v>0</v>
      </c>
      <c r="O294" s="803">
        <f ca="1">IFERROR(IF(OR(O$4&lt;$B294,(O$4-$B294)&lt;$E294),0,IF((SUM($F294:N294)+($C294/$D294))&gt;$C294,$C294-SUM($F294:N294),($C294-SUM($F294:N294))/($D294-(O$4-$E294)+$B294))),0)</f>
        <v>0</v>
      </c>
      <c r="P294" s="803">
        <f ca="1">IFERROR(IF(OR(P$4&lt;$B294,(P$4-$B294)&lt;$E294),0,IF((SUM($F294:O294)+($C294/$D294))&gt;$C294,$C294-SUM($F294:O294),($C294-SUM($F294:O294))/($D294-(P$4-$E294)+$B294))),0)</f>
        <v>0</v>
      </c>
      <c r="Q294" s="803">
        <f ca="1">IFERROR(IF(OR(Q$4&lt;$B294,(Q$4-$B294)&lt;$E294),0,IF((SUM($F294:P294)+($C294/$D294))&gt;$C294,$C294-SUM($F294:P294),($C294-SUM($F294:P294))/($D294-(Q$4-$E294)+$B294))),0)</f>
        <v>0</v>
      </c>
      <c r="R294" s="803">
        <f ca="1">IFERROR(IF(OR(R$4&lt;$B294,(R$4-$B294)&lt;$E294),0,IF((SUM($F294:Q294)+($C294/$D294))&gt;$C294,$C294-SUM($F294:Q294),($C294-SUM($F294:Q294))/($D294-(R$4-$E294)+$B294))),0)</f>
        <v>0</v>
      </c>
      <c r="S294" s="803">
        <f ca="1">IFERROR(IF(OR(S$4&lt;$B294,(S$4-$B294)&lt;$E294),0,IF((SUM($F294:R294)+($C294/$D294))&gt;$C294,$C294-SUM($F294:R294),($C294-SUM($F294:R294))/($D294-(S$4-$E294)+$B294))),0)</f>
        <v>0</v>
      </c>
      <c r="T294" s="803">
        <f ca="1">IFERROR(IF(OR(T$4&lt;$B294,(T$4-$B294)&lt;$E294),0,IF((SUM($F294:S294)+($C294/$D294))&gt;$C294,$C294-SUM($F294:S294),($C294-SUM($F294:S294))/($D294-(T$4-$E294)+$B294))),0)</f>
        <v>0</v>
      </c>
      <c r="U294" s="803">
        <f ca="1">IFERROR(IF(OR(U$4&lt;$B294,(U$4-$B294)&lt;$E294),0,IF((SUM($F294:T294)+($C294/$D294))&gt;$C294,$C294-SUM($F294:T294),($C294-SUM($F294:T294))/($D294-(U$4-$E294)+$B294))),0)</f>
        <v>0</v>
      </c>
      <c r="V294" s="803">
        <f ca="1">IFERROR(IF(OR(V$4&lt;$B294,(V$4-$B294)&lt;$E294),0,IF((SUM($F294:U294)+($C294/$D294))&gt;$C294,$C294-SUM($F294:U294),($C294-SUM($F294:U294))/($D294-(V$4-$E294)+$B294))),0)</f>
        <v>0</v>
      </c>
      <c r="W294" s="803">
        <f ca="1">IFERROR(IF(OR(W$4&lt;$B294,(W$4-$B294)&lt;$E294),0,IF((SUM($F294:V294)+($C294/$D294))&gt;$C294,$C294-SUM($F294:V294),($C294-SUM($F294:V294))/($D294-(W$4-$E294)+$B294))),0)</f>
        <v>0</v>
      </c>
      <c r="X294" s="803">
        <f ca="1">IFERROR(IF(OR(X$4&lt;$B294,(X$4-$B294)&lt;$E294),0,IF((SUM($F294:W294)+($C294/$D294))&gt;$C294,$C294-SUM($F294:W294),($C294-SUM($F294:W294))/($D294-(X$4-$E294)+$B294))),0)</f>
        <v>0</v>
      </c>
      <c r="Y294" s="803">
        <f ca="1">IFERROR(IF(OR(Y$4&lt;$B294,(Y$4-$B294)&lt;$E294),0,IF((SUM($F294:X294)+($C294/$D294))&gt;$C294,$C294-SUM($F294:X294),($C294-SUM($F294:X294))/($D294-(Y$4-$E294)+$B294))),0)</f>
        <v>0</v>
      </c>
      <c r="Z294" s="803">
        <f ca="1">IFERROR(IF(OR(Z$4&lt;$B294,(Z$4-$B294)&lt;$E294),0,IF((SUM($F294:Y294)+($C294/$D294))&gt;$C294,$C294-SUM($F294:Y294),($C294-SUM($F294:Y294))/($D294-(Z$4-$E294)+$B294))),0)</f>
        <v>0</v>
      </c>
      <c r="AA294" s="803">
        <f ca="1">IFERROR(IF(OR(AA$4&lt;$B294,(AA$4-$B294)&lt;$E294),0,IF((SUM($F294:Z294)+($C294/$D294))&gt;$C294,$C294-SUM($F294:Z294),($C294-SUM($F294:Z294))/($D294-(AA$4-$E294)+$B294))),0)</f>
        <v>0</v>
      </c>
      <c r="AB294" s="803">
        <f ca="1">IFERROR(IF(OR(AB$4&lt;$B294,(AB$4-$B294)&lt;$E294),0,IF((SUM($F294:AA294)+($C294/$D294))&gt;$C294,$C294-SUM($F294:AA294),($C294-SUM($F294:AA294))/($D294-(AB$4-$E294)+$B294))),0)</f>
        <v>0</v>
      </c>
      <c r="AC294" s="803">
        <f ca="1">IFERROR(IF(OR(AC$4&lt;$B294,(AC$4-$B294)&lt;$E294),0,IF((SUM($F294:AB294)+($C294/$D294))&gt;$C294,$C294-SUM($F294:AB294),($C294-SUM($F294:AB294))/($D294-(AC$4-$E294)+$B294))),0)</f>
        <v>0</v>
      </c>
      <c r="AD294" s="803">
        <f ca="1">IFERROR(IF(OR(AD$4&lt;$B294,(AD$4-$B294)&lt;$E294),0,IF((SUM($F294:AC294)+($C294/$D294))&gt;$C294,$C294-SUM($F294:AC294),($C294-SUM($F294:AC294))/($D294-(AD$4-$E294)+$B294))),0)</f>
        <v>0</v>
      </c>
      <c r="AE294" s="803">
        <f ca="1">IFERROR(IF(OR(AE$4&lt;$B294,(AE$4-$B294)&lt;$E294),0,IF((SUM($F294:AD294)+($C294/$D294))&gt;$C294,$C294-SUM($F294:AD294),($C294-SUM($F294:AD294))/($D294-(AE$4-$E294)+$B294))),0)</f>
        <v>0</v>
      </c>
      <c r="AF294" s="803">
        <f ca="1">IFERROR(IF(OR(AF$4&lt;$B294,(AF$4-$B294)&lt;$E294),0,IF((SUM($F294:AE294)+($C294/$D294))&gt;$C294,$C294-SUM($F294:AE294),($C294-SUM($F294:AE294))/($D294-(AF$4-$E294)+$B294))),0)</f>
        <v>0</v>
      </c>
      <c r="AG294" s="803">
        <f ca="1">IFERROR(IF(OR(AG$4&lt;$B294,(AG$4-$B294)&lt;$E294),0,IF((SUM($F294:AF294)+($C294/$D294))&gt;$C294,$C294-SUM($F294:AF294),($C294-SUM($F294:AF294))/($D294-(AG$4-$E294)+$B294))),0)</f>
        <v>0</v>
      </c>
      <c r="AH294" s="803">
        <f ca="1">IFERROR(IF(OR(AH$4&lt;$B294,(AH$4-$B294)&lt;$E294),0,IF((SUM($F294:AG294)+($C294/$D294))&gt;$C294,$C294-SUM($F294:AG294),($C294-SUM($F294:AG294))/($D294-(AH$4-$E294)+$B294))),0)</f>
        <v>0</v>
      </c>
      <c r="AI294" s="803">
        <f ca="1">IFERROR(IF(OR(AI$4&lt;$B294,(AI$4-$B294)&lt;$E294),0,IF((SUM($F294:AH294)+($C294/$D294))&gt;$C294,$C294-SUM($F294:AH294),($C294-SUM($F294:AH294))/($D294-(AI$4-$E294)+$B294))),0)</f>
        <v>0</v>
      </c>
      <c r="AJ294" s="803">
        <f ca="1">IFERROR(IF(OR(AJ$4&lt;$B294,(AJ$4-$B294)&lt;$E294),0,IF((SUM($F294:AI294)+($C294/$D294))&gt;$C294,$C294-SUM($F294:AI294),($C294-SUM($F294:AI294))/($D294-(AJ$4-$E294)+$B294))),0)</f>
        <v>0</v>
      </c>
      <c r="AK294" s="803">
        <f ca="1">IFERROR(IF(OR(AK$4&lt;$B294,(AK$4-$B294)&lt;$E294),0,IF((SUM($F294:AJ294)+($C294/$D294))&gt;$C294,$C294-SUM($F294:AJ294),($C294-SUM($F294:AJ294))/($D294-(AK$4-$E294)+$B294))),0)</f>
        <v>0</v>
      </c>
      <c r="AL294" s="803">
        <f ca="1">IFERROR(IF(OR(AL$4&lt;$B294,(AL$4-$B294)&lt;$E294),0,IF((SUM($F294:AK294)+($C294/$D294))&gt;$C294,$C294-SUM($F294:AK294),($C294-SUM($F294:AK294))/($D294-(AL$4-$E294)+$B294))),0)</f>
        <v>0</v>
      </c>
      <c r="AM294" s="803">
        <f ca="1">IFERROR(IF(OR(AM$4&lt;$B294,(AM$4-$B294)&lt;$E294),0,IF((SUM($F294:AL294)+($C294/$D294))&gt;$C294,$C294-SUM($F294:AL294),($C294-SUM($F294:AL294))/($D294-(AM$4-$E294)+$B294))),0)</f>
        <v>0</v>
      </c>
      <c r="AN294" s="803">
        <f ca="1">IFERROR(IF(OR(AN$4&lt;$B294,(AN$4-$B294)&lt;$E294),0,IF((SUM($F294:AM294)+($C294/$D294))&gt;$C294,$C294-SUM($F294:AM294),($C294-SUM($F294:AM294))/($D294-(AN$4-$E294)+$B294))),0)</f>
        <v>0</v>
      </c>
      <c r="AO294" s="803">
        <f ca="1">IFERROR(IF(OR(AO$4&lt;$B294,(AO$4-$B294)&lt;$E294),0,IF((SUM($F294:AN294)+($C294/$D294))&gt;$C294,$C294-SUM($F294:AN294),($C294-SUM($F294:AN294))/($D294-(AO$4-$E294)+$B294))),0)</f>
        <v>0</v>
      </c>
      <c r="AP294" s="803">
        <f ca="1">IFERROR(IF(OR(AP$4&lt;$B294,(AP$4-$B294)&lt;$E294),0,IF((SUM($F294:AO294)+($C294/$D294))&gt;$C294,$C294-SUM($F294:AO294),($C294-SUM($F294:AO294))/($D294-(AP$4-$E294)+$B294))),0)</f>
        <v>0</v>
      </c>
      <c r="AQ294" s="803">
        <f ca="1">IFERROR(IF(OR(AQ$4&lt;$B294,(AQ$4-$B294)&lt;$E294),0,IF((SUM($F294:AP294)+($C294/$D294))&gt;$C294,$C294-SUM($F294:AP294),($C294-SUM($F294:AP294))/($D294-(AQ$4-$E294)+$B294))),0)</f>
        <v>0</v>
      </c>
      <c r="AR294" s="803">
        <f ca="1">IFERROR(IF(OR(AR$4&lt;$B294,(AR$4-$B294)&lt;$E294),0,IF((SUM($F294:AQ294)+($C294/$D294))&gt;$C294,$C294-SUM($F294:AQ294),($C294-SUM($F294:AQ294))/($D294-(AR$4-$E294)+$B294))),0)</f>
        <v>0</v>
      </c>
      <c r="AS294" s="803">
        <f ca="1">IFERROR(IF(OR(AS$4&lt;$B294,(AS$4-$B294)&lt;$E294),0,IF((SUM($F294:AR294)+($C294/$D294))&gt;$C294,$C294-SUM($F294:AR294),($C294-SUM($F294:AR294))/($D294-(AS$4-$E294)+$B294))),0)</f>
        <v>0</v>
      </c>
      <c r="AT294" s="803">
        <f ca="1">IFERROR(IF(OR(AT$4&lt;$B294,(AT$4-$B294)&lt;$E294),0,IF((SUM($F294:AS294)+($C294/$D294))&gt;$C294,$C294-SUM($F294:AS294),($C294-SUM($F294:AS294))/($D294-(AT$4-$E294)+$B294))),0)</f>
        <v>0</v>
      </c>
      <c r="AU294" s="803">
        <f ca="1">IFERROR(IF(OR(AU$4&lt;$B294,(AU$4-$B294)&lt;$E294),0,IF((SUM($F294:AT294)+($C294/$D294))&gt;$C294,$C294-SUM($F294:AT294),($C294-SUM($F294:AT294))/($D294-(AU$4-$E294)+$B294))),0)</f>
        <v>0</v>
      </c>
      <c r="AV294" s="201"/>
    </row>
    <row r="295" spans="1:48">
      <c r="B295" s="885">
        <f>IF((B294+1)&gt;'PAINEL DE CONTROLE'!$D$6,'PAINEL DE CONTROLE'!$D$6,(B294+1))</f>
        <v>1</v>
      </c>
      <c r="C295" s="850">
        <f ca="1"/>
        <v>0</v>
      </c>
      <c r="D295" s="923">
        <f>IF(B295+SUMIF('PAINEL DE CONTROLE'!$B$97:$B$107,$B$292,'PAINEL DE CONTROLE'!$F$97:$F$107)&gt;'PAINEL DE CONTROLE'!$D$6,'PAINEL DE CONTROLE'!$D$6-B295,SUMIF('PAINEL DE CONTROLE'!$B$97:$B$107,$B$292,'PAINEL DE CONTROLE'!$F$97:$F$107))</f>
        <v>30</v>
      </c>
      <c r="E295" s="923">
        <f>'PAINEL DE CONTROLE'!$D$8</f>
        <v>1</v>
      </c>
      <c r="G295" s="803">
        <f ca="1">IFERROR(IF(OR(G$4&lt;$B295,(G$4-$B295)&lt;$E295),0,IF((SUM($F295:F295)+($C295/$D295))&gt;$C295,$C295-SUM($F295:F295),($C295-SUM($F295:F295))/($D295-(G$4-$E295)+$B295))),0)</f>
        <v>0</v>
      </c>
      <c r="H295" s="803">
        <f ca="1">IFERROR(IF(OR(H$4&lt;$B295,(H$4-$B295)&lt;$E295),0,IF((SUM($F295:G295)+($C295/$D295))&gt;$C295,$C295-SUM($F295:G295),($C295-SUM($F295:G295))/($D295-(H$4-$E295)+$B295))),0)</f>
        <v>0</v>
      </c>
      <c r="I295" s="803">
        <f ca="1">IFERROR(IF(OR(I$4&lt;$B295,(I$4-$B295)&lt;$E295),0,IF((SUM($F295:H295)+($C295/$D295))&gt;$C295,$C295-SUM($F295:H295),($C295-SUM($F295:H295))/($D295-(I$4-$E295)+$B295))),0)</f>
        <v>0</v>
      </c>
      <c r="J295" s="803">
        <f ca="1">IFERROR(IF(OR(J$4&lt;$B295,(J$4-$B295)&lt;$E295),0,IF((SUM($F295:I295)+($C295/$D295))&gt;$C295,$C295-SUM($F295:I295),($C295-SUM($F295:I295))/($D295-(J$4-$E295)+$B295))),0)</f>
        <v>0</v>
      </c>
      <c r="K295" s="803">
        <f ca="1">IFERROR(IF(OR(K$4&lt;$B295,(K$4-$B295)&lt;$E295),0,IF((SUM($F295:J295)+($C295/$D295))&gt;$C295,$C295-SUM($F295:J295),($C295-SUM($F295:J295))/($D295-(K$4-$E295)+$B295))),0)</f>
        <v>0</v>
      </c>
      <c r="L295" s="803">
        <f ca="1">IFERROR(IF(OR(L$4&lt;$B295,(L$4-$B295)&lt;$E295),0,IF((SUM($F295:K295)+($C295/$D295))&gt;$C295,$C295-SUM($F295:K295),($C295-SUM($F295:K295))/($D295-(L$4-$E295)+$B295))),0)</f>
        <v>0</v>
      </c>
      <c r="M295" s="803">
        <f ca="1">IFERROR(IF(OR(M$4&lt;$B295,(M$4-$B295)&lt;$E295),0,IF((SUM($F295:L295)+($C295/$D295))&gt;$C295,$C295-SUM($F295:L295),($C295-SUM($F295:L295))/($D295-(M$4-$E295)+$B295))),0)</f>
        <v>0</v>
      </c>
      <c r="N295" s="803">
        <f ca="1">IFERROR(IF(OR(N$4&lt;$B295,(N$4-$B295)&lt;$E295),0,IF((SUM($F295:M295)+($C295/$D295))&gt;$C295,$C295-SUM($F295:M295),($C295-SUM($F295:M295))/($D295-(N$4-$E295)+$B295))),0)</f>
        <v>0</v>
      </c>
      <c r="O295" s="803">
        <f ca="1">IFERROR(IF(OR(O$4&lt;$B295,(O$4-$B295)&lt;$E295),0,IF((SUM($F295:N295)+($C295/$D295))&gt;$C295,$C295-SUM($F295:N295),($C295-SUM($F295:N295))/($D295-(O$4-$E295)+$B295))),0)</f>
        <v>0</v>
      </c>
      <c r="P295" s="803">
        <f ca="1">IFERROR(IF(OR(P$4&lt;$B295,(P$4-$B295)&lt;$E295),0,IF((SUM($F295:O295)+($C295/$D295))&gt;$C295,$C295-SUM($F295:O295),($C295-SUM($F295:O295))/($D295-(P$4-$E295)+$B295))),0)</f>
        <v>0</v>
      </c>
      <c r="Q295" s="803">
        <f ca="1">IFERROR(IF(OR(Q$4&lt;$B295,(Q$4-$B295)&lt;$E295),0,IF((SUM($F295:P295)+($C295/$D295))&gt;$C295,$C295-SUM($F295:P295),($C295-SUM($F295:P295))/($D295-(Q$4-$E295)+$B295))),0)</f>
        <v>0</v>
      </c>
      <c r="R295" s="803">
        <f ca="1">IFERROR(IF(OR(R$4&lt;$B295,(R$4-$B295)&lt;$E295),0,IF((SUM($F295:Q295)+($C295/$D295))&gt;$C295,$C295-SUM($F295:Q295),($C295-SUM($F295:Q295))/($D295-(R$4-$E295)+$B295))),0)</f>
        <v>0</v>
      </c>
      <c r="S295" s="803">
        <f ca="1">IFERROR(IF(OR(S$4&lt;$B295,(S$4-$B295)&lt;$E295),0,IF((SUM($F295:R295)+($C295/$D295))&gt;$C295,$C295-SUM($F295:R295),($C295-SUM($F295:R295))/($D295-(S$4-$E295)+$B295))),0)</f>
        <v>0</v>
      </c>
      <c r="T295" s="803">
        <f ca="1">IFERROR(IF(OR(T$4&lt;$B295,(T$4-$B295)&lt;$E295),0,IF((SUM($F295:S295)+($C295/$D295))&gt;$C295,$C295-SUM($F295:S295),($C295-SUM($F295:S295))/($D295-(T$4-$E295)+$B295))),0)</f>
        <v>0</v>
      </c>
      <c r="U295" s="803">
        <f ca="1">IFERROR(IF(OR(U$4&lt;$B295,(U$4-$B295)&lt;$E295),0,IF((SUM($F295:T295)+($C295/$D295))&gt;$C295,$C295-SUM($F295:T295),($C295-SUM($F295:T295))/($D295-(U$4-$E295)+$B295))),0)</f>
        <v>0</v>
      </c>
      <c r="V295" s="803">
        <f ca="1">IFERROR(IF(OR(V$4&lt;$B295,(V$4-$B295)&lt;$E295),0,IF((SUM($F295:U295)+($C295/$D295))&gt;$C295,$C295-SUM($F295:U295),($C295-SUM($F295:U295))/($D295-(V$4-$E295)+$B295))),0)</f>
        <v>0</v>
      </c>
      <c r="W295" s="803">
        <f ca="1">IFERROR(IF(OR(W$4&lt;$B295,(W$4-$B295)&lt;$E295),0,IF((SUM($F295:V295)+($C295/$D295))&gt;$C295,$C295-SUM($F295:V295),($C295-SUM($F295:V295))/($D295-(W$4-$E295)+$B295))),0)</f>
        <v>0</v>
      </c>
      <c r="X295" s="803">
        <f ca="1">IFERROR(IF(OR(X$4&lt;$B295,(X$4-$B295)&lt;$E295),0,IF((SUM($F295:W295)+($C295/$D295))&gt;$C295,$C295-SUM($F295:W295),($C295-SUM($F295:W295))/($D295-(X$4-$E295)+$B295))),0)</f>
        <v>0</v>
      </c>
      <c r="Y295" s="803">
        <f ca="1">IFERROR(IF(OR(Y$4&lt;$B295,(Y$4-$B295)&lt;$E295),0,IF((SUM($F295:X295)+($C295/$D295))&gt;$C295,$C295-SUM($F295:X295),($C295-SUM($F295:X295))/($D295-(Y$4-$E295)+$B295))),0)</f>
        <v>0</v>
      </c>
      <c r="Z295" s="803">
        <f ca="1">IFERROR(IF(OR(Z$4&lt;$B295,(Z$4-$B295)&lt;$E295),0,IF((SUM($F295:Y295)+($C295/$D295))&gt;$C295,$C295-SUM($F295:Y295),($C295-SUM($F295:Y295))/($D295-(Z$4-$E295)+$B295))),0)</f>
        <v>0</v>
      </c>
      <c r="AA295" s="803">
        <f ca="1">IFERROR(IF(OR(AA$4&lt;$B295,(AA$4-$B295)&lt;$E295),0,IF((SUM($F295:Z295)+($C295/$D295))&gt;$C295,$C295-SUM($F295:Z295),($C295-SUM($F295:Z295))/($D295-(AA$4-$E295)+$B295))),0)</f>
        <v>0</v>
      </c>
      <c r="AB295" s="803">
        <f ca="1">IFERROR(IF(OR(AB$4&lt;$B295,(AB$4-$B295)&lt;$E295),0,IF((SUM($F295:AA295)+($C295/$D295))&gt;$C295,$C295-SUM($F295:AA295),($C295-SUM($F295:AA295))/($D295-(AB$4-$E295)+$B295))),0)</f>
        <v>0</v>
      </c>
      <c r="AC295" s="803">
        <f ca="1">IFERROR(IF(OR(AC$4&lt;$B295,(AC$4-$B295)&lt;$E295),0,IF((SUM($F295:AB295)+($C295/$D295))&gt;$C295,$C295-SUM($F295:AB295),($C295-SUM($F295:AB295))/($D295-(AC$4-$E295)+$B295))),0)</f>
        <v>0</v>
      </c>
      <c r="AD295" s="803">
        <f ca="1">IFERROR(IF(OR(AD$4&lt;$B295,(AD$4-$B295)&lt;$E295),0,IF((SUM($F295:AC295)+($C295/$D295))&gt;$C295,$C295-SUM($F295:AC295),($C295-SUM($F295:AC295))/($D295-(AD$4-$E295)+$B295))),0)</f>
        <v>0</v>
      </c>
      <c r="AE295" s="803">
        <f ca="1">IFERROR(IF(OR(AE$4&lt;$B295,(AE$4-$B295)&lt;$E295),0,IF((SUM($F295:AD295)+($C295/$D295))&gt;$C295,$C295-SUM($F295:AD295),($C295-SUM($F295:AD295))/($D295-(AE$4-$E295)+$B295))),0)</f>
        <v>0</v>
      </c>
      <c r="AF295" s="803">
        <f ca="1">IFERROR(IF(OR(AF$4&lt;$B295,(AF$4-$B295)&lt;$E295),0,IF((SUM($F295:AE295)+($C295/$D295))&gt;$C295,$C295-SUM($F295:AE295),($C295-SUM($F295:AE295))/($D295-(AF$4-$E295)+$B295))),0)</f>
        <v>0</v>
      </c>
      <c r="AG295" s="803">
        <f ca="1">IFERROR(IF(OR(AG$4&lt;$B295,(AG$4-$B295)&lt;$E295),0,IF((SUM($F295:AF295)+($C295/$D295))&gt;$C295,$C295-SUM($F295:AF295),($C295-SUM($F295:AF295))/($D295-(AG$4-$E295)+$B295))),0)</f>
        <v>0</v>
      </c>
      <c r="AH295" s="803">
        <f ca="1">IFERROR(IF(OR(AH$4&lt;$B295,(AH$4-$B295)&lt;$E295),0,IF((SUM($F295:AG295)+($C295/$D295))&gt;$C295,$C295-SUM($F295:AG295),($C295-SUM($F295:AG295))/($D295-(AH$4-$E295)+$B295))),0)</f>
        <v>0</v>
      </c>
      <c r="AI295" s="803">
        <f ca="1">IFERROR(IF(OR(AI$4&lt;$B295,(AI$4-$B295)&lt;$E295),0,IF((SUM($F295:AH295)+($C295/$D295))&gt;$C295,$C295-SUM($F295:AH295),($C295-SUM($F295:AH295))/($D295-(AI$4-$E295)+$B295))),0)</f>
        <v>0</v>
      </c>
      <c r="AJ295" s="803">
        <f ca="1">IFERROR(IF(OR(AJ$4&lt;$B295,(AJ$4-$B295)&lt;$E295),0,IF((SUM($F295:AI295)+($C295/$D295))&gt;$C295,$C295-SUM($F295:AI295),($C295-SUM($F295:AI295))/($D295-(AJ$4-$E295)+$B295))),0)</f>
        <v>0</v>
      </c>
      <c r="AK295" s="803">
        <f ca="1">IFERROR(IF(OR(AK$4&lt;$B295,(AK$4-$B295)&lt;$E295),0,IF((SUM($F295:AJ295)+($C295/$D295))&gt;$C295,$C295-SUM($F295:AJ295),($C295-SUM($F295:AJ295))/($D295-(AK$4-$E295)+$B295))),0)</f>
        <v>0</v>
      </c>
      <c r="AL295" s="803">
        <f ca="1">IFERROR(IF(OR(AL$4&lt;$B295,(AL$4-$B295)&lt;$E295),0,IF((SUM($F295:AK295)+($C295/$D295))&gt;$C295,$C295-SUM($F295:AK295),($C295-SUM($F295:AK295))/($D295-(AL$4-$E295)+$B295))),0)</f>
        <v>0</v>
      </c>
      <c r="AM295" s="803">
        <f ca="1">IFERROR(IF(OR(AM$4&lt;$B295,(AM$4-$B295)&lt;$E295),0,IF((SUM($F295:AL295)+($C295/$D295))&gt;$C295,$C295-SUM($F295:AL295),($C295-SUM($F295:AL295))/($D295-(AM$4-$E295)+$B295))),0)</f>
        <v>0</v>
      </c>
      <c r="AN295" s="803">
        <f ca="1">IFERROR(IF(OR(AN$4&lt;$B295,(AN$4-$B295)&lt;$E295),0,IF((SUM($F295:AM295)+($C295/$D295))&gt;$C295,$C295-SUM($F295:AM295),($C295-SUM($F295:AM295))/($D295-(AN$4-$E295)+$B295))),0)</f>
        <v>0</v>
      </c>
      <c r="AO295" s="803">
        <f ca="1">IFERROR(IF(OR(AO$4&lt;$B295,(AO$4-$B295)&lt;$E295),0,IF((SUM($F295:AN295)+($C295/$D295))&gt;$C295,$C295-SUM($F295:AN295),($C295-SUM($F295:AN295))/($D295-(AO$4-$E295)+$B295))),0)</f>
        <v>0</v>
      </c>
      <c r="AP295" s="803">
        <f ca="1">IFERROR(IF(OR(AP$4&lt;$B295,(AP$4-$B295)&lt;$E295),0,IF((SUM($F295:AO295)+($C295/$D295))&gt;$C295,$C295-SUM($F295:AO295),($C295-SUM($F295:AO295))/($D295-(AP$4-$E295)+$B295))),0)</f>
        <v>0</v>
      </c>
      <c r="AQ295" s="803">
        <f ca="1">IFERROR(IF(OR(AQ$4&lt;$B295,(AQ$4-$B295)&lt;$E295),0,IF((SUM($F295:AP295)+($C295/$D295))&gt;$C295,$C295-SUM($F295:AP295),($C295-SUM($F295:AP295))/($D295-(AQ$4-$E295)+$B295))),0)</f>
        <v>0</v>
      </c>
      <c r="AR295" s="803">
        <f ca="1">IFERROR(IF(OR(AR$4&lt;$B295,(AR$4-$B295)&lt;$E295),0,IF((SUM($F295:AQ295)+($C295/$D295))&gt;$C295,$C295-SUM($F295:AQ295),($C295-SUM($F295:AQ295))/($D295-(AR$4-$E295)+$B295))),0)</f>
        <v>0</v>
      </c>
      <c r="AS295" s="803">
        <f ca="1">IFERROR(IF(OR(AS$4&lt;$B295,(AS$4-$B295)&lt;$E295),0,IF((SUM($F295:AR295)+($C295/$D295))&gt;$C295,$C295-SUM($F295:AR295),($C295-SUM($F295:AR295))/($D295-(AS$4-$E295)+$B295))),0)</f>
        <v>0</v>
      </c>
      <c r="AT295" s="803">
        <f ca="1">IFERROR(IF(OR(AT$4&lt;$B295,(AT$4-$B295)&lt;$E295),0,IF((SUM($F295:AS295)+($C295/$D295))&gt;$C295,$C295-SUM($F295:AS295),($C295-SUM($F295:AS295))/($D295-(AT$4-$E295)+$B295))),0)</f>
        <v>0</v>
      </c>
      <c r="AU295" s="803">
        <f ca="1">IFERROR(IF(OR(AU$4&lt;$B295,(AU$4-$B295)&lt;$E295),0,IF((SUM($F295:AT295)+($C295/$D295))&gt;$C295,$C295-SUM($F295:AT295),($C295-SUM($F295:AT295))/($D295-(AU$4-$E295)+$B295))),0)</f>
        <v>0</v>
      </c>
      <c r="AV295" s="201"/>
    </row>
    <row r="296" spans="1:48">
      <c r="B296" s="885">
        <f>IF((B295+1)&gt;'PAINEL DE CONTROLE'!$D$6,'PAINEL DE CONTROLE'!$D$6,(B295+1))</f>
        <v>2</v>
      </c>
      <c r="C296" s="850">
        <f ca="1"/>
        <v>0</v>
      </c>
      <c r="D296" s="923">
        <f>IF(B296+SUMIF('PAINEL DE CONTROLE'!$B$97:$B$107,$B$292,'PAINEL DE CONTROLE'!$F$97:$F$107)&gt;'PAINEL DE CONTROLE'!$D$6,'PAINEL DE CONTROLE'!$D$6-B296,SUMIF('PAINEL DE CONTROLE'!$B$97:$B$107,$B$292,'PAINEL DE CONTROLE'!$F$97:$F$107))</f>
        <v>29</v>
      </c>
      <c r="E296" s="923">
        <f>'PAINEL DE CONTROLE'!$D$8</f>
        <v>1</v>
      </c>
      <c r="G296" s="803">
        <f ca="1">IFERROR(IF(OR(G$4&lt;$B296,(G$4-$B296)&lt;$E296),0,IF((SUM($F296:F296)+($C296/$D296))&gt;$C296,$C296-SUM($F296:F296),($C296-SUM($F296:F296))/($D296-(G$4-$E296)+$B296))),0)</f>
        <v>0</v>
      </c>
      <c r="H296" s="803">
        <f ca="1">IFERROR(IF(OR(H$4&lt;$B296,(H$4-$B296)&lt;$E296),0,IF((SUM($F296:G296)+($C296/$D296))&gt;$C296,$C296-SUM($F296:G296),($C296-SUM($F296:G296))/($D296-(H$4-$E296)+$B296))),0)</f>
        <v>0</v>
      </c>
      <c r="I296" s="803">
        <f ca="1">IFERROR(IF(OR(I$4&lt;$B296,(I$4-$B296)&lt;$E296),0,IF((SUM($F296:H296)+($C296/$D296))&gt;$C296,$C296-SUM($F296:H296),($C296-SUM($F296:H296))/($D296-(I$4-$E296)+$B296))),0)</f>
        <v>0</v>
      </c>
      <c r="J296" s="803">
        <f ca="1">IFERROR(IF(OR(J$4&lt;$B296,(J$4-$B296)&lt;$E296),0,IF((SUM($F296:I296)+($C296/$D296))&gt;$C296,$C296-SUM($F296:I296),($C296-SUM($F296:I296))/($D296-(J$4-$E296)+$B296))),0)</f>
        <v>0</v>
      </c>
      <c r="K296" s="803">
        <f ca="1">IFERROR(IF(OR(K$4&lt;$B296,(K$4-$B296)&lt;$E296),0,IF((SUM($F296:J296)+($C296/$D296))&gt;$C296,$C296-SUM($F296:J296),($C296-SUM($F296:J296))/($D296-(K$4-$E296)+$B296))),0)</f>
        <v>0</v>
      </c>
      <c r="L296" s="803">
        <f ca="1">IFERROR(IF(OR(L$4&lt;$B296,(L$4-$B296)&lt;$E296),0,IF((SUM($F296:K296)+($C296/$D296))&gt;$C296,$C296-SUM($F296:K296),($C296-SUM($F296:K296))/($D296-(L$4-$E296)+$B296))),0)</f>
        <v>0</v>
      </c>
      <c r="M296" s="803">
        <f ca="1">IFERROR(IF(OR(M$4&lt;$B296,(M$4-$B296)&lt;$E296),0,IF((SUM($F296:L296)+($C296/$D296))&gt;$C296,$C296-SUM($F296:L296),($C296-SUM($F296:L296))/($D296-(M$4-$E296)+$B296))),0)</f>
        <v>0</v>
      </c>
      <c r="N296" s="803">
        <f ca="1">IFERROR(IF(OR(N$4&lt;$B296,(N$4-$B296)&lt;$E296),0,IF((SUM($F296:M296)+($C296/$D296))&gt;$C296,$C296-SUM($F296:M296),($C296-SUM($F296:M296))/($D296-(N$4-$E296)+$B296))),0)</f>
        <v>0</v>
      </c>
      <c r="O296" s="803">
        <f ca="1">IFERROR(IF(OR(O$4&lt;$B296,(O$4-$B296)&lt;$E296),0,IF((SUM($F296:N296)+($C296/$D296))&gt;$C296,$C296-SUM($F296:N296),($C296-SUM($F296:N296))/($D296-(O$4-$E296)+$B296))),0)</f>
        <v>0</v>
      </c>
      <c r="P296" s="803">
        <f ca="1">IFERROR(IF(OR(P$4&lt;$B296,(P$4-$B296)&lt;$E296),0,IF((SUM($F296:O296)+($C296/$D296))&gt;$C296,$C296-SUM($F296:O296),($C296-SUM($F296:O296))/($D296-(P$4-$E296)+$B296))),0)</f>
        <v>0</v>
      </c>
      <c r="Q296" s="803">
        <f ca="1">IFERROR(IF(OR(Q$4&lt;$B296,(Q$4-$B296)&lt;$E296),0,IF((SUM($F296:P296)+($C296/$D296))&gt;$C296,$C296-SUM($F296:P296),($C296-SUM($F296:P296))/($D296-(Q$4-$E296)+$B296))),0)</f>
        <v>0</v>
      </c>
      <c r="R296" s="803">
        <f ca="1">IFERROR(IF(OR(R$4&lt;$B296,(R$4-$B296)&lt;$E296),0,IF((SUM($F296:Q296)+($C296/$D296))&gt;$C296,$C296-SUM($F296:Q296),($C296-SUM($F296:Q296))/($D296-(R$4-$E296)+$B296))),0)</f>
        <v>0</v>
      </c>
      <c r="S296" s="803">
        <f ca="1">IFERROR(IF(OR(S$4&lt;$B296,(S$4-$B296)&lt;$E296),0,IF((SUM($F296:R296)+($C296/$D296))&gt;$C296,$C296-SUM($F296:R296),($C296-SUM($F296:R296))/($D296-(S$4-$E296)+$B296))),0)</f>
        <v>0</v>
      </c>
      <c r="T296" s="803">
        <f ca="1">IFERROR(IF(OR(T$4&lt;$B296,(T$4-$B296)&lt;$E296),0,IF((SUM($F296:S296)+($C296/$D296))&gt;$C296,$C296-SUM($F296:S296),($C296-SUM($F296:S296))/($D296-(T$4-$E296)+$B296))),0)</f>
        <v>0</v>
      </c>
      <c r="U296" s="803">
        <f ca="1">IFERROR(IF(OR(U$4&lt;$B296,(U$4-$B296)&lt;$E296),0,IF((SUM($F296:T296)+($C296/$D296))&gt;$C296,$C296-SUM($F296:T296),($C296-SUM($F296:T296))/($D296-(U$4-$E296)+$B296))),0)</f>
        <v>0</v>
      </c>
      <c r="V296" s="803">
        <f ca="1">IFERROR(IF(OR(V$4&lt;$B296,(V$4-$B296)&lt;$E296),0,IF((SUM($F296:U296)+($C296/$D296))&gt;$C296,$C296-SUM($F296:U296),($C296-SUM($F296:U296))/($D296-(V$4-$E296)+$B296))),0)</f>
        <v>0</v>
      </c>
      <c r="W296" s="803">
        <f ca="1">IFERROR(IF(OR(W$4&lt;$B296,(W$4-$B296)&lt;$E296),0,IF((SUM($F296:V296)+($C296/$D296))&gt;$C296,$C296-SUM($F296:V296),($C296-SUM($F296:V296))/($D296-(W$4-$E296)+$B296))),0)</f>
        <v>0</v>
      </c>
      <c r="X296" s="803">
        <f ca="1">IFERROR(IF(OR(X$4&lt;$B296,(X$4-$B296)&lt;$E296),0,IF((SUM($F296:W296)+($C296/$D296))&gt;$C296,$C296-SUM($F296:W296),($C296-SUM($F296:W296))/($D296-(X$4-$E296)+$B296))),0)</f>
        <v>0</v>
      </c>
      <c r="Y296" s="803">
        <f ca="1">IFERROR(IF(OR(Y$4&lt;$B296,(Y$4-$B296)&lt;$E296),0,IF((SUM($F296:X296)+($C296/$D296))&gt;$C296,$C296-SUM($F296:X296),($C296-SUM($F296:X296))/($D296-(Y$4-$E296)+$B296))),0)</f>
        <v>0</v>
      </c>
      <c r="Z296" s="803">
        <f ca="1">IFERROR(IF(OR(Z$4&lt;$B296,(Z$4-$B296)&lt;$E296),0,IF((SUM($F296:Y296)+($C296/$D296))&gt;$C296,$C296-SUM($F296:Y296),($C296-SUM($F296:Y296))/($D296-(Z$4-$E296)+$B296))),0)</f>
        <v>0</v>
      </c>
      <c r="AA296" s="803">
        <f ca="1">IFERROR(IF(OR(AA$4&lt;$B296,(AA$4-$B296)&lt;$E296),0,IF((SUM($F296:Z296)+($C296/$D296))&gt;$C296,$C296-SUM($F296:Z296),($C296-SUM($F296:Z296))/($D296-(AA$4-$E296)+$B296))),0)</f>
        <v>0</v>
      </c>
      <c r="AB296" s="803">
        <f ca="1">IFERROR(IF(OR(AB$4&lt;$B296,(AB$4-$B296)&lt;$E296),0,IF((SUM($F296:AA296)+($C296/$D296))&gt;$C296,$C296-SUM($F296:AA296),($C296-SUM($F296:AA296))/($D296-(AB$4-$E296)+$B296))),0)</f>
        <v>0</v>
      </c>
      <c r="AC296" s="803">
        <f ca="1">IFERROR(IF(OR(AC$4&lt;$B296,(AC$4-$B296)&lt;$E296),0,IF((SUM($F296:AB296)+($C296/$D296))&gt;$C296,$C296-SUM($F296:AB296),($C296-SUM($F296:AB296))/($D296-(AC$4-$E296)+$B296))),0)</f>
        <v>0</v>
      </c>
      <c r="AD296" s="803">
        <f ca="1">IFERROR(IF(OR(AD$4&lt;$B296,(AD$4-$B296)&lt;$E296),0,IF((SUM($F296:AC296)+($C296/$D296))&gt;$C296,$C296-SUM($F296:AC296),($C296-SUM($F296:AC296))/($D296-(AD$4-$E296)+$B296))),0)</f>
        <v>0</v>
      </c>
      <c r="AE296" s="803">
        <f ca="1">IFERROR(IF(OR(AE$4&lt;$B296,(AE$4-$B296)&lt;$E296),0,IF((SUM($F296:AD296)+($C296/$D296))&gt;$C296,$C296-SUM($F296:AD296),($C296-SUM($F296:AD296))/($D296-(AE$4-$E296)+$B296))),0)</f>
        <v>0</v>
      </c>
      <c r="AF296" s="803">
        <f ca="1">IFERROR(IF(OR(AF$4&lt;$B296,(AF$4-$B296)&lt;$E296),0,IF((SUM($F296:AE296)+($C296/$D296))&gt;$C296,$C296-SUM($F296:AE296),($C296-SUM($F296:AE296))/($D296-(AF$4-$E296)+$B296))),0)</f>
        <v>0</v>
      </c>
      <c r="AG296" s="803">
        <f ca="1">IFERROR(IF(OR(AG$4&lt;$B296,(AG$4-$B296)&lt;$E296),0,IF((SUM($F296:AF296)+($C296/$D296))&gt;$C296,$C296-SUM($F296:AF296),($C296-SUM($F296:AF296))/($D296-(AG$4-$E296)+$B296))),0)</f>
        <v>0</v>
      </c>
      <c r="AH296" s="803">
        <f ca="1">IFERROR(IF(OR(AH$4&lt;$B296,(AH$4-$B296)&lt;$E296),0,IF((SUM($F296:AG296)+($C296/$D296))&gt;$C296,$C296-SUM($F296:AG296),($C296-SUM($F296:AG296))/($D296-(AH$4-$E296)+$B296))),0)</f>
        <v>0</v>
      </c>
      <c r="AI296" s="803">
        <f ca="1">IFERROR(IF(OR(AI$4&lt;$B296,(AI$4-$B296)&lt;$E296),0,IF((SUM($F296:AH296)+($C296/$D296))&gt;$C296,$C296-SUM($F296:AH296),($C296-SUM($F296:AH296))/($D296-(AI$4-$E296)+$B296))),0)</f>
        <v>0</v>
      </c>
      <c r="AJ296" s="803">
        <f ca="1">IFERROR(IF(OR(AJ$4&lt;$B296,(AJ$4-$B296)&lt;$E296),0,IF((SUM($F296:AI296)+($C296/$D296))&gt;$C296,$C296-SUM($F296:AI296),($C296-SUM($F296:AI296))/($D296-(AJ$4-$E296)+$B296))),0)</f>
        <v>0</v>
      </c>
      <c r="AK296" s="803">
        <f ca="1">IFERROR(IF(OR(AK$4&lt;$B296,(AK$4-$B296)&lt;$E296),0,IF((SUM($F296:AJ296)+($C296/$D296))&gt;$C296,$C296-SUM($F296:AJ296),($C296-SUM($F296:AJ296))/($D296-(AK$4-$E296)+$B296))),0)</f>
        <v>0</v>
      </c>
      <c r="AL296" s="803">
        <f ca="1">IFERROR(IF(OR(AL$4&lt;$B296,(AL$4-$B296)&lt;$E296),0,IF((SUM($F296:AK296)+($C296/$D296))&gt;$C296,$C296-SUM($F296:AK296),($C296-SUM($F296:AK296))/($D296-(AL$4-$E296)+$B296))),0)</f>
        <v>0</v>
      </c>
      <c r="AM296" s="803">
        <f ca="1">IFERROR(IF(OR(AM$4&lt;$B296,(AM$4-$B296)&lt;$E296),0,IF((SUM($F296:AL296)+($C296/$D296))&gt;$C296,$C296-SUM($F296:AL296),($C296-SUM($F296:AL296))/($D296-(AM$4-$E296)+$B296))),0)</f>
        <v>0</v>
      </c>
      <c r="AN296" s="803">
        <f ca="1">IFERROR(IF(OR(AN$4&lt;$B296,(AN$4-$B296)&lt;$E296),0,IF((SUM($F296:AM296)+($C296/$D296))&gt;$C296,$C296-SUM($F296:AM296),($C296-SUM($F296:AM296))/($D296-(AN$4-$E296)+$B296))),0)</f>
        <v>0</v>
      </c>
      <c r="AO296" s="803">
        <f ca="1">IFERROR(IF(OR(AO$4&lt;$B296,(AO$4-$B296)&lt;$E296),0,IF((SUM($F296:AN296)+($C296/$D296))&gt;$C296,$C296-SUM($F296:AN296),($C296-SUM($F296:AN296))/($D296-(AO$4-$E296)+$B296))),0)</f>
        <v>0</v>
      </c>
      <c r="AP296" s="803">
        <f ca="1">IFERROR(IF(OR(AP$4&lt;$B296,(AP$4-$B296)&lt;$E296),0,IF((SUM($F296:AO296)+($C296/$D296))&gt;$C296,$C296-SUM($F296:AO296),($C296-SUM($F296:AO296))/($D296-(AP$4-$E296)+$B296))),0)</f>
        <v>0</v>
      </c>
      <c r="AQ296" s="803">
        <f ca="1">IFERROR(IF(OR(AQ$4&lt;$B296,(AQ$4-$B296)&lt;$E296),0,IF((SUM($F296:AP296)+($C296/$D296))&gt;$C296,$C296-SUM($F296:AP296),($C296-SUM($F296:AP296))/($D296-(AQ$4-$E296)+$B296))),0)</f>
        <v>0</v>
      </c>
      <c r="AR296" s="803">
        <f ca="1">IFERROR(IF(OR(AR$4&lt;$B296,(AR$4-$B296)&lt;$E296),0,IF((SUM($F296:AQ296)+($C296/$D296))&gt;$C296,$C296-SUM($F296:AQ296),($C296-SUM($F296:AQ296))/($D296-(AR$4-$E296)+$B296))),0)</f>
        <v>0</v>
      </c>
      <c r="AS296" s="803">
        <f ca="1">IFERROR(IF(OR(AS$4&lt;$B296,(AS$4-$B296)&lt;$E296),0,IF((SUM($F296:AR296)+($C296/$D296))&gt;$C296,$C296-SUM($F296:AR296),($C296-SUM($F296:AR296))/($D296-(AS$4-$E296)+$B296))),0)</f>
        <v>0</v>
      </c>
      <c r="AT296" s="803">
        <f ca="1">IFERROR(IF(OR(AT$4&lt;$B296,(AT$4-$B296)&lt;$E296),0,IF((SUM($F296:AS296)+($C296/$D296))&gt;$C296,$C296-SUM($F296:AS296),($C296-SUM($F296:AS296))/($D296-(AT$4-$E296)+$B296))),0)</f>
        <v>0</v>
      </c>
      <c r="AU296" s="803">
        <f ca="1">IFERROR(IF(OR(AU$4&lt;$B296,(AU$4-$B296)&lt;$E296),0,IF((SUM($F296:AT296)+($C296/$D296))&gt;$C296,$C296-SUM($F296:AT296),($C296-SUM($F296:AT296))/($D296-(AU$4-$E296)+$B296))),0)</f>
        <v>0</v>
      </c>
      <c r="AV296" s="201"/>
    </row>
    <row r="297" spans="1:48">
      <c r="B297" s="885">
        <f>IF((B296+1)&gt;'PAINEL DE CONTROLE'!$D$6,'PAINEL DE CONTROLE'!$D$6,(B296+1))</f>
        <v>3</v>
      </c>
      <c r="C297" s="850">
        <f ca="1"/>
        <v>0</v>
      </c>
      <c r="D297" s="923">
        <f>IF(B297+SUMIF('PAINEL DE CONTROLE'!$B$97:$B$107,$B$292,'PAINEL DE CONTROLE'!$F$97:$F$107)&gt;'PAINEL DE CONTROLE'!$D$6,'PAINEL DE CONTROLE'!$D$6-B297,SUMIF('PAINEL DE CONTROLE'!$B$97:$B$107,$B$292,'PAINEL DE CONTROLE'!$F$97:$F$107))</f>
        <v>28</v>
      </c>
      <c r="E297" s="923">
        <f>'PAINEL DE CONTROLE'!$D$8</f>
        <v>1</v>
      </c>
      <c r="G297" s="803">
        <f ca="1">IFERROR(IF(OR(G$4&lt;$B297,(G$4-$B297)&lt;$E297),0,IF((SUM($F297:F297)+($C297/$D297))&gt;$C297,$C297-SUM($F297:F297),($C297-SUM($F297:F297))/($D297-(G$4-$E297)+$B297))),0)</f>
        <v>0</v>
      </c>
      <c r="H297" s="803">
        <f ca="1">IFERROR(IF(OR(H$4&lt;$B297,(H$4-$B297)&lt;$E297),0,IF((SUM($F297:G297)+($C297/$D297))&gt;$C297,$C297-SUM($F297:G297),($C297-SUM($F297:G297))/($D297-(H$4-$E297)+$B297))),0)</f>
        <v>0</v>
      </c>
      <c r="I297" s="803">
        <f ca="1">IFERROR(IF(OR(I$4&lt;$B297,(I$4-$B297)&lt;$E297),0,IF((SUM($F297:H297)+($C297/$D297))&gt;$C297,$C297-SUM($F297:H297),($C297-SUM($F297:H297))/($D297-(I$4-$E297)+$B297))),0)</f>
        <v>0</v>
      </c>
      <c r="J297" s="803">
        <f ca="1">IFERROR(IF(OR(J$4&lt;$B297,(J$4-$B297)&lt;$E297),0,IF((SUM($F297:I297)+($C297/$D297))&gt;$C297,$C297-SUM($F297:I297),($C297-SUM($F297:I297))/($D297-(J$4-$E297)+$B297))),0)</f>
        <v>0</v>
      </c>
      <c r="K297" s="803">
        <f ca="1">IFERROR(IF(OR(K$4&lt;$B297,(K$4-$B297)&lt;$E297),0,IF((SUM($F297:J297)+($C297/$D297))&gt;$C297,$C297-SUM($F297:J297),($C297-SUM($F297:J297))/($D297-(K$4-$E297)+$B297))),0)</f>
        <v>0</v>
      </c>
      <c r="L297" s="803">
        <f ca="1">IFERROR(IF(OR(L$4&lt;$B297,(L$4-$B297)&lt;$E297),0,IF((SUM($F297:K297)+($C297/$D297))&gt;$C297,$C297-SUM($F297:K297),($C297-SUM($F297:K297))/($D297-(L$4-$E297)+$B297))),0)</f>
        <v>0</v>
      </c>
      <c r="M297" s="803">
        <f ca="1">IFERROR(IF(OR(M$4&lt;$B297,(M$4-$B297)&lt;$E297),0,IF((SUM($F297:L297)+($C297/$D297))&gt;$C297,$C297-SUM($F297:L297),($C297-SUM($F297:L297))/($D297-(M$4-$E297)+$B297))),0)</f>
        <v>0</v>
      </c>
      <c r="N297" s="803">
        <f ca="1">IFERROR(IF(OR(N$4&lt;$B297,(N$4-$B297)&lt;$E297),0,IF((SUM($F297:M297)+($C297/$D297))&gt;$C297,$C297-SUM($F297:M297),($C297-SUM($F297:M297))/($D297-(N$4-$E297)+$B297))),0)</f>
        <v>0</v>
      </c>
      <c r="O297" s="803">
        <f ca="1">IFERROR(IF(OR(O$4&lt;$B297,(O$4-$B297)&lt;$E297),0,IF((SUM($F297:N297)+($C297/$D297))&gt;$C297,$C297-SUM($F297:N297),($C297-SUM($F297:N297))/($D297-(O$4-$E297)+$B297))),0)</f>
        <v>0</v>
      </c>
      <c r="P297" s="803">
        <f ca="1">IFERROR(IF(OR(P$4&lt;$B297,(P$4-$B297)&lt;$E297),0,IF((SUM($F297:O297)+($C297/$D297))&gt;$C297,$C297-SUM($F297:O297),($C297-SUM($F297:O297))/($D297-(P$4-$E297)+$B297))),0)</f>
        <v>0</v>
      </c>
      <c r="Q297" s="803">
        <f ca="1">IFERROR(IF(OR(Q$4&lt;$B297,(Q$4-$B297)&lt;$E297),0,IF((SUM($F297:P297)+($C297/$D297))&gt;$C297,$C297-SUM($F297:P297),($C297-SUM($F297:P297))/($D297-(Q$4-$E297)+$B297))),0)</f>
        <v>0</v>
      </c>
      <c r="R297" s="803">
        <f ca="1">IFERROR(IF(OR(R$4&lt;$B297,(R$4-$B297)&lt;$E297),0,IF((SUM($F297:Q297)+($C297/$D297))&gt;$C297,$C297-SUM($F297:Q297),($C297-SUM($F297:Q297))/($D297-(R$4-$E297)+$B297))),0)</f>
        <v>0</v>
      </c>
      <c r="S297" s="803">
        <f ca="1">IFERROR(IF(OR(S$4&lt;$B297,(S$4-$B297)&lt;$E297),0,IF((SUM($F297:R297)+($C297/$D297))&gt;$C297,$C297-SUM($F297:R297),($C297-SUM($F297:R297))/($D297-(S$4-$E297)+$B297))),0)</f>
        <v>0</v>
      </c>
      <c r="T297" s="803">
        <f ca="1">IFERROR(IF(OR(T$4&lt;$B297,(T$4-$B297)&lt;$E297),0,IF((SUM($F297:S297)+($C297/$D297))&gt;$C297,$C297-SUM($F297:S297),($C297-SUM($F297:S297))/($D297-(T$4-$E297)+$B297))),0)</f>
        <v>0</v>
      </c>
      <c r="U297" s="803">
        <f ca="1">IFERROR(IF(OR(U$4&lt;$B297,(U$4-$B297)&lt;$E297),0,IF((SUM($F297:T297)+($C297/$D297))&gt;$C297,$C297-SUM($F297:T297),($C297-SUM($F297:T297))/($D297-(U$4-$E297)+$B297))),0)</f>
        <v>0</v>
      </c>
      <c r="V297" s="803">
        <f ca="1">IFERROR(IF(OR(V$4&lt;$B297,(V$4-$B297)&lt;$E297),0,IF((SUM($F297:U297)+($C297/$D297))&gt;$C297,$C297-SUM($F297:U297),($C297-SUM($F297:U297))/($D297-(V$4-$E297)+$B297))),0)</f>
        <v>0</v>
      </c>
      <c r="W297" s="803">
        <f ca="1">IFERROR(IF(OR(W$4&lt;$B297,(W$4-$B297)&lt;$E297),0,IF((SUM($F297:V297)+($C297/$D297))&gt;$C297,$C297-SUM($F297:V297),($C297-SUM($F297:V297))/($D297-(W$4-$E297)+$B297))),0)</f>
        <v>0</v>
      </c>
      <c r="X297" s="803">
        <f ca="1">IFERROR(IF(OR(X$4&lt;$B297,(X$4-$B297)&lt;$E297),0,IF((SUM($F297:W297)+($C297/$D297))&gt;$C297,$C297-SUM($F297:W297),($C297-SUM($F297:W297))/($D297-(X$4-$E297)+$B297))),0)</f>
        <v>0</v>
      </c>
      <c r="Y297" s="803">
        <f ca="1">IFERROR(IF(OR(Y$4&lt;$B297,(Y$4-$B297)&lt;$E297),0,IF((SUM($F297:X297)+($C297/$D297))&gt;$C297,$C297-SUM($F297:X297),($C297-SUM($F297:X297))/($D297-(Y$4-$E297)+$B297))),0)</f>
        <v>0</v>
      </c>
      <c r="Z297" s="803">
        <f ca="1">IFERROR(IF(OR(Z$4&lt;$B297,(Z$4-$B297)&lt;$E297),0,IF((SUM($F297:Y297)+($C297/$D297))&gt;$C297,$C297-SUM($F297:Y297),($C297-SUM($F297:Y297))/($D297-(Z$4-$E297)+$B297))),0)</f>
        <v>0</v>
      </c>
      <c r="AA297" s="803">
        <f ca="1">IFERROR(IF(OR(AA$4&lt;$B297,(AA$4-$B297)&lt;$E297),0,IF((SUM($F297:Z297)+($C297/$D297))&gt;$C297,$C297-SUM($F297:Z297),($C297-SUM($F297:Z297))/($D297-(AA$4-$E297)+$B297))),0)</f>
        <v>0</v>
      </c>
      <c r="AB297" s="803">
        <f ca="1">IFERROR(IF(OR(AB$4&lt;$B297,(AB$4-$B297)&lt;$E297),0,IF((SUM($F297:AA297)+($C297/$D297))&gt;$C297,$C297-SUM($F297:AA297),($C297-SUM($F297:AA297))/($D297-(AB$4-$E297)+$B297))),0)</f>
        <v>0</v>
      </c>
      <c r="AC297" s="803">
        <f ca="1">IFERROR(IF(OR(AC$4&lt;$B297,(AC$4-$B297)&lt;$E297),0,IF((SUM($F297:AB297)+($C297/$D297))&gt;$C297,$C297-SUM($F297:AB297),($C297-SUM($F297:AB297))/($D297-(AC$4-$E297)+$B297))),0)</f>
        <v>0</v>
      </c>
      <c r="AD297" s="803">
        <f ca="1">IFERROR(IF(OR(AD$4&lt;$B297,(AD$4-$B297)&lt;$E297),0,IF((SUM($F297:AC297)+($C297/$D297))&gt;$C297,$C297-SUM($F297:AC297),($C297-SUM($F297:AC297))/($D297-(AD$4-$E297)+$B297))),0)</f>
        <v>0</v>
      </c>
      <c r="AE297" s="803">
        <f ca="1">IFERROR(IF(OR(AE$4&lt;$B297,(AE$4-$B297)&lt;$E297),0,IF((SUM($F297:AD297)+($C297/$D297))&gt;$C297,$C297-SUM($F297:AD297),($C297-SUM($F297:AD297))/($D297-(AE$4-$E297)+$B297))),0)</f>
        <v>0</v>
      </c>
      <c r="AF297" s="803">
        <f ca="1">IFERROR(IF(OR(AF$4&lt;$B297,(AF$4-$B297)&lt;$E297),0,IF((SUM($F297:AE297)+($C297/$D297))&gt;$C297,$C297-SUM($F297:AE297),($C297-SUM($F297:AE297))/($D297-(AF$4-$E297)+$B297))),0)</f>
        <v>0</v>
      </c>
      <c r="AG297" s="803">
        <f ca="1">IFERROR(IF(OR(AG$4&lt;$B297,(AG$4-$B297)&lt;$E297),0,IF((SUM($F297:AF297)+($C297/$D297))&gt;$C297,$C297-SUM($F297:AF297),($C297-SUM($F297:AF297))/($D297-(AG$4-$E297)+$B297))),0)</f>
        <v>0</v>
      </c>
      <c r="AH297" s="803">
        <f ca="1">IFERROR(IF(OR(AH$4&lt;$B297,(AH$4-$B297)&lt;$E297),0,IF((SUM($F297:AG297)+($C297/$D297))&gt;$C297,$C297-SUM($F297:AG297),($C297-SUM($F297:AG297))/($D297-(AH$4-$E297)+$B297))),0)</f>
        <v>0</v>
      </c>
      <c r="AI297" s="803">
        <f ca="1">IFERROR(IF(OR(AI$4&lt;$B297,(AI$4-$B297)&lt;$E297),0,IF((SUM($F297:AH297)+($C297/$D297))&gt;$C297,$C297-SUM($F297:AH297),($C297-SUM($F297:AH297))/($D297-(AI$4-$E297)+$B297))),0)</f>
        <v>0</v>
      </c>
      <c r="AJ297" s="803">
        <f ca="1">IFERROR(IF(OR(AJ$4&lt;$B297,(AJ$4-$B297)&lt;$E297),0,IF((SUM($F297:AI297)+($C297/$D297))&gt;$C297,$C297-SUM($F297:AI297),($C297-SUM($F297:AI297))/($D297-(AJ$4-$E297)+$B297))),0)</f>
        <v>0</v>
      </c>
      <c r="AK297" s="803">
        <f ca="1">IFERROR(IF(OR(AK$4&lt;$B297,(AK$4-$B297)&lt;$E297),0,IF((SUM($F297:AJ297)+($C297/$D297))&gt;$C297,$C297-SUM($F297:AJ297),($C297-SUM($F297:AJ297))/($D297-(AK$4-$E297)+$B297))),0)</f>
        <v>0</v>
      </c>
      <c r="AL297" s="803">
        <f ca="1">IFERROR(IF(OR(AL$4&lt;$B297,(AL$4-$B297)&lt;$E297),0,IF((SUM($F297:AK297)+($C297/$D297))&gt;$C297,$C297-SUM($F297:AK297),($C297-SUM($F297:AK297))/($D297-(AL$4-$E297)+$B297))),0)</f>
        <v>0</v>
      </c>
      <c r="AM297" s="803">
        <f ca="1">IFERROR(IF(OR(AM$4&lt;$B297,(AM$4-$B297)&lt;$E297),0,IF((SUM($F297:AL297)+($C297/$D297))&gt;$C297,$C297-SUM($F297:AL297),($C297-SUM($F297:AL297))/($D297-(AM$4-$E297)+$B297))),0)</f>
        <v>0</v>
      </c>
      <c r="AN297" s="803">
        <f ca="1">IFERROR(IF(OR(AN$4&lt;$B297,(AN$4-$B297)&lt;$E297),0,IF((SUM($F297:AM297)+($C297/$D297))&gt;$C297,$C297-SUM($F297:AM297),($C297-SUM($F297:AM297))/($D297-(AN$4-$E297)+$B297))),0)</f>
        <v>0</v>
      </c>
      <c r="AO297" s="803">
        <f ca="1">IFERROR(IF(OR(AO$4&lt;$B297,(AO$4-$B297)&lt;$E297),0,IF((SUM($F297:AN297)+($C297/$D297))&gt;$C297,$C297-SUM($F297:AN297),($C297-SUM($F297:AN297))/($D297-(AO$4-$E297)+$B297))),0)</f>
        <v>0</v>
      </c>
      <c r="AP297" s="803">
        <f ca="1">IFERROR(IF(OR(AP$4&lt;$B297,(AP$4-$B297)&lt;$E297),0,IF((SUM($F297:AO297)+($C297/$D297))&gt;$C297,$C297-SUM($F297:AO297),($C297-SUM($F297:AO297))/($D297-(AP$4-$E297)+$B297))),0)</f>
        <v>0</v>
      </c>
      <c r="AQ297" s="803">
        <f ca="1">IFERROR(IF(OR(AQ$4&lt;$B297,(AQ$4-$B297)&lt;$E297),0,IF((SUM($F297:AP297)+($C297/$D297))&gt;$C297,$C297-SUM($F297:AP297),($C297-SUM($F297:AP297))/($D297-(AQ$4-$E297)+$B297))),0)</f>
        <v>0</v>
      </c>
      <c r="AR297" s="803">
        <f ca="1">IFERROR(IF(OR(AR$4&lt;$B297,(AR$4-$B297)&lt;$E297),0,IF((SUM($F297:AQ297)+($C297/$D297))&gt;$C297,$C297-SUM($F297:AQ297),($C297-SUM($F297:AQ297))/($D297-(AR$4-$E297)+$B297))),0)</f>
        <v>0</v>
      </c>
      <c r="AS297" s="803">
        <f ca="1">IFERROR(IF(OR(AS$4&lt;$B297,(AS$4-$B297)&lt;$E297),0,IF((SUM($F297:AR297)+($C297/$D297))&gt;$C297,$C297-SUM($F297:AR297),($C297-SUM($F297:AR297))/($D297-(AS$4-$E297)+$B297))),0)</f>
        <v>0</v>
      </c>
      <c r="AT297" s="803">
        <f ca="1">IFERROR(IF(OR(AT$4&lt;$B297,(AT$4-$B297)&lt;$E297),0,IF((SUM($F297:AS297)+($C297/$D297))&gt;$C297,$C297-SUM($F297:AS297),($C297-SUM($F297:AS297))/($D297-(AT$4-$E297)+$B297))),0)</f>
        <v>0</v>
      </c>
      <c r="AU297" s="803">
        <f ca="1">IFERROR(IF(OR(AU$4&lt;$B297,(AU$4-$B297)&lt;$E297),0,IF((SUM($F297:AT297)+($C297/$D297))&gt;$C297,$C297-SUM($F297:AT297),($C297-SUM($F297:AT297))/($D297-(AU$4-$E297)+$B297))),0)</f>
        <v>0</v>
      </c>
      <c r="AV297" s="201"/>
    </row>
    <row r="298" spans="1:48">
      <c r="B298" s="885">
        <f>IF((B297+1)&gt;'PAINEL DE CONTROLE'!$D$6,'PAINEL DE CONTROLE'!$D$6,(B297+1))</f>
        <v>4</v>
      </c>
      <c r="C298" s="850">
        <f ca="1"/>
        <v>0</v>
      </c>
      <c r="D298" s="923">
        <f>IF(B298+SUMIF('PAINEL DE CONTROLE'!$B$97:$B$107,$B$292,'PAINEL DE CONTROLE'!$F$97:$F$107)&gt;'PAINEL DE CONTROLE'!$D$6,'PAINEL DE CONTROLE'!$D$6-B298,SUMIF('PAINEL DE CONTROLE'!$B$97:$B$107,$B$292,'PAINEL DE CONTROLE'!$F$97:$F$107))</f>
        <v>27</v>
      </c>
      <c r="E298" s="923">
        <f>'PAINEL DE CONTROLE'!$D$8</f>
        <v>1</v>
      </c>
      <c r="G298" s="803">
        <f ca="1">IFERROR(IF(OR(G$4&lt;$B298,(G$4-$B298)&lt;$E298),0,IF((SUM($F298:F298)+($C298/$D298))&gt;$C298,$C298-SUM($F298:F298),($C298-SUM($F298:F298))/($D298-(G$4-$E298)+$B298))),0)</f>
        <v>0</v>
      </c>
      <c r="H298" s="803">
        <f ca="1">IFERROR(IF(OR(H$4&lt;$B298,(H$4-$B298)&lt;$E298),0,IF((SUM($F298:G298)+($C298/$D298))&gt;$C298,$C298-SUM($F298:G298),($C298-SUM($F298:G298))/($D298-(H$4-$E298)+$B298))),0)</f>
        <v>0</v>
      </c>
      <c r="I298" s="803">
        <f ca="1">IFERROR(IF(OR(I$4&lt;$B298,(I$4-$B298)&lt;$E298),0,IF((SUM($F298:H298)+($C298/$D298))&gt;$C298,$C298-SUM($F298:H298),($C298-SUM($F298:H298))/($D298-(I$4-$E298)+$B298))),0)</f>
        <v>0</v>
      </c>
      <c r="J298" s="803">
        <f ca="1">IFERROR(IF(OR(J$4&lt;$B298,(J$4-$B298)&lt;$E298),0,IF((SUM($F298:I298)+($C298/$D298))&gt;$C298,$C298-SUM($F298:I298),($C298-SUM($F298:I298))/($D298-(J$4-$E298)+$B298))),0)</f>
        <v>0</v>
      </c>
      <c r="K298" s="803">
        <f ca="1">IFERROR(IF(OR(K$4&lt;$B298,(K$4-$B298)&lt;$E298),0,IF((SUM($F298:J298)+($C298/$D298))&gt;$C298,$C298-SUM($F298:J298),($C298-SUM($F298:J298))/($D298-(K$4-$E298)+$B298))),0)</f>
        <v>0</v>
      </c>
      <c r="L298" s="803">
        <f ca="1">IFERROR(IF(OR(L$4&lt;$B298,(L$4-$B298)&lt;$E298),0,IF((SUM($F298:K298)+($C298/$D298))&gt;$C298,$C298-SUM($F298:K298),($C298-SUM($F298:K298))/($D298-(L$4-$E298)+$B298))),0)</f>
        <v>0</v>
      </c>
      <c r="M298" s="803">
        <f ca="1">IFERROR(IF(OR(M$4&lt;$B298,(M$4-$B298)&lt;$E298),0,IF((SUM($F298:L298)+($C298/$D298))&gt;$C298,$C298-SUM($F298:L298),($C298-SUM($F298:L298))/($D298-(M$4-$E298)+$B298))),0)</f>
        <v>0</v>
      </c>
      <c r="N298" s="803">
        <f ca="1">IFERROR(IF(OR(N$4&lt;$B298,(N$4-$B298)&lt;$E298),0,IF((SUM($F298:M298)+($C298/$D298))&gt;$C298,$C298-SUM($F298:M298),($C298-SUM($F298:M298))/($D298-(N$4-$E298)+$B298))),0)</f>
        <v>0</v>
      </c>
      <c r="O298" s="803">
        <f ca="1">IFERROR(IF(OR(O$4&lt;$B298,(O$4-$B298)&lt;$E298),0,IF((SUM($F298:N298)+($C298/$D298))&gt;$C298,$C298-SUM($F298:N298),($C298-SUM($F298:N298))/($D298-(O$4-$E298)+$B298))),0)</f>
        <v>0</v>
      </c>
      <c r="P298" s="803">
        <f ca="1">IFERROR(IF(OR(P$4&lt;$B298,(P$4-$B298)&lt;$E298),0,IF((SUM($F298:O298)+($C298/$D298))&gt;$C298,$C298-SUM($F298:O298),($C298-SUM($F298:O298))/($D298-(P$4-$E298)+$B298))),0)</f>
        <v>0</v>
      </c>
      <c r="Q298" s="803">
        <f ca="1">IFERROR(IF(OR(Q$4&lt;$B298,(Q$4-$B298)&lt;$E298),0,IF((SUM($F298:P298)+($C298/$D298))&gt;$C298,$C298-SUM($F298:P298),($C298-SUM($F298:P298))/($D298-(Q$4-$E298)+$B298))),0)</f>
        <v>0</v>
      </c>
      <c r="R298" s="803">
        <f ca="1">IFERROR(IF(OR(R$4&lt;$B298,(R$4-$B298)&lt;$E298),0,IF((SUM($F298:Q298)+($C298/$D298))&gt;$C298,$C298-SUM($F298:Q298),($C298-SUM($F298:Q298))/($D298-(R$4-$E298)+$B298))),0)</f>
        <v>0</v>
      </c>
      <c r="S298" s="803">
        <f ca="1">IFERROR(IF(OR(S$4&lt;$B298,(S$4-$B298)&lt;$E298),0,IF((SUM($F298:R298)+($C298/$D298))&gt;$C298,$C298-SUM($F298:R298),($C298-SUM($F298:R298))/($D298-(S$4-$E298)+$B298))),0)</f>
        <v>0</v>
      </c>
      <c r="T298" s="803">
        <f ca="1">IFERROR(IF(OR(T$4&lt;$B298,(T$4-$B298)&lt;$E298),0,IF((SUM($F298:S298)+($C298/$D298))&gt;$C298,$C298-SUM($F298:S298),($C298-SUM($F298:S298))/($D298-(T$4-$E298)+$B298))),0)</f>
        <v>0</v>
      </c>
      <c r="U298" s="803">
        <f ca="1">IFERROR(IF(OR(U$4&lt;$B298,(U$4-$B298)&lt;$E298),0,IF((SUM($F298:T298)+($C298/$D298))&gt;$C298,$C298-SUM($F298:T298),($C298-SUM($F298:T298))/($D298-(U$4-$E298)+$B298))),0)</f>
        <v>0</v>
      </c>
      <c r="V298" s="803">
        <f ca="1">IFERROR(IF(OR(V$4&lt;$B298,(V$4-$B298)&lt;$E298),0,IF((SUM($F298:U298)+($C298/$D298))&gt;$C298,$C298-SUM($F298:U298),($C298-SUM($F298:U298))/($D298-(V$4-$E298)+$B298))),0)</f>
        <v>0</v>
      </c>
      <c r="W298" s="803">
        <f ca="1">IFERROR(IF(OR(W$4&lt;$B298,(W$4-$B298)&lt;$E298),0,IF((SUM($F298:V298)+($C298/$D298))&gt;$C298,$C298-SUM($F298:V298),($C298-SUM($F298:V298))/($D298-(W$4-$E298)+$B298))),0)</f>
        <v>0</v>
      </c>
      <c r="X298" s="803">
        <f ca="1">IFERROR(IF(OR(X$4&lt;$B298,(X$4-$B298)&lt;$E298),0,IF((SUM($F298:W298)+($C298/$D298))&gt;$C298,$C298-SUM($F298:W298),($C298-SUM($F298:W298))/($D298-(X$4-$E298)+$B298))),0)</f>
        <v>0</v>
      </c>
      <c r="Y298" s="803">
        <f ca="1">IFERROR(IF(OR(Y$4&lt;$B298,(Y$4-$B298)&lt;$E298),0,IF((SUM($F298:X298)+($C298/$D298))&gt;$C298,$C298-SUM($F298:X298),($C298-SUM($F298:X298))/($D298-(Y$4-$E298)+$B298))),0)</f>
        <v>0</v>
      </c>
      <c r="Z298" s="803">
        <f ca="1">IFERROR(IF(OR(Z$4&lt;$B298,(Z$4-$B298)&lt;$E298),0,IF((SUM($F298:Y298)+($C298/$D298))&gt;$C298,$C298-SUM($F298:Y298),($C298-SUM($F298:Y298))/($D298-(Z$4-$E298)+$B298))),0)</f>
        <v>0</v>
      </c>
      <c r="AA298" s="803">
        <f ca="1">IFERROR(IF(OR(AA$4&lt;$B298,(AA$4-$B298)&lt;$E298),0,IF((SUM($F298:Z298)+($C298/$D298))&gt;$C298,$C298-SUM($F298:Z298),($C298-SUM($F298:Z298))/($D298-(AA$4-$E298)+$B298))),0)</f>
        <v>0</v>
      </c>
      <c r="AB298" s="803">
        <f ca="1">IFERROR(IF(OR(AB$4&lt;$B298,(AB$4-$B298)&lt;$E298),0,IF((SUM($F298:AA298)+($C298/$D298))&gt;$C298,$C298-SUM($F298:AA298),($C298-SUM($F298:AA298))/($D298-(AB$4-$E298)+$B298))),0)</f>
        <v>0</v>
      </c>
      <c r="AC298" s="803">
        <f ca="1">IFERROR(IF(OR(AC$4&lt;$B298,(AC$4-$B298)&lt;$E298),0,IF((SUM($F298:AB298)+($C298/$D298))&gt;$C298,$C298-SUM($F298:AB298),($C298-SUM($F298:AB298))/($D298-(AC$4-$E298)+$B298))),0)</f>
        <v>0</v>
      </c>
      <c r="AD298" s="803">
        <f ca="1">IFERROR(IF(OR(AD$4&lt;$B298,(AD$4-$B298)&lt;$E298),0,IF((SUM($F298:AC298)+($C298/$D298))&gt;$C298,$C298-SUM($F298:AC298),($C298-SUM($F298:AC298))/($D298-(AD$4-$E298)+$B298))),0)</f>
        <v>0</v>
      </c>
      <c r="AE298" s="803">
        <f ca="1">IFERROR(IF(OR(AE$4&lt;$B298,(AE$4-$B298)&lt;$E298),0,IF((SUM($F298:AD298)+($C298/$D298))&gt;$C298,$C298-SUM($F298:AD298),($C298-SUM($F298:AD298))/($D298-(AE$4-$E298)+$B298))),0)</f>
        <v>0</v>
      </c>
      <c r="AF298" s="803">
        <f ca="1">IFERROR(IF(OR(AF$4&lt;$B298,(AF$4-$B298)&lt;$E298),0,IF((SUM($F298:AE298)+($C298/$D298))&gt;$C298,$C298-SUM($F298:AE298),($C298-SUM($F298:AE298))/($D298-(AF$4-$E298)+$B298))),0)</f>
        <v>0</v>
      </c>
      <c r="AG298" s="803">
        <f ca="1">IFERROR(IF(OR(AG$4&lt;$B298,(AG$4-$B298)&lt;$E298),0,IF((SUM($F298:AF298)+($C298/$D298))&gt;$C298,$C298-SUM($F298:AF298),($C298-SUM($F298:AF298))/($D298-(AG$4-$E298)+$B298))),0)</f>
        <v>0</v>
      </c>
      <c r="AH298" s="803">
        <f ca="1">IFERROR(IF(OR(AH$4&lt;$B298,(AH$4-$B298)&lt;$E298),0,IF((SUM($F298:AG298)+($C298/$D298))&gt;$C298,$C298-SUM($F298:AG298),($C298-SUM($F298:AG298))/($D298-(AH$4-$E298)+$B298))),0)</f>
        <v>0</v>
      </c>
      <c r="AI298" s="803">
        <f ca="1">IFERROR(IF(OR(AI$4&lt;$B298,(AI$4-$B298)&lt;$E298),0,IF((SUM($F298:AH298)+($C298/$D298))&gt;$C298,$C298-SUM($F298:AH298),($C298-SUM($F298:AH298))/($D298-(AI$4-$E298)+$B298))),0)</f>
        <v>0</v>
      </c>
      <c r="AJ298" s="803">
        <f ca="1">IFERROR(IF(OR(AJ$4&lt;$B298,(AJ$4-$B298)&lt;$E298),0,IF((SUM($F298:AI298)+($C298/$D298))&gt;$C298,$C298-SUM($F298:AI298),($C298-SUM($F298:AI298))/($D298-(AJ$4-$E298)+$B298))),0)</f>
        <v>0</v>
      </c>
      <c r="AK298" s="803">
        <f ca="1">IFERROR(IF(OR(AK$4&lt;$B298,(AK$4-$B298)&lt;$E298),0,IF((SUM($F298:AJ298)+($C298/$D298))&gt;$C298,$C298-SUM($F298:AJ298),($C298-SUM($F298:AJ298))/($D298-(AK$4-$E298)+$B298))),0)</f>
        <v>0</v>
      </c>
      <c r="AL298" s="803">
        <f ca="1">IFERROR(IF(OR(AL$4&lt;$B298,(AL$4-$B298)&lt;$E298),0,IF((SUM($F298:AK298)+($C298/$D298))&gt;$C298,$C298-SUM($F298:AK298),($C298-SUM($F298:AK298))/($D298-(AL$4-$E298)+$B298))),0)</f>
        <v>0</v>
      </c>
      <c r="AM298" s="803">
        <f ca="1">IFERROR(IF(OR(AM$4&lt;$B298,(AM$4-$B298)&lt;$E298),0,IF((SUM($F298:AL298)+($C298/$D298))&gt;$C298,$C298-SUM($F298:AL298),($C298-SUM($F298:AL298))/($D298-(AM$4-$E298)+$B298))),0)</f>
        <v>0</v>
      </c>
      <c r="AN298" s="803">
        <f ca="1">IFERROR(IF(OR(AN$4&lt;$B298,(AN$4-$B298)&lt;$E298),0,IF((SUM($F298:AM298)+($C298/$D298))&gt;$C298,$C298-SUM($F298:AM298),($C298-SUM($F298:AM298))/($D298-(AN$4-$E298)+$B298))),0)</f>
        <v>0</v>
      </c>
      <c r="AO298" s="803">
        <f ca="1">IFERROR(IF(OR(AO$4&lt;$B298,(AO$4-$B298)&lt;$E298),0,IF((SUM($F298:AN298)+($C298/$D298))&gt;$C298,$C298-SUM($F298:AN298),($C298-SUM($F298:AN298))/($D298-(AO$4-$E298)+$B298))),0)</f>
        <v>0</v>
      </c>
      <c r="AP298" s="803">
        <f ca="1">IFERROR(IF(OR(AP$4&lt;$B298,(AP$4-$B298)&lt;$E298),0,IF((SUM($F298:AO298)+($C298/$D298))&gt;$C298,$C298-SUM($F298:AO298),($C298-SUM($F298:AO298))/($D298-(AP$4-$E298)+$B298))),0)</f>
        <v>0</v>
      </c>
      <c r="AQ298" s="803">
        <f ca="1">IFERROR(IF(OR(AQ$4&lt;$B298,(AQ$4-$B298)&lt;$E298),0,IF((SUM($F298:AP298)+($C298/$D298))&gt;$C298,$C298-SUM($F298:AP298),($C298-SUM($F298:AP298))/($D298-(AQ$4-$E298)+$B298))),0)</f>
        <v>0</v>
      </c>
      <c r="AR298" s="803">
        <f ca="1">IFERROR(IF(OR(AR$4&lt;$B298,(AR$4-$B298)&lt;$E298),0,IF((SUM($F298:AQ298)+($C298/$D298))&gt;$C298,$C298-SUM($F298:AQ298),($C298-SUM($F298:AQ298))/($D298-(AR$4-$E298)+$B298))),0)</f>
        <v>0</v>
      </c>
      <c r="AS298" s="803">
        <f ca="1">IFERROR(IF(OR(AS$4&lt;$B298,(AS$4-$B298)&lt;$E298),0,IF((SUM($F298:AR298)+($C298/$D298))&gt;$C298,$C298-SUM($F298:AR298),($C298-SUM($F298:AR298))/($D298-(AS$4-$E298)+$B298))),0)</f>
        <v>0</v>
      </c>
      <c r="AT298" s="803">
        <f ca="1">IFERROR(IF(OR(AT$4&lt;$B298,(AT$4-$B298)&lt;$E298),0,IF((SUM($F298:AS298)+($C298/$D298))&gt;$C298,$C298-SUM($F298:AS298),($C298-SUM($F298:AS298))/($D298-(AT$4-$E298)+$B298))),0)</f>
        <v>0</v>
      </c>
      <c r="AU298" s="803">
        <f ca="1">IFERROR(IF(OR(AU$4&lt;$B298,(AU$4-$B298)&lt;$E298),0,IF((SUM($F298:AT298)+($C298/$D298))&gt;$C298,$C298-SUM($F298:AT298),($C298-SUM($F298:AT298))/($D298-(AU$4-$E298)+$B298))),0)</f>
        <v>0</v>
      </c>
      <c r="AV298" s="201"/>
    </row>
    <row r="299" spans="1:48">
      <c r="B299" s="885">
        <f>IF((B298+1)&gt;'PAINEL DE CONTROLE'!$D$6,'PAINEL DE CONTROLE'!$D$6,(B298+1))</f>
        <v>5</v>
      </c>
      <c r="C299" s="850">
        <f ca="1"/>
        <v>0</v>
      </c>
      <c r="D299" s="923">
        <f>IF(B299+SUMIF('PAINEL DE CONTROLE'!$B$97:$B$107,$B$292,'PAINEL DE CONTROLE'!$F$97:$F$107)&gt;'PAINEL DE CONTROLE'!$D$6,'PAINEL DE CONTROLE'!$D$6-B299,SUMIF('PAINEL DE CONTROLE'!$B$97:$B$107,$B$292,'PAINEL DE CONTROLE'!$F$97:$F$107))</f>
        <v>26</v>
      </c>
      <c r="E299" s="923">
        <f>'PAINEL DE CONTROLE'!$D$8</f>
        <v>1</v>
      </c>
      <c r="G299" s="803">
        <f ca="1">IFERROR(IF(OR(G$4&lt;$B299,(G$4-$B299)&lt;$E299),0,IF((SUM($F299:F299)+($C299/$D299))&gt;$C299,$C299-SUM($F299:F299),($C299-SUM($F299:F299))/($D299-(G$4-$E299)+$B299))),0)</f>
        <v>0</v>
      </c>
      <c r="H299" s="803">
        <f ca="1">IFERROR(IF(OR(H$4&lt;$B299,(H$4-$B299)&lt;$E299),0,IF((SUM($F299:G299)+($C299/$D299))&gt;$C299,$C299-SUM($F299:G299),($C299-SUM($F299:G299))/($D299-(H$4-$E299)+$B299))),0)</f>
        <v>0</v>
      </c>
      <c r="I299" s="803">
        <f ca="1">IFERROR(IF(OR(I$4&lt;$B299,(I$4-$B299)&lt;$E299),0,IF((SUM($F299:H299)+($C299/$D299))&gt;$C299,$C299-SUM($F299:H299),($C299-SUM($F299:H299))/($D299-(I$4-$E299)+$B299))),0)</f>
        <v>0</v>
      </c>
      <c r="J299" s="803">
        <f ca="1">IFERROR(IF(OR(J$4&lt;$B299,(J$4-$B299)&lt;$E299),0,IF((SUM($F299:I299)+($C299/$D299))&gt;$C299,$C299-SUM($F299:I299),($C299-SUM($F299:I299))/($D299-(J$4-$E299)+$B299))),0)</f>
        <v>0</v>
      </c>
      <c r="K299" s="803">
        <f ca="1">IFERROR(IF(OR(K$4&lt;$B299,(K$4-$B299)&lt;$E299),0,IF((SUM($F299:J299)+($C299/$D299))&gt;$C299,$C299-SUM($F299:J299),($C299-SUM($F299:J299))/($D299-(K$4-$E299)+$B299))),0)</f>
        <v>0</v>
      </c>
      <c r="L299" s="803">
        <f ca="1">IFERROR(IF(OR(L$4&lt;$B299,(L$4-$B299)&lt;$E299),0,IF((SUM($F299:K299)+($C299/$D299))&gt;$C299,$C299-SUM($F299:K299),($C299-SUM($F299:K299))/($D299-(L$4-$E299)+$B299))),0)</f>
        <v>0</v>
      </c>
      <c r="M299" s="803">
        <f ca="1">IFERROR(IF(OR(M$4&lt;$B299,(M$4-$B299)&lt;$E299),0,IF((SUM($F299:L299)+($C299/$D299))&gt;$C299,$C299-SUM($F299:L299),($C299-SUM($F299:L299))/($D299-(M$4-$E299)+$B299))),0)</f>
        <v>0</v>
      </c>
      <c r="N299" s="803">
        <f ca="1">IFERROR(IF(OR(N$4&lt;$B299,(N$4-$B299)&lt;$E299),0,IF((SUM($F299:M299)+($C299/$D299))&gt;$C299,$C299-SUM($F299:M299),($C299-SUM($F299:M299))/($D299-(N$4-$E299)+$B299))),0)</f>
        <v>0</v>
      </c>
      <c r="O299" s="803">
        <f ca="1">IFERROR(IF(OR(O$4&lt;$B299,(O$4-$B299)&lt;$E299),0,IF((SUM($F299:N299)+($C299/$D299))&gt;$C299,$C299-SUM($F299:N299),($C299-SUM($F299:N299))/($D299-(O$4-$E299)+$B299))),0)</f>
        <v>0</v>
      </c>
      <c r="P299" s="803">
        <f ca="1">IFERROR(IF(OR(P$4&lt;$B299,(P$4-$B299)&lt;$E299),0,IF((SUM($F299:O299)+($C299/$D299))&gt;$C299,$C299-SUM($F299:O299),($C299-SUM($F299:O299))/($D299-(P$4-$E299)+$B299))),0)</f>
        <v>0</v>
      </c>
      <c r="Q299" s="803">
        <f ca="1">IFERROR(IF(OR(Q$4&lt;$B299,(Q$4-$B299)&lt;$E299),0,IF((SUM($F299:P299)+($C299/$D299))&gt;$C299,$C299-SUM($F299:P299),($C299-SUM($F299:P299))/($D299-(Q$4-$E299)+$B299))),0)</f>
        <v>0</v>
      </c>
      <c r="R299" s="803">
        <f ca="1">IFERROR(IF(OR(R$4&lt;$B299,(R$4-$B299)&lt;$E299),0,IF((SUM($F299:Q299)+($C299/$D299))&gt;$C299,$C299-SUM($F299:Q299),($C299-SUM($F299:Q299))/($D299-(R$4-$E299)+$B299))),0)</f>
        <v>0</v>
      </c>
      <c r="S299" s="803">
        <f ca="1">IFERROR(IF(OR(S$4&lt;$B299,(S$4-$B299)&lt;$E299),0,IF((SUM($F299:R299)+($C299/$D299))&gt;$C299,$C299-SUM($F299:R299),($C299-SUM($F299:R299))/($D299-(S$4-$E299)+$B299))),0)</f>
        <v>0</v>
      </c>
      <c r="T299" s="803">
        <f ca="1">IFERROR(IF(OR(T$4&lt;$B299,(T$4-$B299)&lt;$E299),0,IF((SUM($F299:S299)+($C299/$D299))&gt;$C299,$C299-SUM($F299:S299),($C299-SUM($F299:S299))/($D299-(T$4-$E299)+$B299))),0)</f>
        <v>0</v>
      </c>
      <c r="U299" s="803">
        <f ca="1">IFERROR(IF(OR(U$4&lt;$B299,(U$4-$B299)&lt;$E299),0,IF((SUM($F299:T299)+($C299/$D299))&gt;$C299,$C299-SUM($F299:T299),($C299-SUM($F299:T299))/($D299-(U$4-$E299)+$B299))),0)</f>
        <v>0</v>
      </c>
      <c r="V299" s="803">
        <f ca="1">IFERROR(IF(OR(V$4&lt;$B299,(V$4-$B299)&lt;$E299),0,IF((SUM($F299:U299)+($C299/$D299))&gt;$C299,$C299-SUM($F299:U299),($C299-SUM($F299:U299))/($D299-(V$4-$E299)+$B299))),0)</f>
        <v>0</v>
      </c>
      <c r="W299" s="803">
        <f ca="1">IFERROR(IF(OR(W$4&lt;$B299,(W$4-$B299)&lt;$E299),0,IF((SUM($F299:V299)+($C299/$D299))&gt;$C299,$C299-SUM($F299:V299),($C299-SUM($F299:V299))/($D299-(W$4-$E299)+$B299))),0)</f>
        <v>0</v>
      </c>
      <c r="X299" s="803">
        <f ca="1">IFERROR(IF(OR(X$4&lt;$B299,(X$4-$B299)&lt;$E299),0,IF((SUM($F299:W299)+($C299/$D299))&gt;$C299,$C299-SUM($F299:W299),($C299-SUM($F299:W299))/($D299-(X$4-$E299)+$B299))),0)</f>
        <v>0</v>
      </c>
      <c r="Y299" s="803">
        <f ca="1">IFERROR(IF(OR(Y$4&lt;$B299,(Y$4-$B299)&lt;$E299),0,IF((SUM($F299:X299)+($C299/$D299))&gt;$C299,$C299-SUM($F299:X299),($C299-SUM($F299:X299))/($D299-(Y$4-$E299)+$B299))),0)</f>
        <v>0</v>
      </c>
      <c r="Z299" s="803">
        <f ca="1">IFERROR(IF(OR(Z$4&lt;$B299,(Z$4-$B299)&lt;$E299),0,IF((SUM($F299:Y299)+($C299/$D299))&gt;$C299,$C299-SUM($F299:Y299),($C299-SUM($F299:Y299))/($D299-(Z$4-$E299)+$B299))),0)</f>
        <v>0</v>
      </c>
      <c r="AA299" s="803">
        <f ca="1">IFERROR(IF(OR(AA$4&lt;$B299,(AA$4-$B299)&lt;$E299),0,IF((SUM($F299:Z299)+($C299/$D299))&gt;$C299,$C299-SUM($F299:Z299),($C299-SUM($F299:Z299))/($D299-(AA$4-$E299)+$B299))),0)</f>
        <v>0</v>
      </c>
      <c r="AB299" s="803">
        <f ca="1">IFERROR(IF(OR(AB$4&lt;$B299,(AB$4-$B299)&lt;$E299),0,IF((SUM($F299:AA299)+($C299/$D299))&gt;$C299,$C299-SUM($F299:AA299),($C299-SUM($F299:AA299))/($D299-(AB$4-$E299)+$B299))),0)</f>
        <v>0</v>
      </c>
      <c r="AC299" s="803">
        <f ca="1">IFERROR(IF(OR(AC$4&lt;$B299,(AC$4-$B299)&lt;$E299),0,IF((SUM($F299:AB299)+($C299/$D299))&gt;$C299,$C299-SUM($F299:AB299),($C299-SUM($F299:AB299))/($D299-(AC$4-$E299)+$B299))),0)</f>
        <v>0</v>
      </c>
      <c r="AD299" s="803">
        <f ca="1">IFERROR(IF(OR(AD$4&lt;$B299,(AD$4-$B299)&lt;$E299),0,IF((SUM($F299:AC299)+($C299/$D299))&gt;$C299,$C299-SUM($F299:AC299),($C299-SUM($F299:AC299))/($D299-(AD$4-$E299)+$B299))),0)</f>
        <v>0</v>
      </c>
      <c r="AE299" s="803">
        <f ca="1">IFERROR(IF(OR(AE$4&lt;$B299,(AE$4-$B299)&lt;$E299),0,IF((SUM($F299:AD299)+($C299/$D299))&gt;$C299,$C299-SUM($F299:AD299),($C299-SUM($F299:AD299))/($D299-(AE$4-$E299)+$B299))),0)</f>
        <v>0</v>
      </c>
      <c r="AF299" s="803">
        <f ca="1">IFERROR(IF(OR(AF$4&lt;$B299,(AF$4-$B299)&lt;$E299),0,IF((SUM($F299:AE299)+($C299/$D299))&gt;$C299,$C299-SUM($F299:AE299),($C299-SUM($F299:AE299))/($D299-(AF$4-$E299)+$B299))),0)</f>
        <v>0</v>
      </c>
      <c r="AG299" s="803">
        <f ca="1">IFERROR(IF(OR(AG$4&lt;$B299,(AG$4-$B299)&lt;$E299),0,IF((SUM($F299:AF299)+($C299/$D299))&gt;$C299,$C299-SUM($F299:AF299),($C299-SUM($F299:AF299))/($D299-(AG$4-$E299)+$B299))),0)</f>
        <v>0</v>
      </c>
      <c r="AH299" s="803">
        <f ca="1">IFERROR(IF(OR(AH$4&lt;$B299,(AH$4-$B299)&lt;$E299),0,IF((SUM($F299:AG299)+($C299/$D299))&gt;$C299,$C299-SUM($F299:AG299),($C299-SUM($F299:AG299))/($D299-(AH$4-$E299)+$B299))),0)</f>
        <v>0</v>
      </c>
      <c r="AI299" s="803">
        <f ca="1">IFERROR(IF(OR(AI$4&lt;$B299,(AI$4-$B299)&lt;$E299),0,IF((SUM($F299:AH299)+($C299/$D299))&gt;$C299,$C299-SUM($F299:AH299),($C299-SUM($F299:AH299))/($D299-(AI$4-$E299)+$B299))),0)</f>
        <v>0</v>
      </c>
      <c r="AJ299" s="803">
        <f ca="1">IFERROR(IF(OR(AJ$4&lt;$B299,(AJ$4-$B299)&lt;$E299),0,IF((SUM($F299:AI299)+($C299/$D299))&gt;$C299,$C299-SUM($F299:AI299),($C299-SUM($F299:AI299))/($D299-(AJ$4-$E299)+$B299))),0)</f>
        <v>0</v>
      </c>
      <c r="AK299" s="803">
        <f ca="1">IFERROR(IF(OR(AK$4&lt;$B299,(AK$4-$B299)&lt;$E299),0,IF((SUM($F299:AJ299)+($C299/$D299))&gt;$C299,$C299-SUM($F299:AJ299),($C299-SUM($F299:AJ299))/($D299-(AK$4-$E299)+$B299))),0)</f>
        <v>0</v>
      </c>
      <c r="AL299" s="803">
        <f ca="1">IFERROR(IF(OR(AL$4&lt;$B299,(AL$4-$B299)&lt;$E299),0,IF((SUM($F299:AK299)+($C299/$D299))&gt;$C299,$C299-SUM($F299:AK299),($C299-SUM($F299:AK299))/($D299-(AL$4-$E299)+$B299))),0)</f>
        <v>0</v>
      </c>
      <c r="AM299" s="803">
        <f ca="1">IFERROR(IF(OR(AM$4&lt;$B299,(AM$4-$B299)&lt;$E299),0,IF((SUM($F299:AL299)+($C299/$D299))&gt;$C299,$C299-SUM($F299:AL299),($C299-SUM($F299:AL299))/($D299-(AM$4-$E299)+$B299))),0)</f>
        <v>0</v>
      </c>
      <c r="AN299" s="803">
        <f ca="1">IFERROR(IF(OR(AN$4&lt;$B299,(AN$4-$B299)&lt;$E299),0,IF((SUM($F299:AM299)+($C299/$D299))&gt;$C299,$C299-SUM($F299:AM299),($C299-SUM($F299:AM299))/($D299-(AN$4-$E299)+$B299))),0)</f>
        <v>0</v>
      </c>
      <c r="AO299" s="803">
        <f ca="1">IFERROR(IF(OR(AO$4&lt;$B299,(AO$4-$B299)&lt;$E299),0,IF((SUM($F299:AN299)+($C299/$D299))&gt;$C299,$C299-SUM($F299:AN299),($C299-SUM($F299:AN299))/($D299-(AO$4-$E299)+$B299))),0)</f>
        <v>0</v>
      </c>
      <c r="AP299" s="803">
        <f ca="1">IFERROR(IF(OR(AP$4&lt;$B299,(AP$4-$B299)&lt;$E299),0,IF((SUM($F299:AO299)+($C299/$D299))&gt;$C299,$C299-SUM($F299:AO299),($C299-SUM($F299:AO299))/($D299-(AP$4-$E299)+$B299))),0)</f>
        <v>0</v>
      </c>
      <c r="AQ299" s="803">
        <f ca="1">IFERROR(IF(OR(AQ$4&lt;$B299,(AQ$4-$B299)&lt;$E299),0,IF((SUM($F299:AP299)+($C299/$D299))&gt;$C299,$C299-SUM($F299:AP299),($C299-SUM($F299:AP299))/($D299-(AQ$4-$E299)+$B299))),0)</f>
        <v>0</v>
      </c>
      <c r="AR299" s="803">
        <f ca="1">IFERROR(IF(OR(AR$4&lt;$B299,(AR$4-$B299)&lt;$E299),0,IF((SUM($F299:AQ299)+($C299/$D299))&gt;$C299,$C299-SUM($F299:AQ299),($C299-SUM($F299:AQ299))/($D299-(AR$4-$E299)+$B299))),0)</f>
        <v>0</v>
      </c>
      <c r="AS299" s="803">
        <f ca="1">IFERROR(IF(OR(AS$4&lt;$B299,(AS$4-$B299)&lt;$E299),0,IF((SUM($F299:AR299)+($C299/$D299))&gt;$C299,$C299-SUM($F299:AR299),($C299-SUM($F299:AR299))/($D299-(AS$4-$E299)+$B299))),0)</f>
        <v>0</v>
      </c>
      <c r="AT299" s="803">
        <f ca="1">IFERROR(IF(OR(AT$4&lt;$B299,(AT$4-$B299)&lt;$E299),0,IF((SUM($F299:AS299)+($C299/$D299))&gt;$C299,$C299-SUM($F299:AS299),($C299-SUM($F299:AS299))/($D299-(AT$4-$E299)+$B299))),0)</f>
        <v>0</v>
      </c>
      <c r="AU299" s="803">
        <f ca="1">IFERROR(IF(OR(AU$4&lt;$B299,(AU$4-$B299)&lt;$E299),0,IF((SUM($F299:AT299)+($C299/$D299))&gt;$C299,$C299-SUM($F299:AT299),($C299-SUM($F299:AT299))/($D299-(AU$4-$E299)+$B299))),0)</f>
        <v>0</v>
      </c>
      <c r="AV299" s="201"/>
    </row>
    <row r="300" spans="1:48">
      <c r="B300" s="885">
        <f>IF((B299+1)&gt;'PAINEL DE CONTROLE'!$D$6,'PAINEL DE CONTROLE'!$D$6,(B299+1))</f>
        <v>6</v>
      </c>
      <c r="C300" s="850">
        <f ca="1"/>
        <v>0</v>
      </c>
      <c r="D300" s="923">
        <f>IF(B300+SUMIF('PAINEL DE CONTROLE'!$B$97:$B$107,$B$292,'PAINEL DE CONTROLE'!$F$97:$F$107)&gt;'PAINEL DE CONTROLE'!$D$6,'PAINEL DE CONTROLE'!$D$6-B300,SUMIF('PAINEL DE CONTROLE'!$B$97:$B$107,$B$292,'PAINEL DE CONTROLE'!$F$97:$F$107))</f>
        <v>25</v>
      </c>
      <c r="E300" s="923">
        <f>'PAINEL DE CONTROLE'!$D$8</f>
        <v>1</v>
      </c>
      <c r="G300" s="803">
        <f ca="1">IFERROR(IF(OR(G$4&lt;$B300,(G$4-$B300)&lt;$E300),0,IF((SUM($F300:F300)+($C300/$D300))&gt;$C300,$C300-SUM($F300:F300),($C300-SUM($F300:F300))/($D300-(G$4-$E300)+$B300))),0)</f>
        <v>0</v>
      </c>
      <c r="H300" s="803">
        <f ca="1">IFERROR(IF(OR(H$4&lt;$B300,(H$4-$B300)&lt;$E300),0,IF((SUM($F300:G300)+($C300/$D300))&gt;$C300,$C300-SUM($F300:G300),($C300-SUM($F300:G300))/($D300-(H$4-$E300)+$B300))),0)</f>
        <v>0</v>
      </c>
      <c r="I300" s="803">
        <f ca="1">IFERROR(IF(OR(I$4&lt;$B300,(I$4-$B300)&lt;$E300),0,IF((SUM($F300:H300)+($C300/$D300))&gt;$C300,$C300-SUM($F300:H300),($C300-SUM($F300:H300))/($D300-(I$4-$E300)+$B300))),0)</f>
        <v>0</v>
      </c>
      <c r="J300" s="803">
        <f ca="1">IFERROR(IF(OR(J$4&lt;$B300,(J$4-$B300)&lt;$E300),0,IF((SUM($F300:I300)+($C300/$D300))&gt;$C300,$C300-SUM($F300:I300),($C300-SUM($F300:I300))/($D300-(J$4-$E300)+$B300))),0)</f>
        <v>0</v>
      </c>
      <c r="K300" s="803">
        <f ca="1">IFERROR(IF(OR(K$4&lt;$B300,(K$4-$B300)&lt;$E300),0,IF((SUM($F300:J300)+($C300/$D300))&gt;$C300,$C300-SUM($F300:J300),($C300-SUM($F300:J300))/($D300-(K$4-$E300)+$B300))),0)</f>
        <v>0</v>
      </c>
      <c r="L300" s="803">
        <f ca="1">IFERROR(IF(OR(L$4&lt;$B300,(L$4-$B300)&lt;$E300),0,IF((SUM($F300:K300)+($C300/$D300))&gt;$C300,$C300-SUM($F300:K300),($C300-SUM($F300:K300))/($D300-(L$4-$E300)+$B300))),0)</f>
        <v>0</v>
      </c>
      <c r="M300" s="803">
        <f ca="1">IFERROR(IF(OR(M$4&lt;$B300,(M$4-$B300)&lt;$E300),0,IF((SUM($F300:L300)+($C300/$D300))&gt;$C300,$C300-SUM($F300:L300),($C300-SUM($F300:L300))/($D300-(M$4-$E300)+$B300))),0)</f>
        <v>0</v>
      </c>
      <c r="N300" s="803">
        <f ca="1">IFERROR(IF(OR(N$4&lt;$B300,(N$4-$B300)&lt;$E300),0,IF((SUM($F300:M300)+($C300/$D300))&gt;$C300,$C300-SUM($F300:M300),($C300-SUM($F300:M300))/($D300-(N$4-$E300)+$B300))),0)</f>
        <v>0</v>
      </c>
      <c r="O300" s="803">
        <f ca="1">IFERROR(IF(OR(O$4&lt;$B300,(O$4-$B300)&lt;$E300),0,IF((SUM($F300:N300)+($C300/$D300))&gt;$C300,$C300-SUM($F300:N300),($C300-SUM($F300:N300))/($D300-(O$4-$E300)+$B300))),0)</f>
        <v>0</v>
      </c>
      <c r="P300" s="803">
        <f ca="1">IFERROR(IF(OR(P$4&lt;$B300,(P$4-$B300)&lt;$E300),0,IF((SUM($F300:O300)+($C300/$D300))&gt;$C300,$C300-SUM($F300:O300),($C300-SUM($F300:O300))/($D300-(P$4-$E300)+$B300))),0)</f>
        <v>0</v>
      </c>
      <c r="Q300" s="803">
        <f ca="1">IFERROR(IF(OR(Q$4&lt;$B300,(Q$4-$B300)&lt;$E300),0,IF((SUM($F300:P300)+($C300/$D300))&gt;$C300,$C300-SUM($F300:P300),($C300-SUM($F300:P300))/($D300-(Q$4-$E300)+$B300))),0)</f>
        <v>0</v>
      </c>
      <c r="R300" s="803">
        <f ca="1">IFERROR(IF(OR(R$4&lt;$B300,(R$4-$B300)&lt;$E300),0,IF((SUM($F300:Q300)+($C300/$D300))&gt;$C300,$C300-SUM($F300:Q300),($C300-SUM($F300:Q300))/($D300-(R$4-$E300)+$B300))),0)</f>
        <v>0</v>
      </c>
      <c r="S300" s="803">
        <f ca="1">IFERROR(IF(OR(S$4&lt;$B300,(S$4-$B300)&lt;$E300),0,IF((SUM($F300:R300)+($C300/$D300))&gt;$C300,$C300-SUM($F300:R300),($C300-SUM($F300:R300))/($D300-(S$4-$E300)+$B300))),0)</f>
        <v>0</v>
      </c>
      <c r="T300" s="803">
        <f ca="1">IFERROR(IF(OR(T$4&lt;$B300,(T$4-$B300)&lt;$E300),0,IF((SUM($F300:S300)+($C300/$D300))&gt;$C300,$C300-SUM($F300:S300),($C300-SUM($F300:S300))/($D300-(T$4-$E300)+$B300))),0)</f>
        <v>0</v>
      </c>
      <c r="U300" s="803">
        <f ca="1">IFERROR(IF(OR(U$4&lt;$B300,(U$4-$B300)&lt;$E300),0,IF((SUM($F300:T300)+($C300/$D300))&gt;$C300,$C300-SUM($F300:T300),($C300-SUM($F300:T300))/($D300-(U$4-$E300)+$B300))),0)</f>
        <v>0</v>
      </c>
      <c r="V300" s="803">
        <f ca="1">IFERROR(IF(OR(V$4&lt;$B300,(V$4-$B300)&lt;$E300),0,IF((SUM($F300:U300)+($C300/$D300))&gt;$C300,$C300-SUM($F300:U300),($C300-SUM($F300:U300))/($D300-(V$4-$E300)+$B300))),0)</f>
        <v>0</v>
      </c>
      <c r="W300" s="803">
        <f ca="1">IFERROR(IF(OR(W$4&lt;$B300,(W$4-$B300)&lt;$E300),0,IF((SUM($F300:V300)+($C300/$D300))&gt;$C300,$C300-SUM($F300:V300),($C300-SUM($F300:V300))/($D300-(W$4-$E300)+$B300))),0)</f>
        <v>0</v>
      </c>
      <c r="X300" s="803">
        <f ca="1">IFERROR(IF(OR(X$4&lt;$B300,(X$4-$B300)&lt;$E300),0,IF((SUM($F300:W300)+($C300/$D300))&gt;$C300,$C300-SUM($F300:W300),($C300-SUM($F300:W300))/($D300-(X$4-$E300)+$B300))),0)</f>
        <v>0</v>
      </c>
      <c r="Y300" s="803">
        <f ca="1">IFERROR(IF(OR(Y$4&lt;$B300,(Y$4-$B300)&lt;$E300),0,IF((SUM($F300:X300)+($C300/$D300))&gt;$C300,$C300-SUM($F300:X300),($C300-SUM($F300:X300))/($D300-(Y$4-$E300)+$B300))),0)</f>
        <v>0</v>
      </c>
      <c r="Z300" s="803">
        <f ca="1">IFERROR(IF(OR(Z$4&lt;$B300,(Z$4-$B300)&lt;$E300),0,IF((SUM($F300:Y300)+($C300/$D300))&gt;$C300,$C300-SUM($F300:Y300),($C300-SUM($F300:Y300))/($D300-(Z$4-$E300)+$B300))),0)</f>
        <v>0</v>
      </c>
      <c r="AA300" s="803">
        <f ca="1">IFERROR(IF(OR(AA$4&lt;$B300,(AA$4-$B300)&lt;$E300),0,IF((SUM($F300:Z300)+($C300/$D300))&gt;$C300,$C300-SUM($F300:Z300),($C300-SUM($F300:Z300))/($D300-(AA$4-$E300)+$B300))),0)</f>
        <v>0</v>
      </c>
      <c r="AB300" s="803">
        <f ca="1">IFERROR(IF(OR(AB$4&lt;$B300,(AB$4-$B300)&lt;$E300),0,IF((SUM($F300:AA300)+($C300/$D300))&gt;$C300,$C300-SUM($F300:AA300),($C300-SUM($F300:AA300))/($D300-(AB$4-$E300)+$B300))),0)</f>
        <v>0</v>
      </c>
      <c r="AC300" s="803">
        <f ca="1">IFERROR(IF(OR(AC$4&lt;$B300,(AC$4-$B300)&lt;$E300),0,IF((SUM($F300:AB300)+($C300/$D300))&gt;$C300,$C300-SUM($F300:AB300),($C300-SUM($F300:AB300))/($D300-(AC$4-$E300)+$B300))),0)</f>
        <v>0</v>
      </c>
      <c r="AD300" s="803">
        <f ca="1">IFERROR(IF(OR(AD$4&lt;$B300,(AD$4-$B300)&lt;$E300),0,IF((SUM($F300:AC300)+($C300/$D300))&gt;$C300,$C300-SUM($F300:AC300),($C300-SUM($F300:AC300))/($D300-(AD$4-$E300)+$B300))),0)</f>
        <v>0</v>
      </c>
      <c r="AE300" s="803">
        <f ca="1">IFERROR(IF(OR(AE$4&lt;$B300,(AE$4-$B300)&lt;$E300),0,IF((SUM($F300:AD300)+($C300/$D300))&gt;$C300,$C300-SUM($F300:AD300),($C300-SUM($F300:AD300))/($D300-(AE$4-$E300)+$B300))),0)</f>
        <v>0</v>
      </c>
      <c r="AF300" s="803">
        <f ca="1">IFERROR(IF(OR(AF$4&lt;$B300,(AF$4-$B300)&lt;$E300),0,IF((SUM($F300:AE300)+($C300/$D300))&gt;$C300,$C300-SUM($F300:AE300),($C300-SUM($F300:AE300))/($D300-(AF$4-$E300)+$B300))),0)</f>
        <v>0</v>
      </c>
      <c r="AG300" s="803">
        <f ca="1">IFERROR(IF(OR(AG$4&lt;$B300,(AG$4-$B300)&lt;$E300),0,IF((SUM($F300:AF300)+($C300/$D300))&gt;$C300,$C300-SUM($F300:AF300),($C300-SUM($F300:AF300))/($D300-(AG$4-$E300)+$B300))),0)</f>
        <v>0</v>
      </c>
      <c r="AH300" s="803">
        <f ca="1">IFERROR(IF(OR(AH$4&lt;$B300,(AH$4-$B300)&lt;$E300),0,IF((SUM($F300:AG300)+($C300/$D300))&gt;$C300,$C300-SUM($F300:AG300),($C300-SUM($F300:AG300))/($D300-(AH$4-$E300)+$B300))),0)</f>
        <v>0</v>
      </c>
      <c r="AI300" s="803">
        <f ca="1">IFERROR(IF(OR(AI$4&lt;$B300,(AI$4-$B300)&lt;$E300),0,IF((SUM($F300:AH300)+($C300/$D300))&gt;$C300,$C300-SUM($F300:AH300),($C300-SUM($F300:AH300))/($D300-(AI$4-$E300)+$B300))),0)</f>
        <v>0</v>
      </c>
      <c r="AJ300" s="803">
        <f ca="1">IFERROR(IF(OR(AJ$4&lt;$B300,(AJ$4-$B300)&lt;$E300),0,IF((SUM($F300:AI300)+($C300/$D300))&gt;$C300,$C300-SUM($F300:AI300),($C300-SUM($F300:AI300))/($D300-(AJ$4-$E300)+$B300))),0)</f>
        <v>0</v>
      </c>
      <c r="AK300" s="803">
        <f ca="1">IFERROR(IF(OR(AK$4&lt;$B300,(AK$4-$B300)&lt;$E300),0,IF((SUM($F300:AJ300)+($C300/$D300))&gt;$C300,$C300-SUM($F300:AJ300),($C300-SUM($F300:AJ300))/($D300-(AK$4-$E300)+$B300))),0)</f>
        <v>0</v>
      </c>
      <c r="AL300" s="803">
        <f ca="1">IFERROR(IF(OR(AL$4&lt;$B300,(AL$4-$B300)&lt;$E300),0,IF((SUM($F300:AK300)+($C300/$D300))&gt;$C300,$C300-SUM($F300:AK300),($C300-SUM($F300:AK300))/($D300-(AL$4-$E300)+$B300))),0)</f>
        <v>0</v>
      </c>
      <c r="AM300" s="803">
        <f ca="1">IFERROR(IF(OR(AM$4&lt;$B300,(AM$4-$B300)&lt;$E300),0,IF((SUM($F300:AL300)+($C300/$D300))&gt;$C300,$C300-SUM($F300:AL300),($C300-SUM($F300:AL300))/($D300-(AM$4-$E300)+$B300))),0)</f>
        <v>0</v>
      </c>
      <c r="AN300" s="803">
        <f ca="1">IFERROR(IF(OR(AN$4&lt;$B300,(AN$4-$B300)&lt;$E300),0,IF((SUM($F300:AM300)+($C300/$D300))&gt;$C300,$C300-SUM($F300:AM300),($C300-SUM($F300:AM300))/($D300-(AN$4-$E300)+$B300))),0)</f>
        <v>0</v>
      </c>
      <c r="AO300" s="803">
        <f ca="1">IFERROR(IF(OR(AO$4&lt;$B300,(AO$4-$B300)&lt;$E300),0,IF((SUM($F300:AN300)+($C300/$D300))&gt;$C300,$C300-SUM($F300:AN300),($C300-SUM($F300:AN300))/($D300-(AO$4-$E300)+$B300))),0)</f>
        <v>0</v>
      </c>
      <c r="AP300" s="803">
        <f ca="1">IFERROR(IF(OR(AP$4&lt;$B300,(AP$4-$B300)&lt;$E300),0,IF((SUM($F300:AO300)+($C300/$D300))&gt;$C300,$C300-SUM($F300:AO300),($C300-SUM($F300:AO300))/($D300-(AP$4-$E300)+$B300))),0)</f>
        <v>0</v>
      </c>
      <c r="AQ300" s="803">
        <f ca="1">IFERROR(IF(OR(AQ$4&lt;$B300,(AQ$4-$B300)&lt;$E300),0,IF((SUM($F300:AP300)+($C300/$D300))&gt;$C300,$C300-SUM($F300:AP300),($C300-SUM($F300:AP300))/($D300-(AQ$4-$E300)+$B300))),0)</f>
        <v>0</v>
      </c>
      <c r="AR300" s="803">
        <f ca="1">IFERROR(IF(OR(AR$4&lt;$B300,(AR$4-$B300)&lt;$E300),0,IF((SUM($F300:AQ300)+($C300/$D300))&gt;$C300,$C300-SUM($F300:AQ300),($C300-SUM($F300:AQ300))/($D300-(AR$4-$E300)+$B300))),0)</f>
        <v>0</v>
      </c>
      <c r="AS300" s="803">
        <f ca="1">IFERROR(IF(OR(AS$4&lt;$B300,(AS$4-$B300)&lt;$E300),0,IF((SUM($F300:AR300)+($C300/$D300))&gt;$C300,$C300-SUM($F300:AR300),($C300-SUM($F300:AR300))/($D300-(AS$4-$E300)+$B300))),0)</f>
        <v>0</v>
      </c>
      <c r="AT300" s="803">
        <f ca="1">IFERROR(IF(OR(AT$4&lt;$B300,(AT$4-$B300)&lt;$E300),0,IF((SUM($F300:AS300)+($C300/$D300))&gt;$C300,$C300-SUM($F300:AS300),($C300-SUM($F300:AS300))/($D300-(AT$4-$E300)+$B300))),0)</f>
        <v>0</v>
      </c>
      <c r="AU300" s="803">
        <f ca="1">IFERROR(IF(OR(AU$4&lt;$B300,(AU$4-$B300)&lt;$E300),0,IF((SUM($F300:AT300)+($C300/$D300))&gt;$C300,$C300-SUM($F300:AT300),($C300-SUM($F300:AT300))/($D300-(AU$4-$E300)+$B300))),0)</f>
        <v>0</v>
      </c>
      <c r="AV300" s="201"/>
    </row>
    <row r="301" spans="1:48">
      <c r="B301" s="885">
        <f>IF((B300+1)&gt;'PAINEL DE CONTROLE'!$D$6,'PAINEL DE CONTROLE'!$D$6,(B300+1))</f>
        <v>7</v>
      </c>
      <c r="C301" s="850">
        <f ca="1"/>
        <v>0</v>
      </c>
      <c r="D301" s="923">
        <f>IF(B301+SUMIF('PAINEL DE CONTROLE'!$B$97:$B$107,$B$292,'PAINEL DE CONTROLE'!$F$97:$F$107)&gt;'PAINEL DE CONTROLE'!$D$6,'PAINEL DE CONTROLE'!$D$6-B301,SUMIF('PAINEL DE CONTROLE'!$B$97:$B$107,$B$292,'PAINEL DE CONTROLE'!$F$97:$F$107))</f>
        <v>24</v>
      </c>
      <c r="E301" s="923">
        <f>'PAINEL DE CONTROLE'!$D$8</f>
        <v>1</v>
      </c>
      <c r="G301" s="803">
        <f ca="1">IFERROR(IF(OR(G$4&lt;$B301,(G$4-$B301)&lt;$E301),0,IF((SUM($F301:F301)+($C301/$D301))&gt;$C301,$C301-SUM($F301:F301),($C301-SUM($F301:F301))/($D301-(G$4-$E301)+$B301))),0)</f>
        <v>0</v>
      </c>
      <c r="H301" s="803">
        <f ca="1">IFERROR(IF(OR(H$4&lt;$B301,(H$4-$B301)&lt;$E301),0,IF((SUM($F301:G301)+($C301/$D301))&gt;$C301,$C301-SUM($F301:G301),($C301-SUM($F301:G301))/($D301-(H$4-$E301)+$B301))),0)</f>
        <v>0</v>
      </c>
      <c r="I301" s="803">
        <f ca="1">IFERROR(IF(OR(I$4&lt;$B301,(I$4-$B301)&lt;$E301),0,IF((SUM($F301:H301)+($C301/$D301))&gt;$C301,$C301-SUM($F301:H301),($C301-SUM($F301:H301))/($D301-(I$4-$E301)+$B301))),0)</f>
        <v>0</v>
      </c>
      <c r="J301" s="803">
        <f ca="1">IFERROR(IF(OR(J$4&lt;$B301,(J$4-$B301)&lt;$E301),0,IF((SUM($F301:I301)+($C301/$D301))&gt;$C301,$C301-SUM($F301:I301),($C301-SUM($F301:I301))/($D301-(J$4-$E301)+$B301))),0)</f>
        <v>0</v>
      </c>
      <c r="K301" s="803">
        <f ca="1">IFERROR(IF(OR(K$4&lt;$B301,(K$4-$B301)&lt;$E301),0,IF((SUM($F301:J301)+($C301/$D301))&gt;$C301,$C301-SUM($F301:J301),($C301-SUM($F301:J301))/($D301-(K$4-$E301)+$B301))),0)</f>
        <v>0</v>
      </c>
      <c r="L301" s="803">
        <f ca="1">IFERROR(IF(OR(L$4&lt;$B301,(L$4-$B301)&lt;$E301),0,IF((SUM($F301:K301)+($C301/$D301))&gt;$C301,$C301-SUM($F301:K301),($C301-SUM($F301:K301))/($D301-(L$4-$E301)+$B301))),0)</f>
        <v>0</v>
      </c>
      <c r="M301" s="803">
        <f ca="1">IFERROR(IF(OR(M$4&lt;$B301,(M$4-$B301)&lt;$E301),0,IF((SUM($F301:L301)+($C301/$D301))&gt;$C301,$C301-SUM($F301:L301),($C301-SUM($F301:L301))/($D301-(M$4-$E301)+$B301))),0)</f>
        <v>0</v>
      </c>
      <c r="N301" s="803">
        <f ca="1">IFERROR(IF(OR(N$4&lt;$B301,(N$4-$B301)&lt;$E301),0,IF((SUM($F301:M301)+($C301/$D301))&gt;$C301,$C301-SUM($F301:M301),($C301-SUM($F301:M301))/($D301-(N$4-$E301)+$B301))),0)</f>
        <v>0</v>
      </c>
      <c r="O301" s="803">
        <f ca="1">IFERROR(IF(OR(O$4&lt;$B301,(O$4-$B301)&lt;$E301),0,IF((SUM($F301:N301)+($C301/$D301))&gt;$C301,$C301-SUM($F301:N301),($C301-SUM($F301:N301))/($D301-(O$4-$E301)+$B301))),0)</f>
        <v>0</v>
      </c>
      <c r="P301" s="803">
        <f ca="1">IFERROR(IF(OR(P$4&lt;$B301,(P$4-$B301)&lt;$E301),0,IF((SUM($F301:O301)+($C301/$D301))&gt;$C301,$C301-SUM($F301:O301),($C301-SUM($F301:O301))/($D301-(P$4-$E301)+$B301))),0)</f>
        <v>0</v>
      </c>
      <c r="Q301" s="803">
        <f ca="1">IFERROR(IF(OR(Q$4&lt;$B301,(Q$4-$B301)&lt;$E301),0,IF((SUM($F301:P301)+($C301/$D301))&gt;$C301,$C301-SUM($F301:P301),($C301-SUM($F301:P301))/($D301-(Q$4-$E301)+$B301))),0)</f>
        <v>0</v>
      </c>
      <c r="R301" s="803">
        <f ca="1">IFERROR(IF(OR(R$4&lt;$B301,(R$4-$B301)&lt;$E301),0,IF((SUM($F301:Q301)+($C301/$D301))&gt;$C301,$C301-SUM($F301:Q301),($C301-SUM($F301:Q301))/($D301-(R$4-$E301)+$B301))),0)</f>
        <v>0</v>
      </c>
      <c r="S301" s="803">
        <f ca="1">IFERROR(IF(OR(S$4&lt;$B301,(S$4-$B301)&lt;$E301),0,IF((SUM($F301:R301)+($C301/$D301))&gt;$C301,$C301-SUM($F301:R301),($C301-SUM($F301:R301))/($D301-(S$4-$E301)+$B301))),0)</f>
        <v>0</v>
      </c>
      <c r="T301" s="803">
        <f ca="1">IFERROR(IF(OR(T$4&lt;$B301,(T$4-$B301)&lt;$E301),0,IF((SUM($F301:S301)+($C301/$D301))&gt;$C301,$C301-SUM($F301:S301),($C301-SUM($F301:S301))/($D301-(T$4-$E301)+$B301))),0)</f>
        <v>0</v>
      </c>
      <c r="U301" s="803">
        <f ca="1">IFERROR(IF(OR(U$4&lt;$B301,(U$4-$B301)&lt;$E301),0,IF((SUM($F301:T301)+($C301/$D301))&gt;$C301,$C301-SUM($F301:T301),($C301-SUM($F301:T301))/($D301-(U$4-$E301)+$B301))),0)</f>
        <v>0</v>
      </c>
      <c r="V301" s="803">
        <f ca="1">IFERROR(IF(OR(V$4&lt;$B301,(V$4-$B301)&lt;$E301),0,IF((SUM($F301:U301)+($C301/$D301))&gt;$C301,$C301-SUM($F301:U301),($C301-SUM($F301:U301))/($D301-(V$4-$E301)+$B301))),0)</f>
        <v>0</v>
      </c>
      <c r="W301" s="803">
        <f ca="1">IFERROR(IF(OR(W$4&lt;$B301,(W$4-$B301)&lt;$E301),0,IF((SUM($F301:V301)+($C301/$D301))&gt;$C301,$C301-SUM($F301:V301),($C301-SUM($F301:V301))/($D301-(W$4-$E301)+$B301))),0)</f>
        <v>0</v>
      </c>
      <c r="X301" s="803">
        <f ca="1">IFERROR(IF(OR(X$4&lt;$B301,(X$4-$B301)&lt;$E301),0,IF((SUM($F301:W301)+($C301/$D301))&gt;$C301,$C301-SUM($F301:W301),($C301-SUM($F301:W301))/($D301-(X$4-$E301)+$B301))),0)</f>
        <v>0</v>
      </c>
      <c r="Y301" s="803">
        <f ca="1">IFERROR(IF(OR(Y$4&lt;$B301,(Y$4-$B301)&lt;$E301),0,IF((SUM($F301:X301)+($C301/$D301))&gt;$C301,$C301-SUM($F301:X301),($C301-SUM($F301:X301))/($D301-(Y$4-$E301)+$B301))),0)</f>
        <v>0</v>
      </c>
      <c r="Z301" s="803">
        <f ca="1">IFERROR(IF(OR(Z$4&lt;$B301,(Z$4-$B301)&lt;$E301),0,IF((SUM($F301:Y301)+($C301/$D301))&gt;$C301,$C301-SUM($F301:Y301),($C301-SUM($F301:Y301))/($D301-(Z$4-$E301)+$B301))),0)</f>
        <v>0</v>
      </c>
      <c r="AA301" s="803">
        <f ca="1">IFERROR(IF(OR(AA$4&lt;$B301,(AA$4-$B301)&lt;$E301),0,IF((SUM($F301:Z301)+($C301/$D301))&gt;$C301,$C301-SUM($F301:Z301),($C301-SUM($F301:Z301))/($D301-(AA$4-$E301)+$B301))),0)</f>
        <v>0</v>
      </c>
      <c r="AB301" s="803">
        <f ca="1">IFERROR(IF(OR(AB$4&lt;$B301,(AB$4-$B301)&lt;$E301),0,IF((SUM($F301:AA301)+($C301/$D301))&gt;$C301,$C301-SUM($F301:AA301),($C301-SUM($F301:AA301))/($D301-(AB$4-$E301)+$B301))),0)</f>
        <v>0</v>
      </c>
      <c r="AC301" s="803">
        <f ca="1">IFERROR(IF(OR(AC$4&lt;$B301,(AC$4-$B301)&lt;$E301),0,IF((SUM($F301:AB301)+($C301/$D301))&gt;$C301,$C301-SUM($F301:AB301),($C301-SUM($F301:AB301))/($D301-(AC$4-$E301)+$B301))),0)</f>
        <v>0</v>
      </c>
      <c r="AD301" s="803">
        <f ca="1">IFERROR(IF(OR(AD$4&lt;$B301,(AD$4-$B301)&lt;$E301),0,IF((SUM($F301:AC301)+($C301/$D301))&gt;$C301,$C301-SUM($F301:AC301),($C301-SUM($F301:AC301))/($D301-(AD$4-$E301)+$B301))),0)</f>
        <v>0</v>
      </c>
      <c r="AE301" s="803">
        <f ca="1">IFERROR(IF(OR(AE$4&lt;$B301,(AE$4-$B301)&lt;$E301),0,IF((SUM($F301:AD301)+($C301/$D301))&gt;$C301,$C301-SUM($F301:AD301),($C301-SUM($F301:AD301))/($D301-(AE$4-$E301)+$B301))),0)</f>
        <v>0</v>
      </c>
      <c r="AF301" s="803">
        <f ca="1">IFERROR(IF(OR(AF$4&lt;$B301,(AF$4-$B301)&lt;$E301),0,IF((SUM($F301:AE301)+($C301/$D301))&gt;$C301,$C301-SUM($F301:AE301),($C301-SUM($F301:AE301))/($D301-(AF$4-$E301)+$B301))),0)</f>
        <v>0</v>
      </c>
      <c r="AG301" s="803">
        <f ca="1">IFERROR(IF(OR(AG$4&lt;$B301,(AG$4-$B301)&lt;$E301),0,IF((SUM($F301:AF301)+($C301/$D301))&gt;$C301,$C301-SUM($F301:AF301),($C301-SUM($F301:AF301))/($D301-(AG$4-$E301)+$B301))),0)</f>
        <v>0</v>
      </c>
      <c r="AH301" s="803">
        <f ca="1">IFERROR(IF(OR(AH$4&lt;$B301,(AH$4-$B301)&lt;$E301),0,IF((SUM($F301:AG301)+($C301/$D301))&gt;$C301,$C301-SUM($F301:AG301),($C301-SUM($F301:AG301))/($D301-(AH$4-$E301)+$B301))),0)</f>
        <v>0</v>
      </c>
      <c r="AI301" s="803">
        <f ca="1">IFERROR(IF(OR(AI$4&lt;$B301,(AI$4-$B301)&lt;$E301),0,IF((SUM($F301:AH301)+($C301/$D301))&gt;$C301,$C301-SUM($F301:AH301),($C301-SUM($F301:AH301))/($D301-(AI$4-$E301)+$B301))),0)</f>
        <v>0</v>
      </c>
      <c r="AJ301" s="803">
        <f ca="1">IFERROR(IF(OR(AJ$4&lt;$B301,(AJ$4-$B301)&lt;$E301),0,IF((SUM($F301:AI301)+($C301/$D301))&gt;$C301,$C301-SUM($F301:AI301),($C301-SUM($F301:AI301))/($D301-(AJ$4-$E301)+$B301))),0)</f>
        <v>0</v>
      </c>
      <c r="AK301" s="803">
        <f ca="1">IFERROR(IF(OR(AK$4&lt;$B301,(AK$4-$B301)&lt;$E301),0,IF((SUM($F301:AJ301)+($C301/$D301))&gt;$C301,$C301-SUM($F301:AJ301),($C301-SUM($F301:AJ301))/($D301-(AK$4-$E301)+$B301))),0)</f>
        <v>0</v>
      </c>
      <c r="AL301" s="803">
        <f ca="1">IFERROR(IF(OR(AL$4&lt;$B301,(AL$4-$B301)&lt;$E301),0,IF((SUM($F301:AK301)+($C301/$D301))&gt;$C301,$C301-SUM($F301:AK301),($C301-SUM($F301:AK301))/($D301-(AL$4-$E301)+$B301))),0)</f>
        <v>0</v>
      </c>
      <c r="AM301" s="803">
        <f ca="1">IFERROR(IF(OR(AM$4&lt;$B301,(AM$4-$B301)&lt;$E301),0,IF((SUM($F301:AL301)+($C301/$D301))&gt;$C301,$C301-SUM($F301:AL301),($C301-SUM($F301:AL301))/($D301-(AM$4-$E301)+$B301))),0)</f>
        <v>0</v>
      </c>
      <c r="AN301" s="803">
        <f ca="1">IFERROR(IF(OR(AN$4&lt;$B301,(AN$4-$B301)&lt;$E301),0,IF((SUM($F301:AM301)+($C301/$D301))&gt;$C301,$C301-SUM($F301:AM301),($C301-SUM($F301:AM301))/($D301-(AN$4-$E301)+$B301))),0)</f>
        <v>0</v>
      </c>
      <c r="AO301" s="803">
        <f ca="1">IFERROR(IF(OR(AO$4&lt;$B301,(AO$4-$B301)&lt;$E301),0,IF((SUM($F301:AN301)+($C301/$D301))&gt;$C301,$C301-SUM($F301:AN301),($C301-SUM($F301:AN301))/($D301-(AO$4-$E301)+$B301))),0)</f>
        <v>0</v>
      </c>
      <c r="AP301" s="803">
        <f ca="1">IFERROR(IF(OR(AP$4&lt;$B301,(AP$4-$B301)&lt;$E301),0,IF((SUM($F301:AO301)+($C301/$D301))&gt;$C301,$C301-SUM($F301:AO301),($C301-SUM($F301:AO301))/($D301-(AP$4-$E301)+$B301))),0)</f>
        <v>0</v>
      </c>
      <c r="AQ301" s="803">
        <f ca="1">IFERROR(IF(OR(AQ$4&lt;$B301,(AQ$4-$B301)&lt;$E301),0,IF((SUM($F301:AP301)+($C301/$D301))&gt;$C301,$C301-SUM($F301:AP301),($C301-SUM($F301:AP301))/($D301-(AQ$4-$E301)+$B301))),0)</f>
        <v>0</v>
      </c>
      <c r="AR301" s="803">
        <f ca="1">IFERROR(IF(OR(AR$4&lt;$B301,(AR$4-$B301)&lt;$E301),0,IF((SUM($F301:AQ301)+($C301/$D301))&gt;$C301,$C301-SUM($F301:AQ301),($C301-SUM($F301:AQ301))/($D301-(AR$4-$E301)+$B301))),0)</f>
        <v>0</v>
      </c>
      <c r="AS301" s="803">
        <f ca="1">IFERROR(IF(OR(AS$4&lt;$B301,(AS$4-$B301)&lt;$E301),0,IF((SUM($F301:AR301)+($C301/$D301))&gt;$C301,$C301-SUM($F301:AR301),($C301-SUM($F301:AR301))/($D301-(AS$4-$E301)+$B301))),0)</f>
        <v>0</v>
      </c>
      <c r="AT301" s="803">
        <f ca="1">IFERROR(IF(OR(AT$4&lt;$B301,(AT$4-$B301)&lt;$E301),0,IF((SUM($F301:AS301)+($C301/$D301))&gt;$C301,$C301-SUM($F301:AS301),($C301-SUM($F301:AS301))/($D301-(AT$4-$E301)+$B301))),0)</f>
        <v>0</v>
      </c>
      <c r="AU301" s="803">
        <f ca="1">IFERROR(IF(OR(AU$4&lt;$B301,(AU$4-$B301)&lt;$E301),0,IF((SUM($F301:AT301)+($C301/$D301))&gt;$C301,$C301-SUM($F301:AT301),($C301-SUM($F301:AT301))/($D301-(AU$4-$E301)+$B301))),0)</f>
        <v>0</v>
      </c>
      <c r="AV301" s="201"/>
    </row>
    <row r="302" spans="1:48">
      <c r="B302" s="885">
        <f>IF((B301+1)&gt;'PAINEL DE CONTROLE'!$D$6,'PAINEL DE CONTROLE'!$D$6,(B301+1))</f>
        <v>8</v>
      </c>
      <c r="C302" s="850">
        <f ca="1"/>
        <v>0</v>
      </c>
      <c r="D302" s="923">
        <f>IF(B302+SUMIF('PAINEL DE CONTROLE'!$B$97:$B$107,$B$292,'PAINEL DE CONTROLE'!$F$97:$F$107)&gt;'PAINEL DE CONTROLE'!$D$6,'PAINEL DE CONTROLE'!$D$6-B302,SUMIF('PAINEL DE CONTROLE'!$B$97:$B$107,$B$292,'PAINEL DE CONTROLE'!$F$97:$F$107))</f>
        <v>23</v>
      </c>
      <c r="E302" s="923">
        <f>'PAINEL DE CONTROLE'!$D$8</f>
        <v>1</v>
      </c>
      <c r="G302" s="803">
        <f ca="1">IFERROR(IF(OR(G$4&lt;$B302,(G$4-$B302)&lt;$E302),0,IF((SUM($F302:F302)+($C302/$D302))&gt;$C302,$C302-SUM($F302:F302),($C302-SUM($F302:F302))/($D302-(G$4-$E302)+$B302))),0)</f>
        <v>0</v>
      </c>
      <c r="H302" s="803">
        <f ca="1">IFERROR(IF(OR(H$4&lt;$B302,(H$4-$B302)&lt;$E302),0,IF((SUM($F302:G302)+($C302/$D302))&gt;$C302,$C302-SUM($F302:G302),($C302-SUM($F302:G302))/($D302-(H$4-$E302)+$B302))),0)</f>
        <v>0</v>
      </c>
      <c r="I302" s="803">
        <f ca="1">IFERROR(IF(OR(I$4&lt;$B302,(I$4-$B302)&lt;$E302),0,IF((SUM($F302:H302)+($C302/$D302))&gt;$C302,$C302-SUM($F302:H302),($C302-SUM($F302:H302))/($D302-(I$4-$E302)+$B302))),0)</f>
        <v>0</v>
      </c>
      <c r="J302" s="803">
        <f ca="1">IFERROR(IF(OR(J$4&lt;$B302,(J$4-$B302)&lt;$E302),0,IF((SUM($F302:I302)+($C302/$D302))&gt;$C302,$C302-SUM($F302:I302),($C302-SUM($F302:I302))/($D302-(J$4-$E302)+$B302))),0)</f>
        <v>0</v>
      </c>
      <c r="K302" s="803">
        <f ca="1">IFERROR(IF(OR(K$4&lt;$B302,(K$4-$B302)&lt;$E302),0,IF((SUM($F302:J302)+($C302/$D302))&gt;$C302,$C302-SUM($F302:J302),($C302-SUM($F302:J302))/($D302-(K$4-$E302)+$B302))),0)</f>
        <v>0</v>
      </c>
      <c r="L302" s="803">
        <f ca="1">IFERROR(IF(OR(L$4&lt;$B302,(L$4-$B302)&lt;$E302),0,IF((SUM($F302:K302)+($C302/$D302))&gt;$C302,$C302-SUM($F302:K302),($C302-SUM($F302:K302))/($D302-(L$4-$E302)+$B302))),0)</f>
        <v>0</v>
      </c>
      <c r="M302" s="803">
        <f ca="1">IFERROR(IF(OR(M$4&lt;$B302,(M$4-$B302)&lt;$E302),0,IF((SUM($F302:L302)+($C302/$D302))&gt;$C302,$C302-SUM($F302:L302),($C302-SUM($F302:L302))/($D302-(M$4-$E302)+$B302))),0)</f>
        <v>0</v>
      </c>
      <c r="N302" s="803">
        <f ca="1">IFERROR(IF(OR(N$4&lt;$B302,(N$4-$B302)&lt;$E302),0,IF((SUM($F302:M302)+($C302/$D302))&gt;$C302,$C302-SUM($F302:M302),($C302-SUM($F302:M302))/($D302-(N$4-$E302)+$B302))),0)</f>
        <v>0</v>
      </c>
      <c r="O302" s="803">
        <f ca="1">IFERROR(IF(OR(O$4&lt;$B302,(O$4-$B302)&lt;$E302),0,IF((SUM($F302:N302)+($C302/$D302))&gt;$C302,$C302-SUM($F302:N302),($C302-SUM($F302:N302))/($D302-(O$4-$E302)+$B302))),0)</f>
        <v>0</v>
      </c>
      <c r="P302" s="803">
        <f ca="1">IFERROR(IF(OR(P$4&lt;$B302,(P$4-$B302)&lt;$E302),0,IF((SUM($F302:O302)+($C302/$D302))&gt;$C302,$C302-SUM($F302:O302),($C302-SUM($F302:O302))/($D302-(P$4-$E302)+$B302))),0)</f>
        <v>0</v>
      </c>
      <c r="Q302" s="803">
        <f ca="1">IFERROR(IF(OR(Q$4&lt;$B302,(Q$4-$B302)&lt;$E302),0,IF((SUM($F302:P302)+($C302/$D302))&gt;$C302,$C302-SUM($F302:P302),($C302-SUM($F302:P302))/($D302-(Q$4-$E302)+$B302))),0)</f>
        <v>0</v>
      </c>
      <c r="R302" s="803">
        <f ca="1">IFERROR(IF(OR(R$4&lt;$B302,(R$4-$B302)&lt;$E302),0,IF((SUM($F302:Q302)+($C302/$D302))&gt;$C302,$C302-SUM($F302:Q302),($C302-SUM($F302:Q302))/($D302-(R$4-$E302)+$B302))),0)</f>
        <v>0</v>
      </c>
      <c r="S302" s="803">
        <f ca="1">IFERROR(IF(OR(S$4&lt;$B302,(S$4-$B302)&lt;$E302),0,IF((SUM($F302:R302)+($C302/$D302))&gt;$C302,$C302-SUM($F302:R302),($C302-SUM($F302:R302))/($D302-(S$4-$E302)+$B302))),0)</f>
        <v>0</v>
      </c>
      <c r="T302" s="803">
        <f ca="1">IFERROR(IF(OR(T$4&lt;$B302,(T$4-$B302)&lt;$E302),0,IF((SUM($F302:S302)+($C302/$D302))&gt;$C302,$C302-SUM($F302:S302),($C302-SUM($F302:S302))/($D302-(T$4-$E302)+$B302))),0)</f>
        <v>0</v>
      </c>
      <c r="U302" s="803">
        <f ca="1">IFERROR(IF(OR(U$4&lt;$B302,(U$4-$B302)&lt;$E302),0,IF((SUM($F302:T302)+($C302/$D302))&gt;$C302,$C302-SUM($F302:T302),($C302-SUM($F302:T302))/($D302-(U$4-$E302)+$B302))),0)</f>
        <v>0</v>
      </c>
      <c r="V302" s="803">
        <f ca="1">IFERROR(IF(OR(V$4&lt;$B302,(V$4-$B302)&lt;$E302),0,IF((SUM($F302:U302)+($C302/$D302))&gt;$C302,$C302-SUM($F302:U302),($C302-SUM($F302:U302))/($D302-(V$4-$E302)+$B302))),0)</f>
        <v>0</v>
      </c>
      <c r="W302" s="803">
        <f ca="1">IFERROR(IF(OR(W$4&lt;$B302,(W$4-$B302)&lt;$E302),0,IF((SUM($F302:V302)+($C302/$D302))&gt;$C302,$C302-SUM($F302:V302),($C302-SUM($F302:V302))/($D302-(W$4-$E302)+$B302))),0)</f>
        <v>0</v>
      </c>
      <c r="X302" s="803">
        <f ca="1">IFERROR(IF(OR(X$4&lt;$B302,(X$4-$B302)&lt;$E302),0,IF((SUM($F302:W302)+($C302/$D302))&gt;$C302,$C302-SUM($F302:W302),($C302-SUM($F302:W302))/($D302-(X$4-$E302)+$B302))),0)</f>
        <v>0</v>
      </c>
      <c r="Y302" s="803">
        <f ca="1">IFERROR(IF(OR(Y$4&lt;$B302,(Y$4-$B302)&lt;$E302),0,IF((SUM($F302:X302)+($C302/$D302))&gt;$C302,$C302-SUM($F302:X302),($C302-SUM($F302:X302))/($D302-(Y$4-$E302)+$B302))),0)</f>
        <v>0</v>
      </c>
      <c r="Z302" s="803">
        <f ca="1">IFERROR(IF(OR(Z$4&lt;$B302,(Z$4-$B302)&lt;$E302),0,IF((SUM($F302:Y302)+($C302/$D302))&gt;$C302,$C302-SUM($F302:Y302),($C302-SUM($F302:Y302))/($D302-(Z$4-$E302)+$B302))),0)</f>
        <v>0</v>
      </c>
      <c r="AA302" s="803">
        <f ca="1">IFERROR(IF(OR(AA$4&lt;$B302,(AA$4-$B302)&lt;$E302),0,IF((SUM($F302:Z302)+($C302/$D302))&gt;$C302,$C302-SUM($F302:Z302),($C302-SUM($F302:Z302))/($D302-(AA$4-$E302)+$B302))),0)</f>
        <v>0</v>
      </c>
      <c r="AB302" s="803">
        <f ca="1">IFERROR(IF(OR(AB$4&lt;$B302,(AB$4-$B302)&lt;$E302),0,IF((SUM($F302:AA302)+($C302/$D302))&gt;$C302,$C302-SUM($F302:AA302),($C302-SUM($F302:AA302))/($D302-(AB$4-$E302)+$B302))),0)</f>
        <v>0</v>
      </c>
      <c r="AC302" s="803">
        <f ca="1">IFERROR(IF(OR(AC$4&lt;$B302,(AC$4-$B302)&lt;$E302),0,IF((SUM($F302:AB302)+($C302/$D302))&gt;$C302,$C302-SUM($F302:AB302),($C302-SUM($F302:AB302))/($D302-(AC$4-$E302)+$B302))),0)</f>
        <v>0</v>
      </c>
      <c r="AD302" s="803">
        <f ca="1">IFERROR(IF(OR(AD$4&lt;$B302,(AD$4-$B302)&lt;$E302),0,IF((SUM($F302:AC302)+($C302/$D302))&gt;$C302,$C302-SUM($F302:AC302),($C302-SUM($F302:AC302))/($D302-(AD$4-$E302)+$B302))),0)</f>
        <v>0</v>
      </c>
      <c r="AE302" s="803">
        <f ca="1">IFERROR(IF(OR(AE$4&lt;$B302,(AE$4-$B302)&lt;$E302),0,IF((SUM($F302:AD302)+($C302/$D302))&gt;$C302,$C302-SUM($F302:AD302),($C302-SUM($F302:AD302))/($D302-(AE$4-$E302)+$B302))),0)</f>
        <v>0</v>
      </c>
      <c r="AF302" s="803">
        <f ca="1">IFERROR(IF(OR(AF$4&lt;$B302,(AF$4-$B302)&lt;$E302),0,IF((SUM($F302:AE302)+($C302/$D302))&gt;$C302,$C302-SUM($F302:AE302),($C302-SUM($F302:AE302))/($D302-(AF$4-$E302)+$B302))),0)</f>
        <v>0</v>
      </c>
      <c r="AG302" s="803">
        <f ca="1">IFERROR(IF(OR(AG$4&lt;$B302,(AG$4-$B302)&lt;$E302),0,IF((SUM($F302:AF302)+($C302/$D302))&gt;$C302,$C302-SUM($F302:AF302),($C302-SUM($F302:AF302))/($D302-(AG$4-$E302)+$B302))),0)</f>
        <v>0</v>
      </c>
      <c r="AH302" s="803">
        <f ca="1">IFERROR(IF(OR(AH$4&lt;$B302,(AH$4-$B302)&lt;$E302),0,IF((SUM($F302:AG302)+($C302/$D302))&gt;$C302,$C302-SUM($F302:AG302),($C302-SUM($F302:AG302))/($D302-(AH$4-$E302)+$B302))),0)</f>
        <v>0</v>
      </c>
      <c r="AI302" s="803">
        <f ca="1">IFERROR(IF(OR(AI$4&lt;$B302,(AI$4-$B302)&lt;$E302),0,IF((SUM($F302:AH302)+($C302/$D302))&gt;$C302,$C302-SUM($F302:AH302),($C302-SUM($F302:AH302))/($D302-(AI$4-$E302)+$B302))),0)</f>
        <v>0</v>
      </c>
      <c r="AJ302" s="803">
        <f ca="1">IFERROR(IF(OR(AJ$4&lt;$B302,(AJ$4-$B302)&lt;$E302),0,IF((SUM($F302:AI302)+($C302/$D302))&gt;$C302,$C302-SUM($F302:AI302),($C302-SUM($F302:AI302))/($D302-(AJ$4-$E302)+$B302))),0)</f>
        <v>0</v>
      </c>
      <c r="AK302" s="803">
        <f ca="1">IFERROR(IF(OR(AK$4&lt;$B302,(AK$4-$B302)&lt;$E302),0,IF((SUM($F302:AJ302)+($C302/$D302))&gt;$C302,$C302-SUM($F302:AJ302),($C302-SUM($F302:AJ302))/($D302-(AK$4-$E302)+$B302))),0)</f>
        <v>0</v>
      </c>
      <c r="AL302" s="803">
        <f ca="1">IFERROR(IF(OR(AL$4&lt;$B302,(AL$4-$B302)&lt;$E302),0,IF((SUM($F302:AK302)+($C302/$D302))&gt;$C302,$C302-SUM($F302:AK302),($C302-SUM($F302:AK302))/($D302-(AL$4-$E302)+$B302))),0)</f>
        <v>0</v>
      </c>
      <c r="AM302" s="803">
        <f ca="1">IFERROR(IF(OR(AM$4&lt;$B302,(AM$4-$B302)&lt;$E302),0,IF((SUM($F302:AL302)+($C302/$D302))&gt;$C302,$C302-SUM($F302:AL302),($C302-SUM($F302:AL302))/($D302-(AM$4-$E302)+$B302))),0)</f>
        <v>0</v>
      </c>
      <c r="AN302" s="803">
        <f ca="1">IFERROR(IF(OR(AN$4&lt;$B302,(AN$4-$B302)&lt;$E302),0,IF((SUM($F302:AM302)+($C302/$D302))&gt;$C302,$C302-SUM($F302:AM302),($C302-SUM($F302:AM302))/($D302-(AN$4-$E302)+$B302))),0)</f>
        <v>0</v>
      </c>
      <c r="AO302" s="803">
        <f ca="1">IFERROR(IF(OR(AO$4&lt;$B302,(AO$4-$B302)&lt;$E302),0,IF((SUM($F302:AN302)+($C302/$D302))&gt;$C302,$C302-SUM($F302:AN302),($C302-SUM($F302:AN302))/($D302-(AO$4-$E302)+$B302))),0)</f>
        <v>0</v>
      </c>
      <c r="AP302" s="803">
        <f ca="1">IFERROR(IF(OR(AP$4&lt;$B302,(AP$4-$B302)&lt;$E302),0,IF((SUM($F302:AO302)+($C302/$D302))&gt;$C302,$C302-SUM($F302:AO302),($C302-SUM($F302:AO302))/($D302-(AP$4-$E302)+$B302))),0)</f>
        <v>0</v>
      </c>
      <c r="AQ302" s="803">
        <f ca="1">IFERROR(IF(OR(AQ$4&lt;$B302,(AQ$4-$B302)&lt;$E302),0,IF((SUM($F302:AP302)+($C302/$D302))&gt;$C302,$C302-SUM($F302:AP302),($C302-SUM($F302:AP302))/($D302-(AQ$4-$E302)+$B302))),0)</f>
        <v>0</v>
      </c>
      <c r="AR302" s="803">
        <f ca="1">IFERROR(IF(OR(AR$4&lt;$B302,(AR$4-$B302)&lt;$E302),0,IF((SUM($F302:AQ302)+($C302/$D302))&gt;$C302,$C302-SUM($F302:AQ302),($C302-SUM($F302:AQ302))/($D302-(AR$4-$E302)+$B302))),0)</f>
        <v>0</v>
      </c>
      <c r="AS302" s="803">
        <f ca="1">IFERROR(IF(OR(AS$4&lt;$B302,(AS$4-$B302)&lt;$E302),0,IF((SUM($F302:AR302)+($C302/$D302))&gt;$C302,$C302-SUM($F302:AR302),($C302-SUM($F302:AR302))/($D302-(AS$4-$E302)+$B302))),0)</f>
        <v>0</v>
      </c>
      <c r="AT302" s="803">
        <f ca="1">IFERROR(IF(OR(AT$4&lt;$B302,(AT$4-$B302)&lt;$E302),0,IF((SUM($F302:AS302)+($C302/$D302))&gt;$C302,$C302-SUM($F302:AS302),($C302-SUM($F302:AS302))/($D302-(AT$4-$E302)+$B302))),0)</f>
        <v>0</v>
      </c>
      <c r="AU302" s="803">
        <f ca="1">IFERROR(IF(OR(AU$4&lt;$B302,(AU$4-$B302)&lt;$E302),0,IF((SUM($F302:AT302)+($C302/$D302))&gt;$C302,$C302-SUM($F302:AT302),($C302-SUM($F302:AT302))/($D302-(AU$4-$E302)+$B302))),0)</f>
        <v>0</v>
      </c>
      <c r="AV302" s="201"/>
    </row>
    <row r="303" spans="1:48">
      <c r="B303" s="885">
        <f>IF((B302+1)&gt;'PAINEL DE CONTROLE'!$D$6,'PAINEL DE CONTROLE'!$D$6,(B302+1))</f>
        <v>9</v>
      </c>
      <c r="C303" s="850">
        <f ca="1"/>
        <v>0</v>
      </c>
      <c r="D303" s="923">
        <f>IF(B303+SUMIF('PAINEL DE CONTROLE'!$B$97:$B$107,$B$292,'PAINEL DE CONTROLE'!$F$97:$F$107)&gt;'PAINEL DE CONTROLE'!$D$6,'PAINEL DE CONTROLE'!$D$6-B303,SUMIF('PAINEL DE CONTROLE'!$B$97:$B$107,$B$292,'PAINEL DE CONTROLE'!$F$97:$F$107))</f>
        <v>22</v>
      </c>
      <c r="E303" s="923">
        <f>'PAINEL DE CONTROLE'!$D$8</f>
        <v>1</v>
      </c>
      <c r="G303" s="803">
        <f ca="1">IFERROR(IF(OR(G$4&lt;$B303,(G$4-$B303)&lt;$E303),0,IF((SUM($F303:F303)+($C303/$D303))&gt;$C303,$C303-SUM($F303:F303),($C303-SUM($F303:F303))/($D303-(G$4-$E303)+$B303))),0)</f>
        <v>0</v>
      </c>
      <c r="H303" s="803">
        <f ca="1">IFERROR(IF(OR(H$4&lt;$B303,(H$4-$B303)&lt;$E303),0,IF((SUM($F303:G303)+($C303/$D303))&gt;$C303,$C303-SUM($F303:G303),($C303-SUM($F303:G303))/($D303-(H$4-$E303)+$B303))),0)</f>
        <v>0</v>
      </c>
      <c r="I303" s="803">
        <f ca="1">IFERROR(IF(OR(I$4&lt;$B303,(I$4-$B303)&lt;$E303),0,IF((SUM($F303:H303)+($C303/$D303))&gt;$C303,$C303-SUM($F303:H303),($C303-SUM($F303:H303))/($D303-(I$4-$E303)+$B303))),0)</f>
        <v>0</v>
      </c>
      <c r="J303" s="803">
        <f ca="1">IFERROR(IF(OR(J$4&lt;$B303,(J$4-$B303)&lt;$E303),0,IF((SUM($F303:I303)+($C303/$D303))&gt;$C303,$C303-SUM($F303:I303),($C303-SUM($F303:I303))/($D303-(J$4-$E303)+$B303))),0)</f>
        <v>0</v>
      </c>
      <c r="K303" s="803">
        <f ca="1">IFERROR(IF(OR(K$4&lt;$B303,(K$4-$B303)&lt;$E303),0,IF((SUM($F303:J303)+($C303/$D303))&gt;$C303,$C303-SUM($F303:J303),($C303-SUM($F303:J303))/($D303-(K$4-$E303)+$B303))),0)</f>
        <v>0</v>
      </c>
      <c r="L303" s="803">
        <f ca="1">IFERROR(IF(OR(L$4&lt;$B303,(L$4-$B303)&lt;$E303),0,IF((SUM($F303:K303)+($C303/$D303))&gt;$C303,$C303-SUM($F303:K303),($C303-SUM($F303:K303))/($D303-(L$4-$E303)+$B303))),0)</f>
        <v>0</v>
      </c>
      <c r="M303" s="803">
        <f ca="1">IFERROR(IF(OR(M$4&lt;$B303,(M$4-$B303)&lt;$E303),0,IF((SUM($F303:L303)+($C303/$D303))&gt;$C303,$C303-SUM($F303:L303),($C303-SUM($F303:L303))/($D303-(M$4-$E303)+$B303))),0)</f>
        <v>0</v>
      </c>
      <c r="N303" s="803">
        <f ca="1">IFERROR(IF(OR(N$4&lt;$B303,(N$4-$B303)&lt;$E303),0,IF((SUM($F303:M303)+($C303/$D303))&gt;$C303,$C303-SUM($F303:M303),($C303-SUM($F303:M303))/($D303-(N$4-$E303)+$B303))),0)</f>
        <v>0</v>
      </c>
      <c r="O303" s="803">
        <f ca="1">IFERROR(IF(OR(O$4&lt;$B303,(O$4-$B303)&lt;$E303),0,IF((SUM($F303:N303)+($C303/$D303))&gt;$C303,$C303-SUM($F303:N303),($C303-SUM($F303:N303))/($D303-(O$4-$E303)+$B303))),0)</f>
        <v>0</v>
      </c>
      <c r="P303" s="803">
        <f ca="1">IFERROR(IF(OR(P$4&lt;$B303,(P$4-$B303)&lt;$E303),0,IF((SUM($F303:O303)+($C303/$D303))&gt;$C303,$C303-SUM($F303:O303),($C303-SUM($F303:O303))/($D303-(P$4-$E303)+$B303))),0)</f>
        <v>0</v>
      </c>
      <c r="Q303" s="803">
        <f ca="1">IFERROR(IF(OR(Q$4&lt;$B303,(Q$4-$B303)&lt;$E303),0,IF((SUM($F303:P303)+($C303/$D303))&gt;$C303,$C303-SUM($F303:P303),($C303-SUM($F303:P303))/($D303-(Q$4-$E303)+$B303))),0)</f>
        <v>0</v>
      </c>
      <c r="R303" s="803">
        <f ca="1">IFERROR(IF(OR(R$4&lt;$B303,(R$4-$B303)&lt;$E303),0,IF((SUM($F303:Q303)+($C303/$D303))&gt;$C303,$C303-SUM($F303:Q303),($C303-SUM($F303:Q303))/($D303-(R$4-$E303)+$B303))),0)</f>
        <v>0</v>
      </c>
      <c r="S303" s="803">
        <f ca="1">IFERROR(IF(OR(S$4&lt;$B303,(S$4-$B303)&lt;$E303),0,IF((SUM($F303:R303)+($C303/$D303))&gt;$C303,$C303-SUM($F303:R303),($C303-SUM($F303:R303))/($D303-(S$4-$E303)+$B303))),0)</f>
        <v>0</v>
      </c>
      <c r="T303" s="803">
        <f ca="1">IFERROR(IF(OR(T$4&lt;$B303,(T$4-$B303)&lt;$E303),0,IF((SUM($F303:S303)+($C303/$D303))&gt;$C303,$C303-SUM($F303:S303),($C303-SUM($F303:S303))/($D303-(T$4-$E303)+$B303))),0)</f>
        <v>0</v>
      </c>
      <c r="U303" s="803">
        <f ca="1">IFERROR(IF(OR(U$4&lt;$B303,(U$4-$B303)&lt;$E303),0,IF((SUM($F303:T303)+($C303/$D303))&gt;$C303,$C303-SUM($F303:T303),($C303-SUM($F303:T303))/($D303-(U$4-$E303)+$B303))),0)</f>
        <v>0</v>
      </c>
      <c r="V303" s="803">
        <f ca="1">IFERROR(IF(OR(V$4&lt;$B303,(V$4-$B303)&lt;$E303),0,IF((SUM($F303:U303)+($C303/$D303))&gt;$C303,$C303-SUM($F303:U303),($C303-SUM($F303:U303))/($D303-(V$4-$E303)+$B303))),0)</f>
        <v>0</v>
      </c>
      <c r="W303" s="803">
        <f ca="1">IFERROR(IF(OR(W$4&lt;$B303,(W$4-$B303)&lt;$E303),0,IF((SUM($F303:V303)+($C303/$D303))&gt;$C303,$C303-SUM($F303:V303),($C303-SUM($F303:V303))/($D303-(W$4-$E303)+$B303))),0)</f>
        <v>0</v>
      </c>
      <c r="X303" s="803">
        <f ca="1">IFERROR(IF(OR(X$4&lt;$B303,(X$4-$B303)&lt;$E303),0,IF((SUM($F303:W303)+($C303/$D303))&gt;$C303,$C303-SUM($F303:W303),($C303-SUM($F303:W303))/($D303-(X$4-$E303)+$B303))),0)</f>
        <v>0</v>
      </c>
      <c r="Y303" s="803">
        <f ca="1">IFERROR(IF(OR(Y$4&lt;$B303,(Y$4-$B303)&lt;$E303),0,IF((SUM($F303:X303)+($C303/$D303))&gt;$C303,$C303-SUM($F303:X303),($C303-SUM($F303:X303))/($D303-(Y$4-$E303)+$B303))),0)</f>
        <v>0</v>
      </c>
      <c r="Z303" s="803">
        <f ca="1">IFERROR(IF(OR(Z$4&lt;$B303,(Z$4-$B303)&lt;$E303),0,IF((SUM($F303:Y303)+($C303/$D303))&gt;$C303,$C303-SUM($F303:Y303),($C303-SUM($F303:Y303))/($D303-(Z$4-$E303)+$B303))),0)</f>
        <v>0</v>
      </c>
      <c r="AA303" s="803">
        <f ca="1">IFERROR(IF(OR(AA$4&lt;$B303,(AA$4-$B303)&lt;$E303),0,IF((SUM($F303:Z303)+($C303/$D303))&gt;$C303,$C303-SUM($F303:Z303),($C303-SUM($F303:Z303))/($D303-(AA$4-$E303)+$B303))),0)</f>
        <v>0</v>
      </c>
      <c r="AB303" s="803">
        <f ca="1">IFERROR(IF(OR(AB$4&lt;$B303,(AB$4-$B303)&lt;$E303),0,IF((SUM($F303:AA303)+($C303/$D303))&gt;$C303,$C303-SUM($F303:AA303),($C303-SUM($F303:AA303))/($D303-(AB$4-$E303)+$B303))),0)</f>
        <v>0</v>
      </c>
      <c r="AC303" s="803">
        <f ca="1">IFERROR(IF(OR(AC$4&lt;$B303,(AC$4-$B303)&lt;$E303),0,IF((SUM($F303:AB303)+($C303/$D303))&gt;$C303,$C303-SUM($F303:AB303),($C303-SUM($F303:AB303))/($D303-(AC$4-$E303)+$B303))),0)</f>
        <v>0</v>
      </c>
      <c r="AD303" s="803">
        <f ca="1">IFERROR(IF(OR(AD$4&lt;$B303,(AD$4-$B303)&lt;$E303),0,IF((SUM($F303:AC303)+($C303/$D303))&gt;$C303,$C303-SUM($F303:AC303),($C303-SUM($F303:AC303))/($D303-(AD$4-$E303)+$B303))),0)</f>
        <v>0</v>
      </c>
      <c r="AE303" s="803">
        <f ca="1">IFERROR(IF(OR(AE$4&lt;$B303,(AE$4-$B303)&lt;$E303),0,IF((SUM($F303:AD303)+($C303/$D303))&gt;$C303,$C303-SUM($F303:AD303),($C303-SUM($F303:AD303))/($D303-(AE$4-$E303)+$B303))),0)</f>
        <v>0</v>
      </c>
      <c r="AF303" s="803">
        <f ca="1">IFERROR(IF(OR(AF$4&lt;$B303,(AF$4-$B303)&lt;$E303),0,IF((SUM($F303:AE303)+($C303/$D303))&gt;$C303,$C303-SUM($F303:AE303),($C303-SUM($F303:AE303))/($D303-(AF$4-$E303)+$B303))),0)</f>
        <v>0</v>
      </c>
      <c r="AG303" s="803">
        <f ca="1">IFERROR(IF(OR(AG$4&lt;$B303,(AG$4-$B303)&lt;$E303),0,IF((SUM($F303:AF303)+($C303/$D303))&gt;$C303,$C303-SUM($F303:AF303),($C303-SUM($F303:AF303))/($D303-(AG$4-$E303)+$B303))),0)</f>
        <v>0</v>
      </c>
      <c r="AH303" s="803">
        <f ca="1">IFERROR(IF(OR(AH$4&lt;$B303,(AH$4-$B303)&lt;$E303),0,IF((SUM($F303:AG303)+($C303/$D303))&gt;$C303,$C303-SUM($F303:AG303),($C303-SUM($F303:AG303))/($D303-(AH$4-$E303)+$B303))),0)</f>
        <v>0</v>
      </c>
      <c r="AI303" s="803">
        <f ca="1">IFERROR(IF(OR(AI$4&lt;$B303,(AI$4-$B303)&lt;$E303),0,IF((SUM($F303:AH303)+($C303/$D303))&gt;$C303,$C303-SUM($F303:AH303),($C303-SUM($F303:AH303))/($D303-(AI$4-$E303)+$B303))),0)</f>
        <v>0</v>
      </c>
      <c r="AJ303" s="803">
        <f ca="1">IFERROR(IF(OR(AJ$4&lt;$B303,(AJ$4-$B303)&lt;$E303),0,IF((SUM($F303:AI303)+($C303/$D303))&gt;$C303,$C303-SUM($F303:AI303),($C303-SUM($F303:AI303))/($D303-(AJ$4-$E303)+$B303))),0)</f>
        <v>0</v>
      </c>
      <c r="AK303" s="803">
        <f ca="1">IFERROR(IF(OR(AK$4&lt;$B303,(AK$4-$B303)&lt;$E303),0,IF((SUM($F303:AJ303)+($C303/$D303))&gt;$C303,$C303-SUM($F303:AJ303),($C303-SUM($F303:AJ303))/($D303-(AK$4-$E303)+$B303))),0)</f>
        <v>0</v>
      </c>
      <c r="AL303" s="803">
        <f ca="1">IFERROR(IF(OR(AL$4&lt;$B303,(AL$4-$B303)&lt;$E303),0,IF((SUM($F303:AK303)+($C303/$D303))&gt;$C303,$C303-SUM($F303:AK303),($C303-SUM($F303:AK303))/($D303-(AL$4-$E303)+$B303))),0)</f>
        <v>0</v>
      </c>
      <c r="AM303" s="803">
        <f ca="1">IFERROR(IF(OR(AM$4&lt;$B303,(AM$4-$B303)&lt;$E303),0,IF((SUM($F303:AL303)+($C303/$D303))&gt;$C303,$C303-SUM($F303:AL303),($C303-SUM($F303:AL303))/($D303-(AM$4-$E303)+$B303))),0)</f>
        <v>0</v>
      </c>
      <c r="AN303" s="803">
        <f ca="1">IFERROR(IF(OR(AN$4&lt;$B303,(AN$4-$B303)&lt;$E303),0,IF((SUM($F303:AM303)+($C303/$D303))&gt;$C303,$C303-SUM($F303:AM303),($C303-SUM($F303:AM303))/($D303-(AN$4-$E303)+$B303))),0)</f>
        <v>0</v>
      </c>
      <c r="AO303" s="803">
        <f ca="1">IFERROR(IF(OR(AO$4&lt;$B303,(AO$4-$B303)&lt;$E303),0,IF((SUM($F303:AN303)+($C303/$D303))&gt;$C303,$C303-SUM($F303:AN303),($C303-SUM($F303:AN303))/($D303-(AO$4-$E303)+$B303))),0)</f>
        <v>0</v>
      </c>
      <c r="AP303" s="803">
        <f ca="1">IFERROR(IF(OR(AP$4&lt;$B303,(AP$4-$B303)&lt;$E303),0,IF((SUM($F303:AO303)+($C303/$D303))&gt;$C303,$C303-SUM($F303:AO303),($C303-SUM($F303:AO303))/($D303-(AP$4-$E303)+$B303))),0)</f>
        <v>0</v>
      </c>
      <c r="AQ303" s="803">
        <f ca="1">IFERROR(IF(OR(AQ$4&lt;$B303,(AQ$4-$B303)&lt;$E303),0,IF((SUM($F303:AP303)+($C303/$D303))&gt;$C303,$C303-SUM($F303:AP303),($C303-SUM($F303:AP303))/($D303-(AQ$4-$E303)+$B303))),0)</f>
        <v>0</v>
      </c>
      <c r="AR303" s="803">
        <f ca="1">IFERROR(IF(OR(AR$4&lt;$B303,(AR$4-$B303)&lt;$E303),0,IF((SUM($F303:AQ303)+($C303/$D303))&gt;$C303,$C303-SUM($F303:AQ303),($C303-SUM($F303:AQ303))/($D303-(AR$4-$E303)+$B303))),0)</f>
        <v>0</v>
      </c>
      <c r="AS303" s="803">
        <f ca="1">IFERROR(IF(OR(AS$4&lt;$B303,(AS$4-$B303)&lt;$E303),0,IF((SUM($F303:AR303)+($C303/$D303))&gt;$C303,$C303-SUM($F303:AR303),($C303-SUM($F303:AR303))/($D303-(AS$4-$E303)+$B303))),0)</f>
        <v>0</v>
      </c>
      <c r="AT303" s="803">
        <f ca="1">IFERROR(IF(OR(AT$4&lt;$B303,(AT$4-$B303)&lt;$E303),0,IF((SUM($F303:AS303)+($C303/$D303))&gt;$C303,$C303-SUM($F303:AS303),($C303-SUM($F303:AS303))/($D303-(AT$4-$E303)+$B303))),0)</f>
        <v>0</v>
      </c>
      <c r="AU303" s="803">
        <f ca="1">IFERROR(IF(OR(AU$4&lt;$B303,(AU$4-$B303)&lt;$E303),0,IF((SUM($F303:AT303)+($C303/$D303))&gt;$C303,$C303-SUM($F303:AT303),($C303-SUM($F303:AT303))/($D303-(AU$4-$E303)+$B303))),0)</f>
        <v>0</v>
      </c>
      <c r="AV303" s="201"/>
    </row>
    <row r="304" spans="1:48">
      <c r="B304" s="885">
        <f>IF((B303+1)&gt;'PAINEL DE CONTROLE'!$D$6,'PAINEL DE CONTROLE'!$D$6,(B303+1))</f>
        <v>10</v>
      </c>
      <c r="C304" s="850">
        <f ca="1"/>
        <v>0</v>
      </c>
      <c r="D304" s="923">
        <f>IF(B304+SUMIF('PAINEL DE CONTROLE'!$B$97:$B$107,$B$292,'PAINEL DE CONTROLE'!$F$97:$F$107)&gt;'PAINEL DE CONTROLE'!$D$6,'PAINEL DE CONTROLE'!$D$6-B304,SUMIF('PAINEL DE CONTROLE'!$B$97:$B$107,$B$292,'PAINEL DE CONTROLE'!$F$97:$F$107))</f>
        <v>21</v>
      </c>
      <c r="E304" s="923">
        <f>'PAINEL DE CONTROLE'!$D$8</f>
        <v>1</v>
      </c>
      <c r="G304" s="803">
        <f ca="1">IFERROR(IF(OR(G$4&lt;$B304,(G$4-$B304)&lt;$E304),0,IF((SUM($F304:F304)+($C304/$D304))&gt;$C304,$C304-SUM($F304:F304),($C304-SUM($F304:F304))/($D304-(G$4-$E304)+$B304))),0)</f>
        <v>0</v>
      </c>
      <c r="H304" s="803">
        <f ca="1">IFERROR(IF(OR(H$4&lt;$B304,(H$4-$B304)&lt;$E304),0,IF((SUM($F304:G304)+($C304/$D304))&gt;$C304,$C304-SUM($F304:G304),($C304-SUM($F304:G304))/($D304-(H$4-$E304)+$B304))),0)</f>
        <v>0</v>
      </c>
      <c r="I304" s="803">
        <f ca="1">IFERROR(IF(OR(I$4&lt;$B304,(I$4-$B304)&lt;$E304),0,IF((SUM($F304:H304)+($C304/$D304))&gt;$C304,$C304-SUM($F304:H304),($C304-SUM($F304:H304))/($D304-(I$4-$E304)+$B304))),0)</f>
        <v>0</v>
      </c>
      <c r="J304" s="803">
        <f ca="1">IFERROR(IF(OR(J$4&lt;$B304,(J$4-$B304)&lt;$E304),0,IF((SUM($F304:I304)+($C304/$D304))&gt;$C304,$C304-SUM($F304:I304),($C304-SUM($F304:I304))/($D304-(J$4-$E304)+$B304))),0)</f>
        <v>0</v>
      </c>
      <c r="K304" s="803">
        <f ca="1">IFERROR(IF(OR(K$4&lt;$B304,(K$4-$B304)&lt;$E304),0,IF((SUM($F304:J304)+($C304/$D304))&gt;$C304,$C304-SUM($F304:J304),($C304-SUM($F304:J304))/($D304-(K$4-$E304)+$B304))),0)</f>
        <v>0</v>
      </c>
      <c r="L304" s="803">
        <f ca="1">IFERROR(IF(OR(L$4&lt;$B304,(L$4-$B304)&lt;$E304),0,IF((SUM($F304:K304)+($C304/$D304))&gt;$C304,$C304-SUM($F304:K304),($C304-SUM($F304:K304))/($D304-(L$4-$E304)+$B304))),0)</f>
        <v>0</v>
      </c>
      <c r="M304" s="803">
        <f ca="1">IFERROR(IF(OR(M$4&lt;$B304,(M$4-$B304)&lt;$E304),0,IF((SUM($F304:L304)+($C304/$D304))&gt;$C304,$C304-SUM($F304:L304),($C304-SUM($F304:L304))/($D304-(M$4-$E304)+$B304))),0)</f>
        <v>0</v>
      </c>
      <c r="N304" s="803">
        <f ca="1">IFERROR(IF(OR(N$4&lt;$B304,(N$4-$B304)&lt;$E304),0,IF((SUM($F304:M304)+($C304/$D304))&gt;$C304,$C304-SUM($F304:M304),($C304-SUM($F304:M304))/($D304-(N$4-$E304)+$B304))),0)</f>
        <v>0</v>
      </c>
      <c r="O304" s="803">
        <f ca="1">IFERROR(IF(OR(O$4&lt;$B304,(O$4-$B304)&lt;$E304),0,IF((SUM($F304:N304)+($C304/$D304))&gt;$C304,$C304-SUM($F304:N304),($C304-SUM($F304:N304))/($D304-(O$4-$E304)+$B304))),0)</f>
        <v>0</v>
      </c>
      <c r="P304" s="803">
        <f ca="1">IFERROR(IF(OR(P$4&lt;$B304,(P$4-$B304)&lt;$E304),0,IF((SUM($F304:O304)+($C304/$D304))&gt;$C304,$C304-SUM($F304:O304),($C304-SUM($F304:O304))/($D304-(P$4-$E304)+$B304))),0)</f>
        <v>0</v>
      </c>
      <c r="Q304" s="803">
        <f ca="1">IFERROR(IF(OR(Q$4&lt;$B304,(Q$4-$B304)&lt;$E304),0,IF((SUM($F304:P304)+($C304/$D304))&gt;$C304,$C304-SUM($F304:P304),($C304-SUM($F304:P304))/($D304-(Q$4-$E304)+$B304))),0)</f>
        <v>0</v>
      </c>
      <c r="R304" s="803">
        <f ca="1">IFERROR(IF(OR(R$4&lt;$B304,(R$4-$B304)&lt;$E304),0,IF((SUM($F304:Q304)+($C304/$D304))&gt;$C304,$C304-SUM($F304:Q304),($C304-SUM($F304:Q304))/($D304-(R$4-$E304)+$B304))),0)</f>
        <v>0</v>
      </c>
      <c r="S304" s="803">
        <f ca="1">IFERROR(IF(OR(S$4&lt;$B304,(S$4-$B304)&lt;$E304),0,IF((SUM($F304:R304)+($C304/$D304))&gt;$C304,$C304-SUM($F304:R304),($C304-SUM($F304:R304))/($D304-(S$4-$E304)+$B304))),0)</f>
        <v>0</v>
      </c>
      <c r="T304" s="803">
        <f ca="1">IFERROR(IF(OR(T$4&lt;$B304,(T$4-$B304)&lt;$E304),0,IF((SUM($F304:S304)+($C304/$D304))&gt;$C304,$C304-SUM($F304:S304),($C304-SUM($F304:S304))/($D304-(T$4-$E304)+$B304))),0)</f>
        <v>0</v>
      </c>
      <c r="U304" s="803">
        <f ca="1">IFERROR(IF(OR(U$4&lt;$B304,(U$4-$B304)&lt;$E304),0,IF((SUM($F304:T304)+($C304/$D304))&gt;$C304,$C304-SUM($F304:T304),($C304-SUM($F304:T304))/($D304-(U$4-$E304)+$B304))),0)</f>
        <v>0</v>
      </c>
      <c r="V304" s="803">
        <f ca="1">IFERROR(IF(OR(V$4&lt;$B304,(V$4-$B304)&lt;$E304),0,IF((SUM($F304:U304)+($C304/$D304))&gt;$C304,$C304-SUM($F304:U304),($C304-SUM($F304:U304))/($D304-(V$4-$E304)+$B304))),0)</f>
        <v>0</v>
      </c>
      <c r="W304" s="803">
        <f ca="1">IFERROR(IF(OR(W$4&lt;$B304,(W$4-$B304)&lt;$E304),0,IF((SUM($F304:V304)+($C304/$D304))&gt;$C304,$C304-SUM($F304:V304),($C304-SUM($F304:V304))/($D304-(W$4-$E304)+$B304))),0)</f>
        <v>0</v>
      </c>
      <c r="X304" s="803">
        <f ca="1">IFERROR(IF(OR(X$4&lt;$B304,(X$4-$B304)&lt;$E304),0,IF((SUM($F304:W304)+($C304/$D304))&gt;$C304,$C304-SUM($F304:W304),($C304-SUM($F304:W304))/($D304-(X$4-$E304)+$B304))),0)</f>
        <v>0</v>
      </c>
      <c r="Y304" s="803">
        <f ca="1">IFERROR(IF(OR(Y$4&lt;$B304,(Y$4-$B304)&lt;$E304),0,IF((SUM($F304:X304)+($C304/$D304))&gt;$C304,$C304-SUM($F304:X304),($C304-SUM($F304:X304))/($D304-(Y$4-$E304)+$B304))),0)</f>
        <v>0</v>
      </c>
      <c r="Z304" s="803">
        <f ca="1">IFERROR(IF(OR(Z$4&lt;$B304,(Z$4-$B304)&lt;$E304),0,IF((SUM($F304:Y304)+($C304/$D304))&gt;$C304,$C304-SUM($F304:Y304),($C304-SUM($F304:Y304))/($D304-(Z$4-$E304)+$B304))),0)</f>
        <v>0</v>
      </c>
      <c r="AA304" s="803">
        <f ca="1">IFERROR(IF(OR(AA$4&lt;$B304,(AA$4-$B304)&lt;$E304),0,IF((SUM($F304:Z304)+($C304/$D304))&gt;$C304,$C304-SUM($F304:Z304),($C304-SUM($F304:Z304))/($D304-(AA$4-$E304)+$B304))),0)</f>
        <v>0</v>
      </c>
      <c r="AB304" s="803">
        <f ca="1">IFERROR(IF(OR(AB$4&lt;$B304,(AB$4-$B304)&lt;$E304),0,IF((SUM($F304:AA304)+($C304/$D304))&gt;$C304,$C304-SUM($F304:AA304),($C304-SUM($F304:AA304))/($D304-(AB$4-$E304)+$B304))),0)</f>
        <v>0</v>
      </c>
      <c r="AC304" s="803">
        <f ca="1">IFERROR(IF(OR(AC$4&lt;$B304,(AC$4-$B304)&lt;$E304),0,IF((SUM($F304:AB304)+($C304/$D304))&gt;$C304,$C304-SUM($F304:AB304),($C304-SUM($F304:AB304))/($D304-(AC$4-$E304)+$B304))),0)</f>
        <v>0</v>
      </c>
      <c r="AD304" s="803">
        <f ca="1">IFERROR(IF(OR(AD$4&lt;$B304,(AD$4-$B304)&lt;$E304),0,IF((SUM($F304:AC304)+($C304/$D304))&gt;$C304,$C304-SUM($F304:AC304),($C304-SUM($F304:AC304))/($D304-(AD$4-$E304)+$B304))),0)</f>
        <v>0</v>
      </c>
      <c r="AE304" s="803">
        <f ca="1">IFERROR(IF(OR(AE$4&lt;$B304,(AE$4-$B304)&lt;$E304),0,IF((SUM($F304:AD304)+($C304/$D304))&gt;$C304,$C304-SUM($F304:AD304),($C304-SUM($F304:AD304))/($D304-(AE$4-$E304)+$B304))),0)</f>
        <v>0</v>
      </c>
      <c r="AF304" s="803">
        <f ca="1">IFERROR(IF(OR(AF$4&lt;$B304,(AF$4-$B304)&lt;$E304),0,IF((SUM($F304:AE304)+($C304/$D304))&gt;$C304,$C304-SUM($F304:AE304),($C304-SUM($F304:AE304))/($D304-(AF$4-$E304)+$B304))),0)</f>
        <v>0</v>
      </c>
      <c r="AG304" s="803">
        <f ca="1">IFERROR(IF(OR(AG$4&lt;$B304,(AG$4-$B304)&lt;$E304),0,IF((SUM($F304:AF304)+($C304/$D304))&gt;$C304,$C304-SUM($F304:AF304),($C304-SUM($F304:AF304))/($D304-(AG$4-$E304)+$B304))),0)</f>
        <v>0</v>
      </c>
      <c r="AH304" s="803">
        <f ca="1">IFERROR(IF(OR(AH$4&lt;$B304,(AH$4-$B304)&lt;$E304),0,IF((SUM($F304:AG304)+($C304/$D304))&gt;$C304,$C304-SUM($F304:AG304),($C304-SUM($F304:AG304))/($D304-(AH$4-$E304)+$B304))),0)</f>
        <v>0</v>
      </c>
      <c r="AI304" s="803">
        <f ca="1">IFERROR(IF(OR(AI$4&lt;$B304,(AI$4-$B304)&lt;$E304),0,IF((SUM($F304:AH304)+($C304/$D304))&gt;$C304,$C304-SUM($F304:AH304),($C304-SUM($F304:AH304))/($D304-(AI$4-$E304)+$B304))),0)</f>
        <v>0</v>
      </c>
      <c r="AJ304" s="803">
        <f ca="1">IFERROR(IF(OR(AJ$4&lt;$B304,(AJ$4-$B304)&lt;$E304),0,IF((SUM($F304:AI304)+($C304/$D304))&gt;$C304,$C304-SUM($F304:AI304),($C304-SUM($F304:AI304))/($D304-(AJ$4-$E304)+$B304))),0)</f>
        <v>0</v>
      </c>
      <c r="AK304" s="803">
        <f ca="1">IFERROR(IF(OR(AK$4&lt;$B304,(AK$4-$B304)&lt;$E304),0,IF((SUM($F304:AJ304)+($C304/$D304))&gt;$C304,$C304-SUM($F304:AJ304),($C304-SUM($F304:AJ304))/($D304-(AK$4-$E304)+$B304))),0)</f>
        <v>0</v>
      </c>
      <c r="AL304" s="803">
        <f ca="1">IFERROR(IF(OR(AL$4&lt;$B304,(AL$4-$B304)&lt;$E304),0,IF((SUM($F304:AK304)+($C304/$D304))&gt;$C304,$C304-SUM($F304:AK304),($C304-SUM($F304:AK304))/($D304-(AL$4-$E304)+$B304))),0)</f>
        <v>0</v>
      </c>
      <c r="AM304" s="803">
        <f ca="1">IFERROR(IF(OR(AM$4&lt;$B304,(AM$4-$B304)&lt;$E304),0,IF((SUM($F304:AL304)+($C304/$D304))&gt;$C304,$C304-SUM($F304:AL304),($C304-SUM($F304:AL304))/($D304-(AM$4-$E304)+$B304))),0)</f>
        <v>0</v>
      </c>
      <c r="AN304" s="803">
        <f ca="1">IFERROR(IF(OR(AN$4&lt;$B304,(AN$4-$B304)&lt;$E304),0,IF((SUM($F304:AM304)+($C304/$D304))&gt;$C304,$C304-SUM($F304:AM304),($C304-SUM($F304:AM304))/($D304-(AN$4-$E304)+$B304))),0)</f>
        <v>0</v>
      </c>
      <c r="AO304" s="803">
        <f ca="1">IFERROR(IF(OR(AO$4&lt;$B304,(AO$4-$B304)&lt;$E304),0,IF((SUM($F304:AN304)+($C304/$D304))&gt;$C304,$C304-SUM($F304:AN304),($C304-SUM($F304:AN304))/($D304-(AO$4-$E304)+$B304))),0)</f>
        <v>0</v>
      </c>
      <c r="AP304" s="803">
        <f ca="1">IFERROR(IF(OR(AP$4&lt;$B304,(AP$4-$B304)&lt;$E304),0,IF((SUM($F304:AO304)+($C304/$D304))&gt;$C304,$C304-SUM($F304:AO304),($C304-SUM($F304:AO304))/($D304-(AP$4-$E304)+$B304))),0)</f>
        <v>0</v>
      </c>
      <c r="AQ304" s="803">
        <f ca="1">IFERROR(IF(OR(AQ$4&lt;$B304,(AQ$4-$B304)&lt;$E304),0,IF((SUM($F304:AP304)+($C304/$D304))&gt;$C304,$C304-SUM($F304:AP304),($C304-SUM($F304:AP304))/($D304-(AQ$4-$E304)+$B304))),0)</f>
        <v>0</v>
      </c>
      <c r="AR304" s="803">
        <f ca="1">IFERROR(IF(OR(AR$4&lt;$B304,(AR$4-$B304)&lt;$E304),0,IF((SUM($F304:AQ304)+($C304/$D304))&gt;$C304,$C304-SUM($F304:AQ304),($C304-SUM($F304:AQ304))/($D304-(AR$4-$E304)+$B304))),0)</f>
        <v>0</v>
      </c>
      <c r="AS304" s="803">
        <f ca="1">IFERROR(IF(OR(AS$4&lt;$B304,(AS$4-$B304)&lt;$E304),0,IF((SUM($F304:AR304)+($C304/$D304))&gt;$C304,$C304-SUM($F304:AR304),($C304-SUM($F304:AR304))/($D304-(AS$4-$E304)+$B304))),0)</f>
        <v>0</v>
      </c>
      <c r="AT304" s="803">
        <f ca="1">IFERROR(IF(OR(AT$4&lt;$B304,(AT$4-$B304)&lt;$E304),0,IF((SUM($F304:AS304)+($C304/$D304))&gt;$C304,$C304-SUM($F304:AS304),($C304-SUM($F304:AS304))/($D304-(AT$4-$E304)+$B304))),0)</f>
        <v>0</v>
      </c>
      <c r="AU304" s="803">
        <f ca="1">IFERROR(IF(OR(AU$4&lt;$B304,(AU$4-$B304)&lt;$E304),0,IF((SUM($F304:AT304)+($C304/$D304))&gt;$C304,$C304-SUM($F304:AT304),($C304-SUM($F304:AT304))/($D304-(AU$4-$E304)+$B304))),0)</f>
        <v>0</v>
      </c>
      <c r="AV304" s="201"/>
    </row>
    <row r="305" spans="2:48">
      <c r="B305" s="885">
        <f>IF((B304+1)&gt;'PAINEL DE CONTROLE'!$D$6,'PAINEL DE CONTROLE'!$D$6,(B304+1))</f>
        <v>11</v>
      </c>
      <c r="C305" s="850">
        <f ca="1"/>
        <v>0</v>
      </c>
      <c r="D305" s="923">
        <f>IF(B305+SUMIF('PAINEL DE CONTROLE'!$B$97:$B$107,$B$292,'PAINEL DE CONTROLE'!$F$97:$F$107)&gt;'PAINEL DE CONTROLE'!$D$6,'PAINEL DE CONTROLE'!$D$6-B305,SUMIF('PAINEL DE CONTROLE'!$B$97:$B$107,$B$292,'PAINEL DE CONTROLE'!$F$97:$F$107))</f>
        <v>20</v>
      </c>
      <c r="E305" s="923">
        <f>'PAINEL DE CONTROLE'!$D$8</f>
        <v>1</v>
      </c>
      <c r="G305" s="803">
        <f ca="1">IFERROR(IF(OR(G$4&lt;$B305,(G$4-$B305)&lt;$E305),0,IF((SUM($F305:F305)+($C305/$D305))&gt;$C305,$C305-SUM($F305:F305),($C305-SUM($F305:F305))/($D305-(G$4-$E305)+$B305))),0)</f>
        <v>0</v>
      </c>
      <c r="H305" s="803">
        <f ca="1">IFERROR(IF(OR(H$4&lt;$B305,(H$4-$B305)&lt;$E305),0,IF((SUM($F305:G305)+($C305/$D305))&gt;$C305,$C305-SUM($F305:G305),($C305-SUM($F305:G305))/($D305-(H$4-$E305)+$B305))),0)</f>
        <v>0</v>
      </c>
      <c r="I305" s="803">
        <f ca="1">IFERROR(IF(OR(I$4&lt;$B305,(I$4-$B305)&lt;$E305),0,IF((SUM($F305:H305)+($C305/$D305))&gt;$C305,$C305-SUM($F305:H305),($C305-SUM($F305:H305))/($D305-(I$4-$E305)+$B305))),0)</f>
        <v>0</v>
      </c>
      <c r="J305" s="803">
        <f ca="1">IFERROR(IF(OR(J$4&lt;$B305,(J$4-$B305)&lt;$E305),0,IF((SUM($F305:I305)+($C305/$D305))&gt;$C305,$C305-SUM($F305:I305),($C305-SUM($F305:I305))/($D305-(J$4-$E305)+$B305))),0)</f>
        <v>0</v>
      </c>
      <c r="K305" s="803">
        <f ca="1">IFERROR(IF(OR(K$4&lt;$B305,(K$4-$B305)&lt;$E305),0,IF((SUM($F305:J305)+($C305/$D305))&gt;$C305,$C305-SUM($F305:J305),($C305-SUM($F305:J305))/($D305-(K$4-$E305)+$B305))),0)</f>
        <v>0</v>
      </c>
      <c r="L305" s="803">
        <f ca="1">IFERROR(IF(OR(L$4&lt;$B305,(L$4-$B305)&lt;$E305),0,IF((SUM($F305:K305)+($C305/$D305))&gt;$C305,$C305-SUM($F305:K305),($C305-SUM($F305:K305))/($D305-(L$4-$E305)+$B305))),0)</f>
        <v>0</v>
      </c>
      <c r="M305" s="803">
        <f ca="1">IFERROR(IF(OR(M$4&lt;$B305,(M$4-$B305)&lt;$E305),0,IF((SUM($F305:L305)+($C305/$D305))&gt;$C305,$C305-SUM($F305:L305),($C305-SUM($F305:L305))/($D305-(M$4-$E305)+$B305))),0)</f>
        <v>0</v>
      </c>
      <c r="N305" s="803">
        <f ca="1">IFERROR(IF(OR(N$4&lt;$B305,(N$4-$B305)&lt;$E305),0,IF((SUM($F305:M305)+($C305/$D305))&gt;$C305,$C305-SUM($F305:M305),($C305-SUM($F305:M305))/($D305-(N$4-$E305)+$B305))),0)</f>
        <v>0</v>
      </c>
      <c r="O305" s="803">
        <f ca="1">IFERROR(IF(OR(O$4&lt;$B305,(O$4-$B305)&lt;$E305),0,IF((SUM($F305:N305)+($C305/$D305))&gt;$C305,$C305-SUM($F305:N305),($C305-SUM($F305:N305))/($D305-(O$4-$E305)+$B305))),0)</f>
        <v>0</v>
      </c>
      <c r="P305" s="803">
        <f ca="1">IFERROR(IF(OR(P$4&lt;$B305,(P$4-$B305)&lt;$E305),0,IF((SUM($F305:O305)+($C305/$D305))&gt;$C305,$C305-SUM($F305:O305),($C305-SUM($F305:O305))/($D305-(P$4-$E305)+$B305))),0)</f>
        <v>0</v>
      </c>
      <c r="Q305" s="803">
        <f ca="1">IFERROR(IF(OR(Q$4&lt;$B305,(Q$4-$B305)&lt;$E305),0,IF((SUM($F305:P305)+($C305/$D305))&gt;$C305,$C305-SUM($F305:P305),($C305-SUM($F305:P305))/($D305-(Q$4-$E305)+$B305))),0)</f>
        <v>0</v>
      </c>
      <c r="R305" s="803">
        <f ca="1">IFERROR(IF(OR(R$4&lt;$B305,(R$4-$B305)&lt;$E305),0,IF((SUM($F305:Q305)+($C305/$D305))&gt;$C305,$C305-SUM($F305:Q305),($C305-SUM($F305:Q305))/($D305-(R$4-$E305)+$B305))),0)</f>
        <v>0</v>
      </c>
      <c r="S305" s="803">
        <f ca="1">IFERROR(IF(OR(S$4&lt;$B305,(S$4-$B305)&lt;$E305),0,IF((SUM($F305:R305)+($C305/$D305))&gt;$C305,$C305-SUM($F305:R305),($C305-SUM($F305:R305))/($D305-(S$4-$E305)+$B305))),0)</f>
        <v>0</v>
      </c>
      <c r="T305" s="803">
        <f ca="1">IFERROR(IF(OR(T$4&lt;$B305,(T$4-$B305)&lt;$E305),0,IF((SUM($F305:S305)+($C305/$D305))&gt;$C305,$C305-SUM($F305:S305),($C305-SUM($F305:S305))/($D305-(T$4-$E305)+$B305))),0)</f>
        <v>0</v>
      </c>
      <c r="U305" s="803">
        <f ca="1">IFERROR(IF(OR(U$4&lt;$B305,(U$4-$B305)&lt;$E305),0,IF((SUM($F305:T305)+($C305/$D305))&gt;$C305,$C305-SUM($F305:T305),($C305-SUM($F305:T305))/($D305-(U$4-$E305)+$B305))),0)</f>
        <v>0</v>
      </c>
      <c r="V305" s="803">
        <f ca="1">IFERROR(IF(OR(V$4&lt;$B305,(V$4-$B305)&lt;$E305),0,IF((SUM($F305:U305)+($C305/$D305))&gt;$C305,$C305-SUM($F305:U305),($C305-SUM($F305:U305))/($D305-(V$4-$E305)+$B305))),0)</f>
        <v>0</v>
      </c>
      <c r="W305" s="803">
        <f ca="1">IFERROR(IF(OR(W$4&lt;$B305,(W$4-$B305)&lt;$E305),0,IF((SUM($F305:V305)+($C305/$D305))&gt;$C305,$C305-SUM($F305:V305),($C305-SUM($F305:V305))/($D305-(W$4-$E305)+$B305))),0)</f>
        <v>0</v>
      </c>
      <c r="X305" s="803">
        <f ca="1">IFERROR(IF(OR(X$4&lt;$B305,(X$4-$B305)&lt;$E305),0,IF((SUM($F305:W305)+($C305/$D305))&gt;$C305,$C305-SUM($F305:W305),($C305-SUM($F305:W305))/($D305-(X$4-$E305)+$B305))),0)</f>
        <v>0</v>
      </c>
      <c r="Y305" s="803">
        <f ca="1">IFERROR(IF(OR(Y$4&lt;$B305,(Y$4-$B305)&lt;$E305),0,IF((SUM($F305:X305)+($C305/$D305))&gt;$C305,$C305-SUM($F305:X305),($C305-SUM($F305:X305))/($D305-(Y$4-$E305)+$B305))),0)</f>
        <v>0</v>
      </c>
      <c r="Z305" s="803">
        <f ca="1">IFERROR(IF(OR(Z$4&lt;$B305,(Z$4-$B305)&lt;$E305),0,IF((SUM($F305:Y305)+($C305/$D305))&gt;$C305,$C305-SUM($F305:Y305),($C305-SUM($F305:Y305))/($D305-(Z$4-$E305)+$B305))),0)</f>
        <v>0</v>
      </c>
      <c r="AA305" s="803">
        <f ca="1">IFERROR(IF(OR(AA$4&lt;$B305,(AA$4-$B305)&lt;$E305),0,IF((SUM($F305:Z305)+($C305/$D305))&gt;$C305,$C305-SUM($F305:Z305),($C305-SUM($F305:Z305))/($D305-(AA$4-$E305)+$B305))),0)</f>
        <v>0</v>
      </c>
      <c r="AB305" s="803">
        <f ca="1">IFERROR(IF(OR(AB$4&lt;$B305,(AB$4-$B305)&lt;$E305),0,IF((SUM($F305:AA305)+($C305/$D305))&gt;$C305,$C305-SUM($F305:AA305),($C305-SUM($F305:AA305))/($D305-(AB$4-$E305)+$B305))),0)</f>
        <v>0</v>
      </c>
      <c r="AC305" s="803">
        <f ca="1">IFERROR(IF(OR(AC$4&lt;$B305,(AC$4-$B305)&lt;$E305),0,IF((SUM($F305:AB305)+($C305/$D305))&gt;$C305,$C305-SUM($F305:AB305),($C305-SUM($F305:AB305))/($D305-(AC$4-$E305)+$B305))),0)</f>
        <v>0</v>
      </c>
      <c r="AD305" s="803">
        <f ca="1">IFERROR(IF(OR(AD$4&lt;$B305,(AD$4-$B305)&lt;$E305),0,IF((SUM($F305:AC305)+($C305/$D305))&gt;$C305,$C305-SUM($F305:AC305),($C305-SUM($F305:AC305))/($D305-(AD$4-$E305)+$B305))),0)</f>
        <v>0</v>
      </c>
      <c r="AE305" s="803">
        <f ca="1">IFERROR(IF(OR(AE$4&lt;$B305,(AE$4-$B305)&lt;$E305),0,IF((SUM($F305:AD305)+($C305/$D305))&gt;$C305,$C305-SUM($F305:AD305),($C305-SUM($F305:AD305))/($D305-(AE$4-$E305)+$B305))),0)</f>
        <v>0</v>
      </c>
      <c r="AF305" s="803">
        <f ca="1">IFERROR(IF(OR(AF$4&lt;$B305,(AF$4-$B305)&lt;$E305),0,IF((SUM($F305:AE305)+($C305/$D305))&gt;$C305,$C305-SUM($F305:AE305),($C305-SUM($F305:AE305))/($D305-(AF$4-$E305)+$B305))),0)</f>
        <v>0</v>
      </c>
      <c r="AG305" s="803">
        <f ca="1">IFERROR(IF(OR(AG$4&lt;$B305,(AG$4-$B305)&lt;$E305),0,IF((SUM($F305:AF305)+($C305/$D305))&gt;$C305,$C305-SUM($F305:AF305),($C305-SUM($F305:AF305))/($D305-(AG$4-$E305)+$B305))),0)</f>
        <v>0</v>
      </c>
      <c r="AH305" s="803">
        <f ca="1">IFERROR(IF(OR(AH$4&lt;$B305,(AH$4-$B305)&lt;$E305),0,IF((SUM($F305:AG305)+($C305/$D305))&gt;$C305,$C305-SUM($F305:AG305),($C305-SUM($F305:AG305))/($D305-(AH$4-$E305)+$B305))),0)</f>
        <v>0</v>
      </c>
      <c r="AI305" s="803">
        <f ca="1">IFERROR(IF(OR(AI$4&lt;$B305,(AI$4-$B305)&lt;$E305),0,IF((SUM($F305:AH305)+($C305/$D305))&gt;$C305,$C305-SUM($F305:AH305),($C305-SUM($F305:AH305))/($D305-(AI$4-$E305)+$B305))),0)</f>
        <v>0</v>
      </c>
      <c r="AJ305" s="803">
        <f ca="1">IFERROR(IF(OR(AJ$4&lt;$B305,(AJ$4-$B305)&lt;$E305),0,IF((SUM($F305:AI305)+($C305/$D305))&gt;$C305,$C305-SUM($F305:AI305),($C305-SUM($F305:AI305))/($D305-(AJ$4-$E305)+$B305))),0)</f>
        <v>0</v>
      </c>
      <c r="AK305" s="803">
        <f ca="1">IFERROR(IF(OR(AK$4&lt;$B305,(AK$4-$B305)&lt;$E305),0,IF((SUM($F305:AJ305)+($C305/$D305))&gt;$C305,$C305-SUM($F305:AJ305),($C305-SUM($F305:AJ305))/($D305-(AK$4-$E305)+$B305))),0)</f>
        <v>0</v>
      </c>
      <c r="AL305" s="803">
        <f ca="1">IFERROR(IF(OR(AL$4&lt;$B305,(AL$4-$B305)&lt;$E305),0,IF((SUM($F305:AK305)+($C305/$D305))&gt;$C305,$C305-SUM($F305:AK305),($C305-SUM($F305:AK305))/($D305-(AL$4-$E305)+$B305))),0)</f>
        <v>0</v>
      </c>
      <c r="AM305" s="803">
        <f ca="1">IFERROR(IF(OR(AM$4&lt;$B305,(AM$4-$B305)&lt;$E305),0,IF((SUM($F305:AL305)+($C305/$D305))&gt;$C305,$C305-SUM($F305:AL305),($C305-SUM($F305:AL305))/($D305-(AM$4-$E305)+$B305))),0)</f>
        <v>0</v>
      </c>
      <c r="AN305" s="803">
        <f ca="1">IFERROR(IF(OR(AN$4&lt;$B305,(AN$4-$B305)&lt;$E305),0,IF((SUM($F305:AM305)+($C305/$D305))&gt;$C305,$C305-SUM($F305:AM305),($C305-SUM($F305:AM305))/($D305-(AN$4-$E305)+$B305))),0)</f>
        <v>0</v>
      </c>
      <c r="AO305" s="803">
        <f ca="1">IFERROR(IF(OR(AO$4&lt;$B305,(AO$4-$B305)&lt;$E305),0,IF((SUM($F305:AN305)+($C305/$D305))&gt;$C305,$C305-SUM($F305:AN305),($C305-SUM($F305:AN305))/($D305-(AO$4-$E305)+$B305))),0)</f>
        <v>0</v>
      </c>
      <c r="AP305" s="803">
        <f ca="1">IFERROR(IF(OR(AP$4&lt;$B305,(AP$4-$B305)&lt;$E305),0,IF((SUM($F305:AO305)+($C305/$D305))&gt;$C305,$C305-SUM($F305:AO305),($C305-SUM($F305:AO305))/($D305-(AP$4-$E305)+$B305))),0)</f>
        <v>0</v>
      </c>
      <c r="AQ305" s="803">
        <f ca="1">IFERROR(IF(OR(AQ$4&lt;$B305,(AQ$4-$B305)&lt;$E305),0,IF((SUM($F305:AP305)+($C305/$D305))&gt;$C305,$C305-SUM($F305:AP305),($C305-SUM($F305:AP305))/($D305-(AQ$4-$E305)+$B305))),0)</f>
        <v>0</v>
      </c>
      <c r="AR305" s="803">
        <f ca="1">IFERROR(IF(OR(AR$4&lt;$B305,(AR$4-$B305)&lt;$E305),0,IF((SUM($F305:AQ305)+($C305/$D305))&gt;$C305,$C305-SUM($F305:AQ305),($C305-SUM($F305:AQ305))/($D305-(AR$4-$E305)+$B305))),0)</f>
        <v>0</v>
      </c>
      <c r="AS305" s="803">
        <f ca="1">IFERROR(IF(OR(AS$4&lt;$B305,(AS$4-$B305)&lt;$E305),0,IF((SUM($F305:AR305)+($C305/$D305))&gt;$C305,$C305-SUM($F305:AR305),($C305-SUM($F305:AR305))/($D305-(AS$4-$E305)+$B305))),0)</f>
        <v>0</v>
      </c>
      <c r="AT305" s="803">
        <f ca="1">IFERROR(IF(OR(AT$4&lt;$B305,(AT$4-$B305)&lt;$E305),0,IF((SUM($F305:AS305)+($C305/$D305))&gt;$C305,$C305-SUM($F305:AS305),($C305-SUM($F305:AS305))/($D305-(AT$4-$E305)+$B305))),0)</f>
        <v>0</v>
      </c>
      <c r="AU305" s="803">
        <f ca="1">IFERROR(IF(OR(AU$4&lt;$B305,(AU$4-$B305)&lt;$E305),0,IF((SUM($F305:AT305)+($C305/$D305))&gt;$C305,$C305-SUM($F305:AT305),($C305-SUM($F305:AT305))/($D305-(AU$4-$E305)+$B305))),0)</f>
        <v>0</v>
      </c>
      <c r="AV305" s="201"/>
    </row>
    <row r="306" spans="2:48">
      <c r="B306" s="885">
        <f>IF((B305+1)&gt;'PAINEL DE CONTROLE'!$D$6,'PAINEL DE CONTROLE'!$D$6,(B305+1))</f>
        <v>12</v>
      </c>
      <c r="C306" s="850">
        <f ca="1"/>
        <v>0</v>
      </c>
      <c r="D306" s="923">
        <f>IF(B306+SUMIF('PAINEL DE CONTROLE'!$B$97:$B$107,$B$292,'PAINEL DE CONTROLE'!$F$97:$F$107)&gt;'PAINEL DE CONTROLE'!$D$6,'PAINEL DE CONTROLE'!$D$6-B306,SUMIF('PAINEL DE CONTROLE'!$B$97:$B$107,$B$292,'PAINEL DE CONTROLE'!$F$97:$F$107))</f>
        <v>19</v>
      </c>
      <c r="E306" s="923">
        <f>'PAINEL DE CONTROLE'!$D$8</f>
        <v>1</v>
      </c>
      <c r="G306" s="803">
        <f ca="1">IFERROR(IF(OR(G$4&lt;$B306,(G$4-$B306)&lt;$E306),0,IF((SUM($F306:F306)+($C306/$D306))&gt;$C306,$C306-SUM($F306:F306),($C306-SUM($F306:F306))/($D306-(G$4-$E306)+$B306))),0)</f>
        <v>0</v>
      </c>
      <c r="H306" s="803">
        <f ca="1">IFERROR(IF(OR(H$4&lt;$B306,(H$4-$B306)&lt;$E306),0,IF((SUM($F306:G306)+($C306/$D306))&gt;$C306,$C306-SUM($F306:G306),($C306-SUM($F306:G306))/($D306-(H$4-$E306)+$B306))),0)</f>
        <v>0</v>
      </c>
      <c r="I306" s="803">
        <f ca="1">IFERROR(IF(OR(I$4&lt;$B306,(I$4-$B306)&lt;$E306),0,IF((SUM($F306:H306)+($C306/$D306))&gt;$C306,$C306-SUM($F306:H306),($C306-SUM($F306:H306))/($D306-(I$4-$E306)+$B306))),0)</f>
        <v>0</v>
      </c>
      <c r="J306" s="803">
        <f ca="1">IFERROR(IF(OR(J$4&lt;$B306,(J$4-$B306)&lt;$E306),0,IF((SUM($F306:I306)+($C306/$D306))&gt;$C306,$C306-SUM($F306:I306),($C306-SUM($F306:I306))/($D306-(J$4-$E306)+$B306))),0)</f>
        <v>0</v>
      </c>
      <c r="K306" s="803">
        <f ca="1">IFERROR(IF(OR(K$4&lt;$B306,(K$4-$B306)&lt;$E306),0,IF((SUM($F306:J306)+($C306/$D306))&gt;$C306,$C306-SUM($F306:J306),($C306-SUM($F306:J306))/($D306-(K$4-$E306)+$B306))),0)</f>
        <v>0</v>
      </c>
      <c r="L306" s="803">
        <f ca="1">IFERROR(IF(OR(L$4&lt;$B306,(L$4-$B306)&lt;$E306),0,IF((SUM($F306:K306)+($C306/$D306))&gt;$C306,$C306-SUM($F306:K306),($C306-SUM($F306:K306))/($D306-(L$4-$E306)+$B306))),0)</f>
        <v>0</v>
      </c>
      <c r="M306" s="803">
        <f ca="1">IFERROR(IF(OR(M$4&lt;$B306,(M$4-$B306)&lt;$E306),0,IF((SUM($F306:L306)+($C306/$D306))&gt;$C306,$C306-SUM($F306:L306),($C306-SUM($F306:L306))/($D306-(M$4-$E306)+$B306))),0)</f>
        <v>0</v>
      </c>
      <c r="N306" s="803">
        <f ca="1">IFERROR(IF(OR(N$4&lt;$B306,(N$4-$B306)&lt;$E306),0,IF((SUM($F306:M306)+($C306/$D306))&gt;$C306,$C306-SUM($F306:M306),($C306-SUM($F306:M306))/($D306-(N$4-$E306)+$B306))),0)</f>
        <v>0</v>
      </c>
      <c r="O306" s="803">
        <f ca="1">IFERROR(IF(OR(O$4&lt;$B306,(O$4-$B306)&lt;$E306),0,IF((SUM($F306:N306)+($C306/$D306))&gt;$C306,$C306-SUM($F306:N306),($C306-SUM($F306:N306))/($D306-(O$4-$E306)+$B306))),0)</f>
        <v>0</v>
      </c>
      <c r="P306" s="803">
        <f ca="1">IFERROR(IF(OR(P$4&lt;$B306,(P$4-$B306)&lt;$E306),0,IF((SUM($F306:O306)+($C306/$D306))&gt;$C306,$C306-SUM($F306:O306),($C306-SUM($F306:O306))/($D306-(P$4-$E306)+$B306))),0)</f>
        <v>0</v>
      </c>
      <c r="Q306" s="803">
        <f ca="1">IFERROR(IF(OR(Q$4&lt;$B306,(Q$4-$B306)&lt;$E306),0,IF((SUM($F306:P306)+($C306/$D306))&gt;$C306,$C306-SUM($F306:P306),($C306-SUM($F306:P306))/($D306-(Q$4-$E306)+$B306))),0)</f>
        <v>0</v>
      </c>
      <c r="R306" s="803">
        <f ca="1">IFERROR(IF(OR(R$4&lt;$B306,(R$4-$B306)&lt;$E306),0,IF((SUM($F306:Q306)+($C306/$D306))&gt;$C306,$C306-SUM($F306:Q306),($C306-SUM($F306:Q306))/($D306-(R$4-$E306)+$B306))),0)</f>
        <v>0</v>
      </c>
      <c r="S306" s="803">
        <f ca="1">IFERROR(IF(OR(S$4&lt;$B306,(S$4-$B306)&lt;$E306),0,IF((SUM($F306:R306)+($C306/$D306))&gt;$C306,$C306-SUM($F306:R306),($C306-SUM($F306:R306))/($D306-(S$4-$E306)+$B306))),0)</f>
        <v>0</v>
      </c>
      <c r="T306" s="803">
        <f ca="1">IFERROR(IF(OR(T$4&lt;$B306,(T$4-$B306)&lt;$E306),0,IF((SUM($F306:S306)+($C306/$D306))&gt;$C306,$C306-SUM($F306:S306),($C306-SUM($F306:S306))/($D306-(T$4-$E306)+$B306))),0)</f>
        <v>0</v>
      </c>
      <c r="U306" s="803">
        <f ca="1">IFERROR(IF(OR(U$4&lt;$B306,(U$4-$B306)&lt;$E306),0,IF((SUM($F306:T306)+($C306/$D306))&gt;$C306,$C306-SUM($F306:T306),($C306-SUM($F306:T306))/($D306-(U$4-$E306)+$B306))),0)</f>
        <v>0</v>
      </c>
      <c r="V306" s="803">
        <f ca="1">IFERROR(IF(OR(V$4&lt;$B306,(V$4-$B306)&lt;$E306),0,IF((SUM($F306:U306)+($C306/$D306))&gt;$C306,$C306-SUM($F306:U306),($C306-SUM($F306:U306))/($D306-(V$4-$E306)+$B306))),0)</f>
        <v>0</v>
      </c>
      <c r="W306" s="803">
        <f ca="1">IFERROR(IF(OR(W$4&lt;$B306,(W$4-$B306)&lt;$E306),0,IF((SUM($F306:V306)+($C306/$D306))&gt;$C306,$C306-SUM($F306:V306),($C306-SUM($F306:V306))/($D306-(W$4-$E306)+$B306))),0)</f>
        <v>0</v>
      </c>
      <c r="X306" s="803">
        <f ca="1">IFERROR(IF(OR(X$4&lt;$B306,(X$4-$B306)&lt;$E306),0,IF((SUM($F306:W306)+($C306/$D306))&gt;$C306,$C306-SUM($F306:W306),($C306-SUM($F306:W306))/($D306-(X$4-$E306)+$B306))),0)</f>
        <v>0</v>
      </c>
      <c r="Y306" s="803">
        <f ca="1">IFERROR(IF(OR(Y$4&lt;$B306,(Y$4-$B306)&lt;$E306),0,IF((SUM($F306:X306)+($C306/$D306))&gt;$C306,$C306-SUM($F306:X306),($C306-SUM($F306:X306))/($D306-(Y$4-$E306)+$B306))),0)</f>
        <v>0</v>
      </c>
      <c r="Z306" s="803">
        <f ca="1">IFERROR(IF(OR(Z$4&lt;$B306,(Z$4-$B306)&lt;$E306),0,IF((SUM($F306:Y306)+($C306/$D306))&gt;$C306,$C306-SUM($F306:Y306),($C306-SUM($F306:Y306))/($D306-(Z$4-$E306)+$B306))),0)</f>
        <v>0</v>
      </c>
      <c r="AA306" s="803">
        <f ca="1">IFERROR(IF(OR(AA$4&lt;$B306,(AA$4-$B306)&lt;$E306),0,IF((SUM($F306:Z306)+($C306/$D306))&gt;$C306,$C306-SUM($F306:Z306),($C306-SUM($F306:Z306))/($D306-(AA$4-$E306)+$B306))),0)</f>
        <v>0</v>
      </c>
      <c r="AB306" s="803">
        <f ca="1">IFERROR(IF(OR(AB$4&lt;$B306,(AB$4-$B306)&lt;$E306),0,IF((SUM($F306:AA306)+($C306/$D306))&gt;$C306,$C306-SUM($F306:AA306),($C306-SUM($F306:AA306))/($D306-(AB$4-$E306)+$B306))),0)</f>
        <v>0</v>
      </c>
      <c r="AC306" s="803">
        <f ca="1">IFERROR(IF(OR(AC$4&lt;$B306,(AC$4-$B306)&lt;$E306),0,IF((SUM($F306:AB306)+($C306/$D306))&gt;$C306,$C306-SUM($F306:AB306),($C306-SUM($F306:AB306))/($D306-(AC$4-$E306)+$B306))),0)</f>
        <v>0</v>
      </c>
      <c r="AD306" s="803">
        <f ca="1">IFERROR(IF(OR(AD$4&lt;$B306,(AD$4-$B306)&lt;$E306),0,IF((SUM($F306:AC306)+($C306/$D306))&gt;$C306,$C306-SUM($F306:AC306),($C306-SUM($F306:AC306))/($D306-(AD$4-$E306)+$B306))),0)</f>
        <v>0</v>
      </c>
      <c r="AE306" s="803">
        <f ca="1">IFERROR(IF(OR(AE$4&lt;$B306,(AE$4-$B306)&lt;$E306),0,IF((SUM($F306:AD306)+($C306/$D306))&gt;$C306,$C306-SUM($F306:AD306),($C306-SUM($F306:AD306))/($D306-(AE$4-$E306)+$B306))),0)</f>
        <v>0</v>
      </c>
      <c r="AF306" s="803">
        <f ca="1">IFERROR(IF(OR(AF$4&lt;$B306,(AF$4-$B306)&lt;$E306),0,IF((SUM($F306:AE306)+($C306/$D306))&gt;$C306,$C306-SUM($F306:AE306),($C306-SUM($F306:AE306))/($D306-(AF$4-$E306)+$B306))),0)</f>
        <v>0</v>
      </c>
      <c r="AG306" s="803">
        <f ca="1">IFERROR(IF(OR(AG$4&lt;$B306,(AG$4-$B306)&lt;$E306),0,IF((SUM($F306:AF306)+($C306/$D306))&gt;$C306,$C306-SUM($F306:AF306),($C306-SUM($F306:AF306))/($D306-(AG$4-$E306)+$B306))),0)</f>
        <v>0</v>
      </c>
      <c r="AH306" s="803">
        <f ca="1">IFERROR(IF(OR(AH$4&lt;$B306,(AH$4-$B306)&lt;$E306),0,IF((SUM($F306:AG306)+($C306/$D306))&gt;$C306,$C306-SUM($F306:AG306),($C306-SUM($F306:AG306))/($D306-(AH$4-$E306)+$B306))),0)</f>
        <v>0</v>
      </c>
      <c r="AI306" s="803">
        <f ca="1">IFERROR(IF(OR(AI$4&lt;$B306,(AI$4-$B306)&lt;$E306),0,IF((SUM($F306:AH306)+($C306/$D306))&gt;$C306,$C306-SUM($F306:AH306),($C306-SUM($F306:AH306))/($D306-(AI$4-$E306)+$B306))),0)</f>
        <v>0</v>
      </c>
      <c r="AJ306" s="803">
        <f ca="1">IFERROR(IF(OR(AJ$4&lt;$B306,(AJ$4-$B306)&lt;$E306),0,IF((SUM($F306:AI306)+($C306/$D306))&gt;$C306,$C306-SUM($F306:AI306),($C306-SUM($F306:AI306))/($D306-(AJ$4-$E306)+$B306))),0)</f>
        <v>0</v>
      </c>
      <c r="AK306" s="803">
        <f ca="1">IFERROR(IF(OR(AK$4&lt;$B306,(AK$4-$B306)&lt;$E306),0,IF((SUM($F306:AJ306)+($C306/$D306))&gt;$C306,$C306-SUM($F306:AJ306),($C306-SUM($F306:AJ306))/($D306-(AK$4-$E306)+$B306))),0)</f>
        <v>0</v>
      </c>
      <c r="AL306" s="803">
        <f ca="1">IFERROR(IF(OR(AL$4&lt;$B306,(AL$4-$B306)&lt;$E306),0,IF((SUM($F306:AK306)+($C306/$D306))&gt;$C306,$C306-SUM($F306:AK306),($C306-SUM($F306:AK306))/($D306-(AL$4-$E306)+$B306))),0)</f>
        <v>0</v>
      </c>
      <c r="AM306" s="803">
        <f ca="1">IFERROR(IF(OR(AM$4&lt;$B306,(AM$4-$B306)&lt;$E306),0,IF((SUM($F306:AL306)+($C306/$D306))&gt;$C306,$C306-SUM($F306:AL306),($C306-SUM($F306:AL306))/($D306-(AM$4-$E306)+$B306))),0)</f>
        <v>0</v>
      </c>
      <c r="AN306" s="803">
        <f ca="1">IFERROR(IF(OR(AN$4&lt;$B306,(AN$4-$B306)&lt;$E306),0,IF((SUM($F306:AM306)+($C306/$D306))&gt;$C306,$C306-SUM($F306:AM306),($C306-SUM($F306:AM306))/($D306-(AN$4-$E306)+$B306))),0)</f>
        <v>0</v>
      </c>
      <c r="AO306" s="803">
        <f ca="1">IFERROR(IF(OR(AO$4&lt;$B306,(AO$4-$B306)&lt;$E306),0,IF((SUM($F306:AN306)+($C306/$D306))&gt;$C306,$C306-SUM($F306:AN306),($C306-SUM($F306:AN306))/($D306-(AO$4-$E306)+$B306))),0)</f>
        <v>0</v>
      </c>
      <c r="AP306" s="803">
        <f ca="1">IFERROR(IF(OR(AP$4&lt;$B306,(AP$4-$B306)&lt;$E306),0,IF((SUM($F306:AO306)+($C306/$D306))&gt;$C306,$C306-SUM($F306:AO306),($C306-SUM($F306:AO306))/($D306-(AP$4-$E306)+$B306))),0)</f>
        <v>0</v>
      </c>
      <c r="AQ306" s="803">
        <f ca="1">IFERROR(IF(OR(AQ$4&lt;$B306,(AQ$4-$B306)&lt;$E306),0,IF((SUM($F306:AP306)+($C306/$D306))&gt;$C306,$C306-SUM($F306:AP306),($C306-SUM($F306:AP306))/($D306-(AQ$4-$E306)+$B306))),0)</f>
        <v>0</v>
      </c>
      <c r="AR306" s="803">
        <f ca="1">IFERROR(IF(OR(AR$4&lt;$B306,(AR$4-$B306)&lt;$E306),0,IF((SUM($F306:AQ306)+($C306/$D306))&gt;$C306,$C306-SUM($F306:AQ306),($C306-SUM($F306:AQ306))/($D306-(AR$4-$E306)+$B306))),0)</f>
        <v>0</v>
      </c>
      <c r="AS306" s="803">
        <f ca="1">IFERROR(IF(OR(AS$4&lt;$B306,(AS$4-$B306)&lt;$E306),0,IF((SUM($F306:AR306)+($C306/$D306))&gt;$C306,$C306-SUM($F306:AR306),($C306-SUM($F306:AR306))/($D306-(AS$4-$E306)+$B306))),0)</f>
        <v>0</v>
      </c>
      <c r="AT306" s="803">
        <f ca="1">IFERROR(IF(OR(AT$4&lt;$B306,(AT$4-$B306)&lt;$E306),0,IF((SUM($F306:AS306)+($C306/$D306))&gt;$C306,$C306-SUM($F306:AS306),($C306-SUM($F306:AS306))/($D306-(AT$4-$E306)+$B306))),0)</f>
        <v>0</v>
      </c>
      <c r="AU306" s="803">
        <f ca="1">IFERROR(IF(OR(AU$4&lt;$B306,(AU$4-$B306)&lt;$E306),0,IF((SUM($F306:AT306)+($C306/$D306))&gt;$C306,$C306-SUM($F306:AT306),($C306-SUM($F306:AT306))/($D306-(AU$4-$E306)+$B306))),0)</f>
        <v>0</v>
      </c>
      <c r="AV306" s="201"/>
    </row>
    <row r="307" spans="2:48">
      <c r="B307" s="885">
        <f>IF((B306+1)&gt;'PAINEL DE CONTROLE'!$D$6,'PAINEL DE CONTROLE'!$D$6,(B306+1))</f>
        <v>13</v>
      </c>
      <c r="C307" s="850">
        <f ca="1"/>
        <v>0</v>
      </c>
      <c r="D307" s="923">
        <f>IF(B307+SUMIF('PAINEL DE CONTROLE'!$B$97:$B$107,$B$292,'PAINEL DE CONTROLE'!$F$97:$F$107)&gt;'PAINEL DE CONTROLE'!$D$6,'PAINEL DE CONTROLE'!$D$6-B307,SUMIF('PAINEL DE CONTROLE'!$B$97:$B$107,$B$292,'PAINEL DE CONTROLE'!$F$97:$F$107))</f>
        <v>18</v>
      </c>
      <c r="E307" s="923">
        <f>'PAINEL DE CONTROLE'!$D$8</f>
        <v>1</v>
      </c>
      <c r="G307" s="803">
        <f ca="1">IFERROR(IF(OR(G$4&lt;$B307,(G$4-$B307)&lt;$E307),0,IF((SUM($F307:F307)+($C307/$D307))&gt;$C307,$C307-SUM($F307:F307),($C307-SUM($F307:F307))/($D307-(G$4-$E307)+$B307))),0)</f>
        <v>0</v>
      </c>
      <c r="H307" s="803">
        <f ca="1">IFERROR(IF(OR(H$4&lt;$B307,(H$4-$B307)&lt;$E307),0,IF((SUM($F307:G307)+($C307/$D307))&gt;$C307,$C307-SUM($F307:G307),($C307-SUM($F307:G307))/($D307-(H$4-$E307)+$B307))),0)</f>
        <v>0</v>
      </c>
      <c r="I307" s="803">
        <f ca="1">IFERROR(IF(OR(I$4&lt;$B307,(I$4-$B307)&lt;$E307),0,IF((SUM($F307:H307)+($C307/$D307))&gt;$C307,$C307-SUM($F307:H307),($C307-SUM($F307:H307))/($D307-(I$4-$E307)+$B307))),0)</f>
        <v>0</v>
      </c>
      <c r="J307" s="803">
        <f ca="1">IFERROR(IF(OR(J$4&lt;$B307,(J$4-$B307)&lt;$E307),0,IF((SUM($F307:I307)+($C307/$D307))&gt;$C307,$C307-SUM($F307:I307),($C307-SUM($F307:I307))/($D307-(J$4-$E307)+$B307))),0)</f>
        <v>0</v>
      </c>
      <c r="K307" s="803">
        <f ca="1">IFERROR(IF(OR(K$4&lt;$B307,(K$4-$B307)&lt;$E307),0,IF((SUM($F307:J307)+($C307/$D307))&gt;$C307,$C307-SUM($F307:J307),($C307-SUM($F307:J307))/($D307-(K$4-$E307)+$B307))),0)</f>
        <v>0</v>
      </c>
      <c r="L307" s="803">
        <f ca="1">IFERROR(IF(OR(L$4&lt;$B307,(L$4-$B307)&lt;$E307),0,IF((SUM($F307:K307)+($C307/$D307))&gt;$C307,$C307-SUM($F307:K307),($C307-SUM($F307:K307))/($D307-(L$4-$E307)+$B307))),0)</f>
        <v>0</v>
      </c>
      <c r="M307" s="803">
        <f ca="1">IFERROR(IF(OR(M$4&lt;$B307,(M$4-$B307)&lt;$E307),0,IF((SUM($F307:L307)+($C307/$D307))&gt;$C307,$C307-SUM($F307:L307),($C307-SUM($F307:L307))/($D307-(M$4-$E307)+$B307))),0)</f>
        <v>0</v>
      </c>
      <c r="N307" s="803">
        <f ca="1">IFERROR(IF(OR(N$4&lt;$B307,(N$4-$B307)&lt;$E307),0,IF((SUM($F307:M307)+($C307/$D307))&gt;$C307,$C307-SUM($F307:M307),($C307-SUM($F307:M307))/($D307-(N$4-$E307)+$B307))),0)</f>
        <v>0</v>
      </c>
      <c r="O307" s="803">
        <f ca="1">IFERROR(IF(OR(O$4&lt;$B307,(O$4-$B307)&lt;$E307),0,IF((SUM($F307:N307)+($C307/$D307))&gt;$C307,$C307-SUM($F307:N307),($C307-SUM($F307:N307))/($D307-(O$4-$E307)+$B307))),0)</f>
        <v>0</v>
      </c>
      <c r="P307" s="803">
        <f ca="1">IFERROR(IF(OR(P$4&lt;$B307,(P$4-$B307)&lt;$E307),0,IF((SUM($F307:O307)+($C307/$D307))&gt;$C307,$C307-SUM($F307:O307),($C307-SUM($F307:O307))/($D307-(P$4-$E307)+$B307))),0)</f>
        <v>0</v>
      </c>
      <c r="Q307" s="803">
        <f ca="1">IFERROR(IF(OR(Q$4&lt;$B307,(Q$4-$B307)&lt;$E307),0,IF((SUM($F307:P307)+($C307/$D307))&gt;$C307,$C307-SUM($F307:P307),($C307-SUM($F307:P307))/($D307-(Q$4-$E307)+$B307))),0)</f>
        <v>0</v>
      </c>
      <c r="R307" s="803">
        <f ca="1">IFERROR(IF(OR(R$4&lt;$B307,(R$4-$B307)&lt;$E307),0,IF((SUM($F307:Q307)+($C307/$D307))&gt;$C307,$C307-SUM($F307:Q307),($C307-SUM($F307:Q307))/($D307-(R$4-$E307)+$B307))),0)</f>
        <v>0</v>
      </c>
      <c r="S307" s="803">
        <f ca="1">IFERROR(IF(OR(S$4&lt;$B307,(S$4-$B307)&lt;$E307),0,IF((SUM($F307:R307)+($C307/$D307))&gt;$C307,$C307-SUM($F307:R307),($C307-SUM($F307:R307))/($D307-(S$4-$E307)+$B307))),0)</f>
        <v>0</v>
      </c>
      <c r="T307" s="803">
        <f ca="1">IFERROR(IF(OR(T$4&lt;$B307,(T$4-$B307)&lt;$E307),0,IF((SUM($F307:S307)+($C307/$D307))&gt;$C307,$C307-SUM($F307:S307),($C307-SUM($F307:S307))/($D307-(T$4-$E307)+$B307))),0)</f>
        <v>0</v>
      </c>
      <c r="U307" s="803">
        <f ca="1">IFERROR(IF(OR(U$4&lt;$B307,(U$4-$B307)&lt;$E307),0,IF((SUM($F307:T307)+($C307/$D307))&gt;$C307,$C307-SUM($F307:T307),($C307-SUM($F307:T307))/($D307-(U$4-$E307)+$B307))),0)</f>
        <v>0</v>
      </c>
      <c r="V307" s="803">
        <f ca="1">IFERROR(IF(OR(V$4&lt;$B307,(V$4-$B307)&lt;$E307),0,IF((SUM($F307:U307)+($C307/$D307))&gt;$C307,$C307-SUM($F307:U307),($C307-SUM($F307:U307))/($D307-(V$4-$E307)+$B307))),0)</f>
        <v>0</v>
      </c>
      <c r="W307" s="803">
        <f ca="1">IFERROR(IF(OR(W$4&lt;$B307,(W$4-$B307)&lt;$E307),0,IF((SUM($F307:V307)+($C307/$D307))&gt;$C307,$C307-SUM($F307:V307),($C307-SUM($F307:V307))/($D307-(W$4-$E307)+$B307))),0)</f>
        <v>0</v>
      </c>
      <c r="X307" s="803">
        <f ca="1">IFERROR(IF(OR(X$4&lt;$B307,(X$4-$B307)&lt;$E307),0,IF((SUM($F307:W307)+($C307/$D307))&gt;$C307,$C307-SUM($F307:W307),($C307-SUM($F307:W307))/($D307-(X$4-$E307)+$B307))),0)</f>
        <v>0</v>
      </c>
      <c r="Y307" s="803">
        <f ca="1">IFERROR(IF(OR(Y$4&lt;$B307,(Y$4-$B307)&lt;$E307),0,IF((SUM($F307:X307)+($C307/$D307))&gt;$C307,$C307-SUM($F307:X307),($C307-SUM($F307:X307))/($D307-(Y$4-$E307)+$B307))),0)</f>
        <v>0</v>
      </c>
      <c r="Z307" s="803">
        <f ca="1">IFERROR(IF(OR(Z$4&lt;$B307,(Z$4-$B307)&lt;$E307),0,IF((SUM($F307:Y307)+($C307/$D307))&gt;$C307,$C307-SUM($F307:Y307),($C307-SUM($F307:Y307))/($D307-(Z$4-$E307)+$B307))),0)</f>
        <v>0</v>
      </c>
      <c r="AA307" s="803">
        <f ca="1">IFERROR(IF(OR(AA$4&lt;$B307,(AA$4-$B307)&lt;$E307),0,IF((SUM($F307:Z307)+($C307/$D307))&gt;$C307,$C307-SUM($F307:Z307),($C307-SUM($F307:Z307))/($D307-(AA$4-$E307)+$B307))),0)</f>
        <v>0</v>
      </c>
      <c r="AB307" s="803">
        <f ca="1">IFERROR(IF(OR(AB$4&lt;$B307,(AB$4-$B307)&lt;$E307),0,IF((SUM($F307:AA307)+($C307/$D307))&gt;$C307,$C307-SUM($F307:AA307),($C307-SUM($F307:AA307))/($D307-(AB$4-$E307)+$B307))),0)</f>
        <v>0</v>
      </c>
      <c r="AC307" s="803">
        <f ca="1">IFERROR(IF(OR(AC$4&lt;$B307,(AC$4-$B307)&lt;$E307),0,IF((SUM($F307:AB307)+($C307/$D307))&gt;$C307,$C307-SUM($F307:AB307),($C307-SUM($F307:AB307))/($D307-(AC$4-$E307)+$B307))),0)</f>
        <v>0</v>
      </c>
      <c r="AD307" s="803">
        <f ca="1">IFERROR(IF(OR(AD$4&lt;$B307,(AD$4-$B307)&lt;$E307),0,IF((SUM($F307:AC307)+($C307/$D307))&gt;$C307,$C307-SUM($F307:AC307),($C307-SUM($F307:AC307))/($D307-(AD$4-$E307)+$B307))),0)</f>
        <v>0</v>
      </c>
      <c r="AE307" s="803">
        <f ca="1">IFERROR(IF(OR(AE$4&lt;$B307,(AE$4-$B307)&lt;$E307),0,IF((SUM($F307:AD307)+($C307/$D307))&gt;$C307,$C307-SUM($F307:AD307),($C307-SUM($F307:AD307))/($D307-(AE$4-$E307)+$B307))),0)</f>
        <v>0</v>
      </c>
      <c r="AF307" s="803">
        <f ca="1">IFERROR(IF(OR(AF$4&lt;$B307,(AF$4-$B307)&lt;$E307),0,IF((SUM($F307:AE307)+($C307/$D307))&gt;$C307,$C307-SUM($F307:AE307),($C307-SUM($F307:AE307))/($D307-(AF$4-$E307)+$B307))),0)</f>
        <v>0</v>
      </c>
      <c r="AG307" s="803">
        <f ca="1">IFERROR(IF(OR(AG$4&lt;$B307,(AG$4-$B307)&lt;$E307),0,IF((SUM($F307:AF307)+($C307/$D307))&gt;$C307,$C307-SUM($F307:AF307),($C307-SUM($F307:AF307))/($D307-(AG$4-$E307)+$B307))),0)</f>
        <v>0</v>
      </c>
      <c r="AH307" s="803">
        <f ca="1">IFERROR(IF(OR(AH$4&lt;$B307,(AH$4-$B307)&lt;$E307),0,IF((SUM($F307:AG307)+($C307/$D307))&gt;$C307,$C307-SUM($F307:AG307),($C307-SUM($F307:AG307))/($D307-(AH$4-$E307)+$B307))),0)</f>
        <v>0</v>
      </c>
      <c r="AI307" s="803">
        <f ca="1">IFERROR(IF(OR(AI$4&lt;$B307,(AI$4-$B307)&lt;$E307),0,IF((SUM($F307:AH307)+($C307/$D307))&gt;$C307,$C307-SUM($F307:AH307),($C307-SUM($F307:AH307))/($D307-(AI$4-$E307)+$B307))),0)</f>
        <v>0</v>
      </c>
      <c r="AJ307" s="803">
        <f ca="1">IFERROR(IF(OR(AJ$4&lt;$B307,(AJ$4-$B307)&lt;$E307),0,IF((SUM($F307:AI307)+($C307/$D307))&gt;$C307,$C307-SUM($F307:AI307),($C307-SUM($F307:AI307))/($D307-(AJ$4-$E307)+$B307))),0)</f>
        <v>0</v>
      </c>
      <c r="AK307" s="803">
        <f ca="1">IFERROR(IF(OR(AK$4&lt;$B307,(AK$4-$B307)&lt;$E307),0,IF((SUM($F307:AJ307)+($C307/$D307))&gt;$C307,$C307-SUM($F307:AJ307),($C307-SUM($F307:AJ307))/($D307-(AK$4-$E307)+$B307))),0)</f>
        <v>0</v>
      </c>
      <c r="AL307" s="803">
        <f ca="1">IFERROR(IF(OR(AL$4&lt;$B307,(AL$4-$B307)&lt;$E307),0,IF((SUM($F307:AK307)+($C307/$D307))&gt;$C307,$C307-SUM($F307:AK307),($C307-SUM($F307:AK307))/($D307-(AL$4-$E307)+$B307))),0)</f>
        <v>0</v>
      </c>
      <c r="AM307" s="803">
        <f ca="1">IFERROR(IF(OR(AM$4&lt;$B307,(AM$4-$B307)&lt;$E307),0,IF((SUM($F307:AL307)+($C307/$D307))&gt;$C307,$C307-SUM($F307:AL307),($C307-SUM($F307:AL307))/($D307-(AM$4-$E307)+$B307))),0)</f>
        <v>0</v>
      </c>
      <c r="AN307" s="803">
        <f ca="1">IFERROR(IF(OR(AN$4&lt;$B307,(AN$4-$B307)&lt;$E307),0,IF((SUM($F307:AM307)+($C307/$D307))&gt;$C307,$C307-SUM($F307:AM307),($C307-SUM($F307:AM307))/($D307-(AN$4-$E307)+$B307))),0)</f>
        <v>0</v>
      </c>
      <c r="AO307" s="803">
        <f ca="1">IFERROR(IF(OR(AO$4&lt;$B307,(AO$4-$B307)&lt;$E307),0,IF((SUM($F307:AN307)+($C307/$D307))&gt;$C307,$C307-SUM($F307:AN307),($C307-SUM($F307:AN307))/($D307-(AO$4-$E307)+$B307))),0)</f>
        <v>0</v>
      </c>
      <c r="AP307" s="803">
        <f ca="1">IFERROR(IF(OR(AP$4&lt;$B307,(AP$4-$B307)&lt;$E307),0,IF((SUM($F307:AO307)+($C307/$D307))&gt;$C307,$C307-SUM($F307:AO307),($C307-SUM($F307:AO307))/($D307-(AP$4-$E307)+$B307))),0)</f>
        <v>0</v>
      </c>
      <c r="AQ307" s="803">
        <f ca="1">IFERROR(IF(OR(AQ$4&lt;$B307,(AQ$4-$B307)&lt;$E307),0,IF((SUM($F307:AP307)+($C307/$D307))&gt;$C307,$C307-SUM($F307:AP307),($C307-SUM($F307:AP307))/($D307-(AQ$4-$E307)+$B307))),0)</f>
        <v>0</v>
      </c>
      <c r="AR307" s="803">
        <f ca="1">IFERROR(IF(OR(AR$4&lt;$B307,(AR$4-$B307)&lt;$E307),0,IF((SUM($F307:AQ307)+($C307/$D307))&gt;$C307,$C307-SUM($F307:AQ307),($C307-SUM($F307:AQ307))/($D307-(AR$4-$E307)+$B307))),0)</f>
        <v>0</v>
      </c>
      <c r="AS307" s="803">
        <f ca="1">IFERROR(IF(OR(AS$4&lt;$B307,(AS$4-$B307)&lt;$E307),0,IF((SUM($F307:AR307)+($C307/$D307))&gt;$C307,$C307-SUM($F307:AR307),($C307-SUM($F307:AR307))/($D307-(AS$4-$E307)+$B307))),0)</f>
        <v>0</v>
      </c>
      <c r="AT307" s="803">
        <f ca="1">IFERROR(IF(OR(AT$4&lt;$B307,(AT$4-$B307)&lt;$E307),0,IF((SUM($F307:AS307)+($C307/$D307))&gt;$C307,$C307-SUM($F307:AS307),($C307-SUM($F307:AS307))/($D307-(AT$4-$E307)+$B307))),0)</f>
        <v>0</v>
      </c>
      <c r="AU307" s="803">
        <f ca="1">IFERROR(IF(OR(AU$4&lt;$B307,(AU$4-$B307)&lt;$E307),0,IF((SUM($F307:AT307)+($C307/$D307))&gt;$C307,$C307-SUM($F307:AT307),($C307-SUM($F307:AT307))/($D307-(AU$4-$E307)+$B307))),0)</f>
        <v>0</v>
      </c>
      <c r="AV307" s="201"/>
    </row>
    <row r="308" spans="2:48">
      <c r="B308" s="885">
        <f>IF((B307+1)&gt;'PAINEL DE CONTROLE'!$D$6,'PAINEL DE CONTROLE'!$D$6,(B307+1))</f>
        <v>14</v>
      </c>
      <c r="C308" s="850">
        <f ca="1"/>
        <v>0</v>
      </c>
      <c r="D308" s="923">
        <f>IF(B308+SUMIF('PAINEL DE CONTROLE'!$B$97:$B$107,$B$292,'PAINEL DE CONTROLE'!$F$97:$F$107)&gt;'PAINEL DE CONTROLE'!$D$6,'PAINEL DE CONTROLE'!$D$6-B308,SUMIF('PAINEL DE CONTROLE'!$B$97:$B$107,$B$292,'PAINEL DE CONTROLE'!$F$97:$F$107))</f>
        <v>17</v>
      </c>
      <c r="E308" s="923">
        <f>'PAINEL DE CONTROLE'!$D$8</f>
        <v>1</v>
      </c>
      <c r="G308" s="803">
        <f ca="1">IFERROR(IF(OR(G$4&lt;$B308,(G$4-$B308)&lt;$E308),0,IF((SUM($F308:F308)+($C308/$D308))&gt;$C308,$C308-SUM($F308:F308),($C308-SUM($F308:F308))/($D308-(G$4-$E308)+$B308))),0)</f>
        <v>0</v>
      </c>
      <c r="H308" s="803">
        <f ca="1">IFERROR(IF(OR(H$4&lt;$B308,(H$4-$B308)&lt;$E308),0,IF((SUM($F308:G308)+($C308/$D308))&gt;$C308,$C308-SUM($F308:G308),($C308-SUM($F308:G308))/($D308-(H$4-$E308)+$B308))),0)</f>
        <v>0</v>
      </c>
      <c r="I308" s="803">
        <f ca="1">IFERROR(IF(OR(I$4&lt;$B308,(I$4-$B308)&lt;$E308),0,IF((SUM($F308:H308)+($C308/$D308))&gt;$C308,$C308-SUM($F308:H308),($C308-SUM($F308:H308))/($D308-(I$4-$E308)+$B308))),0)</f>
        <v>0</v>
      </c>
      <c r="J308" s="803">
        <f ca="1">IFERROR(IF(OR(J$4&lt;$B308,(J$4-$B308)&lt;$E308),0,IF((SUM($F308:I308)+($C308/$D308))&gt;$C308,$C308-SUM($F308:I308),($C308-SUM($F308:I308))/($D308-(J$4-$E308)+$B308))),0)</f>
        <v>0</v>
      </c>
      <c r="K308" s="803">
        <f ca="1">IFERROR(IF(OR(K$4&lt;$B308,(K$4-$B308)&lt;$E308),0,IF((SUM($F308:J308)+($C308/$D308))&gt;$C308,$C308-SUM($F308:J308),($C308-SUM($F308:J308))/($D308-(K$4-$E308)+$B308))),0)</f>
        <v>0</v>
      </c>
      <c r="L308" s="803">
        <f ca="1">IFERROR(IF(OR(L$4&lt;$B308,(L$4-$B308)&lt;$E308),0,IF((SUM($F308:K308)+($C308/$D308))&gt;$C308,$C308-SUM($F308:K308),($C308-SUM($F308:K308))/($D308-(L$4-$E308)+$B308))),0)</f>
        <v>0</v>
      </c>
      <c r="M308" s="803">
        <f ca="1">IFERROR(IF(OR(M$4&lt;$B308,(M$4-$B308)&lt;$E308),0,IF((SUM($F308:L308)+($C308/$D308))&gt;$C308,$C308-SUM($F308:L308),($C308-SUM($F308:L308))/($D308-(M$4-$E308)+$B308))),0)</f>
        <v>0</v>
      </c>
      <c r="N308" s="803">
        <f ca="1">IFERROR(IF(OR(N$4&lt;$B308,(N$4-$B308)&lt;$E308),0,IF((SUM($F308:M308)+($C308/$D308))&gt;$C308,$C308-SUM($F308:M308),($C308-SUM($F308:M308))/($D308-(N$4-$E308)+$B308))),0)</f>
        <v>0</v>
      </c>
      <c r="O308" s="803">
        <f ca="1">IFERROR(IF(OR(O$4&lt;$B308,(O$4-$B308)&lt;$E308),0,IF((SUM($F308:N308)+($C308/$D308))&gt;$C308,$C308-SUM($F308:N308),($C308-SUM($F308:N308))/($D308-(O$4-$E308)+$B308))),0)</f>
        <v>0</v>
      </c>
      <c r="P308" s="803">
        <f ca="1">IFERROR(IF(OR(P$4&lt;$B308,(P$4-$B308)&lt;$E308),0,IF((SUM($F308:O308)+($C308/$D308))&gt;$C308,$C308-SUM($F308:O308),($C308-SUM($F308:O308))/($D308-(P$4-$E308)+$B308))),0)</f>
        <v>0</v>
      </c>
      <c r="Q308" s="803">
        <f ca="1">IFERROR(IF(OR(Q$4&lt;$B308,(Q$4-$B308)&lt;$E308),0,IF((SUM($F308:P308)+($C308/$D308))&gt;$C308,$C308-SUM($F308:P308),($C308-SUM($F308:P308))/($D308-(Q$4-$E308)+$B308))),0)</f>
        <v>0</v>
      </c>
      <c r="R308" s="803">
        <f ca="1">IFERROR(IF(OR(R$4&lt;$B308,(R$4-$B308)&lt;$E308),0,IF((SUM($F308:Q308)+($C308/$D308))&gt;$C308,$C308-SUM($F308:Q308),($C308-SUM($F308:Q308))/($D308-(R$4-$E308)+$B308))),0)</f>
        <v>0</v>
      </c>
      <c r="S308" s="803">
        <f ca="1">IFERROR(IF(OR(S$4&lt;$B308,(S$4-$B308)&lt;$E308),0,IF((SUM($F308:R308)+($C308/$D308))&gt;$C308,$C308-SUM($F308:R308),($C308-SUM($F308:R308))/($D308-(S$4-$E308)+$B308))),0)</f>
        <v>0</v>
      </c>
      <c r="T308" s="803">
        <f ca="1">IFERROR(IF(OR(T$4&lt;$B308,(T$4-$B308)&lt;$E308),0,IF((SUM($F308:S308)+($C308/$D308))&gt;$C308,$C308-SUM($F308:S308),($C308-SUM($F308:S308))/($D308-(T$4-$E308)+$B308))),0)</f>
        <v>0</v>
      </c>
      <c r="U308" s="803">
        <f ca="1">IFERROR(IF(OR(U$4&lt;$B308,(U$4-$B308)&lt;$E308),0,IF((SUM($F308:T308)+($C308/$D308))&gt;$C308,$C308-SUM($F308:T308),($C308-SUM($F308:T308))/($D308-(U$4-$E308)+$B308))),0)</f>
        <v>0</v>
      </c>
      <c r="V308" s="803">
        <f ca="1">IFERROR(IF(OR(V$4&lt;$B308,(V$4-$B308)&lt;$E308),0,IF((SUM($F308:U308)+($C308/$D308))&gt;$C308,$C308-SUM($F308:U308),($C308-SUM($F308:U308))/($D308-(V$4-$E308)+$B308))),0)</f>
        <v>0</v>
      </c>
      <c r="W308" s="803">
        <f ca="1">IFERROR(IF(OR(W$4&lt;$B308,(W$4-$B308)&lt;$E308),0,IF((SUM($F308:V308)+($C308/$D308))&gt;$C308,$C308-SUM($F308:V308),($C308-SUM($F308:V308))/($D308-(W$4-$E308)+$B308))),0)</f>
        <v>0</v>
      </c>
      <c r="X308" s="803">
        <f ca="1">IFERROR(IF(OR(X$4&lt;$B308,(X$4-$B308)&lt;$E308),0,IF((SUM($F308:W308)+($C308/$D308))&gt;$C308,$C308-SUM($F308:W308),($C308-SUM($F308:W308))/($D308-(X$4-$E308)+$B308))),0)</f>
        <v>0</v>
      </c>
      <c r="Y308" s="803">
        <f ca="1">IFERROR(IF(OR(Y$4&lt;$B308,(Y$4-$B308)&lt;$E308),0,IF((SUM($F308:X308)+($C308/$D308))&gt;$C308,$C308-SUM($F308:X308),($C308-SUM($F308:X308))/($D308-(Y$4-$E308)+$B308))),0)</f>
        <v>0</v>
      </c>
      <c r="Z308" s="803">
        <f ca="1">IFERROR(IF(OR(Z$4&lt;$B308,(Z$4-$B308)&lt;$E308),0,IF((SUM($F308:Y308)+($C308/$D308))&gt;$C308,$C308-SUM($F308:Y308),($C308-SUM($F308:Y308))/($D308-(Z$4-$E308)+$B308))),0)</f>
        <v>0</v>
      </c>
      <c r="AA308" s="803">
        <f ca="1">IFERROR(IF(OR(AA$4&lt;$B308,(AA$4-$B308)&lt;$E308),0,IF((SUM($F308:Z308)+($C308/$D308))&gt;$C308,$C308-SUM($F308:Z308),($C308-SUM($F308:Z308))/($D308-(AA$4-$E308)+$B308))),0)</f>
        <v>0</v>
      </c>
      <c r="AB308" s="803">
        <f ca="1">IFERROR(IF(OR(AB$4&lt;$B308,(AB$4-$B308)&lt;$E308),0,IF((SUM($F308:AA308)+($C308/$D308))&gt;$C308,$C308-SUM($F308:AA308),($C308-SUM($F308:AA308))/($D308-(AB$4-$E308)+$B308))),0)</f>
        <v>0</v>
      </c>
      <c r="AC308" s="803">
        <f ca="1">IFERROR(IF(OR(AC$4&lt;$B308,(AC$4-$B308)&lt;$E308),0,IF((SUM($F308:AB308)+($C308/$D308))&gt;$C308,$C308-SUM($F308:AB308),($C308-SUM($F308:AB308))/($D308-(AC$4-$E308)+$B308))),0)</f>
        <v>0</v>
      </c>
      <c r="AD308" s="803">
        <f ca="1">IFERROR(IF(OR(AD$4&lt;$B308,(AD$4-$B308)&lt;$E308),0,IF((SUM($F308:AC308)+($C308/$D308))&gt;$C308,$C308-SUM($F308:AC308),($C308-SUM($F308:AC308))/($D308-(AD$4-$E308)+$B308))),0)</f>
        <v>0</v>
      </c>
      <c r="AE308" s="803">
        <f ca="1">IFERROR(IF(OR(AE$4&lt;$B308,(AE$4-$B308)&lt;$E308),0,IF((SUM($F308:AD308)+($C308/$D308))&gt;$C308,$C308-SUM($F308:AD308),($C308-SUM($F308:AD308))/($D308-(AE$4-$E308)+$B308))),0)</f>
        <v>0</v>
      </c>
      <c r="AF308" s="803">
        <f ca="1">IFERROR(IF(OR(AF$4&lt;$B308,(AF$4-$B308)&lt;$E308),0,IF((SUM($F308:AE308)+($C308/$D308))&gt;$C308,$C308-SUM($F308:AE308),($C308-SUM($F308:AE308))/($D308-(AF$4-$E308)+$B308))),0)</f>
        <v>0</v>
      </c>
      <c r="AG308" s="803">
        <f ca="1">IFERROR(IF(OR(AG$4&lt;$B308,(AG$4-$B308)&lt;$E308),0,IF((SUM($F308:AF308)+($C308/$D308))&gt;$C308,$C308-SUM($F308:AF308),($C308-SUM($F308:AF308))/($D308-(AG$4-$E308)+$B308))),0)</f>
        <v>0</v>
      </c>
      <c r="AH308" s="803">
        <f ca="1">IFERROR(IF(OR(AH$4&lt;$B308,(AH$4-$B308)&lt;$E308),0,IF((SUM($F308:AG308)+($C308/$D308))&gt;$C308,$C308-SUM($F308:AG308),($C308-SUM($F308:AG308))/($D308-(AH$4-$E308)+$B308))),0)</f>
        <v>0</v>
      </c>
      <c r="AI308" s="803">
        <f ca="1">IFERROR(IF(OR(AI$4&lt;$B308,(AI$4-$B308)&lt;$E308),0,IF((SUM($F308:AH308)+($C308/$D308))&gt;$C308,$C308-SUM($F308:AH308),($C308-SUM($F308:AH308))/($D308-(AI$4-$E308)+$B308))),0)</f>
        <v>0</v>
      </c>
      <c r="AJ308" s="803">
        <f ca="1">IFERROR(IF(OR(AJ$4&lt;$B308,(AJ$4-$B308)&lt;$E308),0,IF((SUM($F308:AI308)+($C308/$D308))&gt;$C308,$C308-SUM($F308:AI308),($C308-SUM($F308:AI308))/($D308-(AJ$4-$E308)+$B308))),0)</f>
        <v>0</v>
      </c>
      <c r="AK308" s="803">
        <f ca="1">IFERROR(IF(OR(AK$4&lt;$B308,(AK$4-$B308)&lt;$E308),0,IF((SUM($F308:AJ308)+($C308/$D308))&gt;$C308,$C308-SUM($F308:AJ308),($C308-SUM($F308:AJ308))/($D308-(AK$4-$E308)+$B308))),0)</f>
        <v>0</v>
      </c>
      <c r="AL308" s="803">
        <f ca="1">IFERROR(IF(OR(AL$4&lt;$B308,(AL$4-$B308)&lt;$E308),0,IF((SUM($F308:AK308)+($C308/$D308))&gt;$C308,$C308-SUM($F308:AK308),($C308-SUM($F308:AK308))/($D308-(AL$4-$E308)+$B308))),0)</f>
        <v>0</v>
      </c>
      <c r="AM308" s="803">
        <f ca="1">IFERROR(IF(OR(AM$4&lt;$B308,(AM$4-$B308)&lt;$E308),0,IF((SUM($F308:AL308)+($C308/$D308))&gt;$C308,$C308-SUM($F308:AL308),($C308-SUM($F308:AL308))/($D308-(AM$4-$E308)+$B308))),0)</f>
        <v>0</v>
      </c>
      <c r="AN308" s="803">
        <f ca="1">IFERROR(IF(OR(AN$4&lt;$B308,(AN$4-$B308)&lt;$E308),0,IF((SUM($F308:AM308)+($C308/$D308))&gt;$C308,$C308-SUM($F308:AM308),($C308-SUM($F308:AM308))/($D308-(AN$4-$E308)+$B308))),0)</f>
        <v>0</v>
      </c>
      <c r="AO308" s="803">
        <f ca="1">IFERROR(IF(OR(AO$4&lt;$B308,(AO$4-$B308)&lt;$E308),0,IF((SUM($F308:AN308)+($C308/$D308))&gt;$C308,$C308-SUM($F308:AN308),($C308-SUM($F308:AN308))/($D308-(AO$4-$E308)+$B308))),0)</f>
        <v>0</v>
      </c>
      <c r="AP308" s="803">
        <f ca="1">IFERROR(IF(OR(AP$4&lt;$B308,(AP$4-$B308)&lt;$E308),0,IF((SUM($F308:AO308)+($C308/$D308))&gt;$C308,$C308-SUM($F308:AO308),($C308-SUM($F308:AO308))/($D308-(AP$4-$E308)+$B308))),0)</f>
        <v>0</v>
      </c>
      <c r="AQ308" s="803">
        <f ca="1">IFERROR(IF(OR(AQ$4&lt;$B308,(AQ$4-$B308)&lt;$E308),0,IF((SUM($F308:AP308)+($C308/$D308))&gt;$C308,$C308-SUM($F308:AP308),($C308-SUM($F308:AP308))/($D308-(AQ$4-$E308)+$B308))),0)</f>
        <v>0</v>
      </c>
      <c r="AR308" s="803">
        <f ca="1">IFERROR(IF(OR(AR$4&lt;$B308,(AR$4-$B308)&lt;$E308),0,IF((SUM($F308:AQ308)+($C308/$D308))&gt;$C308,$C308-SUM($F308:AQ308),($C308-SUM($F308:AQ308))/($D308-(AR$4-$E308)+$B308))),0)</f>
        <v>0</v>
      </c>
      <c r="AS308" s="803">
        <f ca="1">IFERROR(IF(OR(AS$4&lt;$B308,(AS$4-$B308)&lt;$E308),0,IF((SUM($F308:AR308)+($C308/$D308))&gt;$C308,$C308-SUM($F308:AR308),($C308-SUM($F308:AR308))/($D308-(AS$4-$E308)+$B308))),0)</f>
        <v>0</v>
      </c>
      <c r="AT308" s="803">
        <f ca="1">IFERROR(IF(OR(AT$4&lt;$B308,(AT$4-$B308)&lt;$E308),0,IF((SUM($F308:AS308)+($C308/$D308))&gt;$C308,$C308-SUM($F308:AS308),($C308-SUM($F308:AS308))/($D308-(AT$4-$E308)+$B308))),0)</f>
        <v>0</v>
      </c>
      <c r="AU308" s="803">
        <f ca="1">IFERROR(IF(OR(AU$4&lt;$B308,(AU$4-$B308)&lt;$E308),0,IF((SUM($F308:AT308)+($C308/$D308))&gt;$C308,$C308-SUM($F308:AT308),($C308-SUM($F308:AT308))/($D308-(AU$4-$E308)+$B308))),0)</f>
        <v>0</v>
      </c>
      <c r="AV308" s="201"/>
    </row>
    <row r="309" spans="2:48">
      <c r="B309" s="885">
        <f>IF((B308+1)&gt;'PAINEL DE CONTROLE'!$D$6,'PAINEL DE CONTROLE'!$D$6,(B308+1))</f>
        <v>15</v>
      </c>
      <c r="C309" s="850">
        <f ca="1"/>
        <v>0</v>
      </c>
      <c r="D309" s="923">
        <f>IF(B309+SUMIF('PAINEL DE CONTROLE'!$B$97:$B$107,$B$292,'PAINEL DE CONTROLE'!$F$97:$F$107)&gt;'PAINEL DE CONTROLE'!$D$6,'PAINEL DE CONTROLE'!$D$6-B309,SUMIF('PAINEL DE CONTROLE'!$B$97:$B$107,$B$292,'PAINEL DE CONTROLE'!$F$97:$F$107))</f>
        <v>16</v>
      </c>
      <c r="E309" s="923">
        <f>'PAINEL DE CONTROLE'!$D$8</f>
        <v>1</v>
      </c>
      <c r="G309" s="803">
        <f ca="1">IFERROR(IF(OR(G$4&lt;$B309,(G$4-$B309)&lt;$E309),0,IF((SUM($F309:F309)+($C309/$D309))&gt;$C309,$C309-SUM($F309:F309),($C309-SUM($F309:F309))/($D309-(G$4-$E309)+$B309))),0)</f>
        <v>0</v>
      </c>
      <c r="H309" s="803">
        <f ca="1">IFERROR(IF(OR(H$4&lt;$B309,(H$4-$B309)&lt;$E309),0,IF((SUM($F309:G309)+($C309/$D309))&gt;$C309,$C309-SUM($F309:G309),($C309-SUM($F309:G309))/($D309-(H$4-$E309)+$B309))),0)</f>
        <v>0</v>
      </c>
      <c r="I309" s="803">
        <f ca="1">IFERROR(IF(OR(I$4&lt;$B309,(I$4-$B309)&lt;$E309),0,IF((SUM($F309:H309)+($C309/$D309))&gt;$C309,$C309-SUM($F309:H309),($C309-SUM($F309:H309))/($D309-(I$4-$E309)+$B309))),0)</f>
        <v>0</v>
      </c>
      <c r="J309" s="803">
        <f ca="1">IFERROR(IF(OR(J$4&lt;$B309,(J$4-$B309)&lt;$E309),0,IF((SUM($F309:I309)+($C309/$D309))&gt;$C309,$C309-SUM($F309:I309),($C309-SUM($F309:I309))/($D309-(J$4-$E309)+$B309))),0)</f>
        <v>0</v>
      </c>
      <c r="K309" s="803">
        <f ca="1">IFERROR(IF(OR(K$4&lt;$B309,(K$4-$B309)&lt;$E309),0,IF((SUM($F309:J309)+($C309/$D309))&gt;$C309,$C309-SUM($F309:J309),($C309-SUM($F309:J309))/($D309-(K$4-$E309)+$B309))),0)</f>
        <v>0</v>
      </c>
      <c r="L309" s="803">
        <f ca="1">IFERROR(IF(OR(L$4&lt;$B309,(L$4-$B309)&lt;$E309),0,IF((SUM($F309:K309)+($C309/$D309))&gt;$C309,$C309-SUM($F309:K309),($C309-SUM($F309:K309))/($D309-(L$4-$E309)+$B309))),0)</f>
        <v>0</v>
      </c>
      <c r="M309" s="803">
        <f ca="1">IFERROR(IF(OR(M$4&lt;$B309,(M$4-$B309)&lt;$E309),0,IF((SUM($F309:L309)+($C309/$D309))&gt;$C309,$C309-SUM($F309:L309),($C309-SUM($F309:L309))/($D309-(M$4-$E309)+$B309))),0)</f>
        <v>0</v>
      </c>
      <c r="N309" s="803">
        <f ca="1">IFERROR(IF(OR(N$4&lt;$B309,(N$4-$B309)&lt;$E309),0,IF((SUM($F309:M309)+($C309/$D309))&gt;$C309,$C309-SUM($F309:M309),($C309-SUM($F309:M309))/($D309-(N$4-$E309)+$B309))),0)</f>
        <v>0</v>
      </c>
      <c r="O309" s="803">
        <f ca="1">IFERROR(IF(OR(O$4&lt;$B309,(O$4-$B309)&lt;$E309),0,IF((SUM($F309:N309)+($C309/$D309))&gt;$C309,$C309-SUM($F309:N309),($C309-SUM($F309:N309))/($D309-(O$4-$E309)+$B309))),0)</f>
        <v>0</v>
      </c>
      <c r="P309" s="803">
        <f ca="1">IFERROR(IF(OR(P$4&lt;$B309,(P$4-$B309)&lt;$E309),0,IF((SUM($F309:O309)+($C309/$D309))&gt;$C309,$C309-SUM($F309:O309),($C309-SUM($F309:O309))/($D309-(P$4-$E309)+$B309))),0)</f>
        <v>0</v>
      </c>
      <c r="Q309" s="803">
        <f ca="1">IFERROR(IF(OR(Q$4&lt;$B309,(Q$4-$B309)&lt;$E309),0,IF((SUM($F309:P309)+($C309/$D309))&gt;$C309,$C309-SUM($F309:P309),($C309-SUM($F309:P309))/($D309-(Q$4-$E309)+$B309))),0)</f>
        <v>0</v>
      </c>
      <c r="R309" s="803">
        <f ca="1">IFERROR(IF(OR(R$4&lt;$B309,(R$4-$B309)&lt;$E309),0,IF((SUM($F309:Q309)+($C309/$D309))&gt;$C309,$C309-SUM($F309:Q309),($C309-SUM($F309:Q309))/($D309-(R$4-$E309)+$B309))),0)</f>
        <v>0</v>
      </c>
      <c r="S309" s="803">
        <f ca="1">IFERROR(IF(OR(S$4&lt;$B309,(S$4-$B309)&lt;$E309),0,IF((SUM($F309:R309)+($C309/$D309))&gt;$C309,$C309-SUM($F309:R309),($C309-SUM($F309:R309))/($D309-(S$4-$E309)+$B309))),0)</f>
        <v>0</v>
      </c>
      <c r="T309" s="803">
        <f ca="1">IFERROR(IF(OR(T$4&lt;$B309,(T$4-$B309)&lt;$E309),0,IF((SUM($F309:S309)+($C309/$D309))&gt;$C309,$C309-SUM($F309:S309),($C309-SUM($F309:S309))/($D309-(T$4-$E309)+$B309))),0)</f>
        <v>0</v>
      </c>
      <c r="U309" s="803">
        <f ca="1">IFERROR(IF(OR(U$4&lt;$B309,(U$4-$B309)&lt;$E309),0,IF((SUM($F309:T309)+($C309/$D309))&gt;$C309,$C309-SUM($F309:T309),($C309-SUM($F309:T309))/($D309-(U$4-$E309)+$B309))),0)</f>
        <v>0</v>
      </c>
      <c r="V309" s="803">
        <f ca="1">IFERROR(IF(OR(V$4&lt;$B309,(V$4-$B309)&lt;$E309),0,IF((SUM($F309:U309)+($C309/$D309))&gt;$C309,$C309-SUM($F309:U309),($C309-SUM($F309:U309))/($D309-(V$4-$E309)+$B309))),0)</f>
        <v>0</v>
      </c>
      <c r="W309" s="803">
        <f ca="1">IFERROR(IF(OR(W$4&lt;$B309,(W$4-$B309)&lt;$E309),0,IF((SUM($F309:V309)+($C309/$D309))&gt;$C309,$C309-SUM($F309:V309),($C309-SUM($F309:V309))/($D309-(W$4-$E309)+$B309))),0)</f>
        <v>0</v>
      </c>
      <c r="X309" s="803">
        <f ca="1">IFERROR(IF(OR(X$4&lt;$B309,(X$4-$B309)&lt;$E309),0,IF((SUM($F309:W309)+($C309/$D309))&gt;$C309,$C309-SUM($F309:W309),($C309-SUM($F309:W309))/($D309-(X$4-$E309)+$B309))),0)</f>
        <v>0</v>
      </c>
      <c r="Y309" s="803">
        <f ca="1">IFERROR(IF(OR(Y$4&lt;$B309,(Y$4-$B309)&lt;$E309),0,IF((SUM($F309:X309)+($C309/$D309))&gt;$C309,$C309-SUM($F309:X309),($C309-SUM($F309:X309))/($D309-(Y$4-$E309)+$B309))),0)</f>
        <v>0</v>
      </c>
      <c r="Z309" s="803">
        <f ca="1">IFERROR(IF(OR(Z$4&lt;$B309,(Z$4-$B309)&lt;$E309),0,IF((SUM($F309:Y309)+($C309/$D309))&gt;$C309,$C309-SUM($F309:Y309),($C309-SUM($F309:Y309))/($D309-(Z$4-$E309)+$B309))),0)</f>
        <v>0</v>
      </c>
      <c r="AA309" s="803">
        <f ca="1">IFERROR(IF(OR(AA$4&lt;$B309,(AA$4-$B309)&lt;$E309),0,IF((SUM($F309:Z309)+($C309/$D309))&gt;$C309,$C309-SUM($F309:Z309),($C309-SUM($F309:Z309))/($D309-(AA$4-$E309)+$B309))),0)</f>
        <v>0</v>
      </c>
      <c r="AB309" s="803">
        <f ca="1">IFERROR(IF(OR(AB$4&lt;$B309,(AB$4-$B309)&lt;$E309),0,IF((SUM($F309:AA309)+($C309/$D309))&gt;$C309,$C309-SUM($F309:AA309),($C309-SUM($F309:AA309))/($D309-(AB$4-$E309)+$B309))),0)</f>
        <v>0</v>
      </c>
      <c r="AC309" s="803">
        <f ca="1">IFERROR(IF(OR(AC$4&lt;$B309,(AC$4-$B309)&lt;$E309),0,IF((SUM($F309:AB309)+($C309/$D309))&gt;$C309,$C309-SUM($F309:AB309),($C309-SUM($F309:AB309))/($D309-(AC$4-$E309)+$B309))),0)</f>
        <v>0</v>
      </c>
      <c r="AD309" s="803">
        <f ca="1">IFERROR(IF(OR(AD$4&lt;$B309,(AD$4-$B309)&lt;$E309),0,IF((SUM($F309:AC309)+($C309/$D309))&gt;$C309,$C309-SUM($F309:AC309),($C309-SUM($F309:AC309))/($D309-(AD$4-$E309)+$B309))),0)</f>
        <v>0</v>
      </c>
      <c r="AE309" s="803">
        <f ca="1">IFERROR(IF(OR(AE$4&lt;$B309,(AE$4-$B309)&lt;$E309),0,IF((SUM($F309:AD309)+($C309/$D309))&gt;$C309,$C309-SUM($F309:AD309),($C309-SUM($F309:AD309))/($D309-(AE$4-$E309)+$B309))),0)</f>
        <v>0</v>
      </c>
      <c r="AF309" s="803">
        <f ca="1">IFERROR(IF(OR(AF$4&lt;$B309,(AF$4-$B309)&lt;$E309),0,IF((SUM($F309:AE309)+($C309/$D309))&gt;$C309,$C309-SUM($F309:AE309),($C309-SUM($F309:AE309))/($D309-(AF$4-$E309)+$B309))),0)</f>
        <v>0</v>
      </c>
      <c r="AG309" s="803">
        <f ca="1">IFERROR(IF(OR(AG$4&lt;$B309,(AG$4-$B309)&lt;$E309),0,IF((SUM($F309:AF309)+($C309/$D309))&gt;$C309,$C309-SUM($F309:AF309),($C309-SUM($F309:AF309))/($D309-(AG$4-$E309)+$B309))),0)</f>
        <v>0</v>
      </c>
      <c r="AH309" s="803">
        <f ca="1">IFERROR(IF(OR(AH$4&lt;$B309,(AH$4-$B309)&lt;$E309),0,IF((SUM($F309:AG309)+($C309/$D309))&gt;$C309,$C309-SUM($F309:AG309),($C309-SUM($F309:AG309))/($D309-(AH$4-$E309)+$B309))),0)</f>
        <v>0</v>
      </c>
      <c r="AI309" s="803">
        <f ca="1">IFERROR(IF(OR(AI$4&lt;$B309,(AI$4-$B309)&lt;$E309),0,IF((SUM($F309:AH309)+($C309/$D309))&gt;$C309,$C309-SUM($F309:AH309),($C309-SUM($F309:AH309))/($D309-(AI$4-$E309)+$B309))),0)</f>
        <v>0</v>
      </c>
      <c r="AJ309" s="803">
        <f ca="1">IFERROR(IF(OR(AJ$4&lt;$B309,(AJ$4-$B309)&lt;$E309),0,IF((SUM($F309:AI309)+($C309/$D309))&gt;$C309,$C309-SUM($F309:AI309),($C309-SUM($F309:AI309))/($D309-(AJ$4-$E309)+$B309))),0)</f>
        <v>0</v>
      </c>
      <c r="AK309" s="803">
        <f ca="1">IFERROR(IF(OR(AK$4&lt;$B309,(AK$4-$B309)&lt;$E309),0,IF((SUM($F309:AJ309)+($C309/$D309))&gt;$C309,$C309-SUM($F309:AJ309),($C309-SUM($F309:AJ309))/($D309-(AK$4-$E309)+$B309))),0)</f>
        <v>0</v>
      </c>
      <c r="AL309" s="803">
        <f ca="1">IFERROR(IF(OR(AL$4&lt;$B309,(AL$4-$B309)&lt;$E309),0,IF((SUM($F309:AK309)+($C309/$D309))&gt;$C309,$C309-SUM($F309:AK309),($C309-SUM($F309:AK309))/($D309-(AL$4-$E309)+$B309))),0)</f>
        <v>0</v>
      </c>
      <c r="AM309" s="803">
        <f ca="1">IFERROR(IF(OR(AM$4&lt;$B309,(AM$4-$B309)&lt;$E309),0,IF((SUM($F309:AL309)+($C309/$D309))&gt;$C309,$C309-SUM($F309:AL309),($C309-SUM($F309:AL309))/($D309-(AM$4-$E309)+$B309))),0)</f>
        <v>0</v>
      </c>
      <c r="AN309" s="803">
        <f ca="1">IFERROR(IF(OR(AN$4&lt;$B309,(AN$4-$B309)&lt;$E309),0,IF((SUM($F309:AM309)+($C309/$D309))&gt;$C309,$C309-SUM($F309:AM309),($C309-SUM($F309:AM309))/($D309-(AN$4-$E309)+$B309))),0)</f>
        <v>0</v>
      </c>
      <c r="AO309" s="803">
        <f ca="1">IFERROR(IF(OR(AO$4&lt;$B309,(AO$4-$B309)&lt;$E309),0,IF((SUM($F309:AN309)+($C309/$D309))&gt;$C309,$C309-SUM($F309:AN309),($C309-SUM($F309:AN309))/($D309-(AO$4-$E309)+$B309))),0)</f>
        <v>0</v>
      </c>
      <c r="AP309" s="803">
        <f ca="1">IFERROR(IF(OR(AP$4&lt;$B309,(AP$4-$B309)&lt;$E309),0,IF((SUM($F309:AO309)+($C309/$D309))&gt;$C309,$C309-SUM($F309:AO309),($C309-SUM($F309:AO309))/($D309-(AP$4-$E309)+$B309))),0)</f>
        <v>0</v>
      </c>
      <c r="AQ309" s="803">
        <f ca="1">IFERROR(IF(OR(AQ$4&lt;$B309,(AQ$4-$B309)&lt;$E309),0,IF((SUM($F309:AP309)+($C309/$D309))&gt;$C309,$C309-SUM($F309:AP309),($C309-SUM($F309:AP309))/($D309-(AQ$4-$E309)+$B309))),0)</f>
        <v>0</v>
      </c>
      <c r="AR309" s="803">
        <f ca="1">IFERROR(IF(OR(AR$4&lt;$B309,(AR$4-$B309)&lt;$E309),0,IF((SUM($F309:AQ309)+($C309/$D309))&gt;$C309,$C309-SUM($F309:AQ309),($C309-SUM($F309:AQ309))/($D309-(AR$4-$E309)+$B309))),0)</f>
        <v>0</v>
      </c>
      <c r="AS309" s="803">
        <f ca="1">IFERROR(IF(OR(AS$4&lt;$B309,(AS$4-$B309)&lt;$E309),0,IF((SUM($F309:AR309)+($C309/$D309))&gt;$C309,$C309-SUM($F309:AR309),($C309-SUM($F309:AR309))/($D309-(AS$4-$E309)+$B309))),0)</f>
        <v>0</v>
      </c>
      <c r="AT309" s="803">
        <f ca="1">IFERROR(IF(OR(AT$4&lt;$B309,(AT$4-$B309)&lt;$E309),0,IF((SUM($F309:AS309)+($C309/$D309))&gt;$C309,$C309-SUM($F309:AS309),($C309-SUM($F309:AS309))/($D309-(AT$4-$E309)+$B309))),0)</f>
        <v>0</v>
      </c>
      <c r="AU309" s="803">
        <f ca="1">IFERROR(IF(OR(AU$4&lt;$B309,(AU$4-$B309)&lt;$E309),0,IF((SUM($F309:AT309)+($C309/$D309))&gt;$C309,$C309-SUM($F309:AT309),($C309-SUM($F309:AT309))/($D309-(AU$4-$E309)+$B309))),0)</f>
        <v>0</v>
      </c>
      <c r="AV309" s="201"/>
    </row>
    <row r="310" spans="2:48">
      <c r="B310" s="885">
        <f>IF((B309+1)&gt;'PAINEL DE CONTROLE'!$D$6,'PAINEL DE CONTROLE'!$D$6,(B309+1))</f>
        <v>16</v>
      </c>
      <c r="C310" s="850">
        <f ca="1"/>
        <v>0</v>
      </c>
      <c r="D310" s="923">
        <f>IF(B310+SUMIF('PAINEL DE CONTROLE'!$B$97:$B$107,$B$292,'PAINEL DE CONTROLE'!$F$97:$F$107)&gt;'PAINEL DE CONTROLE'!$D$6,'PAINEL DE CONTROLE'!$D$6-B310,SUMIF('PAINEL DE CONTROLE'!$B$97:$B$107,$B$292,'PAINEL DE CONTROLE'!$F$97:$F$107))</f>
        <v>15</v>
      </c>
      <c r="E310" s="923">
        <f>'PAINEL DE CONTROLE'!$D$8</f>
        <v>1</v>
      </c>
      <c r="G310" s="803">
        <f ca="1">IFERROR(IF(OR(G$4&lt;$B310,(G$4-$B310)&lt;$E310),0,IF((SUM($F310:F310)+($C310/$D310))&gt;$C310,$C310-SUM($F310:F310),($C310-SUM($F310:F310))/($D310-(G$4-$E310)+$B310))),0)</f>
        <v>0</v>
      </c>
      <c r="H310" s="803">
        <f ca="1">IFERROR(IF(OR(H$4&lt;$B310,(H$4-$B310)&lt;$E310),0,IF((SUM($F310:G310)+($C310/$D310))&gt;$C310,$C310-SUM($F310:G310),($C310-SUM($F310:G310))/($D310-(H$4-$E310)+$B310))),0)</f>
        <v>0</v>
      </c>
      <c r="I310" s="803">
        <f ca="1">IFERROR(IF(OR(I$4&lt;$B310,(I$4-$B310)&lt;$E310),0,IF((SUM($F310:H310)+($C310/$D310))&gt;$C310,$C310-SUM($F310:H310),($C310-SUM($F310:H310))/($D310-(I$4-$E310)+$B310))),0)</f>
        <v>0</v>
      </c>
      <c r="J310" s="803">
        <f ca="1">IFERROR(IF(OR(J$4&lt;$B310,(J$4-$B310)&lt;$E310),0,IF((SUM($F310:I310)+($C310/$D310))&gt;$C310,$C310-SUM($F310:I310),($C310-SUM($F310:I310))/($D310-(J$4-$E310)+$B310))),0)</f>
        <v>0</v>
      </c>
      <c r="K310" s="803">
        <f ca="1">IFERROR(IF(OR(K$4&lt;$B310,(K$4-$B310)&lt;$E310),0,IF((SUM($F310:J310)+($C310/$D310))&gt;$C310,$C310-SUM($F310:J310),($C310-SUM($F310:J310))/($D310-(K$4-$E310)+$B310))),0)</f>
        <v>0</v>
      </c>
      <c r="L310" s="803">
        <f ca="1">IFERROR(IF(OR(L$4&lt;$B310,(L$4-$B310)&lt;$E310),0,IF((SUM($F310:K310)+($C310/$D310))&gt;$C310,$C310-SUM($F310:K310),($C310-SUM($F310:K310))/($D310-(L$4-$E310)+$B310))),0)</f>
        <v>0</v>
      </c>
      <c r="M310" s="803">
        <f ca="1">IFERROR(IF(OR(M$4&lt;$B310,(M$4-$B310)&lt;$E310),0,IF((SUM($F310:L310)+($C310/$D310))&gt;$C310,$C310-SUM($F310:L310),($C310-SUM($F310:L310))/($D310-(M$4-$E310)+$B310))),0)</f>
        <v>0</v>
      </c>
      <c r="N310" s="803">
        <f ca="1">IFERROR(IF(OR(N$4&lt;$B310,(N$4-$B310)&lt;$E310),0,IF((SUM($F310:M310)+($C310/$D310))&gt;$C310,$C310-SUM($F310:M310),($C310-SUM($F310:M310))/($D310-(N$4-$E310)+$B310))),0)</f>
        <v>0</v>
      </c>
      <c r="O310" s="803">
        <f ca="1">IFERROR(IF(OR(O$4&lt;$B310,(O$4-$B310)&lt;$E310),0,IF((SUM($F310:N310)+($C310/$D310))&gt;$C310,$C310-SUM($F310:N310),($C310-SUM($F310:N310))/($D310-(O$4-$E310)+$B310))),0)</f>
        <v>0</v>
      </c>
      <c r="P310" s="803">
        <f ca="1">IFERROR(IF(OR(P$4&lt;$B310,(P$4-$B310)&lt;$E310),0,IF((SUM($F310:O310)+($C310/$D310))&gt;$C310,$C310-SUM($F310:O310),($C310-SUM($F310:O310))/($D310-(P$4-$E310)+$B310))),0)</f>
        <v>0</v>
      </c>
      <c r="Q310" s="803">
        <f ca="1">IFERROR(IF(OR(Q$4&lt;$B310,(Q$4-$B310)&lt;$E310),0,IF((SUM($F310:P310)+($C310/$D310))&gt;$C310,$C310-SUM($F310:P310),($C310-SUM($F310:P310))/($D310-(Q$4-$E310)+$B310))),0)</f>
        <v>0</v>
      </c>
      <c r="R310" s="803">
        <f ca="1">IFERROR(IF(OR(R$4&lt;$B310,(R$4-$B310)&lt;$E310),0,IF((SUM($F310:Q310)+($C310/$D310))&gt;$C310,$C310-SUM($F310:Q310),($C310-SUM($F310:Q310))/($D310-(R$4-$E310)+$B310))),0)</f>
        <v>0</v>
      </c>
      <c r="S310" s="803">
        <f ca="1">IFERROR(IF(OR(S$4&lt;$B310,(S$4-$B310)&lt;$E310),0,IF((SUM($F310:R310)+($C310/$D310))&gt;$C310,$C310-SUM($F310:R310),($C310-SUM($F310:R310))/($D310-(S$4-$E310)+$B310))),0)</f>
        <v>0</v>
      </c>
      <c r="T310" s="803">
        <f ca="1">IFERROR(IF(OR(T$4&lt;$B310,(T$4-$B310)&lt;$E310),0,IF((SUM($F310:S310)+($C310/$D310))&gt;$C310,$C310-SUM($F310:S310),($C310-SUM($F310:S310))/($D310-(T$4-$E310)+$B310))),0)</f>
        <v>0</v>
      </c>
      <c r="U310" s="803">
        <f ca="1">IFERROR(IF(OR(U$4&lt;$B310,(U$4-$B310)&lt;$E310),0,IF((SUM($F310:T310)+($C310/$D310))&gt;$C310,$C310-SUM($F310:T310),($C310-SUM($F310:T310))/($D310-(U$4-$E310)+$B310))),0)</f>
        <v>0</v>
      </c>
      <c r="V310" s="803">
        <f ca="1">IFERROR(IF(OR(V$4&lt;$B310,(V$4-$B310)&lt;$E310),0,IF((SUM($F310:U310)+($C310/$D310))&gt;$C310,$C310-SUM($F310:U310),($C310-SUM($F310:U310))/($D310-(V$4-$E310)+$B310))),0)</f>
        <v>0</v>
      </c>
      <c r="W310" s="803">
        <f ca="1">IFERROR(IF(OR(W$4&lt;$B310,(W$4-$B310)&lt;$E310),0,IF((SUM($F310:V310)+($C310/$D310))&gt;$C310,$C310-SUM($F310:V310),($C310-SUM($F310:V310))/($D310-(W$4-$E310)+$B310))),0)</f>
        <v>0</v>
      </c>
      <c r="X310" s="803">
        <f ca="1">IFERROR(IF(OR(X$4&lt;$B310,(X$4-$B310)&lt;$E310),0,IF((SUM($F310:W310)+($C310/$D310))&gt;$C310,$C310-SUM($F310:W310),($C310-SUM($F310:W310))/($D310-(X$4-$E310)+$B310))),0)</f>
        <v>0</v>
      </c>
      <c r="Y310" s="803">
        <f ca="1">IFERROR(IF(OR(Y$4&lt;$B310,(Y$4-$B310)&lt;$E310),0,IF((SUM($F310:X310)+($C310/$D310))&gt;$C310,$C310-SUM($F310:X310),($C310-SUM($F310:X310))/($D310-(Y$4-$E310)+$B310))),0)</f>
        <v>0</v>
      </c>
      <c r="Z310" s="803">
        <f ca="1">IFERROR(IF(OR(Z$4&lt;$B310,(Z$4-$B310)&lt;$E310),0,IF((SUM($F310:Y310)+($C310/$D310))&gt;$C310,$C310-SUM($F310:Y310),($C310-SUM($F310:Y310))/($D310-(Z$4-$E310)+$B310))),0)</f>
        <v>0</v>
      </c>
      <c r="AA310" s="803">
        <f ca="1">IFERROR(IF(OR(AA$4&lt;$B310,(AA$4-$B310)&lt;$E310),0,IF((SUM($F310:Z310)+($C310/$D310))&gt;$C310,$C310-SUM($F310:Z310),($C310-SUM($F310:Z310))/($D310-(AA$4-$E310)+$B310))),0)</f>
        <v>0</v>
      </c>
      <c r="AB310" s="803">
        <f ca="1">IFERROR(IF(OR(AB$4&lt;$B310,(AB$4-$B310)&lt;$E310),0,IF((SUM($F310:AA310)+($C310/$D310))&gt;$C310,$C310-SUM($F310:AA310),($C310-SUM($F310:AA310))/($D310-(AB$4-$E310)+$B310))),0)</f>
        <v>0</v>
      </c>
      <c r="AC310" s="803">
        <f ca="1">IFERROR(IF(OR(AC$4&lt;$B310,(AC$4-$B310)&lt;$E310),0,IF((SUM($F310:AB310)+($C310/$D310))&gt;$C310,$C310-SUM($F310:AB310),($C310-SUM($F310:AB310))/($D310-(AC$4-$E310)+$B310))),0)</f>
        <v>0</v>
      </c>
      <c r="AD310" s="803">
        <f ca="1">IFERROR(IF(OR(AD$4&lt;$B310,(AD$4-$B310)&lt;$E310),0,IF((SUM($F310:AC310)+($C310/$D310))&gt;$C310,$C310-SUM($F310:AC310),($C310-SUM($F310:AC310))/($D310-(AD$4-$E310)+$B310))),0)</f>
        <v>0</v>
      </c>
      <c r="AE310" s="803">
        <f ca="1">IFERROR(IF(OR(AE$4&lt;$B310,(AE$4-$B310)&lt;$E310),0,IF((SUM($F310:AD310)+($C310/$D310))&gt;$C310,$C310-SUM($F310:AD310),($C310-SUM($F310:AD310))/($D310-(AE$4-$E310)+$B310))),0)</f>
        <v>0</v>
      </c>
      <c r="AF310" s="803">
        <f ca="1">IFERROR(IF(OR(AF$4&lt;$B310,(AF$4-$B310)&lt;$E310),0,IF((SUM($F310:AE310)+($C310/$D310))&gt;$C310,$C310-SUM($F310:AE310),($C310-SUM($F310:AE310))/($D310-(AF$4-$E310)+$B310))),0)</f>
        <v>0</v>
      </c>
      <c r="AG310" s="803">
        <f ca="1">IFERROR(IF(OR(AG$4&lt;$B310,(AG$4-$B310)&lt;$E310),0,IF((SUM($F310:AF310)+($C310/$D310))&gt;$C310,$C310-SUM($F310:AF310),($C310-SUM($F310:AF310))/($D310-(AG$4-$E310)+$B310))),0)</f>
        <v>0</v>
      </c>
      <c r="AH310" s="803">
        <f ca="1">IFERROR(IF(OR(AH$4&lt;$B310,(AH$4-$B310)&lt;$E310),0,IF((SUM($F310:AG310)+($C310/$D310))&gt;$C310,$C310-SUM($F310:AG310),($C310-SUM($F310:AG310))/($D310-(AH$4-$E310)+$B310))),0)</f>
        <v>0</v>
      </c>
      <c r="AI310" s="803">
        <f ca="1">IFERROR(IF(OR(AI$4&lt;$B310,(AI$4-$B310)&lt;$E310),0,IF((SUM($F310:AH310)+($C310/$D310))&gt;$C310,$C310-SUM($F310:AH310),($C310-SUM($F310:AH310))/($D310-(AI$4-$E310)+$B310))),0)</f>
        <v>0</v>
      </c>
      <c r="AJ310" s="803">
        <f ca="1">IFERROR(IF(OR(AJ$4&lt;$B310,(AJ$4-$B310)&lt;$E310),0,IF((SUM($F310:AI310)+($C310/$D310))&gt;$C310,$C310-SUM($F310:AI310),($C310-SUM($F310:AI310))/($D310-(AJ$4-$E310)+$B310))),0)</f>
        <v>0</v>
      </c>
      <c r="AK310" s="803">
        <f ca="1">IFERROR(IF(OR(AK$4&lt;$B310,(AK$4-$B310)&lt;$E310),0,IF((SUM($F310:AJ310)+($C310/$D310))&gt;$C310,$C310-SUM($F310:AJ310),($C310-SUM($F310:AJ310))/($D310-(AK$4-$E310)+$B310))),0)</f>
        <v>0</v>
      </c>
      <c r="AL310" s="803">
        <f ca="1">IFERROR(IF(OR(AL$4&lt;$B310,(AL$4-$B310)&lt;$E310),0,IF((SUM($F310:AK310)+($C310/$D310))&gt;$C310,$C310-SUM($F310:AK310),($C310-SUM($F310:AK310))/($D310-(AL$4-$E310)+$B310))),0)</f>
        <v>0</v>
      </c>
      <c r="AM310" s="803">
        <f ca="1">IFERROR(IF(OR(AM$4&lt;$B310,(AM$4-$B310)&lt;$E310),0,IF((SUM($F310:AL310)+($C310/$D310))&gt;$C310,$C310-SUM($F310:AL310),($C310-SUM($F310:AL310))/($D310-(AM$4-$E310)+$B310))),0)</f>
        <v>0</v>
      </c>
      <c r="AN310" s="803">
        <f ca="1">IFERROR(IF(OR(AN$4&lt;$B310,(AN$4-$B310)&lt;$E310),0,IF((SUM($F310:AM310)+($C310/$D310))&gt;$C310,$C310-SUM($F310:AM310),($C310-SUM($F310:AM310))/($D310-(AN$4-$E310)+$B310))),0)</f>
        <v>0</v>
      </c>
      <c r="AO310" s="803">
        <f ca="1">IFERROR(IF(OR(AO$4&lt;$B310,(AO$4-$B310)&lt;$E310),0,IF((SUM($F310:AN310)+($C310/$D310))&gt;$C310,$C310-SUM($F310:AN310),($C310-SUM($F310:AN310))/($D310-(AO$4-$E310)+$B310))),0)</f>
        <v>0</v>
      </c>
      <c r="AP310" s="803">
        <f ca="1">IFERROR(IF(OR(AP$4&lt;$B310,(AP$4-$B310)&lt;$E310),0,IF((SUM($F310:AO310)+($C310/$D310))&gt;$C310,$C310-SUM($F310:AO310),($C310-SUM($F310:AO310))/($D310-(AP$4-$E310)+$B310))),0)</f>
        <v>0</v>
      </c>
      <c r="AQ310" s="803">
        <f ca="1">IFERROR(IF(OR(AQ$4&lt;$B310,(AQ$4-$B310)&lt;$E310),0,IF((SUM($F310:AP310)+($C310/$D310))&gt;$C310,$C310-SUM($F310:AP310),($C310-SUM($F310:AP310))/($D310-(AQ$4-$E310)+$B310))),0)</f>
        <v>0</v>
      </c>
      <c r="AR310" s="803">
        <f ca="1">IFERROR(IF(OR(AR$4&lt;$B310,(AR$4-$B310)&lt;$E310),0,IF((SUM($F310:AQ310)+($C310/$D310))&gt;$C310,$C310-SUM($F310:AQ310),($C310-SUM($F310:AQ310))/($D310-(AR$4-$E310)+$B310))),0)</f>
        <v>0</v>
      </c>
      <c r="AS310" s="803">
        <f ca="1">IFERROR(IF(OR(AS$4&lt;$B310,(AS$4-$B310)&lt;$E310),0,IF((SUM($F310:AR310)+($C310/$D310))&gt;$C310,$C310-SUM($F310:AR310),($C310-SUM($F310:AR310))/($D310-(AS$4-$E310)+$B310))),0)</f>
        <v>0</v>
      </c>
      <c r="AT310" s="803">
        <f ca="1">IFERROR(IF(OR(AT$4&lt;$B310,(AT$4-$B310)&lt;$E310),0,IF((SUM($F310:AS310)+($C310/$D310))&gt;$C310,$C310-SUM($F310:AS310),($C310-SUM($F310:AS310))/($D310-(AT$4-$E310)+$B310))),0)</f>
        <v>0</v>
      </c>
      <c r="AU310" s="803">
        <f ca="1">IFERROR(IF(OR(AU$4&lt;$B310,(AU$4-$B310)&lt;$E310),0,IF((SUM($F310:AT310)+($C310/$D310))&gt;$C310,$C310-SUM($F310:AT310),($C310-SUM($F310:AT310))/($D310-(AU$4-$E310)+$B310))),0)</f>
        <v>0</v>
      </c>
      <c r="AV310" s="201"/>
    </row>
    <row r="311" spans="2:48">
      <c r="B311" s="885">
        <f>IF((B310+1)&gt;'PAINEL DE CONTROLE'!$D$6,'PAINEL DE CONTROLE'!$D$6,(B310+1))</f>
        <v>17</v>
      </c>
      <c r="C311" s="850">
        <f ca="1"/>
        <v>0</v>
      </c>
      <c r="D311" s="923">
        <f>IF(B311+SUMIF('PAINEL DE CONTROLE'!$B$97:$B$107,$B$292,'PAINEL DE CONTROLE'!$F$97:$F$107)&gt;'PAINEL DE CONTROLE'!$D$6,'PAINEL DE CONTROLE'!$D$6-B311,SUMIF('PAINEL DE CONTROLE'!$B$97:$B$107,$B$292,'PAINEL DE CONTROLE'!$F$97:$F$107))</f>
        <v>14</v>
      </c>
      <c r="E311" s="923">
        <f>'PAINEL DE CONTROLE'!$D$8</f>
        <v>1</v>
      </c>
      <c r="G311" s="803">
        <f ca="1">IFERROR(IF(OR(G$4&lt;$B311,(G$4-$B311)&lt;$E311),0,IF((SUM($F311:F311)+($C311/$D311))&gt;$C311,$C311-SUM($F311:F311),($C311-SUM($F311:F311))/($D311-(G$4-$E311)+$B311))),0)</f>
        <v>0</v>
      </c>
      <c r="H311" s="803">
        <f ca="1">IFERROR(IF(OR(H$4&lt;$B311,(H$4-$B311)&lt;$E311),0,IF((SUM($F311:G311)+($C311/$D311))&gt;$C311,$C311-SUM($F311:G311),($C311-SUM($F311:G311))/($D311-(H$4-$E311)+$B311))),0)</f>
        <v>0</v>
      </c>
      <c r="I311" s="803">
        <f ca="1">IFERROR(IF(OR(I$4&lt;$B311,(I$4-$B311)&lt;$E311),0,IF((SUM($F311:H311)+($C311/$D311))&gt;$C311,$C311-SUM($F311:H311),($C311-SUM($F311:H311))/($D311-(I$4-$E311)+$B311))),0)</f>
        <v>0</v>
      </c>
      <c r="J311" s="803">
        <f ca="1">IFERROR(IF(OR(J$4&lt;$B311,(J$4-$B311)&lt;$E311),0,IF((SUM($F311:I311)+($C311/$D311))&gt;$C311,$C311-SUM($F311:I311),($C311-SUM($F311:I311))/($D311-(J$4-$E311)+$B311))),0)</f>
        <v>0</v>
      </c>
      <c r="K311" s="803">
        <f ca="1">IFERROR(IF(OR(K$4&lt;$B311,(K$4-$B311)&lt;$E311),0,IF((SUM($F311:J311)+($C311/$D311))&gt;$C311,$C311-SUM($F311:J311),($C311-SUM($F311:J311))/($D311-(K$4-$E311)+$B311))),0)</f>
        <v>0</v>
      </c>
      <c r="L311" s="803">
        <f ca="1">IFERROR(IF(OR(L$4&lt;$B311,(L$4-$B311)&lt;$E311),0,IF((SUM($F311:K311)+($C311/$D311))&gt;$C311,$C311-SUM($F311:K311),($C311-SUM($F311:K311))/($D311-(L$4-$E311)+$B311))),0)</f>
        <v>0</v>
      </c>
      <c r="M311" s="803">
        <f ca="1">IFERROR(IF(OR(M$4&lt;$B311,(M$4-$B311)&lt;$E311),0,IF((SUM($F311:L311)+($C311/$D311))&gt;$C311,$C311-SUM($F311:L311),($C311-SUM($F311:L311))/($D311-(M$4-$E311)+$B311))),0)</f>
        <v>0</v>
      </c>
      <c r="N311" s="803">
        <f ca="1">IFERROR(IF(OR(N$4&lt;$B311,(N$4-$B311)&lt;$E311),0,IF((SUM($F311:M311)+($C311/$D311))&gt;$C311,$C311-SUM($F311:M311),($C311-SUM($F311:M311))/($D311-(N$4-$E311)+$B311))),0)</f>
        <v>0</v>
      </c>
      <c r="O311" s="803">
        <f ca="1">IFERROR(IF(OR(O$4&lt;$B311,(O$4-$B311)&lt;$E311),0,IF((SUM($F311:N311)+($C311/$D311))&gt;$C311,$C311-SUM($F311:N311),($C311-SUM($F311:N311))/($D311-(O$4-$E311)+$B311))),0)</f>
        <v>0</v>
      </c>
      <c r="P311" s="803">
        <f ca="1">IFERROR(IF(OR(P$4&lt;$B311,(P$4-$B311)&lt;$E311),0,IF((SUM($F311:O311)+($C311/$D311))&gt;$C311,$C311-SUM($F311:O311),($C311-SUM($F311:O311))/($D311-(P$4-$E311)+$B311))),0)</f>
        <v>0</v>
      </c>
      <c r="Q311" s="803">
        <f ca="1">IFERROR(IF(OR(Q$4&lt;$B311,(Q$4-$B311)&lt;$E311),0,IF((SUM($F311:P311)+($C311/$D311))&gt;$C311,$C311-SUM($F311:P311),($C311-SUM($F311:P311))/($D311-(Q$4-$E311)+$B311))),0)</f>
        <v>0</v>
      </c>
      <c r="R311" s="803">
        <f ca="1">IFERROR(IF(OR(R$4&lt;$B311,(R$4-$B311)&lt;$E311),0,IF((SUM($F311:Q311)+($C311/$D311))&gt;$C311,$C311-SUM($F311:Q311),($C311-SUM($F311:Q311))/($D311-(R$4-$E311)+$B311))),0)</f>
        <v>0</v>
      </c>
      <c r="S311" s="803">
        <f ca="1">IFERROR(IF(OR(S$4&lt;$B311,(S$4-$B311)&lt;$E311),0,IF((SUM($F311:R311)+($C311/$D311))&gt;$C311,$C311-SUM($F311:R311),($C311-SUM($F311:R311))/($D311-(S$4-$E311)+$B311))),0)</f>
        <v>0</v>
      </c>
      <c r="T311" s="803">
        <f ca="1">IFERROR(IF(OR(T$4&lt;$B311,(T$4-$B311)&lt;$E311),0,IF((SUM($F311:S311)+($C311/$D311))&gt;$C311,$C311-SUM($F311:S311),($C311-SUM($F311:S311))/($D311-(T$4-$E311)+$B311))),0)</f>
        <v>0</v>
      </c>
      <c r="U311" s="803">
        <f ca="1">IFERROR(IF(OR(U$4&lt;$B311,(U$4-$B311)&lt;$E311),0,IF((SUM($F311:T311)+($C311/$D311))&gt;$C311,$C311-SUM($F311:T311),($C311-SUM($F311:T311))/($D311-(U$4-$E311)+$B311))),0)</f>
        <v>0</v>
      </c>
      <c r="V311" s="803">
        <f ca="1">IFERROR(IF(OR(V$4&lt;$B311,(V$4-$B311)&lt;$E311),0,IF((SUM($F311:U311)+($C311/$D311))&gt;$C311,$C311-SUM($F311:U311),($C311-SUM($F311:U311))/($D311-(V$4-$E311)+$B311))),0)</f>
        <v>0</v>
      </c>
      <c r="W311" s="803">
        <f ca="1">IFERROR(IF(OR(W$4&lt;$B311,(W$4-$B311)&lt;$E311),0,IF((SUM($F311:V311)+($C311/$D311))&gt;$C311,$C311-SUM($F311:V311),($C311-SUM($F311:V311))/($D311-(W$4-$E311)+$B311))),0)</f>
        <v>0</v>
      </c>
      <c r="X311" s="803">
        <f ca="1">IFERROR(IF(OR(X$4&lt;$B311,(X$4-$B311)&lt;$E311),0,IF((SUM($F311:W311)+($C311/$D311))&gt;$C311,$C311-SUM($F311:W311),($C311-SUM($F311:W311))/($D311-(X$4-$E311)+$B311))),0)</f>
        <v>0</v>
      </c>
      <c r="Y311" s="803">
        <f ca="1">IFERROR(IF(OR(Y$4&lt;$B311,(Y$4-$B311)&lt;$E311),0,IF((SUM($F311:X311)+($C311/$D311))&gt;$C311,$C311-SUM($F311:X311),($C311-SUM($F311:X311))/($D311-(Y$4-$E311)+$B311))),0)</f>
        <v>0</v>
      </c>
      <c r="Z311" s="803">
        <f ca="1">IFERROR(IF(OR(Z$4&lt;$B311,(Z$4-$B311)&lt;$E311),0,IF((SUM($F311:Y311)+($C311/$D311))&gt;$C311,$C311-SUM($F311:Y311),($C311-SUM($F311:Y311))/($D311-(Z$4-$E311)+$B311))),0)</f>
        <v>0</v>
      </c>
      <c r="AA311" s="803">
        <f ca="1">IFERROR(IF(OR(AA$4&lt;$B311,(AA$4-$B311)&lt;$E311),0,IF((SUM($F311:Z311)+($C311/$D311))&gt;$C311,$C311-SUM($F311:Z311),($C311-SUM($F311:Z311))/($D311-(AA$4-$E311)+$B311))),0)</f>
        <v>0</v>
      </c>
      <c r="AB311" s="803">
        <f ca="1">IFERROR(IF(OR(AB$4&lt;$B311,(AB$4-$B311)&lt;$E311),0,IF((SUM($F311:AA311)+($C311/$D311))&gt;$C311,$C311-SUM($F311:AA311),($C311-SUM($F311:AA311))/($D311-(AB$4-$E311)+$B311))),0)</f>
        <v>0</v>
      </c>
      <c r="AC311" s="803">
        <f ca="1">IFERROR(IF(OR(AC$4&lt;$B311,(AC$4-$B311)&lt;$E311),0,IF((SUM($F311:AB311)+($C311/$D311))&gt;$C311,$C311-SUM($F311:AB311),($C311-SUM($F311:AB311))/($D311-(AC$4-$E311)+$B311))),0)</f>
        <v>0</v>
      </c>
      <c r="AD311" s="803">
        <f ca="1">IFERROR(IF(OR(AD$4&lt;$B311,(AD$4-$B311)&lt;$E311),0,IF((SUM($F311:AC311)+($C311/$D311))&gt;$C311,$C311-SUM($F311:AC311),($C311-SUM($F311:AC311))/($D311-(AD$4-$E311)+$B311))),0)</f>
        <v>0</v>
      </c>
      <c r="AE311" s="803">
        <f ca="1">IFERROR(IF(OR(AE$4&lt;$B311,(AE$4-$B311)&lt;$E311),0,IF((SUM($F311:AD311)+($C311/$D311))&gt;$C311,$C311-SUM($F311:AD311),($C311-SUM($F311:AD311))/($D311-(AE$4-$E311)+$B311))),0)</f>
        <v>0</v>
      </c>
      <c r="AF311" s="803">
        <f ca="1">IFERROR(IF(OR(AF$4&lt;$B311,(AF$4-$B311)&lt;$E311),0,IF((SUM($F311:AE311)+($C311/$D311))&gt;$C311,$C311-SUM($F311:AE311),($C311-SUM($F311:AE311))/($D311-(AF$4-$E311)+$B311))),0)</f>
        <v>0</v>
      </c>
      <c r="AG311" s="803">
        <f ca="1">IFERROR(IF(OR(AG$4&lt;$B311,(AG$4-$B311)&lt;$E311),0,IF((SUM($F311:AF311)+($C311/$D311))&gt;$C311,$C311-SUM($F311:AF311),($C311-SUM($F311:AF311))/($D311-(AG$4-$E311)+$B311))),0)</f>
        <v>0</v>
      </c>
      <c r="AH311" s="803">
        <f ca="1">IFERROR(IF(OR(AH$4&lt;$B311,(AH$4-$B311)&lt;$E311),0,IF((SUM($F311:AG311)+($C311/$D311))&gt;$C311,$C311-SUM($F311:AG311),($C311-SUM($F311:AG311))/($D311-(AH$4-$E311)+$B311))),0)</f>
        <v>0</v>
      </c>
      <c r="AI311" s="803">
        <f ca="1">IFERROR(IF(OR(AI$4&lt;$B311,(AI$4-$B311)&lt;$E311),0,IF((SUM($F311:AH311)+($C311/$D311))&gt;$C311,$C311-SUM($F311:AH311),($C311-SUM($F311:AH311))/($D311-(AI$4-$E311)+$B311))),0)</f>
        <v>0</v>
      </c>
      <c r="AJ311" s="803">
        <f ca="1">IFERROR(IF(OR(AJ$4&lt;$B311,(AJ$4-$B311)&lt;$E311),0,IF((SUM($F311:AI311)+($C311/$D311))&gt;$C311,$C311-SUM($F311:AI311),($C311-SUM($F311:AI311))/($D311-(AJ$4-$E311)+$B311))),0)</f>
        <v>0</v>
      </c>
      <c r="AK311" s="803">
        <f ca="1">IFERROR(IF(OR(AK$4&lt;$B311,(AK$4-$B311)&lt;$E311),0,IF((SUM($F311:AJ311)+($C311/$D311))&gt;$C311,$C311-SUM($F311:AJ311),($C311-SUM($F311:AJ311))/($D311-(AK$4-$E311)+$B311))),0)</f>
        <v>0</v>
      </c>
      <c r="AL311" s="803">
        <f ca="1">IFERROR(IF(OR(AL$4&lt;$B311,(AL$4-$B311)&lt;$E311),0,IF((SUM($F311:AK311)+($C311/$D311))&gt;$C311,$C311-SUM($F311:AK311),($C311-SUM($F311:AK311))/($D311-(AL$4-$E311)+$B311))),0)</f>
        <v>0</v>
      </c>
      <c r="AM311" s="803">
        <f ca="1">IFERROR(IF(OR(AM$4&lt;$B311,(AM$4-$B311)&lt;$E311),0,IF((SUM($F311:AL311)+($C311/$D311))&gt;$C311,$C311-SUM($F311:AL311),($C311-SUM($F311:AL311))/($D311-(AM$4-$E311)+$B311))),0)</f>
        <v>0</v>
      </c>
      <c r="AN311" s="803">
        <f ca="1">IFERROR(IF(OR(AN$4&lt;$B311,(AN$4-$B311)&lt;$E311),0,IF((SUM($F311:AM311)+($C311/$D311))&gt;$C311,$C311-SUM($F311:AM311),($C311-SUM($F311:AM311))/($D311-(AN$4-$E311)+$B311))),0)</f>
        <v>0</v>
      </c>
      <c r="AO311" s="803">
        <f ca="1">IFERROR(IF(OR(AO$4&lt;$B311,(AO$4-$B311)&lt;$E311),0,IF((SUM($F311:AN311)+($C311/$D311))&gt;$C311,$C311-SUM($F311:AN311),($C311-SUM($F311:AN311))/($D311-(AO$4-$E311)+$B311))),0)</f>
        <v>0</v>
      </c>
      <c r="AP311" s="803">
        <f ca="1">IFERROR(IF(OR(AP$4&lt;$B311,(AP$4-$B311)&lt;$E311),0,IF((SUM($F311:AO311)+($C311/$D311))&gt;$C311,$C311-SUM($F311:AO311),($C311-SUM($F311:AO311))/($D311-(AP$4-$E311)+$B311))),0)</f>
        <v>0</v>
      </c>
      <c r="AQ311" s="803">
        <f ca="1">IFERROR(IF(OR(AQ$4&lt;$B311,(AQ$4-$B311)&lt;$E311),0,IF((SUM($F311:AP311)+($C311/$D311))&gt;$C311,$C311-SUM($F311:AP311),($C311-SUM($F311:AP311))/($D311-(AQ$4-$E311)+$B311))),0)</f>
        <v>0</v>
      </c>
      <c r="AR311" s="803">
        <f ca="1">IFERROR(IF(OR(AR$4&lt;$B311,(AR$4-$B311)&lt;$E311),0,IF((SUM($F311:AQ311)+($C311/$D311))&gt;$C311,$C311-SUM($F311:AQ311),($C311-SUM($F311:AQ311))/($D311-(AR$4-$E311)+$B311))),0)</f>
        <v>0</v>
      </c>
      <c r="AS311" s="803">
        <f ca="1">IFERROR(IF(OR(AS$4&lt;$B311,(AS$4-$B311)&lt;$E311),0,IF((SUM($F311:AR311)+($C311/$D311))&gt;$C311,$C311-SUM($F311:AR311),($C311-SUM($F311:AR311))/($D311-(AS$4-$E311)+$B311))),0)</f>
        <v>0</v>
      </c>
      <c r="AT311" s="803">
        <f ca="1">IFERROR(IF(OR(AT$4&lt;$B311,(AT$4-$B311)&lt;$E311),0,IF((SUM($F311:AS311)+($C311/$D311))&gt;$C311,$C311-SUM($F311:AS311),($C311-SUM($F311:AS311))/($D311-(AT$4-$E311)+$B311))),0)</f>
        <v>0</v>
      </c>
      <c r="AU311" s="803">
        <f ca="1">IFERROR(IF(OR(AU$4&lt;$B311,(AU$4-$B311)&lt;$E311),0,IF((SUM($F311:AT311)+($C311/$D311))&gt;$C311,$C311-SUM($F311:AT311),($C311-SUM($F311:AT311))/($D311-(AU$4-$E311)+$B311))),0)</f>
        <v>0</v>
      </c>
      <c r="AV311" s="201"/>
    </row>
    <row r="312" spans="2:48">
      <c r="B312" s="885">
        <f>IF((B311+1)&gt;'PAINEL DE CONTROLE'!$D$6,'PAINEL DE CONTROLE'!$D$6,(B311+1))</f>
        <v>18</v>
      </c>
      <c r="C312" s="850">
        <f ca="1"/>
        <v>0</v>
      </c>
      <c r="D312" s="923">
        <f>IF(B312+SUMIF('PAINEL DE CONTROLE'!$B$97:$B$107,$B$292,'PAINEL DE CONTROLE'!$F$97:$F$107)&gt;'PAINEL DE CONTROLE'!$D$6,'PAINEL DE CONTROLE'!$D$6-B312,SUMIF('PAINEL DE CONTROLE'!$B$97:$B$107,$B$292,'PAINEL DE CONTROLE'!$F$97:$F$107))</f>
        <v>13</v>
      </c>
      <c r="E312" s="923">
        <f>'PAINEL DE CONTROLE'!$D$8</f>
        <v>1</v>
      </c>
      <c r="G312" s="803">
        <f ca="1">IFERROR(IF(OR(G$4&lt;$B312,(G$4-$B312)&lt;$E312),0,IF((SUM($F312:F312)+($C312/$D312))&gt;$C312,$C312-SUM($F312:F312),($C312-SUM($F312:F312))/($D312-(G$4-$E312)+$B312))),0)</f>
        <v>0</v>
      </c>
      <c r="H312" s="803">
        <f ca="1">IFERROR(IF(OR(H$4&lt;$B312,(H$4-$B312)&lt;$E312),0,IF((SUM($F312:G312)+($C312/$D312))&gt;$C312,$C312-SUM($F312:G312),($C312-SUM($F312:G312))/($D312-(H$4-$E312)+$B312))),0)</f>
        <v>0</v>
      </c>
      <c r="I312" s="803">
        <f ca="1">IFERROR(IF(OR(I$4&lt;$B312,(I$4-$B312)&lt;$E312),0,IF((SUM($F312:H312)+($C312/$D312))&gt;$C312,$C312-SUM($F312:H312),($C312-SUM($F312:H312))/($D312-(I$4-$E312)+$B312))),0)</f>
        <v>0</v>
      </c>
      <c r="J312" s="803">
        <f ca="1">IFERROR(IF(OR(J$4&lt;$B312,(J$4-$B312)&lt;$E312),0,IF((SUM($F312:I312)+($C312/$D312))&gt;$C312,$C312-SUM($F312:I312),($C312-SUM($F312:I312))/($D312-(J$4-$E312)+$B312))),0)</f>
        <v>0</v>
      </c>
      <c r="K312" s="803">
        <f ca="1">IFERROR(IF(OR(K$4&lt;$B312,(K$4-$B312)&lt;$E312),0,IF((SUM($F312:J312)+($C312/$D312))&gt;$C312,$C312-SUM($F312:J312),($C312-SUM($F312:J312))/($D312-(K$4-$E312)+$B312))),0)</f>
        <v>0</v>
      </c>
      <c r="L312" s="803">
        <f ca="1">IFERROR(IF(OR(L$4&lt;$B312,(L$4-$B312)&lt;$E312),0,IF((SUM($F312:K312)+($C312/$D312))&gt;$C312,$C312-SUM($F312:K312),($C312-SUM($F312:K312))/($D312-(L$4-$E312)+$B312))),0)</f>
        <v>0</v>
      </c>
      <c r="M312" s="803">
        <f ca="1">IFERROR(IF(OR(M$4&lt;$B312,(M$4-$B312)&lt;$E312),0,IF((SUM($F312:L312)+($C312/$D312))&gt;$C312,$C312-SUM($F312:L312),($C312-SUM($F312:L312))/($D312-(M$4-$E312)+$B312))),0)</f>
        <v>0</v>
      </c>
      <c r="N312" s="803">
        <f ca="1">IFERROR(IF(OR(N$4&lt;$B312,(N$4-$B312)&lt;$E312),0,IF((SUM($F312:M312)+($C312/$D312))&gt;$C312,$C312-SUM($F312:M312),($C312-SUM($F312:M312))/($D312-(N$4-$E312)+$B312))),0)</f>
        <v>0</v>
      </c>
      <c r="O312" s="803">
        <f ca="1">IFERROR(IF(OR(O$4&lt;$B312,(O$4-$B312)&lt;$E312),0,IF((SUM($F312:N312)+($C312/$D312))&gt;$C312,$C312-SUM($F312:N312),($C312-SUM($F312:N312))/($D312-(O$4-$E312)+$B312))),0)</f>
        <v>0</v>
      </c>
      <c r="P312" s="803">
        <f ca="1">IFERROR(IF(OR(P$4&lt;$B312,(P$4-$B312)&lt;$E312),0,IF((SUM($F312:O312)+($C312/$D312))&gt;$C312,$C312-SUM($F312:O312),($C312-SUM($F312:O312))/($D312-(P$4-$E312)+$B312))),0)</f>
        <v>0</v>
      </c>
      <c r="Q312" s="803">
        <f ca="1">IFERROR(IF(OR(Q$4&lt;$B312,(Q$4-$B312)&lt;$E312),0,IF((SUM($F312:P312)+($C312/$D312))&gt;$C312,$C312-SUM($F312:P312),($C312-SUM($F312:P312))/($D312-(Q$4-$E312)+$B312))),0)</f>
        <v>0</v>
      </c>
      <c r="R312" s="803">
        <f ca="1">IFERROR(IF(OR(R$4&lt;$B312,(R$4-$B312)&lt;$E312),0,IF((SUM($F312:Q312)+($C312/$D312))&gt;$C312,$C312-SUM($F312:Q312),($C312-SUM($F312:Q312))/($D312-(R$4-$E312)+$B312))),0)</f>
        <v>0</v>
      </c>
      <c r="S312" s="803">
        <f ca="1">IFERROR(IF(OR(S$4&lt;$B312,(S$4-$B312)&lt;$E312),0,IF((SUM($F312:R312)+($C312/$D312))&gt;$C312,$C312-SUM($F312:R312),($C312-SUM($F312:R312))/($D312-(S$4-$E312)+$B312))),0)</f>
        <v>0</v>
      </c>
      <c r="T312" s="803">
        <f ca="1">IFERROR(IF(OR(T$4&lt;$B312,(T$4-$B312)&lt;$E312),0,IF((SUM($F312:S312)+($C312/$D312))&gt;$C312,$C312-SUM($F312:S312),($C312-SUM($F312:S312))/($D312-(T$4-$E312)+$B312))),0)</f>
        <v>0</v>
      </c>
      <c r="U312" s="803">
        <f ca="1">IFERROR(IF(OR(U$4&lt;$B312,(U$4-$B312)&lt;$E312),0,IF((SUM($F312:T312)+($C312/$D312))&gt;$C312,$C312-SUM($F312:T312),($C312-SUM($F312:T312))/($D312-(U$4-$E312)+$B312))),0)</f>
        <v>0</v>
      </c>
      <c r="V312" s="803">
        <f ca="1">IFERROR(IF(OR(V$4&lt;$B312,(V$4-$B312)&lt;$E312),0,IF((SUM($F312:U312)+($C312/$D312))&gt;$C312,$C312-SUM($F312:U312),($C312-SUM($F312:U312))/($D312-(V$4-$E312)+$B312))),0)</f>
        <v>0</v>
      </c>
      <c r="W312" s="803">
        <f ca="1">IFERROR(IF(OR(W$4&lt;$B312,(W$4-$B312)&lt;$E312),0,IF((SUM($F312:V312)+($C312/$D312))&gt;$C312,$C312-SUM($F312:V312),($C312-SUM($F312:V312))/($D312-(W$4-$E312)+$B312))),0)</f>
        <v>0</v>
      </c>
      <c r="X312" s="803">
        <f ca="1">IFERROR(IF(OR(X$4&lt;$B312,(X$4-$B312)&lt;$E312),0,IF((SUM($F312:W312)+($C312/$D312))&gt;$C312,$C312-SUM($F312:W312),($C312-SUM($F312:W312))/($D312-(X$4-$E312)+$B312))),0)</f>
        <v>0</v>
      </c>
      <c r="Y312" s="803">
        <f ca="1">IFERROR(IF(OR(Y$4&lt;$B312,(Y$4-$B312)&lt;$E312),0,IF((SUM($F312:X312)+($C312/$D312))&gt;$C312,$C312-SUM($F312:X312),($C312-SUM($F312:X312))/($D312-(Y$4-$E312)+$B312))),0)</f>
        <v>0</v>
      </c>
      <c r="Z312" s="803">
        <f ca="1">IFERROR(IF(OR(Z$4&lt;$B312,(Z$4-$B312)&lt;$E312),0,IF((SUM($F312:Y312)+($C312/$D312))&gt;$C312,$C312-SUM($F312:Y312),($C312-SUM($F312:Y312))/($D312-(Z$4-$E312)+$B312))),0)</f>
        <v>0</v>
      </c>
      <c r="AA312" s="803">
        <f ca="1">IFERROR(IF(OR(AA$4&lt;$B312,(AA$4-$B312)&lt;$E312),0,IF((SUM($F312:Z312)+($C312/$D312))&gt;$C312,$C312-SUM($F312:Z312),($C312-SUM($F312:Z312))/($D312-(AA$4-$E312)+$B312))),0)</f>
        <v>0</v>
      </c>
      <c r="AB312" s="803">
        <f ca="1">IFERROR(IF(OR(AB$4&lt;$B312,(AB$4-$B312)&lt;$E312),0,IF((SUM($F312:AA312)+($C312/$D312))&gt;$C312,$C312-SUM($F312:AA312),($C312-SUM($F312:AA312))/($D312-(AB$4-$E312)+$B312))),0)</f>
        <v>0</v>
      </c>
      <c r="AC312" s="803">
        <f ca="1">IFERROR(IF(OR(AC$4&lt;$B312,(AC$4-$B312)&lt;$E312),0,IF((SUM($F312:AB312)+($C312/$D312))&gt;$C312,$C312-SUM($F312:AB312),($C312-SUM($F312:AB312))/($D312-(AC$4-$E312)+$B312))),0)</f>
        <v>0</v>
      </c>
      <c r="AD312" s="803">
        <f ca="1">IFERROR(IF(OR(AD$4&lt;$B312,(AD$4-$B312)&lt;$E312),0,IF((SUM($F312:AC312)+($C312/$D312))&gt;$C312,$C312-SUM($F312:AC312),($C312-SUM($F312:AC312))/($D312-(AD$4-$E312)+$B312))),0)</f>
        <v>0</v>
      </c>
      <c r="AE312" s="803">
        <f ca="1">IFERROR(IF(OR(AE$4&lt;$B312,(AE$4-$B312)&lt;$E312),0,IF((SUM($F312:AD312)+($C312/$D312))&gt;$C312,$C312-SUM($F312:AD312),($C312-SUM($F312:AD312))/($D312-(AE$4-$E312)+$B312))),0)</f>
        <v>0</v>
      </c>
      <c r="AF312" s="803">
        <f ca="1">IFERROR(IF(OR(AF$4&lt;$B312,(AF$4-$B312)&lt;$E312),0,IF((SUM($F312:AE312)+($C312/$D312))&gt;$C312,$C312-SUM($F312:AE312),($C312-SUM($F312:AE312))/($D312-(AF$4-$E312)+$B312))),0)</f>
        <v>0</v>
      </c>
      <c r="AG312" s="803">
        <f ca="1">IFERROR(IF(OR(AG$4&lt;$B312,(AG$4-$B312)&lt;$E312),0,IF((SUM($F312:AF312)+($C312/$D312))&gt;$C312,$C312-SUM($F312:AF312),($C312-SUM($F312:AF312))/($D312-(AG$4-$E312)+$B312))),0)</f>
        <v>0</v>
      </c>
      <c r="AH312" s="803">
        <f ca="1">IFERROR(IF(OR(AH$4&lt;$B312,(AH$4-$B312)&lt;$E312),0,IF((SUM($F312:AG312)+($C312/$D312))&gt;$C312,$C312-SUM($F312:AG312),($C312-SUM($F312:AG312))/($D312-(AH$4-$E312)+$B312))),0)</f>
        <v>0</v>
      </c>
      <c r="AI312" s="803">
        <f ca="1">IFERROR(IF(OR(AI$4&lt;$B312,(AI$4-$B312)&lt;$E312),0,IF((SUM($F312:AH312)+($C312/$D312))&gt;$C312,$C312-SUM($F312:AH312),($C312-SUM($F312:AH312))/($D312-(AI$4-$E312)+$B312))),0)</f>
        <v>0</v>
      </c>
      <c r="AJ312" s="803">
        <f ca="1">IFERROR(IF(OR(AJ$4&lt;$B312,(AJ$4-$B312)&lt;$E312),0,IF((SUM($F312:AI312)+($C312/$D312))&gt;$C312,$C312-SUM($F312:AI312),($C312-SUM($F312:AI312))/($D312-(AJ$4-$E312)+$B312))),0)</f>
        <v>0</v>
      </c>
      <c r="AK312" s="803">
        <f ca="1">IFERROR(IF(OR(AK$4&lt;$B312,(AK$4-$B312)&lt;$E312),0,IF((SUM($F312:AJ312)+($C312/$D312))&gt;$C312,$C312-SUM($F312:AJ312),($C312-SUM($F312:AJ312))/($D312-(AK$4-$E312)+$B312))),0)</f>
        <v>0</v>
      </c>
      <c r="AL312" s="803">
        <f ca="1">IFERROR(IF(OR(AL$4&lt;$B312,(AL$4-$B312)&lt;$E312),0,IF((SUM($F312:AK312)+($C312/$D312))&gt;$C312,$C312-SUM($F312:AK312),($C312-SUM($F312:AK312))/($D312-(AL$4-$E312)+$B312))),0)</f>
        <v>0</v>
      </c>
      <c r="AM312" s="803">
        <f ca="1">IFERROR(IF(OR(AM$4&lt;$B312,(AM$4-$B312)&lt;$E312),0,IF((SUM($F312:AL312)+($C312/$D312))&gt;$C312,$C312-SUM($F312:AL312),($C312-SUM($F312:AL312))/($D312-(AM$4-$E312)+$B312))),0)</f>
        <v>0</v>
      </c>
      <c r="AN312" s="803">
        <f ca="1">IFERROR(IF(OR(AN$4&lt;$B312,(AN$4-$B312)&lt;$E312),0,IF((SUM($F312:AM312)+($C312/$D312))&gt;$C312,$C312-SUM($F312:AM312),($C312-SUM($F312:AM312))/($D312-(AN$4-$E312)+$B312))),0)</f>
        <v>0</v>
      </c>
      <c r="AO312" s="803">
        <f ca="1">IFERROR(IF(OR(AO$4&lt;$B312,(AO$4-$B312)&lt;$E312),0,IF((SUM($F312:AN312)+($C312/$D312))&gt;$C312,$C312-SUM($F312:AN312),($C312-SUM($F312:AN312))/($D312-(AO$4-$E312)+$B312))),0)</f>
        <v>0</v>
      </c>
      <c r="AP312" s="803">
        <f ca="1">IFERROR(IF(OR(AP$4&lt;$B312,(AP$4-$B312)&lt;$E312),0,IF((SUM($F312:AO312)+($C312/$D312))&gt;$C312,$C312-SUM($F312:AO312),($C312-SUM($F312:AO312))/($D312-(AP$4-$E312)+$B312))),0)</f>
        <v>0</v>
      </c>
      <c r="AQ312" s="803">
        <f ca="1">IFERROR(IF(OR(AQ$4&lt;$B312,(AQ$4-$B312)&lt;$E312),0,IF((SUM($F312:AP312)+($C312/$D312))&gt;$C312,$C312-SUM($F312:AP312),($C312-SUM($F312:AP312))/($D312-(AQ$4-$E312)+$B312))),0)</f>
        <v>0</v>
      </c>
      <c r="AR312" s="803">
        <f ca="1">IFERROR(IF(OR(AR$4&lt;$B312,(AR$4-$B312)&lt;$E312),0,IF((SUM($F312:AQ312)+($C312/$D312))&gt;$C312,$C312-SUM($F312:AQ312),($C312-SUM($F312:AQ312))/($D312-(AR$4-$E312)+$B312))),0)</f>
        <v>0</v>
      </c>
      <c r="AS312" s="803">
        <f ca="1">IFERROR(IF(OR(AS$4&lt;$B312,(AS$4-$B312)&lt;$E312),0,IF((SUM($F312:AR312)+($C312/$D312))&gt;$C312,$C312-SUM($F312:AR312),($C312-SUM($F312:AR312))/($D312-(AS$4-$E312)+$B312))),0)</f>
        <v>0</v>
      </c>
      <c r="AT312" s="803">
        <f ca="1">IFERROR(IF(OR(AT$4&lt;$B312,(AT$4-$B312)&lt;$E312),0,IF((SUM($F312:AS312)+($C312/$D312))&gt;$C312,$C312-SUM($F312:AS312),($C312-SUM($F312:AS312))/($D312-(AT$4-$E312)+$B312))),0)</f>
        <v>0</v>
      </c>
      <c r="AU312" s="803">
        <f ca="1">IFERROR(IF(OR(AU$4&lt;$B312,(AU$4-$B312)&lt;$E312),0,IF((SUM($F312:AT312)+($C312/$D312))&gt;$C312,$C312-SUM($F312:AT312),($C312-SUM($F312:AT312))/($D312-(AU$4-$E312)+$B312))),0)</f>
        <v>0</v>
      </c>
      <c r="AV312" s="201"/>
    </row>
    <row r="313" spans="2:48">
      <c r="B313" s="885">
        <f>IF((B312+1)&gt;'PAINEL DE CONTROLE'!$D$6,'PAINEL DE CONTROLE'!$D$6,(B312+1))</f>
        <v>19</v>
      </c>
      <c r="C313" s="850">
        <f ca="1"/>
        <v>0</v>
      </c>
      <c r="D313" s="923">
        <f>IF(B313+SUMIF('PAINEL DE CONTROLE'!$B$97:$B$107,$B$292,'PAINEL DE CONTROLE'!$F$97:$F$107)&gt;'PAINEL DE CONTROLE'!$D$6,'PAINEL DE CONTROLE'!$D$6-B313,SUMIF('PAINEL DE CONTROLE'!$B$97:$B$107,$B$292,'PAINEL DE CONTROLE'!$F$97:$F$107))</f>
        <v>12</v>
      </c>
      <c r="E313" s="923">
        <f>'PAINEL DE CONTROLE'!$D$8</f>
        <v>1</v>
      </c>
      <c r="G313" s="803">
        <f ca="1">IFERROR(IF(OR(G$4&lt;$B313,(G$4-$B313)&lt;$E313),0,IF((SUM($F313:F313)+($C313/$D313))&gt;$C313,$C313-SUM($F313:F313),($C313-SUM($F313:F313))/($D313-(G$4-$E313)+$B313))),0)</f>
        <v>0</v>
      </c>
      <c r="H313" s="803">
        <f ca="1">IFERROR(IF(OR(H$4&lt;$B313,(H$4-$B313)&lt;$E313),0,IF((SUM($F313:G313)+($C313/$D313))&gt;$C313,$C313-SUM($F313:G313),($C313-SUM($F313:G313))/($D313-(H$4-$E313)+$B313))),0)</f>
        <v>0</v>
      </c>
      <c r="I313" s="803">
        <f ca="1">IFERROR(IF(OR(I$4&lt;$B313,(I$4-$B313)&lt;$E313),0,IF((SUM($F313:H313)+($C313/$D313))&gt;$C313,$C313-SUM($F313:H313),($C313-SUM($F313:H313))/($D313-(I$4-$E313)+$B313))),0)</f>
        <v>0</v>
      </c>
      <c r="J313" s="803">
        <f ca="1">IFERROR(IF(OR(J$4&lt;$B313,(J$4-$B313)&lt;$E313),0,IF((SUM($F313:I313)+($C313/$D313))&gt;$C313,$C313-SUM($F313:I313),($C313-SUM($F313:I313))/($D313-(J$4-$E313)+$B313))),0)</f>
        <v>0</v>
      </c>
      <c r="K313" s="803">
        <f ca="1">IFERROR(IF(OR(K$4&lt;$B313,(K$4-$B313)&lt;$E313),0,IF((SUM($F313:J313)+($C313/$D313))&gt;$C313,$C313-SUM($F313:J313),($C313-SUM($F313:J313))/($D313-(K$4-$E313)+$B313))),0)</f>
        <v>0</v>
      </c>
      <c r="L313" s="803">
        <f ca="1">IFERROR(IF(OR(L$4&lt;$B313,(L$4-$B313)&lt;$E313),0,IF((SUM($F313:K313)+($C313/$D313))&gt;$C313,$C313-SUM($F313:K313),($C313-SUM($F313:K313))/($D313-(L$4-$E313)+$B313))),0)</f>
        <v>0</v>
      </c>
      <c r="M313" s="803">
        <f ca="1">IFERROR(IF(OR(M$4&lt;$B313,(M$4-$B313)&lt;$E313),0,IF((SUM($F313:L313)+($C313/$D313))&gt;$C313,$C313-SUM($F313:L313),($C313-SUM($F313:L313))/($D313-(M$4-$E313)+$B313))),0)</f>
        <v>0</v>
      </c>
      <c r="N313" s="803">
        <f ca="1">IFERROR(IF(OR(N$4&lt;$B313,(N$4-$B313)&lt;$E313),0,IF((SUM($F313:M313)+($C313/$D313))&gt;$C313,$C313-SUM($F313:M313),($C313-SUM($F313:M313))/($D313-(N$4-$E313)+$B313))),0)</f>
        <v>0</v>
      </c>
      <c r="O313" s="803">
        <f ca="1">IFERROR(IF(OR(O$4&lt;$B313,(O$4-$B313)&lt;$E313),0,IF((SUM($F313:N313)+($C313/$D313))&gt;$C313,$C313-SUM($F313:N313),($C313-SUM($F313:N313))/($D313-(O$4-$E313)+$B313))),0)</f>
        <v>0</v>
      </c>
      <c r="P313" s="803">
        <f ca="1">IFERROR(IF(OR(P$4&lt;$B313,(P$4-$B313)&lt;$E313),0,IF((SUM($F313:O313)+($C313/$D313))&gt;$C313,$C313-SUM($F313:O313),($C313-SUM($F313:O313))/($D313-(P$4-$E313)+$B313))),0)</f>
        <v>0</v>
      </c>
      <c r="Q313" s="803">
        <f ca="1">IFERROR(IF(OR(Q$4&lt;$B313,(Q$4-$B313)&lt;$E313),0,IF((SUM($F313:P313)+($C313/$D313))&gt;$C313,$C313-SUM($F313:P313),($C313-SUM($F313:P313))/($D313-(Q$4-$E313)+$B313))),0)</f>
        <v>0</v>
      </c>
      <c r="R313" s="803">
        <f ca="1">IFERROR(IF(OR(R$4&lt;$B313,(R$4-$B313)&lt;$E313),0,IF((SUM($F313:Q313)+($C313/$D313))&gt;$C313,$C313-SUM($F313:Q313),($C313-SUM($F313:Q313))/($D313-(R$4-$E313)+$B313))),0)</f>
        <v>0</v>
      </c>
      <c r="S313" s="803">
        <f ca="1">IFERROR(IF(OR(S$4&lt;$B313,(S$4-$B313)&lt;$E313),0,IF((SUM($F313:R313)+($C313/$D313))&gt;$C313,$C313-SUM($F313:R313),($C313-SUM($F313:R313))/($D313-(S$4-$E313)+$B313))),0)</f>
        <v>0</v>
      </c>
      <c r="T313" s="803">
        <f ca="1">IFERROR(IF(OR(T$4&lt;$B313,(T$4-$B313)&lt;$E313),0,IF((SUM($F313:S313)+($C313/$D313))&gt;$C313,$C313-SUM($F313:S313),($C313-SUM($F313:S313))/($D313-(T$4-$E313)+$B313))),0)</f>
        <v>0</v>
      </c>
      <c r="U313" s="803">
        <f ca="1">IFERROR(IF(OR(U$4&lt;$B313,(U$4-$B313)&lt;$E313),0,IF((SUM($F313:T313)+($C313/$D313))&gt;$C313,$C313-SUM($F313:T313),($C313-SUM($F313:T313))/($D313-(U$4-$E313)+$B313))),0)</f>
        <v>0</v>
      </c>
      <c r="V313" s="803">
        <f ca="1">IFERROR(IF(OR(V$4&lt;$B313,(V$4-$B313)&lt;$E313),0,IF((SUM($F313:U313)+($C313/$D313))&gt;$C313,$C313-SUM($F313:U313),($C313-SUM($F313:U313))/($D313-(V$4-$E313)+$B313))),0)</f>
        <v>0</v>
      </c>
      <c r="W313" s="803">
        <f ca="1">IFERROR(IF(OR(W$4&lt;$B313,(W$4-$B313)&lt;$E313),0,IF((SUM($F313:V313)+($C313/$D313))&gt;$C313,$C313-SUM($F313:V313),($C313-SUM($F313:V313))/($D313-(W$4-$E313)+$B313))),0)</f>
        <v>0</v>
      </c>
      <c r="X313" s="803">
        <f ca="1">IFERROR(IF(OR(X$4&lt;$B313,(X$4-$B313)&lt;$E313),0,IF((SUM($F313:W313)+($C313/$D313))&gt;$C313,$C313-SUM($F313:W313),($C313-SUM($F313:W313))/($D313-(X$4-$E313)+$B313))),0)</f>
        <v>0</v>
      </c>
      <c r="Y313" s="803">
        <f ca="1">IFERROR(IF(OR(Y$4&lt;$B313,(Y$4-$B313)&lt;$E313),0,IF((SUM($F313:X313)+($C313/$D313))&gt;$C313,$C313-SUM($F313:X313),($C313-SUM($F313:X313))/($D313-(Y$4-$E313)+$B313))),0)</f>
        <v>0</v>
      </c>
      <c r="Z313" s="803">
        <f ca="1">IFERROR(IF(OR(Z$4&lt;$B313,(Z$4-$B313)&lt;$E313),0,IF((SUM($F313:Y313)+($C313/$D313))&gt;$C313,$C313-SUM($F313:Y313),($C313-SUM($F313:Y313))/($D313-(Z$4-$E313)+$B313))),0)</f>
        <v>0</v>
      </c>
      <c r="AA313" s="803">
        <f ca="1">IFERROR(IF(OR(AA$4&lt;$B313,(AA$4-$B313)&lt;$E313),0,IF((SUM($F313:Z313)+($C313/$D313))&gt;$C313,$C313-SUM($F313:Z313),($C313-SUM($F313:Z313))/($D313-(AA$4-$E313)+$B313))),0)</f>
        <v>0</v>
      </c>
      <c r="AB313" s="803">
        <f ca="1">IFERROR(IF(OR(AB$4&lt;$B313,(AB$4-$B313)&lt;$E313),0,IF((SUM($F313:AA313)+($C313/$D313))&gt;$C313,$C313-SUM($F313:AA313),($C313-SUM($F313:AA313))/($D313-(AB$4-$E313)+$B313))),0)</f>
        <v>0</v>
      </c>
      <c r="AC313" s="803">
        <f ca="1">IFERROR(IF(OR(AC$4&lt;$B313,(AC$4-$B313)&lt;$E313),0,IF((SUM($F313:AB313)+($C313/$D313))&gt;$C313,$C313-SUM($F313:AB313),($C313-SUM($F313:AB313))/($D313-(AC$4-$E313)+$B313))),0)</f>
        <v>0</v>
      </c>
      <c r="AD313" s="803">
        <f ca="1">IFERROR(IF(OR(AD$4&lt;$B313,(AD$4-$B313)&lt;$E313),0,IF((SUM($F313:AC313)+($C313/$D313))&gt;$C313,$C313-SUM($F313:AC313),($C313-SUM($F313:AC313))/($D313-(AD$4-$E313)+$B313))),0)</f>
        <v>0</v>
      </c>
      <c r="AE313" s="803">
        <f ca="1">IFERROR(IF(OR(AE$4&lt;$B313,(AE$4-$B313)&lt;$E313),0,IF((SUM($F313:AD313)+($C313/$D313))&gt;$C313,$C313-SUM($F313:AD313),($C313-SUM($F313:AD313))/($D313-(AE$4-$E313)+$B313))),0)</f>
        <v>0</v>
      </c>
      <c r="AF313" s="803">
        <f ca="1">IFERROR(IF(OR(AF$4&lt;$B313,(AF$4-$B313)&lt;$E313),0,IF((SUM($F313:AE313)+($C313/$D313))&gt;$C313,$C313-SUM($F313:AE313),($C313-SUM($F313:AE313))/($D313-(AF$4-$E313)+$B313))),0)</f>
        <v>0</v>
      </c>
      <c r="AG313" s="803">
        <f ca="1">IFERROR(IF(OR(AG$4&lt;$B313,(AG$4-$B313)&lt;$E313),0,IF((SUM($F313:AF313)+($C313/$D313))&gt;$C313,$C313-SUM($F313:AF313),($C313-SUM($F313:AF313))/($D313-(AG$4-$E313)+$B313))),0)</f>
        <v>0</v>
      </c>
      <c r="AH313" s="803">
        <f ca="1">IFERROR(IF(OR(AH$4&lt;$B313,(AH$4-$B313)&lt;$E313),0,IF((SUM($F313:AG313)+($C313/$D313))&gt;$C313,$C313-SUM($F313:AG313),($C313-SUM($F313:AG313))/($D313-(AH$4-$E313)+$B313))),0)</f>
        <v>0</v>
      </c>
      <c r="AI313" s="803">
        <f ca="1">IFERROR(IF(OR(AI$4&lt;$B313,(AI$4-$B313)&lt;$E313),0,IF((SUM($F313:AH313)+($C313/$D313))&gt;$C313,$C313-SUM($F313:AH313),($C313-SUM($F313:AH313))/($D313-(AI$4-$E313)+$B313))),0)</f>
        <v>0</v>
      </c>
      <c r="AJ313" s="803">
        <f ca="1">IFERROR(IF(OR(AJ$4&lt;$B313,(AJ$4-$B313)&lt;$E313),0,IF((SUM($F313:AI313)+($C313/$D313))&gt;$C313,$C313-SUM($F313:AI313),($C313-SUM($F313:AI313))/($D313-(AJ$4-$E313)+$B313))),0)</f>
        <v>0</v>
      </c>
      <c r="AK313" s="803">
        <f ca="1">IFERROR(IF(OR(AK$4&lt;$B313,(AK$4-$B313)&lt;$E313),0,IF((SUM($F313:AJ313)+($C313/$D313))&gt;$C313,$C313-SUM($F313:AJ313),($C313-SUM($F313:AJ313))/($D313-(AK$4-$E313)+$B313))),0)</f>
        <v>0</v>
      </c>
      <c r="AL313" s="803">
        <f ca="1">IFERROR(IF(OR(AL$4&lt;$B313,(AL$4-$B313)&lt;$E313),0,IF((SUM($F313:AK313)+($C313/$D313))&gt;$C313,$C313-SUM($F313:AK313),($C313-SUM($F313:AK313))/($D313-(AL$4-$E313)+$B313))),0)</f>
        <v>0</v>
      </c>
      <c r="AM313" s="803">
        <f ca="1">IFERROR(IF(OR(AM$4&lt;$B313,(AM$4-$B313)&lt;$E313),0,IF((SUM($F313:AL313)+($C313/$D313))&gt;$C313,$C313-SUM($F313:AL313),($C313-SUM($F313:AL313))/($D313-(AM$4-$E313)+$B313))),0)</f>
        <v>0</v>
      </c>
      <c r="AN313" s="803">
        <f ca="1">IFERROR(IF(OR(AN$4&lt;$B313,(AN$4-$B313)&lt;$E313),0,IF((SUM($F313:AM313)+($C313/$D313))&gt;$C313,$C313-SUM($F313:AM313),($C313-SUM($F313:AM313))/($D313-(AN$4-$E313)+$B313))),0)</f>
        <v>0</v>
      </c>
      <c r="AO313" s="803">
        <f ca="1">IFERROR(IF(OR(AO$4&lt;$B313,(AO$4-$B313)&lt;$E313),0,IF((SUM($F313:AN313)+($C313/$D313))&gt;$C313,$C313-SUM($F313:AN313),($C313-SUM($F313:AN313))/($D313-(AO$4-$E313)+$B313))),0)</f>
        <v>0</v>
      </c>
      <c r="AP313" s="803">
        <f ca="1">IFERROR(IF(OR(AP$4&lt;$B313,(AP$4-$B313)&lt;$E313),0,IF((SUM($F313:AO313)+($C313/$D313))&gt;$C313,$C313-SUM($F313:AO313),($C313-SUM($F313:AO313))/($D313-(AP$4-$E313)+$B313))),0)</f>
        <v>0</v>
      </c>
      <c r="AQ313" s="803">
        <f ca="1">IFERROR(IF(OR(AQ$4&lt;$B313,(AQ$4-$B313)&lt;$E313),0,IF((SUM($F313:AP313)+($C313/$D313))&gt;$C313,$C313-SUM($F313:AP313),($C313-SUM($F313:AP313))/($D313-(AQ$4-$E313)+$B313))),0)</f>
        <v>0</v>
      </c>
      <c r="AR313" s="803">
        <f ca="1">IFERROR(IF(OR(AR$4&lt;$B313,(AR$4-$B313)&lt;$E313),0,IF((SUM($F313:AQ313)+($C313/$D313))&gt;$C313,$C313-SUM($F313:AQ313),($C313-SUM($F313:AQ313))/($D313-(AR$4-$E313)+$B313))),0)</f>
        <v>0</v>
      </c>
      <c r="AS313" s="803">
        <f ca="1">IFERROR(IF(OR(AS$4&lt;$B313,(AS$4-$B313)&lt;$E313),0,IF((SUM($F313:AR313)+($C313/$D313))&gt;$C313,$C313-SUM($F313:AR313),($C313-SUM($F313:AR313))/($D313-(AS$4-$E313)+$B313))),0)</f>
        <v>0</v>
      </c>
      <c r="AT313" s="803">
        <f ca="1">IFERROR(IF(OR(AT$4&lt;$B313,(AT$4-$B313)&lt;$E313),0,IF((SUM($F313:AS313)+($C313/$D313))&gt;$C313,$C313-SUM($F313:AS313),($C313-SUM($F313:AS313))/($D313-(AT$4-$E313)+$B313))),0)</f>
        <v>0</v>
      </c>
      <c r="AU313" s="803">
        <f ca="1">IFERROR(IF(OR(AU$4&lt;$B313,(AU$4-$B313)&lt;$E313),0,IF((SUM($F313:AT313)+($C313/$D313))&gt;$C313,$C313-SUM($F313:AT313),($C313-SUM($F313:AT313))/($D313-(AU$4-$E313)+$B313))),0)</f>
        <v>0</v>
      </c>
      <c r="AV313" s="201"/>
    </row>
    <row r="314" spans="2:48">
      <c r="B314" s="885">
        <f>IF((B313+1)&gt;'PAINEL DE CONTROLE'!$D$6,'PAINEL DE CONTROLE'!$D$6,(B313+1))</f>
        <v>20</v>
      </c>
      <c r="C314" s="850">
        <f ca="1"/>
        <v>0</v>
      </c>
      <c r="D314" s="923">
        <f>IF(B314+SUMIF('PAINEL DE CONTROLE'!$B$97:$B$107,$B$292,'PAINEL DE CONTROLE'!$F$97:$F$107)&gt;'PAINEL DE CONTROLE'!$D$6,'PAINEL DE CONTROLE'!$D$6-B314,SUMIF('PAINEL DE CONTROLE'!$B$97:$B$107,$B$292,'PAINEL DE CONTROLE'!$F$97:$F$107))</f>
        <v>11</v>
      </c>
      <c r="E314" s="923">
        <f>'PAINEL DE CONTROLE'!$D$8</f>
        <v>1</v>
      </c>
      <c r="G314" s="803">
        <f ca="1">IFERROR(IF(OR(G$4&lt;$B314,(G$4-$B314)&lt;$E314),0,IF((SUM($F314:F314)+($C314/$D314))&gt;$C314,$C314-SUM($F314:F314),($C314-SUM($F314:F314))/($D314-(G$4-$E314)+$B314))),0)</f>
        <v>0</v>
      </c>
      <c r="H314" s="803">
        <f ca="1">IFERROR(IF(OR(H$4&lt;$B314,(H$4-$B314)&lt;$E314),0,IF((SUM($F314:G314)+($C314/$D314))&gt;$C314,$C314-SUM($F314:G314),($C314-SUM($F314:G314))/($D314-(H$4-$E314)+$B314))),0)</f>
        <v>0</v>
      </c>
      <c r="I314" s="803">
        <f ca="1">IFERROR(IF(OR(I$4&lt;$B314,(I$4-$B314)&lt;$E314),0,IF((SUM($F314:H314)+($C314/$D314))&gt;$C314,$C314-SUM($F314:H314),($C314-SUM($F314:H314))/($D314-(I$4-$E314)+$B314))),0)</f>
        <v>0</v>
      </c>
      <c r="J314" s="803">
        <f ca="1">IFERROR(IF(OR(J$4&lt;$B314,(J$4-$B314)&lt;$E314),0,IF((SUM($F314:I314)+($C314/$D314))&gt;$C314,$C314-SUM($F314:I314),($C314-SUM($F314:I314))/($D314-(J$4-$E314)+$B314))),0)</f>
        <v>0</v>
      </c>
      <c r="K314" s="803">
        <f ca="1">IFERROR(IF(OR(K$4&lt;$B314,(K$4-$B314)&lt;$E314),0,IF((SUM($F314:J314)+($C314/$D314))&gt;$C314,$C314-SUM($F314:J314),($C314-SUM($F314:J314))/($D314-(K$4-$E314)+$B314))),0)</f>
        <v>0</v>
      </c>
      <c r="L314" s="803">
        <f ca="1">IFERROR(IF(OR(L$4&lt;$B314,(L$4-$B314)&lt;$E314),0,IF((SUM($F314:K314)+($C314/$D314))&gt;$C314,$C314-SUM($F314:K314),($C314-SUM($F314:K314))/($D314-(L$4-$E314)+$B314))),0)</f>
        <v>0</v>
      </c>
      <c r="M314" s="803">
        <f ca="1">IFERROR(IF(OR(M$4&lt;$B314,(M$4-$B314)&lt;$E314),0,IF((SUM($F314:L314)+($C314/$D314))&gt;$C314,$C314-SUM($F314:L314),($C314-SUM($F314:L314))/($D314-(M$4-$E314)+$B314))),0)</f>
        <v>0</v>
      </c>
      <c r="N314" s="803">
        <f ca="1">IFERROR(IF(OR(N$4&lt;$B314,(N$4-$B314)&lt;$E314),0,IF((SUM($F314:M314)+($C314/$D314))&gt;$C314,$C314-SUM($F314:M314),($C314-SUM($F314:M314))/($D314-(N$4-$E314)+$B314))),0)</f>
        <v>0</v>
      </c>
      <c r="O314" s="803">
        <f ca="1">IFERROR(IF(OR(O$4&lt;$B314,(O$4-$B314)&lt;$E314),0,IF((SUM($F314:N314)+($C314/$D314))&gt;$C314,$C314-SUM($F314:N314),($C314-SUM($F314:N314))/($D314-(O$4-$E314)+$B314))),0)</f>
        <v>0</v>
      </c>
      <c r="P314" s="803">
        <f ca="1">IFERROR(IF(OR(P$4&lt;$B314,(P$4-$B314)&lt;$E314),0,IF((SUM($F314:O314)+($C314/$D314))&gt;$C314,$C314-SUM($F314:O314),($C314-SUM($F314:O314))/($D314-(P$4-$E314)+$B314))),0)</f>
        <v>0</v>
      </c>
      <c r="Q314" s="803">
        <f ca="1">IFERROR(IF(OR(Q$4&lt;$B314,(Q$4-$B314)&lt;$E314),0,IF((SUM($F314:P314)+($C314/$D314))&gt;$C314,$C314-SUM($F314:P314),($C314-SUM($F314:P314))/($D314-(Q$4-$E314)+$B314))),0)</f>
        <v>0</v>
      </c>
      <c r="R314" s="803">
        <f ca="1">IFERROR(IF(OR(R$4&lt;$B314,(R$4-$B314)&lt;$E314),0,IF((SUM($F314:Q314)+($C314/$D314))&gt;$C314,$C314-SUM($F314:Q314),($C314-SUM($F314:Q314))/($D314-(R$4-$E314)+$B314))),0)</f>
        <v>0</v>
      </c>
      <c r="S314" s="803">
        <f ca="1">IFERROR(IF(OR(S$4&lt;$B314,(S$4-$B314)&lt;$E314),0,IF((SUM($F314:R314)+($C314/$D314))&gt;$C314,$C314-SUM($F314:R314),($C314-SUM($F314:R314))/($D314-(S$4-$E314)+$B314))),0)</f>
        <v>0</v>
      </c>
      <c r="T314" s="803">
        <f ca="1">IFERROR(IF(OR(T$4&lt;$B314,(T$4-$B314)&lt;$E314),0,IF((SUM($F314:S314)+($C314/$D314))&gt;$C314,$C314-SUM($F314:S314),($C314-SUM($F314:S314))/($D314-(T$4-$E314)+$B314))),0)</f>
        <v>0</v>
      </c>
      <c r="U314" s="803">
        <f ca="1">IFERROR(IF(OR(U$4&lt;$B314,(U$4-$B314)&lt;$E314),0,IF((SUM($F314:T314)+($C314/$D314))&gt;$C314,$C314-SUM($F314:T314),($C314-SUM($F314:T314))/($D314-(U$4-$E314)+$B314))),0)</f>
        <v>0</v>
      </c>
      <c r="V314" s="803">
        <f ca="1">IFERROR(IF(OR(V$4&lt;$B314,(V$4-$B314)&lt;$E314),0,IF((SUM($F314:U314)+($C314/$D314))&gt;$C314,$C314-SUM($F314:U314),($C314-SUM($F314:U314))/($D314-(V$4-$E314)+$B314))),0)</f>
        <v>0</v>
      </c>
      <c r="W314" s="803">
        <f ca="1">IFERROR(IF(OR(W$4&lt;$B314,(W$4-$B314)&lt;$E314),0,IF((SUM($F314:V314)+($C314/$D314))&gt;$C314,$C314-SUM($F314:V314),($C314-SUM($F314:V314))/($D314-(W$4-$E314)+$B314))),0)</f>
        <v>0</v>
      </c>
      <c r="X314" s="803">
        <f ca="1">IFERROR(IF(OR(X$4&lt;$B314,(X$4-$B314)&lt;$E314),0,IF((SUM($F314:W314)+($C314/$D314))&gt;$C314,$C314-SUM($F314:W314),($C314-SUM($F314:W314))/($D314-(X$4-$E314)+$B314))),0)</f>
        <v>0</v>
      </c>
      <c r="Y314" s="803">
        <f ca="1">IFERROR(IF(OR(Y$4&lt;$B314,(Y$4-$B314)&lt;$E314),0,IF((SUM($F314:X314)+($C314/$D314))&gt;$C314,$C314-SUM($F314:X314),($C314-SUM($F314:X314))/($D314-(Y$4-$E314)+$B314))),0)</f>
        <v>0</v>
      </c>
      <c r="Z314" s="803">
        <f ca="1">IFERROR(IF(OR(Z$4&lt;$B314,(Z$4-$B314)&lt;$E314),0,IF((SUM($F314:Y314)+($C314/$D314))&gt;$C314,$C314-SUM($F314:Y314),($C314-SUM($F314:Y314))/($D314-(Z$4-$E314)+$B314))),0)</f>
        <v>0</v>
      </c>
      <c r="AA314" s="803">
        <f ca="1">IFERROR(IF(OR(AA$4&lt;$B314,(AA$4-$B314)&lt;$E314),0,IF((SUM($F314:Z314)+($C314/$D314))&gt;$C314,$C314-SUM($F314:Z314),($C314-SUM($F314:Z314))/($D314-(AA$4-$E314)+$B314))),0)</f>
        <v>0</v>
      </c>
      <c r="AB314" s="803">
        <f ca="1">IFERROR(IF(OR(AB$4&lt;$B314,(AB$4-$B314)&lt;$E314),0,IF((SUM($F314:AA314)+($C314/$D314))&gt;$C314,$C314-SUM($F314:AA314),($C314-SUM($F314:AA314))/($D314-(AB$4-$E314)+$B314))),0)</f>
        <v>0</v>
      </c>
      <c r="AC314" s="803">
        <f ca="1">IFERROR(IF(OR(AC$4&lt;$B314,(AC$4-$B314)&lt;$E314),0,IF((SUM($F314:AB314)+($C314/$D314))&gt;$C314,$C314-SUM($F314:AB314),($C314-SUM($F314:AB314))/($D314-(AC$4-$E314)+$B314))),0)</f>
        <v>0</v>
      </c>
      <c r="AD314" s="803">
        <f ca="1">IFERROR(IF(OR(AD$4&lt;$B314,(AD$4-$B314)&lt;$E314),0,IF((SUM($F314:AC314)+($C314/$D314))&gt;$C314,$C314-SUM($F314:AC314),($C314-SUM($F314:AC314))/($D314-(AD$4-$E314)+$B314))),0)</f>
        <v>0</v>
      </c>
      <c r="AE314" s="803">
        <f ca="1">IFERROR(IF(OR(AE$4&lt;$B314,(AE$4-$B314)&lt;$E314),0,IF((SUM($F314:AD314)+($C314/$D314))&gt;$C314,$C314-SUM($F314:AD314),($C314-SUM($F314:AD314))/($D314-(AE$4-$E314)+$B314))),0)</f>
        <v>0</v>
      </c>
      <c r="AF314" s="803">
        <f ca="1">IFERROR(IF(OR(AF$4&lt;$B314,(AF$4-$B314)&lt;$E314),0,IF((SUM($F314:AE314)+($C314/$D314))&gt;$C314,$C314-SUM($F314:AE314),($C314-SUM($F314:AE314))/($D314-(AF$4-$E314)+$B314))),0)</f>
        <v>0</v>
      </c>
      <c r="AG314" s="803">
        <f ca="1">IFERROR(IF(OR(AG$4&lt;$B314,(AG$4-$B314)&lt;$E314),0,IF((SUM($F314:AF314)+($C314/$D314))&gt;$C314,$C314-SUM($F314:AF314),($C314-SUM($F314:AF314))/($D314-(AG$4-$E314)+$B314))),0)</f>
        <v>0</v>
      </c>
      <c r="AH314" s="803">
        <f ca="1">IFERROR(IF(OR(AH$4&lt;$B314,(AH$4-$B314)&lt;$E314),0,IF((SUM($F314:AG314)+($C314/$D314))&gt;$C314,$C314-SUM($F314:AG314),($C314-SUM($F314:AG314))/($D314-(AH$4-$E314)+$B314))),0)</f>
        <v>0</v>
      </c>
      <c r="AI314" s="803">
        <f ca="1">IFERROR(IF(OR(AI$4&lt;$B314,(AI$4-$B314)&lt;$E314),0,IF((SUM($F314:AH314)+($C314/$D314))&gt;$C314,$C314-SUM($F314:AH314),($C314-SUM($F314:AH314))/($D314-(AI$4-$E314)+$B314))),0)</f>
        <v>0</v>
      </c>
      <c r="AJ314" s="803">
        <f ca="1">IFERROR(IF(OR(AJ$4&lt;$B314,(AJ$4-$B314)&lt;$E314),0,IF((SUM($F314:AI314)+($C314/$D314))&gt;$C314,$C314-SUM($F314:AI314),($C314-SUM($F314:AI314))/($D314-(AJ$4-$E314)+$B314))),0)</f>
        <v>0</v>
      </c>
      <c r="AK314" s="803">
        <f ca="1">IFERROR(IF(OR(AK$4&lt;$B314,(AK$4-$B314)&lt;$E314),0,IF((SUM($F314:AJ314)+($C314/$D314))&gt;$C314,$C314-SUM($F314:AJ314),($C314-SUM($F314:AJ314))/($D314-(AK$4-$E314)+$B314))),0)</f>
        <v>0</v>
      </c>
      <c r="AL314" s="803">
        <f ca="1">IFERROR(IF(OR(AL$4&lt;$B314,(AL$4-$B314)&lt;$E314),0,IF((SUM($F314:AK314)+($C314/$D314))&gt;$C314,$C314-SUM($F314:AK314),($C314-SUM($F314:AK314))/($D314-(AL$4-$E314)+$B314))),0)</f>
        <v>0</v>
      </c>
      <c r="AM314" s="803">
        <f ca="1">IFERROR(IF(OR(AM$4&lt;$B314,(AM$4-$B314)&lt;$E314),0,IF((SUM($F314:AL314)+($C314/$D314))&gt;$C314,$C314-SUM($F314:AL314),($C314-SUM($F314:AL314))/($D314-(AM$4-$E314)+$B314))),0)</f>
        <v>0</v>
      </c>
      <c r="AN314" s="803">
        <f ca="1">IFERROR(IF(OR(AN$4&lt;$B314,(AN$4-$B314)&lt;$E314),0,IF((SUM($F314:AM314)+($C314/$D314))&gt;$C314,$C314-SUM($F314:AM314),($C314-SUM($F314:AM314))/($D314-(AN$4-$E314)+$B314))),0)</f>
        <v>0</v>
      </c>
      <c r="AO314" s="803">
        <f ca="1">IFERROR(IF(OR(AO$4&lt;$B314,(AO$4-$B314)&lt;$E314),0,IF((SUM($F314:AN314)+($C314/$D314))&gt;$C314,$C314-SUM($F314:AN314),($C314-SUM($F314:AN314))/($D314-(AO$4-$E314)+$B314))),0)</f>
        <v>0</v>
      </c>
      <c r="AP314" s="803">
        <f ca="1">IFERROR(IF(OR(AP$4&lt;$B314,(AP$4-$B314)&lt;$E314),0,IF((SUM($F314:AO314)+($C314/$D314))&gt;$C314,$C314-SUM($F314:AO314),($C314-SUM($F314:AO314))/($D314-(AP$4-$E314)+$B314))),0)</f>
        <v>0</v>
      </c>
      <c r="AQ314" s="803">
        <f ca="1">IFERROR(IF(OR(AQ$4&lt;$B314,(AQ$4-$B314)&lt;$E314),0,IF((SUM($F314:AP314)+($C314/$D314))&gt;$C314,$C314-SUM($F314:AP314),($C314-SUM($F314:AP314))/($D314-(AQ$4-$E314)+$B314))),0)</f>
        <v>0</v>
      </c>
      <c r="AR314" s="803">
        <f ca="1">IFERROR(IF(OR(AR$4&lt;$B314,(AR$4-$B314)&lt;$E314),0,IF((SUM($F314:AQ314)+($C314/$D314))&gt;$C314,$C314-SUM($F314:AQ314),($C314-SUM($F314:AQ314))/($D314-(AR$4-$E314)+$B314))),0)</f>
        <v>0</v>
      </c>
      <c r="AS314" s="803">
        <f ca="1">IFERROR(IF(OR(AS$4&lt;$B314,(AS$4-$B314)&lt;$E314),0,IF((SUM($F314:AR314)+($C314/$D314))&gt;$C314,$C314-SUM($F314:AR314),($C314-SUM($F314:AR314))/($D314-(AS$4-$E314)+$B314))),0)</f>
        <v>0</v>
      </c>
      <c r="AT314" s="803">
        <f ca="1">IFERROR(IF(OR(AT$4&lt;$B314,(AT$4-$B314)&lt;$E314),0,IF((SUM($F314:AS314)+($C314/$D314))&gt;$C314,$C314-SUM($F314:AS314),($C314-SUM($F314:AS314))/($D314-(AT$4-$E314)+$B314))),0)</f>
        <v>0</v>
      </c>
      <c r="AU314" s="803">
        <f ca="1">IFERROR(IF(OR(AU$4&lt;$B314,(AU$4-$B314)&lt;$E314),0,IF((SUM($F314:AT314)+($C314/$D314))&gt;$C314,$C314-SUM($F314:AT314),($C314-SUM($F314:AT314))/($D314-(AU$4-$E314)+$B314))),0)</f>
        <v>0</v>
      </c>
      <c r="AV314" s="201"/>
    </row>
    <row r="315" spans="2:48">
      <c r="B315" s="885">
        <f>IF((B314+1)&gt;'PAINEL DE CONTROLE'!$D$6,'PAINEL DE CONTROLE'!$D$6,(B314+1))</f>
        <v>21</v>
      </c>
      <c r="C315" s="850">
        <f ca="1"/>
        <v>0</v>
      </c>
      <c r="D315" s="923">
        <f>IF(B315+SUMIF('PAINEL DE CONTROLE'!$B$97:$B$107,$B$292,'PAINEL DE CONTROLE'!$F$97:$F$107)&gt;'PAINEL DE CONTROLE'!$D$6,'PAINEL DE CONTROLE'!$D$6-B315,SUMIF('PAINEL DE CONTROLE'!$B$97:$B$107,$B$292,'PAINEL DE CONTROLE'!$F$97:$F$107))</f>
        <v>10</v>
      </c>
      <c r="E315" s="923">
        <f>'PAINEL DE CONTROLE'!$D$8</f>
        <v>1</v>
      </c>
      <c r="G315" s="803">
        <f ca="1">IFERROR(IF(OR(G$4&lt;$B315,(G$4-$B315)&lt;$E315),0,IF((SUM($F315:F315)+($C315/$D315))&gt;$C315,$C315-SUM($F315:F315),($C315-SUM($F315:F315))/($D315-(G$4-$E315)+$B315))),0)</f>
        <v>0</v>
      </c>
      <c r="H315" s="803">
        <f ca="1">IFERROR(IF(OR(H$4&lt;$B315,(H$4-$B315)&lt;$E315),0,IF((SUM($F315:G315)+($C315/$D315))&gt;$C315,$C315-SUM($F315:G315),($C315-SUM($F315:G315))/($D315-(H$4-$E315)+$B315))),0)</f>
        <v>0</v>
      </c>
      <c r="I315" s="803">
        <f ca="1">IFERROR(IF(OR(I$4&lt;$B315,(I$4-$B315)&lt;$E315),0,IF((SUM($F315:H315)+($C315/$D315))&gt;$C315,$C315-SUM($F315:H315),($C315-SUM($F315:H315))/($D315-(I$4-$E315)+$B315))),0)</f>
        <v>0</v>
      </c>
      <c r="J315" s="803">
        <f ca="1">IFERROR(IF(OR(J$4&lt;$B315,(J$4-$B315)&lt;$E315),0,IF((SUM($F315:I315)+($C315/$D315))&gt;$C315,$C315-SUM($F315:I315),($C315-SUM($F315:I315))/($D315-(J$4-$E315)+$B315))),0)</f>
        <v>0</v>
      </c>
      <c r="K315" s="803">
        <f ca="1">IFERROR(IF(OR(K$4&lt;$B315,(K$4-$B315)&lt;$E315),0,IF((SUM($F315:J315)+($C315/$D315))&gt;$C315,$C315-SUM($F315:J315),($C315-SUM($F315:J315))/($D315-(K$4-$E315)+$B315))),0)</f>
        <v>0</v>
      </c>
      <c r="L315" s="803">
        <f ca="1">IFERROR(IF(OR(L$4&lt;$B315,(L$4-$B315)&lt;$E315),0,IF((SUM($F315:K315)+($C315/$D315))&gt;$C315,$C315-SUM($F315:K315),($C315-SUM($F315:K315))/($D315-(L$4-$E315)+$B315))),0)</f>
        <v>0</v>
      </c>
      <c r="M315" s="803">
        <f ca="1">IFERROR(IF(OR(M$4&lt;$B315,(M$4-$B315)&lt;$E315),0,IF((SUM($F315:L315)+($C315/$D315))&gt;$C315,$C315-SUM($F315:L315),($C315-SUM($F315:L315))/($D315-(M$4-$E315)+$B315))),0)</f>
        <v>0</v>
      </c>
      <c r="N315" s="803">
        <f ca="1">IFERROR(IF(OR(N$4&lt;$B315,(N$4-$B315)&lt;$E315),0,IF((SUM($F315:M315)+($C315/$D315))&gt;$C315,$C315-SUM($F315:M315),($C315-SUM($F315:M315))/($D315-(N$4-$E315)+$B315))),0)</f>
        <v>0</v>
      </c>
      <c r="O315" s="803">
        <f ca="1">IFERROR(IF(OR(O$4&lt;$B315,(O$4-$B315)&lt;$E315),0,IF((SUM($F315:N315)+($C315/$D315))&gt;$C315,$C315-SUM($F315:N315),($C315-SUM($F315:N315))/($D315-(O$4-$E315)+$B315))),0)</f>
        <v>0</v>
      </c>
      <c r="P315" s="803">
        <f ca="1">IFERROR(IF(OR(P$4&lt;$B315,(P$4-$B315)&lt;$E315),0,IF((SUM($F315:O315)+($C315/$D315))&gt;$C315,$C315-SUM($F315:O315),($C315-SUM($F315:O315))/($D315-(P$4-$E315)+$B315))),0)</f>
        <v>0</v>
      </c>
      <c r="Q315" s="803">
        <f ca="1">IFERROR(IF(OR(Q$4&lt;$B315,(Q$4-$B315)&lt;$E315),0,IF((SUM($F315:P315)+($C315/$D315))&gt;$C315,$C315-SUM($F315:P315),($C315-SUM($F315:P315))/($D315-(Q$4-$E315)+$B315))),0)</f>
        <v>0</v>
      </c>
      <c r="R315" s="803">
        <f ca="1">IFERROR(IF(OR(R$4&lt;$B315,(R$4-$B315)&lt;$E315),0,IF((SUM($F315:Q315)+($C315/$D315))&gt;$C315,$C315-SUM($F315:Q315),($C315-SUM($F315:Q315))/($D315-(R$4-$E315)+$B315))),0)</f>
        <v>0</v>
      </c>
      <c r="S315" s="803">
        <f ca="1">IFERROR(IF(OR(S$4&lt;$B315,(S$4-$B315)&lt;$E315),0,IF((SUM($F315:R315)+($C315/$D315))&gt;$C315,$C315-SUM($F315:R315),($C315-SUM($F315:R315))/($D315-(S$4-$E315)+$B315))),0)</f>
        <v>0</v>
      </c>
      <c r="T315" s="803">
        <f ca="1">IFERROR(IF(OR(T$4&lt;$B315,(T$4-$B315)&lt;$E315),0,IF((SUM($F315:S315)+($C315/$D315))&gt;$C315,$C315-SUM($F315:S315),($C315-SUM($F315:S315))/($D315-(T$4-$E315)+$B315))),0)</f>
        <v>0</v>
      </c>
      <c r="U315" s="803">
        <f ca="1">IFERROR(IF(OR(U$4&lt;$B315,(U$4-$B315)&lt;$E315),0,IF((SUM($F315:T315)+($C315/$D315))&gt;$C315,$C315-SUM($F315:T315),($C315-SUM($F315:T315))/($D315-(U$4-$E315)+$B315))),0)</f>
        <v>0</v>
      </c>
      <c r="V315" s="803">
        <f ca="1">IFERROR(IF(OR(V$4&lt;$B315,(V$4-$B315)&lt;$E315),0,IF((SUM($F315:U315)+($C315/$D315))&gt;$C315,$C315-SUM($F315:U315),($C315-SUM($F315:U315))/($D315-(V$4-$E315)+$B315))),0)</f>
        <v>0</v>
      </c>
      <c r="W315" s="803">
        <f ca="1">IFERROR(IF(OR(W$4&lt;$B315,(W$4-$B315)&lt;$E315),0,IF((SUM($F315:V315)+($C315/$D315))&gt;$C315,$C315-SUM($F315:V315),($C315-SUM($F315:V315))/($D315-(W$4-$E315)+$B315))),0)</f>
        <v>0</v>
      </c>
      <c r="X315" s="803">
        <f ca="1">IFERROR(IF(OR(X$4&lt;$B315,(X$4-$B315)&lt;$E315),0,IF((SUM($F315:W315)+($C315/$D315))&gt;$C315,$C315-SUM($F315:W315),($C315-SUM($F315:W315))/($D315-(X$4-$E315)+$B315))),0)</f>
        <v>0</v>
      </c>
      <c r="Y315" s="803">
        <f ca="1">IFERROR(IF(OR(Y$4&lt;$B315,(Y$4-$B315)&lt;$E315),0,IF((SUM($F315:X315)+($C315/$D315))&gt;$C315,$C315-SUM($F315:X315),($C315-SUM($F315:X315))/($D315-(Y$4-$E315)+$B315))),0)</f>
        <v>0</v>
      </c>
      <c r="Z315" s="803">
        <f ca="1">IFERROR(IF(OR(Z$4&lt;$B315,(Z$4-$B315)&lt;$E315),0,IF((SUM($F315:Y315)+($C315/$D315))&gt;$C315,$C315-SUM($F315:Y315),($C315-SUM($F315:Y315))/($D315-(Z$4-$E315)+$B315))),0)</f>
        <v>0</v>
      </c>
      <c r="AA315" s="803">
        <f ca="1">IFERROR(IF(OR(AA$4&lt;$B315,(AA$4-$B315)&lt;$E315),0,IF((SUM($F315:Z315)+($C315/$D315))&gt;$C315,$C315-SUM($F315:Z315),($C315-SUM($F315:Z315))/($D315-(AA$4-$E315)+$B315))),0)</f>
        <v>0</v>
      </c>
      <c r="AB315" s="803">
        <f ca="1">IFERROR(IF(OR(AB$4&lt;$B315,(AB$4-$B315)&lt;$E315),0,IF((SUM($F315:AA315)+($C315/$D315))&gt;$C315,$C315-SUM($F315:AA315),($C315-SUM($F315:AA315))/($D315-(AB$4-$E315)+$B315))),0)</f>
        <v>0</v>
      </c>
      <c r="AC315" s="803">
        <f ca="1">IFERROR(IF(OR(AC$4&lt;$B315,(AC$4-$B315)&lt;$E315),0,IF((SUM($F315:AB315)+($C315/$D315))&gt;$C315,$C315-SUM($F315:AB315),($C315-SUM($F315:AB315))/($D315-(AC$4-$E315)+$B315))),0)</f>
        <v>0</v>
      </c>
      <c r="AD315" s="803">
        <f ca="1">IFERROR(IF(OR(AD$4&lt;$B315,(AD$4-$B315)&lt;$E315),0,IF((SUM($F315:AC315)+($C315/$D315))&gt;$C315,$C315-SUM($F315:AC315),($C315-SUM($F315:AC315))/($D315-(AD$4-$E315)+$B315))),0)</f>
        <v>0</v>
      </c>
      <c r="AE315" s="803">
        <f ca="1">IFERROR(IF(OR(AE$4&lt;$B315,(AE$4-$B315)&lt;$E315),0,IF((SUM($F315:AD315)+($C315/$D315))&gt;$C315,$C315-SUM($F315:AD315),($C315-SUM($F315:AD315))/($D315-(AE$4-$E315)+$B315))),0)</f>
        <v>0</v>
      </c>
      <c r="AF315" s="803">
        <f ca="1">IFERROR(IF(OR(AF$4&lt;$B315,(AF$4-$B315)&lt;$E315),0,IF((SUM($F315:AE315)+($C315/$D315))&gt;$C315,$C315-SUM($F315:AE315),($C315-SUM($F315:AE315))/($D315-(AF$4-$E315)+$B315))),0)</f>
        <v>0</v>
      </c>
      <c r="AG315" s="803">
        <f ca="1">IFERROR(IF(OR(AG$4&lt;$B315,(AG$4-$B315)&lt;$E315),0,IF((SUM($F315:AF315)+($C315/$D315))&gt;$C315,$C315-SUM($F315:AF315),($C315-SUM($F315:AF315))/($D315-(AG$4-$E315)+$B315))),0)</f>
        <v>0</v>
      </c>
      <c r="AH315" s="803">
        <f ca="1">IFERROR(IF(OR(AH$4&lt;$B315,(AH$4-$B315)&lt;$E315),0,IF((SUM($F315:AG315)+($C315/$D315))&gt;$C315,$C315-SUM($F315:AG315),($C315-SUM($F315:AG315))/($D315-(AH$4-$E315)+$B315))),0)</f>
        <v>0</v>
      </c>
      <c r="AI315" s="803">
        <f ca="1">IFERROR(IF(OR(AI$4&lt;$B315,(AI$4-$B315)&lt;$E315),0,IF((SUM($F315:AH315)+($C315/$D315))&gt;$C315,$C315-SUM($F315:AH315),($C315-SUM($F315:AH315))/($D315-(AI$4-$E315)+$B315))),0)</f>
        <v>0</v>
      </c>
      <c r="AJ315" s="803">
        <f ca="1">IFERROR(IF(OR(AJ$4&lt;$B315,(AJ$4-$B315)&lt;$E315),0,IF((SUM($F315:AI315)+($C315/$D315))&gt;$C315,$C315-SUM($F315:AI315),($C315-SUM($F315:AI315))/($D315-(AJ$4-$E315)+$B315))),0)</f>
        <v>0</v>
      </c>
      <c r="AK315" s="803">
        <f ca="1">IFERROR(IF(OR(AK$4&lt;$B315,(AK$4-$B315)&lt;$E315),0,IF((SUM($F315:AJ315)+($C315/$D315))&gt;$C315,$C315-SUM($F315:AJ315),($C315-SUM($F315:AJ315))/($D315-(AK$4-$E315)+$B315))),0)</f>
        <v>0</v>
      </c>
      <c r="AL315" s="803">
        <f ca="1">IFERROR(IF(OR(AL$4&lt;$B315,(AL$4-$B315)&lt;$E315),0,IF((SUM($F315:AK315)+($C315/$D315))&gt;$C315,$C315-SUM($F315:AK315),($C315-SUM($F315:AK315))/($D315-(AL$4-$E315)+$B315))),0)</f>
        <v>0</v>
      </c>
      <c r="AM315" s="803">
        <f ca="1">IFERROR(IF(OR(AM$4&lt;$B315,(AM$4-$B315)&lt;$E315),0,IF((SUM($F315:AL315)+($C315/$D315))&gt;$C315,$C315-SUM($F315:AL315),($C315-SUM($F315:AL315))/($D315-(AM$4-$E315)+$B315))),0)</f>
        <v>0</v>
      </c>
      <c r="AN315" s="803">
        <f ca="1">IFERROR(IF(OR(AN$4&lt;$B315,(AN$4-$B315)&lt;$E315),0,IF((SUM($F315:AM315)+($C315/$D315))&gt;$C315,$C315-SUM($F315:AM315),($C315-SUM($F315:AM315))/($D315-(AN$4-$E315)+$B315))),0)</f>
        <v>0</v>
      </c>
      <c r="AO315" s="803">
        <f ca="1">IFERROR(IF(OR(AO$4&lt;$B315,(AO$4-$B315)&lt;$E315),0,IF((SUM($F315:AN315)+($C315/$D315))&gt;$C315,$C315-SUM($F315:AN315),($C315-SUM($F315:AN315))/($D315-(AO$4-$E315)+$B315))),0)</f>
        <v>0</v>
      </c>
      <c r="AP315" s="803">
        <f ca="1">IFERROR(IF(OR(AP$4&lt;$B315,(AP$4-$B315)&lt;$E315),0,IF((SUM($F315:AO315)+($C315/$D315))&gt;$C315,$C315-SUM($F315:AO315),($C315-SUM($F315:AO315))/($D315-(AP$4-$E315)+$B315))),0)</f>
        <v>0</v>
      </c>
      <c r="AQ315" s="803">
        <f ca="1">IFERROR(IF(OR(AQ$4&lt;$B315,(AQ$4-$B315)&lt;$E315),0,IF((SUM($F315:AP315)+($C315/$D315))&gt;$C315,$C315-SUM($F315:AP315),($C315-SUM($F315:AP315))/($D315-(AQ$4-$E315)+$B315))),0)</f>
        <v>0</v>
      </c>
      <c r="AR315" s="803">
        <f ca="1">IFERROR(IF(OR(AR$4&lt;$B315,(AR$4-$B315)&lt;$E315),0,IF((SUM($F315:AQ315)+($C315/$D315))&gt;$C315,$C315-SUM($F315:AQ315),($C315-SUM($F315:AQ315))/($D315-(AR$4-$E315)+$B315))),0)</f>
        <v>0</v>
      </c>
      <c r="AS315" s="803">
        <f ca="1">IFERROR(IF(OR(AS$4&lt;$B315,(AS$4-$B315)&lt;$E315),0,IF((SUM($F315:AR315)+($C315/$D315))&gt;$C315,$C315-SUM($F315:AR315),($C315-SUM($F315:AR315))/($D315-(AS$4-$E315)+$B315))),0)</f>
        <v>0</v>
      </c>
      <c r="AT315" s="803">
        <f ca="1">IFERROR(IF(OR(AT$4&lt;$B315,(AT$4-$B315)&lt;$E315),0,IF((SUM($F315:AS315)+($C315/$D315))&gt;$C315,$C315-SUM($F315:AS315),($C315-SUM($F315:AS315))/($D315-(AT$4-$E315)+$B315))),0)</f>
        <v>0</v>
      </c>
      <c r="AU315" s="803">
        <f ca="1">IFERROR(IF(OR(AU$4&lt;$B315,(AU$4-$B315)&lt;$E315),0,IF((SUM($F315:AT315)+($C315/$D315))&gt;$C315,$C315-SUM($F315:AT315),($C315-SUM($F315:AT315))/($D315-(AU$4-$E315)+$B315))),0)</f>
        <v>0</v>
      </c>
      <c r="AV315" s="201"/>
    </row>
    <row r="316" spans="2:48">
      <c r="B316" s="885">
        <f>IF((B315+1)&gt;'PAINEL DE CONTROLE'!$D$6,'PAINEL DE CONTROLE'!$D$6,(B315+1))</f>
        <v>22</v>
      </c>
      <c r="C316" s="850">
        <f ca="1"/>
        <v>0</v>
      </c>
      <c r="D316" s="923">
        <f>IF(B316+SUMIF('PAINEL DE CONTROLE'!$B$97:$B$107,$B$292,'PAINEL DE CONTROLE'!$F$97:$F$107)&gt;'PAINEL DE CONTROLE'!$D$6,'PAINEL DE CONTROLE'!$D$6-B316,SUMIF('PAINEL DE CONTROLE'!$B$97:$B$107,$B$292,'PAINEL DE CONTROLE'!$F$97:$F$107))</f>
        <v>9</v>
      </c>
      <c r="E316" s="923">
        <f>'PAINEL DE CONTROLE'!$D$8</f>
        <v>1</v>
      </c>
      <c r="G316" s="803">
        <f ca="1">IFERROR(IF(OR(G$4&lt;$B316,(G$4-$B316)&lt;$E316),0,IF((SUM($F316:F316)+($C316/$D316))&gt;$C316,$C316-SUM($F316:F316),($C316-SUM($F316:F316))/($D316-(G$4-$E316)+$B316))),0)</f>
        <v>0</v>
      </c>
      <c r="H316" s="803">
        <f ca="1">IFERROR(IF(OR(H$4&lt;$B316,(H$4-$B316)&lt;$E316),0,IF((SUM($F316:G316)+($C316/$D316))&gt;$C316,$C316-SUM($F316:G316),($C316-SUM($F316:G316))/($D316-(H$4-$E316)+$B316))),0)</f>
        <v>0</v>
      </c>
      <c r="I316" s="803">
        <f ca="1">IFERROR(IF(OR(I$4&lt;$B316,(I$4-$B316)&lt;$E316),0,IF((SUM($F316:H316)+($C316/$D316))&gt;$C316,$C316-SUM($F316:H316),($C316-SUM($F316:H316))/($D316-(I$4-$E316)+$B316))),0)</f>
        <v>0</v>
      </c>
      <c r="J316" s="803">
        <f ca="1">IFERROR(IF(OR(J$4&lt;$B316,(J$4-$B316)&lt;$E316),0,IF((SUM($F316:I316)+($C316/$D316))&gt;$C316,$C316-SUM($F316:I316),($C316-SUM($F316:I316))/($D316-(J$4-$E316)+$B316))),0)</f>
        <v>0</v>
      </c>
      <c r="K316" s="803">
        <f ca="1">IFERROR(IF(OR(K$4&lt;$B316,(K$4-$B316)&lt;$E316),0,IF((SUM($F316:J316)+($C316/$D316))&gt;$C316,$C316-SUM($F316:J316),($C316-SUM($F316:J316))/($D316-(K$4-$E316)+$B316))),0)</f>
        <v>0</v>
      </c>
      <c r="L316" s="803">
        <f ca="1">IFERROR(IF(OR(L$4&lt;$B316,(L$4-$B316)&lt;$E316),0,IF((SUM($F316:K316)+($C316/$D316))&gt;$C316,$C316-SUM($F316:K316),($C316-SUM($F316:K316))/($D316-(L$4-$E316)+$B316))),0)</f>
        <v>0</v>
      </c>
      <c r="M316" s="803">
        <f ca="1">IFERROR(IF(OR(M$4&lt;$B316,(M$4-$B316)&lt;$E316),0,IF((SUM($F316:L316)+($C316/$D316))&gt;$C316,$C316-SUM($F316:L316),($C316-SUM($F316:L316))/($D316-(M$4-$E316)+$B316))),0)</f>
        <v>0</v>
      </c>
      <c r="N316" s="803">
        <f ca="1">IFERROR(IF(OR(N$4&lt;$B316,(N$4-$B316)&lt;$E316),0,IF((SUM($F316:M316)+($C316/$D316))&gt;$C316,$C316-SUM($F316:M316),($C316-SUM($F316:M316))/($D316-(N$4-$E316)+$B316))),0)</f>
        <v>0</v>
      </c>
      <c r="O316" s="803">
        <f ca="1">IFERROR(IF(OR(O$4&lt;$B316,(O$4-$B316)&lt;$E316),0,IF((SUM($F316:N316)+($C316/$D316))&gt;$C316,$C316-SUM($F316:N316),($C316-SUM($F316:N316))/($D316-(O$4-$E316)+$B316))),0)</f>
        <v>0</v>
      </c>
      <c r="P316" s="803">
        <f ca="1">IFERROR(IF(OR(P$4&lt;$B316,(P$4-$B316)&lt;$E316),0,IF((SUM($F316:O316)+($C316/$D316))&gt;$C316,$C316-SUM($F316:O316),($C316-SUM($F316:O316))/($D316-(P$4-$E316)+$B316))),0)</f>
        <v>0</v>
      </c>
      <c r="Q316" s="803">
        <f ca="1">IFERROR(IF(OR(Q$4&lt;$B316,(Q$4-$B316)&lt;$E316),0,IF((SUM($F316:P316)+($C316/$D316))&gt;$C316,$C316-SUM($F316:P316),($C316-SUM($F316:P316))/($D316-(Q$4-$E316)+$B316))),0)</f>
        <v>0</v>
      </c>
      <c r="R316" s="803">
        <f ca="1">IFERROR(IF(OR(R$4&lt;$B316,(R$4-$B316)&lt;$E316),0,IF((SUM($F316:Q316)+($C316/$D316))&gt;$C316,$C316-SUM($F316:Q316),($C316-SUM($F316:Q316))/($D316-(R$4-$E316)+$B316))),0)</f>
        <v>0</v>
      </c>
      <c r="S316" s="803">
        <f ca="1">IFERROR(IF(OR(S$4&lt;$B316,(S$4-$B316)&lt;$E316),0,IF((SUM($F316:R316)+($C316/$D316))&gt;$C316,$C316-SUM($F316:R316),($C316-SUM($F316:R316))/($D316-(S$4-$E316)+$B316))),0)</f>
        <v>0</v>
      </c>
      <c r="T316" s="803">
        <f ca="1">IFERROR(IF(OR(T$4&lt;$B316,(T$4-$B316)&lt;$E316),0,IF((SUM($F316:S316)+($C316/$D316))&gt;$C316,$C316-SUM($F316:S316),($C316-SUM($F316:S316))/($D316-(T$4-$E316)+$B316))),0)</f>
        <v>0</v>
      </c>
      <c r="U316" s="803">
        <f ca="1">IFERROR(IF(OR(U$4&lt;$B316,(U$4-$B316)&lt;$E316),0,IF((SUM($F316:T316)+($C316/$D316))&gt;$C316,$C316-SUM($F316:T316),($C316-SUM($F316:T316))/($D316-(U$4-$E316)+$B316))),0)</f>
        <v>0</v>
      </c>
      <c r="V316" s="803">
        <f ca="1">IFERROR(IF(OR(V$4&lt;$B316,(V$4-$B316)&lt;$E316),0,IF((SUM($F316:U316)+($C316/$D316))&gt;$C316,$C316-SUM($F316:U316),($C316-SUM($F316:U316))/($D316-(V$4-$E316)+$B316))),0)</f>
        <v>0</v>
      </c>
      <c r="W316" s="803">
        <f ca="1">IFERROR(IF(OR(W$4&lt;$B316,(W$4-$B316)&lt;$E316),0,IF((SUM($F316:V316)+($C316/$D316))&gt;$C316,$C316-SUM($F316:V316),($C316-SUM($F316:V316))/($D316-(W$4-$E316)+$B316))),0)</f>
        <v>0</v>
      </c>
      <c r="X316" s="803">
        <f ca="1">IFERROR(IF(OR(X$4&lt;$B316,(X$4-$B316)&lt;$E316),0,IF((SUM($F316:W316)+($C316/$D316))&gt;$C316,$C316-SUM($F316:W316),($C316-SUM($F316:W316))/($D316-(X$4-$E316)+$B316))),0)</f>
        <v>0</v>
      </c>
      <c r="Y316" s="803">
        <f ca="1">IFERROR(IF(OR(Y$4&lt;$B316,(Y$4-$B316)&lt;$E316),0,IF((SUM($F316:X316)+($C316/$D316))&gt;$C316,$C316-SUM($F316:X316),($C316-SUM($F316:X316))/($D316-(Y$4-$E316)+$B316))),0)</f>
        <v>0</v>
      </c>
      <c r="Z316" s="803">
        <f ca="1">IFERROR(IF(OR(Z$4&lt;$B316,(Z$4-$B316)&lt;$E316),0,IF((SUM($F316:Y316)+($C316/$D316))&gt;$C316,$C316-SUM($F316:Y316),($C316-SUM($F316:Y316))/($D316-(Z$4-$E316)+$B316))),0)</f>
        <v>0</v>
      </c>
      <c r="AA316" s="803">
        <f ca="1">IFERROR(IF(OR(AA$4&lt;$B316,(AA$4-$B316)&lt;$E316),0,IF((SUM($F316:Z316)+($C316/$D316))&gt;$C316,$C316-SUM($F316:Z316),($C316-SUM($F316:Z316))/($D316-(AA$4-$E316)+$B316))),0)</f>
        <v>0</v>
      </c>
      <c r="AB316" s="803">
        <f ca="1">IFERROR(IF(OR(AB$4&lt;$B316,(AB$4-$B316)&lt;$E316),0,IF((SUM($F316:AA316)+($C316/$D316))&gt;$C316,$C316-SUM($F316:AA316),($C316-SUM($F316:AA316))/($D316-(AB$4-$E316)+$B316))),0)</f>
        <v>0</v>
      </c>
      <c r="AC316" s="803">
        <f ca="1">IFERROR(IF(OR(AC$4&lt;$B316,(AC$4-$B316)&lt;$E316),0,IF((SUM($F316:AB316)+($C316/$D316))&gt;$C316,$C316-SUM($F316:AB316),($C316-SUM($F316:AB316))/($D316-(AC$4-$E316)+$B316))),0)</f>
        <v>0</v>
      </c>
      <c r="AD316" s="803">
        <f ca="1">IFERROR(IF(OR(AD$4&lt;$B316,(AD$4-$B316)&lt;$E316),0,IF((SUM($F316:AC316)+($C316/$D316))&gt;$C316,$C316-SUM($F316:AC316),($C316-SUM($F316:AC316))/($D316-(AD$4-$E316)+$B316))),0)</f>
        <v>0</v>
      </c>
      <c r="AE316" s="803">
        <f ca="1">IFERROR(IF(OR(AE$4&lt;$B316,(AE$4-$B316)&lt;$E316),0,IF((SUM($F316:AD316)+($C316/$D316))&gt;$C316,$C316-SUM($F316:AD316),($C316-SUM($F316:AD316))/($D316-(AE$4-$E316)+$B316))),0)</f>
        <v>0</v>
      </c>
      <c r="AF316" s="803">
        <f ca="1">IFERROR(IF(OR(AF$4&lt;$B316,(AF$4-$B316)&lt;$E316),0,IF((SUM($F316:AE316)+($C316/$D316))&gt;$C316,$C316-SUM($F316:AE316),($C316-SUM($F316:AE316))/($D316-(AF$4-$E316)+$B316))),0)</f>
        <v>0</v>
      </c>
      <c r="AG316" s="803">
        <f ca="1">IFERROR(IF(OR(AG$4&lt;$B316,(AG$4-$B316)&lt;$E316),0,IF((SUM($F316:AF316)+($C316/$D316))&gt;$C316,$C316-SUM($F316:AF316),($C316-SUM($F316:AF316))/($D316-(AG$4-$E316)+$B316))),0)</f>
        <v>0</v>
      </c>
      <c r="AH316" s="803">
        <f ca="1">IFERROR(IF(OR(AH$4&lt;$B316,(AH$4-$B316)&lt;$E316),0,IF((SUM($F316:AG316)+($C316/$D316))&gt;$C316,$C316-SUM($F316:AG316),($C316-SUM($F316:AG316))/($D316-(AH$4-$E316)+$B316))),0)</f>
        <v>0</v>
      </c>
      <c r="AI316" s="803">
        <f ca="1">IFERROR(IF(OR(AI$4&lt;$B316,(AI$4-$B316)&lt;$E316),0,IF((SUM($F316:AH316)+($C316/$D316))&gt;$C316,$C316-SUM($F316:AH316),($C316-SUM($F316:AH316))/($D316-(AI$4-$E316)+$B316))),0)</f>
        <v>0</v>
      </c>
      <c r="AJ316" s="803">
        <f ca="1">IFERROR(IF(OR(AJ$4&lt;$B316,(AJ$4-$B316)&lt;$E316),0,IF((SUM($F316:AI316)+($C316/$D316))&gt;$C316,$C316-SUM($F316:AI316),($C316-SUM($F316:AI316))/($D316-(AJ$4-$E316)+$B316))),0)</f>
        <v>0</v>
      </c>
      <c r="AK316" s="803">
        <f ca="1">IFERROR(IF(OR(AK$4&lt;$B316,(AK$4-$B316)&lt;$E316),0,IF((SUM($F316:AJ316)+($C316/$D316))&gt;$C316,$C316-SUM($F316:AJ316),($C316-SUM($F316:AJ316))/($D316-(AK$4-$E316)+$B316))),0)</f>
        <v>0</v>
      </c>
      <c r="AL316" s="803">
        <f ca="1">IFERROR(IF(OR(AL$4&lt;$B316,(AL$4-$B316)&lt;$E316),0,IF((SUM($F316:AK316)+($C316/$D316))&gt;$C316,$C316-SUM($F316:AK316),($C316-SUM($F316:AK316))/($D316-(AL$4-$E316)+$B316))),0)</f>
        <v>0</v>
      </c>
      <c r="AM316" s="803">
        <f ca="1">IFERROR(IF(OR(AM$4&lt;$B316,(AM$4-$B316)&lt;$E316),0,IF((SUM($F316:AL316)+($C316/$D316))&gt;$C316,$C316-SUM($F316:AL316),($C316-SUM($F316:AL316))/($D316-(AM$4-$E316)+$B316))),0)</f>
        <v>0</v>
      </c>
      <c r="AN316" s="803">
        <f ca="1">IFERROR(IF(OR(AN$4&lt;$B316,(AN$4-$B316)&lt;$E316),0,IF((SUM($F316:AM316)+($C316/$D316))&gt;$C316,$C316-SUM($F316:AM316),($C316-SUM($F316:AM316))/($D316-(AN$4-$E316)+$B316))),0)</f>
        <v>0</v>
      </c>
      <c r="AO316" s="803">
        <f ca="1">IFERROR(IF(OR(AO$4&lt;$B316,(AO$4-$B316)&lt;$E316),0,IF((SUM($F316:AN316)+($C316/$D316))&gt;$C316,$C316-SUM($F316:AN316),($C316-SUM($F316:AN316))/($D316-(AO$4-$E316)+$B316))),0)</f>
        <v>0</v>
      </c>
      <c r="AP316" s="803">
        <f ca="1">IFERROR(IF(OR(AP$4&lt;$B316,(AP$4-$B316)&lt;$E316),0,IF((SUM($F316:AO316)+($C316/$D316))&gt;$C316,$C316-SUM($F316:AO316),($C316-SUM($F316:AO316))/($D316-(AP$4-$E316)+$B316))),0)</f>
        <v>0</v>
      </c>
      <c r="AQ316" s="803">
        <f ca="1">IFERROR(IF(OR(AQ$4&lt;$B316,(AQ$4-$B316)&lt;$E316),0,IF((SUM($F316:AP316)+($C316/$D316))&gt;$C316,$C316-SUM($F316:AP316),($C316-SUM($F316:AP316))/($D316-(AQ$4-$E316)+$B316))),0)</f>
        <v>0</v>
      </c>
      <c r="AR316" s="803">
        <f ca="1">IFERROR(IF(OR(AR$4&lt;$B316,(AR$4-$B316)&lt;$E316),0,IF((SUM($F316:AQ316)+($C316/$D316))&gt;$C316,$C316-SUM($F316:AQ316),($C316-SUM($F316:AQ316))/($D316-(AR$4-$E316)+$B316))),0)</f>
        <v>0</v>
      </c>
      <c r="AS316" s="803">
        <f ca="1">IFERROR(IF(OR(AS$4&lt;$B316,(AS$4-$B316)&lt;$E316),0,IF((SUM($F316:AR316)+($C316/$D316))&gt;$C316,$C316-SUM($F316:AR316),($C316-SUM($F316:AR316))/($D316-(AS$4-$E316)+$B316))),0)</f>
        <v>0</v>
      </c>
      <c r="AT316" s="803">
        <f ca="1">IFERROR(IF(OR(AT$4&lt;$B316,(AT$4-$B316)&lt;$E316),0,IF((SUM($F316:AS316)+($C316/$D316))&gt;$C316,$C316-SUM($F316:AS316),($C316-SUM($F316:AS316))/($D316-(AT$4-$E316)+$B316))),0)</f>
        <v>0</v>
      </c>
      <c r="AU316" s="803">
        <f ca="1">IFERROR(IF(OR(AU$4&lt;$B316,(AU$4-$B316)&lt;$E316),0,IF((SUM($F316:AT316)+($C316/$D316))&gt;$C316,$C316-SUM($F316:AT316),($C316-SUM($F316:AT316))/($D316-(AU$4-$E316)+$B316))),0)</f>
        <v>0</v>
      </c>
      <c r="AV316" s="201"/>
    </row>
    <row r="317" spans="2:48">
      <c r="B317" s="885">
        <f>IF((B316+1)&gt;'PAINEL DE CONTROLE'!$D$6,'PAINEL DE CONTROLE'!$D$6,(B316+1))</f>
        <v>23</v>
      </c>
      <c r="C317" s="850">
        <f ca="1"/>
        <v>0</v>
      </c>
      <c r="D317" s="923">
        <f>IF(B317+SUMIF('PAINEL DE CONTROLE'!$B$97:$B$107,$B$292,'PAINEL DE CONTROLE'!$F$97:$F$107)&gt;'PAINEL DE CONTROLE'!$D$6,'PAINEL DE CONTROLE'!$D$6-B317,SUMIF('PAINEL DE CONTROLE'!$B$97:$B$107,$B$292,'PAINEL DE CONTROLE'!$F$97:$F$107))</f>
        <v>8</v>
      </c>
      <c r="E317" s="923">
        <f>'PAINEL DE CONTROLE'!$D$8</f>
        <v>1</v>
      </c>
      <c r="G317" s="803">
        <f ca="1">IFERROR(IF(OR(G$4&lt;$B317,(G$4-$B317)&lt;$E317),0,IF((SUM($F317:F317)+($C317/$D317))&gt;$C317,$C317-SUM($F317:F317),($C317-SUM($F317:F317))/($D317-(G$4-$E317)+$B317))),0)</f>
        <v>0</v>
      </c>
      <c r="H317" s="803">
        <f ca="1">IFERROR(IF(OR(H$4&lt;$B317,(H$4-$B317)&lt;$E317),0,IF((SUM($F317:G317)+($C317/$D317))&gt;$C317,$C317-SUM($F317:G317),($C317-SUM($F317:G317))/($D317-(H$4-$E317)+$B317))),0)</f>
        <v>0</v>
      </c>
      <c r="I317" s="803">
        <f ca="1">IFERROR(IF(OR(I$4&lt;$B317,(I$4-$B317)&lt;$E317),0,IF((SUM($F317:H317)+($C317/$D317))&gt;$C317,$C317-SUM($F317:H317),($C317-SUM($F317:H317))/($D317-(I$4-$E317)+$B317))),0)</f>
        <v>0</v>
      </c>
      <c r="J317" s="803">
        <f ca="1">IFERROR(IF(OR(J$4&lt;$B317,(J$4-$B317)&lt;$E317),0,IF((SUM($F317:I317)+($C317/$D317))&gt;$C317,$C317-SUM($F317:I317),($C317-SUM($F317:I317))/($D317-(J$4-$E317)+$B317))),0)</f>
        <v>0</v>
      </c>
      <c r="K317" s="803">
        <f ca="1">IFERROR(IF(OR(K$4&lt;$B317,(K$4-$B317)&lt;$E317),0,IF((SUM($F317:J317)+($C317/$D317))&gt;$C317,$C317-SUM($F317:J317),($C317-SUM($F317:J317))/($D317-(K$4-$E317)+$B317))),0)</f>
        <v>0</v>
      </c>
      <c r="L317" s="803">
        <f ca="1">IFERROR(IF(OR(L$4&lt;$B317,(L$4-$B317)&lt;$E317),0,IF((SUM($F317:K317)+($C317/$D317))&gt;$C317,$C317-SUM($F317:K317),($C317-SUM($F317:K317))/($D317-(L$4-$E317)+$B317))),0)</f>
        <v>0</v>
      </c>
      <c r="M317" s="803">
        <f ca="1">IFERROR(IF(OR(M$4&lt;$B317,(M$4-$B317)&lt;$E317),0,IF((SUM($F317:L317)+($C317/$D317))&gt;$C317,$C317-SUM($F317:L317),($C317-SUM($F317:L317))/($D317-(M$4-$E317)+$B317))),0)</f>
        <v>0</v>
      </c>
      <c r="N317" s="803">
        <f ca="1">IFERROR(IF(OR(N$4&lt;$B317,(N$4-$B317)&lt;$E317),0,IF((SUM($F317:M317)+($C317/$D317))&gt;$C317,$C317-SUM($F317:M317),($C317-SUM($F317:M317))/($D317-(N$4-$E317)+$B317))),0)</f>
        <v>0</v>
      </c>
      <c r="O317" s="803">
        <f ca="1">IFERROR(IF(OR(O$4&lt;$B317,(O$4-$B317)&lt;$E317),0,IF((SUM($F317:N317)+($C317/$D317))&gt;$C317,$C317-SUM($F317:N317),($C317-SUM($F317:N317))/($D317-(O$4-$E317)+$B317))),0)</f>
        <v>0</v>
      </c>
      <c r="P317" s="803">
        <f ca="1">IFERROR(IF(OR(P$4&lt;$B317,(P$4-$B317)&lt;$E317),0,IF((SUM($F317:O317)+($C317/$D317))&gt;$C317,$C317-SUM($F317:O317),($C317-SUM($F317:O317))/($D317-(P$4-$E317)+$B317))),0)</f>
        <v>0</v>
      </c>
      <c r="Q317" s="803">
        <f ca="1">IFERROR(IF(OR(Q$4&lt;$B317,(Q$4-$B317)&lt;$E317),0,IF((SUM($F317:P317)+($C317/$D317))&gt;$C317,$C317-SUM($F317:P317),($C317-SUM($F317:P317))/($D317-(Q$4-$E317)+$B317))),0)</f>
        <v>0</v>
      </c>
      <c r="R317" s="803">
        <f ca="1">IFERROR(IF(OR(R$4&lt;$B317,(R$4-$B317)&lt;$E317),0,IF((SUM($F317:Q317)+($C317/$D317))&gt;$C317,$C317-SUM($F317:Q317),($C317-SUM($F317:Q317))/($D317-(R$4-$E317)+$B317))),0)</f>
        <v>0</v>
      </c>
      <c r="S317" s="803">
        <f ca="1">IFERROR(IF(OR(S$4&lt;$B317,(S$4-$B317)&lt;$E317),0,IF((SUM($F317:R317)+($C317/$D317))&gt;$C317,$C317-SUM($F317:R317),($C317-SUM($F317:R317))/($D317-(S$4-$E317)+$B317))),0)</f>
        <v>0</v>
      </c>
      <c r="T317" s="803">
        <f ca="1">IFERROR(IF(OR(T$4&lt;$B317,(T$4-$B317)&lt;$E317),0,IF((SUM($F317:S317)+($C317/$D317))&gt;$C317,$C317-SUM($F317:S317),($C317-SUM($F317:S317))/($D317-(T$4-$E317)+$B317))),0)</f>
        <v>0</v>
      </c>
      <c r="U317" s="803">
        <f ca="1">IFERROR(IF(OR(U$4&lt;$B317,(U$4-$B317)&lt;$E317),0,IF((SUM($F317:T317)+($C317/$D317))&gt;$C317,$C317-SUM($F317:T317),($C317-SUM($F317:T317))/($D317-(U$4-$E317)+$B317))),0)</f>
        <v>0</v>
      </c>
      <c r="V317" s="803">
        <f ca="1">IFERROR(IF(OR(V$4&lt;$B317,(V$4-$B317)&lt;$E317),0,IF((SUM($F317:U317)+($C317/$D317))&gt;$C317,$C317-SUM($F317:U317),($C317-SUM($F317:U317))/($D317-(V$4-$E317)+$B317))),0)</f>
        <v>0</v>
      </c>
      <c r="W317" s="803">
        <f ca="1">IFERROR(IF(OR(W$4&lt;$B317,(W$4-$B317)&lt;$E317),0,IF((SUM($F317:V317)+($C317/$D317))&gt;$C317,$C317-SUM($F317:V317),($C317-SUM($F317:V317))/($D317-(W$4-$E317)+$B317))),0)</f>
        <v>0</v>
      </c>
      <c r="X317" s="803">
        <f ca="1">IFERROR(IF(OR(X$4&lt;$B317,(X$4-$B317)&lt;$E317),0,IF((SUM($F317:W317)+($C317/$D317))&gt;$C317,$C317-SUM($F317:W317),($C317-SUM($F317:W317))/($D317-(X$4-$E317)+$B317))),0)</f>
        <v>0</v>
      </c>
      <c r="Y317" s="803">
        <f ca="1">IFERROR(IF(OR(Y$4&lt;$B317,(Y$4-$B317)&lt;$E317),0,IF((SUM($F317:X317)+($C317/$D317))&gt;$C317,$C317-SUM($F317:X317),($C317-SUM($F317:X317))/($D317-(Y$4-$E317)+$B317))),0)</f>
        <v>0</v>
      </c>
      <c r="Z317" s="803">
        <f ca="1">IFERROR(IF(OR(Z$4&lt;$B317,(Z$4-$B317)&lt;$E317),0,IF((SUM($F317:Y317)+($C317/$D317))&gt;$C317,$C317-SUM($F317:Y317),($C317-SUM($F317:Y317))/($D317-(Z$4-$E317)+$B317))),0)</f>
        <v>0</v>
      </c>
      <c r="AA317" s="803">
        <f ca="1">IFERROR(IF(OR(AA$4&lt;$B317,(AA$4-$B317)&lt;$E317),0,IF((SUM($F317:Z317)+($C317/$D317))&gt;$C317,$C317-SUM($F317:Z317),($C317-SUM($F317:Z317))/($D317-(AA$4-$E317)+$B317))),0)</f>
        <v>0</v>
      </c>
      <c r="AB317" s="803">
        <f ca="1">IFERROR(IF(OR(AB$4&lt;$B317,(AB$4-$B317)&lt;$E317),0,IF((SUM($F317:AA317)+($C317/$D317))&gt;$C317,$C317-SUM($F317:AA317),($C317-SUM($F317:AA317))/($D317-(AB$4-$E317)+$B317))),0)</f>
        <v>0</v>
      </c>
      <c r="AC317" s="803">
        <f ca="1">IFERROR(IF(OR(AC$4&lt;$B317,(AC$4-$B317)&lt;$E317),0,IF((SUM($F317:AB317)+($C317/$D317))&gt;$C317,$C317-SUM($F317:AB317),($C317-SUM($F317:AB317))/($D317-(AC$4-$E317)+$B317))),0)</f>
        <v>0</v>
      </c>
      <c r="AD317" s="803">
        <f ca="1">IFERROR(IF(OR(AD$4&lt;$B317,(AD$4-$B317)&lt;$E317),0,IF((SUM($F317:AC317)+($C317/$D317))&gt;$C317,$C317-SUM($F317:AC317),($C317-SUM($F317:AC317))/($D317-(AD$4-$E317)+$B317))),0)</f>
        <v>0</v>
      </c>
      <c r="AE317" s="803">
        <f ca="1">IFERROR(IF(OR(AE$4&lt;$B317,(AE$4-$B317)&lt;$E317),0,IF((SUM($F317:AD317)+($C317/$D317))&gt;$C317,$C317-SUM($F317:AD317),($C317-SUM($F317:AD317))/($D317-(AE$4-$E317)+$B317))),0)</f>
        <v>0</v>
      </c>
      <c r="AF317" s="803">
        <f ca="1">IFERROR(IF(OR(AF$4&lt;$B317,(AF$4-$B317)&lt;$E317),0,IF((SUM($F317:AE317)+($C317/$D317))&gt;$C317,$C317-SUM($F317:AE317),($C317-SUM($F317:AE317))/($D317-(AF$4-$E317)+$B317))),0)</f>
        <v>0</v>
      </c>
      <c r="AG317" s="803">
        <f ca="1">IFERROR(IF(OR(AG$4&lt;$B317,(AG$4-$B317)&lt;$E317),0,IF((SUM($F317:AF317)+($C317/$D317))&gt;$C317,$C317-SUM($F317:AF317),($C317-SUM($F317:AF317))/($D317-(AG$4-$E317)+$B317))),0)</f>
        <v>0</v>
      </c>
      <c r="AH317" s="803">
        <f ca="1">IFERROR(IF(OR(AH$4&lt;$B317,(AH$4-$B317)&lt;$E317),0,IF((SUM($F317:AG317)+($C317/$D317))&gt;$C317,$C317-SUM($F317:AG317),($C317-SUM($F317:AG317))/($D317-(AH$4-$E317)+$B317))),0)</f>
        <v>0</v>
      </c>
      <c r="AI317" s="803">
        <f ca="1">IFERROR(IF(OR(AI$4&lt;$B317,(AI$4-$B317)&lt;$E317),0,IF((SUM($F317:AH317)+($C317/$D317))&gt;$C317,$C317-SUM($F317:AH317),($C317-SUM($F317:AH317))/($D317-(AI$4-$E317)+$B317))),0)</f>
        <v>0</v>
      </c>
      <c r="AJ317" s="803">
        <f ca="1">IFERROR(IF(OR(AJ$4&lt;$B317,(AJ$4-$B317)&lt;$E317),0,IF((SUM($F317:AI317)+($C317/$D317))&gt;$C317,$C317-SUM($F317:AI317),($C317-SUM($F317:AI317))/($D317-(AJ$4-$E317)+$B317))),0)</f>
        <v>0</v>
      </c>
      <c r="AK317" s="803">
        <f ca="1">IFERROR(IF(OR(AK$4&lt;$B317,(AK$4-$B317)&lt;$E317),0,IF((SUM($F317:AJ317)+($C317/$D317))&gt;$C317,$C317-SUM($F317:AJ317),($C317-SUM($F317:AJ317))/($D317-(AK$4-$E317)+$B317))),0)</f>
        <v>0</v>
      </c>
      <c r="AL317" s="803">
        <f ca="1">IFERROR(IF(OR(AL$4&lt;$B317,(AL$4-$B317)&lt;$E317),0,IF((SUM($F317:AK317)+($C317/$D317))&gt;$C317,$C317-SUM($F317:AK317),($C317-SUM($F317:AK317))/($D317-(AL$4-$E317)+$B317))),0)</f>
        <v>0</v>
      </c>
      <c r="AM317" s="803">
        <f ca="1">IFERROR(IF(OR(AM$4&lt;$B317,(AM$4-$B317)&lt;$E317),0,IF((SUM($F317:AL317)+($C317/$D317))&gt;$C317,$C317-SUM($F317:AL317),($C317-SUM($F317:AL317))/($D317-(AM$4-$E317)+$B317))),0)</f>
        <v>0</v>
      </c>
      <c r="AN317" s="803">
        <f ca="1">IFERROR(IF(OR(AN$4&lt;$B317,(AN$4-$B317)&lt;$E317),0,IF((SUM($F317:AM317)+($C317/$D317))&gt;$C317,$C317-SUM($F317:AM317),($C317-SUM($F317:AM317))/($D317-(AN$4-$E317)+$B317))),0)</f>
        <v>0</v>
      </c>
      <c r="AO317" s="803">
        <f ca="1">IFERROR(IF(OR(AO$4&lt;$B317,(AO$4-$B317)&lt;$E317),0,IF((SUM($F317:AN317)+($C317/$D317))&gt;$C317,$C317-SUM($F317:AN317),($C317-SUM($F317:AN317))/($D317-(AO$4-$E317)+$B317))),0)</f>
        <v>0</v>
      </c>
      <c r="AP317" s="803">
        <f ca="1">IFERROR(IF(OR(AP$4&lt;$B317,(AP$4-$B317)&lt;$E317),0,IF((SUM($F317:AO317)+($C317/$D317))&gt;$C317,$C317-SUM($F317:AO317),($C317-SUM($F317:AO317))/($D317-(AP$4-$E317)+$B317))),0)</f>
        <v>0</v>
      </c>
      <c r="AQ317" s="803">
        <f ca="1">IFERROR(IF(OR(AQ$4&lt;$B317,(AQ$4-$B317)&lt;$E317),0,IF((SUM($F317:AP317)+($C317/$D317))&gt;$C317,$C317-SUM($F317:AP317),($C317-SUM($F317:AP317))/($D317-(AQ$4-$E317)+$B317))),0)</f>
        <v>0</v>
      </c>
      <c r="AR317" s="803">
        <f ca="1">IFERROR(IF(OR(AR$4&lt;$B317,(AR$4-$B317)&lt;$E317),0,IF((SUM($F317:AQ317)+($C317/$D317))&gt;$C317,$C317-SUM($F317:AQ317),($C317-SUM($F317:AQ317))/($D317-(AR$4-$E317)+$B317))),0)</f>
        <v>0</v>
      </c>
      <c r="AS317" s="803">
        <f ca="1">IFERROR(IF(OR(AS$4&lt;$B317,(AS$4-$B317)&lt;$E317),0,IF((SUM($F317:AR317)+($C317/$D317))&gt;$C317,$C317-SUM($F317:AR317),($C317-SUM($F317:AR317))/($D317-(AS$4-$E317)+$B317))),0)</f>
        <v>0</v>
      </c>
      <c r="AT317" s="803">
        <f ca="1">IFERROR(IF(OR(AT$4&lt;$B317,(AT$4-$B317)&lt;$E317),0,IF((SUM($F317:AS317)+($C317/$D317))&gt;$C317,$C317-SUM($F317:AS317),($C317-SUM($F317:AS317))/($D317-(AT$4-$E317)+$B317))),0)</f>
        <v>0</v>
      </c>
      <c r="AU317" s="803">
        <f ca="1">IFERROR(IF(OR(AU$4&lt;$B317,(AU$4-$B317)&lt;$E317),0,IF((SUM($F317:AT317)+($C317/$D317))&gt;$C317,$C317-SUM($F317:AT317),($C317-SUM($F317:AT317))/($D317-(AU$4-$E317)+$B317))),0)</f>
        <v>0</v>
      </c>
      <c r="AV317" s="201"/>
    </row>
    <row r="318" spans="2:48">
      <c r="B318" s="885">
        <f>IF((B317+1)&gt;'PAINEL DE CONTROLE'!$D$6,'PAINEL DE CONTROLE'!$D$6,(B317+1))</f>
        <v>24</v>
      </c>
      <c r="C318" s="850">
        <f ca="1"/>
        <v>0</v>
      </c>
      <c r="D318" s="923">
        <f>IF(B318+SUMIF('PAINEL DE CONTROLE'!$B$97:$B$107,$B$292,'PAINEL DE CONTROLE'!$F$97:$F$107)&gt;'PAINEL DE CONTROLE'!$D$6,'PAINEL DE CONTROLE'!$D$6-B318,SUMIF('PAINEL DE CONTROLE'!$B$97:$B$107,$B$292,'PAINEL DE CONTROLE'!$F$97:$F$107))</f>
        <v>7</v>
      </c>
      <c r="E318" s="923">
        <f>'PAINEL DE CONTROLE'!$D$8</f>
        <v>1</v>
      </c>
      <c r="G318" s="803">
        <f ca="1">IFERROR(IF(OR(G$4&lt;$B318,(G$4-$B318)&lt;$E318),0,IF((SUM($F318:F318)+($C318/$D318))&gt;$C318,$C318-SUM($F318:F318),($C318-SUM($F318:F318))/($D318-(G$4-$E318)+$B318))),0)</f>
        <v>0</v>
      </c>
      <c r="H318" s="803">
        <f ca="1">IFERROR(IF(OR(H$4&lt;$B318,(H$4-$B318)&lt;$E318),0,IF((SUM($F318:G318)+($C318/$D318))&gt;$C318,$C318-SUM($F318:G318),($C318-SUM($F318:G318))/($D318-(H$4-$E318)+$B318))),0)</f>
        <v>0</v>
      </c>
      <c r="I318" s="803">
        <f ca="1">IFERROR(IF(OR(I$4&lt;$B318,(I$4-$B318)&lt;$E318),0,IF((SUM($F318:H318)+($C318/$D318))&gt;$C318,$C318-SUM($F318:H318),($C318-SUM($F318:H318))/($D318-(I$4-$E318)+$B318))),0)</f>
        <v>0</v>
      </c>
      <c r="J318" s="803">
        <f ca="1">IFERROR(IF(OR(J$4&lt;$B318,(J$4-$B318)&lt;$E318),0,IF((SUM($F318:I318)+($C318/$D318))&gt;$C318,$C318-SUM($F318:I318),($C318-SUM($F318:I318))/($D318-(J$4-$E318)+$B318))),0)</f>
        <v>0</v>
      </c>
      <c r="K318" s="803">
        <f ca="1">IFERROR(IF(OR(K$4&lt;$B318,(K$4-$B318)&lt;$E318),0,IF((SUM($F318:J318)+($C318/$D318))&gt;$C318,$C318-SUM($F318:J318),($C318-SUM($F318:J318))/($D318-(K$4-$E318)+$B318))),0)</f>
        <v>0</v>
      </c>
      <c r="L318" s="803">
        <f ca="1">IFERROR(IF(OR(L$4&lt;$B318,(L$4-$B318)&lt;$E318),0,IF((SUM($F318:K318)+($C318/$D318))&gt;$C318,$C318-SUM($F318:K318),($C318-SUM($F318:K318))/($D318-(L$4-$E318)+$B318))),0)</f>
        <v>0</v>
      </c>
      <c r="M318" s="803">
        <f ca="1">IFERROR(IF(OR(M$4&lt;$B318,(M$4-$B318)&lt;$E318),0,IF((SUM($F318:L318)+($C318/$D318))&gt;$C318,$C318-SUM($F318:L318),($C318-SUM($F318:L318))/($D318-(M$4-$E318)+$B318))),0)</f>
        <v>0</v>
      </c>
      <c r="N318" s="803">
        <f ca="1">IFERROR(IF(OR(N$4&lt;$B318,(N$4-$B318)&lt;$E318),0,IF((SUM($F318:M318)+($C318/$D318))&gt;$C318,$C318-SUM($F318:M318),($C318-SUM($F318:M318))/($D318-(N$4-$E318)+$B318))),0)</f>
        <v>0</v>
      </c>
      <c r="O318" s="803">
        <f ca="1">IFERROR(IF(OR(O$4&lt;$B318,(O$4-$B318)&lt;$E318),0,IF((SUM($F318:N318)+($C318/$D318))&gt;$C318,$C318-SUM($F318:N318),($C318-SUM($F318:N318))/($D318-(O$4-$E318)+$B318))),0)</f>
        <v>0</v>
      </c>
      <c r="P318" s="803">
        <f ca="1">IFERROR(IF(OR(P$4&lt;$B318,(P$4-$B318)&lt;$E318),0,IF((SUM($F318:O318)+($C318/$D318))&gt;$C318,$C318-SUM($F318:O318),($C318-SUM($F318:O318))/($D318-(P$4-$E318)+$B318))),0)</f>
        <v>0</v>
      </c>
      <c r="Q318" s="803">
        <f ca="1">IFERROR(IF(OR(Q$4&lt;$B318,(Q$4-$B318)&lt;$E318),0,IF((SUM($F318:P318)+($C318/$D318))&gt;$C318,$C318-SUM($F318:P318),($C318-SUM($F318:P318))/($D318-(Q$4-$E318)+$B318))),0)</f>
        <v>0</v>
      </c>
      <c r="R318" s="803">
        <f ca="1">IFERROR(IF(OR(R$4&lt;$B318,(R$4-$B318)&lt;$E318),0,IF((SUM($F318:Q318)+($C318/$D318))&gt;$C318,$C318-SUM($F318:Q318),($C318-SUM($F318:Q318))/($D318-(R$4-$E318)+$B318))),0)</f>
        <v>0</v>
      </c>
      <c r="S318" s="803">
        <f ca="1">IFERROR(IF(OR(S$4&lt;$B318,(S$4-$B318)&lt;$E318),0,IF((SUM($F318:R318)+($C318/$D318))&gt;$C318,$C318-SUM($F318:R318),($C318-SUM($F318:R318))/($D318-(S$4-$E318)+$B318))),0)</f>
        <v>0</v>
      </c>
      <c r="T318" s="803">
        <f ca="1">IFERROR(IF(OR(T$4&lt;$B318,(T$4-$B318)&lt;$E318),0,IF((SUM($F318:S318)+($C318/$D318))&gt;$C318,$C318-SUM($F318:S318),($C318-SUM($F318:S318))/($D318-(T$4-$E318)+$B318))),0)</f>
        <v>0</v>
      </c>
      <c r="U318" s="803">
        <f ca="1">IFERROR(IF(OR(U$4&lt;$B318,(U$4-$B318)&lt;$E318),0,IF((SUM($F318:T318)+($C318/$D318))&gt;$C318,$C318-SUM($F318:T318),($C318-SUM($F318:T318))/($D318-(U$4-$E318)+$B318))),0)</f>
        <v>0</v>
      </c>
      <c r="V318" s="803">
        <f ca="1">IFERROR(IF(OR(V$4&lt;$B318,(V$4-$B318)&lt;$E318),0,IF((SUM($F318:U318)+($C318/$D318))&gt;$C318,$C318-SUM($F318:U318),($C318-SUM($F318:U318))/($D318-(V$4-$E318)+$B318))),0)</f>
        <v>0</v>
      </c>
      <c r="W318" s="803">
        <f ca="1">IFERROR(IF(OR(W$4&lt;$B318,(W$4-$B318)&lt;$E318),0,IF((SUM($F318:V318)+($C318/$D318))&gt;$C318,$C318-SUM($F318:V318),($C318-SUM($F318:V318))/($D318-(W$4-$E318)+$B318))),0)</f>
        <v>0</v>
      </c>
      <c r="X318" s="803">
        <f ca="1">IFERROR(IF(OR(X$4&lt;$B318,(X$4-$B318)&lt;$E318),0,IF((SUM($F318:W318)+($C318/$D318))&gt;$C318,$C318-SUM($F318:W318),($C318-SUM($F318:W318))/($D318-(X$4-$E318)+$B318))),0)</f>
        <v>0</v>
      </c>
      <c r="Y318" s="803">
        <f ca="1">IFERROR(IF(OR(Y$4&lt;$B318,(Y$4-$B318)&lt;$E318),0,IF((SUM($F318:X318)+($C318/$D318))&gt;$C318,$C318-SUM($F318:X318),($C318-SUM($F318:X318))/($D318-(Y$4-$E318)+$B318))),0)</f>
        <v>0</v>
      </c>
      <c r="Z318" s="803">
        <f ca="1">IFERROR(IF(OR(Z$4&lt;$B318,(Z$4-$B318)&lt;$E318),0,IF((SUM($F318:Y318)+($C318/$D318))&gt;$C318,$C318-SUM($F318:Y318),($C318-SUM($F318:Y318))/($D318-(Z$4-$E318)+$B318))),0)</f>
        <v>0</v>
      </c>
      <c r="AA318" s="803">
        <f ca="1">IFERROR(IF(OR(AA$4&lt;$B318,(AA$4-$B318)&lt;$E318),0,IF((SUM($F318:Z318)+($C318/$D318))&gt;$C318,$C318-SUM($F318:Z318),($C318-SUM($F318:Z318))/($D318-(AA$4-$E318)+$B318))),0)</f>
        <v>0</v>
      </c>
      <c r="AB318" s="803">
        <f ca="1">IFERROR(IF(OR(AB$4&lt;$B318,(AB$4-$B318)&lt;$E318),0,IF((SUM($F318:AA318)+($C318/$D318))&gt;$C318,$C318-SUM($F318:AA318),($C318-SUM($F318:AA318))/($D318-(AB$4-$E318)+$B318))),0)</f>
        <v>0</v>
      </c>
      <c r="AC318" s="803">
        <f ca="1">IFERROR(IF(OR(AC$4&lt;$B318,(AC$4-$B318)&lt;$E318),0,IF((SUM($F318:AB318)+($C318/$D318))&gt;$C318,$C318-SUM($F318:AB318),($C318-SUM($F318:AB318))/($D318-(AC$4-$E318)+$B318))),0)</f>
        <v>0</v>
      </c>
      <c r="AD318" s="803">
        <f ca="1">IFERROR(IF(OR(AD$4&lt;$B318,(AD$4-$B318)&lt;$E318),0,IF((SUM($F318:AC318)+($C318/$D318))&gt;$C318,$C318-SUM($F318:AC318),($C318-SUM($F318:AC318))/($D318-(AD$4-$E318)+$B318))),0)</f>
        <v>0</v>
      </c>
      <c r="AE318" s="803">
        <f ca="1">IFERROR(IF(OR(AE$4&lt;$B318,(AE$4-$B318)&lt;$E318),0,IF((SUM($F318:AD318)+($C318/$D318))&gt;$C318,$C318-SUM($F318:AD318),($C318-SUM($F318:AD318))/($D318-(AE$4-$E318)+$B318))),0)</f>
        <v>0</v>
      </c>
      <c r="AF318" s="803">
        <f ca="1">IFERROR(IF(OR(AF$4&lt;$B318,(AF$4-$B318)&lt;$E318),0,IF((SUM($F318:AE318)+($C318/$D318))&gt;$C318,$C318-SUM($F318:AE318),($C318-SUM($F318:AE318))/($D318-(AF$4-$E318)+$B318))),0)</f>
        <v>0</v>
      </c>
      <c r="AG318" s="803">
        <f ca="1">IFERROR(IF(OR(AG$4&lt;$B318,(AG$4-$B318)&lt;$E318),0,IF((SUM($F318:AF318)+($C318/$D318))&gt;$C318,$C318-SUM($F318:AF318),($C318-SUM($F318:AF318))/($D318-(AG$4-$E318)+$B318))),0)</f>
        <v>0</v>
      </c>
      <c r="AH318" s="803">
        <f ca="1">IFERROR(IF(OR(AH$4&lt;$B318,(AH$4-$B318)&lt;$E318),0,IF((SUM($F318:AG318)+($C318/$D318))&gt;$C318,$C318-SUM($F318:AG318),($C318-SUM($F318:AG318))/($D318-(AH$4-$E318)+$B318))),0)</f>
        <v>0</v>
      </c>
      <c r="AI318" s="803">
        <f ca="1">IFERROR(IF(OR(AI$4&lt;$B318,(AI$4-$B318)&lt;$E318),0,IF((SUM($F318:AH318)+($C318/$D318))&gt;$C318,$C318-SUM($F318:AH318),($C318-SUM($F318:AH318))/($D318-(AI$4-$E318)+$B318))),0)</f>
        <v>0</v>
      </c>
      <c r="AJ318" s="803">
        <f ca="1">IFERROR(IF(OR(AJ$4&lt;$B318,(AJ$4-$B318)&lt;$E318),0,IF((SUM($F318:AI318)+($C318/$D318))&gt;$C318,$C318-SUM($F318:AI318),($C318-SUM($F318:AI318))/($D318-(AJ$4-$E318)+$B318))),0)</f>
        <v>0</v>
      </c>
      <c r="AK318" s="803">
        <f ca="1">IFERROR(IF(OR(AK$4&lt;$B318,(AK$4-$B318)&lt;$E318),0,IF((SUM($F318:AJ318)+($C318/$D318))&gt;$C318,$C318-SUM($F318:AJ318),($C318-SUM($F318:AJ318))/($D318-(AK$4-$E318)+$B318))),0)</f>
        <v>0</v>
      </c>
      <c r="AL318" s="803">
        <f ca="1">IFERROR(IF(OR(AL$4&lt;$B318,(AL$4-$B318)&lt;$E318),0,IF((SUM($F318:AK318)+($C318/$D318))&gt;$C318,$C318-SUM($F318:AK318),($C318-SUM($F318:AK318))/($D318-(AL$4-$E318)+$B318))),0)</f>
        <v>0</v>
      </c>
      <c r="AM318" s="803">
        <f ca="1">IFERROR(IF(OR(AM$4&lt;$B318,(AM$4-$B318)&lt;$E318),0,IF((SUM($F318:AL318)+($C318/$D318))&gt;$C318,$C318-SUM($F318:AL318),($C318-SUM($F318:AL318))/($D318-(AM$4-$E318)+$B318))),0)</f>
        <v>0</v>
      </c>
      <c r="AN318" s="803">
        <f ca="1">IFERROR(IF(OR(AN$4&lt;$B318,(AN$4-$B318)&lt;$E318),0,IF((SUM($F318:AM318)+($C318/$D318))&gt;$C318,$C318-SUM($F318:AM318),($C318-SUM($F318:AM318))/($D318-(AN$4-$E318)+$B318))),0)</f>
        <v>0</v>
      </c>
      <c r="AO318" s="803">
        <f ca="1">IFERROR(IF(OR(AO$4&lt;$B318,(AO$4-$B318)&lt;$E318),0,IF((SUM($F318:AN318)+($C318/$D318))&gt;$C318,$C318-SUM($F318:AN318),($C318-SUM($F318:AN318))/($D318-(AO$4-$E318)+$B318))),0)</f>
        <v>0</v>
      </c>
      <c r="AP318" s="803">
        <f ca="1">IFERROR(IF(OR(AP$4&lt;$B318,(AP$4-$B318)&lt;$E318),0,IF((SUM($F318:AO318)+($C318/$D318))&gt;$C318,$C318-SUM($F318:AO318),($C318-SUM($F318:AO318))/($D318-(AP$4-$E318)+$B318))),0)</f>
        <v>0</v>
      </c>
      <c r="AQ318" s="803">
        <f ca="1">IFERROR(IF(OR(AQ$4&lt;$B318,(AQ$4-$B318)&lt;$E318),0,IF((SUM($F318:AP318)+($C318/$D318))&gt;$C318,$C318-SUM($F318:AP318),($C318-SUM($F318:AP318))/($D318-(AQ$4-$E318)+$B318))),0)</f>
        <v>0</v>
      </c>
      <c r="AR318" s="803">
        <f ca="1">IFERROR(IF(OR(AR$4&lt;$B318,(AR$4-$B318)&lt;$E318),0,IF((SUM($F318:AQ318)+($C318/$D318))&gt;$C318,$C318-SUM($F318:AQ318),($C318-SUM($F318:AQ318))/($D318-(AR$4-$E318)+$B318))),0)</f>
        <v>0</v>
      </c>
      <c r="AS318" s="803">
        <f ca="1">IFERROR(IF(OR(AS$4&lt;$B318,(AS$4-$B318)&lt;$E318),0,IF((SUM($F318:AR318)+($C318/$D318))&gt;$C318,$C318-SUM($F318:AR318),($C318-SUM($F318:AR318))/($D318-(AS$4-$E318)+$B318))),0)</f>
        <v>0</v>
      </c>
      <c r="AT318" s="803">
        <f ca="1">IFERROR(IF(OR(AT$4&lt;$B318,(AT$4-$B318)&lt;$E318),0,IF((SUM($F318:AS318)+($C318/$D318))&gt;$C318,$C318-SUM($F318:AS318),($C318-SUM($F318:AS318))/($D318-(AT$4-$E318)+$B318))),0)</f>
        <v>0</v>
      </c>
      <c r="AU318" s="803">
        <f ca="1">IFERROR(IF(OR(AU$4&lt;$B318,(AU$4-$B318)&lt;$E318),0,IF((SUM($F318:AT318)+($C318/$D318))&gt;$C318,$C318-SUM($F318:AT318),($C318-SUM($F318:AT318))/($D318-(AU$4-$E318)+$B318))),0)</f>
        <v>0</v>
      </c>
      <c r="AV318" s="201"/>
    </row>
    <row r="319" spans="2:48">
      <c r="B319" s="885">
        <f>IF((B318+1)&gt;'PAINEL DE CONTROLE'!$D$6,'PAINEL DE CONTROLE'!$D$6,(B318+1))</f>
        <v>25</v>
      </c>
      <c r="C319" s="850">
        <f ca="1"/>
        <v>0</v>
      </c>
      <c r="D319" s="923">
        <f>IF(B319+SUMIF('PAINEL DE CONTROLE'!$B$97:$B$107,$B$292,'PAINEL DE CONTROLE'!$F$97:$F$107)&gt;'PAINEL DE CONTROLE'!$D$6,'PAINEL DE CONTROLE'!$D$6-B319,SUMIF('PAINEL DE CONTROLE'!$B$97:$B$107,$B$292,'PAINEL DE CONTROLE'!$F$97:$F$107))</f>
        <v>6</v>
      </c>
      <c r="E319" s="923">
        <f>'PAINEL DE CONTROLE'!$D$8</f>
        <v>1</v>
      </c>
      <c r="G319" s="803">
        <f ca="1">IFERROR(IF(OR(G$4&lt;$B319,(G$4-$B319)&lt;$E319),0,IF((SUM($F319:F319)+($C319/$D319))&gt;$C319,$C319-SUM($F319:F319),($C319-SUM($F319:F319))/($D319-(G$4-$E319)+$B319))),0)</f>
        <v>0</v>
      </c>
      <c r="H319" s="803">
        <f ca="1">IFERROR(IF(OR(H$4&lt;$B319,(H$4-$B319)&lt;$E319),0,IF((SUM($F319:G319)+($C319/$D319))&gt;$C319,$C319-SUM($F319:G319),($C319-SUM($F319:G319))/($D319-(H$4-$E319)+$B319))),0)</f>
        <v>0</v>
      </c>
      <c r="I319" s="803">
        <f ca="1">IFERROR(IF(OR(I$4&lt;$B319,(I$4-$B319)&lt;$E319),0,IF((SUM($F319:H319)+($C319/$D319))&gt;$C319,$C319-SUM($F319:H319),($C319-SUM($F319:H319))/($D319-(I$4-$E319)+$B319))),0)</f>
        <v>0</v>
      </c>
      <c r="J319" s="803">
        <f ca="1">IFERROR(IF(OR(J$4&lt;$B319,(J$4-$B319)&lt;$E319),0,IF((SUM($F319:I319)+($C319/$D319))&gt;$C319,$C319-SUM($F319:I319),($C319-SUM($F319:I319))/($D319-(J$4-$E319)+$B319))),0)</f>
        <v>0</v>
      </c>
      <c r="K319" s="803">
        <f ca="1">IFERROR(IF(OR(K$4&lt;$B319,(K$4-$B319)&lt;$E319),0,IF((SUM($F319:J319)+($C319/$D319))&gt;$C319,$C319-SUM($F319:J319),($C319-SUM($F319:J319))/($D319-(K$4-$E319)+$B319))),0)</f>
        <v>0</v>
      </c>
      <c r="L319" s="803">
        <f ca="1">IFERROR(IF(OR(L$4&lt;$B319,(L$4-$B319)&lt;$E319),0,IF((SUM($F319:K319)+($C319/$D319))&gt;$C319,$C319-SUM($F319:K319),($C319-SUM($F319:K319))/($D319-(L$4-$E319)+$B319))),0)</f>
        <v>0</v>
      </c>
      <c r="M319" s="803">
        <f ca="1">IFERROR(IF(OR(M$4&lt;$B319,(M$4-$B319)&lt;$E319),0,IF((SUM($F319:L319)+($C319/$D319))&gt;$C319,$C319-SUM($F319:L319),($C319-SUM($F319:L319))/($D319-(M$4-$E319)+$B319))),0)</f>
        <v>0</v>
      </c>
      <c r="N319" s="803">
        <f ca="1">IFERROR(IF(OR(N$4&lt;$B319,(N$4-$B319)&lt;$E319),0,IF((SUM($F319:M319)+($C319/$D319))&gt;$C319,$C319-SUM($F319:M319),($C319-SUM($F319:M319))/($D319-(N$4-$E319)+$B319))),0)</f>
        <v>0</v>
      </c>
      <c r="O319" s="803">
        <f ca="1">IFERROR(IF(OR(O$4&lt;$B319,(O$4-$B319)&lt;$E319),0,IF((SUM($F319:N319)+($C319/$D319))&gt;$C319,$C319-SUM($F319:N319),($C319-SUM($F319:N319))/($D319-(O$4-$E319)+$B319))),0)</f>
        <v>0</v>
      </c>
      <c r="P319" s="803">
        <f ca="1">IFERROR(IF(OR(P$4&lt;$B319,(P$4-$B319)&lt;$E319),0,IF((SUM($F319:O319)+($C319/$D319))&gt;$C319,$C319-SUM($F319:O319),($C319-SUM($F319:O319))/($D319-(P$4-$E319)+$B319))),0)</f>
        <v>0</v>
      </c>
      <c r="Q319" s="803">
        <f ca="1">IFERROR(IF(OR(Q$4&lt;$B319,(Q$4-$B319)&lt;$E319),0,IF((SUM($F319:P319)+($C319/$D319))&gt;$C319,$C319-SUM($F319:P319),($C319-SUM($F319:P319))/($D319-(Q$4-$E319)+$B319))),0)</f>
        <v>0</v>
      </c>
      <c r="R319" s="803">
        <f ca="1">IFERROR(IF(OR(R$4&lt;$B319,(R$4-$B319)&lt;$E319),0,IF((SUM($F319:Q319)+($C319/$D319))&gt;$C319,$C319-SUM($F319:Q319),($C319-SUM($F319:Q319))/($D319-(R$4-$E319)+$B319))),0)</f>
        <v>0</v>
      </c>
      <c r="S319" s="803">
        <f ca="1">IFERROR(IF(OR(S$4&lt;$B319,(S$4-$B319)&lt;$E319),0,IF((SUM($F319:R319)+($C319/$D319))&gt;$C319,$C319-SUM($F319:R319),($C319-SUM($F319:R319))/($D319-(S$4-$E319)+$B319))),0)</f>
        <v>0</v>
      </c>
      <c r="T319" s="803">
        <f ca="1">IFERROR(IF(OR(T$4&lt;$B319,(T$4-$B319)&lt;$E319),0,IF((SUM($F319:S319)+($C319/$D319))&gt;$C319,$C319-SUM($F319:S319),($C319-SUM($F319:S319))/($D319-(T$4-$E319)+$B319))),0)</f>
        <v>0</v>
      </c>
      <c r="U319" s="803">
        <f ca="1">IFERROR(IF(OR(U$4&lt;$B319,(U$4-$B319)&lt;$E319),0,IF((SUM($F319:T319)+($C319/$D319))&gt;$C319,$C319-SUM($F319:T319),($C319-SUM($F319:T319))/($D319-(U$4-$E319)+$B319))),0)</f>
        <v>0</v>
      </c>
      <c r="V319" s="803">
        <f ca="1">IFERROR(IF(OR(V$4&lt;$B319,(V$4-$B319)&lt;$E319),0,IF((SUM($F319:U319)+($C319/$D319))&gt;$C319,$C319-SUM($F319:U319),($C319-SUM($F319:U319))/($D319-(V$4-$E319)+$B319))),0)</f>
        <v>0</v>
      </c>
      <c r="W319" s="803">
        <f ca="1">IFERROR(IF(OR(W$4&lt;$B319,(W$4-$B319)&lt;$E319),0,IF((SUM($F319:V319)+($C319/$D319))&gt;$C319,$C319-SUM($F319:V319),($C319-SUM($F319:V319))/($D319-(W$4-$E319)+$B319))),0)</f>
        <v>0</v>
      </c>
      <c r="X319" s="803">
        <f ca="1">IFERROR(IF(OR(X$4&lt;$B319,(X$4-$B319)&lt;$E319),0,IF((SUM($F319:W319)+($C319/$D319))&gt;$C319,$C319-SUM($F319:W319),($C319-SUM($F319:W319))/($D319-(X$4-$E319)+$B319))),0)</f>
        <v>0</v>
      </c>
      <c r="Y319" s="803">
        <f ca="1">IFERROR(IF(OR(Y$4&lt;$B319,(Y$4-$B319)&lt;$E319),0,IF((SUM($F319:X319)+($C319/$D319))&gt;$C319,$C319-SUM($F319:X319),($C319-SUM($F319:X319))/($D319-(Y$4-$E319)+$B319))),0)</f>
        <v>0</v>
      </c>
      <c r="Z319" s="803">
        <f ca="1">IFERROR(IF(OR(Z$4&lt;$B319,(Z$4-$B319)&lt;$E319),0,IF((SUM($F319:Y319)+($C319/$D319))&gt;$C319,$C319-SUM($F319:Y319),($C319-SUM($F319:Y319))/($D319-(Z$4-$E319)+$B319))),0)</f>
        <v>0</v>
      </c>
      <c r="AA319" s="803">
        <f ca="1">IFERROR(IF(OR(AA$4&lt;$B319,(AA$4-$B319)&lt;$E319),0,IF((SUM($F319:Z319)+($C319/$D319))&gt;$C319,$C319-SUM($F319:Z319),($C319-SUM($F319:Z319))/($D319-(AA$4-$E319)+$B319))),0)</f>
        <v>0</v>
      </c>
      <c r="AB319" s="803">
        <f ca="1">IFERROR(IF(OR(AB$4&lt;$B319,(AB$4-$B319)&lt;$E319),0,IF((SUM($F319:AA319)+($C319/$D319))&gt;$C319,$C319-SUM($F319:AA319),($C319-SUM($F319:AA319))/($D319-(AB$4-$E319)+$B319))),0)</f>
        <v>0</v>
      </c>
      <c r="AC319" s="803">
        <f ca="1">IFERROR(IF(OR(AC$4&lt;$B319,(AC$4-$B319)&lt;$E319),0,IF((SUM($F319:AB319)+($C319/$D319))&gt;$C319,$C319-SUM($F319:AB319),($C319-SUM($F319:AB319))/($D319-(AC$4-$E319)+$B319))),0)</f>
        <v>0</v>
      </c>
      <c r="AD319" s="803">
        <f ca="1">IFERROR(IF(OR(AD$4&lt;$B319,(AD$4-$B319)&lt;$E319),0,IF((SUM($F319:AC319)+($C319/$D319))&gt;$C319,$C319-SUM($F319:AC319),($C319-SUM($F319:AC319))/($D319-(AD$4-$E319)+$B319))),0)</f>
        <v>0</v>
      </c>
      <c r="AE319" s="803">
        <f ca="1">IFERROR(IF(OR(AE$4&lt;$B319,(AE$4-$B319)&lt;$E319),0,IF((SUM($F319:AD319)+($C319/$D319))&gt;$C319,$C319-SUM($F319:AD319),($C319-SUM($F319:AD319))/($D319-(AE$4-$E319)+$B319))),0)</f>
        <v>0</v>
      </c>
      <c r="AF319" s="803">
        <f ca="1">IFERROR(IF(OR(AF$4&lt;$B319,(AF$4-$B319)&lt;$E319),0,IF((SUM($F319:AE319)+($C319/$D319))&gt;$C319,$C319-SUM($F319:AE319),($C319-SUM($F319:AE319))/($D319-(AF$4-$E319)+$B319))),0)</f>
        <v>0</v>
      </c>
      <c r="AG319" s="803">
        <f ca="1">IFERROR(IF(OR(AG$4&lt;$B319,(AG$4-$B319)&lt;$E319),0,IF((SUM($F319:AF319)+($C319/$D319))&gt;$C319,$C319-SUM($F319:AF319),($C319-SUM($F319:AF319))/($D319-(AG$4-$E319)+$B319))),0)</f>
        <v>0</v>
      </c>
      <c r="AH319" s="803">
        <f ca="1">IFERROR(IF(OR(AH$4&lt;$B319,(AH$4-$B319)&lt;$E319),0,IF((SUM($F319:AG319)+($C319/$D319))&gt;$C319,$C319-SUM($F319:AG319),($C319-SUM($F319:AG319))/($D319-(AH$4-$E319)+$B319))),0)</f>
        <v>0</v>
      </c>
      <c r="AI319" s="803">
        <f ca="1">IFERROR(IF(OR(AI$4&lt;$B319,(AI$4-$B319)&lt;$E319),0,IF((SUM($F319:AH319)+($C319/$D319))&gt;$C319,$C319-SUM($F319:AH319),($C319-SUM($F319:AH319))/($D319-(AI$4-$E319)+$B319))),0)</f>
        <v>0</v>
      </c>
      <c r="AJ319" s="803">
        <f ca="1">IFERROR(IF(OR(AJ$4&lt;$B319,(AJ$4-$B319)&lt;$E319),0,IF((SUM($F319:AI319)+($C319/$D319))&gt;$C319,$C319-SUM($F319:AI319),($C319-SUM($F319:AI319))/($D319-(AJ$4-$E319)+$B319))),0)</f>
        <v>0</v>
      </c>
      <c r="AK319" s="803">
        <f ca="1">IFERROR(IF(OR(AK$4&lt;$B319,(AK$4-$B319)&lt;$E319),0,IF((SUM($F319:AJ319)+($C319/$D319))&gt;$C319,$C319-SUM($F319:AJ319),($C319-SUM($F319:AJ319))/($D319-(AK$4-$E319)+$B319))),0)</f>
        <v>0</v>
      </c>
      <c r="AL319" s="803">
        <f ca="1">IFERROR(IF(OR(AL$4&lt;$B319,(AL$4-$B319)&lt;$E319),0,IF((SUM($F319:AK319)+($C319/$D319))&gt;$C319,$C319-SUM($F319:AK319),($C319-SUM($F319:AK319))/($D319-(AL$4-$E319)+$B319))),0)</f>
        <v>0</v>
      </c>
      <c r="AM319" s="803">
        <f ca="1">IFERROR(IF(OR(AM$4&lt;$B319,(AM$4-$B319)&lt;$E319),0,IF((SUM($F319:AL319)+($C319/$D319))&gt;$C319,$C319-SUM($F319:AL319),($C319-SUM($F319:AL319))/($D319-(AM$4-$E319)+$B319))),0)</f>
        <v>0</v>
      </c>
      <c r="AN319" s="803">
        <f ca="1">IFERROR(IF(OR(AN$4&lt;$B319,(AN$4-$B319)&lt;$E319),0,IF((SUM($F319:AM319)+($C319/$D319))&gt;$C319,$C319-SUM($F319:AM319),($C319-SUM($F319:AM319))/($D319-(AN$4-$E319)+$B319))),0)</f>
        <v>0</v>
      </c>
      <c r="AO319" s="803">
        <f ca="1">IFERROR(IF(OR(AO$4&lt;$B319,(AO$4-$B319)&lt;$E319),0,IF((SUM($F319:AN319)+($C319/$D319))&gt;$C319,$C319-SUM($F319:AN319),($C319-SUM($F319:AN319))/($D319-(AO$4-$E319)+$B319))),0)</f>
        <v>0</v>
      </c>
      <c r="AP319" s="803">
        <f ca="1">IFERROR(IF(OR(AP$4&lt;$B319,(AP$4-$B319)&lt;$E319),0,IF((SUM($F319:AO319)+($C319/$D319))&gt;$C319,$C319-SUM($F319:AO319),($C319-SUM($F319:AO319))/($D319-(AP$4-$E319)+$B319))),0)</f>
        <v>0</v>
      </c>
      <c r="AQ319" s="803">
        <f ca="1">IFERROR(IF(OR(AQ$4&lt;$B319,(AQ$4-$B319)&lt;$E319),0,IF((SUM($F319:AP319)+($C319/$D319))&gt;$C319,$C319-SUM($F319:AP319),($C319-SUM($F319:AP319))/($D319-(AQ$4-$E319)+$B319))),0)</f>
        <v>0</v>
      </c>
      <c r="AR319" s="803">
        <f ca="1">IFERROR(IF(OR(AR$4&lt;$B319,(AR$4-$B319)&lt;$E319),0,IF((SUM($F319:AQ319)+($C319/$D319))&gt;$C319,$C319-SUM($F319:AQ319),($C319-SUM($F319:AQ319))/($D319-(AR$4-$E319)+$B319))),0)</f>
        <v>0</v>
      </c>
      <c r="AS319" s="803">
        <f ca="1">IFERROR(IF(OR(AS$4&lt;$B319,(AS$4-$B319)&lt;$E319),0,IF((SUM($F319:AR319)+($C319/$D319))&gt;$C319,$C319-SUM($F319:AR319),($C319-SUM($F319:AR319))/($D319-(AS$4-$E319)+$B319))),0)</f>
        <v>0</v>
      </c>
      <c r="AT319" s="803">
        <f ca="1">IFERROR(IF(OR(AT$4&lt;$B319,(AT$4-$B319)&lt;$E319),0,IF((SUM($F319:AS319)+($C319/$D319))&gt;$C319,$C319-SUM($F319:AS319),($C319-SUM($F319:AS319))/($D319-(AT$4-$E319)+$B319))),0)</f>
        <v>0</v>
      </c>
      <c r="AU319" s="803">
        <f ca="1">IFERROR(IF(OR(AU$4&lt;$B319,(AU$4-$B319)&lt;$E319),0,IF((SUM($F319:AT319)+($C319/$D319))&gt;$C319,$C319-SUM($F319:AT319),($C319-SUM($F319:AT319))/($D319-(AU$4-$E319)+$B319))),0)</f>
        <v>0</v>
      </c>
      <c r="AV319" s="201"/>
    </row>
    <row r="320" spans="2:48">
      <c r="B320" s="885">
        <f>IF((B319+1)&gt;'PAINEL DE CONTROLE'!$D$6,'PAINEL DE CONTROLE'!$D$6,(B319+1))</f>
        <v>26</v>
      </c>
      <c r="C320" s="850">
        <f ca="1"/>
        <v>0</v>
      </c>
      <c r="D320" s="923">
        <f>IF(B320+SUMIF('PAINEL DE CONTROLE'!$B$97:$B$107,$B$292,'PAINEL DE CONTROLE'!$F$97:$F$107)&gt;'PAINEL DE CONTROLE'!$D$6,'PAINEL DE CONTROLE'!$D$6-B320,SUMIF('PAINEL DE CONTROLE'!$B$97:$B$107,$B$292,'PAINEL DE CONTROLE'!$F$97:$F$107))</f>
        <v>5</v>
      </c>
      <c r="E320" s="923">
        <f>'PAINEL DE CONTROLE'!$D$8</f>
        <v>1</v>
      </c>
      <c r="G320" s="803">
        <f ca="1">IFERROR(IF(OR(G$4&lt;$B320,(G$4-$B320)&lt;$E320),0,IF((SUM($F320:F320)+($C320/$D320))&gt;$C320,$C320-SUM($F320:F320),($C320-SUM($F320:F320))/($D320-(G$4-$E320)+$B320))),0)</f>
        <v>0</v>
      </c>
      <c r="H320" s="803">
        <f ca="1">IFERROR(IF(OR(H$4&lt;$B320,(H$4-$B320)&lt;$E320),0,IF((SUM($F320:G320)+($C320/$D320))&gt;$C320,$C320-SUM($F320:G320),($C320-SUM($F320:G320))/($D320-(H$4-$E320)+$B320))),0)</f>
        <v>0</v>
      </c>
      <c r="I320" s="803">
        <f ca="1">IFERROR(IF(OR(I$4&lt;$B320,(I$4-$B320)&lt;$E320),0,IF((SUM($F320:H320)+($C320/$D320))&gt;$C320,$C320-SUM($F320:H320),($C320-SUM($F320:H320))/($D320-(I$4-$E320)+$B320))),0)</f>
        <v>0</v>
      </c>
      <c r="J320" s="803">
        <f ca="1">IFERROR(IF(OR(J$4&lt;$B320,(J$4-$B320)&lt;$E320),0,IF((SUM($F320:I320)+($C320/$D320))&gt;$C320,$C320-SUM($F320:I320),($C320-SUM($F320:I320))/($D320-(J$4-$E320)+$B320))),0)</f>
        <v>0</v>
      </c>
      <c r="K320" s="803">
        <f ca="1">IFERROR(IF(OR(K$4&lt;$B320,(K$4-$B320)&lt;$E320),0,IF((SUM($F320:J320)+($C320/$D320))&gt;$C320,$C320-SUM($F320:J320),($C320-SUM($F320:J320))/($D320-(K$4-$E320)+$B320))),0)</f>
        <v>0</v>
      </c>
      <c r="L320" s="803">
        <f ca="1">IFERROR(IF(OR(L$4&lt;$B320,(L$4-$B320)&lt;$E320),0,IF((SUM($F320:K320)+($C320/$D320))&gt;$C320,$C320-SUM($F320:K320),($C320-SUM($F320:K320))/($D320-(L$4-$E320)+$B320))),0)</f>
        <v>0</v>
      </c>
      <c r="M320" s="803">
        <f ca="1">IFERROR(IF(OR(M$4&lt;$B320,(M$4-$B320)&lt;$E320),0,IF((SUM($F320:L320)+($C320/$D320))&gt;$C320,$C320-SUM($F320:L320),($C320-SUM($F320:L320))/($D320-(M$4-$E320)+$B320))),0)</f>
        <v>0</v>
      </c>
      <c r="N320" s="803">
        <f ca="1">IFERROR(IF(OR(N$4&lt;$B320,(N$4-$B320)&lt;$E320),0,IF((SUM($F320:M320)+($C320/$D320))&gt;$C320,$C320-SUM($F320:M320),($C320-SUM($F320:M320))/($D320-(N$4-$E320)+$B320))),0)</f>
        <v>0</v>
      </c>
      <c r="O320" s="803">
        <f ca="1">IFERROR(IF(OR(O$4&lt;$B320,(O$4-$B320)&lt;$E320),0,IF((SUM($F320:N320)+($C320/$D320))&gt;$C320,$C320-SUM($F320:N320),($C320-SUM($F320:N320))/($D320-(O$4-$E320)+$B320))),0)</f>
        <v>0</v>
      </c>
      <c r="P320" s="803">
        <f ca="1">IFERROR(IF(OR(P$4&lt;$B320,(P$4-$B320)&lt;$E320),0,IF((SUM($F320:O320)+($C320/$D320))&gt;$C320,$C320-SUM($F320:O320),($C320-SUM($F320:O320))/($D320-(P$4-$E320)+$B320))),0)</f>
        <v>0</v>
      </c>
      <c r="Q320" s="803">
        <f ca="1">IFERROR(IF(OR(Q$4&lt;$B320,(Q$4-$B320)&lt;$E320),0,IF((SUM($F320:P320)+($C320/$D320))&gt;$C320,$C320-SUM($F320:P320),($C320-SUM($F320:P320))/($D320-(Q$4-$E320)+$B320))),0)</f>
        <v>0</v>
      </c>
      <c r="R320" s="803">
        <f ca="1">IFERROR(IF(OR(R$4&lt;$B320,(R$4-$B320)&lt;$E320),0,IF((SUM($F320:Q320)+($C320/$D320))&gt;$C320,$C320-SUM($F320:Q320),($C320-SUM($F320:Q320))/($D320-(R$4-$E320)+$B320))),0)</f>
        <v>0</v>
      </c>
      <c r="S320" s="803">
        <f ca="1">IFERROR(IF(OR(S$4&lt;$B320,(S$4-$B320)&lt;$E320),0,IF((SUM($F320:R320)+($C320/$D320))&gt;$C320,$C320-SUM($F320:R320),($C320-SUM($F320:R320))/($D320-(S$4-$E320)+$B320))),0)</f>
        <v>0</v>
      </c>
      <c r="T320" s="803">
        <f ca="1">IFERROR(IF(OR(T$4&lt;$B320,(T$4-$B320)&lt;$E320),0,IF((SUM($F320:S320)+($C320/$D320))&gt;$C320,$C320-SUM($F320:S320),($C320-SUM($F320:S320))/($D320-(T$4-$E320)+$B320))),0)</f>
        <v>0</v>
      </c>
      <c r="U320" s="803">
        <f ca="1">IFERROR(IF(OR(U$4&lt;$B320,(U$4-$B320)&lt;$E320),0,IF((SUM($F320:T320)+($C320/$D320))&gt;$C320,$C320-SUM($F320:T320),($C320-SUM($F320:T320))/($D320-(U$4-$E320)+$B320))),0)</f>
        <v>0</v>
      </c>
      <c r="V320" s="803">
        <f ca="1">IFERROR(IF(OR(V$4&lt;$B320,(V$4-$B320)&lt;$E320),0,IF((SUM($F320:U320)+($C320/$D320))&gt;$C320,$C320-SUM($F320:U320),($C320-SUM($F320:U320))/($D320-(V$4-$E320)+$B320))),0)</f>
        <v>0</v>
      </c>
      <c r="W320" s="803">
        <f ca="1">IFERROR(IF(OR(W$4&lt;$B320,(W$4-$B320)&lt;$E320),0,IF((SUM($F320:V320)+($C320/$D320))&gt;$C320,$C320-SUM($F320:V320),($C320-SUM($F320:V320))/($D320-(W$4-$E320)+$B320))),0)</f>
        <v>0</v>
      </c>
      <c r="X320" s="803">
        <f ca="1">IFERROR(IF(OR(X$4&lt;$B320,(X$4-$B320)&lt;$E320),0,IF((SUM($F320:W320)+($C320/$D320))&gt;$C320,$C320-SUM($F320:W320),($C320-SUM($F320:W320))/($D320-(X$4-$E320)+$B320))),0)</f>
        <v>0</v>
      </c>
      <c r="Y320" s="803">
        <f ca="1">IFERROR(IF(OR(Y$4&lt;$B320,(Y$4-$B320)&lt;$E320),0,IF((SUM($F320:X320)+($C320/$D320))&gt;$C320,$C320-SUM($F320:X320),($C320-SUM($F320:X320))/($D320-(Y$4-$E320)+$B320))),0)</f>
        <v>0</v>
      </c>
      <c r="Z320" s="803">
        <f ca="1">IFERROR(IF(OR(Z$4&lt;$B320,(Z$4-$B320)&lt;$E320),0,IF((SUM($F320:Y320)+($C320/$D320))&gt;$C320,$C320-SUM($F320:Y320),($C320-SUM($F320:Y320))/($D320-(Z$4-$E320)+$B320))),0)</f>
        <v>0</v>
      </c>
      <c r="AA320" s="803">
        <f ca="1">IFERROR(IF(OR(AA$4&lt;$B320,(AA$4-$B320)&lt;$E320),0,IF((SUM($F320:Z320)+($C320/$D320))&gt;$C320,$C320-SUM($F320:Z320),($C320-SUM($F320:Z320))/($D320-(AA$4-$E320)+$B320))),0)</f>
        <v>0</v>
      </c>
      <c r="AB320" s="803">
        <f ca="1">IFERROR(IF(OR(AB$4&lt;$B320,(AB$4-$B320)&lt;$E320),0,IF((SUM($F320:AA320)+($C320/$D320))&gt;$C320,$C320-SUM($F320:AA320),($C320-SUM($F320:AA320))/($D320-(AB$4-$E320)+$B320))),0)</f>
        <v>0</v>
      </c>
      <c r="AC320" s="803">
        <f ca="1">IFERROR(IF(OR(AC$4&lt;$B320,(AC$4-$B320)&lt;$E320),0,IF((SUM($F320:AB320)+($C320/$D320))&gt;$C320,$C320-SUM($F320:AB320),($C320-SUM($F320:AB320))/($D320-(AC$4-$E320)+$B320))),0)</f>
        <v>0</v>
      </c>
      <c r="AD320" s="803">
        <f ca="1">IFERROR(IF(OR(AD$4&lt;$B320,(AD$4-$B320)&lt;$E320),0,IF((SUM($F320:AC320)+($C320/$D320))&gt;$C320,$C320-SUM($F320:AC320),($C320-SUM($F320:AC320))/($D320-(AD$4-$E320)+$B320))),0)</f>
        <v>0</v>
      </c>
      <c r="AE320" s="803">
        <f ca="1">IFERROR(IF(OR(AE$4&lt;$B320,(AE$4-$B320)&lt;$E320),0,IF((SUM($F320:AD320)+($C320/$D320))&gt;$C320,$C320-SUM($F320:AD320),($C320-SUM($F320:AD320))/($D320-(AE$4-$E320)+$B320))),0)</f>
        <v>0</v>
      </c>
      <c r="AF320" s="803">
        <f ca="1">IFERROR(IF(OR(AF$4&lt;$B320,(AF$4-$B320)&lt;$E320),0,IF((SUM($F320:AE320)+($C320/$D320))&gt;$C320,$C320-SUM($F320:AE320),($C320-SUM($F320:AE320))/($D320-(AF$4-$E320)+$B320))),0)</f>
        <v>0</v>
      </c>
      <c r="AG320" s="803">
        <f ca="1">IFERROR(IF(OR(AG$4&lt;$B320,(AG$4-$B320)&lt;$E320),0,IF((SUM($F320:AF320)+($C320/$D320))&gt;$C320,$C320-SUM($F320:AF320),($C320-SUM($F320:AF320))/($D320-(AG$4-$E320)+$B320))),0)</f>
        <v>0</v>
      </c>
      <c r="AH320" s="803">
        <f ca="1">IFERROR(IF(OR(AH$4&lt;$B320,(AH$4-$B320)&lt;$E320),0,IF((SUM($F320:AG320)+($C320/$D320))&gt;$C320,$C320-SUM($F320:AG320),($C320-SUM($F320:AG320))/($D320-(AH$4-$E320)+$B320))),0)</f>
        <v>0</v>
      </c>
      <c r="AI320" s="803">
        <f ca="1">IFERROR(IF(OR(AI$4&lt;$B320,(AI$4-$B320)&lt;$E320),0,IF((SUM($F320:AH320)+($C320/$D320))&gt;$C320,$C320-SUM($F320:AH320),($C320-SUM($F320:AH320))/($D320-(AI$4-$E320)+$B320))),0)</f>
        <v>0</v>
      </c>
      <c r="AJ320" s="803">
        <f ca="1">IFERROR(IF(OR(AJ$4&lt;$B320,(AJ$4-$B320)&lt;$E320),0,IF((SUM($F320:AI320)+($C320/$D320))&gt;$C320,$C320-SUM($F320:AI320),($C320-SUM($F320:AI320))/($D320-(AJ$4-$E320)+$B320))),0)</f>
        <v>0</v>
      </c>
      <c r="AK320" s="803">
        <f ca="1">IFERROR(IF(OR(AK$4&lt;$B320,(AK$4-$B320)&lt;$E320),0,IF((SUM($F320:AJ320)+($C320/$D320))&gt;$C320,$C320-SUM($F320:AJ320),($C320-SUM($F320:AJ320))/($D320-(AK$4-$E320)+$B320))),0)</f>
        <v>0</v>
      </c>
      <c r="AL320" s="803">
        <f ca="1">IFERROR(IF(OR(AL$4&lt;$B320,(AL$4-$B320)&lt;$E320),0,IF((SUM($F320:AK320)+($C320/$D320))&gt;$C320,$C320-SUM($F320:AK320),($C320-SUM($F320:AK320))/($D320-(AL$4-$E320)+$B320))),0)</f>
        <v>0</v>
      </c>
      <c r="AM320" s="803">
        <f ca="1">IFERROR(IF(OR(AM$4&lt;$B320,(AM$4-$B320)&lt;$E320),0,IF((SUM($F320:AL320)+($C320/$D320))&gt;$C320,$C320-SUM($F320:AL320),($C320-SUM($F320:AL320))/($D320-(AM$4-$E320)+$B320))),0)</f>
        <v>0</v>
      </c>
      <c r="AN320" s="803">
        <f ca="1">IFERROR(IF(OR(AN$4&lt;$B320,(AN$4-$B320)&lt;$E320),0,IF((SUM($F320:AM320)+($C320/$D320))&gt;$C320,$C320-SUM($F320:AM320),($C320-SUM($F320:AM320))/($D320-(AN$4-$E320)+$B320))),0)</f>
        <v>0</v>
      </c>
      <c r="AO320" s="803">
        <f ca="1">IFERROR(IF(OR(AO$4&lt;$B320,(AO$4-$B320)&lt;$E320),0,IF((SUM($F320:AN320)+($C320/$D320))&gt;$C320,$C320-SUM($F320:AN320),($C320-SUM($F320:AN320))/($D320-(AO$4-$E320)+$B320))),0)</f>
        <v>0</v>
      </c>
      <c r="AP320" s="803">
        <f ca="1">IFERROR(IF(OR(AP$4&lt;$B320,(AP$4-$B320)&lt;$E320),0,IF((SUM($F320:AO320)+($C320/$D320))&gt;$C320,$C320-SUM($F320:AO320),($C320-SUM($F320:AO320))/($D320-(AP$4-$E320)+$B320))),0)</f>
        <v>0</v>
      </c>
      <c r="AQ320" s="803">
        <f ca="1">IFERROR(IF(OR(AQ$4&lt;$B320,(AQ$4-$B320)&lt;$E320),0,IF((SUM($F320:AP320)+($C320/$D320))&gt;$C320,$C320-SUM($F320:AP320),($C320-SUM($F320:AP320))/($D320-(AQ$4-$E320)+$B320))),0)</f>
        <v>0</v>
      </c>
      <c r="AR320" s="803">
        <f ca="1">IFERROR(IF(OR(AR$4&lt;$B320,(AR$4-$B320)&lt;$E320),0,IF((SUM($F320:AQ320)+($C320/$D320))&gt;$C320,$C320-SUM($F320:AQ320),($C320-SUM($F320:AQ320))/($D320-(AR$4-$E320)+$B320))),0)</f>
        <v>0</v>
      </c>
      <c r="AS320" s="803">
        <f ca="1">IFERROR(IF(OR(AS$4&lt;$B320,(AS$4-$B320)&lt;$E320),0,IF((SUM($F320:AR320)+($C320/$D320))&gt;$C320,$C320-SUM($F320:AR320),($C320-SUM($F320:AR320))/($D320-(AS$4-$E320)+$B320))),0)</f>
        <v>0</v>
      </c>
      <c r="AT320" s="803">
        <f ca="1">IFERROR(IF(OR(AT$4&lt;$B320,(AT$4-$B320)&lt;$E320),0,IF((SUM($F320:AS320)+($C320/$D320))&gt;$C320,$C320-SUM($F320:AS320),($C320-SUM($F320:AS320))/($D320-(AT$4-$E320)+$B320))),0)</f>
        <v>0</v>
      </c>
      <c r="AU320" s="803">
        <f ca="1">IFERROR(IF(OR(AU$4&lt;$B320,(AU$4-$B320)&lt;$E320),0,IF((SUM($F320:AT320)+($C320/$D320))&gt;$C320,$C320-SUM($F320:AT320),($C320-SUM($F320:AT320))/($D320-(AU$4-$E320)+$B320))),0)</f>
        <v>0</v>
      </c>
      <c r="AV320" s="201"/>
    </row>
    <row r="321" spans="2:48">
      <c r="B321" s="885">
        <f>IF((B320+1)&gt;'PAINEL DE CONTROLE'!$D$6,'PAINEL DE CONTROLE'!$D$6,(B320+1))</f>
        <v>27</v>
      </c>
      <c r="C321" s="850">
        <f ca="1"/>
        <v>0</v>
      </c>
      <c r="D321" s="923">
        <f>IF(B321+SUMIF('PAINEL DE CONTROLE'!$B$97:$B$107,$B$292,'PAINEL DE CONTROLE'!$F$97:$F$107)&gt;'PAINEL DE CONTROLE'!$D$6,'PAINEL DE CONTROLE'!$D$6-B321,SUMIF('PAINEL DE CONTROLE'!$B$97:$B$107,$B$292,'PAINEL DE CONTROLE'!$F$97:$F$107))</f>
        <v>4</v>
      </c>
      <c r="E321" s="923">
        <f>'PAINEL DE CONTROLE'!$D$8</f>
        <v>1</v>
      </c>
      <c r="G321" s="803">
        <f ca="1">IFERROR(IF(OR(G$4&lt;$B321,(G$4-$B321)&lt;$E321),0,IF((SUM($F321:F321)+($C321/$D321))&gt;$C321,$C321-SUM($F321:F321),($C321-SUM($F321:F321))/($D321-(G$4-$E321)+$B321))),0)</f>
        <v>0</v>
      </c>
      <c r="H321" s="803">
        <f ca="1">IFERROR(IF(OR(H$4&lt;$B321,(H$4-$B321)&lt;$E321),0,IF((SUM($F321:G321)+($C321/$D321))&gt;$C321,$C321-SUM($F321:G321),($C321-SUM($F321:G321))/($D321-(H$4-$E321)+$B321))),0)</f>
        <v>0</v>
      </c>
      <c r="I321" s="803">
        <f ca="1">IFERROR(IF(OR(I$4&lt;$B321,(I$4-$B321)&lt;$E321),0,IF((SUM($F321:H321)+($C321/$D321))&gt;$C321,$C321-SUM($F321:H321),($C321-SUM($F321:H321))/($D321-(I$4-$E321)+$B321))),0)</f>
        <v>0</v>
      </c>
      <c r="J321" s="803">
        <f ca="1">IFERROR(IF(OR(J$4&lt;$B321,(J$4-$B321)&lt;$E321),0,IF((SUM($F321:I321)+($C321/$D321))&gt;$C321,$C321-SUM($F321:I321),($C321-SUM($F321:I321))/($D321-(J$4-$E321)+$B321))),0)</f>
        <v>0</v>
      </c>
      <c r="K321" s="803">
        <f ca="1">IFERROR(IF(OR(K$4&lt;$B321,(K$4-$B321)&lt;$E321),0,IF((SUM($F321:J321)+($C321/$D321))&gt;$C321,$C321-SUM($F321:J321),($C321-SUM($F321:J321))/($D321-(K$4-$E321)+$B321))),0)</f>
        <v>0</v>
      </c>
      <c r="L321" s="803">
        <f ca="1">IFERROR(IF(OR(L$4&lt;$B321,(L$4-$B321)&lt;$E321),0,IF((SUM($F321:K321)+($C321/$D321))&gt;$C321,$C321-SUM($F321:K321),($C321-SUM($F321:K321))/($D321-(L$4-$E321)+$B321))),0)</f>
        <v>0</v>
      </c>
      <c r="M321" s="803">
        <f ca="1">IFERROR(IF(OR(M$4&lt;$B321,(M$4-$B321)&lt;$E321),0,IF((SUM($F321:L321)+($C321/$D321))&gt;$C321,$C321-SUM($F321:L321),($C321-SUM($F321:L321))/($D321-(M$4-$E321)+$B321))),0)</f>
        <v>0</v>
      </c>
      <c r="N321" s="803">
        <f ca="1">IFERROR(IF(OR(N$4&lt;$B321,(N$4-$B321)&lt;$E321),0,IF((SUM($F321:M321)+($C321/$D321))&gt;$C321,$C321-SUM($F321:M321),($C321-SUM($F321:M321))/($D321-(N$4-$E321)+$B321))),0)</f>
        <v>0</v>
      </c>
      <c r="O321" s="803">
        <f ca="1">IFERROR(IF(OR(O$4&lt;$B321,(O$4-$B321)&lt;$E321),0,IF((SUM($F321:N321)+($C321/$D321))&gt;$C321,$C321-SUM($F321:N321),($C321-SUM($F321:N321))/($D321-(O$4-$E321)+$B321))),0)</f>
        <v>0</v>
      </c>
      <c r="P321" s="803">
        <f ca="1">IFERROR(IF(OR(P$4&lt;$B321,(P$4-$B321)&lt;$E321),0,IF((SUM($F321:O321)+($C321/$D321))&gt;$C321,$C321-SUM($F321:O321),($C321-SUM($F321:O321))/($D321-(P$4-$E321)+$B321))),0)</f>
        <v>0</v>
      </c>
      <c r="Q321" s="803">
        <f ca="1">IFERROR(IF(OR(Q$4&lt;$B321,(Q$4-$B321)&lt;$E321),0,IF((SUM($F321:P321)+($C321/$D321))&gt;$C321,$C321-SUM($F321:P321),($C321-SUM($F321:P321))/($D321-(Q$4-$E321)+$B321))),0)</f>
        <v>0</v>
      </c>
      <c r="R321" s="803">
        <f ca="1">IFERROR(IF(OR(R$4&lt;$B321,(R$4-$B321)&lt;$E321),0,IF((SUM($F321:Q321)+($C321/$D321))&gt;$C321,$C321-SUM($F321:Q321),($C321-SUM($F321:Q321))/($D321-(R$4-$E321)+$B321))),0)</f>
        <v>0</v>
      </c>
      <c r="S321" s="803">
        <f ca="1">IFERROR(IF(OR(S$4&lt;$B321,(S$4-$B321)&lt;$E321),0,IF((SUM($F321:R321)+($C321/$D321))&gt;$C321,$C321-SUM($F321:R321),($C321-SUM($F321:R321))/($D321-(S$4-$E321)+$B321))),0)</f>
        <v>0</v>
      </c>
      <c r="T321" s="803">
        <f ca="1">IFERROR(IF(OR(T$4&lt;$B321,(T$4-$B321)&lt;$E321),0,IF((SUM($F321:S321)+($C321/$D321))&gt;$C321,$C321-SUM($F321:S321),($C321-SUM($F321:S321))/($D321-(T$4-$E321)+$B321))),0)</f>
        <v>0</v>
      </c>
      <c r="U321" s="803">
        <f ca="1">IFERROR(IF(OR(U$4&lt;$B321,(U$4-$B321)&lt;$E321),0,IF((SUM($F321:T321)+($C321/$D321))&gt;$C321,$C321-SUM($F321:T321),($C321-SUM($F321:T321))/($D321-(U$4-$E321)+$B321))),0)</f>
        <v>0</v>
      </c>
      <c r="V321" s="803">
        <f ca="1">IFERROR(IF(OR(V$4&lt;$B321,(V$4-$B321)&lt;$E321),0,IF((SUM($F321:U321)+($C321/$D321))&gt;$C321,$C321-SUM($F321:U321),($C321-SUM($F321:U321))/($D321-(V$4-$E321)+$B321))),0)</f>
        <v>0</v>
      </c>
      <c r="W321" s="803">
        <f ca="1">IFERROR(IF(OR(W$4&lt;$B321,(W$4-$B321)&lt;$E321),0,IF((SUM($F321:V321)+($C321/$D321))&gt;$C321,$C321-SUM($F321:V321),($C321-SUM($F321:V321))/($D321-(W$4-$E321)+$B321))),0)</f>
        <v>0</v>
      </c>
      <c r="X321" s="803">
        <f ca="1">IFERROR(IF(OR(X$4&lt;$B321,(X$4-$B321)&lt;$E321),0,IF((SUM($F321:W321)+($C321/$D321))&gt;$C321,$C321-SUM($F321:W321),($C321-SUM($F321:W321))/($D321-(X$4-$E321)+$B321))),0)</f>
        <v>0</v>
      </c>
      <c r="Y321" s="803">
        <f ca="1">IFERROR(IF(OR(Y$4&lt;$B321,(Y$4-$B321)&lt;$E321),0,IF((SUM($F321:X321)+($C321/$D321))&gt;$C321,$C321-SUM($F321:X321),($C321-SUM($F321:X321))/($D321-(Y$4-$E321)+$B321))),0)</f>
        <v>0</v>
      </c>
      <c r="Z321" s="803">
        <f ca="1">IFERROR(IF(OR(Z$4&lt;$B321,(Z$4-$B321)&lt;$E321),0,IF((SUM($F321:Y321)+($C321/$D321))&gt;$C321,$C321-SUM($F321:Y321),($C321-SUM($F321:Y321))/($D321-(Z$4-$E321)+$B321))),0)</f>
        <v>0</v>
      </c>
      <c r="AA321" s="803">
        <f ca="1">IFERROR(IF(OR(AA$4&lt;$B321,(AA$4-$B321)&lt;$E321),0,IF((SUM($F321:Z321)+($C321/$D321))&gt;$C321,$C321-SUM($F321:Z321),($C321-SUM($F321:Z321))/($D321-(AA$4-$E321)+$B321))),0)</f>
        <v>0</v>
      </c>
      <c r="AB321" s="803">
        <f ca="1">IFERROR(IF(OR(AB$4&lt;$B321,(AB$4-$B321)&lt;$E321),0,IF((SUM($F321:AA321)+($C321/$D321))&gt;$C321,$C321-SUM($F321:AA321),($C321-SUM($F321:AA321))/($D321-(AB$4-$E321)+$B321))),0)</f>
        <v>0</v>
      </c>
      <c r="AC321" s="803">
        <f ca="1">IFERROR(IF(OR(AC$4&lt;$B321,(AC$4-$B321)&lt;$E321),0,IF((SUM($F321:AB321)+($C321/$D321))&gt;$C321,$C321-SUM($F321:AB321),($C321-SUM($F321:AB321))/($D321-(AC$4-$E321)+$B321))),0)</f>
        <v>0</v>
      </c>
      <c r="AD321" s="803">
        <f ca="1">IFERROR(IF(OR(AD$4&lt;$B321,(AD$4-$B321)&lt;$E321),0,IF((SUM($F321:AC321)+($C321/$D321))&gt;$C321,$C321-SUM($F321:AC321),($C321-SUM($F321:AC321))/($D321-(AD$4-$E321)+$B321))),0)</f>
        <v>0</v>
      </c>
      <c r="AE321" s="803">
        <f ca="1">IFERROR(IF(OR(AE$4&lt;$B321,(AE$4-$B321)&lt;$E321),0,IF((SUM($F321:AD321)+($C321/$D321))&gt;$C321,$C321-SUM($F321:AD321),($C321-SUM($F321:AD321))/($D321-(AE$4-$E321)+$B321))),0)</f>
        <v>0</v>
      </c>
      <c r="AF321" s="803">
        <f ca="1">IFERROR(IF(OR(AF$4&lt;$B321,(AF$4-$B321)&lt;$E321),0,IF((SUM($F321:AE321)+($C321/$D321))&gt;$C321,$C321-SUM($F321:AE321),($C321-SUM($F321:AE321))/($D321-(AF$4-$E321)+$B321))),0)</f>
        <v>0</v>
      </c>
      <c r="AG321" s="803">
        <f ca="1">IFERROR(IF(OR(AG$4&lt;$B321,(AG$4-$B321)&lt;$E321),0,IF((SUM($F321:AF321)+($C321/$D321))&gt;$C321,$C321-SUM($F321:AF321),($C321-SUM($F321:AF321))/($D321-(AG$4-$E321)+$B321))),0)</f>
        <v>0</v>
      </c>
      <c r="AH321" s="803">
        <f ca="1">IFERROR(IF(OR(AH$4&lt;$B321,(AH$4-$B321)&lt;$E321),0,IF((SUM($F321:AG321)+($C321/$D321))&gt;$C321,$C321-SUM($F321:AG321),($C321-SUM($F321:AG321))/($D321-(AH$4-$E321)+$B321))),0)</f>
        <v>0</v>
      </c>
      <c r="AI321" s="803">
        <f ca="1">IFERROR(IF(OR(AI$4&lt;$B321,(AI$4-$B321)&lt;$E321),0,IF((SUM($F321:AH321)+($C321/$D321))&gt;$C321,$C321-SUM($F321:AH321),($C321-SUM($F321:AH321))/($D321-(AI$4-$E321)+$B321))),0)</f>
        <v>0</v>
      </c>
      <c r="AJ321" s="803">
        <f ca="1">IFERROR(IF(OR(AJ$4&lt;$B321,(AJ$4-$B321)&lt;$E321),0,IF((SUM($F321:AI321)+($C321/$D321))&gt;$C321,$C321-SUM($F321:AI321),($C321-SUM($F321:AI321))/($D321-(AJ$4-$E321)+$B321))),0)</f>
        <v>0</v>
      </c>
      <c r="AK321" s="803">
        <f ca="1">IFERROR(IF(OR(AK$4&lt;$B321,(AK$4-$B321)&lt;$E321),0,IF((SUM($F321:AJ321)+($C321/$D321))&gt;$C321,$C321-SUM($F321:AJ321),($C321-SUM($F321:AJ321))/($D321-(AK$4-$E321)+$B321))),0)</f>
        <v>0</v>
      </c>
      <c r="AL321" s="803">
        <f ca="1">IFERROR(IF(OR(AL$4&lt;$B321,(AL$4-$B321)&lt;$E321),0,IF((SUM($F321:AK321)+($C321/$D321))&gt;$C321,$C321-SUM($F321:AK321),($C321-SUM($F321:AK321))/($D321-(AL$4-$E321)+$B321))),0)</f>
        <v>0</v>
      </c>
      <c r="AM321" s="803">
        <f ca="1">IFERROR(IF(OR(AM$4&lt;$B321,(AM$4-$B321)&lt;$E321),0,IF((SUM($F321:AL321)+($C321/$D321))&gt;$C321,$C321-SUM($F321:AL321),($C321-SUM($F321:AL321))/($D321-(AM$4-$E321)+$B321))),0)</f>
        <v>0</v>
      </c>
      <c r="AN321" s="803">
        <f ca="1">IFERROR(IF(OR(AN$4&lt;$B321,(AN$4-$B321)&lt;$E321),0,IF((SUM($F321:AM321)+($C321/$D321))&gt;$C321,$C321-SUM($F321:AM321),($C321-SUM($F321:AM321))/($D321-(AN$4-$E321)+$B321))),0)</f>
        <v>0</v>
      </c>
      <c r="AO321" s="803">
        <f ca="1">IFERROR(IF(OR(AO$4&lt;$B321,(AO$4-$B321)&lt;$E321),0,IF((SUM($F321:AN321)+($C321/$D321))&gt;$C321,$C321-SUM($F321:AN321),($C321-SUM($F321:AN321))/($D321-(AO$4-$E321)+$B321))),0)</f>
        <v>0</v>
      </c>
      <c r="AP321" s="803">
        <f ca="1">IFERROR(IF(OR(AP$4&lt;$B321,(AP$4-$B321)&lt;$E321),0,IF((SUM($F321:AO321)+($C321/$D321))&gt;$C321,$C321-SUM($F321:AO321),($C321-SUM($F321:AO321))/($D321-(AP$4-$E321)+$B321))),0)</f>
        <v>0</v>
      </c>
      <c r="AQ321" s="803">
        <f ca="1">IFERROR(IF(OR(AQ$4&lt;$B321,(AQ$4-$B321)&lt;$E321),0,IF((SUM($F321:AP321)+($C321/$D321))&gt;$C321,$C321-SUM($F321:AP321),($C321-SUM($F321:AP321))/($D321-(AQ$4-$E321)+$B321))),0)</f>
        <v>0</v>
      </c>
      <c r="AR321" s="803">
        <f ca="1">IFERROR(IF(OR(AR$4&lt;$B321,(AR$4-$B321)&lt;$E321),0,IF((SUM($F321:AQ321)+($C321/$D321))&gt;$C321,$C321-SUM($F321:AQ321),($C321-SUM($F321:AQ321))/($D321-(AR$4-$E321)+$B321))),0)</f>
        <v>0</v>
      </c>
      <c r="AS321" s="803">
        <f ca="1">IFERROR(IF(OR(AS$4&lt;$B321,(AS$4-$B321)&lt;$E321),0,IF((SUM($F321:AR321)+($C321/$D321))&gt;$C321,$C321-SUM($F321:AR321),($C321-SUM($F321:AR321))/($D321-(AS$4-$E321)+$B321))),0)</f>
        <v>0</v>
      </c>
      <c r="AT321" s="803">
        <f ca="1">IFERROR(IF(OR(AT$4&lt;$B321,(AT$4-$B321)&lt;$E321),0,IF((SUM($F321:AS321)+($C321/$D321))&gt;$C321,$C321-SUM($F321:AS321),($C321-SUM($F321:AS321))/($D321-(AT$4-$E321)+$B321))),0)</f>
        <v>0</v>
      </c>
      <c r="AU321" s="803">
        <f ca="1">IFERROR(IF(OR(AU$4&lt;$B321,(AU$4-$B321)&lt;$E321),0,IF((SUM($F321:AT321)+($C321/$D321))&gt;$C321,$C321-SUM($F321:AT321),($C321-SUM($F321:AT321))/($D321-(AU$4-$E321)+$B321))),0)</f>
        <v>0</v>
      </c>
      <c r="AV321" s="201"/>
    </row>
    <row r="322" spans="2:48">
      <c r="B322" s="885">
        <f>IF((B321+1)&gt;'PAINEL DE CONTROLE'!$D$6,'PAINEL DE CONTROLE'!$D$6,(B321+1))</f>
        <v>28</v>
      </c>
      <c r="C322" s="850">
        <f ca="1"/>
        <v>0</v>
      </c>
      <c r="D322" s="923">
        <f>IF(B322+SUMIF('PAINEL DE CONTROLE'!$B$97:$B$107,$B$292,'PAINEL DE CONTROLE'!$F$97:$F$107)&gt;'PAINEL DE CONTROLE'!$D$6,'PAINEL DE CONTROLE'!$D$6-B322,SUMIF('PAINEL DE CONTROLE'!$B$97:$B$107,$B$292,'PAINEL DE CONTROLE'!$F$97:$F$107))</f>
        <v>3</v>
      </c>
      <c r="E322" s="923">
        <f>'PAINEL DE CONTROLE'!$D$8</f>
        <v>1</v>
      </c>
      <c r="G322" s="803">
        <f ca="1">IFERROR(IF(OR(G$4&lt;$B322,(G$4-$B322)&lt;$E322),0,IF((SUM($F322:F322)+($C322/$D322))&gt;$C322,$C322-SUM($F322:F322),($C322-SUM($F322:F322))/($D322-(G$4-$E322)+$B322))),0)</f>
        <v>0</v>
      </c>
      <c r="H322" s="803">
        <f ca="1">IFERROR(IF(OR(H$4&lt;$B322,(H$4-$B322)&lt;$E322),0,IF((SUM($F322:G322)+($C322/$D322))&gt;$C322,$C322-SUM($F322:G322),($C322-SUM($F322:G322))/($D322-(H$4-$E322)+$B322))),0)</f>
        <v>0</v>
      </c>
      <c r="I322" s="803">
        <f ca="1">IFERROR(IF(OR(I$4&lt;$B322,(I$4-$B322)&lt;$E322),0,IF((SUM($F322:H322)+($C322/$D322))&gt;$C322,$C322-SUM($F322:H322),($C322-SUM($F322:H322))/($D322-(I$4-$E322)+$B322))),0)</f>
        <v>0</v>
      </c>
      <c r="J322" s="803">
        <f ca="1">IFERROR(IF(OR(J$4&lt;$B322,(J$4-$B322)&lt;$E322),0,IF((SUM($F322:I322)+($C322/$D322))&gt;$C322,$C322-SUM($F322:I322),($C322-SUM($F322:I322))/($D322-(J$4-$E322)+$B322))),0)</f>
        <v>0</v>
      </c>
      <c r="K322" s="803">
        <f ca="1">IFERROR(IF(OR(K$4&lt;$B322,(K$4-$B322)&lt;$E322),0,IF((SUM($F322:J322)+($C322/$D322))&gt;$C322,$C322-SUM($F322:J322),($C322-SUM($F322:J322))/($D322-(K$4-$E322)+$B322))),0)</f>
        <v>0</v>
      </c>
      <c r="L322" s="803">
        <f ca="1">IFERROR(IF(OR(L$4&lt;$B322,(L$4-$B322)&lt;$E322),0,IF((SUM($F322:K322)+($C322/$D322))&gt;$C322,$C322-SUM($F322:K322),($C322-SUM($F322:K322))/($D322-(L$4-$E322)+$B322))),0)</f>
        <v>0</v>
      </c>
      <c r="M322" s="803">
        <f ca="1">IFERROR(IF(OR(M$4&lt;$B322,(M$4-$B322)&lt;$E322),0,IF((SUM($F322:L322)+($C322/$D322))&gt;$C322,$C322-SUM($F322:L322),($C322-SUM($F322:L322))/($D322-(M$4-$E322)+$B322))),0)</f>
        <v>0</v>
      </c>
      <c r="N322" s="803">
        <f ca="1">IFERROR(IF(OR(N$4&lt;$B322,(N$4-$B322)&lt;$E322),0,IF((SUM($F322:M322)+($C322/$D322))&gt;$C322,$C322-SUM($F322:M322),($C322-SUM($F322:M322))/($D322-(N$4-$E322)+$B322))),0)</f>
        <v>0</v>
      </c>
      <c r="O322" s="803">
        <f ca="1">IFERROR(IF(OR(O$4&lt;$B322,(O$4-$B322)&lt;$E322),0,IF((SUM($F322:N322)+($C322/$D322))&gt;$C322,$C322-SUM($F322:N322),($C322-SUM($F322:N322))/($D322-(O$4-$E322)+$B322))),0)</f>
        <v>0</v>
      </c>
      <c r="P322" s="803">
        <f ca="1">IFERROR(IF(OR(P$4&lt;$B322,(P$4-$B322)&lt;$E322),0,IF((SUM($F322:O322)+($C322/$D322))&gt;$C322,$C322-SUM($F322:O322),($C322-SUM($F322:O322))/($D322-(P$4-$E322)+$B322))),0)</f>
        <v>0</v>
      </c>
      <c r="Q322" s="803">
        <f ca="1">IFERROR(IF(OR(Q$4&lt;$B322,(Q$4-$B322)&lt;$E322),0,IF((SUM($F322:P322)+($C322/$D322))&gt;$C322,$C322-SUM($F322:P322),($C322-SUM($F322:P322))/($D322-(Q$4-$E322)+$B322))),0)</f>
        <v>0</v>
      </c>
      <c r="R322" s="803">
        <f ca="1">IFERROR(IF(OR(R$4&lt;$B322,(R$4-$B322)&lt;$E322),0,IF((SUM($F322:Q322)+($C322/$D322))&gt;$C322,$C322-SUM($F322:Q322),($C322-SUM($F322:Q322))/($D322-(R$4-$E322)+$B322))),0)</f>
        <v>0</v>
      </c>
      <c r="S322" s="803">
        <f ca="1">IFERROR(IF(OR(S$4&lt;$B322,(S$4-$B322)&lt;$E322),0,IF((SUM($F322:R322)+($C322/$D322))&gt;$C322,$C322-SUM($F322:R322),($C322-SUM($F322:R322))/($D322-(S$4-$E322)+$B322))),0)</f>
        <v>0</v>
      </c>
      <c r="T322" s="803">
        <f ca="1">IFERROR(IF(OR(T$4&lt;$B322,(T$4-$B322)&lt;$E322),0,IF((SUM($F322:S322)+($C322/$D322))&gt;$C322,$C322-SUM($F322:S322),($C322-SUM($F322:S322))/($D322-(T$4-$E322)+$B322))),0)</f>
        <v>0</v>
      </c>
      <c r="U322" s="803">
        <f ca="1">IFERROR(IF(OR(U$4&lt;$B322,(U$4-$B322)&lt;$E322),0,IF((SUM($F322:T322)+($C322/$D322))&gt;$C322,$C322-SUM($F322:T322),($C322-SUM($F322:T322))/($D322-(U$4-$E322)+$B322))),0)</f>
        <v>0</v>
      </c>
      <c r="V322" s="803">
        <f ca="1">IFERROR(IF(OR(V$4&lt;$B322,(V$4-$B322)&lt;$E322),0,IF((SUM($F322:U322)+($C322/$D322))&gt;$C322,$C322-SUM($F322:U322),($C322-SUM($F322:U322))/($D322-(V$4-$E322)+$B322))),0)</f>
        <v>0</v>
      </c>
      <c r="W322" s="803">
        <f ca="1">IFERROR(IF(OR(W$4&lt;$B322,(W$4-$B322)&lt;$E322),0,IF((SUM($F322:V322)+($C322/$D322))&gt;$C322,$C322-SUM($F322:V322),($C322-SUM($F322:V322))/($D322-(W$4-$E322)+$B322))),0)</f>
        <v>0</v>
      </c>
      <c r="X322" s="803">
        <f ca="1">IFERROR(IF(OR(X$4&lt;$B322,(X$4-$B322)&lt;$E322),0,IF((SUM($F322:W322)+($C322/$D322))&gt;$C322,$C322-SUM($F322:W322),($C322-SUM($F322:W322))/($D322-(X$4-$E322)+$B322))),0)</f>
        <v>0</v>
      </c>
      <c r="Y322" s="803">
        <f ca="1">IFERROR(IF(OR(Y$4&lt;$B322,(Y$4-$B322)&lt;$E322),0,IF((SUM($F322:X322)+($C322/$D322))&gt;$C322,$C322-SUM($F322:X322),($C322-SUM($F322:X322))/($D322-(Y$4-$E322)+$B322))),0)</f>
        <v>0</v>
      </c>
      <c r="Z322" s="803">
        <f ca="1">IFERROR(IF(OR(Z$4&lt;$B322,(Z$4-$B322)&lt;$E322),0,IF((SUM($F322:Y322)+($C322/$D322))&gt;$C322,$C322-SUM($F322:Y322),($C322-SUM($F322:Y322))/($D322-(Z$4-$E322)+$B322))),0)</f>
        <v>0</v>
      </c>
      <c r="AA322" s="803">
        <f ca="1">IFERROR(IF(OR(AA$4&lt;$B322,(AA$4-$B322)&lt;$E322),0,IF((SUM($F322:Z322)+($C322/$D322))&gt;$C322,$C322-SUM($F322:Z322),($C322-SUM($F322:Z322))/($D322-(AA$4-$E322)+$B322))),0)</f>
        <v>0</v>
      </c>
      <c r="AB322" s="803">
        <f ca="1">IFERROR(IF(OR(AB$4&lt;$B322,(AB$4-$B322)&lt;$E322),0,IF((SUM($F322:AA322)+($C322/$D322))&gt;$C322,$C322-SUM($F322:AA322),($C322-SUM($F322:AA322))/($D322-(AB$4-$E322)+$B322))),0)</f>
        <v>0</v>
      </c>
      <c r="AC322" s="803">
        <f ca="1">IFERROR(IF(OR(AC$4&lt;$B322,(AC$4-$B322)&lt;$E322),0,IF((SUM($F322:AB322)+($C322/$D322))&gt;$C322,$C322-SUM($F322:AB322),($C322-SUM($F322:AB322))/($D322-(AC$4-$E322)+$B322))),0)</f>
        <v>0</v>
      </c>
      <c r="AD322" s="803">
        <f ca="1">IFERROR(IF(OR(AD$4&lt;$B322,(AD$4-$B322)&lt;$E322),0,IF((SUM($F322:AC322)+($C322/$D322))&gt;$C322,$C322-SUM($F322:AC322),($C322-SUM($F322:AC322))/($D322-(AD$4-$E322)+$B322))),0)</f>
        <v>0</v>
      </c>
      <c r="AE322" s="803">
        <f ca="1">IFERROR(IF(OR(AE$4&lt;$B322,(AE$4-$B322)&lt;$E322),0,IF((SUM($F322:AD322)+($C322/$D322))&gt;$C322,$C322-SUM($F322:AD322),($C322-SUM($F322:AD322))/($D322-(AE$4-$E322)+$B322))),0)</f>
        <v>0</v>
      </c>
      <c r="AF322" s="803">
        <f ca="1">IFERROR(IF(OR(AF$4&lt;$B322,(AF$4-$B322)&lt;$E322),0,IF((SUM($F322:AE322)+($C322/$D322))&gt;$C322,$C322-SUM($F322:AE322),($C322-SUM($F322:AE322))/($D322-(AF$4-$E322)+$B322))),0)</f>
        <v>0</v>
      </c>
      <c r="AG322" s="803">
        <f ca="1">IFERROR(IF(OR(AG$4&lt;$B322,(AG$4-$B322)&lt;$E322),0,IF((SUM($F322:AF322)+($C322/$D322))&gt;$C322,$C322-SUM($F322:AF322),($C322-SUM($F322:AF322))/($D322-(AG$4-$E322)+$B322))),0)</f>
        <v>0</v>
      </c>
      <c r="AH322" s="803">
        <f ca="1">IFERROR(IF(OR(AH$4&lt;$B322,(AH$4-$B322)&lt;$E322),0,IF((SUM($F322:AG322)+($C322/$D322))&gt;$C322,$C322-SUM($F322:AG322),($C322-SUM($F322:AG322))/($D322-(AH$4-$E322)+$B322))),0)</f>
        <v>0</v>
      </c>
      <c r="AI322" s="803">
        <f ca="1">IFERROR(IF(OR(AI$4&lt;$B322,(AI$4-$B322)&lt;$E322),0,IF((SUM($F322:AH322)+($C322/$D322))&gt;$C322,$C322-SUM($F322:AH322),($C322-SUM($F322:AH322))/($D322-(AI$4-$E322)+$B322))),0)</f>
        <v>0</v>
      </c>
      <c r="AJ322" s="803">
        <f ca="1">IFERROR(IF(OR(AJ$4&lt;$B322,(AJ$4-$B322)&lt;$E322),0,IF((SUM($F322:AI322)+($C322/$D322))&gt;$C322,$C322-SUM($F322:AI322),($C322-SUM($F322:AI322))/($D322-(AJ$4-$E322)+$B322))),0)</f>
        <v>0</v>
      </c>
      <c r="AK322" s="803">
        <f ca="1">IFERROR(IF(OR(AK$4&lt;$B322,(AK$4-$B322)&lt;$E322),0,IF((SUM($F322:AJ322)+($C322/$D322))&gt;$C322,$C322-SUM($F322:AJ322),($C322-SUM($F322:AJ322))/($D322-(AK$4-$E322)+$B322))),0)</f>
        <v>0</v>
      </c>
      <c r="AL322" s="803">
        <f ca="1">IFERROR(IF(OR(AL$4&lt;$B322,(AL$4-$B322)&lt;$E322),0,IF((SUM($F322:AK322)+($C322/$D322))&gt;$C322,$C322-SUM($F322:AK322),($C322-SUM($F322:AK322))/($D322-(AL$4-$E322)+$B322))),0)</f>
        <v>0</v>
      </c>
      <c r="AM322" s="803">
        <f ca="1">IFERROR(IF(OR(AM$4&lt;$B322,(AM$4-$B322)&lt;$E322),0,IF((SUM($F322:AL322)+($C322/$D322))&gt;$C322,$C322-SUM($F322:AL322),($C322-SUM($F322:AL322))/($D322-(AM$4-$E322)+$B322))),0)</f>
        <v>0</v>
      </c>
      <c r="AN322" s="803">
        <f ca="1">IFERROR(IF(OR(AN$4&lt;$B322,(AN$4-$B322)&lt;$E322),0,IF((SUM($F322:AM322)+($C322/$D322))&gt;$C322,$C322-SUM($F322:AM322),($C322-SUM($F322:AM322))/($D322-(AN$4-$E322)+$B322))),0)</f>
        <v>0</v>
      </c>
      <c r="AO322" s="803">
        <f ca="1">IFERROR(IF(OR(AO$4&lt;$B322,(AO$4-$B322)&lt;$E322),0,IF((SUM($F322:AN322)+($C322/$D322))&gt;$C322,$C322-SUM($F322:AN322),($C322-SUM($F322:AN322))/($D322-(AO$4-$E322)+$B322))),0)</f>
        <v>0</v>
      </c>
      <c r="AP322" s="803">
        <f ca="1">IFERROR(IF(OR(AP$4&lt;$B322,(AP$4-$B322)&lt;$E322),0,IF((SUM($F322:AO322)+($C322/$D322))&gt;$C322,$C322-SUM($F322:AO322),($C322-SUM($F322:AO322))/($D322-(AP$4-$E322)+$B322))),0)</f>
        <v>0</v>
      </c>
      <c r="AQ322" s="803">
        <f ca="1">IFERROR(IF(OR(AQ$4&lt;$B322,(AQ$4-$B322)&lt;$E322),0,IF((SUM($F322:AP322)+($C322/$D322))&gt;$C322,$C322-SUM($F322:AP322),($C322-SUM($F322:AP322))/($D322-(AQ$4-$E322)+$B322))),0)</f>
        <v>0</v>
      </c>
      <c r="AR322" s="803">
        <f ca="1">IFERROR(IF(OR(AR$4&lt;$B322,(AR$4-$B322)&lt;$E322),0,IF((SUM($F322:AQ322)+($C322/$D322))&gt;$C322,$C322-SUM($F322:AQ322),($C322-SUM($F322:AQ322))/($D322-(AR$4-$E322)+$B322))),0)</f>
        <v>0</v>
      </c>
      <c r="AS322" s="803">
        <f ca="1">IFERROR(IF(OR(AS$4&lt;$B322,(AS$4-$B322)&lt;$E322),0,IF((SUM($F322:AR322)+($C322/$D322))&gt;$C322,$C322-SUM($F322:AR322),($C322-SUM($F322:AR322))/($D322-(AS$4-$E322)+$B322))),0)</f>
        <v>0</v>
      </c>
      <c r="AT322" s="803">
        <f ca="1">IFERROR(IF(OR(AT$4&lt;$B322,(AT$4-$B322)&lt;$E322),0,IF((SUM($F322:AS322)+($C322/$D322))&gt;$C322,$C322-SUM($F322:AS322),($C322-SUM($F322:AS322))/($D322-(AT$4-$E322)+$B322))),0)</f>
        <v>0</v>
      </c>
      <c r="AU322" s="803">
        <f ca="1">IFERROR(IF(OR(AU$4&lt;$B322,(AU$4-$B322)&lt;$E322),0,IF((SUM($F322:AT322)+($C322/$D322))&gt;$C322,$C322-SUM($F322:AT322),($C322-SUM($F322:AT322))/($D322-(AU$4-$E322)+$B322))),0)</f>
        <v>0</v>
      </c>
      <c r="AV322" s="201"/>
    </row>
    <row r="323" spans="2:48">
      <c r="B323" s="885">
        <f>IF((B322+1)&gt;'PAINEL DE CONTROLE'!$D$6,'PAINEL DE CONTROLE'!$D$6,(B322+1))</f>
        <v>29</v>
      </c>
      <c r="C323" s="850">
        <f ca="1"/>
        <v>0</v>
      </c>
      <c r="D323" s="923">
        <f>IF(B323+SUMIF('PAINEL DE CONTROLE'!$B$97:$B$107,$B$292,'PAINEL DE CONTROLE'!$F$97:$F$107)&gt;'PAINEL DE CONTROLE'!$D$6,'PAINEL DE CONTROLE'!$D$6-B323,SUMIF('PAINEL DE CONTROLE'!$B$97:$B$107,$B$292,'PAINEL DE CONTROLE'!$F$97:$F$107))</f>
        <v>2</v>
      </c>
      <c r="E323" s="923">
        <f>'PAINEL DE CONTROLE'!$D$8</f>
        <v>1</v>
      </c>
      <c r="G323" s="803">
        <f ca="1">IFERROR(IF(OR(G$4&lt;$B323,(G$4-$B323)&lt;$E323),0,IF((SUM($F323:F323)+($C323/$D323))&gt;$C323,$C323-SUM($F323:F323),($C323-SUM($F323:F323))/($D323-(G$4-$E323)+$B323))),0)</f>
        <v>0</v>
      </c>
      <c r="H323" s="803">
        <f ca="1">IFERROR(IF(OR(H$4&lt;$B323,(H$4-$B323)&lt;$E323),0,IF((SUM($F323:G323)+($C323/$D323))&gt;$C323,$C323-SUM($F323:G323),($C323-SUM($F323:G323))/($D323-(H$4-$E323)+$B323))),0)</f>
        <v>0</v>
      </c>
      <c r="I323" s="803">
        <f ca="1">IFERROR(IF(OR(I$4&lt;$B323,(I$4-$B323)&lt;$E323),0,IF((SUM($F323:H323)+($C323/$D323))&gt;$C323,$C323-SUM($F323:H323),($C323-SUM($F323:H323))/($D323-(I$4-$E323)+$B323))),0)</f>
        <v>0</v>
      </c>
      <c r="J323" s="803">
        <f ca="1">IFERROR(IF(OR(J$4&lt;$B323,(J$4-$B323)&lt;$E323),0,IF((SUM($F323:I323)+($C323/$D323))&gt;$C323,$C323-SUM($F323:I323),($C323-SUM($F323:I323))/($D323-(J$4-$E323)+$B323))),0)</f>
        <v>0</v>
      </c>
      <c r="K323" s="803">
        <f ca="1">IFERROR(IF(OR(K$4&lt;$B323,(K$4-$B323)&lt;$E323),0,IF((SUM($F323:J323)+($C323/$D323))&gt;$C323,$C323-SUM($F323:J323),($C323-SUM($F323:J323))/($D323-(K$4-$E323)+$B323))),0)</f>
        <v>0</v>
      </c>
      <c r="L323" s="803">
        <f ca="1">IFERROR(IF(OR(L$4&lt;$B323,(L$4-$B323)&lt;$E323),0,IF((SUM($F323:K323)+($C323/$D323))&gt;$C323,$C323-SUM($F323:K323),($C323-SUM($F323:K323))/($D323-(L$4-$E323)+$B323))),0)</f>
        <v>0</v>
      </c>
      <c r="M323" s="803">
        <f ca="1">IFERROR(IF(OR(M$4&lt;$B323,(M$4-$B323)&lt;$E323),0,IF((SUM($F323:L323)+($C323/$D323))&gt;$C323,$C323-SUM($F323:L323),($C323-SUM($F323:L323))/($D323-(M$4-$E323)+$B323))),0)</f>
        <v>0</v>
      </c>
      <c r="N323" s="803">
        <f ca="1">IFERROR(IF(OR(N$4&lt;$B323,(N$4-$B323)&lt;$E323),0,IF((SUM($F323:M323)+($C323/$D323))&gt;$C323,$C323-SUM($F323:M323),($C323-SUM($F323:M323))/($D323-(N$4-$E323)+$B323))),0)</f>
        <v>0</v>
      </c>
      <c r="O323" s="803">
        <f ca="1">IFERROR(IF(OR(O$4&lt;$B323,(O$4-$B323)&lt;$E323),0,IF((SUM($F323:N323)+($C323/$D323))&gt;$C323,$C323-SUM($F323:N323),($C323-SUM($F323:N323))/($D323-(O$4-$E323)+$B323))),0)</f>
        <v>0</v>
      </c>
      <c r="P323" s="803">
        <f ca="1">IFERROR(IF(OR(P$4&lt;$B323,(P$4-$B323)&lt;$E323),0,IF((SUM($F323:O323)+($C323/$D323))&gt;$C323,$C323-SUM($F323:O323),($C323-SUM($F323:O323))/($D323-(P$4-$E323)+$B323))),0)</f>
        <v>0</v>
      </c>
      <c r="Q323" s="803">
        <f ca="1">IFERROR(IF(OR(Q$4&lt;$B323,(Q$4-$B323)&lt;$E323),0,IF((SUM($F323:P323)+($C323/$D323))&gt;$C323,$C323-SUM($F323:P323),($C323-SUM($F323:P323))/($D323-(Q$4-$E323)+$B323))),0)</f>
        <v>0</v>
      </c>
      <c r="R323" s="803">
        <f ca="1">IFERROR(IF(OR(R$4&lt;$B323,(R$4-$B323)&lt;$E323),0,IF((SUM($F323:Q323)+($C323/$D323))&gt;$C323,$C323-SUM($F323:Q323),($C323-SUM($F323:Q323))/($D323-(R$4-$E323)+$B323))),0)</f>
        <v>0</v>
      </c>
      <c r="S323" s="803">
        <f ca="1">IFERROR(IF(OR(S$4&lt;$B323,(S$4-$B323)&lt;$E323),0,IF((SUM($F323:R323)+($C323/$D323))&gt;$C323,$C323-SUM($F323:R323),($C323-SUM($F323:R323))/($D323-(S$4-$E323)+$B323))),0)</f>
        <v>0</v>
      </c>
      <c r="T323" s="803">
        <f ca="1">IFERROR(IF(OR(T$4&lt;$B323,(T$4-$B323)&lt;$E323),0,IF((SUM($F323:S323)+($C323/$D323))&gt;$C323,$C323-SUM($F323:S323),($C323-SUM($F323:S323))/($D323-(T$4-$E323)+$B323))),0)</f>
        <v>0</v>
      </c>
      <c r="U323" s="803">
        <f ca="1">IFERROR(IF(OR(U$4&lt;$B323,(U$4-$B323)&lt;$E323),0,IF((SUM($F323:T323)+($C323/$D323))&gt;$C323,$C323-SUM($F323:T323),($C323-SUM($F323:T323))/($D323-(U$4-$E323)+$B323))),0)</f>
        <v>0</v>
      </c>
      <c r="V323" s="803">
        <f ca="1">IFERROR(IF(OR(V$4&lt;$B323,(V$4-$B323)&lt;$E323),0,IF((SUM($F323:U323)+($C323/$D323))&gt;$C323,$C323-SUM($F323:U323),($C323-SUM($F323:U323))/($D323-(V$4-$E323)+$B323))),0)</f>
        <v>0</v>
      </c>
      <c r="W323" s="803">
        <f ca="1">IFERROR(IF(OR(W$4&lt;$B323,(W$4-$B323)&lt;$E323),0,IF((SUM($F323:V323)+($C323/$D323))&gt;$C323,$C323-SUM($F323:V323),($C323-SUM($F323:V323))/($D323-(W$4-$E323)+$B323))),0)</f>
        <v>0</v>
      </c>
      <c r="X323" s="803">
        <f ca="1">IFERROR(IF(OR(X$4&lt;$B323,(X$4-$B323)&lt;$E323),0,IF((SUM($F323:W323)+($C323/$D323))&gt;$C323,$C323-SUM($F323:W323),($C323-SUM($F323:W323))/($D323-(X$4-$E323)+$B323))),0)</f>
        <v>0</v>
      </c>
      <c r="Y323" s="803">
        <f ca="1">IFERROR(IF(OR(Y$4&lt;$B323,(Y$4-$B323)&lt;$E323),0,IF((SUM($F323:X323)+($C323/$D323))&gt;$C323,$C323-SUM($F323:X323),($C323-SUM($F323:X323))/($D323-(Y$4-$E323)+$B323))),0)</f>
        <v>0</v>
      </c>
      <c r="Z323" s="803">
        <f ca="1">IFERROR(IF(OR(Z$4&lt;$B323,(Z$4-$B323)&lt;$E323),0,IF((SUM($F323:Y323)+($C323/$D323))&gt;$C323,$C323-SUM($F323:Y323),($C323-SUM($F323:Y323))/($D323-(Z$4-$E323)+$B323))),0)</f>
        <v>0</v>
      </c>
      <c r="AA323" s="803">
        <f ca="1">IFERROR(IF(OR(AA$4&lt;$B323,(AA$4-$B323)&lt;$E323),0,IF((SUM($F323:Z323)+($C323/$D323))&gt;$C323,$C323-SUM($F323:Z323),($C323-SUM($F323:Z323))/($D323-(AA$4-$E323)+$B323))),0)</f>
        <v>0</v>
      </c>
      <c r="AB323" s="803">
        <f ca="1">IFERROR(IF(OR(AB$4&lt;$B323,(AB$4-$B323)&lt;$E323),0,IF((SUM($F323:AA323)+($C323/$D323))&gt;$C323,$C323-SUM($F323:AA323),($C323-SUM($F323:AA323))/($D323-(AB$4-$E323)+$B323))),0)</f>
        <v>0</v>
      </c>
      <c r="AC323" s="803">
        <f ca="1">IFERROR(IF(OR(AC$4&lt;$B323,(AC$4-$B323)&lt;$E323),0,IF((SUM($F323:AB323)+($C323/$D323))&gt;$C323,$C323-SUM($F323:AB323),($C323-SUM($F323:AB323))/($D323-(AC$4-$E323)+$B323))),0)</f>
        <v>0</v>
      </c>
      <c r="AD323" s="803">
        <f ca="1">IFERROR(IF(OR(AD$4&lt;$B323,(AD$4-$B323)&lt;$E323),0,IF((SUM($F323:AC323)+($C323/$D323))&gt;$C323,$C323-SUM($F323:AC323),($C323-SUM($F323:AC323))/($D323-(AD$4-$E323)+$B323))),0)</f>
        <v>0</v>
      </c>
      <c r="AE323" s="803">
        <f ca="1">IFERROR(IF(OR(AE$4&lt;$B323,(AE$4-$B323)&lt;$E323),0,IF((SUM($F323:AD323)+($C323/$D323))&gt;$C323,$C323-SUM($F323:AD323),($C323-SUM($F323:AD323))/($D323-(AE$4-$E323)+$B323))),0)</f>
        <v>0</v>
      </c>
      <c r="AF323" s="803">
        <f ca="1">IFERROR(IF(OR(AF$4&lt;$B323,(AF$4-$B323)&lt;$E323),0,IF((SUM($F323:AE323)+($C323/$D323))&gt;$C323,$C323-SUM($F323:AE323),($C323-SUM($F323:AE323))/($D323-(AF$4-$E323)+$B323))),0)</f>
        <v>0</v>
      </c>
      <c r="AG323" s="803">
        <f ca="1">IFERROR(IF(OR(AG$4&lt;$B323,(AG$4-$B323)&lt;$E323),0,IF((SUM($F323:AF323)+($C323/$D323))&gt;$C323,$C323-SUM($F323:AF323),($C323-SUM($F323:AF323))/($D323-(AG$4-$E323)+$B323))),0)</f>
        <v>0</v>
      </c>
      <c r="AH323" s="803">
        <f ca="1">IFERROR(IF(OR(AH$4&lt;$B323,(AH$4-$B323)&lt;$E323),0,IF((SUM($F323:AG323)+($C323/$D323))&gt;$C323,$C323-SUM($F323:AG323),($C323-SUM($F323:AG323))/($D323-(AH$4-$E323)+$B323))),0)</f>
        <v>0</v>
      </c>
      <c r="AI323" s="803">
        <f ca="1">IFERROR(IF(OR(AI$4&lt;$B323,(AI$4-$B323)&lt;$E323),0,IF((SUM($F323:AH323)+($C323/$D323))&gt;$C323,$C323-SUM($F323:AH323),($C323-SUM($F323:AH323))/($D323-(AI$4-$E323)+$B323))),0)</f>
        <v>0</v>
      </c>
      <c r="AJ323" s="803">
        <f ca="1">IFERROR(IF(OR(AJ$4&lt;$B323,(AJ$4-$B323)&lt;$E323),0,IF((SUM($F323:AI323)+($C323/$D323))&gt;$C323,$C323-SUM($F323:AI323),($C323-SUM($F323:AI323))/($D323-(AJ$4-$E323)+$B323))),0)</f>
        <v>0</v>
      </c>
      <c r="AK323" s="803">
        <f ca="1">IFERROR(IF(OR(AK$4&lt;$B323,(AK$4-$B323)&lt;$E323),0,IF((SUM($F323:AJ323)+($C323/$D323))&gt;$C323,$C323-SUM($F323:AJ323),($C323-SUM($F323:AJ323))/($D323-(AK$4-$E323)+$B323))),0)</f>
        <v>0</v>
      </c>
      <c r="AL323" s="803">
        <f ca="1">IFERROR(IF(OR(AL$4&lt;$B323,(AL$4-$B323)&lt;$E323),0,IF((SUM($F323:AK323)+($C323/$D323))&gt;$C323,$C323-SUM($F323:AK323),($C323-SUM($F323:AK323))/($D323-(AL$4-$E323)+$B323))),0)</f>
        <v>0</v>
      </c>
      <c r="AM323" s="803">
        <f ca="1">IFERROR(IF(OR(AM$4&lt;$B323,(AM$4-$B323)&lt;$E323),0,IF((SUM($F323:AL323)+($C323/$D323))&gt;$C323,$C323-SUM($F323:AL323),($C323-SUM($F323:AL323))/($D323-(AM$4-$E323)+$B323))),0)</f>
        <v>0</v>
      </c>
      <c r="AN323" s="803">
        <f ca="1">IFERROR(IF(OR(AN$4&lt;$B323,(AN$4-$B323)&lt;$E323),0,IF((SUM($F323:AM323)+($C323/$D323))&gt;$C323,$C323-SUM($F323:AM323),($C323-SUM($F323:AM323))/($D323-(AN$4-$E323)+$B323))),0)</f>
        <v>0</v>
      </c>
      <c r="AO323" s="803">
        <f ca="1">IFERROR(IF(OR(AO$4&lt;$B323,(AO$4-$B323)&lt;$E323),0,IF((SUM($F323:AN323)+($C323/$D323))&gt;$C323,$C323-SUM($F323:AN323),($C323-SUM($F323:AN323))/($D323-(AO$4-$E323)+$B323))),0)</f>
        <v>0</v>
      </c>
      <c r="AP323" s="803">
        <f ca="1">IFERROR(IF(OR(AP$4&lt;$B323,(AP$4-$B323)&lt;$E323),0,IF((SUM($F323:AO323)+($C323/$D323))&gt;$C323,$C323-SUM($F323:AO323),($C323-SUM($F323:AO323))/($D323-(AP$4-$E323)+$B323))),0)</f>
        <v>0</v>
      </c>
      <c r="AQ323" s="803">
        <f ca="1">IFERROR(IF(OR(AQ$4&lt;$B323,(AQ$4-$B323)&lt;$E323),0,IF((SUM($F323:AP323)+($C323/$D323))&gt;$C323,$C323-SUM($F323:AP323),($C323-SUM($F323:AP323))/($D323-(AQ$4-$E323)+$B323))),0)</f>
        <v>0</v>
      </c>
      <c r="AR323" s="803">
        <f ca="1">IFERROR(IF(OR(AR$4&lt;$B323,(AR$4-$B323)&lt;$E323),0,IF((SUM($F323:AQ323)+($C323/$D323))&gt;$C323,$C323-SUM($F323:AQ323),($C323-SUM($F323:AQ323))/($D323-(AR$4-$E323)+$B323))),0)</f>
        <v>0</v>
      </c>
      <c r="AS323" s="803">
        <f ca="1">IFERROR(IF(OR(AS$4&lt;$B323,(AS$4-$B323)&lt;$E323),0,IF((SUM($F323:AR323)+($C323/$D323))&gt;$C323,$C323-SUM($F323:AR323),($C323-SUM($F323:AR323))/($D323-(AS$4-$E323)+$B323))),0)</f>
        <v>0</v>
      </c>
      <c r="AT323" s="803">
        <f ca="1">IFERROR(IF(OR(AT$4&lt;$B323,(AT$4-$B323)&lt;$E323),0,IF((SUM($F323:AS323)+($C323/$D323))&gt;$C323,$C323-SUM($F323:AS323),($C323-SUM($F323:AS323))/($D323-(AT$4-$E323)+$B323))),0)</f>
        <v>0</v>
      </c>
      <c r="AU323" s="803">
        <f ca="1">IFERROR(IF(OR(AU$4&lt;$B323,(AU$4-$B323)&lt;$E323),0,IF((SUM($F323:AT323)+($C323/$D323))&gt;$C323,$C323-SUM($F323:AT323),($C323-SUM($F323:AT323))/($D323-(AU$4-$E323)+$B323))),0)</f>
        <v>0</v>
      </c>
      <c r="AV323" s="201"/>
    </row>
    <row r="324" spans="2:48">
      <c r="B324" s="885">
        <f>IF((B323+1)&gt;'PAINEL DE CONTROLE'!$D$6,'PAINEL DE CONTROLE'!$D$6,(B323+1))</f>
        <v>30</v>
      </c>
      <c r="C324" s="850">
        <f ca="1"/>
        <v>0</v>
      </c>
      <c r="D324" s="923">
        <f>IF(B324+SUMIF('PAINEL DE CONTROLE'!$B$97:$B$107,$B$292,'PAINEL DE CONTROLE'!$F$97:$F$107)&gt;'PAINEL DE CONTROLE'!$D$6,'PAINEL DE CONTROLE'!$D$6-B324,SUMIF('PAINEL DE CONTROLE'!$B$97:$B$107,$B$292,'PAINEL DE CONTROLE'!$F$97:$F$107))</f>
        <v>1</v>
      </c>
      <c r="E324" s="923">
        <f>'PAINEL DE CONTROLE'!$D$8</f>
        <v>1</v>
      </c>
      <c r="G324" s="803">
        <f ca="1">IFERROR(IF(OR(G$4&lt;$B324,(G$4-$B324)&lt;$E324),0,IF((SUM($F324:F324)+($C324/$D324))&gt;$C324,$C324-SUM($F324:F324),($C324-SUM($F324:F324))/($D324-(G$4-$E324)+$B324))),0)</f>
        <v>0</v>
      </c>
      <c r="H324" s="803">
        <f ca="1">IFERROR(IF(OR(H$4&lt;$B324,(H$4-$B324)&lt;$E324),0,IF((SUM($F324:G324)+($C324/$D324))&gt;$C324,$C324-SUM($F324:G324),($C324-SUM($F324:G324))/($D324-(H$4-$E324)+$B324))),0)</f>
        <v>0</v>
      </c>
      <c r="I324" s="803">
        <f ca="1">IFERROR(IF(OR(I$4&lt;$B324,(I$4-$B324)&lt;$E324),0,IF((SUM($F324:H324)+($C324/$D324))&gt;$C324,$C324-SUM($F324:H324),($C324-SUM($F324:H324))/($D324-(I$4-$E324)+$B324))),0)</f>
        <v>0</v>
      </c>
      <c r="J324" s="803">
        <f ca="1">IFERROR(IF(OR(J$4&lt;$B324,(J$4-$B324)&lt;$E324),0,IF((SUM($F324:I324)+($C324/$D324))&gt;$C324,$C324-SUM($F324:I324),($C324-SUM($F324:I324))/($D324-(J$4-$E324)+$B324))),0)</f>
        <v>0</v>
      </c>
      <c r="K324" s="803">
        <f ca="1">IFERROR(IF(OR(K$4&lt;$B324,(K$4-$B324)&lt;$E324),0,IF((SUM($F324:J324)+($C324/$D324))&gt;$C324,$C324-SUM($F324:J324),($C324-SUM($F324:J324))/($D324-(K$4-$E324)+$B324))),0)</f>
        <v>0</v>
      </c>
      <c r="L324" s="803">
        <f ca="1">IFERROR(IF(OR(L$4&lt;$B324,(L$4-$B324)&lt;$E324),0,IF((SUM($F324:K324)+($C324/$D324))&gt;$C324,$C324-SUM($F324:K324),($C324-SUM($F324:K324))/($D324-(L$4-$E324)+$B324))),0)</f>
        <v>0</v>
      </c>
      <c r="M324" s="803">
        <f ca="1">IFERROR(IF(OR(M$4&lt;$B324,(M$4-$B324)&lt;$E324),0,IF((SUM($F324:L324)+($C324/$D324))&gt;$C324,$C324-SUM($F324:L324),($C324-SUM($F324:L324))/($D324-(M$4-$E324)+$B324))),0)</f>
        <v>0</v>
      </c>
      <c r="N324" s="803">
        <f ca="1">IFERROR(IF(OR(N$4&lt;$B324,(N$4-$B324)&lt;$E324),0,IF((SUM($F324:M324)+($C324/$D324))&gt;$C324,$C324-SUM($F324:M324),($C324-SUM($F324:M324))/($D324-(N$4-$E324)+$B324))),0)</f>
        <v>0</v>
      </c>
      <c r="O324" s="803">
        <f ca="1">IFERROR(IF(OR(O$4&lt;$B324,(O$4-$B324)&lt;$E324),0,IF((SUM($F324:N324)+($C324/$D324))&gt;$C324,$C324-SUM($F324:N324),($C324-SUM($F324:N324))/($D324-(O$4-$E324)+$B324))),0)</f>
        <v>0</v>
      </c>
      <c r="P324" s="803">
        <f ca="1">IFERROR(IF(OR(P$4&lt;$B324,(P$4-$B324)&lt;$E324),0,IF((SUM($F324:O324)+($C324/$D324))&gt;$C324,$C324-SUM($F324:O324),($C324-SUM($F324:O324))/($D324-(P$4-$E324)+$B324))),0)</f>
        <v>0</v>
      </c>
      <c r="Q324" s="803">
        <f ca="1">IFERROR(IF(OR(Q$4&lt;$B324,(Q$4-$B324)&lt;$E324),0,IF((SUM($F324:P324)+($C324/$D324))&gt;$C324,$C324-SUM($F324:P324),($C324-SUM($F324:P324))/($D324-(Q$4-$E324)+$B324))),0)</f>
        <v>0</v>
      </c>
      <c r="R324" s="803">
        <f ca="1">IFERROR(IF(OR(R$4&lt;$B324,(R$4-$B324)&lt;$E324),0,IF((SUM($F324:Q324)+($C324/$D324))&gt;$C324,$C324-SUM($F324:Q324),($C324-SUM($F324:Q324))/($D324-(R$4-$E324)+$B324))),0)</f>
        <v>0</v>
      </c>
      <c r="S324" s="803">
        <f ca="1">IFERROR(IF(OR(S$4&lt;$B324,(S$4-$B324)&lt;$E324),0,IF((SUM($F324:R324)+($C324/$D324))&gt;$C324,$C324-SUM($F324:R324),($C324-SUM($F324:R324))/($D324-(S$4-$E324)+$B324))),0)</f>
        <v>0</v>
      </c>
      <c r="T324" s="803">
        <f ca="1">IFERROR(IF(OR(T$4&lt;$B324,(T$4-$B324)&lt;$E324),0,IF((SUM($F324:S324)+($C324/$D324))&gt;$C324,$C324-SUM($F324:S324),($C324-SUM($F324:S324))/($D324-(T$4-$E324)+$B324))),0)</f>
        <v>0</v>
      </c>
      <c r="U324" s="803">
        <f ca="1">IFERROR(IF(OR(U$4&lt;$B324,(U$4-$B324)&lt;$E324),0,IF((SUM($F324:T324)+($C324/$D324))&gt;$C324,$C324-SUM($F324:T324),($C324-SUM($F324:T324))/($D324-(U$4-$E324)+$B324))),0)</f>
        <v>0</v>
      </c>
      <c r="V324" s="803">
        <f ca="1">IFERROR(IF(OR(V$4&lt;$B324,(V$4-$B324)&lt;$E324),0,IF((SUM($F324:U324)+($C324/$D324))&gt;$C324,$C324-SUM($F324:U324),($C324-SUM($F324:U324))/($D324-(V$4-$E324)+$B324))),0)</f>
        <v>0</v>
      </c>
      <c r="W324" s="803">
        <f ca="1">IFERROR(IF(OR(W$4&lt;$B324,(W$4-$B324)&lt;$E324),0,IF((SUM($F324:V324)+($C324/$D324))&gt;$C324,$C324-SUM($F324:V324),($C324-SUM($F324:V324))/($D324-(W$4-$E324)+$B324))),0)</f>
        <v>0</v>
      </c>
      <c r="X324" s="803">
        <f ca="1">IFERROR(IF(OR(X$4&lt;$B324,(X$4-$B324)&lt;$E324),0,IF((SUM($F324:W324)+($C324/$D324))&gt;$C324,$C324-SUM($F324:W324),($C324-SUM($F324:W324))/($D324-(X$4-$E324)+$B324))),0)</f>
        <v>0</v>
      </c>
      <c r="Y324" s="803">
        <f ca="1">IFERROR(IF(OR(Y$4&lt;$B324,(Y$4-$B324)&lt;$E324),0,IF((SUM($F324:X324)+($C324/$D324))&gt;$C324,$C324-SUM($F324:X324),($C324-SUM($F324:X324))/($D324-(Y$4-$E324)+$B324))),0)</f>
        <v>0</v>
      </c>
      <c r="Z324" s="803">
        <f ca="1">IFERROR(IF(OR(Z$4&lt;$B324,(Z$4-$B324)&lt;$E324),0,IF((SUM($F324:Y324)+($C324/$D324))&gt;$C324,$C324-SUM($F324:Y324),($C324-SUM($F324:Y324))/($D324-(Z$4-$E324)+$B324))),0)</f>
        <v>0</v>
      </c>
      <c r="AA324" s="803">
        <f ca="1">IFERROR(IF(OR(AA$4&lt;$B324,(AA$4-$B324)&lt;$E324),0,IF((SUM($F324:Z324)+($C324/$D324))&gt;$C324,$C324-SUM($F324:Z324),($C324-SUM($F324:Z324))/($D324-(AA$4-$E324)+$B324))),0)</f>
        <v>0</v>
      </c>
      <c r="AB324" s="803">
        <f ca="1">IFERROR(IF(OR(AB$4&lt;$B324,(AB$4-$B324)&lt;$E324),0,IF((SUM($F324:AA324)+($C324/$D324))&gt;$C324,$C324-SUM($F324:AA324),($C324-SUM($F324:AA324))/($D324-(AB$4-$E324)+$B324))),0)</f>
        <v>0</v>
      </c>
      <c r="AC324" s="803">
        <f ca="1">IFERROR(IF(OR(AC$4&lt;$B324,(AC$4-$B324)&lt;$E324),0,IF((SUM($F324:AB324)+($C324/$D324))&gt;$C324,$C324-SUM($F324:AB324),($C324-SUM($F324:AB324))/($D324-(AC$4-$E324)+$B324))),0)</f>
        <v>0</v>
      </c>
      <c r="AD324" s="803">
        <f ca="1">IFERROR(IF(OR(AD$4&lt;$B324,(AD$4-$B324)&lt;$E324),0,IF((SUM($F324:AC324)+($C324/$D324))&gt;$C324,$C324-SUM($F324:AC324),($C324-SUM($F324:AC324))/($D324-(AD$4-$E324)+$B324))),0)</f>
        <v>0</v>
      </c>
      <c r="AE324" s="803">
        <f ca="1">IFERROR(IF(OR(AE$4&lt;$B324,(AE$4-$B324)&lt;$E324),0,IF((SUM($F324:AD324)+($C324/$D324))&gt;$C324,$C324-SUM($F324:AD324),($C324-SUM($F324:AD324))/($D324-(AE$4-$E324)+$B324))),0)</f>
        <v>0</v>
      </c>
      <c r="AF324" s="803">
        <f ca="1">IFERROR(IF(OR(AF$4&lt;$B324,(AF$4-$B324)&lt;$E324),0,IF((SUM($F324:AE324)+($C324/$D324))&gt;$C324,$C324-SUM($F324:AE324),($C324-SUM($F324:AE324))/($D324-(AF$4-$E324)+$B324))),0)</f>
        <v>0</v>
      </c>
      <c r="AG324" s="803">
        <f ca="1">IFERROR(IF(OR(AG$4&lt;$B324,(AG$4-$B324)&lt;$E324),0,IF((SUM($F324:AF324)+($C324/$D324))&gt;$C324,$C324-SUM($F324:AF324),($C324-SUM($F324:AF324))/($D324-(AG$4-$E324)+$B324))),0)</f>
        <v>0</v>
      </c>
      <c r="AH324" s="803">
        <f ca="1">IFERROR(IF(OR(AH$4&lt;$B324,(AH$4-$B324)&lt;$E324),0,IF((SUM($F324:AG324)+($C324/$D324))&gt;$C324,$C324-SUM($F324:AG324),($C324-SUM($F324:AG324))/($D324-(AH$4-$E324)+$B324))),0)</f>
        <v>0</v>
      </c>
      <c r="AI324" s="803">
        <f ca="1">IFERROR(IF(OR(AI$4&lt;$B324,(AI$4-$B324)&lt;$E324),0,IF((SUM($F324:AH324)+($C324/$D324))&gt;$C324,$C324-SUM($F324:AH324),($C324-SUM($F324:AH324))/($D324-(AI$4-$E324)+$B324))),0)</f>
        <v>0</v>
      </c>
      <c r="AJ324" s="803">
        <f ca="1">IFERROR(IF(OR(AJ$4&lt;$B324,(AJ$4-$B324)&lt;$E324),0,IF((SUM($F324:AI324)+($C324/$D324))&gt;$C324,$C324-SUM($F324:AI324),($C324-SUM($F324:AI324))/($D324-(AJ$4-$E324)+$B324))),0)</f>
        <v>0</v>
      </c>
      <c r="AK324" s="803">
        <f ca="1">IFERROR(IF(OR(AK$4&lt;$B324,(AK$4-$B324)&lt;$E324),0,IF((SUM($F324:AJ324)+($C324/$D324))&gt;$C324,$C324-SUM($F324:AJ324),($C324-SUM($F324:AJ324))/($D324-(AK$4-$E324)+$B324))),0)</f>
        <v>0</v>
      </c>
      <c r="AL324" s="803">
        <f ca="1">IFERROR(IF(OR(AL$4&lt;$B324,(AL$4-$B324)&lt;$E324),0,IF((SUM($F324:AK324)+($C324/$D324))&gt;$C324,$C324-SUM($F324:AK324),($C324-SUM($F324:AK324))/($D324-(AL$4-$E324)+$B324))),0)</f>
        <v>0</v>
      </c>
      <c r="AM324" s="803">
        <f ca="1">IFERROR(IF(OR(AM$4&lt;$B324,(AM$4-$B324)&lt;$E324),0,IF((SUM($F324:AL324)+($C324/$D324))&gt;$C324,$C324-SUM($F324:AL324),($C324-SUM($F324:AL324))/($D324-(AM$4-$E324)+$B324))),0)</f>
        <v>0</v>
      </c>
      <c r="AN324" s="803">
        <f ca="1">IFERROR(IF(OR(AN$4&lt;$B324,(AN$4-$B324)&lt;$E324),0,IF((SUM($F324:AM324)+($C324/$D324))&gt;$C324,$C324-SUM($F324:AM324),($C324-SUM($F324:AM324))/($D324-(AN$4-$E324)+$B324))),0)</f>
        <v>0</v>
      </c>
      <c r="AO324" s="803">
        <f ca="1">IFERROR(IF(OR(AO$4&lt;$B324,(AO$4-$B324)&lt;$E324),0,IF((SUM($F324:AN324)+($C324/$D324))&gt;$C324,$C324-SUM($F324:AN324),($C324-SUM($F324:AN324))/($D324-(AO$4-$E324)+$B324))),0)</f>
        <v>0</v>
      </c>
      <c r="AP324" s="803">
        <f ca="1">IFERROR(IF(OR(AP$4&lt;$B324,(AP$4-$B324)&lt;$E324),0,IF((SUM($F324:AO324)+($C324/$D324))&gt;$C324,$C324-SUM($F324:AO324),($C324-SUM($F324:AO324))/($D324-(AP$4-$E324)+$B324))),0)</f>
        <v>0</v>
      </c>
      <c r="AQ324" s="803">
        <f ca="1">IFERROR(IF(OR(AQ$4&lt;$B324,(AQ$4-$B324)&lt;$E324),0,IF((SUM($F324:AP324)+($C324/$D324))&gt;$C324,$C324-SUM($F324:AP324),($C324-SUM($F324:AP324))/($D324-(AQ$4-$E324)+$B324))),0)</f>
        <v>0</v>
      </c>
      <c r="AR324" s="803">
        <f ca="1">IFERROR(IF(OR(AR$4&lt;$B324,(AR$4-$B324)&lt;$E324),0,IF((SUM($F324:AQ324)+($C324/$D324))&gt;$C324,$C324-SUM($F324:AQ324),($C324-SUM($F324:AQ324))/($D324-(AR$4-$E324)+$B324))),0)</f>
        <v>0</v>
      </c>
      <c r="AS324" s="803">
        <f ca="1">IFERROR(IF(OR(AS$4&lt;$B324,(AS$4-$B324)&lt;$E324),0,IF((SUM($F324:AR324)+($C324/$D324))&gt;$C324,$C324-SUM($F324:AR324),($C324-SUM($F324:AR324))/($D324-(AS$4-$E324)+$B324))),0)</f>
        <v>0</v>
      </c>
      <c r="AT324" s="803">
        <f ca="1">IFERROR(IF(OR(AT$4&lt;$B324,(AT$4-$B324)&lt;$E324),0,IF((SUM($F324:AS324)+($C324/$D324))&gt;$C324,$C324-SUM($F324:AS324),($C324-SUM($F324:AS324))/($D324-(AT$4-$E324)+$B324))),0)</f>
        <v>0</v>
      </c>
      <c r="AU324" s="803">
        <f ca="1">IFERROR(IF(OR(AU$4&lt;$B324,(AU$4-$B324)&lt;$E324),0,IF((SUM($F324:AT324)+($C324/$D324))&gt;$C324,$C324-SUM($F324:AT324),($C324-SUM($F324:AT324))/($D324-(AU$4-$E324)+$B324))),0)</f>
        <v>0</v>
      </c>
      <c r="AV324" s="201"/>
    </row>
    <row r="325" spans="2:48">
      <c r="B325" s="885">
        <f>IF((B324+1)&gt;'PAINEL DE CONTROLE'!$D$6,'PAINEL DE CONTROLE'!$D$6,(B324+1))</f>
        <v>31</v>
      </c>
      <c r="C325" s="850">
        <f ca="1"/>
        <v>0</v>
      </c>
      <c r="D325" s="923">
        <f>IF(B325+SUMIF('PAINEL DE CONTROLE'!$B$97:$B$107,$B$292,'PAINEL DE CONTROLE'!$F$97:$F$107)&gt;'PAINEL DE CONTROLE'!$D$6,'PAINEL DE CONTROLE'!$D$6-B325,SUMIF('PAINEL DE CONTROLE'!$B$97:$B$107,$B$292,'PAINEL DE CONTROLE'!$F$97:$F$107))</f>
        <v>0</v>
      </c>
      <c r="E325" s="923">
        <f>'PAINEL DE CONTROLE'!$D$8</f>
        <v>1</v>
      </c>
      <c r="G325" s="803">
        <f ca="1">IFERROR(IF(OR(G$4&lt;$B325,(G$4-$B325)&lt;$E325),0,IF((SUM($F325:F325)+($C325/$D325))&gt;$C325,$C325-SUM($F325:F325),($C325-SUM($F325:F325))/($D325-(G$4-$E325)+$B325))),0)</f>
        <v>0</v>
      </c>
      <c r="H325" s="803">
        <f ca="1">IFERROR(IF(OR(H$4&lt;$B325,(H$4-$B325)&lt;$E325),0,IF((SUM($F325:G325)+($C325/$D325))&gt;$C325,$C325-SUM($F325:G325),($C325-SUM($F325:G325))/($D325-(H$4-$E325)+$B325))),0)</f>
        <v>0</v>
      </c>
      <c r="I325" s="803">
        <f ca="1">IFERROR(IF(OR(I$4&lt;$B325,(I$4-$B325)&lt;$E325),0,IF((SUM($F325:H325)+($C325/$D325))&gt;$C325,$C325-SUM($F325:H325),($C325-SUM($F325:H325))/($D325-(I$4-$E325)+$B325))),0)</f>
        <v>0</v>
      </c>
      <c r="J325" s="803">
        <f ca="1">IFERROR(IF(OR(J$4&lt;$B325,(J$4-$B325)&lt;$E325),0,IF((SUM($F325:I325)+($C325/$D325))&gt;$C325,$C325-SUM($F325:I325),($C325-SUM($F325:I325))/($D325-(J$4-$E325)+$B325))),0)</f>
        <v>0</v>
      </c>
      <c r="K325" s="803">
        <f ca="1">IFERROR(IF(OR(K$4&lt;$B325,(K$4-$B325)&lt;$E325),0,IF((SUM($F325:J325)+($C325/$D325))&gt;$C325,$C325-SUM($F325:J325),($C325-SUM($F325:J325))/($D325-(K$4-$E325)+$B325))),0)</f>
        <v>0</v>
      </c>
      <c r="L325" s="803">
        <f ca="1">IFERROR(IF(OR(L$4&lt;$B325,(L$4-$B325)&lt;$E325),0,IF((SUM($F325:K325)+($C325/$D325))&gt;$C325,$C325-SUM($F325:K325),($C325-SUM($F325:K325))/($D325-(L$4-$E325)+$B325))),0)</f>
        <v>0</v>
      </c>
      <c r="M325" s="803">
        <f ca="1">IFERROR(IF(OR(M$4&lt;$B325,(M$4-$B325)&lt;$E325),0,IF((SUM($F325:L325)+($C325/$D325))&gt;$C325,$C325-SUM($F325:L325),($C325-SUM($F325:L325))/($D325-(M$4-$E325)+$B325))),0)</f>
        <v>0</v>
      </c>
      <c r="N325" s="803">
        <f ca="1">IFERROR(IF(OR(N$4&lt;$B325,(N$4-$B325)&lt;$E325),0,IF((SUM($F325:M325)+($C325/$D325))&gt;$C325,$C325-SUM($F325:M325),($C325-SUM($F325:M325))/($D325-(N$4-$E325)+$B325))),0)</f>
        <v>0</v>
      </c>
      <c r="O325" s="803">
        <f ca="1">IFERROR(IF(OR(O$4&lt;$B325,(O$4-$B325)&lt;$E325),0,IF((SUM($F325:N325)+($C325/$D325))&gt;$C325,$C325-SUM($F325:N325),($C325-SUM($F325:N325))/($D325-(O$4-$E325)+$B325))),0)</f>
        <v>0</v>
      </c>
      <c r="P325" s="803">
        <f ca="1">IFERROR(IF(OR(P$4&lt;$B325,(P$4-$B325)&lt;$E325),0,IF((SUM($F325:O325)+($C325/$D325))&gt;$C325,$C325-SUM($F325:O325),($C325-SUM($F325:O325))/($D325-(P$4-$E325)+$B325))),0)</f>
        <v>0</v>
      </c>
      <c r="Q325" s="803">
        <f ca="1">IFERROR(IF(OR(Q$4&lt;$B325,(Q$4-$B325)&lt;$E325),0,IF((SUM($F325:P325)+($C325/$D325))&gt;$C325,$C325-SUM($F325:P325),($C325-SUM($F325:P325))/($D325-(Q$4-$E325)+$B325))),0)</f>
        <v>0</v>
      </c>
      <c r="R325" s="803">
        <f ca="1">IFERROR(IF(OR(R$4&lt;$B325,(R$4-$B325)&lt;$E325),0,IF((SUM($F325:Q325)+($C325/$D325))&gt;$C325,$C325-SUM($F325:Q325),($C325-SUM($F325:Q325))/($D325-(R$4-$E325)+$B325))),0)</f>
        <v>0</v>
      </c>
      <c r="S325" s="803">
        <f ca="1">IFERROR(IF(OR(S$4&lt;$B325,(S$4-$B325)&lt;$E325),0,IF((SUM($F325:R325)+($C325/$D325))&gt;$C325,$C325-SUM($F325:R325),($C325-SUM($F325:R325))/($D325-(S$4-$E325)+$B325))),0)</f>
        <v>0</v>
      </c>
      <c r="T325" s="803">
        <f ca="1">IFERROR(IF(OR(T$4&lt;$B325,(T$4-$B325)&lt;$E325),0,IF((SUM($F325:S325)+($C325/$D325))&gt;$C325,$C325-SUM($F325:S325),($C325-SUM($F325:S325))/($D325-(T$4-$E325)+$B325))),0)</f>
        <v>0</v>
      </c>
      <c r="U325" s="803">
        <f ca="1">IFERROR(IF(OR(U$4&lt;$B325,(U$4-$B325)&lt;$E325),0,IF((SUM($F325:T325)+($C325/$D325))&gt;$C325,$C325-SUM($F325:T325),($C325-SUM($F325:T325))/($D325-(U$4-$E325)+$B325))),0)</f>
        <v>0</v>
      </c>
      <c r="V325" s="803">
        <f ca="1">IFERROR(IF(OR(V$4&lt;$B325,(V$4-$B325)&lt;$E325),0,IF((SUM($F325:U325)+($C325/$D325))&gt;$C325,$C325-SUM($F325:U325),($C325-SUM($F325:U325))/($D325-(V$4-$E325)+$B325))),0)</f>
        <v>0</v>
      </c>
      <c r="W325" s="803">
        <f ca="1">IFERROR(IF(OR(W$4&lt;$B325,(W$4-$B325)&lt;$E325),0,IF((SUM($F325:V325)+($C325/$D325))&gt;$C325,$C325-SUM($F325:V325),($C325-SUM($F325:V325))/($D325-(W$4-$E325)+$B325))),0)</f>
        <v>0</v>
      </c>
      <c r="X325" s="803">
        <f ca="1">IFERROR(IF(OR(X$4&lt;$B325,(X$4-$B325)&lt;$E325),0,IF((SUM($F325:W325)+($C325/$D325))&gt;$C325,$C325-SUM($F325:W325),($C325-SUM($F325:W325))/($D325-(X$4-$E325)+$B325))),0)</f>
        <v>0</v>
      </c>
      <c r="Y325" s="803">
        <f ca="1">IFERROR(IF(OR(Y$4&lt;$B325,(Y$4-$B325)&lt;$E325),0,IF((SUM($F325:X325)+($C325/$D325))&gt;$C325,$C325-SUM($F325:X325),($C325-SUM($F325:X325))/($D325-(Y$4-$E325)+$B325))),0)</f>
        <v>0</v>
      </c>
      <c r="Z325" s="803">
        <f ca="1">IFERROR(IF(OR(Z$4&lt;$B325,(Z$4-$B325)&lt;$E325),0,IF((SUM($F325:Y325)+($C325/$D325))&gt;$C325,$C325-SUM($F325:Y325),($C325-SUM($F325:Y325))/($D325-(Z$4-$E325)+$B325))),0)</f>
        <v>0</v>
      </c>
      <c r="AA325" s="803">
        <f ca="1">IFERROR(IF(OR(AA$4&lt;$B325,(AA$4-$B325)&lt;$E325),0,IF((SUM($F325:Z325)+($C325/$D325))&gt;$C325,$C325-SUM($F325:Z325),($C325-SUM($F325:Z325))/($D325-(AA$4-$E325)+$B325))),0)</f>
        <v>0</v>
      </c>
      <c r="AB325" s="803">
        <f ca="1">IFERROR(IF(OR(AB$4&lt;$B325,(AB$4-$B325)&lt;$E325),0,IF((SUM($F325:AA325)+($C325/$D325))&gt;$C325,$C325-SUM($F325:AA325),($C325-SUM($F325:AA325))/($D325-(AB$4-$E325)+$B325))),0)</f>
        <v>0</v>
      </c>
      <c r="AC325" s="803">
        <f ca="1">IFERROR(IF(OR(AC$4&lt;$B325,(AC$4-$B325)&lt;$E325),0,IF((SUM($F325:AB325)+($C325/$D325))&gt;$C325,$C325-SUM($F325:AB325),($C325-SUM($F325:AB325))/($D325-(AC$4-$E325)+$B325))),0)</f>
        <v>0</v>
      </c>
      <c r="AD325" s="803">
        <f ca="1">IFERROR(IF(OR(AD$4&lt;$B325,(AD$4-$B325)&lt;$E325),0,IF((SUM($F325:AC325)+($C325/$D325))&gt;$C325,$C325-SUM($F325:AC325),($C325-SUM($F325:AC325))/($D325-(AD$4-$E325)+$B325))),0)</f>
        <v>0</v>
      </c>
      <c r="AE325" s="803">
        <f ca="1">IFERROR(IF(OR(AE$4&lt;$B325,(AE$4-$B325)&lt;$E325),0,IF((SUM($F325:AD325)+($C325/$D325))&gt;$C325,$C325-SUM($F325:AD325),($C325-SUM($F325:AD325))/($D325-(AE$4-$E325)+$B325))),0)</f>
        <v>0</v>
      </c>
      <c r="AF325" s="803">
        <f ca="1">IFERROR(IF(OR(AF$4&lt;$B325,(AF$4-$B325)&lt;$E325),0,IF((SUM($F325:AE325)+($C325/$D325))&gt;$C325,$C325-SUM($F325:AE325),($C325-SUM($F325:AE325))/($D325-(AF$4-$E325)+$B325))),0)</f>
        <v>0</v>
      </c>
      <c r="AG325" s="803">
        <f ca="1">IFERROR(IF(OR(AG$4&lt;$B325,(AG$4-$B325)&lt;$E325),0,IF((SUM($F325:AF325)+($C325/$D325))&gt;$C325,$C325-SUM($F325:AF325),($C325-SUM($F325:AF325))/($D325-(AG$4-$E325)+$B325))),0)</f>
        <v>0</v>
      </c>
      <c r="AH325" s="803">
        <f ca="1">IFERROR(IF(OR(AH$4&lt;$B325,(AH$4-$B325)&lt;$E325),0,IF((SUM($F325:AG325)+($C325/$D325))&gt;$C325,$C325-SUM($F325:AG325),($C325-SUM($F325:AG325))/($D325-(AH$4-$E325)+$B325))),0)</f>
        <v>0</v>
      </c>
      <c r="AI325" s="803">
        <f ca="1">IFERROR(IF(OR(AI$4&lt;$B325,(AI$4-$B325)&lt;$E325),0,IF((SUM($F325:AH325)+($C325/$D325))&gt;$C325,$C325-SUM($F325:AH325),($C325-SUM($F325:AH325))/($D325-(AI$4-$E325)+$B325))),0)</f>
        <v>0</v>
      </c>
      <c r="AJ325" s="803">
        <f ca="1">IFERROR(IF(OR(AJ$4&lt;$B325,(AJ$4-$B325)&lt;$E325),0,IF((SUM($F325:AI325)+($C325/$D325))&gt;$C325,$C325-SUM($F325:AI325),($C325-SUM($F325:AI325))/($D325-(AJ$4-$E325)+$B325))),0)</f>
        <v>0</v>
      </c>
      <c r="AK325" s="803">
        <f ca="1">IFERROR(IF(OR(AK$4&lt;$B325,(AK$4-$B325)&lt;$E325),0,IF((SUM($F325:AJ325)+($C325/$D325))&gt;$C325,$C325-SUM($F325:AJ325),($C325-SUM($F325:AJ325))/($D325-(AK$4-$E325)+$B325))),0)</f>
        <v>0</v>
      </c>
      <c r="AL325" s="803">
        <f ca="1">IFERROR(IF(OR(AL$4&lt;$B325,(AL$4-$B325)&lt;$E325),0,IF((SUM($F325:AK325)+($C325/$D325))&gt;$C325,$C325-SUM($F325:AK325),($C325-SUM($F325:AK325))/($D325-(AL$4-$E325)+$B325))),0)</f>
        <v>0</v>
      </c>
      <c r="AM325" s="803">
        <f ca="1">IFERROR(IF(OR(AM$4&lt;$B325,(AM$4-$B325)&lt;$E325),0,IF((SUM($F325:AL325)+($C325/$D325))&gt;$C325,$C325-SUM($F325:AL325),($C325-SUM($F325:AL325))/($D325-(AM$4-$E325)+$B325))),0)</f>
        <v>0</v>
      </c>
      <c r="AN325" s="803">
        <f ca="1">IFERROR(IF(OR(AN$4&lt;$B325,(AN$4-$B325)&lt;$E325),0,IF((SUM($F325:AM325)+($C325/$D325))&gt;$C325,$C325-SUM($F325:AM325),($C325-SUM($F325:AM325))/($D325-(AN$4-$E325)+$B325))),0)</f>
        <v>0</v>
      </c>
      <c r="AO325" s="803">
        <f ca="1">IFERROR(IF(OR(AO$4&lt;$B325,(AO$4-$B325)&lt;$E325),0,IF((SUM($F325:AN325)+($C325/$D325))&gt;$C325,$C325-SUM($F325:AN325),($C325-SUM($F325:AN325))/($D325-(AO$4-$E325)+$B325))),0)</f>
        <v>0</v>
      </c>
      <c r="AP325" s="803">
        <f ca="1">IFERROR(IF(OR(AP$4&lt;$B325,(AP$4-$B325)&lt;$E325),0,IF((SUM($F325:AO325)+($C325/$D325))&gt;$C325,$C325-SUM($F325:AO325),($C325-SUM($F325:AO325))/($D325-(AP$4-$E325)+$B325))),0)</f>
        <v>0</v>
      </c>
      <c r="AQ325" s="803">
        <f ca="1">IFERROR(IF(OR(AQ$4&lt;$B325,(AQ$4-$B325)&lt;$E325),0,IF((SUM($F325:AP325)+($C325/$D325))&gt;$C325,$C325-SUM($F325:AP325),($C325-SUM($F325:AP325))/($D325-(AQ$4-$E325)+$B325))),0)</f>
        <v>0</v>
      </c>
      <c r="AR325" s="803">
        <f ca="1">IFERROR(IF(OR(AR$4&lt;$B325,(AR$4-$B325)&lt;$E325),0,IF((SUM($F325:AQ325)+($C325/$D325))&gt;$C325,$C325-SUM($F325:AQ325),($C325-SUM($F325:AQ325))/($D325-(AR$4-$E325)+$B325))),0)</f>
        <v>0</v>
      </c>
      <c r="AS325" s="803">
        <f ca="1">IFERROR(IF(OR(AS$4&lt;$B325,(AS$4-$B325)&lt;$E325),0,IF((SUM($F325:AR325)+($C325/$D325))&gt;$C325,$C325-SUM($F325:AR325),($C325-SUM($F325:AR325))/($D325-(AS$4-$E325)+$B325))),0)</f>
        <v>0</v>
      </c>
      <c r="AT325" s="803">
        <f ca="1">IFERROR(IF(OR(AT$4&lt;$B325,(AT$4-$B325)&lt;$E325),0,IF((SUM($F325:AS325)+($C325/$D325))&gt;$C325,$C325-SUM($F325:AS325),($C325-SUM($F325:AS325))/($D325-(AT$4-$E325)+$B325))),0)</f>
        <v>0</v>
      </c>
      <c r="AU325" s="803">
        <f ca="1">IFERROR(IF(OR(AU$4&lt;$B325,(AU$4-$B325)&lt;$E325),0,IF((SUM($F325:AT325)+($C325/$D325))&gt;$C325,$C325-SUM($F325:AT325),($C325-SUM($F325:AT325))/($D325-(AU$4-$E325)+$B325))),0)</f>
        <v>0</v>
      </c>
      <c r="AV325" s="201"/>
    </row>
    <row r="326" spans="2:48">
      <c r="B326" s="885">
        <f>IF((B325+1)&gt;'PAINEL DE CONTROLE'!$D$6,'PAINEL DE CONTROLE'!$D$6,(B325+1))</f>
        <v>31</v>
      </c>
      <c r="C326" s="850">
        <f ca="1"/>
        <v>0</v>
      </c>
      <c r="D326" s="923">
        <f>IF(B326+SUMIF('PAINEL DE CONTROLE'!$B$97:$B$107,$B$292,'PAINEL DE CONTROLE'!$F$97:$F$107)&gt;'PAINEL DE CONTROLE'!$D$6,'PAINEL DE CONTROLE'!$D$6-B326,SUMIF('PAINEL DE CONTROLE'!$B$97:$B$107,$B$292,'PAINEL DE CONTROLE'!$F$97:$F$107))</f>
        <v>0</v>
      </c>
      <c r="E326" s="923">
        <f>'PAINEL DE CONTROLE'!$D$8</f>
        <v>1</v>
      </c>
      <c r="G326" s="803">
        <f ca="1">IFERROR(IF(OR(G$4&lt;$B326,(G$4-$B326)&lt;$E326),0,IF((SUM($F326:F326)+($C326/$D326))&gt;$C326,$C326-SUM($F326:F326),($C326-SUM($F326:F326))/($D326-(G$4-$E326)+$B326))),0)</f>
        <v>0</v>
      </c>
      <c r="H326" s="803">
        <f ca="1">IFERROR(IF(OR(H$4&lt;$B326,(H$4-$B326)&lt;$E326),0,IF((SUM($F326:G326)+($C326/$D326))&gt;$C326,$C326-SUM($F326:G326),($C326-SUM($F326:G326))/($D326-(H$4-$E326)+$B326))),0)</f>
        <v>0</v>
      </c>
      <c r="I326" s="803">
        <f ca="1">IFERROR(IF(OR(I$4&lt;$B326,(I$4-$B326)&lt;$E326),0,IF((SUM($F326:H326)+($C326/$D326))&gt;$C326,$C326-SUM($F326:H326),($C326-SUM($F326:H326))/($D326-(I$4-$E326)+$B326))),0)</f>
        <v>0</v>
      </c>
      <c r="J326" s="803">
        <f ca="1">IFERROR(IF(OR(J$4&lt;$B326,(J$4-$B326)&lt;$E326),0,IF((SUM($F326:I326)+($C326/$D326))&gt;$C326,$C326-SUM($F326:I326),($C326-SUM($F326:I326))/($D326-(J$4-$E326)+$B326))),0)</f>
        <v>0</v>
      </c>
      <c r="K326" s="803">
        <f ca="1">IFERROR(IF(OR(K$4&lt;$B326,(K$4-$B326)&lt;$E326),0,IF((SUM($F326:J326)+($C326/$D326))&gt;$C326,$C326-SUM($F326:J326),($C326-SUM($F326:J326))/($D326-(K$4-$E326)+$B326))),0)</f>
        <v>0</v>
      </c>
      <c r="L326" s="803">
        <f ca="1">IFERROR(IF(OR(L$4&lt;$B326,(L$4-$B326)&lt;$E326),0,IF((SUM($F326:K326)+($C326/$D326))&gt;$C326,$C326-SUM($F326:K326),($C326-SUM($F326:K326))/($D326-(L$4-$E326)+$B326))),0)</f>
        <v>0</v>
      </c>
      <c r="M326" s="803">
        <f ca="1">IFERROR(IF(OR(M$4&lt;$B326,(M$4-$B326)&lt;$E326),0,IF((SUM($F326:L326)+($C326/$D326))&gt;$C326,$C326-SUM($F326:L326),($C326-SUM($F326:L326))/($D326-(M$4-$E326)+$B326))),0)</f>
        <v>0</v>
      </c>
      <c r="N326" s="803">
        <f ca="1">IFERROR(IF(OR(N$4&lt;$B326,(N$4-$B326)&lt;$E326),0,IF((SUM($F326:M326)+($C326/$D326))&gt;$C326,$C326-SUM($F326:M326),($C326-SUM($F326:M326))/($D326-(N$4-$E326)+$B326))),0)</f>
        <v>0</v>
      </c>
      <c r="O326" s="803">
        <f ca="1">IFERROR(IF(OR(O$4&lt;$B326,(O$4-$B326)&lt;$E326),0,IF((SUM($F326:N326)+($C326/$D326))&gt;$C326,$C326-SUM($F326:N326),($C326-SUM($F326:N326))/($D326-(O$4-$E326)+$B326))),0)</f>
        <v>0</v>
      </c>
      <c r="P326" s="803">
        <f ca="1">IFERROR(IF(OR(P$4&lt;$B326,(P$4-$B326)&lt;$E326),0,IF((SUM($F326:O326)+($C326/$D326))&gt;$C326,$C326-SUM($F326:O326),($C326-SUM($F326:O326))/($D326-(P$4-$E326)+$B326))),0)</f>
        <v>0</v>
      </c>
      <c r="Q326" s="803">
        <f ca="1">IFERROR(IF(OR(Q$4&lt;$B326,(Q$4-$B326)&lt;$E326),0,IF((SUM($F326:P326)+($C326/$D326))&gt;$C326,$C326-SUM($F326:P326),($C326-SUM($F326:P326))/($D326-(Q$4-$E326)+$B326))),0)</f>
        <v>0</v>
      </c>
      <c r="R326" s="803">
        <f ca="1">IFERROR(IF(OR(R$4&lt;$B326,(R$4-$B326)&lt;$E326),0,IF((SUM($F326:Q326)+($C326/$D326))&gt;$C326,$C326-SUM($F326:Q326),($C326-SUM($F326:Q326))/($D326-(R$4-$E326)+$B326))),0)</f>
        <v>0</v>
      </c>
      <c r="S326" s="803">
        <f ca="1">IFERROR(IF(OR(S$4&lt;$B326,(S$4-$B326)&lt;$E326),0,IF((SUM($F326:R326)+($C326/$D326))&gt;$C326,$C326-SUM($F326:R326),($C326-SUM($F326:R326))/($D326-(S$4-$E326)+$B326))),0)</f>
        <v>0</v>
      </c>
      <c r="T326" s="803">
        <f ca="1">IFERROR(IF(OR(T$4&lt;$B326,(T$4-$B326)&lt;$E326),0,IF((SUM($F326:S326)+($C326/$D326))&gt;$C326,$C326-SUM($F326:S326),($C326-SUM($F326:S326))/($D326-(T$4-$E326)+$B326))),0)</f>
        <v>0</v>
      </c>
      <c r="U326" s="803">
        <f ca="1">IFERROR(IF(OR(U$4&lt;$B326,(U$4-$B326)&lt;$E326),0,IF((SUM($F326:T326)+($C326/$D326))&gt;$C326,$C326-SUM($F326:T326),($C326-SUM($F326:T326))/($D326-(U$4-$E326)+$B326))),0)</f>
        <v>0</v>
      </c>
      <c r="V326" s="803">
        <f ca="1">IFERROR(IF(OR(V$4&lt;$B326,(V$4-$B326)&lt;$E326),0,IF((SUM($F326:U326)+($C326/$D326))&gt;$C326,$C326-SUM($F326:U326),($C326-SUM($F326:U326))/($D326-(V$4-$E326)+$B326))),0)</f>
        <v>0</v>
      </c>
      <c r="W326" s="803">
        <f ca="1">IFERROR(IF(OR(W$4&lt;$B326,(W$4-$B326)&lt;$E326),0,IF((SUM($F326:V326)+($C326/$D326))&gt;$C326,$C326-SUM($F326:V326),($C326-SUM($F326:V326))/($D326-(W$4-$E326)+$B326))),0)</f>
        <v>0</v>
      </c>
      <c r="X326" s="803">
        <f ca="1">IFERROR(IF(OR(X$4&lt;$B326,(X$4-$B326)&lt;$E326),0,IF((SUM($F326:W326)+($C326/$D326))&gt;$C326,$C326-SUM($F326:W326),($C326-SUM($F326:W326))/($D326-(X$4-$E326)+$B326))),0)</f>
        <v>0</v>
      </c>
      <c r="Y326" s="803">
        <f ca="1">IFERROR(IF(OR(Y$4&lt;$B326,(Y$4-$B326)&lt;$E326),0,IF((SUM($F326:X326)+($C326/$D326))&gt;$C326,$C326-SUM($F326:X326),($C326-SUM($F326:X326))/($D326-(Y$4-$E326)+$B326))),0)</f>
        <v>0</v>
      </c>
      <c r="Z326" s="803">
        <f ca="1">IFERROR(IF(OR(Z$4&lt;$B326,(Z$4-$B326)&lt;$E326),0,IF((SUM($F326:Y326)+($C326/$D326))&gt;$C326,$C326-SUM($F326:Y326),($C326-SUM($F326:Y326))/($D326-(Z$4-$E326)+$B326))),0)</f>
        <v>0</v>
      </c>
      <c r="AA326" s="803">
        <f ca="1">IFERROR(IF(OR(AA$4&lt;$B326,(AA$4-$B326)&lt;$E326),0,IF((SUM($F326:Z326)+($C326/$D326))&gt;$C326,$C326-SUM($F326:Z326),($C326-SUM($F326:Z326))/($D326-(AA$4-$E326)+$B326))),0)</f>
        <v>0</v>
      </c>
      <c r="AB326" s="803">
        <f ca="1">IFERROR(IF(OR(AB$4&lt;$B326,(AB$4-$B326)&lt;$E326),0,IF((SUM($F326:AA326)+($C326/$D326))&gt;$C326,$C326-SUM($F326:AA326),($C326-SUM($F326:AA326))/($D326-(AB$4-$E326)+$B326))),0)</f>
        <v>0</v>
      </c>
      <c r="AC326" s="803">
        <f ca="1">IFERROR(IF(OR(AC$4&lt;$B326,(AC$4-$B326)&lt;$E326),0,IF((SUM($F326:AB326)+($C326/$D326))&gt;$C326,$C326-SUM($F326:AB326),($C326-SUM($F326:AB326))/($D326-(AC$4-$E326)+$B326))),0)</f>
        <v>0</v>
      </c>
      <c r="AD326" s="803">
        <f ca="1">IFERROR(IF(OR(AD$4&lt;$B326,(AD$4-$B326)&lt;$E326),0,IF((SUM($F326:AC326)+($C326/$D326))&gt;$C326,$C326-SUM($F326:AC326),($C326-SUM($F326:AC326))/($D326-(AD$4-$E326)+$B326))),0)</f>
        <v>0</v>
      </c>
      <c r="AE326" s="803">
        <f ca="1">IFERROR(IF(OR(AE$4&lt;$B326,(AE$4-$B326)&lt;$E326),0,IF((SUM($F326:AD326)+($C326/$D326))&gt;$C326,$C326-SUM($F326:AD326),($C326-SUM($F326:AD326))/($D326-(AE$4-$E326)+$B326))),0)</f>
        <v>0</v>
      </c>
      <c r="AF326" s="803">
        <f ca="1">IFERROR(IF(OR(AF$4&lt;$B326,(AF$4-$B326)&lt;$E326),0,IF((SUM($F326:AE326)+($C326/$D326))&gt;$C326,$C326-SUM($F326:AE326),($C326-SUM($F326:AE326))/($D326-(AF$4-$E326)+$B326))),0)</f>
        <v>0</v>
      </c>
      <c r="AG326" s="803">
        <f ca="1">IFERROR(IF(OR(AG$4&lt;$B326,(AG$4-$B326)&lt;$E326),0,IF((SUM($F326:AF326)+($C326/$D326))&gt;$C326,$C326-SUM($F326:AF326),($C326-SUM($F326:AF326))/($D326-(AG$4-$E326)+$B326))),0)</f>
        <v>0</v>
      </c>
      <c r="AH326" s="803">
        <f ca="1">IFERROR(IF(OR(AH$4&lt;$B326,(AH$4-$B326)&lt;$E326),0,IF((SUM($F326:AG326)+($C326/$D326))&gt;$C326,$C326-SUM($F326:AG326),($C326-SUM($F326:AG326))/($D326-(AH$4-$E326)+$B326))),0)</f>
        <v>0</v>
      </c>
      <c r="AI326" s="803">
        <f ca="1">IFERROR(IF(OR(AI$4&lt;$B326,(AI$4-$B326)&lt;$E326),0,IF((SUM($F326:AH326)+($C326/$D326))&gt;$C326,$C326-SUM($F326:AH326),($C326-SUM($F326:AH326))/($D326-(AI$4-$E326)+$B326))),0)</f>
        <v>0</v>
      </c>
      <c r="AJ326" s="803">
        <f ca="1">IFERROR(IF(OR(AJ$4&lt;$B326,(AJ$4-$B326)&lt;$E326),0,IF((SUM($F326:AI326)+($C326/$D326))&gt;$C326,$C326-SUM($F326:AI326),($C326-SUM($F326:AI326))/($D326-(AJ$4-$E326)+$B326))),0)</f>
        <v>0</v>
      </c>
      <c r="AK326" s="803">
        <f ca="1">IFERROR(IF(OR(AK$4&lt;$B326,(AK$4-$B326)&lt;$E326),0,IF((SUM($F326:AJ326)+($C326/$D326))&gt;$C326,$C326-SUM($F326:AJ326),($C326-SUM($F326:AJ326))/($D326-(AK$4-$E326)+$B326))),0)</f>
        <v>0</v>
      </c>
      <c r="AL326" s="803">
        <f ca="1">IFERROR(IF(OR(AL$4&lt;$B326,(AL$4-$B326)&lt;$E326),0,IF((SUM($F326:AK326)+($C326/$D326))&gt;$C326,$C326-SUM($F326:AK326),($C326-SUM($F326:AK326))/($D326-(AL$4-$E326)+$B326))),0)</f>
        <v>0</v>
      </c>
      <c r="AM326" s="803">
        <f ca="1">IFERROR(IF(OR(AM$4&lt;$B326,(AM$4-$B326)&lt;$E326),0,IF((SUM($F326:AL326)+($C326/$D326))&gt;$C326,$C326-SUM($F326:AL326),($C326-SUM($F326:AL326))/($D326-(AM$4-$E326)+$B326))),0)</f>
        <v>0</v>
      </c>
      <c r="AN326" s="803">
        <f ca="1">IFERROR(IF(OR(AN$4&lt;$B326,(AN$4-$B326)&lt;$E326),0,IF((SUM($F326:AM326)+($C326/$D326))&gt;$C326,$C326-SUM($F326:AM326),($C326-SUM($F326:AM326))/($D326-(AN$4-$E326)+$B326))),0)</f>
        <v>0</v>
      </c>
      <c r="AO326" s="803">
        <f ca="1">IFERROR(IF(OR(AO$4&lt;$B326,(AO$4-$B326)&lt;$E326),0,IF((SUM($F326:AN326)+($C326/$D326))&gt;$C326,$C326-SUM($F326:AN326),($C326-SUM($F326:AN326))/($D326-(AO$4-$E326)+$B326))),0)</f>
        <v>0</v>
      </c>
      <c r="AP326" s="803">
        <f ca="1">IFERROR(IF(OR(AP$4&lt;$B326,(AP$4-$B326)&lt;$E326),0,IF((SUM($F326:AO326)+($C326/$D326))&gt;$C326,$C326-SUM($F326:AO326),($C326-SUM($F326:AO326))/($D326-(AP$4-$E326)+$B326))),0)</f>
        <v>0</v>
      </c>
      <c r="AQ326" s="803">
        <f ca="1">IFERROR(IF(OR(AQ$4&lt;$B326,(AQ$4-$B326)&lt;$E326),0,IF((SUM($F326:AP326)+($C326/$D326))&gt;$C326,$C326-SUM($F326:AP326),($C326-SUM($F326:AP326))/($D326-(AQ$4-$E326)+$B326))),0)</f>
        <v>0</v>
      </c>
      <c r="AR326" s="803">
        <f ca="1">IFERROR(IF(OR(AR$4&lt;$B326,(AR$4-$B326)&lt;$E326),0,IF((SUM($F326:AQ326)+($C326/$D326))&gt;$C326,$C326-SUM($F326:AQ326),($C326-SUM($F326:AQ326))/($D326-(AR$4-$E326)+$B326))),0)</f>
        <v>0</v>
      </c>
      <c r="AS326" s="803">
        <f ca="1">IFERROR(IF(OR(AS$4&lt;$B326,(AS$4-$B326)&lt;$E326),0,IF((SUM($F326:AR326)+($C326/$D326))&gt;$C326,$C326-SUM($F326:AR326),($C326-SUM($F326:AR326))/($D326-(AS$4-$E326)+$B326))),0)</f>
        <v>0</v>
      </c>
      <c r="AT326" s="803">
        <f ca="1">IFERROR(IF(OR(AT$4&lt;$B326,(AT$4-$B326)&lt;$E326),0,IF((SUM($F326:AS326)+($C326/$D326))&gt;$C326,$C326-SUM($F326:AS326),($C326-SUM($F326:AS326))/($D326-(AT$4-$E326)+$B326))),0)</f>
        <v>0</v>
      </c>
      <c r="AU326" s="803">
        <f ca="1">IFERROR(IF(OR(AU$4&lt;$B326,(AU$4-$B326)&lt;$E326),0,IF((SUM($F326:AT326)+($C326/$D326))&gt;$C326,$C326-SUM($F326:AT326),($C326-SUM($F326:AT326))/($D326-(AU$4-$E326)+$B326))),0)</f>
        <v>0</v>
      </c>
      <c r="AV326" s="201"/>
    </row>
    <row r="327" spans="2:48">
      <c r="B327" s="885">
        <f>IF((B326+1)&gt;'PAINEL DE CONTROLE'!$D$6,'PAINEL DE CONTROLE'!$D$6,(B326+1))</f>
        <v>31</v>
      </c>
      <c r="C327" s="850">
        <f ca="1"/>
        <v>0</v>
      </c>
      <c r="D327" s="923">
        <f>IF(B327+SUMIF('PAINEL DE CONTROLE'!$B$97:$B$107,$B$292,'PAINEL DE CONTROLE'!$F$97:$F$107)&gt;'PAINEL DE CONTROLE'!$D$6,'PAINEL DE CONTROLE'!$D$6-B327,SUMIF('PAINEL DE CONTROLE'!$B$97:$B$107,$B$292,'PAINEL DE CONTROLE'!$F$97:$F$107))</f>
        <v>0</v>
      </c>
      <c r="E327" s="923">
        <f>'PAINEL DE CONTROLE'!$D$8</f>
        <v>1</v>
      </c>
      <c r="G327" s="803">
        <f ca="1">IFERROR(IF(OR(G$4&lt;$B327,(G$4-$B327)&lt;$E327),0,IF((SUM($F327:F327)+($C327/$D327))&gt;$C327,$C327-SUM($F327:F327),($C327-SUM($F327:F327))/($D327-(G$4-$E327)+$B327))),0)</f>
        <v>0</v>
      </c>
      <c r="H327" s="803">
        <f ca="1">IFERROR(IF(OR(H$4&lt;$B327,(H$4-$B327)&lt;$E327),0,IF((SUM($F327:G327)+($C327/$D327))&gt;$C327,$C327-SUM($F327:G327),($C327-SUM($F327:G327))/($D327-(H$4-$E327)+$B327))),0)</f>
        <v>0</v>
      </c>
      <c r="I327" s="803">
        <f ca="1">IFERROR(IF(OR(I$4&lt;$B327,(I$4-$B327)&lt;$E327),0,IF((SUM($F327:H327)+($C327/$D327))&gt;$C327,$C327-SUM($F327:H327),($C327-SUM($F327:H327))/($D327-(I$4-$E327)+$B327))),0)</f>
        <v>0</v>
      </c>
      <c r="J327" s="803">
        <f ca="1">IFERROR(IF(OR(J$4&lt;$B327,(J$4-$B327)&lt;$E327),0,IF((SUM($F327:I327)+($C327/$D327))&gt;$C327,$C327-SUM($F327:I327),($C327-SUM($F327:I327))/($D327-(J$4-$E327)+$B327))),0)</f>
        <v>0</v>
      </c>
      <c r="K327" s="803">
        <f ca="1">IFERROR(IF(OR(K$4&lt;$B327,(K$4-$B327)&lt;$E327),0,IF((SUM($F327:J327)+($C327/$D327))&gt;$C327,$C327-SUM($F327:J327),($C327-SUM($F327:J327))/($D327-(K$4-$E327)+$B327))),0)</f>
        <v>0</v>
      </c>
      <c r="L327" s="803">
        <f ca="1">IFERROR(IF(OR(L$4&lt;$B327,(L$4-$B327)&lt;$E327),0,IF((SUM($F327:K327)+($C327/$D327))&gt;$C327,$C327-SUM($F327:K327),($C327-SUM($F327:K327))/($D327-(L$4-$E327)+$B327))),0)</f>
        <v>0</v>
      </c>
      <c r="M327" s="803">
        <f ca="1">IFERROR(IF(OR(M$4&lt;$B327,(M$4-$B327)&lt;$E327),0,IF((SUM($F327:L327)+($C327/$D327))&gt;$C327,$C327-SUM($F327:L327),($C327-SUM($F327:L327))/($D327-(M$4-$E327)+$B327))),0)</f>
        <v>0</v>
      </c>
      <c r="N327" s="803">
        <f ca="1">IFERROR(IF(OR(N$4&lt;$B327,(N$4-$B327)&lt;$E327),0,IF((SUM($F327:M327)+($C327/$D327))&gt;$C327,$C327-SUM($F327:M327),($C327-SUM($F327:M327))/($D327-(N$4-$E327)+$B327))),0)</f>
        <v>0</v>
      </c>
      <c r="O327" s="803">
        <f ca="1">IFERROR(IF(OR(O$4&lt;$B327,(O$4-$B327)&lt;$E327),0,IF((SUM($F327:N327)+($C327/$D327))&gt;$C327,$C327-SUM($F327:N327),($C327-SUM($F327:N327))/($D327-(O$4-$E327)+$B327))),0)</f>
        <v>0</v>
      </c>
      <c r="P327" s="803">
        <f ca="1">IFERROR(IF(OR(P$4&lt;$B327,(P$4-$B327)&lt;$E327),0,IF((SUM($F327:O327)+($C327/$D327))&gt;$C327,$C327-SUM($F327:O327),($C327-SUM($F327:O327))/($D327-(P$4-$E327)+$B327))),0)</f>
        <v>0</v>
      </c>
      <c r="Q327" s="803">
        <f ca="1">IFERROR(IF(OR(Q$4&lt;$B327,(Q$4-$B327)&lt;$E327),0,IF((SUM($F327:P327)+($C327/$D327))&gt;$C327,$C327-SUM($F327:P327),($C327-SUM($F327:P327))/($D327-(Q$4-$E327)+$B327))),0)</f>
        <v>0</v>
      </c>
      <c r="R327" s="803">
        <f ca="1">IFERROR(IF(OR(R$4&lt;$B327,(R$4-$B327)&lt;$E327),0,IF((SUM($F327:Q327)+($C327/$D327))&gt;$C327,$C327-SUM($F327:Q327),($C327-SUM($F327:Q327))/($D327-(R$4-$E327)+$B327))),0)</f>
        <v>0</v>
      </c>
      <c r="S327" s="803">
        <f ca="1">IFERROR(IF(OR(S$4&lt;$B327,(S$4-$B327)&lt;$E327),0,IF((SUM($F327:R327)+($C327/$D327))&gt;$C327,$C327-SUM($F327:R327),($C327-SUM($F327:R327))/($D327-(S$4-$E327)+$B327))),0)</f>
        <v>0</v>
      </c>
      <c r="T327" s="803">
        <f ca="1">IFERROR(IF(OR(T$4&lt;$B327,(T$4-$B327)&lt;$E327),0,IF((SUM($F327:S327)+($C327/$D327))&gt;$C327,$C327-SUM($F327:S327),($C327-SUM($F327:S327))/($D327-(T$4-$E327)+$B327))),0)</f>
        <v>0</v>
      </c>
      <c r="U327" s="803">
        <f ca="1">IFERROR(IF(OR(U$4&lt;$B327,(U$4-$B327)&lt;$E327),0,IF((SUM($F327:T327)+($C327/$D327))&gt;$C327,$C327-SUM($F327:T327),($C327-SUM($F327:T327))/($D327-(U$4-$E327)+$B327))),0)</f>
        <v>0</v>
      </c>
      <c r="V327" s="803">
        <f ca="1">IFERROR(IF(OR(V$4&lt;$B327,(V$4-$B327)&lt;$E327),0,IF((SUM($F327:U327)+($C327/$D327))&gt;$C327,$C327-SUM($F327:U327),($C327-SUM($F327:U327))/($D327-(V$4-$E327)+$B327))),0)</f>
        <v>0</v>
      </c>
      <c r="W327" s="803">
        <f ca="1">IFERROR(IF(OR(W$4&lt;$B327,(W$4-$B327)&lt;$E327),0,IF((SUM($F327:V327)+($C327/$D327))&gt;$C327,$C327-SUM($F327:V327),($C327-SUM($F327:V327))/($D327-(W$4-$E327)+$B327))),0)</f>
        <v>0</v>
      </c>
      <c r="X327" s="803">
        <f ca="1">IFERROR(IF(OR(X$4&lt;$B327,(X$4-$B327)&lt;$E327),0,IF((SUM($F327:W327)+($C327/$D327))&gt;$C327,$C327-SUM($F327:W327),($C327-SUM($F327:W327))/($D327-(X$4-$E327)+$B327))),0)</f>
        <v>0</v>
      </c>
      <c r="Y327" s="803">
        <f ca="1">IFERROR(IF(OR(Y$4&lt;$B327,(Y$4-$B327)&lt;$E327),0,IF((SUM($F327:X327)+($C327/$D327))&gt;$C327,$C327-SUM($F327:X327),($C327-SUM($F327:X327))/($D327-(Y$4-$E327)+$B327))),0)</f>
        <v>0</v>
      </c>
      <c r="Z327" s="803">
        <f ca="1">IFERROR(IF(OR(Z$4&lt;$B327,(Z$4-$B327)&lt;$E327),0,IF((SUM($F327:Y327)+($C327/$D327))&gt;$C327,$C327-SUM($F327:Y327),($C327-SUM($F327:Y327))/($D327-(Z$4-$E327)+$B327))),0)</f>
        <v>0</v>
      </c>
      <c r="AA327" s="803">
        <f ca="1">IFERROR(IF(OR(AA$4&lt;$B327,(AA$4-$B327)&lt;$E327),0,IF((SUM($F327:Z327)+($C327/$D327))&gt;$C327,$C327-SUM($F327:Z327),($C327-SUM($F327:Z327))/($D327-(AA$4-$E327)+$B327))),0)</f>
        <v>0</v>
      </c>
      <c r="AB327" s="803">
        <f ca="1">IFERROR(IF(OR(AB$4&lt;$B327,(AB$4-$B327)&lt;$E327),0,IF((SUM($F327:AA327)+($C327/$D327))&gt;$C327,$C327-SUM($F327:AA327),($C327-SUM($F327:AA327))/($D327-(AB$4-$E327)+$B327))),0)</f>
        <v>0</v>
      </c>
      <c r="AC327" s="803">
        <f ca="1">IFERROR(IF(OR(AC$4&lt;$B327,(AC$4-$B327)&lt;$E327),0,IF((SUM($F327:AB327)+($C327/$D327))&gt;$C327,$C327-SUM($F327:AB327),($C327-SUM($F327:AB327))/($D327-(AC$4-$E327)+$B327))),0)</f>
        <v>0</v>
      </c>
      <c r="AD327" s="803">
        <f ca="1">IFERROR(IF(OR(AD$4&lt;$B327,(AD$4-$B327)&lt;$E327),0,IF((SUM($F327:AC327)+($C327/$D327))&gt;$C327,$C327-SUM($F327:AC327),($C327-SUM($F327:AC327))/($D327-(AD$4-$E327)+$B327))),0)</f>
        <v>0</v>
      </c>
      <c r="AE327" s="803">
        <f ca="1">IFERROR(IF(OR(AE$4&lt;$B327,(AE$4-$B327)&lt;$E327),0,IF((SUM($F327:AD327)+($C327/$D327))&gt;$C327,$C327-SUM($F327:AD327),($C327-SUM($F327:AD327))/($D327-(AE$4-$E327)+$B327))),0)</f>
        <v>0</v>
      </c>
      <c r="AF327" s="803">
        <f ca="1">IFERROR(IF(OR(AF$4&lt;$B327,(AF$4-$B327)&lt;$E327),0,IF((SUM($F327:AE327)+($C327/$D327))&gt;$C327,$C327-SUM($F327:AE327),($C327-SUM($F327:AE327))/($D327-(AF$4-$E327)+$B327))),0)</f>
        <v>0</v>
      </c>
      <c r="AG327" s="803">
        <f ca="1">IFERROR(IF(OR(AG$4&lt;$B327,(AG$4-$B327)&lt;$E327),0,IF((SUM($F327:AF327)+($C327/$D327))&gt;$C327,$C327-SUM($F327:AF327),($C327-SUM($F327:AF327))/($D327-(AG$4-$E327)+$B327))),0)</f>
        <v>0</v>
      </c>
      <c r="AH327" s="803">
        <f ca="1">IFERROR(IF(OR(AH$4&lt;$B327,(AH$4-$B327)&lt;$E327),0,IF((SUM($F327:AG327)+($C327/$D327))&gt;$C327,$C327-SUM($F327:AG327),($C327-SUM($F327:AG327))/($D327-(AH$4-$E327)+$B327))),0)</f>
        <v>0</v>
      </c>
      <c r="AI327" s="803">
        <f ca="1">IFERROR(IF(OR(AI$4&lt;$B327,(AI$4-$B327)&lt;$E327),0,IF((SUM($F327:AH327)+($C327/$D327))&gt;$C327,$C327-SUM($F327:AH327),($C327-SUM($F327:AH327))/($D327-(AI$4-$E327)+$B327))),0)</f>
        <v>0</v>
      </c>
      <c r="AJ327" s="803">
        <f ca="1">IFERROR(IF(OR(AJ$4&lt;$B327,(AJ$4-$B327)&lt;$E327),0,IF((SUM($F327:AI327)+($C327/$D327))&gt;$C327,$C327-SUM($F327:AI327),($C327-SUM($F327:AI327))/($D327-(AJ$4-$E327)+$B327))),0)</f>
        <v>0</v>
      </c>
      <c r="AK327" s="803">
        <f ca="1">IFERROR(IF(OR(AK$4&lt;$B327,(AK$4-$B327)&lt;$E327),0,IF((SUM($F327:AJ327)+($C327/$D327))&gt;$C327,$C327-SUM($F327:AJ327),($C327-SUM($F327:AJ327))/($D327-(AK$4-$E327)+$B327))),0)</f>
        <v>0</v>
      </c>
      <c r="AL327" s="803">
        <f ca="1">IFERROR(IF(OR(AL$4&lt;$B327,(AL$4-$B327)&lt;$E327),0,IF((SUM($F327:AK327)+($C327/$D327))&gt;$C327,$C327-SUM($F327:AK327),($C327-SUM($F327:AK327))/($D327-(AL$4-$E327)+$B327))),0)</f>
        <v>0</v>
      </c>
      <c r="AM327" s="803">
        <f ca="1">IFERROR(IF(OR(AM$4&lt;$B327,(AM$4-$B327)&lt;$E327),0,IF((SUM($F327:AL327)+($C327/$D327))&gt;$C327,$C327-SUM($F327:AL327),($C327-SUM($F327:AL327))/($D327-(AM$4-$E327)+$B327))),0)</f>
        <v>0</v>
      </c>
      <c r="AN327" s="803">
        <f ca="1">IFERROR(IF(OR(AN$4&lt;$B327,(AN$4-$B327)&lt;$E327),0,IF((SUM($F327:AM327)+($C327/$D327))&gt;$C327,$C327-SUM($F327:AM327),($C327-SUM($F327:AM327))/($D327-(AN$4-$E327)+$B327))),0)</f>
        <v>0</v>
      </c>
      <c r="AO327" s="803">
        <f ca="1">IFERROR(IF(OR(AO$4&lt;$B327,(AO$4-$B327)&lt;$E327),0,IF((SUM($F327:AN327)+($C327/$D327))&gt;$C327,$C327-SUM($F327:AN327),($C327-SUM($F327:AN327))/($D327-(AO$4-$E327)+$B327))),0)</f>
        <v>0</v>
      </c>
      <c r="AP327" s="803">
        <f ca="1">IFERROR(IF(OR(AP$4&lt;$B327,(AP$4-$B327)&lt;$E327),0,IF((SUM($F327:AO327)+($C327/$D327))&gt;$C327,$C327-SUM($F327:AO327),($C327-SUM($F327:AO327))/($D327-(AP$4-$E327)+$B327))),0)</f>
        <v>0</v>
      </c>
      <c r="AQ327" s="803">
        <f ca="1">IFERROR(IF(OR(AQ$4&lt;$B327,(AQ$4-$B327)&lt;$E327),0,IF((SUM($F327:AP327)+($C327/$D327))&gt;$C327,$C327-SUM($F327:AP327),($C327-SUM($F327:AP327))/($D327-(AQ$4-$E327)+$B327))),0)</f>
        <v>0</v>
      </c>
      <c r="AR327" s="803">
        <f ca="1">IFERROR(IF(OR(AR$4&lt;$B327,(AR$4-$B327)&lt;$E327),0,IF((SUM($F327:AQ327)+($C327/$D327))&gt;$C327,$C327-SUM($F327:AQ327),($C327-SUM($F327:AQ327))/($D327-(AR$4-$E327)+$B327))),0)</f>
        <v>0</v>
      </c>
      <c r="AS327" s="803">
        <f ca="1">IFERROR(IF(OR(AS$4&lt;$B327,(AS$4-$B327)&lt;$E327),0,IF((SUM($F327:AR327)+($C327/$D327))&gt;$C327,$C327-SUM($F327:AR327),($C327-SUM($F327:AR327))/($D327-(AS$4-$E327)+$B327))),0)</f>
        <v>0</v>
      </c>
      <c r="AT327" s="803">
        <f ca="1">IFERROR(IF(OR(AT$4&lt;$B327,(AT$4-$B327)&lt;$E327),0,IF((SUM($F327:AS327)+($C327/$D327))&gt;$C327,$C327-SUM($F327:AS327),($C327-SUM($F327:AS327))/($D327-(AT$4-$E327)+$B327))),0)</f>
        <v>0</v>
      </c>
      <c r="AU327" s="803">
        <f ca="1">IFERROR(IF(OR(AU$4&lt;$B327,(AU$4-$B327)&lt;$E327),0,IF((SUM($F327:AT327)+($C327/$D327))&gt;$C327,$C327-SUM($F327:AT327),($C327-SUM($F327:AT327))/($D327-(AU$4-$E327)+$B327))),0)</f>
        <v>0</v>
      </c>
      <c r="AV327" s="201"/>
    </row>
    <row r="328" spans="2:48">
      <c r="B328" s="885">
        <f>IF((B327+1)&gt;'PAINEL DE CONTROLE'!$D$6,'PAINEL DE CONTROLE'!$D$6,(B327+1))</f>
        <v>31</v>
      </c>
      <c r="C328" s="850">
        <f ca="1"/>
        <v>0</v>
      </c>
      <c r="D328" s="923">
        <f>IF(B328+SUMIF('PAINEL DE CONTROLE'!$B$97:$B$107,$B$292,'PAINEL DE CONTROLE'!$F$97:$F$107)&gt;'PAINEL DE CONTROLE'!$D$6,'PAINEL DE CONTROLE'!$D$6-B328,SUMIF('PAINEL DE CONTROLE'!$B$97:$B$107,$B$292,'PAINEL DE CONTROLE'!$F$97:$F$107))</f>
        <v>0</v>
      </c>
      <c r="E328" s="923">
        <f>'PAINEL DE CONTROLE'!$D$8</f>
        <v>1</v>
      </c>
      <c r="G328" s="803">
        <f ca="1">IFERROR(IF(OR(G$4&lt;$B328,(G$4-$B328)&lt;$E328),0,IF((SUM($F328:F328)+($C328/$D328))&gt;$C328,$C328-SUM($F328:F328),($C328-SUM($F328:F328))/($D328-(G$4-$E328)+$B328))),0)</f>
        <v>0</v>
      </c>
      <c r="H328" s="803">
        <f ca="1">IFERROR(IF(OR(H$4&lt;$B328,(H$4-$B328)&lt;$E328),0,IF((SUM($F328:G328)+($C328/$D328))&gt;$C328,$C328-SUM($F328:G328),($C328-SUM($F328:G328))/($D328-(H$4-$E328)+$B328))),0)</f>
        <v>0</v>
      </c>
      <c r="I328" s="803">
        <f ca="1">IFERROR(IF(OR(I$4&lt;$B328,(I$4-$B328)&lt;$E328),0,IF((SUM($F328:H328)+($C328/$D328))&gt;$C328,$C328-SUM($F328:H328),($C328-SUM($F328:H328))/($D328-(I$4-$E328)+$B328))),0)</f>
        <v>0</v>
      </c>
      <c r="J328" s="803">
        <f ca="1">IFERROR(IF(OR(J$4&lt;$B328,(J$4-$B328)&lt;$E328),0,IF((SUM($F328:I328)+($C328/$D328))&gt;$C328,$C328-SUM($F328:I328),($C328-SUM($F328:I328))/($D328-(J$4-$E328)+$B328))),0)</f>
        <v>0</v>
      </c>
      <c r="K328" s="803">
        <f ca="1">IFERROR(IF(OR(K$4&lt;$B328,(K$4-$B328)&lt;$E328),0,IF((SUM($F328:J328)+($C328/$D328))&gt;$C328,$C328-SUM($F328:J328),($C328-SUM($F328:J328))/($D328-(K$4-$E328)+$B328))),0)</f>
        <v>0</v>
      </c>
      <c r="L328" s="803">
        <f ca="1">IFERROR(IF(OR(L$4&lt;$B328,(L$4-$B328)&lt;$E328),0,IF((SUM($F328:K328)+($C328/$D328))&gt;$C328,$C328-SUM($F328:K328),($C328-SUM($F328:K328))/($D328-(L$4-$E328)+$B328))),0)</f>
        <v>0</v>
      </c>
      <c r="M328" s="803">
        <f ca="1">IFERROR(IF(OR(M$4&lt;$B328,(M$4-$B328)&lt;$E328),0,IF((SUM($F328:L328)+($C328/$D328))&gt;$C328,$C328-SUM($F328:L328),($C328-SUM($F328:L328))/($D328-(M$4-$E328)+$B328))),0)</f>
        <v>0</v>
      </c>
      <c r="N328" s="803">
        <f ca="1">IFERROR(IF(OR(N$4&lt;$B328,(N$4-$B328)&lt;$E328),0,IF((SUM($F328:M328)+($C328/$D328))&gt;$C328,$C328-SUM($F328:M328),($C328-SUM($F328:M328))/($D328-(N$4-$E328)+$B328))),0)</f>
        <v>0</v>
      </c>
      <c r="O328" s="803">
        <f ca="1">IFERROR(IF(OR(O$4&lt;$B328,(O$4-$B328)&lt;$E328),0,IF((SUM($F328:N328)+($C328/$D328))&gt;$C328,$C328-SUM($F328:N328),($C328-SUM($F328:N328))/($D328-(O$4-$E328)+$B328))),0)</f>
        <v>0</v>
      </c>
      <c r="P328" s="803">
        <f ca="1">IFERROR(IF(OR(P$4&lt;$B328,(P$4-$B328)&lt;$E328),0,IF((SUM($F328:O328)+($C328/$D328))&gt;$C328,$C328-SUM($F328:O328),($C328-SUM($F328:O328))/($D328-(P$4-$E328)+$B328))),0)</f>
        <v>0</v>
      </c>
      <c r="Q328" s="803">
        <f ca="1">IFERROR(IF(OR(Q$4&lt;$B328,(Q$4-$B328)&lt;$E328),0,IF((SUM($F328:P328)+($C328/$D328))&gt;$C328,$C328-SUM($F328:P328),($C328-SUM($F328:P328))/($D328-(Q$4-$E328)+$B328))),0)</f>
        <v>0</v>
      </c>
      <c r="R328" s="803">
        <f ca="1">IFERROR(IF(OR(R$4&lt;$B328,(R$4-$B328)&lt;$E328),0,IF((SUM($F328:Q328)+($C328/$D328))&gt;$C328,$C328-SUM($F328:Q328),($C328-SUM($F328:Q328))/($D328-(R$4-$E328)+$B328))),0)</f>
        <v>0</v>
      </c>
      <c r="S328" s="803">
        <f ca="1">IFERROR(IF(OR(S$4&lt;$B328,(S$4-$B328)&lt;$E328),0,IF((SUM($F328:R328)+($C328/$D328))&gt;$C328,$C328-SUM($F328:R328),($C328-SUM($F328:R328))/($D328-(S$4-$E328)+$B328))),0)</f>
        <v>0</v>
      </c>
      <c r="T328" s="803">
        <f ca="1">IFERROR(IF(OR(T$4&lt;$B328,(T$4-$B328)&lt;$E328),0,IF((SUM($F328:S328)+($C328/$D328))&gt;$C328,$C328-SUM($F328:S328),($C328-SUM($F328:S328))/($D328-(T$4-$E328)+$B328))),0)</f>
        <v>0</v>
      </c>
      <c r="U328" s="803">
        <f ca="1">IFERROR(IF(OR(U$4&lt;$B328,(U$4-$B328)&lt;$E328),0,IF((SUM($F328:T328)+($C328/$D328))&gt;$C328,$C328-SUM($F328:T328),($C328-SUM($F328:T328))/($D328-(U$4-$E328)+$B328))),0)</f>
        <v>0</v>
      </c>
      <c r="V328" s="803">
        <f ca="1">IFERROR(IF(OR(V$4&lt;$B328,(V$4-$B328)&lt;$E328),0,IF((SUM($F328:U328)+($C328/$D328))&gt;$C328,$C328-SUM($F328:U328),($C328-SUM($F328:U328))/($D328-(V$4-$E328)+$B328))),0)</f>
        <v>0</v>
      </c>
      <c r="W328" s="803">
        <f ca="1">IFERROR(IF(OR(W$4&lt;$B328,(W$4-$B328)&lt;$E328),0,IF((SUM($F328:V328)+($C328/$D328))&gt;$C328,$C328-SUM($F328:V328),($C328-SUM($F328:V328))/($D328-(W$4-$E328)+$B328))),0)</f>
        <v>0</v>
      </c>
      <c r="X328" s="803">
        <f ca="1">IFERROR(IF(OR(X$4&lt;$B328,(X$4-$B328)&lt;$E328),0,IF((SUM($F328:W328)+($C328/$D328))&gt;$C328,$C328-SUM($F328:W328),($C328-SUM($F328:W328))/($D328-(X$4-$E328)+$B328))),0)</f>
        <v>0</v>
      </c>
      <c r="Y328" s="803">
        <f ca="1">IFERROR(IF(OR(Y$4&lt;$B328,(Y$4-$B328)&lt;$E328),0,IF((SUM($F328:X328)+($C328/$D328))&gt;$C328,$C328-SUM($F328:X328),($C328-SUM($F328:X328))/($D328-(Y$4-$E328)+$B328))),0)</f>
        <v>0</v>
      </c>
      <c r="Z328" s="803">
        <f ca="1">IFERROR(IF(OR(Z$4&lt;$B328,(Z$4-$B328)&lt;$E328),0,IF((SUM($F328:Y328)+($C328/$D328))&gt;$C328,$C328-SUM($F328:Y328),($C328-SUM($F328:Y328))/($D328-(Z$4-$E328)+$B328))),0)</f>
        <v>0</v>
      </c>
      <c r="AA328" s="803">
        <f ca="1">IFERROR(IF(OR(AA$4&lt;$B328,(AA$4-$B328)&lt;$E328),0,IF((SUM($F328:Z328)+($C328/$D328))&gt;$C328,$C328-SUM($F328:Z328),($C328-SUM($F328:Z328))/($D328-(AA$4-$E328)+$B328))),0)</f>
        <v>0</v>
      </c>
      <c r="AB328" s="803">
        <f ca="1">IFERROR(IF(OR(AB$4&lt;$B328,(AB$4-$B328)&lt;$E328),0,IF((SUM($F328:AA328)+($C328/$D328))&gt;$C328,$C328-SUM($F328:AA328),($C328-SUM($F328:AA328))/($D328-(AB$4-$E328)+$B328))),0)</f>
        <v>0</v>
      </c>
      <c r="AC328" s="803">
        <f ca="1">IFERROR(IF(OR(AC$4&lt;$B328,(AC$4-$B328)&lt;$E328),0,IF((SUM($F328:AB328)+($C328/$D328))&gt;$C328,$C328-SUM($F328:AB328),($C328-SUM($F328:AB328))/($D328-(AC$4-$E328)+$B328))),0)</f>
        <v>0</v>
      </c>
      <c r="AD328" s="803">
        <f ca="1">IFERROR(IF(OR(AD$4&lt;$B328,(AD$4-$B328)&lt;$E328),0,IF((SUM($F328:AC328)+($C328/$D328))&gt;$C328,$C328-SUM($F328:AC328),($C328-SUM($F328:AC328))/($D328-(AD$4-$E328)+$B328))),0)</f>
        <v>0</v>
      </c>
      <c r="AE328" s="803">
        <f ca="1">IFERROR(IF(OR(AE$4&lt;$B328,(AE$4-$B328)&lt;$E328),0,IF((SUM($F328:AD328)+($C328/$D328))&gt;$C328,$C328-SUM($F328:AD328),($C328-SUM($F328:AD328))/($D328-(AE$4-$E328)+$B328))),0)</f>
        <v>0</v>
      </c>
      <c r="AF328" s="803">
        <f ca="1">IFERROR(IF(OR(AF$4&lt;$B328,(AF$4-$B328)&lt;$E328),0,IF((SUM($F328:AE328)+($C328/$D328))&gt;$C328,$C328-SUM($F328:AE328),($C328-SUM($F328:AE328))/($D328-(AF$4-$E328)+$B328))),0)</f>
        <v>0</v>
      </c>
      <c r="AG328" s="803">
        <f ca="1">IFERROR(IF(OR(AG$4&lt;$B328,(AG$4-$B328)&lt;$E328),0,IF((SUM($F328:AF328)+($C328/$D328))&gt;$C328,$C328-SUM($F328:AF328),($C328-SUM($F328:AF328))/($D328-(AG$4-$E328)+$B328))),0)</f>
        <v>0</v>
      </c>
      <c r="AH328" s="803">
        <f ca="1">IFERROR(IF(OR(AH$4&lt;$B328,(AH$4-$B328)&lt;$E328),0,IF((SUM($F328:AG328)+($C328/$D328))&gt;$C328,$C328-SUM($F328:AG328),($C328-SUM($F328:AG328))/($D328-(AH$4-$E328)+$B328))),0)</f>
        <v>0</v>
      </c>
      <c r="AI328" s="803">
        <f ca="1">IFERROR(IF(OR(AI$4&lt;$B328,(AI$4-$B328)&lt;$E328),0,IF((SUM($F328:AH328)+($C328/$D328))&gt;$C328,$C328-SUM($F328:AH328),($C328-SUM($F328:AH328))/($D328-(AI$4-$E328)+$B328))),0)</f>
        <v>0</v>
      </c>
      <c r="AJ328" s="803">
        <f ca="1">IFERROR(IF(OR(AJ$4&lt;$B328,(AJ$4-$B328)&lt;$E328),0,IF((SUM($F328:AI328)+($C328/$D328))&gt;$C328,$C328-SUM($F328:AI328),($C328-SUM($F328:AI328))/($D328-(AJ$4-$E328)+$B328))),0)</f>
        <v>0</v>
      </c>
      <c r="AK328" s="803">
        <f ca="1">IFERROR(IF(OR(AK$4&lt;$B328,(AK$4-$B328)&lt;$E328),0,IF((SUM($F328:AJ328)+($C328/$D328))&gt;$C328,$C328-SUM($F328:AJ328),($C328-SUM($F328:AJ328))/($D328-(AK$4-$E328)+$B328))),0)</f>
        <v>0</v>
      </c>
      <c r="AL328" s="803">
        <f ca="1">IFERROR(IF(OR(AL$4&lt;$B328,(AL$4-$B328)&lt;$E328),0,IF((SUM($F328:AK328)+($C328/$D328))&gt;$C328,$C328-SUM($F328:AK328),($C328-SUM($F328:AK328))/($D328-(AL$4-$E328)+$B328))),0)</f>
        <v>0</v>
      </c>
      <c r="AM328" s="803">
        <f ca="1">IFERROR(IF(OR(AM$4&lt;$B328,(AM$4-$B328)&lt;$E328),0,IF((SUM($F328:AL328)+($C328/$D328))&gt;$C328,$C328-SUM($F328:AL328),($C328-SUM($F328:AL328))/($D328-(AM$4-$E328)+$B328))),0)</f>
        <v>0</v>
      </c>
      <c r="AN328" s="803">
        <f ca="1">IFERROR(IF(OR(AN$4&lt;$B328,(AN$4-$B328)&lt;$E328),0,IF((SUM($F328:AM328)+($C328/$D328))&gt;$C328,$C328-SUM($F328:AM328),($C328-SUM($F328:AM328))/($D328-(AN$4-$E328)+$B328))),0)</f>
        <v>0</v>
      </c>
      <c r="AO328" s="803">
        <f ca="1">IFERROR(IF(OR(AO$4&lt;$B328,(AO$4-$B328)&lt;$E328),0,IF((SUM($F328:AN328)+($C328/$D328))&gt;$C328,$C328-SUM($F328:AN328),($C328-SUM($F328:AN328))/($D328-(AO$4-$E328)+$B328))),0)</f>
        <v>0</v>
      </c>
      <c r="AP328" s="803">
        <f ca="1">IFERROR(IF(OR(AP$4&lt;$B328,(AP$4-$B328)&lt;$E328),0,IF((SUM($F328:AO328)+($C328/$D328))&gt;$C328,$C328-SUM($F328:AO328),($C328-SUM($F328:AO328))/($D328-(AP$4-$E328)+$B328))),0)</f>
        <v>0</v>
      </c>
      <c r="AQ328" s="803">
        <f ca="1">IFERROR(IF(OR(AQ$4&lt;$B328,(AQ$4-$B328)&lt;$E328),0,IF((SUM($F328:AP328)+($C328/$D328))&gt;$C328,$C328-SUM($F328:AP328),($C328-SUM($F328:AP328))/($D328-(AQ$4-$E328)+$B328))),0)</f>
        <v>0</v>
      </c>
      <c r="AR328" s="803">
        <f ca="1">IFERROR(IF(OR(AR$4&lt;$B328,(AR$4-$B328)&lt;$E328),0,IF((SUM($F328:AQ328)+($C328/$D328))&gt;$C328,$C328-SUM($F328:AQ328),($C328-SUM($F328:AQ328))/($D328-(AR$4-$E328)+$B328))),0)</f>
        <v>0</v>
      </c>
      <c r="AS328" s="803">
        <f ca="1">IFERROR(IF(OR(AS$4&lt;$B328,(AS$4-$B328)&lt;$E328),0,IF((SUM($F328:AR328)+($C328/$D328))&gt;$C328,$C328-SUM($F328:AR328),($C328-SUM($F328:AR328))/($D328-(AS$4-$E328)+$B328))),0)</f>
        <v>0</v>
      </c>
      <c r="AT328" s="803">
        <f ca="1">IFERROR(IF(OR(AT$4&lt;$B328,(AT$4-$B328)&lt;$E328),0,IF((SUM($F328:AS328)+($C328/$D328))&gt;$C328,$C328-SUM($F328:AS328),($C328-SUM($F328:AS328))/($D328-(AT$4-$E328)+$B328))),0)</f>
        <v>0</v>
      </c>
      <c r="AU328" s="803">
        <f ca="1">IFERROR(IF(OR(AU$4&lt;$B328,(AU$4-$B328)&lt;$E328),0,IF((SUM($F328:AT328)+($C328/$D328))&gt;$C328,$C328-SUM($F328:AT328),($C328-SUM($F328:AT328))/($D328-(AU$4-$E328)+$B328))),0)</f>
        <v>0</v>
      </c>
      <c r="AV328" s="201"/>
    </row>
    <row r="329" spans="2:48">
      <c r="B329" s="885">
        <f>IF((B328+1)&gt;'PAINEL DE CONTROLE'!$D$6,'PAINEL DE CONTROLE'!$D$6,(B328+1))</f>
        <v>31</v>
      </c>
      <c r="C329" s="850">
        <f ca="1"/>
        <v>0</v>
      </c>
      <c r="D329" s="923">
        <f>IF(B329+SUMIF('PAINEL DE CONTROLE'!$B$97:$B$107,$B$292,'PAINEL DE CONTROLE'!$F$97:$F$107)&gt;'PAINEL DE CONTROLE'!$D$6,'PAINEL DE CONTROLE'!$D$6-B329,SUMIF('PAINEL DE CONTROLE'!$B$97:$B$107,$B$292,'PAINEL DE CONTROLE'!$F$97:$F$107))</f>
        <v>0</v>
      </c>
      <c r="E329" s="923">
        <f>'PAINEL DE CONTROLE'!$D$8</f>
        <v>1</v>
      </c>
      <c r="G329" s="803">
        <f ca="1">IFERROR(IF(OR(G$4&lt;$B329,(G$4-$B329)&lt;$E329),0,IF((SUM($F329:F329)+($C329/$D329))&gt;$C329,$C329-SUM($F329:F329),($C329-SUM($F329:F329))/($D329-(G$4-$E329)+$B329))),0)</f>
        <v>0</v>
      </c>
      <c r="H329" s="803">
        <f ca="1">IFERROR(IF(OR(H$4&lt;$B329,(H$4-$B329)&lt;$E329),0,IF((SUM($F329:G329)+($C329/$D329))&gt;$C329,$C329-SUM($F329:G329),($C329-SUM($F329:G329))/($D329-(H$4-$E329)+$B329))),0)</f>
        <v>0</v>
      </c>
      <c r="I329" s="803">
        <f ca="1">IFERROR(IF(OR(I$4&lt;$B329,(I$4-$B329)&lt;$E329),0,IF((SUM($F329:H329)+($C329/$D329))&gt;$C329,$C329-SUM($F329:H329),($C329-SUM($F329:H329))/($D329-(I$4-$E329)+$B329))),0)</f>
        <v>0</v>
      </c>
      <c r="J329" s="803">
        <f ca="1">IFERROR(IF(OR(J$4&lt;$B329,(J$4-$B329)&lt;$E329),0,IF((SUM($F329:I329)+($C329/$D329))&gt;$C329,$C329-SUM($F329:I329),($C329-SUM($F329:I329))/($D329-(J$4-$E329)+$B329))),0)</f>
        <v>0</v>
      </c>
      <c r="K329" s="803">
        <f ca="1">IFERROR(IF(OR(K$4&lt;$B329,(K$4-$B329)&lt;$E329),0,IF((SUM($F329:J329)+($C329/$D329))&gt;$C329,$C329-SUM($F329:J329),($C329-SUM($F329:J329))/($D329-(K$4-$E329)+$B329))),0)</f>
        <v>0</v>
      </c>
      <c r="L329" s="803">
        <f ca="1">IFERROR(IF(OR(L$4&lt;$B329,(L$4-$B329)&lt;$E329),0,IF((SUM($F329:K329)+($C329/$D329))&gt;$C329,$C329-SUM($F329:K329),($C329-SUM($F329:K329))/($D329-(L$4-$E329)+$B329))),0)</f>
        <v>0</v>
      </c>
      <c r="M329" s="803">
        <f ca="1">IFERROR(IF(OR(M$4&lt;$B329,(M$4-$B329)&lt;$E329),0,IF((SUM($F329:L329)+($C329/$D329))&gt;$C329,$C329-SUM($F329:L329),($C329-SUM($F329:L329))/($D329-(M$4-$E329)+$B329))),0)</f>
        <v>0</v>
      </c>
      <c r="N329" s="803">
        <f ca="1">IFERROR(IF(OR(N$4&lt;$B329,(N$4-$B329)&lt;$E329),0,IF((SUM($F329:M329)+($C329/$D329))&gt;$C329,$C329-SUM($F329:M329),($C329-SUM($F329:M329))/($D329-(N$4-$E329)+$B329))),0)</f>
        <v>0</v>
      </c>
      <c r="O329" s="803">
        <f ca="1">IFERROR(IF(OR(O$4&lt;$B329,(O$4-$B329)&lt;$E329),0,IF((SUM($F329:N329)+($C329/$D329))&gt;$C329,$C329-SUM($F329:N329),($C329-SUM($F329:N329))/($D329-(O$4-$E329)+$B329))),0)</f>
        <v>0</v>
      </c>
      <c r="P329" s="803">
        <f ca="1">IFERROR(IF(OR(P$4&lt;$B329,(P$4-$B329)&lt;$E329),0,IF((SUM($F329:O329)+($C329/$D329))&gt;$C329,$C329-SUM($F329:O329),($C329-SUM($F329:O329))/($D329-(P$4-$E329)+$B329))),0)</f>
        <v>0</v>
      </c>
      <c r="Q329" s="803">
        <f ca="1">IFERROR(IF(OR(Q$4&lt;$B329,(Q$4-$B329)&lt;$E329),0,IF((SUM($F329:P329)+($C329/$D329))&gt;$C329,$C329-SUM($F329:P329),($C329-SUM($F329:P329))/($D329-(Q$4-$E329)+$B329))),0)</f>
        <v>0</v>
      </c>
      <c r="R329" s="803">
        <f ca="1">IFERROR(IF(OR(R$4&lt;$B329,(R$4-$B329)&lt;$E329),0,IF((SUM($F329:Q329)+($C329/$D329))&gt;$C329,$C329-SUM($F329:Q329),($C329-SUM($F329:Q329))/($D329-(R$4-$E329)+$B329))),0)</f>
        <v>0</v>
      </c>
      <c r="S329" s="803">
        <f ca="1">IFERROR(IF(OR(S$4&lt;$B329,(S$4-$B329)&lt;$E329),0,IF((SUM($F329:R329)+($C329/$D329))&gt;$C329,$C329-SUM($F329:R329),($C329-SUM($F329:R329))/($D329-(S$4-$E329)+$B329))),0)</f>
        <v>0</v>
      </c>
      <c r="T329" s="803">
        <f ca="1">IFERROR(IF(OR(T$4&lt;$B329,(T$4-$B329)&lt;$E329),0,IF((SUM($F329:S329)+($C329/$D329))&gt;$C329,$C329-SUM($F329:S329),($C329-SUM($F329:S329))/($D329-(T$4-$E329)+$B329))),0)</f>
        <v>0</v>
      </c>
      <c r="U329" s="803">
        <f ca="1">IFERROR(IF(OR(U$4&lt;$B329,(U$4-$B329)&lt;$E329),0,IF((SUM($F329:T329)+($C329/$D329))&gt;$C329,$C329-SUM($F329:T329),($C329-SUM($F329:T329))/($D329-(U$4-$E329)+$B329))),0)</f>
        <v>0</v>
      </c>
      <c r="V329" s="803">
        <f ca="1">IFERROR(IF(OR(V$4&lt;$B329,(V$4-$B329)&lt;$E329),0,IF((SUM($F329:U329)+($C329/$D329))&gt;$C329,$C329-SUM($F329:U329),($C329-SUM($F329:U329))/($D329-(V$4-$E329)+$B329))),0)</f>
        <v>0</v>
      </c>
      <c r="W329" s="803">
        <f ca="1">IFERROR(IF(OR(W$4&lt;$B329,(W$4-$B329)&lt;$E329),0,IF((SUM($F329:V329)+($C329/$D329))&gt;$C329,$C329-SUM($F329:V329),($C329-SUM($F329:V329))/($D329-(W$4-$E329)+$B329))),0)</f>
        <v>0</v>
      </c>
      <c r="X329" s="803">
        <f ca="1">IFERROR(IF(OR(X$4&lt;$B329,(X$4-$B329)&lt;$E329),0,IF((SUM($F329:W329)+($C329/$D329))&gt;$C329,$C329-SUM($F329:W329),($C329-SUM($F329:W329))/($D329-(X$4-$E329)+$B329))),0)</f>
        <v>0</v>
      </c>
      <c r="Y329" s="803">
        <f ca="1">IFERROR(IF(OR(Y$4&lt;$B329,(Y$4-$B329)&lt;$E329),0,IF((SUM($F329:X329)+($C329/$D329))&gt;$C329,$C329-SUM($F329:X329),($C329-SUM($F329:X329))/($D329-(Y$4-$E329)+$B329))),0)</f>
        <v>0</v>
      </c>
      <c r="Z329" s="803">
        <f ca="1">IFERROR(IF(OR(Z$4&lt;$B329,(Z$4-$B329)&lt;$E329),0,IF((SUM($F329:Y329)+($C329/$D329))&gt;$C329,$C329-SUM($F329:Y329),($C329-SUM($F329:Y329))/($D329-(Z$4-$E329)+$B329))),0)</f>
        <v>0</v>
      </c>
      <c r="AA329" s="803">
        <f ca="1">IFERROR(IF(OR(AA$4&lt;$B329,(AA$4-$B329)&lt;$E329),0,IF((SUM($F329:Z329)+($C329/$D329))&gt;$C329,$C329-SUM($F329:Z329),($C329-SUM($F329:Z329))/($D329-(AA$4-$E329)+$B329))),0)</f>
        <v>0</v>
      </c>
      <c r="AB329" s="803">
        <f ca="1">IFERROR(IF(OR(AB$4&lt;$B329,(AB$4-$B329)&lt;$E329),0,IF((SUM($F329:AA329)+($C329/$D329))&gt;$C329,$C329-SUM($F329:AA329),($C329-SUM($F329:AA329))/($D329-(AB$4-$E329)+$B329))),0)</f>
        <v>0</v>
      </c>
      <c r="AC329" s="803">
        <f ca="1">IFERROR(IF(OR(AC$4&lt;$B329,(AC$4-$B329)&lt;$E329),0,IF((SUM($F329:AB329)+($C329/$D329))&gt;$C329,$C329-SUM($F329:AB329),($C329-SUM($F329:AB329))/($D329-(AC$4-$E329)+$B329))),0)</f>
        <v>0</v>
      </c>
      <c r="AD329" s="803">
        <f ca="1">IFERROR(IF(OR(AD$4&lt;$B329,(AD$4-$B329)&lt;$E329),0,IF((SUM($F329:AC329)+($C329/$D329))&gt;$C329,$C329-SUM($F329:AC329),($C329-SUM($F329:AC329))/($D329-(AD$4-$E329)+$B329))),0)</f>
        <v>0</v>
      </c>
      <c r="AE329" s="803">
        <f ca="1">IFERROR(IF(OR(AE$4&lt;$B329,(AE$4-$B329)&lt;$E329),0,IF((SUM($F329:AD329)+($C329/$D329))&gt;$C329,$C329-SUM($F329:AD329),($C329-SUM($F329:AD329))/($D329-(AE$4-$E329)+$B329))),0)</f>
        <v>0</v>
      </c>
      <c r="AF329" s="803">
        <f ca="1">IFERROR(IF(OR(AF$4&lt;$B329,(AF$4-$B329)&lt;$E329),0,IF((SUM($F329:AE329)+($C329/$D329))&gt;$C329,$C329-SUM($F329:AE329),($C329-SUM($F329:AE329))/($D329-(AF$4-$E329)+$B329))),0)</f>
        <v>0</v>
      </c>
      <c r="AG329" s="803">
        <f ca="1">IFERROR(IF(OR(AG$4&lt;$B329,(AG$4-$B329)&lt;$E329),0,IF((SUM($F329:AF329)+($C329/$D329))&gt;$C329,$C329-SUM($F329:AF329),($C329-SUM($F329:AF329))/($D329-(AG$4-$E329)+$B329))),0)</f>
        <v>0</v>
      </c>
      <c r="AH329" s="803">
        <f ca="1">IFERROR(IF(OR(AH$4&lt;$B329,(AH$4-$B329)&lt;$E329),0,IF((SUM($F329:AG329)+($C329/$D329))&gt;$C329,$C329-SUM($F329:AG329),($C329-SUM($F329:AG329))/($D329-(AH$4-$E329)+$B329))),0)</f>
        <v>0</v>
      </c>
      <c r="AI329" s="803">
        <f ca="1">IFERROR(IF(OR(AI$4&lt;$B329,(AI$4-$B329)&lt;$E329),0,IF((SUM($F329:AH329)+($C329/$D329))&gt;$C329,$C329-SUM($F329:AH329),($C329-SUM($F329:AH329))/($D329-(AI$4-$E329)+$B329))),0)</f>
        <v>0</v>
      </c>
      <c r="AJ329" s="803">
        <f ca="1">IFERROR(IF(OR(AJ$4&lt;$B329,(AJ$4-$B329)&lt;$E329),0,IF((SUM($F329:AI329)+($C329/$D329))&gt;$C329,$C329-SUM($F329:AI329),($C329-SUM($F329:AI329))/($D329-(AJ$4-$E329)+$B329))),0)</f>
        <v>0</v>
      </c>
      <c r="AK329" s="803">
        <f ca="1">IFERROR(IF(OR(AK$4&lt;$B329,(AK$4-$B329)&lt;$E329),0,IF((SUM($F329:AJ329)+($C329/$D329))&gt;$C329,$C329-SUM($F329:AJ329),($C329-SUM($F329:AJ329))/($D329-(AK$4-$E329)+$B329))),0)</f>
        <v>0</v>
      </c>
      <c r="AL329" s="803">
        <f ca="1">IFERROR(IF(OR(AL$4&lt;$B329,(AL$4-$B329)&lt;$E329),0,IF((SUM($F329:AK329)+($C329/$D329))&gt;$C329,$C329-SUM($F329:AK329),($C329-SUM($F329:AK329))/($D329-(AL$4-$E329)+$B329))),0)</f>
        <v>0</v>
      </c>
      <c r="AM329" s="803">
        <f ca="1">IFERROR(IF(OR(AM$4&lt;$B329,(AM$4-$B329)&lt;$E329),0,IF((SUM($F329:AL329)+($C329/$D329))&gt;$C329,$C329-SUM($F329:AL329),($C329-SUM($F329:AL329))/($D329-(AM$4-$E329)+$B329))),0)</f>
        <v>0</v>
      </c>
      <c r="AN329" s="803">
        <f ca="1">IFERROR(IF(OR(AN$4&lt;$B329,(AN$4-$B329)&lt;$E329),0,IF((SUM($F329:AM329)+($C329/$D329))&gt;$C329,$C329-SUM($F329:AM329),($C329-SUM($F329:AM329))/($D329-(AN$4-$E329)+$B329))),0)</f>
        <v>0</v>
      </c>
      <c r="AO329" s="803">
        <f ca="1">IFERROR(IF(OR(AO$4&lt;$B329,(AO$4-$B329)&lt;$E329),0,IF((SUM($F329:AN329)+($C329/$D329))&gt;$C329,$C329-SUM($F329:AN329),($C329-SUM($F329:AN329))/($D329-(AO$4-$E329)+$B329))),0)</f>
        <v>0</v>
      </c>
      <c r="AP329" s="803">
        <f ca="1">IFERROR(IF(OR(AP$4&lt;$B329,(AP$4-$B329)&lt;$E329),0,IF((SUM($F329:AO329)+($C329/$D329))&gt;$C329,$C329-SUM($F329:AO329),($C329-SUM($F329:AO329))/($D329-(AP$4-$E329)+$B329))),0)</f>
        <v>0</v>
      </c>
      <c r="AQ329" s="803">
        <f ca="1">IFERROR(IF(OR(AQ$4&lt;$B329,(AQ$4-$B329)&lt;$E329),0,IF((SUM($F329:AP329)+($C329/$D329))&gt;$C329,$C329-SUM($F329:AP329),($C329-SUM($F329:AP329))/($D329-(AQ$4-$E329)+$B329))),0)</f>
        <v>0</v>
      </c>
      <c r="AR329" s="803">
        <f ca="1">IFERROR(IF(OR(AR$4&lt;$B329,(AR$4-$B329)&lt;$E329),0,IF((SUM($F329:AQ329)+($C329/$D329))&gt;$C329,$C329-SUM($F329:AQ329),($C329-SUM($F329:AQ329))/($D329-(AR$4-$E329)+$B329))),0)</f>
        <v>0</v>
      </c>
      <c r="AS329" s="803">
        <f ca="1">IFERROR(IF(OR(AS$4&lt;$B329,(AS$4-$B329)&lt;$E329),0,IF((SUM($F329:AR329)+($C329/$D329))&gt;$C329,$C329-SUM($F329:AR329),($C329-SUM($F329:AR329))/($D329-(AS$4-$E329)+$B329))),0)</f>
        <v>0</v>
      </c>
      <c r="AT329" s="803">
        <f ca="1">IFERROR(IF(OR(AT$4&lt;$B329,(AT$4-$B329)&lt;$E329),0,IF((SUM($F329:AS329)+($C329/$D329))&gt;$C329,$C329-SUM($F329:AS329),($C329-SUM($F329:AS329))/($D329-(AT$4-$E329)+$B329))),0)</f>
        <v>0</v>
      </c>
      <c r="AU329" s="803">
        <f ca="1">IFERROR(IF(OR(AU$4&lt;$B329,(AU$4-$B329)&lt;$E329),0,IF((SUM($F329:AT329)+($C329/$D329))&gt;$C329,$C329-SUM($F329:AT329),($C329-SUM($F329:AT329))/($D329-(AU$4-$E329)+$B329))),0)</f>
        <v>0</v>
      </c>
      <c r="AV329" s="201"/>
    </row>
    <row r="330" spans="2:48">
      <c r="B330" s="885">
        <f>IF((B329+1)&gt;'PAINEL DE CONTROLE'!$D$6,'PAINEL DE CONTROLE'!$D$6,(B329+1))</f>
        <v>31</v>
      </c>
      <c r="C330" s="850">
        <f ca="1"/>
        <v>0</v>
      </c>
      <c r="D330" s="923">
        <f>IF(B330+SUMIF('PAINEL DE CONTROLE'!$B$97:$B$107,$B$292,'PAINEL DE CONTROLE'!$F$97:$F$107)&gt;'PAINEL DE CONTROLE'!$D$6,'PAINEL DE CONTROLE'!$D$6-B330,SUMIF('PAINEL DE CONTROLE'!$B$97:$B$107,$B$292,'PAINEL DE CONTROLE'!$F$97:$F$107))</f>
        <v>0</v>
      </c>
      <c r="E330" s="923">
        <f>'PAINEL DE CONTROLE'!$D$8</f>
        <v>1</v>
      </c>
      <c r="G330" s="803">
        <f ca="1">IFERROR(IF(OR(G$4&lt;$B330,(G$4-$B330)&lt;$E330),0,IF((SUM($F330:F330)+($C330/$D330))&gt;$C330,$C330-SUM($F330:F330),($C330-SUM($F330:F330))/($D330-(G$4-$E330)+$B330))),0)</f>
        <v>0</v>
      </c>
      <c r="H330" s="803">
        <f ca="1">IFERROR(IF(OR(H$4&lt;$B330,(H$4-$B330)&lt;$E330),0,IF((SUM($F330:G330)+($C330/$D330))&gt;$C330,$C330-SUM($F330:G330),($C330-SUM($F330:G330))/($D330-(H$4-$E330)+$B330))),0)</f>
        <v>0</v>
      </c>
      <c r="I330" s="803">
        <f ca="1">IFERROR(IF(OR(I$4&lt;$B330,(I$4-$B330)&lt;$E330),0,IF((SUM($F330:H330)+($C330/$D330))&gt;$C330,$C330-SUM($F330:H330),($C330-SUM($F330:H330))/($D330-(I$4-$E330)+$B330))),0)</f>
        <v>0</v>
      </c>
      <c r="J330" s="803">
        <f ca="1">IFERROR(IF(OR(J$4&lt;$B330,(J$4-$B330)&lt;$E330),0,IF((SUM($F330:I330)+($C330/$D330))&gt;$C330,$C330-SUM($F330:I330),($C330-SUM($F330:I330))/($D330-(J$4-$E330)+$B330))),0)</f>
        <v>0</v>
      </c>
      <c r="K330" s="803">
        <f ca="1">IFERROR(IF(OR(K$4&lt;$B330,(K$4-$B330)&lt;$E330),0,IF((SUM($F330:J330)+($C330/$D330))&gt;$C330,$C330-SUM($F330:J330),($C330-SUM($F330:J330))/($D330-(K$4-$E330)+$B330))),0)</f>
        <v>0</v>
      </c>
      <c r="L330" s="803">
        <f ca="1">IFERROR(IF(OR(L$4&lt;$B330,(L$4-$B330)&lt;$E330),0,IF((SUM($F330:K330)+($C330/$D330))&gt;$C330,$C330-SUM($F330:K330),($C330-SUM($F330:K330))/($D330-(L$4-$E330)+$B330))),0)</f>
        <v>0</v>
      </c>
      <c r="M330" s="803">
        <f ca="1">IFERROR(IF(OR(M$4&lt;$B330,(M$4-$B330)&lt;$E330),0,IF((SUM($F330:L330)+($C330/$D330))&gt;$C330,$C330-SUM($F330:L330),($C330-SUM($F330:L330))/($D330-(M$4-$E330)+$B330))),0)</f>
        <v>0</v>
      </c>
      <c r="N330" s="803">
        <f ca="1">IFERROR(IF(OR(N$4&lt;$B330,(N$4-$B330)&lt;$E330),0,IF((SUM($F330:M330)+($C330/$D330))&gt;$C330,$C330-SUM($F330:M330),($C330-SUM($F330:M330))/($D330-(N$4-$E330)+$B330))),0)</f>
        <v>0</v>
      </c>
      <c r="O330" s="803">
        <f ca="1">IFERROR(IF(OR(O$4&lt;$B330,(O$4-$B330)&lt;$E330),0,IF((SUM($F330:N330)+($C330/$D330))&gt;$C330,$C330-SUM($F330:N330),($C330-SUM($F330:N330))/($D330-(O$4-$E330)+$B330))),0)</f>
        <v>0</v>
      </c>
      <c r="P330" s="803">
        <f ca="1">IFERROR(IF(OR(P$4&lt;$B330,(P$4-$B330)&lt;$E330),0,IF((SUM($F330:O330)+($C330/$D330))&gt;$C330,$C330-SUM($F330:O330),($C330-SUM($F330:O330))/($D330-(P$4-$E330)+$B330))),0)</f>
        <v>0</v>
      </c>
      <c r="Q330" s="803">
        <f ca="1">IFERROR(IF(OR(Q$4&lt;$B330,(Q$4-$B330)&lt;$E330),0,IF((SUM($F330:P330)+($C330/$D330))&gt;$C330,$C330-SUM($F330:P330),($C330-SUM($F330:P330))/($D330-(Q$4-$E330)+$B330))),0)</f>
        <v>0</v>
      </c>
      <c r="R330" s="803">
        <f ca="1">IFERROR(IF(OR(R$4&lt;$B330,(R$4-$B330)&lt;$E330),0,IF((SUM($F330:Q330)+($C330/$D330))&gt;$C330,$C330-SUM($F330:Q330),($C330-SUM($F330:Q330))/($D330-(R$4-$E330)+$B330))),0)</f>
        <v>0</v>
      </c>
      <c r="S330" s="803">
        <f ca="1">IFERROR(IF(OR(S$4&lt;$B330,(S$4-$B330)&lt;$E330),0,IF((SUM($F330:R330)+($C330/$D330))&gt;$C330,$C330-SUM($F330:R330),($C330-SUM($F330:R330))/($D330-(S$4-$E330)+$B330))),0)</f>
        <v>0</v>
      </c>
      <c r="T330" s="803">
        <f ca="1">IFERROR(IF(OR(T$4&lt;$B330,(T$4-$B330)&lt;$E330),0,IF((SUM($F330:S330)+($C330/$D330))&gt;$C330,$C330-SUM($F330:S330),($C330-SUM($F330:S330))/($D330-(T$4-$E330)+$B330))),0)</f>
        <v>0</v>
      </c>
      <c r="U330" s="803">
        <f ca="1">IFERROR(IF(OR(U$4&lt;$B330,(U$4-$B330)&lt;$E330),0,IF((SUM($F330:T330)+($C330/$D330))&gt;$C330,$C330-SUM($F330:T330),($C330-SUM($F330:T330))/($D330-(U$4-$E330)+$B330))),0)</f>
        <v>0</v>
      </c>
      <c r="V330" s="803">
        <f ca="1">IFERROR(IF(OR(V$4&lt;$B330,(V$4-$B330)&lt;$E330),0,IF((SUM($F330:U330)+($C330/$D330))&gt;$C330,$C330-SUM($F330:U330),($C330-SUM($F330:U330))/($D330-(V$4-$E330)+$B330))),0)</f>
        <v>0</v>
      </c>
      <c r="W330" s="803">
        <f ca="1">IFERROR(IF(OR(W$4&lt;$B330,(W$4-$B330)&lt;$E330),0,IF((SUM($F330:V330)+($C330/$D330))&gt;$C330,$C330-SUM($F330:V330),($C330-SUM($F330:V330))/($D330-(W$4-$E330)+$B330))),0)</f>
        <v>0</v>
      </c>
      <c r="X330" s="803">
        <f ca="1">IFERROR(IF(OR(X$4&lt;$B330,(X$4-$B330)&lt;$E330),0,IF((SUM($F330:W330)+($C330/$D330))&gt;$C330,$C330-SUM($F330:W330),($C330-SUM($F330:W330))/($D330-(X$4-$E330)+$B330))),0)</f>
        <v>0</v>
      </c>
      <c r="Y330" s="803">
        <f ca="1">IFERROR(IF(OR(Y$4&lt;$B330,(Y$4-$B330)&lt;$E330),0,IF((SUM($F330:X330)+($C330/$D330))&gt;$C330,$C330-SUM($F330:X330),($C330-SUM($F330:X330))/($D330-(Y$4-$E330)+$B330))),0)</f>
        <v>0</v>
      </c>
      <c r="Z330" s="803">
        <f ca="1">IFERROR(IF(OR(Z$4&lt;$B330,(Z$4-$B330)&lt;$E330),0,IF((SUM($F330:Y330)+($C330/$D330))&gt;$C330,$C330-SUM($F330:Y330),($C330-SUM($F330:Y330))/($D330-(Z$4-$E330)+$B330))),0)</f>
        <v>0</v>
      </c>
      <c r="AA330" s="803">
        <f ca="1">IFERROR(IF(OR(AA$4&lt;$B330,(AA$4-$B330)&lt;$E330),0,IF((SUM($F330:Z330)+($C330/$D330))&gt;$C330,$C330-SUM($F330:Z330),($C330-SUM($F330:Z330))/($D330-(AA$4-$E330)+$B330))),0)</f>
        <v>0</v>
      </c>
      <c r="AB330" s="803">
        <f ca="1">IFERROR(IF(OR(AB$4&lt;$B330,(AB$4-$B330)&lt;$E330),0,IF((SUM($F330:AA330)+($C330/$D330))&gt;$C330,$C330-SUM($F330:AA330),($C330-SUM($F330:AA330))/($D330-(AB$4-$E330)+$B330))),0)</f>
        <v>0</v>
      </c>
      <c r="AC330" s="803">
        <f ca="1">IFERROR(IF(OR(AC$4&lt;$B330,(AC$4-$B330)&lt;$E330),0,IF((SUM($F330:AB330)+($C330/$D330))&gt;$C330,$C330-SUM($F330:AB330),($C330-SUM($F330:AB330))/($D330-(AC$4-$E330)+$B330))),0)</f>
        <v>0</v>
      </c>
      <c r="AD330" s="803">
        <f ca="1">IFERROR(IF(OR(AD$4&lt;$B330,(AD$4-$B330)&lt;$E330),0,IF((SUM($F330:AC330)+($C330/$D330))&gt;$C330,$C330-SUM($F330:AC330),($C330-SUM($F330:AC330))/($D330-(AD$4-$E330)+$B330))),0)</f>
        <v>0</v>
      </c>
      <c r="AE330" s="803">
        <f ca="1">IFERROR(IF(OR(AE$4&lt;$B330,(AE$4-$B330)&lt;$E330),0,IF((SUM($F330:AD330)+($C330/$D330))&gt;$C330,$C330-SUM($F330:AD330),($C330-SUM($F330:AD330))/($D330-(AE$4-$E330)+$B330))),0)</f>
        <v>0</v>
      </c>
      <c r="AF330" s="803">
        <f ca="1">IFERROR(IF(OR(AF$4&lt;$B330,(AF$4-$B330)&lt;$E330),0,IF((SUM($F330:AE330)+($C330/$D330))&gt;$C330,$C330-SUM($F330:AE330),($C330-SUM($F330:AE330))/($D330-(AF$4-$E330)+$B330))),0)</f>
        <v>0</v>
      </c>
      <c r="AG330" s="803">
        <f ca="1">IFERROR(IF(OR(AG$4&lt;$B330,(AG$4-$B330)&lt;$E330),0,IF((SUM($F330:AF330)+($C330/$D330))&gt;$C330,$C330-SUM($F330:AF330),($C330-SUM($F330:AF330))/($D330-(AG$4-$E330)+$B330))),0)</f>
        <v>0</v>
      </c>
      <c r="AH330" s="803">
        <f ca="1">IFERROR(IF(OR(AH$4&lt;$B330,(AH$4-$B330)&lt;$E330),0,IF((SUM($F330:AG330)+($C330/$D330))&gt;$C330,$C330-SUM($F330:AG330),($C330-SUM($F330:AG330))/($D330-(AH$4-$E330)+$B330))),0)</f>
        <v>0</v>
      </c>
      <c r="AI330" s="803">
        <f ca="1">IFERROR(IF(OR(AI$4&lt;$B330,(AI$4-$B330)&lt;$E330),0,IF((SUM($F330:AH330)+($C330/$D330))&gt;$C330,$C330-SUM($F330:AH330),($C330-SUM($F330:AH330))/($D330-(AI$4-$E330)+$B330))),0)</f>
        <v>0</v>
      </c>
      <c r="AJ330" s="803">
        <f ca="1">IFERROR(IF(OR(AJ$4&lt;$B330,(AJ$4-$B330)&lt;$E330),0,IF((SUM($F330:AI330)+($C330/$D330))&gt;$C330,$C330-SUM($F330:AI330),($C330-SUM($F330:AI330))/($D330-(AJ$4-$E330)+$B330))),0)</f>
        <v>0</v>
      </c>
      <c r="AK330" s="803">
        <f ca="1">IFERROR(IF(OR(AK$4&lt;$B330,(AK$4-$B330)&lt;$E330),0,IF((SUM($F330:AJ330)+($C330/$D330))&gt;$C330,$C330-SUM($F330:AJ330),($C330-SUM($F330:AJ330))/($D330-(AK$4-$E330)+$B330))),0)</f>
        <v>0</v>
      </c>
      <c r="AL330" s="803">
        <f ca="1">IFERROR(IF(OR(AL$4&lt;$B330,(AL$4-$B330)&lt;$E330),0,IF((SUM($F330:AK330)+($C330/$D330))&gt;$C330,$C330-SUM($F330:AK330),($C330-SUM($F330:AK330))/($D330-(AL$4-$E330)+$B330))),0)</f>
        <v>0</v>
      </c>
      <c r="AM330" s="803">
        <f ca="1">IFERROR(IF(OR(AM$4&lt;$B330,(AM$4-$B330)&lt;$E330),0,IF((SUM($F330:AL330)+($C330/$D330))&gt;$C330,$C330-SUM($F330:AL330),($C330-SUM($F330:AL330))/($D330-(AM$4-$E330)+$B330))),0)</f>
        <v>0</v>
      </c>
      <c r="AN330" s="803">
        <f ca="1">IFERROR(IF(OR(AN$4&lt;$B330,(AN$4-$B330)&lt;$E330),0,IF((SUM($F330:AM330)+($C330/$D330))&gt;$C330,$C330-SUM($F330:AM330),($C330-SUM($F330:AM330))/($D330-(AN$4-$E330)+$B330))),0)</f>
        <v>0</v>
      </c>
      <c r="AO330" s="803">
        <f ca="1">IFERROR(IF(OR(AO$4&lt;$B330,(AO$4-$B330)&lt;$E330),0,IF((SUM($F330:AN330)+($C330/$D330))&gt;$C330,$C330-SUM($F330:AN330),($C330-SUM($F330:AN330))/($D330-(AO$4-$E330)+$B330))),0)</f>
        <v>0</v>
      </c>
      <c r="AP330" s="803">
        <f ca="1">IFERROR(IF(OR(AP$4&lt;$B330,(AP$4-$B330)&lt;$E330),0,IF((SUM($F330:AO330)+($C330/$D330))&gt;$C330,$C330-SUM($F330:AO330),($C330-SUM($F330:AO330))/($D330-(AP$4-$E330)+$B330))),0)</f>
        <v>0</v>
      </c>
      <c r="AQ330" s="803">
        <f ca="1">IFERROR(IF(OR(AQ$4&lt;$B330,(AQ$4-$B330)&lt;$E330),0,IF((SUM($F330:AP330)+($C330/$D330))&gt;$C330,$C330-SUM($F330:AP330),($C330-SUM($F330:AP330))/($D330-(AQ$4-$E330)+$B330))),0)</f>
        <v>0</v>
      </c>
      <c r="AR330" s="803">
        <f ca="1">IFERROR(IF(OR(AR$4&lt;$B330,(AR$4-$B330)&lt;$E330),0,IF((SUM($F330:AQ330)+($C330/$D330))&gt;$C330,$C330-SUM($F330:AQ330),($C330-SUM($F330:AQ330))/($D330-(AR$4-$E330)+$B330))),0)</f>
        <v>0</v>
      </c>
      <c r="AS330" s="803">
        <f ca="1">IFERROR(IF(OR(AS$4&lt;$B330,(AS$4-$B330)&lt;$E330),0,IF((SUM($F330:AR330)+($C330/$D330))&gt;$C330,$C330-SUM($F330:AR330),($C330-SUM($F330:AR330))/($D330-(AS$4-$E330)+$B330))),0)</f>
        <v>0</v>
      </c>
      <c r="AT330" s="803">
        <f ca="1">IFERROR(IF(OR(AT$4&lt;$B330,(AT$4-$B330)&lt;$E330),0,IF((SUM($F330:AS330)+($C330/$D330))&gt;$C330,$C330-SUM($F330:AS330),($C330-SUM($F330:AS330))/($D330-(AT$4-$E330)+$B330))),0)</f>
        <v>0</v>
      </c>
      <c r="AU330" s="803">
        <f ca="1">IFERROR(IF(OR(AU$4&lt;$B330,(AU$4-$B330)&lt;$E330),0,IF((SUM($F330:AT330)+($C330/$D330))&gt;$C330,$C330-SUM($F330:AT330),($C330-SUM($F330:AT330))/($D330-(AU$4-$E330)+$B330))),0)</f>
        <v>0</v>
      </c>
      <c r="AV330" s="201"/>
    </row>
    <row r="331" spans="2:48">
      <c r="B331" s="885">
        <f>IF((B330+1)&gt;'PAINEL DE CONTROLE'!$D$6,'PAINEL DE CONTROLE'!$D$6,(B330+1))</f>
        <v>31</v>
      </c>
      <c r="C331" s="850">
        <f ca="1"/>
        <v>0</v>
      </c>
      <c r="D331" s="923">
        <f>IF(B331+SUMIF('PAINEL DE CONTROLE'!$B$97:$B$107,$B$292,'PAINEL DE CONTROLE'!$F$97:$F$107)&gt;'PAINEL DE CONTROLE'!$D$6,'PAINEL DE CONTROLE'!$D$6-B331,SUMIF('PAINEL DE CONTROLE'!$B$97:$B$107,$B$292,'PAINEL DE CONTROLE'!$F$97:$F$107))</f>
        <v>0</v>
      </c>
      <c r="E331" s="923">
        <f>'PAINEL DE CONTROLE'!$D$8</f>
        <v>1</v>
      </c>
      <c r="G331" s="803">
        <f ca="1">IFERROR(IF(OR(G$4&lt;$B331,(G$4-$B331)&lt;$E331),0,IF((SUM($F331:F331)+($C331/$D331))&gt;$C331,$C331-SUM($F331:F331),($C331-SUM($F331:F331))/($D331-(G$4-$E331)+$B331))),0)</f>
        <v>0</v>
      </c>
      <c r="H331" s="803">
        <f ca="1">IFERROR(IF(OR(H$4&lt;$B331,(H$4-$B331)&lt;$E331),0,IF((SUM($F331:G331)+($C331/$D331))&gt;$C331,$C331-SUM($F331:G331),($C331-SUM($F331:G331))/($D331-(H$4-$E331)+$B331))),0)</f>
        <v>0</v>
      </c>
      <c r="I331" s="803">
        <f ca="1">IFERROR(IF(OR(I$4&lt;$B331,(I$4-$B331)&lt;$E331),0,IF((SUM($F331:H331)+($C331/$D331))&gt;$C331,$C331-SUM($F331:H331),($C331-SUM($F331:H331))/($D331-(I$4-$E331)+$B331))),0)</f>
        <v>0</v>
      </c>
      <c r="J331" s="803">
        <f ca="1">IFERROR(IF(OR(J$4&lt;$B331,(J$4-$B331)&lt;$E331),0,IF((SUM($F331:I331)+($C331/$D331))&gt;$C331,$C331-SUM($F331:I331),($C331-SUM($F331:I331))/($D331-(J$4-$E331)+$B331))),0)</f>
        <v>0</v>
      </c>
      <c r="K331" s="803">
        <f ca="1">IFERROR(IF(OR(K$4&lt;$B331,(K$4-$B331)&lt;$E331),0,IF((SUM($F331:J331)+($C331/$D331))&gt;$C331,$C331-SUM($F331:J331),($C331-SUM($F331:J331))/($D331-(K$4-$E331)+$B331))),0)</f>
        <v>0</v>
      </c>
      <c r="L331" s="803">
        <f ca="1">IFERROR(IF(OR(L$4&lt;$B331,(L$4-$B331)&lt;$E331),0,IF((SUM($F331:K331)+($C331/$D331))&gt;$C331,$C331-SUM($F331:K331),($C331-SUM($F331:K331))/($D331-(L$4-$E331)+$B331))),0)</f>
        <v>0</v>
      </c>
      <c r="M331" s="803">
        <f ca="1">IFERROR(IF(OR(M$4&lt;$B331,(M$4-$B331)&lt;$E331),0,IF((SUM($F331:L331)+($C331/$D331))&gt;$C331,$C331-SUM($F331:L331),($C331-SUM($F331:L331))/($D331-(M$4-$E331)+$B331))),0)</f>
        <v>0</v>
      </c>
      <c r="N331" s="803">
        <f ca="1">IFERROR(IF(OR(N$4&lt;$B331,(N$4-$B331)&lt;$E331),0,IF((SUM($F331:M331)+($C331/$D331))&gt;$C331,$C331-SUM($F331:M331),($C331-SUM($F331:M331))/($D331-(N$4-$E331)+$B331))),0)</f>
        <v>0</v>
      </c>
      <c r="O331" s="803">
        <f ca="1">IFERROR(IF(OR(O$4&lt;$B331,(O$4-$B331)&lt;$E331),0,IF((SUM($F331:N331)+($C331/$D331))&gt;$C331,$C331-SUM($F331:N331),($C331-SUM($F331:N331))/($D331-(O$4-$E331)+$B331))),0)</f>
        <v>0</v>
      </c>
      <c r="P331" s="803">
        <f ca="1">IFERROR(IF(OR(P$4&lt;$B331,(P$4-$B331)&lt;$E331),0,IF((SUM($F331:O331)+($C331/$D331))&gt;$C331,$C331-SUM($F331:O331),($C331-SUM($F331:O331))/($D331-(P$4-$E331)+$B331))),0)</f>
        <v>0</v>
      </c>
      <c r="Q331" s="803">
        <f ca="1">IFERROR(IF(OR(Q$4&lt;$B331,(Q$4-$B331)&lt;$E331),0,IF((SUM($F331:P331)+($C331/$D331))&gt;$C331,$C331-SUM($F331:P331),($C331-SUM($F331:P331))/($D331-(Q$4-$E331)+$B331))),0)</f>
        <v>0</v>
      </c>
      <c r="R331" s="803">
        <f ca="1">IFERROR(IF(OR(R$4&lt;$B331,(R$4-$B331)&lt;$E331),0,IF((SUM($F331:Q331)+($C331/$D331))&gt;$C331,$C331-SUM($F331:Q331),($C331-SUM($F331:Q331))/($D331-(R$4-$E331)+$B331))),0)</f>
        <v>0</v>
      </c>
      <c r="S331" s="803">
        <f ca="1">IFERROR(IF(OR(S$4&lt;$B331,(S$4-$B331)&lt;$E331),0,IF((SUM($F331:R331)+($C331/$D331))&gt;$C331,$C331-SUM($F331:R331),($C331-SUM($F331:R331))/($D331-(S$4-$E331)+$B331))),0)</f>
        <v>0</v>
      </c>
      <c r="T331" s="803">
        <f ca="1">IFERROR(IF(OR(T$4&lt;$B331,(T$4-$B331)&lt;$E331),0,IF((SUM($F331:S331)+($C331/$D331))&gt;$C331,$C331-SUM($F331:S331),($C331-SUM($F331:S331))/($D331-(T$4-$E331)+$B331))),0)</f>
        <v>0</v>
      </c>
      <c r="U331" s="803">
        <f ca="1">IFERROR(IF(OR(U$4&lt;$B331,(U$4-$B331)&lt;$E331),0,IF((SUM($F331:T331)+($C331/$D331))&gt;$C331,$C331-SUM($F331:T331),($C331-SUM($F331:T331))/($D331-(U$4-$E331)+$B331))),0)</f>
        <v>0</v>
      </c>
      <c r="V331" s="803">
        <f ca="1">IFERROR(IF(OR(V$4&lt;$B331,(V$4-$B331)&lt;$E331),0,IF((SUM($F331:U331)+($C331/$D331))&gt;$C331,$C331-SUM($F331:U331),($C331-SUM($F331:U331))/($D331-(V$4-$E331)+$B331))),0)</f>
        <v>0</v>
      </c>
      <c r="W331" s="803">
        <f ca="1">IFERROR(IF(OR(W$4&lt;$B331,(W$4-$B331)&lt;$E331),0,IF((SUM($F331:V331)+($C331/$D331))&gt;$C331,$C331-SUM($F331:V331),($C331-SUM($F331:V331))/($D331-(W$4-$E331)+$B331))),0)</f>
        <v>0</v>
      </c>
      <c r="X331" s="803">
        <f ca="1">IFERROR(IF(OR(X$4&lt;$B331,(X$4-$B331)&lt;$E331),0,IF((SUM($F331:W331)+($C331/$D331))&gt;$C331,$C331-SUM($F331:W331),($C331-SUM($F331:W331))/($D331-(X$4-$E331)+$B331))),0)</f>
        <v>0</v>
      </c>
      <c r="Y331" s="803">
        <f ca="1">IFERROR(IF(OR(Y$4&lt;$B331,(Y$4-$B331)&lt;$E331),0,IF((SUM($F331:X331)+($C331/$D331))&gt;$C331,$C331-SUM($F331:X331),($C331-SUM($F331:X331))/($D331-(Y$4-$E331)+$B331))),0)</f>
        <v>0</v>
      </c>
      <c r="Z331" s="803">
        <f ca="1">IFERROR(IF(OR(Z$4&lt;$B331,(Z$4-$B331)&lt;$E331),0,IF((SUM($F331:Y331)+($C331/$D331))&gt;$C331,$C331-SUM($F331:Y331),($C331-SUM($F331:Y331))/($D331-(Z$4-$E331)+$B331))),0)</f>
        <v>0</v>
      </c>
      <c r="AA331" s="803">
        <f ca="1">IFERROR(IF(OR(AA$4&lt;$B331,(AA$4-$B331)&lt;$E331),0,IF((SUM($F331:Z331)+($C331/$D331))&gt;$C331,$C331-SUM($F331:Z331),($C331-SUM($F331:Z331))/($D331-(AA$4-$E331)+$B331))),0)</f>
        <v>0</v>
      </c>
      <c r="AB331" s="803">
        <f ca="1">IFERROR(IF(OR(AB$4&lt;$B331,(AB$4-$B331)&lt;$E331),0,IF((SUM($F331:AA331)+($C331/$D331))&gt;$C331,$C331-SUM($F331:AA331),($C331-SUM($F331:AA331))/($D331-(AB$4-$E331)+$B331))),0)</f>
        <v>0</v>
      </c>
      <c r="AC331" s="803">
        <f ca="1">IFERROR(IF(OR(AC$4&lt;$B331,(AC$4-$B331)&lt;$E331),0,IF((SUM($F331:AB331)+($C331/$D331))&gt;$C331,$C331-SUM($F331:AB331),($C331-SUM($F331:AB331))/($D331-(AC$4-$E331)+$B331))),0)</f>
        <v>0</v>
      </c>
      <c r="AD331" s="803">
        <f ca="1">IFERROR(IF(OR(AD$4&lt;$B331,(AD$4-$B331)&lt;$E331),0,IF((SUM($F331:AC331)+($C331/$D331))&gt;$C331,$C331-SUM($F331:AC331),($C331-SUM($F331:AC331))/($D331-(AD$4-$E331)+$B331))),0)</f>
        <v>0</v>
      </c>
      <c r="AE331" s="803">
        <f ca="1">IFERROR(IF(OR(AE$4&lt;$B331,(AE$4-$B331)&lt;$E331),0,IF((SUM($F331:AD331)+($C331/$D331))&gt;$C331,$C331-SUM($F331:AD331),($C331-SUM($F331:AD331))/($D331-(AE$4-$E331)+$B331))),0)</f>
        <v>0</v>
      </c>
      <c r="AF331" s="803">
        <f ca="1">IFERROR(IF(OR(AF$4&lt;$B331,(AF$4-$B331)&lt;$E331),0,IF((SUM($F331:AE331)+($C331/$D331))&gt;$C331,$C331-SUM($F331:AE331),($C331-SUM($F331:AE331))/($D331-(AF$4-$E331)+$B331))),0)</f>
        <v>0</v>
      </c>
      <c r="AG331" s="803">
        <f ca="1">IFERROR(IF(OR(AG$4&lt;$B331,(AG$4-$B331)&lt;$E331),0,IF((SUM($F331:AF331)+($C331/$D331))&gt;$C331,$C331-SUM($F331:AF331),($C331-SUM($F331:AF331))/($D331-(AG$4-$E331)+$B331))),0)</f>
        <v>0</v>
      </c>
      <c r="AH331" s="803">
        <f ca="1">IFERROR(IF(OR(AH$4&lt;$B331,(AH$4-$B331)&lt;$E331),0,IF((SUM($F331:AG331)+($C331/$D331))&gt;$C331,$C331-SUM($F331:AG331),($C331-SUM($F331:AG331))/($D331-(AH$4-$E331)+$B331))),0)</f>
        <v>0</v>
      </c>
      <c r="AI331" s="803">
        <f ca="1">IFERROR(IF(OR(AI$4&lt;$B331,(AI$4-$B331)&lt;$E331),0,IF((SUM($F331:AH331)+($C331/$D331))&gt;$C331,$C331-SUM($F331:AH331),($C331-SUM($F331:AH331))/($D331-(AI$4-$E331)+$B331))),0)</f>
        <v>0</v>
      </c>
      <c r="AJ331" s="803">
        <f ca="1">IFERROR(IF(OR(AJ$4&lt;$B331,(AJ$4-$B331)&lt;$E331),0,IF((SUM($F331:AI331)+($C331/$D331))&gt;$C331,$C331-SUM($F331:AI331),($C331-SUM($F331:AI331))/($D331-(AJ$4-$E331)+$B331))),0)</f>
        <v>0</v>
      </c>
      <c r="AK331" s="803">
        <f ca="1">IFERROR(IF(OR(AK$4&lt;$B331,(AK$4-$B331)&lt;$E331),0,IF((SUM($F331:AJ331)+($C331/$D331))&gt;$C331,$C331-SUM($F331:AJ331),($C331-SUM($F331:AJ331))/($D331-(AK$4-$E331)+$B331))),0)</f>
        <v>0</v>
      </c>
      <c r="AL331" s="803">
        <f ca="1">IFERROR(IF(OR(AL$4&lt;$B331,(AL$4-$B331)&lt;$E331),0,IF((SUM($F331:AK331)+($C331/$D331))&gt;$C331,$C331-SUM($F331:AK331),($C331-SUM($F331:AK331))/($D331-(AL$4-$E331)+$B331))),0)</f>
        <v>0</v>
      </c>
      <c r="AM331" s="803">
        <f ca="1">IFERROR(IF(OR(AM$4&lt;$B331,(AM$4-$B331)&lt;$E331),0,IF((SUM($F331:AL331)+($C331/$D331))&gt;$C331,$C331-SUM($F331:AL331),($C331-SUM($F331:AL331))/($D331-(AM$4-$E331)+$B331))),0)</f>
        <v>0</v>
      </c>
      <c r="AN331" s="803">
        <f ca="1">IFERROR(IF(OR(AN$4&lt;$B331,(AN$4-$B331)&lt;$E331),0,IF((SUM($F331:AM331)+($C331/$D331))&gt;$C331,$C331-SUM($F331:AM331),($C331-SUM($F331:AM331))/($D331-(AN$4-$E331)+$B331))),0)</f>
        <v>0</v>
      </c>
      <c r="AO331" s="803">
        <f ca="1">IFERROR(IF(OR(AO$4&lt;$B331,(AO$4-$B331)&lt;$E331),0,IF((SUM($F331:AN331)+($C331/$D331))&gt;$C331,$C331-SUM($F331:AN331),($C331-SUM($F331:AN331))/($D331-(AO$4-$E331)+$B331))),0)</f>
        <v>0</v>
      </c>
      <c r="AP331" s="803">
        <f ca="1">IFERROR(IF(OR(AP$4&lt;$B331,(AP$4-$B331)&lt;$E331),0,IF((SUM($F331:AO331)+($C331/$D331))&gt;$C331,$C331-SUM($F331:AO331),($C331-SUM($F331:AO331))/($D331-(AP$4-$E331)+$B331))),0)</f>
        <v>0</v>
      </c>
      <c r="AQ331" s="803">
        <f ca="1">IFERROR(IF(OR(AQ$4&lt;$B331,(AQ$4-$B331)&lt;$E331),0,IF((SUM($F331:AP331)+($C331/$D331))&gt;$C331,$C331-SUM($F331:AP331),($C331-SUM($F331:AP331))/($D331-(AQ$4-$E331)+$B331))),0)</f>
        <v>0</v>
      </c>
      <c r="AR331" s="803">
        <f ca="1">IFERROR(IF(OR(AR$4&lt;$B331,(AR$4-$B331)&lt;$E331),0,IF((SUM($F331:AQ331)+($C331/$D331))&gt;$C331,$C331-SUM($F331:AQ331),($C331-SUM($F331:AQ331))/($D331-(AR$4-$E331)+$B331))),0)</f>
        <v>0</v>
      </c>
      <c r="AS331" s="803">
        <f ca="1">IFERROR(IF(OR(AS$4&lt;$B331,(AS$4-$B331)&lt;$E331),0,IF((SUM($F331:AR331)+($C331/$D331))&gt;$C331,$C331-SUM($F331:AR331),($C331-SUM($F331:AR331))/($D331-(AS$4-$E331)+$B331))),0)</f>
        <v>0</v>
      </c>
      <c r="AT331" s="803">
        <f ca="1">IFERROR(IF(OR(AT$4&lt;$B331,(AT$4-$B331)&lt;$E331),0,IF((SUM($F331:AS331)+($C331/$D331))&gt;$C331,$C331-SUM($F331:AS331),($C331-SUM($F331:AS331))/($D331-(AT$4-$E331)+$B331))),0)</f>
        <v>0</v>
      </c>
      <c r="AU331" s="803">
        <f ca="1">IFERROR(IF(OR(AU$4&lt;$B331,(AU$4-$B331)&lt;$E331),0,IF((SUM($F331:AT331)+($C331/$D331))&gt;$C331,$C331-SUM($F331:AT331),($C331-SUM($F331:AT331))/($D331-(AU$4-$E331)+$B331))),0)</f>
        <v>0</v>
      </c>
      <c r="AV331" s="201"/>
    </row>
    <row r="332" spans="2:48">
      <c r="B332" s="885">
        <f>IF((B331+1)&gt;'PAINEL DE CONTROLE'!$D$6,'PAINEL DE CONTROLE'!$D$6,(B331+1))</f>
        <v>31</v>
      </c>
      <c r="C332" s="850">
        <f ca="1"/>
        <v>0</v>
      </c>
      <c r="D332" s="923">
        <f>IF(B332+SUMIF('PAINEL DE CONTROLE'!$B$97:$B$107,$B$292,'PAINEL DE CONTROLE'!$F$97:$F$107)&gt;'PAINEL DE CONTROLE'!$D$6,'PAINEL DE CONTROLE'!$D$6-B332,SUMIF('PAINEL DE CONTROLE'!$B$97:$B$107,$B$292,'PAINEL DE CONTROLE'!$F$97:$F$107))</f>
        <v>0</v>
      </c>
      <c r="E332" s="923">
        <f>'PAINEL DE CONTROLE'!$D$8</f>
        <v>1</v>
      </c>
      <c r="G332" s="803">
        <f ca="1">IFERROR(IF(OR(G$4&lt;$B332,(G$4-$B332)&lt;$E332),0,IF((SUM($F332:F332)+($C332/$D332))&gt;$C332,$C332-SUM($F332:F332),($C332-SUM($F332:F332))/($D332-(G$4-$E332)+$B332))),0)</f>
        <v>0</v>
      </c>
      <c r="H332" s="803">
        <f ca="1">IFERROR(IF(OR(H$4&lt;$B332,(H$4-$B332)&lt;$E332),0,IF((SUM($F332:G332)+($C332/$D332))&gt;$C332,$C332-SUM($F332:G332),($C332-SUM($F332:G332))/($D332-(H$4-$E332)+$B332))),0)</f>
        <v>0</v>
      </c>
      <c r="I332" s="803">
        <f ca="1">IFERROR(IF(OR(I$4&lt;$B332,(I$4-$B332)&lt;$E332),0,IF((SUM($F332:H332)+($C332/$D332))&gt;$C332,$C332-SUM($F332:H332),($C332-SUM($F332:H332))/($D332-(I$4-$E332)+$B332))),0)</f>
        <v>0</v>
      </c>
      <c r="J332" s="803">
        <f ca="1">IFERROR(IF(OR(J$4&lt;$B332,(J$4-$B332)&lt;$E332),0,IF((SUM($F332:I332)+($C332/$D332))&gt;$C332,$C332-SUM($F332:I332),($C332-SUM($F332:I332))/($D332-(J$4-$E332)+$B332))),0)</f>
        <v>0</v>
      </c>
      <c r="K332" s="803">
        <f ca="1">IFERROR(IF(OR(K$4&lt;$B332,(K$4-$B332)&lt;$E332),0,IF((SUM($F332:J332)+($C332/$D332))&gt;$C332,$C332-SUM($F332:J332),($C332-SUM($F332:J332))/($D332-(K$4-$E332)+$B332))),0)</f>
        <v>0</v>
      </c>
      <c r="L332" s="803">
        <f ca="1">IFERROR(IF(OR(L$4&lt;$B332,(L$4-$B332)&lt;$E332),0,IF((SUM($F332:K332)+($C332/$D332))&gt;$C332,$C332-SUM($F332:K332),($C332-SUM($F332:K332))/($D332-(L$4-$E332)+$B332))),0)</f>
        <v>0</v>
      </c>
      <c r="M332" s="803">
        <f ca="1">IFERROR(IF(OR(M$4&lt;$B332,(M$4-$B332)&lt;$E332),0,IF((SUM($F332:L332)+($C332/$D332))&gt;$C332,$C332-SUM($F332:L332),($C332-SUM($F332:L332))/($D332-(M$4-$E332)+$B332))),0)</f>
        <v>0</v>
      </c>
      <c r="N332" s="803">
        <f ca="1">IFERROR(IF(OR(N$4&lt;$B332,(N$4-$B332)&lt;$E332),0,IF((SUM($F332:M332)+($C332/$D332))&gt;$C332,$C332-SUM($F332:M332),($C332-SUM($F332:M332))/($D332-(N$4-$E332)+$B332))),0)</f>
        <v>0</v>
      </c>
      <c r="O332" s="803">
        <f ca="1">IFERROR(IF(OR(O$4&lt;$B332,(O$4-$B332)&lt;$E332),0,IF((SUM($F332:N332)+($C332/$D332))&gt;$C332,$C332-SUM($F332:N332),($C332-SUM($F332:N332))/($D332-(O$4-$E332)+$B332))),0)</f>
        <v>0</v>
      </c>
      <c r="P332" s="803">
        <f ca="1">IFERROR(IF(OR(P$4&lt;$B332,(P$4-$B332)&lt;$E332),0,IF((SUM($F332:O332)+($C332/$D332))&gt;$C332,$C332-SUM($F332:O332),($C332-SUM($F332:O332))/($D332-(P$4-$E332)+$B332))),0)</f>
        <v>0</v>
      </c>
      <c r="Q332" s="803">
        <f ca="1">IFERROR(IF(OR(Q$4&lt;$B332,(Q$4-$B332)&lt;$E332),0,IF((SUM($F332:P332)+($C332/$D332))&gt;$C332,$C332-SUM($F332:P332),($C332-SUM($F332:P332))/($D332-(Q$4-$E332)+$B332))),0)</f>
        <v>0</v>
      </c>
      <c r="R332" s="803">
        <f ca="1">IFERROR(IF(OR(R$4&lt;$B332,(R$4-$B332)&lt;$E332),0,IF((SUM($F332:Q332)+($C332/$D332))&gt;$C332,$C332-SUM($F332:Q332),($C332-SUM($F332:Q332))/($D332-(R$4-$E332)+$B332))),0)</f>
        <v>0</v>
      </c>
      <c r="S332" s="803">
        <f ca="1">IFERROR(IF(OR(S$4&lt;$B332,(S$4-$B332)&lt;$E332),0,IF((SUM($F332:R332)+($C332/$D332))&gt;$C332,$C332-SUM($F332:R332),($C332-SUM($F332:R332))/($D332-(S$4-$E332)+$B332))),0)</f>
        <v>0</v>
      </c>
      <c r="T332" s="803">
        <f ca="1">IFERROR(IF(OR(T$4&lt;$B332,(T$4-$B332)&lt;$E332),0,IF((SUM($F332:S332)+($C332/$D332))&gt;$C332,$C332-SUM($F332:S332),($C332-SUM($F332:S332))/($D332-(T$4-$E332)+$B332))),0)</f>
        <v>0</v>
      </c>
      <c r="U332" s="803">
        <f ca="1">IFERROR(IF(OR(U$4&lt;$B332,(U$4-$B332)&lt;$E332),0,IF((SUM($F332:T332)+($C332/$D332))&gt;$C332,$C332-SUM($F332:T332),($C332-SUM($F332:T332))/($D332-(U$4-$E332)+$B332))),0)</f>
        <v>0</v>
      </c>
      <c r="V332" s="803">
        <f ca="1">IFERROR(IF(OR(V$4&lt;$B332,(V$4-$B332)&lt;$E332),0,IF((SUM($F332:U332)+($C332/$D332))&gt;$C332,$C332-SUM($F332:U332),($C332-SUM($F332:U332))/($D332-(V$4-$E332)+$B332))),0)</f>
        <v>0</v>
      </c>
      <c r="W332" s="803">
        <f ca="1">IFERROR(IF(OR(W$4&lt;$B332,(W$4-$B332)&lt;$E332),0,IF((SUM($F332:V332)+($C332/$D332))&gt;$C332,$C332-SUM($F332:V332),($C332-SUM($F332:V332))/($D332-(W$4-$E332)+$B332))),0)</f>
        <v>0</v>
      </c>
      <c r="X332" s="803">
        <f ca="1">IFERROR(IF(OR(X$4&lt;$B332,(X$4-$B332)&lt;$E332),0,IF((SUM($F332:W332)+($C332/$D332))&gt;$C332,$C332-SUM($F332:W332),($C332-SUM($F332:W332))/($D332-(X$4-$E332)+$B332))),0)</f>
        <v>0</v>
      </c>
      <c r="Y332" s="803">
        <f ca="1">IFERROR(IF(OR(Y$4&lt;$B332,(Y$4-$B332)&lt;$E332),0,IF((SUM($F332:X332)+($C332/$D332))&gt;$C332,$C332-SUM($F332:X332),($C332-SUM($F332:X332))/($D332-(Y$4-$E332)+$B332))),0)</f>
        <v>0</v>
      </c>
      <c r="Z332" s="803">
        <f ca="1">IFERROR(IF(OR(Z$4&lt;$B332,(Z$4-$B332)&lt;$E332),0,IF((SUM($F332:Y332)+($C332/$D332))&gt;$C332,$C332-SUM($F332:Y332),($C332-SUM($F332:Y332))/($D332-(Z$4-$E332)+$B332))),0)</f>
        <v>0</v>
      </c>
      <c r="AA332" s="803">
        <f ca="1">IFERROR(IF(OR(AA$4&lt;$B332,(AA$4-$B332)&lt;$E332),0,IF((SUM($F332:Z332)+($C332/$D332))&gt;$C332,$C332-SUM($F332:Z332),($C332-SUM($F332:Z332))/($D332-(AA$4-$E332)+$B332))),0)</f>
        <v>0</v>
      </c>
      <c r="AB332" s="803">
        <f ca="1">IFERROR(IF(OR(AB$4&lt;$B332,(AB$4-$B332)&lt;$E332),0,IF((SUM($F332:AA332)+($C332/$D332))&gt;$C332,$C332-SUM($F332:AA332),($C332-SUM($F332:AA332))/($D332-(AB$4-$E332)+$B332))),0)</f>
        <v>0</v>
      </c>
      <c r="AC332" s="803">
        <f ca="1">IFERROR(IF(OR(AC$4&lt;$B332,(AC$4-$B332)&lt;$E332),0,IF((SUM($F332:AB332)+($C332/$D332))&gt;$C332,$C332-SUM($F332:AB332),($C332-SUM($F332:AB332))/($D332-(AC$4-$E332)+$B332))),0)</f>
        <v>0</v>
      </c>
      <c r="AD332" s="803">
        <f ca="1">IFERROR(IF(OR(AD$4&lt;$B332,(AD$4-$B332)&lt;$E332),0,IF((SUM($F332:AC332)+($C332/$D332))&gt;$C332,$C332-SUM($F332:AC332),($C332-SUM($F332:AC332))/($D332-(AD$4-$E332)+$B332))),0)</f>
        <v>0</v>
      </c>
      <c r="AE332" s="803">
        <f ca="1">IFERROR(IF(OR(AE$4&lt;$B332,(AE$4-$B332)&lt;$E332),0,IF((SUM($F332:AD332)+($C332/$D332))&gt;$C332,$C332-SUM($F332:AD332),($C332-SUM($F332:AD332))/($D332-(AE$4-$E332)+$B332))),0)</f>
        <v>0</v>
      </c>
      <c r="AF332" s="803">
        <f ca="1">IFERROR(IF(OR(AF$4&lt;$B332,(AF$4-$B332)&lt;$E332),0,IF((SUM($F332:AE332)+($C332/$D332))&gt;$C332,$C332-SUM($F332:AE332),($C332-SUM($F332:AE332))/($D332-(AF$4-$E332)+$B332))),0)</f>
        <v>0</v>
      </c>
      <c r="AG332" s="803">
        <f ca="1">IFERROR(IF(OR(AG$4&lt;$B332,(AG$4-$B332)&lt;$E332),0,IF((SUM($F332:AF332)+($C332/$D332))&gt;$C332,$C332-SUM($F332:AF332),($C332-SUM($F332:AF332))/($D332-(AG$4-$E332)+$B332))),0)</f>
        <v>0</v>
      </c>
      <c r="AH332" s="803">
        <f ca="1">IFERROR(IF(OR(AH$4&lt;$B332,(AH$4-$B332)&lt;$E332),0,IF((SUM($F332:AG332)+($C332/$D332))&gt;$C332,$C332-SUM($F332:AG332),($C332-SUM($F332:AG332))/($D332-(AH$4-$E332)+$B332))),0)</f>
        <v>0</v>
      </c>
      <c r="AI332" s="803">
        <f ca="1">IFERROR(IF(OR(AI$4&lt;$B332,(AI$4-$B332)&lt;$E332),0,IF((SUM($F332:AH332)+($C332/$D332))&gt;$C332,$C332-SUM($F332:AH332),($C332-SUM($F332:AH332))/($D332-(AI$4-$E332)+$B332))),0)</f>
        <v>0</v>
      </c>
      <c r="AJ332" s="803">
        <f ca="1">IFERROR(IF(OR(AJ$4&lt;$B332,(AJ$4-$B332)&lt;$E332),0,IF((SUM($F332:AI332)+($C332/$D332))&gt;$C332,$C332-SUM($F332:AI332),($C332-SUM($F332:AI332))/($D332-(AJ$4-$E332)+$B332))),0)</f>
        <v>0</v>
      </c>
      <c r="AK332" s="803">
        <f ca="1">IFERROR(IF(OR(AK$4&lt;$B332,(AK$4-$B332)&lt;$E332),0,IF((SUM($F332:AJ332)+($C332/$D332))&gt;$C332,$C332-SUM($F332:AJ332),($C332-SUM($F332:AJ332))/($D332-(AK$4-$E332)+$B332))),0)</f>
        <v>0</v>
      </c>
      <c r="AL332" s="803">
        <f ca="1">IFERROR(IF(OR(AL$4&lt;$B332,(AL$4-$B332)&lt;$E332),0,IF((SUM($F332:AK332)+($C332/$D332))&gt;$C332,$C332-SUM($F332:AK332),($C332-SUM($F332:AK332))/($D332-(AL$4-$E332)+$B332))),0)</f>
        <v>0</v>
      </c>
      <c r="AM332" s="803">
        <f ca="1">IFERROR(IF(OR(AM$4&lt;$B332,(AM$4-$B332)&lt;$E332),0,IF((SUM($F332:AL332)+($C332/$D332))&gt;$C332,$C332-SUM($F332:AL332),($C332-SUM($F332:AL332))/($D332-(AM$4-$E332)+$B332))),0)</f>
        <v>0</v>
      </c>
      <c r="AN332" s="803">
        <f ca="1">IFERROR(IF(OR(AN$4&lt;$B332,(AN$4-$B332)&lt;$E332),0,IF((SUM($F332:AM332)+($C332/$D332))&gt;$C332,$C332-SUM($F332:AM332),($C332-SUM($F332:AM332))/($D332-(AN$4-$E332)+$B332))),0)</f>
        <v>0</v>
      </c>
      <c r="AO332" s="803">
        <f ca="1">IFERROR(IF(OR(AO$4&lt;$B332,(AO$4-$B332)&lt;$E332),0,IF((SUM($F332:AN332)+($C332/$D332))&gt;$C332,$C332-SUM($F332:AN332),($C332-SUM($F332:AN332))/($D332-(AO$4-$E332)+$B332))),0)</f>
        <v>0</v>
      </c>
      <c r="AP332" s="803">
        <f ca="1">IFERROR(IF(OR(AP$4&lt;$B332,(AP$4-$B332)&lt;$E332),0,IF((SUM($F332:AO332)+($C332/$D332))&gt;$C332,$C332-SUM($F332:AO332),($C332-SUM($F332:AO332))/($D332-(AP$4-$E332)+$B332))),0)</f>
        <v>0</v>
      </c>
      <c r="AQ332" s="803">
        <f ca="1">IFERROR(IF(OR(AQ$4&lt;$B332,(AQ$4-$B332)&lt;$E332),0,IF((SUM($F332:AP332)+($C332/$D332))&gt;$C332,$C332-SUM($F332:AP332),($C332-SUM($F332:AP332))/($D332-(AQ$4-$E332)+$B332))),0)</f>
        <v>0</v>
      </c>
      <c r="AR332" s="803">
        <f ca="1">IFERROR(IF(OR(AR$4&lt;$B332,(AR$4-$B332)&lt;$E332),0,IF((SUM($F332:AQ332)+($C332/$D332))&gt;$C332,$C332-SUM($F332:AQ332),($C332-SUM($F332:AQ332))/($D332-(AR$4-$E332)+$B332))),0)</f>
        <v>0</v>
      </c>
      <c r="AS332" s="803">
        <f ca="1">IFERROR(IF(OR(AS$4&lt;$B332,(AS$4-$B332)&lt;$E332),0,IF((SUM($F332:AR332)+($C332/$D332))&gt;$C332,$C332-SUM($F332:AR332),($C332-SUM($F332:AR332))/($D332-(AS$4-$E332)+$B332))),0)</f>
        <v>0</v>
      </c>
      <c r="AT332" s="803">
        <f ca="1">IFERROR(IF(OR(AT$4&lt;$B332,(AT$4-$B332)&lt;$E332),0,IF((SUM($F332:AS332)+($C332/$D332))&gt;$C332,$C332-SUM($F332:AS332),($C332-SUM($F332:AS332))/($D332-(AT$4-$E332)+$B332))),0)</f>
        <v>0</v>
      </c>
      <c r="AU332" s="803">
        <f ca="1">IFERROR(IF(OR(AU$4&lt;$B332,(AU$4-$B332)&lt;$E332),0,IF((SUM($F332:AT332)+($C332/$D332))&gt;$C332,$C332-SUM($F332:AT332),($C332-SUM($F332:AT332))/($D332-(AU$4-$E332)+$B332))),0)</f>
        <v>0</v>
      </c>
      <c r="AV332" s="201"/>
    </row>
    <row r="333" spans="2:48">
      <c r="B333" s="885">
        <f>IF((B332+1)&gt;'PAINEL DE CONTROLE'!$D$6,'PAINEL DE CONTROLE'!$D$6,(B332+1))</f>
        <v>31</v>
      </c>
      <c r="C333" s="850">
        <f ca="1"/>
        <v>0</v>
      </c>
      <c r="D333" s="923">
        <f>IF(B333+SUMIF('PAINEL DE CONTROLE'!$B$97:$B$107,$B$292,'PAINEL DE CONTROLE'!$F$97:$F$107)&gt;'PAINEL DE CONTROLE'!$D$6,'PAINEL DE CONTROLE'!$D$6-B333,SUMIF('PAINEL DE CONTROLE'!$B$97:$B$107,$B$292,'PAINEL DE CONTROLE'!$F$97:$F$107))</f>
        <v>0</v>
      </c>
      <c r="E333" s="923">
        <f>'PAINEL DE CONTROLE'!$D$8</f>
        <v>1</v>
      </c>
      <c r="G333" s="803">
        <f ca="1">IFERROR(IF(OR(G$4&lt;$B333,(G$4-$B333)&lt;$E333),0,IF((SUM($F333:F333)+($C333/$D333))&gt;$C333,$C333-SUM($F333:F333),($C333-SUM($F333:F333))/($D333-(G$4-$E333)+$B333))),0)</f>
        <v>0</v>
      </c>
      <c r="H333" s="803">
        <f ca="1">IFERROR(IF(OR(H$4&lt;$B333,(H$4-$B333)&lt;$E333),0,IF((SUM($F333:G333)+($C333/$D333))&gt;$C333,$C333-SUM($F333:G333),($C333-SUM($F333:G333))/($D333-(H$4-$E333)+$B333))),0)</f>
        <v>0</v>
      </c>
      <c r="I333" s="803">
        <f ca="1">IFERROR(IF(OR(I$4&lt;$B333,(I$4-$B333)&lt;$E333),0,IF((SUM($F333:H333)+($C333/$D333))&gt;$C333,$C333-SUM($F333:H333),($C333-SUM($F333:H333))/($D333-(I$4-$E333)+$B333))),0)</f>
        <v>0</v>
      </c>
      <c r="J333" s="803">
        <f ca="1">IFERROR(IF(OR(J$4&lt;$B333,(J$4-$B333)&lt;$E333),0,IF((SUM($F333:I333)+($C333/$D333))&gt;$C333,$C333-SUM($F333:I333),($C333-SUM($F333:I333))/($D333-(J$4-$E333)+$B333))),0)</f>
        <v>0</v>
      </c>
      <c r="K333" s="803">
        <f ca="1">IFERROR(IF(OR(K$4&lt;$B333,(K$4-$B333)&lt;$E333),0,IF((SUM($F333:J333)+($C333/$D333))&gt;$C333,$C333-SUM($F333:J333),($C333-SUM($F333:J333))/($D333-(K$4-$E333)+$B333))),0)</f>
        <v>0</v>
      </c>
      <c r="L333" s="803">
        <f ca="1">IFERROR(IF(OR(L$4&lt;$B333,(L$4-$B333)&lt;$E333),0,IF((SUM($F333:K333)+($C333/$D333))&gt;$C333,$C333-SUM($F333:K333),($C333-SUM($F333:K333))/($D333-(L$4-$E333)+$B333))),0)</f>
        <v>0</v>
      </c>
      <c r="M333" s="803">
        <f ca="1">IFERROR(IF(OR(M$4&lt;$B333,(M$4-$B333)&lt;$E333),0,IF((SUM($F333:L333)+($C333/$D333))&gt;$C333,$C333-SUM($F333:L333),($C333-SUM($F333:L333))/($D333-(M$4-$E333)+$B333))),0)</f>
        <v>0</v>
      </c>
      <c r="N333" s="803">
        <f ca="1">IFERROR(IF(OR(N$4&lt;$B333,(N$4-$B333)&lt;$E333),0,IF((SUM($F333:M333)+($C333/$D333))&gt;$C333,$C333-SUM($F333:M333),($C333-SUM($F333:M333))/($D333-(N$4-$E333)+$B333))),0)</f>
        <v>0</v>
      </c>
      <c r="O333" s="803">
        <f ca="1">IFERROR(IF(OR(O$4&lt;$B333,(O$4-$B333)&lt;$E333),0,IF((SUM($F333:N333)+($C333/$D333))&gt;$C333,$C333-SUM($F333:N333),($C333-SUM($F333:N333))/($D333-(O$4-$E333)+$B333))),0)</f>
        <v>0</v>
      </c>
      <c r="P333" s="803">
        <f ca="1">IFERROR(IF(OR(P$4&lt;$B333,(P$4-$B333)&lt;$E333),0,IF((SUM($F333:O333)+($C333/$D333))&gt;$C333,$C333-SUM($F333:O333),($C333-SUM($F333:O333))/($D333-(P$4-$E333)+$B333))),0)</f>
        <v>0</v>
      </c>
      <c r="Q333" s="803">
        <f ca="1">IFERROR(IF(OR(Q$4&lt;$B333,(Q$4-$B333)&lt;$E333),0,IF((SUM($F333:P333)+($C333/$D333))&gt;$C333,$C333-SUM($F333:P333),($C333-SUM($F333:P333))/($D333-(Q$4-$E333)+$B333))),0)</f>
        <v>0</v>
      </c>
      <c r="R333" s="803">
        <f ca="1">IFERROR(IF(OR(R$4&lt;$B333,(R$4-$B333)&lt;$E333),0,IF((SUM($F333:Q333)+($C333/$D333))&gt;$C333,$C333-SUM($F333:Q333),($C333-SUM($F333:Q333))/($D333-(R$4-$E333)+$B333))),0)</f>
        <v>0</v>
      </c>
      <c r="S333" s="803">
        <f ca="1">IFERROR(IF(OR(S$4&lt;$B333,(S$4-$B333)&lt;$E333),0,IF((SUM($F333:R333)+($C333/$D333))&gt;$C333,$C333-SUM($F333:R333),($C333-SUM($F333:R333))/($D333-(S$4-$E333)+$B333))),0)</f>
        <v>0</v>
      </c>
      <c r="T333" s="803">
        <f ca="1">IFERROR(IF(OR(T$4&lt;$B333,(T$4-$B333)&lt;$E333),0,IF((SUM($F333:S333)+($C333/$D333))&gt;$C333,$C333-SUM($F333:S333),($C333-SUM($F333:S333))/($D333-(T$4-$E333)+$B333))),0)</f>
        <v>0</v>
      </c>
      <c r="U333" s="803">
        <f ca="1">IFERROR(IF(OR(U$4&lt;$B333,(U$4-$B333)&lt;$E333),0,IF((SUM($F333:T333)+($C333/$D333))&gt;$C333,$C333-SUM($F333:T333),($C333-SUM($F333:T333))/($D333-(U$4-$E333)+$B333))),0)</f>
        <v>0</v>
      </c>
      <c r="V333" s="803">
        <f ca="1">IFERROR(IF(OR(V$4&lt;$B333,(V$4-$B333)&lt;$E333),0,IF((SUM($F333:U333)+($C333/$D333))&gt;$C333,$C333-SUM($F333:U333),($C333-SUM($F333:U333))/($D333-(V$4-$E333)+$B333))),0)</f>
        <v>0</v>
      </c>
      <c r="W333" s="803">
        <f ca="1">IFERROR(IF(OR(W$4&lt;$B333,(W$4-$B333)&lt;$E333),0,IF((SUM($F333:V333)+($C333/$D333))&gt;$C333,$C333-SUM($F333:V333),($C333-SUM($F333:V333))/($D333-(W$4-$E333)+$B333))),0)</f>
        <v>0</v>
      </c>
      <c r="X333" s="803">
        <f ca="1">IFERROR(IF(OR(X$4&lt;$B333,(X$4-$B333)&lt;$E333),0,IF((SUM($F333:W333)+($C333/$D333))&gt;$C333,$C333-SUM($F333:W333),($C333-SUM($F333:W333))/($D333-(X$4-$E333)+$B333))),0)</f>
        <v>0</v>
      </c>
      <c r="Y333" s="803">
        <f ca="1">IFERROR(IF(OR(Y$4&lt;$B333,(Y$4-$B333)&lt;$E333),0,IF((SUM($F333:X333)+($C333/$D333))&gt;$C333,$C333-SUM($F333:X333),($C333-SUM($F333:X333))/($D333-(Y$4-$E333)+$B333))),0)</f>
        <v>0</v>
      </c>
      <c r="Z333" s="803">
        <f ca="1">IFERROR(IF(OR(Z$4&lt;$B333,(Z$4-$B333)&lt;$E333),0,IF((SUM($F333:Y333)+($C333/$D333))&gt;$C333,$C333-SUM($F333:Y333),($C333-SUM($F333:Y333))/($D333-(Z$4-$E333)+$B333))),0)</f>
        <v>0</v>
      </c>
      <c r="AA333" s="803">
        <f ca="1">IFERROR(IF(OR(AA$4&lt;$B333,(AA$4-$B333)&lt;$E333),0,IF((SUM($F333:Z333)+($C333/$D333))&gt;$C333,$C333-SUM($F333:Z333),($C333-SUM($F333:Z333))/($D333-(AA$4-$E333)+$B333))),0)</f>
        <v>0</v>
      </c>
      <c r="AB333" s="803">
        <f ca="1">IFERROR(IF(OR(AB$4&lt;$B333,(AB$4-$B333)&lt;$E333),0,IF((SUM($F333:AA333)+($C333/$D333))&gt;$C333,$C333-SUM($F333:AA333),($C333-SUM($F333:AA333))/($D333-(AB$4-$E333)+$B333))),0)</f>
        <v>0</v>
      </c>
      <c r="AC333" s="803">
        <f ca="1">IFERROR(IF(OR(AC$4&lt;$B333,(AC$4-$B333)&lt;$E333),0,IF((SUM($F333:AB333)+($C333/$D333))&gt;$C333,$C333-SUM($F333:AB333),($C333-SUM($F333:AB333))/($D333-(AC$4-$E333)+$B333))),0)</f>
        <v>0</v>
      </c>
      <c r="AD333" s="803">
        <f ca="1">IFERROR(IF(OR(AD$4&lt;$B333,(AD$4-$B333)&lt;$E333),0,IF((SUM($F333:AC333)+($C333/$D333))&gt;$C333,$C333-SUM($F333:AC333),($C333-SUM($F333:AC333))/($D333-(AD$4-$E333)+$B333))),0)</f>
        <v>0</v>
      </c>
      <c r="AE333" s="803">
        <f ca="1">IFERROR(IF(OR(AE$4&lt;$B333,(AE$4-$B333)&lt;$E333),0,IF((SUM($F333:AD333)+($C333/$D333))&gt;$C333,$C333-SUM($F333:AD333),($C333-SUM($F333:AD333))/($D333-(AE$4-$E333)+$B333))),0)</f>
        <v>0</v>
      </c>
      <c r="AF333" s="803">
        <f ca="1">IFERROR(IF(OR(AF$4&lt;$B333,(AF$4-$B333)&lt;$E333),0,IF((SUM($F333:AE333)+($C333/$D333))&gt;$C333,$C333-SUM($F333:AE333),($C333-SUM($F333:AE333))/($D333-(AF$4-$E333)+$B333))),0)</f>
        <v>0</v>
      </c>
      <c r="AG333" s="803">
        <f ca="1">IFERROR(IF(OR(AG$4&lt;$B333,(AG$4-$B333)&lt;$E333),0,IF((SUM($F333:AF333)+($C333/$D333))&gt;$C333,$C333-SUM($F333:AF333),($C333-SUM($F333:AF333))/($D333-(AG$4-$E333)+$B333))),0)</f>
        <v>0</v>
      </c>
      <c r="AH333" s="803">
        <f ca="1">IFERROR(IF(OR(AH$4&lt;$B333,(AH$4-$B333)&lt;$E333),0,IF((SUM($F333:AG333)+($C333/$D333))&gt;$C333,$C333-SUM($F333:AG333),($C333-SUM($F333:AG333))/($D333-(AH$4-$E333)+$B333))),0)</f>
        <v>0</v>
      </c>
      <c r="AI333" s="803">
        <f ca="1">IFERROR(IF(OR(AI$4&lt;$B333,(AI$4-$B333)&lt;$E333),0,IF((SUM($F333:AH333)+($C333/$D333))&gt;$C333,$C333-SUM($F333:AH333),($C333-SUM($F333:AH333))/($D333-(AI$4-$E333)+$B333))),0)</f>
        <v>0</v>
      </c>
      <c r="AJ333" s="803">
        <f ca="1">IFERROR(IF(OR(AJ$4&lt;$B333,(AJ$4-$B333)&lt;$E333),0,IF((SUM($F333:AI333)+($C333/$D333))&gt;$C333,$C333-SUM($F333:AI333),($C333-SUM($F333:AI333))/($D333-(AJ$4-$E333)+$B333))),0)</f>
        <v>0</v>
      </c>
      <c r="AK333" s="803">
        <f ca="1">IFERROR(IF(OR(AK$4&lt;$B333,(AK$4-$B333)&lt;$E333),0,IF((SUM($F333:AJ333)+($C333/$D333))&gt;$C333,$C333-SUM($F333:AJ333),($C333-SUM($F333:AJ333))/($D333-(AK$4-$E333)+$B333))),0)</f>
        <v>0</v>
      </c>
      <c r="AL333" s="803">
        <f ca="1">IFERROR(IF(OR(AL$4&lt;$B333,(AL$4-$B333)&lt;$E333),0,IF((SUM($F333:AK333)+($C333/$D333))&gt;$C333,$C333-SUM($F333:AK333),($C333-SUM($F333:AK333))/($D333-(AL$4-$E333)+$B333))),0)</f>
        <v>0</v>
      </c>
      <c r="AM333" s="803">
        <f ca="1">IFERROR(IF(OR(AM$4&lt;$B333,(AM$4-$B333)&lt;$E333),0,IF((SUM($F333:AL333)+($C333/$D333))&gt;$C333,$C333-SUM($F333:AL333),($C333-SUM($F333:AL333))/($D333-(AM$4-$E333)+$B333))),0)</f>
        <v>0</v>
      </c>
      <c r="AN333" s="803">
        <f ca="1">IFERROR(IF(OR(AN$4&lt;$B333,(AN$4-$B333)&lt;$E333),0,IF((SUM($F333:AM333)+($C333/$D333))&gt;$C333,$C333-SUM($F333:AM333),($C333-SUM($F333:AM333))/($D333-(AN$4-$E333)+$B333))),0)</f>
        <v>0</v>
      </c>
      <c r="AO333" s="803">
        <f ca="1">IFERROR(IF(OR(AO$4&lt;$B333,(AO$4-$B333)&lt;$E333),0,IF((SUM($F333:AN333)+($C333/$D333))&gt;$C333,$C333-SUM($F333:AN333),($C333-SUM($F333:AN333))/($D333-(AO$4-$E333)+$B333))),0)</f>
        <v>0</v>
      </c>
      <c r="AP333" s="803">
        <f ca="1">IFERROR(IF(OR(AP$4&lt;$B333,(AP$4-$B333)&lt;$E333),0,IF((SUM($F333:AO333)+($C333/$D333))&gt;$C333,$C333-SUM($F333:AO333),($C333-SUM($F333:AO333))/($D333-(AP$4-$E333)+$B333))),0)</f>
        <v>0</v>
      </c>
      <c r="AQ333" s="803">
        <f ca="1">IFERROR(IF(OR(AQ$4&lt;$B333,(AQ$4-$B333)&lt;$E333),0,IF((SUM($F333:AP333)+($C333/$D333))&gt;$C333,$C333-SUM($F333:AP333),($C333-SUM($F333:AP333))/($D333-(AQ$4-$E333)+$B333))),0)</f>
        <v>0</v>
      </c>
      <c r="AR333" s="803">
        <f ca="1">IFERROR(IF(OR(AR$4&lt;$B333,(AR$4-$B333)&lt;$E333),0,IF((SUM($F333:AQ333)+($C333/$D333))&gt;$C333,$C333-SUM($F333:AQ333),($C333-SUM($F333:AQ333))/($D333-(AR$4-$E333)+$B333))),0)</f>
        <v>0</v>
      </c>
      <c r="AS333" s="803">
        <f ca="1">IFERROR(IF(OR(AS$4&lt;$B333,(AS$4-$B333)&lt;$E333),0,IF((SUM($F333:AR333)+($C333/$D333))&gt;$C333,$C333-SUM($F333:AR333),($C333-SUM($F333:AR333))/($D333-(AS$4-$E333)+$B333))),0)</f>
        <v>0</v>
      </c>
      <c r="AT333" s="803">
        <f ca="1">IFERROR(IF(OR(AT$4&lt;$B333,(AT$4-$B333)&lt;$E333),0,IF((SUM($F333:AS333)+($C333/$D333))&gt;$C333,$C333-SUM($F333:AS333),($C333-SUM($F333:AS333))/($D333-(AT$4-$E333)+$B333))),0)</f>
        <v>0</v>
      </c>
      <c r="AU333" s="803">
        <f ca="1">IFERROR(IF(OR(AU$4&lt;$B333,(AU$4-$B333)&lt;$E333),0,IF((SUM($F333:AT333)+($C333/$D333))&gt;$C333,$C333-SUM($F333:AT333),($C333-SUM($F333:AT333))/($D333-(AU$4-$E333)+$B333))),0)</f>
        <v>0</v>
      </c>
      <c r="AV333" s="201"/>
    </row>
    <row r="334" spans="2:48">
      <c r="B334" s="885">
        <f>IF((B333+1)&gt;'PAINEL DE CONTROLE'!$D$6,'PAINEL DE CONTROLE'!$D$6,(B333+1))</f>
        <v>31</v>
      </c>
      <c r="C334" s="850">
        <f ca="1"/>
        <v>0</v>
      </c>
      <c r="D334" s="923">
        <f>IF(B334+SUMIF('PAINEL DE CONTROLE'!$B$97:$B$107,$B$292,'PAINEL DE CONTROLE'!$F$97:$F$107)&gt;'PAINEL DE CONTROLE'!$D$6,'PAINEL DE CONTROLE'!$D$6-B334,SUMIF('PAINEL DE CONTROLE'!$B$97:$B$107,$B$292,'PAINEL DE CONTROLE'!$F$97:$F$107))</f>
        <v>0</v>
      </c>
      <c r="E334" s="923">
        <f>'PAINEL DE CONTROLE'!$D$8</f>
        <v>1</v>
      </c>
      <c r="G334" s="803">
        <f ca="1">IFERROR(IF(OR(G$4&lt;$B334,(G$4-$B334)&lt;$E334),0,IF((SUM($F334:F334)+($C334/$D334))&gt;$C334,$C334-SUM($F334:F334),($C334-SUM($F334:F334))/($D334-(G$4-$E334)+$B334))),0)</f>
        <v>0</v>
      </c>
      <c r="H334" s="803">
        <f ca="1">IFERROR(IF(OR(H$4&lt;$B334,(H$4-$B334)&lt;$E334),0,IF((SUM($F334:G334)+($C334/$D334))&gt;$C334,$C334-SUM($F334:G334),($C334-SUM($F334:G334))/($D334-(H$4-$E334)+$B334))),0)</f>
        <v>0</v>
      </c>
      <c r="I334" s="803">
        <f ca="1">IFERROR(IF(OR(I$4&lt;$B334,(I$4-$B334)&lt;$E334),0,IF((SUM($F334:H334)+($C334/$D334))&gt;$C334,$C334-SUM($F334:H334),($C334-SUM($F334:H334))/($D334-(I$4-$E334)+$B334))),0)</f>
        <v>0</v>
      </c>
      <c r="J334" s="803">
        <f ca="1">IFERROR(IF(OR(J$4&lt;$B334,(J$4-$B334)&lt;$E334),0,IF((SUM($F334:I334)+($C334/$D334))&gt;$C334,$C334-SUM($F334:I334),($C334-SUM($F334:I334))/($D334-(J$4-$E334)+$B334))),0)</f>
        <v>0</v>
      </c>
      <c r="K334" s="803">
        <f ca="1">IFERROR(IF(OR(K$4&lt;$B334,(K$4-$B334)&lt;$E334),0,IF((SUM($F334:J334)+($C334/$D334))&gt;$C334,$C334-SUM($F334:J334),($C334-SUM($F334:J334))/($D334-(K$4-$E334)+$B334))),0)</f>
        <v>0</v>
      </c>
      <c r="L334" s="803">
        <f ca="1">IFERROR(IF(OR(L$4&lt;$B334,(L$4-$B334)&lt;$E334),0,IF((SUM($F334:K334)+($C334/$D334))&gt;$C334,$C334-SUM($F334:K334),($C334-SUM($F334:K334))/($D334-(L$4-$E334)+$B334))),0)</f>
        <v>0</v>
      </c>
      <c r="M334" s="803">
        <f ca="1">IFERROR(IF(OR(M$4&lt;$B334,(M$4-$B334)&lt;$E334),0,IF((SUM($F334:L334)+($C334/$D334))&gt;$C334,$C334-SUM($F334:L334),($C334-SUM($F334:L334))/($D334-(M$4-$E334)+$B334))),0)</f>
        <v>0</v>
      </c>
      <c r="N334" s="803">
        <f ca="1">IFERROR(IF(OR(N$4&lt;$B334,(N$4-$B334)&lt;$E334),0,IF((SUM($F334:M334)+($C334/$D334))&gt;$C334,$C334-SUM($F334:M334),($C334-SUM($F334:M334))/($D334-(N$4-$E334)+$B334))),0)</f>
        <v>0</v>
      </c>
      <c r="O334" s="803">
        <f ca="1">IFERROR(IF(OR(O$4&lt;$B334,(O$4-$B334)&lt;$E334),0,IF((SUM($F334:N334)+($C334/$D334))&gt;$C334,$C334-SUM($F334:N334),($C334-SUM($F334:N334))/($D334-(O$4-$E334)+$B334))),0)</f>
        <v>0</v>
      </c>
      <c r="P334" s="803">
        <f ca="1">IFERROR(IF(OR(P$4&lt;$B334,(P$4-$B334)&lt;$E334),0,IF((SUM($F334:O334)+($C334/$D334))&gt;$C334,$C334-SUM($F334:O334),($C334-SUM($F334:O334))/($D334-(P$4-$E334)+$B334))),0)</f>
        <v>0</v>
      </c>
      <c r="Q334" s="803">
        <f ca="1">IFERROR(IF(OR(Q$4&lt;$B334,(Q$4-$B334)&lt;$E334),0,IF((SUM($F334:P334)+($C334/$D334))&gt;$C334,$C334-SUM($F334:P334),($C334-SUM($F334:P334))/($D334-(Q$4-$E334)+$B334))),0)</f>
        <v>0</v>
      </c>
      <c r="R334" s="803">
        <f ca="1">IFERROR(IF(OR(R$4&lt;$B334,(R$4-$B334)&lt;$E334),0,IF((SUM($F334:Q334)+($C334/$D334))&gt;$C334,$C334-SUM($F334:Q334),($C334-SUM($F334:Q334))/($D334-(R$4-$E334)+$B334))),0)</f>
        <v>0</v>
      </c>
      <c r="S334" s="803">
        <f ca="1">IFERROR(IF(OR(S$4&lt;$B334,(S$4-$B334)&lt;$E334),0,IF((SUM($F334:R334)+($C334/$D334))&gt;$C334,$C334-SUM($F334:R334),($C334-SUM($F334:R334))/($D334-(S$4-$E334)+$B334))),0)</f>
        <v>0</v>
      </c>
      <c r="T334" s="803">
        <f ca="1">IFERROR(IF(OR(T$4&lt;$B334,(T$4-$B334)&lt;$E334),0,IF((SUM($F334:S334)+($C334/$D334))&gt;$C334,$C334-SUM($F334:S334),($C334-SUM($F334:S334))/($D334-(T$4-$E334)+$B334))),0)</f>
        <v>0</v>
      </c>
      <c r="U334" s="803">
        <f ca="1">IFERROR(IF(OR(U$4&lt;$B334,(U$4-$B334)&lt;$E334),0,IF((SUM($F334:T334)+($C334/$D334))&gt;$C334,$C334-SUM($F334:T334),($C334-SUM($F334:T334))/($D334-(U$4-$E334)+$B334))),0)</f>
        <v>0</v>
      </c>
      <c r="V334" s="803">
        <f ca="1">IFERROR(IF(OR(V$4&lt;$B334,(V$4-$B334)&lt;$E334),0,IF((SUM($F334:U334)+($C334/$D334))&gt;$C334,$C334-SUM($F334:U334),($C334-SUM($F334:U334))/($D334-(V$4-$E334)+$B334))),0)</f>
        <v>0</v>
      </c>
      <c r="W334" s="803">
        <f ca="1">IFERROR(IF(OR(W$4&lt;$B334,(W$4-$B334)&lt;$E334),0,IF((SUM($F334:V334)+($C334/$D334))&gt;$C334,$C334-SUM($F334:V334),($C334-SUM($F334:V334))/($D334-(W$4-$E334)+$B334))),0)</f>
        <v>0</v>
      </c>
      <c r="X334" s="803">
        <f ca="1">IFERROR(IF(OR(X$4&lt;$B334,(X$4-$B334)&lt;$E334),0,IF((SUM($F334:W334)+($C334/$D334))&gt;$C334,$C334-SUM($F334:W334),($C334-SUM($F334:W334))/($D334-(X$4-$E334)+$B334))),0)</f>
        <v>0</v>
      </c>
      <c r="Y334" s="803">
        <f ca="1">IFERROR(IF(OR(Y$4&lt;$B334,(Y$4-$B334)&lt;$E334),0,IF((SUM($F334:X334)+($C334/$D334))&gt;$C334,$C334-SUM($F334:X334),($C334-SUM($F334:X334))/($D334-(Y$4-$E334)+$B334))),0)</f>
        <v>0</v>
      </c>
      <c r="Z334" s="803">
        <f ca="1">IFERROR(IF(OR(Z$4&lt;$B334,(Z$4-$B334)&lt;$E334),0,IF((SUM($F334:Y334)+($C334/$D334))&gt;$C334,$C334-SUM($F334:Y334),($C334-SUM($F334:Y334))/($D334-(Z$4-$E334)+$B334))),0)</f>
        <v>0</v>
      </c>
      <c r="AA334" s="803">
        <f ca="1">IFERROR(IF(OR(AA$4&lt;$B334,(AA$4-$B334)&lt;$E334),0,IF((SUM($F334:Z334)+($C334/$D334))&gt;$C334,$C334-SUM($F334:Z334),($C334-SUM($F334:Z334))/($D334-(AA$4-$E334)+$B334))),0)</f>
        <v>0</v>
      </c>
      <c r="AB334" s="803">
        <f ca="1">IFERROR(IF(OR(AB$4&lt;$B334,(AB$4-$B334)&lt;$E334),0,IF((SUM($F334:AA334)+($C334/$D334))&gt;$C334,$C334-SUM($F334:AA334),($C334-SUM($F334:AA334))/($D334-(AB$4-$E334)+$B334))),0)</f>
        <v>0</v>
      </c>
      <c r="AC334" s="803">
        <f ca="1">IFERROR(IF(OR(AC$4&lt;$B334,(AC$4-$B334)&lt;$E334),0,IF((SUM($F334:AB334)+($C334/$D334))&gt;$C334,$C334-SUM($F334:AB334),($C334-SUM($F334:AB334))/($D334-(AC$4-$E334)+$B334))),0)</f>
        <v>0</v>
      </c>
      <c r="AD334" s="803">
        <f ca="1">IFERROR(IF(OR(AD$4&lt;$B334,(AD$4-$B334)&lt;$E334),0,IF((SUM($F334:AC334)+($C334/$D334))&gt;$C334,$C334-SUM($F334:AC334),($C334-SUM($F334:AC334))/($D334-(AD$4-$E334)+$B334))),0)</f>
        <v>0</v>
      </c>
      <c r="AE334" s="803">
        <f ca="1">IFERROR(IF(OR(AE$4&lt;$B334,(AE$4-$B334)&lt;$E334),0,IF((SUM($F334:AD334)+($C334/$D334))&gt;$C334,$C334-SUM($F334:AD334),($C334-SUM($F334:AD334))/($D334-(AE$4-$E334)+$B334))),0)</f>
        <v>0</v>
      </c>
      <c r="AF334" s="803">
        <f ca="1">IFERROR(IF(OR(AF$4&lt;$B334,(AF$4-$B334)&lt;$E334),0,IF((SUM($F334:AE334)+($C334/$D334))&gt;$C334,$C334-SUM($F334:AE334),($C334-SUM($F334:AE334))/($D334-(AF$4-$E334)+$B334))),0)</f>
        <v>0</v>
      </c>
      <c r="AG334" s="803">
        <f ca="1">IFERROR(IF(OR(AG$4&lt;$B334,(AG$4-$B334)&lt;$E334),0,IF((SUM($F334:AF334)+($C334/$D334))&gt;$C334,$C334-SUM($F334:AF334),($C334-SUM($F334:AF334))/($D334-(AG$4-$E334)+$B334))),0)</f>
        <v>0</v>
      </c>
      <c r="AH334" s="803">
        <f ca="1">IFERROR(IF(OR(AH$4&lt;$B334,(AH$4-$B334)&lt;$E334),0,IF((SUM($F334:AG334)+($C334/$D334))&gt;$C334,$C334-SUM($F334:AG334),($C334-SUM($F334:AG334))/($D334-(AH$4-$E334)+$B334))),0)</f>
        <v>0</v>
      </c>
      <c r="AI334" s="803">
        <f ca="1">IFERROR(IF(OR(AI$4&lt;$B334,(AI$4-$B334)&lt;$E334),0,IF((SUM($F334:AH334)+($C334/$D334))&gt;$C334,$C334-SUM($F334:AH334),($C334-SUM($F334:AH334))/($D334-(AI$4-$E334)+$B334))),0)</f>
        <v>0</v>
      </c>
      <c r="AJ334" s="803">
        <f ca="1">IFERROR(IF(OR(AJ$4&lt;$B334,(AJ$4-$B334)&lt;$E334),0,IF((SUM($F334:AI334)+($C334/$D334))&gt;$C334,$C334-SUM($F334:AI334),($C334-SUM($F334:AI334))/($D334-(AJ$4-$E334)+$B334))),0)</f>
        <v>0</v>
      </c>
      <c r="AK334" s="803">
        <f ca="1">IFERROR(IF(OR(AK$4&lt;$B334,(AK$4-$B334)&lt;$E334),0,IF((SUM($F334:AJ334)+($C334/$D334))&gt;$C334,$C334-SUM($F334:AJ334),($C334-SUM($F334:AJ334))/($D334-(AK$4-$E334)+$B334))),0)</f>
        <v>0</v>
      </c>
      <c r="AL334" s="803">
        <f ca="1">IFERROR(IF(OR(AL$4&lt;$B334,(AL$4-$B334)&lt;$E334),0,IF((SUM($F334:AK334)+($C334/$D334))&gt;$C334,$C334-SUM($F334:AK334),($C334-SUM($F334:AK334))/($D334-(AL$4-$E334)+$B334))),0)</f>
        <v>0</v>
      </c>
      <c r="AM334" s="803">
        <f ca="1">IFERROR(IF(OR(AM$4&lt;$B334,(AM$4-$B334)&lt;$E334),0,IF((SUM($F334:AL334)+($C334/$D334))&gt;$C334,$C334-SUM($F334:AL334),($C334-SUM($F334:AL334))/($D334-(AM$4-$E334)+$B334))),0)</f>
        <v>0</v>
      </c>
      <c r="AN334" s="803">
        <f ca="1">IFERROR(IF(OR(AN$4&lt;$B334,(AN$4-$B334)&lt;$E334),0,IF((SUM($F334:AM334)+($C334/$D334))&gt;$C334,$C334-SUM($F334:AM334),($C334-SUM($F334:AM334))/($D334-(AN$4-$E334)+$B334))),0)</f>
        <v>0</v>
      </c>
      <c r="AO334" s="803">
        <f ca="1">IFERROR(IF(OR(AO$4&lt;$B334,(AO$4-$B334)&lt;$E334),0,IF((SUM($F334:AN334)+($C334/$D334))&gt;$C334,$C334-SUM($F334:AN334),($C334-SUM($F334:AN334))/($D334-(AO$4-$E334)+$B334))),0)</f>
        <v>0</v>
      </c>
      <c r="AP334" s="803">
        <f ca="1">IFERROR(IF(OR(AP$4&lt;$B334,(AP$4-$B334)&lt;$E334),0,IF((SUM($F334:AO334)+($C334/$D334))&gt;$C334,$C334-SUM($F334:AO334),($C334-SUM($F334:AO334))/($D334-(AP$4-$E334)+$B334))),0)</f>
        <v>0</v>
      </c>
      <c r="AQ334" s="803">
        <f ca="1">IFERROR(IF(OR(AQ$4&lt;$B334,(AQ$4-$B334)&lt;$E334),0,IF((SUM($F334:AP334)+($C334/$D334))&gt;$C334,$C334-SUM($F334:AP334),($C334-SUM($F334:AP334))/($D334-(AQ$4-$E334)+$B334))),0)</f>
        <v>0</v>
      </c>
      <c r="AR334" s="803">
        <f ca="1">IFERROR(IF(OR(AR$4&lt;$B334,(AR$4-$B334)&lt;$E334),0,IF((SUM($F334:AQ334)+($C334/$D334))&gt;$C334,$C334-SUM($F334:AQ334),($C334-SUM($F334:AQ334))/($D334-(AR$4-$E334)+$B334))),0)</f>
        <v>0</v>
      </c>
      <c r="AS334" s="803">
        <f ca="1">IFERROR(IF(OR(AS$4&lt;$B334,(AS$4-$B334)&lt;$E334),0,IF((SUM($F334:AR334)+($C334/$D334))&gt;$C334,$C334-SUM($F334:AR334),($C334-SUM($F334:AR334))/($D334-(AS$4-$E334)+$B334))),0)</f>
        <v>0</v>
      </c>
      <c r="AT334" s="803">
        <f ca="1">IFERROR(IF(OR(AT$4&lt;$B334,(AT$4-$B334)&lt;$E334),0,IF((SUM($F334:AS334)+($C334/$D334))&gt;$C334,$C334-SUM($F334:AS334),($C334-SUM($F334:AS334))/($D334-(AT$4-$E334)+$B334))),0)</f>
        <v>0</v>
      </c>
      <c r="AU334" s="803">
        <f ca="1">IFERROR(IF(OR(AU$4&lt;$B334,(AU$4-$B334)&lt;$E334),0,IF((SUM($F334:AT334)+($C334/$D334))&gt;$C334,$C334-SUM($F334:AT334),($C334-SUM($F334:AT334))/($D334-(AU$4-$E334)+$B334))),0)</f>
        <v>0</v>
      </c>
      <c r="AV334" s="201"/>
    </row>
    <row r="335" spans="2:48">
      <c r="AV335" s="201"/>
    </row>
    <row r="336" spans="2:48">
      <c r="B336" s="805" t="s">
        <v>1143</v>
      </c>
      <c r="C336" s="805"/>
      <c r="D336" s="805"/>
      <c r="E336" s="806"/>
      <c r="F336" s="806"/>
      <c r="G336" s="807">
        <f ca="1">-SUM(G338:G378)</f>
        <v>0</v>
      </c>
      <c r="H336" s="807">
        <f t="shared" ref="H336:AU336" ca="1" si="42">-SUM(H338:H378)</f>
        <v>0</v>
      </c>
      <c r="I336" s="807">
        <f t="shared" ca="1" si="42"/>
        <v>-55866.807423354556</v>
      </c>
      <c r="J336" s="807">
        <f t="shared" ca="1" si="42"/>
        <v>-53774.961423962428</v>
      </c>
      <c r="K336" s="807">
        <f t="shared" ca="1" si="42"/>
        <v>-51956.434268143137</v>
      </c>
      <c r="L336" s="807">
        <f t="shared" ca="1" si="42"/>
        <v>-50199.404897331624</v>
      </c>
      <c r="M336" s="807">
        <f t="shared" ca="1" si="42"/>
        <v>-48501.793618877295</v>
      </c>
      <c r="N336" s="807">
        <f t="shared" ca="1" si="42"/>
        <v>-46861.591069841757</v>
      </c>
      <c r="O336" s="807">
        <f t="shared" ca="1" si="42"/>
        <v>-45276.855838633739</v>
      </c>
      <c r="P336" s="807">
        <f t="shared" ca="1" si="42"/>
        <v>-43745.712167073987</v>
      </c>
      <c r="Q336" s="807">
        <f t="shared" ca="1" si="42"/>
        <v>-42266.347730170288</v>
      </c>
      <c r="R336" s="807">
        <f t="shared" ca="1" si="42"/>
        <v>-40837.011490974663</v>
      </c>
      <c r="S336" s="807">
        <f t="shared" ca="1" si="42"/>
        <v>-48734.147765861497</v>
      </c>
      <c r="T336" s="807">
        <f t="shared" ca="1" si="42"/>
        <v>-47086.087613308104</v>
      </c>
      <c r="U336" s="807">
        <f t="shared" ca="1" si="42"/>
        <v>-45493.760501978351</v>
      </c>
      <c r="V336" s="807">
        <f t="shared" ca="1" si="42"/>
        <v>-43955.281687629627</v>
      </c>
      <c r="W336" s="807">
        <f t="shared" ca="1" si="42"/>
        <v>-42468.830163091268</v>
      </c>
      <c r="X336" s="807">
        <f t="shared" ca="1" si="42"/>
        <v>-41032.646502845178</v>
      </c>
      <c r="Y336" s="807">
        <f t="shared" ca="1" si="42"/>
        <v>-39645.030780497</v>
      </c>
      <c r="Z336" s="807">
        <f t="shared" ca="1" si="42"/>
        <v>-38304.340556672883</v>
      </c>
      <c r="AA336" s="807">
        <f t="shared" ca="1" si="42"/>
        <v>-37008.988934960325</v>
      </c>
      <c r="AB336" s="807">
        <f t="shared" ca="1" si="42"/>
        <v>-35757.4426835919</v>
      </c>
      <c r="AC336" s="807">
        <f t="shared" ca="1" si="42"/>
        <v>-48734.147765861497</v>
      </c>
      <c r="AD336" s="807">
        <f t="shared" ca="1" si="42"/>
        <v>-47086.087613308104</v>
      </c>
      <c r="AE336" s="807">
        <f t="shared" ca="1" si="42"/>
        <v>-45493.760501978351</v>
      </c>
      <c r="AF336" s="807">
        <f t="shared" ca="1" si="42"/>
        <v>-43955.281687629627</v>
      </c>
      <c r="AG336" s="807">
        <f t="shared" ca="1" si="42"/>
        <v>-42468.830163091268</v>
      </c>
      <c r="AH336" s="807">
        <f t="shared" ca="1" si="42"/>
        <v>-41032.646502845178</v>
      </c>
      <c r="AI336" s="807">
        <f t="shared" ca="1" si="42"/>
        <v>-39645.030780497</v>
      </c>
      <c r="AJ336" s="807">
        <f t="shared" ca="1" si="42"/>
        <v>-38304.340556672883</v>
      </c>
      <c r="AK336" s="807">
        <f t="shared" ca="1" si="42"/>
        <v>-37008.988934960325</v>
      </c>
      <c r="AL336" s="807">
        <f t="shared" ca="1" si="42"/>
        <v>-35757.4426835919</v>
      </c>
      <c r="AM336" s="807">
        <f t="shared" ca="1" si="42"/>
        <v>0</v>
      </c>
      <c r="AN336" s="807">
        <f t="shared" ca="1" si="42"/>
        <v>0</v>
      </c>
      <c r="AO336" s="807">
        <f t="shared" ca="1" si="42"/>
        <v>0</v>
      </c>
      <c r="AP336" s="807">
        <f t="shared" ca="1" si="42"/>
        <v>0</v>
      </c>
      <c r="AQ336" s="807">
        <f t="shared" ca="1" si="42"/>
        <v>0</v>
      </c>
      <c r="AR336" s="807">
        <f t="shared" ca="1" si="42"/>
        <v>0</v>
      </c>
      <c r="AS336" s="807">
        <f t="shared" ca="1" si="42"/>
        <v>0</v>
      </c>
      <c r="AT336" s="807">
        <f t="shared" ca="1" si="42"/>
        <v>0</v>
      </c>
      <c r="AU336" s="807">
        <f t="shared" ca="1" si="42"/>
        <v>0</v>
      </c>
      <c r="AV336" s="201"/>
    </row>
    <row r="337" spans="2:48">
      <c r="AV337" s="201"/>
    </row>
    <row r="338" spans="2:48">
      <c r="B338" s="885">
        <v>0</v>
      </c>
      <c r="G338" s="850">
        <f ca="1">G384/(1+'DADOS MACROECONÔMICOS'!G15)</f>
        <v>0</v>
      </c>
      <c r="H338" s="850">
        <f ca="1">H384/(1+'DADOS MACROECONÔMICOS'!H15)</f>
        <v>0</v>
      </c>
      <c r="I338" s="850">
        <f ca="1">I384/(1+'DADOS MACROECONÔMICOS'!I15)</f>
        <v>0</v>
      </c>
      <c r="J338" s="850">
        <f ca="1">J384/(1+'DADOS MACROECONÔMICOS'!J15)</f>
        <v>0</v>
      </c>
      <c r="K338" s="850">
        <f ca="1">K384/(1+'DADOS MACROECONÔMICOS'!K15)</f>
        <v>0</v>
      </c>
      <c r="L338" s="850">
        <f ca="1">L384/(1+'DADOS MACROECONÔMICOS'!L15)</f>
        <v>0</v>
      </c>
      <c r="M338" s="850">
        <f ca="1">M384/(1+'DADOS MACROECONÔMICOS'!M15)</f>
        <v>0</v>
      </c>
      <c r="N338" s="850">
        <f ca="1">N384/(1+'DADOS MACROECONÔMICOS'!N15)</f>
        <v>0</v>
      </c>
      <c r="O338" s="850">
        <f ca="1">O384/(1+'DADOS MACROECONÔMICOS'!O15)</f>
        <v>0</v>
      </c>
      <c r="P338" s="850">
        <f ca="1">P384/(1+'DADOS MACROECONÔMICOS'!P15)</f>
        <v>0</v>
      </c>
      <c r="Q338" s="850">
        <f ca="1">Q384/(1+'DADOS MACROECONÔMICOS'!Q15)</f>
        <v>0</v>
      </c>
      <c r="R338" s="850">
        <f ca="1">R384/(1+'DADOS MACROECONÔMICOS'!R15)</f>
        <v>0</v>
      </c>
      <c r="S338" s="850">
        <f ca="1">S384/(1+'DADOS MACROECONÔMICOS'!S15)</f>
        <v>0</v>
      </c>
      <c r="T338" s="850">
        <f ca="1">T384/(1+'DADOS MACROECONÔMICOS'!T15)</f>
        <v>0</v>
      </c>
      <c r="U338" s="850">
        <f ca="1">U384/(1+'DADOS MACROECONÔMICOS'!U15)</f>
        <v>0</v>
      </c>
      <c r="V338" s="850">
        <f ca="1">V384/(1+'DADOS MACROECONÔMICOS'!V15)</f>
        <v>0</v>
      </c>
      <c r="W338" s="850">
        <f ca="1">W384/(1+'DADOS MACROECONÔMICOS'!W15)</f>
        <v>0</v>
      </c>
      <c r="X338" s="850">
        <f ca="1">X384/(1+'DADOS MACROECONÔMICOS'!X15)</f>
        <v>0</v>
      </c>
      <c r="Y338" s="850">
        <f ca="1">Y384/(1+'DADOS MACROECONÔMICOS'!Y15)</f>
        <v>0</v>
      </c>
      <c r="Z338" s="850">
        <f ca="1">Z384/(1+'DADOS MACROECONÔMICOS'!Z15)</f>
        <v>0</v>
      </c>
      <c r="AA338" s="850">
        <f ca="1">AA384/(1+'DADOS MACROECONÔMICOS'!AA15)</f>
        <v>0</v>
      </c>
      <c r="AB338" s="850">
        <f ca="1">AB384/(1+'DADOS MACROECONÔMICOS'!AB15)</f>
        <v>0</v>
      </c>
      <c r="AC338" s="850">
        <f ca="1">AC384/(1+'DADOS MACROECONÔMICOS'!AC15)</f>
        <v>0</v>
      </c>
      <c r="AD338" s="850">
        <f ca="1">AD384/(1+'DADOS MACROECONÔMICOS'!AD15)</f>
        <v>0</v>
      </c>
      <c r="AE338" s="850">
        <f ca="1">AE384/(1+'DADOS MACROECONÔMICOS'!AE15)</f>
        <v>0</v>
      </c>
      <c r="AF338" s="850">
        <f ca="1">AF384/(1+'DADOS MACROECONÔMICOS'!AF15)</f>
        <v>0</v>
      </c>
      <c r="AG338" s="850">
        <f ca="1">AG384/(1+'DADOS MACROECONÔMICOS'!AG15)</f>
        <v>0</v>
      </c>
      <c r="AH338" s="850">
        <f ca="1">AH384/(1+'DADOS MACROECONÔMICOS'!AH15)</f>
        <v>0</v>
      </c>
      <c r="AI338" s="850">
        <f ca="1">AI384/(1+'DADOS MACROECONÔMICOS'!AI15)</f>
        <v>0</v>
      </c>
      <c r="AJ338" s="850">
        <f ca="1">AJ384/(1+'DADOS MACROECONÔMICOS'!AJ15)</f>
        <v>0</v>
      </c>
      <c r="AK338" s="850">
        <f ca="1">AK384/(1+'DADOS MACROECONÔMICOS'!AK15)</f>
        <v>0</v>
      </c>
      <c r="AL338" s="850">
        <f ca="1">AL384/(1+'DADOS MACROECONÔMICOS'!AL15)</f>
        <v>0</v>
      </c>
      <c r="AM338" s="850">
        <f ca="1">AM384/(1+'DADOS MACROECONÔMICOS'!AM15)</f>
        <v>0</v>
      </c>
      <c r="AN338" s="850">
        <f ca="1">AN384/(1+'DADOS MACROECONÔMICOS'!AN15)</f>
        <v>0</v>
      </c>
      <c r="AO338" s="850">
        <f ca="1">AO384/(1+'DADOS MACROECONÔMICOS'!AO15)</f>
        <v>0</v>
      </c>
      <c r="AP338" s="850">
        <f ca="1">AP384/(1+'DADOS MACROECONÔMICOS'!AP15)</f>
        <v>0</v>
      </c>
      <c r="AQ338" s="850">
        <f ca="1">AQ384/(1+'DADOS MACROECONÔMICOS'!AQ15)</f>
        <v>0</v>
      </c>
      <c r="AR338" s="850">
        <f ca="1">AR384/(1+'DADOS MACROECONÔMICOS'!AR15)</f>
        <v>0</v>
      </c>
      <c r="AS338" s="850">
        <f ca="1">AS384/(1+'DADOS MACROECONÔMICOS'!AS15)</f>
        <v>0</v>
      </c>
      <c r="AT338" s="850">
        <f ca="1">AT384/(1+'DADOS MACROECONÔMICOS'!AT15)</f>
        <v>0</v>
      </c>
      <c r="AU338" s="850">
        <f ca="1">AU384/(1+'DADOS MACROECONÔMICOS'!AU15)</f>
        <v>0</v>
      </c>
      <c r="AV338" s="201"/>
    </row>
    <row r="339" spans="2:48">
      <c r="B339" s="885">
        <f>IF((B338+1)&gt;'PAINEL DE CONTROLE'!$D$6,'PAINEL DE CONTROLE'!$D$6,(B338+1))</f>
        <v>1</v>
      </c>
      <c r="G339" s="850">
        <f ca="1">G385/(1+'DADOS MACROECONÔMICOS'!G16)</f>
        <v>0</v>
      </c>
      <c r="H339" s="850">
        <f ca="1">H385/(1+'DADOS MACROECONÔMICOS'!H16)</f>
        <v>0</v>
      </c>
      <c r="I339" s="850">
        <f ca="1">I385/(1+'DADOS MACROECONÔMICOS'!I16)</f>
        <v>55866.807423354556</v>
      </c>
      <c r="J339" s="850">
        <f ca="1">J385/(1+'DADOS MACROECONÔMICOS'!J16)</f>
        <v>53774.961423962428</v>
      </c>
      <c r="K339" s="850">
        <f ca="1">K385/(1+'DADOS MACROECONÔMICOS'!K16)</f>
        <v>51956.434268143137</v>
      </c>
      <c r="L339" s="850">
        <f ca="1">L385/(1+'DADOS MACROECONÔMICOS'!L16)</f>
        <v>50199.404897331624</v>
      </c>
      <c r="M339" s="850">
        <f ca="1">M385/(1+'DADOS MACROECONÔMICOS'!M16)</f>
        <v>48501.793618877295</v>
      </c>
      <c r="N339" s="850">
        <f ca="1">N385/(1+'DADOS MACROECONÔMICOS'!N16)</f>
        <v>46861.591069841757</v>
      </c>
      <c r="O339" s="850">
        <f ca="1">O385/(1+'DADOS MACROECONÔMICOS'!O16)</f>
        <v>45276.855838633739</v>
      </c>
      <c r="P339" s="850">
        <f ca="1">P385/(1+'DADOS MACROECONÔMICOS'!P16)</f>
        <v>43745.712167073987</v>
      </c>
      <c r="Q339" s="850">
        <f ca="1">Q385/(1+'DADOS MACROECONÔMICOS'!Q16)</f>
        <v>42266.347730170288</v>
      </c>
      <c r="R339" s="850">
        <f ca="1">R385/(1+'DADOS MACROECONÔMICOS'!R16)</f>
        <v>40837.011490974663</v>
      </c>
      <c r="S339" s="850">
        <f ca="1">S385/(1+'DADOS MACROECONÔMICOS'!S16)</f>
        <v>0</v>
      </c>
      <c r="T339" s="850">
        <f ca="1">T385/(1+'DADOS MACROECONÔMICOS'!T16)</f>
        <v>0</v>
      </c>
      <c r="U339" s="850">
        <f ca="1">U385/(1+'DADOS MACROECONÔMICOS'!U16)</f>
        <v>0</v>
      </c>
      <c r="V339" s="850">
        <f ca="1">V385/(1+'DADOS MACROECONÔMICOS'!V16)</f>
        <v>0</v>
      </c>
      <c r="W339" s="850">
        <f ca="1">W385/(1+'DADOS MACROECONÔMICOS'!W16)</f>
        <v>0</v>
      </c>
      <c r="X339" s="850">
        <f ca="1">X385/(1+'DADOS MACROECONÔMICOS'!X16)</f>
        <v>0</v>
      </c>
      <c r="Y339" s="850">
        <f ca="1">Y385/(1+'DADOS MACROECONÔMICOS'!Y16)</f>
        <v>0</v>
      </c>
      <c r="Z339" s="850">
        <f ca="1">Z385/(1+'DADOS MACROECONÔMICOS'!Z16)</f>
        <v>0</v>
      </c>
      <c r="AA339" s="850">
        <f ca="1">AA385/(1+'DADOS MACROECONÔMICOS'!AA16)</f>
        <v>0</v>
      </c>
      <c r="AB339" s="850">
        <f ca="1">AB385/(1+'DADOS MACROECONÔMICOS'!AB16)</f>
        <v>0</v>
      </c>
      <c r="AC339" s="850">
        <f ca="1">AC385/(1+'DADOS MACROECONÔMICOS'!AC16)</f>
        <v>0</v>
      </c>
      <c r="AD339" s="850">
        <f ca="1">AD385/(1+'DADOS MACROECONÔMICOS'!AD16)</f>
        <v>0</v>
      </c>
      <c r="AE339" s="850">
        <f ca="1">AE385/(1+'DADOS MACROECONÔMICOS'!AE16)</f>
        <v>0</v>
      </c>
      <c r="AF339" s="850">
        <f ca="1">AF385/(1+'DADOS MACROECONÔMICOS'!AF16)</f>
        <v>0</v>
      </c>
      <c r="AG339" s="850">
        <f ca="1">AG385/(1+'DADOS MACROECONÔMICOS'!AG16)</f>
        <v>0</v>
      </c>
      <c r="AH339" s="850">
        <f ca="1">AH385/(1+'DADOS MACROECONÔMICOS'!AH16)</f>
        <v>0</v>
      </c>
      <c r="AI339" s="850">
        <f ca="1">AI385/(1+'DADOS MACROECONÔMICOS'!AI16)</f>
        <v>0</v>
      </c>
      <c r="AJ339" s="850">
        <f ca="1">AJ385/(1+'DADOS MACROECONÔMICOS'!AJ16)</f>
        <v>0</v>
      </c>
      <c r="AK339" s="850">
        <f ca="1">AK385/(1+'DADOS MACROECONÔMICOS'!AK16)</f>
        <v>0</v>
      </c>
      <c r="AL339" s="850">
        <f ca="1">AL385/(1+'DADOS MACROECONÔMICOS'!AL16)</f>
        <v>0</v>
      </c>
      <c r="AM339" s="850">
        <f ca="1">AM385/(1+'DADOS MACROECONÔMICOS'!AM16)</f>
        <v>0</v>
      </c>
      <c r="AN339" s="850">
        <f ca="1">AN385/(1+'DADOS MACROECONÔMICOS'!AN16)</f>
        <v>0</v>
      </c>
      <c r="AO339" s="850">
        <f ca="1">AO385/(1+'DADOS MACROECONÔMICOS'!AO16)</f>
        <v>0</v>
      </c>
      <c r="AP339" s="850">
        <f ca="1">AP385/(1+'DADOS MACROECONÔMICOS'!AP16)</f>
        <v>0</v>
      </c>
      <c r="AQ339" s="850">
        <f ca="1">AQ385/(1+'DADOS MACROECONÔMICOS'!AQ16)</f>
        <v>0</v>
      </c>
      <c r="AR339" s="850">
        <f ca="1">AR385/(1+'DADOS MACROECONÔMICOS'!AR16)</f>
        <v>0</v>
      </c>
      <c r="AS339" s="850">
        <f ca="1">AS385/(1+'DADOS MACROECONÔMICOS'!AS16)</f>
        <v>0</v>
      </c>
      <c r="AT339" s="850">
        <f ca="1">AT385/(1+'DADOS MACROECONÔMICOS'!AT16)</f>
        <v>0</v>
      </c>
      <c r="AU339" s="850">
        <f ca="1">AU385/(1+'DADOS MACROECONÔMICOS'!AU16)</f>
        <v>0</v>
      </c>
      <c r="AV339" s="201"/>
    </row>
    <row r="340" spans="2:48">
      <c r="B340" s="885">
        <f>IF((B339+1)&gt;'PAINEL DE CONTROLE'!$D$6,'PAINEL DE CONTROLE'!$D$6,(B339+1))</f>
        <v>2</v>
      </c>
      <c r="G340" s="850">
        <f ca="1">G386/(1+'DADOS MACROECONÔMICOS'!G17)</f>
        <v>0</v>
      </c>
      <c r="H340" s="850">
        <f ca="1">H386/(1+'DADOS MACROECONÔMICOS'!H17)</f>
        <v>0</v>
      </c>
      <c r="I340" s="850">
        <f ca="1">I386/(1+'DADOS MACROECONÔMICOS'!I17)</f>
        <v>0</v>
      </c>
      <c r="J340" s="850">
        <f ca="1">J386/(1+'DADOS MACROECONÔMICOS'!J17)</f>
        <v>0</v>
      </c>
      <c r="K340" s="850">
        <f ca="1">K386/(1+'DADOS MACROECONÔMICOS'!K17)</f>
        <v>0</v>
      </c>
      <c r="L340" s="850">
        <f ca="1">L386/(1+'DADOS MACROECONÔMICOS'!L17)</f>
        <v>0</v>
      </c>
      <c r="M340" s="850">
        <f ca="1">M386/(1+'DADOS MACROECONÔMICOS'!M17)</f>
        <v>0</v>
      </c>
      <c r="N340" s="850">
        <f ca="1">N386/(1+'DADOS MACROECONÔMICOS'!N17)</f>
        <v>0</v>
      </c>
      <c r="O340" s="850">
        <f ca="1">O386/(1+'DADOS MACROECONÔMICOS'!O17)</f>
        <v>0</v>
      </c>
      <c r="P340" s="850">
        <f ca="1">P386/(1+'DADOS MACROECONÔMICOS'!P17)</f>
        <v>0</v>
      </c>
      <c r="Q340" s="850">
        <f ca="1">Q386/(1+'DADOS MACROECONÔMICOS'!Q17)</f>
        <v>0</v>
      </c>
      <c r="R340" s="850">
        <f ca="1">R386/(1+'DADOS MACROECONÔMICOS'!R17)</f>
        <v>0</v>
      </c>
      <c r="S340" s="850">
        <f ca="1">S386/(1+'DADOS MACROECONÔMICOS'!S17)</f>
        <v>0</v>
      </c>
      <c r="T340" s="850">
        <f ca="1">T386/(1+'DADOS MACROECONÔMICOS'!T17)</f>
        <v>0</v>
      </c>
      <c r="U340" s="850">
        <f ca="1">U386/(1+'DADOS MACROECONÔMICOS'!U17)</f>
        <v>0</v>
      </c>
      <c r="V340" s="850">
        <f ca="1">V386/(1+'DADOS MACROECONÔMICOS'!V17)</f>
        <v>0</v>
      </c>
      <c r="W340" s="850">
        <f ca="1">W386/(1+'DADOS MACROECONÔMICOS'!W17)</f>
        <v>0</v>
      </c>
      <c r="X340" s="850">
        <f ca="1">X386/(1+'DADOS MACROECONÔMICOS'!X17)</f>
        <v>0</v>
      </c>
      <c r="Y340" s="850">
        <f ca="1">Y386/(1+'DADOS MACROECONÔMICOS'!Y17)</f>
        <v>0</v>
      </c>
      <c r="Z340" s="850">
        <f ca="1">Z386/(1+'DADOS MACROECONÔMICOS'!Z17)</f>
        <v>0</v>
      </c>
      <c r="AA340" s="850">
        <f ca="1">AA386/(1+'DADOS MACROECONÔMICOS'!AA17)</f>
        <v>0</v>
      </c>
      <c r="AB340" s="850">
        <f ca="1">AB386/(1+'DADOS MACROECONÔMICOS'!AB17)</f>
        <v>0</v>
      </c>
      <c r="AC340" s="850">
        <f ca="1">AC386/(1+'DADOS MACROECONÔMICOS'!AC17)</f>
        <v>0</v>
      </c>
      <c r="AD340" s="850">
        <f ca="1">AD386/(1+'DADOS MACROECONÔMICOS'!AD17)</f>
        <v>0</v>
      </c>
      <c r="AE340" s="850">
        <f ca="1">AE386/(1+'DADOS MACROECONÔMICOS'!AE17)</f>
        <v>0</v>
      </c>
      <c r="AF340" s="850">
        <f ca="1">AF386/(1+'DADOS MACROECONÔMICOS'!AF17)</f>
        <v>0</v>
      </c>
      <c r="AG340" s="850">
        <f ca="1">AG386/(1+'DADOS MACROECONÔMICOS'!AG17)</f>
        <v>0</v>
      </c>
      <c r="AH340" s="850">
        <f ca="1">AH386/(1+'DADOS MACROECONÔMICOS'!AH17)</f>
        <v>0</v>
      </c>
      <c r="AI340" s="850">
        <f ca="1">AI386/(1+'DADOS MACROECONÔMICOS'!AI17)</f>
        <v>0</v>
      </c>
      <c r="AJ340" s="850">
        <f ca="1">AJ386/(1+'DADOS MACROECONÔMICOS'!AJ17)</f>
        <v>0</v>
      </c>
      <c r="AK340" s="850">
        <f ca="1">AK386/(1+'DADOS MACROECONÔMICOS'!AK17)</f>
        <v>0</v>
      </c>
      <c r="AL340" s="850">
        <f ca="1">AL386/(1+'DADOS MACROECONÔMICOS'!AL17)</f>
        <v>0</v>
      </c>
      <c r="AM340" s="850">
        <f ca="1">AM386/(1+'DADOS MACROECONÔMICOS'!AM17)</f>
        <v>0</v>
      </c>
      <c r="AN340" s="850">
        <f ca="1">AN386/(1+'DADOS MACROECONÔMICOS'!AN17)</f>
        <v>0</v>
      </c>
      <c r="AO340" s="850">
        <f ca="1">AO386/(1+'DADOS MACROECONÔMICOS'!AO17)</f>
        <v>0</v>
      </c>
      <c r="AP340" s="850">
        <f ca="1">AP386/(1+'DADOS MACROECONÔMICOS'!AP17)</f>
        <v>0</v>
      </c>
      <c r="AQ340" s="850">
        <f ca="1">AQ386/(1+'DADOS MACROECONÔMICOS'!AQ17)</f>
        <v>0</v>
      </c>
      <c r="AR340" s="850">
        <f ca="1">AR386/(1+'DADOS MACROECONÔMICOS'!AR17)</f>
        <v>0</v>
      </c>
      <c r="AS340" s="850">
        <f ca="1">AS386/(1+'DADOS MACROECONÔMICOS'!AS17)</f>
        <v>0</v>
      </c>
      <c r="AT340" s="850">
        <f ca="1">AT386/(1+'DADOS MACROECONÔMICOS'!AT17)</f>
        <v>0</v>
      </c>
      <c r="AU340" s="850">
        <f ca="1">AU386/(1+'DADOS MACROECONÔMICOS'!AU17)</f>
        <v>0</v>
      </c>
      <c r="AV340" s="201"/>
    </row>
    <row r="341" spans="2:48">
      <c r="B341" s="885">
        <f>IF((B340+1)&gt;'PAINEL DE CONTROLE'!$D$6,'PAINEL DE CONTROLE'!$D$6,(B340+1))</f>
        <v>3</v>
      </c>
      <c r="G341" s="850">
        <f ca="1">G387/(1+'DADOS MACROECONÔMICOS'!G18)</f>
        <v>0</v>
      </c>
      <c r="H341" s="850">
        <f ca="1">H387/(1+'DADOS MACROECONÔMICOS'!H18)</f>
        <v>0</v>
      </c>
      <c r="I341" s="850">
        <f ca="1">I387/(1+'DADOS MACROECONÔMICOS'!I18)</f>
        <v>0</v>
      </c>
      <c r="J341" s="850">
        <f ca="1">J387/(1+'DADOS MACROECONÔMICOS'!J18)</f>
        <v>0</v>
      </c>
      <c r="K341" s="850">
        <f ca="1">K387/(1+'DADOS MACROECONÔMICOS'!K18)</f>
        <v>0</v>
      </c>
      <c r="L341" s="850">
        <f ca="1">L387/(1+'DADOS MACROECONÔMICOS'!L18)</f>
        <v>0</v>
      </c>
      <c r="M341" s="850">
        <f ca="1">M387/(1+'DADOS MACROECONÔMICOS'!M18)</f>
        <v>0</v>
      </c>
      <c r="N341" s="850">
        <f ca="1">N387/(1+'DADOS MACROECONÔMICOS'!N18)</f>
        <v>0</v>
      </c>
      <c r="O341" s="850">
        <f ca="1">O387/(1+'DADOS MACROECONÔMICOS'!O18)</f>
        <v>0</v>
      </c>
      <c r="P341" s="850">
        <f ca="1">P387/(1+'DADOS MACROECONÔMICOS'!P18)</f>
        <v>0</v>
      </c>
      <c r="Q341" s="850">
        <f ca="1">Q387/(1+'DADOS MACROECONÔMICOS'!Q18)</f>
        <v>0</v>
      </c>
      <c r="R341" s="850">
        <f ca="1">R387/(1+'DADOS MACROECONÔMICOS'!R18)</f>
        <v>0</v>
      </c>
      <c r="S341" s="850">
        <f ca="1">S387/(1+'DADOS MACROECONÔMICOS'!S18)</f>
        <v>0</v>
      </c>
      <c r="T341" s="850">
        <f ca="1">T387/(1+'DADOS MACROECONÔMICOS'!T18)</f>
        <v>0</v>
      </c>
      <c r="U341" s="850">
        <f ca="1">U387/(1+'DADOS MACROECONÔMICOS'!U18)</f>
        <v>0</v>
      </c>
      <c r="V341" s="850">
        <f ca="1">V387/(1+'DADOS MACROECONÔMICOS'!V18)</f>
        <v>0</v>
      </c>
      <c r="W341" s="850">
        <f ca="1">W387/(1+'DADOS MACROECONÔMICOS'!W18)</f>
        <v>0</v>
      </c>
      <c r="X341" s="850">
        <f ca="1">X387/(1+'DADOS MACROECONÔMICOS'!X18)</f>
        <v>0</v>
      </c>
      <c r="Y341" s="850">
        <f ca="1">Y387/(1+'DADOS MACROECONÔMICOS'!Y18)</f>
        <v>0</v>
      </c>
      <c r="Z341" s="850">
        <f ca="1">Z387/(1+'DADOS MACROECONÔMICOS'!Z18)</f>
        <v>0</v>
      </c>
      <c r="AA341" s="850">
        <f ca="1">AA387/(1+'DADOS MACROECONÔMICOS'!AA18)</f>
        <v>0</v>
      </c>
      <c r="AB341" s="850">
        <f ca="1">AB387/(1+'DADOS MACROECONÔMICOS'!AB18)</f>
        <v>0</v>
      </c>
      <c r="AC341" s="850">
        <f ca="1">AC387/(1+'DADOS MACROECONÔMICOS'!AC18)</f>
        <v>0</v>
      </c>
      <c r="AD341" s="850">
        <f ca="1">AD387/(1+'DADOS MACROECONÔMICOS'!AD18)</f>
        <v>0</v>
      </c>
      <c r="AE341" s="850">
        <f ca="1">AE387/(1+'DADOS MACROECONÔMICOS'!AE18)</f>
        <v>0</v>
      </c>
      <c r="AF341" s="850">
        <f ca="1">AF387/(1+'DADOS MACROECONÔMICOS'!AF18)</f>
        <v>0</v>
      </c>
      <c r="AG341" s="850">
        <f ca="1">AG387/(1+'DADOS MACROECONÔMICOS'!AG18)</f>
        <v>0</v>
      </c>
      <c r="AH341" s="850">
        <f ca="1">AH387/(1+'DADOS MACROECONÔMICOS'!AH18)</f>
        <v>0</v>
      </c>
      <c r="AI341" s="850">
        <f ca="1">AI387/(1+'DADOS MACROECONÔMICOS'!AI18)</f>
        <v>0</v>
      </c>
      <c r="AJ341" s="850">
        <f ca="1">AJ387/(1+'DADOS MACROECONÔMICOS'!AJ18)</f>
        <v>0</v>
      </c>
      <c r="AK341" s="850">
        <f ca="1">AK387/(1+'DADOS MACROECONÔMICOS'!AK18)</f>
        <v>0</v>
      </c>
      <c r="AL341" s="850">
        <f ca="1">AL387/(1+'DADOS MACROECONÔMICOS'!AL18)</f>
        <v>0</v>
      </c>
      <c r="AM341" s="850">
        <f ca="1">AM387/(1+'DADOS MACROECONÔMICOS'!AM18)</f>
        <v>0</v>
      </c>
      <c r="AN341" s="850">
        <f ca="1">AN387/(1+'DADOS MACROECONÔMICOS'!AN18)</f>
        <v>0</v>
      </c>
      <c r="AO341" s="850">
        <f ca="1">AO387/(1+'DADOS MACROECONÔMICOS'!AO18)</f>
        <v>0</v>
      </c>
      <c r="AP341" s="850">
        <f ca="1">AP387/(1+'DADOS MACROECONÔMICOS'!AP18)</f>
        <v>0</v>
      </c>
      <c r="AQ341" s="850">
        <f ca="1">AQ387/(1+'DADOS MACROECONÔMICOS'!AQ18)</f>
        <v>0</v>
      </c>
      <c r="AR341" s="850">
        <f ca="1">AR387/(1+'DADOS MACROECONÔMICOS'!AR18)</f>
        <v>0</v>
      </c>
      <c r="AS341" s="850">
        <f ca="1">AS387/(1+'DADOS MACROECONÔMICOS'!AS18)</f>
        <v>0</v>
      </c>
      <c r="AT341" s="850">
        <f ca="1">AT387/(1+'DADOS MACROECONÔMICOS'!AT18)</f>
        <v>0</v>
      </c>
      <c r="AU341" s="850">
        <f ca="1">AU387/(1+'DADOS MACROECONÔMICOS'!AU18)</f>
        <v>0</v>
      </c>
      <c r="AV341" s="201"/>
    </row>
    <row r="342" spans="2:48">
      <c r="B342" s="885">
        <f>IF((B341+1)&gt;'PAINEL DE CONTROLE'!$D$6,'PAINEL DE CONTROLE'!$D$6,(B341+1))</f>
        <v>4</v>
      </c>
      <c r="G342" s="850">
        <f ca="1">G388/(1+'DADOS MACROECONÔMICOS'!G19)</f>
        <v>0</v>
      </c>
      <c r="H342" s="850">
        <f ca="1">H388/(1+'DADOS MACROECONÔMICOS'!H19)</f>
        <v>0</v>
      </c>
      <c r="I342" s="850">
        <f ca="1">I388/(1+'DADOS MACROECONÔMICOS'!I19)</f>
        <v>0</v>
      </c>
      <c r="J342" s="850">
        <f ca="1">J388/(1+'DADOS MACROECONÔMICOS'!J19)</f>
        <v>0</v>
      </c>
      <c r="K342" s="850">
        <f ca="1">K388/(1+'DADOS MACROECONÔMICOS'!K19)</f>
        <v>0</v>
      </c>
      <c r="L342" s="850">
        <f ca="1">L388/(1+'DADOS MACROECONÔMICOS'!L19)</f>
        <v>0</v>
      </c>
      <c r="M342" s="850">
        <f ca="1">M388/(1+'DADOS MACROECONÔMICOS'!M19)</f>
        <v>0</v>
      </c>
      <c r="N342" s="850">
        <f ca="1">N388/(1+'DADOS MACROECONÔMICOS'!N19)</f>
        <v>0</v>
      </c>
      <c r="O342" s="850">
        <f ca="1">O388/(1+'DADOS MACROECONÔMICOS'!O19)</f>
        <v>0</v>
      </c>
      <c r="P342" s="850">
        <f ca="1">P388/(1+'DADOS MACROECONÔMICOS'!P19)</f>
        <v>0</v>
      </c>
      <c r="Q342" s="850">
        <f ca="1">Q388/(1+'DADOS MACROECONÔMICOS'!Q19)</f>
        <v>0</v>
      </c>
      <c r="R342" s="850">
        <f ca="1">R388/(1+'DADOS MACROECONÔMICOS'!R19)</f>
        <v>0</v>
      </c>
      <c r="S342" s="850">
        <f ca="1">S388/(1+'DADOS MACROECONÔMICOS'!S19)</f>
        <v>0</v>
      </c>
      <c r="T342" s="850">
        <f ca="1">T388/(1+'DADOS MACROECONÔMICOS'!T19)</f>
        <v>0</v>
      </c>
      <c r="U342" s="850">
        <f ca="1">U388/(1+'DADOS MACROECONÔMICOS'!U19)</f>
        <v>0</v>
      </c>
      <c r="V342" s="850">
        <f ca="1">V388/(1+'DADOS MACROECONÔMICOS'!V19)</f>
        <v>0</v>
      </c>
      <c r="W342" s="850">
        <f ca="1">W388/(1+'DADOS MACROECONÔMICOS'!W19)</f>
        <v>0</v>
      </c>
      <c r="X342" s="850">
        <f ca="1">X388/(1+'DADOS MACROECONÔMICOS'!X19)</f>
        <v>0</v>
      </c>
      <c r="Y342" s="850">
        <f ca="1">Y388/(1+'DADOS MACROECONÔMICOS'!Y19)</f>
        <v>0</v>
      </c>
      <c r="Z342" s="850">
        <f ca="1">Z388/(1+'DADOS MACROECONÔMICOS'!Z19)</f>
        <v>0</v>
      </c>
      <c r="AA342" s="850">
        <f ca="1">AA388/(1+'DADOS MACROECONÔMICOS'!AA19)</f>
        <v>0</v>
      </c>
      <c r="AB342" s="850">
        <f ca="1">AB388/(1+'DADOS MACROECONÔMICOS'!AB19)</f>
        <v>0</v>
      </c>
      <c r="AC342" s="850">
        <f ca="1">AC388/(1+'DADOS MACROECONÔMICOS'!AC19)</f>
        <v>0</v>
      </c>
      <c r="AD342" s="850">
        <f ca="1">AD388/(1+'DADOS MACROECONÔMICOS'!AD19)</f>
        <v>0</v>
      </c>
      <c r="AE342" s="850">
        <f ca="1">AE388/(1+'DADOS MACROECONÔMICOS'!AE19)</f>
        <v>0</v>
      </c>
      <c r="AF342" s="850">
        <f ca="1">AF388/(1+'DADOS MACROECONÔMICOS'!AF19)</f>
        <v>0</v>
      </c>
      <c r="AG342" s="850">
        <f ca="1">AG388/(1+'DADOS MACROECONÔMICOS'!AG19)</f>
        <v>0</v>
      </c>
      <c r="AH342" s="850">
        <f ca="1">AH388/(1+'DADOS MACROECONÔMICOS'!AH19)</f>
        <v>0</v>
      </c>
      <c r="AI342" s="850">
        <f ca="1">AI388/(1+'DADOS MACROECONÔMICOS'!AI19)</f>
        <v>0</v>
      </c>
      <c r="AJ342" s="850">
        <f ca="1">AJ388/(1+'DADOS MACROECONÔMICOS'!AJ19)</f>
        <v>0</v>
      </c>
      <c r="AK342" s="850">
        <f ca="1">AK388/(1+'DADOS MACROECONÔMICOS'!AK19)</f>
        <v>0</v>
      </c>
      <c r="AL342" s="850">
        <f ca="1">AL388/(1+'DADOS MACROECONÔMICOS'!AL19)</f>
        <v>0</v>
      </c>
      <c r="AM342" s="850">
        <f ca="1">AM388/(1+'DADOS MACROECONÔMICOS'!AM19)</f>
        <v>0</v>
      </c>
      <c r="AN342" s="850">
        <f ca="1">AN388/(1+'DADOS MACROECONÔMICOS'!AN19)</f>
        <v>0</v>
      </c>
      <c r="AO342" s="850">
        <f ca="1">AO388/(1+'DADOS MACROECONÔMICOS'!AO19)</f>
        <v>0</v>
      </c>
      <c r="AP342" s="850">
        <f ca="1">AP388/(1+'DADOS MACROECONÔMICOS'!AP19)</f>
        <v>0</v>
      </c>
      <c r="AQ342" s="850">
        <f ca="1">AQ388/(1+'DADOS MACROECONÔMICOS'!AQ19)</f>
        <v>0</v>
      </c>
      <c r="AR342" s="850">
        <f ca="1">AR388/(1+'DADOS MACROECONÔMICOS'!AR19)</f>
        <v>0</v>
      </c>
      <c r="AS342" s="850">
        <f ca="1">AS388/(1+'DADOS MACROECONÔMICOS'!AS19)</f>
        <v>0</v>
      </c>
      <c r="AT342" s="850">
        <f ca="1">AT388/(1+'DADOS MACROECONÔMICOS'!AT19)</f>
        <v>0</v>
      </c>
      <c r="AU342" s="850">
        <f ca="1">AU388/(1+'DADOS MACROECONÔMICOS'!AU19)</f>
        <v>0</v>
      </c>
      <c r="AV342" s="201"/>
    </row>
    <row r="343" spans="2:48">
      <c r="B343" s="885">
        <f>IF((B342+1)&gt;'PAINEL DE CONTROLE'!$D$6,'PAINEL DE CONTROLE'!$D$6,(B342+1))</f>
        <v>5</v>
      </c>
      <c r="G343" s="850">
        <f ca="1">G389/(1+'DADOS MACROECONÔMICOS'!G20)</f>
        <v>0</v>
      </c>
      <c r="H343" s="850">
        <f ca="1">H389/(1+'DADOS MACROECONÔMICOS'!H20)</f>
        <v>0</v>
      </c>
      <c r="I343" s="850">
        <f ca="1">I389/(1+'DADOS MACROECONÔMICOS'!I20)</f>
        <v>0</v>
      </c>
      <c r="J343" s="850">
        <f ca="1">J389/(1+'DADOS MACROECONÔMICOS'!J20)</f>
        <v>0</v>
      </c>
      <c r="K343" s="850">
        <f ca="1">K389/(1+'DADOS MACROECONÔMICOS'!K20)</f>
        <v>0</v>
      </c>
      <c r="L343" s="850">
        <f ca="1">L389/(1+'DADOS MACROECONÔMICOS'!L20)</f>
        <v>0</v>
      </c>
      <c r="M343" s="850">
        <f ca="1">M389/(1+'DADOS MACROECONÔMICOS'!M20)</f>
        <v>0</v>
      </c>
      <c r="N343" s="850">
        <f ca="1">N389/(1+'DADOS MACROECONÔMICOS'!N20)</f>
        <v>0</v>
      </c>
      <c r="O343" s="850">
        <f ca="1">O389/(1+'DADOS MACROECONÔMICOS'!O20)</f>
        <v>0</v>
      </c>
      <c r="P343" s="850">
        <f ca="1">P389/(1+'DADOS MACROECONÔMICOS'!P20)</f>
        <v>0</v>
      </c>
      <c r="Q343" s="850">
        <f ca="1">Q389/(1+'DADOS MACROECONÔMICOS'!Q20)</f>
        <v>0</v>
      </c>
      <c r="R343" s="850">
        <f ca="1">R389/(1+'DADOS MACROECONÔMICOS'!R20)</f>
        <v>0</v>
      </c>
      <c r="S343" s="850">
        <f ca="1">S389/(1+'DADOS MACROECONÔMICOS'!S20)</f>
        <v>0</v>
      </c>
      <c r="T343" s="850">
        <f ca="1">T389/(1+'DADOS MACROECONÔMICOS'!T20)</f>
        <v>0</v>
      </c>
      <c r="U343" s="850">
        <f ca="1">U389/(1+'DADOS MACROECONÔMICOS'!U20)</f>
        <v>0</v>
      </c>
      <c r="V343" s="850">
        <f ca="1">V389/(1+'DADOS MACROECONÔMICOS'!V20)</f>
        <v>0</v>
      </c>
      <c r="W343" s="850">
        <f ca="1">W389/(1+'DADOS MACROECONÔMICOS'!W20)</f>
        <v>0</v>
      </c>
      <c r="X343" s="850">
        <f ca="1">X389/(1+'DADOS MACROECONÔMICOS'!X20)</f>
        <v>0</v>
      </c>
      <c r="Y343" s="850">
        <f ca="1">Y389/(1+'DADOS MACROECONÔMICOS'!Y20)</f>
        <v>0</v>
      </c>
      <c r="Z343" s="850">
        <f ca="1">Z389/(1+'DADOS MACROECONÔMICOS'!Z20)</f>
        <v>0</v>
      </c>
      <c r="AA343" s="850">
        <f ca="1">AA389/(1+'DADOS MACROECONÔMICOS'!AA20)</f>
        <v>0</v>
      </c>
      <c r="AB343" s="850">
        <f ca="1">AB389/(1+'DADOS MACROECONÔMICOS'!AB20)</f>
        <v>0</v>
      </c>
      <c r="AC343" s="850">
        <f ca="1">AC389/(1+'DADOS MACROECONÔMICOS'!AC20)</f>
        <v>0</v>
      </c>
      <c r="AD343" s="850">
        <f ca="1">AD389/(1+'DADOS MACROECONÔMICOS'!AD20)</f>
        <v>0</v>
      </c>
      <c r="AE343" s="850">
        <f ca="1">AE389/(1+'DADOS MACROECONÔMICOS'!AE20)</f>
        <v>0</v>
      </c>
      <c r="AF343" s="850">
        <f ca="1">AF389/(1+'DADOS MACROECONÔMICOS'!AF20)</f>
        <v>0</v>
      </c>
      <c r="AG343" s="850">
        <f ca="1">AG389/(1+'DADOS MACROECONÔMICOS'!AG20)</f>
        <v>0</v>
      </c>
      <c r="AH343" s="850">
        <f ca="1">AH389/(1+'DADOS MACROECONÔMICOS'!AH20)</f>
        <v>0</v>
      </c>
      <c r="AI343" s="850">
        <f ca="1">AI389/(1+'DADOS MACROECONÔMICOS'!AI20)</f>
        <v>0</v>
      </c>
      <c r="AJ343" s="850">
        <f ca="1">AJ389/(1+'DADOS MACROECONÔMICOS'!AJ20)</f>
        <v>0</v>
      </c>
      <c r="AK343" s="850">
        <f ca="1">AK389/(1+'DADOS MACROECONÔMICOS'!AK20)</f>
        <v>0</v>
      </c>
      <c r="AL343" s="850">
        <f ca="1">AL389/(1+'DADOS MACROECONÔMICOS'!AL20)</f>
        <v>0</v>
      </c>
      <c r="AM343" s="850">
        <f ca="1">AM389/(1+'DADOS MACROECONÔMICOS'!AM20)</f>
        <v>0</v>
      </c>
      <c r="AN343" s="850">
        <f ca="1">AN389/(1+'DADOS MACROECONÔMICOS'!AN20)</f>
        <v>0</v>
      </c>
      <c r="AO343" s="850">
        <f ca="1">AO389/(1+'DADOS MACROECONÔMICOS'!AO20)</f>
        <v>0</v>
      </c>
      <c r="AP343" s="850">
        <f ca="1">AP389/(1+'DADOS MACROECONÔMICOS'!AP20)</f>
        <v>0</v>
      </c>
      <c r="AQ343" s="850">
        <f ca="1">AQ389/(1+'DADOS MACROECONÔMICOS'!AQ20)</f>
        <v>0</v>
      </c>
      <c r="AR343" s="850">
        <f ca="1">AR389/(1+'DADOS MACROECONÔMICOS'!AR20)</f>
        <v>0</v>
      </c>
      <c r="AS343" s="850">
        <f ca="1">AS389/(1+'DADOS MACROECONÔMICOS'!AS20)</f>
        <v>0</v>
      </c>
      <c r="AT343" s="850">
        <f ca="1">AT389/(1+'DADOS MACROECONÔMICOS'!AT20)</f>
        <v>0</v>
      </c>
      <c r="AU343" s="850">
        <f ca="1">AU389/(1+'DADOS MACROECONÔMICOS'!AU20)</f>
        <v>0</v>
      </c>
      <c r="AV343" s="201"/>
    </row>
    <row r="344" spans="2:48">
      <c r="B344" s="885">
        <f>IF((B343+1)&gt;'PAINEL DE CONTROLE'!$D$6,'PAINEL DE CONTROLE'!$D$6,(B343+1))</f>
        <v>6</v>
      </c>
      <c r="G344" s="850">
        <f ca="1">G390/(1+'DADOS MACROECONÔMICOS'!G21)</f>
        <v>0</v>
      </c>
      <c r="H344" s="850">
        <f ca="1">H390/(1+'DADOS MACROECONÔMICOS'!H21)</f>
        <v>0</v>
      </c>
      <c r="I344" s="850">
        <f ca="1">I390/(1+'DADOS MACROECONÔMICOS'!I21)</f>
        <v>0</v>
      </c>
      <c r="J344" s="850">
        <f ca="1">J390/(1+'DADOS MACROECONÔMICOS'!J21)</f>
        <v>0</v>
      </c>
      <c r="K344" s="850">
        <f ca="1">K390/(1+'DADOS MACROECONÔMICOS'!K21)</f>
        <v>0</v>
      </c>
      <c r="L344" s="850">
        <f ca="1">L390/(1+'DADOS MACROECONÔMICOS'!L21)</f>
        <v>0</v>
      </c>
      <c r="M344" s="850">
        <f ca="1">M390/(1+'DADOS MACROECONÔMICOS'!M21)</f>
        <v>0</v>
      </c>
      <c r="N344" s="850">
        <f ca="1">N390/(1+'DADOS MACROECONÔMICOS'!N21)</f>
        <v>0</v>
      </c>
      <c r="O344" s="850">
        <f ca="1">O390/(1+'DADOS MACROECONÔMICOS'!O21)</f>
        <v>0</v>
      </c>
      <c r="P344" s="850">
        <f ca="1">P390/(1+'DADOS MACROECONÔMICOS'!P21)</f>
        <v>0</v>
      </c>
      <c r="Q344" s="850">
        <f ca="1">Q390/(1+'DADOS MACROECONÔMICOS'!Q21)</f>
        <v>0</v>
      </c>
      <c r="R344" s="850">
        <f ca="1">R390/(1+'DADOS MACROECONÔMICOS'!R21)</f>
        <v>0</v>
      </c>
      <c r="S344" s="850">
        <f ca="1">S390/(1+'DADOS MACROECONÔMICOS'!S21)</f>
        <v>0</v>
      </c>
      <c r="T344" s="850">
        <f ca="1">T390/(1+'DADOS MACROECONÔMICOS'!T21)</f>
        <v>0</v>
      </c>
      <c r="U344" s="850">
        <f ca="1">U390/(1+'DADOS MACROECONÔMICOS'!U21)</f>
        <v>0</v>
      </c>
      <c r="V344" s="850">
        <f ca="1">V390/(1+'DADOS MACROECONÔMICOS'!V21)</f>
        <v>0</v>
      </c>
      <c r="W344" s="850">
        <f ca="1">W390/(1+'DADOS MACROECONÔMICOS'!W21)</f>
        <v>0</v>
      </c>
      <c r="X344" s="850">
        <f ca="1">X390/(1+'DADOS MACROECONÔMICOS'!X21)</f>
        <v>0</v>
      </c>
      <c r="Y344" s="850">
        <f ca="1">Y390/(1+'DADOS MACROECONÔMICOS'!Y21)</f>
        <v>0</v>
      </c>
      <c r="Z344" s="850">
        <f ca="1">Z390/(1+'DADOS MACROECONÔMICOS'!Z21)</f>
        <v>0</v>
      </c>
      <c r="AA344" s="850">
        <f ca="1">AA390/(1+'DADOS MACROECONÔMICOS'!AA21)</f>
        <v>0</v>
      </c>
      <c r="AB344" s="850">
        <f ca="1">AB390/(1+'DADOS MACROECONÔMICOS'!AB21)</f>
        <v>0</v>
      </c>
      <c r="AC344" s="850">
        <f ca="1">AC390/(1+'DADOS MACROECONÔMICOS'!AC21)</f>
        <v>0</v>
      </c>
      <c r="AD344" s="850">
        <f ca="1">AD390/(1+'DADOS MACROECONÔMICOS'!AD21)</f>
        <v>0</v>
      </c>
      <c r="AE344" s="850">
        <f ca="1">AE390/(1+'DADOS MACROECONÔMICOS'!AE21)</f>
        <v>0</v>
      </c>
      <c r="AF344" s="850">
        <f ca="1">AF390/(1+'DADOS MACROECONÔMICOS'!AF21)</f>
        <v>0</v>
      </c>
      <c r="AG344" s="850">
        <f ca="1">AG390/(1+'DADOS MACROECONÔMICOS'!AG21)</f>
        <v>0</v>
      </c>
      <c r="AH344" s="850">
        <f ca="1">AH390/(1+'DADOS MACROECONÔMICOS'!AH21)</f>
        <v>0</v>
      </c>
      <c r="AI344" s="850">
        <f ca="1">AI390/(1+'DADOS MACROECONÔMICOS'!AI21)</f>
        <v>0</v>
      </c>
      <c r="AJ344" s="850">
        <f ca="1">AJ390/(1+'DADOS MACROECONÔMICOS'!AJ21)</f>
        <v>0</v>
      </c>
      <c r="AK344" s="850">
        <f ca="1">AK390/(1+'DADOS MACROECONÔMICOS'!AK21)</f>
        <v>0</v>
      </c>
      <c r="AL344" s="850">
        <f ca="1">AL390/(1+'DADOS MACROECONÔMICOS'!AL21)</f>
        <v>0</v>
      </c>
      <c r="AM344" s="850">
        <f ca="1">AM390/(1+'DADOS MACROECONÔMICOS'!AM21)</f>
        <v>0</v>
      </c>
      <c r="AN344" s="850">
        <f ca="1">AN390/(1+'DADOS MACROECONÔMICOS'!AN21)</f>
        <v>0</v>
      </c>
      <c r="AO344" s="850">
        <f ca="1">AO390/(1+'DADOS MACROECONÔMICOS'!AO21)</f>
        <v>0</v>
      </c>
      <c r="AP344" s="850">
        <f ca="1">AP390/(1+'DADOS MACROECONÔMICOS'!AP21)</f>
        <v>0</v>
      </c>
      <c r="AQ344" s="850">
        <f ca="1">AQ390/(1+'DADOS MACROECONÔMICOS'!AQ21)</f>
        <v>0</v>
      </c>
      <c r="AR344" s="850">
        <f ca="1">AR390/(1+'DADOS MACROECONÔMICOS'!AR21)</f>
        <v>0</v>
      </c>
      <c r="AS344" s="850">
        <f ca="1">AS390/(1+'DADOS MACROECONÔMICOS'!AS21)</f>
        <v>0</v>
      </c>
      <c r="AT344" s="850">
        <f ca="1">AT390/(1+'DADOS MACROECONÔMICOS'!AT21)</f>
        <v>0</v>
      </c>
      <c r="AU344" s="850">
        <f ca="1">AU390/(1+'DADOS MACROECONÔMICOS'!AU21)</f>
        <v>0</v>
      </c>
      <c r="AV344" s="201"/>
    </row>
    <row r="345" spans="2:48">
      <c r="B345" s="885">
        <f>IF((B344+1)&gt;'PAINEL DE CONTROLE'!$D$6,'PAINEL DE CONTROLE'!$D$6,(B344+1))</f>
        <v>7</v>
      </c>
      <c r="G345" s="850">
        <f ca="1">G391/(1+'DADOS MACROECONÔMICOS'!G22)</f>
        <v>0</v>
      </c>
      <c r="H345" s="850">
        <f ca="1">H391/(1+'DADOS MACROECONÔMICOS'!H22)</f>
        <v>0</v>
      </c>
      <c r="I345" s="850">
        <f ca="1">I391/(1+'DADOS MACROECONÔMICOS'!I22)</f>
        <v>0</v>
      </c>
      <c r="J345" s="850">
        <f ca="1">J391/(1+'DADOS MACROECONÔMICOS'!J22)</f>
        <v>0</v>
      </c>
      <c r="K345" s="850">
        <f ca="1">K391/(1+'DADOS MACROECONÔMICOS'!K22)</f>
        <v>0</v>
      </c>
      <c r="L345" s="850">
        <f ca="1">L391/(1+'DADOS MACROECONÔMICOS'!L22)</f>
        <v>0</v>
      </c>
      <c r="M345" s="850">
        <f ca="1">M391/(1+'DADOS MACROECONÔMICOS'!M22)</f>
        <v>0</v>
      </c>
      <c r="N345" s="850">
        <f ca="1">N391/(1+'DADOS MACROECONÔMICOS'!N22)</f>
        <v>0</v>
      </c>
      <c r="O345" s="850">
        <f ca="1">O391/(1+'DADOS MACROECONÔMICOS'!O22)</f>
        <v>0</v>
      </c>
      <c r="P345" s="850">
        <f ca="1">P391/(1+'DADOS MACROECONÔMICOS'!P22)</f>
        <v>0</v>
      </c>
      <c r="Q345" s="850">
        <f ca="1">Q391/(1+'DADOS MACROECONÔMICOS'!Q22)</f>
        <v>0</v>
      </c>
      <c r="R345" s="850">
        <f ca="1">R391/(1+'DADOS MACROECONÔMICOS'!R22)</f>
        <v>0</v>
      </c>
      <c r="S345" s="850">
        <f ca="1">S391/(1+'DADOS MACROECONÔMICOS'!S22)</f>
        <v>0</v>
      </c>
      <c r="T345" s="850">
        <f ca="1">T391/(1+'DADOS MACROECONÔMICOS'!T22)</f>
        <v>0</v>
      </c>
      <c r="U345" s="850">
        <f ca="1">U391/(1+'DADOS MACROECONÔMICOS'!U22)</f>
        <v>0</v>
      </c>
      <c r="V345" s="850">
        <f ca="1">V391/(1+'DADOS MACROECONÔMICOS'!V22)</f>
        <v>0</v>
      </c>
      <c r="W345" s="850">
        <f ca="1">W391/(1+'DADOS MACROECONÔMICOS'!W22)</f>
        <v>0</v>
      </c>
      <c r="X345" s="850">
        <f ca="1">X391/(1+'DADOS MACROECONÔMICOS'!X22)</f>
        <v>0</v>
      </c>
      <c r="Y345" s="850">
        <f ca="1">Y391/(1+'DADOS MACROECONÔMICOS'!Y22)</f>
        <v>0</v>
      </c>
      <c r="Z345" s="850">
        <f ca="1">Z391/(1+'DADOS MACROECONÔMICOS'!Z22)</f>
        <v>0</v>
      </c>
      <c r="AA345" s="850">
        <f ca="1">AA391/(1+'DADOS MACROECONÔMICOS'!AA22)</f>
        <v>0</v>
      </c>
      <c r="AB345" s="850">
        <f ca="1">AB391/(1+'DADOS MACROECONÔMICOS'!AB22)</f>
        <v>0</v>
      </c>
      <c r="AC345" s="850">
        <f ca="1">AC391/(1+'DADOS MACROECONÔMICOS'!AC22)</f>
        <v>0</v>
      </c>
      <c r="AD345" s="850">
        <f ca="1">AD391/(1+'DADOS MACROECONÔMICOS'!AD22)</f>
        <v>0</v>
      </c>
      <c r="AE345" s="850">
        <f ca="1">AE391/(1+'DADOS MACROECONÔMICOS'!AE22)</f>
        <v>0</v>
      </c>
      <c r="AF345" s="850">
        <f ca="1">AF391/(1+'DADOS MACROECONÔMICOS'!AF22)</f>
        <v>0</v>
      </c>
      <c r="AG345" s="850">
        <f ca="1">AG391/(1+'DADOS MACROECONÔMICOS'!AG22)</f>
        <v>0</v>
      </c>
      <c r="AH345" s="850">
        <f ca="1">AH391/(1+'DADOS MACROECONÔMICOS'!AH22)</f>
        <v>0</v>
      </c>
      <c r="AI345" s="850">
        <f ca="1">AI391/(1+'DADOS MACROECONÔMICOS'!AI22)</f>
        <v>0</v>
      </c>
      <c r="AJ345" s="850">
        <f ca="1">AJ391/(1+'DADOS MACROECONÔMICOS'!AJ22)</f>
        <v>0</v>
      </c>
      <c r="AK345" s="850">
        <f ca="1">AK391/(1+'DADOS MACROECONÔMICOS'!AK22)</f>
        <v>0</v>
      </c>
      <c r="AL345" s="850">
        <f ca="1">AL391/(1+'DADOS MACROECONÔMICOS'!AL22)</f>
        <v>0</v>
      </c>
      <c r="AM345" s="850">
        <f ca="1">AM391/(1+'DADOS MACROECONÔMICOS'!AM22)</f>
        <v>0</v>
      </c>
      <c r="AN345" s="850">
        <f ca="1">AN391/(1+'DADOS MACROECONÔMICOS'!AN22)</f>
        <v>0</v>
      </c>
      <c r="AO345" s="850">
        <f ca="1">AO391/(1+'DADOS MACROECONÔMICOS'!AO22)</f>
        <v>0</v>
      </c>
      <c r="AP345" s="850">
        <f ca="1">AP391/(1+'DADOS MACROECONÔMICOS'!AP22)</f>
        <v>0</v>
      </c>
      <c r="AQ345" s="850">
        <f ca="1">AQ391/(1+'DADOS MACROECONÔMICOS'!AQ22)</f>
        <v>0</v>
      </c>
      <c r="AR345" s="850">
        <f ca="1">AR391/(1+'DADOS MACROECONÔMICOS'!AR22)</f>
        <v>0</v>
      </c>
      <c r="AS345" s="850">
        <f ca="1">AS391/(1+'DADOS MACROECONÔMICOS'!AS22)</f>
        <v>0</v>
      </c>
      <c r="AT345" s="850">
        <f ca="1">AT391/(1+'DADOS MACROECONÔMICOS'!AT22)</f>
        <v>0</v>
      </c>
      <c r="AU345" s="850">
        <f ca="1">AU391/(1+'DADOS MACROECONÔMICOS'!AU22)</f>
        <v>0</v>
      </c>
      <c r="AV345" s="201"/>
    </row>
    <row r="346" spans="2:48">
      <c r="B346" s="885">
        <f>IF((B345+1)&gt;'PAINEL DE CONTROLE'!$D$6,'PAINEL DE CONTROLE'!$D$6,(B345+1))</f>
        <v>8</v>
      </c>
      <c r="G346" s="850">
        <f ca="1">G392/(1+'DADOS MACROECONÔMICOS'!G23)</f>
        <v>0</v>
      </c>
      <c r="H346" s="850">
        <f ca="1">H392/(1+'DADOS MACROECONÔMICOS'!H23)</f>
        <v>0</v>
      </c>
      <c r="I346" s="850">
        <f ca="1">I392/(1+'DADOS MACROECONÔMICOS'!I23)</f>
        <v>0</v>
      </c>
      <c r="J346" s="850">
        <f ca="1">J392/(1+'DADOS MACROECONÔMICOS'!J23)</f>
        <v>0</v>
      </c>
      <c r="K346" s="850">
        <f ca="1">K392/(1+'DADOS MACROECONÔMICOS'!K23)</f>
        <v>0</v>
      </c>
      <c r="L346" s="850">
        <f ca="1">L392/(1+'DADOS MACROECONÔMICOS'!L23)</f>
        <v>0</v>
      </c>
      <c r="M346" s="850">
        <f ca="1">M392/(1+'DADOS MACROECONÔMICOS'!M23)</f>
        <v>0</v>
      </c>
      <c r="N346" s="850">
        <f ca="1">N392/(1+'DADOS MACROECONÔMICOS'!N23)</f>
        <v>0</v>
      </c>
      <c r="O346" s="850">
        <f ca="1">O392/(1+'DADOS MACROECONÔMICOS'!O23)</f>
        <v>0</v>
      </c>
      <c r="P346" s="850">
        <f ca="1">P392/(1+'DADOS MACROECONÔMICOS'!P23)</f>
        <v>0</v>
      </c>
      <c r="Q346" s="850">
        <f ca="1">Q392/(1+'DADOS MACROECONÔMICOS'!Q23)</f>
        <v>0</v>
      </c>
      <c r="R346" s="850">
        <f ca="1">R392/(1+'DADOS MACROECONÔMICOS'!R23)</f>
        <v>0</v>
      </c>
      <c r="S346" s="850">
        <f ca="1">S392/(1+'DADOS MACROECONÔMICOS'!S23)</f>
        <v>0</v>
      </c>
      <c r="T346" s="850">
        <f ca="1">T392/(1+'DADOS MACROECONÔMICOS'!T23)</f>
        <v>0</v>
      </c>
      <c r="U346" s="850">
        <f ca="1">U392/(1+'DADOS MACROECONÔMICOS'!U23)</f>
        <v>0</v>
      </c>
      <c r="V346" s="850">
        <f ca="1">V392/(1+'DADOS MACROECONÔMICOS'!V23)</f>
        <v>0</v>
      </c>
      <c r="W346" s="850">
        <f ca="1">W392/(1+'DADOS MACROECONÔMICOS'!W23)</f>
        <v>0</v>
      </c>
      <c r="X346" s="850">
        <f ca="1">X392/(1+'DADOS MACROECONÔMICOS'!X23)</f>
        <v>0</v>
      </c>
      <c r="Y346" s="850">
        <f ca="1">Y392/(1+'DADOS MACROECONÔMICOS'!Y23)</f>
        <v>0</v>
      </c>
      <c r="Z346" s="850">
        <f ca="1">Z392/(1+'DADOS MACROECONÔMICOS'!Z23)</f>
        <v>0</v>
      </c>
      <c r="AA346" s="850">
        <f ca="1">AA392/(1+'DADOS MACROECONÔMICOS'!AA23)</f>
        <v>0</v>
      </c>
      <c r="AB346" s="850">
        <f ca="1">AB392/(1+'DADOS MACROECONÔMICOS'!AB23)</f>
        <v>0</v>
      </c>
      <c r="AC346" s="850">
        <f ca="1">AC392/(1+'DADOS MACROECONÔMICOS'!AC23)</f>
        <v>0</v>
      </c>
      <c r="AD346" s="850">
        <f ca="1">AD392/(1+'DADOS MACROECONÔMICOS'!AD23)</f>
        <v>0</v>
      </c>
      <c r="AE346" s="850">
        <f ca="1">AE392/(1+'DADOS MACROECONÔMICOS'!AE23)</f>
        <v>0</v>
      </c>
      <c r="AF346" s="850">
        <f ca="1">AF392/(1+'DADOS MACROECONÔMICOS'!AF23)</f>
        <v>0</v>
      </c>
      <c r="AG346" s="850">
        <f ca="1">AG392/(1+'DADOS MACROECONÔMICOS'!AG23)</f>
        <v>0</v>
      </c>
      <c r="AH346" s="850">
        <f ca="1">AH392/(1+'DADOS MACROECONÔMICOS'!AH23)</f>
        <v>0</v>
      </c>
      <c r="AI346" s="850">
        <f ca="1">AI392/(1+'DADOS MACROECONÔMICOS'!AI23)</f>
        <v>0</v>
      </c>
      <c r="AJ346" s="850">
        <f ca="1">AJ392/(1+'DADOS MACROECONÔMICOS'!AJ23)</f>
        <v>0</v>
      </c>
      <c r="AK346" s="850">
        <f ca="1">AK392/(1+'DADOS MACROECONÔMICOS'!AK23)</f>
        <v>0</v>
      </c>
      <c r="AL346" s="850">
        <f ca="1">AL392/(1+'DADOS MACROECONÔMICOS'!AL23)</f>
        <v>0</v>
      </c>
      <c r="AM346" s="850">
        <f ca="1">AM392/(1+'DADOS MACROECONÔMICOS'!AM23)</f>
        <v>0</v>
      </c>
      <c r="AN346" s="850">
        <f ca="1">AN392/(1+'DADOS MACROECONÔMICOS'!AN23)</f>
        <v>0</v>
      </c>
      <c r="AO346" s="850">
        <f ca="1">AO392/(1+'DADOS MACROECONÔMICOS'!AO23)</f>
        <v>0</v>
      </c>
      <c r="AP346" s="850">
        <f ca="1">AP392/(1+'DADOS MACROECONÔMICOS'!AP23)</f>
        <v>0</v>
      </c>
      <c r="AQ346" s="850">
        <f ca="1">AQ392/(1+'DADOS MACROECONÔMICOS'!AQ23)</f>
        <v>0</v>
      </c>
      <c r="AR346" s="850">
        <f ca="1">AR392/(1+'DADOS MACROECONÔMICOS'!AR23)</f>
        <v>0</v>
      </c>
      <c r="AS346" s="850">
        <f ca="1">AS392/(1+'DADOS MACROECONÔMICOS'!AS23)</f>
        <v>0</v>
      </c>
      <c r="AT346" s="850">
        <f ca="1">AT392/(1+'DADOS MACROECONÔMICOS'!AT23)</f>
        <v>0</v>
      </c>
      <c r="AU346" s="850">
        <f ca="1">AU392/(1+'DADOS MACROECONÔMICOS'!AU23)</f>
        <v>0</v>
      </c>
      <c r="AV346" s="201"/>
    </row>
    <row r="347" spans="2:48">
      <c r="B347" s="885">
        <f>IF((B346+1)&gt;'PAINEL DE CONTROLE'!$D$6,'PAINEL DE CONTROLE'!$D$6,(B346+1))</f>
        <v>9</v>
      </c>
      <c r="G347" s="850">
        <f ca="1">G393/(1+'DADOS MACROECONÔMICOS'!G24)</f>
        <v>0</v>
      </c>
      <c r="H347" s="850">
        <f ca="1">H393/(1+'DADOS MACROECONÔMICOS'!H24)</f>
        <v>0</v>
      </c>
      <c r="I347" s="850">
        <f ca="1">I393/(1+'DADOS MACROECONÔMICOS'!I24)</f>
        <v>0</v>
      </c>
      <c r="J347" s="850">
        <f ca="1">J393/(1+'DADOS MACROECONÔMICOS'!J24)</f>
        <v>0</v>
      </c>
      <c r="K347" s="850">
        <f ca="1">K393/(1+'DADOS MACROECONÔMICOS'!K24)</f>
        <v>0</v>
      </c>
      <c r="L347" s="850">
        <f ca="1">L393/(1+'DADOS MACROECONÔMICOS'!L24)</f>
        <v>0</v>
      </c>
      <c r="M347" s="850">
        <f ca="1">M393/(1+'DADOS MACROECONÔMICOS'!M24)</f>
        <v>0</v>
      </c>
      <c r="N347" s="850">
        <f ca="1">N393/(1+'DADOS MACROECONÔMICOS'!N24)</f>
        <v>0</v>
      </c>
      <c r="O347" s="850">
        <f ca="1">O393/(1+'DADOS MACROECONÔMICOS'!O24)</f>
        <v>0</v>
      </c>
      <c r="P347" s="850">
        <f ca="1">P393/(1+'DADOS MACROECONÔMICOS'!P24)</f>
        <v>0</v>
      </c>
      <c r="Q347" s="850">
        <f ca="1">Q393/(1+'DADOS MACROECONÔMICOS'!Q24)</f>
        <v>0</v>
      </c>
      <c r="R347" s="850">
        <f ca="1">R393/(1+'DADOS MACROECONÔMICOS'!R24)</f>
        <v>0</v>
      </c>
      <c r="S347" s="850">
        <f ca="1">S393/(1+'DADOS MACROECONÔMICOS'!S24)</f>
        <v>0</v>
      </c>
      <c r="T347" s="850">
        <f ca="1">T393/(1+'DADOS MACROECONÔMICOS'!T24)</f>
        <v>0</v>
      </c>
      <c r="U347" s="850">
        <f ca="1">U393/(1+'DADOS MACROECONÔMICOS'!U24)</f>
        <v>0</v>
      </c>
      <c r="V347" s="850">
        <f ca="1">V393/(1+'DADOS MACROECONÔMICOS'!V24)</f>
        <v>0</v>
      </c>
      <c r="W347" s="850">
        <f ca="1">W393/(1+'DADOS MACROECONÔMICOS'!W24)</f>
        <v>0</v>
      </c>
      <c r="X347" s="850">
        <f ca="1">X393/(1+'DADOS MACROECONÔMICOS'!X24)</f>
        <v>0</v>
      </c>
      <c r="Y347" s="850">
        <f ca="1">Y393/(1+'DADOS MACROECONÔMICOS'!Y24)</f>
        <v>0</v>
      </c>
      <c r="Z347" s="850">
        <f ca="1">Z393/(1+'DADOS MACROECONÔMICOS'!Z24)</f>
        <v>0</v>
      </c>
      <c r="AA347" s="850">
        <f ca="1">AA393/(1+'DADOS MACROECONÔMICOS'!AA24)</f>
        <v>0</v>
      </c>
      <c r="AB347" s="850">
        <f ca="1">AB393/(1+'DADOS MACROECONÔMICOS'!AB24)</f>
        <v>0</v>
      </c>
      <c r="AC347" s="850">
        <f ca="1">AC393/(1+'DADOS MACROECONÔMICOS'!AC24)</f>
        <v>0</v>
      </c>
      <c r="AD347" s="850">
        <f ca="1">AD393/(1+'DADOS MACROECONÔMICOS'!AD24)</f>
        <v>0</v>
      </c>
      <c r="AE347" s="850">
        <f ca="1">AE393/(1+'DADOS MACROECONÔMICOS'!AE24)</f>
        <v>0</v>
      </c>
      <c r="AF347" s="850">
        <f ca="1">AF393/(1+'DADOS MACROECONÔMICOS'!AF24)</f>
        <v>0</v>
      </c>
      <c r="AG347" s="850">
        <f ca="1">AG393/(1+'DADOS MACROECONÔMICOS'!AG24)</f>
        <v>0</v>
      </c>
      <c r="AH347" s="850">
        <f ca="1">AH393/(1+'DADOS MACROECONÔMICOS'!AH24)</f>
        <v>0</v>
      </c>
      <c r="AI347" s="850">
        <f ca="1">AI393/(1+'DADOS MACROECONÔMICOS'!AI24)</f>
        <v>0</v>
      </c>
      <c r="AJ347" s="850">
        <f ca="1">AJ393/(1+'DADOS MACROECONÔMICOS'!AJ24)</f>
        <v>0</v>
      </c>
      <c r="AK347" s="850">
        <f ca="1">AK393/(1+'DADOS MACROECONÔMICOS'!AK24)</f>
        <v>0</v>
      </c>
      <c r="AL347" s="850">
        <f ca="1">AL393/(1+'DADOS MACROECONÔMICOS'!AL24)</f>
        <v>0</v>
      </c>
      <c r="AM347" s="850">
        <f ca="1">AM393/(1+'DADOS MACROECONÔMICOS'!AM24)</f>
        <v>0</v>
      </c>
      <c r="AN347" s="850">
        <f ca="1">AN393/(1+'DADOS MACROECONÔMICOS'!AN24)</f>
        <v>0</v>
      </c>
      <c r="AO347" s="850">
        <f ca="1">AO393/(1+'DADOS MACROECONÔMICOS'!AO24)</f>
        <v>0</v>
      </c>
      <c r="AP347" s="850">
        <f ca="1">AP393/(1+'DADOS MACROECONÔMICOS'!AP24)</f>
        <v>0</v>
      </c>
      <c r="AQ347" s="850">
        <f ca="1">AQ393/(1+'DADOS MACROECONÔMICOS'!AQ24)</f>
        <v>0</v>
      </c>
      <c r="AR347" s="850">
        <f ca="1">AR393/(1+'DADOS MACROECONÔMICOS'!AR24)</f>
        <v>0</v>
      </c>
      <c r="AS347" s="850">
        <f ca="1">AS393/(1+'DADOS MACROECONÔMICOS'!AS24)</f>
        <v>0</v>
      </c>
      <c r="AT347" s="850">
        <f ca="1">AT393/(1+'DADOS MACROECONÔMICOS'!AT24)</f>
        <v>0</v>
      </c>
      <c r="AU347" s="850">
        <f ca="1">AU393/(1+'DADOS MACROECONÔMICOS'!AU24)</f>
        <v>0</v>
      </c>
      <c r="AV347" s="201"/>
    </row>
    <row r="348" spans="2:48">
      <c r="B348" s="885">
        <f>IF((B347+1)&gt;'PAINEL DE CONTROLE'!$D$6,'PAINEL DE CONTROLE'!$D$6,(B347+1))</f>
        <v>10</v>
      </c>
      <c r="G348" s="850">
        <f ca="1">G394/(1+'DADOS MACROECONÔMICOS'!G25)</f>
        <v>0</v>
      </c>
      <c r="H348" s="850">
        <f ca="1">H394/(1+'DADOS MACROECONÔMICOS'!H25)</f>
        <v>0</v>
      </c>
      <c r="I348" s="850">
        <f ca="1">I394/(1+'DADOS MACROECONÔMICOS'!I25)</f>
        <v>0</v>
      </c>
      <c r="J348" s="850">
        <f ca="1">J394/(1+'DADOS MACROECONÔMICOS'!J25)</f>
        <v>0</v>
      </c>
      <c r="K348" s="850">
        <f ca="1">K394/(1+'DADOS MACROECONÔMICOS'!K25)</f>
        <v>0</v>
      </c>
      <c r="L348" s="850">
        <f ca="1">L394/(1+'DADOS MACROECONÔMICOS'!L25)</f>
        <v>0</v>
      </c>
      <c r="M348" s="850">
        <f ca="1">M394/(1+'DADOS MACROECONÔMICOS'!M25)</f>
        <v>0</v>
      </c>
      <c r="N348" s="850">
        <f ca="1">N394/(1+'DADOS MACROECONÔMICOS'!N25)</f>
        <v>0</v>
      </c>
      <c r="O348" s="850">
        <f ca="1">O394/(1+'DADOS MACROECONÔMICOS'!O25)</f>
        <v>0</v>
      </c>
      <c r="P348" s="850">
        <f ca="1">P394/(1+'DADOS MACROECONÔMICOS'!P25)</f>
        <v>0</v>
      </c>
      <c r="Q348" s="850">
        <f ca="1">Q394/(1+'DADOS MACROECONÔMICOS'!Q25)</f>
        <v>0</v>
      </c>
      <c r="R348" s="850">
        <f ca="1">R394/(1+'DADOS MACROECONÔMICOS'!R25)</f>
        <v>0</v>
      </c>
      <c r="S348" s="850">
        <f ca="1">S394/(1+'DADOS MACROECONÔMICOS'!S25)</f>
        <v>0</v>
      </c>
      <c r="T348" s="850">
        <f ca="1">T394/(1+'DADOS MACROECONÔMICOS'!T25)</f>
        <v>0</v>
      </c>
      <c r="U348" s="850">
        <f ca="1">U394/(1+'DADOS MACROECONÔMICOS'!U25)</f>
        <v>0</v>
      </c>
      <c r="V348" s="850">
        <f ca="1">V394/(1+'DADOS MACROECONÔMICOS'!V25)</f>
        <v>0</v>
      </c>
      <c r="W348" s="850">
        <f ca="1">W394/(1+'DADOS MACROECONÔMICOS'!W25)</f>
        <v>0</v>
      </c>
      <c r="X348" s="850">
        <f ca="1">X394/(1+'DADOS MACROECONÔMICOS'!X25)</f>
        <v>0</v>
      </c>
      <c r="Y348" s="850">
        <f ca="1">Y394/(1+'DADOS MACROECONÔMICOS'!Y25)</f>
        <v>0</v>
      </c>
      <c r="Z348" s="850">
        <f ca="1">Z394/(1+'DADOS MACROECONÔMICOS'!Z25)</f>
        <v>0</v>
      </c>
      <c r="AA348" s="850">
        <f ca="1">AA394/(1+'DADOS MACROECONÔMICOS'!AA25)</f>
        <v>0</v>
      </c>
      <c r="AB348" s="850">
        <f ca="1">AB394/(1+'DADOS MACROECONÔMICOS'!AB25)</f>
        <v>0</v>
      </c>
      <c r="AC348" s="850">
        <f ca="1">AC394/(1+'DADOS MACROECONÔMICOS'!AC25)</f>
        <v>0</v>
      </c>
      <c r="AD348" s="850">
        <f ca="1">AD394/(1+'DADOS MACROECONÔMICOS'!AD25)</f>
        <v>0</v>
      </c>
      <c r="AE348" s="850">
        <f ca="1">AE394/(1+'DADOS MACROECONÔMICOS'!AE25)</f>
        <v>0</v>
      </c>
      <c r="AF348" s="850">
        <f ca="1">AF394/(1+'DADOS MACROECONÔMICOS'!AF25)</f>
        <v>0</v>
      </c>
      <c r="AG348" s="850">
        <f ca="1">AG394/(1+'DADOS MACROECONÔMICOS'!AG25)</f>
        <v>0</v>
      </c>
      <c r="AH348" s="850">
        <f ca="1">AH394/(1+'DADOS MACROECONÔMICOS'!AH25)</f>
        <v>0</v>
      </c>
      <c r="AI348" s="850">
        <f ca="1">AI394/(1+'DADOS MACROECONÔMICOS'!AI25)</f>
        <v>0</v>
      </c>
      <c r="AJ348" s="850">
        <f ca="1">AJ394/(1+'DADOS MACROECONÔMICOS'!AJ25)</f>
        <v>0</v>
      </c>
      <c r="AK348" s="850">
        <f ca="1">AK394/(1+'DADOS MACROECONÔMICOS'!AK25)</f>
        <v>0</v>
      </c>
      <c r="AL348" s="850">
        <f ca="1">AL394/(1+'DADOS MACROECONÔMICOS'!AL25)</f>
        <v>0</v>
      </c>
      <c r="AM348" s="850">
        <f ca="1">AM394/(1+'DADOS MACROECONÔMICOS'!AM25)</f>
        <v>0</v>
      </c>
      <c r="AN348" s="850">
        <f ca="1">AN394/(1+'DADOS MACROECONÔMICOS'!AN25)</f>
        <v>0</v>
      </c>
      <c r="AO348" s="850">
        <f ca="1">AO394/(1+'DADOS MACROECONÔMICOS'!AO25)</f>
        <v>0</v>
      </c>
      <c r="AP348" s="850">
        <f ca="1">AP394/(1+'DADOS MACROECONÔMICOS'!AP25)</f>
        <v>0</v>
      </c>
      <c r="AQ348" s="850">
        <f ca="1">AQ394/(1+'DADOS MACROECONÔMICOS'!AQ25)</f>
        <v>0</v>
      </c>
      <c r="AR348" s="850">
        <f ca="1">AR394/(1+'DADOS MACROECONÔMICOS'!AR25)</f>
        <v>0</v>
      </c>
      <c r="AS348" s="850">
        <f ca="1">AS394/(1+'DADOS MACROECONÔMICOS'!AS25)</f>
        <v>0</v>
      </c>
      <c r="AT348" s="850">
        <f ca="1">AT394/(1+'DADOS MACROECONÔMICOS'!AT25)</f>
        <v>0</v>
      </c>
      <c r="AU348" s="850">
        <f ca="1">AU394/(1+'DADOS MACROECONÔMICOS'!AU25)</f>
        <v>0</v>
      </c>
      <c r="AV348" s="201"/>
    </row>
    <row r="349" spans="2:48">
      <c r="B349" s="885">
        <f>IF((B348+1)&gt;'PAINEL DE CONTROLE'!$D$6,'PAINEL DE CONTROLE'!$D$6,(B348+1))</f>
        <v>11</v>
      </c>
      <c r="G349" s="850">
        <f ca="1">G395/(1+'DADOS MACROECONÔMICOS'!G26)</f>
        <v>0</v>
      </c>
      <c r="H349" s="850">
        <f ca="1">H395/(1+'DADOS MACROECONÔMICOS'!H26)</f>
        <v>0</v>
      </c>
      <c r="I349" s="850">
        <f ca="1">I395/(1+'DADOS MACROECONÔMICOS'!I26)</f>
        <v>0</v>
      </c>
      <c r="J349" s="850">
        <f ca="1">J395/(1+'DADOS MACROECONÔMICOS'!J26)</f>
        <v>0</v>
      </c>
      <c r="K349" s="850">
        <f ca="1">K395/(1+'DADOS MACROECONÔMICOS'!K26)</f>
        <v>0</v>
      </c>
      <c r="L349" s="850">
        <f ca="1">L395/(1+'DADOS MACROECONÔMICOS'!L26)</f>
        <v>0</v>
      </c>
      <c r="M349" s="850">
        <f ca="1">M395/(1+'DADOS MACROECONÔMICOS'!M26)</f>
        <v>0</v>
      </c>
      <c r="N349" s="850">
        <f ca="1">N395/(1+'DADOS MACROECONÔMICOS'!N26)</f>
        <v>0</v>
      </c>
      <c r="O349" s="850">
        <f ca="1">O395/(1+'DADOS MACROECONÔMICOS'!O26)</f>
        <v>0</v>
      </c>
      <c r="P349" s="850">
        <f ca="1">P395/(1+'DADOS MACROECONÔMICOS'!P26)</f>
        <v>0</v>
      </c>
      <c r="Q349" s="850">
        <f ca="1">Q395/(1+'DADOS MACROECONÔMICOS'!Q26)</f>
        <v>0</v>
      </c>
      <c r="R349" s="850">
        <f ca="1">R395/(1+'DADOS MACROECONÔMICOS'!R26)</f>
        <v>0</v>
      </c>
      <c r="S349" s="850">
        <f ca="1">S395/(1+'DADOS MACROECONÔMICOS'!S26)</f>
        <v>48734.147765861497</v>
      </c>
      <c r="T349" s="850">
        <f ca="1">T395/(1+'DADOS MACROECONÔMICOS'!T26)</f>
        <v>47086.087613308104</v>
      </c>
      <c r="U349" s="850">
        <f ca="1">U395/(1+'DADOS MACROECONÔMICOS'!U26)</f>
        <v>45493.760501978351</v>
      </c>
      <c r="V349" s="850">
        <f ca="1">V395/(1+'DADOS MACROECONÔMICOS'!V26)</f>
        <v>43955.281687629627</v>
      </c>
      <c r="W349" s="850">
        <f ca="1">W395/(1+'DADOS MACROECONÔMICOS'!W26)</f>
        <v>42468.830163091268</v>
      </c>
      <c r="X349" s="850">
        <f ca="1">X395/(1+'DADOS MACROECONÔMICOS'!X26)</f>
        <v>41032.646502845178</v>
      </c>
      <c r="Y349" s="850">
        <f ca="1">Y395/(1+'DADOS MACROECONÔMICOS'!Y26)</f>
        <v>39645.030780497</v>
      </c>
      <c r="Z349" s="850">
        <f ca="1">Z395/(1+'DADOS MACROECONÔMICOS'!Z26)</f>
        <v>38304.340556672883</v>
      </c>
      <c r="AA349" s="850">
        <f ca="1">AA395/(1+'DADOS MACROECONÔMICOS'!AA26)</f>
        <v>37008.988934960325</v>
      </c>
      <c r="AB349" s="850">
        <f ca="1">AB395/(1+'DADOS MACROECONÔMICOS'!AB26)</f>
        <v>35757.4426835919</v>
      </c>
      <c r="AC349" s="850">
        <f ca="1">AC395/(1+'DADOS MACROECONÔMICOS'!AC26)</f>
        <v>0</v>
      </c>
      <c r="AD349" s="850">
        <f ca="1">AD395/(1+'DADOS MACROECONÔMICOS'!AD26)</f>
        <v>0</v>
      </c>
      <c r="AE349" s="850">
        <f ca="1">AE395/(1+'DADOS MACROECONÔMICOS'!AE26)</f>
        <v>0</v>
      </c>
      <c r="AF349" s="850">
        <f ca="1">AF395/(1+'DADOS MACROECONÔMICOS'!AF26)</f>
        <v>0</v>
      </c>
      <c r="AG349" s="850">
        <f ca="1">AG395/(1+'DADOS MACROECONÔMICOS'!AG26)</f>
        <v>0</v>
      </c>
      <c r="AH349" s="850">
        <f ca="1">AH395/(1+'DADOS MACROECONÔMICOS'!AH26)</f>
        <v>0</v>
      </c>
      <c r="AI349" s="850">
        <f ca="1">AI395/(1+'DADOS MACROECONÔMICOS'!AI26)</f>
        <v>0</v>
      </c>
      <c r="AJ349" s="850">
        <f ca="1">AJ395/(1+'DADOS MACROECONÔMICOS'!AJ26)</f>
        <v>0</v>
      </c>
      <c r="AK349" s="850">
        <f ca="1">AK395/(1+'DADOS MACROECONÔMICOS'!AK26)</f>
        <v>0</v>
      </c>
      <c r="AL349" s="850">
        <f ca="1">AL395/(1+'DADOS MACROECONÔMICOS'!AL26)</f>
        <v>0</v>
      </c>
      <c r="AM349" s="850">
        <f ca="1">AM395/(1+'DADOS MACROECONÔMICOS'!AM26)</f>
        <v>0</v>
      </c>
      <c r="AN349" s="850">
        <f ca="1">AN395/(1+'DADOS MACROECONÔMICOS'!AN26)</f>
        <v>0</v>
      </c>
      <c r="AO349" s="850">
        <f ca="1">AO395/(1+'DADOS MACROECONÔMICOS'!AO26)</f>
        <v>0</v>
      </c>
      <c r="AP349" s="850">
        <f ca="1">AP395/(1+'DADOS MACROECONÔMICOS'!AP26)</f>
        <v>0</v>
      </c>
      <c r="AQ349" s="850">
        <f ca="1">AQ395/(1+'DADOS MACROECONÔMICOS'!AQ26)</f>
        <v>0</v>
      </c>
      <c r="AR349" s="850">
        <f ca="1">AR395/(1+'DADOS MACROECONÔMICOS'!AR26)</f>
        <v>0</v>
      </c>
      <c r="AS349" s="850">
        <f ca="1">AS395/(1+'DADOS MACROECONÔMICOS'!AS26)</f>
        <v>0</v>
      </c>
      <c r="AT349" s="850">
        <f ca="1">AT395/(1+'DADOS MACROECONÔMICOS'!AT26)</f>
        <v>0</v>
      </c>
      <c r="AU349" s="850">
        <f ca="1">AU395/(1+'DADOS MACROECONÔMICOS'!AU26)</f>
        <v>0</v>
      </c>
      <c r="AV349" s="201"/>
    </row>
    <row r="350" spans="2:48">
      <c r="B350" s="885">
        <f>IF((B349+1)&gt;'PAINEL DE CONTROLE'!$D$6,'PAINEL DE CONTROLE'!$D$6,(B349+1))</f>
        <v>12</v>
      </c>
      <c r="G350" s="850">
        <f ca="1">G396/(1+'DADOS MACROECONÔMICOS'!G27)</f>
        <v>0</v>
      </c>
      <c r="H350" s="850">
        <f ca="1">H396/(1+'DADOS MACROECONÔMICOS'!H27)</f>
        <v>0</v>
      </c>
      <c r="I350" s="850">
        <f ca="1">I396/(1+'DADOS MACROECONÔMICOS'!I27)</f>
        <v>0</v>
      </c>
      <c r="J350" s="850">
        <f ca="1">J396/(1+'DADOS MACROECONÔMICOS'!J27)</f>
        <v>0</v>
      </c>
      <c r="K350" s="850">
        <f ca="1">K396/(1+'DADOS MACROECONÔMICOS'!K27)</f>
        <v>0</v>
      </c>
      <c r="L350" s="850">
        <f ca="1">L396/(1+'DADOS MACROECONÔMICOS'!L27)</f>
        <v>0</v>
      </c>
      <c r="M350" s="850">
        <f ca="1">M396/(1+'DADOS MACROECONÔMICOS'!M27)</f>
        <v>0</v>
      </c>
      <c r="N350" s="850">
        <f ca="1">N396/(1+'DADOS MACROECONÔMICOS'!N27)</f>
        <v>0</v>
      </c>
      <c r="O350" s="850">
        <f ca="1">O396/(1+'DADOS MACROECONÔMICOS'!O27)</f>
        <v>0</v>
      </c>
      <c r="P350" s="850">
        <f ca="1">P396/(1+'DADOS MACROECONÔMICOS'!P27)</f>
        <v>0</v>
      </c>
      <c r="Q350" s="850">
        <f ca="1">Q396/(1+'DADOS MACROECONÔMICOS'!Q27)</f>
        <v>0</v>
      </c>
      <c r="R350" s="850">
        <f ca="1">R396/(1+'DADOS MACROECONÔMICOS'!R27)</f>
        <v>0</v>
      </c>
      <c r="S350" s="850">
        <f ca="1">S396/(1+'DADOS MACROECONÔMICOS'!S27)</f>
        <v>0</v>
      </c>
      <c r="T350" s="850">
        <f ca="1">T396/(1+'DADOS MACROECONÔMICOS'!T27)</f>
        <v>0</v>
      </c>
      <c r="U350" s="850">
        <f ca="1">U396/(1+'DADOS MACROECONÔMICOS'!U27)</f>
        <v>0</v>
      </c>
      <c r="V350" s="850">
        <f ca="1">V396/(1+'DADOS MACROECONÔMICOS'!V27)</f>
        <v>0</v>
      </c>
      <c r="W350" s="850">
        <f ca="1">W396/(1+'DADOS MACROECONÔMICOS'!W27)</f>
        <v>0</v>
      </c>
      <c r="X350" s="850">
        <f ca="1">X396/(1+'DADOS MACROECONÔMICOS'!X27)</f>
        <v>0</v>
      </c>
      <c r="Y350" s="850">
        <f ca="1">Y396/(1+'DADOS MACROECONÔMICOS'!Y27)</f>
        <v>0</v>
      </c>
      <c r="Z350" s="850">
        <f ca="1">Z396/(1+'DADOS MACROECONÔMICOS'!Z27)</f>
        <v>0</v>
      </c>
      <c r="AA350" s="850">
        <f ca="1">AA396/(1+'DADOS MACROECONÔMICOS'!AA27)</f>
        <v>0</v>
      </c>
      <c r="AB350" s="850">
        <f ca="1">AB396/(1+'DADOS MACROECONÔMICOS'!AB27)</f>
        <v>0</v>
      </c>
      <c r="AC350" s="850">
        <f ca="1">AC396/(1+'DADOS MACROECONÔMICOS'!AC27)</f>
        <v>0</v>
      </c>
      <c r="AD350" s="850">
        <f ca="1">AD396/(1+'DADOS MACROECONÔMICOS'!AD27)</f>
        <v>0</v>
      </c>
      <c r="AE350" s="850">
        <f ca="1">AE396/(1+'DADOS MACROECONÔMICOS'!AE27)</f>
        <v>0</v>
      </c>
      <c r="AF350" s="850">
        <f ca="1">AF396/(1+'DADOS MACROECONÔMICOS'!AF27)</f>
        <v>0</v>
      </c>
      <c r="AG350" s="850">
        <f ca="1">AG396/(1+'DADOS MACROECONÔMICOS'!AG27)</f>
        <v>0</v>
      </c>
      <c r="AH350" s="850">
        <f ca="1">AH396/(1+'DADOS MACROECONÔMICOS'!AH27)</f>
        <v>0</v>
      </c>
      <c r="AI350" s="850">
        <f ca="1">AI396/(1+'DADOS MACROECONÔMICOS'!AI27)</f>
        <v>0</v>
      </c>
      <c r="AJ350" s="850">
        <f ca="1">AJ396/(1+'DADOS MACROECONÔMICOS'!AJ27)</f>
        <v>0</v>
      </c>
      <c r="AK350" s="850">
        <f ca="1">AK396/(1+'DADOS MACROECONÔMICOS'!AK27)</f>
        <v>0</v>
      </c>
      <c r="AL350" s="850">
        <f ca="1">AL396/(1+'DADOS MACROECONÔMICOS'!AL27)</f>
        <v>0</v>
      </c>
      <c r="AM350" s="850">
        <f ca="1">AM396/(1+'DADOS MACROECONÔMICOS'!AM27)</f>
        <v>0</v>
      </c>
      <c r="AN350" s="850">
        <f ca="1">AN396/(1+'DADOS MACROECONÔMICOS'!AN27)</f>
        <v>0</v>
      </c>
      <c r="AO350" s="850">
        <f ca="1">AO396/(1+'DADOS MACROECONÔMICOS'!AO27)</f>
        <v>0</v>
      </c>
      <c r="AP350" s="850">
        <f ca="1">AP396/(1+'DADOS MACROECONÔMICOS'!AP27)</f>
        <v>0</v>
      </c>
      <c r="AQ350" s="850">
        <f ca="1">AQ396/(1+'DADOS MACROECONÔMICOS'!AQ27)</f>
        <v>0</v>
      </c>
      <c r="AR350" s="850">
        <f ca="1">AR396/(1+'DADOS MACROECONÔMICOS'!AR27)</f>
        <v>0</v>
      </c>
      <c r="AS350" s="850">
        <f ca="1">AS396/(1+'DADOS MACROECONÔMICOS'!AS27)</f>
        <v>0</v>
      </c>
      <c r="AT350" s="850">
        <f ca="1">AT396/(1+'DADOS MACROECONÔMICOS'!AT27)</f>
        <v>0</v>
      </c>
      <c r="AU350" s="850">
        <f ca="1">AU396/(1+'DADOS MACROECONÔMICOS'!AU27)</f>
        <v>0</v>
      </c>
      <c r="AV350" s="201"/>
    </row>
    <row r="351" spans="2:48">
      <c r="B351" s="885">
        <f>IF((B350+1)&gt;'PAINEL DE CONTROLE'!$D$6,'PAINEL DE CONTROLE'!$D$6,(B350+1))</f>
        <v>13</v>
      </c>
      <c r="G351" s="850">
        <f ca="1">G397/(1+'DADOS MACROECONÔMICOS'!G28)</f>
        <v>0</v>
      </c>
      <c r="H351" s="850">
        <f ca="1">H397/(1+'DADOS MACROECONÔMICOS'!H28)</f>
        <v>0</v>
      </c>
      <c r="I351" s="850">
        <f ca="1">I397/(1+'DADOS MACROECONÔMICOS'!I28)</f>
        <v>0</v>
      </c>
      <c r="J351" s="850">
        <f ca="1">J397/(1+'DADOS MACROECONÔMICOS'!J28)</f>
        <v>0</v>
      </c>
      <c r="K351" s="850">
        <f ca="1">K397/(1+'DADOS MACROECONÔMICOS'!K28)</f>
        <v>0</v>
      </c>
      <c r="L351" s="850">
        <f ca="1">L397/(1+'DADOS MACROECONÔMICOS'!L28)</f>
        <v>0</v>
      </c>
      <c r="M351" s="850">
        <f ca="1">M397/(1+'DADOS MACROECONÔMICOS'!M28)</f>
        <v>0</v>
      </c>
      <c r="N351" s="850">
        <f ca="1">N397/(1+'DADOS MACROECONÔMICOS'!N28)</f>
        <v>0</v>
      </c>
      <c r="O351" s="850">
        <f ca="1">O397/(1+'DADOS MACROECONÔMICOS'!O28)</f>
        <v>0</v>
      </c>
      <c r="P351" s="850">
        <f ca="1">P397/(1+'DADOS MACROECONÔMICOS'!P28)</f>
        <v>0</v>
      </c>
      <c r="Q351" s="850">
        <f ca="1">Q397/(1+'DADOS MACROECONÔMICOS'!Q28)</f>
        <v>0</v>
      </c>
      <c r="R351" s="850">
        <f ca="1">R397/(1+'DADOS MACROECONÔMICOS'!R28)</f>
        <v>0</v>
      </c>
      <c r="S351" s="850">
        <f ca="1">S397/(1+'DADOS MACROECONÔMICOS'!S28)</f>
        <v>0</v>
      </c>
      <c r="T351" s="850">
        <f ca="1">T397/(1+'DADOS MACROECONÔMICOS'!T28)</f>
        <v>0</v>
      </c>
      <c r="U351" s="850">
        <f ca="1">U397/(1+'DADOS MACROECONÔMICOS'!U28)</f>
        <v>0</v>
      </c>
      <c r="V351" s="850">
        <f ca="1">V397/(1+'DADOS MACROECONÔMICOS'!V28)</f>
        <v>0</v>
      </c>
      <c r="W351" s="850">
        <f ca="1">W397/(1+'DADOS MACROECONÔMICOS'!W28)</f>
        <v>0</v>
      </c>
      <c r="X351" s="850">
        <f ca="1">X397/(1+'DADOS MACROECONÔMICOS'!X28)</f>
        <v>0</v>
      </c>
      <c r="Y351" s="850">
        <f ca="1">Y397/(1+'DADOS MACROECONÔMICOS'!Y28)</f>
        <v>0</v>
      </c>
      <c r="Z351" s="850">
        <f ca="1">Z397/(1+'DADOS MACROECONÔMICOS'!Z28)</f>
        <v>0</v>
      </c>
      <c r="AA351" s="850">
        <f ca="1">AA397/(1+'DADOS MACROECONÔMICOS'!AA28)</f>
        <v>0</v>
      </c>
      <c r="AB351" s="850">
        <f ca="1">AB397/(1+'DADOS MACROECONÔMICOS'!AB28)</f>
        <v>0</v>
      </c>
      <c r="AC351" s="850">
        <f ca="1">AC397/(1+'DADOS MACROECONÔMICOS'!AC28)</f>
        <v>0</v>
      </c>
      <c r="AD351" s="850">
        <f ca="1">AD397/(1+'DADOS MACROECONÔMICOS'!AD28)</f>
        <v>0</v>
      </c>
      <c r="AE351" s="850">
        <f ca="1">AE397/(1+'DADOS MACROECONÔMICOS'!AE28)</f>
        <v>0</v>
      </c>
      <c r="AF351" s="850">
        <f ca="1">AF397/(1+'DADOS MACROECONÔMICOS'!AF28)</f>
        <v>0</v>
      </c>
      <c r="AG351" s="850">
        <f ca="1">AG397/(1+'DADOS MACROECONÔMICOS'!AG28)</f>
        <v>0</v>
      </c>
      <c r="AH351" s="850">
        <f ca="1">AH397/(1+'DADOS MACROECONÔMICOS'!AH28)</f>
        <v>0</v>
      </c>
      <c r="AI351" s="850">
        <f ca="1">AI397/(1+'DADOS MACROECONÔMICOS'!AI28)</f>
        <v>0</v>
      </c>
      <c r="AJ351" s="850">
        <f ca="1">AJ397/(1+'DADOS MACROECONÔMICOS'!AJ28)</f>
        <v>0</v>
      </c>
      <c r="AK351" s="850">
        <f ca="1">AK397/(1+'DADOS MACROECONÔMICOS'!AK28)</f>
        <v>0</v>
      </c>
      <c r="AL351" s="850">
        <f ca="1">AL397/(1+'DADOS MACROECONÔMICOS'!AL28)</f>
        <v>0</v>
      </c>
      <c r="AM351" s="850">
        <f ca="1">AM397/(1+'DADOS MACROECONÔMICOS'!AM28)</f>
        <v>0</v>
      </c>
      <c r="AN351" s="850">
        <f ca="1">AN397/(1+'DADOS MACROECONÔMICOS'!AN28)</f>
        <v>0</v>
      </c>
      <c r="AO351" s="850">
        <f ca="1">AO397/(1+'DADOS MACROECONÔMICOS'!AO28)</f>
        <v>0</v>
      </c>
      <c r="AP351" s="850">
        <f ca="1">AP397/(1+'DADOS MACROECONÔMICOS'!AP28)</f>
        <v>0</v>
      </c>
      <c r="AQ351" s="850">
        <f ca="1">AQ397/(1+'DADOS MACROECONÔMICOS'!AQ28)</f>
        <v>0</v>
      </c>
      <c r="AR351" s="850">
        <f ca="1">AR397/(1+'DADOS MACROECONÔMICOS'!AR28)</f>
        <v>0</v>
      </c>
      <c r="AS351" s="850">
        <f ca="1">AS397/(1+'DADOS MACROECONÔMICOS'!AS28)</f>
        <v>0</v>
      </c>
      <c r="AT351" s="850">
        <f ca="1">AT397/(1+'DADOS MACROECONÔMICOS'!AT28)</f>
        <v>0</v>
      </c>
      <c r="AU351" s="850">
        <f ca="1">AU397/(1+'DADOS MACROECONÔMICOS'!AU28)</f>
        <v>0</v>
      </c>
      <c r="AV351" s="201"/>
    </row>
    <row r="352" spans="2:48">
      <c r="B352" s="885">
        <f>IF((B351+1)&gt;'PAINEL DE CONTROLE'!$D$6,'PAINEL DE CONTROLE'!$D$6,(B351+1))</f>
        <v>14</v>
      </c>
      <c r="G352" s="850">
        <f ca="1">G398/(1+'DADOS MACROECONÔMICOS'!G29)</f>
        <v>0</v>
      </c>
      <c r="H352" s="850">
        <f ca="1">H398/(1+'DADOS MACROECONÔMICOS'!H29)</f>
        <v>0</v>
      </c>
      <c r="I352" s="850">
        <f ca="1">I398/(1+'DADOS MACROECONÔMICOS'!I29)</f>
        <v>0</v>
      </c>
      <c r="J352" s="850">
        <f ca="1">J398/(1+'DADOS MACROECONÔMICOS'!J29)</f>
        <v>0</v>
      </c>
      <c r="K352" s="850">
        <f ca="1">K398/(1+'DADOS MACROECONÔMICOS'!K29)</f>
        <v>0</v>
      </c>
      <c r="L352" s="850">
        <f ca="1">L398/(1+'DADOS MACROECONÔMICOS'!L29)</f>
        <v>0</v>
      </c>
      <c r="M352" s="850">
        <f ca="1">M398/(1+'DADOS MACROECONÔMICOS'!M29)</f>
        <v>0</v>
      </c>
      <c r="N352" s="850">
        <f ca="1">N398/(1+'DADOS MACROECONÔMICOS'!N29)</f>
        <v>0</v>
      </c>
      <c r="O352" s="850">
        <f ca="1">O398/(1+'DADOS MACROECONÔMICOS'!O29)</f>
        <v>0</v>
      </c>
      <c r="P352" s="850">
        <f ca="1">P398/(1+'DADOS MACROECONÔMICOS'!P29)</f>
        <v>0</v>
      </c>
      <c r="Q352" s="850">
        <f ca="1">Q398/(1+'DADOS MACROECONÔMICOS'!Q29)</f>
        <v>0</v>
      </c>
      <c r="R352" s="850">
        <f ca="1">R398/(1+'DADOS MACROECONÔMICOS'!R29)</f>
        <v>0</v>
      </c>
      <c r="S352" s="850">
        <f ca="1">S398/(1+'DADOS MACROECONÔMICOS'!S29)</f>
        <v>0</v>
      </c>
      <c r="T352" s="850">
        <f ca="1">T398/(1+'DADOS MACROECONÔMICOS'!T29)</f>
        <v>0</v>
      </c>
      <c r="U352" s="850">
        <f ca="1">U398/(1+'DADOS MACROECONÔMICOS'!U29)</f>
        <v>0</v>
      </c>
      <c r="V352" s="850">
        <f ca="1">V398/(1+'DADOS MACROECONÔMICOS'!V29)</f>
        <v>0</v>
      </c>
      <c r="W352" s="850">
        <f ca="1">W398/(1+'DADOS MACROECONÔMICOS'!W29)</f>
        <v>0</v>
      </c>
      <c r="X352" s="850">
        <f ca="1">X398/(1+'DADOS MACROECONÔMICOS'!X29)</f>
        <v>0</v>
      </c>
      <c r="Y352" s="850">
        <f ca="1">Y398/(1+'DADOS MACROECONÔMICOS'!Y29)</f>
        <v>0</v>
      </c>
      <c r="Z352" s="850">
        <f ca="1">Z398/(1+'DADOS MACROECONÔMICOS'!Z29)</f>
        <v>0</v>
      </c>
      <c r="AA352" s="850">
        <f ca="1">AA398/(1+'DADOS MACROECONÔMICOS'!AA29)</f>
        <v>0</v>
      </c>
      <c r="AB352" s="850">
        <f ca="1">AB398/(1+'DADOS MACROECONÔMICOS'!AB29)</f>
        <v>0</v>
      </c>
      <c r="AC352" s="850">
        <f ca="1">AC398/(1+'DADOS MACROECONÔMICOS'!AC29)</f>
        <v>0</v>
      </c>
      <c r="AD352" s="850">
        <f ca="1">AD398/(1+'DADOS MACROECONÔMICOS'!AD29)</f>
        <v>0</v>
      </c>
      <c r="AE352" s="850">
        <f ca="1">AE398/(1+'DADOS MACROECONÔMICOS'!AE29)</f>
        <v>0</v>
      </c>
      <c r="AF352" s="850">
        <f ca="1">AF398/(1+'DADOS MACROECONÔMICOS'!AF29)</f>
        <v>0</v>
      </c>
      <c r="AG352" s="850">
        <f ca="1">AG398/(1+'DADOS MACROECONÔMICOS'!AG29)</f>
        <v>0</v>
      </c>
      <c r="AH352" s="850">
        <f ca="1">AH398/(1+'DADOS MACROECONÔMICOS'!AH29)</f>
        <v>0</v>
      </c>
      <c r="AI352" s="850">
        <f ca="1">AI398/(1+'DADOS MACROECONÔMICOS'!AI29)</f>
        <v>0</v>
      </c>
      <c r="AJ352" s="850">
        <f ca="1">AJ398/(1+'DADOS MACROECONÔMICOS'!AJ29)</f>
        <v>0</v>
      </c>
      <c r="AK352" s="850">
        <f ca="1">AK398/(1+'DADOS MACROECONÔMICOS'!AK29)</f>
        <v>0</v>
      </c>
      <c r="AL352" s="850">
        <f ca="1">AL398/(1+'DADOS MACROECONÔMICOS'!AL29)</f>
        <v>0</v>
      </c>
      <c r="AM352" s="850">
        <f ca="1">AM398/(1+'DADOS MACROECONÔMICOS'!AM29)</f>
        <v>0</v>
      </c>
      <c r="AN352" s="850">
        <f ca="1">AN398/(1+'DADOS MACROECONÔMICOS'!AN29)</f>
        <v>0</v>
      </c>
      <c r="AO352" s="850">
        <f ca="1">AO398/(1+'DADOS MACROECONÔMICOS'!AO29)</f>
        <v>0</v>
      </c>
      <c r="AP352" s="850">
        <f ca="1">AP398/(1+'DADOS MACROECONÔMICOS'!AP29)</f>
        <v>0</v>
      </c>
      <c r="AQ352" s="850">
        <f ca="1">AQ398/(1+'DADOS MACROECONÔMICOS'!AQ29)</f>
        <v>0</v>
      </c>
      <c r="AR352" s="850">
        <f ca="1">AR398/(1+'DADOS MACROECONÔMICOS'!AR29)</f>
        <v>0</v>
      </c>
      <c r="AS352" s="850">
        <f ca="1">AS398/(1+'DADOS MACROECONÔMICOS'!AS29)</f>
        <v>0</v>
      </c>
      <c r="AT352" s="850">
        <f ca="1">AT398/(1+'DADOS MACROECONÔMICOS'!AT29)</f>
        <v>0</v>
      </c>
      <c r="AU352" s="850">
        <f ca="1">AU398/(1+'DADOS MACROECONÔMICOS'!AU29)</f>
        <v>0</v>
      </c>
      <c r="AV352" s="201"/>
    </row>
    <row r="353" spans="2:48">
      <c r="B353" s="885">
        <f>IF((B352+1)&gt;'PAINEL DE CONTROLE'!$D$6,'PAINEL DE CONTROLE'!$D$6,(B352+1))</f>
        <v>15</v>
      </c>
      <c r="G353" s="850">
        <f ca="1">G399/(1+'DADOS MACROECONÔMICOS'!G30)</f>
        <v>0</v>
      </c>
      <c r="H353" s="850">
        <f ca="1">H399/(1+'DADOS MACROECONÔMICOS'!H30)</f>
        <v>0</v>
      </c>
      <c r="I353" s="850">
        <f ca="1">I399/(1+'DADOS MACROECONÔMICOS'!I30)</f>
        <v>0</v>
      </c>
      <c r="J353" s="850">
        <f ca="1">J399/(1+'DADOS MACROECONÔMICOS'!J30)</f>
        <v>0</v>
      </c>
      <c r="K353" s="850">
        <f ca="1">K399/(1+'DADOS MACROECONÔMICOS'!K30)</f>
        <v>0</v>
      </c>
      <c r="L353" s="850">
        <f ca="1">L399/(1+'DADOS MACROECONÔMICOS'!L30)</f>
        <v>0</v>
      </c>
      <c r="M353" s="850">
        <f ca="1">M399/(1+'DADOS MACROECONÔMICOS'!M30)</f>
        <v>0</v>
      </c>
      <c r="N353" s="850">
        <f ca="1">N399/(1+'DADOS MACROECONÔMICOS'!N30)</f>
        <v>0</v>
      </c>
      <c r="O353" s="850">
        <f ca="1">O399/(1+'DADOS MACROECONÔMICOS'!O30)</f>
        <v>0</v>
      </c>
      <c r="P353" s="850">
        <f ca="1">P399/(1+'DADOS MACROECONÔMICOS'!P30)</f>
        <v>0</v>
      </c>
      <c r="Q353" s="850">
        <f ca="1">Q399/(1+'DADOS MACROECONÔMICOS'!Q30)</f>
        <v>0</v>
      </c>
      <c r="R353" s="850">
        <f ca="1">R399/(1+'DADOS MACROECONÔMICOS'!R30)</f>
        <v>0</v>
      </c>
      <c r="S353" s="850">
        <f ca="1">S399/(1+'DADOS MACROECONÔMICOS'!S30)</f>
        <v>0</v>
      </c>
      <c r="T353" s="850">
        <f ca="1">T399/(1+'DADOS MACROECONÔMICOS'!T30)</f>
        <v>0</v>
      </c>
      <c r="U353" s="850">
        <f ca="1">U399/(1+'DADOS MACROECONÔMICOS'!U30)</f>
        <v>0</v>
      </c>
      <c r="V353" s="850">
        <f ca="1">V399/(1+'DADOS MACROECONÔMICOS'!V30)</f>
        <v>0</v>
      </c>
      <c r="W353" s="850">
        <f ca="1">W399/(1+'DADOS MACROECONÔMICOS'!W30)</f>
        <v>0</v>
      </c>
      <c r="X353" s="850">
        <f ca="1">X399/(1+'DADOS MACROECONÔMICOS'!X30)</f>
        <v>0</v>
      </c>
      <c r="Y353" s="850">
        <f ca="1">Y399/(1+'DADOS MACROECONÔMICOS'!Y30)</f>
        <v>0</v>
      </c>
      <c r="Z353" s="850">
        <f ca="1">Z399/(1+'DADOS MACROECONÔMICOS'!Z30)</f>
        <v>0</v>
      </c>
      <c r="AA353" s="850">
        <f ca="1">AA399/(1+'DADOS MACROECONÔMICOS'!AA30)</f>
        <v>0</v>
      </c>
      <c r="AB353" s="850">
        <f ca="1">AB399/(1+'DADOS MACROECONÔMICOS'!AB30)</f>
        <v>0</v>
      </c>
      <c r="AC353" s="850">
        <f ca="1">AC399/(1+'DADOS MACROECONÔMICOS'!AC30)</f>
        <v>0</v>
      </c>
      <c r="AD353" s="850">
        <f ca="1">AD399/(1+'DADOS MACROECONÔMICOS'!AD30)</f>
        <v>0</v>
      </c>
      <c r="AE353" s="850">
        <f ca="1">AE399/(1+'DADOS MACROECONÔMICOS'!AE30)</f>
        <v>0</v>
      </c>
      <c r="AF353" s="850">
        <f ca="1">AF399/(1+'DADOS MACROECONÔMICOS'!AF30)</f>
        <v>0</v>
      </c>
      <c r="AG353" s="850">
        <f ca="1">AG399/(1+'DADOS MACROECONÔMICOS'!AG30)</f>
        <v>0</v>
      </c>
      <c r="AH353" s="850">
        <f ca="1">AH399/(1+'DADOS MACROECONÔMICOS'!AH30)</f>
        <v>0</v>
      </c>
      <c r="AI353" s="850">
        <f ca="1">AI399/(1+'DADOS MACROECONÔMICOS'!AI30)</f>
        <v>0</v>
      </c>
      <c r="AJ353" s="850">
        <f ca="1">AJ399/(1+'DADOS MACROECONÔMICOS'!AJ30)</f>
        <v>0</v>
      </c>
      <c r="AK353" s="850">
        <f ca="1">AK399/(1+'DADOS MACROECONÔMICOS'!AK30)</f>
        <v>0</v>
      </c>
      <c r="AL353" s="850">
        <f ca="1">AL399/(1+'DADOS MACROECONÔMICOS'!AL30)</f>
        <v>0</v>
      </c>
      <c r="AM353" s="850">
        <f ca="1">AM399/(1+'DADOS MACROECONÔMICOS'!AM30)</f>
        <v>0</v>
      </c>
      <c r="AN353" s="850">
        <f ca="1">AN399/(1+'DADOS MACROECONÔMICOS'!AN30)</f>
        <v>0</v>
      </c>
      <c r="AO353" s="850">
        <f ca="1">AO399/(1+'DADOS MACROECONÔMICOS'!AO30)</f>
        <v>0</v>
      </c>
      <c r="AP353" s="850">
        <f ca="1">AP399/(1+'DADOS MACROECONÔMICOS'!AP30)</f>
        <v>0</v>
      </c>
      <c r="AQ353" s="850">
        <f ca="1">AQ399/(1+'DADOS MACROECONÔMICOS'!AQ30)</f>
        <v>0</v>
      </c>
      <c r="AR353" s="850">
        <f ca="1">AR399/(1+'DADOS MACROECONÔMICOS'!AR30)</f>
        <v>0</v>
      </c>
      <c r="AS353" s="850">
        <f ca="1">AS399/(1+'DADOS MACROECONÔMICOS'!AS30)</f>
        <v>0</v>
      </c>
      <c r="AT353" s="850">
        <f ca="1">AT399/(1+'DADOS MACROECONÔMICOS'!AT30)</f>
        <v>0</v>
      </c>
      <c r="AU353" s="850">
        <f ca="1">AU399/(1+'DADOS MACROECONÔMICOS'!AU30)</f>
        <v>0</v>
      </c>
      <c r="AV353" s="201"/>
    </row>
    <row r="354" spans="2:48">
      <c r="B354" s="885">
        <f>IF((B353+1)&gt;'PAINEL DE CONTROLE'!$D$6,'PAINEL DE CONTROLE'!$D$6,(B353+1))</f>
        <v>16</v>
      </c>
      <c r="G354" s="850">
        <f ca="1">G400/(1+'DADOS MACROECONÔMICOS'!G31)</f>
        <v>0</v>
      </c>
      <c r="H354" s="850">
        <f ca="1">H400/(1+'DADOS MACROECONÔMICOS'!H31)</f>
        <v>0</v>
      </c>
      <c r="I354" s="850">
        <f ca="1">I400/(1+'DADOS MACROECONÔMICOS'!I31)</f>
        <v>0</v>
      </c>
      <c r="J354" s="850">
        <f ca="1">J400/(1+'DADOS MACROECONÔMICOS'!J31)</f>
        <v>0</v>
      </c>
      <c r="K354" s="850">
        <f ca="1">K400/(1+'DADOS MACROECONÔMICOS'!K31)</f>
        <v>0</v>
      </c>
      <c r="L354" s="850">
        <f ca="1">L400/(1+'DADOS MACROECONÔMICOS'!L31)</f>
        <v>0</v>
      </c>
      <c r="M354" s="850">
        <f ca="1">M400/(1+'DADOS MACROECONÔMICOS'!M31)</f>
        <v>0</v>
      </c>
      <c r="N354" s="850">
        <f ca="1">N400/(1+'DADOS MACROECONÔMICOS'!N31)</f>
        <v>0</v>
      </c>
      <c r="O354" s="850">
        <f ca="1">O400/(1+'DADOS MACROECONÔMICOS'!O31)</f>
        <v>0</v>
      </c>
      <c r="P354" s="850">
        <f ca="1">P400/(1+'DADOS MACROECONÔMICOS'!P31)</f>
        <v>0</v>
      </c>
      <c r="Q354" s="850">
        <f ca="1">Q400/(1+'DADOS MACROECONÔMICOS'!Q31)</f>
        <v>0</v>
      </c>
      <c r="R354" s="850">
        <f ca="1">R400/(1+'DADOS MACROECONÔMICOS'!R31)</f>
        <v>0</v>
      </c>
      <c r="S354" s="850">
        <f ca="1">S400/(1+'DADOS MACROECONÔMICOS'!S31)</f>
        <v>0</v>
      </c>
      <c r="T354" s="850">
        <f ca="1">T400/(1+'DADOS MACROECONÔMICOS'!T31)</f>
        <v>0</v>
      </c>
      <c r="U354" s="850">
        <f ca="1">U400/(1+'DADOS MACROECONÔMICOS'!U31)</f>
        <v>0</v>
      </c>
      <c r="V354" s="850">
        <f ca="1">V400/(1+'DADOS MACROECONÔMICOS'!V31)</f>
        <v>0</v>
      </c>
      <c r="W354" s="850">
        <f ca="1">W400/(1+'DADOS MACROECONÔMICOS'!W31)</f>
        <v>0</v>
      </c>
      <c r="X354" s="850">
        <f ca="1">X400/(1+'DADOS MACROECONÔMICOS'!X31)</f>
        <v>0</v>
      </c>
      <c r="Y354" s="850">
        <f ca="1">Y400/(1+'DADOS MACROECONÔMICOS'!Y31)</f>
        <v>0</v>
      </c>
      <c r="Z354" s="850">
        <f ca="1">Z400/(1+'DADOS MACROECONÔMICOS'!Z31)</f>
        <v>0</v>
      </c>
      <c r="AA354" s="850">
        <f ca="1">AA400/(1+'DADOS MACROECONÔMICOS'!AA31)</f>
        <v>0</v>
      </c>
      <c r="AB354" s="850">
        <f ca="1">AB400/(1+'DADOS MACROECONÔMICOS'!AB31)</f>
        <v>0</v>
      </c>
      <c r="AC354" s="850">
        <f ca="1">AC400/(1+'DADOS MACROECONÔMICOS'!AC31)</f>
        <v>0</v>
      </c>
      <c r="AD354" s="850">
        <f ca="1">AD400/(1+'DADOS MACROECONÔMICOS'!AD31)</f>
        <v>0</v>
      </c>
      <c r="AE354" s="850">
        <f ca="1">AE400/(1+'DADOS MACROECONÔMICOS'!AE31)</f>
        <v>0</v>
      </c>
      <c r="AF354" s="850">
        <f ca="1">AF400/(1+'DADOS MACROECONÔMICOS'!AF31)</f>
        <v>0</v>
      </c>
      <c r="AG354" s="850">
        <f ca="1">AG400/(1+'DADOS MACROECONÔMICOS'!AG31)</f>
        <v>0</v>
      </c>
      <c r="AH354" s="850">
        <f ca="1">AH400/(1+'DADOS MACROECONÔMICOS'!AH31)</f>
        <v>0</v>
      </c>
      <c r="AI354" s="850">
        <f ca="1">AI400/(1+'DADOS MACROECONÔMICOS'!AI31)</f>
        <v>0</v>
      </c>
      <c r="AJ354" s="850">
        <f ca="1">AJ400/(1+'DADOS MACROECONÔMICOS'!AJ31)</f>
        <v>0</v>
      </c>
      <c r="AK354" s="850">
        <f ca="1">AK400/(1+'DADOS MACROECONÔMICOS'!AK31)</f>
        <v>0</v>
      </c>
      <c r="AL354" s="850">
        <f ca="1">AL400/(1+'DADOS MACROECONÔMICOS'!AL31)</f>
        <v>0</v>
      </c>
      <c r="AM354" s="850">
        <f ca="1">AM400/(1+'DADOS MACROECONÔMICOS'!AM31)</f>
        <v>0</v>
      </c>
      <c r="AN354" s="850">
        <f ca="1">AN400/(1+'DADOS MACROECONÔMICOS'!AN31)</f>
        <v>0</v>
      </c>
      <c r="AO354" s="850">
        <f ca="1">AO400/(1+'DADOS MACROECONÔMICOS'!AO31)</f>
        <v>0</v>
      </c>
      <c r="AP354" s="850">
        <f ca="1">AP400/(1+'DADOS MACROECONÔMICOS'!AP31)</f>
        <v>0</v>
      </c>
      <c r="AQ354" s="850">
        <f ca="1">AQ400/(1+'DADOS MACROECONÔMICOS'!AQ31)</f>
        <v>0</v>
      </c>
      <c r="AR354" s="850">
        <f ca="1">AR400/(1+'DADOS MACROECONÔMICOS'!AR31)</f>
        <v>0</v>
      </c>
      <c r="AS354" s="850">
        <f ca="1">AS400/(1+'DADOS MACROECONÔMICOS'!AS31)</f>
        <v>0</v>
      </c>
      <c r="AT354" s="850">
        <f ca="1">AT400/(1+'DADOS MACROECONÔMICOS'!AT31)</f>
        <v>0</v>
      </c>
      <c r="AU354" s="850">
        <f ca="1">AU400/(1+'DADOS MACROECONÔMICOS'!AU31)</f>
        <v>0</v>
      </c>
      <c r="AV354" s="201"/>
    </row>
    <row r="355" spans="2:48">
      <c r="B355" s="885">
        <f>IF((B354+1)&gt;'PAINEL DE CONTROLE'!$D$6,'PAINEL DE CONTROLE'!$D$6,(B354+1))</f>
        <v>17</v>
      </c>
      <c r="G355" s="850">
        <f ca="1">G401/(1+'DADOS MACROECONÔMICOS'!G32)</f>
        <v>0</v>
      </c>
      <c r="H355" s="850">
        <f ca="1">H401/(1+'DADOS MACROECONÔMICOS'!H32)</f>
        <v>0</v>
      </c>
      <c r="I355" s="850">
        <f ca="1">I401/(1+'DADOS MACROECONÔMICOS'!I32)</f>
        <v>0</v>
      </c>
      <c r="J355" s="850">
        <f ca="1">J401/(1+'DADOS MACROECONÔMICOS'!J32)</f>
        <v>0</v>
      </c>
      <c r="K355" s="850">
        <f ca="1">K401/(1+'DADOS MACROECONÔMICOS'!K32)</f>
        <v>0</v>
      </c>
      <c r="L355" s="850">
        <f ca="1">L401/(1+'DADOS MACROECONÔMICOS'!L32)</f>
        <v>0</v>
      </c>
      <c r="M355" s="850">
        <f ca="1">M401/(1+'DADOS MACROECONÔMICOS'!M32)</f>
        <v>0</v>
      </c>
      <c r="N355" s="850">
        <f ca="1">N401/(1+'DADOS MACROECONÔMICOS'!N32)</f>
        <v>0</v>
      </c>
      <c r="O355" s="850">
        <f ca="1">O401/(1+'DADOS MACROECONÔMICOS'!O32)</f>
        <v>0</v>
      </c>
      <c r="P355" s="850">
        <f ca="1">P401/(1+'DADOS MACROECONÔMICOS'!P32)</f>
        <v>0</v>
      </c>
      <c r="Q355" s="850">
        <f ca="1">Q401/(1+'DADOS MACROECONÔMICOS'!Q32)</f>
        <v>0</v>
      </c>
      <c r="R355" s="850">
        <f ca="1">R401/(1+'DADOS MACROECONÔMICOS'!R32)</f>
        <v>0</v>
      </c>
      <c r="S355" s="850">
        <f ca="1">S401/(1+'DADOS MACROECONÔMICOS'!S32)</f>
        <v>0</v>
      </c>
      <c r="T355" s="850">
        <f ca="1">T401/(1+'DADOS MACROECONÔMICOS'!T32)</f>
        <v>0</v>
      </c>
      <c r="U355" s="850">
        <f ca="1">U401/(1+'DADOS MACROECONÔMICOS'!U32)</f>
        <v>0</v>
      </c>
      <c r="V355" s="850">
        <f ca="1">V401/(1+'DADOS MACROECONÔMICOS'!V32)</f>
        <v>0</v>
      </c>
      <c r="W355" s="850">
        <f ca="1">W401/(1+'DADOS MACROECONÔMICOS'!W32)</f>
        <v>0</v>
      </c>
      <c r="X355" s="850">
        <f ca="1">X401/(1+'DADOS MACROECONÔMICOS'!X32)</f>
        <v>0</v>
      </c>
      <c r="Y355" s="850">
        <f ca="1">Y401/(1+'DADOS MACROECONÔMICOS'!Y32)</f>
        <v>0</v>
      </c>
      <c r="Z355" s="850">
        <f ca="1">Z401/(1+'DADOS MACROECONÔMICOS'!Z32)</f>
        <v>0</v>
      </c>
      <c r="AA355" s="850">
        <f ca="1">AA401/(1+'DADOS MACROECONÔMICOS'!AA32)</f>
        <v>0</v>
      </c>
      <c r="AB355" s="850">
        <f ca="1">AB401/(1+'DADOS MACROECONÔMICOS'!AB32)</f>
        <v>0</v>
      </c>
      <c r="AC355" s="850">
        <f ca="1">AC401/(1+'DADOS MACROECONÔMICOS'!AC32)</f>
        <v>0</v>
      </c>
      <c r="AD355" s="850">
        <f ca="1">AD401/(1+'DADOS MACROECONÔMICOS'!AD32)</f>
        <v>0</v>
      </c>
      <c r="AE355" s="850">
        <f ca="1">AE401/(1+'DADOS MACROECONÔMICOS'!AE32)</f>
        <v>0</v>
      </c>
      <c r="AF355" s="850">
        <f ca="1">AF401/(1+'DADOS MACROECONÔMICOS'!AF32)</f>
        <v>0</v>
      </c>
      <c r="AG355" s="850">
        <f ca="1">AG401/(1+'DADOS MACROECONÔMICOS'!AG32)</f>
        <v>0</v>
      </c>
      <c r="AH355" s="850">
        <f ca="1">AH401/(1+'DADOS MACROECONÔMICOS'!AH32)</f>
        <v>0</v>
      </c>
      <c r="AI355" s="850">
        <f ca="1">AI401/(1+'DADOS MACROECONÔMICOS'!AI32)</f>
        <v>0</v>
      </c>
      <c r="AJ355" s="850">
        <f ca="1">AJ401/(1+'DADOS MACROECONÔMICOS'!AJ32)</f>
        <v>0</v>
      </c>
      <c r="AK355" s="850">
        <f ca="1">AK401/(1+'DADOS MACROECONÔMICOS'!AK32)</f>
        <v>0</v>
      </c>
      <c r="AL355" s="850">
        <f ca="1">AL401/(1+'DADOS MACROECONÔMICOS'!AL32)</f>
        <v>0</v>
      </c>
      <c r="AM355" s="850">
        <f ca="1">AM401/(1+'DADOS MACROECONÔMICOS'!AM32)</f>
        <v>0</v>
      </c>
      <c r="AN355" s="850">
        <f ca="1">AN401/(1+'DADOS MACROECONÔMICOS'!AN32)</f>
        <v>0</v>
      </c>
      <c r="AO355" s="850">
        <f ca="1">AO401/(1+'DADOS MACROECONÔMICOS'!AO32)</f>
        <v>0</v>
      </c>
      <c r="AP355" s="850">
        <f ca="1">AP401/(1+'DADOS MACROECONÔMICOS'!AP32)</f>
        <v>0</v>
      </c>
      <c r="AQ355" s="850">
        <f ca="1">AQ401/(1+'DADOS MACROECONÔMICOS'!AQ32)</f>
        <v>0</v>
      </c>
      <c r="AR355" s="850">
        <f ca="1">AR401/(1+'DADOS MACROECONÔMICOS'!AR32)</f>
        <v>0</v>
      </c>
      <c r="AS355" s="850">
        <f ca="1">AS401/(1+'DADOS MACROECONÔMICOS'!AS32)</f>
        <v>0</v>
      </c>
      <c r="AT355" s="850">
        <f ca="1">AT401/(1+'DADOS MACROECONÔMICOS'!AT32)</f>
        <v>0</v>
      </c>
      <c r="AU355" s="850">
        <f ca="1">AU401/(1+'DADOS MACROECONÔMICOS'!AU32)</f>
        <v>0</v>
      </c>
      <c r="AV355" s="201"/>
    </row>
    <row r="356" spans="2:48">
      <c r="B356" s="885">
        <f>IF((B355+1)&gt;'PAINEL DE CONTROLE'!$D$6,'PAINEL DE CONTROLE'!$D$6,(B355+1))</f>
        <v>18</v>
      </c>
      <c r="G356" s="850">
        <f ca="1">G402/(1+'DADOS MACROECONÔMICOS'!G33)</f>
        <v>0</v>
      </c>
      <c r="H356" s="850">
        <f ca="1">H402/(1+'DADOS MACROECONÔMICOS'!H33)</f>
        <v>0</v>
      </c>
      <c r="I356" s="850">
        <f ca="1">I402/(1+'DADOS MACROECONÔMICOS'!I33)</f>
        <v>0</v>
      </c>
      <c r="J356" s="850">
        <f ca="1">J402/(1+'DADOS MACROECONÔMICOS'!J33)</f>
        <v>0</v>
      </c>
      <c r="K356" s="850">
        <f ca="1">K402/(1+'DADOS MACROECONÔMICOS'!K33)</f>
        <v>0</v>
      </c>
      <c r="L356" s="850">
        <f ca="1">L402/(1+'DADOS MACROECONÔMICOS'!L33)</f>
        <v>0</v>
      </c>
      <c r="M356" s="850">
        <f ca="1">M402/(1+'DADOS MACROECONÔMICOS'!M33)</f>
        <v>0</v>
      </c>
      <c r="N356" s="850">
        <f ca="1">N402/(1+'DADOS MACROECONÔMICOS'!N33)</f>
        <v>0</v>
      </c>
      <c r="O356" s="850">
        <f ca="1">O402/(1+'DADOS MACROECONÔMICOS'!O33)</f>
        <v>0</v>
      </c>
      <c r="P356" s="850">
        <f ca="1">P402/(1+'DADOS MACROECONÔMICOS'!P33)</f>
        <v>0</v>
      </c>
      <c r="Q356" s="850">
        <f ca="1">Q402/(1+'DADOS MACROECONÔMICOS'!Q33)</f>
        <v>0</v>
      </c>
      <c r="R356" s="850">
        <f ca="1">R402/(1+'DADOS MACROECONÔMICOS'!R33)</f>
        <v>0</v>
      </c>
      <c r="S356" s="850">
        <f ca="1">S402/(1+'DADOS MACROECONÔMICOS'!S33)</f>
        <v>0</v>
      </c>
      <c r="T356" s="850">
        <f ca="1">T402/(1+'DADOS MACROECONÔMICOS'!T33)</f>
        <v>0</v>
      </c>
      <c r="U356" s="850">
        <f ca="1">U402/(1+'DADOS MACROECONÔMICOS'!U33)</f>
        <v>0</v>
      </c>
      <c r="V356" s="850">
        <f ca="1">V402/(1+'DADOS MACROECONÔMICOS'!V33)</f>
        <v>0</v>
      </c>
      <c r="W356" s="850">
        <f ca="1">W402/(1+'DADOS MACROECONÔMICOS'!W33)</f>
        <v>0</v>
      </c>
      <c r="X356" s="850">
        <f ca="1">X402/(1+'DADOS MACROECONÔMICOS'!X33)</f>
        <v>0</v>
      </c>
      <c r="Y356" s="850">
        <f ca="1">Y402/(1+'DADOS MACROECONÔMICOS'!Y33)</f>
        <v>0</v>
      </c>
      <c r="Z356" s="850">
        <f ca="1">Z402/(1+'DADOS MACROECONÔMICOS'!Z33)</f>
        <v>0</v>
      </c>
      <c r="AA356" s="850">
        <f ca="1">AA402/(1+'DADOS MACROECONÔMICOS'!AA33)</f>
        <v>0</v>
      </c>
      <c r="AB356" s="850">
        <f ca="1">AB402/(1+'DADOS MACROECONÔMICOS'!AB33)</f>
        <v>0</v>
      </c>
      <c r="AC356" s="850">
        <f ca="1">AC402/(1+'DADOS MACROECONÔMICOS'!AC33)</f>
        <v>0</v>
      </c>
      <c r="AD356" s="850">
        <f ca="1">AD402/(1+'DADOS MACROECONÔMICOS'!AD33)</f>
        <v>0</v>
      </c>
      <c r="AE356" s="850">
        <f ca="1">AE402/(1+'DADOS MACROECONÔMICOS'!AE33)</f>
        <v>0</v>
      </c>
      <c r="AF356" s="850">
        <f ca="1">AF402/(1+'DADOS MACROECONÔMICOS'!AF33)</f>
        <v>0</v>
      </c>
      <c r="AG356" s="850">
        <f ca="1">AG402/(1+'DADOS MACROECONÔMICOS'!AG33)</f>
        <v>0</v>
      </c>
      <c r="AH356" s="850">
        <f ca="1">AH402/(1+'DADOS MACROECONÔMICOS'!AH33)</f>
        <v>0</v>
      </c>
      <c r="AI356" s="850">
        <f ca="1">AI402/(1+'DADOS MACROECONÔMICOS'!AI33)</f>
        <v>0</v>
      </c>
      <c r="AJ356" s="850">
        <f ca="1">AJ402/(1+'DADOS MACROECONÔMICOS'!AJ33)</f>
        <v>0</v>
      </c>
      <c r="AK356" s="850">
        <f ca="1">AK402/(1+'DADOS MACROECONÔMICOS'!AK33)</f>
        <v>0</v>
      </c>
      <c r="AL356" s="850">
        <f ca="1">AL402/(1+'DADOS MACROECONÔMICOS'!AL33)</f>
        <v>0</v>
      </c>
      <c r="AM356" s="850">
        <f ca="1">AM402/(1+'DADOS MACROECONÔMICOS'!AM33)</f>
        <v>0</v>
      </c>
      <c r="AN356" s="850">
        <f ca="1">AN402/(1+'DADOS MACROECONÔMICOS'!AN33)</f>
        <v>0</v>
      </c>
      <c r="AO356" s="850">
        <f ca="1">AO402/(1+'DADOS MACROECONÔMICOS'!AO33)</f>
        <v>0</v>
      </c>
      <c r="AP356" s="850">
        <f ca="1">AP402/(1+'DADOS MACROECONÔMICOS'!AP33)</f>
        <v>0</v>
      </c>
      <c r="AQ356" s="850">
        <f ca="1">AQ402/(1+'DADOS MACROECONÔMICOS'!AQ33)</f>
        <v>0</v>
      </c>
      <c r="AR356" s="850">
        <f ca="1">AR402/(1+'DADOS MACROECONÔMICOS'!AR33)</f>
        <v>0</v>
      </c>
      <c r="AS356" s="850">
        <f ca="1">AS402/(1+'DADOS MACROECONÔMICOS'!AS33)</f>
        <v>0</v>
      </c>
      <c r="AT356" s="850">
        <f ca="1">AT402/(1+'DADOS MACROECONÔMICOS'!AT33)</f>
        <v>0</v>
      </c>
      <c r="AU356" s="850">
        <f ca="1">AU402/(1+'DADOS MACROECONÔMICOS'!AU33)</f>
        <v>0</v>
      </c>
      <c r="AV356" s="201"/>
    </row>
    <row r="357" spans="2:48">
      <c r="B357" s="885">
        <f>IF((B356+1)&gt;'PAINEL DE CONTROLE'!$D$6,'PAINEL DE CONTROLE'!$D$6,(B356+1))</f>
        <v>19</v>
      </c>
      <c r="G357" s="850">
        <f ca="1">G403/(1+'DADOS MACROECONÔMICOS'!G34)</f>
        <v>0</v>
      </c>
      <c r="H357" s="850">
        <f ca="1">H403/(1+'DADOS MACROECONÔMICOS'!H34)</f>
        <v>0</v>
      </c>
      <c r="I357" s="850">
        <f ca="1">I403/(1+'DADOS MACROECONÔMICOS'!I34)</f>
        <v>0</v>
      </c>
      <c r="J357" s="850">
        <f ca="1">J403/(1+'DADOS MACROECONÔMICOS'!J34)</f>
        <v>0</v>
      </c>
      <c r="K357" s="850">
        <f ca="1">K403/(1+'DADOS MACROECONÔMICOS'!K34)</f>
        <v>0</v>
      </c>
      <c r="L357" s="850">
        <f ca="1">L403/(1+'DADOS MACROECONÔMICOS'!L34)</f>
        <v>0</v>
      </c>
      <c r="M357" s="850">
        <f ca="1">M403/(1+'DADOS MACROECONÔMICOS'!M34)</f>
        <v>0</v>
      </c>
      <c r="N357" s="850">
        <f ca="1">N403/(1+'DADOS MACROECONÔMICOS'!N34)</f>
        <v>0</v>
      </c>
      <c r="O357" s="850">
        <f ca="1">O403/(1+'DADOS MACROECONÔMICOS'!O34)</f>
        <v>0</v>
      </c>
      <c r="P357" s="850">
        <f ca="1">P403/(1+'DADOS MACROECONÔMICOS'!P34)</f>
        <v>0</v>
      </c>
      <c r="Q357" s="850">
        <f ca="1">Q403/(1+'DADOS MACROECONÔMICOS'!Q34)</f>
        <v>0</v>
      </c>
      <c r="R357" s="850">
        <f ca="1">R403/(1+'DADOS MACROECONÔMICOS'!R34)</f>
        <v>0</v>
      </c>
      <c r="S357" s="850">
        <f ca="1">S403/(1+'DADOS MACROECONÔMICOS'!S34)</f>
        <v>0</v>
      </c>
      <c r="T357" s="850">
        <f ca="1">T403/(1+'DADOS MACROECONÔMICOS'!T34)</f>
        <v>0</v>
      </c>
      <c r="U357" s="850">
        <f ca="1">U403/(1+'DADOS MACROECONÔMICOS'!U34)</f>
        <v>0</v>
      </c>
      <c r="V357" s="850">
        <f ca="1">V403/(1+'DADOS MACROECONÔMICOS'!V34)</f>
        <v>0</v>
      </c>
      <c r="W357" s="850">
        <f ca="1">W403/(1+'DADOS MACROECONÔMICOS'!W34)</f>
        <v>0</v>
      </c>
      <c r="X357" s="850">
        <f ca="1">X403/(1+'DADOS MACROECONÔMICOS'!X34)</f>
        <v>0</v>
      </c>
      <c r="Y357" s="850">
        <f ca="1">Y403/(1+'DADOS MACROECONÔMICOS'!Y34)</f>
        <v>0</v>
      </c>
      <c r="Z357" s="850">
        <f ca="1">Z403/(1+'DADOS MACROECONÔMICOS'!Z34)</f>
        <v>0</v>
      </c>
      <c r="AA357" s="850">
        <f ca="1">AA403/(1+'DADOS MACROECONÔMICOS'!AA34)</f>
        <v>0</v>
      </c>
      <c r="AB357" s="850">
        <f ca="1">AB403/(1+'DADOS MACROECONÔMICOS'!AB34)</f>
        <v>0</v>
      </c>
      <c r="AC357" s="850">
        <f ca="1">AC403/(1+'DADOS MACROECONÔMICOS'!AC34)</f>
        <v>0</v>
      </c>
      <c r="AD357" s="850">
        <f ca="1">AD403/(1+'DADOS MACROECONÔMICOS'!AD34)</f>
        <v>0</v>
      </c>
      <c r="AE357" s="850">
        <f ca="1">AE403/(1+'DADOS MACROECONÔMICOS'!AE34)</f>
        <v>0</v>
      </c>
      <c r="AF357" s="850">
        <f ca="1">AF403/(1+'DADOS MACROECONÔMICOS'!AF34)</f>
        <v>0</v>
      </c>
      <c r="AG357" s="850">
        <f ca="1">AG403/(1+'DADOS MACROECONÔMICOS'!AG34)</f>
        <v>0</v>
      </c>
      <c r="AH357" s="850">
        <f ca="1">AH403/(1+'DADOS MACROECONÔMICOS'!AH34)</f>
        <v>0</v>
      </c>
      <c r="AI357" s="850">
        <f ca="1">AI403/(1+'DADOS MACROECONÔMICOS'!AI34)</f>
        <v>0</v>
      </c>
      <c r="AJ357" s="850">
        <f ca="1">AJ403/(1+'DADOS MACROECONÔMICOS'!AJ34)</f>
        <v>0</v>
      </c>
      <c r="AK357" s="850">
        <f ca="1">AK403/(1+'DADOS MACROECONÔMICOS'!AK34)</f>
        <v>0</v>
      </c>
      <c r="AL357" s="850">
        <f ca="1">AL403/(1+'DADOS MACROECONÔMICOS'!AL34)</f>
        <v>0</v>
      </c>
      <c r="AM357" s="850">
        <f ca="1">AM403/(1+'DADOS MACROECONÔMICOS'!AM34)</f>
        <v>0</v>
      </c>
      <c r="AN357" s="850">
        <f ca="1">AN403/(1+'DADOS MACROECONÔMICOS'!AN34)</f>
        <v>0</v>
      </c>
      <c r="AO357" s="850">
        <f ca="1">AO403/(1+'DADOS MACROECONÔMICOS'!AO34)</f>
        <v>0</v>
      </c>
      <c r="AP357" s="850">
        <f ca="1">AP403/(1+'DADOS MACROECONÔMICOS'!AP34)</f>
        <v>0</v>
      </c>
      <c r="AQ357" s="850">
        <f ca="1">AQ403/(1+'DADOS MACROECONÔMICOS'!AQ34)</f>
        <v>0</v>
      </c>
      <c r="AR357" s="850">
        <f ca="1">AR403/(1+'DADOS MACROECONÔMICOS'!AR34)</f>
        <v>0</v>
      </c>
      <c r="AS357" s="850">
        <f ca="1">AS403/(1+'DADOS MACROECONÔMICOS'!AS34)</f>
        <v>0</v>
      </c>
      <c r="AT357" s="850">
        <f ca="1">AT403/(1+'DADOS MACROECONÔMICOS'!AT34)</f>
        <v>0</v>
      </c>
      <c r="AU357" s="850">
        <f ca="1">AU403/(1+'DADOS MACROECONÔMICOS'!AU34)</f>
        <v>0</v>
      </c>
      <c r="AV357" s="201"/>
    </row>
    <row r="358" spans="2:48">
      <c r="B358" s="885">
        <f>IF((B357+1)&gt;'PAINEL DE CONTROLE'!$D$6,'PAINEL DE CONTROLE'!$D$6,(B357+1))</f>
        <v>20</v>
      </c>
      <c r="G358" s="850">
        <f ca="1">G404/(1+'DADOS MACROECONÔMICOS'!G35)</f>
        <v>0</v>
      </c>
      <c r="H358" s="850">
        <f ca="1">H404/(1+'DADOS MACROECONÔMICOS'!H35)</f>
        <v>0</v>
      </c>
      <c r="I358" s="850">
        <f ca="1">I404/(1+'DADOS MACROECONÔMICOS'!I35)</f>
        <v>0</v>
      </c>
      <c r="J358" s="850">
        <f ca="1">J404/(1+'DADOS MACROECONÔMICOS'!J35)</f>
        <v>0</v>
      </c>
      <c r="K358" s="850">
        <f ca="1">K404/(1+'DADOS MACROECONÔMICOS'!K35)</f>
        <v>0</v>
      </c>
      <c r="L358" s="850">
        <f ca="1">L404/(1+'DADOS MACROECONÔMICOS'!L35)</f>
        <v>0</v>
      </c>
      <c r="M358" s="850">
        <f ca="1">M404/(1+'DADOS MACROECONÔMICOS'!M35)</f>
        <v>0</v>
      </c>
      <c r="N358" s="850">
        <f ca="1">N404/(1+'DADOS MACROECONÔMICOS'!N35)</f>
        <v>0</v>
      </c>
      <c r="O358" s="850">
        <f ca="1">O404/(1+'DADOS MACROECONÔMICOS'!O35)</f>
        <v>0</v>
      </c>
      <c r="P358" s="850">
        <f ca="1">P404/(1+'DADOS MACROECONÔMICOS'!P35)</f>
        <v>0</v>
      </c>
      <c r="Q358" s="850">
        <f ca="1">Q404/(1+'DADOS MACROECONÔMICOS'!Q35)</f>
        <v>0</v>
      </c>
      <c r="R358" s="850">
        <f ca="1">R404/(1+'DADOS MACROECONÔMICOS'!R35)</f>
        <v>0</v>
      </c>
      <c r="S358" s="850">
        <f ca="1">S404/(1+'DADOS MACROECONÔMICOS'!S35)</f>
        <v>0</v>
      </c>
      <c r="T358" s="850">
        <f ca="1">T404/(1+'DADOS MACROECONÔMICOS'!T35)</f>
        <v>0</v>
      </c>
      <c r="U358" s="850">
        <f ca="1">U404/(1+'DADOS MACROECONÔMICOS'!U35)</f>
        <v>0</v>
      </c>
      <c r="V358" s="850">
        <f ca="1">V404/(1+'DADOS MACROECONÔMICOS'!V35)</f>
        <v>0</v>
      </c>
      <c r="W358" s="850">
        <f ca="1">W404/(1+'DADOS MACROECONÔMICOS'!W35)</f>
        <v>0</v>
      </c>
      <c r="X358" s="850">
        <f ca="1">X404/(1+'DADOS MACROECONÔMICOS'!X35)</f>
        <v>0</v>
      </c>
      <c r="Y358" s="850">
        <f ca="1">Y404/(1+'DADOS MACROECONÔMICOS'!Y35)</f>
        <v>0</v>
      </c>
      <c r="Z358" s="850">
        <f ca="1">Z404/(1+'DADOS MACROECONÔMICOS'!Z35)</f>
        <v>0</v>
      </c>
      <c r="AA358" s="850">
        <f ca="1">AA404/(1+'DADOS MACROECONÔMICOS'!AA35)</f>
        <v>0</v>
      </c>
      <c r="AB358" s="850">
        <f ca="1">AB404/(1+'DADOS MACROECONÔMICOS'!AB35)</f>
        <v>0</v>
      </c>
      <c r="AC358" s="850">
        <f ca="1">AC404/(1+'DADOS MACROECONÔMICOS'!AC35)</f>
        <v>0</v>
      </c>
      <c r="AD358" s="850">
        <f ca="1">AD404/(1+'DADOS MACROECONÔMICOS'!AD35)</f>
        <v>0</v>
      </c>
      <c r="AE358" s="850">
        <f ca="1">AE404/(1+'DADOS MACROECONÔMICOS'!AE35)</f>
        <v>0</v>
      </c>
      <c r="AF358" s="850">
        <f ca="1">AF404/(1+'DADOS MACROECONÔMICOS'!AF35)</f>
        <v>0</v>
      </c>
      <c r="AG358" s="850">
        <f ca="1">AG404/(1+'DADOS MACROECONÔMICOS'!AG35)</f>
        <v>0</v>
      </c>
      <c r="AH358" s="850">
        <f ca="1">AH404/(1+'DADOS MACROECONÔMICOS'!AH35)</f>
        <v>0</v>
      </c>
      <c r="AI358" s="850">
        <f ca="1">AI404/(1+'DADOS MACROECONÔMICOS'!AI35)</f>
        <v>0</v>
      </c>
      <c r="AJ358" s="850">
        <f ca="1">AJ404/(1+'DADOS MACROECONÔMICOS'!AJ35)</f>
        <v>0</v>
      </c>
      <c r="AK358" s="850">
        <f ca="1">AK404/(1+'DADOS MACROECONÔMICOS'!AK35)</f>
        <v>0</v>
      </c>
      <c r="AL358" s="850">
        <f ca="1">AL404/(1+'DADOS MACROECONÔMICOS'!AL35)</f>
        <v>0</v>
      </c>
      <c r="AM358" s="850">
        <f ca="1">AM404/(1+'DADOS MACROECONÔMICOS'!AM35)</f>
        <v>0</v>
      </c>
      <c r="AN358" s="850">
        <f ca="1">AN404/(1+'DADOS MACROECONÔMICOS'!AN35)</f>
        <v>0</v>
      </c>
      <c r="AO358" s="850">
        <f ca="1">AO404/(1+'DADOS MACROECONÔMICOS'!AO35)</f>
        <v>0</v>
      </c>
      <c r="AP358" s="850">
        <f ca="1">AP404/(1+'DADOS MACROECONÔMICOS'!AP35)</f>
        <v>0</v>
      </c>
      <c r="AQ358" s="850">
        <f ca="1">AQ404/(1+'DADOS MACROECONÔMICOS'!AQ35)</f>
        <v>0</v>
      </c>
      <c r="AR358" s="850">
        <f ca="1">AR404/(1+'DADOS MACROECONÔMICOS'!AR35)</f>
        <v>0</v>
      </c>
      <c r="AS358" s="850">
        <f ca="1">AS404/(1+'DADOS MACROECONÔMICOS'!AS35)</f>
        <v>0</v>
      </c>
      <c r="AT358" s="850">
        <f ca="1">AT404/(1+'DADOS MACROECONÔMICOS'!AT35)</f>
        <v>0</v>
      </c>
      <c r="AU358" s="850">
        <f ca="1">AU404/(1+'DADOS MACROECONÔMICOS'!AU35)</f>
        <v>0</v>
      </c>
      <c r="AV358" s="201"/>
    </row>
    <row r="359" spans="2:48">
      <c r="B359" s="885">
        <f>IF((B358+1)&gt;'PAINEL DE CONTROLE'!$D$6,'PAINEL DE CONTROLE'!$D$6,(B358+1))</f>
        <v>21</v>
      </c>
      <c r="G359" s="850">
        <f ca="1">G405/(1+'DADOS MACROECONÔMICOS'!G36)</f>
        <v>0</v>
      </c>
      <c r="H359" s="850">
        <f ca="1">H405/(1+'DADOS MACROECONÔMICOS'!H36)</f>
        <v>0</v>
      </c>
      <c r="I359" s="850">
        <f ca="1">I405/(1+'DADOS MACROECONÔMICOS'!I36)</f>
        <v>0</v>
      </c>
      <c r="J359" s="850">
        <f ca="1">J405/(1+'DADOS MACROECONÔMICOS'!J36)</f>
        <v>0</v>
      </c>
      <c r="K359" s="850">
        <f ca="1">K405/(1+'DADOS MACROECONÔMICOS'!K36)</f>
        <v>0</v>
      </c>
      <c r="L359" s="850">
        <f ca="1">L405/(1+'DADOS MACROECONÔMICOS'!L36)</f>
        <v>0</v>
      </c>
      <c r="M359" s="850">
        <f ca="1">M405/(1+'DADOS MACROECONÔMICOS'!M36)</f>
        <v>0</v>
      </c>
      <c r="N359" s="850">
        <f ca="1">N405/(1+'DADOS MACROECONÔMICOS'!N36)</f>
        <v>0</v>
      </c>
      <c r="O359" s="850">
        <f ca="1">O405/(1+'DADOS MACROECONÔMICOS'!O36)</f>
        <v>0</v>
      </c>
      <c r="P359" s="850">
        <f ca="1">P405/(1+'DADOS MACROECONÔMICOS'!P36)</f>
        <v>0</v>
      </c>
      <c r="Q359" s="850">
        <f ca="1">Q405/(1+'DADOS MACROECONÔMICOS'!Q36)</f>
        <v>0</v>
      </c>
      <c r="R359" s="850">
        <f ca="1">R405/(1+'DADOS MACROECONÔMICOS'!R36)</f>
        <v>0</v>
      </c>
      <c r="S359" s="850">
        <f ca="1">S405/(1+'DADOS MACROECONÔMICOS'!S36)</f>
        <v>0</v>
      </c>
      <c r="T359" s="850">
        <f ca="1">T405/(1+'DADOS MACROECONÔMICOS'!T36)</f>
        <v>0</v>
      </c>
      <c r="U359" s="850">
        <f ca="1">U405/(1+'DADOS MACROECONÔMICOS'!U36)</f>
        <v>0</v>
      </c>
      <c r="V359" s="850">
        <f ca="1">V405/(1+'DADOS MACROECONÔMICOS'!V36)</f>
        <v>0</v>
      </c>
      <c r="W359" s="850">
        <f ca="1">W405/(1+'DADOS MACROECONÔMICOS'!W36)</f>
        <v>0</v>
      </c>
      <c r="X359" s="850">
        <f ca="1">X405/(1+'DADOS MACROECONÔMICOS'!X36)</f>
        <v>0</v>
      </c>
      <c r="Y359" s="850">
        <f ca="1">Y405/(1+'DADOS MACROECONÔMICOS'!Y36)</f>
        <v>0</v>
      </c>
      <c r="Z359" s="850">
        <f ca="1">Z405/(1+'DADOS MACROECONÔMICOS'!Z36)</f>
        <v>0</v>
      </c>
      <c r="AA359" s="850">
        <f ca="1">AA405/(1+'DADOS MACROECONÔMICOS'!AA36)</f>
        <v>0</v>
      </c>
      <c r="AB359" s="850">
        <f ca="1">AB405/(1+'DADOS MACROECONÔMICOS'!AB36)</f>
        <v>0</v>
      </c>
      <c r="AC359" s="850">
        <f ca="1">AC405/(1+'DADOS MACROECONÔMICOS'!AC36)</f>
        <v>48734.147765861497</v>
      </c>
      <c r="AD359" s="850">
        <f ca="1">AD405/(1+'DADOS MACROECONÔMICOS'!AD36)</f>
        <v>47086.087613308104</v>
      </c>
      <c r="AE359" s="850">
        <f ca="1">AE405/(1+'DADOS MACROECONÔMICOS'!AE36)</f>
        <v>45493.760501978351</v>
      </c>
      <c r="AF359" s="850">
        <f ca="1">AF405/(1+'DADOS MACROECONÔMICOS'!AF36)</f>
        <v>43955.281687629627</v>
      </c>
      <c r="AG359" s="850">
        <f ca="1">AG405/(1+'DADOS MACROECONÔMICOS'!AG36)</f>
        <v>42468.830163091268</v>
      </c>
      <c r="AH359" s="850">
        <f ca="1">AH405/(1+'DADOS MACROECONÔMICOS'!AH36)</f>
        <v>41032.646502845178</v>
      </c>
      <c r="AI359" s="850">
        <f ca="1">AI405/(1+'DADOS MACROECONÔMICOS'!AI36)</f>
        <v>39645.030780497</v>
      </c>
      <c r="AJ359" s="850">
        <f ca="1">AJ405/(1+'DADOS MACROECONÔMICOS'!AJ36)</f>
        <v>38304.340556672883</v>
      </c>
      <c r="AK359" s="850">
        <f ca="1">AK405/(1+'DADOS MACROECONÔMICOS'!AK36)</f>
        <v>37008.988934960325</v>
      </c>
      <c r="AL359" s="850">
        <f ca="1">AL405/(1+'DADOS MACROECONÔMICOS'!AL36)</f>
        <v>35757.4426835919</v>
      </c>
      <c r="AM359" s="850">
        <f ca="1">AM405/(1+'DADOS MACROECONÔMICOS'!AM36)</f>
        <v>0</v>
      </c>
      <c r="AN359" s="850">
        <f ca="1">AN405/(1+'DADOS MACROECONÔMICOS'!AN36)</f>
        <v>0</v>
      </c>
      <c r="AO359" s="850">
        <f ca="1">AO405/(1+'DADOS MACROECONÔMICOS'!AO36)</f>
        <v>0</v>
      </c>
      <c r="AP359" s="850">
        <f ca="1">AP405/(1+'DADOS MACROECONÔMICOS'!AP36)</f>
        <v>0</v>
      </c>
      <c r="AQ359" s="850">
        <f ca="1">AQ405/(1+'DADOS MACROECONÔMICOS'!AQ36)</f>
        <v>0</v>
      </c>
      <c r="AR359" s="850">
        <f ca="1">AR405/(1+'DADOS MACROECONÔMICOS'!AR36)</f>
        <v>0</v>
      </c>
      <c r="AS359" s="850">
        <f ca="1">AS405/(1+'DADOS MACROECONÔMICOS'!AS36)</f>
        <v>0</v>
      </c>
      <c r="AT359" s="850">
        <f ca="1">AT405/(1+'DADOS MACROECONÔMICOS'!AT36)</f>
        <v>0</v>
      </c>
      <c r="AU359" s="850">
        <f ca="1">AU405/(1+'DADOS MACROECONÔMICOS'!AU36)</f>
        <v>0</v>
      </c>
      <c r="AV359" s="201"/>
    </row>
    <row r="360" spans="2:48">
      <c r="B360" s="885">
        <f>IF((B359+1)&gt;'PAINEL DE CONTROLE'!$D$6,'PAINEL DE CONTROLE'!$D$6,(B359+1))</f>
        <v>22</v>
      </c>
      <c r="G360" s="850">
        <f ca="1">G406/(1+'DADOS MACROECONÔMICOS'!G37)</f>
        <v>0</v>
      </c>
      <c r="H360" s="850">
        <f ca="1">H406/(1+'DADOS MACROECONÔMICOS'!H37)</f>
        <v>0</v>
      </c>
      <c r="I360" s="850">
        <f ca="1">I406/(1+'DADOS MACROECONÔMICOS'!I37)</f>
        <v>0</v>
      </c>
      <c r="J360" s="850">
        <f ca="1">J406/(1+'DADOS MACROECONÔMICOS'!J37)</f>
        <v>0</v>
      </c>
      <c r="K360" s="850">
        <f ca="1">K406/(1+'DADOS MACROECONÔMICOS'!K37)</f>
        <v>0</v>
      </c>
      <c r="L360" s="850">
        <f ca="1">L406/(1+'DADOS MACROECONÔMICOS'!L37)</f>
        <v>0</v>
      </c>
      <c r="M360" s="850">
        <f ca="1">M406/(1+'DADOS MACROECONÔMICOS'!M37)</f>
        <v>0</v>
      </c>
      <c r="N360" s="850">
        <f ca="1">N406/(1+'DADOS MACROECONÔMICOS'!N37)</f>
        <v>0</v>
      </c>
      <c r="O360" s="850">
        <f ca="1">O406/(1+'DADOS MACROECONÔMICOS'!O37)</f>
        <v>0</v>
      </c>
      <c r="P360" s="850">
        <f ca="1">P406/(1+'DADOS MACROECONÔMICOS'!P37)</f>
        <v>0</v>
      </c>
      <c r="Q360" s="850">
        <f ca="1">Q406/(1+'DADOS MACROECONÔMICOS'!Q37)</f>
        <v>0</v>
      </c>
      <c r="R360" s="850">
        <f ca="1">R406/(1+'DADOS MACROECONÔMICOS'!R37)</f>
        <v>0</v>
      </c>
      <c r="S360" s="850">
        <f ca="1">S406/(1+'DADOS MACROECONÔMICOS'!S37)</f>
        <v>0</v>
      </c>
      <c r="T360" s="850">
        <f ca="1">T406/(1+'DADOS MACROECONÔMICOS'!T37)</f>
        <v>0</v>
      </c>
      <c r="U360" s="850">
        <f ca="1">U406/(1+'DADOS MACROECONÔMICOS'!U37)</f>
        <v>0</v>
      </c>
      <c r="V360" s="850">
        <f ca="1">V406/(1+'DADOS MACROECONÔMICOS'!V37)</f>
        <v>0</v>
      </c>
      <c r="W360" s="850">
        <f ca="1">W406/(1+'DADOS MACROECONÔMICOS'!W37)</f>
        <v>0</v>
      </c>
      <c r="X360" s="850">
        <f ca="1">X406/(1+'DADOS MACROECONÔMICOS'!X37)</f>
        <v>0</v>
      </c>
      <c r="Y360" s="850">
        <f ca="1">Y406/(1+'DADOS MACROECONÔMICOS'!Y37)</f>
        <v>0</v>
      </c>
      <c r="Z360" s="850">
        <f ca="1">Z406/(1+'DADOS MACROECONÔMICOS'!Z37)</f>
        <v>0</v>
      </c>
      <c r="AA360" s="850">
        <f ca="1">AA406/(1+'DADOS MACROECONÔMICOS'!AA37)</f>
        <v>0</v>
      </c>
      <c r="AB360" s="850">
        <f ca="1">AB406/(1+'DADOS MACROECONÔMICOS'!AB37)</f>
        <v>0</v>
      </c>
      <c r="AC360" s="850">
        <f ca="1">AC406/(1+'DADOS MACROECONÔMICOS'!AC37)</f>
        <v>0</v>
      </c>
      <c r="AD360" s="850">
        <f ca="1">AD406/(1+'DADOS MACROECONÔMICOS'!AD37)</f>
        <v>0</v>
      </c>
      <c r="AE360" s="850">
        <f ca="1">AE406/(1+'DADOS MACROECONÔMICOS'!AE37)</f>
        <v>0</v>
      </c>
      <c r="AF360" s="850">
        <f ca="1">AF406/(1+'DADOS MACROECONÔMICOS'!AF37)</f>
        <v>0</v>
      </c>
      <c r="AG360" s="850">
        <f ca="1">AG406/(1+'DADOS MACROECONÔMICOS'!AG37)</f>
        <v>0</v>
      </c>
      <c r="AH360" s="850">
        <f ca="1">AH406/(1+'DADOS MACROECONÔMICOS'!AH37)</f>
        <v>0</v>
      </c>
      <c r="AI360" s="850">
        <f ca="1">AI406/(1+'DADOS MACROECONÔMICOS'!AI37)</f>
        <v>0</v>
      </c>
      <c r="AJ360" s="850">
        <f ca="1">AJ406/(1+'DADOS MACROECONÔMICOS'!AJ37)</f>
        <v>0</v>
      </c>
      <c r="AK360" s="850">
        <f ca="1">AK406/(1+'DADOS MACROECONÔMICOS'!AK37)</f>
        <v>0</v>
      </c>
      <c r="AL360" s="850">
        <f ca="1">AL406/(1+'DADOS MACROECONÔMICOS'!AL37)</f>
        <v>0</v>
      </c>
      <c r="AM360" s="850">
        <f ca="1">AM406/(1+'DADOS MACROECONÔMICOS'!AM37)</f>
        <v>0</v>
      </c>
      <c r="AN360" s="850">
        <f ca="1">AN406/(1+'DADOS MACROECONÔMICOS'!AN37)</f>
        <v>0</v>
      </c>
      <c r="AO360" s="850">
        <f ca="1">AO406/(1+'DADOS MACROECONÔMICOS'!AO37)</f>
        <v>0</v>
      </c>
      <c r="AP360" s="850">
        <f ca="1">AP406/(1+'DADOS MACROECONÔMICOS'!AP37)</f>
        <v>0</v>
      </c>
      <c r="AQ360" s="850">
        <f ca="1">AQ406/(1+'DADOS MACROECONÔMICOS'!AQ37)</f>
        <v>0</v>
      </c>
      <c r="AR360" s="850">
        <f ca="1">AR406/(1+'DADOS MACROECONÔMICOS'!AR37)</f>
        <v>0</v>
      </c>
      <c r="AS360" s="850">
        <f ca="1">AS406/(1+'DADOS MACROECONÔMICOS'!AS37)</f>
        <v>0</v>
      </c>
      <c r="AT360" s="850">
        <f ca="1">AT406/(1+'DADOS MACROECONÔMICOS'!AT37)</f>
        <v>0</v>
      </c>
      <c r="AU360" s="850">
        <f ca="1">AU406/(1+'DADOS MACROECONÔMICOS'!AU37)</f>
        <v>0</v>
      </c>
      <c r="AV360" s="201"/>
    </row>
    <row r="361" spans="2:48">
      <c r="B361" s="885">
        <f>IF((B360+1)&gt;'PAINEL DE CONTROLE'!$D$6,'PAINEL DE CONTROLE'!$D$6,(B360+1))</f>
        <v>23</v>
      </c>
      <c r="G361" s="850">
        <f ca="1">G407/(1+'DADOS MACROECONÔMICOS'!G38)</f>
        <v>0</v>
      </c>
      <c r="H361" s="850">
        <f ca="1">H407/(1+'DADOS MACROECONÔMICOS'!H38)</f>
        <v>0</v>
      </c>
      <c r="I361" s="850">
        <f ca="1">I407/(1+'DADOS MACROECONÔMICOS'!I38)</f>
        <v>0</v>
      </c>
      <c r="J361" s="850">
        <f ca="1">J407/(1+'DADOS MACROECONÔMICOS'!J38)</f>
        <v>0</v>
      </c>
      <c r="K361" s="850">
        <f ca="1">K407/(1+'DADOS MACROECONÔMICOS'!K38)</f>
        <v>0</v>
      </c>
      <c r="L361" s="850">
        <f ca="1">L407/(1+'DADOS MACROECONÔMICOS'!L38)</f>
        <v>0</v>
      </c>
      <c r="M361" s="850">
        <f ca="1">M407/(1+'DADOS MACROECONÔMICOS'!M38)</f>
        <v>0</v>
      </c>
      <c r="N361" s="850">
        <f ca="1">N407/(1+'DADOS MACROECONÔMICOS'!N38)</f>
        <v>0</v>
      </c>
      <c r="O361" s="850">
        <f ca="1">O407/(1+'DADOS MACROECONÔMICOS'!O38)</f>
        <v>0</v>
      </c>
      <c r="P361" s="850">
        <f ca="1">P407/(1+'DADOS MACROECONÔMICOS'!P38)</f>
        <v>0</v>
      </c>
      <c r="Q361" s="850">
        <f ca="1">Q407/(1+'DADOS MACROECONÔMICOS'!Q38)</f>
        <v>0</v>
      </c>
      <c r="R361" s="850">
        <f ca="1">R407/(1+'DADOS MACROECONÔMICOS'!R38)</f>
        <v>0</v>
      </c>
      <c r="S361" s="850">
        <f ca="1">S407/(1+'DADOS MACROECONÔMICOS'!S38)</f>
        <v>0</v>
      </c>
      <c r="T361" s="850">
        <f ca="1">T407/(1+'DADOS MACROECONÔMICOS'!T38)</f>
        <v>0</v>
      </c>
      <c r="U361" s="850">
        <f ca="1">U407/(1+'DADOS MACROECONÔMICOS'!U38)</f>
        <v>0</v>
      </c>
      <c r="V361" s="850">
        <f ca="1">V407/(1+'DADOS MACROECONÔMICOS'!V38)</f>
        <v>0</v>
      </c>
      <c r="W361" s="850">
        <f ca="1">W407/(1+'DADOS MACROECONÔMICOS'!W38)</f>
        <v>0</v>
      </c>
      <c r="X361" s="850">
        <f ca="1">X407/(1+'DADOS MACROECONÔMICOS'!X38)</f>
        <v>0</v>
      </c>
      <c r="Y361" s="850">
        <f ca="1">Y407/(1+'DADOS MACROECONÔMICOS'!Y38)</f>
        <v>0</v>
      </c>
      <c r="Z361" s="850">
        <f ca="1">Z407/(1+'DADOS MACROECONÔMICOS'!Z38)</f>
        <v>0</v>
      </c>
      <c r="AA361" s="850">
        <f ca="1">AA407/(1+'DADOS MACROECONÔMICOS'!AA38)</f>
        <v>0</v>
      </c>
      <c r="AB361" s="850">
        <f ca="1">AB407/(1+'DADOS MACROECONÔMICOS'!AB38)</f>
        <v>0</v>
      </c>
      <c r="AC361" s="850">
        <f ca="1">AC407/(1+'DADOS MACROECONÔMICOS'!AC38)</f>
        <v>0</v>
      </c>
      <c r="AD361" s="850">
        <f ca="1">AD407/(1+'DADOS MACROECONÔMICOS'!AD38)</f>
        <v>0</v>
      </c>
      <c r="AE361" s="850">
        <f ca="1">AE407/(1+'DADOS MACROECONÔMICOS'!AE38)</f>
        <v>0</v>
      </c>
      <c r="AF361" s="850">
        <f ca="1">AF407/(1+'DADOS MACROECONÔMICOS'!AF38)</f>
        <v>0</v>
      </c>
      <c r="AG361" s="850">
        <f ca="1">AG407/(1+'DADOS MACROECONÔMICOS'!AG38)</f>
        <v>0</v>
      </c>
      <c r="AH361" s="850">
        <f ca="1">AH407/(1+'DADOS MACROECONÔMICOS'!AH38)</f>
        <v>0</v>
      </c>
      <c r="AI361" s="850">
        <f ca="1">AI407/(1+'DADOS MACROECONÔMICOS'!AI38)</f>
        <v>0</v>
      </c>
      <c r="AJ361" s="850">
        <f ca="1">AJ407/(1+'DADOS MACROECONÔMICOS'!AJ38)</f>
        <v>0</v>
      </c>
      <c r="AK361" s="850">
        <f ca="1">AK407/(1+'DADOS MACROECONÔMICOS'!AK38)</f>
        <v>0</v>
      </c>
      <c r="AL361" s="850">
        <f ca="1">AL407/(1+'DADOS MACROECONÔMICOS'!AL38)</f>
        <v>0</v>
      </c>
      <c r="AM361" s="850">
        <f ca="1">AM407/(1+'DADOS MACROECONÔMICOS'!AM38)</f>
        <v>0</v>
      </c>
      <c r="AN361" s="850">
        <f ca="1">AN407/(1+'DADOS MACROECONÔMICOS'!AN38)</f>
        <v>0</v>
      </c>
      <c r="AO361" s="850">
        <f ca="1">AO407/(1+'DADOS MACROECONÔMICOS'!AO38)</f>
        <v>0</v>
      </c>
      <c r="AP361" s="850">
        <f ca="1">AP407/(1+'DADOS MACROECONÔMICOS'!AP38)</f>
        <v>0</v>
      </c>
      <c r="AQ361" s="850">
        <f ca="1">AQ407/(1+'DADOS MACROECONÔMICOS'!AQ38)</f>
        <v>0</v>
      </c>
      <c r="AR361" s="850">
        <f ca="1">AR407/(1+'DADOS MACROECONÔMICOS'!AR38)</f>
        <v>0</v>
      </c>
      <c r="AS361" s="850">
        <f ca="1">AS407/(1+'DADOS MACROECONÔMICOS'!AS38)</f>
        <v>0</v>
      </c>
      <c r="AT361" s="850">
        <f ca="1">AT407/(1+'DADOS MACROECONÔMICOS'!AT38)</f>
        <v>0</v>
      </c>
      <c r="AU361" s="850">
        <f ca="1">AU407/(1+'DADOS MACROECONÔMICOS'!AU38)</f>
        <v>0</v>
      </c>
      <c r="AV361" s="201"/>
    </row>
    <row r="362" spans="2:48">
      <c r="B362" s="885">
        <f>IF((B361+1)&gt;'PAINEL DE CONTROLE'!$D$6,'PAINEL DE CONTROLE'!$D$6,(B361+1))</f>
        <v>24</v>
      </c>
      <c r="G362" s="850">
        <f ca="1">G408/(1+'DADOS MACROECONÔMICOS'!G39)</f>
        <v>0</v>
      </c>
      <c r="H362" s="850">
        <f ca="1">H408/(1+'DADOS MACROECONÔMICOS'!H39)</f>
        <v>0</v>
      </c>
      <c r="I362" s="850">
        <f ca="1">I408/(1+'DADOS MACROECONÔMICOS'!I39)</f>
        <v>0</v>
      </c>
      <c r="J362" s="850">
        <f ca="1">J408/(1+'DADOS MACROECONÔMICOS'!J39)</f>
        <v>0</v>
      </c>
      <c r="K362" s="850">
        <f ca="1">K408/(1+'DADOS MACROECONÔMICOS'!K39)</f>
        <v>0</v>
      </c>
      <c r="L362" s="850">
        <f ca="1">L408/(1+'DADOS MACROECONÔMICOS'!L39)</f>
        <v>0</v>
      </c>
      <c r="M362" s="850">
        <f ca="1">M408/(1+'DADOS MACROECONÔMICOS'!M39)</f>
        <v>0</v>
      </c>
      <c r="N362" s="850">
        <f ca="1">N408/(1+'DADOS MACROECONÔMICOS'!N39)</f>
        <v>0</v>
      </c>
      <c r="O362" s="850">
        <f ca="1">O408/(1+'DADOS MACROECONÔMICOS'!O39)</f>
        <v>0</v>
      </c>
      <c r="P362" s="850">
        <f ca="1">P408/(1+'DADOS MACROECONÔMICOS'!P39)</f>
        <v>0</v>
      </c>
      <c r="Q362" s="850">
        <f ca="1">Q408/(1+'DADOS MACROECONÔMICOS'!Q39)</f>
        <v>0</v>
      </c>
      <c r="R362" s="850">
        <f ca="1">R408/(1+'DADOS MACROECONÔMICOS'!R39)</f>
        <v>0</v>
      </c>
      <c r="S362" s="850">
        <f ca="1">S408/(1+'DADOS MACROECONÔMICOS'!S39)</f>
        <v>0</v>
      </c>
      <c r="T362" s="850">
        <f ca="1">T408/(1+'DADOS MACROECONÔMICOS'!T39)</f>
        <v>0</v>
      </c>
      <c r="U362" s="850">
        <f ca="1">U408/(1+'DADOS MACROECONÔMICOS'!U39)</f>
        <v>0</v>
      </c>
      <c r="V362" s="850">
        <f ca="1">V408/(1+'DADOS MACROECONÔMICOS'!V39)</f>
        <v>0</v>
      </c>
      <c r="W362" s="850">
        <f ca="1">W408/(1+'DADOS MACROECONÔMICOS'!W39)</f>
        <v>0</v>
      </c>
      <c r="X362" s="850">
        <f ca="1">X408/(1+'DADOS MACROECONÔMICOS'!X39)</f>
        <v>0</v>
      </c>
      <c r="Y362" s="850">
        <f ca="1">Y408/(1+'DADOS MACROECONÔMICOS'!Y39)</f>
        <v>0</v>
      </c>
      <c r="Z362" s="850">
        <f ca="1">Z408/(1+'DADOS MACROECONÔMICOS'!Z39)</f>
        <v>0</v>
      </c>
      <c r="AA362" s="850">
        <f ca="1">AA408/(1+'DADOS MACROECONÔMICOS'!AA39)</f>
        <v>0</v>
      </c>
      <c r="AB362" s="850">
        <f ca="1">AB408/(1+'DADOS MACROECONÔMICOS'!AB39)</f>
        <v>0</v>
      </c>
      <c r="AC362" s="850">
        <f ca="1">AC408/(1+'DADOS MACROECONÔMICOS'!AC39)</f>
        <v>0</v>
      </c>
      <c r="AD362" s="850">
        <f ca="1">AD408/(1+'DADOS MACROECONÔMICOS'!AD39)</f>
        <v>0</v>
      </c>
      <c r="AE362" s="850">
        <f ca="1">AE408/(1+'DADOS MACROECONÔMICOS'!AE39)</f>
        <v>0</v>
      </c>
      <c r="AF362" s="850">
        <f ca="1">AF408/(1+'DADOS MACROECONÔMICOS'!AF39)</f>
        <v>0</v>
      </c>
      <c r="AG362" s="850">
        <f ca="1">AG408/(1+'DADOS MACROECONÔMICOS'!AG39)</f>
        <v>0</v>
      </c>
      <c r="AH362" s="850">
        <f ca="1">AH408/(1+'DADOS MACROECONÔMICOS'!AH39)</f>
        <v>0</v>
      </c>
      <c r="AI362" s="850">
        <f ca="1">AI408/(1+'DADOS MACROECONÔMICOS'!AI39)</f>
        <v>0</v>
      </c>
      <c r="AJ362" s="850">
        <f ca="1">AJ408/(1+'DADOS MACROECONÔMICOS'!AJ39)</f>
        <v>0</v>
      </c>
      <c r="AK362" s="850">
        <f ca="1">AK408/(1+'DADOS MACROECONÔMICOS'!AK39)</f>
        <v>0</v>
      </c>
      <c r="AL362" s="850">
        <f ca="1">AL408/(1+'DADOS MACROECONÔMICOS'!AL39)</f>
        <v>0</v>
      </c>
      <c r="AM362" s="850">
        <f ca="1">AM408/(1+'DADOS MACROECONÔMICOS'!AM39)</f>
        <v>0</v>
      </c>
      <c r="AN362" s="850">
        <f ca="1">AN408/(1+'DADOS MACROECONÔMICOS'!AN39)</f>
        <v>0</v>
      </c>
      <c r="AO362" s="850">
        <f ca="1">AO408/(1+'DADOS MACROECONÔMICOS'!AO39)</f>
        <v>0</v>
      </c>
      <c r="AP362" s="850">
        <f ca="1">AP408/(1+'DADOS MACROECONÔMICOS'!AP39)</f>
        <v>0</v>
      </c>
      <c r="AQ362" s="850">
        <f ca="1">AQ408/(1+'DADOS MACROECONÔMICOS'!AQ39)</f>
        <v>0</v>
      </c>
      <c r="AR362" s="850">
        <f ca="1">AR408/(1+'DADOS MACROECONÔMICOS'!AR39)</f>
        <v>0</v>
      </c>
      <c r="AS362" s="850">
        <f ca="1">AS408/(1+'DADOS MACROECONÔMICOS'!AS39)</f>
        <v>0</v>
      </c>
      <c r="AT362" s="850">
        <f ca="1">AT408/(1+'DADOS MACROECONÔMICOS'!AT39)</f>
        <v>0</v>
      </c>
      <c r="AU362" s="850">
        <f ca="1">AU408/(1+'DADOS MACROECONÔMICOS'!AU39)</f>
        <v>0</v>
      </c>
      <c r="AV362" s="201"/>
    </row>
    <row r="363" spans="2:48">
      <c r="B363" s="885">
        <f>IF((B362+1)&gt;'PAINEL DE CONTROLE'!$D$6,'PAINEL DE CONTROLE'!$D$6,(B362+1))</f>
        <v>25</v>
      </c>
      <c r="G363" s="850">
        <f ca="1">G409/(1+'DADOS MACROECONÔMICOS'!G40)</f>
        <v>0</v>
      </c>
      <c r="H363" s="850">
        <f ca="1">H409/(1+'DADOS MACROECONÔMICOS'!H40)</f>
        <v>0</v>
      </c>
      <c r="I363" s="850">
        <f ca="1">I409/(1+'DADOS MACROECONÔMICOS'!I40)</f>
        <v>0</v>
      </c>
      <c r="J363" s="850">
        <f ca="1">J409/(1+'DADOS MACROECONÔMICOS'!J40)</f>
        <v>0</v>
      </c>
      <c r="K363" s="850">
        <f ca="1">K409/(1+'DADOS MACROECONÔMICOS'!K40)</f>
        <v>0</v>
      </c>
      <c r="L363" s="850">
        <f ca="1">L409/(1+'DADOS MACROECONÔMICOS'!L40)</f>
        <v>0</v>
      </c>
      <c r="M363" s="850">
        <f ca="1">M409/(1+'DADOS MACROECONÔMICOS'!M40)</f>
        <v>0</v>
      </c>
      <c r="N363" s="850">
        <f ca="1">N409/(1+'DADOS MACROECONÔMICOS'!N40)</f>
        <v>0</v>
      </c>
      <c r="O363" s="850">
        <f ca="1">O409/(1+'DADOS MACROECONÔMICOS'!O40)</f>
        <v>0</v>
      </c>
      <c r="P363" s="850">
        <f ca="1">P409/(1+'DADOS MACROECONÔMICOS'!P40)</f>
        <v>0</v>
      </c>
      <c r="Q363" s="850">
        <f ca="1">Q409/(1+'DADOS MACROECONÔMICOS'!Q40)</f>
        <v>0</v>
      </c>
      <c r="R363" s="850">
        <f ca="1">R409/(1+'DADOS MACROECONÔMICOS'!R40)</f>
        <v>0</v>
      </c>
      <c r="S363" s="850">
        <f ca="1">S409/(1+'DADOS MACROECONÔMICOS'!S40)</f>
        <v>0</v>
      </c>
      <c r="T363" s="850">
        <f ca="1">T409/(1+'DADOS MACROECONÔMICOS'!T40)</f>
        <v>0</v>
      </c>
      <c r="U363" s="850">
        <f ca="1">U409/(1+'DADOS MACROECONÔMICOS'!U40)</f>
        <v>0</v>
      </c>
      <c r="V363" s="850">
        <f ca="1">V409/(1+'DADOS MACROECONÔMICOS'!V40)</f>
        <v>0</v>
      </c>
      <c r="W363" s="850">
        <f ca="1">W409/(1+'DADOS MACROECONÔMICOS'!W40)</f>
        <v>0</v>
      </c>
      <c r="X363" s="850">
        <f ca="1">X409/(1+'DADOS MACROECONÔMICOS'!X40)</f>
        <v>0</v>
      </c>
      <c r="Y363" s="850">
        <f ca="1">Y409/(1+'DADOS MACROECONÔMICOS'!Y40)</f>
        <v>0</v>
      </c>
      <c r="Z363" s="850">
        <f ca="1">Z409/(1+'DADOS MACROECONÔMICOS'!Z40)</f>
        <v>0</v>
      </c>
      <c r="AA363" s="850">
        <f ca="1">AA409/(1+'DADOS MACROECONÔMICOS'!AA40)</f>
        <v>0</v>
      </c>
      <c r="AB363" s="850">
        <f ca="1">AB409/(1+'DADOS MACROECONÔMICOS'!AB40)</f>
        <v>0</v>
      </c>
      <c r="AC363" s="850">
        <f ca="1">AC409/(1+'DADOS MACROECONÔMICOS'!AC40)</f>
        <v>0</v>
      </c>
      <c r="AD363" s="850">
        <f ca="1">AD409/(1+'DADOS MACROECONÔMICOS'!AD40)</f>
        <v>0</v>
      </c>
      <c r="AE363" s="850">
        <f ca="1">AE409/(1+'DADOS MACROECONÔMICOS'!AE40)</f>
        <v>0</v>
      </c>
      <c r="AF363" s="850">
        <f ca="1">AF409/(1+'DADOS MACROECONÔMICOS'!AF40)</f>
        <v>0</v>
      </c>
      <c r="AG363" s="850">
        <f ca="1">AG409/(1+'DADOS MACROECONÔMICOS'!AG40)</f>
        <v>0</v>
      </c>
      <c r="AH363" s="850">
        <f ca="1">AH409/(1+'DADOS MACROECONÔMICOS'!AH40)</f>
        <v>0</v>
      </c>
      <c r="AI363" s="850">
        <f ca="1">AI409/(1+'DADOS MACROECONÔMICOS'!AI40)</f>
        <v>0</v>
      </c>
      <c r="AJ363" s="850">
        <f ca="1">AJ409/(1+'DADOS MACROECONÔMICOS'!AJ40)</f>
        <v>0</v>
      </c>
      <c r="AK363" s="850">
        <f ca="1">AK409/(1+'DADOS MACROECONÔMICOS'!AK40)</f>
        <v>0</v>
      </c>
      <c r="AL363" s="850">
        <f ca="1">AL409/(1+'DADOS MACROECONÔMICOS'!AL40)</f>
        <v>0</v>
      </c>
      <c r="AM363" s="850">
        <f ca="1">AM409/(1+'DADOS MACROECONÔMICOS'!AM40)</f>
        <v>0</v>
      </c>
      <c r="AN363" s="850">
        <f ca="1">AN409/(1+'DADOS MACROECONÔMICOS'!AN40)</f>
        <v>0</v>
      </c>
      <c r="AO363" s="850">
        <f ca="1">AO409/(1+'DADOS MACROECONÔMICOS'!AO40)</f>
        <v>0</v>
      </c>
      <c r="AP363" s="850">
        <f ca="1">AP409/(1+'DADOS MACROECONÔMICOS'!AP40)</f>
        <v>0</v>
      </c>
      <c r="AQ363" s="850">
        <f ca="1">AQ409/(1+'DADOS MACROECONÔMICOS'!AQ40)</f>
        <v>0</v>
      </c>
      <c r="AR363" s="850">
        <f ca="1">AR409/(1+'DADOS MACROECONÔMICOS'!AR40)</f>
        <v>0</v>
      </c>
      <c r="AS363" s="850">
        <f ca="1">AS409/(1+'DADOS MACROECONÔMICOS'!AS40)</f>
        <v>0</v>
      </c>
      <c r="AT363" s="850">
        <f ca="1">AT409/(1+'DADOS MACROECONÔMICOS'!AT40)</f>
        <v>0</v>
      </c>
      <c r="AU363" s="850">
        <f ca="1">AU409/(1+'DADOS MACROECONÔMICOS'!AU40)</f>
        <v>0</v>
      </c>
      <c r="AV363" s="201"/>
    </row>
    <row r="364" spans="2:48">
      <c r="B364" s="885">
        <f>IF((B363+1)&gt;'PAINEL DE CONTROLE'!$D$6,'PAINEL DE CONTROLE'!$D$6,(B363+1))</f>
        <v>26</v>
      </c>
      <c r="G364" s="850">
        <f ca="1">G410/(1+'DADOS MACROECONÔMICOS'!G41)</f>
        <v>0</v>
      </c>
      <c r="H364" s="850">
        <f ca="1">H410/(1+'DADOS MACROECONÔMICOS'!H41)</f>
        <v>0</v>
      </c>
      <c r="I364" s="850">
        <f ca="1">I410/(1+'DADOS MACROECONÔMICOS'!I41)</f>
        <v>0</v>
      </c>
      <c r="J364" s="850">
        <f ca="1">J410/(1+'DADOS MACROECONÔMICOS'!J41)</f>
        <v>0</v>
      </c>
      <c r="K364" s="850">
        <f ca="1">K410/(1+'DADOS MACROECONÔMICOS'!K41)</f>
        <v>0</v>
      </c>
      <c r="L364" s="850">
        <f ca="1">L410/(1+'DADOS MACROECONÔMICOS'!L41)</f>
        <v>0</v>
      </c>
      <c r="M364" s="850">
        <f ca="1">M410/(1+'DADOS MACROECONÔMICOS'!M41)</f>
        <v>0</v>
      </c>
      <c r="N364" s="850">
        <f ca="1">N410/(1+'DADOS MACROECONÔMICOS'!N41)</f>
        <v>0</v>
      </c>
      <c r="O364" s="850">
        <f ca="1">O410/(1+'DADOS MACROECONÔMICOS'!O41)</f>
        <v>0</v>
      </c>
      <c r="P364" s="850">
        <f ca="1">P410/(1+'DADOS MACROECONÔMICOS'!P41)</f>
        <v>0</v>
      </c>
      <c r="Q364" s="850">
        <f ca="1">Q410/(1+'DADOS MACROECONÔMICOS'!Q41)</f>
        <v>0</v>
      </c>
      <c r="R364" s="850">
        <f ca="1">R410/(1+'DADOS MACROECONÔMICOS'!R41)</f>
        <v>0</v>
      </c>
      <c r="S364" s="850">
        <f ca="1">S410/(1+'DADOS MACROECONÔMICOS'!S41)</f>
        <v>0</v>
      </c>
      <c r="T364" s="850">
        <f ca="1">T410/(1+'DADOS MACROECONÔMICOS'!T41)</f>
        <v>0</v>
      </c>
      <c r="U364" s="850">
        <f ca="1">U410/(1+'DADOS MACROECONÔMICOS'!U41)</f>
        <v>0</v>
      </c>
      <c r="V364" s="850">
        <f ca="1">V410/(1+'DADOS MACROECONÔMICOS'!V41)</f>
        <v>0</v>
      </c>
      <c r="W364" s="850">
        <f ca="1">W410/(1+'DADOS MACROECONÔMICOS'!W41)</f>
        <v>0</v>
      </c>
      <c r="X364" s="850">
        <f ca="1">X410/(1+'DADOS MACROECONÔMICOS'!X41)</f>
        <v>0</v>
      </c>
      <c r="Y364" s="850">
        <f ca="1">Y410/(1+'DADOS MACROECONÔMICOS'!Y41)</f>
        <v>0</v>
      </c>
      <c r="Z364" s="850">
        <f ca="1">Z410/(1+'DADOS MACROECONÔMICOS'!Z41)</f>
        <v>0</v>
      </c>
      <c r="AA364" s="850">
        <f ca="1">AA410/(1+'DADOS MACROECONÔMICOS'!AA41)</f>
        <v>0</v>
      </c>
      <c r="AB364" s="850">
        <f ca="1">AB410/(1+'DADOS MACROECONÔMICOS'!AB41)</f>
        <v>0</v>
      </c>
      <c r="AC364" s="850">
        <f ca="1">AC410/(1+'DADOS MACROECONÔMICOS'!AC41)</f>
        <v>0</v>
      </c>
      <c r="AD364" s="850">
        <f ca="1">AD410/(1+'DADOS MACROECONÔMICOS'!AD41)</f>
        <v>0</v>
      </c>
      <c r="AE364" s="850">
        <f ca="1">AE410/(1+'DADOS MACROECONÔMICOS'!AE41)</f>
        <v>0</v>
      </c>
      <c r="AF364" s="850">
        <f ca="1">AF410/(1+'DADOS MACROECONÔMICOS'!AF41)</f>
        <v>0</v>
      </c>
      <c r="AG364" s="850">
        <f ca="1">AG410/(1+'DADOS MACROECONÔMICOS'!AG41)</f>
        <v>0</v>
      </c>
      <c r="AH364" s="850">
        <f ca="1">AH410/(1+'DADOS MACROECONÔMICOS'!AH41)</f>
        <v>0</v>
      </c>
      <c r="AI364" s="850">
        <f ca="1">AI410/(1+'DADOS MACROECONÔMICOS'!AI41)</f>
        <v>0</v>
      </c>
      <c r="AJ364" s="850">
        <f ca="1">AJ410/(1+'DADOS MACROECONÔMICOS'!AJ41)</f>
        <v>0</v>
      </c>
      <c r="AK364" s="850">
        <f ca="1">AK410/(1+'DADOS MACROECONÔMICOS'!AK41)</f>
        <v>0</v>
      </c>
      <c r="AL364" s="850">
        <f ca="1">AL410/(1+'DADOS MACROECONÔMICOS'!AL41)</f>
        <v>0</v>
      </c>
      <c r="AM364" s="850">
        <f ca="1">AM410/(1+'DADOS MACROECONÔMICOS'!AM41)</f>
        <v>0</v>
      </c>
      <c r="AN364" s="850">
        <f ca="1">AN410/(1+'DADOS MACROECONÔMICOS'!AN41)</f>
        <v>0</v>
      </c>
      <c r="AO364" s="850">
        <f ca="1">AO410/(1+'DADOS MACROECONÔMICOS'!AO41)</f>
        <v>0</v>
      </c>
      <c r="AP364" s="850">
        <f ca="1">AP410/(1+'DADOS MACROECONÔMICOS'!AP41)</f>
        <v>0</v>
      </c>
      <c r="AQ364" s="850">
        <f ca="1">AQ410/(1+'DADOS MACROECONÔMICOS'!AQ41)</f>
        <v>0</v>
      </c>
      <c r="AR364" s="850">
        <f ca="1">AR410/(1+'DADOS MACROECONÔMICOS'!AR41)</f>
        <v>0</v>
      </c>
      <c r="AS364" s="850">
        <f ca="1">AS410/(1+'DADOS MACROECONÔMICOS'!AS41)</f>
        <v>0</v>
      </c>
      <c r="AT364" s="850">
        <f ca="1">AT410/(1+'DADOS MACROECONÔMICOS'!AT41)</f>
        <v>0</v>
      </c>
      <c r="AU364" s="850">
        <f ca="1">AU410/(1+'DADOS MACROECONÔMICOS'!AU41)</f>
        <v>0</v>
      </c>
      <c r="AV364" s="201"/>
    </row>
    <row r="365" spans="2:48">
      <c r="B365" s="885">
        <f>IF((B364+1)&gt;'PAINEL DE CONTROLE'!$D$6,'PAINEL DE CONTROLE'!$D$6,(B364+1))</f>
        <v>27</v>
      </c>
      <c r="G365" s="850">
        <f ca="1">G411/(1+'DADOS MACROECONÔMICOS'!G42)</f>
        <v>0</v>
      </c>
      <c r="H365" s="850">
        <f ca="1">H411/(1+'DADOS MACROECONÔMICOS'!H42)</f>
        <v>0</v>
      </c>
      <c r="I365" s="850">
        <f ca="1">I411/(1+'DADOS MACROECONÔMICOS'!I42)</f>
        <v>0</v>
      </c>
      <c r="J365" s="850">
        <f ca="1">J411/(1+'DADOS MACROECONÔMICOS'!J42)</f>
        <v>0</v>
      </c>
      <c r="K365" s="850">
        <f ca="1">K411/(1+'DADOS MACROECONÔMICOS'!K42)</f>
        <v>0</v>
      </c>
      <c r="L365" s="850">
        <f ca="1">L411/(1+'DADOS MACROECONÔMICOS'!L42)</f>
        <v>0</v>
      </c>
      <c r="M365" s="850">
        <f ca="1">M411/(1+'DADOS MACROECONÔMICOS'!M42)</f>
        <v>0</v>
      </c>
      <c r="N365" s="850">
        <f ca="1">N411/(1+'DADOS MACROECONÔMICOS'!N42)</f>
        <v>0</v>
      </c>
      <c r="O365" s="850">
        <f ca="1">O411/(1+'DADOS MACROECONÔMICOS'!O42)</f>
        <v>0</v>
      </c>
      <c r="P365" s="850">
        <f ca="1">P411/(1+'DADOS MACROECONÔMICOS'!P42)</f>
        <v>0</v>
      </c>
      <c r="Q365" s="850">
        <f ca="1">Q411/(1+'DADOS MACROECONÔMICOS'!Q42)</f>
        <v>0</v>
      </c>
      <c r="R365" s="850">
        <f ca="1">R411/(1+'DADOS MACROECONÔMICOS'!R42)</f>
        <v>0</v>
      </c>
      <c r="S365" s="850">
        <f ca="1">S411/(1+'DADOS MACROECONÔMICOS'!S42)</f>
        <v>0</v>
      </c>
      <c r="T365" s="850">
        <f ca="1">T411/(1+'DADOS MACROECONÔMICOS'!T42)</f>
        <v>0</v>
      </c>
      <c r="U365" s="850">
        <f ca="1">U411/(1+'DADOS MACROECONÔMICOS'!U42)</f>
        <v>0</v>
      </c>
      <c r="V365" s="850">
        <f ca="1">V411/(1+'DADOS MACROECONÔMICOS'!V42)</f>
        <v>0</v>
      </c>
      <c r="W365" s="850">
        <f ca="1">W411/(1+'DADOS MACROECONÔMICOS'!W42)</f>
        <v>0</v>
      </c>
      <c r="X365" s="850">
        <f ca="1">X411/(1+'DADOS MACROECONÔMICOS'!X42)</f>
        <v>0</v>
      </c>
      <c r="Y365" s="850">
        <f ca="1">Y411/(1+'DADOS MACROECONÔMICOS'!Y42)</f>
        <v>0</v>
      </c>
      <c r="Z365" s="850">
        <f ca="1">Z411/(1+'DADOS MACROECONÔMICOS'!Z42)</f>
        <v>0</v>
      </c>
      <c r="AA365" s="850">
        <f ca="1">AA411/(1+'DADOS MACROECONÔMICOS'!AA42)</f>
        <v>0</v>
      </c>
      <c r="AB365" s="850">
        <f ca="1">AB411/(1+'DADOS MACROECONÔMICOS'!AB42)</f>
        <v>0</v>
      </c>
      <c r="AC365" s="850">
        <f ca="1">AC411/(1+'DADOS MACROECONÔMICOS'!AC42)</f>
        <v>0</v>
      </c>
      <c r="AD365" s="850">
        <f ca="1">AD411/(1+'DADOS MACROECONÔMICOS'!AD42)</f>
        <v>0</v>
      </c>
      <c r="AE365" s="850">
        <f ca="1">AE411/(1+'DADOS MACROECONÔMICOS'!AE42)</f>
        <v>0</v>
      </c>
      <c r="AF365" s="850">
        <f ca="1">AF411/(1+'DADOS MACROECONÔMICOS'!AF42)</f>
        <v>0</v>
      </c>
      <c r="AG365" s="850">
        <f ca="1">AG411/(1+'DADOS MACROECONÔMICOS'!AG42)</f>
        <v>0</v>
      </c>
      <c r="AH365" s="850">
        <f ca="1">AH411/(1+'DADOS MACROECONÔMICOS'!AH42)</f>
        <v>0</v>
      </c>
      <c r="AI365" s="850">
        <f ca="1">AI411/(1+'DADOS MACROECONÔMICOS'!AI42)</f>
        <v>0</v>
      </c>
      <c r="AJ365" s="850">
        <f ca="1">AJ411/(1+'DADOS MACROECONÔMICOS'!AJ42)</f>
        <v>0</v>
      </c>
      <c r="AK365" s="850">
        <f ca="1">AK411/(1+'DADOS MACROECONÔMICOS'!AK42)</f>
        <v>0</v>
      </c>
      <c r="AL365" s="850">
        <f ca="1">AL411/(1+'DADOS MACROECONÔMICOS'!AL42)</f>
        <v>0</v>
      </c>
      <c r="AM365" s="850">
        <f ca="1">AM411/(1+'DADOS MACROECONÔMICOS'!AM42)</f>
        <v>0</v>
      </c>
      <c r="AN365" s="850">
        <f ca="1">AN411/(1+'DADOS MACROECONÔMICOS'!AN42)</f>
        <v>0</v>
      </c>
      <c r="AO365" s="850">
        <f ca="1">AO411/(1+'DADOS MACROECONÔMICOS'!AO42)</f>
        <v>0</v>
      </c>
      <c r="AP365" s="850">
        <f ca="1">AP411/(1+'DADOS MACROECONÔMICOS'!AP42)</f>
        <v>0</v>
      </c>
      <c r="AQ365" s="850">
        <f ca="1">AQ411/(1+'DADOS MACROECONÔMICOS'!AQ42)</f>
        <v>0</v>
      </c>
      <c r="AR365" s="850">
        <f ca="1">AR411/(1+'DADOS MACROECONÔMICOS'!AR42)</f>
        <v>0</v>
      </c>
      <c r="AS365" s="850">
        <f ca="1">AS411/(1+'DADOS MACROECONÔMICOS'!AS42)</f>
        <v>0</v>
      </c>
      <c r="AT365" s="850">
        <f ca="1">AT411/(1+'DADOS MACROECONÔMICOS'!AT42)</f>
        <v>0</v>
      </c>
      <c r="AU365" s="850">
        <f ca="1">AU411/(1+'DADOS MACROECONÔMICOS'!AU42)</f>
        <v>0</v>
      </c>
      <c r="AV365" s="201"/>
    </row>
    <row r="366" spans="2:48">
      <c r="B366" s="885">
        <f>IF((B365+1)&gt;'PAINEL DE CONTROLE'!$D$6,'PAINEL DE CONTROLE'!$D$6,(B365+1))</f>
        <v>28</v>
      </c>
      <c r="G366" s="850">
        <f ca="1">G412/(1+'DADOS MACROECONÔMICOS'!G43)</f>
        <v>0</v>
      </c>
      <c r="H366" s="850">
        <f ca="1">H412/(1+'DADOS MACROECONÔMICOS'!H43)</f>
        <v>0</v>
      </c>
      <c r="I366" s="850">
        <f ca="1">I412/(1+'DADOS MACROECONÔMICOS'!I43)</f>
        <v>0</v>
      </c>
      <c r="J366" s="850">
        <f ca="1">J412/(1+'DADOS MACROECONÔMICOS'!J43)</f>
        <v>0</v>
      </c>
      <c r="K366" s="850">
        <f ca="1">K412/(1+'DADOS MACROECONÔMICOS'!K43)</f>
        <v>0</v>
      </c>
      <c r="L366" s="850">
        <f ca="1">L412/(1+'DADOS MACROECONÔMICOS'!L43)</f>
        <v>0</v>
      </c>
      <c r="M366" s="850">
        <f ca="1">M412/(1+'DADOS MACROECONÔMICOS'!M43)</f>
        <v>0</v>
      </c>
      <c r="N366" s="850">
        <f ca="1">N412/(1+'DADOS MACROECONÔMICOS'!N43)</f>
        <v>0</v>
      </c>
      <c r="O366" s="850">
        <f ca="1">O412/(1+'DADOS MACROECONÔMICOS'!O43)</f>
        <v>0</v>
      </c>
      <c r="P366" s="850">
        <f ca="1">P412/(1+'DADOS MACROECONÔMICOS'!P43)</f>
        <v>0</v>
      </c>
      <c r="Q366" s="850">
        <f ca="1">Q412/(1+'DADOS MACROECONÔMICOS'!Q43)</f>
        <v>0</v>
      </c>
      <c r="R366" s="850">
        <f ca="1">R412/(1+'DADOS MACROECONÔMICOS'!R43)</f>
        <v>0</v>
      </c>
      <c r="S366" s="850">
        <f ca="1">S412/(1+'DADOS MACROECONÔMICOS'!S43)</f>
        <v>0</v>
      </c>
      <c r="T366" s="850">
        <f ca="1">T412/(1+'DADOS MACROECONÔMICOS'!T43)</f>
        <v>0</v>
      </c>
      <c r="U366" s="850">
        <f ca="1">U412/(1+'DADOS MACROECONÔMICOS'!U43)</f>
        <v>0</v>
      </c>
      <c r="V366" s="850">
        <f ca="1">V412/(1+'DADOS MACROECONÔMICOS'!V43)</f>
        <v>0</v>
      </c>
      <c r="W366" s="850">
        <f ca="1">W412/(1+'DADOS MACROECONÔMICOS'!W43)</f>
        <v>0</v>
      </c>
      <c r="X366" s="850">
        <f ca="1">X412/(1+'DADOS MACROECONÔMICOS'!X43)</f>
        <v>0</v>
      </c>
      <c r="Y366" s="850">
        <f ca="1">Y412/(1+'DADOS MACROECONÔMICOS'!Y43)</f>
        <v>0</v>
      </c>
      <c r="Z366" s="850">
        <f ca="1">Z412/(1+'DADOS MACROECONÔMICOS'!Z43)</f>
        <v>0</v>
      </c>
      <c r="AA366" s="850">
        <f ca="1">AA412/(1+'DADOS MACROECONÔMICOS'!AA43)</f>
        <v>0</v>
      </c>
      <c r="AB366" s="850">
        <f ca="1">AB412/(1+'DADOS MACROECONÔMICOS'!AB43)</f>
        <v>0</v>
      </c>
      <c r="AC366" s="850">
        <f ca="1">AC412/(1+'DADOS MACROECONÔMICOS'!AC43)</f>
        <v>0</v>
      </c>
      <c r="AD366" s="850">
        <f ca="1">AD412/(1+'DADOS MACROECONÔMICOS'!AD43)</f>
        <v>0</v>
      </c>
      <c r="AE366" s="850">
        <f ca="1">AE412/(1+'DADOS MACROECONÔMICOS'!AE43)</f>
        <v>0</v>
      </c>
      <c r="AF366" s="850">
        <f ca="1">AF412/(1+'DADOS MACROECONÔMICOS'!AF43)</f>
        <v>0</v>
      </c>
      <c r="AG366" s="850">
        <f ca="1">AG412/(1+'DADOS MACROECONÔMICOS'!AG43)</f>
        <v>0</v>
      </c>
      <c r="AH366" s="850">
        <f ca="1">AH412/(1+'DADOS MACROECONÔMICOS'!AH43)</f>
        <v>0</v>
      </c>
      <c r="AI366" s="850">
        <f ca="1">AI412/(1+'DADOS MACROECONÔMICOS'!AI43)</f>
        <v>0</v>
      </c>
      <c r="AJ366" s="850">
        <f ca="1">AJ412/(1+'DADOS MACROECONÔMICOS'!AJ43)</f>
        <v>0</v>
      </c>
      <c r="AK366" s="850">
        <f ca="1">AK412/(1+'DADOS MACROECONÔMICOS'!AK43)</f>
        <v>0</v>
      </c>
      <c r="AL366" s="850">
        <f ca="1">AL412/(1+'DADOS MACROECONÔMICOS'!AL43)</f>
        <v>0</v>
      </c>
      <c r="AM366" s="850">
        <f ca="1">AM412/(1+'DADOS MACROECONÔMICOS'!AM43)</f>
        <v>0</v>
      </c>
      <c r="AN366" s="850">
        <f ca="1">AN412/(1+'DADOS MACROECONÔMICOS'!AN43)</f>
        <v>0</v>
      </c>
      <c r="AO366" s="850">
        <f ca="1">AO412/(1+'DADOS MACROECONÔMICOS'!AO43)</f>
        <v>0</v>
      </c>
      <c r="AP366" s="850">
        <f ca="1">AP412/(1+'DADOS MACROECONÔMICOS'!AP43)</f>
        <v>0</v>
      </c>
      <c r="AQ366" s="850">
        <f ca="1">AQ412/(1+'DADOS MACROECONÔMICOS'!AQ43)</f>
        <v>0</v>
      </c>
      <c r="AR366" s="850">
        <f ca="1">AR412/(1+'DADOS MACROECONÔMICOS'!AR43)</f>
        <v>0</v>
      </c>
      <c r="AS366" s="850">
        <f ca="1">AS412/(1+'DADOS MACROECONÔMICOS'!AS43)</f>
        <v>0</v>
      </c>
      <c r="AT366" s="850">
        <f ca="1">AT412/(1+'DADOS MACROECONÔMICOS'!AT43)</f>
        <v>0</v>
      </c>
      <c r="AU366" s="850">
        <f ca="1">AU412/(1+'DADOS MACROECONÔMICOS'!AU43)</f>
        <v>0</v>
      </c>
      <c r="AV366" s="201"/>
    </row>
    <row r="367" spans="2:48">
      <c r="B367" s="885">
        <f>IF((B366+1)&gt;'PAINEL DE CONTROLE'!$D$6,'PAINEL DE CONTROLE'!$D$6,(B366+1))</f>
        <v>29</v>
      </c>
      <c r="G367" s="850">
        <f ca="1">G413/(1+'DADOS MACROECONÔMICOS'!G44)</f>
        <v>0</v>
      </c>
      <c r="H367" s="850">
        <f ca="1">H413/(1+'DADOS MACROECONÔMICOS'!H44)</f>
        <v>0</v>
      </c>
      <c r="I367" s="850">
        <f ca="1">I413/(1+'DADOS MACROECONÔMICOS'!I44)</f>
        <v>0</v>
      </c>
      <c r="J367" s="850">
        <f ca="1">J413/(1+'DADOS MACROECONÔMICOS'!J44)</f>
        <v>0</v>
      </c>
      <c r="K367" s="850">
        <f ca="1">K413/(1+'DADOS MACROECONÔMICOS'!K44)</f>
        <v>0</v>
      </c>
      <c r="L367" s="850">
        <f ca="1">L413/(1+'DADOS MACROECONÔMICOS'!L44)</f>
        <v>0</v>
      </c>
      <c r="M367" s="850">
        <f ca="1">M413/(1+'DADOS MACROECONÔMICOS'!M44)</f>
        <v>0</v>
      </c>
      <c r="N367" s="850">
        <f ca="1">N413/(1+'DADOS MACROECONÔMICOS'!N44)</f>
        <v>0</v>
      </c>
      <c r="O367" s="850">
        <f ca="1">O413/(1+'DADOS MACROECONÔMICOS'!O44)</f>
        <v>0</v>
      </c>
      <c r="P367" s="850">
        <f ca="1">P413/(1+'DADOS MACROECONÔMICOS'!P44)</f>
        <v>0</v>
      </c>
      <c r="Q367" s="850">
        <f ca="1">Q413/(1+'DADOS MACROECONÔMICOS'!Q44)</f>
        <v>0</v>
      </c>
      <c r="R367" s="850">
        <f ca="1">R413/(1+'DADOS MACROECONÔMICOS'!R44)</f>
        <v>0</v>
      </c>
      <c r="S367" s="850">
        <f ca="1">S413/(1+'DADOS MACROECONÔMICOS'!S44)</f>
        <v>0</v>
      </c>
      <c r="T367" s="850">
        <f ca="1">T413/(1+'DADOS MACROECONÔMICOS'!T44)</f>
        <v>0</v>
      </c>
      <c r="U367" s="850">
        <f ca="1">U413/(1+'DADOS MACROECONÔMICOS'!U44)</f>
        <v>0</v>
      </c>
      <c r="V367" s="850">
        <f ca="1">V413/(1+'DADOS MACROECONÔMICOS'!V44)</f>
        <v>0</v>
      </c>
      <c r="W367" s="850">
        <f ca="1">W413/(1+'DADOS MACROECONÔMICOS'!W44)</f>
        <v>0</v>
      </c>
      <c r="X367" s="850">
        <f ca="1">X413/(1+'DADOS MACROECONÔMICOS'!X44)</f>
        <v>0</v>
      </c>
      <c r="Y367" s="850">
        <f ca="1">Y413/(1+'DADOS MACROECONÔMICOS'!Y44)</f>
        <v>0</v>
      </c>
      <c r="Z367" s="850">
        <f ca="1">Z413/(1+'DADOS MACROECONÔMICOS'!Z44)</f>
        <v>0</v>
      </c>
      <c r="AA367" s="850">
        <f ca="1">AA413/(1+'DADOS MACROECONÔMICOS'!AA44)</f>
        <v>0</v>
      </c>
      <c r="AB367" s="850">
        <f ca="1">AB413/(1+'DADOS MACROECONÔMICOS'!AB44)</f>
        <v>0</v>
      </c>
      <c r="AC367" s="850">
        <f ca="1">AC413/(1+'DADOS MACROECONÔMICOS'!AC44)</f>
        <v>0</v>
      </c>
      <c r="AD367" s="850">
        <f ca="1">AD413/(1+'DADOS MACROECONÔMICOS'!AD44)</f>
        <v>0</v>
      </c>
      <c r="AE367" s="850">
        <f ca="1">AE413/(1+'DADOS MACROECONÔMICOS'!AE44)</f>
        <v>0</v>
      </c>
      <c r="AF367" s="850">
        <f ca="1">AF413/(1+'DADOS MACROECONÔMICOS'!AF44)</f>
        <v>0</v>
      </c>
      <c r="AG367" s="850">
        <f ca="1">AG413/(1+'DADOS MACROECONÔMICOS'!AG44)</f>
        <v>0</v>
      </c>
      <c r="AH367" s="850">
        <f ca="1">AH413/(1+'DADOS MACROECONÔMICOS'!AH44)</f>
        <v>0</v>
      </c>
      <c r="AI367" s="850">
        <f ca="1">AI413/(1+'DADOS MACROECONÔMICOS'!AI44)</f>
        <v>0</v>
      </c>
      <c r="AJ367" s="850">
        <f ca="1">AJ413/(1+'DADOS MACROECONÔMICOS'!AJ44)</f>
        <v>0</v>
      </c>
      <c r="AK367" s="850">
        <f ca="1">AK413/(1+'DADOS MACROECONÔMICOS'!AK44)</f>
        <v>0</v>
      </c>
      <c r="AL367" s="850">
        <f ca="1">AL413/(1+'DADOS MACROECONÔMICOS'!AL44)</f>
        <v>0</v>
      </c>
      <c r="AM367" s="850">
        <f ca="1">AM413/(1+'DADOS MACROECONÔMICOS'!AM44)</f>
        <v>0</v>
      </c>
      <c r="AN367" s="850">
        <f ca="1">AN413/(1+'DADOS MACROECONÔMICOS'!AN44)</f>
        <v>0</v>
      </c>
      <c r="AO367" s="850">
        <f ca="1">AO413/(1+'DADOS MACROECONÔMICOS'!AO44)</f>
        <v>0</v>
      </c>
      <c r="AP367" s="850">
        <f ca="1">AP413/(1+'DADOS MACROECONÔMICOS'!AP44)</f>
        <v>0</v>
      </c>
      <c r="AQ367" s="850">
        <f ca="1">AQ413/(1+'DADOS MACROECONÔMICOS'!AQ44)</f>
        <v>0</v>
      </c>
      <c r="AR367" s="850">
        <f ca="1">AR413/(1+'DADOS MACROECONÔMICOS'!AR44)</f>
        <v>0</v>
      </c>
      <c r="AS367" s="850">
        <f ca="1">AS413/(1+'DADOS MACROECONÔMICOS'!AS44)</f>
        <v>0</v>
      </c>
      <c r="AT367" s="850">
        <f ca="1">AT413/(1+'DADOS MACROECONÔMICOS'!AT44)</f>
        <v>0</v>
      </c>
      <c r="AU367" s="850">
        <f ca="1">AU413/(1+'DADOS MACROECONÔMICOS'!AU44)</f>
        <v>0</v>
      </c>
      <c r="AV367" s="201"/>
    </row>
    <row r="368" spans="2:48">
      <c r="B368" s="885">
        <f>IF((B367+1)&gt;'PAINEL DE CONTROLE'!$D$6,'PAINEL DE CONTROLE'!$D$6,(B367+1))</f>
        <v>30</v>
      </c>
      <c r="G368" s="850">
        <f ca="1">G414/(1+'DADOS MACROECONÔMICOS'!G45)</f>
        <v>0</v>
      </c>
      <c r="H368" s="850">
        <f ca="1">H414/(1+'DADOS MACROECONÔMICOS'!H45)</f>
        <v>0</v>
      </c>
      <c r="I368" s="850">
        <f ca="1">I414/(1+'DADOS MACROECONÔMICOS'!I45)</f>
        <v>0</v>
      </c>
      <c r="J368" s="850">
        <f ca="1">J414/(1+'DADOS MACROECONÔMICOS'!J45)</f>
        <v>0</v>
      </c>
      <c r="K368" s="850">
        <f ca="1">K414/(1+'DADOS MACROECONÔMICOS'!K45)</f>
        <v>0</v>
      </c>
      <c r="L368" s="850">
        <f ca="1">L414/(1+'DADOS MACROECONÔMICOS'!L45)</f>
        <v>0</v>
      </c>
      <c r="M368" s="850">
        <f ca="1">M414/(1+'DADOS MACROECONÔMICOS'!M45)</f>
        <v>0</v>
      </c>
      <c r="N368" s="850">
        <f ca="1">N414/(1+'DADOS MACROECONÔMICOS'!N45)</f>
        <v>0</v>
      </c>
      <c r="O368" s="850">
        <f ca="1">O414/(1+'DADOS MACROECONÔMICOS'!O45)</f>
        <v>0</v>
      </c>
      <c r="P368" s="850">
        <f ca="1">P414/(1+'DADOS MACROECONÔMICOS'!P45)</f>
        <v>0</v>
      </c>
      <c r="Q368" s="850">
        <f ca="1">Q414/(1+'DADOS MACROECONÔMICOS'!Q45)</f>
        <v>0</v>
      </c>
      <c r="R368" s="850">
        <f ca="1">R414/(1+'DADOS MACROECONÔMICOS'!R45)</f>
        <v>0</v>
      </c>
      <c r="S368" s="850">
        <f ca="1">S414/(1+'DADOS MACROECONÔMICOS'!S45)</f>
        <v>0</v>
      </c>
      <c r="T368" s="850">
        <f ca="1">T414/(1+'DADOS MACROECONÔMICOS'!T45)</f>
        <v>0</v>
      </c>
      <c r="U368" s="850">
        <f ca="1">U414/(1+'DADOS MACROECONÔMICOS'!U45)</f>
        <v>0</v>
      </c>
      <c r="V368" s="850">
        <f ca="1">V414/(1+'DADOS MACROECONÔMICOS'!V45)</f>
        <v>0</v>
      </c>
      <c r="W368" s="850">
        <f ca="1">W414/(1+'DADOS MACROECONÔMICOS'!W45)</f>
        <v>0</v>
      </c>
      <c r="X368" s="850">
        <f ca="1">X414/(1+'DADOS MACROECONÔMICOS'!X45)</f>
        <v>0</v>
      </c>
      <c r="Y368" s="850">
        <f ca="1">Y414/(1+'DADOS MACROECONÔMICOS'!Y45)</f>
        <v>0</v>
      </c>
      <c r="Z368" s="850">
        <f ca="1">Z414/(1+'DADOS MACROECONÔMICOS'!Z45)</f>
        <v>0</v>
      </c>
      <c r="AA368" s="850">
        <f ca="1">AA414/(1+'DADOS MACROECONÔMICOS'!AA45)</f>
        <v>0</v>
      </c>
      <c r="AB368" s="850">
        <f ca="1">AB414/(1+'DADOS MACROECONÔMICOS'!AB45)</f>
        <v>0</v>
      </c>
      <c r="AC368" s="850">
        <f ca="1">AC414/(1+'DADOS MACROECONÔMICOS'!AC45)</f>
        <v>0</v>
      </c>
      <c r="AD368" s="850">
        <f ca="1">AD414/(1+'DADOS MACROECONÔMICOS'!AD45)</f>
        <v>0</v>
      </c>
      <c r="AE368" s="850">
        <f ca="1">AE414/(1+'DADOS MACROECONÔMICOS'!AE45)</f>
        <v>0</v>
      </c>
      <c r="AF368" s="850">
        <f ca="1">AF414/(1+'DADOS MACROECONÔMICOS'!AF45)</f>
        <v>0</v>
      </c>
      <c r="AG368" s="850">
        <f ca="1">AG414/(1+'DADOS MACROECONÔMICOS'!AG45)</f>
        <v>0</v>
      </c>
      <c r="AH368" s="850">
        <f ca="1">AH414/(1+'DADOS MACROECONÔMICOS'!AH45)</f>
        <v>0</v>
      </c>
      <c r="AI368" s="850">
        <f ca="1">AI414/(1+'DADOS MACROECONÔMICOS'!AI45)</f>
        <v>0</v>
      </c>
      <c r="AJ368" s="850">
        <f ca="1">AJ414/(1+'DADOS MACROECONÔMICOS'!AJ45)</f>
        <v>0</v>
      </c>
      <c r="AK368" s="850">
        <f ca="1">AK414/(1+'DADOS MACROECONÔMICOS'!AK45)</f>
        <v>0</v>
      </c>
      <c r="AL368" s="850">
        <f ca="1">AL414/(1+'DADOS MACROECONÔMICOS'!AL45)</f>
        <v>0</v>
      </c>
      <c r="AM368" s="850">
        <f ca="1">AM414/(1+'DADOS MACROECONÔMICOS'!AM45)</f>
        <v>0</v>
      </c>
      <c r="AN368" s="850">
        <f ca="1">AN414/(1+'DADOS MACROECONÔMICOS'!AN45)</f>
        <v>0</v>
      </c>
      <c r="AO368" s="850">
        <f ca="1">AO414/(1+'DADOS MACROECONÔMICOS'!AO45)</f>
        <v>0</v>
      </c>
      <c r="AP368" s="850">
        <f ca="1">AP414/(1+'DADOS MACROECONÔMICOS'!AP45)</f>
        <v>0</v>
      </c>
      <c r="AQ368" s="850">
        <f ca="1">AQ414/(1+'DADOS MACROECONÔMICOS'!AQ45)</f>
        <v>0</v>
      </c>
      <c r="AR368" s="850">
        <f ca="1">AR414/(1+'DADOS MACROECONÔMICOS'!AR45)</f>
        <v>0</v>
      </c>
      <c r="AS368" s="850">
        <f ca="1">AS414/(1+'DADOS MACROECONÔMICOS'!AS45)</f>
        <v>0</v>
      </c>
      <c r="AT368" s="850">
        <f ca="1">AT414/(1+'DADOS MACROECONÔMICOS'!AT45)</f>
        <v>0</v>
      </c>
      <c r="AU368" s="850">
        <f ca="1">AU414/(1+'DADOS MACROECONÔMICOS'!AU45)</f>
        <v>0</v>
      </c>
      <c r="AV368" s="201"/>
    </row>
    <row r="369" spans="1:48">
      <c r="B369" s="885">
        <f>IF((B368+1)&gt;'PAINEL DE CONTROLE'!$D$6,'PAINEL DE CONTROLE'!$D$6,(B368+1))</f>
        <v>31</v>
      </c>
      <c r="G369" s="850">
        <f ca="1">G415/(1+'DADOS MACROECONÔMICOS'!G46)</f>
        <v>0</v>
      </c>
      <c r="H369" s="850">
        <f ca="1">H415/(1+'DADOS MACROECONÔMICOS'!H46)</f>
        <v>0</v>
      </c>
      <c r="I369" s="850">
        <f ca="1">I415/(1+'DADOS MACROECONÔMICOS'!I46)</f>
        <v>0</v>
      </c>
      <c r="J369" s="850">
        <f ca="1">J415/(1+'DADOS MACROECONÔMICOS'!J46)</f>
        <v>0</v>
      </c>
      <c r="K369" s="850">
        <f ca="1">K415/(1+'DADOS MACROECONÔMICOS'!K46)</f>
        <v>0</v>
      </c>
      <c r="L369" s="850">
        <f ca="1">L415/(1+'DADOS MACROECONÔMICOS'!L46)</f>
        <v>0</v>
      </c>
      <c r="M369" s="850">
        <f ca="1">M415/(1+'DADOS MACROECONÔMICOS'!M46)</f>
        <v>0</v>
      </c>
      <c r="N369" s="850">
        <f ca="1">N415/(1+'DADOS MACROECONÔMICOS'!N46)</f>
        <v>0</v>
      </c>
      <c r="O369" s="850">
        <f ca="1">O415/(1+'DADOS MACROECONÔMICOS'!O46)</f>
        <v>0</v>
      </c>
      <c r="P369" s="850">
        <f ca="1">P415/(1+'DADOS MACROECONÔMICOS'!P46)</f>
        <v>0</v>
      </c>
      <c r="Q369" s="850">
        <f ca="1">Q415/(1+'DADOS MACROECONÔMICOS'!Q46)</f>
        <v>0</v>
      </c>
      <c r="R369" s="850">
        <f ca="1">R415/(1+'DADOS MACROECONÔMICOS'!R46)</f>
        <v>0</v>
      </c>
      <c r="S369" s="850">
        <f ca="1">S415/(1+'DADOS MACROECONÔMICOS'!S46)</f>
        <v>0</v>
      </c>
      <c r="T369" s="850">
        <f ca="1">T415/(1+'DADOS MACROECONÔMICOS'!T46)</f>
        <v>0</v>
      </c>
      <c r="U369" s="850">
        <f ca="1">U415/(1+'DADOS MACROECONÔMICOS'!U46)</f>
        <v>0</v>
      </c>
      <c r="V369" s="850">
        <f ca="1">V415/(1+'DADOS MACROECONÔMICOS'!V46)</f>
        <v>0</v>
      </c>
      <c r="W369" s="850">
        <f ca="1">W415/(1+'DADOS MACROECONÔMICOS'!W46)</f>
        <v>0</v>
      </c>
      <c r="X369" s="850">
        <f ca="1">X415/(1+'DADOS MACROECONÔMICOS'!X46)</f>
        <v>0</v>
      </c>
      <c r="Y369" s="850">
        <f ca="1">Y415/(1+'DADOS MACROECONÔMICOS'!Y46)</f>
        <v>0</v>
      </c>
      <c r="Z369" s="850">
        <f ca="1">Z415/(1+'DADOS MACROECONÔMICOS'!Z46)</f>
        <v>0</v>
      </c>
      <c r="AA369" s="850">
        <f ca="1">AA415/(1+'DADOS MACROECONÔMICOS'!AA46)</f>
        <v>0</v>
      </c>
      <c r="AB369" s="850">
        <f ca="1">AB415/(1+'DADOS MACROECONÔMICOS'!AB46)</f>
        <v>0</v>
      </c>
      <c r="AC369" s="850">
        <f ca="1">AC415/(1+'DADOS MACROECONÔMICOS'!AC46)</f>
        <v>0</v>
      </c>
      <c r="AD369" s="850">
        <f ca="1">AD415/(1+'DADOS MACROECONÔMICOS'!AD46)</f>
        <v>0</v>
      </c>
      <c r="AE369" s="850">
        <f ca="1">AE415/(1+'DADOS MACROECONÔMICOS'!AE46)</f>
        <v>0</v>
      </c>
      <c r="AF369" s="850">
        <f ca="1">AF415/(1+'DADOS MACROECONÔMICOS'!AF46)</f>
        <v>0</v>
      </c>
      <c r="AG369" s="850">
        <f ca="1">AG415/(1+'DADOS MACROECONÔMICOS'!AG46)</f>
        <v>0</v>
      </c>
      <c r="AH369" s="850">
        <f ca="1">AH415/(1+'DADOS MACROECONÔMICOS'!AH46)</f>
        <v>0</v>
      </c>
      <c r="AI369" s="850">
        <f ca="1">AI415/(1+'DADOS MACROECONÔMICOS'!AI46)</f>
        <v>0</v>
      </c>
      <c r="AJ369" s="850">
        <f ca="1">AJ415/(1+'DADOS MACROECONÔMICOS'!AJ46)</f>
        <v>0</v>
      </c>
      <c r="AK369" s="850">
        <f ca="1">AK415/(1+'DADOS MACROECONÔMICOS'!AK46)</f>
        <v>0</v>
      </c>
      <c r="AL369" s="850">
        <f ca="1">AL415/(1+'DADOS MACROECONÔMICOS'!AL46)</f>
        <v>0</v>
      </c>
      <c r="AM369" s="850">
        <f ca="1">AM415/(1+'DADOS MACROECONÔMICOS'!AM46)</f>
        <v>0</v>
      </c>
      <c r="AN369" s="850">
        <f ca="1">AN415/(1+'DADOS MACROECONÔMICOS'!AN46)</f>
        <v>0</v>
      </c>
      <c r="AO369" s="850">
        <f ca="1">AO415/(1+'DADOS MACROECONÔMICOS'!AO46)</f>
        <v>0</v>
      </c>
      <c r="AP369" s="850">
        <f ca="1">AP415/(1+'DADOS MACROECONÔMICOS'!AP46)</f>
        <v>0</v>
      </c>
      <c r="AQ369" s="850">
        <f ca="1">AQ415/(1+'DADOS MACROECONÔMICOS'!AQ46)</f>
        <v>0</v>
      </c>
      <c r="AR369" s="850">
        <f ca="1">AR415/(1+'DADOS MACROECONÔMICOS'!AR46)</f>
        <v>0</v>
      </c>
      <c r="AS369" s="850">
        <f ca="1">AS415/(1+'DADOS MACROECONÔMICOS'!AS46)</f>
        <v>0</v>
      </c>
      <c r="AT369" s="850">
        <f ca="1">AT415/(1+'DADOS MACROECONÔMICOS'!AT46)</f>
        <v>0</v>
      </c>
      <c r="AU369" s="850">
        <f ca="1">AU415/(1+'DADOS MACROECONÔMICOS'!AU46)</f>
        <v>0</v>
      </c>
      <c r="AV369" s="201"/>
    </row>
    <row r="370" spans="1:48">
      <c r="B370" s="885">
        <f>IF((B369+1)&gt;'PAINEL DE CONTROLE'!$D$6,'PAINEL DE CONTROLE'!$D$6,(B369+1))</f>
        <v>31</v>
      </c>
      <c r="G370" s="850">
        <f ca="1">G416/(1+'DADOS MACROECONÔMICOS'!G47)</f>
        <v>0</v>
      </c>
      <c r="H370" s="850">
        <f ca="1">H416/(1+'DADOS MACROECONÔMICOS'!H47)</f>
        <v>0</v>
      </c>
      <c r="I370" s="850">
        <f ca="1">I416/(1+'DADOS MACROECONÔMICOS'!I47)</f>
        <v>0</v>
      </c>
      <c r="J370" s="850">
        <f ca="1">J416/(1+'DADOS MACROECONÔMICOS'!J47)</f>
        <v>0</v>
      </c>
      <c r="K370" s="850">
        <f ca="1">K416/(1+'DADOS MACROECONÔMICOS'!K47)</f>
        <v>0</v>
      </c>
      <c r="L370" s="850">
        <f ca="1">L416/(1+'DADOS MACROECONÔMICOS'!L47)</f>
        <v>0</v>
      </c>
      <c r="M370" s="850">
        <f ca="1">M416/(1+'DADOS MACROECONÔMICOS'!M47)</f>
        <v>0</v>
      </c>
      <c r="N370" s="850">
        <f ca="1">N416/(1+'DADOS MACROECONÔMICOS'!N47)</f>
        <v>0</v>
      </c>
      <c r="O370" s="850">
        <f ca="1">O416/(1+'DADOS MACROECONÔMICOS'!O47)</f>
        <v>0</v>
      </c>
      <c r="P370" s="850">
        <f ca="1">P416/(1+'DADOS MACROECONÔMICOS'!P47)</f>
        <v>0</v>
      </c>
      <c r="Q370" s="850">
        <f ca="1">Q416/(1+'DADOS MACROECONÔMICOS'!Q47)</f>
        <v>0</v>
      </c>
      <c r="R370" s="850">
        <f ca="1">R416/(1+'DADOS MACROECONÔMICOS'!R47)</f>
        <v>0</v>
      </c>
      <c r="S370" s="850">
        <f ca="1">S416/(1+'DADOS MACROECONÔMICOS'!S47)</f>
        <v>0</v>
      </c>
      <c r="T370" s="850">
        <f ca="1">T416/(1+'DADOS MACROECONÔMICOS'!T47)</f>
        <v>0</v>
      </c>
      <c r="U370" s="850">
        <f ca="1">U416/(1+'DADOS MACROECONÔMICOS'!U47)</f>
        <v>0</v>
      </c>
      <c r="V370" s="850">
        <f ca="1">V416/(1+'DADOS MACROECONÔMICOS'!V47)</f>
        <v>0</v>
      </c>
      <c r="W370" s="850">
        <f ca="1">W416/(1+'DADOS MACROECONÔMICOS'!W47)</f>
        <v>0</v>
      </c>
      <c r="X370" s="850">
        <f ca="1">X416/(1+'DADOS MACROECONÔMICOS'!X47)</f>
        <v>0</v>
      </c>
      <c r="Y370" s="850">
        <f ca="1">Y416/(1+'DADOS MACROECONÔMICOS'!Y47)</f>
        <v>0</v>
      </c>
      <c r="Z370" s="850">
        <f ca="1">Z416/(1+'DADOS MACROECONÔMICOS'!Z47)</f>
        <v>0</v>
      </c>
      <c r="AA370" s="850">
        <f ca="1">AA416/(1+'DADOS MACROECONÔMICOS'!AA47)</f>
        <v>0</v>
      </c>
      <c r="AB370" s="850">
        <f ca="1">AB416/(1+'DADOS MACROECONÔMICOS'!AB47)</f>
        <v>0</v>
      </c>
      <c r="AC370" s="850">
        <f ca="1">AC416/(1+'DADOS MACROECONÔMICOS'!AC47)</f>
        <v>0</v>
      </c>
      <c r="AD370" s="850">
        <f ca="1">AD416/(1+'DADOS MACROECONÔMICOS'!AD47)</f>
        <v>0</v>
      </c>
      <c r="AE370" s="850">
        <f ca="1">AE416/(1+'DADOS MACROECONÔMICOS'!AE47)</f>
        <v>0</v>
      </c>
      <c r="AF370" s="850">
        <f ca="1">AF416/(1+'DADOS MACROECONÔMICOS'!AF47)</f>
        <v>0</v>
      </c>
      <c r="AG370" s="850">
        <f ca="1">AG416/(1+'DADOS MACROECONÔMICOS'!AG47)</f>
        <v>0</v>
      </c>
      <c r="AH370" s="850">
        <f ca="1">AH416/(1+'DADOS MACROECONÔMICOS'!AH47)</f>
        <v>0</v>
      </c>
      <c r="AI370" s="850">
        <f ca="1">AI416/(1+'DADOS MACROECONÔMICOS'!AI47)</f>
        <v>0</v>
      </c>
      <c r="AJ370" s="850">
        <f ca="1">AJ416/(1+'DADOS MACROECONÔMICOS'!AJ47)</f>
        <v>0</v>
      </c>
      <c r="AK370" s="850">
        <f ca="1">AK416/(1+'DADOS MACROECONÔMICOS'!AK47)</f>
        <v>0</v>
      </c>
      <c r="AL370" s="850">
        <f ca="1">AL416/(1+'DADOS MACROECONÔMICOS'!AL47)</f>
        <v>0</v>
      </c>
      <c r="AM370" s="850">
        <f ca="1">AM416/(1+'DADOS MACROECONÔMICOS'!AM47)</f>
        <v>0</v>
      </c>
      <c r="AN370" s="850">
        <f ca="1">AN416/(1+'DADOS MACROECONÔMICOS'!AN47)</f>
        <v>0</v>
      </c>
      <c r="AO370" s="850">
        <f ca="1">AO416/(1+'DADOS MACROECONÔMICOS'!AO47)</f>
        <v>0</v>
      </c>
      <c r="AP370" s="850">
        <f ca="1">AP416/(1+'DADOS MACROECONÔMICOS'!AP47)</f>
        <v>0</v>
      </c>
      <c r="AQ370" s="850">
        <f ca="1">AQ416/(1+'DADOS MACROECONÔMICOS'!AQ47)</f>
        <v>0</v>
      </c>
      <c r="AR370" s="850">
        <f ca="1">AR416/(1+'DADOS MACROECONÔMICOS'!AR47)</f>
        <v>0</v>
      </c>
      <c r="AS370" s="850">
        <f ca="1">AS416/(1+'DADOS MACROECONÔMICOS'!AS47)</f>
        <v>0</v>
      </c>
      <c r="AT370" s="850">
        <f ca="1">AT416/(1+'DADOS MACROECONÔMICOS'!AT47)</f>
        <v>0</v>
      </c>
      <c r="AU370" s="850">
        <f ca="1">AU416/(1+'DADOS MACROECONÔMICOS'!AU47)</f>
        <v>0</v>
      </c>
      <c r="AV370" s="201"/>
    </row>
    <row r="371" spans="1:48">
      <c r="B371" s="885">
        <f>IF((B370+1)&gt;'PAINEL DE CONTROLE'!$D$6,'PAINEL DE CONTROLE'!$D$6,(B370+1))</f>
        <v>31</v>
      </c>
      <c r="G371" s="850">
        <f ca="1">G417/(1+'DADOS MACROECONÔMICOS'!G48)</f>
        <v>0</v>
      </c>
      <c r="H371" s="850">
        <f ca="1">H417/(1+'DADOS MACROECONÔMICOS'!H48)</f>
        <v>0</v>
      </c>
      <c r="I371" s="850">
        <f ca="1">I417/(1+'DADOS MACROECONÔMICOS'!I48)</f>
        <v>0</v>
      </c>
      <c r="J371" s="850">
        <f ca="1">J417/(1+'DADOS MACROECONÔMICOS'!J48)</f>
        <v>0</v>
      </c>
      <c r="K371" s="850">
        <f ca="1">K417/(1+'DADOS MACROECONÔMICOS'!K48)</f>
        <v>0</v>
      </c>
      <c r="L371" s="850">
        <f ca="1">L417/(1+'DADOS MACROECONÔMICOS'!L48)</f>
        <v>0</v>
      </c>
      <c r="M371" s="850">
        <f ca="1">M417/(1+'DADOS MACROECONÔMICOS'!M48)</f>
        <v>0</v>
      </c>
      <c r="N371" s="850">
        <f ca="1">N417/(1+'DADOS MACROECONÔMICOS'!N48)</f>
        <v>0</v>
      </c>
      <c r="O371" s="850">
        <f ca="1">O417/(1+'DADOS MACROECONÔMICOS'!O48)</f>
        <v>0</v>
      </c>
      <c r="P371" s="850">
        <f ca="1">P417/(1+'DADOS MACROECONÔMICOS'!P48)</f>
        <v>0</v>
      </c>
      <c r="Q371" s="850">
        <f ca="1">Q417/(1+'DADOS MACROECONÔMICOS'!Q48)</f>
        <v>0</v>
      </c>
      <c r="R371" s="850">
        <f ca="1">R417/(1+'DADOS MACROECONÔMICOS'!R48)</f>
        <v>0</v>
      </c>
      <c r="S371" s="850">
        <f ca="1">S417/(1+'DADOS MACROECONÔMICOS'!S48)</f>
        <v>0</v>
      </c>
      <c r="T371" s="850">
        <f ca="1">T417/(1+'DADOS MACROECONÔMICOS'!T48)</f>
        <v>0</v>
      </c>
      <c r="U371" s="850">
        <f ca="1">U417/(1+'DADOS MACROECONÔMICOS'!U48)</f>
        <v>0</v>
      </c>
      <c r="V371" s="850">
        <f ca="1">V417/(1+'DADOS MACROECONÔMICOS'!V48)</f>
        <v>0</v>
      </c>
      <c r="W371" s="850">
        <f ca="1">W417/(1+'DADOS MACROECONÔMICOS'!W48)</f>
        <v>0</v>
      </c>
      <c r="X371" s="850">
        <f ca="1">X417/(1+'DADOS MACROECONÔMICOS'!X48)</f>
        <v>0</v>
      </c>
      <c r="Y371" s="850">
        <f ca="1">Y417/(1+'DADOS MACROECONÔMICOS'!Y48)</f>
        <v>0</v>
      </c>
      <c r="Z371" s="850">
        <f ca="1">Z417/(1+'DADOS MACROECONÔMICOS'!Z48)</f>
        <v>0</v>
      </c>
      <c r="AA371" s="850">
        <f ca="1">AA417/(1+'DADOS MACROECONÔMICOS'!AA48)</f>
        <v>0</v>
      </c>
      <c r="AB371" s="850">
        <f ca="1">AB417/(1+'DADOS MACROECONÔMICOS'!AB48)</f>
        <v>0</v>
      </c>
      <c r="AC371" s="850">
        <f ca="1">AC417/(1+'DADOS MACROECONÔMICOS'!AC48)</f>
        <v>0</v>
      </c>
      <c r="AD371" s="850">
        <f ca="1">AD417/(1+'DADOS MACROECONÔMICOS'!AD48)</f>
        <v>0</v>
      </c>
      <c r="AE371" s="850">
        <f ca="1">AE417/(1+'DADOS MACROECONÔMICOS'!AE48)</f>
        <v>0</v>
      </c>
      <c r="AF371" s="850">
        <f ca="1">AF417/(1+'DADOS MACROECONÔMICOS'!AF48)</f>
        <v>0</v>
      </c>
      <c r="AG371" s="850">
        <f ca="1">AG417/(1+'DADOS MACROECONÔMICOS'!AG48)</f>
        <v>0</v>
      </c>
      <c r="AH371" s="850">
        <f ca="1">AH417/(1+'DADOS MACROECONÔMICOS'!AH48)</f>
        <v>0</v>
      </c>
      <c r="AI371" s="850">
        <f ca="1">AI417/(1+'DADOS MACROECONÔMICOS'!AI48)</f>
        <v>0</v>
      </c>
      <c r="AJ371" s="850">
        <f ca="1">AJ417/(1+'DADOS MACROECONÔMICOS'!AJ48)</f>
        <v>0</v>
      </c>
      <c r="AK371" s="850">
        <f ca="1">AK417/(1+'DADOS MACROECONÔMICOS'!AK48)</f>
        <v>0</v>
      </c>
      <c r="AL371" s="850">
        <f ca="1">AL417/(1+'DADOS MACROECONÔMICOS'!AL48)</f>
        <v>0</v>
      </c>
      <c r="AM371" s="850">
        <f ca="1">AM417/(1+'DADOS MACROECONÔMICOS'!AM48)</f>
        <v>0</v>
      </c>
      <c r="AN371" s="850">
        <f ca="1">AN417/(1+'DADOS MACROECONÔMICOS'!AN48)</f>
        <v>0</v>
      </c>
      <c r="AO371" s="850">
        <f ca="1">AO417/(1+'DADOS MACROECONÔMICOS'!AO48)</f>
        <v>0</v>
      </c>
      <c r="AP371" s="850">
        <f ca="1">AP417/(1+'DADOS MACROECONÔMICOS'!AP48)</f>
        <v>0</v>
      </c>
      <c r="AQ371" s="850">
        <f ca="1">AQ417/(1+'DADOS MACROECONÔMICOS'!AQ48)</f>
        <v>0</v>
      </c>
      <c r="AR371" s="850">
        <f ca="1">AR417/(1+'DADOS MACROECONÔMICOS'!AR48)</f>
        <v>0</v>
      </c>
      <c r="AS371" s="850">
        <f ca="1">AS417/(1+'DADOS MACROECONÔMICOS'!AS48)</f>
        <v>0</v>
      </c>
      <c r="AT371" s="850">
        <f ca="1">AT417/(1+'DADOS MACROECONÔMICOS'!AT48)</f>
        <v>0</v>
      </c>
      <c r="AU371" s="850">
        <f ca="1">AU417/(1+'DADOS MACROECONÔMICOS'!AU48)</f>
        <v>0</v>
      </c>
      <c r="AV371" s="201"/>
    </row>
    <row r="372" spans="1:48">
      <c r="B372" s="885">
        <f>IF((B371+1)&gt;'PAINEL DE CONTROLE'!$D$6,'PAINEL DE CONTROLE'!$D$6,(B371+1))</f>
        <v>31</v>
      </c>
      <c r="G372" s="850">
        <f ca="1">G418/(1+'DADOS MACROECONÔMICOS'!G49)</f>
        <v>0</v>
      </c>
      <c r="H372" s="850">
        <f ca="1">H418/(1+'DADOS MACROECONÔMICOS'!H49)</f>
        <v>0</v>
      </c>
      <c r="I372" s="850">
        <f ca="1">I418/(1+'DADOS MACROECONÔMICOS'!I49)</f>
        <v>0</v>
      </c>
      <c r="J372" s="850">
        <f ca="1">J418/(1+'DADOS MACROECONÔMICOS'!J49)</f>
        <v>0</v>
      </c>
      <c r="K372" s="850">
        <f ca="1">K418/(1+'DADOS MACROECONÔMICOS'!K49)</f>
        <v>0</v>
      </c>
      <c r="L372" s="850">
        <f ca="1">L418/(1+'DADOS MACROECONÔMICOS'!L49)</f>
        <v>0</v>
      </c>
      <c r="M372" s="850">
        <f ca="1">M418/(1+'DADOS MACROECONÔMICOS'!M49)</f>
        <v>0</v>
      </c>
      <c r="N372" s="850">
        <f ca="1">N418/(1+'DADOS MACROECONÔMICOS'!N49)</f>
        <v>0</v>
      </c>
      <c r="O372" s="850">
        <f ca="1">O418/(1+'DADOS MACROECONÔMICOS'!O49)</f>
        <v>0</v>
      </c>
      <c r="P372" s="850">
        <f ca="1">P418/(1+'DADOS MACROECONÔMICOS'!P49)</f>
        <v>0</v>
      </c>
      <c r="Q372" s="850">
        <f ca="1">Q418/(1+'DADOS MACROECONÔMICOS'!Q49)</f>
        <v>0</v>
      </c>
      <c r="R372" s="850">
        <f ca="1">R418/(1+'DADOS MACROECONÔMICOS'!R49)</f>
        <v>0</v>
      </c>
      <c r="S372" s="850">
        <f ca="1">S418/(1+'DADOS MACROECONÔMICOS'!S49)</f>
        <v>0</v>
      </c>
      <c r="T372" s="850">
        <f ca="1">T418/(1+'DADOS MACROECONÔMICOS'!T49)</f>
        <v>0</v>
      </c>
      <c r="U372" s="850">
        <f ca="1">U418/(1+'DADOS MACROECONÔMICOS'!U49)</f>
        <v>0</v>
      </c>
      <c r="V372" s="850">
        <f ca="1">V418/(1+'DADOS MACROECONÔMICOS'!V49)</f>
        <v>0</v>
      </c>
      <c r="W372" s="850">
        <f ca="1">W418/(1+'DADOS MACROECONÔMICOS'!W49)</f>
        <v>0</v>
      </c>
      <c r="X372" s="850">
        <f ca="1">X418/(1+'DADOS MACROECONÔMICOS'!X49)</f>
        <v>0</v>
      </c>
      <c r="Y372" s="850">
        <f ca="1">Y418/(1+'DADOS MACROECONÔMICOS'!Y49)</f>
        <v>0</v>
      </c>
      <c r="Z372" s="850">
        <f ca="1">Z418/(1+'DADOS MACROECONÔMICOS'!Z49)</f>
        <v>0</v>
      </c>
      <c r="AA372" s="850">
        <f ca="1">AA418/(1+'DADOS MACROECONÔMICOS'!AA49)</f>
        <v>0</v>
      </c>
      <c r="AB372" s="850">
        <f ca="1">AB418/(1+'DADOS MACROECONÔMICOS'!AB49)</f>
        <v>0</v>
      </c>
      <c r="AC372" s="850">
        <f ca="1">AC418/(1+'DADOS MACROECONÔMICOS'!AC49)</f>
        <v>0</v>
      </c>
      <c r="AD372" s="850">
        <f ca="1">AD418/(1+'DADOS MACROECONÔMICOS'!AD49)</f>
        <v>0</v>
      </c>
      <c r="AE372" s="850">
        <f ca="1">AE418/(1+'DADOS MACROECONÔMICOS'!AE49)</f>
        <v>0</v>
      </c>
      <c r="AF372" s="850">
        <f ca="1">AF418/(1+'DADOS MACROECONÔMICOS'!AF49)</f>
        <v>0</v>
      </c>
      <c r="AG372" s="850">
        <f ca="1">AG418/(1+'DADOS MACROECONÔMICOS'!AG49)</f>
        <v>0</v>
      </c>
      <c r="AH372" s="850">
        <f ca="1">AH418/(1+'DADOS MACROECONÔMICOS'!AH49)</f>
        <v>0</v>
      </c>
      <c r="AI372" s="850">
        <f ca="1">AI418/(1+'DADOS MACROECONÔMICOS'!AI49)</f>
        <v>0</v>
      </c>
      <c r="AJ372" s="850">
        <f ca="1">AJ418/(1+'DADOS MACROECONÔMICOS'!AJ49)</f>
        <v>0</v>
      </c>
      <c r="AK372" s="850">
        <f ca="1">AK418/(1+'DADOS MACROECONÔMICOS'!AK49)</f>
        <v>0</v>
      </c>
      <c r="AL372" s="850">
        <f ca="1">AL418/(1+'DADOS MACROECONÔMICOS'!AL49)</f>
        <v>0</v>
      </c>
      <c r="AM372" s="850">
        <f ca="1">AM418/(1+'DADOS MACROECONÔMICOS'!AM49)</f>
        <v>0</v>
      </c>
      <c r="AN372" s="850">
        <f ca="1">AN418/(1+'DADOS MACROECONÔMICOS'!AN49)</f>
        <v>0</v>
      </c>
      <c r="AO372" s="850">
        <f ca="1">AO418/(1+'DADOS MACROECONÔMICOS'!AO49)</f>
        <v>0</v>
      </c>
      <c r="AP372" s="850">
        <f ca="1">AP418/(1+'DADOS MACROECONÔMICOS'!AP49)</f>
        <v>0</v>
      </c>
      <c r="AQ372" s="850">
        <f ca="1">AQ418/(1+'DADOS MACROECONÔMICOS'!AQ49)</f>
        <v>0</v>
      </c>
      <c r="AR372" s="850">
        <f ca="1">AR418/(1+'DADOS MACROECONÔMICOS'!AR49)</f>
        <v>0</v>
      </c>
      <c r="AS372" s="850">
        <f ca="1">AS418/(1+'DADOS MACROECONÔMICOS'!AS49)</f>
        <v>0</v>
      </c>
      <c r="AT372" s="850">
        <f ca="1">AT418/(1+'DADOS MACROECONÔMICOS'!AT49)</f>
        <v>0</v>
      </c>
      <c r="AU372" s="850">
        <f ca="1">AU418/(1+'DADOS MACROECONÔMICOS'!AU49)</f>
        <v>0</v>
      </c>
      <c r="AV372" s="201"/>
    </row>
    <row r="373" spans="1:48">
      <c r="B373" s="885">
        <f>IF((B372+1)&gt;'PAINEL DE CONTROLE'!$D$6,'PAINEL DE CONTROLE'!$D$6,(B372+1))</f>
        <v>31</v>
      </c>
      <c r="G373" s="850">
        <f ca="1">G419/(1+'DADOS MACROECONÔMICOS'!G50)</f>
        <v>0</v>
      </c>
      <c r="H373" s="850">
        <f ca="1">H419/(1+'DADOS MACROECONÔMICOS'!H50)</f>
        <v>0</v>
      </c>
      <c r="I373" s="850">
        <f ca="1">I419/(1+'DADOS MACROECONÔMICOS'!I50)</f>
        <v>0</v>
      </c>
      <c r="J373" s="850">
        <f ca="1">J419/(1+'DADOS MACROECONÔMICOS'!J50)</f>
        <v>0</v>
      </c>
      <c r="K373" s="850">
        <f ca="1">K419/(1+'DADOS MACROECONÔMICOS'!K50)</f>
        <v>0</v>
      </c>
      <c r="L373" s="850">
        <f ca="1">L419/(1+'DADOS MACROECONÔMICOS'!L50)</f>
        <v>0</v>
      </c>
      <c r="M373" s="850">
        <f ca="1">M419/(1+'DADOS MACROECONÔMICOS'!M50)</f>
        <v>0</v>
      </c>
      <c r="N373" s="850">
        <f ca="1">N419/(1+'DADOS MACROECONÔMICOS'!N50)</f>
        <v>0</v>
      </c>
      <c r="O373" s="850">
        <f ca="1">O419/(1+'DADOS MACROECONÔMICOS'!O50)</f>
        <v>0</v>
      </c>
      <c r="P373" s="850">
        <f ca="1">P419/(1+'DADOS MACROECONÔMICOS'!P50)</f>
        <v>0</v>
      </c>
      <c r="Q373" s="850">
        <f ca="1">Q419/(1+'DADOS MACROECONÔMICOS'!Q50)</f>
        <v>0</v>
      </c>
      <c r="R373" s="850">
        <f ca="1">R419/(1+'DADOS MACROECONÔMICOS'!R50)</f>
        <v>0</v>
      </c>
      <c r="S373" s="850">
        <f ca="1">S419/(1+'DADOS MACROECONÔMICOS'!S50)</f>
        <v>0</v>
      </c>
      <c r="T373" s="850">
        <f ca="1">T419/(1+'DADOS MACROECONÔMICOS'!T50)</f>
        <v>0</v>
      </c>
      <c r="U373" s="850">
        <f ca="1">U419/(1+'DADOS MACROECONÔMICOS'!U50)</f>
        <v>0</v>
      </c>
      <c r="V373" s="850">
        <f ca="1">V419/(1+'DADOS MACROECONÔMICOS'!V50)</f>
        <v>0</v>
      </c>
      <c r="W373" s="850">
        <f ca="1">W419/(1+'DADOS MACROECONÔMICOS'!W50)</f>
        <v>0</v>
      </c>
      <c r="X373" s="850">
        <f ca="1">X419/(1+'DADOS MACROECONÔMICOS'!X50)</f>
        <v>0</v>
      </c>
      <c r="Y373" s="850">
        <f ca="1">Y419/(1+'DADOS MACROECONÔMICOS'!Y50)</f>
        <v>0</v>
      </c>
      <c r="Z373" s="850">
        <f ca="1">Z419/(1+'DADOS MACROECONÔMICOS'!Z50)</f>
        <v>0</v>
      </c>
      <c r="AA373" s="850">
        <f ca="1">AA419/(1+'DADOS MACROECONÔMICOS'!AA50)</f>
        <v>0</v>
      </c>
      <c r="AB373" s="850">
        <f ca="1">AB419/(1+'DADOS MACROECONÔMICOS'!AB50)</f>
        <v>0</v>
      </c>
      <c r="AC373" s="850">
        <f ca="1">AC419/(1+'DADOS MACROECONÔMICOS'!AC50)</f>
        <v>0</v>
      </c>
      <c r="AD373" s="850">
        <f ca="1">AD419/(1+'DADOS MACROECONÔMICOS'!AD50)</f>
        <v>0</v>
      </c>
      <c r="AE373" s="850">
        <f ca="1">AE419/(1+'DADOS MACROECONÔMICOS'!AE50)</f>
        <v>0</v>
      </c>
      <c r="AF373" s="850">
        <f ca="1">AF419/(1+'DADOS MACROECONÔMICOS'!AF50)</f>
        <v>0</v>
      </c>
      <c r="AG373" s="850">
        <f ca="1">AG419/(1+'DADOS MACROECONÔMICOS'!AG50)</f>
        <v>0</v>
      </c>
      <c r="AH373" s="850">
        <f ca="1">AH419/(1+'DADOS MACROECONÔMICOS'!AH50)</f>
        <v>0</v>
      </c>
      <c r="AI373" s="850">
        <f ca="1">AI419/(1+'DADOS MACROECONÔMICOS'!AI50)</f>
        <v>0</v>
      </c>
      <c r="AJ373" s="850">
        <f ca="1">AJ419/(1+'DADOS MACROECONÔMICOS'!AJ50)</f>
        <v>0</v>
      </c>
      <c r="AK373" s="850">
        <f ca="1">AK419/(1+'DADOS MACROECONÔMICOS'!AK50)</f>
        <v>0</v>
      </c>
      <c r="AL373" s="850">
        <f ca="1">AL419/(1+'DADOS MACROECONÔMICOS'!AL50)</f>
        <v>0</v>
      </c>
      <c r="AM373" s="850">
        <f ca="1">AM419/(1+'DADOS MACROECONÔMICOS'!AM50)</f>
        <v>0</v>
      </c>
      <c r="AN373" s="850">
        <f ca="1">AN419/(1+'DADOS MACROECONÔMICOS'!AN50)</f>
        <v>0</v>
      </c>
      <c r="AO373" s="850">
        <f ca="1">AO419/(1+'DADOS MACROECONÔMICOS'!AO50)</f>
        <v>0</v>
      </c>
      <c r="AP373" s="850">
        <f ca="1">AP419/(1+'DADOS MACROECONÔMICOS'!AP50)</f>
        <v>0</v>
      </c>
      <c r="AQ373" s="850">
        <f ca="1">AQ419/(1+'DADOS MACROECONÔMICOS'!AQ50)</f>
        <v>0</v>
      </c>
      <c r="AR373" s="850">
        <f ca="1">AR419/(1+'DADOS MACROECONÔMICOS'!AR50)</f>
        <v>0</v>
      </c>
      <c r="AS373" s="850">
        <f ca="1">AS419/(1+'DADOS MACROECONÔMICOS'!AS50)</f>
        <v>0</v>
      </c>
      <c r="AT373" s="850">
        <f ca="1">AT419/(1+'DADOS MACROECONÔMICOS'!AT50)</f>
        <v>0</v>
      </c>
      <c r="AU373" s="850">
        <f ca="1">AU419/(1+'DADOS MACROECONÔMICOS'!AU50)</f>
        <v>0</v>
      </c>
      <c r="AV373" s="201"/>
    </row>
    <row r="374" spans="1:48">
      <c r="B374" s="885">
        <f>IF((B373+1)&gt;'PAINEL DE CONTROLE'!$D$6,'PAINEL DE CONTROLE'!$D$6,(B373+1))</f>
        <v>31</v>
      </c>
      <c r="G374" s="850">
        <f ca="1">G420/(1+'DADOS MACROECONÔMICOS'!G51)</f>
        <v>0</v>
      </c>
      <c r="H374" s="850">
        <f ca="1">H420/(1+'DADOS MACROECONÔMICOS'!H51)</f>
        <v>0</v>
      </c>
      <c r="I374" s="850">
        <f ca="1">I420/(1+'DADOS MACROECONÔMICOS'!I51)</f>
        <v>0</v>
      </c>
      <c r="J374" s="850">
        <f ca="1">J420/(1+'DADOS MACROECONÔMICOS'!J51)</f>
        <v>0</v>
      </c>
      <c r="K374" s="850">
        <f ca="1">K420/(1+'DADOS MACROECONÔMICOS'!K51)</f>
        <v>0</v>
      </c>
      <c r="L374" s="850">
        <f ca="1">L420/(1+'DADOS MACROECONÔMICOS'!L51)</f>
        <v>0</v>
      </c>
      <c r="M374" s="850">
        <f ca="1">M420/(1+'DADOS MACROECONÔMICOS'!M51)</f>
        <v>0</v>
      </c>
      <c r="N374" s="850">
        <f ca="1">N420/(1+'DADOS MACROECONÔMICOS'!N51)</f>
        <v>0</v>
      </c>
      <c r="O374" s="850">
        <f ca="1">O420/(1+'DADOS MACROECONÔMICOS'!O51)</f>
        <v>0</v>
      </c>
      <c r="P374" s="850">
        <f ca="1">P420/(1+'DADOS MACROECONÔMICOS'!P51)</f>
        <v>0</v>
      </c>
      <c r="Q374" s="850">
        <f ca="1">Q420/(1+'DADOS MACROECONÔMICOS'!Q51)</f>
        <v>0</v>
      </c>
      <c r="R374" s="850">
        <f ca="1">R420/(1+'DADOS MACROECONÔMICOS'!R51)</f>
        <v>0</v>
      </c>
      <c r="S374" s="850">
        <f ca="1">S420/(1+'DADOS MACROECONÔMICOS'!S51)</f>
        <v>0</v>
      </c>
      <c r="T374" s="850">
        <f ca="1">T420/(1+'DADOS MACROECONÔMICOS'!T51)</f>
        <v>0</v>
      </c>
      <c r="U374" s="850">
        <f ca="1">U420/(1+'DADOS MACROECONÔMICOS'!U51)</f>
        <v>0</v>
      </c>
      <c r="V374" s="850">
        <f ca="1">V420/(1+'DADOS MACROECONÔMICOS'!V51)</f>
        <v>0</v>
      </c>
      <c r="W374" s="850">
        <f ca="1">W420/(1+'DADOS MACROECONÔMICOS'!W51)</f>
        <v>0</v>
      </c>
      <c r="X374" s="850">
        <f ca="1">X420/(1+'DADOS MACROECONÔMICOS'!X51)</f>
        <v>0</v>
      </c>
      <c r="Y374" s="850">
        <f ca="1">Y420/(1+'DADOS MACROECONÔMICOS'!Y51)</f>
        <v>0</v>
      </c>
      <c r="Z374" s="850">
        <f ca="1">Z420/(1+'DADOS MACROECONÔMICOS'!Z51)</f>
        <v>0</v>
      </c>
      <c r="AA374" s="850">
        <f ca="1">AA420/(1+'DADOS MACROECONÔMICOS'!AA51)</f>
        <v>0</v>
      </c>
      <c r="AB374" s="850">
        <f ca="1">AB420/(1+'DADOS MACROECONÔMICOS'!AB51)</f>
        <v>0</v>
      </c>
      <c r="AC374" s="850">
        <f ca="1">AC420/(1+'DADOS MACROECONÔMICOS'!AC51)</f>
        <v>0</v>
      </c>
      <c r="AD374" s="850">
        <f ca="1">AD420/(1+'DADOS MACROECONÔMICOS'!AD51)</f>
        <v>0</v>
      </c>
      <c r="AE374" s="850">
        <f ca="1">AE420/(1+'DADOS MACROECONÔMICOS'!AE51)</f>
        <v>0</v>
      </c>
      <c r="AF374" s="850">
        <f ca="1">AF420/(1+'DADOS MACROECONÔMICOS'!AF51)</f>
        <v>0</v>
      </c>
      <c r="AG374" s="850">
        <f ca="1">AG420/(1+'DADOS MACROECONÔMICOS'!AG51)</f>
        <v>0</v>
      </c>
      <c r="AH374" s="850">
        <f ca="1">AH420/(1+'DADOS MACROECONÔMICOS'!AH51)</f>
        <v>0</v>
      </c>
      <c r="AI374" s="850">
        <f ca="1">AI420/(1+'DADOS MACROECONÔMICOS'!AI51)</f>
        <v>0</v>
      </c>
      <c r="AJ374" s="850">
        <f ca="1">AJ420/(1+'DADOS MACROECONÔMICOS'!AJ51)</f>
        <v>0</v>
      </c>
      <c r="AK374" s="850">
        <f ca="1">AK420/(1+'DADOS MACROECONÔMICOS'!AK51)</f>
        <v>0</v>
      </c>
      <c r="AL374" s="850">
        <f ca="1">AL420/(1+'DADOS MACROECONÔMICOS'!AL51)</f>
        <v>0</v>
      </c>
      <c r="AM374" s="850">
        <f ca="1">AM420/(1+'DADOS MACROECONÔMICOS'!AM51)</f>
        <v>0</v>
      </c>
      <c r="AN374" s="850">
        <f ca="1">AN420/(1+'DADOS MACROECONÔMICOS'!AN51)</f>
        <v>0</v>
      </c>
      <c r="AO374" s="850">
        <f ca="1">AO420/(1+'DADOS MACROECONÔMICOS'!AO51)</f>
        <v>0</v>
      </c>
      <c r="AP374" s="850">
        <f ca="1">AP420/(1+'DADOS MACROECONÔMICOS'!AP51)</f>
        <v>0</v>
      </c>
      <c r="AQ374" s="850">
        <f ca="1">AQ420/(1+'DADOS MACROECONÔMICOS'!AQ51)</f>
        <v>0</v>
      </c>
      <c r="AR374" s="850">
        <f ca="1">AR420/(1+'DADOS MACROECONÔMICOS'!AR51)</f>
        <v>0</v>
      </c>
      <c r="AS374" s="850">
        <f ca="1">AS420/(1+'DADOS MACROECONÔMICOS'!AS51)</f>
        <v>0</v>
      </c>
      <c r="AT374" s="850">
        <f ca="1">AT420/(1+'DADOS MACROECONÔMICOS'!AT51)</f>
        <v>0</v>
      </c>
      <c r="AU374" s="850">
        <f ca="1">AU420/(1+'DADOS MACROECONÔMICOS'!AU51)</f>
        <v>0</v>
      </c>
      <c r="AV374" s="201"/>
    </row>
    <row r="375" spans="1:48">
      <c r="B375" s="885">
        <f>IF((B374+1)&gt;'PAINEL DE CONTROLE'!$D$6,'PAINEL DE CONTROLE'!$D$6,(B374+1))</f>
        <v>31</v>
      </c>
      <c r="G375" s="850">
        <f ca="1">G421/(1+'DADOS MACROECONÔMICOS'!G52)</f>
        <v>0</v>
      </c>
      <c r="H375" s="850">
        <f ca="1">H421/(1+'DADOS MACROECONÔMICOS'!H52)</f>
        <v>0</v>
      </c>
      <c r="I375" s="850">
        <f ca="1">I421/(1+'DADOS MACROECONÔMICOS'!I52)</f>
        <v>0</v>
      </c>
      <c r="J375" s="850">
        <f ca="1">J421/(1+'DADOS MACROECONÔMICOS'!J52)</f>
        <v>0</v>
      </c>
      <c r="K375" s="850">
        <f ca="1">K421/(1+'DADOS MACROECONÔMICOS'!K52)</f>
        <v>0</v>
      </c>
      <c r="L375" s="850">
        <f ca="1">L421/(1+'DADOS MACROECONÔMICOS'!L52)</f>
        <v>0</v>
      </c>
      <c r="M375" s="850">
        <f ca="1">M421/(1+'DADOS MACROECONÔMICOS'!M52)</f>
        <v>0</v>
      </c>
      <c r="N375" s="850">
        <f ca="1">N421/(1+'DADOS MACROECONÔMICOS'!N52)</f>
        <v>0</v>
      </c>
      <c r="O375" s="850">
        <f ca="1">O421/(1+'DADOS MACROECONÔMICOS'!O52)</f>
        <v>0</v>
      </c>
      <c r="P375" s="850">
        <f ca="1">P421/(1+'DADOS MACROECONÔMICOS'!P52)</f>
        <v>0</v>
      </c>
      <c r="Q375" s="850">
        <f ca="1">Q421/(1+'DADOS MACROECONÔMICOS'!Q52)</f>
        <v>0</v>
      </c>
      <c r="R375" s="850">
        <f ca="1">R421/(1+'DADOS MACROECONÔMICOS'!R52)</f>
        <v>0</v>
      </c>
      <c r="S375" s="850">
        <f ca="1">S421/(1+'DADOS MACROECONÔMICOS'!S52)</f>
        <v>0</v>
      </c>
      <c r="T375" s="850">
        <f ca="1">T421/(1+'DADOS MACROECONÔMICOS'!T52)</f>
        <v>0</v>
      </c>
      <c r="U375" s="850">
        <f ca="1">U421/(1+'DADOS MACROECONÔMICOS'!U52)</f>
        <v>0</v>
      </c>
      <c r="V375" s="850">
        <f ca="1">V421/(1+'DADOS MACROECONÔMICOS'!V52)</f>
        <v>0</v>
      </c>
      <c r="W375" s="850">
        <f ca="1">W421/(1+'DADOS MACROECONÔMICOS'!W52)</f>
        <v>0</v>
      </c>
      <c r="X375" s="850">
        <f ca="1">X421/(1+'DADOS MACROECONÔMICOS'!X52)</f>
        <v>0</v>
      </c>
      <c r="Y375" s="850">
        <f ca="1">Y421/(1+'DADOS MACROECONÔMICOS'!Y52)</f>
        <v>0</v>
      </c>
      <c r="Z375" s="850">
        <f ca="1">Z421/(1+'DADOS MACROECONÔMICOS'!Z52)</f>
        <v>0</v>
      </c>
      <c r="AA375" s="850">
        <f ca="1">AA421/(1+'DADOS MACROECONÔMICOS'!AA52)</f>
        <v>0</v>
      </c>
      <c r="AB375" s="850">
        <f ca="1">AB421/(1+'DADOS MACROECONÔMICOS'!AB52)</f>
        <v>0</v>
      </c>
      <c r="AC375" s="850">
        <f ca="1">AC421/(1+'DADOS MACROECONÔMICOS'!AC52)</f>
        <v>0</v>
      </c>
      <c r="AD375" s="850">
        <f ca="1">AD421/(1+'DADOS MACROECONÔMICOS'!AD52)</f>
        <v>0</v>
      </c>
      <c r="AE375" s="850">
        <f ca="1">AE421/(1+'DADOS MACROECONÔMICOS'!AE52)</f>
        <v>0</v>
      </c>
      <c r="AF375" s="850">
        <f ca="1">AF421/(1+'DADOS MACROECONÔMICOS'!AF52)</f>
        <v>0</v>
      </c>
      <c r="AG375" s="850">
        <f ca="1">AG421/(1+'DADOS MACROECONÔMICOS'!AG52)</f>
        <v>0</v>
      </c>
      <c r="AH375" s="850">
        <f ca="1">AH421/(1+'DADOS MACROECONÔMICOS'!AH52)</f>
        <v>0</v>
      </c>
      <c r="AI375" s="850">
        <f ca="1">AI421/(1+'DADOS MACROECONÔMICOS'!AI52)</f>
        <v>0</v>
      </c>
      <c r="AJ375" s="850">
        <f ca="1">AJ421/(1+'DADOS MACROECONÔMICOS'!AJ52)</f>
        <v>0</v>
      </c>
      <c r="AK375" s="850">
        <f ca="1">AK421/(1+'DADOS MACROECONÔMICOS'!AK52)</f>
        <v>0</v>
      </c>
      <c r="AL375" s="850">
        <f ca="1">AL421/(1+'DADOS MACROECONÔMICOS'!AL52)</f>
        <v>0</v>
      </c>
      <c r="AM375" s="850">
        <f ca="1">AM421/(1+'DADOS MACROECONÔMICOS'!AM52)</f>
        <v>0</v>
      </c>
      <c r="AN375" s="850">
        <f ca="1">AN421/(1+'DADOS MACROECONÔMICOS'!AN52)</f>
        <v>0</v>
      </c>
      <c r="AO375" s="850">
        <f ca="1">AO421/(1+'DADOS MACROECONÔMICOS'!AO52)</f>
        <v>0</v>
      </c>
      <c r="AP375" s="850">
        <f ca="1">AP421/(1+'DADOS MACROECONÔMICOS'!AP52)</f>
        <v>0</v>
      </c>
      <c r="AQ375" s="850">
        <f ca="1">AQ421/(1+'DADOS MACROECONÔMICOS'!AQ52)</f>
        <v>0</v>
      </c>
      <c r="AR375" s="850">
        <f ca="1">AR421/(1+'DADOS MACROECONÔMICOS'!AR52)</f>
        <v>0</v>
      </c>
      <c r="AS375" s="850">
        <f ca="1">AS421/(1+'DADOS MACROECONÔMICOS'!AS52)</f>
        <v>0</v>
      </c>
      <c r="AT375" s="850">
        <f ca="1">AT421/(1+'DADOS MACROECONÔMICOS'!AT52)</f>
        <v>0</v>
      </c>
      <c r="AU375" s="850">
        <f ca="1">AU421/(1+'DADOS MACROECONÔMICOS'!AU52)</f>
        <v>0</v>
      </c>
      <c r="AV375" s="201"/>
    </row>
    <row r="376" spans="1:48">
      <c r="B376" s="885">
        <f>IF((B375+1)&gt;'PAINEL DE CONTROLE'!$D$6,'PAINEL DE CONTROLE'!$D$6,(B375+1))</f>
        <v>31</v>
      </c>
      <c r="G376" s="850">
        <f ca="1">G422/(1+'DADOS MACROECONÔMICOS'!G53)</f>
        <v>0</v>
      </c>
      <c r="H376" s="850">
        <f ca="1">H422/(1+'DADOS MACROECONÔMICOS'!H53)</f>
        <v>0</v>
      </c>
      <c r="I376" s="850">
        <f ca="1">I422/(1+'DADOS MACROECONÔMICOS'!I53)</f>
        <v>0</v>
      </c>
      <c r="J376" s="850">
        <f ca="1">J422/(1+'DADOS MACROECONÔMICOS'!J53)</f>
        <v>0</v>
      </c>
      <c r="K376" s="850">
        <f ca="1">K422/(1+'DADOS MACROECONÔMICOS'!K53)</f>
        <v>0</v>
      </c>
      <c r="L376" s="850">
        <f ca="1">L422/(1+'DADOS MACROECONÔMICOS'!L53)</f>
        <v>0</v>
      </c>
      <c r="M376" s="850">
        <f ca="1">M422/(1+'DADOS MACROECONÔMICOS'!M53)</f>
        <v>0</v>
      </c>
      <c r="N376" s="850">
        <f ca="1">N422/(1+'DADOS MACROECONÔMICOS'!N53)</f>
        <v>0</v>
      </c>
      <c r="O376" s="850">
        <f ca="1">O422/(1+'DADOS MACROECONÔMICOS'!O53)</f>
        <v>0</v>
      </c>
      <c r="P376" s="850">
        <f ca="1">P422/(1+'DADOS MACROECONÔMICOS'!P53)</f>
        <v>0</v>
      </c>
      <c r="Q376" s="850">
        <f ca="1">Q422/(1+'DADOS MACROECONÔMICOS'!Q53)</f>
        <v>0</v>
      </c>
      <c r="R376" s="850">
        <f ca="1">R422/(1+'DADOS MACROECONÔMICOS'!R53)</f>
        <v>0</v>
      </c>
      <c r="S376" s="850">
        <f ca="1">S422/(1+'DADOS MACROECONÔMICOS'!S53)</f>
        <v>0</v>
      </c>
      <c r="T376" s="850">
        <f ca="1">T422/(1+'DADOS MACROECONÔMICOS'!T53)</f>
        <v>0</v>
      </c>
      <c r="U376" s="850">
        <f ca="1">U422/(1+'DADOS MACROECONÔMICOS'!U53)</f>
        <v>0</v>
      </c>
      <c r="V376" s="850">
        <f ca="1">V422/(1+'DADOS MACROECONÔMICOS'!V53)</f>
        <v>0</v>
      </c>
      <c r="W376" s="850">
        <f ca="1">W422/(1+'DADOS MACROECONÔMICOS'!W53)</f>
        <v>0</v>
      </c>
      <c r="X376" s="850">
        <f ca="1">X422/(1+'DADOS MACROECONÔMICOS'!X53)</f>
        <v>0</v>
      </c>
      <c r="Y376" s="850">
        <f ca="1">Y422/(1+'DADOS MACROECONÔMICOS'!Y53)</f>
        <v>0</v>
      </c>
      <c r="Z376" s="850">
        <f ca="1">Z422/(1+'DADOS MACROECONÔMICOS'!Z53)</f>
        <v>0</v>
      </c>
      <c r="AA376" s="850">
        <f ca="1">AA422/(1+'DADOS MACROECONÔMICOS'!AA53)</f>
        <v>0</v>
      </c>
      <c r="AB376" s="850">
        <f ca="1">AB422/(1+'DADOS MACROECONÔMICOS'!AB53)</f>
        <v>0</v>
      </c>
      <c r="AC376" s="850">
        <f ca="1">AC422/(1+'DADOS MACROECONÔMICOS'!AC53)</f>
        <v>0</v>
      </c>
      <c r="AD376" s="850">
        <f ca="1">AD422/(1+'DADOS MACROECONÔMICOS'!AD53)</f>
        <v>0</v>
      </c>
      <c r="AE376" s="850">
        <f ca="1">AE422/(1+'DADOS MACROECONÔMICOS'!AE53)</f>
        <v>0</v>
      </c>
      <c r="AF376" s="850">
        <f ca="1">AF422/(1+'DADOS MACROECONÔMICOS'!AF53)</f>
        <v>0</v>
      </c>
      <c r="AG376" s="850">
        <f ca="1">AG422/(1+'DADOS MACROECONÔMICOS'!AG53)</f>
        <v>0</v>
      </c>
      <c r="AH376" s="850">
        <f ca="1">AH422/(1+'DADOS MACROECONÔMICOS'!AH53)</f>
        <v>0</v>
      </c>
      <c r="AI376" s="850">
        <f ca="1">AI422/(1+'DADOS MACROECONÔMICOS'!AI53)</f>
        <v>0</v>
      </c>
      <c r="AJ376" s="850">
        <f ca="1">AJ422/(1+'DADOS MACROECONÔMICOS'!AJ53)</f>
        <v>0</v>
      </c>
      <c r="AK376" s="850">
        <f ca="1">AK422/(1+'DADOS MACROECONÔMICOS'!AK53)</f>
        <v>0</v>
      </c>
      <c r="AL376" s="850">
        <f ca="1">AL422/(1+'DADOS MACROECONÔMICOS'!AL53)</f>
        <v>0</v>
      </c>
      <c r="AM376" s="850">
        <f ca="1">AM422/(1+'DADOS MACROECONÔMICOS'!AM53)</f>
        <v>0</v>
      </c>
      <c r="AN376" s="850">
        <f ca="1">AN422/(1+'DADOS MACROECONÔMICOS'!AN53)</f>
        <v>0</v>
      </c>
      <c r="AO376" s="850">
        <f ca="1">AO422/(1+'DADOS MACROECONÔMICOS'!AO53)</f>
        <v>0</v>
      </c>
      <c r="AP376" s="850">
        <f ca="1">AP422/(1+'DADOS MACROECONÔMICOS'!AP53)</f>
        <v>0</v>
      </c>
      <c r="AQ376" s="850">
        <f ca="1">AQ422/(1+'DADOS MACROECONÔMICOS'!AQ53)</f>
        <v>0</v>
      </c>
      <c r="AR376" s="850">
        <f ca="1">AR422/(1+'DADOS MACROECONÔMICOS'!AR53)</f>
        <v>0</v>
      </c>
      <c r="AS376" s="850">
        <f ca="1">AS422/(1+'DADOS MACROECONÔMICOS'!AS53)</f>
        <v>0</v>
      </c>
      <c r="AT376" s="850">
        <f ca="1">AT422/(1+'DADOS MACROECONÔMICOS'!AT53)</f>
        <v>0</v>
      </c>
      <c r="AU376" s="850">
        <f ca="1">AU422/(1+'DADOS MACROECONÔMICOS'!AU53)</f>
        <v>0</v>
      </c>
      <c r="AV376" s="201"/>
    </row>
    <row r="377" spans="1:48">
      <c r="B377" s="885">
        <f>IF((B376+1)&gt;'PAINEL DE CONTROLE'!$D$6,'PAINEL DE CONTROLE'!$D$6,(B376+1))</f>
        <v>31</v>
      </c>
      <c r="G377" s="850">
        <f ca="1">G423/(1+'DADOS MACROECONÔMICOS'!G54)</f>
        <v>0</v>
      </c>
      <c r="H377" s="850">
        <f ca="1">H423/(1+'DADOS MACROECONÔMICOS'!H54)</f>
        <v>0</v>
      </c>
      <c r="I377" s="850">
        <f ca="1">I423/(1+'DADOS MACROECONÔMICOS'!I54)</f>
        <v>0</v>
      </c>
      <c r="J377" s="850">
        <f ca="1">J423/(1+'DADOS MACROECONÔMICOS'!J54)</f>
        <v>0</v>
      </c>
      <c r="K377" s="850">
        <f ca="1">K423/(1+'DADOS MACROECONÔMICOS'!K54)</f>
        <v>0</v>
      </c>
      <c r="L377" s="850">
        <f ca="1">L423/(1+'DADOS MACROECONÔMICOS'!L54)</f>
        <v>0</v>
      </c>
      <c r="M377" s="850">
        <f ca="1">M423/(1+'DADOS MACROECONÔMICOS'!M54)</f>
        <v>0</v>
      </c>
      <c r="N377" s="850">
        <f ca="1">N423/(1+'DADOS MACROECONÔMICOS'!N54)</f>
        <v>0</v>
      </c>
      <c r="O377" s="850">
        <f ca="1">O423/(1+'DADOS MACROECONÔMICOS'!O54)</f>
        <v>0</v>
      </c>
      <c r="P377" s="850">
        <f ca="1">P423/(1+'DADOS MACROECONÔMICOS'!P54)</f>
        <v>0</v>
      </c>
      <c r="Q377" s="850">
        <f ca="1">Q423/(1+'DADOS MACROECONÔMICOS'!Q54)</f>
        <v>0</v>
      </c>
      <c r="R377" s="850">
        <f ca="1">R423/(1+'DADOS MACROECONÔMICOS'!R54)</f>
        <v>0</v>
      </c>
      <c r="S377" s="850">
        <f ca="1">S423/(1+'DADOS MACROECONÔMICOS'!S54)</f>
        <v>0</v>
      </c>
      <c r="T377" s="850">
        <f ca="1">T423/(1+'DADOS MACROECONÔMICOS'!T54)</f>
        <v>0</v>
      </c>
      <c r="U377" s="850">
        <f ca="1">U423/(1+'DADOS MACROECONÔMICOS'!U54)</f>
        <v>0</v>
      </c>
      <c r="V377" s="850">
        <f ca="1">V423/(1+'DADOS MACROECONÔMICOS'!V54)</f>
        <v>0</v>
      </c>
      <c r="W377" s="850">
        <f ca="1">W423/(1+'DADOS MACROECONÔMICOS'!W54)</f>
        <v>0</v>
      </c>
      <c r="X377" s="850">
        <f ca="1">X423/(1+'DADOS MACROECONÔMICOS'!X54)</f>
        <v>0</v>
      </c>
      <c r="Y377" s="850">
        <f ca="1">Y423/(1+'DADOS MACROECONÔMICOS'!Y54)</f>
        <v>0</v>
      </c>
      <c r="Z377" s="850">
        <f ca="1">Z423/(1+'DADOS MACROECONÔMICOS'!Z54)</f>
        <v>0</v>
      </c>
      <c r="AA377" s="850">
        <f ca="1">AA423/(1+'DADOS MACROECONÔMICOS'!AA54)</f>
        <v>0</v>
      </c>
      <c r="AB377" s="850">
        <f ca="1">AB423/(1+'DADOS MACROECONÔMICOS'!AB54)</f>
        <v>0</v>
      </c>
      <c r="AC377" s="850">
        <f ca="1">AC423/(1+'DADOS MACROECONÔMICOS'!AC54)</f>
        <v>0</v>
      </c>
      <c r="AD377" s="850">
        <f ca="1">AD423/(1+'DADOS MACROECONÔMICOS'!AD54)</f>
        <v>0</v>
      </c>
      <c r="AE377" s="850">
        <f ca="1">AE423/(1+'DADOS MACROECONÔMICOS'!AE54)</f>
        <v>0</v>
      </c>
      <c r="AF377" s="850">
        <f ca="1">AF423/(1+'DADOS MACROECONÔMICOS'!AF54)</f>
        <v>0</v>
      </c>
      <c r="AG377" s="850">
        <f ca="1">AG423/(1+'DADOS MACROECONÔMICOS'!AG54)</f>
        <v>0</v>
      </c>
      <c r="AH377" s="850">
        <f ca="1">AH423/(1+'DADOS MACROECONÔMICOS'!AH54)</f>
        <v>0</v>
      </c>
      <c r="AI377" s="850">
        <f ca="1">AI423/(1+'DADOS MACROECONÔMICOS'!AI54)</f>
        <v>0</v>
      </c>
      <c r="AJ377" s="850">
        <f ca="1">AJ423/(1+'DADOS MACROECONÔMICOS'!AJ54)</f>
        <v>0</v>
      </c>
      <c r="AK377" s="850">
        <f ca="1">AK423/(1+'DADOS MACROECONÔMICOS'!AK54)</f>
        <v>0</v>
      </c>
      <c r="AL377" s="850">
        <f ca="1">AL423/(1+'DADOS MACROECONÔMICOS'!AL54)</f>
        <v>0</v>
      </c>
      <c r="AM377" s="850">
        <f ca="1">AM423/(1+'DADOS MACROECONÔMICOS'!AM54)</f>
        <v>0</v>
      </c>
      <c r="AN377" s="850">
        <f ca="1">AN423/(1+'DADOS MACROECONÔMICOS'!AN54)</f>
        <v>0</v>
      </c>
      <c r="AO377" s="850">
        <f ca="1">AO423/(1+'DADOS MACROECONÔMICOS'!AO54)</f>
        <v>0</v>
      </c>
      <c r="AP377" s="850">
        <f ca="1">AP423/(1+'DADOS MACROECONÔMICOS'!AP54)</f>
        <v>0</v>
      </c>
      <c r="AQ377" s="850">
        <f ca="1">AQ423/(1+'DADOS MACROECONÔMICOS'!AQ54)</f>
        <v>0</v>
      </c>
      <c r="AR377" s="850">
        <f ca="1">AR423/(1+'DADOS MACROECONÔMICOS'!AR54)</f>
        <v>0</v>
      </c>
      <c r="AS377" s="850">
        <f ca="1">AS423/(1+'DADOS MACROECONÔMICOS'!AS54)</f>
        <v>0</v>
      </c>
      <c r="AT377" s="850">
        <f ca="1">AT423/(1+'DADOS MACROECONÔMICOS'!AT54)</f>
        <v>0</v>
      </c>
      <c r="AU377" s="850">
        <f ca="1">AU423/(1+'DADOS MACROECONÔMICOS'!AU54)</f>
        <v>0</v>
      </c>
      <c r="AV377" s="201"/>
    </row>
    <row r="378" spans="1:48">
      <c r="B378" s="885">
        <f>IF((B377+1)&gt;'PAINEL DE CONTROLE'!$D$6,'PAINEL DE CONTROLE'!$D$6,(B377+1))</f>
        <v>31</v>
      </c>
      <c r="G378" s="850">
        <f ca="1">G424/(1+'DADOS MACROECONÔMICOS'!G55)</f>
        <v>0</v>
      </c>
      <c r="H378" s="850">
        <f ca="1">H424/(1+'DADOS MACROECONÔMICOS'!H55)</f>
        <v>0</v>
      </c>
      <c r="I378" s="850">
        <f ca="1">I424/(1+'DADOS MACROECONÔMICOS'!I55)</f>
        <v>0</v>
      </c>
      <c r="J378" s="850">
        <f ca="1">J424/(1+'DADOS MACROECONÔMICOS'!J55)</f>
        <v>0</v>
      </c>
      <c r="K378" s="850">
        <f ca="1">K424/(1+'DADOS MACROECONÔMICOS'!K55)</f>
        <v>0</v>
      </c>
      <c r="L378" s="850">
        <f ca="1">L424/(1+'DADOS MACROECONÔMICOS'!L55)</f>
        <v>0</v>
      </c>
      <c r="M378" s="850">
        <f ca="1">M424/(1+'DADOS MACROECONÔMICOS'!M55)</f>
        <v>0</v>
      </c>
      <c r="N378" s="850">
        <f ca="1">N424/(1+'DADOS MACROECONÔMICOS'!N55)</f>
        <v>0</v>
      </c>
      <c r="O378" s="850">
        <f ca="1">O424/(1+'DADOS MACROECONÔMICOS'!O55)</f>
        <v>0</v>
      </c>
      <c r="P378" s="850">
        <f ca="1">P424/(1+'DADOS MACROECONÔMICOS'!P55)</f>
        <v>0</v>
      </c>
      <c r="Q378" s="850">
        <f ca="1">Q424/(1+'DADOS MACROECONÔMICOS'!Q55)</f>
        <v>0</v>
      </c>
      <c r="R378" s="850">
        <f ca="1">R424/(1+'DADOS MACROECONÔMICOS'!R55)</f>
        <v>0</v>
      </c>
      <c r="S378" s="850">
        <f ca="1">S424/(1+'DADOS MACROECONÔMICOS'!S55)</f>
        <v>0</v>
      </c>
      <c r="T378" s="850">
        <f ca="1">T424/(1+'DADOS MACROECONÔMICOS'!T55)</f>
        <v>0</v>
      </c>
      <c r="U378" s="850">
        <f ca="1">U424/(1+'DADOS MACROECONÔMICOS'!U55)</f>
        <v>0</v>
      </c>
      <c r="V378" s="850">
        <f ca="1">V424/(1+'DADOS MACROECONÔMICOS'!V55)</f>
        <v>0</v>
      </c>
      <c r="W378" s="850">
        <f ca="1">W424/(1+'DADOS MACROECONÔMICOS'!W55)</f>
        <v>0</v>
      </c>
      <c r="X378" s="850">
        <f ca="1">X424/(1+'DADOS MACROECONÔMICOS'!X55)</f>
        <v>0</v>
      </c>
      <c r="Y378" s="850">
        <f ca="1">Y424/(1+'DADOS MACROECONÔMICOS'!Y55)</f>
        <v>0</v>
      </c>
      <c r="Z378" s="850">
        <f ca="1">Z424/(1+'DADOS MACROECONÔMICOS'!Z55)</f>
        <v>0</v>
      </c>
      <c r="AA378" s="850">
        <f ca="1">AA424/(1+'DADOS MACROECONÔMICOS'!AA55)</f>
        <v>0</v>
      </c>
      <c r="AB378" s="850">
        <f ca="1">AB424/(1+'DADOS MACROECONÔMICOS'!AB55)</f>
        <v>0</v>
      </c>
      <c r="AC378" s="850">
        <f ca="1">AC424/(1+'DADOS MACROECONÔMICOS'!AC55)</f>
        <v>0</v>
      </c>
      <c r="AD378" s="850">
        <f ca="1">AD424/(1+'DADOS MACROECONÔMICOS'!AD55)</f>
        <v>0</v>
      </c>
      <c r="AE378" s="850">
        <f ca="1">AE424/(1+'DADOS MACROECONÔMICOS'!AE55)</f>
        <v>0</v>
      </c>
      <c r="AF378" s="850">
        <f ca="1">AF424/(1+'DADOS MACROECONÔMICOS'!AF55)</f>
        <v>0</v>
      </c>
      <c r="AG378" s="850">
        <f ca="1">AG424/(1+'DADOS MACROECONÔMICOS'!AG55)</f>
        <v>0</v>
      </c>
      <c r="AH378" s="850">
        <f ca="1">AH424/(1+'DADOS MACROECONÔMICOS'!AH55)</f>
        <v>0</v>
      </c>
      <c r="AI378" s="850">
        <f ca="1">AI424/(1+'DADOS MACROECONÔMICOS'!AI55)</f>
        <v>0</v>
      </c>
      <c r="AJ378" s="850">
        <f ca="1">AJ424/(1+'DADOS MACROECONÔMICOS'!AJ55)</f>
        <v>0</v>
      </c>
      <c r="AK378" s="850">
        <f ca="1">AK424/(1+'DADOS MACROECONÔMICOS'!AK55)</f>
        <v>0</v>
      </c>
      <c r="AL378" s="850">
        <f ca="1">AL424/(1+'DADOS MACROECONÔMICOS'!AL55)</f>
        <v>0</v>
      </c>
      <c r="AM378" s="850">
        <f ca="1">AM424/(1+'DADOS MACROECONÔMICOS'!AM55)</f>
        <v>0</v>
      </c>
      <c r="AN378" s="850">
        <f ca="1">AN424/(1+'DADOS MACROECONÔMICOS'!AN55)</f>
        <v>0</v>
      </c>
      <c r="AO378" s="850">
        <f ca="1">AO424/(1+'DADOS MACROECONÔMICOS'!AO55)</f>
        <v>0</v>
      </c>
      <c r="AP378" s="850">
        <f ca="1">AP424/(1+'DADOS MACROECONÔMICOS'!AP55)</f>
        <v>0</v>
      </c>
      <c r="AQ378" s="850">
        <f ca="1">AQ424/(1+'DADOS MACROECONÔMICOS'!AQ55)</f>
        <v>0</v>
      </c>
      <c r="AR378" s="850">
        <f ca="1">AR424/(1+'DADOS MACROECONÔMICOS'!AR55)</f>
        <v>0</v>
      </c>
      <c r="AS378" s="850">
        <f ca="1">AS424/(1+'DADOS MACROECONÔMICOS'!AS55)</f>
        <v>0</v>
      </c>
      <c r="AT378" s="850">
        <f ca="1">AT424/(1+'DADOS MACROECONÔMICOS'!AT55)</f>
        <v>0</v>
      </c>
      <c r="AU378" s="850">
        <f ca="1">AU424/(1+'DADOS MACROECONÔMICOS'!AU55)</f>
        <v>0</v>
      </c>
      <c r="AV378" s="201"/>
    </row>
    <row r="379" spans="1:48">
      <c r="AV379" s="201"/>
    </row>
    <row r="380" spans="1:48">
      <c r="A380" s="804" t="s">
        <v>999</v>
      </c>
      <c r="B380" s="805" t="s">
        <v>1144</v>
      </c>
      <c r="C380" s="805"/>
      <c r="D380" s="805"/>
      <c r="E380" s="806"/>
      <c r="F380" s="806"/>
      <c r="G380" s="807">
        <f ca="1">-SUM(G384:G424)</f>
        <v>0</v>
      </c>
      <c r="H380" s="807">
        <f t="shared" ref="H380:AU380" ca="1" si="43">-SUM(H384:H424)</f>
        <v>0</v>
      </c>
      <c r="I380" s="807">
        <f t="shared" ca="1" si="43"/>
        <v>-58110.474276283894</v>
      </c>
      <c r="J380" s="807">
        <f t="shared" ca="1" si="43"/>
        <v>-58110.474276283901</v>
      </c>
      <c r="K380" s="807">
        <f t="shared" ca="1" si="43"/>
        <v>-58110.474276283894</v>
      </c>
      <c r="L380" s="807">
        <f t="shared" ca="1" si="43"/>
        <v>-58110.474276283887</v>
      </c>
      <c r="M380" s="807">
        <f t="shared" ca="1" si="43"/>
        <v>-58110.474276283894</v>
      </c>
      <c r="N380" s="807">
        <f t="shared" ca="1" si="43"/>
        <v>-58110.474276283894</v>
      </c>
      <c r="O380" s="807">
        <f t="shared" ca="1" si="43"/>
        <v>-58110.474276283901</v>
      </c>
      <c r="P380" s="807">
        <f t="shared" ca="1" si="43"/>
        <v>-58110.474276283909</v>
      </c>
      <c r="Q380" s="807">
        <f t="shared" ca="1" si="43"/>
        <v>-58110.474276283901</v>
      </c>
      <c r="R380" s="807">
        <f t="shared" ca="1" si="43"/>
        <v>-58110.474276283872</v>
      </c>
      <c r="S380" s="807">
        <f t="shared" ca="1" si="43"/>
        <v>-50439.891671814417</v>
      </c>
      <c r="T380" s="807">
        <f t="shared" ca="1" si="43"/>
        <v>-50439.891671814417</v>
      </c>
      <c r="U380" s="807">
        <f t="shared" ca="1" si="43"/>
        <v>-50439.891671814417</v>
      </c>
      <c r="V380" s="807">
        <f t="shared" ca="1" si="43"/>
        <v>-50439.891671814425</v>
      </c>
      <c r="W380" s="807">
        <f t="shared" ca="1" si="43"/>
        <v>-50439.891671814425</v>
      </c>
      <c r="X380" s="807">
        <f t="shared" ca="1" si="43"/>
        <v>-50439.891671814417</v>
      </c>
      <c r="Y380" s="807">
        <f t="shared" ca="1" si="43"/>
        <v>-50439.891671814417</v>
      </c>
      <c r="Z380" s="807">
        <f t="shared" ca="1" si="43"/>
        <v>-50439.89167181441</v>
      </c>
      <c r="AA380" s="807">
        <f t="shared" ca="1" si="43"/>
        <v>-50439.891671814403</v>
      </c>
      <c r="AB380" s="807">
        <f t="shared" ca="1" si="43"/>
        <v>-50439.891671814374</v>
      </c>
      <c r="AC380" s="807">
        <f t="shared" ca="1" si="43"/>
        <v>-50439.891671814417</v>
      </c>
      <c r="AD380" s="807">
        <f t="shared" ca="1" si="43"/>
        <v>-50439.891671814417</v>
      </c>
      <c r="AE380" s="807">
        <f t="shared" ca="1" si="43"/>
        <v>-50439.891671814417</v>
      </c>
      <c r="AF380" s="807">
        <f t="shared" ca="1" si="43"/>
        <v>-50439.891671814425</v>
      </c>
      <c r="AG380" s="807">
        <f t="shared" ca="1" si="43"/>
        <v>-50439.891671814425</v>
      </c>
      <c r="AH380" s="807">
        <f t="shared" ca="1" si="43"/>
        <v>-50439.891671814417</v>
      </c>
      <c r="AI380" s="807">
        <f t="shared" ca="1" si="43"/>
        <v>-50439.891671814417</v>
      </c>
      <c r="AJ380" s="807">
        <f t="shared" ca="1" si="43"/>
        <v>-50439.89167181441</v>
      </c>
      <c r="AK380" s="807">
        <f t="shared" ca="1" si="43"/>
        <v>-50439.891671814403</v>
      </c>
      <c r="AL380" s="807">
        <f t="shared" ca="1" si="43"/>
        <v>-50439.891671814374</v>
      </c>
      <c r="AM380" s="807">
        <f t="shared" ca="1" si="43"/>
        <v>0</v>
      </c>
      <c r="AN380" s="807">
        <f t="shared" ca="1" si="43"/>
        <v>0</v>
      </c>
      <c r="AO380" s="807">
        <f t="shared" ca="1" si="43"/>
        <v>0</v>
      </c>
      <c r="AP380" s="807">
        <f t="shared" ca="1" si="43"/>
        <v>0</v>
      </c>
      <c r="AQ380" s="807">
        <f t="shared" ca="1" si="43"/>
        <v>0</v>
      </c>
      <c r="AR380" s="807">
        <f t="shared" ca="1" si="43"/>
        <v>0</v>
      </c>
      <c r="AS380" s="807">
        <f t="shared" ca="1" si="43"/>
        <v>0</v>
      </c>
      <c r="AT380" s="807">
        <f t="shared" ca="1" si="43"/>
        <v>0</v>
      </c>
      <c r="AU380" s="807">
        <f t="shared" ca="1" si="43"/>
        <v>0</v>
      </c>
      <c r="AV380" s="201"/>
    </row>
    <row r="381" spans="1:48">
      <c r="AV381" s="201"/>
    </row>
    <row r="382" spans="1:48">
      <c r="B382" s="201" t="s">
        <v>137</v>
      </c>
      <c r="G382" s="850">
        <f ca="1">-(SUMIF($B$54:$B$64,$B382,$E$54:$E$64)*SUMIF($B$54:$B$64,$B382,G$54:G$64))</f>
        <v>0</v>
      </c>
      <c r="H382" s="850">
        <f t="shared" ref="H382:AU382" ca="1" si="44">-(SUMIF($B$54:$B$64,$B382,$E$54:$E$64)*SUMIF($B$54:$B$64,$B382,H$54:H$64))</f>
        <v>581104.74276283896</v>
      </c>
      <c r="I382" s="850">
        <f t="shared" ca="1" si="44"/>
        <v>0</v>
      </c>
      <c r="J382" s="850">
        <f t="shared" ca="1" si="44"/>
        <v>0</v>
      </c>
      <c r="K382" s="850">
        <f t="shared" ca="1" si="44"/>
        <v>0</v>
      </c>
      <c r="L382" s="850">
        <f t="shared" ca="1" si="44"/>
        <v>0</v>
      </c>
      <c r="M382" s="850">
        <f t="shared" ca="1" si="44"/>
        <v>0</v>
      </c>
      <c r="N382" s="850">
        <f t="shared" ca="1" si="44"/>
        <v>0</v>
      </c>
      <c r="O382" s="850">
        <f t="shared" ca="1" si="44"/>
        <v>0</v>
      </c>
      <c r="P382" s="850">
        <f t="shared" ca="1" si="44"/>
        <v>0</v>
      </c>
      <c r="Q382" s="850">
        <f t="shared" ca="1" si="44"/>
        <v>0</v>
      </c>
      <c r="R382" s="850">
        <f t="shared" ca="1" si="44"/>
        <v>504398.9167181442</v>
      </c>
      <c r="S382" s="850">
        <f t="shared" ca="1" si="44"/>
        <v>0</v>
      </c>
      <c r="T382" s="850">
        <f t="shared" ca="1" si="44"/>
        <v>0</v>
      </c>
      <c r="U382" s="850">
        <f t="shared" ca="1" si="44"/>
        <v>0</v>
      </c>
      <c r="V382" s="850">
        <f t="shared" ca="1" si="44"/>
        <v>0</v>
      </c>
      <c r="W382" s="850">
        <f t="shared" ca="1" si="44"/>
        <v>0</v>
      </c>
      <c r="X382" s="850">
        <f t="shared" ca="1" si="44"/>
        <v>0</v>
      </c>
      <c r="Y382" s="850">
        <f t="shared" ca="1" si="44"/>
        <v>0</v>
      </c>
      <c r="Z382" s="850">
        <f t="shared" ca="1" si="44"/>
        <v>0</v>
      </c>
      <c r="AA382" s="850">
        <f t="shared" ca="1" si="44"/>
        <v>0</v>
      </c>
      <c r="AB382" s="850">
        <f t="shared" ca="1" si="44"/>
        <v>504398.9167181442</v>
      </c>
      <c r="AC382" s="850">
        <f t="shared" ca="1" si="44"/>
        <v>0</v>
      </c>
      <c r="AD382" s="850">
        <f t="shared" ca="1" si="44"/>
        <v>0</v>
      </c>
      <c r="AE382" s="850">
        <f t="shared" ca="1" si="44"/>
        <v>0</v>
      </c>
      <c r="AF382" s="850">
        <f t="shared" ca="1" si="44"/>
        <v>0</v>
      </c>
      <c r="AG382" s="850">
        <f t="shared" ca="1" si="44"/>
        <v>0</v>
      </c>
      <c r="AH382" s="850">
        <f t="shared" ca="1" si="44"/>
        <v>0</v>
      </c>
      <c r="AI382" s="850">
        <f t="shared" ca="1" si="44"/>
        <v>0</v>
      </c>
      <c r="AJ382" s="850">
        <f t="shared" ca="1" si="44"/>
        <v>0</v>
      </c>
      <c r="AK382" s="850">
        <f t="shared" ca="1" si="44"/>
        <v>0</v>
      </c>
      <c r="AL382" s="850">
        <f t="shared" ca="1" si="44"/>
        <v>504398.9167181442</v>
      </c>
      <c r="AM382" s="850">
        <f t="shared" ca="1" si="44"/>
        <v>0</v>
      </c>
      <c r="AN382" s="850">
        <f t="shared" ca="1" si="44"/>
        <v>0</v>
      </c>
      <c r="AO382" s="850">
        <f t="shared" ca="1" si="44"/>
        <v>0</v>
      </c>
      <c r="AP382" s="850">
        <f t="shared" ca="1" si="44"/>
        <v>0</v>
      </c>
      <c r="AQ382" s="850">
        <f t="shared" ca="1" si="44"/>
        <v>0</v>
      </c>
      <c r="AR382" s="850">
        <f t="shared" ca="1" si="44"/>
        <v>0</v>
      </c>
      <c r="AS382" s="850">
        <f t="shared" ca="1" si="44"/>
        <v>0</v>
      </c>
      <c r="AT382" s="850">
        <f t="shared" ca="1" si="44"/>
        <v>0</v>
      </c>
      <c r="AU382" s="850">
        <f t="shared" ca="1" si="44"/>
        <v>0</v>
      </c>
      <c r="AV382" s="201"/>
    </row>
    <row r="383" spans="1:48">
      <c r="C383" s="836" t="s">
        <v>260</v>
      </c>
      <c r="D383" s="201" t="s">
        <v>926</v>
      </c>
      <c r="E383" s="201" t="s">
        <v>64</v>
      </c>
      <c r="AV383" s="201"/>
    </row>
    <row r="384" spans="1:48">
      <c r="B384" s="885">
        <v>0</v>
      </c>
      <c r="C384" s="850">
        <f t="array" aca="1" ref="C384:C424" ca="1">TRANSPOSE(G382:AU382)</f>
        <v>0</v>
      </c>
      <c r="D384" s="923">
        <f>IF(B384+SUMIF('PAINEL DE CONTROLE'!$B$97:$B$107,$B$382,'PAINEL DE CONTROLE'!$F$97:$F$107)&gt;'PAINEL DE CONTROLE'!$D$6,'PAINEL DE CONTROLE'!$D$6-B384,SUMIF('PAINEL DE CONTROLE'!$B$97:$B$107,$B$382,'PAINEL DE CONTROLE'!$F$97:$F$107))</f>
        <v>10</v>
      </c>
      <c r="E384" s="923">
        <f>'PAINEL DE CONTROLE'!$D$8</f>
        <v>1</v>
      </c>
      <c r="G384" s="803">
        <f ca="1">IFERROR(IF(OR(G$4&lt;$B384,(G$4-$B384)&lt;$E384),0,IF((SUM($F384:F384)+($C384/$D384))&gt;$C384,$C384-SUM($F384:F384),($C384-SUM($F384:F384))/($D384-(G$4-$E384)+$B384))),0)</f>
        <v>0</v>
      </c>
      <c r="H384" s="803">
        <f ca="1">IFERROR(IF(OR(H$4&lt;$B384,(H$4-$B384)&lt;$E384),0,IF((SUM($F384:G384)+($C384/$D384))&gt;$C384,$C384-SUM($F384:G384),($C384-SUM($F384:G384))/($D384-(H$4-$E384)+$B384))),0)</f>
        <v>0</v>
      </c>
      <c r="I384" s="803">
        <f ca="1">IFERROR(IF(OR(I$4&lt;$B384,(I$4-$B384)&lt;$E384),0,IF((SUM($F384:H384)+($C384/$D384))&gt;$C384,$C384-SUM($F384:H384),($C384-SUM($F384:H384))/($D384-(I$4-$E384)+$B384))),0)</f>
        <v>0</v>
      </c>
      <c r="J384" s="803">
        <f ca="1">IFERROR(IF(OR(J$4&lt;$B384,(J$4-$B384)&lt;$E384),0,IF((SUM($F384:I384)+($C384/$D384))&gt;$C384,$C384-SUM($F384:I384),($C384-SUM($F384:I384))/($D384-(J$4-$E384)+$B384))),0)</f>
        <v>0</v>
      </c>
      <c r="K384" s="803">
        <f ca="1">IFERROR(IF(OR(K$4&lt;$B384,(K$4-$B384)&lt;$E384),0,IF((SUM($F384:J384)+($C384/$D384))&gt;$C384,$C384-SUM($F384:J384),($C384-SUM($F384:J384))/($D384-(K$4-$E384)+$B384))),0)</f>
        <v>0</v>
      </c>
      <c r="L384" s="803">
        <f ca="1">IFERROR(IF(OR(L$4&lt;$B384,(L$4-$B384)&lt;$E384),0,IF((SUM($F384:K384)+($C384/$D384))&gt;$C384,$C384-SUM($F384:K384),($C384-SUM($F384:K384))/($D384-(L$4-$E384)+$B384))),0)</f>
        <v>0</v>
      </c>
      <c r="M384" s="803">
        <f ca="1">IFERROR(IF(OR(M$4&lt;$B384,(M$4-$B384)&lt;$E384),0,IF((SUM($F384:L384)+($C384/$D384))&gt;$C384,$C384-SUM($F384:L384),($C384-SUM($F384:L384))/($D384-(M$4-$E384)+$B384))),0)</f>
        <v>0</v>
      </c>
      <c r="N384" s="803">
        <f ca="1">IFERROR(IF(OR(N$4&lt;$B384,(N$4-$B384)&lt;$E384),0,IF((SUM($F384:M384)+($C384/$D384))&gt;$C384,$C384-SUM($F384:M384),($C384-SUM($F384:M384))/($D384-(N$4-$E384)+$B384))),0)</f>
        <v>0</v>
      </c>
      <c r="O384" s="803">
        <f ca="1">IFERROR(IF(OR(O$4&lt;$B384,(O$4-$B384)&lt;$E384),0,IF((SUM($F384:N384)+($C384/$D384))&gt;$C384,$C384-SUM($F384:N384),($C384-SUM($F384:N384))/($D384-(O$4-$E384)+$B384))),0)</f>
        <v>0</v>
      </c>
      <c r="P384" s="803">
        <f ca="1">IFERROR(IF(OR(P$4&lt;$B384,(P$4-$B384)&lt;$E384),0,IF((SUM($F384:O384)+($C384/$D384))&gt;$C384,$C384-SUM($F384:O384),($C384-SUM($F384:O384))/($D384-(P$4-$E384)+$B384))),0)</f>
        <v>0</v>
      </c>
      <c r="Q384" s="803">
        <f ca="1">IFERROR(IF(OR(Q$4&lt;$B384,(Q$4-$B384)&lt;$E384),0,IF((SUM($F384:P384)+($C384/$D384))&gt;$C384,$C384-SUM($F384:P384),($C384-SUM($F384:P384))/($D384-(Q$4-$E384)+$B384))),0)</f>
        <v>0</v>
      </c>
      <c r="R384" s="803">
        <f ca="1">IFERROR(IF(OR(R$4&lt;$B384,(R$4-$B384)&lt;$E384),0,IF((SUM($F384:Q384)+($C384/$D384))&gt;$C384,$C384-SUM($F384:Q384),($C384-SUM($F384:Q384))/($D384-(R$4-$E384)+$B384))),0)</f>
        <v>0</v>
      </c>
      <c r="S384" s="803">
        <f ca="1">IFERROR(IF(OR(S$4&lt;$B384,(S$4-$B384)&lt;$E384),0,IF((SUM($F384:R384)+($C384/$D384))&gt;$C384,$C384-SUM($F384:R384),($C384-SUM($F384:R384))/($D384-(S$4-$E384)+$B384))),0)</f>
        <v>0</v>
      </c>
      <c r="T384" s="803">
        <f ca="1">IFERROR(IF(OR(T$4&lt;$B384,(T$4-$B384)&lt;$E384),0,IF((SUM($F384:S384)+($C384/$D384))&gt;$C384,$C384-SUM($F384:S384),($C384-SUM($F384:S384))/($D384-(T$4-$E384)+$B384))),0)</f>
        <v>0</v>
      </c>
      <c r="U384" s="803">
        <f ca="1">IFERROR(IF(OR(U$4&lt;$B384,(U$4-$B384)&lt;$E384),0,IF((SUM($F384:T384)+($C384/$D384))&gt;$C384,$C384-SUM($F384:T384),($C384-SUM($F384:T384))/($D384-(U$4-$E384)+$B384))),0)</f>
        <v>0</v>
      </c>
      <c r="V384" s="803">
        <f ca="1">IFERROR(IF(OR(V$4&lt;$B384,(V$4-$B384)&lt;$E384),0,IF((SUM($F384:U384)+($C384/$D384))&gt;$C384,$C384-SUM($F384:U384),($C384-SUM($F384:U384))/($D384-(V$4-$E384)+$B384))),0)</f>
        <v>0</v>
      </c>
      <c r="W384" s="803">
        <f ca="1">IFERROR(IF(OR(W$4&lt;$B384,(W$4-$B384)&lt;$E384),0,IF((SUM($F384:V384)+($C384/$D384))&gt;$C384,$C384-SUM($F384:V384),($C384-SUM($F384:V384))/($D384-(W$4-$E384)+$B384))),0)</f>
        <v>0</v>
      </c>
      <c r="X384" s="803">
        <f ca="1">IFERROR(IF(OR(X$4&lt;$B384,(X$4-$B384)&lt;$E384),0,IF((SUM($F384:W384)+($C384/$D384))&gt;$C384,$C384-SUM($F384:W384),($C384-SUM($F384:W384))/($D384-(X$4-$E384)+$B384))),0)</f>
        <v>0</v>
      </c>
      <c r="Y384" s="803">
        <f ca="1">IFERROR(IF(OR(Y$4&lt;$B384,(Y$4-$B384)&lt;$E384),0,IF((SUM($F384:X384)+($C384/$D384))&gt;$C384,$C384-SUM($F384:X384),($C384-SUM($F384:X384))/($D384-(Y$4-$E384)+$B384))),0)</f>
        <v>0</v>
      </c>
      <c r="Z384" s="803">
        <f ca="1">IFERROR(IF(OR(Z$4&lt;$B384,(Z$4-$B384)&lt;$E384),0,IF((SUM($F384:Y384)+($C384/$D384))&gt;$C384,$C384-SUM($F384:Y384),($C384-SUM($F384:Y384))/($D384-(Z$4-$E384)+$B384))),0)</f>
        <v>0</v>
      </c>
      <c r="AA384" s="803">
        <f ca="1">IFERROR(IF(OR(AA$4&lt;$B384,(AA$4-$B384)&lt;$E384),0,IF((SUM($F384:Z384)+($C384/$D384))&gt;$C384,$C384-SUM($F384:Z384),($C384-SUM($F384:Z384))/($D384-(AA$4-$E384)+$B384))),0)</f>
        <v>0</v>
      </c>
      <c r="AB384" s="803">
        <f ca="1">IFERROR(IF(OR(AB$4&lt;$B384,(AB$4-$B384)&lt;$E384),0,IF((SUM($F384:AA384)+($C384/$D384))&gt;$C384,$C384-SUM($F384:AA384),($C384-SUM($F384:AA384))/($D384-(AB$4-$E384)+$B384))),0)</f>
        <v>0</v>
      </c>
      <c r="AC384" s="803">
        <f ca="1">IFERROR(IF(OR(AC$4&lt;$B384,(AC$4-$B384)&lt;$E384),0,IF((SUM($F384:AB384)+($C384/$D384))&gt;$C384,$C384-SUM($F384:AB384),($C384-SUM($F384:AB384))/($D384-(AC$4-$E384)+$B384))),0)</f>
        <v>0</v>
      </c>
      <c r="AD384" s="803">
        <f ca="1">IFERROR(IF(OR(AD$4&lt;$B384,(AD$4-$B384)&lt;$E384),0,IF((SUM($F384:AC384)+($C384/$D384))&gt;$C384,$C384-SUM($F384:AC384),($C384-SUM($F384:AC384))/($D384-(AD$4-$E384)+$B384))),0)</f>
        <v>0</v>
      </c>
      <c r="AE384" s="803">
        <f ca="1">IFERROR(IF(OR(AE$4&lt;$B384,(AE$4-$B384)&lt;$E384),0,IF((SUM($F384:AD384)+($C384/$D384))&gt;$C384,$C384-SUM($F384:AD384),($C384-SUM($F384:AD384))/($D384-(AE$4-$E384)+$B384))),0)</f>
        <v>0</v>
      </c>
      <c r="AF384" s="803">
        <f ca="1">IFERROR(IF(OR(AF$4&lt;$B384,(AF$4-$B384)&lt;$E384),0,IF((SUM($F384:AE384)+($C384/$D384))&gt;$C384,$C384-SUM($F384:AE384),($C384-SUM($F384:AE384))/($D384-(AF$4-$E384)+$B384))),0)</f>
        <v>0</v>
      </c>
      <c r="AG384" s="803">
        <f ca="1">IFERROR(IF(OR(AG$4&lt;$B384,(AG$4-$B384)&lt;$E384),0,IF((SUM($F384:AF384)+($C384/$D384))&gt;$C384,$C384-SUM($F384:AF384),($C384-SUM($F384:AF384))/($D384-(AG$4-$E384)+$B384))),0)</f>
        <v>0</v>
      </c>
      <c r="AH384" s="803">
        <f ca="1">IFERROR(IF(OR(AH$4&lt;$B384,(AH$4-$B384)&lt;$E384),0,IF((SUM($F384:AG384)+($C384/$D384))&gt;$C384,$C384-SUM($F384:AG384),($C384-SUM($F384:AG384))/($D384-(AH$4-$E384)+$B384))),0)</f>
        <v>0</v>
      </c>
      <c r="AI384" s="803">
        <f ca="1">IFERROR(IF(OR(AI$4&lt;$B384,(AI$4-$B384)&lt;$E384),0,IF((SUM($F384:AH384)+($C384/$D384))&gt;$C384,$C384-SUM($F384:AH384),($C384-SUM($F384:AH384))/($D384-(AI$4-$E384)+$B384))),0)</f>
        <v>0</v>
      </c>
      <c r="AJ384" s="803">
        <f ca="1">IFERROR(IF(OR(AJ$4&lt;$B384,(AJ$4-$B384)&lt;$E384),0,IF((SUM($F384:AI384)+($C384/$D384))&gt;$C384,$C384-SUM($F384:AI384),($C384-SUM($F384:AI384))/($D384-(AJ$4-$E384)+$B384))),0)</f>
        <v>0</v>
      </c>
      <c r="AK384" s="803">
        <f ca="1">IFERROR(IF(OR(AK$4&lt;$B384,(AK$4-$B384)&lt;$E384),0,IF((SUM($F384:AJ384)+($C384/$D384))&gt;$C384,$C384-SUM($F384:AJ384),($C384-SUM($F384:AJ384))/($D384-(AK$4-$E384)+$B384))),0)</f>
        <v>0</v>
      </c>
      <c r="AL384" s="803">
        <f ca="1">IFERROR(IF(OR(AL$4&lt;$B384,(AL$4-$B384)&lt;$E384),0,IF((SUM($F384:AK384)+($C384/$D384))&gt;$C384,$C384-SUM($F384:AK384),($C384-SUM($F384:AK384))/($D384-(AL$4-$E384)+$B384))),0)</f>
        <v>0</v>
      </c>
      <c r="AM384" s="803">
        <f ca="1">IFERROR(IF(OR(AM$4&lt;$B384,(AM$4-$B384)&lt;$E384),0,IF((SUM($F384:AL384)+($C384/$D384))&gt;$C384,$C384-SUM($F384:AL384),($C384-SUM($F384:AL384))/($D384-(AM$4-$E384)+$B384))),0)</f>
        <v>0</v>
      </c>
      <c r="AN384" s="803">
        <f ca="1">IFERROR(IF(OR(AN$4&lt;$B384,(AN$4-$B384)&lt;$E384),0,IF((SUM($F384:AM384)+($C384/$D384))&gt;$C384,$C384-SUM($F384:AM384),($C384-SUM($F384:AM384))/($D384-(AN$4-$E384)+$B384))),0)</f>
        <v>0</v>
      </c>
      <c r="AO384" s="803">
        <f ca="1">IFERROR(IF(OR(AO$4&lt;$B384,(AO$4-$B384)&lt;$E384),0,IF((SUM($F384:AN384)+($C384/$D384))&gt;$C384,$C384-SUM($F384:AN384),($C384-SUM($F384:AN384))/($D384-(AO$4-$E384)+$B384))),0)</f>
        <v>0</v>
      </c>
      <c r="AP384" s="803">
        <f ca="1">IFERROR(IF(OR(AP$4&lt;$B384,(AP$4-$B384)&lt;$E384),0,IF((SUM($F384:AO384)+($C384/$D384))&gt;$C384,$C384-SUM($F384:AO384),($C384-SUM($F384:AO384))/($D384-(AP$4-$E384)+$B384))),0)</f>
        <v>0</v>
      </c>
      <c r="AQ384" s="803">
        <f ca="1">IFERROR(IF(OR(AQ$4&lt;$B384,(AQ$4-$B384)&lt;$E384),0,IF((SUM($F384:AP384)+($C384/$D384))&gt;$C384,$C384-SUM($F384:AP384),($C384-SUM($F384:AP384))/($D384-(AQ$4-$E384)+$B384))),0)</f>
        <v>0</v>
      </c>
      <c r="AR384" s="803">
        <f ca="1">IFERROR(IF(OR(AR$4&lt;$B384,(AR$4-$B384)&lt;$E384),0,IF((SUM($F384:AQ384)+($C384/$D384))&gt;$C384,$C384-SUM($F384:AQ384),($C384-SUM($F384:AQ384))/($D384-(AR$4-$E384)+$B384))),0)</f>
        <v>0</v>
      </c>
      <c r="AS384" s="803">
        <f ca="1">IFERROR(IF(OR(AS$4&lt;$B384,(AS$4-$B384)&lt;$E384),0,IF((SUM($F384:AR384)+($C384/$D384))&gt;$C384,$C384-SUM($F384:AR384),($C384-SUM($F384:AR384))/($D384-(AS$4-$E384)+$B384))),0)</f>
        <v>0</v>
      </c>
      <c r="AT384" s="803">
        <f ca="1">IFERROR(IF(OR(AT$4&lt;$B384,(AT$4-$B384)&lt;$E384),0,IF((SUM($F384:AS384)+($C384/$D384))&gt;$C384,$C384-SUM($F384:AS384),($C384-SUM($F384:AS384))/($D384-(AT$4-$E384)+$B384))),0)</f>
        <v>0</v>
      </c>
      <c r="AU384" s="803">
        <f ca="1">IFERROR(IF(OR(AU$4&lt;$B384,(AU$4-$B384)&lt;$E384),0,IF((SUM($F384:AT384)+($C384/$D384))&gt;$C384,$C384-SUM($F384:AT384),($C384-SUM($F384:AT384))/($D384-(AU$4-$E384)+$B384))),0)</f>
        <v>0</v>
      </c>
      <c r="AV384" s="201"/>
    </row>
    <row r="385" spans="2:48">
      <c r="B385" s="885">
        <f>IF((B384+1)&gt;'PAINEL DE CONTROLE'!$D$6,'PAINEL DE CONTROLE'!$D$6,(B384+1))</f>
        <v>1</v>
      </c>
      <c r="C385" s="850">
        <f ca="1"/>
        <v>581104.74276283896</v>
      </c>
      <c r="D385" s="923">
        <f>IF(B385+SUMIF('PAINEL DE CONTROLE'!$B$97:$B$107,$B$382,'PAINEL DE CONTROLE'!$F$97:$F$107)&gt;'PAINEL DE CONTROLE'!$D$6,'PAINEL DE CONTROLE'!$D$6-B385,SUMIF('PAINEL DE CONTROLE'!$B$97:$B$107,$B$382,'PAINEL DE CONTROLE'!$F$97:$F$107))</f>
        <v>10</v>
      </c>
      <c r="E385" s="923">
        <f>'PAINEL DE CONTROLE'!$D$8</f>
        <v>1</v>
      </c>
      <c r="G385" s="803">
        <f ca="1">IFERROR(IF(OR(G$4&lt;$B385,(G$4-$B385)&lt;$E385),0,IF((SUM($F385:F385)+($C385/$D385))&gt;$C385,$C385-SUM($F385:F385),($C385-SUM($F385:F385))/($D385-(G$4-$E385)+$B385))),0)</f>
        <v>0</v>
      </c>
      <c r="H385" s="803">
        <f ca="1">IFERROR(IF(OR(H$4&lt;$B385,(H$4-$B385)&lt;$E385),0,IF((SUM($F385:G385)+($C385/$D385))&gt;$C385,$C385-SUM($F385:G385),($C385-SUM($F385:G385))/($D385-(H$4-$E385)+$B385))),0)</f>
        <v>0</v>
      </c>
      <c r="I385" s="803">
        <f ca="1">IFERROR(IF(OR(I$4&lt;$B385,(I$4-$B385)&lt;$E385),0,IF((SUM($F385:H385)+($C385/$D385))&gt;$C385,$C385-SUM($F385:H385),($C385-SUM($F385:H385))/($D385-(I$4-$E385)+$B385))),0)</f>
        <v>58110.474276283894</v>
      </c>
      <c r="J385" s="803">
        <f ca="1">IFERROR(IF(OR(J$4&lt;$B385,(J$4-$B385)&lt;$E385),0,IF((SUM($F385:I385)+($C385/$D385))&gt;$C385,$C385-SUM($F385:I385),($C385-SUM($F385:I385))/($D385-(J$4-$E385)+$B385))),0)</f>
        <v>58110.474276283901</v>
      </c>
      <c r="K385" s="803">
        <f ca="1">IFERROR(IF(OR(K$4&lt;$B385,(K$4-$B385)&lt;$E385),0,IF((SUM($F385:J385)+($C385/$D385))&gt;$C385,$C385-SUM($F385:J385),($C385-SUM($F385:J385))/($D385-(K$4-$E385)+$B385))),0)</f>
        <v>58110.474276283894</v>
      </c>
      <c r="L385" s="803">
        <f ca="1">IFERROR(IF(OR(L$4&lt;$B385,(L$4-$B385)&lt;$E385),0,IF((SUM($F385:K385)+($C385/$D385))&gt;$C385,$C385-SUM($F385:K385),($C385-SUM($F385:K385))/($D385-(L$4-$E385)+$B385))),0)</f>
        <v>58110.474276283887</v>
      </c>
      <c r="M385" s="803">
        <f ca="1">IFERROR(IF(OR(M$4&lt;$B385,(M$4-$B385)&lt;$E385),0,IF((SUM($F385:L385)+($C385/$D385))&gt;$C385,$C385-SUM($F385:L385),($C385-SUM($F385:L385))/($D385-(M$4-$E385)+$B385))),0)</f>
        <v>58110.474276283894</v>
      </c>
      <c r="N385" s="803">
        <f ca="1">IFERROR(IF(OR(N$4&lt;$B385,(N$4-$B385)&lt;$E385),0,IF((SUM($F385:M385)+($C385/$D385))&gt;$C385,$C385-SUM($F385:M385),($C385-SUM($F385:M385))/($D385-(N$4-$E385)+$B385))),0)</f>
        <v>58110.474276283894</v>
      </c>
      <c r="O385" s="803">
        <f ca="1">IFERROR(IF(OR(O$4&lt;$B385,(O$4-$B385)&lt;$E385),0,IF((SUM($F385:N385)+($C385/$D385))&gt;$C385,$C385-SUM($F385:N385),($C385-SUM($F385:N385))/($D385-(O$4-$E385)+$B385))),0)</f>
        <v>58110.474276283901</v>
      </c>
      <c r="P385" s="803">
        <f ca="1">IFERROR(IF(OR(P$4&lt;$B385,(P$4-$B385)&lt;$E385),0,IF((SUM($F385:O385)+($C385/$D385))&gt;$C385,$C385-SUM($F385:O385),($C385-SUM($F385:O385))/($D385-(P$4-$E385)+$B385))),0)</f>
        <v>58110.474276283909</v>
      </c>
      <c r="Q385" s="803">
        <f ca="1">IFERROR(IF(OR(Q$4&lt;$B385,(Q$4-$B385)&lt;$E385),0,IF((SUM($F385:P385)+($C385/$D385))&gt;$C385,$C385-SUM($F385:P385),($C385-SUM($F385:P385))/($D385-(Q$4-$E385)+$B385))),0)</f>
        <v>58110.474276283901</v>
      </c>
      <c r="R385" s="803">
        <f ca="1">IFERROR(IF(OR(R$4&lt;$B385,(R$4-$B385)&lt;$E385),0,IF((SUM($F385:Q385)+($C385/$D385))&gt;$C385,$C385-SUM($F385:Q385),($C385-SUM($F385:Q385))/($D385-(R$4-$E385)+$B385))),0)</f>
        <v>58110.474276283872</v>
      </c>
      <c r="S385" s="803">
        <f ca="1">IFERROR(IF(OR(S$4&lt;$B385,(S$4-$B385)&lt;$E385),0,IF((SUM($F385:R385)+($C385/$D385))&gt;$C385,$C385-SUM($F385:R385),($C385-SUM($F385:R385))/($D385-(S$4-$E385)+$B385))),0)</f>
        <v>0</v>
      </c>
      <c r="T385" s="803">
        <f ca="1">IFERROR(IF(OR(T$4&lt;$B385,(T$4-$B385)&lt;$E385),0,IF((SUM($F385:S385)+($C385/$D385))&gt;$C385,$C385-SUM($F385:S385),($C385-SUM($F385:S385))/($D385-(T$4-$E385)+$B385))),0)</f>
        <v>0</v>
      </c>
      <c r="U385" s="803">
        <f ca="1">IFERROR(IF(OR(U$4&lt;$B385,(U$4-$B385)&lt;$E385),0,IF((SUM($F385:T385)+($C385/$D385))&gt;$C385,$C385-SUM($F385:T385),($C385-SUM($F385:T385))/($D385-(U$4-$E385)+$B385))),0)</f>
        <v>0</v>
      </c>
      <c r="V385" s="803">
        <f ca="1">IFERROR(IF(OR(V$4&lt;$B385,(V$4-$B385)&lt;$E385),0,IF((SUM($F385:U385)+($C385/$D385))&gt;$C385,$C385-SUM($F385:U385),($C385-SUM($F385:U385))/($D385-(V$4-$E385)+$B385))),0)</f>
        <v>0</v>
      </c>
      <c r="W385" s="803">
        <f ca="1">IFERROR(IF(OR(W$4&lt;$B385,(W$4-$B385)&lt;$E385),0,IF((SUM($F385:V385)+($C385/$D385))&gt;$C385,$C385-SUM($F385:V385),($C385-SUM($F385:V385))/($D385-(W$4-$E385)+$B385))),0)</f>
        <v>0</v>
      </c>
      <c r="X385" s="803">
        <f ca="1">IFERROR(IF(OR(X$4&lt;$B385,(X$4-$B385)&lt;$E385),0,IF((SUM($F385:W385)+($C385/$D385))&gt;$C385,$C385-SUM($F385:W385),($C385-SUM($F385:W385))/($D385-(X$4-$E385)+$B385))),0)</f>
        <v>0</v>
      </c>
      <c r="Y385" s="803">
        <f ca="1">IFERROR(IF(OR(Y$4&lt;$B385,(Y$4-$B385)&lt;$E385),0,IF((SUM($F385:X385)+($C385/$D385))&gt;$C385,$C385-SUM($F385:X385),($C385-SUM($F385:X385))/($D385-(Y$4-$E385)+$B385))),0)</f>
        <v>0</v>
      </c>
      <c r="Z385" s="803">
        <f ca="1">IFERROR(IF(OR(Z$4&lt;$B385,(Z$4-$B385)&lt;$E385),0,IF((SUM($F385:Y385)+($C385/$D385))&gt;$C385,$C385-SUM($F385:Y385),($C385-SUM($F385:Y385))/($D385-(Z$4-$E385)+$B385))),0)</f>
        <v>0</v>
      </c>
      <c r="AA385" s="803">
        <f ca="1">IFERROR(IF(OR(AA$4&lt;$B385,(AA$4-$B385)&lt;$E385),0,IF((SUM($F385:Z385)+($C385/$D385))&gt;$C385,$C385-SUM($F385:Z385),($C385-SUM($F385:Z385))/($D385-(AA$4-$E385)+$B385))),0)</f>
        <v>0</v>
      </c>
      <c r="AB385" s="803">
        <f ca="1">IFERROR(IF(OR(AB$4&lt;$B385,(AB$4-$B385)&lt;$E385),0,IF((SUM($F385:AA385)+($C385/$D385))&gt;$C385,$C385-SUM($F385:AA385),($C385-SUM($F385:AA385))/($D385-(AB$4-$E385)+$B385))),0)</f>
        <v>0</v>
      </c>
      <c r="AC385" s="803">
        <f ca="1">IFERROR(IF(OR(AC$4&lt;$B385,(AC$4-$B385)&lt;$E385),0,IF((SUM($F385:AB385)+($C385/$D385))&gt;$C385,$C385-SUM($F385:AB385),($C385-SUM($F385:AB385))/($D385-(AC$4-$E385)+$B385))),0)</f>
        <v>0</v>
      </c>
      <c r="AD385" s="803">
        <f ca="1">IFERROR(IF(OR(AD$4&lt;$B385,(AD$4-$B385)&lt;$E385),0,IF((SUM($F385:AC385)+($C385/$D385))&gt;$C385,$C385-SUM($F385:AC385),($C385-SUM($F385:AC385))/($D385-(AD$4-$E385)+$B385))),0)</f>
        <v>0</v>
      </c>
      <c r="AE385" s="803">
        <f ca="1">IFERROR(IF(OR(AE$4&lt;$B385,(AE$4-$B385)&lt;$E385),0,IF((SUM($F385:AD385)+($C385/$D385))&gt;$C385,$C385-SUM($F385:AD385),($C385-SUM($F385:AD385))/($D385-(AE$4-$E385)+$B385))),0)</f>
        <v>0</v>
      </c>
      <c r="AF385" s="803">
        <f ca="1">IFERROR(IF(OR(AF$4&lt;$B385,(AF$4-$B385)&lt;$E385),0,IF((SUM($F385:AE385)+($C385/$D385))&gt;$C385,$C385-SUM($F385:AE385),($C385-SUM($F385:AE385))/($D385-(AF$4-$E385)+$B385))),0)</f>
        <v>0</v>
      </c>
      <c r="AG385" s="803">
        <f ca="1">IFERROR(IF(OR(AG$4&lt;$B385,(AG$4-$B385)&lt;$E385),0,IF((SUM($F385:AF385)+($C385/$D385))&gt;$C385,$C385-SUM($F385:AF385),($C385-SUM($F385:AF385))/($D385-(AG$4-$E385)+$B385))),0)</f>
        <v>0</v>
      </c>
      <c r="AH385" s="803">
        <f ca="1">IFERROR(IF(OR(AH$4&lt;$B385,(AH$4-$B385)&lt;$E385),0,IF((SUM($F385:AG385)+($C385/$D385))&gt;$C385,$C385-SUM($F385:AG385),($C385-SUM($F385:AG385))/($D385-(AH$4-$E385)+$B385))),0)</f>
        <v>0</v>
      </c>
      <c r="AI385" s="803">
        <f ca="1">IFERROR(IF(OR(AI$4&lt;$B385,(AI$4-$B385)&lt;$E385),0,IF((SUM($F385:AH385)+($C385/$D385))&gt;$C385,$C385-SUM($F385:AH385),($C385-SUM($F385:AH385))/($D385-(AI$4-$E385)+$B385))),0)</f>
        <v>0</v>
      </c>
      <c r="AJ385" s="803">
        <f ca="1">IFERROR(IF(OR(AJ$4&lt;$B385,(AJ$4-$B385)&lt;$E385),0,IF((SUM($F385:AI385)+($C385/$D385))&gt;$C385,$C385-SUM($F385:AI385),($C385-SUM($F385:AI385))/($D385-(AJ$4-$E385)+$B385))),0)</f>
        <v>0</v>
      </c>
      <c r="AK385" s="803">
        <f ca="1">IFERROR(IF(OR(AK$4&lt;$B385,(AK$4-$B385)&lt;$E385),0,IF((SUM($F385:AJ385)+($C385/$D385))&gt;$C385,$C385-SUM($F385:AJ385),($C385-SUM($F385:AJ385))/($D385-(AK$4-$E385)+$B385))),0)</f>
        <v>0</v>
      </c>
      <c r="AL385" s="803">
        <f ca="1">IFERROR(IF(OR(AL$4&lt;$B385,(AL$4-$B385)&lt;$E385),0,IF((SUM($F385:AK385)+($C385/$D385))&gt;$C385,$C385-SUM($F385:AK385),($C385-SUM($F385:AK385))/($D385-(AL$4-$E385)+$B385))),0)</f>
        <v>0</v>
      </c>
      <c r="AM385" s="803">
        <f ca="1">IFERROR(IF(OR(AM$4&lt;$B385,(AM$4-$B385)&lt;$E385),0,IF((SUM($F385:AL385)+($C385/$D385))&gt;$C385,$C385-SUM($F385:AL385),($C385-SUM($F385:AL385))/($D385-(AM$4-$E385)+$B385))),0)</f>
        <v>0</v>
      </c>
      <c r="AN385" s="803">
        <f ca="1">IFERROR(IF(OR(AN$4&lt;$B385,(AN$4-$B385)&lt;$E385),0,IF((SUM($F385:AM385)+($C385/$D385))&gt;$C385,$C385-SUM($F385:AM385),($C385-SUM($F385:AM385))/($D385-(AN$4-$E385)+$B385))),0)</f>
        <v>0</v>
      </c>
      <c r="AO385" s="803">
        <f ca="1">IFERROR(IF(OR(AO$4&lt;$B385,(AO$4-$B385)&lt;$E385),0,IF((SUM($F385:AN385)+($C385/$D385))&gt;$C385,$C385-SUM($F385:AN385),($C385-SUM($F385:AN385))/($D385-(AO$4-$E385)+$B385))),0)</f>
        <v>0</v>
      </c>
      <c r="AP385" s="803">
        <f ca="1">IFERROR(IF(OR(AP$4&lt;$B385,(AP$4-$B385)&lt;$E385),0,IF((SUM($F385:AO385)+($C385/$D385))&gt;$C385,$C385-SUM($F385:AO385),($C385-SUM($F385:AO385))/($D385-(AP$4-$E385)+$B385))),0)</f>
        <v>0</v>
      </c>
      <c r="AQ385" s="803">
        <f ca="1">IFERROR(IF(OR(AQ$4&lt;$B385,(AQ$4-$B385)&lt;$E385),0,IF((SUM($F385:AP385)+($C385/$D385))&gt;$C385,$C385-SUM($F385:AP385),($C385-SUM($F385:AP385))/($D385-(AQ$4-$E385)+$B385))),0)</f>
        <v>0</v>
      </c>
      <c r="AR385" s="803">
        <f ca="1">IFERROR(IF(OR(AR$4&lt;$B385,(AR$4-$B385)&lt;$E385),0,IF((SUM($F385:AQ385)+($C385/$D385))&gt;$C385,$C385-SUM($F385:AQ385),($C385-SUM($F385:AQ385))/($D385-(AR$4-$E385)+$B385))),0)</f>
        <v>0</v>
      </c>
      <c r="AS385" s="803">
        <f ca="1">IFERROR(IF(OR(AS$4&lt;$B385,(AS$4-$B385)&lt;$E385),0,IF((SUM($F385:AR385)+($C385/$D385))&gt;$C385,$C385-SUM($F385:AR385),($C385-SUM($F385:AR385))/($D385-(AS$4-$E385)+$B385))),0)</f>
        <v>0</v>
      </c>
      <c r="AT385" s="803">
        <f ca="1">IFERROR(IF(OR(AT$4&lt;$B385,(AT$4-$B385)&lt;$E385),0,IF((SUM($F385:AS385)+($C385/$D385))&gt;$C385,$C385-SUM($F385:AS385),($C385-SUM($F385:AS385))/($D385-(AT$4-$E385)+$B385))),0)</f>
        <v>0</v>
      </c>
      <c r="AU385" s="803">
        <f ca="1">IFERROR(IF(OR(AU$4&lt;$B385,(AU$4-$B385)&lt;$E385),0,IF((SUM($F385:AT385)+($C385/$D385))&gt;$C385,$C385-SUM($F385:AT385),($C385-SUM($F385:AT385))/($D385-(AU$4-$E385)+$B385))),0)</f>
        <v>0</v>
      </c>
      <c r="AV385" s="201"/>
    </row>
    <row r="386" spans="2:48">
      <c r="B386" s="885">
        <f>IF((B385+1)&gt;'PAINEL DE CONTROLE'!$D$6,'PAINEL DE CONTROLE'!$D$6,(B385+1))</f>
        <v>2</v>
      </c>
      <c r="C386" s="850">
        <f ca="1"/>
        <v>0</v>
      </c>
      <c r="D386" s="923">
        <f>IF(B386+SUMIF('PAINEL DE CONTROLE'!$B$97:$B$107,$B$382,'PAINEL DE CONTROLE'!$F$97:$F$107)&gt;'PAINEL DE CONTROLE'!$D$6,'PAINEL DE CONTROLE'!$D$6-B386,SUMIF('PAINEL DE CONTROLE'!$B$97:$B$107,$B$382,'PAINEL DE CONTROLE'!$F$97:$F$107))</f>
        <v>10</v>
      </c>
      <c r="E386" s="923">
        <f>'PAINEL DE CONTROLE'!$D$8</f>
        <v>1</v>
      </c>
      <c r="G386" s="803">
        <f ca="1">IFERROR(IF(OR(G$4&lt;$B386,(G$4-$B386)&lt;$E386),0,IF((SUM($F386:F386)+($C386/$D386))&gt;$C386,$C386-SUM($F386:F386),($C386-SUM($F386:F386))/($D386-(G$4-$E386)+$B386))),0)</f>
        <v>0</v>
      </c>
      <c r="H386" s="803">
        <f ca="1">IFERROR(IF(OR(H$4&lt;$B386,(H$4-$B386)&lt;$E386),0,IF((SUM($F386:G386)+($C386/$D386))&gt;$C386,$C386-SUM($F386:G386),($C386-SUM($F386:G386))/($D386-(H$4-$E386)+$B386))),0)</f>
        <v>0</v>
      </c>
      <c r="I386" s="803">
        <f ca="1">IFERROR(IF(OR(I$4&lt;$B386,(I$4-$B386)&lt;$E386),0,IF((SUM($F386:H386)+($C386/$D386))&gt;$C386,$C386-SUM($F386:H386),($C386-SUM($F386:H386))/($D386-(I$4-$E386)+$B386))),0)</f>
        <v>0</v>
      </c>
      <c r="J386" s="803">
        <f ca="1">IFERROR(IF(OR(J$4&lt;$B386,(J$4-$B386)&lt;$E386),0,IF((SUM($F386:I386)+($C386/$D386))&gt;$C386,$C386-SUM($F386:I386),($C386-SUM($F386:I386))/($D386-(J$4-$E386)+$B386))),0)</f>
        <v>0</v>
      </c>
      <c r="K386" s="803">
        <f ca="1">IFERROR(IF(OR(K$4&lt;$B386,(K$4-$B386)&lt;$E386),0,IF((SUM($F386:J386)+($C386/$D386))&gt;$C386,$C386-SUM($F386:J386),($C386-SUM($F386:J386))/($D386-(K$4-$E386)+$B386))),0)</f>
        <v>0</v>
      </c>
      <c r="L386" s="803">
        <f ca="1">IFERROR(IF(OR(L$4&lt;$B386,(L$4-$B386)&lt;$E386),0,IF((SUM($F386:K386)+($C386/$D386))&gt;$C386,$C386-SUM($F386:K386),($C386-SUM($F386:K386))/($D386-(L$4-$E386)+$B386))),0)</f>
        <v>0</v>
      </c>
      <c r="M386" s="803">
        <f ca="1">IFERROR(IF(OR(M$4&lt;$B386,(M$4-$B386)&lt;$E386),0,IF((SUM($F386:L386)+($C386/$D386))&gt;$C386,$C386-SUM($F386:L386),($C386-SUM($F386:L386))/($D386-(M$4-$E386)+$B386))),0)</f>
        <v>0</v>
      </c>
      <c r="N386" s="803">
        <f ca="1">IFERROR(IF(OR(N$4&lt;$B386,(N$4-$B386)&lt;$E386),0,IF((SUM($F386:M386)+($C386/$D386))&gt;$C386,$C386-SUM($F386:M386),($C386-SUM($F386:M386))/($D386-(N$4-$E386)+$B386))),0)</f>
        <v>0</v>
      </c>
      <c r="O386" s="803">
        <f ca="1">IFERROR(IF(OR(O$4&lt;$B386,(O$4-$B386)&lt;$E386),0,IF((SUM($F386:N386)+($C386/$D386))&gt;$C386,$C386-SUM($F386:N386),($C386-SUM($F386:N386))/($D386-(O$4-$E386)+$B386))),0)</f>
        <v>0</v>
      </c>
      <c r="P386" s="803">
        <f ca="1">IFERROR(IF(OR(P$4&lt;$B386,(P$4-$B386)&lt;$E386),0,IF((SUM($F386:O386)+($C386/$D386))&gt;$C386,$C386-SUM($F386:O386),($C386-SUM($F386:O386))/($D386-(P$4-$E386)+$B386))),0)</f>
        <v>0</v>
      </c>
      <c r="Q386" s="803">
        <f ca="1">IFERROR(IF(OR(Q$4&lt;$B386,(Q$4-$B386)&lt;$E386),0,IF((SUM($F386:P386)+($C386/$D386))&gt;$C386,$C386-SUM($F386:P386),($C386-SUM($F386:P386))/($D386-(Q$4-$E386)+$B386))),0)</f>
        <v>0</v>
      </c>
      <c r="R386" s="803">
        <f ca="1">IFERROR(IF(OR(R$4&lt;$B386,(R$4-$B386)&lt;$E386),0,IF((SUM($F386:Q386)+($C386/$D386))&gt;$C386,$C386-SUM($F386:Q386),($C386-SUM($F386:Q386))/($D386-(R$4-$E386)+$B386))),0)</f>
        <v>0</v>
      </c>
      <c r="S386" s="803">
        <f ca="1">IFERROR(IF(OR(S$4&lt;$B386,(S$4-$B386)&lt;$E386),0,IF((SUM($F386:R386)+($C386/$D386))&gt;$C386,$C386-SUM($F386:R386),($C386-SUM($F386:R386))/($D386-(S$4-$E386)+$B386))),0)</f>
        <v>0</v>
      </c>
      <c r="T386" s="803">
        <f ca="1">IFERROR(IF(OR(T$4&lt;$B386,(T$4-$B386)&lt;$E386),0,IF((SUM($F386:S386)+($C386/$D386))&gt;$C386,$C386-SUM($F386:S386),($C386-SUM($F386:S386))/($D386-(T$4-$E386)+$B386))),0)</f>
        <v>0</v>
      </c>
      <c r="U386" s="803">
        <f ca="1">IFERROR(IF(OR(U$4&lt;$B386,(U$4-$B386)&lt;$E386),0,IF((SUM($F386:T386)+($C386/$D386))&gt;$C386,$C386-SUM($F386:T386),($C386-SUM($F386:T386))/($D386-(U$4-$E386)+$B386))),0)</f>
        <v>0</v>
      </c>
      <c r="V386" s="803">
        <f ca="1">IFERROR(IF(OR(V$4&lt;$B386,(V$4-$B386)&lt;$E386),0,IF((SUM($F386:U386)+($C386/$D386))&gt;$C386,$C386-SUM($F386:U386),($C386-SUM($F386:U386))/($D386-(V$4-$E386)+$B386))),0)</f>
        <v>0</v>
      </c>
      <c r="W386" s="803">
        <f ca="1">IFERROR(IF(OR(W$4&lt;$B386,(W$4-$B386)&lt;$E386),0,IF((SUM($F386:V386)+($C386/$D386))&gt;$C386,$C386-SUM($F386:V386),($C386-SUM($F386:V386))/($D386-(W$4-$E386)+$B386))),0)</f>
        <v>0</v>
      </c>
      <c r="X386" s="803">
        <f ca="1">IFERROR(IF(OR(X$4&lt;$B386,(X$4-$B386)&lt;$E386),0,IF((SUM($F386:W386)+($C386/$D386))&gt;$C386,$C386-SUM($F386:W386),($C386-SUM($F386:W386))/($D386-(X$4-$E386)+$B386))),0)</f>
        <v>0</v>
      </c>
      <c r="Y386" s="803">
        <f ca="1">IFERROR(IF(OR(Y$4&lt;$B386,(Y$4-$B386)&lt;$E386),0,IF((SUM($F386:X386)+($C386/$D386))&gt;$C386,$C386-SUM($F386:X386),($C386-SUM($F386:X386))/($D386-(Y$4-$E386)+$B386))),0)</f>
        <v>0</v>
      </c>
      <c r="Z386" s="803">
        <f ca="1">IFERROR(IF(OR(Z$4&lt;$B386,(Z$4-$B386)&lt;$E386),0,IF((SUM($F386:Y386)+($C386/$D386))&gt;$C386,$C386-SUM($F386:Y386),($C386-SUM($F386:Y386))/($D386-(Z$4-$E386)+$B386))),0)</f>
        <v>0</v>
      </c>
      <c r="AA386" s="803">
        <f ca="1">IFERROR(IF(OR(AA$4&lt;$B386,(AA$4-$B386)&lt;$E386),0,IF((SUM($F386:Z386)+($C386/$D386))&gt;$C386,$C386-SUM($F386:Z386),($C386-SUM($F386:Z386))/($D386-(AA$4-$E386)+$B386))),0)</f>
        <v>0</v>
      </c>
      <c r="AB386" s="803">
        <f ca="1">IFERROR(IF(OR(AB$4&lt;$B386,(AB$4-$B386)&lt;$E386),0,IF((SUM($F386:AA386)+($C386/$D386))&gt;$C386,$C386-SUM($F386:AA386),($C386-SUM($F386:AA386))/($D386-(AB$4-$E386)+$B386))),0)</f>
        <v>0</v>
      </c>
      <c r="AC386" s="803">
        <f ca="1">IFERROR(IF(OR(AC$4&lt;$B386,(AC$4-$B386)&lt;$E386),0,IF((SUM($F386:AB386)+($C386/$D386))&gt;$C386,$C386-SUM($F386:AB386),($C386-SUM($F386:AB386))/($D386-(AC$4-$E386)+$B386))),0)</f>
        <v>0</v>
      </c>
      <c r="AD386" s="803">
        <f ca="1">IFERROR(IF(OR(AD$4&lt;$B386,(AD$4-$B386)&lt;$E386),0,IF((SUM($F386:AC386)+($C386/$D386))&gt;$C386,$C386-SUM($F386:AC386),($C386-SUM($F386:AC386))/($D386-(AD$4-$E386)+$B386))),0)</f>
        <v>0</v>
      </c>
      <c r="AE386" s="803">
        <f ca="1">IFERROR(IF(OR(AE$4&lt;$B386,(AE$4-$B386)&lt;$E386),0,IF((SUM($F386:AD386)+($C386/$D386))&gt;$C386,$C386-SUM($F386:AD386),($C386-SUM($F386:AD386))/($D386-(AE$4-$E386)+$B386))),0)</f>
        <v>0</v>
      </c>
      <c r="AF386" s="803">
        <f ca="1">IFERROR(IF(OR(AF$4&lt;$B386,(AF$4-$B386)&lt;$E386),0,IF((SUM($F386:AE386)+($C386/$D386))&gt;$C386,$C386-SUM($F386:AE386),($C386-SUM($F386:AE386))/($D386-(AF$4-$E386)+$B386))),0)</f>
        <v>0</v>
      </c>
      <c r="AG386" s="803">
        <f ca="1">IFERROR(IF(OR(AG$4&lt;$B386,(AG$4-$B386)&lt;$E386),0,IF((SUM($F386:AF386)+($C386/$D386))&gt;$C386,$C386-SUM($F386:AF386),($C386-SUM($F386:AF386))/($D386-(AG$4-$E386)+$B386))),0)</f>
        <v>0</v>
      </c>
      <c r="AH386" s="803">
        <f ca="1">IFERROR(IF(OR(AH$4&lt;$B386,(AH$4-$B386)&lt;$E386),0,IF((SUM($F386:AG386)+($C386/$D386))&gt;$C386,$C386-SUM($F386:AG386),($C386-SUM($F386:AG386))/($D386-(AH$4-$E386)+$B386))),0)</f>
        <v>0</v>
      </c>
      <c r="AI386" s="803">
        <f ca="1">IFERROR(IF(OR(AI$4&lt;$B386,(AI$4-$B386)&lt;$E386),0,IF((SUM($F386:AH386)+($C386/$D386))&gt;$C386,$C386-SUM($F386:AH386),($C386-SUM($F386:AH386))/($D386-(AI$4-$E386)+$B386))),0)</f>
        <v>0</v>
      </c>
      <c r="AJ386" s="803">
        <f ca="1">IFERROR(IF(OR(AJ$4&lt;$B386,(AJ$4-$B386)&lt;$E386),0,IF((SUM($F386:AI386)+($C386/$D386))&gt;$C386,$C386-SUM($F386:AI386),($C386-SUM($F386:AI386))/($D386-(AJ$4-$E386)+$B386))),0)</f>
        <v>0</v>
      </c>
      <c r="AK386" s="803">
        <f ca="1">IFERROR(IF(OR(AK$4&lt;$B386,(AK$4-$B386)&lt;$E386),0,IF((SUM($F386:AJ386)+($C386/$D386))&gt;$C386,$C386-SUM($F386:AJ386),($C386-SUM($F386:AJ386))/($D386-(AK$4-$E386)+$B386))),0)</f>
        <v>0</v>
      </c>
      <c r="AL386" s="803">
        <f ca="1">IFERROR(IF(OR(AL$4&lt;$B386,(AL$4-$B386)&lt;$E386),0,IF((SUM($F386:AK386)+($C386/$D386))&gt;$C386,$C386-SUM($F386:AK386),($C386-SUM($F386:AK386))/($D386-(AL$4-$E386)+$B386))),0)</f>
        <v>0</v>
      </c>
      <c r="AM386" s="803">
        <f ca="1">IFERROR(IF(OR(AM$4&lt;$B386,(AM$4-$B386)&lt;$E386),0,IF((SUM($F386:AL386)+($C386/$D386))&gt;$C386,$C386-SUM($F386:AL386),($C386-SUM($F386:AL386))/($D386-(AM$4-$E386)+$B386))),0)</f>
        <v>0</v>
      </c>
      <c r="AN386" s="803">
        <f ca="1">IFERROR(IF(OR(AN$4&lt;$B386,(AN$4-$B386)&lt;$E386),0,IF((SUM($F386:AM386)+($C386/$D386))&gt;$C386,$C386-SUM($F386:AM386),($C386-SUM($F386:AM386))/($D386-(AN$4-$E386)+$B386))),0)</f>
        <v>0</v>
      </c>
      <c r="AO386" s="803">
        <f ca="1">IFERROR(IF(OR(AO$4&lt;$B386,(AO$4-$B386)&lt;$E386),0,IF((SUM($F386:AN386)+($C386/$D386))&gt;$C386,$C386-SUM($F386:AN386),($C386-SUM($F386:AN386))/($D386-(AO$4-$E386)+$B386))),0)</f>
        <v>0</v>
      </c>
      <c r="AP386" s="803">
        <f ca="1">IFERROR(IF(OR(AP$4&lt;$B386,(AP$4-$B386)&lt;$E386),0,IF((SUM($F386:AO386)+($C386/$D386))&gt;$C386,$C386-SUM($F386:AO386),($C386-SUM($F386:AO386))/($D386-(AP$4-$E386)+$B386))),0)</f>
        <v>0</v>
      </c>
      <c r="AQ386" s="803">
        <f ca="1">IFERROR(IF(OR(AQ$4&lt;$B386,(AQ$4-$B386)&lt;$E386),0,IF((SUM($F386:AP386)+($C386/$D386))&gt;$C386,$C386-SUM($F386:AP386),($C386-SUM($F386:AP386))/($D386-(AQ$4-$E386)+$B386))),0)</f>
        <v>0</v>
      </c>
      <c r="AR386" s="803">
        <f ca="1">IFERROR(IF(OR(AR$4&lt;$B386,(AR$4-$B386)&lt;$E386),0,IF((SUM($F386:AQ386)+($C386/$D386))&gt;$C386,$C386-SUM($F386:AQ386),($C386-SUM($F386:AQ386))/($D386-(AR$4-$E386)+$B386))),0)</f>
        <v>0</v>
      </c>
      <c r="AS386" s="803">
        <f ca="1">IFERROR(IF(OR(AS$4&lt;$B386,(AS$4-$B386)&lt;$E386),0,IF((SUM($F386:AR386)+($C386/$D386))&gt;$C386,$C386-SUM($F386:AR386),($C386-SUM($F386:AR386))/($D386-(AS$4-$E386)+$B386))),0)</f>
        <v>0</v>
      </c>
      <c r="AT386" s="803">
        <f ca="1">IFERROR(IF(OR(AT$4&lt;$B386,(AT$4-$B386)&lt;$E386),0,IF((SUM($F386:AS386)+($C386/$D386))&gt;$C386,$C386-SUM($F386:AS386),($C386-SUM($F386:AS386))/($D386-(AT$4-$E386)+$B386))),0)</f>
        <v>0</v>
      </c>
      <c r="AU386" s="803">
        <f ca="1">IFERROR(IF(OR(AU$4&lt;$B386,(AU$4-$B386)&lt;$E386),0,IF((SUM($F386:AT386)+($C386/$D386))&gt;$C386,$C386-SUM($F386:AT386),($C386-SUM($F386:AT386))/($D386-(AU$4-$E386)+$B386))),0)</f>
        <v>0</v>
      </c>
      <c r="AV386" s="201"/>
    </row>
    <row r="387" spans="2:48">
      <c r="B387" s="885">
        <f>IF((B386+1)&gt;'PAINEL DE CONTROLE'!$D$6,'PAINEL DE CONTROLE'!$D$6,(B386+1))</f>
        <v>3</v>
      </c>
      <c r="C387" s="850">
        <f ca="1"/>
        <v>0</v>
      </c>
      <c r="D387" s="923">
        <f>IF(B387+SUMIF('PAINEL DE CONTROLE'!$B$97:$B$107,$B$382,'PAINEL DE CONTROLE'!$F$97:$F$107)&gt;'PAINEL DE CONTROLE'!$D$6,'PAINEL DE CONTROLE'!$D$6-B387,SUMIF('PAINEL DE CONTROLE'!$B$97:$B$107,$B$382,'PAINEL DE CONTROLE'!$F$97:$F$107))</f>
        <v>10</v>
      </c>
      <c r="E387" s="923">
        <f>'PAINEL DE CONTROLE'!$D$8</f>
        <v>1</v>
      </c>
      <c r="G387" s="803">
        <f ca="1">IFERROR(IF(OR(G$4&lt;$B387,(G$4-$B387)&lt;$E387),0,IF((SUM($F387:F387)+($C387/$D387))&gt;$C387,$C387-SUM($F387:F387),($C387-SUM($F387:F387))/($D387-(G$4-$E387)+$B387))),0)</f>
        <v>0</v>
      </c>
      <c r="H387" s="803">
        <f ca="1">IFERROR(IF(OR(H$4&lt;$B387,(H$4-$B387)&lt;$E387),0,IF((SUM($F387:G387)+($C387/$D387))&gt;$C387,$C387-SUM($F387:G387),($C387-SUM($F387:G387))/($D387-(H$4-$E387)+$B387))),0)</f>
        <v>0</v>
      </c>
      <c r="I387" s="803">
        <f ca="1">IFERROR(IF(OR(I$4&lt;$B387,(I$4-$B387)&lt;$E387),0,IF((SUM($F387:H387)+($C387/$D387))&gt;$C387,$C387-SUM($F387:H387),($C387-SUM($F387:H387))/($D387-(I$4-$E387)+$B387))),0)</f>
        <v>0</v>
      </c>
      <c r="J387" s="803">
        <f ca="1">IFERROR(IF(OR(J$4&lt;$B387,(J$4-$B387)&lt;$E387),0,IF((SUM($F387:I387)+($C387/$D387))&gt;$C387,$C387-SUM($F387:I387),($C387-SUM($F387:I387))/($D387-(J$4-$E387)+$B387))),0)</f>
        <v>0</v>
      </c>
      <c r="K387" s="803">
        <f ca="1">IFERROR(IF(OR(K$4&lt;$B387,(K$4-$B387)&lt;$E387),0,IF((SUM($F387:J387)+($C387/$D387))&gt;$C387,$C387-SUM($F387:J387),($C387-SUM($F387:J387))/($D387-(K$4-$E387)+$B387))),0)</f>
        <v>0</v>
      </c>
      <c r="L387" s="803">
        <f ca="1">IFERROR(IF(OR(L$4&lt;$B387,(L$4-$B387)&lt;$E387),0,IF((SUM($F387:K387)+($C387/$D387))&gt;$C387,$C387-SUM($F387:K387),($C387-SUM($F387:K387))/($D387-(L$4-$E387)+$B387))),0)</f>
        <v>0</v>
      </c>
      <c r="M387" s="803">
        <f ca="1">IFERROR(IF(OR(M$4&lt;$B387,(M$4-$B387)&lt;$E387),0,IF((SUM($F387:L387)+($C387/$D387))&gt;$C387,$C387-SUM($F387:L387),($C387-SUM($F387:L387))/($D387-(M$4-$E387)+$B387))),0)</f>
        <v>0</v>
      </c>
      <c r="N387" s="803">
        <f ca="1">IFERROR(IF(OR(N$4&lt;$B387,(N$4-$B387)&lt;$E387),0,IF((SUM($F387:M387)+($C387/$D387))&gt;$C387,$C387-SUM($F387:M387),($C387-SUM($F387:M387))/($D387-(N$4-$E387)+$B387))),0)</f>
        <v>0</v>
      </c>
      <c r="O387" s="803">
        <f ca="1">IFERROR(IF(OR(O$4&lt;$B387,(O$4-$B387)&lt;$E387),0,IF((SUM($F387:N387)+($C387/$D387))&gt;$C387,$C387-SUM($F387:N387),($C387-SUM($F387:N387))/($D387-(O$4-$E387)+$B387))),0)</f>
        <v>0</v>
      </c>
      <c r="P387" s="803">
        <f ca="1">IFERROR(IF(OR(P$4&lt;$B387,(P$4-$B387)&lt;$E387),0,IF((SUM($F387:O387)+($C387/$D387))&gt;$C387,$C387-SUM($F387:O387),($C387-SUM($F387:O387))/($D387-(P$4-$E387)+$B387))),0)</f>
        <v>0</v>
      </c>
      <c r="Q387" s="803">
        <f ca="1">IFERROR(IF(OR(Q$4&lt;$B387,(Q$4-$B387)&lt;$E387),0,IF((SUM($F387:P387)+($C387/$D387))&gt;$C387,$C387-SUM($F387:P387),($C387-SUM($F387:P387))/($D387-(Q$4-$E387)+$B387))),0)</f>
        <v>0</v>
      </c>
      <c r="R387" s="803">
        <f ca="1">IFERROR(IF(OR(R$4&lt;$B387,(R$4-$B387)&lt;$E387),0,IF((SUM($F387:Q387)+($C387/$D387))&gt;$C387,$C387-SUM($F387:Q387),($C387-SUM($F387:Q387))/($D387-(R$4-$E387)+$B387))),0)</f>
        <v>0</v>
      </c>
      <c r="S387" s="803">
        <f ca="1">IFERROR(IF(OR(S$4&lt;$B387,(S$4-$B387)&lt;$E387),0,IF((SUM($F387:R387)+($C387/$D387))&gt;$C387,$C387-SUM($F387:R387),($C387-SUM($F387:R387))/($D387-(S$4-$E387)+$B387))),0)</f>
        <v>0</v>
      </c>
      <c r="T387" s="803">
        <f ca="1">IFERROR(IF(OR(T$4&lt;$B387,(T$4-$B387)&lt;$E387),0,IF((SUM($F387:S387)+($C387/$D387))&gt;$C387,$C387-SUM($F387:S387),($C387-SUM($F387:S387))/($D387-(T$4-$E387)+$B387))),0)</f>
        <v>0</v>
      </c>
      <c r="U387" s="803">
        <f ca="1">IFERROR(IF(OR(U$4&lt;$B387,(U$4-$B387)&lt;$E387),0,IF((SUM($F387:T387)+($C387/$D387))&gt;$C387,$C387-SUM($F387:T387),($C387-SUM($F387:T387))/($D387-(U$4-$E387)+$B387))),0)</f>
        <v>0</v>
      </c>
      <c r="V387" s="803">
        <f ca="1">IFERROR(IF(OR(V$4&lt;$B387,(V$4-$B387)&lt;$E387),0,IF((SUM($F387:U387)+($C387/$D387))&gt;$C387,$C387-SUM($F387:U387),($C387-SUM($F387:U387))/($D387-(V$4-$E387)+$B387))),0)</f>
        <v>0</v>
      </c>
      <c r="W387" s="803">
        <f ca="1">IFERROR(IF(OR(W$4&lt;$B387,(W$4-$B387)&lt;$E387),0,IF((SUM($F387:V387)+($C387/$D387))&gt;$C387,$C387-SUM($F387:V387),($C387-SUM($F387:V387))/($D387-(W$4-$E387)+$B387))),0)</f>
        <v>0</v>
      </c>
      <c r="X387" s="803">
        <f ca="1">IFERROR(IF(OR(X$4&lt;$B387,(X$4-$B387)&lt;$E387),0,IF((SUM($F387:W387)+($C387/$D387))&gt;$C387,$C387-SUM($F387:W387),($C387-SUM($F387:W387))/($D387-(X$4-$E387)+$B387))),0)</f>
        <v>0</v>
      </c>
      <c r="Y387" s="803">
        <f ca="1">IFERROR(IF(OR(Y$4&lt;$B387,(Y$4-$B387)&lt;$E387),0,IF((SUM($F387:X387)+($C387/$D387))&gt;$C387,$C387-SUM($F387:X387),($C387-SUM($F387:X387))/($D387-(Y$4-$E387)+$B387))),0)</f>
        <v>0</v>
      </c>
      <c r="Z387" s="803">
        <f ca="1">IFERROR(IF(OR(Z$4&lt;$B387,(Z$4-$B387)&lt;$E387),0,IF((SUM($F387:Y387)+($C387/$D387))&gt;$C387,$C387-SUM($F387:Y387),($C387-SUM($F387:Y387))/($D387-(Z$4-$E387)+$B387))),0)</f>
        <v>0</v>
      </c>
      <c r="AA387" s="803">
        <f ca="1">IFERROR(IF(OR(AA$4&lt;$B387,(AA$4-$B387)&lt;$E387),0,IF((SUM($F387:Z387)+($C387/$D387))&gt;$C387,$C387-SUM($F387:Z387),($C387-SUM($F387:Z387))/($D387-(AA$4-$E387)+$B387))),0)</f>
        <v>0</v>
      </c>
      <c r="AB387" s="803">
        <f ca="1">IFERROR(IF(OR(AB$4&lt;$B387,(AB$4-$B387)&lt;$E387),0,IF((SUM($F387:AA387)+($C387/$D387))&gt;$C387,$C387-SUM($F387:AA387),($C387-SUM($F387:AA387))/($D387-(AB$4-$E387)+$B387))),0)</f>
        <v>0</v>
      </c>
      <c r="AC387" s="803">
        <f ca="1">IFERROR(IF(OR(AC$4&lt;$B387,(AC$4-$B387)&lt;$E387),0,IF((SUM($F387:AB387)+($C387/$D387))&gt;$C387,$C387-SUM($F387:AB387),($C387-SUM($F387:AB387))/($D387-(AC$4-$E387)+$B387))),0)</f>
        <v>0</v>
      </c>
      <c r="AD387" s="803">
        <f ca="1">IFERROR(IF(OR(AD$4&lt;$B387,(AD$4-$B387)&lt;$E387),0,IF((SUM($F387:AC387)+($C387/$D387))&gt;$C387,$C387-SUM($F387:AC387),($C387-SUM($F387:AC387))/($D387-(AD$4-$E387)+$B387))),0)</f>
        <v>0</v>
      </c>
      <c r="AE387" s="803">
        <f ca="1">IFERROR(IF(OR(AE$4&lt;$B387,(AE$4-$B387)&lt;$E387),0,IF((SUM($F387:AD387)+($C387/$D387))&gt;$C387,$C387-SUM($F387:AD387),($C387-SUM($F387:AD387))/($D387-(AE$4-$E387)+$B387))),0)</f>
        <v>0</v>
      </c>
      <c r="AF387" s="803">
        <f ca="1">IFERROR(IF(OR(AF$4&lt;$B387,(AF$4-$B387)&lt;$E387),0,IF((SUM($F387:AE387)+($C387/$D387))&gt;$C387,$C387-SUM($F387:AE387),($C387-SUM($F387:AE387))/($D387-(AF$4-$E387)+$B387))),0)</f>
        <v>0</v>
      </c>
      <c r="AG387" s="803">
        <f ca="1">IFERROR(IF(OR(AG$4&lt;$B387,(AG$4-$B387)&lt;$E387),0,IF((SUM($F387:AF387)+($C387/$D387))&gt;$C387,$C387-SUM($F387:AF387),($C387-SUM($F387:AF387))/($D387-(AG$4-$E387)+$B387))),0)</f>
        <v>0</v>
      </c>
      <c r="AH387" s="803">
        <f ca="1">IFERROR(IF(OR(AH$4&lt;$B387,(AH$4-$B387)&lt;$E387),0,IF((SUM($F387:AG387)+($C387/$D387))&gt;$C387,$C387-SUM($F387:AG387),($C387-SUM($F387:AG387))/($D387-(AH$4-$E387)+$B387))),0)</f>
        <v>0</v>
      </c>
      <c r="AI387" s="803">
        <f ca="1">IFERROR(IF(OR(AI$4&lt;$B387,(AI$4-$B387)&lt;$E387),0,IF((SUM($F387:AH387)+($C387/$D387))&gt;$C387,$C387-SUM($F387:AH387),($C387-SUM($F387:AH387))/($D387-(AI$4-$E387)+$B387))),0)</f>
        <v>0</v>
      </c>
      <c r="AJ387" s="803">
        <f ca="1">IFERROR(IF(OR(AJ$4&lt;$B387,(AJ$4-$B387)&lt;$E387),0,IF((SUM($F387:AI387)+($C387/$D387))&gt;$C387,$C387-SUM($F387:AI387),($C387-SUM($F387:AI387))/($D387-(AJ$4-$E387)+$B387))),0)</f>
        <v>0</v>
      </c>
      <c r="AK387" s="803">
        <f ca="1">IFERROR(IF(OR(AK$4&lt;$B387,(AK$4-$B387)&lt;$E387),0,IF((SUM($F387:AJ387)+($C387/$D387))&gt;$C387,$C387-SUM($F387:AJ387),($C387-SUM($F387:AJ387))/($D387-(AK$4-$E387)+$B387))),0)</f>
        <v>0</v>
      </c>
      <c r="AL387" s="803">
        <f ca="1">IFERROR(IF(OR(AL$4&lt;$B387,(AL$4-$B387)&lt;$E387),0,IF((SUM($F387:AK387)+($C387/$D387))&gt;$C387,$C387-SUM($F387:AK387),($C387-SUM($F387:AK387))/($D387-(AL$4-$E387)+$B387))),0)</f>
        <v>0</v>
      </c>
      <c r="AM387" s="803">
        <f ca="1">IFERROR(IF(OR(AM$4&lt;$B387,(AM$4-$B387)&lt;$E387),0,IF((SUM($F387:AL387)+($C387/$D387))&gt;$C387,$C387-SUM($F387:AL387),($C387-SUM($F387:AL387))/($D387-(AM$4-$E387)+$B387))),0)</f>
        <v>0</v>
      </c>
      <c r="AN387" s="803">
        <f ca="1">IFERROR(IF(OR(AN$4&lt;$B387,(AN$4-$B387)&lt;$E387),0,IF((SUM($F387:AM387)+($C387/$D387))&gt;$C387,$C387-SUM($F387:AM387),($C387-SUM($F387:AM387))/($D387-(AN$4-$E387)+$B387))),0)</f>
        <v>0</v>
      </c>
      <c r="AO387" s="803">
        <f ca="1">IFERROR(IF(OR(AO$4&lt;$B387,(AO$4-$B387)&lt;$E387),0,IF((SUM($F387:AN387)+($C387/$D387))&gt;$C387,$C387-SUM($F387:AN387),($C387-SUM($F387:AN387))/($D387-(AO$4-$E387)+$B387))),0)</f>
        <v>0</v>
      </c>
      <c r="AP387" s="803">
        <f ca="1">IFERROR(IF(OR(AP$4&lt;$B387,(AP$4-$B387)&lt;$E387),0,IF((SUM($F387:AO387)+($C387/$D387))&gt;$C387,$C387-SUM($F387:AO387),($C387-SUM($F387:AO387))/($D387-(AP$4-$E387)+$B387))),0)</f>
        <v>0</v>
      </c>
      <c r="AQ387" s="803">
        <f ca="1">IFERROR(IF(OR(AQ$4&lt;$B387,(AQ$4-$B387)&lt;$E387),0,IF((SUM($F387:AP387)+($C387/$D387))&gt;$C387,$C387-SUM($F387:AP387),($C387-SUM($F387:AP387))/($D387-(AQ$4-$E387)+$B387))),0)</f>
        <v>0</v>
      </c>
      <c r="AR387" s="803">
        <f ca="1">IFERROR(IF(OR(AR$4&lt;$B387,(AR$4-$B387)&lt;$E387),0,IF((SUM($F387:AQ387)+($C387/$D387))&gt;$C387,$C387-SUM($F387:AQ387),($C387-SUM($F387:AQ387))/($D387-(AR$4-$E387)+$B387))),0)</f>
        <v>0</v>
      </c>
      <c r="AS387" s="803">
        <f ca="1">IFERROR(IF(OR(AS$4&lt;$B387,(AS$4-$B387)&lt;$E387),0,IF((SUM($F387:AR387)+($C387/$D387))&gt;$C387,$C387-SUM($F387:AR387),($C387-SUM($F387:AR387))/($D387-(AS$4-$E387)+$B387))),0)</f>
        <v>0</v>
      </c>
      <c r="AT387" s="803">
        <f ca="1">IFERROR(IF(OR(AT$4&lt;$B387,(AT$4-$B387)&lt;$E387),0,IF((SUM($F387:AS387)+($C387/$D387))&gt;$C387,$C387-SUM($F387:AS387),($C387-SUM($F387:AS387))/($D387-(AT$4-$E387)+$B387))),0)</f>
        <v>0</v>
      </c>
      <c r="AU387" s="803">
        <f ca="1">IFERROR(IF(OR(AU$4&lt;$B387,(AU$4-$B387)&lt;$E387),0,IF((SUM($F387:AT387)+($C387/$D387))&gt;$C387,$C387-SUM($F387:AT387),($C387-SUM($F387:AT387))/($D387-(AU$4-$E387)+$B387))),0)</f>
        <v>0</v>
      </c>
      <c r="AV387" s="201"/>
    </row>
    <row r="388" spans="2:48">
      <c r="B388" s="885">
        <f>IF((B387+1)&gt;'PAINEL DE CONTROLE'!$D$6,'PAINEL DE CONTROLE'!$D$6,(B387+1))</f>
        <v>4</v>
      </c>
      <c r="C388" s="850">
        <f ca="1"/>
        <v>0</v>
      </c>
      <c r="D388" s="923">
        <f>IF(B388+SUMIF('PAINEL DE CONTROLE'!$B$97:$B$107,$B$382,'PAINEL DE CONTROLE'!$F$97:$F$107)&gt;'PAINEL DE CONTROLE'!$D$6,'PAINEL DE CONTROLE'!$D$6-B388,SUMIF('PAINEL DE CONTROLE'!$B$97:$B$107,$B$382,'PAINEL DE CONTROLE'!$F$97:$F$107))</f>
        <v>10</v>
      </c>
      <c r="E388" s="923">
        <f>'PAINEL DE CONTROLE'!$D$8</f>
        <v>1</v>
      </c>
      <c r="G388" s="803">
        <f ca="1">IFERROR(IF(OR(G$4&lt;$B388,(G$4-$B388)&lt;$E388),0,IF((SUM($F388:F388)+($C388/$D388))&gt;$C388,$C388-SUM($F388:F388),($C388-SUM($F388:F388))/($D388-(G$4-$E388)+$B388))),0)</f>
        <v>0</v>
      </c>
      <c r="H388" s="803">
        <f ca="1">IFERROR(IF(OR(H$4&lt;$B388,(H$4-$B388)&lt;$E388),0,IF((SUM($F388:G388)+($C388/$D388))&gt;$C388,$C388-SUM($F388:G388),($C388-SUM($F388:G388))/($D388-(H$4-$E388)+$B388))),0)</f>
        <v>0</v>
      </c>
      <c r="I388" s="803">
        <f ca="1">IFERROR(IF(OR(I$4&lt;$B388,(I$4-$B388)&lt;$E388),0,IF((SUM($F388:H388)+($C388/$D388))&gt;$C388,$C388-SUM($F388:H388),($C388-SUM($F388:H388))/($D388-(I$4-$E388)+$B388))),0)</f>
        <v>0</v>
      </c>
      <c r="J388" s="803">
        <f ca="1">IFERROR(IF(OR(J$4&lt;$B388,(J$4-$B388)&lt;$E388),0,IF((SUM($F388:I388)+($C388/$D388))&gt;$C388,$C388-SUM($F388:I388),($C388-SUM($F388:I388))/($D388-(J$4-$E388)+$B388))),0)</f>
        <v>0</v>
      </c>
      <c r="K388" s="803">
        <f ca="1">IFERROR(IF(OR(K$4&lt;$B388,(K$4-$B388)&lt;$E388),0,IF((SUM($F388:J388)+($C388/$D388))&gt;$C388,$C388-SUM($F388:J388),($C388-SUM($F388:J388))/($D388-(K$4-$E388)+$B388))),0)</f>
        <v>0</v>
      </c>
      <c r="L388" s="803">
        <f ca="1">IFERROR(IF(OR(L$4&lt;$B388,(L$4-$B388)&lt;$E388),0,IF((SUM($F388:K388)+($C388/$D388))&gt;$C388,$C388-SUM($F388:K388),($C388-SUM($F388:K388))/($D388-(L$4-$E388)+$B388))),0)</f>
        <v>0</v>
      </c>
      <c r="M388" s="803">
        <f ca="1">IFERROR(IF(OR(M$4&lt;$B388,(M$4-$B388)&lt;$E388),0,IF((SUM($F388:L388)+($C388/$D388))&gt;$C388,$C388-SUM($F388:L388),($C388-SUM($F388:L388))/($D388-(M$4-$E388)+$B388))),0)</f>
        <v>0</v>
      </c>
      <c r="N388" s="803">
        <f ca="1">IFERROR(IF(OR(N$4&lt;$B388,(N$4-$B388)&lt;$E388),0,IF((SUM($F388:M388)+($C388/$D388))&gt;$C388,$C388-SUM($F388:M388),($C388-SUM($F388:M388))/($D388-(N$4-$E388)+$B388))),0)</f>
        <v>0</v>
      </c>
      <c r="O388" s="803">
        <f ca="1">IFERROR(IF(OR(O$4&lt;$B388,(O$4-$B388)&lt;$E388),0,IF((SUM($F388:N388)+($C388/$D388))&gt;$C388,$C388-SUM($F388:N388),($C388-SUM($F388:N388))/($D388-(O$4-$E388)+$B388))),0)</f>
        <v>0</v>
      </c>
      <c r="P388" s="803">
        <f ca="1">IFERROR(IF(OR(P$4&lt;$B388,(P$4-$B388)&lt;$E388),0,IF((SUM($F388:O388)+($C388/$D388))&gt;$C388,$C388-SUM($F388:O388),($C388-SUM($F388:O388))/($D388-(P$4-$E388)+$B388))),0)</f>
        <v>0</v>
      </c>
      <c r="Q388" s="803">
        <f ca="1">IFERROR(IF(OR(Q$4&lt;$B388,(Q$4-$B388)&lt;$E388),0,IF((SUM($F388:P388)+($C388/$D388))&gt;$C388,$C388-SUM($F388:P388),($C388-SUM($F388:P388))/($D388-(Q$4-$E388)+$B388))),0)</f>
        <v>0</v>
      </c>
      <c r="R388" s="803">
        <f ca="1">IFERROR(IF(OR(R$4&lt;$B388,(R$4-$B388)&lt;$E388),0,IF((SUM($F388:Q388)+($C388/$D388))&gt;$C388,$C388-SUM($F388:Q388),($C388-SUM($F388:Q388))/($D388-(R$4-$E388)+$B388))),0)</f>
        <v>0</v>
      </c>
      <c r="S388" s="803">
        <f ca="1">IFERROR(IF(OR(S$4&lt;$B388,(S$4-$B388)&lt;$E388),0,IF((SUM($F388:R388)+($C388/$D388))&gt;$C388,$C388-SUM($F388:R388),($C388-SUM($F388:R388))/($D388-(S$4-$E388)+$B388))),0)</f>
        <v>0</v>
      </c>
      <c r="T388" s="803">
        <f ca="1">IFERROR(IF(OR(T$4&lt;$B388,(T$4-$B388)&lt;$E388),0,IF((SUM($F388:S388)+($C388/$D388))&gt;$C388,$C388-SUM($F388:S388),($C388-SUM($F388:S388))/($D388-(T$4-$E388)+$B388))),0)</f>
        <v>0</v>
      </c>
      <c r="U388" s="803">
        <f ca="1">IFERROR(IF(OR(U$4&lt;$B388,(U$4-$B388)&lt;$E388),0,IF((SUM($F388:T388)+($C388/$D388))&gt;$C388,$C388-SUM($F388:T388),($C388-SUM($F388:T388))/($D388-(U$4-$E388)+$B388))),0)</f>
        <v>0</v>
      </c>
      <c r="V388" s="803">
        <f ca="1">IFERROR(IF(OR(V$4&lt;$B388,(V$4-$B388)&lt;$E388),0,IF((SUM($F388:U388)+($C388/$D388))&gt;$C388,$C388-SUM($F388:U388),($C388-SUM($F388:U388))/($D388-(V$4-$E388)+$B388))),0)</f>
        <v>0</v>
      </c>
      <c r="W388" s="803">
        <f ca="1">IFERROR(IF(OR(W$4&lt;$B388,(W$4-$B388)&lt;$E388),0,IF((SUM($F388:V388)+($C388/$D388))&gt;$C388,$C388-SUM($F388:V388),($C388-SUM($F388:V388))/($D388-(W$4-$E388)+$B388))),0)</f>
        <v>0</v>
      </c>
      <c r="X388" s="803">
        <f ca="1">IFERROR(IF(OR(X$4&lt;$B388,(X$4-$B388)&lt;$E388),0,IF((SUM($F388:W388)+($C388/$D388))&gt;$C388,$C388-SUM($F388:W388),($C388-SUM($F388:W388))/($D388-(X$4-$E388)+$B388))),0)</f>
        <v>0</v>
      </c>
      <c r="Y388" s="803">
        <f ca="1">IFERROR(IF(OR(Y$4&lt;$B388,(Y$4-$B388)&lt;$E388),0,IF((SUM($F388:X388)+($C388/$D388))&gt;$C388,$C388-SUM($F388:X388),($C388-SUM($F388:X388))/($D388-(Y$4-$E388)+$B388))),0)</f>
        <v>0</v>
      </c>
      <c r="Z388" s="803">
        <f ca="1">IFERROR(IF(OR(Z$4&lt;$B388,(Z$4-$B388)&lt;$E388),0,IF((SUM($F388:Y388)+($C388/$D388))&gt;$C388,$C388-SUM($F388:Y388),($C388-SUM($F388:Y388))/($D388-(Z$4-$E388)+$B388))),0)</f>
        <v>0</v>
      </c>
      <c r="AA388" s="803">
        <f ca="1">IFERROR(IF(OR(AA$4&lt;$B388,(AA$4-$B388)&lt;$E388),0,IF((SUM($F388:Z388)+($C388/$D388))&gt;$C388,$C388-SUM($F388:Z388),($C388-SUM($F388:Z388))/($D388-(AA$4-$E388)+$B388))),0)</f>
        <v>0</v>
      </c>
      <c r="AB388" s="803">
        <f ca="1">IFERROR(IF(OR(AB$4&lt;$B388,(AB$4-$B388)&lt;$E388),0,IF((SUM($F388:AA388)+($C388/$D388))&gt;$C388,$C388-SUM($F388:AA388),($C388-SUM($F388:AA388))/($D388-(AB$4-$E388)+$B388))),0)</f>
        <v>0</v>
      </c>
      <c r="AC388" s="803">
        <f ca="1">IFERROR(IF(OR(AC$4&lt;$B388,(AC$4-$B388)&lt;$E388),0,IF((SUM($F388:AB388)+($C388/$D388))&gt;$C388,$C388-SUM($F388:AB388),($C388-SUM($F388:AB388))/($D388-(AC$4-$E388)+$B388))),0)</f>
        <v>0</v>
      </c>
      <c r="AD388" s="803">
        <f ca="1">IFERROR(IF(OR(AD$4&lt;$B388,(AD$4-$B388)&lt;$E388),0,IF((SUM($F388:AC388)+($C388/$D388))&gt;$C388,$C388-SUM($F388:AC388),($C388-SUM($F388:AC388))/($D388-(AD$4-$E388)+$B388))),0)</f>
        <v>0</v>
      </c>
      <c r="AE388" s="803">
        <f ca="1">IFERROR(IF(OR(AE$4&lt;$B388,(AE$4-$B388)&lt;$E388),0,IF((SUM($F388:AD388)+($C388/$D388))&gt;$C388,$C388-SUM($F388:AD388),($C388-SUM($F388:AD388))/($D388-(AE$4-$E388)+$B388))),0)</f>
        <v>0</v>
      </c>
      <c r="AF388" s="803">
        <f ca="1">IFERROR(IF(OR(AF$4&lt;$B388,(AF$4-$B388)&lt;$E388),0,IF((SUM($F388:AE388)+($C388/$D388))&gt;$C388,$C388-SUM($F388:AE388),($C388-SUM($F388:AE388))/($D388-(AF$4-$E388)+$B388))),0)</f>
        <v>0</v>
      </c>
      <c r="AG388" s="803">
        <f ca="1">IFERROR(IF(OR(AG$4&lt;$B388,(AG$4-$B388)&lt;$E388),0,IF((SUM($F388:AF388)+($C388/$D388))&gt;$C388,$C388-SUM($F388:AF388),($C388-SUM($F388:AF388))/($D388-(AG$4-$E388)+$B388))),0)</f>
        <v>0</v>
      </c>
      <c r="AH388" s="803">
        <f ca="1">IFERROR(IF(OR(AH$4&lt;$B388,(AH$4-$B388)&lt;$E388),0,IF((SUM($F388:AG388)+($C388/$D388))&gt;$C388,$C388-SUM($F388:AG388),($C388-SUM($F388:AG388))/($D388-(AH$4-$E388)+$B388))),0)</f>
        <v>0</v>
      </c>
      <c r="AI388" s="803">
        <f ca="1">IFERROR(IF(OR(AI$4&lt;$B388,(AI$4-$B388)&lt;$E388),0,IF((SUM($F388:AH388)+($C388/$D388))&gt;$C388,$C388-SUM($F388:AH388),($C388-SUM($F388:AH388))/($D388-(AI$4-$E388)+$B388))),0)</f>
        <v>0</v>
      </c>
      <c r="AJ388" s="803">
        <f ca="1">IFERROR(IF(OR(AJ$4&lt;$B388,(AJ$4-$B388)&lt;$E388),0,IF((SUM($F388:AI388)+($C388/$D388))&gt;$C388,$C388-SUM($F388:AI388),($C388-SUM($F388:AI388))/($D388-(AJ$4-$E388)+$B388))),0)</f>
        <v>0</v>
      </c>
      <c r="AK388" s="803">
        <f ca="1">IFERROR(IF(OR(AK$4&lt;$B388,(AK$4-$B388)&lt;$E388),0,IF((SUM($F388:AJ388)+($C388/$D388))&gt;$C388,$C388-SUM($F388:AJ388),($C388-SUM($F388:AJ388))/($D388-(AK$4-$E388)+$B388))),0)</f>
        <v>0</v>
      </c>
      <c r="AL388" s="803">
        <f ca="1">IFERROR(IF(OR(AL$4&lt;$B388,(AL$4-$B388)&lt;$E388),0,IF((SUM($F388:AK388)+($C388/$D388))&gt;$C388,$C388-SUM($F388:AK388),($C388-SUM($F388:AK388))/($D388-(AL$4-$E388)+$B388))),0)</f>
        <v>0</v>
      </c>
      <c r="AM388" s="803">
        <f ca="1">IFERROR(IF(OR(AM$4&lt;$B388,(AM$4-$B388)&lt;$E388),0,IF((SUM($F388:AL388)+($C388/$D388))&gt;$C388,$C388-SUM($F388:AL388),($C388-SUM($F388:AL388))/($D388-(AM$4-$E388)+$B388))),0)</f>
        <v>0</v>
      </c>
      <c r="AN388" s="803">
        <f ca="1">IFERROR(IF(OR(AN$4&lt;$B388,(AN$4-$B388)&lt;$E388),0,IF((SUM($F388:AM388)+($C388/$D388))&gt;$C388,$C388-SUM($F388:AM388),($C388-SUM($F388:AM388))/($D388-(AN$4-$E388)+$B388))),0)</f>
        <v>0</v>
      </c>
      <c r="AO388" s="803">
        <f ca="1">IFERROR(IF(OR(AO$4&lt;$B388,(AO$4-$B388)&lt;$E388),0,IF((SUM($F388:AN388)+($C388/$D388))&gt;$C388,$C388-SUM($F388:AN388),($C388-SUM($F388:AN388))/($D388-(AO$4-$E388)+$B388))),0)</f>
        <v>0</v>
      </c>
      <c r="AP388" s="803">
        <f ca="1">IFERROR(IF(OR(AP$4&lt;$B388,(AP$4-$B388)&lt;$E388),0,IF((SUM($F388:AO388)+($C388/$D388))&gt;$C388,$C388-SUM($F388:AO388),($C388-SUM($F388:AO388))/($D388-(AP$4-$E388)+$B388))),0)</f>
        <v>0</v>
      </c>
      <c r="AQ388" s="803">
        <f ca="1">IFERROR(IF(OR(AQ$4&lt;$B388,(AQ$4-$B388)&lt;$E388),0,IF((SUM($F388:AP388)+($C388/$D388))&gt;$C388,$C388-SUM($F388:AP388),($C388-SUM($F388:AP388))/($D388-(AQ$4-$E388)+$B388))),0)</f>
        <v>0</v>
      </c>
      <c r="AR388" s="803">
        <f ca="1">IFERROR(IF(OR(AR$4&lt;$B388,(AR$4-$B388)&lt;$E388),0,IF((SUM($F388:AQ388)+($C388/$D388))&gt;$C388,$C388-SUM($F388:AQ388),($C388-SUM($F388:AQ388))/($D388-(AR$4-$E388)+$B388))),0)</f>
        <v>0</v>
      </c>
      <c r="AS388" s="803">
        <f ca="1">IFERROR(IF(OR(AS$4&lt;$B388,(AS$4-$B388)&lt;$E388),0,IF((SUM($F388:AR388)+($C388/$D388))&gt;$C388,$C388-SUM($F388:AR388),($C388-SUM($F388:AR388))/($D388-(AS$4-$E388)+$B388))),0)</f>
        <v>0</v>
      </c>
      <c r="AT388" s="803">
        <f ca="1">IFERROR(IF(OR(AT$4&lt;$B388,(AT$4-$B388)&lt;$E388),0,IF((SUM($F388:AS388)+($C388/$D388))&gt;$C388,$C388-SUM($F388:AS388),($C388-SUM($F388:AS388))/($D388-(AT$4-$E388)+$B388))),0)</f>
        <v>0</v>
      </c>
      <c r="AU388" s="803">
        <f ca="1">IFERROR(IF(OR(AU$4&lt;$B388,(AU$4-$B388)&lt;$E388),0,IF((SUM($F388:AT388)+($C388/$D388))&gt;$C388,$C388-SUM($F388:AT388),($C388-SUM($F388:AT388))/($D388-(AU$4-$E388)+$B388))),0)</f>
        <v>0</v>
      </c>
      <c r="AV388" s="201"/>
    </row>
    <row r="389" spans="2:48">
      <c r="B389" s="885">
        <f>IF((B388+1)&gt;'PAINEL DE CONTROLE'!$D$6,'PAINEL DE CONTROLE'!$D$6,(B388+1))</f>
        <v>5</v>
      </c>
      <c r="C389" s="850">
        <f ca="1"/>
        <v>0</v>
      </c>
      <c r="D389" s="923">
        <f>IF(B389+SUMIF('PAINEL DE CONTROLE'!$B$97:$B$107,$B$382,'PAINEL DE CONTROLE'!$F$97:$F$107)&gt;'PAINEL DE CONTROLE'!$D$6,'PAINEL DE CONTROLE'!$D$6-B389,SUMIF('PAINEL DE CONTROLE'!$B$97:$B$107,$B$382,'PAINEL DE CONTROLE'!$F$97:$F$107))</f>
        <v>10</v>
      </c>
      <c r="E389" s="923">
        <f>'PAINEL DE CONTROLE'!$D$8</f>
        <v>1</v>
      </c>
      <c r="G389" s="803">
        <f ca="1">IFERROR(IF(OR(G$4&lt;$B389,(G$4-$B389)&lt;$E389),0,IF((SUM($F389:F389)+($C389/$D389))&gt;$C389,$C389-SUM($F389:F389),($C389-SUM($F389:F389))/($D389-(G$4-$E389)+$B389))),0)</f>
        <v>0</v>
      </c>
      <c r="H389" s="803">
        <f ca="1">IFERROR(IF(OR(H$4&lt;$B389,(H$4-$B389)&lt;$E389),0,IF((SUM($F389:G389)+($C389/$D389))&gt;$C389,$C389-SUM($F389:G389),($C389-SUM($F389:G389))/($D389-(H$4-$E389)+$B389))),0)</f>
        <v>0</v>
      </c>
      <c r="I389" s="803">
        <f ca="1">IFERROR(IF(OR(I$4&lt;$B389,(I$4-$B389)&lt;$E389),0,IF((SUM($F389:H389)+($C389/$D389))&gt;$C389,$C389-SUM($F389:H389),($C389-SUM($F389:H389))/($D389-(I$4-$E389)+$B389))),0)</f>
        <v>0</v>
      </c>
      <c r="J389" s="803">
        <f ca="1">IFERROR(IF(OR(J$4&lt;$B389,(J$4-$B389)&lt;$E389),0,IF((SUM($F389:I389)+($C389/$D389))&gt;$C389,$C389-SUM($F389:I389),($C389-SUM($F389:I389))/($D389-(J$4-$E389)+$B389))),0)</f>
        <v>0</v>
      </c>
      <c r="K389" s="803">
        <f ca="1">IFERROR(IF(OR(K$4&lt;$B389,(K$4-$B389)&lt;$E389),0,IF((SUM($F389:J389)+($C389/$D389))&gt;$C389,$C389-SUM($F389:J389),($C389-SUM($F389:J389))/($D389-(K$4-$E389)+$B389))),0)</f>
        <v>0</v>
      </c>
      <c r="L389" s="803">
        <f ca="1">IFERROR(IF(OR(L$4&lt;$B389,(L$4-$B389)&lt;$E389),0,IF((SUM($F389:K389)+($C389/$D389))&gt;$C389,$C389-SUM($F389:K389),($C389-SUM($F389:K389))/($D389-(L$4-$E389)+$B389))),0)</f>
        <v>0</v>
      </c>
      <c r="M389" s="803">
        <f ca="1">IFERROR(IF(OR(M$4&lt;$B389,(M$4-$B389)&lt;$E389),0,IF((SUM($F389:L389)+($C389/$D389))&gt;$C389,$C389-SUM($F389:L389),($C389-SUM($F389:L389))/($D389-(M$4-$E389)+$B389))),0)</f>
        <v>0</v>
      </c>
      <c r="N389" s="803">
        <f ca="1">IFERROR(IF(OR(N$4&lt;$B389,(N$4-$B389)&lt;$E389),0,IF((SUM($F389:M389)+($C389/$D389))&gt;$C389,$C389-SUM($F389:M389),($C389-SUM($F389:M389))/($D389-(N$4-$E389)+$B389))),0)</f>
        <v>0</v>
      </c>
      <c r="O389" s="803">
        <f ca="1">IFERROR(IF(OR(O$4&lt;$B389,(O$4-$B389)&lt;$E389),0,IF((SUM($F389:N389)+($C389/$D389))&gt;$C389,$C389-SUM($F389:N389),($C389-SUM($F389:N389))/($D389-(O$4-$E389)+$B389))),0)</f>
        <v>0</v>
      </c>
      <c r="P389" s="803">
        <f ca="1">IFERROR(IF(OR(P$4&lt;$B389,(P$4-$B389)&lt;$E389),0,IF((SUM($F389:O389)+($C389/$D389))&gt;$C389,$C389-SUM($F389:O389),($C389-SUM($F389:O389))/($D389-(P$4-$E389)+$B389))),0)</f>
        <v>0</v>
      </c>
      <c r="Q389" s="803">
        <f ca="1">IFERROR(IF(OR(Q$4&lt;$B389,(Q$4-$B389)&lt;$E389),0,IF((SUM($F389:P389)+($C389/$D389))&gt;$C389,$C389-SUM($F389:P389),($C389-SUM($F389:P389))/($D389-(Q$4-$E389)+$B389))),0)</f>
        <v>0</v>
      </c>
      <c r="R389" s="803">
        <f ca="1">IFERROR(IF(OR(R$4&lt;$B389,(R$4-$B389)&lt;$E389),0,IF((SUM($F389:Q389)+($C389/$D389))&gt;$C389,$C389-SUM($F389:Q389),($C389-SUM($F389:Q389))/($D389-(R$4-$E389)+$B389))),0)</f>
        <v>0</v>
      </c>
      <c r="S389" s="803">
        <f ca="1">IFERROR(IF(OR(S$4&lt;$B389,(S$4-$B389)&lt;$E389),0,IF((SUM($F389:R389)+($C389/$D389))&gt;$C389,$C389-SUM($F389:R389),($C389-SUM($F389:R389))/($D389-(S$4-$E389)+$B389))),0)</f>
        <v>0</v>
      </c>
      <c r="T389" s="803">
        <f ca="1">IFERROR(IF(OR(T$4&lt;$B389,(T$4-$B389)&lt;$E389),0,IF((SUM($F389:S389)+($C389/$D389))&gt;$C389,$C389-SUM($F389:S389),($C389-SUM($F389:S389))/($D389-(T$4-$E389)+$B389))),0)</f>
        <v>0</v>
      </c>
      <c r="U389" s="803">
        <f ca="1">IFERROR(IF(OR(U$4&lt;$B389,(U$4-$B389)&lt;$E389),0,IF((SUM($F389:T389)+($C389/$D389))&gt;$C389,$C389-SUM($F389:T389),($C389-SUM($F389:T389))/($D389-(U$4-$E389)+$B389))),0)</f>
        <v>0</v>
      </c>
      <c r="V389" s="803">
        <f ca="1">IFERROR(IF(OR(V$4&lt;$B389,(V$4-$B389)&lt;$E389),0,IF((SUM($F389:U389)+($C389/$D389))&gt;$C389,$C389-SUM($F389:U389),($C389-SUM($F389:U389))/($D389-(V$4-$E389)+$B389))),0)</f>
        <v>0</v>
      </c>
      <c r="W389" s="803">
        <f ca="1">IFERROR(IF(OR(W$4&lt;$B389,(W$4-$B389)&lt;$E389),0,IF((SUM($F389:V389)+($C389/$D389))&gt;$C389,$C389-SUM($F389:V389),($C389-SUM($F389:V389))/($D389-(W$4-$E389)+$B389))),0)</f>
        <v>0</v>
      </c>
      <c r="X389" s="803">
        <f ca="1">IFERROR(IF(OR(X$4&lt;$B389,(X$4-$B389)&lt;$E389),0,IF((SUM($F389:W389)+($C389/$D389))&gt;$C389,$C389-SUM($F389:W389),($C389-SUM($F389:W389))/($D389-(X$4-$E389)+$B389))),0)</f>
        <v>0</v>
      </c>
      <c r="Y389" s="803">
        <f ca="1">IFERROR(IF(OR(Y$4&lt;$B389,(Y$4-$B389)&lt;$E389),0,IF((SUM($F389:X389)+($C389/$D389))&gt;$C389,$C389-SUM($F389:X389),($C389-SUM($F389:X389))/($D389-(Y$4-$E389)+$B389))),0)</f>
        <v>0</v>
      </c>
      <c r="Z389" s="803">
        <f ca="1">IFERROR(IF(OR(Z$4&lt;$B389,(Z$4-$B389)&lt;$E389),0,IF((SUM($F389:Y389)+($C389/$D389))&gt;$C389,$C389-SUM($F389:Y389),($C389-SUM($F389:Y389))/($D389-(Z$4-$E389)+$B389))),0)</f>
        <v>0</v>
      </c>
      <c r="AA389" s="803">
        <f ca="1">IFERROR(IF(OR(AA$4&lt;$B389,(AA$4-$B389)&lt;$E389),0,IF((SUM($F389:Z389)+($C389/$D389))&gt;$C389,$C389-SUM($F389:Z389),($C389-SUM($F389:Z389))/($D389-(AA$4-$E389)+$B389))),0)</f>
        <v>0</v>
      </c>
      <c r="AB389" s="803">
        <f ca="1">IFERROR(IF(OR(AB$4&lt;$B389,(AB$4-$B389)&lt;$E389),0,IF((SUM($F389:AA389)+($C389/$D389))&gt;$C389,$C389-SUM($F389:AA389),($C389-SUM($F389:AA389))/($D389-(AB$4-$E389)+$B389))),0)</f>
        <v>0</v>
      </c>
      <c r="AC389" s="803">
        <f ca="1">IFERROR(IF(OR(AC$4&lt;$B389,(AC$4-$B389)&lt;$E389),0,IF((SUM($F389:AB389)+($C389/$D389))&gt;$C389,$C389-SUM($F389:AB389),($C389-SUM($F389:AB389))/($D389-(AC$4-$E389)+$B389))),0)</f>
        <v>0</v>
      </c>
      <c r="AD389" s="803">
        <f ca="1">IFERROR(IF(OR(AD$4&lt;$B389,(AD$4-$B389)&lt;$E389),0,IF((SUM($F389:AC389)+($C389/$D389))&gt;$C389,$C389-SUM($F389:AC389),($C389-SUM($F389:AC389))/($D389-(AD$4-$E389)+$B389))),0)</f>
        <v>0</v>
      </c>
      <c r="AE389" s="803">
        <f ca="1">IFERROR(IF(OR(AE$4&lt;$B389,(AE$4-$B389)&lt;$E389),0,IF((SUM($F389:AD389)+($C389/$D389))&gt;$C389,$C389-SUM($F389:AD389),($C389-SUM($F389:AD389))/($D389-(AE$4-$E389)+$B389))),0)</f>
        <v>0</v>
      </c>
      <c r="AF389" s="803">
        <f ca="1">IFERROR(IF(OR(AF$4&lt;$B389,(AF$4-$B389)&lt;$E389),0,IF((SUM($F389:AE389)+($C389/$D389))&gt;$C389,$C389-SUM($F389:AE389),($C389-SUM($F389:AE389))/($D389-(AF$4-$E389)+$B389))),0)</f>
        <v>0</v>
      </c>
      <c r="AG389" s="803">
        <f ca="1">IFERROR(IF(OR(AG$4&lt;$B389,(AG$4-$B389)&lt;$E389),0,IF((SUM($F389:AF389)+($C389/$D389))&gt;$C389,$C389-SUM($F389:AF389),($C389-SUM($F389:AF389))/($D389-(AG$4-$E389)+$B389))),0)</f>
        <v>0</v>
      </c>
      <c r="AH389" s="803">
        <f ca="1">IFERROR(IF(OR(AH$4&lt;$B389,(AH$4-$B389)&lt;$E389),0,IF((SUM($F389:AG389)+($C389/$D389))&gt;$C389,$C389-SUM($F389:AG389),($C389-SUM($F389:AG389))/($D389-(AH$4-$E389)+$B389))),0)</f>
        <v>0</v>
      </c>
      <c r="AI389" s="803">
        <f ca="1">IFERROR(IF(OR(AI$4&lt;$B389,(AI$4-$B389)&lt;$E389),0,IF((SUM($F389:AH389)+($C389/$D389))&gt;$C389,$C389-SUM($F389:AH389),($C389-SUM($F389:AH389))/($D389-(AI$4-$E389)+$B389))),0)</f>
        <v>0</v>
      </c>
      <c r="AJ389" s="803">
        <f ca="1">IFERROR(IF(OR(AJ$4&lt;$B389,(AJ$4-$B389)&lt;$E389),0,IF((SUM($F389:AI389)+($C389/$D389))&gt;$C389,$C389-SUM($F389:AI389),($C389-SUM($F389:AI389))/($D389-(AJ$4-$E389)+$B389))),0)</f>
        <v>0</v>
      </c>
      <c r="AK389" s="803">
        <f ca="1">IFERROR(IF(OR(AK$4&lt;$B389,(AK$4-$B389)&lt;$E389),0,IF((SUM($F389:AJ389)+($C389/$D389))&gt;$C389,$C389-SUM($F389:AJ389),($C389-SUM($F389:AJ389))/($D389-(AK$4-$E389)+$B389))),0)</f>
        <v>0</v>
      </c>
      <c r="AL389" s="803">
        <f ca="1">IFERROR(IF(OR(AL$4&lt;$B389,(AL$4-$B389)&lt;$E389),0,IF((SUM($F389:AK389)+($C389/$D389))&gt;$C389,$C389-SUM($F389:AK389),($C389-SUM($F389:AK389))/($D389-(AL$4-$E389)+$B389))),0)</f>
        <v>0</v>
      </c>
      <c r="AM389" s="803">
        <f ca="1">IFERROR(IF(OR(AM$4&lt;$B389,(AM$4-$B389)&lt;$E389),0,IF((SUM($F389:AL389)+($C389/$D389))&gt;$C389,$C389-SUM($F389:AL389),($C389-SUM($F389:AL389))/($D389-(AM$4-$E389)+$B389))),0)</f>
        <v>0</v>
      </c>
      <c r="AN389" s="803">
        <f ca="1">IFERROR(IF(OR(AN$4&lt;$B389,(AN$4-$B389)&lt;$E389),0,IF((SUM($F389:AM389)+($C389/$D389))&gt;$C389,$C389-SUM($F389:AM389),($C389-SUM($F389:AM389))/($D389-(AN$4-$E389)+$B389))),0)</f>
        <v>0</v>
      </c>
      <c r="AO389" s="803">
        <f ca="1">IFERROR(IF(OR(AO$4&lt;$B389,(AO$4-$B389)&lt;$E389),0,IF((SUM($F389:AN389)+($C389/$D389))&gt;$C389,$C389-SUM($F389:AN389),($C389-SUM($F389:AN389))/($D389-(AO$4-$E389)+$B389))),0)</f>
        <v>0</v>
      </c>
      <c r="AP389" s="803">
        <f ca="1">IFERROR(IF(OR(AP$4&lt;$B389,(AP$4-$B389)&lt;$E389),0,IF((SUM($F389:AO389)+($C389/$D389))&gt;$C389,$C389-SUM($F389:AO389),($C389-SUM($F389:AO389))/($D389-(AP$4-$E389)+$B389))),0)</f>
        <v>0</v>
      </c>
      <c r="AQ389" s="803">
        <f ca="1">IFERROR(IF(OR(AQ$4&lt;$B389,(AQ$4-$B389)&lt;$E389),0,IF((SUM($F389:AP389)+($C389/$D389))&gt;$C389,$C389-SUM($F389:AP389),($C389-SUM($F389:AP389))/($D389-(AQ$4-$E389)+$B389))),0)</f>
        <v>0</v>
      </c>
      <c r="AR389" s="803">
        <f ca="1">IFERROR(IF(OR(AR$4&lt;$B389,(AR$4-$B389)&lt;$E389),0,IF((SUM($F389:AQ389)+($C389/$D389))&gt;$C389,$C389-SUM($F389:AQ389),($C389-SUM($F389:AQ389))/($D389-(AR$4-$E389)+$B389))),0)</f>
        <v>0</v>
      </c>
      <c r="AS389" s="803">
        <f ca="1">IFERROR(IF(OR(AS$4&lt;$B389,(AS$4-$B389)&lt;$E389),0,IF((SUM($F389:AR389)+($C389/$D389))&gt;$C389,$C389-SUM($F389:AR389),($C389-SUM($F389:AR389))/($D389-(AS$4-$E389)+$B389))),0)</f>
        <v>0</v>
      </c>
      <c r="AT389" s="803">
        <f ca="1">IFERROR(IF(OR(AT$4&lt;$B389,(AT$4-$B389)&lt;$E389),0,IF((SUM($F389:AS389)+($C389/$D389))&gt;$C389,$C389-SUM($F389:AS389),($C389-SUM($F389:AS389))/($D389-(AT$4-$E389)+$B389))),0)</f>
        <v>0</v>
      </c>
      <c r="AU389" s="803">
        <f ca="1">IFERROR(IF(OR(AU$4&lt;$B389,(AU$4-$B389)&lt;$E389),0,IF((SUM($F389:AT389)+($C389/$D389))&gt;$C389,$C389-SUM($F389:AT389),($C389-SUM($F389:AT389))/($D389-(AU$4-$E389)+$B389))),0)</f>
        <v>0</v>
      </c>
      <c r="AV389" s="201"/>
    </row>
    <row r="390" spans="2:48">
      <c r="B390" s="885">
        <f>IF((B389+1)&gt;'PAINEL DE CONTROLE'!$D$6,'PAINEL DE CONTROLE'!$D$6,(B389+1))</f>
        <v>6</v>
      </c>
      <c r="C390" s="850">
        <f ca="1"/>
        <v>0</v>
      </c>
      <c r="D390" s="923">
        <f>IF(B390+SUMIF('PAINEL DE CONTROLE'!$B$97:$B$107,$B$382,'PAINEL DE CONTROLE'!$F$97:$F$107)&gt;'PAINEL DE CONTROLE'!$D$6,'PAINEL DE CONTROLE'!$D$6-B390,SUMIF('PAINEL DE CONTROLE'!$B$97:$B$107,$B$382,'PAINEL DE CONTROLE'!$F$97:$F$107))</f>
        <v>10</v>
      </c>
      <c r="E390" s="923">
        <f>'PAINEL DE CONTROLE'!$D$8</f>
        <v>1</v>
      </c>
      <c r="G390" s="803">
        <f ca="1">IFERROR(IF(OR(G$4&lt;$B390,(G$4-$B390)&lt;$E390),0,IF((SUM($F390:F390)+($C390/$D390))&gt;$C390,$C390-SUM($F390:F390),($C390-SUM($F390:F390))/($D390-(G$4-$E390)+$B390))),0)</f>
        <v>0</v>
      </c>
      <c r="H390" s="803">
        <f ca="1">IFERROR(IF(OR(H$4&lt;$B390,(H$4-$B390)&lt;$E390),0,IF((SUM($F390:G390)+($C390/$D390))&gt;$C390,$C390-SUM($F390:G390),($C390-SUM($F390:G390))/($D390-(H$4-$E390)+$B390))),0)</f>
        <v>0</v>
      </c>
      <c r="I390" s="803">
        <f ca="1">IFERROR(IF(OR(I$4&lt;$B390,(I$4-$B390)&lt;$E390),0,IF((SUM($F390:H390)+($C390/$D390))&gt;$C390,$C390-SUM($F390:H390),($C390-SUM($F390:H390))/($D390-(I$4-$E390)+$B390))),0)</f>
        <v>0</v>
      </c>
      <c r="J390" s="803">
        <f ca="1">IFERROR(IF(OR(J$4&lt;$B390,(J$4-$B390)&lt;$E390),0,IF((SUM($F390:I390)+($C390/$D390))&gt;$C390,$C390-SUM($F390:I390),($C390-SUM($F390:I390))/($D390-(J$4-$E390)+$B390))),0)</f>
        <v>0</v>
      </c>
      <c r="K390" s="803">
        <f ca="1">IFERROR(IF(OR(K$4&lt;$B390,(K$4-$B390)&lt;$E390),0,IF((SUM($F390:J390)+($C390/$D390))&gt;$C390,$C390-SUM($F390:J390),($C390-SUM($F390:J390))/($D390-(K$4-$E390)+$B390))),0)</f>
        <v>0</v>
      </c>
      <c r="L390" s="803">
        <f ca="1">IFERROR(IF(OR(L$4&lt;$B390,(L$4-$B390)&lt;$E390),0,IF((SUM($F390:K390)+($C390/$D390))&gt;$C390,$C390-SUM($F390:K390),($C390-SUM($F390:K390))/($D390-(L$4-$E390)+$B390))),0)</f>
        <v>0</v>
      </c>
      <c r="M390" s="803">
        <f ca="1">IFERROR(IF(OR(M$4&lt;$B390,(M$4-$B390)&lt;$E390),0,IF((SUM($F390:L390)+($C390/$D390))&gt;$C390,$C390-SUM($F390:L390),($C390-SUM($F390:L390))/($D390-(M$4-$E390)+$B390))),0)</f>
        <v>0</v>
      </c>
      <c r="N390" s="803">
        <f ca="1">IFERROR(IF(OR(N$4&lt;$B390,(N$4-$B390)&lt;$E390),0,IF((SUM($F390:M390)+($C390/$D390))&gt;$C390,$C390-SUM($F390:M390),($C390-SUM($F390:M390))/($D390-(N$4-$E390)+$B390))),0)</f>
        <v>0</v>
      </c>
      <c r="O390" s="803">
        <f ca="1">IFERROR(IF(OR(O$4&lt;$B390,(O$4-$B390)&lt;$E390),0,IF((SUM($F390:N390)+($C390/$D390))&gt;$C390,$C390-SUM($F390:N390),($C390-SUM($F390:N390))/($D390-(O$4-$E390)+$B390))),0)</f>
        <v>0</v>
      </c>
      <c r="P390" s="803">
        <f ca="1">IFERROR(IF(OR(P$4&lt;$B390,(P$4-$B390)&lt;$E390),0,IF((SUM($F390:O390)+($C390/$D390))&gt;$C390,$C390-SUM($F390:O390),($C390-SUM($F390:O390))/($D390-(P$4-$E390)+$B390))),0)</f>
        <v>0</v>
      </c>
      <c r="Q390" s="803">
        <f ca="1">IFERROR(IF(OR(Q$4&lt;$B390,(Q$4-$B390)&lt;$E390),0,IF((SUM($F390:P390)+($C390/$D390))&gt;$C390,$C390-SUM($F390:P390),($C390-SUM($F390:P390))/($D390-(Q$4-$E390)+$B390))),0)</f>
        <v>0</v>
      </c>
      <c r="R390" s="803">
        <f ca="1">IFERROR(IF(OR(R$4&lt;$B390,(R$4-$B390)&lt;$E390),0,IF((SUM($F390:Q390)+($C390/$D390))&gt;$C390,$C390-SUM($F390:Q390),($C390-SUM($F390:Q390))/($D390-(R$4-$E390)+$B390))),0)</f>
        <v>0</v>
      </c>
      <c r="S390" s="803">
        <f ca="1">IFERROR(IF(OR(S$4&lt;$B390,(S$4-$B390)&lt;$E390),0,IF((SUM($F390:R390)+($C390/$D390))&gt;$C390,$C390-SUM($F390:R390),($C390-SUM($F390:R390))/($D390-(S$4-$E390)+$B390))),0)</f>
        <v>0</v>
      </c>
      <c r="T390" s="803">
        <f ca="1">IFERROR(IF(OR(T$4&lt;$B390,(T$4-$B390)&lt;$E390),0,IF((SUM($F390:S390)+($C390/$D390))&gt;$C390,$C390-SUM($F390:S390),($C390-SUM($F390:S390))/($D390-(T$4-$E390)+$B390))),0)</f>
        <v>0</v>
      </c>
      <c r="U390" s="803">
        <f ca="1">IFERROR(IF(OR(U$4&lt;$B390,(U$4-$B390)&lt;$E390),0,IF((SUM($F390:T390)+($C390/$D390))&gt;$C390,$C390-SUM($F390:T390),($C390-SUM($F390:T390))/($D390-(U$4-$E390)+$B390))),0)</f>
        <v>0</v>
      </c>
      <c r="V390" s="803">
        <f ca="1">IFERROR(IF(OR(V$4&lt;$B390,(V$4-$B390)&lt;$E390),0,IF((SUM($F390:U390)+($C390/$D390))&gt;$C390,$C390-SUM($F390:U390),($C390-SUM($F390:U390))/($D390-(V$4-$E390)+$B390))),0)</f>
        <v>0</v>
      </c>
      <c r="W390" s="803">
        <f ca="1">IFERROR(IF(OR(W$4&lt;$B390,(W$4-$B390)&lt;$E390),0,IF((SUM($F390:V390)+($C390/$D390))&gt;$C390,$C390-SUM($F390:V390),($C390-SUM($F390:V390))/($D390-(W$4-$E390)+$B390))),0)</f>
        <v>0</v>
      </c>
      <c r="X390" s="803">
        <f ca="1">IFERROR(IF(OR(X$4&lt;$B390,(X$4-$B390)&lt;$E390),0,IF((SUM($F390:W390)+($C390/$D390))&gt;$C390,$C390-SUM($F390:W390),($C390-SUM($F390:W390))/($D390-(X$4-$E390)+$B390))),0)</f>
        <v>0</v>
      </c>
      <c r="Y390" s="803">
        <f ca="1">IFERROR(IF(OR(Y$4&lt;$B390,(Y$4-$B390)&lt;$E390),0,IF((SUM($F390:X390)+($C390/$D390))&gt;$C390,$C390-SUM($F390:X390),($C390-SUM($F390:X390))/($D390-(Y$4-$E390)+$B390))),0)</f>
        <v>0</v>
      </c>
      <c r="Z390" s="803">
        <f ca="1">IFERROR(IF(OR(Z$4&lt;$B390,(Z$4-$B390)&lt;$E390),0,IF((SUM($F390:Y390)+($C390/$D390))&gt;$C390,$C390-SUM($F390:Y390),($C390-SUM($F390:Y390))/($D390-(Z$4-$E390)+$B390))),0)</f>
        <v>0</v>
      </c>
      <c r="AA390" s="803">
        <f ca="1">IFERROR(IF(OR(AA$4&lt;$B390,(AA$4-$B390)&lt;$E390),0,IF((SUM($F390:Z390)+($C390/$D390))&gt;$C390,$C390-SUM($F390:Z390),($C390-SUM($F390:Z390))/($D390-(AA$4-$E390)+$B390))),0)</f>
        <v>0</v>
      </c>
      <c r="AB390" s="803">
        <f ca="1">IFERROR(IF(OR(AB$4&lt;$B390,(AB$4-$B390)&lt;$E390),0,IF((SUM($F390:AA390)+($C390/$D390))&gt;$C390,$C390-SUM($F390:AA390),($C390-SUM($F390:AA390))/($D390-(AB$4-$E390)+$B390))),0)</f>
        <v>0</v>
      </c>
      <c r="AC390" s="803">
        <f ca="1">IFERROR(IF(OR(AC$4&lt;$B390,(AC$4-$B390)&lt;$E390),0,IF((SUM($F390:AB390)+($C390/$D390))&gt;$C390,$C390-SUM($F390:AB390),($C390-SUM($F390:AB390))/($D390-(AC$4-$E390)+$B390))),0)</f>
        <v>0</v>
      </c>
      <c r="AD390" s="803">
        <f ca="1">IFERROR(IF(OR(AD$4&lt;$B390,(AD$4-$B390)&lt;$E390),0,IF((SUM($F390:AC390)+($C390/$D390))&gt;$C390,$C390-SUM($F390:AC390),($C390-SUM($F390:AC390))/($D390-(AD$4-$E390)+$B390))),0)</f>
        <v>0</v>
      </c>
      <c r="AE390" s="803">
        <f ca="1">IFERROR(IF(OR(AE$4&lt;$B390,(AE$4-$B390)&lt;$E390),0,IF((SUM($F390:AD390)+($C390/$D390))&gt;$C390,$C390-SUM($F390:AD390),($C390-SUM($F390:AD390))/($D390-(AE$4-$E390)+$B390))),0)</f>
        <v>0</v>
      </c>
      <c r="AF390" s="803">
        <f ca="1">IFERROR(IF(OR(AF$4&lt;$B390,(AF$4-$B390)&lt;$E390),0,IF((SUM($F390:AE390)+($C390/$D390))&gt;$C390,$C390-SUM($F390:AE390),($C390-SUM($F390:AE390))/($D390-(AF$4-$E390)+$B390))),0)</f>
        <v>0</v>
      </c>
      <c r="AG390" s="803">
        <f ca="1">IFERROR(IF(OR(AG$4&lt;$B390,(AG$4-$B390)&lt;$E390),0,IF((SUM($F390:AF390)+($C390/$D390))&gt;$C390,$C390-SUM($F390:AF390),($C390-SUM($F390:AF390))/($D390-(AG$4-$E390)+$B390))),0)</f>
        <v>0</v>
      </c>
      <c r="AH390" s="803">
        <f ca="1">IFERROR(IF(OR(AH$4&lt;$B390,(AH$4-$B390)&lt;$E390),0,IF((SUM($F390:AG390)+($C390/$D390))&gt;$C390,$C390-SUM($F390:AG390),($C390-SUM($F390:AG390))/($D390-(AH$4-$E390)+$B390))),0)</f>
        <v>0</v>
      </c>
      <c r="AI390" s="803">
        <f ca="1">IFERROR(IF(OR(AI$4&lt;$B390,(AI$4-$B390)&lt;$E390),0,IF((SUM($F390:AH390)+($C390/$D390))&gt;$C390,$C390-SUM($F390:AH390),($C390-SUM($F390:AH390))/($D390-(AI$4-$E390)+$B390))),0)</f>
        <v>0</v>
      </c>
      <c r="AJ390" s="803">
        <f ca="1">IFERROR(IF(OR(AJ$4&lt;$B390,(AJ$4-$B390)&lt;$E390),0,IF((SUM($F390:AI390)+($C390/$D390))&gt;$C390,$C390-SUM($F390:AI390),($C390-SUM($F390:AI390))/($D390-(AJ$4-$E390)+$B390))),0)</f>
        <v>0</v>
      </c>
      <c r="AK390" s="803">
        <f ca="1">IFERROR(IF(OR(AK$4&lt;$B390,(AK$4-$B390)&lt;$E390),0,IF((SUM($F390:AJ390)+($C390/$D390))&gt;$C390,$C390-SUM($F390:AJ390),($C390-SUM($F390:AJ390))/($D390-(AK$4-$E390)+$B390))),0)</f>
        <v>0</v>
      </c>
      <c r="AL390" s="803">
        <f ca="1">IFERROR(IF(OR(AL$4&lt;$B390,(AL$4-$B390)&lt;$E390),0,IF((SUM($F390:AK390)+($C390/$D390))&gt;$C390,$C390-SUM($F390:AK390),($C390-SUM($F390:AK390))/($D390-(AL$4-$E390)+$B390))),0)</f>
        <v>0</v>
      </c>
      <c r="AM390" s="803">
        <f ca="1">IFERROR(IF(OR(AM$4&lt;$B390,(AM$4-$B390)&lt;$E390),0,IF((SUM($F390:AL390)+($C390/$D390))&gt;$C390,$C390-SUM($F390:AL390),($C390-SUM($F390:AL390))/($D390-(AM$4-$E390)+$B390))),0)</f>
        <v>0</v>
      </c>
      <c r="AN390" s="803">
        <f ca="1">IFERROR(IF(OR(AN$4&lt;$B390,(AN$4-$B390)&lt;$E390),0,IF((SUM($F390:AM390)+($C390/$D390))&gt;$C390,$C390-SUM($F390:AM390),($C390-SUM($F390:AM390))/($D390-(AN$4-$E390)+$B390))),0)</f>
        <v>0</v>
      </c>
      <c r="AO390" s="803">
        <f ca="1">IFERROR(IF(OR(AO$4&lt;$B390,(AO$4-$B390)&lt;$E390),0,IF((SUM($F390:AN390)+($C390/$D390))&gt;$C390,$C390-SUM($F390:AN390),($C390-SUM($F390:AN390))/($D390-(AO$4-$E390)+$B390))),0)</f>
        <v>0</v>
      </c>
      <c r="AP390" s="803">
        <f ca="1">IFERROR(IF(OR(AP$4&lt;$B390,(AP$4-$B390)&lt;$E390),0,IF((SUM($F390:AO390)+($C390/$D390))&gt;$C390,$C390-SUM($F390:AO390),($C390-SUM($F390:AO390))/($D390-(AP$4-$E390)+$B390))),0)</f>
        <v>0</v>
      </c>
      <c r="AQ390" s="803">
        <f ca="1">IFERROR(IF(OR(AQ$4&lt;$B390,(AQ$4-$B390)&lt;$E390),0,IF((SUM($F390:AP390)+($C390/$D390))&gt;$C390,$C390-SUM($F390:AP390),($C390-SUM($F390:AP390))/($D390-(AQ$4-$E390)+$B390))),0)</f>
        <v>0</v>
      </c>
      <c r="AR390" s="803">
        <f ca="1">IFERROR(IF(OR(AR$4&lt;$B390,(AR$4-$B390)&lt;$E390),0,IF((SUM($F390:AQ390)+($C390/$D390))&gt;$C390,$C390-SUM($F390:AQ390),($C390-SUM($F390:AQ390))/($D390-(AR$4-$E390)+$B390))),0)</f>
        <v>0</v>
      </c>
      <c r="AS390" s="803">
        <f ca="1">IFERROR(IF(OR(AS$4&lt;$B390,(AS$4-$B390)&lt;$E390),0,IF((SUM($F390:AR390)+($C390/$D390))&gt;$C390,$C390-SUM($F390:AR390),($C390-SUM($F390:AR390))/($D390-(AS$4-$E390)+$B390))),0)</f>
        <v>0</v>
      </c>
      <c r="AT390" s="803">
        <f ca="1">IFERROR(IF(OR(AT$4&lt;$B390,(AT$4-$B390)&lt;$E390),0,IF((SUM($F390:AS390)+($C390/$D390))&gt;$C390,$C390-SUM($F390:AS390),($C390-SUM($F390:AS390))/($D390-(AT$4-$E390)+$B390))),0)</f>
        <v>0</v>
      </c>
      <c r="AU390" s="803">
        <f ca="1">IFERROR(IF(OR(AU$4&lt;$B390,(AU$4-$B390)&lt;$E390),0,IF((SUM($F390:AT390)+($C390/$D390))&gt;$C390,$C390-SUM($F390:AT390),($C390-SUM($F390:AT390))/($D390-(AU$4-$E390)+$B390))),0)</f>
        <v>0</v>
      </c>
      <c r="AV390" s="201"/>
    </row>
    <row r="391" spans="2:48">
      <c r="B391" s="885">
        <f>IF((B390+1)&gt;'PAINEL DE CONTROLE'!$D$6,'PAINEL DE CONTROLE'!$D$6,(B390+1))</f>
        <v>7</v>
      </c>
      <c r="C391" s="850">
        <f ca="1"/>
        <v>0</v>
      </c>
      <c r="D391" s="923">
        <f>IF(B391+SUMIF('PAINEL DE CONTROLE'!$B$97:$B$107,$B$382,'PAINEL DE CONTROLE'!$F$97:$F$107)&gt;'PAINEL DE CONTROLE'!$D$6,'PAINEL DE CONTROLE'!$D$6-B391,SUMIF('PAINEL DE CONTROLE'!$B$97:$B$107,$B$382,'PAINEL DE CONTROLE'!$F$97:$F$107))</f>
        <v>10</v>
      </c>
      <c r="E391" s="923">
        <f>'PAINEL DE CONTROLE'!$D$8</f>
        <v>1</v>
      </c>
      <c r="G391" s="803">
        <f ca="1">IFERROR(IF(OR(G$4&lt;$B391,(G$4-$B391)&lt;$E391),0,IF((SUM($F391:F391)+($C391/$D391))&gt;$C391,$C391-SUM($F391:F391),($C391-SUM($F391:F391))/($D391-(G$4-$E391)+$B391))),0)</f>
        <v>0</v>
      </c>
      <c r="H391" s="803">
        <f ca="1">IFERROR(IF(OR(H$4&lt;$B391,(H$4-$B391)&lt;$E391),0,IF((SUM($F391:G391)+($C391/$D391))&gt;$C391,$C391-SUM($F391:G391),($C391-SUM($F391:G391))/($D391-(H$4-$E391)+$B391))),0)</f>
        <v>0</v>
      </c>
      <c r="I391" s="803">
        <f ca="1">IFERROR(IF(OR(I$4&lt;$B391,(I$4-$B391)&lt;$E391),0,IF((SUM($F391:H391)+($C391/$D391))&gt;$C391,$C391-SUM($F391:H391),($C391-SUM($F391:H391))/($D391-(I$4-$E391)+$B391))),0)</f>
        <v>0</v>
      </c>
      <c r="J391" s="803">
        <f ca="1">IFERROR(IF(OR(J$4&lt;$B391,(J$4-$B391)&lt;$E391),0,IF((SUM($F391:I391)+($C391/$D391))&gt;$C391,$C391-SUM($F391:I391),($C391-SUM($F391:I391))/($D391-(J$4-$E391)+$B391))),0)</f>
        <v>0</v>
      </c>
      <c r="K391" s="803">
        <f ca="1">IFERROR(IF(OR(K$4&lt;$B391,(K$4-$B391)&lt;$E391),0,IF((SUM($F391:J391)+($C391/$D391))&gt;$C391,$C391-SUM($F391:J391),($C391-SUM($F391:J391))/($D391-(K$4-$E391)+$B391))),0)</f>
        <v>0</v>
      </c>
      <c r="L391" s="803">
        <f ca="1">IFERROR(IF(OR(L$4&lt;$B391,(L$4-$B391)&lt;$E391),0,IF((SUM($F391:K391)+($C391/$D391))&gt;$C391,$C391-SUM($F391:K391),($C391-SUM($F391:K391))/($D391-(L$4-$E391)+$B391))),0)</f>
        <v>0</v>
      </c>
      <c r="M391" s="803">
        <f ca="1">IFERROR(IF(OR(M$4&lt;$B391,(M$4-$B391)&lt;$E391),0,IF((SUM($F391:L391)+($C391/$D391))&gt;$C391,$C391-SUM($F391:L391),($C391-SUM($F391:L391))/($D391-(M$4-$E391)+$B391))),0)</f>
        <v>0</v>
      </c>
      <c r="N391" s="803">
        <f ca="1">IFERROR(IF(OR(N$4&lt;$B391,(N$4-$B391)&lt;$E391),0,IF((SUM($F391:M391)+($C391/$D391))&gt;$C391,$C391-SUM($F391:M391),($C391-SUM($F391:M391))/($D391-(N$4-$E391)+$B391))),0)</f>
        <v>0</v>
      </c>
      <c r="O391" s="803">
        <f ca="1">IFERROR(IF(OR(O$4&lt;$B391,(O$4-$B391)&lt;$E391),0,IF((SUM($F391:N391)+($C391/$D391))&gt;$C391,$C391-SUM($F391:N391),($C391-SUM($F391:N391))/($D391-(O$4-$E391)+$B391))),0)</f>
        <v>0</v>
      </c>
      <c r="P391" s="803">
        <f ca="1">IFERROR(IF(OR(P$4&lt;$B391,(P$4-$B391)&lt;$E391),0,IF((SUM($F391:O391)+($C391/$D391))&gt;$C391,$C391-SUM($F391:O391),($C391-SUM($F391:O391))/($D391-(P$4-$E391)+$B391))),0)</f>
        <v>0</v>
      </c>
      <c r="Q391" s="803">
        <f ca="1">IFERROR(IF(OR(Q$4&lt;$B391,(Q$4-$B391)&lt;$E391),0,IF((SUM($F391:P391)+($C391/$D391))&gt;$C391,$C391-SUM($F391:P391),($C391-SUM($F391:P391))/($D391-(Q$4-$E391)+$B391))),0)</f>
        <v>0</v>
      </c>
      <c r="R391" s="803">
        <f ca="1">IFERROR(IF(OR(R$4&lt;$B391,(R$4-$B391)&lt;$E391),0,IF((SUM($F391:Q391)+($C391/$D391))&gt;$C391,$C391-SUM($F391:Q391),($C391-SUM($F391:Q391))/($D391-(R$4-$E391)+$B391))),0)</f>
        <v>0</v>
      </c>
      <c r="S391" s="803">
        <f ca="1">IFERROR(IF(OR(S$4&lt;$B391,(S$4-$B391)&lt;$E391),0,IF((SUM($F391:R391)+($C391/$D391))&gt;$C391,$C391-SUM($F391:R391),($C391-SUM($F391:R391))/($D391-(S$4-$E391)+$B391))),0)</f>
        <v>0</v>
      </c>
      <c r="T391" s="803">
        <f ca="1">IFERROR(IF(OR(T$4&lt;$B391,(T$4-$B391)&lt;$E391),0,IF((SUM($F391:S391)+($C391/$D391))&gt;$C391,$C391-SUM($F391:S391),($C391-SUM($F391:S391))/($D391-(T$4-$E391)+$B391))),0)</f>
        <v>0</v>
      </c>
      <c r="U391" s="803">
        <f ca="1">IFERROR(IF(OR(U$4&lt;$B391,(U$4-$B391)&lt;$E391),0,IF((SUM($F391:T391)+($C391/$D391))&gt;$C391,$C391-SUM($F391:T391),($C391-SUM($F391:T391))/($D391-(U$4-$E391)+$B391))),0)</f>
        <v>0</v>
      </c>
      <c r="V391" s="803">
        <f ca="1">IFERROR(IF(OR(V$4&lt;$B391,(V$4-$B391)&lt;$E391),0,IF((SUM($F391:U391)+($C391/$D391))&gt;$C391,$C391-SUM($F391:U391),($C391-SUM($F391:U391))/($D391-(V$4-$E391)+$B391))),0)</f>
        <v>0</v>
      </c>
      <c r="W391" s="803">
        <f ca="1">IFERROR(IF(OR(W$4&lt;$B391,(W$4-$B391)&lt;$E391),0,IF((SUM($F391:V391)+($C391/$D391))&gt;$C391,$C391-SUM($F391:V391),($C391-SUM($F391:V391))/($D391-(W$4-$E391)+$B391))),0)</f>
        <v>0</v>
      </c>
      <c r="X391" s="803">
        <f ca="1">IFERROR(IF(OR(X$4&lt;$B391,(X$4-$B391)&lt;$E391),0,IF((SUM($F391:W391)+($C391/$D391))&gt;$C391,$C391-SUM($F391:W391),($C391-SUM($F391:W391))/($D391-(X$4-$E391)+$B391))),0)</f>
        <v>0</v>
      </c>
      <c r="Y391" s="803">
        <f ca="1">IFERROR(IF(OR(Y$4&lt;$B391,(Y$4-$B391)&lt;$E391),0,IF((SUM($F391:X391)+($C391/$D391))&gt;$C391,$C391-SUM($F391:X391),($C391-SUM($F391:X391))/($D391-(Y$4-$E391)+$B391))),0)</f>
        <v>0</v>
      </c>
      <c r="Z391" s="803">
        <f ca="1">IFERROR(IF(OR(Z$4&lt;$B391,(Z$4-$B391)&lt;$E391),0,IF((SUM($F391:Y391)+($C391/$D391))&gt;$C391,$C391-SUM($F391:Y391),($C391-SUM($F391:Y391))/($D391-(Z$4-$E391)+$B391))),0)</f>
        <v>0</v>
      </c>
      <c r="AA391" s="803">
        <f ca="1">IFERROR(IF(OR(AA$4&lt;$B391,(AA$4-$B391)&lt;$E391),0,IF((SUM($F391:Z391)+($C391/$D391))&gt;$C391,$C391-SUM($F391:Z391),($C391-SUM($F391:Z391))/($D391-(AA$4-$E391)+$B391))),0)</f>
        <v>0</v>
      </c>
      <c r="AB391" s="803">
        <f ca="1">IFERROR(IF(OR(AB$4&lt;$B391,(AB$4-$B391)&lt;$E391),0,IF((SUM($F391:AA391)+($C391/$D391))&gt;$C391,$C391-SUM($F391:AA391),($C391-SUM($F391:AA391))/($D391-(AB$4-$E391)+$B391))),0)</f>
        <v>0</v>
      </c>
      <c r="AC391" s="803">
        <f ca="1">IFERROR(IF(OR(AC$4&lt;$B391,(AC$4-$B391)&lt;$E391),0,IF((SUM($F391:AB391)+($C391/$D391))&gt;$C391,$C391-SUM($F391:AB391),($C391-SUM($F391:AB391))/($D391-(AC$4-$E391)+$B391))),0)</f>
        <v>0</v>
      </c>
      <c r="AD391" s="803">
        <f ca="1">IFERROR(IF(OR(AD$4&lt;$B391,(AD$4-$B391)&lt;$E391),0,IF((SUM($F391:AC391)+($C391/$D391))&gt;$C391,$C391-SUM($F391:AC391),($C391-SUM($F391:AC391))/($D391-(AD$4-$E391)+$B391))),0)</f>
        <v>0</v>
      </c>
      <c r="AE391" s="803">
        <f ca="1">IFERROR(IF(OR(AE$4&lt;$B391,(AE$4-$B391)&lt;$E391),0,IF((SUM($F391:AD391)+($C391/$D391))&gt;$C391,$C391-SUM($F391:AD391),($C391-SUM($F391:AD391))/($D391-(AE$4-$E391)+$B391))),0)</f>
        <v>0</v>
      </c>
      <c r="AF391" s="803">
        <f ca="1">IFERROR(IF(OR(AF$4&lt;$B391,(AF$4-$B391)&lt;$E391),0,IF((SUM($F391:AE391)+($C391/$D391))&gt;$C391,$C391-SUM($F391:AE391),($C391-SUM($F391:AE391))/($D391-(AF$4-$E391)+$B391))),0)</f>
        <v>0</v>
      </c>
      <c r="AG391" s="803">
        <f ca="1">IFERROR(IF(OR(AG$4&lt;$B391,(AG$4-$B391)&lt;$E391),0,IF((SUM($F391:AF391)+($C391/$D391))&gt;$C391,$C391-SUM($F391:AF391),($C391-SUM($F391:AF391))/($D391-(AG$4-$E391)+$B391))),0)</f>
        <v>0</v>
      </c>
      <c r="AH391" s="803">
        <f ca="1">IFERROR(IF(OR(AH$4&lt;$B391,(AH$4-$B391)&lt;$E391),0,IF((SUM($F391:AG391)+($C391/$D391))&gt;$C391,$C391-SUM($F391:AG391),($C391-SUM($F391:AG391))/($D391-(AH$4-$E391)+$B391))),0)</f>
        <v>0</v>
      </c>
      <c r="AI391" s="803">
        <f ca="1">IFERROR(IF(OR(AI$4&lt;$B391,(AI$4-$B391)&lt;$E391),0,IF((SUM($F391:AH391)+($C391/$D391))&gt;$C391,$C391-SUM($F391:AH391),($C391-SUM($F391:AH391))/($D391-(AI$4-$E391)+$B391))),0)</f>
        <v>0</v>
      </c>
      <c r="AJ391" s="803">
        <f ca="1">IFERROR(IF(OR(AJ$4&lt;$B391,(AJ$4-$B391)&lt;$E391),0,IF((SUM($F391:AI391)+($C391/$D391))&gt;$C391,$C391-SUM($F391:AI391),($C391-SUM($F391:AI391))/($D391-(AJ$4-$E391)+$B391))),0)</f>
        <v>0</v>
      </c>
      <c r="AK391" s="803">
        <f ca="1">IFERROR(IF(OR(AK$4&lt;$B391,(AK$4-$B391)&lt;$E391),0,IF((SUM($F391:AJ391)+($C391/$D391))&gt;$C391,$C391-SUM($F391:AJ391),($C391-SUM($F391:AJ391))/($D391-(AK$4-$E391)+$B391))),0)</f>
        <v>0</v>
      </c>
      <c r="AL391" s="803">
        <f ca="1">IFERROR(IF(OR(AL$4&lt;$B391,(AL$4-$B391)&lt;$E391),0,IF((SUM($F391:AK391)+($C391/$D391))&gt;$C391,$C391-SUM($F391:AK391),($C391-SUM($F391:AK391))/($D391-(AL$4-$E391)+$B391))),0)</f>
        <v>0</v>
      </c>
      <c r="AM391" s="803">
        <f ca="1">IFERROR(IF(OR(AM$4&lt;$B391,(AM$4-$B391)&lt;$E391),0,IF((SUM($F391:AL391)+($C391/$D391))&gt;$C391,$C391-SUM($F391:AL391),($C391-SUM($F391:AL391))/($D391-(AM$4-$E391)+$B391))),0)</f>
        <v>0</v>
      </c>
      <c r="AN391" s="803">
        <f ca="1">IFERROR(IF(OR(AN$4&lt;$B391,(AN$4-$B391)&lt;$E391),0,IF((SUM($F391:AM391)+($C391/$D391))&gt;$C391,$C391-SUM($F391:AM391),($C391-SUM($F391:AM391))/($D391-(AN$4-$E391)+$B391))),0)</f>
        <v>0</v>
      </c>
      <c r="AO391" s="803">
        <f ca="1">IFERROR(IF(OR(AO$4&lt;$B391,(AO$4-$B391)&lt;$E391),0,IF((SUM($F391:AN391)+($C391/$D391))&gt;$C391,$C391-SUM($F391:AN391),($C391-SUM($F391:AN391))/($D391-(AO$4-$E391)+$B391))),0)</f>
        <v>0</v>
      </c>
      <c r="AP391" s="803">
        <f ca="1">IFERROR(IF(OR(AP$4&lt;$B391,(AP$4-$B391)&lt;$E391),0,IF((SUM($F391:AO391)+($C391/$D391))&gt;$C391,$C391-SUM($F391:AO391),($C391-SUM($F391:AO391))/($D391-(AP$4-$E391)+$B391))),0)</f>
        <v>0</v>
      </c>
      <c r="AQ391" s="803">
        <f ca="1">IFERROR(IF(OR(AQ$4&lt;$B391,(AQ$4-$B391)&lt;$E391),0,IF((SUM($F391:AP391)+($C391/$D391))&gt;$C391,$C391-SUM($F391:AP391),($C391-SUM($F391:AP391))/($D391-(AQ$4-$E391)+$B391))),0)</f>
        <v>0</v>
      </c>
      <c r="AR391" s="803">
        <f ca="1">IFERROR(IF(OR(AR$4&lt;$B391,(AR$4-$B391)&lt;$E391),0,IF((SUM($F391:AQ391)+($C391/$D391))&gt;$C391,$C391-SUM($F391:AQ391),($C391-SUM($F391:AQ391))/($D391-(AR$4-$E391)+$B391))),0)</f>
        <v>0</v>
      </c>
      <c r="AS391" s="803">
        <f ca="1">IFERROR(IF(OR(AS$4&lt;$B391,(AS$4-$B391)&lt;$E391),0,IF((SUM($F391:AR391)+($C391/$D391))&gt;$C391,$C391-SUM($F391:AR391),($C391-SUM($F391:AR391))/($D391-(AS$4-$E391)+$B391))),0)</f>
        <v>0</v>
      </c>
      <c r="AT391" s="803">
        <f ca="1">IFERROR(IF(OR(AT$4&lt;$B391,(AT$4-$B391)&lt;$E391),0,IF((SUM($F391:AS391)+($C391/$D391))&gt;$C391,$C391-SUM($F391:AS391),($C391-SUM($F391:AS391))/($D391-(AT$4-$E391)+$B391))),0)</f>
        <v>0</v>
      </c>
      <c r="AU391" s="803">
        <f ca="1">IFERROR(IF(OR(AU$4&lt;$B391,(AU$4-$B391)&lt;$E391),0,IF((SUM($F391:AT391)+($C391/$D391))&gt;$C391,$C391-SUM($F391:AT391),($C391-SUM($F391:AT391))/($D391-(AU$4-$E391)+$B391))),0)</f>
        <v>0</v>
      </c>
      <c r="AV391" s="201"/>
    </row>
    <row r="392" spans="2:48">
      <c r="B392" s="885">
        <f>IF((B391+1)&gt;'PAINEL DE CONTROLE'!$D$6,'PAINEL DE CONTROLE'!$D$6,(B391+1))</f>
        <v>8</v>
      </c>
      <c r="C392" s="850">
        <f ca="1"/>
        <v>0</v>
      </c>
      <c r="D392" s="923">
        <f>IF(B392+SUMIF('PAINEL DE CONTROLE'!$B$97:$B$107,$B$382,'PAINEL DE CONTROLE'!$F$97:$F$107)&gt;'PAINEL DE CONTROLE'!$D$6,'PAINEL DE CONTROLE'!$D$6-B392,SUMIF('PAINEL DE CONTROLE'!$B$97:$B$107,$B$382,'PAINEL DE CONTROLE'!$F$97:$F$107))</f>
        <v>10</v>
      </c>
      <c r="E392" s="923">
        <f>'PAINEL DE CONTROLE'!$D$8</f>
        <v>1</v>
      </c>
      <c r="G392" s="803">
        <f ca="1">IFERROR(IF(OR(G$4&lt;$B392,(G$4-$B392)&lt;$E392),0,IF((SUM($F392:F392)+($C392/$D392))&gt;$C392,$C392-SUM($F392:F392),($C392-SUM($F392:F392))/($D392-(G$4-$E392)+$B392))),0)</f>
        <v>0</v>
      </c>
      <c r="H392" s="803">
        <f ca="1">IFERROR(IF(OR(H$4&lt;$B392,(H$4-$B392)&lt;$E392),0,IF((SUM($F392:G392)+($C392/$D392))&gt;$C392,$C392-SUM($F392:G392),($C392-SUM($F392:G392))/($D392-(H$4-$E392)+$B392))),0)</f>
        <v>0</v>
      </c>
      <c r="I392" s="803">
        <f ca="1">IFERROR(IF(OR(I$4&lt;$B392,(I$4-$B392)&lt;$E392),0,IF((SUM($F392:H392)+($C392/$D392))&gt;$C392,$C392-SUM($F392:H392),($C392-SUM($F392:H392))/($D392-(I$4-$E392)+$B392))),0)</f>
        <v>0</v>
      </c>
      <c r="J392" s="803">
        <f ca="1">IFERROR(IF(OR(J$4&lt;$B392,(J$4-$B392)&lt;$E392),0,IF((SUM($F392:I392)+($C392/$D392))&gt;$C392,$C392-SUM($F392:I392),($C392-SUM($F392:I392))/($D392-(J$4-$E392)+$B392))),0)</f>
        <v>0</v>
      </c>
      <c r="K392" s="803">
        <f ca="1">IFERROR(IF(OR(K$4&lt;$B392,(K$4-$B392)&lt;$E392),0,IF((SUM($F392:J392)+($C392/$D392))&gt;$C392,$C392-SUM($F392:J392),($C392-SUM($F392:J392))/($D392-(K$4-$E392)+$B392))),0)</f>
        <v>0</v>
      </c>
      <c r="L392" s="803">
        <f ca="1">IFERROR(IF(OR(L$4&lt;$B392,(L$4-$B392)&lt;$E392),0,IF((SUM($F392:K392)+($C392/$D392))&gt;$C392,$C392-SUM($F392:K392),($C392-SUM($F392:K392))/($D392-(L$4-$E392)+$B392))),0)</f>
        <v>0</v>
      </c>
      <c r="M392" s="803">
        <f ca="1">IFERROR(IF(OR(M$4&lt;$B392,(M$4-$B392)&lt;$E392),0,IF((SUM($F392:L392)+($C392/$D392))&gt;$C392,$C392-SUM($F392:L392),($C392-SUM($F392:L392))/($D392-(M$4-$E392)+$B392))),0)</f>
        <v>0</v>
      </c>
      <c r="N392" s="803">
        <f ca="1">IFERROR(IF(OR(N$4&lt;$B392,(N$4-$B392)&lt;$E392),0,IF((SUM($F392:M392)+($C392/$D392))&gt;$C392,$C392-SUM($F392:M392),($C392-SUM($F392:M392))/($D392-(N$4-$E392)+$B392))),0)</f>
        <v>0</v>
      </c>
      <c r="O392" s="803">
        <f ca="1">IFERROR(IF(OR(O$4&lt;$B392,(O$4-$B392)&lt;$E392),0,IF((SUM($F392:N392)+($C392/$D392))&gt;$C392,$C392-SUM($F392:N392),($C392-SUM($F392:N392))/($D392-(O$4-$E392)+$B392))),0)</f>
        <v>0</v>
      </c>
      <c r="P392" s="803">
        <f ca="1">IFERROR(IF(OR(P$4&lt;$B392,(P$4-$B392)&lt;$E392),0,IF((SUM($F392:O392)+($C392/$D392))&gt;$C392,$C392-SUM($F392:O392),($C392-SUM($F392:O392))/($D392-(P$4-$E392)+$B392))),0)</f>
        <v>0</v>
      </c>
      <c r="Q392" s="803">
        <f ca="1">IFERROR(IF(OR(Q$4&lt;$B392,(Q$4-$B392)&lt;$E392),0,IF((SUM($F392:P392)+($C392/$D392))&gt;$C392,$C392-SUM($F392:P392),($C392-SUM($F392:P392))/($D392-(Q$4-$E392)+$B392))),0)</f>
        <v>0</v>
      </c>
      <c r="R392" s="803">
        <f ca="1">IFERROR(IF(OR(R$4&lt;$B392,(R$4-$B392)&lt;$E392),0,IF((SUM($F392:Q392)+($C392/$D392))&gt;$C392,$C392-SUM($F392:Q392),($C392-SUM($F392:Q392))/($D392-(R$4-$E392)+$B392))),0)</f>
        <v>0</v>
      </c>
      <c r="S392" s="803">
        <f ca="1">IFERROR(IF(OR(S$4&lt;$B392,(S$4-$B392)&lt;$E392),0,IF((SUM($F392:R392)+($C392/$D392))&gt;$C392,$C392-SUM($F392:R392),($C392-SUM($F392:R392))/($D392-(S$4-$E392)+$B392))),0)</f>
        <v>0</v>
      </c>
      <c r="T392" s="803">
        <f ca="1">IFERROR(IF(OR(T$4&lt;$B392,(T$4-$B392)&lt;$E392),0,IF((SUM($F392:S392)+($C392/$D392))&gt;$C392,$C392-SUM($F392:S392),($C392-SUM($F392:S392))/($D392-(T$4-$E392)+$B392))),0)</f>
        <v>0</v>
      </c>
      <c r="U392" s="803">
        <f ca="1">IFERROR(IF(OR(U$4&lt;$B392,(U$4-$B392)&lt;$E392),0,IF((SUM($F392:T392)+($C392/$D392))&gt;$C392,$C392-SUM($F392:T392),($C392-SUM($F392:T392))/($D392-(U$4-$E392)+$B392))),0)</f>
        <v>0</v>
      </c>
      <c r="V392" s="803">
        <f ca="1">IFERROR(IF(OR(V$4&lt;$B392,(V$4-$B392)&lt;$E392),0,IF((SUM($F392:U392)+($C392/$D392))&gt;$C392,$C392-SUM($F392:U392),($C392-SUM($F392:U392))/($D392-(V$4-$E392)+$B392))),0)</f>
        <v>0</v>
      </c>
      <c r="W392" s="803">
        <f ca="1">IFERROR(IF(OR(W$4&lt;$B392,(W$4-$B392)&lt;$E392),0,IF((SUM($F392:V392)+($C392/$D392))&gt;$C392,$C392-SUM($F392:V392),($C392-SUM($F392:V392))/($D392-(W$4-$E392)+$B392))),0)</f>
        <v>0</v>
      </c>
      <c r="X392" s="803">
        <f ca="1">IFERROR(IF(OR(X$4&lt;$B392,(X$4-$B392)&lt;$E392),0,IF((SUM($F392:W392)+($C392/$D392))&gt;$C392,$C392-SUM($F392:W392),($C392-SUM($F392:W392))/($D392-(X$4-$E392)+$B392))),0)</f>
        <v>0</v>
      </c>
      <c r="Y392" s="803">
        <f ca="1">IFERROR(IF(OR(Y$4&lt;$B392,(Y$4-$B392)&lt;$E392),0,IF((SUM($F392:X392)+($C392/$D392))&gt;$C392,$C392-SUM($F392:X392),($C392-SUM($F392:X392))/($D392-(Y$4-$E392)+$B392))),0)</f>
        <v>0</v>
      </c>
      <c r="Z392" s="803">
        <f ca="1">IFERROR(IF(OR(Z$4&lt;$B392,(Z$4-$B392)&lt;$E392),0,IF((SUM($F392:Y392)+($C392/$D392))&gt;$C392,$C392-SUM($F392:Y392),($C392-SUM($F392:Y392))/($D392-(Z$4-$E392)+$B392))),0)</f>
        <v>0</v>
      </c>
      <c r="AA392" s="803">
        <f ca="1">IFERROR(IF(OR(AA$4&lt;$B392,(AA$4-$B392)&lt;$E392),0,IF((SUM($F392:Z392)+($C392/$D392))&gt;$C392,$C392-SUM($F392:Z392),($C392-SUM($F392:Z392))/($D392-(AA$4-$E392)+$B392))),0)</f>
        <v>0</v>
      </c>
      <c r="AB392" s="803">
        <f ca="1">IFERROR(IF(OR(AB$4&lt;$B392,(AB$4-$B392)&lt;$E392),0,IF((SUM($F392:AA392)+($C392/$D392))&gt;$C392,$C392-SUM($F392:AA392),($C392-SUM($F392:AA392))/($D392-(AB$4-$E392)+$B392))),0)</f>
        <v>0</v>
      </c>
      <c r="AC392" s="803">
        <f ca="1">IFERROR(IF(OR(AC$4&lt;$B392,(AC$4-$B392)&lt;$E392),0,IF((SUM($F392:AB392)+($C392/$D392))&gt;$C392,$C392-SUM($F392:AB392),($C392-SUM($F392:AB392))/($D392-(AC$4-$E392)+$B392))),0)</f>
        <v>0</v>
      </c>
      <c r="AD392" s="803">
        <f ca="1">IFERROR(IF(OR(AD$4&lt;$B392,(AD$4-$B392)&lt;$E392),0,IF((SUM($F392:AC392)+($C392/$D392))&gt;$C392,$C392-SUM($F392:AC392),($C392-SUM($F392:AC392))/($D392-(AD$4-$E392)+$B392))),0)</f>
        <v>0</v>
      </c>
      <c r="AE392" s="803">
        <f ca="1">IFERROR(IF(OR(AE$4&lt;$B392,(AE$4-$B392)&lt;$E392),0,IF((SUM($F392:AD392)+($C392/$D392))&gt;$C392,$C392-SUM($F392:AD392),($C392-SUM($F392:AD392))/($D392-(AE$4-$E392)+$B392))),0)</f>
        <v>0</v>
      </c>
      <c r="AF392" s="803">
        <f ca="1">IFERROR(IF(OR(AF$4&lt;$B392,(AF$4-$B392)&lt;$E392),0,IF((SUM($F392:AE392)+($C392/$D392))&gt;$C392,$C392-SUM($F392:AE392),($C392-SUM($F392:AE392))/($D392-(AF$4-$E392)+$B392))),0)</f>
        <v>0</v>
      </c>
      <c r="AG392" s="803">
        <f ca="1">IFERROR(IF(OR(AG$4&lt;$B392,(AG$4-$B392)&lt;$E392),0,IF((SUM($F392:AF392)+($C392/$D392))&gt;$C392,$C392-SUM($F392:AF392),($C392-SUM($F392:AF392))/($D392-(AG$4-$E392)+$B392))),0)</f>
        <v>0</v>
      </c>
      <c r="AH392" s="803">
        <f ca="1">IFERROR(IF(OR(AH$4&lt;$B392,(AH$4-$B392)&lt;$E392),0,IF((SUM($F392:AG392)+($C392/$D392))&gt;$C392,$C392-SUM($F392:AG392),($C392-SUM($F392:AG392))/($D392-(AH$4-$E392)+$B392))),0)</f>
        <v>0</v>
      </c>
      <c r="AI392" s="803">
        <f ca="1">IFERROR(IF(OR(AI$4&lt;$B392,(AI$4-$B392)&lt;$E392),0,IF((SUM($F392:AH392)+($C392/$D392))&gt;$C392,$C392-SUM($F392:AH392),($C392-SUM($F392:AH392))/($D392-(AI$4-$E392)+$B392))),0)</f>
        <v>0</v>
      </c>
      <c r="AJ392" s="803">
        <f ca="1">IFERROR(IF(OR(AJ$4&lt;$B392,(AJ$4-$B392)&lt;$E392),0,IF((SUM($F392:AI392)+($C392/$D392))&gt;$C392,$C392-SUM($F392:AI392),($C392-SUM($F392:AI392))/($D392-(AJ$4-$E392)+$B392))),0)</f>
        <v>0</v>
      </c>
      <c r="AK392" s="803">
        <f ca="1">IFERROR(IF(OR(AK$4&lt;$B392,(AK$4-$B392)&lt;$E392),0,IF((SUM($F392:AJ392)+($C392/$D392))&gt;$C392,$C392-SUM($F392:AJ392),($C392-SUM($F392:AJ392))/($D392-(AK$4-$E392)+$B392))),0)</f>
        <v>0</v>
      </c>
      <c r="AL392" s="803">
        <f ca="1">IFERROR(IF(OR(AL$4&lt;$B392,(AL$4-$B392)&lt;$E392),0,IF((SUM($F392:AK392)+($C392/$D392))&gt;$C392,$C392-SUM($F392:AK392),($C392-SUM($F392:AK392))/($D392-(AL$4-$E392)+$B392))),0)</f>
        <v>0</v>
      </c>
      <c r="AM392" s="803">
        <f ca="1">IFERROR(IF(OR(AM$4&lt;$B392,(AM$4-$B392)&lt;$E392),0,IF((SUM($F392:AL392)+($C392/$D392))&gt;$C392,$C392-SUM($F392:AL392),($C392-SUM($F392:AL392))/($D392-(AM$4-$E392)+$B392))),0)</f>
        <v>0</v>
      </c>
      <c r="AN392" s="803">
        <f ca="1">IFERROR(IF(OR(AN$4&lt;$B392,(AN$4-$B392)&lt;$E392),0,IF((SUM($F392:AM392)+($C392/$D392))&gt;$C392,$C392-SUM($F392:AM392),($C392-SUM($F392:AM392))/($D392-(AN$4-$E392)+$B392))),0)</f>
        <v>0</v>
      </c>
      <c r="AO392" s="803">
        <f ca="1">IFERROR(IF(OR(AO$4&lt;$B392,(AO$4-$B392)&lt;$E392),0,IF((SUM($F392:AN392)+($C392/$D392))&gt;$C392,$C392-SUM($F392:AN392),($C392-SUM($F392:AN392))/($D392-(AO$4-$E392)+$B392))),0)</f>
        <v>0</v>
      </c>
      <c r="AP392" s="803">
        <f ca="1">IFERROR(IF(OR(AP$4&lt;$B392,(AP$4-$B392)&lt;$E392),0,IF((SUM($F392:AO392)+($C392/$D392))&gt;$C392,$C392-SUM($F392:AO392),($C392-SUM($F392:AO392))/($D392-(AP$4-$E392)+$B392))),0)</f>
        <v>0</v>
      </c>
      <c r="AQ392" s="803">
        <f ca="1">IFERROR(IF(OR(AQ$4&lt;$B392,(AQ$4-$B392)&lt;$E392),0,IF((SUM($F392:AP392)+($C392/$D392))&gt;$C392,$C392-SUM($F392:AP392),($C392-SUM($F392:AP392))/($D392-(AQ$4-$E392)+$B392))),0)</f>
        <v>0</v>
      </c>
      <c r="AR392" s="803">
        <f ca="1">IFERROR(IF(OR(AR$4&lt;$B392,(AR$4-$B392)&lt;$E392),0,IF((SUM($F392:AQ392)+($C392/$D392))&gt;$C392,$C392-SUM($F392:AQ392),($C392-SUM($F392:AQ392))/($D392-(AR$4-$E392)+$B392))),0)</f>
        <v>0</v>
      </c>
      <c r="AS392" s="803">
        <f ca="1">IFERROR(IF(OR(AS$4&lt;$B392,(AS$4-$B392)&lt;$E392),0,IF((SUM($F392:AR392)+($C392/$D392))&gt;$C392,$C392-SUM($F392:AR392),($C392-SUM($F392:AR392))/($D392-(AS$4-$E392)+$B392))),0)</f>
        <v>0</v>
      </c>
      <c r="AT392" s="803">
        <f ca="1">IFERROR(IF(OR(AT$4&lt;$B392,(AT$4-$B392)&lt;$E392),0,IF((SUM($F392:AS392)+($C392/$D392))&gt;$C392,$C392-SUM($F392:AS392),($C392-SUM($F392:AS392))/($D392-(AT$4-$E392)+$B392))),0)</f>
        <v>0</v>
      </c>
      <c r="AU392" s="803">
        <f ca="1">IFERROR(IF(OR(AU$4&lt;$B392,(AU$4-$B392)&lt;$E392),0,IF((SUM($F392:AT392)+($C392/$D392))&gt;$C392,$C392-SUM($F392:AT392),($C392-SUM($F392:AT392))/($D392-(AU$4-$E392)+$B392))),0)</f>
        <v>0</v>
      </c>
      <c r="AV392" s="201"/>
    </row>
    <row r="393" spans="2:48">
      <c r="B393" s="885">
        <f>IF((B392+1)&gt;'PAINEL DE CONTROLE'!$D$6,'PAINEL DE CONTROLE'!$D$6,(B392+1))</f>
        <v>9</v>
      </c>
      <c r="C393" s="850">
        <f ca="1"/>
        <v>0</v>
      </c>
      <c r="D393" s="923">
        <f>IF(B393+SUMIF('PAINEL DE CONTROLE'!$B$97:$B$107,$B$382,'PAINEL DE CONTROLE'!$F$97:$F$107)&gt;'PAINEL DE CONTROLE'!$D$6,'PAINEL DE CONTROLE'!$D$6-B393,SUMIF('PAINEL DE CONTROLE'!$B$97:$B$107,$B$382,'PAINEL DE CONTROLE'!$F$97:$F$107))</f>
        <v>10</v>
      </c>
      <c r="E393" s="923">
        <f>'PAINEL DE CONTROLE'!$D$8</f>
        <v>1</v>
      </c>
      <c r="G393" s="803">
        <f ca="1">IFERROR(IF(OR(G$4&lt;$B393,(G$4-$B393)&lt;$E393),0,IF((SUM($F393:F393)+($C393/$D393))&gt;$C393,$C393-SUM($F393:F393),($C393-SUM($F393:F393))/($D393-(G$4-$E393)+$B393))),0)</f>
        <v>0</v>
      </c>
      <c r="H393" s="803">
        <f ca="1">IFERROR(IF(OR(H$4&lt;$B393,(H$4-$B393)&lt;$E393),0,IF((SUM($F393:G393)+($C393/$D393))&gt;$C393,$C393-SUM($F393:G393),($C393-SUM($F393:G393))/($D393-(H$4-$E393)+$B393))),0)</f>
        <v>0</v>
      </c>
      <c r="I393" s="803">
        <f ca="1">IFERROR(IF(OR(I$4&lt;$B393,(I$4-$B393)&lt;$E393),0,IF((SUM($F393:H393)+($C393/$D393))&gt;$C393,$C393-SUM($F393:H393),($C393-SUM($F393:H393))/($D393-(I$4-$E393)+$B393))),0)</f>
        <v>0</v>
      </c>
      <c r="J393" s="803">
        <f ca="1">IFERROR(IF(OR(J$4&lt;$B393,(J$4-$B393)&lt;$E393),0,IF((SUM($F393:I393)+($C393/$D393))&gt;$C393,$C393-SUM($F393:I393),($C393-SUM($F393:I393))/($D393-(J$4-$E393)+$B393))),0)</f>
        <v>0</v>
      </c>
      <c r="K393" s="803">
        <f ca="1">IFERROR(IF(OR(K$4&lt;$B393,(K$4-$B393)&lt;$E393),0,IF((SUM($F393:J393)+($C393/$D393))&gt;$C393,$C393-SUM($F393:J393),($C393-SUM($F393:J393))/($D393-(K$4-$E393)+$B393))),0)</f>
        <v>0</v>
      </c>
      <c r="L393" s="803">
        <f ca="1">IFERROR(IF(OR(L$4&lt;$B393,(L$4-$B393)&lt;$E393),0,IF((SUM($F393:K393)+($C393/$D393))&gt;$C393,$C393-SUM($F393:K393),($C393-SUM($F393:K393))/($D393-(L$4-$E393)+$B393))),0)</f>
        <v>0</v>
      </c>
      <c r="M393" s="803">
        <f ca="1">IFERROR(IF(OR(M$4&lt;$B393,(M$4-$B393)&lt;$E393),0,IF((SUM($F393:L393)+($C393/$D393))&gt;$C393,$C393-SUM($F393:L393),($C393-SUM($F393:L393))/($D393-(M$4-$E393)+$B393))),0)</f>
        <v>0</v>
      </c>
      <c r="N393" s="803">
        <f ca="1">IFERROR(IF(OR(N$4&lt;$B393,(N$4-$B393)&lt;$E393),0,IF((SUM($F393:M393)+($C393/$D393))&gt;$C393,$C393-SUM($F393:M393),($C393-SUM($F393:M393))/($D393-(N$4-$E393)+$B393))),0)</f>
        <v>0</v>
      </c>
      <c r="O393" s="803">
        <f ca="1">IFERROR(IF(OR(O$4&lt;$B393,(O$4-$B393)&lt;$E393),0,IF((SUM($F393:N393)+($C393/$D393))&gt;$C393,$C393-SUM($F393:N393),($C393-SUM($F393:N393))/($D393-(O$4-$E393)+$B393))),0)</f>
        <v>0</v>
      </c>
      <c r="P393" s="803">
        <f ca="1">IFERROR(IF(OR(P$4&lt;$B393,(P$4-$B393)&lt;$E393),0,IF((SUM($F393:O393)+($C393/$D393))&gt;$C393,$C393-SUM($F393:O393),($C393-SUM($F393:O393))/($D393-(P$4-$E393)+$B393))),0)</f>
        <v>0</v>
      </c>
      <c r="Q393" s="803">
        <f ca="1">IFERROR(IF(OR(Q$4&lt;$B393,(Q$4-$B393)&lt;$E393),0,IF((SUM($F393:P393)+($C393/$D393))&gt;$C393,$C393-SUM($F393:P393),($C393-SUM($F393:P393))/($D393-(Q$4-$E393)+$B393))),0)</f>
        <v>0</v>
      </c>
      <c r="R393" s="803">
        <f ca="1">IFERROR(IF(OR(R$4&lt;$B393,(R$4-$B393)&lt;$E393),0,IF((SUM($F393:Q393)+($C393/$D393))&gt;$C393,$C393-SUM($F393:Q393),($C393-SUM($F393:Q393))/($D393-(R$4-$E393)+$B393))),0)</f>
        <v>0</v>
      </c>
      <c r="S393" s="803">
        <f ca="1">IFERROR(IF(OR(S$4&lt;$B393,(S$4-$B393)&lt;$E393),0,IF((SUM($F393:R393)+($C393/$D393))&gt;$C393,$C393-SUM($F393:R393),($C393-SUM($F393:R393))/($D393-(S$4-$E393)+$B393))),0)</f>
        <v>0</v>
      </c>
      <c r="T393" s="803">
        <f ca="1">IFERROR(IF(OR(T$4&lt;$B393,(T$4-$B393)&lt;$E393),0,IF((SUM($F393:S393)+($C393/$D393))&gt;$C393,$C393-SUM($F393:S393),($C393-SUM($F393:S393))/($D393-(T$4-$E393)+$B393))),0)</f>
        <v>0</v>
      </c>
      <c r="U393" s="803">
        <f ca="1">IFERROR(IF(OR(U$4&lt;$B393,(U$4-$B393)&lt;$E393),0,IF((SUM($F393:T393)+($C393/$D393))&gt;$C393,$C393-SUM($F393:T393),($C393-SUM($F393:T393))/($D393-(U$4-$E393)+$B393))),0)</f>
        <v>0</v>
      </c>
      <c r="V393" s="803">
        <f ca="1">IFERROR(IF(OR(V$4&lt;$B393,(V$4-$B393)&lt;$E393),0,IF((SUM($F393:U393)+($C393/$D393))&gt;$C393,$C393-SUM($F393:U393),($C393-SUM($F393:U393))/($D393-(V$4-$E393)+$B393))),0)</f>
        <v>0</v>
      </c>
      <c r="W393" s="803">
        <f ca="1">IFERROR(IF(OR(W$4&lt;$B393,(W$4-$B393)&lt;$E393),0,IF((SUM($F393:V393)+($C393/$D393))&gt;$C393,$C393-SUM($F393:V393),($C393-SUM($F393:V393))/($D393-(W$4-$E393)+$B393))),0)</f>
        <v>0</v>
      </c>
      <c r="X393" s="803">
        <f ca="1">IFERROR(IF(OR(X$4&lt;$B393,(X$4-$B393)&lt;$E393),0,IF((SUM($F393:W393)+($C393/$D393))&gt;$C393,$C393-SUM($F393:W393),($C393-SUM($F393:W393))/($D393-(X$4-$E393)+$B393))),0)</f>
        <v>0</v>
      </c>
      <c r="Y393" s="803">
        <f ca="1">IFERROR(IF(OR(Y$4&lt;$B393,(Y$4-$B393)&lt;$E393),0,IF((SUM($F393:X393)+($C393/$D393))&gt;$C393,$C393-SUM($F393:X393),($C393-SUM($F393:X393))/($D393-(Y$4-$E393)+$B393))),0)</f>
        <v>0</v>
      </c>
      <c r="Z393" s="803">
        <f ca="1">IFERROR(IF(OR(Z$4&lt;$B393,(Z$4-$B393)&lt;$E393),0,IF((SUM($F393:Y393)+($C393/$D393))&gt;$C393,$C393-SUM($F393:Y393),($C393-SUM($F393:Y393))/($D393-(Z$4-$E393)+$B393))),0)</f>
        <v>0</v>
      </c>
      <c r="AA393" s="803">
        <f ca="1">IFERROR(IF(OR(AA$4&lt;$B393,(AA$4-$B393)&lt;$E393),0,IF((SUM($F393:Z393)+($C393/$D393))&gt;$C393,$C393-SUM($F393:Z393),($C393-SUM($F393:Z393))/($D393-(AA$4-$E393)+$B393))),0)</f>
        <v>0</v>
      </c>
      <c r="AB393" s="803">
        <f ca="1">IFERROR(IF(OR(AB$4&lt;$B393,(AB$4-$B393)&lt;$E393),0,IF((SUM($F393:AA393)+($C393/$D393))&gt;$C393,$C393-SUM($F393:AA393),($C393-SUM($F393:AA393))/($D393-(AB$4-$E393)+$B393))),0)</f>
        <v>0</v>
      </c>
      <c r="AC393" s="803">
        <f ca="1">IFERROR(IF(OR(AC$4&lt;$B393,(AC$4-$B393)&lt;$E393),0,IF((SUM($F393:AB393)+($C393/$D393))&gt;$C393,$C393-SUM($F393:AB393),($C393-SUM($F393:AB393))/($D393-(AC$4-$E393)+$B393))),0)</f>
        <v>0</v>
      </c>
      <c r="AD393" s="803">
        <f ca="1">IFERROR(IF(OR(AD$4&lt;$B393,(AD$4-$B393)&lt;$E393),0,IF((SUM($F393:AC393)+($C393/$D393))&gt;$C393,$C393-SUM($F393:AC393),($C393-SUM($F393:AC393))/($D393-(AD$4-$E393)+$B393))),0)</f>
        <v>0</v>
      </c>
      <c r="AE393" s="803">
        <f ca="1">IFERROR(IF(OR(AE$4&lt;$B393,(AE$4-$B393)&lt;$E393),0,IF((SUM($F393:AD393)+($C393/$D393))&gt;$C393,$C393-SUM($F393:AD393),($C393-SUM($F393:AD393))/($D393-(AE$4-$E393)+$B393))),0)</f>
        <v>0</v>
      </c>
      <c r="AF393" s="803">
        <f ca="1">IFERROR(IF(OR(AF$4&lt;$B393,(AF$4-$B393)&lt;$E393),0,IF((SUM($F393:AE393)+($C393/$D393))&gt;$C393,$C393-SUM($F393:AE393),($C393-SUM($F393:AE393))/($D393-(AF$4-$E393)+$B393))),0)</f>
        <v>0</v>
      </c>
      <c r="AG393" s="803">
        <f ca="1">IFERROR(IF(OR(AG$4&lt;$B393,(AG$4-$B393)&lt;$E393),0,IF((SUM($F393:AF393)+($C393/$D393))&gt;$C393,$C393-SUM($F393:AF393),($C393-SUM($F393:AF393))/($D393-(AG$4-$E393)+$B393))),0)</f>
        <v>0</v>
      </c>
      <c r="AH393" s="803">
        <f ca="1">IFERROR(IF(OR(AH$4&lt;$B393,(AH$4-$B393)&lt;$E393),0,IF((SUM($F393:AG393)+($C393/$D393))&gt;$C393,$C393-SUM($F393:AG393),($C393-SUM($F393:AG393))/($D393-(AH$4-$E393)+$B393))),0)</f>
        <v>0</v>
      </c>
      <c r="AI393" s="803">
        <f ca="1">IFERROR(IF(OR(AI$4&lt;$B393,(AI$4-$B393)&lt;$E393),0,IF((SUM($F393:AH393)+($C393/$D393))&gt;$C393,$C393-SUM($F393:AH393),($C393-SUM($F393:AH393))/($D393-(AI$4-$E393)+$B393))),0)</f>
        <v>0</v>
      </c>
      <c r="AJ393" s="803">
        <f ca="1">IFERROR(IF(OR(AJ$4&lt;$B393,(AJ$4-$B393)&lt;$E393),0,IF((SUM($F393:AI393)+($C393/$D393))&gt;$C393,$C393-SUM($F393:AI393),($C393-SUM($F393:AI393))/($D393-(AJ$4-$E393)+$B393))),0)</f>
        <v>0</v>
      </c>
      <c r="AK393" s="803">
        <f ca="1">IFERROR(IF(OR(AK$4&lt;$B393,(AK$4-$B393)&lt;$E393),0,IF((SUM($F393:AJ393)+($C393/$D393))&gt;$C393,$C393-SUM($F393:AJ393),($C393-SUM($F393:AJ393))/($D393-(AK$4-$E393)+$B393))),0)</f>
        <v>0</v>
      </c>
      <c r="AL393" s="803">
        <f ca="1">IFERROR(IF(OR(AL$4&lt;$B393,(AL$4-$B393)&lt;$E393),0,IF((SUM($F393:AK393)+($C393/$D393))&gt;$C393,$C393-SUM($F393:AK393),($C393-SUM($F393:AK393))/($D393-(AL$4-$E393)+$B393))),0)</f>
        <v>0</v>
      </c>
      <c r="AM393" s="803">
        <f ca="1">IFERROR(IF(OR(AM$4&lt;$B393,(AM$4-$B393)&lt;$E393),0,IF((SUM($F393:AL393)+($C393/$D393))&gt;$C393,$C393-SUM($F393:AL393),($C393-SUM($F393:AL393))/($D393-(AM$4-$E393)+$B393))),0)</f>
        <v>0</v>
      </c>
      <c r="AN393" s="803">
        <f ca="1">IFERROR(IF(OR(AN$4&lt;$B393,(AN$4-$B393)&lt;$E393),0,IF((SUM($F393:AM393)+($C393/$D393))&gt;$C393,$C393-SUM($F393:AM393),($C393-SUM($F393:AM393))/($D393-(AN$4-$E393)+$B393))),0)</f>
        <v>0</v>
      </c>
      <c r="AO393" s="803">
        <f ca="1">IFERROR(IF(OR(AO$4&lt;$B393,(AO$4-$B393)&lt;$E393),0,IF((SUM($F393:AN393)+($C393/$D393))&gt;$C393,$C393-SUM($F393:AN393),($C393-SUM($F393:AN393))/($D393-(AO$4-$E393)+$B393))),0)</f>
        <v>0</v>
      </c>
      <c r="AP393" s="803">
        <f ca="1">IFERROR(IF(OR(AP$4&lt;$B393,(AP$4-$B393)&lt;$E393),0,IF((SUM($F393:AO393)+($C393/$D393))&gt;$C393,$C393-SUM($F393:AO393),($C393-SUM($F393:AO393))/($D393-(AP$4-$E393)+$B393))),0)</f>
        <v>0</v>
      </c>
      <c r="AQ393" s="803">
        <f ca="1">IFERROR(IF(OR(AQ$4&lt;$B393,(AQ$4-$B393)&lt;$E393),0,IF((SUM($F393:AP393)+($C393/$D393))&gt;$C393,$C393-SUM($F393:AP393),($C393-SUM($F393:AP393))/($D393-(AQ$4-$E393)+$B393))),0)</f>
        <v>0</v>
      </c>
      <c r="AR393" s="803">
        <f ca="1">IFERROR(IF(OR(AR$4&lt;$B393,(AR$4-$B393)&lt;$E393),0,IF((SUM($F393:AQ393)+($C393/$D393))&gt;$C393,$C393-SUM($F393:AQ393),($C393-SUM($F393:AQ393))/($D393-(AR$4-$E393)+$B393))),0)</f>
        <v>0</v>
      </c>
      <c r="AS393" s="803">
        <f ca="1">IFERROR(IF(OR(AS$4&lt;$B393,(AS$4-$B393)&lt;$E393),0,IF((SUM($F393:AR393)+($C393/$D393))&gt;$C393,$C393-SUM($F393:AR393),($C393-SUM($F393:AR393))/($D393-(AS$4-$E393)+$B393))),0)</f>
        <v>0</v>
      </c>
      <c r="AT393" s="803">
        <f ca="1">IFERROR(IF(OR(AT$4&lt;$B393,(AT$4-$B393)&lt;$E393),0,IF((SUM($F393:AS393)+($C393/$D393))&gt;$C393,$C393-SUM($F393:AS393),($C393-SUM($F393:AS393))/($D393-(AT$4-$E393)+$B393))),0)</f>
        <v>0</v>
      </c>
      <c r="AU393" s="803">
        <f ca="1">IFERROR(IF(OR(AU$4&lt;$B393,(AU$4-$B393)&lt;$E393),0,IF((SUM($F393:AT393)+($C393/$D393))&gt;$C393,$C393-SUM($F393:AT393),($C393-SUM($F393:AT393))/($D393-(AU$4-$E393)+$B393))),0)</f>
        <v>0</v>
      </c>
      <c r="AV393" s="201"/>
    </row>
    <row r="394" spans="2:48">
      <c r="B394" s="885">
        <f>IF((B393+1)&gt;'PAINEL DE CONTROLE'!$D$6,'PAINEL DE CONTROLE'!$D$6,(B393+1))</f>
        <v>10</v>
      </c>
      <c r="C394" s="850">
        <f ca="1"/>
        <v>0</v>
      </c>
      <c r="D394" s="923">
        <f>IF(B394+SUMIF('PAINEL DE CONTROLE'!$B$97:$B$107,$B$382,'PAINEL DE CONTROLE'!$F$97:$F$107)&gt;'PAINEL DE CONTROLE'!$D$6,'PAINEL DE CONTROLE'!$D$6-B394,SUMIF('PAINEL DE CONTROLE'!$B$97:$B$107,$B$382,'PAINEL DE CONTROLE'!$F$97:$F$107))</f>
        <v>10</v>
      </c>
      <c r="E394" s="923">
        <f>'PAINEL DE CONTROLE'!$D$8</f>
        <v>1</v>
      </c>
      <c r="G394" s="803">
        <f ca="1">IFERROR(IF(OR(G$4&lt;$B394,(G$4-$B394)&lt;$E394),0,IF((SUM($F394:F394)+($C394/$D394))&gt;$C394,$C394-SUM($F394:F394),($C394-SUM($F394:F394))/($D394-(G$4-$E394)+$B394))),0)</f>
        <v>0</v>
      </c>
      <c r="H394" s="803">
        <f ca="1">IFERROR(IF(OR(H$4&lt;$B394,(H$4-$B394)&lt;$E394),0,IF((SUM($F394:G394)+($C394/$D394))&gt;$C394,$C394-SUM($F394:G394),($C394-SUM($F394:G394))/($D394-(H$4-$E394)+$B394))),0)</f>
        <v>0</v>
      </c>
      <c r="I394" s="803">
        <f ca="1">IFERROR(IF(OR(I$4&lt;$B394,(I$4-$B394)&lt;$E394),0,IF((SUM($F394:H394)+($C394/$D394))&gt;$C394,$C394-SUM($F394:H394),($C394-SUM($F394:H394))/($D394-(I$4-$E394)+$B394))),0)</f>
        <v>0</v>
      </c>
      <c r="J394" s="803">
        <f ca="1">IFERROR(IF(OR(J$4&lt;$B394,(J$4-$B394)&lt;$E394),0,IF((SUM($F394:I394)+($C394/$D394))&gt;$C394,$C394-SUM($F394:I394),($C394-SUM($F394:I394))/($D394-(J$4-$E394)+$B394))),0)</f>
        <v>0</v>
      </c>
      <c r="K394" s="803">
        <f ca="1">IFERROR(IF(OR(K$4&lt;$B394,(K$4-$B394)&lt;$E394),0,IF((SUM($F394:J394)+($C394/$D394))&gt;$C394,$C394-SUM($F394:J394),($C394-SUM($F394:J394))/($D394-(K$4-$E394)+$B394))),0)</f>
        <v>0</v>
      </c>
      <c r="L394" s="803">
        <f ca="1">IFERROR(IF(OR(L$4&lt;$B394,(L$4-$B394)&lt;$E394),0,IF((SUM($F394:K394)+($C394/$D394))&gt;$C394,$C394-SUM($F394:K394),($C394-SUM($F394:K394))/($D394-(L$4-$E394)+$B394))),0)</f>
        <v>0</v>
      </c>
      <c r="M394" s="803">
        <f ca="1">IFERROR(IF(OR(M$4&lt;$B394,(M$4-$B394)&lt;$E394),0,IF((SUM($F394:L394)+($C394/$D394))&gt;$C394,$C394-SUM($F394:L394),($C394-SUM($F394:L394))/($D394-(M$4-$E394)+$B394))),0)</f>
        <v>0</v>
      </c>
      <c r="N394" s="803">
        <f ca="1">IFERROR(IF(OR(N$4&lt;$B394,(N$4-$B394)&lt;$E394),0,IF((SUM($F394:M394)+($C394/$D394))&gt;$C394,$C394-SUM($F394:M394),($C394-SUM($F394:M394))/($D394-(N$4-$E394)+$B394))),0)</f>
        <v>0</v>
      </c>
      <c r="O394" s="803">
        <f ca="1">IFERROR(IF(OR(O$4&lt;$B394,(O$4-$B394)&lt;$E394),0,IF((SUM($F394:N394)+($C394/$D394))&gt;$C394,$C394-SUM($F394:N394),($C394-SUM($F394:N394))/($D394-(O$4-$E394)+$B394))),0)</f>
        <v>0</v>
      </c>
      <c r="P394" s="803">
        <f ca="1">IFERROR(IF(OR(P$4&lt;$B394,(P$4-$B394)&lt;$E394),0,IF((SUM($F394:O394)+($C394/$D394))&gt;$C394,$C394-SUM($F394:O394),($C394-SUM($F394:O394))/($D394-(P$4-$E394)+$B394))),0)</f>
        <v>0</v>
      </c>
      <c r="Q394" s="803">
        <f ca="1">IFERROR(IF(OR(Q$4&lt;$B394,(Q$4-$B394)&lt;$E394),0,IF((SUM($F394:P394)+($C394/$D394))&gt;$C394,$C394-SUM($F394:P394),($C394-SUM($F394:P394))/($D394-(Q$4-$E394)+$B394))),0)</f>
        <v>0</v>
      </c>
      <c r="R394" s="803">
        <f ca="1">IFERROR(IF(OR(R$4&lt;$B394,(R$4-$B394)&lt;$E394),0,IF((SUM($F394:Q394)+($C394/$D394))&gt;$C394,$C394-SUM($F394:Q394),($C394-SUM($F394:Q394))/($D394-(R$4-$E394)+$B394))),0)</f>
        <v>0</v>
      </c>
      <c r="S394" s="803">
        <f ca="1">IFERROR(IF(OR(S$4&lt;$B394,(S$4-$B394)&lt;$E394),0,IF((SUM($F394:R394)+($C394/$D394))&gt;$C394,$C394-SUM($F394:R394),($C394-SUM($F394:R394))/($D394-(S$4-$E394)+$B394))),0)</f>
        <v>0</v>
      </c>
      <c r="T394" s="803">
        <f ca="1">IFERROR(IF(OR(T$4&lt;$B394,(T$4-$B394)&lt;$E394),0,IF((SUM($F394:S394)+($C394/$D394))&gt;$C394,$C394-SUM($F394:S394),($C394-SUM($F394:S394))/($D394-(T$4-$E394)+$B394))),0)</f>
        <v>0</v>
      </c>
      <c r="U394" s="803">
        <f ca="1">IFERROR(IF(OR(U$4&lt;$B394,(U$4-$B394)&lt;$E394),0,IF((SUM($F394:T394)+($C394/$D394))&gt;$C394,$C394-SUM($F394:T394),($C394-SUM($F394:T394))/($D394-(U$4-$E394)+$B394))),0)</f>
        <v>0</v>
      </c>
      <c r="V394" s="803">
        <f ca="1">IFERROR(IF(OR(V$4&lt;$B394,(V$4-$B394)&lt;$E394),0,IF((SUM($F394:U394)+($C394/$D394))&gt;$C394,$C394-SUM($F394:U394),($C394-SUM($F394:U394))/($D394-(V$4-$E394)+$B394))),0)</f>
        <v>0</v>
      </c>
      <c r="W394" s="803">
        <f ca="1">IFERROR(IF(OR(W$4&lt;$B394,(W$4-$B394)&lt;$E394),0,IF((SUM($F394:V394)+($C394/$D394))&gt;$C394,$C394-SUM($F394:V394),($C394-SUM($F394:V394))/($D394-(W$4-$E394)+$B394))),0)</f>
        <v>0</v>
      </c>
      <c r="X394" s="803">
        <f ca="1">IFERROR(IF(OR(X$4&lt;$B394,(X$4-$B394)&lt;$E394),0,IF((SUM($F394:W394)+($C394/$D394))&gt;$C394,$C394-SUM($F394:W394),($C394-SUM($F394:W394))/($D394-(X$4-$E394)+$B394))),0)</f>
        <v>0</v>
      </c>
      <c r="Y394" s="803">
        <f ca="1">IFERROR(IF(OR(Y$4&lt;$B394,(Y$4-$B394)&lt;$E394),0,IF((SUM($F394:X394)+($C394/$D394))&gt;$C394,$C394-SUM($F394:X394),($C394-SUM($F394:X394))/($D394-(Y$4-$E394)+$B394))),0)</f>
        <v>0</v>
      </c>
      <c r="Z394" s="803">
        <f ca="1">IFERROR(IF(OR(Z$4&lt;$B394,(Z$4-$B394)&lt;$E394),0,IF((SUM($F394:Y394)+($C394/$D394))&gt;$C394,$C394-SUM($F394:Y394),($C394-SUM($F394:Y394))/($D394-(Z$4-$E394)+$B394))),0)</f>
        <v>0</v>
      </c>
      <c r="AA394" s="803">
        <f ca="1">IFERROR(IF(OR(AA$4&lt;$B394,(AA$4-$B394)&lt;$E394),0,IF((SUM($F394:Z394)+($C394/$D394))&gt;$C394,$C394-SUM($F394:Z394),($C394-SUM($F394:Z394))/($D394-(AA$4-$E394)+$B394))),0)</f>
        <v>0</v>
      </c>
      <c r="AB394" s="803">
        <f ca="1">IFERROR(IF(OR(AB$4&lt;$B394,(AB$4-$B394)&lt;$E394),0,IF((SUM($F394:AA394)+($C394/$D394))&gt;$C394,$C394-SUM($F394:AA394),($C394-SUM($F394:AA394))/($D394-(AB$4-$E394)+$B394))),0)</f>
        <v>0</v>
      </c>
      <c r="AC394" s="803">
        <f ca="1">IFERROR(IF(OR(AC$4&lt;$B394,(AC$4-$B394)&lt;$E394),0,IF((SUM($F394:AB394)+($C394/$D394))&gt;$C394,$C394-SUM($F394:AB394),($C394-SUM($F394:AB394))/($D394-(AC$4-$E394)+$B394))),0)</f>
        <v>0</v>
      </c>
      <c r="AD394" s="803">
        <f ca="1">IFERROR(IF(OR(AD$4&lt;$B394,(AD$4-$B394)&lt;$E394),0,IF((SUM($F394:AC394)+($C394/$D394))&gt;$C394,$C394-SUM($F394:AC394),($C394-SUM($F394:AC394))/($D394-(AD$4-$E394)+$B394))),0)</f>
        <v>0</v>
      </c>
      <c r="AE394" s="803">
        <f ca="1">IFERROR(IF(OR(AE$4&lt;$B394,(AE$4-$B394)&lt;$E394),0,IF((SUM($F394:AD394)+($C394/$D394))&gt;$C394,$C394-SUM($F394:AD394),($C394-SUM($F394:AD394))/($D394-(AE$4-$E394)+$B394))),0)</f>
        <v>0</v>
      </c>
      <c r="AF394" s="803">
        <f ca="1">IFERROR(IF(OR(AF$4&lt;$B394,(AF$4-$B394)&lt;$E394),0,IF((SUM($F394:AE394)+($C394/$D394))&gt;$C394,$C394-SUM($F394:AE394),($C394-SUM($F394:AE394))/($D394-(AF$4-$E394)+$B394))),0)</f>
        <v>0</v>
      </c>
      <c r="AG394" s="803">
        <f ca="1">IFERROR(IF(OR(AG$4&lt;$B394,(AG$4-$B394)&lt;$E394),0,IF((SUM($F394:AF394)+($C394/$D394))&gt;$C394,$C394-SUM($F394:AF394),($C394-SUM($F394:AF394))/($D394-(AG$4-$E394)+$B394))),0)</f>
        <v>0</v>
      </c>
      <c r="AH394" s="803">
        <f ca="1">IFERROR(IF(OR(AH$4&lt;$B394,(AH$4-$B394)&lt;$E394),0,IF((SUM($F394:AG394)+($C394/$D394))&gt;$C394,$C394-SUM($F394:AG394),($C394-SUM($F394:AG394))/($D394-(AH$4-$E394)+$B394))),0)</f>
        <v>0</v>
      </c>
      <c r="AI394" s="803">
        <f ca="1">IFERROR(IF(OR(AI$4&lt;$B394,(AI$4-$B394)&lt;$E394),0,IF((SUM($F394:AH394)+($C394/$D394))&gt;$C394,$C394-SUM($F394:AH394),($C394-SUM($F394:AH394))/($D394-(AI$4-$E394)+$B394))),0)</f>
        <v>0</v>
      </c>
      <c r="AJ394" s="803">
        <f ca="1">IFERROR(IF(OR(AJ$4&lt;$B394,(AJ$4-$B394)&lt;$E394),0,IF((SUM($F394:AI394)+($C394/$D394))&gt;$C394,$C394-SUM($F394:AI394),($C394-SUM($F394:AI394))/($D394-(AJ$4-$E394)+$B394))),0)</f>
        <v>0</v>
      </c>
      <c r="AK394" s="803">
        <f ca="1">IFERROR(IF(OR(AK$4&lt;$B394,(AK$4-$B394)&lt;$E394),0,IF((SUM($F394:AJ394)+($C394/$D394))&gt;$C394,$C394-SUM($F394:AJ394),($C394-SUM($F394:AJ394))/($D394-(AK$4-$E394)+$B394))),0)</f>
        <v>0</v>
      </c>
      <c r="AL394" s="803">
        <f ca="1">IFERROR(IF(OR(AL$4&lt;$B394,(AL$4-$B394)&lt;$E394),0,IF((SUM($F394:AK394)+($C394/$D394))&gt;$C394,$C394-SUM($F394:AK394),($C394-SUM($F394:AK394))/($D394-(AL$4-$E394)+$B394))),0)</f>
        <v>0</v>
      </c>
      <c r="AM394" s="803">
        <f ca="1">IFERROR(IF(OR(AM$4&lt;$B394,(AM$4-$B394)&lt;$E394),0,IF((SUM($F394:AL394)+($C394/$D394))&gt;$C394,$C394-SUM($F394:AL394),($C394-SUM($F394:AL394))/($D394-(AM$4-$E394)+$B394))),0)</f>
        <v>0</v>
      </c>
      <c r="AN394" s="803">
        <f ca="1">IFERROR(IF(OR(AN$4&lt;$B394,(AN$4-$B394)&lt;$E394),0,IF((SUM($F394:AM394)+($C394/$D394))&gt;$C394,$C394-SUM($F394:AM394),($C394-SUM($F394:AM394))/($D394-(AN$4-$E394)+$B394))),0)</f>
        <v>0</v>
      </c>
      <c r="AO394" s="803">
        <f ca="1">IFERROR(IF(OR(AO$4&lt;$B394,(AO$4-$B394)&lt;$E394),0,IF((SUM($F394:AN394)+($C394/$D394))&gt;$C394,$C394-SUM($F394:AN394),($C394-SUM($F394:AN394))/($D394-(AO$4-$E394)+$B394))),0)</f>
        <v>0</v>
      </c>
      <c r="AP394" s="803">
        <f ca="1">IFERROR(IF(OR(AP$4&lt;$B394,(AP$4-$B394)&lt;$E394),0,IF((SUM($F394:AO394)+($C394/$D394))&gt;$C394,$C394-SUM($F394:AO394),($C394-SUM($F394:AO394))/($D394-(AP$4-$E394)+$B394))),0)</f>
        <v>0</v>
      </c>
      <c r="AQ394" s="803">
        <f ca="1">IFERROR(IF(OR(AQ$4&lt;$B394,(AQ$4-$B394)&lt;$E394),0,IF((SUM($F394:AP394)+($C394/$D394))&gt;$C394,$C394-SUM($F394:AP394),($C394-SUM($F394:AP394))/($D394-(AQ$4-$E394)+$B394))),0)</f>
        <v>0</v>
      </c>
      <c r="AR394" s="803">
        <f ca="1">IFERROR(IF(OR(AR$4&lt;$B394,(AR$4-$B394)&lt;$E394),0,IF((SUM($F394:AQ394)+($C394/$D394))&gt;$C394,$C394-SUM($F394:AQ394),($C394-SUM($F394:AQ394))/($D394-(AR$4-$E394)+$B394))),0)</f>
        <v>0</v>
      </c>
      <c r="AS394" s="803">
        <f ca="1">IFERROR(IF(OR(AS$4&lt;$B394,(AS$4-$B394)&lt;$E394),0,IF((SUM($F394:AR394)+($C394/$D394))&gt;$C394,$C394-SUM($F394:AR394),($C394-SUM($F394:AR394))/($D394-(AS$4-$E394)+$B394))),0)</f>
        <v>0</v>
      </c>
      <c r="AT394" s="803">
        <f ca="1">IFERROR(IF(OR(AT$4&lt;$B394,(AT$4-$B394)&lt;$E394),0,IF((SUM($F394:AS394)+($C394/$D394))&gt;$C394,$C394-SUM($F394:AS394),($C394-SUM($F394:AS394))/($D394-(AT$4-$E394)+$B394))),0)</f>
        <v>0</v>
      </c>
      <c r="AU394" s="803">
        <f ca="1">IFERROR(IF(OR(AU$4&lt;$B394,(AU$4-$B394)&lt;$E394),0,IF((SUM($F394:AT394)+($C394/$D394))&gt;$C394,$C394-SUM($F394:AT394),($C394-SUM($F394:AT394))/($D394-(AU$4-$E394)+$B394))),0)</f>
        <v>0</v>
      </c>
      <c r="AV394" s="201"/>
    </row>
    <row r="395" spans="2:48">
      <c r="B395" s="885">
        <f>IF((B394+1)&gt;'PAINEL DE CONTROLE'!$D$6,'PAINEL DE CONTROLE'!$D$6,(B394+1))</f>
        <v>11</v>
      </c>
      <c r="C395" s="850">
        <f ca="1"/>
        <v>504398.9167181442</v>
      </c>
      <c r="D395" s="923">
        <f>IF(B395+SUMIF('PAINEL DE CONTROLE'!$B$97:$B$107,$B$382,'PAINEL DE CONTROLE'!$F$97:$F$107)&gt;'PAINEL DE CONTROLE'!$D$6,'PAINEL DE CONTROLE'!$D$6-B395,SUMIF('PAINEL DE CONTROLE'!$B$97:$B$107,$B$382,'PAINEL DE CONTROLE'!$F$97:$F$107))</f>
        <v>10</v>
      </c>
      <c r="E395" s="923">
        <f>'PAINEL DE CONTROLE'!$D$8</f>
        <v>1</v>
      </c>
      <c r="G395" s="803">
        <f ca="1">IFERROR(IF(OR(G$4&lt;$B395,(G$4-$B395)&lt;$E395),0,IF((SUM($F395:F395)+($C395/$D395))&gt;$C395,$C395-SUM($F395:F395),($C395-SUM($F395:F395))/($D395-(G$4-$E395)+$B395))),0)</f>
        <v>0</v>
      </c>
      <c r="H395" s="803">
        <f ca="1">IFERROR(IF(OR(H$4&lt;$B395,(H$4-$B395)&lt;$E395),0,IF((SUM($F395:G395)+($C395/$D395))&gt;$C395,$C395-SUM($F395:G395),($C395-SUM($F395:G395))/($D395-(H$4-$E395)+$B395))),0)</f>
        <v>0</v>
      </c>
      <c r="I395" s="803">
        <f ca="1">IFERROR(IF(OR(I$4&lt;$B395,(I$4-$B395)&lt;$E395),0,IF((SUM($F395:H395)+($C395/$D395))&gt;$C395,$C395-SUM($F395:H395),($C395-SUM($F395:H395))/($D395-(I$4-$E395)+$B395))),0)</f>
        <v>0</v>
      </c>
      <c r="J395" s="803">
        <f ca="1">IFERROR(IF(OR(J$4&lt;$B395,(J$4-$B395)&lt;$E395),0,IF((SUM($F395:I395)+($C395/$D395))&gt;$C395,$C395-SUM($F395:I395),($C395-SUM($F395:I395))/($D395-(J$4-$E395)+$B395))),0)</f>
        <v>0</v>
      </c>
      <c r="K395" s="803">
        <f ca="1">IFERROR(IF(OR(K$4&lt;$B395,(K$4-$B395)&lt;$E395),0,IF((SUM($F395:J395)+($C395/$D395))&gt;$C395,$C395-SUM($F395:J395),($C395-SUM($F395:J395))/($D395-(K$4-$E395)+$B395))),0)</f>
        <v>0</v>
      </c>
      <c r="L395" s="803">
        <f ca="1">IFERROR(IF(OR(L$4&lt;$B395,(L$4-$B395)&lt;$E395),0,IF((SUM($F395:K395)+($C395/$D395))&gt;$C395,$C395-SUM($F395:K395),($C395-SUM($F395:K395))/($D395-(L$4-$E395)+$B395))),0)</f>
        <v>0</v>
      </c>
      <c r="M395" s="803">
        <f ca="1">IFERROR(IF(OR(M$4&lt;$B395,(M$4-$B395)&lt;$E395),0,IF((SUM($F395:L395)+($C395/$D395))&gt;$C395,$C395-SUM($F395:L395),($C395-SUM($F395:L395))/($D395-(M$4-$E395)+$B395))),0)</f>
        <v>0</v>
      </c>
      <c r="N395" s="803">
        <f ca="1">IFERROR(IF(OR(N$4&lt;$B395,(N$4-$B395)&lt;$E395),0,IF((SUM($F395:M395)+($C395/$D395))&gt;$C395,$C395-SUM($F395:M395),($C395-SUM($F395:M395))/($D395-(N$4-$E395)+$B395))),0)</f>
        <v>0</v>
      </c>
      <c r="O395" s="803">
        <f ca="1">IFERROR(IF(OR(O$4&lt;$B395,(O$4-$B395)&lt;$E395),0,IF((SUM($F395:N395)+($C395/$D395))&gt;$C395,$C395-SUM($F395:N395),($C395-SUM($F395:N395))/($D395-(O$4-$E395)+$B395))),0)</f>
        <v>0</v>
      </c>
      <c r="P395" s="803">
        <f ca="1">IFERROR(IF(OR(P$4&lt;$B395,(P$4-$B395)&lt;$E395),0,IF((SUM($F395:O395)+($C395/$D395))&gt;$C395,$C395-SUM($F395:O395),($C395-SUM($F395:O395))/($D395-(P$4-$E395)+$B395))),0)</f>
        <v>0</v>
      </c>
      <c r="Q395" s="803">
        <f ca="1">IFERROR(IF(OR(Q$4&lt;$B395,(Q$4-$B395)&lt;$E395),0,IF((SUM($F395:P395)+($C395/$D395))&gt;$C395,$C395-SUM($F395:P395),($C395-SUM($F395:P395))/($D395-(Q$4-$E395)+$B395))),0)</f>
        <v>0</v>
      </c>
      <c r="R395" s="803">
        <f ca="1">IFERROR(IF(OR(R$4&lt;$B395,(R$4-$B395)&lt;$E395),0,IF((SUM($F395:Q395)+($C395/$D395))&gt;$C395,$C395-SUM($F395:Q395),($C395-SUM($F395:Q395))/($D395-(R$4-$E395)+$B395))),0)</f>
        <v>0</v>
      </c>
      <c r="S395" s="803">
        <f ca="1">IFERROR(IF(OR(S$4&lt;$B395,(S$4-$B395)&lt;$E395),0,IF((SUM($F395:R395)+($C395/$D395))&gt;$C395,$C395-SUM($F395:R395),($C395-SUM($F395:R395))/($D395-(S$4-$E395)+$B395))),0)</f>
        <v>50439.891671814417</v>
      </c>
      <c r="T395" s="803">
        <f ca="1">IFERROR(IF(OR(T$4&lt;$B395,(T$4-$B395)&lt;$E395),0,IF((SUM($F395:S395)+($C395/$D395))&gt;$C395,$C395-SUM($F395:S395),($C395-SUM($F395:S395))/($D395-(T$4-$E395)+$B395))),0)</f>
        <v>50439.891671814417</v>
      </c>
      <c r="U395" s="803">
        <f ca="1">IFERROR(IF(OR(U$4&lt;$B395,(U$4-$B395)&lt;$E395),0,IF((SUM($F395:T395)+($C395/$D395))&gt;$C395,$C395-SUM($F395:T395),($C395-SUM($F395:T395))/($D395-(U$4-$E395)+$B395))),0)</f>
        <v>50439.891671814417</v>
      </c>
      <c r="V395" s="803">
        <f ca="1">IFERROR(IF(OR(V$4&lt;$B395,(V$4-$B395)&lt;$E395),0,IF((SUM($F395:U395)+($C395/$D395))&gt;$C395,$C395-SUM($F395:U395),($C395-SUM($F395:U395))/($D395-(V$4-$E395)+$B395))),0)</f>
        <v>50439.891671814425</v>
      </c>
      <c r="W395" s="803">
        <f ca="1">IFERROR(IF(OR(W$4&lt;$B395,(W$4-$B395)&lt;$E395),0,IF((SUM($F395:V395)+($C395/$D395))&gt;$C395,$C395-SUM($F395:V395),($C395-SUM($F395:V395))/($D395-(W$4-$E395)+$B395))),0)</f>
        <v>50439.891671814425</v>
      </c>
      <c r="X395" s="803">
        <f ca="1">IFERROR(IF(OR(X$4&lt;$B395,(X$4-$B395)&lt;$E395),0,IF((SUM($F395:W395)+($C395/$D395))&gt;$C395,$C395-SUM($F395:W395),($C395-SUM($F395:W395))/($D395-(X$4-$E395)+$B395))),0)</f>
        <v>50439.891671814417</v>
      </c>
      <c r="Y395" s="803">
        <f ca="1">IFERROR(IF(OR(Y$4&lt;$B395,(Y$4-$B395)&lt;$E395),0,IF((SUM($F395:X395)+($C395/$D395))&gt;$C395,$C395-SUM($F395:X395),($C395-SUM($F395:X395))/($D395-(Y$4-$E395)+$B395))),0)</f>
        <v>50439.891671814417</v>
      </c>
      <c r="Z395" s="803">
        <f ca="1">IFERROR(IF(OR(Z$4&lt;$B395,(Z$4-$B395)&lt;$E395),0,IF((SUM($F395:Y395)+($C395/$D395))&gt;$C395,$C395-SUM($F395:Y395),($C395-SUM($F395:Y395))/($D395-(Z$4-$E395)+$B395))),0)</f>
        <v>50439.89167181441</v>
      </c>
      <c r="AA395" s="803">
        <f ca="1">IFERROR(IF(OR(AA$4&lt;$B395,(AA$4-$B395)&lt;$E395),0,IF((SUM($F395:Z395)+($C395/$D395))&gt;$C395,$C395-SUM($F395:Z395),($C395-SUM($F395:Z395))/($D395-(AA$4-$E395)+$B395))),0)</f>
        <v>50439.891671814403</v>
      </c>
      <c r="AB395" s="803">
        <f ca="1">IFERROR(IF(OR(AB$4&lt;$B395,(AB$4-$B395)&lt;$E395),0,IF((SUM($F395:AA395)+($C395/$D395))&gt;$C395,$C395-SUM($F395:AA395),($C395-SUM($F395:AA395))/($D395-(AB$4-$E395)+$B395))),0)</f>
        <v>50439.891671814374</v>
      </c>
      <c r="AC395" s="803">
        <f ca="1">IFERROR(IF(OR(AC$4&lt;$B395,(AC$4-$B395)&lt;$E395),0,IF((SUM($F395:AB395)+($C395/$D395))&gt;$C395,$C395-SUM($F395:AB395),($C395-SUM($F395:AB395))/($D395-(AC$4-$E395)+$B395))),0)</f>
        <v>0</v>
      </c>
      <c r="AD395" s="803">
        <f ca="1">IFERROR(IF(OR(AD$4&lt;$B395,(AD$4-$B395)&lt;$E395),0,IF((SUM($F395:AC395)+($C395/$D395))&gt;$C395,$C395-SUM($F395:AC395),($C395-SUM($F395:AC395))/($D395-(AD$4-$E395)+$B395))),0)</f>
        <v>0</v>
      </c>
      <c r="AE395" s="803">
        <f ca="1">IFERROR(IF(OR(AE$4&lt;$B395,(AE$4-$B395)&lt;$E395),0,IF((SUM($F395:AD395)+($C395/$D395))&gt;$C395,$C395-SUM($F395:AD395),($C395-SUM($F395:AD395))/($D395-(AE$4-$E395)+$B395))),0)</f>
        <v>0</v>
      </c>
      <c r="AF395" s="803">
        <f ca="1">IFERROR(IF(OR(AF$4&lt;$B395,(AF$4-$B395)&lt;$E395),0,IF((SUM($F395:AE395)+($C395/$D395))&gt;$C395,$C395-SUM($F395:AE395),($C395-SUM($F395:AE395))/($D395-(AF$4-$E395)+$B395))),0)</f>
        <v>0</v>
      </c>
      <c r="AG395" s="803">
        <f ca="1">IFERROR(IF(OR(AG$4&lt;$B395,(AG$4-$B395)&lt;$E395),0,IF((SUM($F395:AF395)+($C395/$D395))&gt;$C395,$C395-SUM($F395:AF395),($C395-SUM($F395:AF395))/($D395-(AG$4-$E395)+$B395))),0)</f>
        <v>0</v>
      </c>
      <c r="AH395" s="803">
        <f ca="1">IFERROR(IF(OR(AH$4&lt;$B395,(AH$4-$B395)&lt;$E395),0,IF((SUM($F395:AG395)+($C395/$D395))&gt;$C395,$C395-SUM($F395:AG395),($C395-SUM($F395:AG395))/($D395-(AH$4-$E395)+$B395))),0)</f>
        <v>0</v>
      </c>
      <c r="AI395" s="803">
        <f ca="1">IFERROR(IF(OR(AI$4&lt;$B395,(AI$4-$B395)&lt;$E395),0,IF((SUM($F395:AH395)+($C395/$D395))&gt;$C395,$C395-SUM($F395:AH395),($C395-SUM($F395:AH395))/($D395-(AI$4-$E395)+$B395))),0)</f>
        <v>0</v>
      </c>
      <c r="AJ395" s="803">
        <f ca="1">IFERROR(IF(OR(AJ$4&lt;$B395,(AJ$4-$B395)&lt;$E395),0,IF((SUM($F395:AI395)+($C395/$D395))&gt;$C395,$C395-SUM($F395:AI395),($C395-SUM($F395:AI395))/($D395-(AJ$4-$E395)+$B395))),0)</f>
        <v>0</v>
      </c>
      <c r="AK395" s="803">
        <f ca="1">IFERROR(IF(OR(AK$4&lt;$B395,(AK$4-$B395)&lt;$E395),0,IF((SUM($F395:AJ395)+($C395/$D395))&gt;$C395,$C395-SUM($F395:AJ395),($C395-SUM($F395:AJ395))/($D395-(AK$4-$E395)+$B395))),0)</f>
        <v>0</v>
      </c>
      <c r="AL395" s="803">
        <f ca="1">IFERROR(IF(OR(AL$4&lt;$B395,(AL$4-$B395)&lt;$E395),0,IF((SUM($F395:AK395)+($C395/$D395))&gt;$C395,$C395-SUM($F395:AK395),($C395-SUM($F395:AK395))/($D395-(AL$4-$E395)+$B395))),0)</f>
        <v>0</v>
      </c>
      <c r="AM395" s="803">
        <f ca="1">IFERROR(IF(OR(AM$4&lt;$B395,(AM$4-$B395)&lt;$E395),0,IF((SUM($F395:AL395)+($C395/$D395))&gt;$C395,$C395-SUM($F395:AL395),($C395-SUM($F395:AL395))/($D395-(AM$4-$E395)+$B395))),0)</f>
        <v>0</v>
      </c>
      <c r="AN395" s="803">
        <f ca="1">IFERROR(IF(OR(AN$4&lt;$B395,(AN$4-$B395)&lt;$E395),0,IF((SUM($F395:AM395)+($C395/$D395))&gt;$C395,$C395-SUM($F395:AM395),($C395-SUM($F395:AM395))/($D395-(AN$4-$E395)+$B395))),0)</f>
        <v>0</v>
      </c>
      <c r="AO395" s="803">
        <f ca="1">IFERROR(IF(OR(AO$4&lt;$B395,(AO$4-$B395)&lt;$E395),0,IF((SUM($F395:AN395)+($C395/$D395))&gt;$C395,$C395-SUM($F395:AN395),($C395-SUM($F395:AN395))/($D395-(AO$4-$E395)+$B395))),0)</f>
        <v>0</v>
      </c>
      <c r="AP395" s="803">
        <f ca="1">IFERROR(IF(OR(AP$4&lt;$B395,(AP$4-$B395)&lt;$E395),0,IF((SUM($F395:AO395)+($C395/$D395))&gt;$C395,$C395-SUM($F395:AO395),($C395-SUM($F395:AO395))/($D395-(AP$4-$E395)+$B395))),0)</f>
        <v>0</v>
      </c>
      <c r="AQ395" s="803">
        <f ca="1">IFERROR(IF(OR(AQ$4&lt;$B395,(AQ$4-$B395)&lt;$E395),0,IF((SUM($F395:AP395)+($C395/$D395))&gt;$C395,$C395-SUM($F395:AP395),($C395-SUM($F395:AP395))/($D395-(AQ$4-$E395)+$B395))),0)</f>
        <v>0</v>
      </c>
      <c r="AR395" s="803">
        <f ca="1">IFERROR(IF(OR(AR$4&lt;$B395,(AR$4-$B395)&lt;$E395),0,IF((SUM($F395:AQ395)+($C395/$D395))&gt;$C395,$C395-SUM($F395:AQ395),($C395-SUM($F395:AQ395))/($D395-(AR$4-$E395)+$B395))),0)</f>
        <v>0</v>
      </c>
      <c r="AS395" s="803">
        <f ca="1">IFERROR(IF(OR(AS$4&lt;$B395,(AS$4-$B395)&lt;$E395),0,IF((SUM($F395:AR395)+($C395/$D395))&gt;$C395,$C395-SUM($F395:AR395),($C395-SUM($F395:AR395))/($D395-(AS$4-$E395)+$B395))),0)</f>
        <v>0</v>
      </c>
      <c r="AT395" s="803">
        <f ca="1">IFERROR(IF(OR(AT$4&lt;$B395,(AT$4-$B395)&lt;$E395),0,IF((SUM($F395:AS395)+($C395/$D395))&gt;$C395,$C395-SUM($F395:AS395),($C395-SUM($F395:AS395))/($D395-(AT$4-$E395)+$B395))),0)</f>
        <v>0</v>
      </c>
      <c r="AU395" s="803">
        <f ca="1">IFERROR(IF(OR(AU$4&lt;$B395,(AU$4-$B395)&lt;$E395),0,IF((SUM($F395:AT395)+($C395/$D395))&gt;$C395,$C395-SUM($F395:AT395),($C395-SUM($F395:AT395))/($D395-(AU$4-$E395)+$B395))),0)</f>
        <v>0</v>
      </c>
      <c r="AV395" s="201"/>
    </row>
    <row r="396" spans="2:48">
      <c r="B396" s="885">
        <f>IF((B395+1)&gt;'PAINEL DE CONTROLE'!$D$6,'PAINEL DE CONTROLE'!$D$6,(B395+1))</f>
        <v>12</v>
      </c>
      <c r="C396" s="850">
        <f ca="1"/>
        <v>0</v>
      </c>
      <c r="D396" s="923">
        <f>IF(B396+SUMIF('PAINEL DE CONTROLE'!$B$97:$B$107,$B$382,'PAINEL DE CONTROLE'!$F$97:$F$107)&gt;'PAINEL DE CONTROLE'!$D$6,'PAINEL DE CONTROLE'!$D$6-B396,SUMIF('PAINEL DE CONTROLE'!$B$97:$B$107,$B$382,'PAINEL DE CONTROLE'!$F$97:$F$107))</f>
        <v>10</v>
      </c>
      <c r="E396" s="923">
        <f>'PAINEL DE CONTROLE'!$D$8</f>
        <v>1</v>
      </c>
      <c r="G396" s="803">
        <f ca="1">IFERROR(IF(OR(G$4&lt;$B396,(G$4-$B396)&lt;$E396),0,IF((SUM($F396:F396)+($C396/$D396))&gt;$C396,$C396-SUM($F396:F396),($C396-SUM($F396:F396))/($D396-(G$4-$E396)+$B396))),0)</f>
        <v>0</v>
      </c>
      <c r="H396" s="803">
        <f ca="1">IFERROR(IF(OR(H$4&lt;$B396,(H$4-$B396)&lt;$E396),0,IF((SUM($F396:G396)+($C396/$D396))&gt;$C396,$C396-SUM($F396:G396),($C396-SUM($F396:G396))/($D396-(H$4-$E396)+$B396))),0)</f>
        <v>0</v>
      </c>
      <c r="I396" s="803">
        <f ca="1">IFERROR(IF(OR(I$4&lt;$B396,(I$4-$B396)&lt;$E396),0,IF((SUM($F396:H396)+($C396/$D396))&gt;$C396,$C396-SUM($F396:H396),($C396-SUM($F396:H396))/($D396-(I$4-$E396)+$B396))),0)</f>
        <v>0</v>
      </c>
      <c r="J396" s="803">
        <f ca="1">IFERROR(IF(OR(J$4&lt;$B396,(J$4-$B396)&lt;$E396),0,IF((SUM($F396:I396)+($C396/$D396))&gt;$C396,$C396-SUM($F396:I396),($C396-SUM($F396:I396))/($D396-(J$4-$E396)+$B396))),0)</f>
        <v>0</v>
      </c>
      <c r="K396" s="803">
        <f ca="1">IFERROR(IF(OR(K$4&lt;$B396,(K$4-$B396)&lt;$E396),0,IF((SUM($F396:J396)+($C396/$D396))&gt;$C396,$C396-SUM($F396:J396),($C396-SUM($F396:J396))/($D396-(K$4-$E396)+$B396))),0)</f>
        <v>0</v>
      </c>
      <c r="L396" s="803">
        <f ca="1">IFERROR(IF(OR(L$4&lt;$B396,(L$4-$B396)&lt;$E396),0,IF((SUM($F396:K396)+($C396/$D396))&gt;$C396,$C396-SUM($F396:K396),($C396-SUM($F396:K396))/($D396-(L$4-$E396)+$B396))),0)</f>
        <v>0</v>
      </c>
      <c r="M396" s="803">
        <f ca="1">IFERROR(IF(OR(M$4&lt;$B396,(M$4-$B396)&lt;$E396),0,IF((SUM($F396:L396)+($C396/$D396))&gt;$C396,$C396-SUM($F396:L396),($C396-SUM($F396:L396))/($D396-(M$4-$E396)+$B396))),0)</f>
        <v>0</v>
      </c>
      <c r="N396" s="803">
        <f ca="1">IFERROR(IF(OR(N$4&lt;$B396,(N$4-$B396)&lt;$E396),0,IF((SUM($F396:M396)+($C396/$D396))&gt;$C396,$C396-SUM($F396:M396),($C396-SUM($F396:M396))/($D396-(N$4-$E396)+$B396))),0)</f>
        <v>0</v>
      </c>
      <c r="O396" s="803">
        <f ca="1">IFERROR(IF(OR(O$4&lt;$B396,(O$4-$B396)&lt;$E396),0,IF((SUM($F396:N396)+($C396/$D396))&gt;$C396,$C396-SUM($F396:N396),($C396-SUM($F396:N396))/($D396-(O$4-$E396)+$B396))),0)</f>
        <v>0</v>
      </c>
      <c r="P396" s="803">
        <f ca="1">IFERROR(IF(OR(P$4&lt;$B396,(P$4-$B396)&lt;$E396),0,IF((SUM($F396:O396)+($C396/$D396))&gt;$C396,$C396-SUM($F396:O396),($C396-SUM($F396:O396))/($D396-(P$4-$E396)+$B396))),0)</f>
        <v>0</v>
      </c>
      <c r="Q396" s="803">
        <f ca="1">IFERROR(IF(OR(Q$4&lt;$B396,(Q$4-$B396)&lt;$E396),0,IF((SUM($F396:P396)+($C396/$D396))&gt;$C396,$C396-SUM($F396:P396),($C396-SUM($F396:P396))/($D396-(Q$4-$E396)+$B396))),0)</f>
        <v>0</v>
      </c>
      <c r="R396" s="803">
        <f ca="1">IFERROR(IF(OR(R$4&lt;$B396,(R$4-$B396)&lt;$E396),0,IF((SUM($F396:Q396)+($C396/$D396))&gt;$C396,$C396-SUM($F396:Q396),($C396-SUM($F396:Q396))/($D396-(R$4-$E396)+$B396))),0)</f>
        <v>0</v>
      </c>
      <c r="S396" s="803">
        <f ca="1">IFERROR(IF(OR(S$4&lt;$B396,(S$4-$B396)&lt;$E396),0,IF((SUM($F396:R396)+($C396/$D396))&gt;$C396,$C396-SUM($F396:R396),($C396-SUM($F396:R396))/($D396-(S$4-$E396)+$B396))),0)</f>
        <v>0</v>
      </c>
      <c r="T396" s="803">
        <f ca="1">IFERROR(IF(OR(T$4&lt;$B396,(T$4-$B396)&lt;$E396),0,IF((SUM($F396:S396)+($C396/$D396))&gt;$C396,$C396-SUM($F396:S396),($C396-SUM($F396:S396))/($D396-(T$4-$E396)+$B396))),0)</f>
        <v>0</v>
      </c>
      <c r="U396" s="803">
        <f ca="1">IFERROR(IF(OR(U$4&lt;$B396,(U$4-$B396)&lt;$E396),0,IF((SUM($F396:T396)+($C396/$D396))&gt;$C396,$C396-SUM($F396:T396),($C396-SUM($F396:T396))/($D396-(U$4-$E396)+$B396))),0)</f>
        <v>0</v>
      </c>
      <c r="V396" s="803">
        <f ca="1">IFERROR(IF(OR(V$4&lt;$B396,(V$4-$B396)&lt;$E396),0,IF((SUM($F396:U396)+($C396/$D396))&gt;$C396,$C396-SUM($F396:U396),($C396-SUM($F396:U396))/($D396-(V$4-$E396)+$B396))),0)</f>
        <v>0</v>
      </c>
      <c r="W396" s="803">
        <f ca="1">IFERROR(IF(OR(W$4&lt;$B396,(W$4-$B396)&lt;$E396),0,IF((SUM($F396:V396)+($C396/$D396))&gt;$C396,$C396-SUM($F396:V396),($C396-SUM($F396:V396))/($D396-(W$4-$E396)+$B396))),0)</f>
        <v>0</v>
      </c>
      <c r="X396" s="803">
        <f ca="1">IFERROR(IF(OR(X$4&lt;$B396,(X$4-$B396)&lt;$E396),0,IF((SUM($F396:W396)+($C396/$D396))&gt;$C396,$C396-SUM($F396:W396),($C396-SUM($F396:W396))/($D396-(X$4-$E396)+$B396))),0)</f>
        <v>0</v>
      </c>
      <c r="Y396" s="803">
        <f ca="1">IFERROR(IF(OR(Y$4&lt;$B396,(Y$4-$B396)&lt;$E396),0,IF((SUM($F396:X396)+($C396/$D396))&gt;$C396,$C396-SUM($F396:X396),($C396-SUM($F396:X396))/($D396-(Y$4-$E396)+$B396))),0)</f>
        <v>0</v>
      </c>
      <c r="Z396" s="803">
        <f ca="1">IFERROR(IF(OR(Z$4&lt;$B396,(Z$4-$B396)&lt;$E396),0,IF((SUM($F396:Y396)+($C396/$D396))&gt;$C396,$C396-SUM($F396:Y396),($C396-SUM($F396:Y396))/($D396-(Z$4-$E396)+$B396))),0)</f>
        <v>0</v>
      </c>
      <c r="AA396" s="803">
        <f ca="1">IFERROR(IF(OR(AA$4&lt;$B396,(AA$4-$B396)&lt;$E396),0,IF((SUM($F396:Z396)+($C396/$D396))&gt;$C396,$C396-SUM($F396:Z396),($C396-SUM($F396:Z396))/($D396-(AA$4-$E396)+$B396))),0)</f>
        <v>0</v>
      </c>
      <c r="AB396" s="803">
        <f ca="1">IFERROR(IF(OR(AB$4&lt;$B396,(AB$4-$B396)&lt;$E396),0,IF((SUM($F396:AA396)+($C396/$D396))&gt;$C396,$C396-SUM($F396:AA396),($C396-SUM($F396:AA396))/($D396-(AB$4-$E396)+$B396))),0)</f>
        <v>0</v>
      </c>
      <c r="AC396" s="803">
        <f ca="1">IFERROR(IF(OR(AC$4&lt;$B396,(AC$4-$B396)&lt;$E396),0,IF((SUM($F396:AB396)+($C396/$D396))&gt;$C396,$C396-SUM($F396:AB396),($C396-SUM($F396:AB396))/($D396-(AC$4-$E396)+$B396))),0)</f>
        <v>0</v>
      </c>
      <c r="AD396" s="803">
        <f ca="1">IFERROR(IF(OR(AD$4&lt;$B396,(AD$4-$B396)&lt;$E396),0,IF((SUM($F396:AC396)+($C396/$D396))&gt;$C396,$C396-SUM($F396:AC396),($C396-SUM($F396:AC396))/($D396-(AD$4-$E396)+$B396))),0)</f>
        <v>0</v>
      </c>
      <c r="AE396" s="803">
        <f ca="1">IFERROR(IF(OR(AE$4&lt;$B396,(AE$4-$B396)&lt;$E396),0,IF((SUM($F396:AD396)+($C396/$D396))&gt;$C396,$C396-SUM($F396:AD396),($C396-SUM($F396:AD396))/($D396-(AE$4-$E396)+$B396))),0)</f>
        <v>0</v>
      </c>
      <c r="AF396" s="803">
        <f ca="1">IFERROR(IF(OR(AF$4&lt;$B396,(AF$4-$B396)&lt;$E396),0,IF((SUM($F396:AE396)+($C396/$D396))&gt;$C396,$C396-SUM($F396:AE396),($C396-SUM($F396:AE396))/($D396-(AF$4-$E396)+$B396))),0)</f>
        <v>0</v>
      </c>
      <c r="AG396" s="803">
        <f ca="1">IFERROR(IF(OR(AG$4&lt;$B396,(AG$4-$B396)&lt;$E396),0,IF((SUM($F396:AF396)+($C396/$D396))&gt;$C396,$C396-SUM($F396:AF396),($C396-SUM($F396:AF396))/($D396-(AG$4-$E396)+$B396))),0)</f>
        <v>0</v>
      </c>
      <c r="AH396" s="803">
        <f ca="1">IFERROR(IF(OR(AH$4&lt;$B396,(AH$4-$B396)&lt;$E396),0,IF((SUM($F396:AG396)+($C396/$D396))&gt;$C396,$C396-SUM($F396:AG396),($C396-SUM($F396:AG396))/($D396-(AH$4-$E396)+$B396))),0)</f>
        <v>0</v>
      </c>
      <c r="AI396" s="803">
        <f ca="1">IFERROR(IF(OR(AI$4&lt;$B396,(AI$4-$B396)&lt;$E396),0,IF((SUM($F396:AH396)+($C396/$D396))&gt;$C396,$C396-SUM($F396:AH396),($C396-SUM($F396:AH396))/($D396-(AI$4-$E396)+$B396))),0)</f>
        <v>0</v>
      </c>
      <c r="AJ396" s="803">
        <f ca="1">IFERROR(IF(OR(AJ$4&lt;$B396,(AJ$4-$B396)&lt;$E396),0,IF((SUM($F396:AI396)+($C396/$D396))&gt;$C396,$C396-SUM($F396:AI396),($C396-SUM($F396:AI396))/($D396-(AJ$4-$E396)+$B396))),0)</f>
        <v>0</v>
      </c>
      <c r="AK396" s="803">
        <f ca="1">IFERROR(IF(OR(AK$4&lt;$B396,(AK$4-$B396)&lt;$E396),0,IF((SUM($F396:AJ396)+($C396/$D396))&gt;$C396,$C396-SUM($F396:AJ396),($C396-SUM($F396:AJ396))/($D396-(AK$4-$E396)+$B396))),0)</f>
        <v>0</v>
      </c>
      <c r="AL396" s="803">
        <f ca="1">IFERROR(IF(OR(AL$4&lt;$B396,(AL$4-$B396)&lt;$E396),0,IF((SUM($F396:AK396)+($C396/$D396))&gt;$C396,$C396-SUM($F396:AK396),($C396-SUM($F396:AK396))/($D396-(AL$4-$E396)+$B396))),0)</f>
        <v>0</v>
      </c>
      <c r="AM396" s="803">
        <f ca="1">IFERROR(IF(OR(AM$4&lt;$B396,(AM$4-$B396)&lt;$E396),0,IF((SUM($F396:AL396)+($C396/$D396))&gt;$C396,$C396-SUM($F396:AL396),($C396-SUM($F396:AL396))/($D396-(AM$4-$E396)+$B396))),0)</f>
        <v>0</v>
      </c>
      <c r="AN396" s="803">
        <f ca="1">IFERROR(IF(OR(AN$4&lt;$B396,(AN$4-$B396)&lt;$E396),0,IF((SUM($F396:AM396)+($C396/$D396))&gt;$C396,$C396-SUM($F396:AM396),($C396-SUM($F396:AM396))/($D396-(AN$4-$E396)+$B396))),0)</f>
        <v>0</v>
      </c>
      <c r="AO396" s="803">
        <f ca="1">IFERROR(IF(OR(AO$4&lt;$B396,(AO$4-$B396)&lt;$E396),0,IF((SUM($F396:AN396)+($C396/$D396))&gt;$C396,$C396-SUM($F396:AN396),($C396-SUM($F396:AN396))/($D396-(AO$4-$E396)+$B396))),0)</f>
        <v>0</v>
      </c>
      <c r="AP396" s="803">
        <f ca="1">IFERROR(IF(OR(AP$4&lt;$B396,(AP$4-$B396)&lt;$E396),0,IF((SUM($F396:AO396)+($C396/$D396))&gt;$C396,$C396-SUM($F396:AO396),($C396-SUM($F396:AO396))/($D396-(AP$4-$E396)+$B396))),0)</f>
        <v>0</v>
      </c>
      <c r="AQ396" s="803">
        <f ca="1">IFERROR(IF(OR(AQ$4&lt;$B396,(AQ$4-$B396)&lt;$E396),0,IF((SUM($F396:AP396)+($C396/$D396))&gt;$C396,$C396-SUM($F396:AP396),($C396-SUM($F396:AP396))/($D396-(AQ$4-$E396)+$B396))),0)</f>
        <v>0</v>
      </c>
      <c r="AR396" s="803">
        <f ca="1">IFERROR(IF(OR(AR$4&lt;$B396,(AR$4-$B396)&lt;$E396),0,IF((SUM($F396:AQ396)+($C396/$D396))&gt;$C396,$C396-SUM($F396:AQ396),($C396-SUM($F396:AQ396))/($D396-(AR$4-$E396)+$B396))),0)</f>
        <v>0</v>
      </c>
      <c r="AS396" s="803">
        <f ca="1">IFERROR(IF(OR(AS$4&lt;$B396,(AS$4-$B396)&lt;$E396),0,IF((SUM($F396:AR396)+($C396/$D396))&gt;$C396,$C396-SUM($F396:AR396),($C396-SUM($F396:AR396))/($D396-(AS$4-$E396)+$B396))),0)</f>
        <v>0</v>
      </c>
      <c r="AT396" s="803">
        <f ca="1">IFERROR(IF(OR(AT$4&lt;$B396,(AT$4-$B396)&lt;$E396),0,IF((SUM($F396:AS396)+($C396/$D396))&gt;$C396,$C396-SUM($F396:AS396),($C396-SUM($F396:AS396))/($D396-(AT$4-$E396)+$B396))),0)</f>
        <v>0</v>
      </c>
      <c r="AU396" s="803">
        <f ca="1">IFERROR(IF(OR(AU$4&lt;$B396,(AU$4-$B396)&lt;$E396),0,IF((SUM($F396:AT396)+($C396/$D396))&gt;$C396,$C396-SUM($F396:AT396),($C396-SUM($F396:AT396))/($D396-(AU$4-$E396)+$B396))),0)</f>
        <v>0</v>
      </c>
      <c r="AV396" s="201"/>
    </row>
    <row r="397" spans="2:48">
      <c r="B397" s="885">
        <f>IF((B396+1)&gt;'PAINEL DE CONTROLE'!$D$6,'PAINEL DE CONTROLE'!$D$6,(B396+1))</f>
        <v>13</v>
      </c>
      <c r="C397" s="850">
        <f ca="1"/>
        <v>0</v>
      </c>
      <c r="D397" s="923">
        <f>IF(B397+SUMIF('PAINEL DE CONTROLE'!$B$97:$B$107,$B$382,'PAINEL DE CONTROLE'!$F$97:$F$107)&gt;'PAINEL DE CONTROLE'!$D$6,'PAINEL DE CONTROLE'!$D$6-B397,SUMIF('PAINEL DE CONTROLE'!$B$97:$B$107,$B$382,'PAINEL DE CONTROLE'!$F$97:$F$107))</f>
        <v>10</v>
      </c>
      <c r="E397" s="923">
        <f>'PAINEL DE CONTROLE'!$D$8</f>
        <v>1</v>
      </c>
      <c r="G397" s="803">
        <f ca="1">IFERROR(IF(OR(G$4&lt;$B397,(G$4-$B397)&lt;$E397),0,IF((SUM($F397:F397)+($C397/$D397))&gt;$C397,$C397-SUM($F397:F397),($C397-SUM($F397:F397))/($D397-(G$4-$E397)+$B397))),0)</f>
        <v>0</v>
      </c>
      <c r="H397" s="803">
        <f ca="1">IFERROR(IF(OR(H$4&lt;$B397,(H$4-$B397)&lt;$E397),0,IF((SUM($F397:G397)+($C397/$D397))&gt;$C397,$C397-SUM($F397:G397),($C397-SUM($F397:G397))/($D397-(H$4-$E397)+$B397))),0)</f>
        <v>0</v>
      </c>
      <c r="I397" s="803">
        <f ca="1">IFERROR(IF(OR(I$4&lt;$B397,(I$4-$B397)&lt;$E397),0,IF((SUM($F397:H397)+($C397/$D397))&gt;$C397,$C397-SUM($F397:H397),($C397-SUM($F397:H397))/($D397-(I$4-$E397)+$B397))),0)</f>
        <v>0</v>
      </c>
      <c r="J397" s="803">
        <f ca="1">IFERROR(IF(OR(J$4&lt;$B397,(J$4-$B397)&lt;$E397),0,IF((SUM($F397:I397)+($C397/$D397))&gt;$C397,$C397-SUM($F397:I397),($C397-SUM($F397:I397))/($D397-(J$4-$E397)+$B397))),0)</f>
        <v>0</v>
      </c>
      <c r="K397" s="803">
        <f ca="1">IFERROR(IF(OR(K$4&lt;$B397,(K$4-$B397)&lt;$E397),0,IF((SUM($F397:J397)+($C397/$D397))&gt;$C397,$C397-SUM($F397:J397),($C397-SUM($F397:J397))/($D397-(K$4-$E397)+$B397))),0)</f>
        <v>0</v>
      </c>
      <c r="L397" s="803">
        <f ca="1">IFERROR(IF(OR(L$4&lt;$B397,(L$4-$B397)&lt;$E397),0,IF((SUM($F397:K397)+($C397/$D397))&gt;$C397,$C397-SUM($F397:K397),($C397-SUM($F397:K397))/($D397-(L$4-$E397)+$B397))),0)</f>
        <v>0</v>
      </c>
      <c r="M397" s="803">
        <f ca="1">IFERROR(IF(OR(M$4&lt;$B397,(M$4-$B397)&lt;$E397),0,IF((SUM($F397:L397)+($C397/$D397))&gt;$C397,$C397-SUM($F397:L397),($C397-SUM($F397:L397))/($D397-(M$4-$E397)+$B397))),0)</f>
        <v>0</v>
      </c>
      <c r="N397" s="803">
        <f ca="1">IFERROR(IF(OR(N$4&lt;$B397,(N$4-$B397)&lt;$E397),0,IF((SUM($F397:M397)+($C397/$D397))&gt;$C397,$C397-SUM($F397:M397),($C397-SUM($F397:M397))/($D397-(N$4-$E397)+$B397))),0)</f>
        <v>0</v>
      </c>
      <c r="O397" s="803">
        <f ca="1">IFERROR(IF(OR(O$4&lt;$B397,(O$4-$B397)&lt;$E397),0,IF((SUM($F397:N397)+($C397/$D397))&gt;$C397,$C397-SUM($F397:N397),($C397-SUM($F397:N397))/($D397-(O$4-$E397)+$B397))),0)</f>
        <v>0</v>
      </c>
      <c r="P397" s="803">
        <f ca="1">IFERROR(IF(OR(P$4&lt;$B397,(P$4-$B397)&lt;$E397),0,IF((SUM($F397:O397)+($C397/$D397))&gt;$C397,$C397-SUM($F397:O397),($C397-SUM($F397:O397))/($D397-(P$4-$E397)+$B397))),0)</f>
        <v>0</v>
      </c>
      <c r="Q397" s="803">
        <f ca="1">IFERROR(IF(OR(Q$4&lt;$B397,(Q$4-$B397)&lt;$E397),0,IF((SUM($F397:P397)+($C397/$D397))&gt;$C397,$C397-SUM($F397:P397),($C397-SUM($F397:P397))/($D397-(Q$4-$E397)+$B397))),0)</f>
        <v>0</v>
      </c>
      <c r="R397" s="803">
        <f ca="1">IFERROR(IF(OR(R$4&lt;$B397,(R$4-$B397)&lt;$E397),0,IF((SUM($F397:Q397)+($C397/$D397))&gt;$C397,$C397-SUM($F397:Q397),($C397-SUM($F397:Q397))/($D397-(R$4-$E397)+$B397))),0)</f>
        <v>0</v>
      </c>
      <c r="S397" s="803">
        <f ca="1">IFERROR(IF(OR(S$4&lt;$B397,(S$4-$B397)&lt;$E397),0,IF((SUM($F397:R397)+($C397/$D397))&gt;$C397,$C397-SUM($F397:R397),($C397-SUM($F397:R397))/($D397-(S$4-$E397)+$B397))),0)</f>
        <v>0</v>
      </c>
      <c r="T397" s="803">
        <f ca="1">IFERROR(IF(OR(T$4&lt;$B397,(T$4-$B397)&lt;$E397),0,IF((SUM($F397:S397)+($C397/$D397))&gt;$C397,$C397-SUM($F397:S397),($C397-SUM($F397:S397))/($D397-(T$4-$E397)+$B397))),0)</f>
        <v>0</v>
      </c>
      <c r="U397" s="803">
        <f ca="1">IFERROR(IF(OR(U$4&lt;$B397,(U$4-$B397)&lt;$E397),0,IF((SUM($F397:T397)+($C397/$D397))&gt;$C397,$C397-SUM($F397:T397),($C397-SUM($F397:T397))/($D397-(U$4-$E397)+$B397))),0)</f>
        <v>0</v>
      </c>
      <c r="V397" s="803">
        <f ca="1">IFERROR(IF(OR(V$4&lt;$B397,(V$4-$B397)&lt;$E397),0,IF((SUM($F397:U397)+($C397/$D397))&gt;$C397,$C397-SUM($F397:U397),($C397-SUM($F397:U397))/($D397-(V$4-$E397)+$B397))),0)</f>
        <v>0</v>
      </c>
      <c r="W397" s="803">
        <f ca="1">IFERROR(IF(OR(W$4&lt;$B397,(W$4-$B397)&lt;$E397),0,IF((SUM($F397:V397)+($C397/$D397))&gt;$C397,$C397-SUM($F397:V397),($C397-SUM($F397:V397))/($D397-(W$4-$E397)+$B397))),0)</f>
        <v>0</v>
      </c>
      <c r="X397" s="803">
        <f ca="1">IFERROR(IF(OR(X$4&lt;$B397,(X$4-$B397)&lt;$E397),0,IF((SUM($F397:W397)+($C397/$D397))&gt;$C397,$C397-SUM($F397:W397),($C397-SUM($F397:W397))/($D397-(X$4-$E397)+$B397))),0)</f>
        <v>0</v>
      </c>
      <c r="Y397" s="803">
        <f ca="1">IFERROR(IF(OR(Y$4&lt;$B397,(Y$4-$B397)&lt;$E397),0,IF((SUM($F397:X397)+($C397/$D397))&gt;$C397,$C397-SUM($F397:X397),($C397-SUM($F397:X397))/($D397-(Y$4-$E397)+$B397))),0)</f>
        <v>0</v>
      </c>
      <c r="Z397" s="803">
        <f ca="1">IFERROR(IF(OR(Z$4&lt;$B397,(Z$4-$B397)&lt;$E397),0,IF((SUM($F397:Y397)+($C397/$D397))&gt;$C397,$C397-SUM($F397:Y397),($C397-SUM($F397:Y397))/($D397-(Z$4-$E397)+$B397))),0)</f>
        <v>0</v>
      </c>
      <c r="AA397" s="803">
        <f ca="1">IFERROR(IF(OR(AA$4&lt;$B397,(AA$4-$B397)&lt;$E397),0,IF((SUM($F397:Z397)+($C397/$D397))&gt;$C397,$C397-SUM($F397:Z397),($C397-SUM($F397:Z397))/($D397-(AA$4-$E397)+$B397))),0)</f>
        <v>0</v>
      </c>
      <c r="AB397" s="803">
        <f ca="1">IFERROR(IF(OR(AB$4&lt;$B397,(AB$4-$B397)&lt;$E397),0,IF((SUM($F397:AA397)+($C397/$D397))&gt;$C397,$C397-SUM($F397:AA397),($C397-SUM($F397:AA397))/($D397-(AB$4-$E397)+$B397))),0)</f>
        <v>0</v>
      </c>
      <c r="AC397" s="803">
        <f ca="1">IFERROR(IF(OR(AC$4&lt;$B397,(AC$4-$B397)&lt;$E397),0,IF((SUM($F397:AB397)+($C397/$D397))&gt;$C397,$C397-SUM($F397:AB397),($C397-SUM($F397:AB397))/($D397-(AC$4-$E397)+$B397))),0)</f>
        <v>0</v>
      </c>
      <c r="AD397" s="803">
        <f ca="1">IFERROR(IF(OR(AD$4&lt;$B397,(AD$4-$B397)&lt;$E397),0,IF((SUM($F397:AC397)+($C397/$D397))&gt;$C397,$C397-SUM($F397:AC397),($C397-SUM($F397:AC397))/($D397-(AD$4-$E397)+$B397))),0)</f>
        <v>0</v>
      </c>
      <c r="AE397" s="803">
        <f ca="1">IFERROR(IF(OR(AE$4&lt;$B397,(AE$4-$B397)&lt;$E397),0,IF((SUM($F397:AD397)+($C397/$D397))&gt;$C397,$C397-SUM($F397:AD397),($C397-SUM($F397:AD397))/($D397-(AE$4-$E397)+$B397))),0)</f>
        <v>0</v>
      </c>
      <c r="AF397" s="803">
        <f ca="1">IFERROR(IF(OR(AF$4&lt;$B397,(AF$4-$B397)&lt;$E397),0,IF((SUM($F397:AE397)+($C397/$D397))&gt;$C397,$C397-SUM($F397:AE397),($C397-SUM($F397:AE397))/($D397-(AF$4-$E397)+$B397))),0)</f>
        <v>0</v>
      </c>
      <c r="AG397" s="803">
        <f ca="1">IFERROR(IF(OR(AG$4&lt;$B397,(AG$4-$B397)&lt;$E397),0,IF((SUM($F397:AF397)+($C397/$D397))&gt;$C397,$C397-SUM($F397:AF397),($C397-SUM($F397:AF397))/($D397-(AG$4-$E397)+$B397))),0)</f>
        <v>0</v>
      </c>
      <c r="AH397" s="803">
        <f ca="1">IFERROR(IF(OR(AH$4&lt;$B397,(AH$4-$B397)&lt;$E397),0,IF((SUM($F397:AG397)+($C397/$D397))&gt;$C397,$C397-SUM($F397:AG397),($C397-SUM($F397:AG397))/($D397-(AH$4-$E397)+$B397))),0)</f>
        <v>0</v>
      </c>
      <c r="AI397" s="803">
        <f ca="1">IFERROR(IF(OR(AI$4&lt;$B397,(AI$4-$B397)&lt;$E397),0,IF((SUM($F397:AH397)+($C397/$D397))&gt;$C397,$C397-SUM($F397:AH397),($C397-SUM($F397:AH397))/($D397-(AI$4-$E397)+$B397))),0)</f>
        <v>0</v>
      </c>
      <c r="AJ397" s="803">
        <f ca="1">IFERROR(IF(OR(AJ$4&lt;$B397,(AJ$4-$B397)&lt;$E397),0,IF((SUM($F397:AI397)+($C397/$D397))&gt;$C397,$C397-SUM($F397:AI397),($C397-SUM($F397:AI397))/($D397-(AJ$4-$E397)+$B397))),0)</f>
        <v>0</v>
      </c>
      <c r="AK397" s="803">
        <f ca="1">IFERROR(IF(OR(AK$4&lt;$B397,(AK$4-$B397)&lt;$E397),0,IF((SUM($F397:AJ397)+($C397/$D397))&gt;$C397,$C397-SUM($F397:AJ397),($C397-SUM($F397:AJ397))/($D397-(AK$4-$E397)+$B397))),0)</f>
        <v>0</v>
      </c>
      <c r="AL397" s="803">
        <f ca="1">IFERROR(IF(OR(AL$4&lt;$B397,(AL$4-$B397)&lt;$E397),0,IF((SUM($F397:AK397)+($C397/$D397))&gt;$C397,$C397-SUM($F397:AK397),($C397-SUM($F397:AK397))/($D397-(AL$4-$E397)+$B397))),0)</f>
        <v>0</v>
      </c>
      <c r="AM397" s="803">
        <f ca="1">IFERROR(IF(OR(AM$4&lt;$B397,(AM$4-$B397)&lt;$E397),0,IF((SUM($F397:AL397)+($C397/$D397))&gt;$C397,$C397-SUM($F397:AL397),($C397-SUM($F397:AL397))/($D397-(AM$4-$E397)+$B397))),0)</f>
        <v>0</v>
      </c>
      <c r="AN397" s="803">
        <f ca="1">IFERROR(IF(OR(AN$4&lt;$B397,(AN$4-$B397)&lt;$E397),0,IF((SUM($F397:AM397)+($C397/$D397))&gt;$C397,$C397-SUM($F397:AM397),($C397-SUM($F397:AM397))/($D397-(AN$4-$E397)+$B397))),0)</f>
        <v>0</v>
      </c>
      <c r="AO397" s="803">
        <f ca="1">IFERROR(IF(OR(AO$4&lt;$B397,(AO$4-$B397)&lt;$E397),0,IF((SUM($F397:AN397)+($C397/$D397))&gt;$C397,$C397-SUM($F397:AN397),($C397-SUM($F397:AN397))/($D397-(AO$4-$E397)+$B397))),0)</f>
        <v>0</v>
      </c>
      <c r="AP397" s="803">
        <f ca="1">IFERROR(IF(OR(AP$4&lt;$B397,(AP$4-$B397)&lt;$E397),0,IF((SUM($F397:AO397)+($C397/$D397))&gt;$C397,$C397-SUM($F397:AO397),($C397-SUM($F397:AO397))/($D397-(AP$4-$E397)+$B397))),0)</f>
        <v>0</v>
      </c>
      <c r="AQ397" s="803">
        <f ca="1">IFERROR(IF(OR(AQ$4&lt;$B397,(AQ$4-$B397)&lt;$E397),0,IF((SUM($F397:AP397)+($C397/$D397))&gt;$C397,$C397-SUM($F397:AP397),($C397-SUM($F397:AP397))/($D397-(AQ$4-$E397)+$B397))),0)</f>
        <v>0</v>
      </c>
      <c r="AR397" s="803">
        <f ca="1">IFERROR(IF(OR(AR$4&lt;$B397,(AR$4-$B397)&lt;$E397),0,IF((SUM($F397:AQ397)+($C397/$D397))&gt;$C397,$C397-SUM($F397:AQ397),($C397-SUM($F397:AQ397))/($D397-(AR$4-$E397)+$B397))),0)</f>
        <v>0</v>
      </c>
      <c r="AS397" s="803">
        <f ca="1">IFERROR(IF(OR(AS$4&lt;$B397,(AS$4-$B397)&lt;$E397),0,IF((SUM($F397:AR397)+($C397/$D397))&gt;$C397,$C397-SUM($F397:AR397),($C397-SUM($F397:AR397))/($D397-(AS$4-$E397)+$B397))),0)</f>
        <v>0</v>
      </c>
      <c r="AT397" s="803">
        <f ca="1">IFERROR(IF(OR(AT$4&lt;$B397,(AT$4-$B397)&lt;$E397),0,IF((SUM($F397:AS397)+($C397/$D397))&gt;$C397,$C397-SUM($F397:AS397),($C397-SUM($F397:AS397))/($D397-(AT$4-$E397)+$B397))),0)</f>
        <v>0</v>
      </c>
      <c r="AU397" s="803">
        <f ca="1">IFERROR(IF(OR(AU$4&lt;$B397,(AU$4-$B397)&lt;$E397),0,IF((SUM($F397:AT397)+($C397/$D397))&gt;$C397,$C397-SUM($F397:AT397),($C397-SUM($F397:AT397))/($D397-(AU$4-$E397)+$B397))),0)</f>
        <v>0</v>
      </c>
      <c r="AV397" s="201"/>
    </row>
    <row r="398" spans="2:48">
      <c r="B398" s="885">
        <f>IF((B397+1)&gt;'PAINEL DE CONTROLE'!$D$6,'PAINEL DE CONTROLE'!$D$6,(B397+1))</f>
        <v>14</v>
      </c>
      <c r="C398" s="850">
        <f ca="1"/>
        <v>0</v>
      </c>
      <c r="D398" s="923">
        <f>IF(B398+SUMIF('PAINEL DE CONTROLE'!$B$97:$B$107,$B$382,'PAINEL DE CONTROLE'!$F$97:$F$107)&gt;'PAINEL DE CONTROLE'!$D$6,'PAINEL DE CONTROLE'!$D$6-B398,SUMIF('PAINEL DE CONTROLE'!$B$97:$B$107,$B$382,'PAINEL DE CONTROLE'!$F$97:$F$107))</f>
        <v>10</v>
      </c>
      <c r="E398" s="923">
        <f>'PAINEL DE CONTROLE'!$D$8</f>
        <v>1</v>
      </c>
      <c r="G398" s="803">
        <f ca="1">IFERROR(IF(OR(G$4&lt;$B398,(G$4-$B398)&lt;$E398),0,IF((SUM($F398:F398)+($C398/$D398))&gt;$C398,$C398-SUM($F398:F398),($C398-SUM($F398:F398))/($D398-(G$4-$E398)+$B398))),0)</f>
        <v>0</v>
      </c>
      <c r="H398" s="803">
        <f ca="1">IFERROR(IF(OR(H$4&lt;$B398,(H$4-$B398)&lt;$E398),0,IF((SUM($F398:G398)+($C398/$D398))&gt;$C398,$C398-SUM($F398:G398),($C398-SUM($F398:G398))/($D398-(H$4-$E398)+$B398))),0)</f>
        <v>0</v>
      </c>
      <c r="I398" s="803">
        <f ca="1">IFERROR(IF(OR(I$4&lt;$B398,(I$4-$B398)&lt;$E398),0,IF((SUM($F398:H398)+($C398/$D398))&gt;$C398,$C398-SUM($F398:H398),($C398-SUM($F398:H398))/($D398-(I$4-$E398)+$B398))),0)</f>
        <v>0</v>
      </c>
      <c r="J398" s="803">
        <f ca="1">IFERROR(IF(OR(J$4&lt;$B398,(J$4-$B398)&lt;$E398),0,IF((SUM($F398:I398)+($C398/$D398))&gt;$C398,$C398-SUM($F398:I398),($C398-SUM($F398:I398))/($D398-(J$4-$E398)+$B398))),0)</f>
        <v>0</v>
      </c>
      <c r="K398" s="803">
        <f ca="1">IFERROR(IF(OR(K$4&lt;$B398,(K$4-$B398)&lt;$E398),0,IF((SUM($F398:J398)+($C398/$D398))&gt;$C398,$C398-SUM($F398:J398),($C398-SUM($F398:J398))/($D398-(K$4-$E398)+$B398))),0)</f>
        <v>0</v>
      </c>
      <c r="L398" s="803">
        <f ca="1">IFERROR(IF(OR(L$4&lt;$B398,(L$4-$B398)&lt;$E398),0,IF((SUM($F398:K398)+($C398/$D398))&gt;$C398,$C398-SUM($F398:K398),($C398-SUM($F398:K398))/($D398-(L$4-$E398)+$B398))),0)</f>
        <v>0</v>
      </c>
      <c r="M398" s="803">
        <f ca="1">IFERROR(IF(OR(M$4&lt;$B398,(M$4-$B398)&lt;$E398),0,IF((SUM($F398:L398)+($C398/$D398))&gt;$C398,$C398-SUM($F398:L398),($C398-SUM($F398:L398))/($D398-(M$4-$E398)+$B398))),0)</f>
        <v>0</v>
      </c>
      <c r="N398" s="803">
        <f ca="1">IFERROR(IF(OR(N$4&lt;$B398,(N$4-$B398)&lt;$E398),0,IF((SUM($F398:M398)+($C398/$D398))&gt;$C398,$C398-SUM($F398:M398),($C398-SUM($F398:M398))/($D398-(N$4-$E398)+$B398))),0)</f>
        <v>0</v>
      </c>
      <c r="O398" s="803">
        <f ca="1">IFERROR(IF(OR(O$4&lt;$B398,(O$4-$B398)&lt;$E398),0,IF((SUM($F398:N398)+($C398/$D398))&gt;$C398,$C398-SUM($F398:N398),($C398-SUM($F398:N398))/($D398-(O$4-$E398)+$B398))),0)</f>
        <v>0</v>
      </c>
      <c r="P398" s="803">
        <f ca="1">IFERROR(IF(OR(P$4&lt;$B398,(P$4-$B398)&lt;$E398),0,IF((SUM($F398:O398)+($C398/$D398))&gt;$C398,$C398-SUM($F398:O398),($C398-SUM($F398:O398))/($D398-(P$4-$E398)+$B398))),0)</f>
        <v>0</v>
      </c>
      <c r="Q398" s="803">
        <f ca="1">IFERROR(IF(OR(Q$4&lt;$B398,(Q$4-$B398)&lt;$E398),0,IF((SUM($F398:P398)+($C398/$D398))&gt;$C398,$C398-SUM($F398:P398),($C398-SUM($F398:P398))/($D398-(Q$4-$E398)+$B398))),0)</f>
        <v>0</v>
      </c>
      <c r="R398" s="803">
        <f ca="1">IFERROR(IF(OR(R$4&lt;$B398,(R$4-$B398)&lt;$E398),0,IF((SUM($F398:Q398)+($C398/$D398))&gt;$C398,$C398-SUM($F398:Q398),($C398-SUM($F398:Q398))/($D398-(R$4-$E398)+$B398))),0)</f>
        <v>0</v>
      </c>
      <c r="S398" s="803">
        <f ca="1">IFERROR(IF(OR(S$4&lt;$B398,(S$4-$B398)&lt;$E398),0,IF((SUM($F398:R398)+($C398/$D398))&gt;$C398,$C398-SUM($F398:R398),($C398-SUM($F398:R398))/($D398-(S$4-$E398)+$B398))),0)</f>
        <v>0</v>
      </c>
      <c r="T398" s="803">
        <f ca="1">IFERROR(IF(OR(T$4&lt;$B398,(T$4-$B398)&lt;$E398),0,IF((SUM($F398:S398)+($C398/$D398))&gt;$C398,$C398-SUM($F398:S398),($C398-SUM($F398:S398))/($D398-(T$4-$E398)+$B398))),0)</f>
        <v>0</v>
      </c>
      <c r="U398" s="803">
        <f ca="1">IFERROR(IF(OR(U$4&lt;$B398,(U$4-$B398)&lt;$E398),0,IF((SUM($F398:T398)+($C398/$D398))&gt;$C398,$C398-SUM($F398:T398),($C398-SUM($F398:T398))/($D398-(U$4-$E398)+$B398))),0)</f>
        <v>0</v>
      </c>
      <c r="V398" s="803">
        <f ca="1">IFERROR(IF(OR(V$4&lt;$B398,(V$4-$B398)&lt;$E398),0,IF((SUM($F398:U398)+($C398/$D398))&gt;$C398,$C398-SUM($F398:U398),($C398-SUM($F398:U398))/($D398-(V$4-$E398)+$B398))),0)</f>
        <v>0</v>
      </c>
      <c r="W398" s="803">
        <f ca="1">IFERROR(IF(OR(W$4&lt;$B398,(W$4-$B398)&lt;$E398),0,IF((SUM($F398:V398)+($C398/$D398))&gt;$C398,$C398-SUM($F398:V398),($C398-SUM($F398:V398))/($D398-(W$4-$E398)+$B398))),0)</f>
        <v>0</v>
      </c>
      <c r="X398" s="803">
        <f ca="1">IFERROR(IF(OR(X$4&lt;$B398,(X$4-$B398)&lt;$E398),0,IF((SUM($F398:W398)+($C398/$D398))&gt;$C398,$C398-SUM($F398:W398),($C398-SUM($F398:W398))/($D398-(X$4-$E398)+$B398))),0)</f>
        <v>0</v>
      </c>
      <c r="Y398" s="803">
        <f ca="1">IFERROR(IF(OR(Y$4&lt;$B398,(Y$4-$B398)&lt;$E398),0,IF((SUM($F398:X398)+($C398/$D398))&gt;$C398,$C398-SUM($F398:X398),($C398-SUM($F398:X398))/($D398-(Y$4-$E398)+$B398))),0)</f>
        <v>0</v>
      </c>
      <c r="Z398" s="803">
        <f ca="1">IFERROR(IF(OR(Z$4&lt;$B398,(Z$4-$B398)&lt;$E398),0,IF((SUM($F398:Y398)+($C398/$D398))&gt;$C398,$C398-SUM($F398:Y398),($C398-SUM($F398:Y398))/($D398-(Z$4-$E398)+$B398))),0)</f>
        <v>0</v>
      </c>
      <c r="AA398" s="803">
        <f ca="1">IFERROR(IF(OR(AA$4&lt;$B398,(AA$4-$B398)&lt;$E398),0,IF((SUM($F398:Z398)+($C398/$D398))&gt;$C398,$C398-SUM($F398:Z398),($C398-SUM($F398:Z398))/($D398-(AA$4-$E398)+$B398))),0)</f>
        <v>0</v>
      </c>
      <c r="AB398" s="803">
        <f ca="1">IFERROR(IF(OR(AB$4&lt;$B398,(AB$4-$B398)&lt;$E398),0,IF((SUM($F398:AA398)+($C398/$D398))&gt;$C398,$C398-SUM($F398:AA398),($C398-SUM($F398:AA398))/($D398-(AB$4-$E398)+$B398))),0)</f>
        <v>0</v>
      </c>
      <c r="AC398" s="803">
        <f ca="1">IFERROR(IF(OR(AC$4&lt;$B398,(AC$4-$B398)&lt;$E398),0,IF((SUM($F398:AB398)+($C398/$D398))&gt;$C398,$C398-SUM($F398:AB398),($C398-SUM($F398:AB398))/($D398-(AC$4-$E398)+$B398))),0)</f>
        <v>0</v>
      </c>
      <c r="AD398" s="803">
        <f ca="1">IFERROR(IF(OR(AD$4&lt;$B398,(AD$4-$B398)&lt;$E398),0,IF((SUM($F398:AC398)+($C398/$D398))&gt;$C398,$C398-SUM($F398:AC398),($C398-SUM($F398:AC398))/($D398-(AD$4-$E398)+$B398))),0)</f>
        <v>0</v>
      </c>
      <c r="AE398" s="803">
        <f ca="1">IFERROR(IF(OR(AE$4&lt;$B398,(AE$4-$B398)&lt;$E398),0,IF((SUM($F398:AD398)+($C398/$D398))&gt;$C398,$C398-SUM($F398:AD398),($C398-SUM($F398:AD398))/($D398-(AE$4-$E398)+$B398))),0)</f>
        <v>0</v>
      </c>
      <c r="AF398" s="803">
        <f ca="1">IFERROR(IF(OR(AF$4&lt;$B398,(AF$4-$B398)&lt;$E398),0,IF((SUM($F398:AE398)+($C398/$D398))&gt;$C398,$C398-SUM($F398:AE398),($C398-SUM($F398:AE398))/($D398-(AF$4-$E398)+$B398))),0)</f>
        <v>0</v>
      </c>
      <c r="AG398" s="803">
        <f ca="1">IFERROR(IF(OR(AG$4&lt;$B398,(AG$4-$B398)&lt;$E398),0,IF((SUM($F398:AF398)+($C398/$D398))&gt;$C398,$C398-SUM($F398:AF398),($C398-SUM($F398:AF398))/($D398-(AG$4-$E398)+$B398))),0)</f>
        <v>0</v>
      </c>
      <c r="AH398" s="803">
        <f ca="1">IFERROR(IF(OR(AH$4&lt;$B398,(AH$4-$B398)&lt;$E398),0,IF((SUM($F398:AG398)+($C398/$D398))&gt;$C398,$C398-SUM($F398:AG398),($C398-SUM($F398:AG398))/($D398-(AH$4-$E398)+$B398))),0)</f>
        <v>0</v>
      </c>
      <c r="AI398" s="803">
        <f ca="1">IFERROR(IF(OR(AI$4&lt;$B398,(AI$4-$B398)&lt;$E398),0,IF((SUM($F398:AH398)+($C398/$D398))&gt;$C398,$C398-SUM($F398:AH398),($C398-SUM($F398:AH398))/($D398-(AI$4-$E398)+$B398))),0)</f>
        <v>0</v>
      </c>
      <c r="AJ398" s="803">
        <f ca="1">IFERROR(IF(OR(AJ$4&lt;$B398,(AJ$4-$B398)&lt;$E398),0,IF((SUM($F398:AI398)+($C398/$D398))&gt;$C398,$C398-SUM($F398:AI398),($C398-SUM($F398:AI398))/($D398-(AJ$4-$E398)+$B398))),0)</f>
        <v>0</v>
      </c>
      <c r="AK398" s="803">
        <f ca="1">IFERROR(IF(OR(AK$4&lt;$B398,(AK$4-$B398)&lt;$E398),0,IF((SUM($F398:AJ398)+($C398/$D398))&gt;$C398,$C398-SUM($F398:AJ398),($C398-SUM($F398:AJ398))/($D398-(AK$4-$E398)+$B398))),0)</f>
        <v>0</v>
      </c>
      <c r="AL398" s="803">
        <f ca="1">IFERROR(IF(OR(AL$4&lt;$B398,(AL$4-$B398)&lt;$E398),0,IF((SUM($F398:AK398)+($C398/$D398))&gt;$C398,$C398-SUM($F398:AK398),($C398-SUM($F398:AK398))/($D398-(AL$4-$E398)+$B398))),0)</f>
        <v>0</v>
      </c>
      <c r="AM398" s="803">
        <f ca="1">IFERROR(IF(OR(AM$4&lt;$B398,(AM$4-$B398)&lt;$E398),0,IF((SUM($F398:AL398)+($C398/$D398))&gt;$C398,$C398-SUM($F398:AL398),($C398-SUM($F398:AL398))/($D398-(AM$4-$E398)+$B398))),0)</f>
        <v>0</v>
      </c>
      <c r="AN398" s="803">
        <f ca="1">IFERROR(IF(OR(AN$4&lt;$B398,(AN$4-$B398)&lt;$E398),0,IF((SUM($F398:AM398)+($C398/$D398))&gt;$C398,$C398-SUM($F398:AM398),($C398-SUM($F398:AM398))/($D398-(AN$4-$E398)+$B398))),0)</f>
        <v>0</v>
      </c>
      <c r="AO398" s="803">
        <f ca="1">IFERROR(IF(OR(AO$4&lt;$B398,(AO$4-$B398)&lt;$E398),0,IF((SUM($F398:AN398)+($C398/$D398))&gt;$C398,$C398-SUM($F398:AN398),($C398-SUM($F398:AN398))/($D398-(AO$4-$E398)+$B398))),0)</f>
        <v>0</v>
      </c>
      <c r="AP398" s="803">
        <f ca="1">IFERROR(IF(OR(AP$4&lt;$B398,(AP$4-$B398)&lt;$E398),0,IF((SUM($F398:AO398)+($C398/$D398))&gt;$C398,$C398-SUM($F398:AO398),($C398-SUM($F398:AO398))/($D398-(AP$4-$E398)+$B398))),0)</f>
        <v>0</v>
      </c>
      <c r="AQ398" s="803">
        <f ca="1">IFERROR(IF(OR(AQ$4&lt;$B398,(AQ$4-$B398)&lt;$E398),0,IF((SUM($F398:AP398)+($C398/$D398))&gt;$C398,$C398-SUM($F398:AP398),($C398-SUM($F398:AP398))/($D398-(AQ$4-$E398)+$B398))),0)</f>
        <v>0</v>
      </c>
      <c r="AR398" s="803">
        <f ca="1">IFERROR(IF(OR(AR$4&lt;$B398,(AR$4-$B398)&lt;$E398),0,IF((SUM($F398:AQ398)+($C398/$D398))&gt;$C398,$C398-SUM($F398:AQ398),($C398-SUM($F398:AQ398))/($D398-(AR$4-$E398)+$B398))),0)</f>
        <v>0</v>
      </c>
      <c r="AS398" s="803">
        <f ca="1">IFERROR(IF(OR(AS$4&lt;$B398,(AS$4-$B398)&lt;$E398),0,IF((SUM($F398:AR398)+($C398/$D398))&gt;$C398,$C398-SUM($F398:AR398),($C398-SUM($F398:AR398))/($D398-(AS$4-$E398)+$B398))),0)</f>
        <v>0</v>
      </c>
      <c r="AT398" s="803">
        <f ca="1">IFERROR(IF(OR(AT$4&lt;$B398,(AT$4-$B398)&lt;$E398),0,IF((SUM($F398:AS398)+($C398/$D398))&gt;$C398,$C398-SUM($F398:AS398),($C398-SUM($F398:AS398))/($D398-(AT$4-$E398)+$B398))),0)</f>
        <v>0</v>
      </c>
      <c r="AU398" s="803">
        <f ca="1">IFERROR(IF(OR(AU$4&lt;$B398,(AU$4-$B398)&lt;$E398),0,IF((SUM($F398:AT398)+($C398/$D398))&gt;$C398,$C398-SUM($F398:AT398),($C398-SUM($F398:AT398))/($D398-(AU$4-$E398)+$B398))),0)</f>
        <v>0</v>
      </c>
      <c r="AV398" s="201"/>
    </row>
    <row r="399" spans="2:48">
      <c r="B399" s="885">
        <f>IF((B398+1)&gt;'PAINEL DE CONTROLE'!$D$6,'PAINEL DE CONTROLE'!$D$6,(B398+1))</f>
        <v>15</v>
      </c>
      <c r="C399" s="850">
        <f ca="1"/>
        <v>0</v>
      </c>
      <c r="D399" s="923">
        <f>IF(B399+SUMIF('PAINEL DE CONTROLE'!$B$97:$B$107,$B$382,'PAINEL DE CONTROLE'!$F$97:$F$107)&gt;'PAINEL DE CONTROLE'!$D$6,'PAINEL DE CONTROLE'!$D$6-B399,SUMIF('PAINEL DE CONTROLE'!$B$97:$B$107,$B$382,'PAINEL DE CONTROLE'!$F$97:$F$107))</f>
        <v>10</v>
      </c>
      <c r="E399" s="923">
        <f>'PAINEL DE CONTROLE'!$D$8</f>
        <v>1</v>
      </c>
      <c r="G399" s="803">
        <f ca="1">IFERROR(IF(OR(G$4&lt;$B399,(G$4-$B399)&lt;$E399),0,IF((SUM($F399:F399)+($C399/$D399))&gt;$C399,$C399-SUM($F399:F399),($C399-SUM($F399:F399))/($D399-(G$4-$E399)+$B399))),0)</f>
        <v>0</v>
      </c>
      <c r="H399" s="803">
        <f ca="1">IFERROR(IF(OR(H$4&lt;$B399,(H$4-$B399)&lt;$E399),0,IF((SUM($F399:G399)+($C399/$D399))&gt;$C399,$C399-SUM($F399:G399),($C399-SUM($F399:G399))/($D399-(H$4-$E399)+$B399))),0)</f>
        <v>0</v>
      </c>
      <c r="I399" s="803">
        <f ca="1">IFERROR(IF(OR(I$4&lt;$B399,(I$4-$B399)&lt;$E399),0,IF((SUM($F399:H399)+($C399/$D399))&gt;$C399,$C399-SUM($F399:H399),($C399-SUM($F399:H399))/($D399-(I$4-$E399)+$B399))),0)</f>
        <v>0</v>
      </c>
      <c r="J399" s="803">
        <f ca="1">IFERROR(IF(OR(J$4&lt;$B399,(J$4-$B399)&lt;$E399),0,IF((SUM($F399:I399)+($C399/$D399))&gt;$C399,$C399-SUM($F399:I399),($C399-SUM($F399:I399))/($D399-(J$4-$E399)+$B399))),0)</f>
        <v>0</v>
      </c>
      <c r="K399" s="803">
        <f ca="1">IFERROR(IF(OR(K$4&lt;$B399,(K$4-$B399)&lt;$E399),0,IF((SUM($F399:J399)+($C399/$D399))&gt;$C399,$C399-SUM($F399:J399),($C399-SUM($F399:J399))/($D399-(K$4-$E399)+$B399))),0)</f>
        <v>0</v>
      </c>
      <c r="L399" s="803">
        <f ca="1">IFERROR(IF(OR(L$4&lt;$B399,(L$4-$B399)&lt;$E399),0,IF((SUM($F399:K399)+($C399/$D399))&gt;$C399,$C399-SUM($F399:K399),($C399-SUM($F399:K399))/($D399-(L$4-$E399)+$B399))),0)</f>
        <v>0</v>
      </c>
      <c r="M399" s="803">
        <f ca="1">IFERROR(IF(OR(M$4&lt;$B399,(M$4-$B399)&lt;$E399),0,IF((SUM($F399:L399)+($C399/$D399))&gt;$C399,$C399-SUM($F399:L399),($C399-SUM($F399:L399))/($D399-(M$4-$E399)+$B399))),0)</f>
        <v>0</v>
      </c>
      <c r="N399" s="803">
        <f ca="1">IFERROR(IF(OR(N$4&lt;$B399,(N$4-$B399)&lt;$E399),0,IF((SUM($F399:M399)+($C399/$D399))&gt;$C399,$C399-SUM($F399:M399),($C399-SUM($F399:M399))/($D399-(N$4-$E399)+$B399))),0)</f>
        <v>0</v>
      </c>
      <c r="O399" s="803">
        <f ca="1">IFERROR(IF(OR(O$4&lt;$B399,(O$4-$B399)&lt;$E399),0,IF((SUM($F399:N399)+($C399/$D399))&gt;$C399,$C399-SUM($F399:N399),($C399-SUM($F399:N399))/($D399-(O$4-$E399)+$B399))),0)</f>
        <v>0</v>
      </c>
      <c r="P399" s="803">
        <f ca="1">IFERROR(IF(OR(P$4&lt;$B399,(P$4-$B399)&lt;$E399),0,IF((SUM($F399:O399)+($C399/$D399))&gt;$C399,$C399-SUM($F399:O399),($C399-SUM($F399:O399))/($D399-(P$4-$E399)+$B399))),0)</f>
        <v>0</v>
      </c>
      <c r="Q399" s="803">
        <f ca="1">IFERROR(IF(OR(Q$4&lt;$B399,(Q$4-$B399)&lt;$E399),0,IF((SUM($F399:P399)+($C399/$D399))&gt;$C399,$C399-SUM($F399:P399),($C399-SUM($F399:P399))/($D399-(Q$4-$E399)+$B399))),0)</f>
        <v>0</v>
      </c>
      <c r="R399" s="803">
        <f ca="1">IFERROR(IF(OR(R$4&lt;$B399,(R$4-$B399)&lt;$E399),0,IF((SUM($F399:Q399)+($C399/$D399))&gt;$C399,$C399-SUM($F399:Q399),($C399-SUM($F399:Q399))/($D399-(R$4-$E399)+$B399))),0)</f>
        <v>0</v>
      </c>
      <c r="S399" s="803">
        <f ca="1">IFERROR(IF(OR(S$4&lt;$B399,(S$4-$B399)&lt;$E399),0,IF((SUM($F399:R399)+($C399/$D399))&gt;$C399,$C399-SUM($F399:R399),($C399-SUM($F399:R399))/($D399-(S$4-$E399)+$B399))),0)</f>
        <v>0</v>
      </c>
      <c r="T399" s="803">
        <f ca="1">IFERROR(IF(OR(T$4&lt;$B399,(T$4-$B399)&lt;$E399),0,IF((SUM($F399:S399)+($C399/$D399))&gt;$C399,$C399-SUM($F399:S399),($C399-SUM($F399:S399))/($D399-(T$4-$E399)+$B399))),0)</f>
        <v>0</v>
      </c>
      <c r="U399" s="803">
        <f ca="1">IFERROR(IF(OR(U$4&lt;$B399,(U$4-$B399)&lt;$E399),0,IF((SUM($F399:T399)+($C399/$D399))&gt;$C399,$C399-SUM($F399:T399),($C399-SUM($F399:T399))/($D399-(U$4-$E399)+$B399))),0)</f>
        <v>0</v>
      </c>
      <c r="V399" s="803">
        <f ca="1">IFERROR(IF(OR(V$4&lt;$B399,(V$4-$B399)&lt;$E399),0,IF((SUM($F399:U399)+($C399/$D399))&gt;$C399,$C399-SUM($F399:U399),($C399-SUM($F399:U399))/($D399-(V$4-$E399)+$B399))),0)</f>
        <v>0</v>
      </c>
      <c r="W399" s="803">
        <f ca="1">IFERROR(IF(OR(W$4&lt;$B399,(W$4-$B399)&lt;$E399),0,IF((SUM($F399:V399)+($C399/$D399))&gt;$C399,$C399-SUM($F399:V399),($C399-SUM($F399:V399))/($D399-(W$4-$E399)+$B399))),0)</f>
        <v>0</v>
      </c>
      <c r="X399" s="803">
        <f ca="1">IFERROR(IF(OR(X$4&lt;$B399,(X$4-$B399)&lt;$E399),0,IF((SUM($F399:W399)+($C399/$D399))&gt;$C399,$C399-SUM($F399:W399),($C399-SUM($F399:W399))/($D399-(X$4-$E399)+$B399))),0)</f>
        <v>0</v>
      </c>
      <c r="Y399" s="803">
        <f ca="1">IFERROR(IF(OR(Y$4&lt;$B399,(Y$4-$B399)&lt;$E399),0,IF((SUM($F399:X399)+($C399/$D399))&gt;$C399,$C399-SUM($F399:X399),($C399-SUM($F399:X399))/($D399-(Y$4-$E399)+$B399))),0)</f>
        <v>0</v>
      </c>
      <c r="Z399" s="803">
        <f ca="1">IFERROR(IF(OR(Z$4&lt;$B399,(Z$4-$B399)&lt;$E399),0,IF((SUM($F399:Y399)+($C399/$D399))&gt;$C399,$C399-SUM($F399:Y399),($C399-SUM($F399:Y399))/($D399-(Z$4-$E399)+$B399))),0)</f>
        <v>0</v>
      </c>
      <c r="AA399" s="803">
        <f ca="1">IFERROR(IF(OR(AA$4&lt;$B399,(AA$4-$B399)&lt;$E399),0,IF((SUM($F399:Z399)+($C399/$D399))&gt;$C399,$C399-SUM($F399:Z399),($C399-SUM($F399:Z399))/($D399-(AA$4-$E399)+$B399))),0)</f>
        <v>0</v>
      </c>
      <c r="AB399" s="803">
        <f ca="1">IFERROR(IF(OR(AB$4&lt;$B399,(AB$4-$B399)&lt;$E399),0,IF((SUM($F399:AA399)+($C399/$D399))&gt;$C399,$C399-SUM($F399:AA399),($C399-SUM($F399:AA399))/($D399-(AB$4-$E399)+$B399))),0)</f>
        <v>0</v>
      </c>
      <c r="AC399" s="803">
        <f ca="1">IFERROR(IF(OR(AC$4&lt;$B399,(AC$4-$B399)&lt;$E399),0,IF((SUM($F399:AB399)+($C399/$D399))&gt;$C399,$C399-SUM($F399:AB399),($C399-SUM($F399:AB399))/($D399-(AC$4-$E399)+$B399))),0)</f>
        <v>0</v>
      </c>
      <c r="AD399" s="803">
        <f ca="1">IFERROR(IF(OR(AD$4&lt;$B399,(AD$4-$B399)&lt;$E399),0,IF((SUM($F399:AC399)+($C399/$D399))&gt;$C399,$C399-SUM($F399:AC399),($C399-SUM($F399:AC399))/($D399-(AD$4-$E399)+$B399))),0)</f>
        <v>0</v>
      </c>
      <c r="AE399" s="803">
        <f ca="1">IFERROR(IF(OR(AE$4&lt;$B399,(AE$4-$B399)&lt;$E399),0,IF((SUM($F399:AD399)+($C399/$D399))&gt;$C399,$C399-SUM($F399:AD399),($C399-SUM($F399:AD399))/($D399-(AE$4-$E399)+$B399))),0)</f>
        <v>0</v>
      </c>
      <c r="AF399" s="803">
        <f ca="1">IFERROR(IF(OR(AF$4&lt;$B399,(AF$4-$B399)&lt;$E399),0,IF((SUM($F399:AE399)+($C399/$D399))&gt;$C399,$C399-SUM($F399:AE399),($C399-SUM($F399:AE399))/($D399-(AF$4-$E399)+$B399))),0)</f>
        <v>0</v>
      </c>
      <c r="AG399" s="803">
        <f ca="1">IFERROR(IF(OR(AG$4&lt;$B399,(AG$4-$B399)&lt;$E399),0,IF((SUM($F399:AF399)+($C399/$D399))&gt;$C399,$C399-SUM($F399:AF399),($C399-SUM($F399:AF399))/($D399-(AG$4-$E399)+$B399))),0)</f>
        <v>0</v>
      </c>
      <c r="AH399" s="803">
        <f ca="1">IFERROR(IF(OR(AH$4&lt;$B399,(AH$4-$B399)&lt;$E399),0,IF((SUM($F399:AG399)+($C399/$D399))&gt;$C399,$C399-SUM($F399:AG399),($C399-SUM($F399:AG399))/($D399-(AH$4-$E399)+$B399))),0)</f>
        <v>0</v>
      </c>
      <c r="AI399" s="803">
        <f ca="1">IFERROR(IF(OR(AI$4&lt;$B399,(AI$4-$B399)&lt;$E399),0,IF((SUM($F399:AH399)+($C399/$D399))&gt;$C399,$C399-SUM($F399:AH399),($C399-SUM($F399:AH399))/($D399-(AI$4-$E399)+$B399))),0)</f>
        <v>0</v>
      </c>
      <c r="AJ399" s="803">
        <f ca="1">IFERROR(IF(OR(AJ$4&lt;$B399,(AJ$4-$B399)&lt;$E399),0,IF((SUM($F399:AI399)+($C399/$D399))&gt;$C399,$C399-SUM($F399:AI399),($C399-SUM($F399:AI399))/($D399-(AJ$4-$E399)+$B399))),0)</f>
        <v>0</v>
      </c>
      <c r="AK399" s="803">
        <f ca="1">IFERROR(IF(OR(AK$4&lt;$B399,(AK$4-$B399)&lt;$E399),0,IF((SUM($F399:AJ399)+($C399/$D399))&gt;$C399,$C399-SUM($F399:AJ399),($C399-SUM($F399:AJ399))/($D399-(AK$4-$E399)+$B399))),0)</f>
        <v>0</v>
      </c>
      <c r="AL399" s="803">
        <f ca="1">IFERROR(IF(OR(AL$4&lt;$B399,(AL$4-$B399)&lt;$E399),0,IF((SUM($F399:AK399)+($C399/$D399))&gt;$C399,$C399-SUM($F399:AK399),($C399-SUM($F399:AK399))/($D399-(AL$4-$E399)+$B399))),0)</f>
        <v>0</v>
      </c>
      <c r="AM399" s="803">
        <f ca="1">IFERROR(IF(OR(AM$4&lt;$B399,(AM$4-$B399)&lt;$E399),0,IF((SUM($F399:AL399)+($C399/$D399))&gt;$C399,$C399-SUM($F399:AL399),($C399-SUM($F399:AL399))/($D399-(AM$4-$E399)+$B399))),0)</f>
        <v>0</v>
      </c>
      <c r="AN399" s="803">
        <f ca="1">IFERROR(IF(OR(AN$4&lt;$B399,(AN$4-$B399)&lt;$E399),0,IF((SUM($F399:AM399)+($C399/$D399))&gt;$C399,$C399-SUM($F399:AM399),($C399-SUM($F399:AM399))/($D399-(AN$4-$E399)+$B399))),0)</f>
        <v>0</v>
      </c>
      <c r="AO399" s="803">
        <f ca="1">IFERROR(IF(OR(AO$4&lt;$B399,(AO$4-$B399)&lt;$E399),0,IF((SUM($F399:AN399)+($C399/$D399))&gt;$C399,$C399-SUM($F399:AN399),($C399-SUM($F399:AN399))/($D399-(AO$4-$E399)+$B399))),0)</f>
        <v>0</v>
      </c>
      <c r="AP399" s="803">
        <f ca="1">IFERROR(IF(OR(AP$4&lt;$B399,(AP$4-$B399)&lt;$E399),0,IF((SUM($F399:AO399)+($C399/$D399))&gt;$C399,$C399-SUM($F399:AO399),($C399-SUM($F399:AO399))/($D399-(AP$4-$E399)+$B399))),0)</f>
        <v>0</v>
      </c>
      <c r="AQ399" s="803">
        <f ca="1">IFERROR(IF(OR(AQ$4&lt;$B399,(AQ$4-$B399)&lt;$E399),0,IF((SUM($F399:AP399)+($C399/$D399))&gt;$C399,$C399-SUM($F399:AP399),($C399-SUM($F399:AP399))/($D399-(AQ$4-$E399)+$B399))),0)</f>
        <v>0</v>
      </c>
      <c r="AR399" s="803">
        <f ca="1">IFERROR(IF(OR(AR$4&lt;$B399,(AR$4-$B399)&lt;$E399),0,IF((SUM($F399:AQ399)+($C399/$D399))&gt;$C399,$C399-SUM($F399:AQ399),($C399-SUM($F399:AQ399))/($D399-(AR$4-$E399)+$B399))),0)</f>
        <v>0</v>
      </c>
      <c r="AS399" s="803">
        <f ca="1">IFERROR(IF(OR(AS$4&lt;$B399,(AS$4-$B399)&lt;$E399),0,IF((SUM($F399:AR399)+($C399/$D399))&gt;$C399,$C399-SUM($F399:AR399),($C399-SUM($F399:AR399))/($D399-(AS$4-$E399)+$B399))),0)</f>
        <v>0</v>
      </c>
      <c r="AT399" s="803">
        <f ca="1">IFERROR(IF(OR(AT$4&lt;$B399,(AT$4-$B399)&lt;$E399),0,IF((SUM($F399:AS399)+($C399/$D399))&gt;$C399,$C399-SUM($F399:AS399),($C399-SUM($F399:AS399))/($D399-(AT$4-$E399)+$B399))),0)</f>
        <v>0</v>
      </c>
      <c r="AU399" s="803">
        <f ca="1">IFERROR(IF(OR(AU$4&lt;$B399,(AU$4-$B399)&lt;$E399),0,IF((SUM($F399:AT399)+($C399/$D399))&gt;$C399,$C399-SUM($F399:AT399),($C399-SUM($F399:AT399))/($D399-(AU$4-$E399)+$B399))),0)</f>
        <v>0</v>
      </c>
      <c r="AV399" s="201"/>
    </row>
    <row r="400" spans="2:48">
      <c r="B400" s="885">
        <f>IF((B399+1)&gt;'PAINEL DE CONTROLE'!$D$6,'PAINEL DE CONTROLE'!$D$6,(B399+1))</f>
        <v>16</v>
      </c>
      <c r="C400" s="850">
        <f ca="1"/>
        <v>0</v>
      </c>
      <c r="D400" s="923">
        <f>IF(B400+SUMIF('PAINEL DE CONTROLE'!$B$97:$B$107,$B$382,'PAINEL DE CONTROLE'!$F$97:$F$107)&gt;'PAINEL DE CONTROLE'!$D$6,'PAINEL DE CONTROLE'!$D$6-B400,SUMIF('PAINEL DE CONTROLE'!$B$97:$B$107,$B$382,'PAINEL DE CONTROLE'!$F$97:$F$107))</f>
        <v>10</v>
      </c>
      <c r="E400" s="923">
        <f>'PAINEL DE CONTROLE'!$D$8</f>
        <v>1</v>
      </c>
      <c r="G400" s="803">
        <f ca="1">IFERROR(IF(OR(G$4&lt;$B400,(G$4-$B400)&lt;$E400),0,IF((SUM($F400:F400)+($C400/$D400))&gt;$C400,$C400-SUM($F400:F400),($C400-SUM($F400:F400))/($D400-(G$4-$E400)+$B400))),0)</f>
        <v>0</v>
      </c>
      <c r="H400" s="803">
        <f ca="1">IFERROR(IF(OR(H$4&lt;$B400,(H$4-$B400)&lt;$E400),0,IF((SUM($F400:G400)+($C400/$D400))&gt;$C400,$C400-SUM($F400:G400),($C400-SUM($F400:G400))/($D400-(H$4-$E400)+$B400))),0)</f>
        <v>0</v>
      </c>
      <c r="I400" s="803">
        <f ca="1">IFERROR(IF(OR(I$4&lt;$B400,(I$4-$B400)&lt;$E400),0,IF((SUM($F400:H400)+($C400/$D400))&gt;$C400,$C400-SUM($F400:H400),($C400-SUM($F400:H400))/($D400-(I$4-$E400)+$B400))),0)</f>
        <v>0</v>
      </c>
      <c r="J400" s="803">
        <f ca="1">IFERROR(IF(OR(J$4&lt;$B400,(J$4-$B400)&lt;$E400),0,IF((SUM($F400:I400)+($C400/$D400))&gt;$C400,$C400-SUM($F400:I400),($C400-SUM($F400:I400))/($D400-(J$4-$E400)+$B400))),0)</f>
        <v>0</v>
      </c>
      <c r="K400" s="803">
        <f ca="1">IFERROR(IF(OR(K$4&lt;$B400,(K$4-$B400)&lt;$E400),0,IF((SUM($F400:J400)+($C400/$D400))&gt;$C400,$C400-SUM($F400:J400),($C400-SUM($F400:J400))/($D400-(K$4-$E400)+$B400))),0)</f>
        <v>0</v>
      </c>
      <c r="L400" s="803">
        <f ca="1">IFERROR(IF(OR(L$4&lt;$B400,(L$4-$B400)&lt;$E400),0,IF((SUM($F400:K400)+($C400/$D400))&gt;$C400,$C400-SUM($F400:K400),($C400-SUM($F400:K400))/($D400-(L$4-$E400)+$B400))),0)</f>
        <v>0</v>
      </c>
      <c r="M400" s="803">
        <f ca="1">IFERROR(IF(OR(M$4&lt;$B400,(M$4-$B400)&lt;$E400),0,IF((SUM($F400:L400)+($C400/$D400))&gt;$C400,$C400-SUM($F400:L400),($C400-SUM($F400:L400))/($D400-(M$4-$E400)+$B400))),0)</f>
        <v>0</v>
      </c>
      <c r="N400" s="803">
        <f ca="1">IFERROR(IF(OR(N$4&lt;$B400,(N$4-$B400)&lt;$E400),0,IF((SUM($F400:M400)+($C400/$D400))&gt;$C400,$C400-SUM($F400:M400),($C400-SUM($F400:M400))/($D400-(N$4-$E400)+$B400))),0)</f>
        <v>0</v>
      </c>
      <c r="O400" s="803">
        <f ca="1">IFERROR(IF(OR(O$4&lt;$B400,(O$4-$B400)&lt;$E400),0,IF((SUM($F400:N400)+($C400/$D400))&gt;$C400,$C400-SUM($F400:N400),($C400-SUM($F400:N400))/($D400-(O$4-$E400)+$B400))),0)</f>
        <v>0</v>
      </c>
      <c r="P400" s="803">
        <f ca="1">IFERROR(IF(OR(P$4&lt;$B400,(P$4-$B400)&lt;$E400),0,IF((SUM($F400:O400)+($C400/$D400))&gt;$C400,$C400-SUM($F400:O400),($C400-SUM($F400:O400))/($D400-(P$4-$E400)+$B400))),0)</f>
        <v>0</v>
      </c>
      <c r="Q400" s="803">
        <f ca="1">IFERROR(IF(OR(Q$4&lt;$B400,(Q$4-$B400)&lt;$E400),0,IF((SUM($F400:P400)+($C400/$D400))&gt;$C400,$C400-SUM($F400:P400),($C400-SUM($F400:P400))/($D400-(Q$4-$E400)+$B400))),0)</f>
        <v>0</v>
      </c>
      <c r="R400" s="803">
        <f ca="1">IFERROR(IF(OR(R$4&lt;$B400,(R$4-$B400)&lt;$E400),0,IF((SUM($F400:Q400)+($C400/$D400))&gt;$C400,$C400-SUM($F400:Q400),($C400-SUM($F400:Q400))/($D400-(R$4-$E400)+$B400))),0)</f>
        <v>0</v>
      </c>
      <c r="S400" s="803">
        <f ca="1">IFERROR(IF(OR(S$4&lt;$B400,(S$4-$B400)&lt;$E400),0,IF((SUM($F400:R400)+($C400/$D400))&gt;$C400,$C400-SUM($F400:R400),($C400-SUM($F400:R400))/($D400-(S$4-$E400)+$B400))),0)</f>
        <v>0</v>
      </c>
      <c r="T400" s="803">
        <f ca="1">IFERROR(IF(OR(T$4&lt;$B400,(T$4-$B400)&lt;$E400),0,IF((SUM($F400:S400)+($C400/$D400))&gt;$C400,$C400-SUM($F400:S400),($C400-SUM($F400:S400))/($D400-(T$4-$E400)+$B400))),0)</f>
        <v>0</v>
      </c>
      <c r="U400" s="803">
        <f ca="1">IFERROR(IF(OR(U$4&lt;$B400,(U$4-$B400)&lt;$E400),0,IF((SUM($F400:T400)+($C400/$D400))&gt;$C400,$C400-SUM($F400:T400),($C400-SUM($F400:T400))/($D400-(U$4-$E400)+$B400))),0)</f>
        <v>0</v>
      </c>
      <c r="V400" s="803">
        <f ca="1">IFERROR(IF(OR(V$4&lt;$B400,(V$4-$B400)&lt;$E400),0,IF((SUM($F400:U400)+($C400/$D400))&gt;$C400,$C400-SUM($F400:U400),($C400-SUM($F400:U400))/($D400-(V$4-$E400)+$B400))),0)</f>
        <v>0</v>
      </c>
      <c r="W400" s="803">
        <f ca="1">IFERROR(IF(OR(W$4&lt;$B400,(W$4-$B400)&lt;$E400),0,IF((SUM($F400:V400)+($C400/$D400))&gt;$C400,$C400-SUM($F400:V400),($C400-SUM($F400:V400))/($D400-(W$4-$E400)+$B400))),0)</f>
        <v>0</v>
      </c>
      <c r="X400" s="803">
        <f ca="1">IFERROR(IF(OR(X$4&lt;$B400,(X$4-$B400)&lt;$E400),0,IF((SUM($F400:W400)+($C400/$D400))&gt;$C400,$C400-SUM($F400:W400),($C400-SUM($F400:W400))/($D400-(X$4-$E400)+$B400))),0)</f>
        <v>0</v>
      </c>
      <c r="Y400" s="803">
        <f ca="1">IFERROR(IF(OR(Y$4&lt;$B400,(Y$4-$B400)&lt;$E400),0,IF((SUM($F400:X400)+($C400/$D400))&gt;$C400,$C400-SUM($F400:X400),($C400-SUM($F400:X400))/($D400-(Y$4-$E400)+$B400))),0)</f>
        <v>0</v>
      </c>
      <c r="Z400" s="803">
        <f ca="1">IFERROR(IF(OR(Z$4&lt;$B400,(Z$4-$B400)&lt;$E400),0,IF((SUM($F400:Y400)+($C400/$D400))&gt;$C400,$C400-SUM($F400:Y400),($C400-SUM($F400:Y400))/($D400-(Z$4-$E400)+$B400))),0)</f>
        <v>0</v>
      </c>
      <c r="AA400" s="803">
        <f ca="1">IFERROR(IF(OR(AA$4&lt;$B400,(AA$4-$B400)&lt;$E400),0,IF((SUM($F400:Z400)+($C400/$D400))&gt;$C400,$C400-SUM($F400:Z400),($C400-SUM($F400:Z400))/($D400-(AA$4-$E400)+$B400))),0)</f>
        <v>0</v>
      </c>
      <c r="AB400" s="803">
        <f ca="1">IFERROR(IF(OR(AB$4&lt;$B400,(AB$4-$B400)&lt;$E400),0,IF((SUM($F400:AA400)+($C400/$D400))&gt;$C400,$C400-SUM($F400:AA400),($C400-SUM($F400:AA400))/($D400-(AB$4-$E400)+$B400))),0)</f>
        <v>0</v>
      </c>
      <c r="AC400" s="803">
        <f ca="1">IFERROR(IF(OR(AC$4&lt;$B400,(AC$4-$B400)&lt;$E400),0,IF((SUM($F400:AB400)+($C400/$D400))&gt;$C400,$C400-SUM($F400:AB400),($C400-SUM($F400:AB400))/($D400-(AC$4-$E400)+$B400))),0)</f>
        <v>0</v>
      </c>
      <c r="AD400" s="803">
        <f ca="1">IFERROR(IF(OR(AD$4&lt;$B400,(AD$4-$B400)&lt;$E400),0,IF((SUM($F400:AC400)+($C400/$D400))&gt;$C400,$C400-SUM($F400:AC400),($C400-SUM($F400:AC400))/($D400-(AD$4-$E400)+$B400))),0)</f>
        <v>0</v>
      </c>
      <c r="AE400" s="803">
        <f ca="1">IFERROR(IF(OR(AE$4&lt;$B400,(AE$4-$B400)&lt;$E400),0,IF((SUM($F400:AD400)+($C400/$D400))&gt;$C400,$C400-SUM($F400:AD400),($C400-SUM($F400:AD400))/($D400-(AE$4-$E400)+$B400))),0)</f>
        <v>0</v>
      </c>
      <c r="AF400" s="803">
        <f ca="1">IFERROR(IF(OR(AF$4&lt;$B400,(AF$4-$B400)&lt;$E400),0,IF((SUM($F400:AE400)+($C400/$D400))&gt;$C400,$C400-SUM($F400:AE400),($C400-SUM($F400:AE400))/($D400-(AF$4-$E400)+$B400))),0)</f>
        <v>0</v>
      </c>
      <c r="AG400" s="803">
        <f ca="1">IFERROR(IF(OR(AG$4&lt;$B400,(AG$4-$B400)&lt;$E400),0,IF((SUM($F400:AF400)+($C400/$D400))&gt;$C400,$C400-SUM($F400:AF400),($C400-SUM($F400:AF400))/($D400-(AG$4-$E400)+$B400))),0)</f>
        <v>0</v>
      </c>
      <c r="AH400" s="803">
        <f ca="1">IFERROR(IF(OR(AH$4&lt;$B400,(AH$4-$B400)&lt;$E400),0,IF((SUM($F400:AG400)+($C400/$D400))&gt;$C400,$C400-SUM($F400:AG400),($C400-SUM($F400:AG400))/($D400-(AH$4-$E400)+$B400))),0)</f>
        <v>0</v>
      </c>
      <c r="AI400" s="803">
        <f ca="1">IFERROR(IF(OR(AI$4&lt;$B400,(AI$4-$B400)&lt;$E400),0,IF((SUM($F400:AH400)+($C400/$D400))&gt;$C400,$C400-SUM($F400:AH400),($C400-SUM($F400:AH400))/($D400-(AI$4-$E400)+$B400))),0)</f>
        <v>0</v>
      </c>
      <c r="AJ400" s="803">
        <f ca="1">IFERROR(IF(OR(AJ$4&lt;$B400,(AJ$4-$B400)&lt;$E400),0,IF((SUM($F400:AI400)+($C400/$D400))&gt;$C400,$C400-SUM($F400:AI400),($C400-SUM($F400:AI400))/($D400-(AJ$4-$E400)+$B400))),0)</f>
        <v>0</v>
      </c>
      <c r="AK400" s="803">
        <f ca="1">IFERROR(IF(OR(AK$4&lt;$B400,(AK$4-$B400)&lt;$E400),0,IF((SUM($F400:AJ400)+($C400/$D400))&gt;$C400,$C400-SUM($F400:AJ400),($C400-SUM($F400:AJ400))/($D400-(AK$4-$E400)+$B400))),0)</f>
        <v>0</v>
      </c>
      <c r="AL400" s="803">
        <f ca="1">IFERROR(IF(OR(AL$4&lt;$B400,(AL$4-$B400)&lt;$E400),0,IF((SUM($F400:AK400)+($C400/$D400))&gt;$C400,$C400-SUM($F400:AK400),($C400-SUM($F400:AK400))/($D400-(AL$4-$E400)+$B400))),0)</f>
        <v>0</v>
      </c>
      <c r="AM400" s="803">
        <f ca="1">IFERROR(IF(OR(AM$4&lt;$B400,(AM$4-$B400)&lt;$E400),0,IF((SUM($F400:AL400)+($C400/$D400))&gt;$C400,$C400-SUM($F400:AL400),($C400-SUM($F400:AL400))/($D400-(AM$4-$E400)+$B400))),0)</f>
        <v>0</v>
      </c>
      <c r="AN400" s="803">
        <f ca="1">IFERROR(IF(OR(AN$4&lt;$B400,(AN$4-$B400)&lt;$E400),0,IF((SUM($F400:AM400)+($C400/$D400))&gt;$C400,$C400-SUM($F400:AM400),($C400-SUM($F400:AM400))/($D400-(AN$4-$E400)+$B400))),0)</f>
        <v>0</v>
      </c>
      <c r="AO400" s="803">
        <f ca="1">IFERROR(IF(OR(AO$4&lt;$B400,(AO$4-$B400)&lt;$E400),0,IF((SUM($F400:AN400)+($C400/$D400))&gt;$C400,$C400-SUM($F400:AN400),($C400-SUM($F400:AN400))/($D400-(AO$4-$E400)+$B400))),0)</f>
        <v>0</v>
      </c>
      <c r="AP400" s="803">
        <f ca="1">IFERROR(IF(OR(AP$4&lt;$B400,(AP$4-$B400)&lt;$E400),0,IF((SUM($F400:AO400)+($C400/$D400))&gt;$C400,$C400-SUM($F400:AO400),($C400-SUM($F400:AO400))/($D400-(AP$4-$E400)+$B400))),0)</f>
        <v>0</v>
      </c>
      <c r="AQ400" s="803">
        <f ca="1">IFERROR(IF(OR(AQ$4&lt;$B400,(AQ$4-$B400)&lt;$E400),0,IF((SUM($F400:AP400)+($C400/$D400))&gt;$C400,$C400-SUM($F400:AP400),($C400-SUM($F400:AP400))/($D400-(AQ$4-$E400)+$B400))),0)</f>
        <v>0</v>
      </c>
      <c r="AR400" s="803">
        <f ca="1">IFERROR(IF(OR(AR$4&lt;$B400,(AR$4-$B400)&lt;$E400),0,IF((SUM($F400:AQ400)+($C400/$D400))&gt;$C400,$C400-SUM($F400:AQ400),($C400-SUM($F400:AQ400))/($D400-(AR$4-$E400)+$B400))),0)</f>
        <v>0</v>
      </c>
      <c r="AS400" s="803">
        <f ca="1">IFERROR(IF(OR(AS$4&lt;$B400,(AS$4-$B400)&lt;$E400),0,IF((SUM($F400:AR400)+($C400/$D400))&gt;$C400,$C400-SUM($F400:AR400),($C400-SUM($F400:AR400))/($D400-(AS$4-$E400)+$B400))),0)</f>
        <v>0</v>
      </c>
      <c r="AT400" s="803">
        <f ca="1">IFERROR(IF(OR(AT$4&lt;$B400,(AT$4-$B400)&lt;$E400),0,IF((SUM($F400:AS400)+($C400/$D400))&gt;$C400,$C400-SUM($F400:AS400),($C400-SUM($F400:AS400))/($D400-(AT$4-$E400)+$B400))),0)</f>
        <v>0</v>
      </c>
      <c r="AU400" s="803">
        <f ca="1">IFERROR(IF(OR(AU$4&lt;$B400,(AU$4-$B400)&lt;$E400),0,IF((SUM($F400:AT400)+($C400/$D400))&gt;$C400,$C400-SUM($F400:AT400),($C400-SUM($F400:AT400))/($D400-(AU$4-$E400)+$B400))),0)</f>
        <v>0</v>
      </c>
      <c r="AV400" s="201"/>
    </row>
    <row r="401" spans="2:48">
      <c r="B401" s="885">
        <f>IF((B400+1)&gt;'PAINEL DE CONTROLE'!$D$6,'PAINEL DE CONTROLE'!$D$6,(B400+1))</f>
        <v>17</v>
      </c>
      <c r="C401" s="850">
        <f ca="1"/>
        <v>0</v>
      </c>
      <c r="D401" s="923">
        <f>IF(B401+SUMIF('PAINEL DE CONTROLE'!$B$97:$B$107,$B$382,'PAINEL DE CONTROLE'!$F$97:$F$107)&gt;'PAINEL DE CONTROLE'!$D$6,'PAINEL DE CONTROLE'!$D$6-B401,SUMIF('PAINEL DE CONTROLE'!$B$97:$B$107,$B$382,'PAINEL DE CONTROLE'!$F$97:$F$107))</f>
        <v>10</v>
      </c>
      <c r="E401" s="923">
        <f>'PAINEL DE CONTROLE'!$D$8</f>
        <v>1</v>
      </c>
      <c r="G401" s="803">
        <f ca="1">IFERROR(IF(OR(G$4&lt;$B401,(G$4-$B401)&lt;$E401),0,IF((SUM($F401:F401)+($C401/$D401))&gt;$C401,$C401-SUM($F401:F401),($C401-SUM($F401:F401))/($D401-(G$4-$E401)+$B401))),0)</f>
        <v>0</v>
      </c>
      <c r="H401" s="803">
        <f ca="1">IFERROR(IF(OR(H$4&lt;$B401,(H$4-$B401)&lt;$E401),0,IF((SUM($F401:G401)+($C401/$D401))&gt;$C401,$C401-SUM($F401:G401),($C401-SUM($F401:G401))/($D401-(H$4-$E401)+$B401))),0)</f>
        <v>0</v>
      </c>
      <c r="I401" s="803">
        <f ca="1">IFERROR(IF(OR(I$4&lt;$B401,(I$4-$B401)&lt;$E401),0,IF((SUM($F401:H401)+($C401/$D401))&gt;$C401,$C401-SUM($F401:H401),($C401-SUM($F401:H401))/($D401-(I$4-$E401)+$B401))),0)</f>
        <v>0</v>
      </c>
      <c r="J401" s="803">
        <f ca="1">IFERROR(IF(OR(J$4&lt;$B401,(J$4-$B401)&lt;$E401),0,IF((SUM($F401:I401)+($C401/$D401))&gt;$C401,$C401-SUM($F401:I401),($C401-SUM($F401:I401))/($D401-(J$4-$E401)+$B401))),0)</f>
        <v>0</v>
      </c>
      <c r="K401" s="803">
        <f ca="1">IFERROR(IF(OR(K$4&lt;$B401,(K$4-$B401)&lt;$E401),0,IF((SUM($F401:J401)+($C401/$D401))&gt;$C401,$C401-SUM($F401:J401),($C401-SUM($F401:J401))/($D401-(K$4-$E401)+$B401))),0)</f>
        <v>0</v>
      </c>
      <c r="L401" s="803">
        <f ca="1">IFERROR(IF(OR(L$4&lt;$B401,(L$4-$B401)&lt;$E401),0,IF((SUM($F401:K401)+($C401/$D401))&gt;$C401,$C401-SUM($F401:K401),($C401-SUM($F401:K401))/($D401-(L$4-$E401)+$B401))),0)</f>
        <v>0</v>
      </c>
      <c r="M401" s="803">
        <f ca="1">IFERROR(IF(OR(M$4&lt;$B401,(M$4-$B401)&lt;$E401),0,IF((SUM($F401:L401)+($C401/$D401))&gt;$C401,$C401-SUM($F401:L401),($C401-SUM($F401:L401))/($D401-(M$4-$E401)+$B401))),0)</f>
        <v>0</v>
      </c>
      <c r="N401" s="803">
        <f ca="1">IFERROR(IF(OR(N$4&lt;$B401,(N$4-$B401)&lt;$E401),0,IF((SUM($F401:M401)+($C401/$D401))&gt;$C401,$C401-SUM($F401:M401),($C401-SUM($F401:M401))/($D401-(N$4-$E401)+$B401))),0)</f>
        <v>0</v>
      </c>
      <c r="O401" s="803">
        <f ca="1">IFERROR(IF(OR(O$4&lt;$B401,(O$4-$B401)&lt;$E401),0,IF((SUM($F401:N401)+($C401/$D401))&gt;$C401,$C401-SUM($F401:N401),($C401-SUM($F401:N401))/($D401-(O$4-$E401)+$B401))),0)</f>
        <v>0</v>
      </c>
      <c r="P401" s="803">
        <f ca="1">IFERROR(IF(OR(P$4&lt;$B401,(P$4-$B401)&lt;$E401),0,IF((SUM($F401:O401)+($C401/$D401))&gt;$C401,$C401-SUM($F401:O401),($C401-SUM($F401:O401))/($D401-(P$4-$E401)+$B401))),0)</f>
        <v>0</v>
      </c>
      <c r="Q401" s="803">
        <f ca="1">IFERROR(IF(OR(Q$4&lt;$B401,(Q$4-$B401)&lt;$E401),0,IF((SUM($F401:P401)+($C401/$D401))&gt;$C401,$C401-SUM($F401:P401),($C401-SUM($F401:P401))/($D401-(Q$4-$E401)+$B401))),0)</f>
        <v>0</v>
      </c>
      <c r="R401" s="803">
        <f ca="1">IFERROR(IF(OR(R$4&lt;$B401,(R$4-$B401)&lt;$E401),0,IF((SUM($F401:Q401)+($C401/$D401))&gt;$C401,$C401-SUM($F401:Q401),($C401-SUM($F401:Q401))/($D401-(R$4-$E401)+$B401))),0)</f>
        <v>0</v>
      </c>
      <c r="S401" s="803">
        <f ca="1">IFERROR(IF(OR(S$4&lt;$B401,(S$4-$B401)&lt;$E401),0,IF((SUM($F401:R401)+($C401/$D401))&gt;$C401,$C401-SUM($F401:R401),($C401-SUM($F401:R401))/($D401-(S$4-$E401)+$B401))),0)</f>
        <v>0</v>
      </c>
      <c r="T401" s="803">
        <f ca="1">IFERROR(IF(OR(T$4&lt;$B401,(T$4-$B401)&lt;$E401),0,IF((SUM($F401:S401)+($C401/$D401))&gt;$C401,$C401-SUM($F401:S401),($C401-SUM($F401:S401))/($D401-(T$4-$E401)+$B401))),0)</f>
        <v>0</v>
      </c>
      <c r="U401" s="803">
        <f ca="1">IFERROR(IF(OR(U$4&lt;$B401,(U$4-$B401)&lt;$E401),0,IF((SUM($F401:T401)+($C401/$D401))&gt;$C401,$C401-SUM($F401:T401),($C401-SUM($F401:T401))/($D401-(U$4-$E401)+$B401))),0)</f>
        <v>0</v>
      </c>
      <c r="V401" s="803">
        <f ca="1">IFERROR(IF(OR(V$4&lt;$B401,(V$4-$B401)&lt;$E401),0,IF((SUM($F401:U401)+($C401/$D401))&gt;$C401,$C401-SUM($F401:U401),($C401-SUM($F401:U401))/($D401-(V$4-$E401)+$B401))),0)</f>
        <v>0</v>
      </c>
      <c r="W401" s="803">
        <f ca="1">IFERROR(IF(OR(W$4&lt;$B401,(W$4-$B401)&lt;$E401),0,IF((SUM($F401:V401)+($C401/$D401))&gt;$C401,$C401-SUM($F401:V401),($C401-SUM($F401:V401))/($D401-(W$4-$E401)+$B401))),0)</f>
        <v>0</v>
      </c>
      <c r="X401" s="803">
        <f ca="1">IFERROR(IF(OR(X$4&lt;$B401,(X$4-$B401)&lt;$E401),0,IF((SUM($F401:W401)+($C401/$D401))&gt;$C401,$C401-SUM($F401:W401),($C401-SUM($F401:W401))/($D401-(X$4-$E401)+$B401))),0)</f>
        <v>0</v>
      </c>
      <c r="Y401" s="803">
        <f ca="1">IFERROR(IF(OR(Y$4&lt;$B401,(Y$4-$B401)&lt;$E401),0,IF((SUM($F401:X401)+($C401/$D401))&gt;$C401,$C401-SUM($F401:X401),($C401-SUM($F401:X401))/($D401-(Y$4-$E401)+$B401))),0)</f>
        <v>0</v>
      </c>
      <c r="Z401" s="803">
        <f ca="1">IFERROR(IF(OR(Z$4&lt;$B401,(Z$4-$B401)&lt;$E401),0,IF((SUM($F401:Y401)+($C401/$D401))&gt;$C401,$C401-SUM($F401:Y401),($C401-SUM($F401:Y401))/($D401-(Z$4-$E401)+$B401))),0)</f>
        <v>0</v>
      </c>
      <c r="AA401" s="803">
        <f ca="1">IFERROR(IF(OR(AA$4&lt;$B401,(AA$4-$B401)&lt;$E401),0,IF((SUM($F401:Z401)+($C401/$D401))&gt;$C401,$C401-SUM($F401:Z401),($C401-SUM($F401:Z401))/($D401-(AA$4-$E401)+$B401))),0)</f>
        <v>0</v>
      </c>
      <c r="AB401" s="803">
        <f ca="1">IFERROR(IF(OR(AB$4&lt;$B401,(AB$4-$B401)&lt;$E401),0,IF((SUM($F401:AA401)+($C401/$D401))&gt;$C401,$C401-SUM($F401:AA401),($C401-SUM($F401:AA401))/($D401-(AB$4-$E401)+$B401))),0)</f>
        <v>0</v>
      </c>
      <c r="AC401" s="803">
        <f ca="1">IFERROR(IF(OR(AC$4&lt;$B401,(AC$4-$B401)&lt;$E401),0,IF((SUM($F401:AB401)+($C401/$D401))&gt;$C401,$C401-SUM($F401:AB401),($C401-SUM($F401:AB401))/($D401-(AC$4-$E401)+$B401))),0)</f>
        <v>0</v>
      </c>
      <c r="AD401" s="803">
        <f ca="1">IFERROR(IF(OR(AD$4&lt;$B401,(AD$4-$B401)&lt;$E401),0,IF((SUM($F401:AC401)+($C401/$D401))&gt;$C401,$C401-SUM($F401:AC401),($C401-SUM($F401:AC401))/($D401-(AD$4-$E401)+$B401))),0)</f>
        <v>0</v>
      </c>
      <c r="AE401" s="803">
        <f ca="1">IFERROR(IF(OR(AE$4&lt;$B401,(AE$4-$B401)&lt;$E401),0,IF((SUM($F401:AD401)+($C401/$D401))&gt;$C401,$C401-SUM($F401:AD401),($C401-SUM($F401:AD401))/($D401-(AE$4-$E401)+$B401))),0)</f>
        <v>0</v>
      </c>
      <c r="AF401" s="803">
        <f ca="1">IFERROR(IF(OR(AF$4&lt;$B401,(AF$4-$B401)&lt;$E401),0,IF((SUM($F401:AE401)+($C401/$D401))&gt;$C401,$C401-SUM($F401:AE401),($C401-SUM($F401:AE401))/($D401-(AF$4-$E401)+$B401))),0)</f>
        <v>0</v>
      </c>
      <c r="AG401" s="803">
        <f ca="1">IFERROR(IF(OR(AG$4&lt;$B401,(AG$4-$B401)&lt;$E401),0,IF((SUM($F401:AF401)+($C401/$D401))&gt;$C401,$C401-SUM($F401:AF401),($C401-SUM($F401:AF401))/($D401-(AG$4-$E401)+$B401))),0)</f>
        <v>0</v>
      </c>
      <c r="AH401" s="803">
        <f ca="1">IFERROR(IF(OR(AH$4&lt;$B401,(AH$4-$B401)&lt;$E401),0,IF((SUM($F401:AG401)+($C401/$D401))&gt;$C401,$C401-SUM($F401:AG401),($C401-SUM($F401:AG401))/($D401-(AH$4-$E401)+$B401))),0)</f>
        <v>0</v>
      </c>
      <c r="AI401" s="803">
        <f ca="1">IFERROR(IF(OR(AI$4&lt;$B401,(AI$4-$B401)&lt;$E401),0,IF((SUM($F401:AH401)+($C401/$D401))&gt;$C401,$C401-SUM($F401:AH401),($C401-SUM($F401:AH401))/($D401-(AI$4-$E401)+$B401))),0)</f>
        <v>0</v>
      </c>
      <c r="AJ401" s="803">
        <f ca="1">IFERROR(IF(OR(AJ$4&lt;$B401,(AJ$4-$B401)&lt;$E401),0,IF((SUM($F401:AI401)+($C401/$D401))&gt;$C401,$C401-SUM($F401:AI401),($C401-SUM($F401:AI401))/($D401-(AJ$4-$E401)+$B401))),0)</f>
        <v>0</v>
      </c>
      <c r="AK401" s="803">
        <f ca="1">IFERROR(IF(OR(AK$4&lt;$B401,(AK$4-$B401)&lt;$E401),0,IF((SUM($F401:AJ401)+($C401/$D401))&gt;$C401,$C401-SUM($F401:AJ401),($C401-SUM($F401:AJ401))/($D401-(AK$4-$E401)+$B401))),0)</f>
        <v>0</v>
      </c>
      <c r="AL401" s="803">
        <f ca="1">IFERROR(IF(OR(AL$4&lt;$B401,(AL$4-$B401)&lt;$E401),0,IF((SUM($F401:AK401)+($C401/$D401))&gt;$C401,$C401-SUM($F401:AK401),($C401-SUM($F401:AK401))/($D401-(AL$4-$E401)+$B401))),0)</f>
        <v>0</v>
      </c>
      <c r="AM401" s="803">
        <f ca="1">IFERROR(IF(OR(AM$4&lt;$B401,(AM$4-$B401)&lt;$E401),0,IF((SUM($F401:AL401)+($C401/$D401))&gt;$C401,$C401-SUM($F401:AL401),($C401-SUM($F401:AL401))/($D401-(AM$4-$E401)+$B401))),0)</f>
        <v>0</v>
      </c>
      <c r="AN401" s="803">
        <f ca="1">IFERROR(IF(OR(AN$4&lt;$B401,(AN$4-$B401)&lt;$E401),0,IF((SUM($F401:AM401)+($C401/$D401))&gt;$C401,$C401-SUM($F401:AM401),($C401-SUM($F401:AM401))/($D401-(AN$4-$E401)+$B401))),0)</f>
        <v>0</v>
      </c>
      <c r="AO401" s="803">
        <f ca="1">IFERROR(IF(OR(AO$4&lt;$B401,(AO$4-$B401)&lt;$E401),0,IF((SUM($F401:AN401)+($C401/$D401))&gt;$C401,$C401-SUM($F401:AN401),($C401-SUM($F401:AN401))/($D401-(AO$4-$E401)+$B401))),0)</f>
        <v>0</v>
      </c>
      <c r="AP401" s="803">
        <f ca="1">IFERROR(IF(OR(AP$4&lt;$B401,(AP$4-$B401)&lt;$E401),0,IF((SUM($F401:AO401)+($C401/$D401))&gt;$C401,$C401-SUM($F401:AO401),($C401-SUM($F401:AO401))/($D401-(AP$4-$E401)+$B401))),0)</f>
        <v>0</v>
      </c>
      <c r="AQ401" s="803">
        <f ca="1">IFERROR(IF(OR(AQ$4&lt;$B401,(AQ$4-$B401)&lt;$E401),0,IF((SUM($F401:AP401)+($C401/$D401))&gt;$C401,$C401-SUM($F401:AP401),($C401-SUM($F401:AP401))/($D401-(AQ$4-$E401)+$B401))),0)</f>
        <v>0</v>
      </c>
      <c r="AR401" s="803">
        <f ca="1">IFERROR(IF(OR(AR$4&lt;$B401,(AR$4-$B401)&lt;$E401),0,IF((SUM($F401:AQ401)+($C401/$D401))&gt;$C401,$C401-SUM($F401:AQ401),($C401-SUM($F401:AQ401))/($D401-(AR$4-$E401)+$B401))),0)</f>
        <v>0</v>
      </c>
      <c r="AS401" s="803">
        <f ca="1">IFERROR(IF(OR(AS$4&lt;$B401,(AS$4-$B401)&lt;$E401),0,IF((SUM($F401:AR401)+($C401/$D401))&gt;$C401,$C401-SUM($F401:AR401),($C401-SUM($F401:AR401))/($D401-(AS$4-$E401)+$B401))),0)</f>
        <v>0</v>
      </c>
      <c r="AT401" s="803">
        <f ca="1">IFERROR(IF(OR(AT$4&lt;$B401,(AT$4-$B401)&lt;$E401),0,IF((SUM($F401:AS401)+($C401/$D401))&gt;$C401,$C401-SUM($F401:AS401),($C401-SUM($F401:AS401))/($D401-(AT$4-$E401)+$B401))),0)</f>
        <v>0</v>
      </c>
      <c r="AU401" s="803">
        <f ca="1">IFERROR(IF(OR(AU$4&lt;$B401,(AU$4-$B401)&lt;$E401),0,IF((SUM($F401:AT401)+($C401/$D401))&gt;$C401,$C401-SUM($F401:AT401),($C401-SUM($F401:AT401))/($D401-(AU$4-$E401)+$B401))),0)</f>
        <v>0</v>
      </c>
      <c r="AV401" s="201"/>
    </row>
    <row r="402" spans="2:48">
      <c r="B402" s="885">
        <f>IF((B401+1)&gt;'PAINEL DE CONTROLE'!$D$6,'PAINEL DE CONTROLE'!$D$6,(B401+1))</f>
        <v>18</v>
      </c>
      <c r="C402" s="850">
        <f ca="1"/>
        <v>0</v>
      </c>
      <c r="D402" s="923">
        <f>IF(B402+SUMIF('PAINEL DE CONTROLE'!$B$97:$B$107,$B$382,'PAINEL DE CONTROLE'!$F$97:$F$107)&gt;'PAINEL DE CONTROLE'!$D$6,'PAINEL DE CONTROLE'!$D$6-B402,SUMIF('PAINEL DE CONTROLE'!$B$97:$B$107,$B$382,'PAINEL DE CONTROLE'!$F$97:$F$107))</f>
        <v>10</v>
      </c>
      <c r="E402" s="923">
        <f>'PAINEL DE CONTROLE'!$D$8</f>
        <v>1</v>
      </c>
      <c r="G402" s="803">
        <f ca="1">IFERROR(IF(OR(G$4&lt;$B402,(G$4-$B402)&lt;$E402),0,IF((SUM($F402:F402)+($C402/$D402))&gt;$C402,$C402-SUM($F402:F402),($C402-SUM($F402:F402))/($D402-(G$4-$E402)+$B402))),0)</f>
        <v>0</v>
      </c>
      <c r="H402" s="803">
        <f ca="1">IFERROR(IF(OR(H$4&lt;$B402,(H$4-$B402)&lt;$E402),0,IF((SUM($F402:G402)+($C402/$D402))&gt;$C402,$C402-SUM($F402:G402),($C402-SUM($F402:G402))/($D402-(H$4-$E402)+$B402))),0)</f>
        <v>0</v>
      </c>
      <c r="I402" s="803">
        <f ca="1">IFERROR(IF(OR(I$4&lt;$B402,(I$4-$B402)&lt;$E402),0,IF((SUM($F402:H402)+($C402/$D402))&gt;$C402,$C402-SUM($F402:H402),($C402-SUM($F402:H402))/($D402-(I$4-$E402)+$B402))),0)</f>
        <v>0</v>
      </c>
      <c r="J402" s="803">
        <f ca="1">IFERROR(IF(OR(J$4&lt;$B402,(J$4-$B402)&lt;$E402),0,IF((SUM($F402:I402)+($C402/$D402))&gt;$C402,$C402-SUM($F402:I402),($C402-SUM($F402:I402))/($D402-(J$4-$E402)+$B402))),0)</f>
        <v>0</v>
      </c>
      <c r="K402" s="803">
        <f ca="1">IFERROR(IF(OR(K$4&lt;$B402,(K$4-$B402)&lt;$E402),0,IF((SUM($F402:J402)+($C402/$D402))&gt;$C402,$C402-SUM($F402:J402),($C402-SUM($F402:J402))/($D402-(K$4-$E402)+$B402))),0)</f>
        <v>0</v>
      </c>
      <c r="L402" s="803">
        <f ca="1">IFERROR(IF(OR(L$4&lt;$B402,(L$4-$B402)&lt;$E402),0,IF((SUM($F402:K402)+($C402/$D402))&gt;$C402,$C402-SUM($F402:K402),($C402-SUM($F402:K402))/($D402-(L$4-$E402)+$B402))),0)</f>
        <v>0</v>
      </c>
      <c r="M402" s="803">
        <f ca="1">IFERROR(IF(OR(M$4&lt;$B402,(M$4-$B402)&lt;$E402),0,IF((SUM($F402:L402)+($C402/$D402))&gt;$C402,$C402-SUM($F402:L402),($C402-SUM($F402:L402))/($D402-(M$4-$E402)+$B402))),0)</f>
        <v>0</v>
      </c>
      <c r="N402" s="803">
        <f ca="1">IFERROR(IF(OR(N$4&lt;$B402,(N$4-$B402)&lt;$E402),0,IF((SUM($F402:M402)+($C402/$D402))&gt;$C402,$C402-SUM($F402:M402),($C402-SUM($F402:M402))/($D402-(N$4-$E402)+$B402))),0)</f>
        <v>0</v>
      </c>
      <c r="O402" s="803">
        <f ca="1">IFERROR(IF(OR(O$4&lt;$B402,(O$4-$B402)&lt;$E402),0,IF((SUM($F402:N402)+($C402/$D402))&gt;$C402,$C402-SUM($F402:N402),($C402-SUM($F402:N402))/($D402-(O$4-$E402)+$B402))),0)</f>
        <v>0</v>
      </c>
      <c r="P402" s="803">
        <f ca="1">IFERROR(IF(OR(P$4&lt;$B402,(P$4-$B402)&lt;$E402),0,IF((SUM($F402:O402)+($C402/$D402))&gt;$C402,$C402-SUM($F402:O402),($C402-SUM($F402:O402))/($D402-(P$4-$E402)+$B402))),0)</f>
        <v>0</v>
      </c>
      <c r="Q402" s="803">
        <f ca="1">IFERROR(IF(OR(Q$4&lt;$B402,(Q$4-$B402)&lt;$E402),0,IF((SUM($F402:P402)+($C402/$D402))&gt;$C402,$C402-SUM($F402:P402),($C402-SUM($F402:P402))/($D402-(Q$4-$E402)+$B402))),0)</f>
        <v>0</v>
      </c>
      <c r="R402" s="803">
        <f ca="1">IFERROR(IF(OR(R$4&lt;$B402,(R$4-$B402)&lt;$E402),0,IF((SUM($F402:Q402)+($C402/$D402))&gt;$C402,$C402-SUM($F402:Q402),($C402-SUM($F402:Q402))/($D402-(R$4-$E402)+$B402))),0)</f>
        <v>0</v>
      </c>
      <c r="S402" s="803">
        <f ca="1">IFERROR(IF(OR(S$4&lt;$B402,(S$4-$B402)&lt;$E402),0,IF((SUM($F402:R402)+($C402/$D402))&gt;$C402,$C402-SUM($F402:R402),($C402-SUM($F402:R402))/($D402-(S$4-$E402)+$B402))),0)</f>
        <v>0</v>
      </c>
      <c r="T402" s="803">
        <f ca="1">IFERROR(IF(OR(T$4&lt;$B402,(T$4-$B402)&lt;$E402),0,IF((SUM($F402:S402)+($C402/$D402))&gt;$C402,$C402-SUM($F402:S402),($C402-SUM($F402:S402))/($D402-(T$4-$E402)+$B402))),0)</f>
        <v>0</v>
      </c>
      <c r="U402" s="803">
        <f ca="1">IFERROR(IF(OR(U$4&lt;$B402,(U$4-$B402)&lt;$E402),0,IF((SUM($F402:T402)+($C402/$D402))&gt;$C402,$C402-SUM($F402:T402),($C402-SUM($F402:T402))/($D402-(U$4-$E402)+$B402))),0)</f>
        <v>0</v>
      </c>
      <c r="V402" s="803">
        <f ca="1">IFERROR(IF(OR(V$4&lt;$B402,(V$4-$B402)&lt;$E402),0,IF((SUM($F402:U402)+($C402/$D402))&gt;$C402,$C402-SUM($F402:U402),($C402-SUM($F402:U402))/($D402-(V$4-$E402)+$B402))),0)</f>
        <v>0</v>
      </c>
      <c r="W402" s="803">
        <f ca="1">IFERROR(IF(OR(W$4&lt;$B402,(W$4-$B402)&lt;$E402),0,IF((SUM($F402:V402)+($C402/$D402))&gt;$C402,$C402-SUM($F402:V402),($C402-SUM($F402:V402))/($D402-(W$4-$E402)+$B402))),0)</f>
        <v>0</v>
      </c>
      <c r="X402" s="803">
        <f ca="1">IFERROR(IF(OR(X$4&lt;$B402,(X$4-$B402)&lt;$E402),0,IF((SUM($F402:W402)+($C402/$D402))&gt;$C402,$C402-SUM($F402:W402),($C402-SUM($F402:W402))/($D402-(X$4-$E402)+$B402))),0)</f>
        <v>0</v>
      </c>
      <c r="Y402" s="803">
        <f ca="1">IFERROR(IF(OR(Y$4&lt;$B402,(Y$4-$B402)&lt;$E402),0,IF((SUM($F402:X402)+($C402/$D402))&gt;$C402,$C402-SUM($F402:X402),($C402-SUM($F402:X402))/($D402-(Y$4-$E402)+$B402))),0)</f>
        <v>0</v>
      </c>
      <c r="Z402" s="803">
        <f ca="1">IFERROR(IF(OR(Z$4&lt;$B402,(Z$4-$B402)&lt;$E402),0,IF((SUM($F402:Y402)+($C402/$D402))&gt;$C402,$C402-SUM($F402:Y402),($C402-SUM($F402:Y402))/($D402-(Z$4-$E402)+$B402))),0)</f>
        <v>0</v>
      </c>
      <c r="AA402" s="803">
        <f ca="1">IFERROR(IF(OR(AA$4&lt;$B402,(AA$4-$B402)&lt;$E402),0,IF((SUM($F402:Z402)+($C402/$D402))&gt;$C402,$C402-SUM($F402:Z402),($C402-SUM($F402:Z402))/($D402-(AA$4-$E402)+$B402))),0)</f>
        <v>0</v>
      </c>
      <c r="AB402" s="803">
        <f ca="1">IFERROR(IF(OR(AB$4&lt;$B402,(AB$4-$B402)&lt;$E402),0,IF((SUM($F402:AA402)+($C402/$D402))&gt;$C402,$C402-SUM($F402:AA402),($C402-SUM($F402:AA402))/($D402-(AB$4-$E402)+$B402))),0)</f>
        <v>0</v>
      </c>
      <c r="AC402" s="803">
        <f ca="1">IFERROR(IF(OR(AC$4&lt;$B402,(AC$4-$B402)&lt;$E402),0,IF((SUM($F402:AB402)+($C402/$D402))&gt;$C402,$C402-SUM($F402:AB402),($C402-SUM($F402:AB402))/($D402-(AC$4-$E402)+$B402))),0)</f>
        <v>0</v>
      </c>
      <c r="AD402" s="803">
        <f ca="1">IFERROR(IF(OR(AD$4&lt;$B402,(AD$4-$B402)&lt;$E402),0,IF((SUM($F402:AC402)+($C402/$D402))&gt;$C402,$C402-SUM($F402:AC402),($C402-SUM($F402:AC402))/($D402-(AD$4-$E402)+$B402))),0)</f>
        <v>0</v>
      </c>
      <c r="AE402" s="803">
        <f ca="1">IFERROR(IF(OR(AE$4&lt;$B402,(AE$4-$B402)&lt;$E402),0,IF((SUM($F402:AD402)+($C402/$D402))&gt;$C402,$C402-SUM($F402:AD402),($C402-SUM($F402:AD402))/($D402-(AE$4-$E402)+$B402))),0)</f>
        <v>0</v>
      </c>
      <c r="AF402" s="803">
        <f ca="1">IFERROR(IF(OR(AF$4&lt;$B402,(AF$4-$B402)&lt;$E402),0,IF((SUM($F402:AE402)+($C402/$D402))&gt;$C402,$C402-SUM($F402:AE402),($C402-SUM($F402:AE402))/($D402-(AF$4-$E402)+$B402))),0)</f>
        <v>0</v>
      </c>
      <c r="AG402" s="803">
        <f ca="1">IFERROR(IF(OR(AG$4&lt;$B402,(AG$4-$B402)&lt;$E402),0,IF((SUM($F402:AF402)+($C402/$D402))&gt;$C402,$C402-SUM($F402:AF402),($C402-SUM($F402:AF402))/($D402-(AG$4-$E402)+$B402))),0)</f>
        <v>0</v>
      </c>
      <c r="AH402" s="803">
        <f ca="1">IFERROR(IF(OR(AH$4&lt;$B402,(AH$4-$B402)&lt;$E402),0,IF((SUM($F402:AG402)+($C402/$D402))&gt;$C402,$C402-SUM($F402:AG402),($C402-SUM($F402:AG402))/($D402-(AH$4-$E402)+$B402))),0)</f>
        <v>0</v>
      </c>
      <c r="AI402" s="803">
        <f ca="1">IFERROR(IF(OR(AI$4&lt;$B402,(AI$4-$B402)&lt;$E402),0,IF((SUM($F402:AH402)+($C402/$D402))&gt;$C402,$C402-SUM($F402:AH402),($C402-SUM($F402:AH402))/($D402-(AI$4-$E402)+$B402))),0)</f>
        <v>0</v>
      </c>
      <c r="AJ402" s="803">
        <f ca="1">IFERROR(IF(OR(AJ$4&lt;$B402,(AJ$4-$B402)&lt;$E402),0,IF((SUM($F402:AI402)+($C402/$D402))&gt;$C402,$C402-SUM($F402:AI402),($C402-SUM($F402:AI402))/($D402-(AJ$4-$E402)+$B402))),0)</f>
        <v>0</v>
      </c>
      <c r="AK402" s="803">
        <f ca="1">IFERROR(IF(OR(AK$4&lt;$B402,(AK$4-$B402)&lt;$E402),0,IF((SUM($F402:AJ402)+($C402/$D402))&gt;$C402,$C402-SUM($F402:AJ402),($C402-SUM($F402:AJ402))/($D402-(AK$4-$E402)+$B402))),0)</f>
        <v>0</v>
      </c>
      <c r="AL402" s="803">
        <f ca="1">IFERROR(IF(OR(AL$4&lt;$B402,(AL$4-$B402)&lt;$E402),0,IF((SUM($F402:AK402)+($C402/$D402))&gt;$C402,$C402-SUM($F402:AK402),($C402-SUM($F402:AK402))/($D402-(AL$4-$E402)+$B402))),0)</f>
        <v>0</v>
      </c>
      <c r="AM402" s="803">
        <f ca="1">IFERROR(IF(OR(AM$4&lt;$B402,(AM$4-$B402)&lt;$E402),0,IF((SUM($F402:AL402)+($C402/$D402))&gt;$C402,$C402-SUM($F402:AL402),($C402-SUM($F402:AL402))/($D402-(AM$4-$E402)+$B402))),0)</f>
        <v>0</v>
      </c>
      <c r="AN402" s="803">
        <f ca="1">IFERROR(IF(OR(AN$4&lt;$B402,(AN$4-$B402)&lt;$E402),0,IF((SUM($F402:AM402)+($C402/$D402))&gt;$C402,$C402-SUM($F402:AM402),($C402-SUM($F402:AM402))/($D402-(AN$4-$E402)+$B402))),0)</f>
        <v>0</v>
      </c>
      <c r="AO402" s="803">
        <f ca="1">IFERROR(IF(OR(AO$4&lt;$B402,(AO$4-$B402)&lt;$E402),0,IF((SUM($F402:AN402)+($C402/$D402))&gt;$C402,$C402-SUM($F402:AN402),($C402-SUM($F402:AN402))/($D402-(AO$4-$E402)+$B402))),0)</f>
        <v>0</v>
      </c>
      <c r="AP402" s="803">
        <f ca="1">IFERROR(IF(OR(AP$4&lt;$B402,(AP$4-$B402)&lt;$E402),0,IF((SUM($F402:AO402)+($C402/$D402))&gt;$C402,$C402-SUM($F402:AO402),($C402-SUM($F402:AO402))/($D402-(AP$4-$E402)+$B402))),0)</f>
        <v>0</v>
      </c>
      <c r="AQ402" s="803">
        <f ca="1">IFERROR(IF(OR(AQ$4&lt;$B402,(AQ$4-$B402)&lt;$E402),0,IF((SUM($F402:AP402)+($C402/$D402))&gt;$C402,$C402-SUM($F402:AP402),($C402-SUM($F402:AP402))/($D402-(AQ$4-$E402)+$B402))),0)</f>
        <v>0</v>
      </c>
      <c r="AR402" s="803">
        <f ca="1">IFERROR(IF(OR(AR$4&lt;$B402,(AR$4-$B402)&lt;$E402),0,IF((SUM($F402:AQ402)+($C402/$D402))&gt;$C402,$C402-SUM($F402:AQ402),($C402-SUM($F402:AQ402))/($D402-(AR$4-$E402)+$B402))),0)</f>
        <v>0</v>
      </c>
      <c r="AS402" s="803">
        <f ca="1">IFERROR(IF(OR(AS$4&lt;$B402,(AS$4-$B402)&lt;$E402),0,IF((SUM($F402:AR402)+($C402/$D402))&gt;$C402,$C402-SUM($F402:AR402),($C402-SUM($F402:AR402))/($D402-(AS$4-$E402)+$B402))),0)</f>
        <v>0</v>
      </c>
      <c r="AT402" s="803">
        <f ca="1">IFERROR(IF(OR(AT$4&lt;$B402,(AT$4-$B402)&lt;$E402),0,IF((SUM($F402:AS402)+($C402/$D402))&gt;$C402,$C402-SUM($F402:AS402),($C402-SUM($F402:AS402))/($D402-(AT$4-$E402)+$B402))),0)</f>
        <v>0</v>
      </c>
      <c r="AU402" s="803">
        <f ca="1">IFERROR(IF(OR(AU$4&lt;$B402,(AU$4-$B402)&lt;$E402),0,IF((SUM($F402:AT402)+($C402/$D402))&gt;$C402,$C402-SUM($F402:AT402),($C402-SUM($F402:AT402))/($D402-(AU$4-$E402)+$B402))),0)</f>
        <v>0</v>
      </c>
      <c r="AV402" s="201"/>
    </row>
    <row r="403" spans="2:48">
      <c r="B403" s="885">
        <f>IF((B402+1)&gt;'PAINEL DE CONTROLE'!$D$6,'PAINEL DE CONTROLE'!$D$6,(B402+1))</f>
        <v>19</v>
      </c>
      <c r="C403" s="850">
        <f ca="1"/>
        <v>0</v>
      </c>
      <c r="D403" s="923">
        <f>IF(B403+SUMIF('PAINEL DE CONTROLE'!$B$97:$B$107,$B$382,'PAINEL DE CONTROLE'!$F$97:$F$107)&gt;'PAINEL DE CONTROLE'!$D$6,'PAINEL DE CONTROLE'!$D$6-B403,SUMIF('PAINEL DE CONTROLE'!$B$97:$B$107,$B$382,'PAINEL DE CONTROLE'!$F$97:$F$107))</f>
        <v>10</v>
      </c>
      <c r="E403" s="923">
        <f>'PAINEL DE CONTROLE'!$D$8</f>
        <v>1</v>
      </c>
      <c r="G403" s="803">
        <f ca="1">IFERROR(IF(OR(G$4&lt;$B403,(G$4-$B403)&lt;$E403),0,IF((SUM($F403:F403)+($C403/$D403))&gt;$C403,$C403-SUM($F403:F403),($C403-SUM($F403:F403))/($D403-(G$4-$E403)+$B403))),0)</f>
        <v>0</v>
      </c>
      <c r="H403" s="803">
        <f ca="1">IFERROR(IF(OR(H$4&lt;$B403,(H$4-$B403)&lt;$E403),0,IF((SUM($F403:G403)+($C403/$D403))&gt;$C403,$C403-SUM($F403:G403),($C403-SUM($F403:G403))/($D403-(H$4-$E403)+$B403))),0)</f>
        <v>0</v>
      </c>
      <c r="I403" s="803">
        <f ca="1">IFERROR(IF(OR(I$4&lt;$B403,(I$4-$B403)&lt;$E403),0,IF((SUM($F403:H403)+($C403/$D403))&gt;$C403,$C403-SUM($F403:H403),($C403-SUM($F403:H403))/($D403-(I$4-$E403)+$B403))),0)</f>
        <v>0</v>
      </c>
      <c r="J403" s="803">
        <f ca="1">IFERROR(IF(OR(J$4&lt;$B403,(J$4-$B403)&lt;$E403),0,IF((SUM($F403:I403)+($C403/$D403))&gt;$C403,$C403-SUM($F403:I403),($C403-SUM($F403:I403))/($D403-(J$4-$E403)+$B403))),0)</f>
        <v>0</v>
      </c>
      <c r="K403" s="803">
        <f ca="1">IFERROR(IF(OR(K$4&lt;$B403,(K$4-$B403)&lt;$E403),0,IF((SUM($F403:J403)+($C403/$D403))&gt;$C403,$C403-SUM($F403:J403),($C403-SUM($F403:J403))/($D403-(K$4-$E403)+$B403))),0)</f>
        <v>0</v>
      </c>
      <c r="L403" s="803">
        <f ca="1">IFERROR(IF(OR(L$4&lt;$B403,(L$4-$B403)&lt;$E403),0,IF((SUM($F403:K403)+($C403/$D403))&gt;$C403,$C403-SUM($F403:K403),($C403-SUM($F403:K403))/($D403-(L$4-$E403)+$B403))),0)</f>
        <v>0</v>
      </c>
      <c r="M403" s="803">
        <f ca="1">IFERROR(IF(OR(M$4&lt;$B403,(M$4-$B403)&lt;$E403),0,IF((SUM($F403:L403)+($C403/$D403))&gt;$C403,$C403-SUM($F403:L403),($C403-SUM($F403:L403))/($D403-(M$4-$E403)+$B403))),0)</f>
        <v>0</v>
      </c>
      <c r="N403" s="803">
        <f ca="1">IFERROR(IF(OR(N$4&lt;$B403,(N$4-$B403)&lt;$E403),0,IF((SUM($F403:M403)+($C403/$D403))&gt;$C403,$C403-SUM($F403:M403),($C403-SUM($F403:M403))/($D403-(N$4-$E403)+$B403))),0)</f>
        <v>0</v>
      </c>
      <c r="O403" s="803">
        <f ca="1">IFERROR(IF(OR(O$4&lt;$B403,(O$4-$B403)&lt;$E403),0,IF((SUM($F403:N403)+($C403/$D403))&gt;$C403,$C403-SUM($F403:N403),($C403-SUM($F403:N403))/($D403-(O$4-$E403)+$B403))),0)</f>
        <v>0</v>
      </c>
      <c r="P403" s="803">
        <f ca="1">IFERROR(IF(OR(P$4&lt;$B403,(P$4-$B403)&lt;$E403),0,IF((SUM($F403:O403)+($C403/$D403))&gt;$C403,$C403-SUM($F403:O403),($C403-SUM($F403:O403))/($D403-(P$4-$E403)+$B403))),0)</f>
        <v>0</v>
      </c>
      <c r="Q403" s="803">
        <f ca="1">IFERROR(IF(OR(Q$4&lt;$B403,(Q$4-$B403)&lt;$E403),0,IF((SUM($F403:P403)+($C403/$D403))&gt;$C403,$C403-SUM($F403:P403),($C403-SUM($F403:P403))/($D403-(Q$4-$E403)+$B403))),0)</f>
        <v>0</v>
      </c>
      <c r="R403" s="803">
        <f ca="1">IFERROR(IF(OR(R$4&lt;$B403,(R$4-$B403)&lt;$E403),0,IF((SUM($F403:Q403)+($C403/$D403))&gt;$C403,$C403-SUM($F403:Q403),($C403-SUM($F403:Q403))/($D403-(R$4-$E403)+$B403))),0)</f>
        <v>0</v>
      </c>
      <c r="S403" s="803">
        <f ca="1">IFERROR(IF(OR(S$4&lt;$B403,(S$4-$B403)&lt;$E403),0,IF((SUM($F403:R403)+($C403/$D403))&gt;$C403,$C403-SUM($F403:R403),($C403-SUM($F403:R403))/($D403-(S$4-$E403)+$B403))),0)</f>
        <v>0</v>
      </c>
      <c r="T403" s="803">
        <f ca="1">IFERROR(IF(OR(T$4&lt;$B403,(T$4-$B403)&lt;$E403),0,IF((SUM($F403:S403)+($C403/$D403))&gt;$C403,$C403-SUM($F403:S403),($C403-SUM($F403:S403))/($D403-(T$4-$E403)+$B403))),0)</f>
        <v>0</v>
      </c>
      <c r="U403" s="803">
        <f ca="1">IFERROR(IF(OR(U$4&lt;$B403,(U$4-$B403)&lt;$E403),0,IF((SUM($F403:T403)+($C403/$D403))&gt;$C403,$C403-SUM($F403:T403),($C403-SUM($F403:T403))/($D403-(U$4-$E403)+$B403))),0)</f>
        <v>0</v>
      </c>
      <c r="V403" s="803">
        <f ca="1">IFERROR(IF(OR(V$4&lt;$B403,(V$4-$B403)&lt;$E403),0,IF((SUM($F403:U403)+($C403/$D403))&gt;$C403,$C403-SUM($F403:U403),($C403-SUM($F403:U403))/($D403-(V$4-$E403)+$B403))),0)</f>
        <v>0</v>
      </c>
      <c r="W403" s="803">
        <f ca="1">IFERROR(IF(OR(W$4&lt;$B403,(W$4-$B403)&lt;$E403),0,IF((SUM($F403:V403)+($C403/$D403))&gt;$C403,$C403-SUM($F403:V403),($C403-SUM($F403:V403))/($D403-(W$4-$E403)+$B403))),0)</f>
        <v>0</v>
      </c>
      <c r="X403" s="803">
        <f ca="1">IFERROR(IF(OR(X$4&lt;$B403,(X$4-$B403)&lt;$E403),0,IF((SUM($F403:W403)+($C403/$D403))&gt;$C403,$C403-SUM($F403:W403),($C403-SUM($F403:W403))/($D403-(X$4-$E403)+$B403))),0)</f>
        <v>0</v>
      </c>
      <c r="Y403" s="803">
        <f ca="1">IFERROR(IF(OR(Y$4&lt;$B403,(Y$4-$B403)&lt;$E403),0,IF((SUM($F403:X403)+($C403/$D403))&gt;$C403,$C403-SUM($F403:X403),($C403-SUM($F403:X403))/($D403-(Y$4-$E403)+$B403))),0)</f>
        <v>0</v>
      </c>
      <c r="Z403" s="803">
        <f ca="1">IFERROR(IF(OR(Z$4&lt;$B403,(Z$4-$B403)&lt;$E403),0,IF((SUM($F403:Y403)+($C403/$D403))&gt;$C403,$C403-SUM($F403:Y403),($C403-SUM($F403:Y403))/($D403-(Z$4-$E403)+$B403))),0)</f>
        <v>0</v>
      </c>
      <c r="AA403" s="803">
        <f ca="1">IFERROR(IF(OR(AA$4&lt;$B403,(AA$4-$B403)&lt;$E403),0,IF((SUM($F403:Z403)+($C403/$D403))&gt;$C403,$C403-SUM($F403:Z403),($C403-SUM($F403:Z403))/($D403-(AA$4-$E403)+$B403))),0)</f>
        <v>0</v>
      </c>
      <c r="AB403" s="803">
        <f ca="1">IFERROR(IF(OR(AB$4&lt;$B403,(AB$4-$B403)&lt;$E403),0,IF((SUM($F403:AA403)+($C403/$D403))&gt;$C403,$C403-SUM($F403:AA403),($C403-SUM($F403:AA403))/($D403-(AB$4-$E403)+$B403))),0)</f>
        <v>0</v>
      </c>
      <c r="AC403" s="803">
        <f ca="1">IFERROR(IF(OR(AC$4&lt;$B403,(AC$4-$B403)&lt;$E403),0,IF((SUM($F403:AB403)+($C403/$D403))&gt;$C403,$C403-SUM($F403:AB403),($C403-SUM($F403:AB403))/($D403-(AC$4-$E403)+$B403))),0)</f>
        <v>0</v>
      </c>
      <c r="AD403" s="803">
        <f ca="1">IFERROR(IF(OR(AD$4&lt;$B403,(AD$4-$B403)&lt;$E403),0,IF((SUM($F403:AC403)+($C403/$D403))&gt;$C403,$C403-SUM($F403:AC403),($C403-SUM($F403:AC403))/($D403-(AD$4-$E403)+$B403))),0)</f>
        <v>0</v>
      </c>
      <c r="AE403" s="803">
        <f ca="1">IFERROR(IF(OR(AE$4&lt;$B403,(AE$4-$B403)&lt;$E403),0,IF((SUM($F403:AD403)+($C403/$D403))&gt;$C403,$C403-SUM($F403:AD403),($C403-SUM($F403:AD403))/($D403-(AE$4-$E403)+$B403))),0)</f>
        <v>0</v>
      </c>
      <c r="AF403" s="803">
        <f ca="1">IFERROR(IF(OR(AF$4&lt;$B403,(AF$4-$B403)&lt;$E403),0,IF((SUM($F403:AE403)+($C403/$D403))&gt;$C403,$C403-SUM($F403:AE403),($C403-SUM($F403:AE403))/($D403-(AF$4-$E403)+$B403))),0)</f>
        <v>0</v>
      </c>
      <c r="AG403" s="803">
        <f ca="1">IFERROR(IF(OR(AG$4&lt;$B403,(AG$4-$B403)&lt;$E403),0,IF((SUM($F403:AF403)+($C403/$D403))&gt;$C403,$C403-SUM($F403:AF403),($C403-SUM($F403:AF403))/($D403-(AG$4-$E403)+$B403))),0)</f>
        <v>0</v>
      </c>
      <c r="AH403" s="803">
        <f ca="1">IFERROR(IF(OR(AH$4&lt;$B403,(AH$4-$B403)&lt;$E403),0,IF((SUM($F403:AG403)+($C403/$D403))&gt;$C403,$C403-SUM($F403:AG403),($C403-SUM($F403:AG403))/($D403-(AH$4-$E403)+$B403))),0)</f>
        <v>0</v>
      </c>
      <c r="AI403" s="803">
        <f ca="1">IFERROR(IF(OR(AI$4&lt;$B403,(AI$4-$B403)&lt;$E403),0,IF((SUM($F403:AH403)+($C403/$D403))&gt;$C403,$C403-SUM($F403:AH403),($C403-SUM($F403:AH403))/($D403-(AI$4-$E403)+$B403))),0)</f>
        <v>0</v>
      </c>
      <c r="AJ403" s="803">
        <f ca="1">IFERROR(IF(OR(AJ$4&lt;$B403,(AJ$4-$B403)&lt;$E403),0,IF((SUM($F403:AI403)+($C403/$D403))&gt;$C403,$C403-SUM($F403:AI403),($C403-SUM($F403:AI403))/($D403-(AJ$4-$E403)+$B403))),0)</f>
        <v>0</v>
      </c>
      <c r="AK403" s="803">
        <f ca="1">IFERROR(IF(OR(AK$4&lt;$B403,(AK$4-$B403)&lt;$E403),0,IF((SUM($F403:AJ403)+($C403/$D403))&gt;$C403,$C403-SUM($F403:AJ403),($C403-SUM($F403:AJ403))/($D403-(AK$4-$E403)+$B403))),0)</f>
        <v>0</v>
      </c>
      <c r="AL403" s="803">
        <f ca="1">IFERROR(IF(OR(AL$4&lt;$B403,(AL$4-$B403)&lt;$E403),0,IF((SUM($F403:AK403)+($C403/$D403))&gt;$C403,$C403-SUM($F403:AK403),($C403-SUM($F403:AK403))/($D403-(AL$4-$E403)+$B403))),0)</f>
        <v>0</v>
      </c>
      <c r="AM403" s="803">
        <f ca="1">IFERROR(IF(OR(AM$4&lt;$B403,(AM$4-$B403)&lt;$E403),0,IF((SUM($F403:AL403)+($C403/$D403))&gt;$C403,$C403-SUM($F403:AL403),($C403-SUM($F403:AL403))/($D403-(AM$4-$E403)+$B403))),0)</f>
        <v>0</v>
      </c>
      <c r="AN403" s="803">
        <f ca="1">IFERROR(IF(OR(AN$4&lt;$B403,(AN$4-$B403)&lt;$E403),0,IF((SUM($F403:AM403)+($C403/$D403))&gt;$C403,$C403-SUM($F403:AM403),($C403-SUM($F403:AM403))/($D403-(AN$4-$E403)+$B403))),0)</f>
        <v>0</v>
      </c>
      <c r="AO403" s="803">
        <f ca="1">IFERROR(IF(OR(AO$4&lt;$B403,(AO$4-$B403)&lt;$E403),0,IF((SUM($F403:AN403)+($C403/$D403))&gt;$C403,$C403-SUM($F403:AN403),($C403-SUM($F403:AN403))/($D403-(AO$4-$E403)+$B403))),0)</f>
        <v>0</v>
      </c>
      <c r="AP403" s="803">
        <f ca="1">IFERROR(IF(OR(AP$4&lt;$B403,(AP$4-$B403)&lt;$E403),0,IF((SUM($F403:AO403)+($C403/$D403))&gt;$C403,$C403-SUM($F403:AO403),($C403-SUM($F403:AO403))/($D403-(AP$4-$E403)+$B403))),0)</f>
        <v>0</v>
      </c>
      <c r="AQ403" s="803">
        <f ca="1">IFERROR(IF(OR(AQ$4&lt;$B403,(AQ$4-$B403)&lt;$E403),0,IF((SUM($F403:AP403)+($C403/$D403))&gt;$C403,$C403-SUM($F403:AP403),($C403-SUM($F403:AP403))/($D403-(AQ$4-$E403)+$B403))),0)</f>
        <v>0</v>
      </c>
      <c r="AR403" s="803">
        <f ca="1">IFERROR(IF(OR(AR$4&lt;$B403,(AR$4-$B403)&lt;$E403),0,IF((SUM($F403:AQ403)+($C403/$D403))&gt;$C403,$C403-SUM($F403:AQ403),($C403-SUM($F403:AQ403))/($D403-(AR$4-$E403)+$B403))),0)</f>
        <v>0</v>
      </c>
      <c r="AS403" s="803">
        <f ca="1">IFERROR(IF(OR(AS$4&lt;$B403,(AS$4-$B403)&lt;$E403),0,IF((SUM($F403:AR403)+($C403/$D403))&gt;$C403,$C403-SUM($F403:AR403),($C403-SUM($F403:AR403))/($D403-(AS$4-$E403)+$B403))),0)</f>
        <v>0</v>
      </c>
      <c r="AT403" s="803">
        <f ca="1">IFERROR(IF(OR(AT$4&lt;$B403,(AT$4-$B403)&lt;$E403),0,IF((SUM($F403:AS403)+($C403/$D403))&gt;$C403,$C403-SUM($F403:AS403),($C403-SUM($F403:AS403))/($D403-(AT$4-$E403)+$B403))),0)</f>
        <v>0</v>
      </c>
      <c r="AU403" s="803">
        <f ca="1">IFERROR(IF(OR(AU$4&lt;$B403,(AU$4-$B403)&lt;$E403),0,IF((SUM($F403:AT403)+($C403/$D403))&gt;$C403,$C403-SUM($F403:AT403),($C403-SUM($F403:AT403))/($D403-(AU$4-$E403)+$B403))),0)</f>
        <v>0</v>
      </c>
      <c r="AV403" s="201"/>
    </row>
    <row r="404" spans="2:48">
      <c r="B404" s="885">
        <f>IF((B403+1)&gt;'PAINEL DE CONTROLE'!$D$6,'PAINEL DE CONTROLE'!$D$6,(B403+1))</f>
        <v>20</v>
      </c>
      <c r="C404" s="850">
        <f ca="1"/>
        <v>0</v>
      </c>
      <c r="D404" s="923">
        <f>IF(B404+SUMIF('PAINEL DE CONTROLE'!$B$97:$B$107,$B$382,'PAINEL DE CONTROLE'!$F$97:$F$107)&gt;'PAINEL DE CONTROLE'!$D$6,'PAINEL DE CONTROLE'!$D$6-B404,SUMIF('PAINEL DE CONTROLE'!$B$97:$B$107,$B$382,'PAINEL DE CONTROLE'!$F$97:$F$107))</f>
        <v>10</v>
      </c>
      <c r="E404" s="923">
        <f>'PAINEL DE CONTROLE'!$D$8</f>
        <v>1</v>
      </c>
      <c r="G404" s="803">
        <f ca="1">IFERROR(IF(OR(G$4&lt;$B404,(G$4-$B404)&lt;$E404),0,IF((SUM($F404:F404)+($C404/$D404))&gt;$C404,$C404-SUM($F404:F404),($C404-SUM($F404:F404))/($D404-(G$4-$E404)+$B404))),0)</f>
        <v>0</v>
      </c>
      <c r="H404" s="803">
        <f ca="1">IFERROR(IF(OR(H$4&lt;$B404,(H$4-$B404)&lt;$E404),0,IF((SUM($F404:G404)+($C404/$D404))&gt;$C404,$C404-SUM($F404:G404),($C404-SUM($F404:G404))/($D404-(H$4-$E404)+$B404))),0)</f>
        <v>0</v>
      </c>
      <c r="I404" s="803">
        <f ca="1">IFERROR(IF(OR(I$4&lt;$B404,(I$4-$B404)&lt;$E404),0,IF((SUM($F404:H404)+($C404/$D404))&gt;$C404,$C404-SUM($F404:H404),($C404-SUM($F404:H404))/($D404-(I$4-$E404)+$B404))),0)</f>
        <v>0</v>
      </c>
      <c r="J404" s="803">
        <f ca="1">IFERROR(IF(OR(J$4&lt;$B404,(J$4-$B404)&lt;$E404),0,IF((SUM($F404:I404)+($C404/$D404))&gt;$C404,$C404-SUM($F404:I404),($C404-SUM($F404:I404))/($D404-(J$4-$E404)+$B404))),0)</f>
        <v>0</v>
      </c>
      <c r="K404" s="803">
        <f ca="1">IFERROR(IF(OR(K$4&lt;$B404,(K$4-$B404)&lt;$E404),0,IF((SUM($F404:J404)+($C404/$D404))&gt;$C404,$C404-SUM($F404:J404),($C404-SUM($F404:J404))/($D404-(K$4-$E404)+$B404))),0)</f>
        <v>0</v>
      </c>
      <c r="L404" s="803">
        <f ca="1">IFERROR(IF(OR(L$4&lt;$B404,(L$4-$B404)&lt;$E404),0,IF((SUM($F404:K404)+($C404/$D404))&gt;$C404,$C404-SUM($F404:K404),($C404-SUM($F404:K404))/($D404-(L$4-$E404)+$B404))),0)</f>
        <v>0</v>
      </c>
      <c r="M404" s="803">
        <f ca="1">IFERROR(IF(OR(M$4&lt;$B404,(M$4-$B404)&lt;$E404),0,IF((SUM($F404:L404)+($C404/$D404))&gt;$C404,$C404-SUM($F404:L404),($C404-SUM($F404:L404))/($D404-(M$4-$E404)+$B404))),0)</f>
        <v>0</v>
      </c>
      <c r="N404" s="803">
        <f ca="1">IFERROR(IF(OR(N$4&lt;$B404,(N$4-$B404)&lt;$E404),0,IF((SUM($F404:M404)+($C404/$D404))&gt;$C404,$C404-SUM($F404:M404),($C404-SUM($F404:M404))/($D404-(N$4-$E404)+$B404))),0)</f>
        <v>0</v>
      </c>
      <c r="O404" s="803">
        <f ca="1">IFERROR(IF(OR(O$4&lt;$B404,(O$4-$B404)&lt;$E404),0,IF((SUM($F404:N404)+($C404/$D404))&gt;$C404,$C404-SUM($F404:N404),($C404-SUM($F404:N404))/($D404-(O$4-$E404)+$B404))),0)</f>
        <v>0</v>
      </c>
      <c r="P404" s="803">
        <f ca="1">IFERROR(IF(OR(P$4&lt;$B404,(P$4-$B404)&lt;$E404),0,IF((SUM($F404:O404)+($C404/$D404))&gt;$C404,$C404-SUM($F404:O404),($C404-SUM($F404:O404))/($D404-(P$4-$E404)+$B404))),0)</f>
        <v>0</v>
      </c>
      <c r="Q404" s="803">
        <f ca="1">IFERROR(IF(OR(Q$4&lt;$B404,(Q$4-$B404)&lt;$E404),0,IF((SUM($F404:P404)+($C404/$D404))&gt;$C404,$C404-SUM($F404:P404),($C404-SUM($F404:P404))/($D404-(Q$4-$E404)+$B404))),0)</f>
        <v>0</v>
      </c>
      <c r="R404" s="803">
        <f ca="1">IFERROR(IF(OR(R$4&lt;$B404,(R$4-$B404)&lt;$E404),0,IF((SUM($F404:Q404)+($C404/$D404))&gt;$C404,$C404-SUM($F404:Q404),($C404-SUM($F404:Q404))/($D404-(R$4-$E404)+$B404))),0)</f>
        <v>0</v>
      </c>
      <c r="S404" s="803">
        <f ca="1">IFERROR(IF(OR(S$4&lt;$B404,(S$4-$B404)&lt;$E404),0,IF((SUM($F404:R404)+($C404/$D404))&gt;$C404,$C404-SUM($F404:R404),($C404-SUM($F404:R404))/($D404-(S$4-$E404)+$B404))),0)</f>
        <v>0</v>
      </c>
      <c r="T404" s="803">
        <f ca="1">IFERROR(IF(OR(T$4&lt;$B404,(T$4-$B404)&lt;$E404),0,IF((SUM($F404:S404)+($C404/$D404))&gt;$C404,$C404-SUM($F404:S404),($C404-SUM($F404:S404))/($D404-(T$4-$E404)+$B404))),0)</f>
        <v>0</v>
      </c>
      <c r="U404" s="803">
        <f ca="1">IFERROR(IF(OR(U$4&lt;$B404,(U$4-$B404)&lt;$E404),0,IF((SUM($F404:T404)+($C404/$D404))&gt;$C404,$C404-SUM($F404:T404),($C404-SUM($F404:T404))/($D404-(U$4-$E404)+$B404))),0)</f>
        <v>0</v>
      </c>
      <c r="V404" s="803">
        <f ca="1">IFERROR(IF(OR(V$4&lt;$B404,(V$4-$B404)&lt;$E404),0,IF((SUM($F404:U404)+($C404/$D404))&gt;$C404,$C404-SUM($F404:U404),($C404-SUM($F404:U404))/($D404-(V$4-$E404)+$B404))),0)</f>
        <v>0</v>
      </c>
      <c r="W404" s="803">
        <f ca="1">IFERROR(IF(OR(W$4&lt;$B404,(W$4-$B404)&lt;$E404),0,IF((SUM($F404:V404)+($C404/$D404))&gt;$C404,$C404-SUM($F404:V404),($C404-SUM($F404:V404))/($D404-(W$4-$E404)+$B404))),0)</f>
        <v>0</v>
      </c>
      <c r="X404" s="803">
        <f ca="1">IFERROR(IF(OR(X$4&lt;$B404,(X$4-$B404)&lt;$E404),0,IF((SUM($F404:W404)+($C404/$D404))&gt;$C404,$C404-SUM($F404:W404),($C404-SUM($F404:W404))/($D404-(X$4-$E404)+$B404))),0)</f>
        <v>0</v>
      </c>
      <c r="Y404" s="803">
        <f ca="1">IFERROR(IF(OR(Y$4&lt;$B404,(Y$4-$B404)&lt;$E404),0,IF((SUM($F404:X404)+($C404/$D404))&gt;$C404,$C404-SUM($F404:X404),($C404-SUM($F404:X404))/($D404-(Y$4-$E404)+$B404))),0)</f>
        <v>0</v>
      </c>
      <c r="Z404" s="803">
        <f ca="1">IFERROR(IF(OR(Z$4&lt;$B404,(Z$4-$B404)&lt;$E404),0,IF((SUM($F404:Y404)+($C404/$D404))&gt;$C404,$C404-SUM($F404:Y404),($C404-SUM($F404:Y404))/($D404-(Z$4-$E404)+$B404))),0)</f>
        <v>0</v>
      </c>
      <c r="AA404" s="803">
        <f ca="1">IFERROR(IF(OR(AA$4&lt;$B404,(AA$4-$B404)&lt;$E404),0,IF((SUM($F404:Z404)+($C404/$D404))&gt;$C404,$C404-SUM($F404:Z404),($C404-SUM($F404:Z404))/($D404-(AA$4-$E404)+$B404))),0)</f>
        <v>0</v>
      </c>
      <c r="AB404" s="803">
        <f ca="1">IFERROR(IF(OR(AB$4&lt;$B404,(AB$4-$B404)&lt;$E404),0,IF((SUM($F404:AA404)+($C404/$D404))&gt;$C404,$C404-SUM($F404:AA404),($C404-SUM($F404:AA404))/($D404-(AB$4-$E404)+$B404))),0)</f>
        <v>0</v>
      </c>
      <c r="AC404" s="803">
        <f ca="1">IFERROR(IF(OR(AC$4&lt;$B404,(AC$4-$B404)&lt;$E404),0,IF((SUM($F404:AB404)+($C404/$D404))&gt;$C404,$C404-SUM($F404:AB404),($C404-SUM($F404:AB404))/($D404-(AC$4-$E404)+$B404))),0)</f>
        <v>0</v>
      </c>
      <c r="AD404" s="803">
        <f ca="1">IFERROR(IF(OR(AD$4&lt;$B404,(AD$4-$B404)&lt;$E404),0,IF((SUM($F404:AC404)+($C404/$D404))&gt;$C404,$C404-SUM($F404:AC404),($C404-SUM($F404:AC404))/($D404-(AD$4-$E404)+$B404))),0)</f>
        <v>0</v>
      </c>
      <c r="AE404" s="803">
        <f ca="1">IFERROR(IF(OR(AE$4&lt;$B404,(AE$4-$B404)&lt;$E404),0,IF((SUM($F404:AD404)+($C404/$D404))&gt;$C404,$C404-SUM($F404:AD404),($C404-SUM($F404:AD404))/($D404-(AE$4-$E404)+$B404))),0)</f>
        <v>0</v>
      </c>
      <c r="AF404" s="803">
        <f ca="1">IFERROR(IF(OR(AF$4&lt;$B404,(AF$4-$B404)&lt;$E404),0,IF((SUM($F404:AE404)+($C404/$D404))&gt;$C404,$C404-SUM($F404:AE404),($C404-SUM($F404:AE404))/($D404-(AF$4-$E404)+$B404))),0)</f>
        <v>0</v>
      </c>
      <c r="AG404" s="803">
        <f ca="1">IFERROR(IF(OR(AG$4&lt;$B404,(AG$4-$B404)&lt;$E404),0,IF((SUM($F404:AF404)+($C404/$D404))&gt;$C404,$C404-SUM($F404:AF404),($C404-SUM($F404:AF404))/($D404-(AG$4-$E404)+$B404))),0)</f>
        <v>0</v>
      </c>
      <c r="AH404" s="803">
        <f ca="1">IFERROR(IF(OR(AH$4&lt;$B404,(AH$4-$B404)&lt;$E404),0,IF((SUM($F404:AG404)+($C404/$D404))&gt;$C404,$C404-SUM($F404:AG404),($C404-SUM($F404:AG404))/($D404-(AH$4-$E404)+$B404))),0)</f>
        <v>0</v>
      </c>
      <c r="AI404" s="803">
        <f ca="1">IFERROR(IF(OR(AI$4&lt;$B404,(AI$4-$B404)&lt;$E404),0,IF((SUM($F404:AH404)+($C404/$D404))&gt;$C404,$C404-SUM($F404:AH404),($C404-SUM($F404:AH404))/($D404-(AI$4-$E404)+$B404))),0)</f>
        <v>0</v>
      </c>
      <c r="AJ404" s="803">
        <f ca="1">IFERROR(IF(OR(AJ$4&lt;$B404,(AJ$4-$B404)&lt;$E404),0,IF((SUM($F404:AI404)+($C404/$D404))&gt;$C404,$C404-SUM($F404:AI404),($C404-SUM($F404:AI404))/($D404-(AJ$4-$E404)+$B404))),0)</f>
        <v>0</v>
      </c>
      <c r="AK404" s="803">
        <f ca="1">IFERROR(IF(OR(AK$4&lt;$B404,(AK$4-$B404)&lt;$E404),0,IF((SUM($F404:AJ404)+($C404/$D404))&gt;$C404,$C404-SUM($F404:AJ404),($C404-SUM($F404:AJ404))/($D404-(AK$4-$E404)+$B404))),0)</f>
        <v>0</v>
      </c>
      <c r="AL404" s="803">
        <f ca="1">IFERROR(IF(OR(AL$4&lt;$B404,(AL$4-$B404)&lt;$E404),0,IF((SUM($F404:AK404)+($C404/$D404))&gt;$C404,$C404-SUM($F404:AK404),($C404-SUM($F404:AK404))/($D404-(AL$4-$E404)+$B404))),0)</f>
        <v>0</v>
      </c>
      <c r="AM404" s="803">
        <f ca="1">IFERROR(IF(OR(AM$4&lt;$B404,(AM$4-$B404)&lt;$E404),0,IF((SUM($F404:AL404)+($C404/$D404))&gt;$C404,$C404-SUM($F404:AL404),($C404-SUM($F404:AL404))/($D404-(AM$4-$E404)+$B404))),0)</f>
        <v>0</v>
      </c>
      <c r="AN404" s="803">
        <f ca="1">IFERROR(IF(OR(AN$4&lt;$B404,(AN$4-$B404)&lt;$E404),0,IF((SUM($F404:AM404)+($C404/$D404))&gt;$C404,$C404-SUM($F404:AM404),($C404-SUM($F404:AM404))/($D404-(AN$4-$E404)+$B404))),0)</f>
        <v>0</v>
      </c>
      <c r="AO404" s="803">
        <f ca="1">IFERROR(IF(OR(AO$4&lt;$B404,(AO$4-$B404)&lt;$E404),0,IF((SUM($F404:AN404)+($C404/$D404))&gt;$C404,$C404-SUM($F404:AN404),($C404-SUM($F404:AN404))/($D404-(AO$4-$E404)+$B404))),0)</f>
        <v>0</v>
      </c>
      <c r="AP404" s="803">
        <f ca="1">IFERROR(IF(OR(AP$4&lt;$B404,(AP$4-$B404)&lt;$E404),0,IF((SUM($F404:AO404)+($C404/$D404))&gt;$C404,$C404-SUM($F404:AO404),($C404-SUM($F404:AO404))/($D404-(AP$4-$E404)+$B404))),0)</f>
        <v>0</v>
      </c>
      <c r="AQ404" s="803">
        <f ca="1">IFERROR(IF(OR(AQ$4&lt;$B404,(AQ$4-$B404)&lt;$E404),0,IF((SUM($F404:AP404)+($C404/$D404))&gt;$C404,$C404-SUM($F404:AP404),($C404-SUM($F404:AP404))/($D404-(AQ$4-$E404)+$B404))),0)</f>
        <v>0</v>
      </c>
      <c r="AR404" s="803">
        <f ca="1">IFERROR(IF(OR(AR$4&lt;$B404,(AR$4-$B404)&lt;$E404),0,IF((SUM($F404:AQ404)+($C404/$D404))&gt;$C404,$C404-SUM($F404:AQ404),($C404-SUM($F404:AQ404))/($D404-(AR$4-$E404)+$B404))),0)</f>
        <v>0</v>
      </c>
      <c r="AS404" s="803">
        <f ca="1">IFERROR(IF(OR(AS$4&lt;$B404,(AS$4-$B404)&lt;$E404),0,IF((SUM($F404:AR404)+($C404/$D404))&gt;$C404,$C404-SUM($F404:AR404),($C404-SUM($F404:AR404))/($D404-(AS$4-$E404)+$B404))),0)</f>
        <v>0</v>
      </c>
      <c r="AT404" s="803">
        <f ca="1">IFERROR(IF(OR(AT$4&lt;$B404,(AT$4-$B404)&lt;$E404),0,IF((SUM($F404:AS404)+($C404/$D404))&gt;$C404,$C404-SUM($F404:AS404),($C404-SUM($F404:AS404))/($D404-(AT$4-$E404)+$B404))),0)</f>
        <v>0</v>
      </c>
      <c r="AU404" s="803">
        <f ca="1">IFERROR(IF(OR(AU$4&lt;$B404,(AU$4-$B404)&lt;$E404),0,IF((SUM($F404:AT404)+($C404/$D404))&gt;$C404,$C404-SUM($F404:AT404),($C404-SUM($F404:AT404))/($D404-(AU$4-$E404)+$B404))),0)</f>
        <v>0</v>
      </c>
      <c r="AV404" s="201"/>
    </row>
    <row r="405" spans="2:48">
      <c r="B405" s="885">
        <f>IF((B404+1)&gt;'PAINEL DE CONTROLE'!$D$6,'PAINEL DE CONTROLE'!$D$6,(B404+1))</f>
        <v>21</v>
      </c>
      <c r="C405" s="850">
        <f ca="1"/>
        <v>504398.9167181442</v>
      </c>
      <c r="D405" s="923">
        <f>IF(B405+SUMIF('PAINEL DE CONTROLE'!$B$97:$B$107,$B$382,'PAINEL DE CONTROLE'!$F$97:$F$107)&gt;'PAINEL DE CONTROLE'!$D$6,'PAINEL DE CONTROLE'!$D$6-B405,SUMIF('PAINEL DE CONTROLE'!$B$97:$B$107,$B$382,'PAINEL DE CONTROLE'!$F$97:$F$107))</f>
        <v>10</v>
      </c>
      <c r="E405" s="923">
        <f>'PAINEL DE CONTROLE'!$D$8</f>
        <v>1</v>
      </c>
      <c r="G405" s="803">
        <f ca="1">IFERROR(IF(OR(G$4&lt;$B405,(G$4-$B405)&lt;$E405),0,IF((SUM($F405:F405)+($C405/$D405))&gt;$C405,$C405-SUM($F405:F405),($C405-SUM($F405:F405))/($D405-(G$4-$E405)+$B405))),0)</f>
        <v>0</v>
      </c>
      <c r="H405" s="803">
        <f ca="1">IFERROR(IF(OR(H$4&lt;$B405,(H$4-$B405)&lt;$E405),0,IF((SUM($F405:G405)+($C405/$D405))&gt;$C405,$C405-SUM($F405:G405),($C405-SUM($F405:G405))/($D405-(H$4-$E405)+$B405))),0)</f>
        <v>0</v>
      </c>
      <c r="I405" s="803">
        <f ca="1">IFERROR(IF(OR(I$4&lt;$B405,(I$4-$B405)&lt;$E405),0,IF((SUM($F405:H405)+($C405/$D405))&gt;$C405,$C405-SUM($F405:H405),($C405-SUM($F405:H405))/($D405-(I$4-$E405)+$B405))),0)</f>
        <v>0</v>
      </c>
      <c r="J405" s="803">
        <f ca="1">IFERROR(IF(OR(J$4&lt;$B405,(J$4-$B405)&lt;$E405),0,IF((SUM($F405:I405)+($C405/$D405))&gt;$C405,$C405-SUM($F405:I405),($C405-SUM($F405:I405))/($D405-(J$4-$E405)+$B405))),0)</f>
        <v>0</v>
      </c>
      <c r="K405" s="803">
        <f ca="1">IFERROR(IF(OR(K$4&lt;$B405,(K$4-$B405)&lt;$E405),0,IF((SUM($F405:J405)+($C405/$D405))&gt;$C405,$C405-SUM($F405:J405),($C405-SUM($F405:J405))/($D405-(K$4-$E405)+$B405))),0)</f>
        <v>0</v>
      </c>
      <c r="L405" s="803">
        <f ca="1">IFERROR(IF(OR(L$4&lt;$B405,(L$4-$B405)&lt;$E405),0,IF((SUM($F405:K405)+($C405/$D405))&gt;$C405,$C405-SUM($F405:K405),($C405-SUM($F405:K405))/($D405-(L$4-$E405)+$B405))),0)</f>
        <v>0</v>
      </c>
      <c r="M405" s="803">
        <f ca="1">IFERROR(IF(OR(M$4&lt;$B405,(M$4-$B405)&lt;$E405),0,IF((SUM($F405:L405)+($C405/$D405))&gt;$C405,$C405-SUM($F405:L405),($C405-SUM($F405:L405))/($D405-(M$4-$E405)+$B405))),0)</f>
        <v>0</v>
      </c>
      <c r="N405" s="803">
        <f ca="1">IFERROR(IF(OR(N$4&lt;$B405,(N$4-$B405)&lt;$E405),0,IF((SUM($F405:M405)+($C405/$D405))&gt;$C405,$C405-SUM($F405:M405),($C405-SUM($F405:M405))/($D405-(N$4-$E405)+$B405))),0)</f>
        <v>0</v>
      </c>
      <c r="O405" s="803">
        <f ca="1">IFERROR(IF(OR(O$4&lt;$B405,(O$4-$B405)&lt;$E405),0,IF((SUM($F405:N405)+($C405/$D405))&gt;$C405,$C405-SUM($F405:N405),($C405-SUM($F405:N405))/($D405-(O$4-$E405)+$B405))),0)</f>
        <v>0</v>
      </c>
      <c r="P405" s="803">
        <f ca="1">IFERROR(IF(OR(P$4&lt;$B405,(P$4-$B405)&lt;$E405),0,IF((SUM($F405:O405)+($C405/$D405))&gt;$C405,$C405-SUM($F405:O405),($C405-SUM($F405:O405))/($D405-(P$4-$E405)+$B405))),0)</f>
        <v>0</v>
      </c>
      <c r="Q405" s="803">
        <f ca="1">IFERROR(IF(OR(Q$4&lt;$B405,(Q$4-$B405)&lt;$E405),0,IF((SUM($F405:P405)+($C405/$D405))&gt;$C405,$C405-SUM($F405:P405),($C405-SUM($F405:P405))/($D405-(Q$4-$E405)+$B405))),0)</f>
        <v>0</v>
      </c>
      <c r="R405" s="803">
        <f ca="1">IFERROR(IF(OR(R$4&lt;$B405,(R$4-$B405)&lt;$E405),0,IF((SUM($F405:Q405)+($C405/$D405))&gt;$C405,$C405-SUM($F405:Q405),($C405-SUM($F405:Q405))/($D405-(R$4-$E405)+$B405))),0)</f>
        <v>0</v>
      </c>
      <c r="S405" s="803">
        <f ca="1">IFERROR(IF(OR(S$4&lt;$B405,(S$4-$B405)&lt;$E405),0,IF((SUM($F405:R405)+($C405/$D405))&gt;$C405,$C405-SUM($F405:R405),($C405-SUM($F405:R405))/($D405-(S$4-$E405)+$B405))),0)</f>
        <v>0</v>
      </c>
      <c r="T405" s="803">
        <f ca="1">IFERROR(IF(OR(T$4&lt;$B405,(T$4-$B405)&lt;$E405),0,IF((SUM($F405:S405)+($C405/$D405))&gt;$C405,$C405-SUM($F405:S405),($C405-SUM($F405:S405))/($D405-(T$4-$E405)+$B405))),0)</f>
        <v>0</v>
      </c>
      <c r="U405" s="803">
        <f ca="1">IFERROR(IF(OR(U$4&lt;$B405,(U$4-$B405)&lt;$E405),0,IF((SUM($F405:T405)+($C405/$D405))&gt;$C405,$C405-SUM($F405:T405),($C405-SUM($F405:T405))/($D405-(U$4-$E405)+$B405))),0)</f>
        <v>0</v>
      </c>
      <c r="V405" s="803">
        <f ca="1">IFERROR(IF(OR(V$4&lt;$B405,(V$4-$B405)&lt;$E405),0,IF((SUM($F405:U405)+($C405/$D405))&gt;$C405,$C405-SUM($F405:U405),($C405-SUM($F405:U405))/($D405-(V$4-$E405)+$B405))),0)</f>
        <v>0</v>
      </c>
      <c r="W405" s="803">
        <f ca="1">IFERROR(IF(OR(W$4&lt;$B405,(W$4-$B405)&lt;$E405),0,IF((SUM($F405:V405)+($C405/$D405))&gt;$C405,$C405-SUM($F405:V405),($C405-SUM($F405:V405))/($D405-(W$4-$E405)+$B405))),0)</f>
        <v>0</v>
      </c>
      <c r="X405" s="803">
        <f ca="1">IFERROR(IF(OR(X$4&lt;$B405,(X$4-$B405)&lt;$E405),0,IF((SUM($F405:W405)+($C405/$D405))&gt;$C405,$C405-SUM($F405:W405),($C405-SUM($F405:W405))/($D405-(X$4-$E405)+$B405))),0)</f>
        <v>0</v>
      </c>
      <c r="Y405" s="803">
        <f ca="1">IFERROR(IF(OR(Y$4&lt;$B405,(Y$4-$B405)&lt;$E405),0,IF((SUM($F405:X405)+($C405/$D405))&gt;$C405,$C405-SUM($F405:X405),($C405-SUM($F405:X405))/($D405-(Y$4-$E405)+$B405))),0)</f>
        <v>0</v>
      </c>
      <c r="Z405" s="803">
        <f ca="1">IFERROR(IF(OR(Z$4&lt;$B405,(Z$4-$B405)&lt;$E405),0,IF((SUM($F405:Y405)+($C405/$D405))&gt;$C405,$C405-SUM($F405:Y405),($C405-SUM($F405:Y405))/($D405-(Z$4-$E405)+$B405))),0)</f>
        <v>0</v>
      </c>
      <c r="AA405" s="803">
        <f ca="1">IFERROR(IF(OR(AA$4&lt;$B405,(AA$4-$B405)&lt;$E405),0,IF((SUM($F405:Z405)+($C405/$D405))&gt;$C405,$C405-SUM($F405:Z405),($C405-SUM($F405:Z405))/($D405-(AA$4-$E405)+$B405))),0)</f>
        <v>0</v>
      </c>
      <c r="AB405" s="803">
        <f ca="1">IFERROR(IF(OR(AB$4&lt;$B405,(AB$4-$B405)&lt;$E405),0,IF((SUM($F405:AA405)+($C405/$D405))&gt;$C405,$C405-SUM($F405:AA405),($C405-SUM($F405:AA405))/($D405-(AB$4-$E405)+$B405))),0)</f>
        <v>0</v>
      </c>
      <c r="AC405" s="803">
        <f ca="1">IFERROR(IF(OR(AC$4&lt;$B405,(AC$4-$B405)&lt;$E405),0,IF((SUM($F405:AB405)+($C405/$D405))&gt;$C405,$C405-SUM($F405:AB405),($C405-SUM($F405:AB405))/($D405-(AC$4-$E405)+$B405))),0)</f>
        <v>50439.891671814417</v>
      </c>
      <c r="AD405" s="803">
        <f ca="1">IFERROR(IF(OR(AD$4&lt;$B405,(AD$4-$B405)&lt;$E405),0,IF((SUM($F405:AC405)+($C405/$D405))&gt;$C405,$C405-SUM($F405:AC405),($C405-SUM($F405:AC405))/($D405-(AD$4-$E405)+$B405))),0)</f>
        <v>50439.891671814417</v>
      </c>
      <c r="AE405" s="803">
        <f ca="1">IFERROR(IF(OR(AE$4&lt;$B405,(AE$4-$B405)&lt;$E405),0,IF((SUM($F405:AD405)+($C405/$D405))&gt;$C405,$C405-SUM($F405:AD405),($C405-SUM($F405:AD405))/($D405-(AE$4-$E405)+$B405))),0)</f>
        <v>50439.891671814417</v>
      </c>
      <c r="AF405" s="803">
        <f ca="1">IFERROR(IF(OR(AF$4&lt;$B405,(AF$4-$B405)&lt;$E405),0,IF((SUM($F405:AE405)+($C405/$D405))&gt;$C405,$C405-SUM($F405:AE405),($C405-SUM($F405:AE405))/($D405-(AF$4-$E405)+$B405))),0)</f>
        <v>50439.891671814425</v>
      </c>
      <c r="AG405" s="803">
        <f ca="1">IFERROR(IF(OR(AG$4&lt;$B405,(AG$4-$B405)&lt;$E405),0,IF((SUM($F405:AF405)+($C405/$D405))&gt;$C405,$C405-SUM($F405:AF405),($C405-SUM($F405:AF405))/($D405-(AG$4-$E405)+$B405))),0)</f>
        <v>50439.891671814425</v>
      </c>
      <c r="AH405" s="803">
        <f ca="1">IFERROR(IF(OR(AH$4&lt;$B405,(AH$4-$B405)&lt;$E405),0,IF((SUM($F405:AG405)+($C405/$D405))&gt;$C405,$C405-SUM($F405:AG405),($C405-SUM($F405:AG405))/($D405-(AH$4-$E405)+$B405))),0)</f>
        <v>50439.891671814417</v>
      </c>
      <c r="AI405" s="803">
        <f ca="1">IFERROR(IF(OR(AI$4&lt;$B405,(AI$4-$B405)&lt;$E405),0,IF((SUM($F405:AH405)+($C405/$D405))&gt;$C405,$C405-SUM($F405:AH405),($C405-SUM($F405:AH405))/($D405-(AI$4-$E405)+$B405))),0)</f>
        <v>50439.891671814417</v>
      </c>
      <c r="AJ405" s="803">
        <f ca="1">IFERROR(IF(OR(AJ$4&lt;$B405,(AJ$4-$B405)&lt;$E405),0,IF((SUM($F405:AI405)+($C405/$D405))&gt;$C405,$C405-SUM($F405:AI405),($C405-SUM($F405:AI405))/($D405-(AJ$4-$E405)+$B405))),0)</f>
        <v>50439.89167181441</v>
      </c>
      <c r="AK405" s="803">
        <f ca="1">IFERROR(IF(OR(AK$4&lt;$B405,(AK$4-$B405)&lt;$E405),0,IF((SUM($F405:AJ405)+($C405/$D405))&gt;$C405,$C405-SUM($F405:AJ405),($C405-SUM($F405:AJ405))/($D405-(AK$4-$E405)+$B405))),0)</f>
        <v>50439.891671814403</v>
      </c>
      <c r="AL405" s="803">
        <f ca="1">IFERROR(IF(OR(AL$4&lt;$B405,(AL$4-$B405)&lt;$E405),0,IF((SUM($F405:AK405)+($C405/$D405))&gt;$C405,$C405-SUM($F405:AK405),($C405-SUM($F405:AK405))/($D405-(AL$4-$E405)+$B405))),0)</f>
        <v>50439.891671814374</v>
      </c>
      <c r="AM405" s="803">
        <f ca="1">IFERROR(IF(OR(AM$4&lt;$B405,(AM$4-$B405)&lt;$E405),0,IF((SUM($F405:AL405)+($C405/$D405))&gt;$C405,$C405-SUM($F405:AL405),($C405-SUM($F405:AL405))/($D405-(AM$4-$E405)+$B405))),0)</f>
        <v>0</v>
      </c>
      <c r="AN405" s="803">
        <f ca="1">IFERROR(IF(OR(AN$4&lt;$B405,(AN$4-$B405)&lt;$E405),0,IF((SUM($F405:AM405)+($C405/$D405))&gt;$C405,$C405-SUM($F405:AM405),($C405-SUM($F405:AM405))/($D405-(AN$4-$E405)+$B405))),0)</f>
        <v>0</v>
      </c>
      <c r="AO405" s="803">
        <f ca="1">IFERROR(IF(OR(AO$4&lt;$B405,(AO$4-$B405)&lt;$E405),0,IF((SUM($F405:AN405)+($C405/$D405))&gt;$C405,$C405-SUM($F405:AN405),($C405-SUM($F405:AN405))/($D405-(AO$4-$E405)+$B405))),0)</f>
        <v>0</v>
      </c>
      <c r="AP405" s="803">
        <f ca="1">IFERROR(IF(OR(AP$4&lt;$B405,(AP$4-$B405)&lt;$E405),0,IF((SUM($F405:AO405)+($C405/$D405))&gt;$C405,$C405-SUM($F405:AO405),($C405-SUM($F405:AO405))/($D405-(AP$4-$E405)+$B405))),0)</f>
        <v>0</v>
      </c>
      <c r="AQ405" s="803">
        <f ca="1">IFERROR(IF(OR(AQ$4&lt;$B405,(AQ$4-$B405)&lt;$E405),0,IF((SUM($F405:AP405)+($C405/$D405))&gt;$C405,$C405-SUM($F405:AP405),($C405-SUM($F405:AP405))/($D405-(AQ$4-$E405)+$B405))),0)</f>
        <v>0</v>
      </c>
      <c r="AR405" s="803">
        <f ca="1">IFERROR(IF(OR(AR$4&lt;$B405,(AR$4-$B405)&lt;$E405),0,IF((SUM($F405:AQ405)+($C405/$D405))&gt;$C405,$C405-SUM($F405:AQ405),($C405-SUM($F405:AQ405))/($D405-(AR$4-$E405)+$B405))),0)</f>
        <v>0</v>
      </c>
      <c r="AS405" s="803">
        <f ca="1">IFERROR(IF(OR(AS$4&lt;$B405,(AS$4-$B405)&lt;$E405),0,IF((SUM($F405:AR405)+($C405/$D405))&gt;$C405,$C405-SUM($F405:AR405),($C405-SUM($F405:AR405))/($D405-(AS$4-$E405)+$B405))),0)</f>
        <v>0</v>
      </c>
      <c r="AT405" s="803">
        <f ca="1">IFERROR(IF(OR(AT$4&lt;$B405,(AT$4-$B405)&lt;$E405),0,IF((SUM($F405:AS405)+($C405/$D405))&gt;$C405,$C405-SUM($F405:AS405),($C405-SUM($F405:AS405))/($D405-(AT$4-$E405)+$B405))),0)</f>
        <v>0</v>
      </c>
      <c r="AU405" s="803">
        <f ca="1">IFERROR(IF(OR(AU$4&lt;$B405,(AU$4-$B405)&lt;$E405),0,IF((SUM($F405:AT405)+($C405/$D405))&gt;$C405,$C405-SUM($F405:AT405),($C405-SUM($F405:AT405))/($D405-(AU$4-$E405)+$B405))),0)</f>
        <v>0</v>
      </c>
      <c r="AV405" s="201"/>
    </row>
    <row r="406" spans="2:48">
      <c r="B406" s="885">
        <f>IF((B405+1)&gt;'PAINEL DE CONTROLE'!$D$6,'PAINEL DE CONTROLE'!$D$6,(B405+1))</f>
        <v>22</v>
      </c>
      <c r="C406" s="850">
        <f ca="1"/>
        <v>0</v>
      </c>
      <c r="D406" s="923">
        <f>IF(B406+SUMIF('PAINEL DE CONTROLE'!$B$97:$B$107,$B$382,'PAINEL DE CONTROLE'!$F$97:$F$107)&gt;'PAINEL DE CONTROLE'!$D$6,'PAINEL DE CONTROLE'!$D$6-B406,SUMIF('PAINEL DE CONTROLE'!$B$97:$B$107,$B$382,'PAINEL DE CONTROLE'!$F$97:$F$107))</f>
        <v>9</v>
      </c>
      <c r="E406" s="923">
        <f>'PAINEL DE CONTROLE'!$D$8</f>
        <v>1</v>
      </c>
      <c r="G406" s="803">
        <f ca="1">IFERROR(IF(OR(G$4&lt;$B406,(G$4-$B406)&lt;$E406),0,IF((SUM($F406:F406)+($C406/$D406))&gt;$C406,$C406-SUM($F406:F406),($C406-SUM($F406:F406))/($D406-(G$4-$E406)+$B406))),0)</f>
        <v>0</v>
      </c>
      <c r="H406" s="803">
        <f ca="1">IFERROR(IF(OR(H$4&lt;$B406,(H$4-$B406)&lt;$E406),0,IF((SUM($F406:G406)+($C406/$D406))&gt;$C406,$C406-SUM($F406:G406),($C406-SUM($F406:G406))/($D406-(H$4-$E406)+$B406))),0)</f>
        <v>0</v>
      </c>
      <c r="I406" s="803">
        <f ca="1">IFERROR(IF(OR(I$4&lt;$B406,(I$4-$B406)&lt;$E406),0,IF((SUM($F406:H406)+($C406/$D406))&gt;$C406,$C406-SUM($F406:H406),($C406-SUM($F406:H406))/($D406-(I$4-$E406)+$B406))),0)</f>
        <v>0</v>
      </c>
      <c r="J406" s="803">
        <f ca="1">IFERROR(IF(OR(J$4&lt;$B406,(J$4-$B406)&lt;$E406),0,IF((SUM($F406:I406)+($C406/$D406))&gt;$C406,$C406-SUM($F406:I406),($C406-SUM($F406:I406))/($D406-(J$4-$E406)+$B406))),0)</f>
        <v>0</v>
      </c>
      <c r="K406" s="803">
        <f ca="1">IFERROR(IF(OR(K$4&lt;$B406,(K$4-$B406)&lt;$E406),0,IF((SUM($F406:J406)+($C406/$D406))&gt;$C406,$C406-SUM($F406:J406),($C406-SUM($F406:J406))/($D406-(K$4-$E406)+$B406))),0)</f>
        <v>0</v>
      </c>
      <c r="L406" s="803">
        <f ca="1">IFERROR(IF(OR(L$4&lt;$B406,(L$4-$B406)&lt;$E406),0,IF((SUM($F406:K406)+($C406/$D406))&gt;$C406,$C406-SUM($F406:K406),($C406-SUM($F406:K406))/($D406-(L$4-$E406)+$B406))),0)</f>
        <v>0</v>
      </c>
      <c r="M406" s="803">
        <f ca="1">IFERROR(IF(OR(M$4&lt;$B406,(M$4-$B406)&lt;$E406),0,IF((SUM($F406:L406)+($C406/$D406))&gt;$C406,$C406-SUM($F406:L406),($C406-SUM($F406:L406))/($D406-(M$4-$E406)+$B406))),0)</f>
        <v>0</v>
      </c>
      <c r="N406" s="803">
        <f ca="1">IFERROR(IF(OR(N$4&lt;$B406,(N$4-$B406)&lt;$E406),0,IF((SUM($F406:M406)+($C406/$D406))&gt;$C406,$C406-SUM($F406:M406),($C406-SUM($F406:M406))/($D406-(N$4-$E406)+$B406))),0)</f>
        <v>0</v>
      </c>
      <c r="O406" s="803">
        <f ca="1">IFERROR(IF(OR(O$4&lt;$B406,(O$4-$B406)&lt;$E406),0,IF((SUM($F406:N406)+($C406/$D406))&gt;$C406,$C406-SUM($F406:N406),($C406-SUM($F406:N406))/($D406-(O$4-$E406)+$B406))),0)</f>
        <v>0</v>
      </c>
      <c r="P406" s="803">
        <f ca="1">IFERROR(IF(OR(P$4&lt;$B406,(P$4-$B406)&lt;$E406),0,IF((SUM($F406:O406)+($C406/$D406))&gt;$C406,$C406-SUM($F406:O406),($C406-SUM($F406:O406))/($D406-(P$4-$E406)+$B406))),0)</f>
        <v>0</v>
      </c>
      <c r="Q406" s="803">
        <f ca="1">IFERROR(IF(OR(Q$4&lt;$B406,(Q$4-$B406)&lt;$E406),0,IF((SUM($F406:P406)+($C406/$D406))&gt;$C406,$C406-SUM($F406:P406),($C406-SUM($F406:P406))/($D406-(Q$4-$E406)+$B406))),0)</f>
        <v>0</v>
      </c>
      <c r="R406" s="803">
        <f ca="1">IFERROR(IF(OR(R$4&lt;$B406,(R$4-$B406)&lt;$E406),0,IF((SUM($F406:Q406)+($C406/$D406))&gt;$C406,$C406-SUM($F406:Q406),($C406-SUM($F406:Q406))/($D406-(R$4-$E406)+$B406))),0)</f>
        <v>0</v>
      </c>
      <c r="S406" s="803">
        <f ca="1">IFERROR(IF(OR(S$4&lt;$B406,(S$4-$B406)&lt;$E406),0,IF((SUM($F406:R406)+($C406/$D406))&gt;$C406,$C406-SUM($F406:R406),($C406-SUM($F406:R406))/($D406-(S$4-$E406)+$B406))),0)</f>
        <v>0</v>
      </c>
      <c r="T406" s="803">
        <f ca="1">IFERROR(IF(OR(T$4&lt;$B406,(T$4-$B406)&lt;$E406),0,IF((SUM($F406:S406)+($C406/$D406))&gt;$C406,$C406-SUM($F406:S406),($C406-SUM($F406:S406))/($D406-(T$4-$E406)+$B406))),0)</f>
        <v>0</v>
      </c>
      <c r="U406" s="803">
        <f ca="1">IFERROR(IF(OR(U$4&lt;$B406,(U$4-$B406)&lt;$E406),0,IF((SUM($F406:T406)+($C406/$D406))&gt;$C406,$C406-SUM($F406:T406),($C406-SUM($F406:T406))/($D406-(U$4-$E406)+$B406))),0)</f>
        <v>0</v>
      </c>
      <c r="V406" s="803">
        <f ca="1">IFERROR(IF(OR(V$4&lt;$B406,(V$4-$B406)&lt;$E406),0,IF((SUM($F406:U406)+($C406/$D406))&gt;$C406,$C406-SUM($F406:U406),($C406-SUM($F406:U406))/($D406-(V$4-$E406)+$B406))),0)</f>
        <v>0</v>
      </c>
      <c r="W406" s="803">
        <f ca="1">IFERROR(IF(OR(W$4&lt;$B406,(W$4-$B406)&lt;$E406),0,IF((SUM($F406:V406)+($C406/$D406))&gt;$C406,$C406-SUM($F406:V406),($C406-SUM($F406:V406))/($D406-(W$4-$E406)+$B406))),0)</f>
        <v>0</v>
      </c>
      <c r="X406" s="803">
        <f ca="1">IFERROR(IF(OR(X$4&lt;$B406,(X$4-$B406)&lt;$E406),0,IF((SUM($F406:W406)+($C406/$D406))&gt;$C406,$C406-SUM($F406:W406),($C406-SUM($F406:W406))/($D406-(X$4-$E406)+$B406))),0)</f>
        <v>0</v>
      </c>
      <c r="Y406" s="803">
        <f ca="1">IFERROR(IF(OR(Y$4&lt;$B406,(Y$4-$B406)&lt;$E406),0,IF((SUM($F406:X406)+($C406/$D406))&gt;$C406,$C406-SUM($F406:X406),($C406-SUM($F406:X406))/($D406-(Y$4-$E406)+$B406))),0)</f>
        <v>0</v>
      </c>
      <c r="Z406" s="803">
        <f ca="1">IFERROR(IF(OR(Z$4&lt;$B406,(Z$4-$B406)&lt;$E406),0,IF((SUM($F406:Y406)+($C406/$D406))&gt;$C406,$C406-SUM($F406:Y406),($C406-SUM($F406:Y406))/($D406-(Z$4-$E406)+$B406))),0)</f>
        <v>0</v>
      </c>
      <c r="AA406" s="803">
        <f ca="1">IFERROR(IF(OR(AA$4&lt;$B406,(AA$4-$B406)&lt;$E406),0,IF((SUM($F406:Z406)+($C406/$D406))&gt;$C406,$C406-SUM($F406:Z406),($C406-SUM($F406:Z406))/($D406-(AA$4-$E406)+$B406))),0)</f>
        <v>0</v>
      </c>
      <c r="AB406" s="803">
        <f ca="1">IFERROR(IF(OR(AB$4&lt;$B406,(AB$4-$B406)&lt;$E406),0,IF((SUM($F406:AA406)+($C406/$D406))&gt;$C406,$C406-SUM($F406:AA406),($C406-SUM($F406:AA406))/($D406-(AB$4-$E406)+$B406))),0)</f>
        <v>0</v>
      </c>
      <c r="AC406" s="803">
        <f ca="1">IFERROR(IF(OR(AC$4&lt;$B406,(AC$4-$B406)&lt;$E406),0,IF((SUM($F406:AB406)+($C406/$D406))&gt;$C406,$C406-SUM($F406:AB406),($C406-SUM($F406:AB406))/($D406-(AC$4-$E406)+$B406))),0)</f>
        <v>0</v>
      </c>
      <c r="AD406" s="803">
        <f ca="1">IFERROR(IF(OR(AD$4&lt;$B406,(AD$4-$B406)&lt;$E406),0,IF((SUM($F406:AC406)+($C406/$D406))&gt;$C406,$C406-SUM($F406:AC406),($C406-SUM($F406:AC406))/($D406-(AD$4-$E406)+$B406))),0)</f>
        <v>0</v>
      </c>
      <c r="AE406" s="803">
        <f ca="1">IFERROR(IF(OR(AE$4&lt;$B406,(AE$4-$B406)&lt;$E406),0,IF((SUM($F406:AD406)+($C406/$D406))&gt;$C406,$C406-SUM($F406:AD406),($C406-SUM($F406:AD406))/($D406-(AE$4-$E406)+$B406))),0)</f>
        <v>0</v>
      </c>
      <c r="AF406" s="803">
        <f ca="1">IFERROR(IF(OR(AF$4&lt;$B406,(AF$4-$B406)&lt;$E406),0,IF((SUM($F406:AE406)+($C406/$D406))&gt;$C406,$C406-SUM($F406:AE406),($C406-SUM($F406:AE406))/($D406-(AF$4-$E406)+$B406))),0)</f>
        <v>0</v>
      </c>
      <c r="AG406" s="803">
        <f ca="1">IFERROR(IF(OR(AG$4&lt;$B406,(AG$4-$B406)&lt;$E406),0,IF((SUM($F406:AF406)+($C406/$D406))&gt;$C406,$C406-SUM($F406:AF406),($C406-SUM($F406:AF406))/($D406-(AG$4-$E406)+$B406))),0)</f>
        <v>0</v>
      </c>
      <c r="AH406" s="803">
        <f ca="1">IFERROR(IF(OR(AH$4&lt;$B406,(AH$4-$B406)&lt;$E406),0,IF((SUM($F406:AG406)+($C406/$D406))&gt;$C406,$C406-SUM($F406:AG406),($C406-SUM($F406:AG406))/($D406-(AH$4-$E406)+$B406))),0)</f>
        <v>0</v>
      </c>
      <c r="AI406" s="803">
        <f ca="1">IFERROR(IF(OR(AI$4&lt;$B406,(AI$4-$B406)&lt;$E406),0,IF((SUM($F406:AH406)+($C406/$D406))&gt;$C406,$C406-SUM($F406:AH406),($C406-SUM($F406:AH406))/($D406-(AI$4-$E406)+$B406))),0)</f>
        <v>0</v>
      </c>
      <c r="AJ406" s="803">
        <f ca="1">IFERROR(IF(OR(AJ$4&lt;$B406,(AJ$4-$B406)&lt;$E406),0,IF((SUM($F406:AI406)+($C406/$D406))&gt;$C406,$C406-SUM($F406:AI406),($C406-SUM($F406:AI406))/($D406-(AJ$4-$E406)+$B406))),0)</f>
        <v>0</v>
      </c>
      <c r="AK406" s="803">
        <f ca="1">IFERROR(IF(OR(AK$4&lt;$B406,(AK$4-$B406)&lt;$E406),0,IF((SUM($F406:AJ406)+($C406/$D406))&gt;$C406,$C406-SUM($F406:AJ406),($C406-SUM($F406:AJ406))/($D406-(AK$4-$E406)+$B406))),0)</f>
        <v>0</v>
      </c>
      <c r="AL406" s="803">
        <f ca="1">IFERROR(IF(OR(AL$4&lt;$B406,(AL$4-$B406)&lt;$E406),0,IF((SUM($F406:AK406)+($C406/$D406))&gt;$C406,$C406-SUM($F406:AK406),($C406-SUM($F406:AK406))/($D406-(AL$4-$E406)+$B406))),0)</f>
        <v>0</v>
      </c>
      <c r="AM406" s="803">
        <f ca="1">IFERROR(IF(OR(AM$4&lt;$B406,(AM$4-$B406)&lt;$E406),0,IF((SUM($F406:AL406)+($C406/$D406))&gt;$C406,$C406-SUM($F406:AL406),($C406-SUM($F406:AL406))/($D406-(AM$4-$E406)+$B406))),0)</f>
        <v>0</v>
      </c>
      <c r="AN406" s="803">
        <f ca="1">IFERROR(IF(OR(AN$4&lt;$B406,(AN$4-$B406)&lt;$E406),0,IF((SUM($F406:AM406)+($C406/$D406))&gt;$C406,$C406-SUM($F406:AM406),($C406-SUM($F406:AM406))/($D406-(AN$4-$E406)+$B406))),0)</f>
        <v>0</v>
      </c>
      <c r="AO406" s="803">
        <f ca="1">IFERROR(IF(OR(AO$4&lt;$B406,(AO$4-$B406)&lt;$E406),0,IF((SUM($F406:AN406)+($C406/$D406))&gt;$C406,$C406-SUM($F406:AN406),($C406-SUM($F406:AN406))/($D406-(AO$4-$E406)+$B406))),0)</f>
        <v>0</v>
      </c>
      <c r="AP406" s="803">
        <f ca="1">IFERROR(IF(OR(AP$4&lt;$B406,(AP$4-$B406)&lt;$E406),0,IF((SUM($F406:AO406)+($C406/$D406))&gt;$C406,$C406-SUM($F406:AO406),($C406-SUM($F406:AO406))/($D406-(AP$4-$E406)+$B406))),0)</f>
        <v>0</v>
      </c>
      <c r="AQ406" s="803">
        <f ca="1">IFERROR(IF(OR(AQ$4&lt;$B406,(AQ$4-$B406)&lt;$E406),0,IF((SUM($F406:AP406)+($C406/$D406))&gt;$C406,$C406-SUM($F406:AP406),($C406-SUM($F406:AP406))/($D406-(AQ$4-$E406)+$B406))),0)</f>
        <v>0</v>
      </c>
      <c r="AR406" s="803">
        <f ca="1">IFERROR(IF(OR(AR$4&lt;$B406,(AR$4-$B406)&lt;$E406),0,IF((SUM($F406:AQ406)+($C406/$D406))&gt;$C406,$C406-SUM($F406:AQ406),($C406-SUM($F406:AQ406))/($D406-(AR$4-$E406)+$B406))),0)</f>
        <v>0</v>
      </c>
      <c r="AS406" s="803">
        <f ca="1">IFERROR(IF(OR(AS$4&lt;$B406,(AS$4-$B406)&lt;$E406),0,IF((SUM($F406:AR406)+($C406/$D406))&gt;$C406,$C406-SUM($F406:AR406),($C406-SUM($F406:AR406))/($D406-(AS$4-$E406)+$B406))),0)</f>
        <v>0</v>
      </c>
      <c r="AT406" s="803">
        <f ca="1">IFERROR(IF(OR(AT$4&lt;$B406,(AT$4-$B406)&lt;$E406),0,IF((SUM($F406:AS406)+($C406/$D406))&gt;$C406,$C406-SUM($F406:AS406),($C406-SUM($F406:AS406))/($D406-(AT$4-$E406)+$B406))),0)</f>
        <v>0</v>
      </c>
      <c r="AU406" s="803">
        <f ca="1">IFERROR(IF(OR(AU$4&lt;$B406,(AU$4-$B406)&lt;$E406),0,IF((SUM($F406:AT406)+($C406/$D406))&gt;$C406,$C406-SUM($F406:AT406),($C406-SUM($F406:AT406))/($D406-(AU$4-$E406)+$B406))),0)</f>
        <v>0</v>
      </c>
      <c r="AV406" s="201"/>
    </row>
    <row r="407" spans="2:48">
      <c r="B407" s="885">
        <f>IF((B406+1)&gt;'PAINEL DE CONTROLE'!$D$6,'PAINEL DE CONTROLE'!$D$6,(B406+1))</f>
        <v>23</v>
      </c>
      <c r="C407" s="850">
        <f ca="1"/>
        <v>0</v>
      </c>
      <c r="D407" s="923">
        <f>IF(B407+SUMIF('PAINEL DE CONTROLE'!$B$97:$B$107,$B$382,'PAINEL DE CONTROLE'!$F$97:$F$107)&gt;'PAINEL DE CONTROLE'!$D$6,'PAINEL DE CONTROLE'!$D$6-B407,SUMIF('PAINEL DE CONTROLE'!$B$97:$B$107,$B$382,'PAINEL DE CONTROLE'!$F$97:$F$107))</f>
        <v>8</v>
      </c>
      <c r="E407" s="923">
        <f>'PAINEL DE CONTROLE'!$D$8</f>
        <v>1</v>
      </c>
      <c r="G407" s="803">
        <f ca="1">IFERROR(IF(OR(G$4&lt;$B407,(G$4-$B407)&lt;$E407),0,IF((SUM($F407:F407)+($C407/$D407))&gt;$C407,$C407-SUM($F407:F407),($C407-SUM($F407:F407))/($D407-(G$4-$E407)+$B407))),0)</f>
        <v>0</v>
      </c>
      <c r="H407" s="803">
        <f ca="1">IFERROR(IF(OR(H$4&lt;$B407,(H$4-$B407)&lt;$E407),0,IF((SUM($F407:G407)+($C407/$D407))&gt;$C407,$C407-SUM($F407:G407),($C407-SUM($F407:G407))/($D407-(H$4-$E407)+$B407))),0)</f>
        <v>0</v>
      </c>
      <c r="I407" s="803">
        <f ca="1">IFERROR(IF(OR(I$4&lt;$B407,(I$4-$B407)&lt;$E407),0,IF((SUM($F407:H407)+($C407/$D407))&gt;$C407,$C407-SUM($F407:H407),($C407-SUM($F407:H407))/($D407-(I$4-$E407)+$B407))),0)</f>
        <v>0</v>
      </c>
      <c r="J407" s="803">
        <f ca="1">IFERROR(IF(OR(J$4&lt;$B407,(J$4-$B407)&lt;$E407),0,IF((SUM($F407:I407)+($C407/$D407))&gt;$C407,$C407-SUM($F407:I407),($C407-SUM($F407:I407))/($D407-(J$4-$E407)+$B407))),0)</f>
        <v>0</v>
      </c>
      <c r="K407" s="803">
        <f ca="1">IFERROR(IF(OR(K$4&lt;$B407,(K$4-$B407)&lt;$E407),0,IF((SUM($F407:J407)+($C407/$D407))&gt;$C407,$C407-SUM($F407:J407),($C407-SUM($F407:J407))/($D407-(K$4-$E407)+$B407))),0)</f>
        <v>0</v>
      </c>
      <c r="L407" s="803">
        <f ca="1">IFERROR(IF(OR(L$4&lt;$B407,(L$4-$B407)&lt;$E407),0,IF((SUM($F407:K407)+($C407/$D407))&gt;$C407,$C407-SUM($F407:K407),($C407-SUM($F407:K407))/($D407-(L$4-$E407)+$B407))),0)</f>
        <v>0</v>
      </c>
      <c r="M407" s="803">
        <f ca="1">IFERROR(IF(OR(M$4&lt;$B407,(M$4-$B407)&lt;$E407),0,IF((SUM($F407:L407)+($C407/$D407))&gt;$C407,$C407-SUM($F407:L407),($C407-SUM($F407:L407))/($D407-(M$4-$E407)+$B407))),0)</f>
        <v>0</v>
      </c>
      <c r="N407" s="803">
        <f ca="1">IFERROR(IF(OR(N$4&lt;$B407,(N$4-$B407)&lt;$E407),0,IF((SUM($F407:M407)+($C407/$D407))&gt;$C407,$C407-SUM($F407:M407),($C407-SUM($F407:M407))/($D407-(N$4-$E407)+$B407))),0)</f>
        <v>0</v>
      </c>
      <c r="O407" s="803">
        <f ca="1">IFERROR(IF(OR(O$4&lt;$B407,(O$4-$B407)&lt;$E407),0,IF((SUM($F407:N407)+($C407/$D407))&gt;$C407,$C407-SUM($F407:N407),($C407-SUM($F407:N407))/($D407-(O$4-$E407)+$B407))),0)</f>
        <v>0</v>
      </c>
      <c r="P407" s="803">
        <f ca="1">IFERROR(IF(OR(P$4&lt;$B407,(P$4-$B407)&lt;$E407),0,IF((SUM($F407:O407)+($C407/$D407))&gt;$C407,$C407-SUM($F407:O407),($C407-SUM($F407:O407))/($D407-(P$4-$E407)+$B407))),0)</f>
        <v>0</v>
      </c>
      <c r="Q407" s="803">
        <f ca="1">IFERROR(IF(OR(Q$4&lt;$B407,(Q$4-$B407)&lt;$E407),0,IF((SUM($F407:P407)+($C407/$D407))&gt;$C407,$C407-SUM($F407:P407),($C407-SUM($F407:P407))/($D407-(Q$4-$E407)+$B407))),0)</f>
        <v>0</v>
      </c>
      <c r="R407" s="803">
        <f ca="1">IFERROR(IF(OR(R$4&lt;$B407,(R$4-$B407)&lt;$E407),0,IF((SUM($F407:Q407)+($C407/$D407))&gt;$C407,$C407-SUM($F407:Q407),($C407-SUM($F407:Q407))/($D407-(R$4-$E407)+$B407))),0)</f>
        <v>0</v>
      </c>
      <c r="S407" s="803">
        <f ca="1">IFERROR(IF(OR(S$4&lt;$B407,(S$4-$B407)&lt;$E407),0,IF((SUM($F407:R407)+($C407/$D407))&gt;$C407,$C407-SUM($F407:R407),($C407-SUM($F407:R407))/($D407-(S$4-$E407)+$B407))),0)</f>
        <v>0</v>
      </c>
      <c r="T407" s="803">
        <f ca="1">IFERROR(IF(OR(T$4&lt;$B407,(T$4-$B407)&lt;$E407),0,IF((SUM($F407:S407)+($C407/$D407))&gt;$C407,$C407-SUM($F407:S407),($C407-SUM($F407:S407))/($D407-(T$4-$E407)+$B407))),0)</f>
        <v>0</v>
      </c>
      <c r="U407" s="803">
        <f ca="1">IFERROR(IF(OR(U$4&lt;$B407,(U$4-$B407)&lt;$E407),0,IF((SUM($F407:T407)+($C407/$D407))&gt;$C407,$C407-SUM($F407:T407),($C407-SUM($F407:T407))/($D407-(U$4-$E407)+$B407))),0)</f>
        <v>0</v>
      </c>
      <c r="V407" s="803">
        <f ca="1">IFERROR(IF(OR(V$4&lt;$B407,(V$4-$B407)&lt;$E407),0,IF((SUM($F407:U407)+($C407/$D407))&gt;$C407,$C407-SUM($F407:U407),($C407-SUM($F407:U407))/($D407-(V$4-$E407)+$B407))),0)</f>
        <v>0</v>
      </c>
      <c r="W407" s="803">
        <f ca="1">IFERROR(IF(OR(W$4&lt;$B407,(W$4-$B407)&lt;$E407),0,IF((SUM($F407:V407)+($C407/$D407))&gt;$C407,$C407-SUM($F407:V407),($C407-SUM($F407:V407))/($D407-(W$4-$E407)+$B407))),0)</f>
        <v>0</v>
      </c>
      <c r="X407" s="803">
        <f ca="1">IFERROR(IF(OR(X$4&lt;$B407,(X$4-$B407)&lt;$E407),0,IF((SUM($F407:W407)+($C407/$D407))&gt;$C407,$C407-SUM($F407:W407),($C407-SUM($F407:W407))/($D407-(X$4-$E407)+$B407))),0)</f>
        <v>0</v>
      </c>
      <c r="Y407" s="803">
        <f ca="1">IFERROR(IF(OR(Y$4&lt;$B407,(Y$4-$B407)&lt;$E407),0,IF((SUM($F407:X407)+($C407/$D407))&gt;$C407,$C407-SUM($F407:X407),($C407-SUM($F407:X407))/($D407-(Y$4-$E407)+$B407))),0)</f>
        <v>0</v>
      </c>
      <c r="Z407" s="803">
        <f ca="1">IFERROR(IF(OR(Z$4&lt;$B407,(Z$4-$B407)&lt;$E407),0,IF((SUM($F407:Y407)+($C407/$D407))&gt;$C407,$C407-SUM($F407:Y407),($C407-SUM($F407:Y407))/($D407-(Z$4-$E407)+$B407))),0)</f>
        <v>0</v>
      </c>
      <c r="AA407" s="803">
        <f ca="1">IFERROR(IF(OR(AA$4&lt;$B407,(AA$4-$B407)&lt;$E407),0,IF((SUM($F407:Z407)+($C407/$D407))&gt;$C407,$C407-SUM($F407:Z407),($C407-SUM($F407:Z407))/($D407-(AA$4-$E407)+$B407))),0)</f>
        <v>0</v>
      </c>
      <c r="AB407" s="803">
        <f ca="1">IFERROR(IF(OR(AB$4&lt;$B407,(AB$4-$B407)&lt;$E407),0,IF((SUM($F407:AA407)+($C407/$D407))&gt;$C407,$C407-SUM($F407:AA407),($C407-SUM($F407:AA407))/($D407-(AB$4-$E407)+$B407))),0)</f>
        <v>0</v>
      </c>
      <c r="AC407" s="803">
        <f ca="1">IFERROR(IF(OR(AC$4&lt;$B407,(AC$4-$B407)&lt;$E407),0,IF((SUM($F407:AB407)+($C407/$D407))&gt;$C407,$C407-SUM($F407:AB407),($C407-SUM($F407:AB407))/($D407-(AC$4-$E407)+$B407))),0)</f>
        <v>0</v>
      </c>
      <c r="AD407" s="803">
        <f ca="1">IFERROR(IF(OR(AD$4&lt;$B407,(AD$4-$B407)&lt;$E407),0,IF((SUM($F407:AC407)+($C407/$D407))&gt;$C407,$C407-SUM($F407:AC407),($C407-SUM($F407:AC407))/($D407-(AD$4-$E407)+$B407))),0)</f>
        <v>0</v>
      </c>
      <c r="AE407" s="803">
        <f ca="1">IFERROR(IF(OR(AE$4&lt;$B407,(AE$4-$B407)&lt;$E407),0,IF((SUM($F407:AD407)+($C407/$D407))&gt;$C407,$C407-SUM($F407:AD407),($C407-SUM($F407:AD407))/($D407-(AE$4-$E407)+$B407))),0)</f>
        <v>0</v>
      </c>
      <c r="AF407" s="803">
        <f ca="1">IFERROR(IF(OR(AF$4&lt;$B407,(AF$4-$B407)&lt;$E407),0,IF((SUM($F407:AE407)+($C407/$D407))&gt;$C407,$C407-SUM($F407:AE407),($C407-SUM($F407:AE407))/($D407-(AF$4-$E407)+$B407))),0)</f>
        <v>0</v>
      </c>
      <c r="AG407" s="803">
        <f ca="1">IFERROR(IF(OR(AG$4&lt;$B407,(AG$4-$B407)&lt;$E407),0,IF((SUM($F407:AF407)+($C407/$D407))&gt;$C407,$C407-SUM($F407:AF407),($C407-SUM($F407:AF407))/($D407-(AG$4-$E407)+$B407))),0)</f>
        <v>0</v>
      </c>
      <c r="AH407" s="803">
        <f ca="1">IFERROR(IF(OR(AH$4&lt;$B407,(AH$4-$B407)&lt;$E407),0,IF((SUM($F407:AG407)+($C407/$D407))&gt;$C407,$C407-SUM($F407:AG407),($C407-SUM($F407:AG407))/($D407-(AH$4-$E407)+$B407))),0)</f>
        <v>0</v>
      </c>
      <c r="AI407" s="803">
        <f ca="1">IFERROR(IF(OR(AI$4&lt;$B407,(AI$4-$B407)&lt;$E407),0,IF((SUM($F407:AH407)+($C407/$D407))&gt;$C407,$C407-SUM($F407:AH407),($C407-SUM($F407:AH407))/($D407-(AI$4-$E407)+$B407))),0)</f>
        <v>0</v>
      </c>
      <c r="AJ407" s="803">
        <f ca="1">IFERROR(IF(OR(AJ$4&lt;$B407,(AJ$4-$B407)&lt;$E407),0,IF((SUM($F407:AI407)+($C407/$D407))&gt;$C407,$C407-SUM($F407:AI407),($C407-SUM($F407:AI407))/($D407-(AJ$4-$E407)+$B407))),0)</f>
        <v>0</v>
      </c>
      <c r="AK407" s="803">
        <f ca="1">IFERROR(IF(OR(AK$4&lt;$B407,(AK$4-$B407)&lt;$E407),0,IF((SUM($F407:AJ407)+($C407/$D407))&gt;$C407,$C407-SUM($F407:AJ407),($C407-SUM($F407:AJ407))/($D407-(AK$4-$E407)+$B407))),0)</f>
        <v>0</v>
      </c>
      <c r="AL407" s="803">
        <f ca="1">IFERROR(IF(OR(AL$4&lt;$B407,(AL$4-$B407)&lt;$E407),0,IF((SUM($F407:AK407)+($C407/$D407))&gt;$C407,$C407-SUM($F407:AK407),($C407-SUM($F407:AK407))/($D407-(AL$4-$E407)+$B407))),0)</f>
        <v>0</v>
      </c>
      <c r="AM407" s="803">
        <f ca="1">IFERROR(IF(OR(AM$4&lt;$B407,(AM$4-$B407)&lt;$E407),0,IF((SUM($F407:AL407)+($C407/$D407))&gt;$C407,$C407-SUM($F407:AL407),($C407-SUM($F407:AL407))/($D407-(AM$4-$E407)+$B407))),0)</f>
        <v>0</v>
      </c>
      <c r="AN407" s="803">
        <f ca="1">IFERROR(IF(OR(AN$4&lt;$B407,(AN$4-$B407)&lt;$E407),0,IF((SUM($F407:AM407)+($C407/$D407))&gt;$C407,$C407-SUM($F407:AM407),($C407-SUM($F407:AM407))/($D407-(AN$4-$E407)+$B407))),0)</f>
        <v>0</v>
      </c>
      <c r="AO407" s="803">
        <f ca="1">IFERROR(IF(OR(AO$4&lt;$B407,(AO$4-$B407)&lt;$E407),0,IF((SUM($F407:AN407)+($C407/$D407))&gt;$C407,$C407-SUM($F407:AN407),($C407-SUM($F407:AN407))/($D407-(AO$4-$E407)+$B407))),0)</f>
        <v>0</v>
      </c>
      <c r="AP407" s="803">
        <f ca="1">IFERROR(IF(OR(AP$4&lt;$B407,(AP$4-$B407)&lt;$E407),0,IF((SUM($F407:AO407)+($C407/$D407))&gt;$C407,$C407-SUM($F407:AO407),($C407-SUM($F407:AO407))/($D407-(AP$4-$E407)+$B407))),0)</f>
        <v>0</v>
      </c>
      <c r="AQ407" s="803">
        <f ca="1">IFERROR(IF(OR(AQ$4&lt;$B407,(AQ$4-$B407)&lt;$E407),0,IF((SUM($F407:AP407)+($C407/$D407))&gt;$C407,$C407-SUM($F407:AP407),($C407-SUM($F407:AP407))/($D407-(AQ$4-$E407)+$B407))),0)</f>
        <v>0</v>
      </c>
      <c r="AR407" s="803">
        <f ca="1">IFERROR(IF(OR(AR$4&lt;$B407,(AR$4-$B407)&lt;$E407),0,IF((SUM($F407:AQ407)+($C407/$D407))&gt;$C407,$C407-SUM($F407:AQ407),($C407-SUM($F407:AQ407))/($D407-(AR$4-$E407)+$B407))),0)</f>
        <v>0</v>
      </c>
      <c r="AS407" s="803">
        <f ca="1">IFERROR(IF(OR(AS$4&lt;$B407,(AS$4-$B407)&lt;$E407),0,IF((SUM($F407:AR407)+($C407/$D407))&gt;$C407,$C407-SUM($F407:AR407),($C407-SUM($F407:AR407))/($D407-(AS$4-$E407)+$B407))),0)</f>
        <v>0</v>
      </c>
      <c r="AT407" s="803">
        <f ca="1">IFERROR(IF(OR(AT$4&lt;$B407,(AT$4-$B407)&lt;$E407),0,IF((SUM($F407:AS407)+($C407/$D407))&gt;$C407,$C407-SUM($F407:AS407),($C407-SUM($F407:AS407))/($D407-(AT$4-$E407)+$B407))),0)</f>
        <v>0</v>
      </c>
      <c r="AU407" s="803">
        <f ca="1">IFERROR(IF(OR(AU$4&lt;$B407,(AU$4-$B407)&lt;$E407),0,IF((SUM($F407:AT407)+($C407/$D407))&gt;$C407,$C407-SUM($F407:AT407),($C407-SUM($F407:AT407))/($D407-(AU$4-$E407)+$B407))),0)</f>
        <v>0</v>
      </c>
      <c r="AV407" s="201"/>
    </row>
    <row r="408" spans="2:48">
      <c r="B408" s="885">
        <f>IF((B407+1)&gt;'PAINEL DE CONTROLE'!$D$6,'PAINEL DE CONTROLE'!$D$6,(B407+1))</f>
        <v>24</v>
      </c>
      <c r="C408" s="850">
        <f ca="1"/>
        <v>0</v>
      </c>
      <c r="D408" s="923">
        <f>IF(B408+SUMIF('PAINEL DE CONTROLE'!$B$97:$B$107,$B$382,'PAINEL DE CONTROLE'!$F$97:$F$107)&gt;'PAINEL DE CONTROLE'!$D$6,'PAINEL DE CONTROLE'!$D$6-B408,SUMIF('PAINEL DE CONTROLE'!$B$97:$B$107,$B$382,'PAINEL DE CONTROLE'!$F$97:$F$107))</f>
        <v>7</v>
      </c>
      <c r="E408" s="923">
        <f>'PAINEL DE CONTROLE'!$D$8</f>
        <v>1</v>
      </c>
      <c r="G408" s="803">
        <f ca="1">IFERROR(IF(OR(G$4&lt;$B408,(G$4-$B408)&lt;$E408),0,IF((SUM($F408:F408)+($C408/$D408))&gt;$C408,$C408-SUM($F408:F408),($C408-SUM($F408:F408))/($D408-(G$4-$E408)+$B408))),0)</f>
        <v>0</v>
      </c>
      <c r="H408" s="803">
        <f ca="1">IFERROR(IF(OR(H$4&lt;$B408,(H$4-$B408)&lt;$E408),0,IF((SUM($F408:G408)+($C408/$D408))&gt;$C408,$C408-SUM($F408:G408),($C408-SUM($F408:G408))/($D408-(H$4-$E408)+$B408))),0)</f>
        <v>0</v>
      </c>
      <c r="I408" s="803">
        <f ca="1">IFERROR(IF(OR(I$4&lt;$B408,(I$4-$B408)&lt;$E408),0,IF((SUM($F408:H408)+($C408/$D408))&gt;$C408,$C408-SUM($F408:H408),($C408-SUM($F408:H408))/($D408-(I$4-$E408)+$B408))),0)</f>
        <v>0</v>
      </c>
      <c r="J408" s="803">
        <f ca="1">IFERROR(IF(OR(J$4&lt;$B408,(J$4-$B408)&lt;$E408),0,IF((SUM($F408:I408)+($C408/$D408))&gt;$C408,$C408-SUM($F408:I408),($C408-SUM($F408:I408))/($D408-(J$4-$E408)+$B408))),0)</f>
        <v>0</v>
      </c>
      <c r="K408" s="803">
        <f ca="1">IFERROR(IF(OR(K$4&lt;$B408,(K$4-$B408)&lt;$E408),0,IF((SUM($F408:J408)+($C408/$D408))&gt;$C408,$C408-SUM($F408:J408),($C408-SUM($F408:J408))/($D408-(K$4-$E408)+$B408))),0)</f>
        <v>0</v>
      </c>
      <c r="L408" s="803">
        <f ca="1">IFERROR(IF(OR(L$4&lt;$B408,(L$4-$B408)&lt;$E408),0,IF((SUM($F408:K408)+($C408/$D408))&gt;$C408,$C408-SUM($F408:K408),($C408-SUM($F408:K408))/($D408-(L$4-$E408)+$B408))),0)</f>
        <v>0</v>
      </c>
      <c r="M408" s="803">
        <f ca="1">IFERROR(IF(OR(M$4&lt;$B408,(M$4-$B408)&lt;$E408),0,IF((SUM($F408:L408)+($C408/$D408))&gt;$C408,$C408-SUM($F408:L408),($C408-SUM($F408:L408))/($D408-(M$4-$E408)+$B408))),0)</f>
        <v>0</v>
      </c>
      <c r="N408" s="803">
        <f ca="1">IFERROR(IF(OR(N$4&lt;$B408,(N$4-$B408)&lt;$E408),0,IF((SUM($F408:M408)+($C408/$D408))&gt;$C408,$C408-SUM($F408:M408),($C408-SUM($F408:M408))/($D408-(N$4-$E408)+$B408))),0)</f>
        <v>0</v>
      </c>
      <c r="O408" s="803">
        <f ca="1">IFERROR(IF(OR(O$4&lt;$B408,(O$4-$B408)&lt;$E408),0,IF((SUM($F408:N408)+($C408/$D408))&gt;$C408,$C408-SUM($F408:N408),($C408-SUM($F408:N408))/($D408-(O$4-$E408)+$B408))),0)</f>
        <v>0</v>
      </c>
      <c r="P408" s="803">
        <f ca="1">IFERROR(IF(OR(P$4&lt;$B408,(P$4-$B408)&lt;$E408),0,IF((SUM($F408:O408)+($C408/$D408))&gt;$C408,$C408-SUM($F408:O408),($C408-SUM($F408:O408))/($D408-(P$4-$E408)+$B408))),0)</f>
        <v>0</v>
      </c>
      <c r="Q408" s="803">
        <f ca="1">IFERROR(IF(OR(Q$4&lt;$B408,(Q$4-$B408)&lt;$E408),0,IF((SUM($F408:P408)+($C408/$D408))&gt;$C408,$C408-SUM($F408:P408),($C408-SUM($F408:P408))/($D408-(Q$4-$E408)+$B408))),0)</f>
        <v>0</v>
      </c>
      <c r="R408" s="803">
        <f ca="1">IFERROR(IF(OR(R$4&lt;$B408,(R$4-$B408)&lt;$E408),0,IF((SUM($F408:Q408)+($C408/$D408))&gt;$C408,$C408-SUM($F408:Q408),($C408-SUM($F408:Q408))/($D408-(R$4-$E408)+$B408))),0)</f>
        <v>0</v>
      </c>
      <c r="S408" s="803">
        <f ca="1">IFERROR(IF(OR(S$4&lt;$B408,(S$4-$B408)&lt;$E408),0,IF((SUM($F408:R408)+($C408/$D408))&gt;$C408,$C408-SUM($F408:R408),($C408-SUM($F408:R408))/($D408-(S$4-$E408)+$B408))),0)</f>
        <v>0</v>
      </c>
      <c r="T408" s="803">
        <f ca="1">IFERROR(IF(OR(T$4&lt;$B408,(T$4-$B408)&lt;$E408),0,IF((SUM($F408:S408)+($C408/$D408))&gt;$C408,$C408-SUM($F408:S408),($C408-SUM($F408:S408))/($D408-(T$4-$E408)+$B408))),0)</f>
        <v>0</v>
      </c>
      <c r="U408" s="803">
        <f ca="1">IFERROR(IF(OR(U$4&lt;$B408,(U$4-$B408)&lt;$E408),0,IF((SUM($F408:T408)+($C408/$D408))&gt;$C408,$C408-SUM($F408:T408),($C408-SUM($F408:T408))/($D408-(U$4-$E408)+$B408))),0)</f>
        <v>0</v>
      </c>
      <c r="V408" s="803">
        <f ca="1">IFERROR(IF(OR(V$4&lt;$B408,(V$4-$B408)&lt;$E408),0,IF((SUM($F408:U408)+($C408/$D408))&gt;$C408,$C408-SUM($F408:U408),($C408-SUM($F408:U408))/($D408-(V$4-$E408)+$B408))),0)</f>
        <v>0</v>
      </c>
      <c r="W408" s="803">
        <f ca="1">IFERROR(IF(OR(W$4&lt;$B408,(W$4-$B408)&lt;$E408),0,IF((SUM($F408:V408)+($C408/$D408))&gt;$C408,$C408-SUM($F408:V408),($C408-SUM($F408:V408))/($D408-(W$4-$E408)+$B408))),0)</f>
        <v>0</v>
      </c>
      <c r="X408" s="803">
        <f ca="1">IFERROR(IF(OR(X$4&lt;$B408,(X$4-$B408)&lt;$E408),0,IF((SUM($F408:W408)+($C408/$D408))&gt;$C408,$C408-SUM($F408:W408),($C408-SUM($F408:W408))/($D408-(X$4-$E408)+$B408))),0)</f>
        <v>0</v>
      </c>
      <c r="Y408" s="803">
        <f ca="1">IFERROR(IF(OR(Y$4&lt;$B408,(Y$4-$B408)&lt;$E408),0,IF((SUM($F408:X408)+($C408/$D408))&gt;$C408,$C408-SUM($F408:X408),($C408-SUM($F408:X408))/($D408-(Y$4-$E408)+$B408))),0)</f>
        <v>0</v>
      </c>
      <c r="Z408" s="803">
        <f ca="1">IFERROR(IF(OR(Z$4&lt;$B408,(Z$4-$B408)&lt;$E408),0,IF((SUM($F408:Y408)+($C408/$D408))&gt;$C408,$C408-SUM($F408:Y408),($C408-SUM($F408:Y408))/($D408-(Z$4-$E408)+$B408))),0)</f>
        <v>0</v>
      </c>
      <c r="AA408" s="803">
        <f ca="1">IFERROR(IF(OR(AA$4&lt;$B408,(AA$4-$B408)&lt;$E408),0,IF((SUM($F408:Z408)+($C408/$D408))&gt;$C408,$C408-SUM($F408:Z408),($C408-SUM($F408:Z408))/($D408-(AA$4-$E408)+$B408))),0)</f>
        <v>0</v>
      </c>
      <c r="AB408" s="803">
        <f ca="1">IFERROR(IF(OR(AB$4&lt;$B408,(AB$4-$B408)&lt;$E408),0,IF((SUM($F408:AA408)+($C408/$D408))&gt;$C408,$C408-SUM($F408:AA408),($C408-SUM($F408:AA408))/($D408-(AB$4-$E408)+$B408))),0)</f>
        <v>0</v>
      </c>
      <c r="AC408" s="803">
        <f ca="1">IFERROR(IF(OR(AC$4&lt;$B408,(AC$4-$B408)&lt;$E408),0,IF((SUM($F408:AB408)+($C408/$D408))&gt;$C408,$C408-SUM($F408:AB408),($C408-SUM($F408:AB408))/($D408-(AC$4-$E408)+$B408))),0)</f>
        <v>0</v>
      </c>
      <c r="AD408" s="803">
        <f ca="1">IFERROR(IF(OR(AD$4&lt;$B408,(AD$4-$B408)&lt;$E408),0,IF((SUM($F408:AC408)+($C408/$D408))&gt;$C408,$C408-SUM($F408:AC408),($C408-SUM($F408:AC408))/($D408-(AD$4-$E408)+$B408))),0)</f>
        <v>0</v>
      </c>
      <c r="AE408" s="803">
        <f ca="1">IFERROR(IF(OR(AE$4&lt;$B408,(AE$4-$B408)&lt;$E408),0,IF((SUM($F408:AD408)+($C408/$D408))&gt;$C408,$C408-SUM($F408:AD408),($C408-SUM($F408:AD408))/($D408-(AE$4-$E408)+$B408))),0)</f>
        <v>0</v>
      </c>
      <c r="AF408" s="803">
        <f ca="1">IFERROR(IF(OR(AF$4&lt;$B408,(AF$4-$B408)&lt;$E408),0,IF((SUM($F408:AE408)+($C408/$D408))&gt;$C408,$C408-SUM($F408:AE408),($C408-SUM($F408:AE408))/($D408-(AF$4-$E408)+$B408))),0)</f>
        <v>0</v>
      </c>
      <c r="AG408" s="803">
        <f ca="1">IFERROR(IF(OR(AG$4&lt;$B408,(AG$4-$B408)&lt;$E408),0,IF((SUM($F408:AF408)+($C408/$D408))&gt;$C408,$C408-SUM($F408:AF408),($C408-SUM($F408:AF408))/($D408-(AG$4-$E408)+$B408))),0)</f>
        <v>0</v>
      </c>
      <c r="AH408" s="803">
        <f ca="1">IFERROR(IF(OR(AH$4&lt;$B408,(AH$4-$B408)&lt;$E408),0,IF((SUM($F408:AG408)+($C408/$D408))&gt;$C408,$C408-SUM($F408:AG408),($C408-SUM($F408:AG408))/($D408-(AH$4-$E408)+$B408))),0)</f>
        <v>0</v>
      </c>
      <c r="AI408" s="803">
        <f ca="1">IFERROR(IF(OR(AI$4&lt;$B408,(AI$4-$B408)&lt;$E408),0,IF((SUM($F408:AH408)+($C408/$D408))&gt;$C408,$C408-SUM($F408:AH408),($C408-SUM($F408:AH408))/($D408-(AI$4-$E408)+$B408))),0)</f>
        <v>0</v>
      </c>
      <c r="AJ408" s="803">
        <f ca="1">IFERROR(IF(OR(AJ$4&lt;$B408,(AJ$4-$B408)&lt;$E408),0,IF((SUM($F408:AI408)+($C408/$D408))&gt;$C408,$C408-SUM($F408:AI408),($C408-SUM($F408:AI408))/($D408-(AJ$4-$E408)+$B408))),0)</f>
        <v>0</v>
      </c>
      <c r="AK408" s="803">
        <f ca="1">IFERROR(IF(OR(AK$4&lt;$B408,(AK$4-$B408)&lt;$E408),0,IF((SUM($F408:AJ408)+($C408/$D408))&gt;$C408,$C408-SUM($F408:AJ408),($C408-SUM($F408:AJ408))/($D408-(AK$4-$E408)+$B408))),0)</f>
        <v>0</v>
      </c>
      <c r="AL408" s="803">
        <f ca="1">IFERROR(IF(OR(AL$4&lt;$B408,(AL$4-$B408)&lt;$E408),0,IF((SUM($F408:AK408)+($C408/$D408))&gt;$C408,$C408-SUM($F408:AK408),($C408-SUM($F408:AK408))/($D408-(AL$4-$E408)+$B408))),0)</f>
        <v>0</v>
      </c>
      <c r="AM408" s="803">
        <f ca="1">IFERROR(IF(OR(AM$4&lt;$B408,(AM$4-$B408)&lt;$E408),0,IF((SUM($F408:AL408)+($C408/$D408))&gt;$C408,$C408-SUM($F408:AL408),($C408-SUM($F408:AL408))/($D408-(AM$4-$E408)+$B408))),0)</f>
        <v>0</v>
      </c>
      <c r="AN408" s="803">
        <f ca="1">IFERROR(IF(OR(AN$4&lt;$B408,(AN$4-$B408)&lt;$E408),0,IF((SUM($F408:AM408)+($C408/$D408))&gt;$C408,$C408-SUM($F408:AM408),($C408-SUM($F408:AM408))/($D408-(AN$4-$E408)+$B408))),0)</f>
        <v>0</v>
      </c>
      <c r="AO408" s="803">
        <f ca="1">IFERROR(IF(OR(AO$4&lt;$B408,(AO$4-$B408)&lt;$E408),0,IF((SUM($F408:AN408)+($C408/$D408))&gt;$C408,$C408-SUM($F408:AN408),($C408-SUM($F408:AN408))/($D408-(AO$4-$E408)+$B408))),0)</f>
        <v>0</v>
      </c>
      <c r="AP408" s="803">
        <f ca="1">IFERROR(IF(OR(AP$4&lt;$B408,(AP$4-$B408)&lt;$E408),0,IF((SUM($F408:AO408)+($C408/$D408))&gt;$C408,$C408-SUM($F408:AO408),($C408-SUM($F408:AO408))/($D408-(AP$4-$E408)+$B408))),0)</f>
        <v>0</v>
      </c>
      <c r="AQ408" s="803">
        <f ca="1">IFERROR(IF(OR(AQ$4&lt;$B408,(AQ$4-$B408)&lt;$E408),0,IF((SUM($F408:AP408)+($C408/$D408))&gt;$C408,$C408-SUM($F408:AP408),($C408-SUM($F408:AP408))/($D408-(AQ$4-$E408)+$B408))),0)</f>
        <v>0</v>
      </c>
      <c r="AR408" s="803">
        <f ca="1">IFERROR(IF(OR(AR$4&lt;$B408,(AR$4-$B408)&lt;$E408),0,IF((SUM($F408:AQ408)+($C408/$D408))&gt;$C408,$C408-SUM($F408:AQ408),($C408-SUM($F408:AQ408))/($D408-(AR$4-$E408)+$B408))),0)</f>
        <v>0</v>
      </c>
      <c r="AS408" s="803">
        <f ca="1">IFERROR(IF(OR(AS$4&lt;$B408,(AS$4-$B408)&lt;$E408),0,IF((SUM($F408:AR408)+($C408/$D408))&gt;$C408,$C408-SUM($F408:AR408),($C408-SUM($F408:AR408))/($D408-(AS$4-$E408)+$B408))),0)</f>
        <v>0</v>
      </c>
      <c r="AT408" s="803">
        <f ca="1">IFERROR(IF(OR(AT$4&lt;$B408,(AT$4-$B408)&lt;$E408),0,IF((SUM($F408:AS408)+($C408/$D408))&gt;$C408,$C408-SUM($F408:AS408),($C408-SUM($F408:AS408))/($D408-(AT$4-$E408)+$B408))),0)</f>
        <v>0</v>
      </c>
      <c r="AU408" s="803">
        <f ca="1">IFERROR(IF(OR(AU$4&lt;$B408,(AU$4-$B408)&lt;$E408),0,IF((SUM($F408:AT408)+($C408/$D408))&gt;$C408,$C408-SUM($F408:AT408),($C408-SUM($F408:AT408))/($D408-(AU$4-$E408)+$B408))),0)</f>
        <v>0</v>
      </c>
      <c r="AV408" s="201"/>
    </row>
    <row r="409" spans="2:48">
      <c r="B409" s="885">
        <f>IF((B408+1)&gt;'PAINEL DE CONTROLE'!$D$6,'PAINEL DE CONTROLE'!$D$6,(B408+1))</f>
        <v>25</v>
      </c>
      <c r="C409" s="850">
        <f ca="1"/>
        <v>0</v>
      </c>
      <c r="D409" s="923">
        <f>IF(B409+SUMIF('PAINEL DE CONTROLE'!$B$97:$B$107,$B$382,'PAINEL DE CONTROLE'!$F$97:$F$107)&gt;'PAINEL DE CONTROLE'!$D$6,'PAINEL DE CONTROLE'!$D$6-B409,SUMIF('PAINEL DE CONTROLE'!$B$97:$B$107,$B$382,'PAINEL DE CONTROLE'!$F$97:$F$107))</f>
        <v>6</v>
      </c>
      <c r="E409" s="923">
        <f>'PAINEL DE CONTROLE'!$D$8</f>
        <v>1</v>
      </c>
      <c r="G409" s="803">
        <f ca="1">IFERROR(IF(OR(G$4&lt;$B409,(G$4-$B409)&lt;$E409),0,IF((SUM($F409:F409)+($C409/$D409))&gt;$C409,$C409-SUM($F409:F409),($C409-SUM($F409:F409))/($D409-(G$4-$E409)+$B409))),0)</f>
        <v>0</v>
      </c>
      <c r="H409" s="803">
        <f ca="1">IFERROR(IF(OR(H$4&lt;$B409,(H$4-$B409)&lt;$E409),0,IF((SUM($F409:G409)+($C409/$D409))&gt;$C409,$C409-SUM($F409:G409),($C409-SUM($F409:G409))/($D409-(H$4-$E409)+$B409))),0)</f>
        <v>0</v>
      </c>
      <c r="I409" s="803">
        <f ca="1">IFERROR(IF(OR(I$4&lt;$B409,(I$4-$B409)&lt;$E409),0,IF((SUM($F409:H409)+($C409/$D409))&gt;$C409,$C409-SUM($F409:H409),($C409-SUM($F409:H409))/($D409-(I$4-$E409)+$B409))),0)</f>
        <v>0</v>
      </c>
      <c r="J409" s="803">
        <f ca="1">IFERROR(IF(OR(J$4&lt;$B409,(J$4-$B409)&lt;$E409),0,IF((SUM($F409:I409)+($C409/$D409))&gt;$C409,$C409-SUM($F409:I409),($C409-SUM($F409:I409))/($D409-(J$4-$E409)+$B409))),0)</f>
        <v>0</v>
      </c>
      <c r="K409" s="803">
        <f ca="1">IFERROR(IF(OR(K$4&lt;$B409,(K$4-$B409)&lt;$E409),0,IF((SUM($F409:J409)+($C409/$D409))&gt;$C409,$C409-SUM($F409:J409),($C409-SUM($F409:J409))/($D409-(K$4-$E409)+$B409))),0)</f>
        <v>0</v>
      </c>
      <c r="L409" s="803">
        <f ca="1">IFERROR(IF(OR(L$4&lt;$B409,(L$4-$B409)&lt;$E409),0,IF((SUM($F409:K409)+($C409/$D409))&gt;$C409,$C409-SUM($F409:K409),($C409-SUM($F409:K409))/($D409-(L$4-$E409)+$B409))),0)</f>
        <v>0</v>
      </c>
      <c r="M409" s="803">
        <f ca="1">IFERROR(IF(OR(M$4&lt;$B409,(M$4-$B409)&lt;$E409),0,IF((SUM($F409:L409)+($C409/$D409))&gt;$C409,$C409-SUM($F409:L409),($C409-SUM($F409:L409))/($D409-(M$4-$E409)+$B409))),0)</f>
        <v>0</v>
      </c>
      <c r="N409" s="803">
        <f ca="1">IFERROR(IF(OR(N$4&lt;$B409,(N$4-$B409)&lt;$E409),0,IF((SUM($F409:M409)+($C409/$D409))&gt;$C409,$C409-SUM($F409:M409),($C409-SUM($F409:M409))/($D409-(N$4-$E409)+$B409))),0)</f>
        <v>0</v>
      </c>
      <c r="O409" s="803">
        <f ca="1">IFERROR(IF(OR(O$4&lt;$B409,(O$4-$B409)&lt;$E409),0,IF((SUM($F409:N409)+($C409/$D409))&gt;$C409,$C409-SUM($F409:N409),($C409-SUM($F409:N409))/($D409-(O$4-$E409)+$B409))),0)</f>
        <v>0</v>
      </c>
      <c r="P409" s="803">
        <f ca="1">IFERROR(IF(OR(P$4&lt;$B409,(P$4-$B409)&lt;$E409),0,IF((SUM($F409:O409)+($C409/$D409))&gt;$C409,$C409-SUM($F409:O409),($C409-SUM($F409:O409))/($D409-(P$4-$E409)+$B409))),0)</f>
        <v>0</v>
      </c>
      <c r="Q409" s="803">
        <f ca="1">IFERROR(IF(OR(Q$4&lt;$B409,(Q$4-$B409)&lt;$E409),0,IF((SUM($F409:P409)+($C409/$D409))&gt;$C409,$C409-SUM($F409:P409),($C409-SUM($F409:P409))/($D409-(Q$4-$E409)+$B409))),0)</f>
        <v>0</v>
      </c>
      <c r="R409" s="803">
        <f ca="1">IFERROR(IF(OR(R$4&lt;$B409,(R$4-$B409)&lt;$E409),0,IF((SUM($F409:Q409)+($C409/$D409))&gt;$C409,$C409-SUM($F409:Q409),($C409-SUM($F409:Q409))/($D409-(R$4-$E409)+$B409))),0)</f>
        <v>0</v>
      </c>
      <c r="S409" s="803">
        <f ca="1">IFERROR(IF(OR(S$4&lt;$B409,(S$4-$B409)&lt;$E409),0,IF((SUM($F409:R409)+($C409/$D409))&gt;$C409,$C409-SUM($F409:R409),($C409-SUM($F409:R409))/($D409-(S$4-$E409)+$B409))),0)</f>
        <v>0</v>
      </c>
      <c r="T409" s="803">
        <f ca="1">IFERROR(IF(OR(T$4&lt;$B409,(T$4-$B409)&lt;$E409),0,IF((SUM($F409:S409)+($C409/$D409))&gt;$C409,$C409-SUM($F409:S409),($C409-SUM($F409:S409))/($D409-(T$4-$E409)+$B409))),0)</f>
        <v>0</v>
      </c>
      <c r="U409" s="803">
        <f ca="1">IFERROR(IF(OR(U$4&lt;$B409,(U$4-$B409)&lt;$E409),0,IF((SUM($F409:T409)+($C409/$D409))&gt;$C409,$C409-SUM($F409:T409),($C409-SUM($F409:T409))/($D409-(U$4-$E409)+$B409))),0)</f>
        <v>0</v>
      </c>
      <c r="V409" s="803">
        <f ca="1">IFERROR(IF(OR(V$4&lt;$B409,(V$4-$B409)&lt;$E409),0,IF((SUM($F409:U409)+($C409/$D409))&gt;$C409,$C409-SUM($F409:U409),($C409-SUM($F409:U409))/($D409-(V$4-$E409)+$B409))),0)</f>
        <v>0</v>
      </c>
      <c r="W409" s="803">
        <f ca="1">IFERROR(IF(OR(W$4&lt;$B409,(W$4-$B409)&lt;$E409),0,IF((SUM($F409:V409)+($C409/$D409))&gt;$C409,$C409-SUM($F409:V409),($C409-SUM($F409:V409))/($D409-(W$4-$E409)+$B409))),0)</f>
        <v>0</v>
      </c>
      <c r="X409" s="803">
        <f ca="1">IFERROR(IF(OR(X$4&lt;$B409,(X$4-$B409)&lt;$E409),0,IF((SUM($F409:W409)+($C409/$D409))&gt;$C409,$C409-SUM($F409:W409),($C409-SUM($F409:W409))/($D409-(X$4-$E409)+$B409))),0)</f>
        <v>0</v>
      </c>
      <c r="Y409" s="803">
        <f ca="1">IFERROR(IF(OR(Y$4&lt;$B409,(Y$4-$B409)&lt;$E409),0,IF((SUM($F409:X409)+($C409/$D409))&gt;$C409,$C409-SUM($F409:X409),($C409-SUM($F409:X409))/($D409-(Y$4-$E409)+$B409))),0)</f>
        <v>0</v>
      </c>
      <c r="Z409" s="803">
        <f ca="1">IFERROR(IF(OR(Z$4&lt;$B409,(Z$4-$B409)&lt;$E409),0,IF((SUM($F409:Y409)+($C409/$D409))&gt;$C409,$C409-SUM($F409:Y409),($C409-SUM($F409:Y409))/($D409-(Z$4-$E409)+$B409))),0)</f>
        <v>0</v>
      </c>
      <c r="AA409" s="803">
        <f ca="1">IFERROR(IF(OR(AA$4&lt;$B409,(AA$4-$B409)&lt;$E409),0,IF((SUM($F409:Z409)+($C409/$D409))&gt;$C409,$C409-SUM($F409:Z409),($C409-SUM($F409:Z409))/($D409-(AA$4-$E409)+$B409))),0)</f>
        <v>0</v>
      </c>
      <c r="AB409" s="803">
        <f ca="1">IFERROR(IF(OR(AB$4&lt;$B409,(AB$4-$B409)&lt;$E409),0,IF((SUM($F409:AA409)+($C409/$D409))&gt;$C409,$C409-SUM($F409:AA409),($C409-SUM($F409:AA409))/($D409-(AB$4-$E409)+$B409))),0)</f>
        <v>0</v>
      </c>
      <c r="AC409" s="803">
        <f ca="1">IFERROR(IF(OR(AC$4&lt;$B409,(AC$4-$B409)&lt;$E409),0,IF((SUM($F409:AB409)+($C409/$D409))&gt;$C409,$C409-SUM($F409:AB409),($C409-SUM($F409:AB409))/($D409-(AC$4-$E409)+$B409))),0)</f>
        <v>0</v>
      </c>
      <c r="AD409" s="803">
        <f ca="1">IFERROR(IF(OR(AD$4&lt;$B409,(AD$4-$B409)&lt;$E409),0,IF((SUM($F409:AC409)+($C409/$D409))&gt;$C409,$C409-SUM($F409:AC409),($C409-SUM($F409:AC409))/($D409-(AD$4-$E409)+$B409))),0)</f>
        <v>0</v>
      </c>
      <c r="AE409" s="803">
        <f ca="1">IFERROR(IF(OR(AE$4&lt;$B409,(AE$4-$B409)&lt;$E409),0,IF((SUM($F409:AD409)+($C409/$D409))&gt;$C409,$C409-SUM($F409:AD409),($C409-SUM($F409:AD409))/($D409-(AE$4-$E409)+$B409))),0)</f>
        <v>0</v>
      </c>
      <c r="AF409" s="803">
        <f ca="1">IFERROR(IF(OR(AF$4&lt;$B409,(AF$4-$B409)&lt;$E409),0,IF((SUM($F409:AE409)+($C409/$D409))&gt;$C409,$C409-SUM($F409:AE409),($C409-SUM($F409:AE409))/($D409-(AF$4-$E409)+$B409))),0)</f>
        <v>0</v>
      </c>
      <c r="AG409" s="803">
        <f ca="1">IFERROR(IF(OR(AG$4&lt;$B409,(AG$4-$B409)&lt;$E409),0,IF((SUM($F409:AF409)+($C409/$D409))&gt;$C409,$C409-SUM($F409:AF409),($C409-SUM($F409:AF409))/($D409-(AG$4-$E409)+$B409))),0)</f>
        <v>0</v>
      </c>
      <c r="AH409" s="803">
        <f ca="1">IFERROR(IF(OR(AH$4&lt;$B409,(AH$4-$B409)&lt;$E409),0,IF((SUM($F409:AG409)+($C409/$D409))&gt;$C409,$C409-SUM($F409:AG409),($C409-SUM($F409:AG409))/($D409-(AH$4-$E409)+$B409))),0)</f>
        <v>0</v>
      </c>
      <c r="AI409" s="803">
        <f ca="1">IFERROR(IF(OR(AI$4&lt;$B409,(AI$4-$B409)&lt;$E409),0,IF((SUM($F409:AH409)+($C409/$D409))&gt;$C409,$C409-SUM($F409:AH409),($C409-SUM($F409:AH409))/($D409-(AI$4-$E409)+$B409))),0)</f>
        <v>0</v>
      </c>
      <c r="AJ409" s="803">
        <f ca="1">IFERROR(IF(OR(AJ$4&lt;$B409,(AJ$4-$B409)&lt;$E409),0,IF((SUM($F409:AI409)+($C409/$D409))&gt;$C409,$C409-SUM($F409:AI409),($C409-SUM($F409:AI409))/($D409-(AJ$4-$E409)+$B409))),0)</f>
        <v>0</v>
      </c>
      <c r="AK409" s="803">
        <f ca="1">IFERROR(IF(OR(AK$4&lt;$B409,(AK$4-$B409)&lt;$E409),0,IF((SUM($F409:AJ409)+($C409/$D409))&gt;$C409,$C409-SUM($F409:AJ409),($C409-SUM($F409:AJ409))/($D409-(AK$4-$E409)+$B409))),0)</f>
        <v>0</v>
      </c>
      <c r="AL409" s="803">
        <f ca="1">IFERROR(IF(OR(AL$4&lt;$B409,(AL$4-$B409)&lt;$E409),0,IF((SUM($F409:AK409)+($C409/$D409))&gt;$C409,$C409-SUM($F409:AK409),($C409-SUM($F409:AK409))/($D409-(AL$4-$E409)+$B409))),0)</f>
        <v>0</v>
      </c>
      <c r="AM409" s="803">
        <f ca="1">IFERROR(IF(OR(AM$4&lt;$B409,(AM$4-$B409)&lt;$E409),0,IF((SUM($F409:AL409)+($C409/$D409))&gt;$C409,$C409-SUM($F409:AL409),($C409-SUM($F409:AL409))/($D409-(AM$4-$E409)+$B409))),0)</f>
        <v>0</v>
      </c>
      <c r="AN409" s="803">
        <f ca="1">IFERROR(IF(OR(AN$4&lt;$B409,(AN$4-$B409)&lt;$E409),0,IF((SUM($F409:AM409)+($C409/$D409))&gt;$C409,$C409-SUM($F409:AM409),($C409-SUM($F409:AM409))/($D409-(AN$4-$E409)+$B409))),0)</f>
        <v>0</v>
      </c>
      <c r="AO409" s="803">
        <f ca="1">IFERROR(IF(OR(AO$4&lt;$B409,(AO$4-$B409)&lt;$E409),0,IF((SUM($F409:AN409)+($C409/$D409))&gt;$C409,$C409-SUM($F409:AN409),($C409-SUM($F409:AN409))/($D409-(AO$4-$E409)+$B409))),0)</f>
        <v>0</v>
      </c>
      <c r="AP409" s="803">
        <f ca="1">IFERROR(IF(OR(AP$4&lt;$B409,(AP$4-$B409)&lt;$E409),0,IF((SUM($F409:AO409)+($C409/$D409))&gt;$C409,$C409-SUM($F409:AO409),($C409-SUM($F409:AO409))/($D409-(AP$4-$E409)+$B409))),0)</f>
        <v>0</v>
      </c>
      <c r="AQ409" s="803">
        <f ca="1">IFERROR(IF(OR(AQ$4&lt;$B409,(AQ$4-$B409)&lt;$E409),0,IF((SUM($F409:AP409)+($C409/$D409))&gt;$C409,$C409-SUM($F409:AP409),($C409-SUM($F409:AP409))/($D409-(AQ$4-$E409)+$B409))),0)</f>
        <v>0</v>
      </c>
      <c r="AR409" s="803">
        <f ca="1">IFERROR(IF(OR(AR$4&lt;$B409,(AR$4-$B409)&lt;$E409),0,IF((SUM($F409:AQ409)+($C409/$D409))&gt;$C409,$C409-SUM($F409:AQ409),($C409-SUM($F409:AQ409))/($D409-(AR$4-$E409)+$B409))),0)</f>
        <v>0</v>
      </c>
      <c r="AS409" s="803">
        <f ca="1">IFERROR(IF(OR(AS$4&lt;$B409,(AS$4-$B409)&lt;$E409),0,IF((SUM($F409:AR409)+($C409/$D409))&gt;$C409,$C409-SUM($F409:AR409),($C409-SUM($F409:AR409))/($D409-(AS$4-$E409)+$B409))),0)</f>
        <v>0</v>
      </c>
      <c r="AT409" s="803">
        <f ca="1">IFERROR(IF(OR(AT$4&lt;$B409,(AT$4-$B409)&lt;$E409),0,IF((SUM($F409:AS409)+($C409/$D409))&gt;$C409,$C409-SUM($F409:AS409),($C409-SUM($F409:AS409))/($D409-(AT$4-$E409)+$B409))),0)</f>
        <v>0</v>
      </c>
      <c r="AU409" s="803">
        <f ca="1">IFERROR(IF(OR(AU$4&lt;$B409,(AU$4-$B409)&lt;$E409),0,IF((SUM($F409:AT409)+($C409/$D409))&gt;$C409,$C409-SUM($F409:AT409),($C409-SUM($F409:AT409))/($D409-(AU$4-$E409)+$B409))),0)</f>
        <v>0</v>
      </c>
      <c r="AV409" s="201"/>
    </row>
    <row r="410" spans="2:48">
      <c r="B410" s="885">
        <f>IF((B409+1)&gt;'PAINEL DE CONTROLE'!$D$6,'PAINEL DE CONTROLE'!$D$6,(B409+1))</f>
        <v>26</v>
      </c>
      <c r="C410" s="850">
        <f ca="1"/>
        <v>0</v>
      </c>
      <c r="D410" s="923">
        <f>IF(B410+SUMIF('PAINEL DE CONTROLE'!$B$97:$B$107,$B$382,'PAINEL DE CONTROLE'!$F$97:$F$107)&gt;'PAINEL DE CONTROLE'!$D$6,'PAINEL DE CONTROLE'!$D$6-B410,SUMIF('PAINEL DE CONTROLE'!$B$97:$B$107,$B$382,'PAINEL DE CONTROLE'!$F$97:$F$107))</f>
        <v>5</v>
      </c>
      <c r="E410" s="923">
        <f>'PAINEL DE CONTROLE'!$D$8</f>
        <v>1</v>
      </c>
      <c r="G410" s="803">
        <f ca="1">IFERROR(IF(OR(G$4&lt;$B410,(G$4-$B410)&lt;$E410),0,IF((SUM($F410:F410)+($C410/$D410))&gt;$C410,$C410-SUM($F410:F410),($C410-SUM($F410:F410))/($D410-(G$4-$E410)+$B410))),0)</f>
        <v>0</v>
      </c>
      <c r="H410" s="803">
        <f ca="1">IFERROR(IF(OR(H$4&lt;$B410,(H$4-$B410)&lt;$E410),0,IF((SUM($F410:G410)+($C410/$D410))&gt;$C410,$C410-SUM($F410:G410),($C410-SUM($F410:G410))/($D410-(H$4-$E410)+$B410))),0)</f>
        <v>0</v>
      </c>
      <c r="I410" s="803">
        <f ca="1">IFERROR(IF(OR(I$4&lt;$B410,(I$4-$B410)&lt;$E410),0,IF((SUM($F410:H410)+($C410/$D410))&gt;$C410,$C410-SUM($F410:H410),($C410-SUM($F410:H410))/($D410-(I$4-$E410)+$B410))),0)</f>
        <v>0</v>
      </c>
      <c r="J410" s="803">
        <f ca="1">IFERROR(IF(OR(J$4&lt;$B410,(J$4-$B410)&lt;$E410),0,IF((SUM($F410:I410)+($C410/$D410))&gt;$C410,$C410-SUM($F410:I410),($C410-SUM($F410:I410))/($D410-(J$4-$E410)+$B410))),0)</f>
        <v>0</v>
      </c>
      <c r="K410" s="803">
        <f ca="1">IFERROR(IF(OR(K$4&lt;$B410,(K$4-$B410)&lt;$E410),0,IF((SUM($F410:J410)+($C410/$D410))&gt;$C410,$C410-SUM($F410:J410),($C410-SUM($F410:J410))/($D410-(K$4-$E410)+$B410))),0)</f>
        <v>0</v>
      </c>
      <c r="L410" s="803">
        <f ca="1">IFERROR(IF(OR(L$4&lt;$B410,(L$4-$B410)&lt;$E410),0,IF((SUM($F410:K410)+($C410/$D410))&gt;$C410,$C410-SUM($F410:K410),($C410-SUM($F410:K410))/($D410-(L$4-$E410)+$B410))),0)</f>
        <v>0</v>
      </c>
      <c r="M410" s="803">
        <f ca="1">IFERROR(IF(OR(M$4&lt;$B410,(M$4-$B410)&lt;$E410),0,IF((SUM($F410:L410)+($C410/$D410))&gt;$C410,$C410-SUM($F410:L410),($C410-SUM($F410:L410))/($D410-(M$4-$E410)+$B410))),0)</f>
        <v>0</v>
      </c>
      <c r="N410" s="803">
        <f ca="1">IFERROR(IF(OR(N$4&lt;$B410,(N$4-$B410)&lt;$E410),0,IF((SUM($F410:M410)+($C410/$D410))&gt;$C410,$C410-SUM($F410:M410),($C410-SUM($F410:M410))/($D410-(N$4-$E410)+$B410))),0)</f>
        <v>0</v>
      </c>
      <c r="O410" s="803">
        <f ca="1">IFERROR(IF(OR(O$4&lt;$B410,(O$4-$B410)&lt;$E410),0,IF((SUM($F410:N410)+($C410/$D410))&gt;$C410,$C410-SUM($F410:N410),($C410-SUM($F410:N410))/($D410-(O$4-$E410)+$B410))),0)</f>
        <v>0</v>
      </c>
      <c r="P410" s="803">
        <f ca="1">IFERROR(IF(OR(P$4&lt;$B410,(P$4-$B410)&lt;$E410),0,IF((SUM($F410:O410)+($C410/$D410))&gt;$C410,$C410-SUM($F410:O410),($C410-SUM($F410:O410))/($D410-(P$4-$E410)+$B410))),0)</f>
        <v>0</v>
      </c>
      <c r="Q410" s="803">
        <f ca="1">IFERROR(IF(OR(Q$4&lt;$B410,(Q$4-$B410)&lt;$E410),0,IF((SUM($F410:P410)+($C410/$D410))&gt;$C410,$C410-SUM($F410:P410),($C410-SUM($F410:P410))/($D410-(Q$4-$E410)+$B410))),0)</f>
        <v>0</v>
      </c>
      <c r="R410" s="803">
        <f ca="1">IFERROR(IF(OR(R$4&lt;$B410,(R$4-$B410)&lt;$E410),0,IF((SUM($F410:Q410)+($C410/$D410))&gt;$C410,$C410-SUM($F410:Q410),($C410-SUM($F410:Q410))/($D410-(R$4-$E410)+$B410))),0)</f>
        <v>0</v>
      </c>
      <c r="S410" s="803">
        <f ca="1">IFERROR(IF(OR(S$4&lt;$B410,(S$4-$B410)&lt;$E410),0,IF((SUM($F410:R410)+($C410/$D410))&gt;$C410,$C410-SUM($F410:R410),($C410-SUM($F410:R410))/($D410-(S$4-$E410)+$B410))),0)</f>
        <v>0</v>
      </c>
      <c r="T410" s="803">
        <f ca="1">IFERROR(IF(OR(T$4&lt;$B410,(T$4-$B410)&lt;$E410),0,IF((SUM($F410:S410)+($C410/$D410))&gt;$C410,$C410-SUM($F410:S410),($C410-SUM($F410:S410))/($D410-(T$4-$E410)+$B410))),0)</f>
        <v>0</v>
      </c>
      <c r="U410" s="803">
        <f ca="1">IFERROR(IF(OR(U$4&lt;$B410,(U$4-$B410)&lt;$E410),0,IF((SUM($F410:T410)+($C410/$D410))&gt;$C410,$C410-SUM($F410:T410),($C410-SUM($F410:T410))/($D410-(U$4-$E410)+$B410))),0)</f>
        <v>0</v>
      </c>
      <c r="V410" s="803">
        <f ca="1">IFERROR(IF(OR(V$4&lt;$B410,(V$4-$B410)&lt;$E410),0,IF((SUM($F410:U410)+($C410/$D410))&gt;$C410,$C410-SUM($F410:U410),($C410-SUM($F410:U410))/($D410-(V$4-$E410)+$B410))),0)</f>
        <v>0</v>
      </c>
      <c r="W410" s="803">
        <f ca="1">IFERROR(IF(OR(W$4&lt;$B410,(W$4-$B410)&lt;$E410),0,IF((SUM($F410:V410)+($C410/$D410))&gt;$C410,$C410-SUM($F410:V410),($C410-SUM($F410:V410))/($D410-(W$4-$E410)+$B410))),0)</f>
        <v>0</v>
      </c>
      <c r="X410" s="803">
        <f ca="1">IFERROR(IF(OR(X$4&lt;$B410,(X$4-$B410)&lt;$E410),0,IF((SUM($F410:W410)+($C410/$D410))&gt;$C410,$C410-SUM($F410:W410),($C410-SUM($F410:W410))/($D410-(X$4-$E410)+$B410))),0)</f>
        <v>0</v>
      </c>
      <c r="Y410" s="803">
        <f ca="1">IFERROR(IF(OR(Y$4&lt;$B410,(Y$4-$B410)&lt;$E410),0,IF((SUM($F410:X410)+($C410/$D410))&gt;$C410,$C410-SUM($F410:X410),($C410-SUM($F410:X410))/($D410-(Y$4-$E410)+$B410))),0)</f>
        <v>0</v>
      </c>
      <c r="Z410" s="803">
        <f ca="1">IFERROR(IF(OR(Z$4&lt;$B410,(Z$4-$B410)&lt;$E410),0,IF((SUM($F410:Y410)+($C410/$D410))&gt;$C410,$C410-SUM($F410:Y410),($C410-SUM($F410:Y410))/($D410-(Z$4-$E410)+$B410))),0)</f>
        <v>0</v>
      </c>
      <c r="AA410" s="803">
        <f ca="1">IFERROR(IF(OR(AA$4&lt;$B410,(AA$4-$B410)&lt;$E410),0,IF((SUM($F410:Z410)+($C410/$D410))&gt;$C410,$C410-SUM($F410:Z410),($C410-SUM($F410:Z410))/($D410-(AA$4-$E410)+$B410))),0)</f>
        <v>0</v>
      </c>
      <c r="AB410" s="803">
        <f ca="1">IFERROR(IF(OR(AB$4&lt;$B410,(AB$4-$B410)&lt;$E410),0,IF((SUM($F410:AA410)+($C410/$D410))&gt;$C410,$C410-SUM($F410:AA410),($C410-SUM($F410:AA410))/($D410-(AB$4-$E410)+$B410))),0)</f>
        <v>0</v>
      </c>
      <c r="AC410" s="803">
        <f ca="1">IFERROR(IF(OR(AC$4&lt;$B410,(AC$4-$B410)&lt;$E410),0,IF((SUM($F410:AB410)+($C410/$D410))&gt;$C410,$C410-SUM($F410:AB410),($C410-SUM($F410:AB410))/($D410-(AC$4-$E410)+$B410))),0)</f>
        <v>0</v>
      </c>
      <c r="AD410" s="803">
        <f ca="1">IFERROR(IF(OR(AD$4&lt;$B410,(AD$4-$B410)&lt;$E410),0,IF((SUM($F410:AC410)+($C410/$D410))&gt;$C410,$C410-SUM($F410:AC410),($C410-SUM($F410:AC410))/($D410-(AD$4-$E410)+$B410))),0)</f>
        <v>0</v>
      </c>
      <c r="AE410" s="803">
        <f ca="1">IFERROR(IF(OR(AE$4&lt;$B410,(AE$4-$B410)&lt;$E410),0,IF((SUM($F410:AD410)+($C410/$D410))&gt;$C410,$C410-SUM($F410:AD410),($C410-SUM($F410:AD410))/($D410-(AE$4-$E410)+$B410))),0)</f>
        <v>0</v>
      </c>
      <c r="AF410" s="803">
        <f ca="1">IFERROR(IF(OR(AF$4&lt;$B410,(AF$4-$B410)&lt;$E410),0,IF((SUM($F410:AE410)+($C410/$D410))&gt;$C410,$C410-SUM($F410:AE410),($C410-SUM($F410:AE410))/($D410-(AF$4-$E410)+$B410))),0)</f>
        <v>0</v>
      </c>
      <c r="AG410" s="803">
        <f ca="1">IFERROR(IF(OR(AG$4&lt;$B410,(AG$4-$B410)&lt;$E410),0,IF((SUM($F410:AF410)+($C410/$D410))&gt;$C410,$C410-SUM($F410:AF410),($C410-SUM($F410:AF410))/($D410-(AG$4-$E410)+$B410))),0)</f>
        <v>0</v>
      </c>
      <c r="AH410" s="803">
        <f ca="1">IFERROR(IF(OR(AH$4&lt;$B410,(AH$4-$B410)&lt;$E410),0,IF((SUM($F410:AG410)+($C410/$D410))&gt;$C410,$C410-SUM($F410:AG410),($C410-SUM($F410:AG410))/($D410-(AH$4-$E410)+$B410))),0)</f>
        <v>0</v>
      </c>
      <c r="AI410" s="803">
        <f ca="1">IFERROR(IF(OR(AI$4&lt;$B410,(AI$4-$B410)&lt;$E410),0,IF((SUM($F410:AH410)+($C410/$D410))&gt;$C410,$C410-SUM($F410:AH410),($C410-SUM($F410:AH410))/($D410-(AI$4-$E410)+$B410))),0)</f>
        <v>0</v>
      </c>
      <c r="AJ410" s="803">
        <f ca="1">IFERROR(IF(OR(AJ$4&lt;$B410,(AJ$4-$B410)&lt;$E410),0,IF((SUM($F410:AI410)+($C410/$D410))&gt;$C410,$C410-SUM($F410:AI410),($C410-SUM($F410:AI410))/($D410-(AJ$4-$E410)+$B410))),0)</f>
        <v>0</v>
      </c>
      <c r="AK410" s="803">
        <f ca="1">IFERROR(IF(OR(AK$4&lt;$B410,(AK$4-$B410)&lt;$E410),0,IF((SUM($F410:AJ410)+($C410/$D410))&gt;$C410,$C410-SUM($F410:AJ410),($C410-SUM($F410:AJ410))/($D410-(AK$4-$E410)+$B410))),0)</f>
        <v>0</v>
      </c>
      <c r="AL410" s="803">
        <f ca="1">IFERROR(IF(OR(AL$4&lt;$B410,(AL$4-$B410)&lt;$E410),0,IF((SUM($F410:AK410)+($C410/$D410))&gt;$C410,$C410-SUM($F410:AK410),($C410-SUM($F410:AK410))/($D410-(AL$4-$E410)+$B410))),0)</f>
        <v>0</v>
      </c>
      <c r="AM410" s="803">
        <f ca="1">IFERROR(IF(OR(AM$4&lt;$B410,(AM$4-$B410)&lt;$E410),0,IF((SUM($F410:AL410)+($C410/$D410))&gt;$C410,$C410-SUM($F410:AL410),($C410-SUM($F410:AL410))/($D410-(AM$4-$E410)+$B410))),0)</f>
        <v>0</v>
      </c>
      <c r="AN410" s="803">
        <f ca="1">IFERROR(IF(OR(AN$4&lt;$B410,(AN$4-$B410)&lt;$E410),0,IF((SUM($F410:AM410)+($C410/$D410))&gt;$C410,$C410-SUM($F410:AM410),($C410-SUM($F410:AM410))/($D410-(AN$4-$E410)+$B410))),0)</f>
        <v>0</v>
      </c>
      <c r="AO410" s="803">
        <f ca="1">IFERROR(IF(OR(AO$4&lt;$B410,(AO$4-$B410)&lt;$E410),0,IF((SUM($F410:AN410)+($C410/$D410))&gt;$C410,$C410-SUM($F410:AN410),($C410-SUM($F410:AN410))/($D410-(AO$4-$E410)+$B410))),0)</f>
        <v>0</v>
      </c>
      <c r="AP410" s="803">
        <f ca="1">IFERROR(IF(OR(AP$4&lt;$B410,(AP$4-$B410)&lt;$E410),0,IF((SUM($F410:AO410)+($C410/$D410))&gt;$C410,$C410-SUM($F410:AO410),($C410-SUM($F410:AO410))/($D410-(AP$4-$E410)+$B410))),0)</f>
        <v>0</v>
      </c>
      <c r="AQ410" s="803">
        <f ca="1">IFERROR(IF(OR(AQ$4&lt;$B410,(AQ$4-$B410)&lt;$E410),0,IF((SUM($F410:AP410)+($C410/$D410))&gt;$C410,$C410-SUM($F410:AP410),($C410-SUM($F410:AP410))/($D410-(AQ$4-$E410)+$B410))),0)</f>
        <v>0</v>
      </c>
      <c r="AR410" s="803">
        <f ca="1">IFERROR(IF(OR(AR$4&lt;$B410,(AR$4-$B410)&lt;$E410),0,IF((SUM($F410:AQ410)+($C410/$D410))&gt;$C410,$C410-SUM($F410:AQ410),($C410-SUM($F410:AQ410))/($D410-(AR$4-$E410)+$B410))),0)</f>
        <v>0</v>
      </c>
      <c r="AS410" s="803">
        <f ca="1">IFERROR(IF(OR(AS$4&lt;$B410,(AS$4-$B410)&lt;$E410),0,IF((SUM($F410:AR410)+($C410/$D410))&gt;$C410,$C410-SUM($F410:AR410),($C410-SUM($F410:AR410))/($D410-(AS$4-$E410)+$B410))),0)</f>
        <v>0</v>
      </c>
      <c r="AT410" s="803">
        <f ca="1">IFERROR(IF(OR(AT$4&lt;$B410,(AT$4-$B410)&lt;$E410),0,IF((SUM($F410:AS410)+($C410/$D410))&gt;$C410,$C410-SUM($F410:AS410),($C410-SUM($F410:AS410))/($D410-(AT$4-$E410)+$B410))),0)</f>
        <v>0</v>
      </c>
      <c r="AU410" s="803">
        <f ca="1">IFERROR(IF(OR(AU$4&lt;$B410,(AU$4-$B410)&lt;$E410),0,IF((SUM($F410:AT410)+($C410/$D410))&gt;$C410,$C410-SUM($F410:AT410),($C410-SUM($F410:AT410))/($D410-(AU$4-$E410)+$B410))),0)</f>
        <v>0</v>
      </c>
      <c r="AV410" s="201"/>
    </row>
    <row r="411" spans="2:48">
      <c r="B411" s="885">
        <f>IF((B410+1)&gt;'PAINEL DE CONTROLE'!$D$6,'PAINEL DE CONTROLE'!$D$6,(B410+1))</f>
        <v>27</v>
      </c>
      <c r="C411" s="850">
        <f ca="1"/>
        <v>0</v>
      </c>
      <c r="D411" s="923">
        <f>IF(B411+SUMIF('PAINEL DE CONTROLE'!$B$97:$B$107,$B$382,'PAINEL DE CONTROLE'!$F$97:$F$107)&gt;'PAINEL DE CONTROLE'!$D$6,'PAINEL DE CONTROLE'!$D$6-B411,SUMIF('PAINEL DE CONTROLE'!$B$97:$B$107,$B$382,'PAINEL DE CONTROLE'!$F$97:$F$107))</f>
        <v>4</v>
      </c>
      <c r="E411" s="923">
        <f>'PAINEL DE CONTROLE'!$D$8</f>
        <v>1</v>
      </c>
      <c r="G411" s="803">
        <f ca="1">IFERROR(IF(OR(G$4&lt;$B411,(G$4-$B411)&lt;$E411),0,IF((SUM($F411:F411)+($C411/$D411))&gt;$C411,$C411-SUM($F411:F411),($C411-SUM($F411:F411))/($D411-(G$4-$E411)+$B411))),0)</f>
        <v>0</v>
      </c>
      <c r="H411" s="803">
        <f ca="1">IFERROR(IF(OR(H$4&lt;$B411,(H$4-$B411)&lt;$E411),0,IF((SUM($F411:G411)+($C411/$D411))&gt;$C411,$C411-SUM($F411:G411),($C411-SUM($F411:G411))/($D411-(H$4-$E411)+$B411))),0)</f>
        <v>0</v>
      </c>
      <c r="I411" s="803">
        <f ca="1">IFERROR(IF(OR(I$4&lt;$B411,(I$4-$B411)&lt;$E411),0,IF((SUM($F411:H411)+($C411/$D411))&gt;$C411,$C411-SUM($F411:H411),($C411-SUM($F411:H411))/($D411-(I$4-$E411)+$B411))),0)</f>
        <v>0</v>
      </c>
      <c r="J411" s="803">
        <f ca="1">IFERROR(IF(OR(J$4&lt;$B411,(J$4-$B411)&lt;$E411),0,IF((SUM($F411:I411)+($C411/$D411))&gt;$C411,$C411-SUM($F411:I411),($C411-SUM($F411:I411))/($D411-(J$4-$E411)+$B411))),0)</f>
        <v>0</v>
      </c>
      <c r="K411" s="803">
        <f ca="1">IFERROR(IF(OR(K$4&lt;$B411,(K$4-$B411)&lt;$E411),0,IF((SUM($F411:J411)+($C411/$D411))&gt;$C411,$C411-SUM($F411:J411),($C411-SUM($F411:J411))/($D411-(K$4-$E411)+$B411))),0)</f>
        <v>0</v>
      </c>
      <c r="L411" s="803">
        <f ca="1">IFERROR(IF(OR(L$4&lt;$B411,(L$4-$B411)&lt;$E411),0,IF((SUM($F411:K411)+($C411/$D411))&gt;$C411,$C411-SUM($F411:K411),($C411-SUM($F411:K411))/($D411-(L$4-$E411)+$B411))),0)</f>
        <v>0</v>
      </c>
      <c r="M411" s="803">
        <f ca="1">IFERROR(IF(OR(M$4&lt;$B411,(M$4-$B411)&lt;$E411),0,IF((SUM($F411:L411)+($C411/$D411))&gt;$C411,$C411-SUM($F411:L411),($C411-SUM($F411:L411))/($D411-(M$4-$E411)+$B411))),0)</f>
        <v>0</v>
      </c>
      <c r="N411" s="803">
        <f ca="1">IFERROR(IF(OR(N$4&lt;$B411,(N$4-$B411)&lt;$E411),0,IF((SUM($F411:M411)+($C411/$D411))&gt;$C411,$C411-SUM($F411:M411),($C411-SUM($F411:M411))/($D411-(N$4-$E411)+$B411))),0)</f>
        <v>0</v>
      </c>
      <c r="O411" s="803">
        <f ca="1">IFERROR(IF(OR(O$4&lt;$B411,(O$4-$B411)&lt;$E411),0,IF((SUM($F411:N411)+($C411/$D411))&gt;$C411,$C411-SUM($F411:N411),($C411-SUM($F411:N411))/($D411-(O$4-$E411)+$B411))),0)</f>
        <v>0</v>
      </c>
      <c r="P411" s="803">
        <f ca="1">IFERROR(IF(OR(P$4&lt;$B411,(P$4-$B411)&lt;$E411),0,IF((SUM($F411:O411)+($C411/$D411))&gt;$C411,$C411-SUM($F411:O411),($C411-SUM($F411:O411))/($D411-(P$4-$E411)+$B411))),0)</f>
        <v>0</v>
      </c>
      <c r="Q411" s="803">
        <f ca="1">IFERROR(IF(OR(Q$4&lt;$B411,(Q$4-$B411)&lt;$E411),0,IF((SUM($F411:P411)+($C411/$D411))&gt;$C411,$C411-SUM($F411:P411),($C411-SUM($F411:P411))/($D411-(Q$4-$E411)+$B411))),0)</f>
        <v>0</v>
      </c>
      <c r="R411" s="803">
        <f ca="1">IFERROR(IF(OR(R$4&lt;$B411,(R$4-$B411)&lt;$E411),0,IF((SUM($F411:Q411)+($C411/$D411))&gt;$C411,$C411-SUM($F411:Q411),($C411-SUM($F411:Q411))/($D411-(R$4-$E411)+$B411))),0)</f>
        <v>0</v>
      </c>
      <c r="S411" s="803">
        <f ca="1">IFERROR(IF(OR(S$4&lt;$B411,(S$4-$B411)&lt;$E411),0,IF((SUM($F411:R411)+($C411/$D411))&gt;$C411,$C411-SUM($F411:R411),($C411-SUM($F411:R411))/($D411-(S$4-$E411)+$B411))),0)</f>
        <v>0</v>
      </c>
      <c r="T411" s="803">
        <f ca="1">IFERROR(IF(OR(T$4&lt;$B411,(T$4-$B411)&lt;$E411),0,IF((SUM($F411:S411)+($C411/$D411))&gt;$C411,$C411-SUM($F411:S411),($C411-SUM($F411:S411))/($D411-(T$4-$E411)+$B411))),0)</f>
        <v>0</v>
      </c>
      <c r="U411" s="803">
        <f ca="1">IFERROR(IF(OR(U$4&lt;$B411,(U$4-$B411)&lt;$E411),0,IF((SUM($F411:T411)+($C411/$D411))&gt;$C411,$C411-SUM($F411:T411),($C411-SUM($F411:T411))/($D411-(U$4-$E411)+$B411))),0)</f>
        <v>0</v>
      </c>
      <c r="V411" s="803">
        <f ca="1">IFERROR(IF(OR(V$4&lt;$B411,(V$4-$B411)&lt;$E411),0,IF((SUM($F411:U411)+($C411/$D411))&gt;$C411,$C411-SUM($F411:U411),($C411-SUM($F411:U411))/($D411-(V$4-$E411)+$B411))),0)</f>
        <v>0</v>
      </c>
      <c r="W411" s="803">
        <f ca="1">IFERROR(IF(OR(W$4&lt;$B411,(W$4-$B411)&lt;$E411),0,IF((SUM($F411:V411)+($C411/$D411))&gt;$C411,$C411-SUM($F411:V411),($C411-SUM($F411:V411))/($D411-(W$4-$E411)+$B411))),0)</f>
        <v>0</v>
      </c>
      <c r="X411" s="803">
        <f ca="1">IFERROR(IF(OR(X$4&lt;$B411,(X$4-$B411)&lt;$E411),0,IF((SUM($F411:W411)+($C411/$D411))&gt;$C411,$C411-SUM($F411:W411),($C411-SUM($F411:W411))/($D411-(X$4-$E411)+$B411))),0)</f>
        <v>0</v>
      </c>
      <c r="Y411" s="803">
        <f ca="1">IFERROR(IF(OR(Y$4&lt;$B411,(Y$4-$B411)&lt;$E411),0,IF((SUM($F411:X411)+($C411/$D411))&gt;$C411,$C411-SUM($F411:X411),($C411-SUM($F411:X411))/($D411-(Y$4-$E411)+$B411))),0)</f>
        <v>0</v>
      </c>
      <c r="Z411" s="803">
        <f ca="1">IFERROR(IF(OR(Z$4&lt;$B411,(Z$4-$B411)&lt;$E411),0,IF((SUM($F411:Y411)+($C411/$D411))&gt;$C411,$C411-SUM($F411:Y411),($C411-SUM($F411:Y411))/($D411-(Z$4-$E411)+$B411))),0)</f>
        <v>0</v>
      </c>
      <c r="AA411" s="803">
        <f ca="1">IFERROR(IF(OR(AA$4&lt;$B411,(AA$4-$B411)&lt;$E411),0,IF((SUM($F411:Z411)+($C411/$D411))&gt;$C411,$C411-SUM($F411:Z411),($C411-SUM($F411:Z411))/($D411-(AA$4-$E411)+$B411))),0)</f>
        <v>0</v>
      </c>
      <c r="AB411" s="803">
        <f ca="1">IFERROR(IF(OR(AB$4&lt;$B411,(AB$4-$B411)&lt;$E411),0,IF((SUM($F411:AA411)+($C411/$D411))&gt;$C411,$C411-SUM($F411:AA411),($C411-SUM($F411:AA411))/($D411-(AB$4-$E411)+$B411))),0)</f>
        <v>0</v>
      </c>
      <c r="AC411" s="803">
        <f ca="1">IFERROR(IF(OR(AC$4&lt;$B411,(AC$4-$B411)&lt;$E411),0,IF((SUM($F411:AB411)+($C411/$D411))&gt;$C411,$C411-SUM($F411:AB411),($C411-SUM($F411:AB411))/($D411-(AC$4-$E411)+$B411))),0)</f>
        <v>0</v>
      </c>
      <c r="AD411" s="803">
        <f ca="1">IFERROR(IF(OR(AD$4&lt;$B411,(AD$4-$B411)&lt;$E411),0,IF((SUM($F411:AC411)+($C411/$D411))&gt;$C411,$C411-SUM($F411:AC411),($C411-SUM($F411:AC411))/($D411-(AD$4-$E411)+$B411))),0)</f>
        <v>0</v>
      </c>
      <c r="AE411" s="803">
        <f ca="1">IFERROR(IF(OR(AE$4&lt;$B411,(AE$4-$B411)&lt;$E411),0,IF((SUM($F411:AD411)+($C411/$D411))&gt;$C411,$C411-SUM($F411:AD411),($C411-SUM($F411:AD411))/($D411-(AE$4-$E411)+$B411))),0)</f>
        <v>0</v>
      </c>
      <c r="AF411" s="803">
        <f ca="1">IFERROR(IF(OR(AF$4&lt;$B411,(AF$4-$B411)&lt;$E411),0,IF((SUM($F411:AE411)+($C411/$D411))&gt;$C411,$C411-SUM($F411:AE411),($C411-SUM($F411:AE411))/($D411-(AF$4-$E411)+$B411))),0)</f>
        <v>0</v>
      </c>
      <c r="AG411" s="803">
        <f ca="1">IFERROR(IF(OR(AG$4&lt;$B411,(AG$4-$B411)&lt;$E411),0,IF((SUM($F411:AF411)+($C411/$D411))&gt;$C411,$C411-SUM($F411:AF411),($C411-SUM($F411:AF411))/($D411-(AG$4-$E411)+$B411))),0)</f>
        <v>0</v>
      </c>
      <c r="AH411" s="803">
        <f ca="1">IFERROR(IF(OR(AH$4&lt;$B411,(AH$4-$B411)&lt;$E411),0,IF((SUM($F411:AG411)+($C411/$D411))&gt;$C411,$C411-SUM($F411:AG411),($C411-SUM($F411:AG411))/($D411-(AH$4-$E411)+$B411))),0)</f>
        <v>0</v>
      </c>
      <c r="AI411" s="803">
        <f ca="1">IFERROR(IF(OR(AI$4&lt;$B411,(AI$4-$B411)&lt;$E411),0,IF((SUM($F411:AH411)+($C411/$D411))&gt;$C411,$C411-SUM($F411:AH411),($C411-SUM($F411:AH411))/($D411-(AI$4-$E411)+$B411))),0)</f>
        <v>0</v>
      </c>
      <c r="AJ411" s="803">
        <f ca="1">IFERROR(IF(OR(AJ$4&lt;$B411,(AJ$4-$B411)&lt;$E411),0,IF((SUM($F411:AI411)+($C411/$D411))&gt;$C411,$C411-SUM($F411:AI411),($C411-SUM($F411:AI411))/($D411-(AJ$4-$E411)+$B411))),0)</f>
        <v>0</v>
      </c>
      <c r="AK411" s="803">
        <f ca="1">IFERROR(IF(OR(AK$4&lt;$B411,(AK$4-$B411)&lt;$E411),0,IF((SUM($F411:AJ411)+($C411/$D411))&gt;$C411,$C411-SUM($F411:AJ411),($C411-SUM($F411:AJ411))/($D411-(AK$4-$E411)+$B411))),0)</f>
        <v>0</v>
      </c>
      <c r="AL411" s="803">
        <f ca="1">IFERROR(IF(OR(AL$4&lt;$B411,(AL$4-$B411)&lt;$E411),0,IF((SUM($F411:AK411)+($C411/$D411))&gt;$C411,$C411-SUM($F411:AK411),($C411-SUM($F411:AK411))/($D411-(AL$4-$E411)+$B411))),0)</f>
        <v>0</v>
      </c>
      <c r="AM411" s="803">
        <f ca="1">IFERROR(IF(OR(AM$4&lt;$B411,(AM$4-$B411)&lt;$E411),0,IF((SUM($F411:AL411)+($C411/$D411))&gt;$C411,$C411-SUM($F411:AL411),($C411-SUM($F411:AL411))/($D411-(AM$4-$E411)+$B411))),0)</f>
        <v>0</v>
      </c>
      <c r="AN411" s="803">
        <f ca="1">IFERROR(IF(OR(AN$4&lt;$B411,(AN$4-$B411)&lt;$E411),0,IF((SUM($F411:AM411)+($C411/$D411))&gt;$C411,$C411-SUM($F411:AM411),($C411-SUM($F411:AM411))/($D411-(AN$4-$E411)+$B411))),0)</f>
        <v>0</v>
      </c>
      <c r="AO411" s="803">
        <f ca="1">IFERROR(IF(OR(AO$4&lt;$B411,(AO$4-$B411)&lt;$E411),0,IF((SUM($F411:AN411)+($C411/$D411))&gt;$C411,$C411-SUM($F411:AN411),($C411-SUM($F411:AN411))/($D411-(AO$4-$E411)+$B411))),0)</f>
        <v>0</v>
      </c>
      <c r="AP411" s="803">
        <f ca="1">IFERROR(IF(OR(AP$4&lt;$B411,(AP$4-$B411)&lt;$E411),0,IF((SUM($F411:AO411)+($C411/$D411))&gt;$C411,$C411-SUM($F411:AO411),($C411-SUM($F411:AO411))/($D411-(AP$4-$E411)+$B411))),0)</f>
        <v>0</v>
      </c>
      <c r="AQ411" s="803">
        <f ca="1">IFERROR(IF(OR(AQ$4&lt;$B411,(AQ$4-$B411)&lt;$E411),0,IF((SUM($F411:AP411)+($C411/$D411))&gt;$C411,$C411-SUM($F411:AP411),($C411-SUM($F411:AP411))/($D411-(AQ$4-$E411)+$B411))),0)</f>
        <v>0</v>
      </c>
      <c r="AR411" s="803">
        <f ca="1">IFERROR(IF(OR(AR$4&lt;$B411,(AR$4-$B411)&lt;$E411),0,IF((SUM($F411:AQ411)+($C411/$D411))&gt;$C411,$C411-SUM($F411:AQ411),($C411-SUM($F411:AQ411))/($D411-(AR$4-$E411)+$B411))),0)</f>
        <v>0</v>
      </c>
      <c r="AS411" s="803">
        <f ca="1">IFERROR(IF(OR(AS$4&lt;$B411,(AS$4-$B411)&lt;$E411),0,IF((SUM($F411:AR411)+($C411/$D411))&gt;$C411,$C411-SUM($F411:AR411),($C411-SUM($F411:AR411))/($D411-(AS$4-$E411)+$B411))),0)</f>
        <v>0</v>
      </c>
      <c r="AT411" s="803">
        <f ca="1">IFERROR(IF(OR(AT$4&lt;$B411,(AT$4-$B411)&lt;$E411),0,IF((SUM($F411:AS411)+($C411/$D411))&gt;$C411,$C411-SUM($F411:AS411),($C411-SUM($F411:AS411))/($D411-(AT$4-$E411)+$B411))),0)</f>
        <v>0</v>
      </c>
      <c r="AU411" s="803">
        <f ca="1">IFERROR(IF(OR(AU$4&lt;$B411,(AU$4-$B411)&lt;$E411),0,IF((SUM($F411:AT411)+($C411/$D411))&gt;$C411,$C411-SUM($F411:AT411),($C411-SUM($F411:AT411))/($D411-(AU$4-$E411)+$B411))),0)</f>
        <v>0</v>
      </c>
      <c r="AV411" s="201"/>
    </row>
    <row r="412" spans="2:48">
      <c r="B412" s="885">
        <f>IF((B411+1)&gt;'PAINEL DE CONTROLE'!$D$6,'PAINEL DE CONTROLE'!$D$6,(B411+1))</f>
        <v>28</v>
      </c>
      <c r="C412" s="850">
        <f ca="1"/>
        <v>0</v>
      </c>
      <c r="D412" s="923">
        <f>IF(B412+SUMIF('PAINEL DE CONTROLE'!$B$97:$B$107,$B$382,'PAINEL DE CONTROLE'!$F$97:$F$107)&gt;'PAINEL DE CONTROLE'!$D$6,'PAINEL DE CONTROLE'!$D$6-B412,SUMIF('PAINEL DE CONTROLE'!$B$97:$B$107,$B$382,'PAINEL DE CONTROLE'!$F$97:$F$107))</f>
        <v>3</v>
      </c>
      <c r="E412" s="923">
        <f>'PAINEL DE CONTROLE'!$D$8</f>
        <v>1</v>
      </c>
      <c r="G412" s="803">
        <f ca="1">IFERROR(IF(OR(G$4&lt;$B412,(G$4-$B412)&lt;$E412),0,IF((SUM($F412:F412)+($C412/$D412))&gt;$C412,$C412-SUM($F412:F412),($C412-SUM($F412:F412))/($D412-(G$4-$E412)+$B412))),0)</f>
        <v>0</v>
      </c>
      <c r="H412" s="803">
        <f ca="1">IFERROR(IF(OR(H$4&lt;$B412,(H$4-$B412)&lt;$E412),0,IF((SUM($F412:G412)+($C412/$D412))&gt;$C412,$C412-SUM($F412:G412),($C412-SUM($F412:G412))/($D412-(H$4-$E412)+$B412))),0)</f>
        <v>0</v>
      </c>
      <c r="I412" s="803">
        <f ca="1">IFERROR(IF(OR(I$4&lt;$B412,(I$4-$B412)&lt;$E412),0,IF((SUM($F412:H412)+($C412/$D412))&gt;$C412,$C412-SUM($F412:H412),($C412-SUM($F412:H412))/($D412-(I$4-$E412)+$B412))),0)</f>
        <v>0</v>
      </c>
      <c r="J412" s="803">
        <f ca="1">IFERROR(IF(OR(J$4&lt;$B412,(J$4-$B412)&lt;$E412),0,IF((SUM($F412:I412)+($C412/$D412))&gt;$C412,$C412-SUM($F412:I412),($C412-SUM($F412:I412))/($D412-(J$4-$E412)+$B412))),0)</f>
        <v>0</v>
      </c>
      <c r="K412" s="803">
        <f ca="1">IFERROR(IF(OR(K$4&lt;$B412,(K$4-$B412)&lt;$E412),0,IF((SUM($F412:J412)+($C412/$D412))&gt;$C412,$C412-SUM($F412:J412),($C412-SUM($F412:J412))/($D412-(K$4-$E412)+$B412))),0)</f>
        <v>0</v>
      </c>
      <c r="L412" s="803">
        <f ca="1">IFERROR(IF(OR(L$4&lt;$B412,(L$4-$B412)&lt;$E412),0,IF((SUM($F412:K412)+($C412/$D412))&gt;$C412,$C412-SUM($F412:K412),($C412-SUM($F412:K412))/($D412-(L$4-$E412)+$B412))),0)</f>
        <v>0</v>
      </c>
      <c r="M412" s="803">
        <f ca="1">IFERROR(IF(OR(M$4&lt;$B412,(M$4-$B412)&lt;$E412),0,IF((SUM($F412:L412)+($C412/$D412))&gt;$C412,$C412-SUM($F412:L412),($C412-SUM($F412:L412))/($D412-(M$4-$E412)+$B412))),0)</f>
        <v>0</v>
      </c>
      <c r="N412" s="803">
        <f ca="1">IFERROR(IF(OR(N$4&lt;$B412,(N$4-$B412)&lt;$E412),0,IF((SUM($F412:M412)+($C412/$D412))&gt;$C412,$C412-SUM($F412:M412),($C412-SUM($F412:M412))/($D412-(N$4-$E412)+$B412))),0)</f>
        <v>0</v>
      </c>
      <c r="O412" s="803">
        <f ca="1">IFERROR(IF(OR(O$4&lt;$B412,(O$4-$B412)&lt;$E412),0,IF((SUM($F412:N412)+($C412/$D412))&gt;$C412,$C412-SUM($F412:N412),($C412-SUM($F412:N412))/($D412-(O$4-$E412)+$B412))),0)</f>
        <v>0</v>
      </c>
      <c r="P412" s="803">
        <f ca="1">IFERROR(IF(OR(P$4&lt;$B412,(P$4-$B412)&lt;$E412),0,IF((SUM($F412:O412)+($C412/$D412))&gt;$C412,$C412-SUM($F412:O412),($C412-SUM($F412:O412))/($D412-(P$4-$E412)+$B412))),0)</f>
        <v>0</v>
      </c>
      <c r="Q412" s="803">
        <f ca="1">IFERROR(IF(OR(Q$4&lt;$B412,(Q$4-$B412)&lt;$E412),0,IF((SUM($F412:P412)+($C412/$D412))&gt;$C412,$C412-SUM($F412:P412),($C412-SUM($F412:P412))/($D412-(Q$4-$E412)+$B412))),0)</f>
        <v>0</v>
      </c>
      <c r="R412" s="803">
        <f ca="1">IFERROR(IF(OR(R$4&lt;$B412,(R$4-$B412)&lt;$E412),0,IF((SUM($F412:Q412)+($C412/$D412))&gt;$C412,$C412-SUM($F412:Q412),($C412-SUM($F412:Q412))/($D412-(R$4-$E412)+$B412))),0)</f>
        <v>0</v>
      </c>
      <c r="S412" s="803">
        <f ca="1">IFERROR(IF(OR(S$4&lt;$B412,(S$4-$B412)&lt;$E412),0,IF((SUM($F412:R412)+($C412/$D412))&gt;$C412,$C412-SUM($F412:R412),($C412-SUM($F412:R412))/($D412-(S$4-$E412)+$B412))),0)</f>
        <v>0</v>
      </c>
      <c r="T412" s="803">
        <f ca="1">IFERROR(IF(OR(T$4&lt;$B412,(T$4-$B412)&lt;$E412),0,IF((SUM($F412:S412)+($C412/$D412))&gt;$C412,$C412-SUM($F412:S412),($C412-SUM($F412:S412))/($D412-(T$4-$E412)+$B412))),0)</f>
        <v>0</v>
      </c>
      <c r="U412" s="803">
        <f ca="1">IFERROR(IF(OR(U$4&lt;$B412,(U$4-$B412)&lt;$E412),0,IF((SUM($F412:T412)+($C412/$D412))&gt;$C412,$C412-SUM($F412:T412),($C412-SUM($F412:T412))/($D412-(U$4-$E412)+$B412))),0)</f>
        <v>0</v>
      </c>
      <c r="V412" s="803">
        <f ca="1">IFERROR(IF(OR(V$4&lt;$B412,(V$4-$B412)&lt;$E412),0,IF((SUM($F412:U412)+($C412/$D412))&gt;$C412,$C412-SUM($F412:U412),($C412-SUM($F412:U412))/($D412-(V$4-$E412)+$B412))),0)</f>
        <v>0</v>
      </c>
      <c r="W412" s="803">
        <f ca="1">IFERROR(IF(OR(W$4&lt;$B412,(W$4-$B412)&lt;$E412),0,IF((SUM($F412:V412)+($C412/$D412))&gt;$C412,$C412-SUM($F412:V412),($C412-SUM($F412:V412))/($D412-(W$4-$E412)+$B412))),0)</f>
        <v>0</v>
      </c>
      <c r="X412" s="803">
        <f ca="1">IFERROR(IF(OR(X$4&lt;$B412,(X$4-$B412)&lt;$E412),0,IF((SUM($F412:W412)+($C412/$D412))&gt;$C412,$C412-SUM($F412:W412),($C412-SUM($F412:W412))/($D412-(X$4-$E412)+$B412))),0)</f>
        <v>0</v>
      </c>
      <c r="Y412" s="803">
        <f ca="1">IFERROR(IF(OR(Y$4&lt;$B412,(Y$4-$B412)&lt;$E412),0,IF((SUM($F412:X412)+($C412/$D412))&gt;$C412,$C412-SUM($F412:X412),($C412-SUM($F412:X412))/($D412-(Y$4-$E412)+$B412))),0)</f>
        <v>0</v>
      </c>
      <c r="Z412" s="803">
        <f ca="1">IFERROR(IF(OR(Z$4&lt;$B412,(Z$4-$B412)&lt;$E412),0,IF((SUM($F412:Y412)+($C412/$D412))&gt;$C412,$C412-SUM($F412:Y412),($C412-SUM($F412:Y412))/($D412-(Z$4-$E412)+$B412))),0)</f>
        <v>0</v>
      </c>
      <c r="AA412" s="803">
        <f ca="1">IFERROR(IF(OR(AA$4&lt;$B412,(AA$4-$B412)&lt;$E412),0,IF((SUM($F412:Z412)+($C412/$D412))&gt;$C412,$C412-SUM($F412:Z412),($C412-SUM($F412:Z412))/($D412-(AA$4-$E412)+$B412))),0)</f>
        <v>0</v>
      </c>
      <c r="AB412" s="803">
        <f ca="1">IFERROR(IF(OR(AB$4&lt;$B412,(AB$4-$B412)&lt;$E412),0,IF((SUM($F412:AA412)+($C412/$D412))&gt;$C412,$C412-SUM($F412:AA412),($C412-SUM($F412:AA412))/($D412-(AB$4-$E412)+$B412))),0)</f>
        <v>0</v>
      </c>
      <c r="AC412" s="803">
        <f ca="1">IFERROR(IF(OR(AC$4&lt;$B412,(AC$4-$B412)&lt;$E412),0,IF((SUM($F412:AB412)+($C412/$D412))&gt;$C412,$C412-SUM($F412:AB412),($C412-SUM($F412:AB412))/($D412-(AC$4-$E412)+$B412))),0)</f>
        <v>0</v>
      </c>
      <c r="AD412" s="803">
        <f ca="1">IFERROR(IF(OR(AD$4&lt;$B412,(AD$4-$B412)&lt;$E412),0,IF((SUM($F412:AC412)+($C412/$D412))&gt;$C412,$C412-SUM($F412:AC412),($C412-SUM($F412:AC412))/($D412-(AD$4-$E412)+$B412))),0)</f>
        <v>0</v>
      </c>
      <c r="AE412" s="803">
        <f ca="1">IFERROR(IF(OR(AE$4&lt;$B412,(AE$4-$B412)&lt;$E412),0,IF((SUM($F412:AD412)+($C412/$D412))&gt;$C412,$C412-SUM($F412:AD412),($C412-SUM($F412:AD412))/($D412-(AE$4-$E412)+$B412))),0)</f>
        <v>0</v>
      </c>
      <c r="AF412" s="803">
        <f ca="1">IFERROR(IF(OR(AF$4&lt;$B412,(AF$4-$B412)&lt;$E412),0,IF((SUM($F412:AE412)+($C412/$D412))&gt;$C412,$C412-SUM($F412:AE412),($C412-SUM($F412:AE412))/($D412-(AF$4-$E412)+$B412))),0)</f>
        <v>0</v>
      </c>
      <c r="AG412" s="803">
        <f ca="1">IFERROR(IF(OR(AG$4&lt;$B412,(AG$4-$B412)&lt;$E412),0,IF((SUM($F412:AF412)+($C412/$D412))&gt;$C412,$C412-SUM($F412:AF412),($C412-SUM($F412:AF412))/($D412-(AG$4-$E412)+$B412))),0)</f>
        <v>0</v>
      </c>
      <c r="AH412" s="803">
        <f ca="1">IFERROR(IF(OR(AH$4&lt;$B412,(AH$4-$B412)&lt;$E412),0,IF((SUM($F412:AG412)+($C412/$D412))&gt;$C412,$C412-SUM($F412:AG412),($C412-SUM($F412:AG412))/($D412-(AH$4-$E412)+$B412))),0)</f>
        <v>0</v>
      </c>
      <c r="AI412" s="803">
        <f ca="1">IFERROR(IF(OR(AI$4&lt;$B412,(AI$4-$B412)&lt;$E412),0,IF((SUM($F412:AH412)+($C412/$D412))&gt;$C412,$C412-SUM($F412:AH412),($C412-SUM($F412:AH412))/($D412-(AI$4-$E412)+$B412))),0)</f>
        <v>0</v>
      </c>
      <c r="AJ412" s="803">
        <f ca="1">IFERROR(IF(OR(AJ$4&lt;$B412,(AJ$4-$B412)&lt;$E412),0,IF((SUM($F412:AI412)+($C412/$D412))&gt;$C412,$C412-SUM($F412:AI412),($C412-SUM($F412:AI412))/($D412-(AJ$4-$E412)+$B412))),0)</f>
        <v>0</v>
      </c>
      <c r="AK412" s="803">
        <f ca="1">IFERROR(IF(OR(AK$4&lt;$B412,(AK$4-$B412)&lt;$E412),0,IF((SUM($F412:AJ412)+($C412/$D412))&gt;$C412,$C412-SUM($F412:AJ412),($C412-SUM($F412:AJ412))/($D412-(AK$4-$E412)+$B412))),0)</f>
        <v>0</v>
      </c>
      <c r="AL412" s="803">
        <f ca="1">IFERROR(IF(OR(AL$4&lt;$B412,(AL$4-$B412)&lt;$E412),0,IF((SUM($F412:AK412)+($C412/$D412))&gt;$C412,$C412-SUM($F412:AK412),($C412-SUM($F412:AK412))/($D412-(AL$4-$E412)+$B412))),0)</f>
        <v>0</v>
      </c>
      <c r="AM412" s="803">
        <f ca="1">IFERROR(IF(OR(AM$4&lt;$B412,(AM$4-$B412)&lt;$E412),0,IF((SUM($F412:AL412)+($C412/$D412))&gt;$C412,$C412-SUM($F412:AL412),($C412-SUM($F412:AL412))/($D412-(AM$4-$E412)+$B412))),0)</f>
        <v>0</v>
      </c>
      <c r="AN412" s="803">
        <f ca="1">IFERROR(IF(OR(AN$4&lt;$B412,(AN$4-$B412)&lt;$E412),0,IF((SUM($F412:AM412)+($C412/$D412))&gt;$C412,$C412-SUM($F412:AM412),($C412-SUM($F412:AM412))/($D412-(AN$4-$E412)+$B412))),0)</f>
        <v>0</v>
      </c>
      <c r="AO412" s="803">
        <f ca="1">IFERROR(IF(OR(AO$4&lt;$B412,(AO$4-$B412)&lt;$E412),0,IF((SUM($F412:AN412)+($C412/$D412))&gt;$C412,$C412-SUM($F412:AN412),($C412-SUM($F412:AN412))/($D412-(AO$4-$E412)+$B412))),0)</f>
        <v>0</v>
      </c>
      <c r="AP412" s="803">
        <f ca="1">IFERROR(IF(OR(AP$4&lt;$B412,(AP$4-$B412)&lt;$E412),0,IF((SUM($F412:AO412)+($C412/$D412))&gt;$C412,$C412-SUM($F412:AO412),($C412-SUM($F412:AO412))/($D412-(AP$4-$E412)+$B412))),0)</f>
        <v>0</v>
      </c>
      <c r="AQ412" s="803">
        <f ca="1">IFERROR(IF(OR(AQ$4&lt;$B412,(AQ$4-$B412)&lt;$E412),0,IF((SUM($F412:AP412)+($C412/$D412))&gt;$C412,$C412-SUM($F412:AP412),($C412-SUM($F412:AP412))/($D412-(AQ$4-$E412)+$B412))),0)</f>
        <v>0</v>
      </c>
      <c r="AR412" s="803">
        <f ca="1">IFERROR(IF(OR(AR$4&lt;$B412,(AR$4-$B412)&lt;$E412),0,IF((SUM($F412:AQ412)+($C412/$D412))&gt;$C412,$C412-SUM($F412:AQ412),($C412-SUM($F412:AQ412))/($D412-(AR$4-$E412)+$B412))),0)</f>
        <v>0</v>
      </c>
      <c r="AS412" s="803">
        <f ca="1">IFERROR(IF(OR(AS$4&lt;$B412,(AS$4-$B412)&lt;$E412),0,IF((SUM($F412:AR412)+($C412/$D412))&gt;$C412,$C412-SUM($F412:AR412),($C412-SUM($F412:AR412))/($D412-(AS$4-$E412)+$B412))),0)</f>
        <v>0</v>
      </c>
      <c r="AT412" s="803">
        <f ca="1">IFERROR(IF(OR(AT$4&lt;$B412,(AT$4-$B412)&lt;$E412),0,IF((SUM($F412:AS412)+($C412/$D412))&gt;$C412,$C412-SUM($F412:AS412),($C412-SUM($F412:AS412))/($D412-(AT$4-$E412)+$B412))),0)</f>
        <v>0</v>
      </c>
      <c r="AU412" s="803">
        <f ca="1">IFERROR(IF(OR(AU$4&lt;$B412,(AU$4-$B412)&lt;$E412),0,IF((SUM($F412:AT412)+($C412/$D412))&gt;$C412,$C412-SUM($F412:AT412),($C412-SUM($F412:AT412))/($D412-(AU$4-$E412)+$B412))),0)</f>
        <v>0</v>
      </c>
      <c r="AV412" s="201"/>
    </row>
    <row r="413" spans="2:48">
      <c r="B413" s="885">
        <f>IF((B412+1)&gt;'PAINEL DE CONTROLE'!$D$6,'PAINEL DE CONTROLE'!$D$6,(B412+1))</f>
        <v>29</v>
      </c>
      <c r="C413" s="850">
        <f ca="1"/>
        <v>0</v>
      </c>
      <c r="D413" s="923">
        <f>IF(B413+SUMIF('PAINEL DE CONTROLE'!$B$97:$B$107,$B$382,'PAINEL DE CONTROLE'!$F$97:$F$107)&gt;'PAINEL DE CONTROLE'!$D$6,'PAINEL DE CONTROLE'!$D$6-B413,SUMIF('PAINEL DE CONTROLE'!$B$97:$B$107,$B$382,'PAINEL DE CONTROLE'!$F$97:$F$107))</f>
        <v>2</v>
      </c>
      <c r="E413" s="923">
        <f>'PAINEL DE CONTROLE'!$D$8</f>
        <v>1</v>
      </c>
      <c r="G413" s="803">
        <f ca="1">IFERROR(IF(OR(G$4&lt;$B413,(G$4-$B413)&lt;$E413),0,IF((SUM($F413:F413)+($C413/$D413))&gt;$C413,$C413-SUM($F413:F413),($C413-SUM($F413:F413))/($D413-(G$4-$E413)+$B413))),0)</f>
        <v>0</v>
      </c>
      <c r="H413" s="803">
        <f ca="1">IFERROR(IF(OR(H$4&lt;$B413,(H$4-$B413)&lt;$E413),0,IF((SUM($F413:G413)+($C413/$D413))&gt;$C413,$C413-SUM($F413:G413),($C413-SUM($F413:G413))/($D413-(H$4-$E413)+$B413))),0)</f>
        <v>0</v>
      </c>
      <c r="I413" s="803">
        <f ca="1">IFERROR(IF(OR(I$4&lt;$B413,(I$4-$B413)&lt;$E413),0,IF((SUM($F413:H413)+($C413/$D413))&gt;$C413,$C413-SUM($F413:H413),($C413-SUM($F413:H413))/($D413-(I$4-$E413)+$B413))),0)</f>
        <v>0</v>
      </c>
      <c r="J413" s="803">
        <f ca="1">IFERROR(IF(OR(J$4&lt;$B413,(J$4-$B413)&lt;$E413),0,IF((SUM($F413:I413)+($C413/$D413))&gt;$C413,$C413-SUM($F413:I413),($C413-SUM($F413:I413))/($D413-(J$4-$E413)+$B413))),0)</f>
        <v>0</v>
      </c>
      <c r="K413" s="803">
        <f ca="1">IFERROR(IF(OR(K$4&lt;$B413,(K$4-$B413)&lt;$E413),0,IF((SUM($F413:J413)+($C413/$D413))&gt;$C413,$C413-SUM($F413:J413),($C413-SUM($F413:J413))/($D413-(K$4-$E413)+$B413))),0)</f>
        <v>0</v>
      </c>
      <c r="L413" s="803">
        <f ca="1">IFERROR(IF(OR(L$4&lt;$B413,(L$4-$B413)&lt;$E413),0,IF((SUM($F413:K413)+($C413/$D413))&gt;$C413,$C413-SUM($F413:K413),($C413-SUM($F413:K413))/($D413-(L$4-$E413)+$B413))),0)</f>
        <v>0</v>
      </c>
      <c r="M413" s="803">
        <f ca="1">IFERROR(IF(OR(M$4&lt;$B413,(M$4-$B413)&lt;$E413),0,IF((SUM($F413:L413)+($C413/$D413))&gt;$C413,$C413-SUM($F413:L413),($C413-SUM($F413:L413))/($D413-(M$4-$E413)+$B413))),0)</f>
        <v>0</v>
      </c>
      <c r="N413" s="803">
        <f ca="1">IFERROR(IF(OR(N$4&lt;$B413,(N$4-$B413)&lt;$E413),0,IF((SUM($F413:M413)+($C413/$D413))&gt;$C413,$C413-SUM($F413:M413),($C413-SUM($F413:M413))/($D413-(N$4-$E413)+$B413))),0)</f>
        <v>0</v>
      </c>
      <c r="O413" s="803">
        <f ca="1">IFERROR(IF(OR(O$4&lt;$B413,(O$4-$B413)&lt;$E413),0,IF((SUM($F413:N413)+($C413/$D413))&gt;$C413,$C413-SUM($F413:N413),($C413-SUM($F413:N413))/($D413-(O$4-$E413)+$B413))),0)</f>
        <v>0</v>
      </c>
      <c r="P413" s="803">
        <f ca="1">IFERROR(IF(OR(P$4&lt;$B413,(P$4-$B413)&lt;$E413),0,IF((SUM($F413:O413)+($C413/$D413))&gt;$C413,$C413-SUM($F413:O413),($C413-SUM($F413:O413))/($D413-(P$4-$E413)+$B413))),0)</f>
        <v>0</v>
      </c>
      <c r="Q413" s="803">
        <f ca="1">IFERROR(IF(OR(Q$4&lt;$B413,(Q$4-$B413)&lt;$E413),0,IF((SUM($F413:P413)+($C413/$D413))&gt;$C413,$C413-SUM($F413:P413),($C413-SUM($F413:P413))/($D413-(Q$4-$E413)+$B413))),0)</f>
        <v>0</v>
      </c>
      <c r="R413" s="803">
        <f ca="1">IFERROR(IF(OR(R$4&lt;$B413,(R$4-$B413)&lt;$E413),0,IF((SUM($F413:Q413)+($C413/$D413))&gt;$C413,$C413-SUM($F413:Q413),($C413-SUM($F413:Q413))/($D413-(R$4-$E413)+$B413))),0)</f>
        <v>0</v>
      </c>
      <c r="S413" s="803">
        <f ca="1">IFERROR(IF(OR(S$4&lt;$B413,(S$4-$B413)&lt;$E413),0,IF((SUM($F413:R413)+($C413/$D413))&gt;$C413,$C413-SUM($F413:R413),($C413-SUM($F413:R413))/($D413-(S$4-$E413)+$B413))),0)</f>
        <v>0</v>
      </c>
      <c r="T413" s="803">
        <f ca="1">IFERROR(IF(OR(T$4&lt;$B413,(T$4-$B413)&lt;$E413),0,IF((SUM($F413:S413)+($C413/$D413))&gt;$C413,$C413-SUM($F413:S413),($C413-SUM($F413:S413))/($D413-(T$4-$E413)+$B413))),0)</f>
        <v>0</v>
      </c>
      <c r="U413" s="803">
        <f ca="1">IFERROR(IF(OR(U$4&lt;$B413,(U$4-$B413)&lt;$E413),0,IF((SUM($F413:T413)+($C413/$D413))&gt;$C413,$C413-SUM($F413:T413),($C413-SUM($F413:T413))/($D413-(U$4-$E413)+$B413))),0)</f>
        <v>0</v>
      </c>
      <c r="V413" s="803">
        <f ca="1">IFERROR(IF(OR(V$4&lt;$B413,(V$4-$B413)&lt;$E413),0,IF((SUM($F413:U413)+($C413/$D413))&gt;$C413,$C413-SUM($F413:U413),($C413-SUM($F413:U413))/($D413-(V$4-$E413)+$B413))),0)</f>
        <v>0</v>
      </c>
      <c r="W413" s="803">
        <f ca="1">IFERROR(IF(OR(W$4&lt;$B413,(W$4-$B413)&lt;$E413),0,IF((SUM($F413:V413)+($C413/$D413))&gt;$C413,$C413-SUM($F413:V413),($C413-SUM($F413:V413))/($D413-(W$4-$E413)+$B413))),0)</f>
        <v>0</v>
      </c>
      <c r="X413" s="803">
        <f ca="1">IFERROR(IF(OR(X$4&lt;$B413,(X$4-$B413)&lt;$E413),0,IF((SUM($F413:W413)+($C413/$D413))&gt;$C413,$C413-SUM($F413:W413),($C413-SUM($F413:W413))/($D413-(X$4-$E413)+$B413))),0)</f>
        <v>0</v>
      </c>
      <c r="Y413" s="803">
        <f ca="1">IFERROR(IF(OR(Y$4&lt;$B413,(Y$4-$B413)&lt;$E413),0,IF((SUM($F413:X413)+($C413/$D413))&gt;$C413,$C413-SUM($F413:X413),($C413-SUM($F413:X413))/($D413-(Y$4-$E413)+$B413))),0)</f>
        <v>0</v>
      </c>
      <c r="Z413" s="803">
        <f ca="1">IFERROR(IF(OR(Z$4&lt;$B413,(Z$4-$B413)&lt;$E413),0,IF((SUM($F413:Y413)+($C413/$D413))&gt;$C413,$C413-SUM($F413:Y413),($C413-SUM($F413:Y413))/($D413-(Z$4-$E413)+$B413))),0)</f>
        <v>0</v>
      </c>
      <c r="AA413" s="803">
        <f ca="1">IFERROR(IF(OR(AA$4&lt;$B413,(AA$4-$B413)&lt;$E413),0,IF((SUM($F413:Z413)+($C413/$D413))&gt;$C413,$C413-SUM($F413:Z413),($C413-SUM($F413:Z413))/($D413-(AA$4-$E413)+$B413))),0)</f>
        <v>0</v>
      </c>
      <c r="AB413" s="803">
        <f ca="1">IFERROR(IF(OR(AB$4&lt;$B413,(AB$4-$B413)&lt;$E413),0,IF((SUM($F413:AA413)+($C413/$D413))&gt;$C413,$C413-SUM($F413:AA413),($C413-SUM($F413:AA413))/($D413-(AB$4-$E413)+$B413))),0)</f>
        <v>0</v>
      </c>
      <c r="AC413" s="803">
        <f ca="1">IFERROR(IF(OR(AC$4&lt;$B413,(AC$4-$B413)&lt;$E413),0,IF((SUM($F413:AB413)+($C413/$D413))&gt;$C413,$C413-SUM($F413:AB413),($C413-SUM($F413:AB413))/($D413-(AC$4-$E413)+$B413))),0)</f>
        <v>0</v>
      </c>
      <c r="AD413" s="803">
        <f ca="1">IFERROR(IF(OR(AD$4&lt;$B413,(AD$4-$B413)&lt;$E413),0,IF((SUM($F413:AC413)+($C413/$D413))&gt;$C413,$C413-SUM($F413:AC413),($C413-SUM($F413:AC413))/($D413-(AD$4-$E413)+$B413))),0)</f>
        <v>0</v>
      </c>
      <c r="AE413" s="803">
        <f ca="1">IFERROR(IF(OR(AE$4&lt;$B413,(AE$4-$B413)&lt;$E413),0,IF((SUM($F413:AD413)+($C413/$D413))&gt;$C413,$C413-SUM($F413:AD413),($C413-SUM($F413:AD413))/($D413-(AE$4-$E413)+$B413))),0)</f>
        <v>0</v>
      </c>
      <c r="AF413" s="803">
        <f ca="1">IFERROR(IF(OR(AF$4&lt;$B413,(AF$4-$B413)&lt;$E413),0,IF((SUM($F413:AE413)+($C413/$D413))&gt;$C413,$C413-SUM($F413:AE413),($C413-SUM($F413:AE413))/($D413-(AF$4-$E413)+$B413))),0)</f>
        <v>0</v>
      </c>
      <c r="AG413" s="803">
        <f ca="1">IFERROR(IF(OR(AG$4&lt;$B413,(AG$4-$B413)&lt;$E413),0,IF((SUM($F413:AF413)+($C413/$D413))&gt;$C413,$C413-SUM($F413:AF413),($C413-SUM($F413:AF413))/($D413-(AG$4-$E413)+$B413))),0)</f>
        <v>0</v>
      </c>
      <c r="AH413" s="803">
        <f ca="1">IFERROR(IF(OR(AH$4&lt;$B413,(AH$4-$B413)&lt;$E413),0,IF((SUM($F413:AG413)+($C413/$D413))&gt;$C413,$C413-SUM($F413:AG413),($C413-SUM($F413:AG413))/($D413-(AH$4-$E413)+$B413))),0)</f>
        <v>0</v>
      </c>
      <c r="AI413" s="803">
        <f ca="1">IFERROR(IF(OR(AI$4&lt;$B413,(AI$4-$B413)&lt;$E413),0,IF((SUM($F413:AH413)+($C413/$D413))&gt;$C413,$C413-SUM($F413:AH413),($C413-SUM($F413:AH413))/($D413-(AI$4-$E413)+$B413))),0)</f>
        <v>0</v>
      </c>
      <c r="AJ413" s="803">
        <f ca="1">IFERROR(IF(OR(AJ$4&lt;$B413,(AJ$4-$B413)&lt;$E413),0,IF((SUM($F413:AI413)+($C413/$D413))&gt;$C413,$C413-SUM($F413:AI413),($C413-SUM($F413:AI413))/($D413-(AJ$4-$E413)+$B413))),0)</f>
        <v>0</v>
      </c>
      <c r="AK413" s="803">
        <f ca="1">IFERROR(IF(OR(AK$4&lt;$B413,(AK$4-$B413)&lt;$E413),0,IF((SUM($F413:AJ413)+($C413/$D413))&gt;$C413,$C413-SUM($F413:AJ413),($C413-SUM($F413:AJ413))/($D413-(AK$4-$E413)+$B413))),0)</f>
        <v>0</v>
      </c>
      <c r="AL413" s="803">
        <f ca="1">IFERROR(IF(OR(AL$4&lt;$B413,(AL$4-$B413)&lt;$E413),0,IF((SUM($F413:AK413)+($C413/$D413))&gt;$C413,$C413-SUM($F413:AK413),($C413-SUM($F413:AK413))/($D413-(AL$4-$E413)+$B413))),0)</f>
        <v>0</v>
      </c>
      <c r="AM413" s="803">
        <f ca="1">IFERROR(IF(OR(AM$4&lt;$B413,(AM$4-$B413)&lt;$E413),0,IF((SUM($F413:AL413)+($C413/$D413))&gt;$C413,$C413-SUM($F413:AL413),($C413-SUM($F413:AL413))/($D413-(AM$4-$E413)+$B413))),0)</f>
        <v>0</v>
      </c>
      <c r="AN413" s="803">
        <f ca="1">IFERROR(IF(OR(AN$4&lt;$B413,(AN$4-$B413)&lt;$E413),0,IF((SUM($F413:AM413)+($C413/$D413))&gt;$C413,$C413-SUM($F413:AM413),($C413-SUM($F413:AM413))/($D413-(AN$4-$E413)+$B413))),0)</f>
        <v>0</v>
      </c>
      <c r="AO413" s="803">
        <f ca="1">IFERROR(IF(OR(AO$4&lt;$B413,(AO$4-$B413)&lt;$E413),0,IF((SUM($F413:AN413)+($C413/$D413))&gt;$C413,$C413-SUM($F413:AN413),($C413-SUM($F413:AN413))/($D413-(AO$4-$E413)+$B413))),0)</f>
        <v>0</v>
      </c>
      <c r="AP413" s="803">
        <f ca="1">IFERROR(IF(OR(AP$4&lt;$B413,(AP$4-$B413)&lt;$E413),0,IF((SUM($F413:AO413)+($C413/$D413))&gt;$C413,$C413-SUM($F413:AO413),($C413-SUM($F413:AO413))/($D413-(AP$4-$E413)+$B413))),0)</f>
        <v>0</v>
      </c>
      <c r="AQ413" s="803">
        <f ca="1">IFERROR(IF(OR(AQ$4&lt;$B413,(AQ$4-$B413)&lt;$E413),0,IF((SUM($F413:AP413)+($C413/$D413))&gt;$C413,$C413-SUM($F413:AP413),($C413-SUM($F413:AP413))/($D413-(AQ$4-$E413)+$B413))),0)</f>
        <v>0</v>
      </c>
      <c r="AR413" s="803">
        <f ca="1">IFERROR(IF(OR(AR$4&lt;$B413,(AR$4-$B413)&lt;$E413),0,IF((SUM($F413:AQ413)+($C413/$D413))&gt;$C413,$C413-SUM($F413:AQ413),($C413-SUM($F413:AQ413))/($D413-(AR$4-$E413)+$B413))),0)</f>
        <v>0</v>
      </c>
      <c r="AS413" s="803">
        <f ca="1">IFERROR(IF(OR(AS$4&lt;$B413,(AS$4-$B413)&lt;$E413),0,IF((SUM($F413:AR413)+($C413/$D413))&gt;$C413,$C413-SUM($F413:AR413),($C413-SUM($F413:AR413))/($D413-(AS$4-$E413)+$B413))),0)</f>
        <v>0</v>
      </c>
      <c r="AT413" s="803">
        <f ca="1">IFERROR(IF(OR(AT$4&lt;$B413,(AT$4-$B413)&lt;$E413),0,IF((SUM($F413:AS413)+($C413/$D413))&gt;$C413,$C413-SUM($F413:AS413),($C413-SUM($F413:AS413))/($D413-(AT$4-$E413)+$B413))),0)</f>
        <v>0</v>
      </c>
      <c r="AU413" s="803">
        <f ca="1">IFERROR(IF(OR(AU$4&lt;$B413,(AU$4-$B413)&lt;$E413),0,IF((SUM($F413:AT413)+($C413/$D413))&gt;$C413,$C413-SUM($F413:AT413),($C413-SUM($F413:AT413))/($D413-(AU$4-$E413)+$B413))),0)</f>
        <v>0</v>
      </c>
      <c r="AV413" s="201"/>
    </row>
    <row r="414" spans="2:48">
      <c r="B414" s="885">
        <f>IF((B413+1)&gt;'PAINEL DE CONTROLE'!$D$6,'PAINEL DE CONTROLE'!$D$6,(B413+1))</f>
        <v>30</v>
      </c>
      <c r="C414" s="850">
        <f ca="1"/>
        <v>0</v>
      </c>
      <c r="D414" s="923">
        <f>IF(B414+SUMIF('PAINEL DE CONTROLE'!$B$97:$B$107,$B$382,'PAINEL DE CONTROLE'!$F$97:$F$107)&gt;'PAINEL DE CONTROLE'!$D$6,'PAINEL DE CONTROLE'!$D$6-B414,SUMIF('PAINEL DE CONTROLE'!$B$97:$B$107,$B$382,'PAINEL DE CONTROLE'!$F$97:$F$107))</f>
        <v>1</v>
      </c>
      <c r="E414" s="923">
        <f>'PAINEL DE CONTROLE'!$D$8</f>
        <v>1</v>
      </c>
      <c r="G414" s="803">
        <f ca="1">IFERROR(IF(OR(G$4&lt;$B414,(G$4-$B414)&lt;$E414),0,IF((SUM($F414:F414)+($C414/$D414))&gt;$C414,$C414-SUM($F414:F414),($C414-SUM($F414:F414))/($D414-(G$4-$E414)+$B414))),0)</f>
        <v>0</v>
      </c>
      <c r="H414" s="803">
        <f ca="1">IFERROR(IF(OR(H$4&lt;$B414,(H$4-$B414)&lt;$E414),0,IF((SUM($F414:G414)+($C414/$D414))&gt;$C414,$C414-SUM($F414:G414),($C414-SUM($F414:G414))/($D414-(H$4-$E414)+$B414))),0)</f>
        <v>0</v>
      </c>
      <c r="I414" s="803">
        <f ca="1">IFERROR(IF(OR(I$4&lt;$B414,(I$4-$B414)&lt;$E414),0,IF((SUM($F414:H414)+($C414/$D414))&gt;$C414,$C414-SUM($F414:H414),($C414-SUM($F414:H414))/($D414-(I$4-$E414)+$B414))),0)</f>
        <v>0</v>
      </c>
      <c r="J414" s="803">
        <f ca="1">IFERROR(IF(OR(J$4&lt;$B414,(J$4-$B414)&lt;$E414),0,IF((SUM($F414:I414)+($C414/$D414))&gt;$C414,$C414-SUM($F414:I414),($C414-SUM($F414:I414))/($D414-(J$4-$E414)+$B414))),0)</f>
        <v>0</v>
      </c>
      <c r="K414" s="803">
        <f ca="1">IFERROR(IF(OR(K$4&lt;$B414,(K$4-$B414)&lt;$E414),0,IF((SUM($F414:J414)+($C414/$D414))&gt;$C414,$C414-SUM($F414:J414),($C414-SUM($F414:J414))/($D414-(K$4-$E414)+$B414))),0)</f>
        <v>0</v>
      </c>
      <c r="L414" s="803">
        <f ca="1">IFERROR(IF(OR(L$4&lt;$B414,(L$4-$B414)&lt;$E414),0,IF((SUM($F414:K414)+($C414/$D414))&gt;$C414,$C414-SUM($F414:K414),($C414-SUM($F414:K414))/($D414-(L$4-$E414)+$B414))),0)</f>
        <v>0</v>
      </c>
      <c r="M414" s="803">
        <f ca="1">IFERROR(IF(OR(M$4&lt;$B414,(M$4-$B414)&lt;$E414),0,IF((SUM($F414:L414)+($C414/$D414))&gt;$C414,$C414-SUM($F414:L414),($C414-SUM($F414:L414))/($D414-(M$4-$E414)+$B414))),0)</f>
        <v>0</v>
      </c>
      <c r="N414" s="803">
        <f ca="1">IFERROR(IF(OR(N$4&lt;$B414,(N$4-$B414)&lt;$E414),0,IF((SUM($F414:M414)+($C414/$D414))&gt;$C414,$C414-SUM($F414:M414),($C414-SUM($F414:M414))/($D414-(N$4-$E414)+$B414))),0)</f>
        <v>0</v>
      </c>
      <c r="O414" s="803">
        <f ca="1">IFERROR(IF(OR(O$4&lt;$B414,(O$4-$B414)&lt;$E414),0,IF((SUM($F414:N414)+($C414/$D414))&gt;$C414,$C414-SUM($F414:N414),($C414-SUM($F414:N414))/($D414-(O$4-$E414)+$B414))),0)</f>
        <v>0</v>
      </c>
      <c r="P414" s="803">
        <f ca="1">IFERROR(IF(OR(P$4&lt;$B414,(P$4-$B414)&lt;$E414),0,IF((SUM($F414:O414)+($C414/$D414))&gt;$C414,$C414-SUM($F414:O414),($C414-SUM($F414:O414))/($D414-(P$4-$E414)+$B414))),0)</f>
        <v>0</v>
      </c>
      <c r="Q414" s="803">
        <f ca="1">IFERROR(IF(OR(Q$4&lt;$B414,(Q$4-$B414)&lt;$E414),0,IF((SUM($F414:P414)+($C414/$D414))&gt;$C414,$C414-SUM($F414:P414),($C414-SUM($F414:P414))/($D414-(Q$4-$E414)+$B414))),0)</f>
        <v>0</v>
      </c>
      <c r="R414" s="803">
        <f ca="1">IFERROR(IF(OR(R$4&lt;$B414,(R$4-$B414)&lt;$E414),0,IF((SUM($F414:Q414)+($C414/$D414))&gt;$C414,$C414-SUM($F414:Q414),($C414-SUM($F414:Q414))/($D414-(R$4-$E414)+$B414))),0)</f>
        <v>0</v>
      </c>
      <c r="S414" s="803">
        <f ca="1">IFERROR(IF(OR(S$4&lt;$B414,(S$4-$B414)&lt;$E414),0,IF((SUM($F414:R414)+($C414/$D414))&gt;$C414,$C414-SUM($F414:R414),($C414-SUM($F414:R414))/($D414-(S$4-$E414)+$B414))),0)</f>
        <v>0</v>
      </c>
      <c r="T414" s="803">
        <f ca="1">IFERROR(IF(OR(T$4&lt;$B414,(T$4-$B414)&lt;$E414),0,IF((SUM($F414:S414)+($C414/$D414))&gt;$C414,$C414-SUM($F414:S414),($C414-SUM($F414:S414))/($D414-(T$4-$E414)+$B414))),0)</f>
        <v>0</v>
      </c>
      <c r="U414" s="803">
        <f ca="1">IFERROR(IF(OR(U$4&lt;$B414,(U$4-$B414)&lt;$E414),0,IF((SUM($F414:T414)+($C414/$D414))&gt;$C414,$C414-SUM($F414:T414),($C414-SUM($F414:T414))/($D414-(U$4-$E414)+$B414))),0)</f>
        <v>0</v>
      </c>
      <c r="V414" s="803">
        <f ca="1">IFERROR(IF(OR(V$4&lt;$B414,(V$4-$B414)&lt;$E414),0,IF((SUM($F414:U414)+($C414/$D414))&gt;$C414,$C414-SUM($F414:U414),($C414-SUM($F414:U414))/($D414-(V$4-$E414)+$B414))),0)</f>
        <v>0</v>
      </c>
      <c r="W414" s="803">
        <f ca="1">IFERROR(IF(OR(W$4&lt;$B414,(W$4-$B414)&lt;$E414),0,IF((SUM($F414:V414)+($C414/$D414))&gt;$C414,$C414-SUM($F414:V414),($C414-SUM($F414:V414))/($D414-(W$4-$E414)+$B414))),0)</f>
        <v>0</v>
      </c>
      <c r="X414" s="803">
        <f ca="1">IFERROR(IF(OR(X$4&lt;$B414,(X$4-$B414)&lt;$E414),0,IF((SUM($F414:W414)+($C414/$D414))&gt;$C414,$C414-SUM($F414:W414),($C414-SUM($F414:W414))/($D414-(X$4-$E414)+$B414))),0)</f>
        <v>0</v>
      </c>
      <c r="Y414" s="803">
        <f ca="1">IFERROR(IF(OR(Y$4&lt;$B414,(Y$4-$B414)&lt;$E414),0,IF((SUM($F414:X414)+($C414/$D414))&gt;$C414,$C414-SUM($F414:X414),($C414-SUM($F414:X414))/($D414-(Y$4-$E414)+$B414))),0)</f>
        <v>0</v>
      </c>
      <c r="Z414" s="803">
        <f ca="1">IFERROR(IF(OR(Z$4&lt;$B414,(Z$4-$B414)&lt;$E414),0,IF((SUM($F414:Y414)+($C414/$D414))&gt;$C414,$C414-SUM($F414:Y414),($C414-SUM($F414:Y414))/($D414-(Z$4-$E414)+$B414))),0)</f>
        <v>0</v>
      </c>
      <c r="AA414" s="803">
        <f ca="1">IFERROR(IF(OR(AA$4&lt;$B414,(AA$4-$B414)&lt;$E414),0,IF((SUM($F414:Z414)+($C414/$D414))&gt;$C414,$C414-SUM($F414:Z414),($C414-SUM($F414:Z414))/($D414-(AA$4-$E414)+$B414))),0)</f>
        <v>0</v>
      </c>
      <c r="AB414" s="803">
        <f ca="1">IFERROR(IF(OR(AB$4&lt;$B414,(AB$4-$B414)&lt;$E414),0,IF((SUM($F414:AA414)+($C414/$D414))&gt;$C414,$C414-SUM($F414:AA414),($C414-SUM($F414:AA414))/($D414-(AB$4-$E414)+$B414))),0)</f>
        <v>0</v>
      </c>
      <c r="AC414" s="803">
        <f ca="1">IFERROR(IF(OR(AC$4&lt;$B414,(AC$4-$B414)&lt;$E414),0,IF((SUM($F414:AB414)+($C414/$D414))&gt;$C414,$C414-SUM($F414:AB414),($C414-SUM($F414:AB414))/($D414-(AC$4-$E414)+$B414))),0)</f>
        <v>0</v>
      </c>
      <c r="AD414" s="803">
        <f ca="1">IFERROR(IF(OR(AD$4&lt;$B414,(AD$4-$B414)&lt;$E414),0,IF((SUM($F414:AC414)+($C414/$D414))&gt;$C414,$C414-SUM($F414:AC414),($C414-SUM($F414:AC414))/($D414-(AD$4-$E414)+$B414))),0)</f>
        <v>0</v>
      </c>
      <c r="AE414" s="803">
        <f ca="1">IFERROR(IF(OR(AE$4&lt;$B414,(AE$4-$B414)&lt;$E414),0,IF((SUM($F414:AD414)+($C414/$D414))&gt;$C414,$C414-SUM($F414:AD414),($C414-SUM($F414:AD414))/($D414-(AE$4-$E414)+$B414))),0)</f>
        <v>0</v>
      </c>
      <c r="AF414" s="803">
        <f ca="1">IFERROR(IF(OR(AF$4&lt;$B414,(AF$4-$B414)&lt;$E414),0,IF((SUM($F414:AE414)+($C414/$D414))&gt;$C414,$C414-SUM($F414:AE414),($C414-SUM($F414:AE414))/($D414-(AF$4-$E414)+$B414))),0)</f>
        <v>0</v>
      </c>
      <c r="AG414" s="803">
        <f ca="1">IFERROR(IF(OR(AG$4&lt;$B414,(AG$4-$B414)&lt;$E414),0,IF((SUM($F414:AF414)+($C414/$D414))&gt;$C414,$C414-SUM($F414:AF414),($C414-SUM($F414:AF414))/($D414-(AG$4-$E414)+$B414))),0)</f>
        <v>0</v>
      </c>
      <c r="AH414" s="803">
        <f ca="1">IFERROR(IF(OR(AH$4&lt;$B414,(AH$4-$B414)&lt;$E414),0,IF((SUM($F414:AG414)+($C414/$D414))&gt;$C414,$C414-SUM($F414:AG414),($C414-SUM($F414:AG414))/($D414-(AH$4-$E414)+$B414))),0)</f>
        <v>0</v>
      </c>
      <c r="AI414" s="803">
        <f ca="1">IFERROR(IF(OR(AI$4&lt;$B414,(AI$4-$B414)&lt;$E414),0,IF((SUM($F414:AH414)+($C414/$D414))&gt;$C414,$C414-SUM($F414:AH414),($C414-SUM($F414:AH414))/($D414-(AI$4-$E414)+$B414))),0)</f>
        <v>0</v>
      </c>
      <c r="AJ414" s="803">
        <f ca="1">IFERROR(IF(OR(AJ$4&lt;$B414,(AJ$4-$B414)&lt;$E414),0,IF((SUM($F414:AI414)+($C414/$D414))&gt;$C414,$C414-SUM($F414:AI414),($C414-SUM($F414:AI414))/($D414-(AJ$4-$E414)+$B414))),0)</f>
        <v>0</v>
      </c>
      <c r="AK414" s="803">
        <f ca="1">IFERROR(IF(OR(AK$4&lt;$B414,(AK$4-$B414)&lt;$E414),0,IF((SUM($F414:AJ414)+($C414/$D414))&gt;$C414,$C414-SUM($F414:AJ414),($C414-SUM($F414:AJ414))/($D414-(AK$4-$E414)+$B414))),0)</f>
        <v>0</v>
      </c>
      <c r="AL414" s="803">
        <f ca="1">IFERROR(IF(OR(AL$4&lt;$B414,(AL$4-$B414)&lt;$E414),0,IF((SUM($F414:AK414)+($C414/$D414))&gt;$C414,$C414-SUM($F414:AK414),($C414-SUM($F414:AK414))/($D414-(AL$4-$E414)+$B414))),0)</f>
        <v>0</v>
      </c>
      <c r="AM414" s="803">
        <f ca="1">IFERROR(IF(OR(AM$4&lt;$B414,(AM$4-$B414)&lt;$E414),0,IF((SUM($F414:AL414)+($C414/$D414))&gt;$C414,$C414-SUM($F414:AL414),($C414-SUM($F414:AL414))/($D414-(AM$4-$E414)+$B414))),0)</f>
        <v>0</v>
      </c>
      <c r="AN414" s="803">
        <f ca="1">IFERROR(IF(OR(AN$4&lt;$B414,(AN$4-$B414)&lt;$E414),0,IF((SUM($F414:AM414)+($C414/$D414))&gt;$C414,$C414-SUM($F414:AM414),($C414-SUM($F414:AM414))/($D414-(AN$4-$E414)+$B414))),0)</f>
        <v>0</v>
      </c>
      <c r="AO414" s="803">
        <f ca="1">IFERROR(IF(OR(AO$4&lt;$B414,(AO$4-$B414)&lt;$E414),0,IF((SUM($F414:AN414)+($C414/$D414))&gt;$C414,$C414-SUM($F414:AN414),($C414-SUM($F414:AN414))/($D414-(AO$4-$E414)+$B414))),0)</f>
        <v>0</v>
      </c>
      <c r="AP414" s="803">
        <f ca="1">IFERROR(IF(OR(AP$4&lt;$B414,(AP$4-$B414)&lt;$E414),0,IF((SUM($F414:AO414)+($C414/$D414))&gt;$C414,$C414-SUM($F414:AO414),($C414-SUM($F414:AO414))/($D414-(AP$4-$E414)+$B414))),0)</f>
        <v>0</v>
      </c>
      <c r="AQ414" s="803">
        <f ca="1">IFERROR(IF(OR(AQ$4&lt;$B414,(AQ$4-$B414)&lt;$E414),0,IF((SUM($F414:AP414)+($C414/$D414))&gt;$C414,$C414-SUM($F414:AP414),($C414-SUM($F414:AP414))/($D414-(AQ$4-$E414)+$B414))),0)</f>
        <v>0</v>
      </c>
      <c r="AR414" s="803">
        <f ca="1">IFERROR(IF(OR(AR$4&lt;$B414,(AR$4-$B414)&lt;$E414),0,IF((SUM($F414:AQ414)+($C414/$D414))&gt;$C414,$C414-SUM($F414:AQ414),($C414-SUM($F414:AQ414))/($D414-(AR$4-$E414)+$B414))),0)</f>
        <v>0</v>
      </c>
      <c r="AS414" s="803">
        <f ca="1">IFERROR(IF(OR(AS$4&lt;$B414,(AS$4-$B414)&lt;$E414),0,IF((SUM($F414:AR414)+($C414/$D414))&gt;$C414,$C414-SUM($F414:AR414),($C414-SUM($F414:AR414))/($D414-(AS$4-$E414)+$B414))),0)</f>
        <v>0</v>
      </c>
      <c r="AT414" s="803">
        <f ca="1">IFERROR(IF(OR(AT$4&lt;$B414,(AT$4-$B414)&lt;$E414),0,IF((SUM($F414:AS414)+($C414/$D414))&gt;$C414,$C414-SUM($F414:AS414),($C414-SUM($F414:AS414))/($D414-(AT$4-$E414)+$B414))),0)</f>
        <v>0</v>
      </c>
      <c r="AU414" s="803">
        <f ca="1">IFERROR(IF(OR(AU$4&lt;$B414,(AU$4-$B414)&lt;$E414),0,IF((SUM($F414:AT414)+($C414/$D414))&gt;$C414,$C414-SUM($F414:AT414),($C414-SUM($F414:AT414))/($D414-(AU$4-$E414)+$B414))),0)</f>
        <v>0</v>
      </c>
      <c r="AV414" s="201"/>
    </row>
    <row r="415" spans="2:48">
      <c r="B415" s="885">
        <f>IF((B414+1)&gt;'PAINEL DE CONTROLE'!$D$6,'PAINEL DE CONTROLE'!$D$6,(B414+1))</f>
        <v>31</v>
      </c>
      <c r="C415" s="850">
        <f ca="1"/>
        <v>504398.9167181442</v>
      </c>
      <c r="D415" s="923">
        <f>IF(B415+SUMIF('PAINEL DE CONTROLE'!$B$97:$B$107,$B$382,'PAINEL DE CONTROLE'!$F$97:$F$107)&gt;'PAINEL DE CONTROLE'!$D$6,'PAINEL DE CONTROLE'!$D$6-B415,SUMIF('PAINEL DE CONTROLE'!$B$97:$B$107,$B$382,'PAINEL DE CONTROLE'!$F$97:$F$107))</f>
        <v>0</v>
      </c>
      <c r="E415" s="923">
        <f>'PAINEL DE CONTROLE'!$D$8</f>
        <v>1</v>
      </c>
      <c r="G415" s="803">
        <f ca="1">IFERROR(IF(OR(G$4&lt;$B415,(G$4-$B415)&lt;$E415),0,IF((SUM($F415:F415)+($C415/$D415))&gt;$C415,$C415-SUM($F415:F415),($C415-SUM($F415:F415))/($D415-(G$4-$E415)+$B415))),0)</f>
        <v>0</v>
      </c>
      <c r="H415" s="803">
        <f ca="1">IFERROR(IF(OR(H$4&lt;$B415,(H$4-$B415)&lt;$E415),0,IF((SUM($F415:G415)+($C415/$D415))&gt;$C415,$C415-SUM($F415:G415),($C415-SUM($F415:G415))/($D415-(H$4-$E415)+$B415))),0)</f>
        <v>0</v>
      </c>
      <c r="I415" s="803">
        <f ca="1">IFERROR(IF(OR(I$4&lt;$B415,(I$4-$B415)&lt;$E415),0,IF((SUM($F415:H415)+($C415/$D415))&gt;$C415,$C415-SUM($F415:H415),($C415-SUM($F415:H415))/($D415-(I$4-$E415)+$B415))),0)</f>
        <v>0</v>
      </c>
      <c r="J415" s="803">
        <f ca="1">IFERROR(IF(OR(J$4&lt;$B415,(J$4-$B415)&lt;$E415),0,IF((SUM($F415:I415)+($C415/$D415))&gt;$C415,$C415-SUM($F415:I415),($C415-SUM($F415:I415))/($D415-(J$4-$E415)+$B415))),0)</f>
        <v>0</v>
      </c>
      <c r="K415" s="803">
        <f ca="1">IFERROR(IF(OR(K$4&lt;$B415,(K$4-$B415)&lt;$E415),0,IF((SUM($F415:J415)+($C415/$D415))&gt;$C415,$C415-SUM($F415:J415),($C415-SUM($F415:J415))/($D415-(K$4-$E415)+$B415))),0)</f>
        <v>0</v>
      </c>
      <c r="L415" s="803">
        <f ca="1">IFERROR(IF(OR(L$4&lt;$B415,(L$4-$B415)&lt;$E415),0,IF((SUM($F415:K415)+($C415/$D415))&gt;$C415,$C415-SUM($F415:K415),($C415-SUM($F415:K415))/($D415-(L$4-$E415)+$B415))),0)</f>
        <v>0</v>
      </c>
      <c r="M415" s="803">
        <f ca="1">IFERROR(IF(OR(M$4&lt;$B415,(M$4-$B415)&lt;$E415),0,IF((SUM($F415:L415)+($C415/$D415))&gt;$C415,$C415-SUM($F415:L415),($C415-SUM($F415:L415))/($D415-(M$4-$E415)+$B415))),0)</f>
        <v>0</v>
      </c>
      <c r="N415" s="803">
        <f ca="1">IFERROR(IF(OR(N$4&lt;$B415,(N$4-$B415)&lt;$E415),0,IF((SUM($F415:M415)+($C415/$D415))&gt;$C415,$C415-SUM($F415:M415),($C415-SUM($F415:M415))/($D415-(N$4-$E415)+$B415))),0)</f>
        <v>0</v>
      </c>
      <c r="O415" s="803">
        <f ca="1">IFERROR(IF(OR(O$4&lt;$B415,(O$4-$B415)&lt;$E415),0,IF((SUM($F415:N415)+($C415/$D415))&gt;$C415,$C415-SUM($F415:N415),($C415-SUM($F415:N415))/($D415-(O$4-$E415)+$B415))),0)</f>
        <v>0</v>
      </c>
      <c r="P415" s="803">
        <f ca="1">IFERROR(IF(OR(P$4&lt;$B415,(P$4-$B415)&lt;$E415),0,IF((SUM($F415:O415)+($C415/$D415))&gt;$C415,$C415-SUM($F415:O415),($C415-SUM($F415:O415))/($D415-(P$4-$E415)+$B415))),0)</f>
        <v>0</v>
      </c>
      <c r="Q415" s="803">
        <f ca="1">IFERROR(IF(OR(Q$4&lt;$B415,(Q$4-$B415)&lt;$E415),0,IF((SUM($F415:P415)+($C415/$D415))&gt;$C415,$C415-SUM($F415:P415),($C415-SUM($F415:P415))/($D415-(Q$4-$E415)+$B415))),0)</f>
        <v>0</v>
      </c>
      <c r="R415" s="803">
        <f ca="1">IFERROR(IF(OR(R$4&lt;$B415,(R$4-$B415)&lt;$E415),0,IF((SUM($F415:Q415)+($C415/$D415))&gt;$C415,$C415-SUM($F415:Q415),($C415-SUM($F415:Q415))/($D415-(R$4-$E415)+$B415))),0)</f>
        <v>0</v>
      </c>
      <c r="S415" s="803">
        <f ca="1">IFERROR(IF(OR(S$4&lt;$B415,(S$4-$B415)&lt;$E415),0,IF((SUM($F415:R415)+($C415/$D415))&gt;$C415,$C415-SUM($F415:R415),($C415-SUM($F415:R415))/($D415-(S$4-$E415)+$B415))),0)</f>
        <v>0</v>
      </c>
      <c r="T415" s="803">
        <f ca="1">IFERROR(IF(OR(T$4&lt;$B415,(T$4-$B415)&lt;$E415),0,IF((SUM($F415:S415)+($C415/$D415))&gt;$C415,$C415-SUM($F415:S415),($C415-SUM($F415:S415))/($D415-(T$4-$E415)+$B415))),0)</f>
        <v>0</v>
      </c>
      <c r="U415" s="803">
        <f ca="1">IFERROR(IF(OR(U$4&lt;$B415,(U$4-$B415)&lt;$E415),0,IF((SUM($F415:T415)+($C415/$D415))&gt;$C415,$C415-SUM($F415:T415),($C415-SUM($F415:T415))/($D415-(U$4-$E415)+$B415))),0)</f>
        <v>0</v>
      </c>
      <c r="V415" s="803">
        <f ca="1">IFERROR(IF(OR(V$4&lt;$B415,(V$4-$B415)&lt;$E415),0,IF((SUM($F415:U415)+($C415/$D415))&gt;$C415,$C415-SUM($F415:U415),($C415-SUM($F415:U415))/($D415-(V$4-$E415)+$B415))),0)</f>
        <v>0</v>
      </c>
      <c r="W415" s="803">
        <f ca="1">IFERROR(IF(OR(W$4&lt;$B415,(W$4-$B415)&lt;$E415),0,IF((SUM($F415:V415)+($C415/$D415))&gt;$C415,$C415-SUM($F415:V415),($C415-SUM($F415:V415))/($D415-(W$4-$E415)+$B415))),0)</f>
        <v>0</v>
      </c>
      <c r="X415" s="803">
        <f ca="1">IFERROR(IF(OR(X$4&lt;$B415,(X$4-$B415)&lt;$E415),0,IF((SUM($F415:W415)+($C415/$D415))&gt;$C415,$C415-SUM($F415:W415),($C415-SUM($F415:W415))/($D415-(X$4-$E415)+$B415))),0)</f>
        <v>0</v>
      </c>
      <c r="Y415" s="803">
        <f ca="1">IFERROR(IF(OR(Y$4&lt;$B415,(Y$4-$B415)&lt;$E415),0,IF((SUM($F415:X415)+($C415/$D415))&gt;$C415,$C415-SUM($F415:X415),($C415-SUM($F415:X415))/($D415-(Y$4-$E415)+$B415))),0)</f>
        <v>0</v>
      </c>
      <c r="Z415" s="803">
        <f ca="1">IFERROR(IF(OR(Z$4&lt;$B415,(Z$4-$B415)&lt;$E415),0,IF((SUM($F415:Y415)+($C415/$D415))&gt;$C415,$C415-SUM($F415:Y415),($C415-SUM($F415:Y415))/($D415-(Z$4-$E415)+$B415))),0)</f>
        <v>0</v>
      </c>
      <c r="AA415" s="803">
        <f ca="1">IFERROR(IF(OR(AA$4&lt;$B415,(AA$4-$B415)&lt;$E415),0,IF((SUM($F415:Z415)+($C415/$D415))&gt;$C415,$C415-SUM($F415:Z415),($C415-SUM($F415:Z415))/($D415-(AA$4-$E415)+$B415))),0)</f>
        <v>0</v>
      </c>
      <c r="AB415" s="803">
        <f ca="1">IFERROR(IF(OR(AB$4&lt;$B415,(AB$4-$B415)&lt;$E415),0,IF((SUM($F415:AA415)+($C415/$D415))&gt;$C415,$C415-SUM($F415:AA415),($C415-SUM($F415:AA415))/($D415-(AB$4-$E415)+$B415))),0)</f>
        <v>0</v>
      </c>
      <c r="AC415" s="803">
        <f ca="1">IFERROR(IF(OR(AC$4&lt;$B415,(AC$4-$B415)&lt;$E415),0,IF((SUM($F415:AB415)+($C415/$D415))&gt;$C415,$C415-SUM($F415:AB415),($C415-SUM($F415:AB415))/($D415-(AC$4-$E415)+$B415))),0)</f>
        <v>0</v>
      </c>
      <c r="AD415" s="803">
        <f ca="1">IFERROR(IF(OR(AD$4&lt;$B415,(AD$4-$B415)&lt;$E415),0,IF((SUM($F415:AC415)+($C415/$D415))&gt;$C415,$C415-SUM($F415:AC415),($C415-SUM($F415:AC415))/($D415-(AD$4-$E415)+$B415))),0)</f>
        <v>0</v>
      </c>
      <c r="AE415" s="803">
        <f ca="1">IFERROR(IF(OR(AE$4&lt;$B415,(AE$4-$B415)&lt;$E415),0,IF((SUM($F415:AD415)+($C415/$D415))&gt;$C415,$C415-SUM($F415:AD415),($C415-SUM($F415:AD415))/($D415-(AE$4-$E415)+$B415))),0)</f>
        <v>0</v>
      </c>
      <c r="AF415" s="803">
        <f ca="1">IFERROR(IF(OR(AF$4&lt;$B415,(AF$4-$B415)&lt;$E415),0,IF((SUM($F415:AE415)+($C415/$D415))&gt;$C415,$C415-SUM($F415:AE415),($C415-SUM($F415:AE415))/($D415-(AF$4-$E415)+$B415))),0)</f>
        <v>0</v>
      </c>
      <c r="AG415" s="803">
        <f ca="1">IFERROR(IF(OR(AG$4&lt;$B415,(AG$4-$B415)&lt;$E415),0,IF((SUM($F415:AF415)+($C415/$D415))&gt;$C415,$C415-SUM($F415:AF415),($C415-SUM($F415:AF415))/($D415-(AG$4-$E415)+$B415))),0)</f>
        <v>0</v>
      </c>
      <c r="AH415" s="803">
        <f ca="1">IFERROR(IF(OR(AH$4&lt;$B415,(AH$4-$B415)&lt;$E415),0,IF((SUM($F415:AG415)+($C415/$D415))&gt;$C415,$C415-SUM($F415:AG415),($C415-SUM($F415:AG415))/($D415-(AH$4-$E415)+$B415))),0)</f>
        <v>0</v>
      </c>
      <c r="AI415" s="803">
        <f ca="1">IFERROR(IF(OR(AI$4&lt;$B415,(AI$4-$B415)&lt;$E415),0,IF((SUM($F415:AH415)+($C415/$D415))&gt;$C415,$C415-SUM($F415:AH415),($C415-SUM($F415:AH415))/($D415-(AI$4-$E415)+$B415))),0)</f>
        <v>0</v>
      </c>
      <c r="AJ415" s="803">
        <f ca="1">IFERROR(IF(OR(AJ$4&lt;$B415,(AJ$4-$B415)&lt;$E415),0,IF((SUM($F415:AI415)+($C415/$D415))&gt;$C415,$C415-SUM($F415:AI415),($C415-SUM($F415:AI415))/($D415-(AJ$4-$E415)+$B415))),0)</f>
        <v>0</v>
      </c>
      <c r="AK415" s="803">
        <f ca="1">IFERROR(IF(OR(AK$4&lt;$B415,(AK$4-$B415)&lt;$E415),0,IF((SUM($F415:AJ415)+($C415/$D415))&gt;$C415,$C415-SUM($F415:AJ415),($C415-SUM($F415:AJ415))/($D415-(AK$4-$E415)+$B415))),0)</f>
        <v>0</v>
      </c>
      <c r="AL415" s="803">
        <f ca="1">IFERROR(IF(OR(AL$4&lt;$B415,(AL$4-$B415)&lt;$E415),0,IF((SUM($F415:AK415)+($C415/$D415))&gt;$C415,$C415-SUM($F415:AK415),($C415-SUM($F415:AK415))/($D415-(AL$4-$E415)+$B415))),0)</f>
        <v>0</v>
      </c>
      <c r="AM415" s="803">
        <f ca="1">IFERROR(IF(OR(AM$4&lt;$B415,(AM$4-$B415)&lt;$E415),0,IF((SUM($F415:AL415)+($C415/$D415))&gt;$C415,$C415-SUM($F415:AL415),($C415-SUM($F415:AL415))/($D415-(AM$4-$E415)+$B415))),0)</f>
        <v>0</v>
      </c>
      <c r="AN415" s="803">
        <f ca="1">IFERROR(IF(OR(AN$4&lt;$B415,(AN$4-$B415)&lt;$E415),0,IF((SUM($F415:AM415)+($C415/$D415))&gt;$C415,$C415-SUM($F415:AM415),($C415-SUM($F415:AM415))/($D415-(AN$4-$E415)+$B415))),0)</f>
        <v>0</v>
      </c>
      <c r="AO415" s="803">
        <f ca="1">IFERROR(IF(OR(AO$4&lt;$B415,(AO$4-$B415)&lt;$E415),0,IF((SUM($F415:AN415)+($C415/$D415))&gt;$C415,$C415-SUM($F415:AN415),($C415-SUM($F415:AN415))/($D415-(AO$4-$E415)+$B415))),0)</f>
        <v>0</v>
      </c>
      <c r="AP415" s="803">
        <f ca="1">IFERROR(IF(OR(AP$4&lt;$B415,(AP$4-$B415)&lt;$E415),0,IF((SUM($F415:AO415)+($C415/$D415))&gt;$C415,$C415-SUM($F415:AO415),($C415-SUM($F415:AO415))/($D415-(AP$4-$E415)+$B415))),0)</f>
        <v>0</v>
      </c>
      <c r="AQ415" s="803">
        <f ca="1">IFERROR(IF(OR(AQ$4&lt;$B415,(AQ$4-$B415)&lt;$E415),0,IF((SUM($F415:AP415)+($C415/$D415))&gt;$C415,$C415-SUM($F415:AP415),($C415-SUM($F415:AP415))/($D415-(AQ$4-$E415)+$B415))),0)</f>
        <v>0</v>
      </c>
      <c r="AR415" s="803">
        <f ca="1">IFERROR(IF(OR(AR$4&lt;$B415,(AR$4-$B415)&lt;$E415),0,IF((SUM($F415:AQ415)+($C415/$D415))&gt;$C415,$C415-SUM($F415:AQ415),($C415-SUM($F415:AQ415))/($D415-(AR$4-$E415)+$B415))),0)</f>
        <v>0</v>
      </c>
      <c r="AS415" s="803">
        <f ca="1">IFERROR(IF(OR(AS$4&lt;$B415,(AS$4-$B415)&lt;$E415),0,IF((SUM($F415:AR415)+($C415/$D415))&gt;$C415,$C415-SUM($F415:AR415),($C415-SUM($F415:AR415))/($D415-(AS$4-$E415)+$B415))),0)</f>
        <v>0</v>
      </c>
      <c r="AT415" s="803">
        <f ca="1">IFERROR(IF(OR(AT$4&lt;$B415,(AT$4-$B415)&lt;$E415),0,IF((SUM($F415:AS415)+($C415/$D415))&gt;$C415,$C415-SUM($F415:AS415),($C415-SUM($F415:AS415))/($D415-(AT$4-$E415)+$B415))),0)</f>
        <v>0</v>
      </c>
      <c r="AU415" s="803">
        <f ca="1">IFERROR(IF(OR(AU$4&lt;$B415,(AU$4-$B415)&lt;$E415),0,IF((SUM($F415:AT415)+($C415/$D415))&gt;$C415,$C415-SUM($F415:AT415),($C415-SUM($F415:AT415))/($D415-(AU$4-$E415)+$B415))),0)</f>
        <v>0</v>
      </c>
      <c r="AV415" s="201"/>
    </row>
    <row r="416" spans="2:48">
      <c r="B416" s="885">
        <f>IF((B415+1)&gt;'PAINEL DE CONTROLE'!$D$6,'PAINEL DE CONTROLE'!$D$6,(B415+1))</f>
        <v>31</v>
      </c>
      <c r="C416" s="850">
        <f ca="1"/>
        <v>0</v>
      </c>
      <c r="D416" s="923">
        <f>IF(B416+SUMIF('PAINEL DE CONTROLE'!$B$97:$B$107,$B$382,'PAINEL DE CONTROLE'!$F$97:$F$107)&gt;'PAINEL DE CONTROLE'!$D$6,'PAINEL DE CONTROLE'!$D$6-B416,SUMIF('PAINEL DE CONTROLE'!$B$97:$B$107,$B$382,'PAINEL DE CONTROLE'!$F$97:$F$107))</f>
        <v>0</v>
      </c>
      <c r="E416" s="923">
        <f>'PAINEL DE CONTROLE'!$D$8</f>
        <v>1</v>
      </c>
      <c r="G416" s="803">
        <f ca="1">IFERROR(IF(OR(G$4&lt;$B416,(G$4-$B416)&lt;$E416),0,IF((SUM($F416:F416)+($C416/$D416))&gt;$C416,$C416-SUM($F416:F416),($C416-SUM($F416:F416))/($D416-(G$4-$E416)+$B416))),0)</f>
        <v>0</v>
      </c>
      <c r="H416" s="803">
        <f ca="1">IFERROR(IF(OR(H$4&lt;$B416,(H$4-$B416)&lt;$E416),0,IF((SUM($F416:G416)+($C416/$D416))&gt;$C416,$C416-SUM($F416:G416),($C416-SUM($F416:G416))/($D416-(H$4-$E416)+$B416))),0)</f>
        <v>0</v>
      </c>
      <c r="I416" s="803">
        <f ca="1">IFERROR(IF(OR(I$4&lt;$B416,(I$4-$B416)&lt;$E416),0,IF((SUM($F416:H416)+($C416/$D416))&gt;$C416,$C416-SUM($F416:H416),($C416-SUM($F416:H416))/($D416-(I$4-$E416)+$B416))),0)</f>
        <v>0</v>
      </c>
      <c r="J416" s="803">
        <f ca="1">IFERROR(IF(OR(J$4&lt;$B416,(J$4-$B416)&lt;$E416),0,IF((SUM($F416:I416)+($C416/$D416))&gt;$C416,$C416-SUM($F416:I416),($C416-SUM($F416:I416))/($D416-(J$4-$E416)+$B416))),0)</f>
        <v>0</v>
      </c>
      <c r="K416" s="803">
        <f ca="1">IFERROR(IF(OR(K$4&lt;$B416,(K$4-$B416)&lt;$E416),0,IF((SUM($F416:J416)+($C416/$D416))&gt;$C416,$C416-SUM($F416:J416),($C416-SUM($F416:J416))/($D416-(K$4-$E416)+$B416))),0)</f>
        <v>0</v>
      </c>
      <c r="L416" s="803">
        <f ca="1">IFERROR(IF(OR(L$4&lt;$B416,(L$4-$B416)&lt;$E416),0,IF((SUM($F416:K416)+($C416/$D416))&gt;$C416,$C416-SUM($F416:K416),($C416-SUM($F416:K416))/($D416-(L$4-$E416)+$B416))),0)</f>
        <v>0</v>
      </c>
      <c r="M416" s="803">
        <f ca="1">IFERROR(IF(OR(M$4&lt;$B416,(M$4-$B416)&lt;$E416),0,IF((SUM($F416:L416)+($C416/$D416))&gt;$C416,$C416-SUM($F416:L416),($C416-SUM($F416:L416))/($D416-(M$4-$E416)+$B416))),0)</f>
        <v>0</v>
      </c>
      <c r="N416" s="803">
        <f ca="1">IFERROR(IF(OR(N$4&lt;$B416,(N$4-$B416)&lt;$E416),0,IF((SUM($F416:M416)+($C416/$D416))&gt;$C416,$C416-SUM($F416:M416),($C416-SUM($F416:M416))/($D416-(N$4-$E416)+$B416))),0)</f>
        <v>0</v>
      </c>
      <c r="O416" s="803">
        <f ca="1">IFERROR(IF(OR(O$4&lt;$B416,(O$4-$B416)&lt;$E416),0,IF((SUM($F416:N416)+($C416/$D416))&gt;$C416,$C416-SUM($F416:N416),($C416-SUM($F416:N416))/($D416-(O$4-$E416)+$B416))),0)</f>
        <v>0</v>
      </c>
      <c r="P416" s="803">
        <f ca="1">IFERROR(IF(OR(P$4&lt;$B416,(P$4-$B416)&lt;$E416),0,IF((SUM($F416:O416)+($C416/$D416))&gt;$C416,$C416-SUM($F416:O416),($C416-SUM($F416:O416))/($D416-(P$4-$E416)+$B416))),0)</f>
        <v>0</v>
      </c>
      <c r="Q416" s="803">
        <f ca="1">IFERROR(IF(OR(Q$4&lt;$B416,(Q$4-$B416)&lt;$E416),0,IF((SUM($F416:P416)+($C416/$D416))&gt;$C416,$C416-SUM($F416:P416),($C416-SUM($F416:P416))/($D416-(Q$4-$E416)+$B416))),0)</f>
        <v>0</v>
      </c>
      <c r="R416" s="803">
        <f ca="1">IFERROR(IF(OR(R$4&lt;$B416,(R$4-$B416)&lt;$E416),0,IF((SUM($F416:Q416)+($C416/$D416))&gt;$C416,$C416-SUM($F416:Q416),($C416-SUM($F416:Q416))/($D416-(R$4-$E416)+$B416))),0)</f>
        <v>0</v>
      </c>
      <c r="S416" s="803">
        <f ca="1">IFERROR(IF(OR(S$4&lt;$B416,(S$4-$B416)&lt;$E416),0,IF((SUM($F416:R416)+($C416/$D416))&gt;$C416,$C416-SUM($F416:R416),($C416-SUM($F416:R416))/($D416-(S$4-$E416)+$B416))),0)</f>
        <v>0</v>
      </c>
      <c r="T416" s="803">
        <f ca="1">IFERROR(IF(OR(T$4&lt;$B416,(T$4-$B416)&lt;$E416),0,IF((SUM($F416:S416)+($C416/$D416))&gt;$C416,$C416-SUM($F416:S416),($C416-SUM($F416:S416))/($D416-(T$4-$E416)+$B416))),0)</f>
        <v>0</v>
      </c>
      <c r="U416" s="803">
        <f ca="1">IFERROR(IF(OR(U$4&lt;$B416,(U$4-$B416)&lt;$E416),0,IF((SUM($F416:T416)+($C416/$D416))&gt;$C416,$C416-SUM($F416:T416),($C416-SUM($F416:T416))/($D416-(U$4-$E416)+$B416))),0)</f>
        <v>0</v>
      </c>
      <c r="V416" s="803">
        <f ca="1">IFERROR(IF(OR(V$4&lt;$B416,(V$4-$B416)&lt;$E416),0,IF((SUM($F416:U416)+($C416/$D416))&gt;$C416,$C416-SUM($F416:U416),($C416-SUM($F416:U416))/($D416-(V$4-$E416)+$B416))),0)</f>
        <v>0</v>
      </c>
      <c r="W416" s="803">
        <f ca="1">IFERROR(IF(OR(W$4&lt;$B416,(W$4-$B416)&lt;$E416),0,IF((SUM($F416:V416)+($C416/$D416))&gt;$C416,$C416-SUM($F416:V416),($C416-SUM($F416:V416))/($D416-(W$4-$E416)+$B416))),0)</f>
        <v>0</v>
      </c>
      <c r="X416" s="803">
        <f ca="1">IFERROR(IF(OR(X$4&lt;$B416,(X$4-$B416)&lt;$E416),0,IF((SUM($F416:W416)+($C416/$D416))&gt;$C416,$C416-SUM($F416:W416),($C416-SUM($F416:W416))/($D416-(X$4-$E416)+$B416))),0)</f>
        <v>0</v>
      </c>
      <c r="Y416" s="803">
        <f ca="1">IFERROR(IF(OR(Y$4&lt;$B416,(Y$4-$B416)&lt;$E416),0,IF((SUM($F416:X416)+($C416/$D416))&gt;$C416,$C416-SUM($F416:X416),($C416-SUM($F416:X416))/($D416-(Y$4-$E416)+$B416))),0)</f>
        <v>0</v>
      </c>
      <c r="Z416" s="803">
        <f ca="1">IFERROR(IF(OR(Z$4&lt;$B416,(Z$4-$B416)&lt;$E416),0,IF((SUM($F416:Y416)+($C416/$D416))&gt;$C416,$C416-SUM($F416:Y416),($C416-SUM($F416:Y416))/($D416-(Z$4-$E416)+$B416))),0)</f>
        <v>0</v>
      </c>
      <c r="AA416" s="803">
        <f ca="1">IFERROR(IF(OR(AA$4&lt;$B416,(AA$4-$B416)&lt;$E416),0,IF((SUM($F416:Z416)+($C416/$D416))&gt;$C416,$C416-SUM($F416:Z416),($C416-SUM($F416:Z416))/($D416-(AA$4-$E416)+$B416))),0)</f>
        <v>0</v>
      </c>
      <c r="AB416" s="803">
        <f ca="1">IFERROR(IF(OR(AB$4&lt;$B416,(AB$4-$B416)&lt;$E416),0,IF((SUM($F416:AA416)+($C416/$D416))&gt;$C416,$C416-SUM($F416:AA416),($C416-SUM($F416:AA416))/($D416-(AB$4-$E416)+$B416))),0)</f>
        <v>0</v>
      </c>
      <c r="AC416" s="803">
        <f ca="1">IFERROR(IF(OR(AC$4&lt;$B416,(AC$4-$B416)&lt;$E416),0,IF((SUM($F416:AB416)+($C416/$D416))&gt;$C416,$C416-SUM($F416:AB416),($C416-SUM($F416:AB416))/($D416-(AC$4-$E416)+$B416))),0)</f>
        <v>0</v>
      </c>
      <c r="AD416" s="803">
        <f ca="1">IFERROR(IF(OR(AD$4&lt;$B416,(AD$4-$B416)&lt;$E416),0,IF((SUM($F416:AC416)+($C416/$D416))&gt;$C416,$C416-SUM($F416:AC416),($C416-SUM($F416:AC416))/($D416-(AD$4-$E416)+$B416))),0)</f>
        <v>0</v>
      </c>
      <c r="AE416" s="803">
        <f ca="1">IFERROR(IF(OR(AE$4&lt;$B416,(AE$4-$B416)&lt;$E416),0,IF((SUM($F416:AD416)+($C416/$D416))&gt;$C416,$C416-SUM($F416:AD416),($C416-SUM($F416:AD416))/($D416-(AE$4-$E416)+$B416))),0)</f>
        <v>0</v>
      </c>
      <c r="AF416" s="803">
        <f ca="1">IFERROR(IF(OR(AF$4&lt;$B416,(AF$4-$B416)&lt;$E416),0,IF((SUM($F416:AE416)+($C416/$D416))&gt;$C416,$C416-SUM($F416:AE416),($C416-SUM($F416:AE416))/($D416-(AF$4-$E416)+$B416))),0)</f>
        <v>0</v>
      </c>
      <c r="AG416" s="803">
        <f ca="1">IFERROR(IF(OR(AG$4&lt;$B416,(AG$4-$B416)&lt;$E416),0,IF((SUM($F416:AF416)+($C416/$D416))&gt;$C416,$C416-SUM($F416:AF416),($C416-SUM($F416:AF416))/($D416-(AG$4-$E416)+$B416))),0)</f>
        <v>0</v>
      </c>
      <c r="AH416" s="803">
        <f ca="1">IFERROR(IF(OR(AH$4&lt;$B416,(AH$4-$B416)&lt;$E416),0,IF((SUM($F416:AG416)+($C416/$D416))&gt;$C416,$C416-SUM($F416:AG416),($C416-SUM($F416:AG416))/($D416-(AH$4-$E416)+$B416))),0)</f>
        <v>0</v>
      </c>
      <c r="AI416" s="803">
        <f ca="1">IFERROR(IF(OR(AI$4&lt;$B416,(AI$4-$B416)&lt;$E416),0,IF((SUM($F416:AH416)+($C416/$D416))&gt;$C416,$C416-SUM($F416:AH416),($C416-SUM($F416:AH416))/($D416-(AI$4-$E416)+$B416))),0)</f>
        <v>0</v>
      </c>
      <c r="AJ416" s="803">
        <f ca="1">IFERROR(IF(OR(AJ$4&lt;$B416,(AJ$4-$B416)&lt;$E416),0,IF((SUM($F416:AI416)+($C416/$D416))&gt;$C416,$C416-SUM($F416:AI416),($C416-SUM($F416:AI416))/($D416-(AJ$4-$E416)+$B416))),0)</f>
        <v>0</v>
      </c>
      <c r="AK416" s="803">
        <f ca="1">IFERROR(IF(OR(AK$4&lt;$B416,(AK$4-$B416)&lt;$E416),0,IF((SUM($F416:AJ416)+($C416/$D416))&gt;$C416,$C416-SUM($F416:AJ416),($C416-SUM($F416:AJ416))/($D416-(AK$4-$E416)+$B416))),0)</f>
        <v>0</v>
      </c>
      <c r="AL416" s="803">
        <f ca="1">IFERROR(IF(OR(AL$4&lt;$B416,(AL$4-$B416)&lt;$E416),0,IF((SUM($F416:AK416)+($C416/$D416))&gt;$C416,$C416-SUM($F416:AK416),($C416-SUM($F416:AK416))/($D416-(AL$4-$E416)+$B416))),0)</f>
        <v>0</v>
      </c>
      <c r="AM416" s="803">
        <f ca="1">IFERROR(IF(OR(AM$4&lt;$B416,(AM$4-$B416)&lt;$E416),0,IF((SUM($F416:AL416)+($C416/$D416))&gt;$C416,$C416-SUM($F416:AL416),($C416-SUM($F416:AL416))/($D416-(AM$4-$E416)+$B416))),0)</f>
        <v>0</v>
      </c>
      <c r="AN416" s="803">
        <f ca="1">IFERROR(IF(OR(AN$4&lt;$B416,(AN$4-$B416)&lt;$E416),0,IF((SUM($F416:AM416)+($C416/$D416))&gt;$C416,$C416-SUM($F416:AM416),($C416-SUM($F416:AM416))/($D416-(AN$4-$E416)+$B416))),0)</f>
        <v>0</v>
      </c>
      <c r="AO416" s="803">
        <f ca="1">IFERROR(IF(OR(AO$4&lt;$B416,(AO$4-$B416)&lt;$E416),0,IF((SUM($F416:AN416)+($C416/$D416))&gt;$C416,$C416-SUM($F416:AN416),($C416-SUM($F416:AN416))/($D416-(AO$4-$E416)+$B416))),0)</f>
        <v>0</v>
      </c>
      <c r="AP416" s="803">
        <f ca="1">IFERROR(IF(OR(AP$4&lt;$B416,(AP$4-$B416)&lt;$E416),0,IF((SUM($F416:AO416)+($C416/$D416))&gt;$C416,$C416-SUM($F416:AO416),($C416-SUM($F416:AO416))/($D416-(AP$4-$E416)+$B416))),0)</f>
        <v>0</v>
      </c>
      <c r="AQ416" s="803">
        <f ca="1">IFERROR(IF(OR(AQ$4&lt;$B416,(AQ$4-$B416)&lt;$E416),0,IF((SUM($F416:AP416)+($C416/$D416))&gt;$C416,$C416-SUM($F416:AP416),($C416-SUM($F416:AP416))/($D416-(AQ$4-$E416)+$B416))),0)</f>
        <v>0</v>
      </c>
      <c r="AR416" s="803">
        <f ca="1">IFERROR(IF(OR(AR$4&lt;$B416,(AR$4-$B416)&lt;$E416),0,IF((SUM($F416:AQ416)+($C416/$D416))&gt;$C416,$C416-SUM($F416:AQ416),($C416-SUM($F416:AQ416))/($D416-(AR$4-$E416)+$B416))),0)</f>
        <v>0</v>
      </c>
      <c r="AS416" s="803">
        <f ca="1">IFERROR(IF(OR(AS$4&lt;$B416,(AS$4-$B416)&lt;$E416),0,IF((SUM($F416:AR416)+($C416/$D416))&gt;$C416,$C416-SUM($F416:AR416),($C416-SUM($F416:AR416))/($D416-(AS$4-$E416)+$B416))),0)</f>
        <v>0</v>
      </c>
      <c r="AT416" s="803">
        <f ca="1">IFERROR(IF(OR(AT$4&lt;$B416,(AT$4-$B416)&lt;$E416),0,IF((SUM($F416:AS416)+($C416/$D416))&gt;$C416,$C416-SUM($F416:AS416),($C416-SUM($F416:AS416))/($D416-(AT$4-$E416)+$B416))),0)</f>
        <v>0</v>
      </c>
      <c r="AU416" s="803">
        <f ca="1">IFERROR(IF(OR(AU$4&lt;$B416,(AU$4-$B416)&lt;$E416),0,IF((SUM($F416:AT416)+($C416/$D416))&gt;$C416,$C416-SUM($F416:AT416),($C416-SUM($F416:AT416))/($D416-(AU$4-$E416)+$B416))),0)</f>
        <v>0</v>
      </c>
      <c r="AV416" s="201"/>
    </row>
    <row r="417" spans="2:48">
      <c r="B417" s="885">
        <f>IF((B416+1)&gt;'PAINEL DE CONTROLE'!$D$6,'PAINEL DE CONTROLE'!$D$6,(B416+1))</f>
        <v>31</v>
      </c>
      <c r="C417" s="850">
        <f ca="1"/>
        <v>0</v>
      </c>
      <c r="D417" s="923">
        <f>IF(B417+SUMIF('PAINEL DE CONTROLE'!$B$97:$B$107,$B$382,'PAINEL DE CONTROLE'!$F$97:$F$107)&gt;'PAINEL DE CONTROLE'!$D$6,'PAINEL DE CONTROLE'!$D$6-B417,SUMIF('PAINEL DE CONTROLE'!$B$97:$B$107,$B$382,'PAINEL DE CONTROLE'!$F$97:$F$107))</f>
        <v>0</v>
      </c>
      <c r="E417" s="923">
        <f>'PAINEL DE CONTROLE'!$D$8</f>
        <v>1</v>
      </c>
      <c r="G417" s="803">
        <f ca="1">IFERROR(IF(OR(G$4&lt;$B417,(G$4-$B417)&lt;$E417),0,IF((SUM($F417:F417)+($C417/$D417))&gt;$C417,$C417-SUM($F417:F417),($C417-SUM($F417:F417))/($D417-(G$4-$E417)+$B417))),0)</f>
        <v>0</v>
      </c>
      <c r="H417" s="803">
        <f ca="1">IFERROR(IF(OR(H$4&lt;$B417,(H$4-$B417)&lt;$E417),0,IF((SUM($F417:G417)+($C417/$D417))&gt;$C417,$C417-SUM($F417:G417),($C417-SUM($F417:G417))/($D417-(H$4-$E417)+$B417))),0)</f>
        <v>0</v>
      </c>
      <c r="I417" s="803">
        <f ca="1">IFERROR(IF(OR(I$4&lt;$B417,(I$4-$B417)&lt;$E417),0,IF((SUM($F417:H417)+($C417/$D417))&gt;$C417,$C417-SUM($F417:H417),($C417-SUM($F417:H417))/($D417-(I$4-$E417)+$B417))),0)</f>
        <v>0</v>
      </c>
      <c r="J417" s="803">
        <f ca="1">IFERROR(IF(OR(J$4&lt;$B417,(J$4-$B417)&lt;$E417),0,IF((SUM($F417:I417)+($C417/$D417))&gt;$C417,$C417-SUM($F417:I417),($C417-SUM($F417:I417))/($D417-(J$4-$E417)+$B417))),0)</f>
        <v>0</v>
      </c>
      <c r="K417" s="803">
        <f ca="1">IFERROR(IF(OR(K$4&lt;$B417,(K$4-$B417)&lt;$E417),0,IF((SUM($F417:J417)+($C417/$D417))&gt;$C417,$C417-SUM($F417:J417),($C417-SUM($F417:J417))/($D417-(K$4-$E417)+$B417))),0)</f>
        <v>0</v>
      </c>
      <c r="L417" s="803">
        <f ca="1">IFERROR(IF(OR(L$4&lt;$B417,(L$4-$B417)&lt;$E417),0,IF((SUM($F417:K417)+($C417/$D417))&gt;$C417,$C417-SUM($F417:K417),($C417-SUM($F417:K417))/($D417-(L$4-$E417)+$B417))),0)</f>
        <v>0</v>
      </c>
      <c r="M417" s="803">
        <f ca="1">IFERROR(IF(OR(M$4&lt;$B417,(M$4-$B417)&lt;$E417),0,IF((SUM($F417:L417)+($C417/$D417))&gt;$C417,$C417-SUM($F417:L417),($C417-SUM($F417:L417))/($D417-(M$4-$E417)+$B417))),0)</f>
        <v>0</v>
      </c>
      <c r="N417" s="803">
        <f ca="1">IFERROR(IF(OR(N$4&lt;$B417,(N$4-$B417)&lt;$E417),0,IF((SUM($F417:M417)+($C417/$D417))&gt;$C417,$C417-SUM($F417:M417),($C417-SUM($F417:M417))/($D417-(N$4-$E417)+$B417))),0)</f>
        <v>0</v>
      </c>
      <c r="O417" s="803">
        <f ca="1">IFERROR(IF(OR(O$4&lt;$B417,(O$4-$B417)&lt;$E417),0,IF((SUM($F417:N417)+($C417/$D417))&gt;$C417,$C417-SUM($F417:N417),($C417-SUM($F417:N417))/($D417-(O$4-$E417)+$B417))),0)</f>
        <v>0</v>
      </c>
      <c r="P417" s="803">
        <f ca="1">IFERROR(IF(OR(P$4&lt;$B417,(P$4-$B417)&lt;$E417),0,IF((SUM($F417:O417)+($C417/$D417))&gt;$C417,$C417-SUM($F417:O417),($C417-SUM($F417:O417))/($D417-(P$4-$E417)+$B417))),0)</f>
        <v>0</v>
      </c>
      <c r="Q417" s="803">
        <f ca="1">IFERROR(IF(OR(Q$4&lt;$B417,(Q$4-$B417)&lt;$E417),0,IF((SUM($F417:P417)+($C417/$D417))&gt;$C417,$C417-SUM($F417:P417),($C417-SUM($F417:P417))/($D417-(Q$4-$E417)+$B417))),0)</f>
        <v>0</v>
      </c>
      <c r="R417" s="803">
        <f ca="1">IFERROR(IF(OR(R$4&lt;$B417,(R$4-$B417)&lt;$E417),0,IF((SUM($F417:Q417)+($C417/$D417))&gt;$C417,$C417-SUM($F417:Q417),($C417-SUM($F417:Q417))/($D417-(R$4-$E417)+$B417))),0)</f>
        <v>0</v>
      </c>
      <c r="S417" s="803">
        <f ca="1">IFERROR(IF(OR(S$4&lt;$B417,(S$4-$B417)&lt;$E417),0,IF((SUM($F417:R417)+($C417/$D417))&gt;$C417,$C417-SUM($F417:R417),($C417-SUM($F417:R417))/($D417-(S$4-$E417)+$B417))),0)</f>
        <v>0</v>
      </c>
      <c r="T417" s="803">
        <f ca="1">IFERROR(IF(OR(T$4&lt;$B417,(T$4-$B417)&lt;$E417),0,IF((SUM($F417:S417)+($C417/$D417))&gt;$C417,$C417-SUM($F417:S417),($C417-SUM($F417:S417))/($D417-(T$4-$E417)+$B417))),0)</f>
        <v>0</v>
      </c>
      <c r="U417" s="803">
        <f ca="1">IFERROR(IF(OR(U$4&lt;$B417,(U$4-$B417)&lt;$E417),0,IF((SUM($F417:T417)+($C417/$D417))&gt;$C417,$C417-SUM($F417:T417),($C417-SUM($F417:T417))/($D417-(U$4-$E417)+$B417))),0)</f>
        <v>0</v>
      </c>
      <c r="V417" s="803">
        <f ca="1">IFERROR(IF(OR(V$4&lt;$B417,(V$4-$B417)&lt;$E417),0,IF((SUM($F417:U417)+($C417/$D417))&gt;$C417,$C417-SUM($F417:U417),($C417-SUM($F417:U417))/($D417-(V$4-$E417)+$B417))),0)</f>
        <v>0</v>
      </c>
      <c r="W417" s="803">
        <f ca="1">IFERROR(IF(OR(W$4&lt;$B417,(W$4-$B417)&lt;$E417),0,IF((SUM($F417:V417)+($C417/$D417))&gt;$C417,$C417-SUM($F417:V417),($C417-SUM($F417:V417))/($D417-(W$4-$E417)+$B417))),0)</f>
        <v>0</v>
      </c>
      <c r="X417" s="803">
        <f ca="1">IFERROR(IF(OR(X$4&lt;$B417,(X$4-$B417)&lt;$E417),0,IF((SUM($F417:W417)+($C417/$D417))&gt;$C417,$C417-SUM($F417:W417),($C417-SUM($F417:W417))/($D417-(X$4-$E417)+$B417))),0)</f>
        <v>0</v>
      </c>
      <c r="Y417" s="803">
        <f ca="1">IFERROR(IF(OR(Y$4&lt;$B417,(Y$4-$B417)&lt;$E417),0,IF((SUM($F417:X417)+($C417/$D417))&gt;$C417,$C417-SUM($F417:X417),($C417-SUM($F417:X417))/($D417-(Y$4-$E417)+$B417))),0)</f>
        <v>0</v>
      </c>
      <c r="Z417" s="803">
        <f ca="1">IFERROR(IF(OR(Z$4&lt;$B417,(Z$4-$B417)&lt;$E417),0,IF((SUM($F417:Y417)+($C417/$D417))&gt;$C417,$C417-SUM($F417:Y417),($C417-SUM($F417:Y417))/($D417-(Z$4-$E417)+$B417))),0)</f>
        <v>0</v>
      </c>
      <c r="AA417" s="803">
        <f ca="1">IFERROR(IF(OR(AA$4&lt;$B417,(AA$4-$B417)&lt;$E417),0,IF((SUM($F417:Z417)+($C417/$D417))&gt;$C417,$C417-SUM($F417:Z417),($C417-SUM($F417:Z417))/($D417-(AA$4-$E417)+$B417))),0)</f>
        <v>0</v>
      </c>
      <c r="AB417" s="803">
        <f ca="1">IFERROR(IF(OR(AB$4&lt;$B417,(AB$4-$B417)&lt;$E417),0,IF((SUM($F417:AA417)+($C417/$D417))&gt;$C417,$C417-SUM($F417:AA417),($C417-SUM($F417:AA417))/($D417-(AB$4-$E417)+$B417))),0)</f>
        <v>0</v>
      </c>
      <c r="AC417" s="803">
        <f ca="1">IFERROR(IF(OR(AC$4&lt;$B417,(AC$4-$B417)&lt;$E417),0,IF((SUM($F417:AB417)+($C417/$D417))&gt;$C417,$C417-SUM($F417:AB417),($C417-SUM($F417:AB417))/($D417-(AC$4-$E417)+$B417))),0)</f>
        <v>0</v>
      </c>
      <c r="AD417" s="803">
        <f ca="1">IFERROR(IF(OR(AD$4&lt;$B417,(AD$4-$B417)&lt;$E417),0,IF((SUM($F417:AC417)+($C417/$D417))&gt;$C417,$C417-SUM($F417:AC417),($C417-SUM($F417:AC417))/($D417-(AD$4-$E417)+$B417))),0)</f>
        <v>0</v>
      </c>
      <c r="AE417" s="803">
        <f ca="1">IFERROR(IF(OR(AE$4&lt;$B417,(AE$4-$B417)&lt;$E417),0,IF((SUM($F417:AD417)+($C417/$D417))&gt;$C417,$C417-SUM($F417:AD417),($C417-SUM($F417:AD417))/($D417-(AE$4-$E417)+$B417))),0)</f>
        <v>0</v>
      </c>
      <c r="AF417" s="803">
        <f ca="1">IFERROR(IF(OR(AF$4&lt;$B417,(AF$4-$B417)&lt;$E417),0,IF((SUM($F417:AE417)+($C417/$D417))&gt;$C417,$C417-SUM($F417:AE417),($C417-SUM($F417:AE417))/($D417-(AF$4-$E417)+$B417))),0)</f>
        <v>0</v>
      </c>
      <c r="AG417" s="803">
        <f ca="1">IFERROR(IF(OR(AG$4&lt;$B417,(AG$4-$B417)&lt;$E417),0,IF((SUM($F417:AF417)+($C417/$D417))&gt;$C417,$C417-SUM($F417:AF417),($C417-SUM($F417:AF417))/($D417-(AG$4-$E417)+$B417))),0)</f>
        <v>0</v>
      </c>
      <c r="AH417" s="803">
        <f ca="1">IFERROR(IF(OR(AH$4&lt;$B417,(AH$4-$B417)&lt;$E417),0,IF((SUM($F417:AG417)+($C417/$D417))&gt;$C417,$C417-SUM($F417:AG417),($C417-SUM($F417:AG417))/($D417-(AH$4-$E417)+$B417))),0)</f>
        <v>0</v>
      </c>
      <c r="AI417" s="803">
        <f ca="1">IFERROR(IF(OR(AI$4&lt;$B417,(AI$4-$B417)&lt;$E417),0,IF((SUM($F417:AH417)+($C417/$D417))&gt;$C417,$C417-SUM($F417:AH417),($C417-SUM($F417:AH417))/($D417-(AI$4-$E417)+$B417))),0)</f>
        <v>0</v>
      </c>
      <c r="AJ417" s="803">
        <f ca="1">IFERROR(IF(OR(AJ$4&lt;$B417,(AJ$4-$B417)&lt;$E417),0,IF((SUM($F417:AI417)+($C417/$D417))&gt;$C417,$C417-SUM($F417:AI417),($C417-SUM($F417:AI417))/($D417-(AJ$4-$E417)+$B417))),0)</f>
        <v>0</v>
      </c>
      <c r="AK417" s="803">
        <f ca="1">IFERROR(IF(OR(AK$4&lt;$B417,(AK$4-$B417)&lt;$E417),0,IF((SUM($F417:AJ417)+($C417/$D417))&gt;$C417,$C417-SUM($F417:AJ417),($C417-SUM($F417:AJ417))/($D417-(AK$4-$E417)+$B417))),0)</f>
        <v>0</v>
      </c>
      <c r="AL417" s="803">
        <f ca="1">IFERROR(IF(OR(AL$4&lt;$B417,(AL$4-$B417)&lt;$E417),0,IF((SUM($F417:AK417)+($C417/$D417))&gt;$C417,$C417-SUM($F417:AK417),($C417-SUM($F417:AK417))/($D417-(AL$4-$E417)+$B417))),0)</f>
        <v>0</v>
      </c>
      <c r="AM417" s="803">
        <f ca="1">IFERROR(IF(OR(AM$4&lt;$B417,(AM$4-$B417)&lt;$E417),0,IF((SUM($F417:AL417)+($C417/$D417))&gt;$C417,$C417-SUM($F417:AL417),($C417-SUM($F417:AL417))/($D417-(AM$4-$E417)+$B417))),0)</f>
        <v>0</v>
      </c>
      <c r="AN417" s="803">
        <f ca="1">IFERROR(IF(OR(AN$4&lt;$B417,(AN$4-$B417)&lt;$E417),0,IF((SUM($F417:AM417)+($C417/$D417))&gt;$C417,$C417-SUM($F417:AM417),($C417-SUM($F417:AM417))/($D417-(AN$4-$E417)+$B417))),0)</f>
        <v>0</v>
      </c>
      <c r="AO417" s="803">
        <f ca="1">IFERROR(IF(OR(AO$4&lt;$B417,(AO$4-$B417)&lt;$E417),0,IF((SUM($F417:AN417)+($C417/$D417))&gt;$C417,$C417-SUM($F417:AN417),($C417-SUM($F417:AN417))/($D417-(AO$4-$E417)+$B417))),0)</f>
        <v>0</v>
      </c>
      <c r="AP417" s="803">
        <f ca="1">IFERROR(IF(OR(AP$4&lt;$B417,(AP$4-$B417)&lt;$E417),0,IF((SUM($F417:AO417)+($C417/$D417))&gt;$C417,$C417-SUM($F417:AO417),($C417-SUM($F417:AO417))/($D417-(AP$4-$E417)+$B417))),0)</f>
        <v>0</v>
      </c>
      <c r="AQ417" s="803">
        <f ca="1">IFERROR(IF(OR(AQ$4&lt;$B417,(AQ$4-$B417)&lt;$E417),0,IF((SUM($F417:AP417)+($C417/$D417))&gt;$C417,$C417-SUM($F417:AP417),($C417-SUM($F417:AP417))/($D417-(AQ$4-$E417)+$B417))),0)</f>
        <v>0</v>
      </c>
      <c r="AR417" s="803">
        <f ca="1">IFERROR(IF(OR(AR$4&lt;$B417,(AR$4-$B417)&lt;$E417),0,IF((SUM($F417:AQ417)+($C417/$D417))&gt;$C417,$C417-SUM($F417:AQ417),($C417-SUM($F417:AQ417))/($D417-(AR$4-$E417)+$B417))),0)</f>
        <v>0</v>
      </c>
      <c r="AS417" s="803">
        <f ca="1">IFERROR(IF(OR(AS$4&lt;$B417,(AS$4-$B417)&lt;$E417),0,IF((SUM($F417:AR417)+($C417/$D417))&gt;$C417,$C417-SUM($F417:AR417),($C417-SUM($F417:AR417))/($D417-(AS$4-$E417)+$B417))),0)</f>
        <v>0</v>
      </c>
      <c r="AT417" s="803">
        <f ca="1">IFERROR(IF(OR(AT$4&lt;$B417,(AT$4-$B417)&lt;$E417),0,IF((SUM($F417:AS417)+($C417/$D417))&gt;$C417,$C417-SUM($F417:AS417),($C417-SUM($F417:AS417))/($D417-(AT$4-$E417)+$B417))),0)</f>
        <v>0</v>
      </c>
      <c r="AU417" s="803">
        <f ca="1">IFERROR(IF(OR(AU$4&lt;$B417,(AU$4-$B417)&lt;$E417),0,IF((SUM($F417:AT417)+($C417/$D417))&gt;$C417,$C417-SUM($F417:AT417),($C417-SUM($F417:AT417))/($D417-(AU$4-$E417)+$B417))),0)</f>
        <v>0</v>
      </c>
      <c r="AV417" s="201"/>
    </row>
    <row r="418" spans="2:48">
      <c r="B418" s="885">
        <f>IF((B417+1)&gt;'PAINEL DE CONTROLE'!$D$6,'PAINEL DE CONTROLE'!$D$6,(B417+1))</f>
        <v>31</v>
      </c>
      <c r="C418" s="850">
        <f ca="1"/>
        <v>0</v>
      </c>
      <c r="D418" s="923">
        <f>IF(B418+SUMIF('PAINEL DE CONTROLE'!$B$97:$B$107,$B$382,'PAINEL DE CONTROLE'!$F$97:$F$107)&gt;'PAINEL DE CONTROLE'!$D$6,'PAINEL DE CONTROLE'!$D$6-B418,SUMIF('PAINEL DE CONTROLE'!$B$97:$B$107,$B$382,'PAINEL DE CONTROLE'!$F$97:$F$107))</f>
        <v>0</v>
      </c>
      <c r="E418" s="923">
        <f>'PAINEL DE CONTROLE'!$D$8</f>
        <v>1</v>
      </c>
      <c r="G418" s="803">
        <f ca="1">IFERROR(IF(OR(G$4&lt;$B418,(G$4-$B418)&lt;$E418),0,IF((SUM($F418:F418)+($C418/$D418))&gt;$C418,$C418-SUM($F418:F418),($C418-SUM($F418:F418))/($D418-(G$4-$E418)+$B418))),0)</f>
        <v>0</v>
      </c>
      <c r="H418" s="803">
        <f ca="1">IFERROR(IF(OR(H$4&lt;$B418,(H$4-$B418)&lt;$E418),0,IF((SUM($F418:G418)+($C418/$D418))&gt;$C418,$C418-SUM($F418:G418),($C418-SUM($F418:G418))/($D418-(H$4-$E418)+$B418))),0)</f>
        <v>0</v>
      </c>
      <c r="I418" s="803">
        <f ca="1">IFERROR(IF(OR(I$4&lt;$B418,(I$4-$B418)&lt;$E418),0,IF((SUM($F418:H418)+($C418/$D418))&gt;$C418,$C418-SUM($F418:H418),($C418-SUM($F418:H418))/($D418-(I$4-$E418)+$B418))),0)</f>
        <v>0</v>
      </c>
      <c r="J418" s="803">
        <f ca="1">IFERROR(IF(OR(J$4&lt;$B418,(J$4-$B418)&lt;$E418),0,IF((SUM($F418:I418)+($C418/$D418))&gt;$C418,$C418-SUM($F418:I418),($C418-SUM($F418:I418))/($D418-(J$4-$E418)+$B418))),0)</f>
        <v>0</v>
      </c>
      <c r="K418" s="803">
        <f ca="1">IFERROR(IF(OR(K$4&lt;$B418,(K$4-$B418)&lt;$E418),0,IF((SUM($F418:J418)+($C418/$D418))&gt;$C418,$C418-SUM($F418:J418),($C418-SUM($F418:J418))/($D418-(K$4-$E418)+$B418))),0)</f>
        <v>0</v>
      </c>
      <c r="L418" s="803">
        <f ca="1">IFERROR(IF(OR(L$4&lt;$B418,(L$4-$B418)&lt;$E418),0,IF((SUM($F418:K418)+($C418/$D418))&gt;$C418,$C418-SUM($F418:K418),($C418-SUM($F418:K418))/($D418-(L$4-$E418)+$B418))),0)</f>
        <v>0</v>
      </c>
      <c r="M418" s="803">
        <f ca="1">IFERROR(IF(OR(M$4&lt;$B418,(M$4-$B418)&lt;$E418),0,IF((SUM($F418:L418)+($C418/$D418))&gt;$C418,$C418-SUM($F418:L418),($C418-SUM($F418:L418))/($D418-(M$4-$E418)+$B418))),0)</f>
        <v>0</v>
      </c>
      <c r="N418" s="803">
        <f ca="1">IFERROR(IF(OR(N$4&lt;$B418,(N$4-$B418)&lt;$E418),0,IF((SUM($F418:M418)+($C418/$D418))&gt;$C418,$C418-SUM($F418:M418),($C418-SUM($F418:M418))/($D418-(N$4-$E418)+$B418))),0)</f>
        <v>0</v>
      </c>
      <c r="O418" s="803">
        <f ca="1">IFERROR(IF(OR(O$4&lt;$B418,(O$4-$B418)&lt;$E418),0,IF((SUM($F418:N418)+($C418/$D418))&gt;$C418,$C418-SUM($F418:N418),($C418-SUM($F418:N418))/($D418-(O$4-$E418)+$B418))),0)</f>
        <v>0</v>
      </c>
      <c r="P418" s="803">
        <f ca="1">IFERROR(IF(OR(P$4&lt;$B418,(P$4-$B418)&lt;$E418),0,IF((SUM($F418:O418)+($C418/$D418))&gt;$C418,$C418-SUM($F418:O418),($C418-SUM($F418:O418))/($D418-(P$4-$E418)+$B418))),0)</f>
        <v>0</v>
      </c>
      <c r="Q418" s="803">
        <f ca="1">IFERROR(IF(OR(Q$4&lt;$B418,(Q$4-$B418)&lt;$E418),0,IF((SUM($F418:P418)+($C418/$D418))&gt;$C418,$C418-SUM($F418:P418),($C418-SUM($F418:P418))/($D418-(Q$4-$E418)+$B418))),0)</f>
        <v>0</v>
      </c>
      <c r="R418" s="803">
        <f ca="1">IFERROR(IF(OR(R$4&lt;$B418,(R$4-$B418)&lt;$E418),0,IF((SUM($F418:Q418)+($C418/$D418))&gt;$C418,$C418-SUM($F418:Q418),($C418-SUM($F418:Q418))/($D418-(R$4-$E418)+$B418))),0)</f>
        <v>0</v>
      </c>
      <c r="S418" s="803">
        <f ca="1">IFERROR(IF(OR(S$4&lt;$B418,(S$4-$B418)&lt;$E418),0,IF((SUM($F418:R418)+($C418/$D418))&gt;$C418,$C418-SUM($F418:R418),($C418-SUM($F418:R418))/($D418-(S$4-$E418)+$B418))),0)</f>
        <v>0</v>
      </c>
      <c r="T418" s="803">
        <f ca="1">IFERROR(IF(OR(T$4&lt;$B418,(T$4-$B418)&lt;$E418),0,IF((SUM($F418:S418)+($C418/$D418))&gt;$C418,$C418-SUM($F418:S418),($C418-SUM($F418:S418))/($D418-(T$4-$E418)+$B418))),0)</f>
        <v>0</v>
      </c>
      <c r="U418" s="803">
        <f ca="1">IFERROR(IF(OR(U$4&lt;$B418,(U$4-$B418)&lt;$E418),0,IF((SUM($F418:T418)+($C418/$D418))&gt;$C418,$C418-SUM($F418:T418),($C418-SUM($F418:T418))/($D418-(U$4-$E418)+$B418))),0)</f>
        <v>0</v>
      </c>
      <c r="V418" s="803">
        <f ca="1">IFERROR(IF(OR(V$4&lt;$B418,(V$4-$B418)&lt;$E418),0,IF((SUM($F418:U418)+($C418/$D418))&gt;$C418,$C418-SUM($F418:U418),($C418-SUM($F418:U418))/($D418-(V$4-$E418)+$B418))),0)</f>
        <v>0</v>
      </c>
      <c r="W418" s="803">
        <f ca="1">IFERROR(IF(OR(W$4&lt;$B418,(W$4-$B418)&lt;$E418),0,IF((SUM($F418:V418)+($C418/$D418))&gt;$C418,$C418-SUM($F418:V418),($C418-SUM($F418:V418))/($D418-(W$4-$E418)+$B418))),0)</f>
        <v>0</v>
      </c>
      <c r="X418" s="803">
        <f ca="1">IFERROR(IF(OR(X$4&lt;$B418,(X$4-$B418)&lt;$E418),0,IF((SUM($F418:W418)+($C418/$D418))&gt;$C418,$C418-SUM($F418:W418),($C418-SUM($F418:W418))/($D418-(X$4-$E418)+$B418))),0)</f>
        <v>0</v>
      </c>
      <c r="Y418" s="803">
        <f ca="1">IFERROR(IF(OR(Y$4&lt;$B418,(Y$4-$B418)&lt;$E418),0,IF((SUM($F418:X418)+($C418/$D418))&gt;$C418,$C418-SUM($F418:X418),($C418-SUM($F418:X418))/($D418-(Y$4-$E418)+$B418))),0)</f>
        <v>0</v>
      </c>
      <c r="Z418" s="803">
        <f ca="1">IFERROR(IF(OR(Z$4&lt;$B418,(Z$4-$B418)&lt;$E418),0,IF((SUM($F418:Y418)+($C418/$D418))&gt;$C418,$C418-SUM($F418:Y418),($C418-SUM($F418:Y418))/($D418-(Z$4-$E418)+$B418))),0)</f>
        <v>0</v>
      </c>
      <c r="AA418" s="803">
        <f ca="1">IFERROR(IF(OR(AA$4&lt;$B418,(AA$4-$B418)&lt;$E418),0,IF((SUM($F418:Z418)+($C418/$D418))&gt;$C418,$C418-SUM($F418:Z418),($C418-SUM($F418:Z418))/($D418-(AA$4-$E418)+$B418))),0)</f>
        <v>0</v>
      </c>
      <c r="AB418" s="803">
        <f ca="1">IFERROR(IF(OR(AB$4&lt;$B418,(AB$4-$B418)&lt;$E418),0,IF((SUM($F418:AA418)+($C418/$D418))&gt;$C418,$C418-SUM($F418:AA418),($C418-SUM($F418:AA418))/($D418-(AB$4-$E418)+$B418))),0)</f>
        <v>0</v>
      </c>
      <c r="AC418" s="803">
        <f ca="1">IFERROR(IF(OR(AC$4&lt;$B418,(AC$4-$B418)&lt;$E418),0,IF((SUM($F418:AB418)+($C418/$D418))&gt;$C418,$C418-SUM($F418:AB418),($C418-SUM($F418:AB418))/($D418-(AC$4-$E418)+$B418))),0)</f>
        <v>0</v>
      </c>
      <c r="AD418" s="803">
        <f ca="1">IFERROR(IF(OR(AD$4&lt;$B418,(AD$4-$B418)&lt;$E418),0,IF((SUM($F418:AC418)+($C418/$D418))&gt;$C418,$C418-SUM($F418:AC418),($C418-SUM($F418:AC418))/($D418-(AD$4-$E418)+$B418))),0)</f>
        <v>0</v>
      </c>
      <c r="AE418" s="803">
        <f ca="1">IFERROR(IF(OR(AE$4&lt;$B418,(AE$4-$B418)&lt;$E418),0,IF((SUM($F418:AD418)+($C418/$D418))&gt;$C418,$C418-SUM($F418:AD418),($C418-SUM($F418:AD418))/($D418-(AE$4-$E418)+$B418))),0)</f>
        <v>0</v>
      </c>
      <c r="AF418" s="803">
        <f ca="1">IFERROR(IF(OR(AF$4&lt;$B418,(AF$4-$B418)&lt;$E418),0,IF((SUM($F418:AE418)+($C418/$D418))&gt;$C418,$C418-SUM($F418:AE418),($C418-SUM($F418:AE418))/($D418-(AF$4-$E418)+$B418))),0)</f>
        <v>0</v>
      </c>
      <c r="AG418" s="803">
        <f ca="1">IFERROR(IF(OR(AG$4&lt;$B418,(AG$4-$B418)&lt;$E418),0,IF((SUM($F418:AF418)+($C418/$D418))&gt;$C418,$C418-SUM($F418:AF418),($C418-SUM($F418:AF418))/($D418-(AG$4-$E418)+$B418))),0)</f>
        <v>0</v>
      </c>
      <c r="AH418" s="803">
        <f ca="1">IFERROR(IF(OR(AH$4&lt;$B418,(AH$4-$B418)&lt;$E418),0,IF((SUM($F418:AG418)+($C418/$D418))&gt;$C418,$C418-SUM($F418:AG418),($C418-SUM($F418:AG418))/($D418-(AH$4-$E418)+$B418))),0)</f>
        <v>0</v>
      </c>
      <c r="AI418" s="803">
        <f ca="1">IFERROR(IF(OR(AI$4&lt;$B418,(AI$4-$B418)&lt;$E418),0,IF((SUM($F418:AH418)+($C418/$D418))&gt;$C418,$C418-SUM($F418:AH418),($C418-SUM($F418:AH418))/($D418-(AI$4-$E418)+$B418))),0)</f>
        <v>0</v>
      </c>
      <c r="AJ418" s="803">
        <f ca="1">IFERROR(IF(OR(AJ$4&lt;$B418,(AJ$4-$B418)&lt;$E418),0,IF((SUM($F418:AI418)+($C418/$D418))&gt;$C418,$C418-SUM($F418:AI418),($C418-SUM($F418:AI418))/($D418-(AJ$4-$E418)+$B418))),0)</f>
        <v>0</v>
      </c>
      <c r="AK418" s="803">
        <f ca="1">IFERROR(IF(OR(AK$4&lt;$B418,(AK$4-$B418)&lt;$E418),0,IF((SUM($F418:AJ418)+($C418/$D418))&gt;$C418,$C418-SUM($F418:AJ418),($C418-SUM($F418:AJ418))/($D418-(AK$4-$E418)+$B418))),0)</f>
        <v>0</v>
      </c>
      <c r="AL418" s="803">
        <f ca="1">IFERROR(IF(OR(AL$4&lt;$B418,(AL$4-$B418)&lt;$E418),0,IF((SUM($F418:AK418)+($C418/$D418))&gt;$C418,$C418-SUM($F418:AK418),($C418-SUM($F418:AK418))/($D418-(AL$4-$E418)+$B418))),0)</f>
        <v>0</v>
      </c>
      <c r="AM418" s="803">
        <f ca="1">IFERROR(IF(OR(AM$4&lt;$B418,(AM$4-$B418)&lt;$E418),0,IF((SUM($F418:AL418)+($C418/$D418))&gt;$C418,$C418-SUM($F418:AL418),($C418-SUM($F418:AL418))/($D418-(AM$4-$E418)+$B418))),0)</f>
        <v>0</v>
      </c>
      <c r="AN418" s="803">
        <f ca="1">IFERROR(IF(OR(AN$4&lt;$B418,(AN$4-$B418)&lt;$E418),0,IF((SUM($F418:AM418)+($C418/$D418))&gt;$C418,$C418-SUM($F418:AM418),($C418-SUM($F418:AM418))/($D418-(AN$4-$E418)+$B418))),0)</f>
        <v>0</v>
      </c>
      <c r="AO418" s="803">
        <f ca="1">IFERROR(IF(OR(AO$4&lt;$B418,(AO$4-$B418)&lt;$E418),0,IF((SUM($F418:AN418)+($C418/$D418))&gt;$C418,$C418-SUM($F418:AN418),($C418-SUM($F418:AN418))/($D418-(AO$4-$E418)+$B418))),0)</f>
        <v>0</v>
      </c>
      <c r="AP418" s="803">
        <f ca="1">IFERROR(IF(OR(AP$4&lt;$B418,(AP$4-$B418)&lt;$E418),0,IF((SUM($F418:AO418)+($C418/$D418))&gt;$C418,$C418-SUM($F418:AO418),($C418-SUM($F418:AO418))/($D418-(AP$4-$E418)+$B418))),0)</f>
        <v>0</v>
      </c>
      <c r="AQ418" s="803">
        <f ca="1">IFERROR(IF(OR(AQ$4&lt;$B418,(AQ$4-$B418)&lt;$E418),0,IF((SUM($F418:AP418)+($C418/$D418))&gt;$C418,$C418-SUM($F418:AP418),($C418-SUM($F418:AP418))/($D418-(AQ$4-$E418)+$B418))),0)</f>
        <v>0</v>
      </c>
      <c r="AR418" s="803">
        <f ca="1">IFERROR(IF(OR(AR$4&lt;$B418,(AR$4-$B418)&lt;$E418),0,IF((SUM($F418:AQ418)+($C418/$D418))&gt;$C418,$C418-SUM($F418:AQ418),($C418-SUM($F418:AQ418))/($D418-(AR$4-$E418)+$B418))),0)</f>
        <v>0</v>
      </c>
      <c r="AS418" s="803">
        <f ca="1">IFERROR(IF(OR(AS$4&lt;$B418,(AS$4-$B418)&lt;$E418),0,IF((SUM($F418:AR418)+($C418/$D418))&gt;$C418,$C418-SUM($F418:AR418),($C418-SUM($F418:AR418))/($D418-(AS$4-$E418)+$B418))),0)</f>
        <v>0</v>
      </c>
      <c r="AT418" s="803">
        <f ca="1">IFERROR(IF(OR(AT$4&lt;$B418,(AT$4-$B418)&lt;$E418),0,IF((SUM($F418:AS418)+($C418/$D418))&gt;$C418,$C418-SUM($F418:AS418),($C418-SUM($F418:AS418))/($D418-(AT$4-$E418)+$B418))),0)</f>
        <v>0</v>
      </c>
      <c r="AU418" s="803">
        <f ca="1">IFERROR(IF(OR(AU$4&lt;$B418,(AU$4-$B418)&lt;$E418),0,IF((SUM($F418:AT418)+($C418/$D418))&gt;$C418,$C418-SUM($F418:AT418),($C418-SUM($F418:AT418))/($D418-(AU$4-$E418)+$B418))),0)</f>
        <v>0</v>
      </c>
      <c r="AV418" s="201"/>
    </row>
    <row r="419" spans="2:48">
      <c r="B419" s="885">
        <f>IF((B418+1)&gt;'PAINEL DE CONTROLE'!$D$6,'PAINEL DE CONTROLE'!$D$6,(B418+1))</f>
        <v>31</v>
      </c>
      <c r="C419" s="850">
        <f ca="1"/>
        <v>0</v>
      </c>
      <c r="D419" s="923">
        <f>IF(B419+SUMIF('PAINEL DE CONTROLE'!$B$97:$B$107,$B$382,'PAINEL DE CONTROLE'!$F$97:$F$107)&gt;'PAINEL DE CONTROLE'!$D$6,'PAINEL DE CONTROLE'!$D$6-B419,SUMIF('PAINEL DE CONTROLE'!$B$97:$B$107,$B$382,'PAINEL DE CONTROLE'!$F$97:$F$107))</f>
        <v>0</v>
      </c>
      <c r="E419" s="923">
        <f>'PAINEL DE CONTROLE'!$D$8</f>
        <v>1</v>
      </c>
      <c r="G419" s="803">
        <f ca="1">IFERROR(IF(OR(G$4&lt;$B419,(G$4-$B419)&lt;$E419),0,IF((SUM($F419:F419)+($C419/$D419))&gt;$C419,$C419-SUM($F419:F419),($C419-SUM($F419:F419))/($D419-(G$4-$E419)+$B419))),0)</f>
        <v>0</v>
      </c>
      <c r="H419" s="803">
        <f ca="1">IFERROR(IF(OR(H$4&lt;$B419,(H$4-$B419)&lt;$E419),0,IF((SUM($F419:G419)+($C419/$D419))&gt;$C419,$C419-SUM($F419:G419),($C419-SUM($F419:G419))/($D419-(H$4-$E419)+$B419))),0)</f>
        <v>0</v>
      </c>
      <c r="I419" s="803">
        <f ca="1">IFERROR(IF(OR(I$4&lt;$B419,(I$4-$B419)&lt;$E419),0,IF((SUM($F419:H419)+($C419/$D419))&gt;$C419,$C419-SUM($F419:H419),($C419-SUM($F419:H419))/($D419-(I$4-$E419)+$B419))),0)</f>
        <v>0</v>
      </c>
      <c r="J419" s="803">
        <f ca="1">IFERROR(IF(OR(J$4&lt;$B419,(J$4-$B419)&lt;$E419),0,IF((SUM($F419:I419)+($C419/$D419))&gt;$C419,$C419-SUM($F419:I419),($C419-SUM($F419:I419))/($D419-(J$4-$E419)+$B419))),0)</f>
        <v>0</v>
      </c>
      <c r="K419" s="803">
        <f ca="1">IFERROR(IF(OR(K$4&lt;$B419,(K$4-$B419)&lt;$E419),0,IF((SUM($F419:J419)+($C419/$D419))&gt;$C419,$C419-SUM($F419:J419),($C419-SUM($F419:J419))/($D419-(K$4-$E419)+$B419))),0)</f>
        <v>0</v>
      </c>
      <c r="L419" s="803">
        <f ca="1">IFERROR(IF(OR(L$4&lt;$B419,(L$4-$B419)&lt;$E419),0,IF((SUM($F419:K419)+($C419/$D419))&gt;$C419,$C419-SUM($F419:K419),($C419-SUM($F419:K419))/($D419-(L$4-$E419)+$B419))),0)</f>
        <v>0</v>
      </c>
      <c r="M419" s="803">
        <f ca="1">IFERROR(IF(OR(M$4&lt;$B419,(M$4-$B419)&lt;$E419),0,IF((SUM($F419:L419)+($C419/$D419))&gt;$C419,$C419-SUM($F419:L419),($C419-SUM($F419:L419))/($D419-(M$4-$E419)+$B419))),0)</f>
        <v>0</v>
      </c>
      <c r="N419" s="803">
        <f ca="1">IFERROR(IF(OR(N$4&lt;$B419,(N$4-$B419)&lt;$E419),0,IF((SUM($F419:M419)+($C419/$D419))&gt;$C419,$C419-SUM($F419:M419),($C419-SUM($F419:M419))/($D419-(N$4-$E419)+$B419))),0)</f>
        <v>0</v>
      </c>
      <c r="O419" s="803">
        <f ca="1">IFERROR(IF(OR(O$4&lt;$B419,(O$4-$B419)&lt;$E419),0,IF((SUM($F419:N419)+($C419/$D419))&gt;$C419,$C419-SUM($F419:N419),($C419-SUM($F419:N419))/($D419-(O$4-$E419)+$B419))),0)</f>
        <v>0</v>
      </c>
      <c r="P419" s="803">
        <f ca="1">IFERROR(IF(OR(P$4&lt;$B419,(P$4-$B419)&lt;$E419),0,IF((SUM($F419:O419)+($C419/$D419))&gt;$C419,$C419-SUM($F419:O419),($C419-SUM($F419:O419))/($D419-(P$4-$E419)+$B419))),0)</f>
        <v>0</v>
      </c>
      <c r="Q419" s="803">
        <f ca="1">IFERROR(IF(OR(Q$4&lt;$B419,(Q$4-$B419)&lt;$E419),0,IF((SUM($F419:P419)+($C419/$D419))&gt;$C419,$C419-SUM($F419:P419),($C419-SUM($F419:P419))/($D419-(Q$4-$E419)+$B419))),0)</f>
        <v>0</v>
      </c>
      <c r="R419" s="803">
        <f ca="1">IFERROR(IF(OR(R$4&lt;$B419,(R$4-$B419)&lt;$E419),0,IF((SUM($F419:Q419)+($C419/$D419))&gt;$C419,$C419-SUM($F419:Q419),($C419-SUM($F419:Q419))/($D419-(R$4-$E419)+$B419))),0)</f>
        <v>0</v>
      </c>
      <c r="S419" s="803">
        <f ca="1">IFERROR(IF(OR(S$4&lt;$B419,(S$4-$B419)&lt;$E419),0,IF((SUM($F419:R419)+($C419/$D419))&gt;$C419,$C419-SUM($F419:R419),($C419-SUM($F419:R419))/($D419-(S$4-$E419)+$B419))),0)</f>
        <v>0</v>
      </c>
      <c r="T419" s="803">
        <f ca="1">IFERROR(IF(OR(T$4&lt;$B419,(T$4-$B419)&lt;$E419),0,IF((SUM($F419:S419)+($C419/$D419))&gt;$C419,$C419-SUM($F419:S419),($C419-SUM($F419:S419))/($D419-(T$4-$E419)+$B419))),0)</f>
        <v>0</v>
      </c>
      <c r="U419" s="803">
        <f ca="1">IFERROR(IF(OR(U$4&lt;$B419,(U$4-$B419)&lt;$E419),0,IF((SUM($F419:T419)+($C419/$D419))&gt;$C419,$C419-SUM($F419:T419),($C419-SUM($F419:T419))/($D419-(U$4-$E419)+$B419))),0)</f>
        <v>0</v>
      </c>
      <c r="V419" s="803">
        <f ca="1">IFERROR(IF(OR(V$4&lt;$B419,(V$4-$B419)&lt;$E419),0,IF((SUM($F419:U419)+($C419/$D419))&gt;$C419,$C419-SUM($F419:U419),($C419-SUM($F419:U419))/($D419-(V$4-$E419)+$B419))),0)</f>
        <v>0</v>
      </c>
      <c r="W419" s="803">
        <f ca="1">IFERROR(IF(OR(W$4&lt;$B419,(W$4-$B419)&lt;$E419),0,IF((SUM($F419:V419)+($C419/$D419))&gt;$C419,$C419-SUM($F419:V419),($C419-SUM($F419:V419))/($D419-(W$4-$E419)+$B419))),0)</f>
        <v>0</v>
      </c>
      <c r="X419" s="803">
        <f ca="1">IFERROR(IF(OR(X$4&lt;$B419,(X$4-$B419)&lt;$E419),0,IF((SUM($F419:W419)+($C419/$D419))&gt;$C419,$C419-SUM($F419:W419),($C419-SUM($F419:W419))/($D419-(X$4-$E419)+$B419))),0)</f>
        <v>0</v>
      </c>
      <c r="Y419" s="803">
        <f ca="1">IFERROR(IF(OR(Y$4&lt;$B419,(Y$4-$B419)&lt;$E419),0,IF((SUM($F419:X419)+($C419/$D419))&gt;$C419,$C419-SUM($F419:X419),($C419-SUM($F419:X419))/($D419-(Y$4-$E419)+$B419))),0)</f>
        <v>0</v>
      </c>
      <c r="Z419" s="803">
        <f ca="1">IFERROR(IF(OR(Z$4&lt;$B419,(Z$4-$B419)&lt;$E419),0,IF((SUM($F419:Y419)+($C419/$D419))&gt;$C419,$C419-SUM($F419:Y419),($C419-SUM($F419:Y419))/($D419-(Z$4-$E419)+$B419))),0)</f>
        <v>0</v>
      </c>
      <c r="AA419" s="803">
        <f ca="1">IFERROR(IF(OR(AA$4&lt;$B419,(AA$4-$B419)&lt;$E419),0,IF((SUM($F419:Z419)+($C419/$D419))&gt;$C419,$C419-SUM($F419:Z419),($C419-SUM($F419:Z419))/($D419-(AA$4-$E419)+$B419))),0)</f>
        <v>0</v>
      </c>
      <c r="AB419" s="803">
        <f ca="1">IFERROR(IF(OR(AB$4&lt;$B419,(AB$4-$B419)&lt;$E419),0,IF((SUM($F419:AA419)+($C419/$D419))&gt;$C419,$C419-SUM($F419:AA419),($C419-SUM($F419:AA419))/($D419-(AB$4-$E419)+$B419))),0)</f>
        <v>0</v>
      </c>
      <c r="AC419" s="803">
        <f ca="1">IFERROR(IF(OR(AC$4&lt;$B419,(AC$4-$B419)&lt;$E419),0,IF((SUM($F419:AB419)+($C419/$D419))&gt;$C419,$C419-SUM($F419:AB419),($C419-SUM($F419:AB419))/($D419-(AC$4-$E419)+$B419))),0)</f>
        <v>0</v>
      </c>
      <c r="AD419" s="803">
        <f ca="1">IFERROR(IF(OR(AD$4&lt;$B419,(AD$4-$B419)&lt;$E419),0,IF((SUM($F419:AC419)+($C419/$D419))&gt;$C419,$C419-SUM($F419:AC419),($C419-SUM($F419:AC419))/($D419-(AD$4-$E419)+$B419))),0)</f>
        <v>0</v>
      </c>
      <c r="AE419" s="803">
        <f ca="1">IFERROR(IF(OR(AE$4&lt;$B419,(AE$4-$B419)&lt;$E419),0,IF((SUM($F419:AD419)+($C419/$D419))&gt;$C419,$C419-SUM($F419:AD419),($C419-SUM($F419:AD419))/($D419-(AE$4-$E419)+$B419))),0)</f>
        <v>0</v>
      </c>
      <c r="AF419" s="803">
        <f ca="1">IFERROR(IF(OR(AF$4&lt;$B419,(AF$4-$B419)&lt;$E419),0,IF((SUM($F419:AE419)+($C419/$D419))&gt;$C419,$C419-SUM($F419:AE419),($C419-SUM($F419:AE419))/($D419-(AF$4-$E419)+$B419))),0)</f>
        <v>0</v>
      </c>
      <c r="AG419" s="803">
        <f ca="1">IFERROR(IF(OR(AG$4&lt;$B419,(AG$4-$B419)&lt;$E419),0,IF((SUM($F419:AF419)+($C419/$D419))&gt;$C419,$C419-SUM($F419:AF419),($C419-SUM($F419:AF419))/($D419-(AG$4-$E419)+$B419))),0)</f>
        <v>0</v>
      </c>
      <c r="AH419" s="803">
        <f ca="1">IFERROR(IF(OR(AH$4&lt;$B419,(AH$4-$B419)&lt;$E419),0,IF((SUM($F419:AG419)+($C419/$D419))&gt;$C419,$C419-SUM($F419:AG419),($C419-SUM($F419:AG419))/($D419-(AH$4-$E419)+$B419))),0)</f>
        <v>0</v>
      </c>
      <c r="AI419" s="803">
        <f ca="1">IFERROR(IF(OR(AI$4&lt;$B419,(AI$4-$B419)&lt;$E419),0,IF((SUM($F419:AH419)+($C419/$D419))&gt;$C419,$C419-SUM($F419:AH419),($C419-SUM($F419:AH419))/($D419-(AI$4-$E419)+$B419))),0)</f>
        <v>0</v>
      </c>
      <c r="AJ419" s="803">
        <f ca="1">IFERROR(IF(OR(AJ$4&lt;$B419,(AJ$4-$B419)&lt;$E419),0,IF((SUM($F419:AI419)+($C419/$D419))&gt;$C419,$C419-SUM($F419:AI419),($C419-SUM($F419:AI419))/($D419-(AJ$4-$E419)+$B419))),0)</f>
        <v>0</v>
      </c>
      <c r="AK419" s="803">
        <f ca="1">IFERROR(IF(OR(AK$4&lt;$B419,(AK$4-$B419)&lt;$E419),0,IF((SUM($F419:AJ419)+($C419/$D419))&gt;$C419,$C419-SUM($F419:AJ419),($C419-SUM($F419:AJ419))/($D419-(AK$4-$E419)+$B419))),0)</f>
        <v>0</v>
      </c>
      <c r="AL419" s="803">
        <f ca="1">IFERROR(IF(OR(AL$4&lt;$B419,(AL$4-$B419)&lt;$E419),0,IF((SUM($F419:AK419)+($C419/$D419))&gt;$C419,$C419-SUM($F419:AK419),($C419-SUM($F419:AK419))/($D419-(AL$4-$E419)+$B419))),0)</f>
        <v>0</v>
      </c>
      <c r="AM419" s="803">
        <f ca="1">IFERROR(IF(OR(AM$4&lt;$B419,(AM$4-$B419)&lt;$E419),0,IF((SUM($F419:AL419)+($C419/$D419))&gt;$C419,$C419-SUM($F419:AL419),($C419-SUM($F419:AL419))/($D419-(AM$4-$E419)+$B419))),0)</f>
        <v>0</v>
      </c>
      <c r="AN419" s="803">
        <f ca="1">IFERROR(IF(OR(AN$4&lt;$B419,(AN$4-$B419)&lt;$E419),0,IF((SUM($F419:AM419)+($C419/$D419))&gt;$C419,$C419-SUM($F419:AM419),($C419-SUM($F419:AM419))/($D419-(AN$4-$E419)+$B419))),0)</f>
        <v>0</v>
      </c>
      <c r="AO419" s="803">
        <f ca="1">IFERROR(IF(OR(AO$4&lt;$B419,(AO$4-$B419)&lt;$E419),0,IF((SUM($F419:AN419)+($C419/$D419))&gt;$C419,$C419-SUM($F419:AN419),($C419-SUM($F419:AN419))/($D419-(AO$4-$E419)+$B419))),0)</f>
        <v>0</v>
      </c>
      <c r="AP419" s="803">
        <f ca="1">IFERROR(IF(OR(AP$4&lt;$B419,(AP$4-$B419)&lt;$E419),0,IF((SUM($F419:AO419)+($C419/$D419))&gt;$C419,$C419-SUM($F419:AO419),($C419-SUM($F419:AO419))/($D419-(AP$4-$E419)+$B419))),0)</f>
        <v>0</v>
      </c>
      <c r="AQ419" s="803">
        <f ca="1">IFERROR(IF(OR(AQ$4&lt;$B419,(AQ$4-$B419)&lt;$E419),0,IF((SUM($F419:AP419)+($C419/$D419))&gt;$C419,$C419-SUM($F419:AP419),($C419-SUM($F419:AP419))/($D419-(AQ$4-$E419)+$B419))),0)</f>
        <v>0</v>
      </c>
      <c r="AR419" s="803">
        <f ca="1">IFERROR(IF(OR(AR$4&lt;$B419,(AR$4-$B419)&lt;$E419),0,IF((SUM($F419:AQ419)+($C419/$D419))&gt;$C419,$C419-SUM($F419:AQ419),($C419-SUM($F419:AQ419))/($D419-(AR$4-$E419)+$B419))),0)</f>
        <v>0</v>
      </c>
      <c r="AS419" s="803">
        <f ca="1">IFERROR(IF(OR(AS$4&lt;$B419,(AS$4-$B419)&lt;$E419),0,IF((SUM($F419:AR419)+($C419/$D419))&gt;$C419,$C419-SUM($F419:AR419),($C419-SUM($F419:AR419))/($D419-(AS$4-$E419)+$B419))),0)</f>
        <v>0</v>
      </c>
      <c r="AT419" s="803">
        <f ca="1">IFERROR(IF(OR(AT$4&lt;$B419,(AT$4-$B419)&lt;$E419),0,IF((SUM($F419:AS419)+($C419/$D419))&gt;$C419,$C419-SUM($F419:AS419),($C419-SUM($F419:AS419))/($D419-(AT$4-$E419)+$B419))),0)</f>
        <v>0</v>
      </c>
      <c r="AU419" s="803">
        <f ca="1">IFERROR(IF(OR(AU$4&lt;$B419,(AU$4-$B419)&lt;$E419),0,IF((SUM($F419:AT419)+($C419/$D419))&gt;$C419,$C419-SUM($F419:AT419),($C419-SUM($F419:AT419))/($D419-(AU$4-$E419)+$B419))),0)</f>
        <v>0</v>
      </c>
      <c r="AV419" s="201"/>
    </row>
    <row r="420" spans="2:48">
      <c r="B420" s="885">
        <f>IF((B419+1)&gt;'PAINEL DE CONTROLE'!$D$6,'PAINEL DE CONTROLE'!$D$6,(B419+1))</f>
        <v>31</v>
      </c>
      <c r="C420" s="850">
        <f ca="1"/>
        <v>0</v>
      </c>
      <c r="D420" s="923">
        <f>IF(B420+SUMIF('PAINEL DE CONTROLE'!$B$97:$B$107,$B$382,'PAINEL DE CONTROLE'!$F$97:$F$107)&gt;'PAINEL DE CONTROLE'!$D$6,'PAINEL DE CONTROLE'!$D$6-B420,SUMIF('PAINEL DE CONTROLE'!$B$97:$B$107,$B$382,'PAINEL DE CONTROLE'!$F$97:$F$107))</f>
        <v>0</v>
      </c>
      <c r="E420" s="923">
        <f>'PAINEL DE CONTROLE'!$D$8</f>
        <v>1</v>
      </c>
      <c r="G420" s="803">
        <f ca="1">IFERROR(IF(OR(G$4&lt;$B420,(G$4-$B420)&lt;$E420),0,IF((SUM($F420:F420)+($C420/$D420))&gt;$C420,$C420-SUM($F420:F420),($C420-SUM($F420:F420))/($D420-(G$4-$E420)+$B420))),0)</f>
        <v>0</v>
      </c>
      <c r="H420" s="803">
        <f ca="1">IFERROR(IF(OR(H$4&lt;$B420,(H$4-$B420)&lt;$E420),0,IF((SUM($F420:G420)+($C420/$D420))&gt;$C420,$C420-SUM($F420:G420),($C420-SUM($F420:G420))/($D420-(H$4-$E420)+$B420))),0)</f>
        <v>0</v>
      </c>
      <c r="I420" s="803">
        <f ca="1">IFERROR(IF(OR(I$4&lt;$B420,(I$4-$B420)&lt;$E420),0,IF((SUM($F420:H420)+($C420/$D420))&gt;$C420,$C420-SUM($F420:H420),($C420-SUM($F420:H420))/($D420-(I$4-$E420)+$B420))),0)</f>
        <v>0</v>
      </c>
      <c r="J420" s="803">
        <f ca="1">IFERROR(IF(OR(J$4&lt;$B420,(J$4-$B420)&lt;$E420),0,IF((SUM($F420:I420)+($C420/$D420))&gt;$C420,$C420-SUM($F420:I420),($C420-SUM($F420:I420))/($D420-(J$4-$E420)+$B420))),0)</f>
        <v>0</v>
      </c>
      <c r="K420" s="803">
        <f ca="1">IFERROR(IF(OR(K$4&lt;$B420,(K$4-$B420)&lt;$E420),0,IF((SUM($F420:J420)+($C420/$D420))&gt;$C420,$C420-SUM($F420:J420),($C420-SUM($F420:J420))/($D420-(K$4-$E420)+$B420))),0)</f>
        <v>0</v>
      </c>
      <c r="L420" s="803">
        <f ca="1">IFERROR(IF(OR(L$4&lt;$B420,(L$4-$B420)&lt;$E420),0,IF((SUM($F420:K420)+($C420/$D420))&gt;$C420,$C420-SUM($F420:K420),($C420-SUM($F420:K420))/($D420-(L$4-$E420)+$B420))),0)</f>
        <v>0</v>
      </c>
      <c r="M420" s="803">
        <f ca="1">IFERROR(IF(OR(M$4&lt;$B420,(M$4-$B420)&lt;$E420),0,IF((SUM($F420:L420)+($C420/$D420))&gt;$C420,$C420-SUM($F420:L420),($C420-SUM($F420:L420))/($D420-(M$4-$E420)+$B420))),0)</f>
        <v>0</v>
      </c>
      <c r="N420" s="803">
        <f ca="1">IFERROR(IF(OR(N$4&lt;$B420,(N$4-$B420)&lt;$E420),0,IF((SUM($F420:M420)+($C420/$D420))&gt;$C420,$C420-SUM($F420:M420),($C420-SUM($F420:M420))/($D420-(N$4-$E420)+$B420))),0)</f>
        <v>0</v>
      </c>
      <c r="O420" s="803">
        <f ca="1">IFERROR(IF(OR(O$4&lt;$B420,(O$4-$B420)&lt;$E420),0,IF((SUM($F420:N420)+($C420/$D420))&gt;$C420,$C420-SUM($F420:N420),($C420-SUM($F420:N420))/($D420-(O$4-$E420)+$B420))),0)</f>
        <v>0</v>
      </c>
      <c r="P420" s="803">
        <f ca="1">IFERROR(IF(OR(P$4&lt;$B420,(P$4-$B420)&lt;$E420),0,IF((SUM($F420:O420)+($C420/$D420))&gt;$C420,$C420-SUM($F420:O420),($C420-SUM($F420:O420))/($D420-(P$4-$E420)+$B420))),0)</f>
        <v>0</v>
      </c>
      <c r="Q420" s="803">
        <f ca="1">IFERROR(IF(OR(Q$4&lt;$B420,(Q$4-$B420)&lt;$E420),0,IF((SUM($F420:P420)+($C420/$D420))&gt;$C420,$C420-SUM($F420:P420),($C420-SUM($F420:P420))/($D420-(Q$4-$E420)+$B420))),0)</f>
        <v>0</v>
      </c>
      <c r="R420" s="803">
        <f ca="1">IFERROR(IF(OR(R$4&lt;$B420,(R$4-$B420)&lt;$E420),0,IF((SUM($F420:Q420)+($C420/$D420))&gt;$C420,$C420-SUM($F420:Q420),($C420-SUM($F420:Q420))/($D420-(R$4-$E420)+$B420))),0)</f>
        <v>0</v>
      </c>
      <c r="S420" s="803">
        <f ca="1">IFERROR(IF(OR(S$4&lt;$B420,(S$4-$B420)&lt;$E420),0,IF((SUM($F420:R420)+($C420/$D420))&gt;$C420,$C420-SUM($F420:R420),($C420-SUM($F420:R420))/($D420-(S$4-$E420)+$B420))),0)</f>
        <v>0</v>
      </c>
      <c r="T420" s="803">
        <f ca="1">IFERROR(IF(OR(T$4&lt;$B420,(T$4-$B420)&lt;$E420),0,IF((SUM($F420:S420)+($C420/$D420))&gt;$C420,$C420-SUM($F420:S420),($C420-SUM($F420:S420))/($D420-(T$4-$E420)+$B420))),0)</f>
        <v>0</v>
      </c>
      <c r="U420" s="803">
        <f ca="1">IFERROR(IF(OR(U$4&lt;$B420,(U$4-$B420)&lt;$E420),0,IF((SUM($F420:T420)+($C420/$D420))&gt;$C420,$C420-SUM($F420:T420),($C420-SUM($F420:T420))/($D420-(U$4-$E420)+$B420))),0)</f>
        <v>0</v>
      </c>
      <c r="V420" s="803">
        <f ca="1">IFERROR(IF(OR(V$4&lt;$B420,(V$4-$B420)&lt;$E420),0,IF((SUM($F420:U420)+($C420/$D420))&gt;$C420,$C420-SUM($F420:U420),($C420-SUM($F420:U420))/($D420-(V$4-$E420)+$B420))),0)</f>
        <v>0</v>
      </c>
      <c r="W420" s="803">
        <f ca="1">IFERROR(IF(OR(W$4&lt;$B420,(W$4-$B420)&lt;$E420),0,IF((SUM($F420:V420)+($C420/$D420))&gt;$C420,$C420-SUM($F420:V420),($C420-SUM($F420:V420))/($D420-(W$4-$E420)+$B420))),0)</f>
        <v>0</v>
      </c>
      <c r="X420" s="803">
        <f ca="1">IFERROR(IF(OR(X$4&lt;$B420,(X$4-$B420)&lt;$E420),0,IF((SUM($F420:W420)+($C420/$D420))&gt;$C420,$C420-SUM($F420:W420),($C420-SUM($F420:W420))/($D420-(X$4-$E420)+$B420))),0)</f>
        <v>0</v>
      </c>
      <c r="Y420" s="803">
        <f ca="1">IFERROR(IF(OR(Y$4&lt;$B420,(Y$4-$B420)&lt;$E420),0,IF((SUM($F420:X420)+($C420/$D420))&gt;$C420,$C420-SUM($F420:X420),($C420-SUM($F420:X420))/($D420-(Y$4-$E420)+$B420))),0)</f>
        <v>0</v>
      </c>
      <c r="Z420" s="803">
        <f ca="1">IFERROR(IF(OR(Z$4&lt;$B420,(Z$4-$B420)&lt;$E420),0,IF((SUM($F420:Y420)+($C420/$D420))&gt;$C420,$C420-SUM($F420:Y420),($C420-SUM($F420:Y420))/($D420-(Z$4-$E420)+$B420))),0)</f>
        <v>0</v>
      </c>
      <c r="AA420" s="803">
        <f ca="1">IFERROR(IF(OR(AA$4&lt;$B420,(AA$4-$B420)&lt;$E420),0,IF((SUM($F420:Z420)+($C420/$D420))&gt;$C420,$C420-SUM($F420:Z420),($C420-SUM($F420:Z420))/($D420-(AA$4-$E420)+$B420))),0)</f>
        <v>0</v>
      </c>
      <c r="AB420" s="803">
        <f ca="1">IFERROR(IF(OR(AB$4&lt;$B420,(AB$4-$B420)&lt;$E420),0,IF((SUM($F420:AA420)+($C420/$D420))&gt;$C420,$C420-SUM($F420:AA420),($C420-SUM($F420:AA420))/($D420-(AB$4-$E420)+$B420))),0)</f>
        <v>0</v>
      </c>
      <c r="AC420" s="803">
        <f ca="1">IFERROR(IF(OR(AC$4&lt;$B420,(AC$4-$B420)&lt;$E420),0,IF((SUM($F420:AB420)+($C420/$D420))&gt;$C420,$C420-SUM($F420:AB420),($C420-SUM($F420:AB420))/($D420-(AC$4-$E420)+$B420))),0)</f>
        <v>0</v>
      </c>
      <c r="AD420" s="803">
        <f ca="1">IFERROR(IF(OR(AD$4&lt;$B420,(AD$4-$B420)&lt;$E420),0,IF((SUM($F420:AC420)+($C420/$D420))&gt;$C420,$C420-SUM($F420:AC420),($C420-SUM($F420:AC420))/($D420-(AD$4-$E420)+$B420))),0)</f>
        <v>0</v>
      </c>
      <c r="AE420" s="803">
        <f ca="1">IFERROR(IF(OR(AE$4&lt;$B420,(AE$4-$B420)&lt;$E420),0,IF((SUM($F420:AD420)+($C420/$D420))&gt;$C420,$C420-SUM($F420:AD420),($C420-SUM($F420:AD420))/($D420-(AE$4-$E420)+$B420))),0)</f>
        <v>0</v>
      </c>
      <c r="AF420" s="803">
        <f ca="1">IFERROR(IF(OR(AF$4&lt;$B420,(AF$4-$B420)&lt;$E420),0,IF((SUM($F420:AE420)+($C420/$D420))&gt;$C420,$C420-SUM($F420:AE420),($C420-SUM($F420:AE420))/($D420-(AF$4-$E420)+$B420))),0)</f>
        <v>0</v>
      </c>
      <c r="AG420" s="803">
        <f ca="1">IFERROR(IF(OR(AG$4&lt;$B420,(AG$4-$B420)&lt;$E420),0,IF((SUM($F420:AF420)+($C420/$D420))&gt;$C420,$C420-SUM($F420:AF420),($C420-SUM($F420:AF420))/($D420-(AG$4-$E420)+$B420))),0)</f>
        <v>0</v>
      </c>
      <c r="AH420" s="803">
        <f ca="1">IFERROR(IF(OR(AH$4&lt;$B420,(AH$4-$B420)&lt;$E420),0,IF((SUM($F420:AG420)+($C420/$D420))&gt;$C420,$C420-SUM($F420:AG420),($C420-SUM($F420:AG420))/($D420-(AH$4-$E420)+$B420))),0)</f>
        <v>0</v>
      </c>
      <c r="AI420" s="803">
        <f ca="1">IFERROR(IF(OR(AI$4&lt;$B420,(AI$4-$B420)&lt;$E420),0,IF((SUM($F420:AH420)+($C420/$D420))&gt;$C420,$C420-SUM($F420:AH420),($C420-SUM($F420:AH420))/($D420-(AI$4-$E420)+$B420))),0)</f>
        <v>0</v>
      </c>
      <c r="AJ420" s="803">
        <f ca="1">IFERROR(IF(OR(AJ$4&lt;$B420,(AJ$4-$B420)&lt;$E420),0,IF((SUM($F420:AI420)+($C420/$D420))&gt;$C420,$C420-SUM($F420:AI420),($C420-SUM($F420:AI420))/($D420-(AJ$4-$E420)+$B420))),0)</f>
        <v>0</v>
      </c>
      <c r="AK420" s="803">
        <f ca="1">IFERROR(IF(OR(AK$4&lt;$B420,(AK$4-$B420)&lt;$E420),0,IF((SUM($F420:AJ420)+($C420/$D420))&gt;$C420,$C420-SUM($F420:AJ420),($C420-SUM($F420:AJ420))/($D420-(AK$4-$E420)+$B420))),0)</f>
        <v>0</v>
      </c>
      <c r="AL420" s="803">
        <f ca="1">IFERROR(IF(OR(AL$4&lt;$B420,(AL$4-$B420)&lt;$E420),0,IF((SUM($F420:AK420)+($C420/$D420))&gt;$C420,$C420-SUM($F420:AK420),($C420-SUM($F420:AK420))/($D420-(AL$4-$E420)+$B420))),0)</f>
        <v>0</v>
      </c>
      <c r="AM420" s="803">
        <f ca="1">IFERROR(IF(OR(AM$4&lt;$B420,(AM$4-$B420)&lt;$E420),0,IF((SUM($F420:AL420)+($C420/$D420))&gt;$C420,$C420-SUM($F420:AL420),($C420-SUM($F420:AL420))/($D420-(AM$4-$E420)+$B420))),0)</f>
        <v>0</v>
      </c>
      <c r="AN420" s="803">
        <f ca="1">IFERROR(IF(OR(AN$4&lt;$B420,(AN$4-$B420)&lt;$E420),0,IF((SUM($F420:AM420)+($C420/$D420))&gt;$C420,$C420-SUM($F420:AM420),($C420-SUM($F420:AM420))/($D420-(AN$4-$E420)+$B420))),0)</f>
        <v>0</v>
      </c>
      <c r="AO420" s="803">
        <f ca="1">IFERROR(IF(OR(AO$4&lt;$B420,(AO$4-$B420)&lt;$E420),0,IF((SUM($F420:AN420)+($C420/$D420))&gt;$C420,$C420-SUM($F420:AN420),($C420-SUM($F420:AN420))/($D420-(AO$4-$E420)+$B420))),0)</f>
        <v>0</v>
      </c>
      <c r="AP420" s="803">
        <f ca="1">IFERROR(IF(OR(AP$4&lt;$B420,(AP$4-$B420)&lt;$E420),0,IF((SUM($F420:AO420)+($C420/$D420))&gt;$C420,$C420-SUM($F420:AO420),($C420-SUM($F420:AO420))/($D420-(AP$4-$E420)+$B420))),0)</f>
        <v>0</v>
      </c>
      <c r="AQ420" s="803">
        <f ca="1">IFERROR(IF(OR(AQ$4&lt;$B420,(AQ$4-$B420)&lt;$E420),0,IF((SUM($F420:AP420)+($C420/$D420))&gt;$C420,$C420-SUM($F420:AP420),($C420-SUM($F420:AP420))/($D420-(AQ$4-$E420)+$B420))),0)</f>
        <v>0</v>
      </c>
      <c r="AR420" s="803">
        <f ca="1">IFERROR(IF(OR(AR$4&lt;$B420,(AR$4-$B420)&lt;$E420),0,IF((SUM($F420:AQ420)+($C420/$D420))&gt;$C420,$C420-SUM($F420:AQ420),($C420-SUM($F420:AQ420))/($D420-(AR$4-$E420)+$B420))),0)</f>
        <v>0</v>
      </c>
      <c r="AS420" s="803">
        <f ca="1">IFERROR(IF(OR(AS$4&lt;$B420,(AS$4-$B420)&lt;$E420),0,IF((SUM($F420:AR420)+($C420/$D420))&gt;$C420,$C420-SUM($F420:AR420),($C420-SUM($F420:AR420))/($D420-(AS$4-$E420)+$B420))),0)</f>
        <v>0</v>
      </c>
      <c r="AT420" s="803">
        <f ca="1">IFERROR(IF(OR(AT$4&lt;$B420,(AT$4-$B420)&lt;$E420),0,IF((SUM($F420:AS420)+($C420/$D420))&gt;$C420,$C420-SUM($F420:AS420),($C420-SUM($F420:AS420))/($D420-(AT$4-$E420)+$B420))),0)</f>
        <v>0</v>
      </c>
      <c r="AU420" s="803">
        <f ca="1">IFERROR(IF(OR(AU$4&lt;$B420,(AU$4-$B420)&lt;$E420),0,IF((SUM($F420:AT420)+($C420/$D420))&gt;$C420,$C420-SUM($F420:AT420),($C420-SUM($F420:AT420))/($D420-(AU$4-$E420)+$B420))),0)</f>
        <v>0</v>
      </c>
      <c r="AV420" s="201"/>
    </row>
    <row r="421" spans="2:48">
      <c r="B421" s="885">
        <f>IF((B420+1)&gt;'PAINEL DE CONTROLE'!$D$6,'PAINEL DE CONTROLE'!$D$6,(B420+1))</f>
        <v>31</v>
      </c>
      <c r="C421" s="850">
        <f ca="1"/>
        <v>0</v>
      </c>
      <c r="D421" s="923">
        <f>IF(B421+SUMIF('PAINEL DE CONTROLE'!$B$97:$B$107,$B$382,'PAINEL DE CONTROLE'!$F$97:$F$107)&gt;'PAINEL DE CONTROLE'!$D$6,'PAINEL DE CONTROLE'!$D$6-B421,SUMIF('PAINEL DE CONTROLE'!$B$97:$B$107,$B$382,'PAINEL DE CONTROLE'!$F$97:$F$107))</f>
        <v>0</v>
      </c>
      <c r="E421" s="923">
        <f>'PAINEL DE CONTROLE'!$D$8</f>
        <v>1</v>
      </c>
      <c r="G421" s="803">
        <f ca="1">IFERROR(IF(OR(G$4&lt;$B421,(G$4-$B421)&lt;$E421),0,IF((SUM($F421:F421)+($C421/$D421))&gt;$C421,$C421-SUM($F421:F421),($C421-SUM($F421:F421))/($D421-(G$4-$E421)+$B421))),0)</f>
        <v>0</v>
      </c>
      <c r="H421" s="803">
        <f ca="1">IFERROR(IF(OR(H$4&lt;$B421,(H$4-$B421)&lt;$E421),0,IF((SUM($F421:G421)+($C421/$D421))&gt;$C421,$C421-SUM($F421:G421),($C421-SUM($F421:G421))/($D421-(H$4-$E421)+$B421))),0)</f>
        <v>0</v>
      </c>
      <c r="I421" s="803">
        <f ca="1">IFERROR(IF(OR(I$4&lt;$B421,(I$4-$B421)&lt;$E421),0,IF((SUM($F421:H421)+($C421/$D421))&gt;$C421,$C421-SUM($F421:H421),($C421-SUM($F421:H421))/($D421-(I$4-$E421)+$B421))),0)</f>
        <v>0</v>
      </c>
      <c r="J421" s="803">
        <f ca="1">IFERROR(IF(OR(J$4&lt;$B421,(J$4-$B421)&lt;$E421),0,IF((SUM($F421:I421)+($C421/$D421))&gt;$C421,$C421-SUM($F421:I421),($C421-SUM($F421:I421))/($D421-(J$4-$E421)+$B421))),0)</f>
        <v>0</v>
      </c>
      <c r="K421" s="803">
        <f ca="1">IFERROR(IF(OR(K$4&lt;$B421,(K$4-$B421)&lt;$E421),0,IF((SUM($F421:J421)+($C421/$D421))&gt;$C421,$C421-SUM($F421:J421),($C421-SUM($F421:J421))/($D421-(K$4-$E421)+$B421))),0)</f>
        <v>0</v>
      </c>
      <c r="L421" s="803">
        <f ca="1">IFERROR(IF(OR(L$4&lt;$B421,(L$4-$B421)&lt;$E421),0,IF((SUM($F421:K421)+($C421/$D421))&gt;$C421,$C421-SUM($F421:K421),($C421-SUM($F421:K421))/($D421-(L$4-$E421)+$B421))),0)</f>
        <v>0</v>
      </c>
      <c r="M421" s="803">
        <f ca="1">IFERROR(IF(OR(M$4&lt;$B421,(M$4-$B421)&lt;$E421),0,IF((SUM($F421:L421)+($C421/$D421))&gt;$C421,$C421-SUM($F421:L421),($C421-SUM($F421:L421))/($D421-(M$4-$E421)+$B421))),0)</f>
        <v>0</v>
      </c>
      <c r="N421" s="803">
        <f ca="1">IFERROR(IF(OR(N$4&lt;$B421,(N$4-$B421)&lt;$E421),0,IF((SUM($F421:M421)+($C421/$D421))&gt;$C421,$C421-SUM($F421:M421),($C421-SUM($F421:M421))/($D421-(N$4-$E421)+$B421))),0)</f>
        <v>0</v>
      </c>
      <c r="O421" s="803">
        <f ca="1">IFERROR(IF(OR(O$4&lt;$B421,(O$4-$B421)&lt;$E421),0,IF((SUM($F421:N421)+($C421/$D421))&gt;$C421,$C421-SUM($F421:N421),($C421-SUM($F421:N421))/($D421-(O$4-$E421)+$B421))),0)</f>
        <v>0</v>
      </c>
      <c r="P421" s="803">
        <f ca="1">IFERROR(IF(OR(P$4&lt;$B421,(P$4-$B421)&lt;$E421),0,IF((SUM($F421:O421)+($C421/$D421))&gt;$C421,$C421-SUM($F421:O421),($C421-SUM($F421:O421))/($D421-(P$4-$E421)+$B421))),0)</f>
        <v>0</v>
      </c>
      <c r="Q421" s="803">
        <f ca="1">IFERROR(IF(OR(Q$4&lt;$B421,(Q$4-$B421)&lt;$E421),0,IF((SUM($F421:P421)+($C421/$D421))&gt;$C421,$C421-SUM($F421:P421),($C421-SUM($F421:P421))/($D421-(Q$4-$E421)+$B421))),0)</f>
        <v>0</v>
      </c>
      <c r="R421" s="803">
        <f ca="1">IFERROR(IF(OR(R$4&lt;$B421,(R$4-$B421)&lt;$E421),0,IF((SUM($F421:Q421)+($C421/$D421))&gt;$C421,$C421-SUM($F421:Q421),($C421-SUM($F421:Q421))/($D421-(R$4-$E421)+$B421))),0)</f>
        <v>0</v>
      </c>
      <c r="S421" s="803">
        <f ca="1">IFERROR(IF(OR(S$4&lt;$B421,(S$4-$B421)&lt;$E421),0,IF((SUM($F421:R421)+($C421/$D421))&gt;$C421,$C421-SUM($F421:R421),($C421-SUM($F421:R421))/($D421-(S$4-$E421)+$B421))),0)</f>
        <v>0</v>
      </c>
      <c r="T421" s="803">
        <f ca="1">IFERROR(IF(OR(T$4&lt;$B421,(T$4-$B421)&lt;$E421),0,IF((SUM($F421:S421)+($C421/$D421))&gt;$C421,$C421-SUM($F421:S421),($C421-SUM($F421:S421))/($D421-(T$4-$E421)+$B421))),0)</f>
        <v>0</v>
      </c>
      <c r="U421" s="803">
        <f ca="1">IFERROR(IF(OR(U$4&lt;$B421,(U$4-$B421)&lt;$E421),0,IF((SUM($F421:T421)+($C421/$D421))&gt;$C421,$C421-SUM($F421:T421),($C421-SUM($F421:T421))/($D421-(U$4-$E421)+$B421))),0)</f>
        <v>0</v>
      </c>
      <c r="V421" s="803">
        <f ca="1">IFERROR(IF(OR(V$4&lt;$B421,(V$4-$B421)&lt;$E421),0,IF((SUM($F421:U421)+($C421/$D421))&gt;$C421,$C421-SUM($F421:U421),($C421-SUM($F421:U421))/($D421-(V$4-$E421)+$B421))),0)</f>
        <v>0</v>
      </c>
      <c r="W421" s="803">
        <f ca="1">IFERROR(IF(OR(W$4&lt;$B421,(W$4-$B421)&lt;$E421),0,IF((SUM($F421:V421)+($C421/$D421))&gt;$C421,$C421-SUM($F421:V421),($C421-SUM($F421:V421))/($D421-(W$4-$E421)+$B421))),0)</f>
        <v>0</v>
      </c>
      <c r="X421" s="803">
        <f ca="1">IFERROR(IF(OR(X$4&lt;$B421,(X$4-$B421)&lt;$E421),0,IF((SUM($F421:W421)+($C421/$D421))&gt;$C421,$C421-SUM($F421:W421),($C421-SUM($F421:W421))/($D421-(X$4-$E421)+$B421))),0)</f>
        <v>0</v>
      </c>
      <c r="Y421" s="803">
        <f ca="1">IFERROR(IF(OR(Y$4&lt;$B421,(Y$4-$B421)&lt;$E421),0,IF((SUM($F421:X421)+($C421/$D421))&gt;$C421,$C421-SUM($F421:X421),($C421-SUM($F421:X421))/($D421-(Y$4-$E421)+$B421))),0)</f>
        <v>0</v>
      </c>
      <c r="Z421" s="803">
        <f ca="1">IFERROR(IF(OR(Z$4&lt;$B421,(Z$4-$B421)&lt;$E421),0,IF((SUM($F421:Y421)+($C421/$D421))&gt;$C421,$C421-SUM($F421:Y421),($C421-SUM($F421:Y421))/($D421-(Z$4-$E421)+$B421))),0)</f>
        <v>0</v>
      </c>
      <c r="AA421" s="803">
        <f ca="1">IFERROR(IF(OR(AA$4&lt;$B421,(AA$4-$B421)&lt;$E421),0,IF((SUM($F421:Z421)+($C421/$D421))&gt;$C421,$C421-SUM($F421:Z421),($C421-SUM($F421:Z421))/($D421-(AA$4-$E421)+$B421))),0)</f>
        <v>0</v>
      </c>
      <c r="AB421" s="803">
        <f ca="1">IFERROR(IF(OR(AB$4&lt;$B421,(AB$4-$B421)&lt;$E421),0,IF((SUM($F421:AA421)+($C421/$D421))&gt;$C421,$C421-SUM($F421:AA421),($C421-SUM($F421:AA421))/($D421-(AB$4-$E421)+$B421))),0)</f>
        <v>0</v>
      </c>
      <c r="AC421" s="803">
        <f ca="1">IFERROR(IF(OR(AC$4&lt;$B421,(AC$4-$B421)&lt;$E421),0,IF((SUM($F421:AB421)+($C421/$D421))&gt;$C421,$C421-SUM($F421:AB421),($C421-SUM($F421:AB421))/($D421-(AC$4-$E421)+$B421))),0)</f>
        <v>0</v>
      </c>
      <c r="AD421" s="803">
        <f ca="1">IFERROR(IF(OR(AD$4&lt;$B421,(AD$4-$B421)&lt;$E421),0,IF((SUM($F421:AC421)+($C421/$D421))&gt;$C421,$C421-SUM($F421:AC421),($C421-SUM($F421:AC421))/($D421-(AD$4-$E421)+$B421))),0)</f>
        <v>0</v>
      </c>
      <c r="AE421" s="803">
        <f ca="1">IFERROR(IF(OR(AE$4&lt;$B421,(AE$4-$B421)&lt;$E421),0,IF((SUM($F421:AD421)+($C421/$D421))&gt;$C421,$C421-SUM($F421:AD421),($C421-SUM($F421:AD421))/($D421-(AE$4-$E421)+$B421))),0)</f>
        <v>0</v>
      </c>
      <c r="AF421" s="803">
        <f ca="1">IFERROR(IF(OR(AF$4&lt;$B421,(AF$4-$B421)&lt;$E421),0,IF((SUM($F421:AE421)+($C421/$D421))&gt;$C421,$C421-SUM($F421:AE421),($C421-SUM($F421:AE421))/($D421-(AF$4-$E421)+$B421))),0)</f>
        <v>0</v>
      </c>
      <c r="AG421" s="803">
        <f ca="1">IFERROR(IF(OR(AG$4&lt;$B421,(AG$4-$B421)&lt;$E421),0,IF((SUM($F421:AF421)+($C421/$D421))&gt;$C421,$C421-SUM($F421:AF421),($C421-SUM($F421:AF421))/($D421-(AG$4-$E421)+$B421))),0)</f>
        <v>0</v>
      </c>
      <c r="AH421" s="803">
        <f ca="1">IFERROR(IF(OR(AH$4&lt;$B421,(AH$4-$B421)&lt;$E421),0,IF((SUM($F421:AG421)+($C421/$D421))&gt;$C421,$C421-SUM($F421:AG421),($C421-SUM($F421:AG421))/($D421-(AH$4-$E421)+$B421))),0)</f>
        <v>0</v>
      </c>
      <c r="AI421" s="803">
        <f ca="1">IFERROR(IF(OR(AI$4&lt;$B421,(AI$4-$B421)&lt;$E421),0,IF((SUM($F421:AH421)+($C421/$D421))&gt;$C421,$C421-SUM($F421:AH421),($C421-SUM($F421:AH421))/($D421-(AI$4-$E421)+$B421))),0)</f>
        <v>0</v>
      </c>
      <c r="AJ421" s="803">
        <f ca="1">IFERROR(IF(OR(AJ$4&lt;$B421,(AJ$4-$B421)&lt;$E421),0,IF((SUM($F421:AI421)+($C421/$D421))&gt;$C421,$C421-SUM($F421:AI421),($C421-SUM($F421:AI421))/($D421-(AJ$4-$E421)+$B421))),0)</f>
        <v>0</v>
      </c>
      <c r="AK421" s="803">
        <f ca="1">IFERROR(IF(OR(AK$4&lt;$B421,(AK$4-$B421)&lt;$E421),0,IF((SUM($F421:AJ421)+($C421/$D421))&gt;$C421,$C421-SUM($F421:AJ421),($C421-SUM($F421:AJ421))/($D421-(AK$4-$E421)+$B421))),0)</f>
        <v>0</v>
      </c>
      <c r="AL421" s="803">
        <f ca="1">IFERROR(IF(OR(AL$4&lt;$B421,(AL$4-$B421)&lt;$E421),0,IF((SUM($F421:AK421)+($C421/$D421))&gt;$C421,$C421-SUM($F421:AK421),($C421-SUM($F421:AK421))/($D421-(AL$4-$E421)+$B421))),0)</f>
        <v>0</v>
      </c>
      <c r="AM421" s="803">
        <f ca="1">IFERROR(IF(OR(AM$4&lt;$B421,(AM$4-$B421)&lt;$E421),0,IF((SUM($F421:AL421)+($C421/$D421))&gt;$C421,$C421-SUM($F421:AL421),($C421-SUM($F421:AL421))/($D421-(AM$4-$E421)+$B421))),0)</f>
        <v>0</v>
      </c>
      <c r="AN421" s="803">
        <f ca="1">IFERROR(IF(OR(AN$4&lt;$B421,(AN$4-$B421)&lt;$E421),0,IF((SUM($F421:AM421)+($C421/$D421))&gt;$C421,$C421-SUM($F421:AM421),($C421-SUM($F421:AM421))/($D421-(AN$4-$E421)+$B421))),0)</f>
        <v>0</v>
      </c>
      <c r="AO421" s="803">
        <f ca="1">IFERROR(IF(OR(AO$4&lt;$B421,(AO$4-$B421)&lt;$E421),0,IF((SUM($F421:AN421)+($C421/$D421))&gt;$C421,$C421-SUM($F421:AN421),($C421-SUM($F421:AN421))/($D421-(AO$4-$E421)+$B421))),0)</f>
        <v>0</v>
      </c>
      <c r="AP421" s="803">
        <f ca="1">IFERROR(IF(OR(AP$4&lt;$B421,(AP$4-$B421)&lt;$E421),0,IF((SUM($F421:AO421)+($C421/$D421))&gt;$C421,$C421-SUM($F421:AO421),($C421-SUM($F421:AO421))/($D421-(AP$4-$E421)+$B421))),0)</f>
        <v>0</v>
      </c>
      <c r="AQ421" s="803">
        <f ca="1">IFERROR(IF(OR(AQ$4&lt;$B421,(AQ$4-$B421)&lt;$E421),0,IF((SUM($F421:AP421)+($C421/$D421))&gt;$C421,$C421-SUM($F421:AP421),($C421-SUM($F421:AP421))/($D421-(AQ$4-$E421)+$B421))),0)</f>
        <v>0</v>
      </c>
      <c r="AR421" s="803">
        <f ca="1">IFERROR(IF(OR(AR$4&lt;$B421,(AR$4-$B421)&lt;$E421),0,IF((SUM($F421:AQ421)+($C421/$D421))&gt;$C421,$C421-SUM($F421:AQ421),($C421-SUM($F421:AQ421))/($D421-(AR$4-$E421)+$B421))),0)</f>
        <v>0</v>
      </c>
      <c r="AS421" s="803">
        <f ca="1">IFERROR(IF(OR(AS$4&lt;$B421,(AS$4-$B421)&lt;$E421),0,IF((SUM($F421:AR421)+($C421/$D421))&gt;$C421,$C421-SUM($F421:AR421),($C421-SUM($F421:AR421))/($D421-(AS$4-$E421)+$B421))),0)</f>
        <v>0</v>
      </c>
      <c r="AT421" s="803">
        <f ca="1">IFERROR(IF(OR(AT$4&lt;$B421,(AT$4-$B421)&lt;$E421),0,IF((SUM($F421:AS421)+($C421/$D421))&gt;$C421,$C421-SUM($F421:AS421),($C421-SUM($F421:AS421))/($D421-(AT$4-$E421)+$B421))),0)</f>
        <v>0</v>
      </c>
      <c r="AU421" s="803">
        <f ca="1">IFERROR(IF(OR(AU$4&lt;$B421,(AU$4-$B421)&lt;$E421),0,IF((SUM($F421:AT421)+($C421/$D421))&gt;$C421,$C421-SUM($F421:AT421),($C421-SUM($F421:AT421))/($D421-(AU$4-$E421)+$B421))),0)</f>
        <v>0</v>
      </c>
      <c r="AV421" s="201"/>
    </row>
    <row r="422" spans="2:48">
      <c r="B422" s="885">
        <f>IF((B421+1)&gt;'PAINEL DE CONTROLE'!$D$6,'PAINEL DE CONTROLE'!$D$6,(B421+1))</f>
        <v>31</v>
      </c>
      <c r="C422" s="850">
        <f ca="1"/>
        <v>0</v>
      </c>
      <c r="D422" s="923">
        <f>IF(B422+SUMIF('PAINEL DE CONTROLE'!$B$97:$B$107,$B$382,'PAINEL DE CONTROLE'!$F$97:$F$107)&gt;'PAINEL DE CONTROLE'!$D$6,'PAINEL DE CONTROLE'!$D$6-B422,SUMIF('PAINEL DE CONTROLE'!$B$97:$B$107,$B$382,'PAINEL DE CONTROLE'!$F$97:$F$107))</f>
        <v>0</v>
      </c>
      <c r="E422" s="923">
        <f>'PAINEL DE CONTROLE'!$D$8</f>
        <v>1</v>
      </c>
      <c r="G422" s="803">
        <f ca="1">IFERROR(IF(OR(G$4&lt;$B422,(G$4-$B422)&lt;$E422),0,IF((SUM($F422:F422)+($C422/$D422))&gt;$C422,$C422-SUM($F422:F422),($C422-SUM($F422:F422))/($D422-(G$4-$E422)+$B422))),0)</f>
        <v>0</v>
      </c>
      <c r="H422" s="803">
        <f ca="1">IFERROR(IF(OR(H$4&lt;$B422,(H$4-$B422)&lt;$E422),0,IF((SUM($F422:G422)+($C422/$D422))&gt;$C422,$C422-SUM($F422:G422),($C422-SUM($F422:G422))/($D422-(H$4-$E422)+$B422))),0)</f>
        <v>0</v>
      </c>
      <c r="I422" s="803">
        <f ca="1">IFERROR(IF(OR(I$4&lt;$B422,(I$4-$B422)&lt;$E422),0,IF((SUM($F422:H422)+($C422/$D422))&gt;$C422,$C422-SUM($F422:H422),($C422-SUM($F422:H422))/($D422-(I$4-$E422)+$B422))),0)</f>
        <v>0</v>
      </c>
      <c r="J422" s="803">
        <f ca="1">IFERROR(IF(OR(J$4&lt;$B422,(J$4-$B422)&lt;$E422),0,IF((SUM($F422:I422)+($C422/$D422))&gt;$C422,$C422-SUM($F422:I422),($C422-SUM($F422:I422))/($D422-(J$4-$E422)+$B422))),0)</f>
        <v>0</v>
      </c>
      <c r="K422" s="803">
        <f ca="1">IFERROR(IF(OR(K$4&lt;$B422,(K$4-$B422)&lt;$E422),0,IF((SUM($F422:J422)+($C422/$D422))&gt;$C422,$C422-SUM($F422:J422),($C422-SUM($F422:J422))/($D422-(K$4-$E422)+$B422))),0)</f>
        <v>0</v>
      </c>
      <c r="L422" s="803">
        <f ca="1">IFERROR(IF(OR(L$4&lt;$B422,(L$4-$B422)&lt;$E422),0,IF((SUM($F422:K422)+($C422/$D422))&gt;$C422,$C422-SUM($F422:K422),($C422-SUM($F422:K422))/($D422-(L$4-$E422)+$B422))),0)</f>
        <v>0</v>
      </c>
      <c r="M422" s="803">
        <f ca="1">IFERROR(IF(OR(M$4&lt;$B422,(M$4-$B422)&lt;$E422),0,IF((SUM($F422:L422)+($C422/$D422))&gt;$C422,$C422-SUM($F422:L422),($C422-SUM($F422:L422))/($D422-(M$4-$E422)+$B422))),0)</f>
        <v>0</v>
      </c>
      <c r="N422" s="803">
        <f ca="1">IFERROR(IF(OR(N$4&lt;$B422,(N$4-$B422)&lt;$E422),0,IF((SUM($F422:M422)+($C422/$D422))&gt;$C422,$C422-SUM($F422:M422),($C422-SUM($F422:M422))/($D422-(N$4-$E422)+$B422))),0)</f>
        <v>0</v>
      </c>
      <c r="O422" s="803">
        <f ca="1">IFERROR(IF(OR(O$4&lt;$B422,(O$4-$B422)&lt;$E422),0,IF((SUM($F422:N422)+($C422/$D422))&gt;$C422,$C422-SUM($F422:N422),($C422-SUM($F422:N422))/($D422-(O$4-$E422)+$B422))),0)</f>
        <v>0</v>
      </c>
      <c r="P422" s="803">
        <f ca="1">IFERROR(IF(OR(P$4&lt;$B422,(P$4-$B422)&lt;$E422),0,IF((SUM($F422:O422)+($C422/$D422))&gt;$C422,$C422-SUM($F422:O422),($C422-SUM($F422:O422))/($D422-(P$4-$E422)+$B422))),0)</f>
        <v>0</v>
      </c>
      <c r="Q422" s="803">
        <f ca="1">IFERROR(IF(OR(Q$4&lt;$B422,(Q$4-$B422)&lt;$E422),0,IF((SUM($F422:P422)+($C422/$D422))&gt;$C422,$C422-SUM($F422:P422),($C422-SUM($F422:P422))/($D422-(Q$4-$E422)+$B422))),0)</f>
        <v>0</v>
      </c>
      <c r="R422" s="803">
        <f ca="1">IFERROR(IF(OR(R$4&lt;$B422,(R$4-$B422)&lt;$E422),0,IF((SUM($F422:Q422)+($C422/$D422))&gt;$C422,$C422-SUM($F422:Q422),($C422-SUM($F422:Q422))/($D422-(R$4-$E422)+$B422))),0)</f>
        <v>0</v>
      </c>
      <c r="S422" s="803">
        <f ca="1">IFERROR(IF(OR(S$4&lt;$B422,(S$4-$B422)&lt;$E422),0,IF((SUM($F422:R422)+($C422/$D422))&gt;$C422,$C422-SUM($F422:R422),($C422-SUM($F422:R422))/($D422-(S$4-$E422)+$B422))),0)</f>
        <v>0</v>
      </c>
      <c r="T422" s="803">
        <f ca="1">IFERROR(IF(OR(T$4&lt;$B422,(T$4-$B422)&lt;$E422),0,IF((SUM($F422:S422)+($C422/$D422))&gt;$C422,$C422-SUM($F422:S422),($C422-SUM($F422:S422))/($D422-(T$4-$E422)+$B422))),0)</f>
        <v>0</v>
      </c>
      <c r="U422" s="803">
        <f ca="1">IFERROR(IF(OR(U$4&lt;$B422,(U$4-$B422)&lt;$E422),0,IF((SUM($F422:T422)+($C422/$D422))&gt;$C422,$C422-SUM($F422:T422),($C422-SUM($F422:T422))/($D422-(U$4-$E422)+$B422))),0)</f>
        <v>0</v>
      </c>
      <c r="V422" s="803">
        <f ca="1">IFERROR(IF(OR(V$4&lt;$B422,(V$4-$B422)&lt;$E422),0,IF((SUM($F422:U422)+($C422/$D422))&gt;$C422,$C422-SUM($F422:U422),($C422-SUM($F422:U422))/($D422-(V$4-$E422)+$B422))),0)</f>
        <v>0</v>
      </c>
      <c r="W422" s="803">
        <f ca="1">IFERROR(IF(OR(W$4&lt;$B422,(W$4-$B422)&lt;$E422),0,IF((SUM($F422:V422)+($C422/$D422))&gt;$C422,$C422-SUM($F422:V422),($C422-SUM($F422:V422))/($D422-(W$4-$E422)+$B422))),0)</f>
        <v>0</v>
      </c>
      <c r="X422" s="803">
        <f ca="1">IFERROR(IF(OR(X$4&lt;$B422,(X$4-$B422)&lt;$E422),0,IF((SUM($F422:W422)+($C422/$D422))&gt;$C422,$C422-SUM($F422:W422),($C422-SUM($F422:W422))/($D422-(X$4-$E422)+$B422))),0)</f>
        <v>0</v>
      </c>
      <c r="Y422" s="803">
        <f ca="1">IFERROR(IF(OR(Y$4&lt;$B422,(Y$4-$B422)&lt;$E422),0,IF((SUM($F422:X422)+($C422/$D422))&gt;$C422,$C422-SUM($F422:X422),($C422-SUM($F422:X422))/($D422-(Y$4-$E422)+$B422))),0)</f>
        <v>0</v>
      </c>
      <c r="Z422" s="803">
        <f ca="1">IFERROR(IF(OR(Z$4&lt;$B422,(Z$4-$B422)&lt;$E422),0,IF((SUM($F422:Y422)+($C422/$D422))&gt;$C422,$C422-SUM($F422:Y422),($C422-SUM($F422:Y422))/($D422-(Z$4-$E422)+$B422))),0)</f>
        <v>0</v>
      </c>
      <c r="AA422" s="803">
        <f ca="1">IFERROR(IF(OR(AA$4&lt;$B422,(AA$4-$B422)&lt;$E422),0,IF((SUM($F422:Z422)+($C422/$D422))&gt;$C422,$C422-SUM($F422:Z422),($C422-SUM($F422:Z422))/($D422-(AA$4-$E422)+$B422))),0)</f>
        <v>0</v>
      </c>
      <c r="AB422" s="803">
        <f ca="1">IFERROR(IF(OR(AB$4&lt;$B422,(AB$4-$B422)&lt;$E422),0,IF((SUM($F422:AA422)+($C422/$D422))&gt;$C422,$C422-SUM($F422:AA422),($C422-SUM($F422:AA422))/($D422-(AB$4-$E422)+$B422))),0)</f>
        <v>0</v>
      </c>
      <c r="AC422" s="803">
        <f ca="1">IFERROR(IF(OR(AC$4&lt;$B422,(AC$4-$B422)&lt;$E422),0,IF((SUM($F422:AB422)+($C422/$D422))&gt;$C422,$C422-SUM($F422:AB422),($C422-SUM($F422:AB422))/($D422-(AC$4-$E422)+$B422))),0)</f>
        <v>0</v>
      </c>
      <c r="AD422" s="803">
        <f ca="1">IFERROR(IF(OR(AD$4&lt;$B422,(AD$4-$B422)&lt;$E422),0,IF((SUM($F422:AC422)+($C422/$D422))&gt;$C422,$C422-SUM($F422:AC422),($C422-SUM($F422:AC422))/($D422-(AD$4-$E422)+$B422))),0)</f>
        <v>0</v>
      </c>
      <c r="AE422" s="803">
        <f ca="1">IFERROR(IF(OR(AE$4&lt;$B422,(AE$4-$B422)&lt;$E422),0,IF((SUM($F422:AD422)+($C422/$D422))&gt;$C422,$C422-SUM($F422:AD422),($C422-SUM($F422:AD422))/($D422-(AE$4-$E422)+$B422))),0)</f>
        <v>0</v>
      </c>
      <c r="AF422" s="803">
        <f ca="1">IFERROR(IF(OR(AF$4&lt;$B422,(AF$4-$B422)&lt;$E422),0,IF((SUM($F422:AE422)+($C422/$D422))&gt;$C422,$C422-SUM($F422:AE422),($C422-SUM($F422:AE422))/($D422-(AF$4-$E422)+$B422))),0)</f>
        <v>0</v>
      </c>
      <c r="AG422" s="803">
        <f ca="1">IFERROR(IF(OR(AG$4&lt;$B422,(AG$4-$B422)&lt;$E422),0,IF((SUM($F422:AF422)+($C422/$D422))&gt;$C422,$C422-SUM($F422:AF422),($C422-SUM($F422:AF422))/($D422-(AG$4-$E422)+$B422))),0)</f>
        <v>0</v>
      </c>
      <c r="AH422" s="803">
        <f ca="1">IFERROR(IF(OR(AH$4&lt;$B422,(AH$4-$B422)&lt;$E422),0,IF((SUM($F422:AG422)+($C422/$D422))&gt;$C422,$C422-SUM($F422:AG422),($C422-SUM($F422:AG422))/($D422-(AH$4-$E422)+$B422))),0)</f>
        <v>0</v>
      </c>
      <c r="AI422" s="803">
        <f ca="1">IFERROR(IF(OR(AI$4&lt;$B422,(AI$4-$B422)&lt;$E422),0,IF((SUM($F422:AH422)+($C422/$D422))&gt;$C422,$C422-SUM($F422:AH422),($C422-SUM($F422:AH422))/($D422-(AI$4-$E422)+$B422))),0)</f>
        <v>0</v>
      </c>
      <c r="AJ422" s="803">
        <f ca="1">IFERROR(IF(OR(AJ$4&lt;$B422,(AJ$4-$B422)&lt;$E422),0,IF((SUM($F422:AI422)+($C422/$D422))&gt;$C422,$C422-SUM($F422:AI422),($C422-SUM($F422:AI422))/($D422-(AJ$4-$E422)+$B422))),0)</f>
        <v>0</v>
      </c>
      <c r="AK422" s="803">
        <f ca="1">IFERROR(IF(OR(AK$4&lt;$B422,(AK$4-$B422)&lt;$E422),0,IF((SUM($F422:AJ422)+($C422/$D422))&gt;$C422,$C422-SUM($F422:AJ422),($C422-SUM($F422:AJ422))/($D422-(AK$4-$E422)+$B422))),0)</f>
        <v>0</v>
      </c>
      <c r="AL422" s="803">
        <f ca="1">IFERROR(IF(OR(AL$4&lt;$B422,(AL$4-$B422)&lt;$E422),0,IF((SUM($F422:AK422)+($C422/$D422))&gt;$C422,$C422-SUM($F422:AK422),($C422-SUM($F422:AK422))/($D422-(AL$4-$E422)+$B422))),0)</f>
        <v>0</v>
      </c>
      <c r="AM422" s="803">
        <f ca="1">IFERROR(IF(OR(AM$4&lt;$B422,(AM$4-$B422)&lt;$E422),0,IF((SUM($F422:AL422)+($C422/$D422))&gt;$C422,$C422-SUM($F422:AL422),($C422-SUM($F422:AL422))/($D422-(AM$4-$E422)+$B422))),0)</f>
        <v>0</v>
      </c>
      <c r="AN422" s="803">
        <f ca="1">IFERROR(IF(OR(AN$4&lt;$B422,(AN$4-$B422)&lt;$E422),0,IF((SUM($F422:AM422)+($C422/$D422))&gt;$C422,$C422-SUM($F422:AM422),($C422-SUM($F422:AM422))/($D422-(AN$4-$E422)+$B422))),0)</f>
        <v>0</v>
      </c>
      <c r="AO422" s="803">
        <f ca="1">IFERROR(IF(OR(AO$4&lt;$B422,(AO$4-$B422)&lt;$E422),0,IF((SUM($F422:AN422)+($C422/$D422))&gt;$C422,$C422-SUM($F422:AN422),($C422-SUM($F422:AN422))/($D422-(AO$4-$E422)+$B422))),0)</f>
        <v>0</v>
      </c>
      <c r="AP422" s="803">
        <f ca="1">IFERROR(IF(OR(AP$4&lt;$B422,(AP$4-$B422)&lt;$E422),0,IF((SUM($F422:AO422)+($C422/$D422))&gt;$C422,$C422-SUM($F422:AO422),($C422-SUM($F422:AO422))/($D422-(AP$4-$E422)+$B422))),0)</f>
        <v>0</v>
      </c>
      <c r="AQ422" s="803">
        <f ca="1">IFERROR(IF(OR(AQ$4&lt;$B422,(AQ$4-$B422)&lt;$E422),0,IF((SUM($F422:AP422)+($C422/$D422))&gt;$C422,$C422-SUM($F422:AP422),($C422-SUM($F422:AP422))/($D422-(AQ$4-$E422)+$B422))),0)</f>
        <v>0</v>
      </c>
      <c r="AR422" s="803">
        <f ca="1">IFERROR(IF(OR(AR$4&lt;$B422,(AR$4-$B422)&lt;$E422),0,IF((SUM($F422:AQ422)+($C422/$D422))&gt;$C422,$C422-SUM($F422:AQ422),($C422-SUM($F422:AQ422))/($D422-(AR$4-$E422)+$B422))),0)</f>
        <v>0</v>
      </c>
      <c r="AS422" s="803">
        <f ca="1">IFERROR(IF(OR(AS$4&lt;$B422,(AS$4-$B422)&lt;$E422),0,IF((SUM($F422:AR422)+($C422/$D422))&gt;$C422,$C422-SUM($F422:AR422),($C422-SUM($F422:AR422))/($D422-(AS$4-$E422)+$B422))),0)</f>
        <v>0</v>
      </c>
      <c r="AT422" s="803">
        <f ca="1">IFERROR(IF(OR(AT$4&lt;$B422,(AT$4-$B422)&lt;$E422),0,IF((SUM($F422:AS422)+($C422/$D422))&gt;$C422,$C422-SUM($F422:AS422),($C422-SUM($F422:AS422))/($D422-(AT$4-$E422)+$B422))),0)</f>
        <v>0</v>
      </c>
      <c r="AU422" s="803">
        <f ca="1">IFERROR(IF(OR(AU$4&lt;$B422,(AU$4-$B422)&lt;$E422),0,IF((SUM($F422:AT422)+($C422/$D422))&gt;$C422,$C422-SUM($F422:AT422),($C422-SUM($F422:AT422))/($D422-(AU$4-$E422)+$B422))),0)</f>
        <v>0</v>
      </c>
      <c r="AV422" s="201"/>
    </row>
    <row r="423" spans="2:48">
      <c r="B423" s="885">
        <f>IF((B422+1)&gt;'PAINEL DE CONTROLE'!$D$6,'PAINEL DE CONTROLE'!$D$6,(B422+1))</f>
        <v>31</v>
      </c>
      <c r="C423" s="850">
        <f ca="1"/>
        <v>0</v>
      </c>
      <c r="D423" s="923">
        <f>IF(B423+SUMIF('PAINEL DE CONTROLE'!$B$97:$B$107,$B$382,'PAINEL DE CONTROLE'!$F$97:$F$107)&gt;'PAINEL DE CONTROLE'!$D$6,'PAINEL DE CONTROLE'!$D$6-B423,SUMIF('PAINEL DE CONTROLE'!$B$97:$B$107,$B$382,'PAINEL DE CONTROLE'!$F$97:$F$107))</f>
        <v>0</v>
      </c>
      <c r="E423" s="923">
        <f>'PAINEL DE CONTROLE'!$D$8</f>
        <v>1</v>
      </c>
      <c r="G423" s="803">
        <f ca="1">IFERROR(IF(OR(G$4&lt;$B423,(G$4-$B423)&lt;$E423),0,IF((SUM($F423:F423)+($C423/$D423))&gt;$C423,$C423-SUM($F423:F423),($C423-SUM($F423:F423))/($D423-(G$4-$E423)+$B423))),0)</f>
        <v>0</v>
      </c>
      <c r="H423" s="803">
        <f ca="1">IFERROR(IF(OR(H$4&lt;$B423,(H$4-$B423)&lt;$E423),0,IF((SUM($F423:G423)+($C423/$D423))&gt;$C423,$C423-SUM($F423:G423),($C423-SUM($F423:G423))/($D423-(H$4-$E423)+$B423))),0)</f>
        <v>0</v>
      </c>
      <c r="I423" s="803">
        <f ca="1">IFERROR(IF(OR(I$4&lt;$B423,(I$4-$B423)&lt;$E423),0,IF((SUM($F423:H423)+($C423/$D423))&gt;$C423,$C423-SUM($F423:H423),($C423-SUM($F423:H423))/($D423-(I$4-$E423)+$B423))),0)</f>
        <v>0</v>
      </c>
      <c r="J423" s="803">
        <f ca="1">IFERROR(IF(OR(J$4&lt;$B423,(J$4-$B423)&lt;$E423),0,IF((SUM($F423:I423)+($C423/$D423))&gt;$C423,$C423-SUM($F423:I423),($C423-SUM($F423:I423))/($D423-(J$4-$E423)+$B423))),0)</f>
        <v>0</v>
      </c>
      <c r="K423" s="803">
        <f ca="1">IFERROR(IF(OR(K$4&lt;$B423,(K$4-$B423)&lt;$E423),0,IF((SUM($F423:J423)+($C423/$D423))&gt;$C423,$C423-SUM($F423:J423),($C423-SUM($F423:J423))/($D423-(K$4-$E423)+$B423))),0)</f>
        <v>0</v>
      </c>
      <c r="L423" s="803">
        <f ca="1">IFERROR(IF(OR(L$4&lt;$B423,(L$4-$B423)&lt;$E423),0,IF((SUM($F423:K423)+($C423/$D423))&gt;$C423,$C423-SUM($F423:K423),($C423-SUM($F423:K423))/($D423-(L$4-$E423)+$B423))),0)</f>
        <v>0</v>
      </c>
      <c r="M423" s="803">
        <f ca="1">IFERROR(IF(OR(M$4&lt;$B423,(M$4-$B423)&lt;$E423),0,IF((SUM($F423:L423)+($C423/$D423))&gt;$C423,$C423-SUM($F423:L423),($C423-SUM($F423:L423))/($D423-(M$4-$E423)+$B423))),0)</f>
        <v>0</v>
      </c>
      <c r="N423" s="803">
        <f ca="1">IFERROR(IF(OR(N$4&lt;$B423,(N$4-$B423)&lt;$E423),0,IF((SUM($F423:M423)+($C423/$D423))&gt;$C423,$C423-SUM($F423:M423),($C423-SUM($F423:M423))/($D423-(N$4-$E423)+$B423))),0)</f>
        <v>0</v>
      </c>
      <c r="O423" s="803">
        <f ca="1">IFERROR(IF(OR(O$4&lt;$B423,(O$4-$B423)&lt;$E423),0,IF((SUM($F423:N423)+($C423/$D423))&gt;$C423,$C423-SUM($F423:N423),($C423-SUM($F423:N423))/($D423-(O$4-$E423)+$B423))),0)</f>
        <v>0</v>
      </c>
      <c r="P423" s="803">
        <f ca="1">IFERROR(IF(OR(P$4&lt;$B423,(P$4-$B423)&lt;$E423),0,IF((SUM($F423:O423)+($C423/$D423))&gt;$C423,$C423-SUM($F423:O423),($C423-SUM($F423:O423))/($D423-(P$4-$E423)+$B423))),0)</f>
        <v>0</v>
      </c>
      <c r="Q423" s="803">
        <f ca="1">IFERROR(IF(OR(Q$4&lt;$B423,(Q$4-$B423)&lt;$E423),0,IF((SUM($F423:P423)+($C423/$D423))&gt;$C423,$C423-SUM($F423:P423),($C423-SUM($F423:P423))/($D423-(Q$4-$E423)+$B423))),0)</f>
        <v>0</v>
      </c>
      <c r="R423" s="803">
        <f ca="1">IFERROR(IF(OR(R$4&lt;$B423,(R$4-$B423)&lt;$E423),0,IF((SUM($F423:Q423)+($C423/$D423))&gt;$C423,$C423-SUM($F423:Q423),($C423-SUM($F423:Q423))/($D423-(R$4-$E423)+$B423))),0)</f>
        <v>0</v>
      </c>
      <c r="S423" s="803">
        <f ca="1">IFERROR(IF(OR(S$4&lt;$B423,(S$4-$B423)&lt;$E423),0,IF((SUM($F423:R423)+($C423/$D423))&gt;$C423,$C423-SUM($F423:R423),($C423-SUM($F423:R423))/($D423-(S$4-$E423)+$B423))),0)</f>
        <v>0</v>
      </c>
      <c r="T423" s="803">
        <f ca="1">IFERROR(IF(OR(T$4&lt;$B423,(T$4-$B423)&lt;$E423),0,IF((SUM($F423:S423)+($C423/$D423))&gt;$C423,$C423-SUM($F423:S423),($C423-SUM($F423:S423))/($D423-(T$4-$E423)+$B423))),0)</f>
        <v>0</v>
      </c>
      <c r="U423" s="803">
        <f ca="1">IFERROR(IF(OR(U$4&lt;$B423,(U$4-$B423)&lt;$E423),0,IF((SUM($F423:T423)+($C423/$D423))&gt;$C423,$C423-SUM($F423:T423),($C423-SUM($F423:T423))/($D423-(U$4-$E423)+$B423))),0)</f>
        <v>0</v>
      </c>
      <c r="V423" s="803">
        <f ca="1">IFERROR(IF(OR(V$4&lt;$B423,(V$4-$B423)&lt;$E423),0,IF((SUM($F423:U423)+($C423/$D423))&gt;$C423,$C423-SUM($F423:U423),($C423-SUM($F423:U423))/($D423-(V$4-$E423)+$B423))),0)</f>
        <v>0</v>
      </c>
      <c r="W423" s="803">
        <f ca="1">IFERROR(IF(OR(W$4&lt;$B423,(W$4-$B423)&lt;$E423),0,IF((SUM($F423:V423)+($C423/$D423))&gt;$C423,$C423-SUM($F423:V423),($C423-SUM($F423:V423))/($D423-(W$4-$E423)+$B423))),0)</f>
        <v>0</v>
      </c>
      <c r="X423" s="803">
        <f ca="1">IFERROR(IF(OR(X$4&lt;$B423,(X$4-$B423)&lt;$E423),0,IF((SUM($F423:W423)+($C423/$D423))&gt;$C423,$C423-SUM($F423:W423),($C423-SUM($F423:W423))/($D423-(X$4-$E423)+$B423))),0)</f>
        <v>0</v>
      </c>
      <c r="Y423" s="803">
        <f ca="1">IFERROR(IF(OR(Y$4&lt;$B423,(Y$4-$B423)&lt;$E423),0,IF((SUM($F423:X423)+($C423/$D423))&gt;$C423,$C423-SUM($F423:X423),($C423-SUM($F423:X423))/($D423-(Y$4-$E423)+$B423))),0)</f>
        <v>0</v>
      </c>
      <c r="Z423" s="803">
        <f ca="1">IFERROR(IF(OR(Z$4&lt;$B423,(Z$4-$B423)&lt;$E423),0,IF((SUM($F423:Y423)+($C423/$D423))&gt;$C423,$C423-SUM($F423:Y423),($C423-SUM($F423:Y423))/($D423-(Z$4-$E423)+$B423))),0)</f>
        <v>0</v>
      </c>
      <c r="AA423" s="803">
        <f ca="1">IFERROR(IF(OR(AA$4&lt;$B423,(AA$4-$B423)&lt;$E423),0,IF((SUM($F423:Z423)+($C423/$D423))&gt;$C423,$C423-SUM($F423:Z423),($C423-SUM($F423:Z423))/($D423-(AA$4-$E423)+$B423))),0)</f>
        <v>0</v>
      </c>
      <c r="AB423" s="803">
        <f ca="1">IFERROR(IF(OR(AB$4&lt;$B423,(AB$4-$B423)&lt;$E423),0,IF((SUM($F423:AA423)+($C423/$D423))&gt;$C423,$C423-SUM($F423:AA423),($C423-SUM($F423:AA423))/($D423-(AB$4-$E423)+$B423))),0)</f>
        <v>0</v>
      </c>
      <c r="AC423" s="803">
        <f ca="1">IFERROR(IF(OR(AC$4&lt;$B423,(AC$4-$B423)&lt;$E423),0,IF((SUM($F423:AB423)+($C423/$D423))&gt;$C423,$C423-SUM($F423:AB423),($C423-SUM($F423:AB423))/($D423-(AC$4-$E423)+$B423))),0)</f>
        <v>0</v>
      </c>
      <c r="AD423" s="803">
        <f ca="1">IFERROR(IF(OR(AD$4&lt;$B423,(AD$4-$B423)&lt;$E423),0,IF((SUM($F423:AC423)+($C423/$D423))&gt;$C423,$C423-SUM($F423:AC423),($C423-SUM($F423:AC423))/($D423-(AD$4-$E423)+$B423))),0)</f>
        <v>0</v>
      </c>
      <c r="AE423" s="803">
        <f ca="1">IFERROR(IF(OR(AE$4&lt;$B423,(AE$4-$B423)&lt;$E423),0,IF((SUM($F423:AD423)+($C423/$D423))&gt;$C423,$C423-SUM($F423:AD423),($C423-SUM($F423:AD423))/($D423-(AE$4-$E423)+$B423))),0)</f>
        <v>0</v>
      </c>
      <c r="AF423" s="803">
        <f ca="1">IFERROR(IF(OR(AF$4&lt;$B423,(AF$4-$B423)&lt;$E423),0,IF((SUM($F423:AE423)+($C423/$D423))&gt;$C423,$C423-SUM($F423:AE423),($C423-SUM($F423:AE423))/($D423-(AF$4-$E423)+$B423))),0)</f>
        <v>0</v>
      </c>
      <c r="AG423" s="803">
        <f ca="1">IFERROR(IF(OR(AG$4&lt;$B423,(AG$4-$B423)&lt;$E423),0,IF((SUM($F423:AF423)+($C423/$D423))&gt;$C423,$C423-SUM($F423:AF423),($C423-SUM($F423:AF423))/($D423-(AG$4-$E423)+$B423))),0)</f>
        <v>0</v>
      </c>
      <c r="AH423" s="803">
        <f ca="1">IFERROR(IF(OR(AH$4&lt;$B423,(AH$4-$B423)&lt;$E423),0,IF((SUM($F423:AG423)+($C423/$D423))&gt;$C423,$C423-SUM($F423:AG423),($C423-SUM($F423:AG423))/($D423-(AH$4-$E423)+$B423))),0)</f>
        <v>0</v>
      </c>
      <c r="AI423" s="803">
        <f ca="1">IFERROR(IF(OR(AI$4&lt;$B423,(AI$4-$B423)&lt;$E423),0,IF((SUM($F423:AH423)+($C423/$D423))&gt;$C423,$C423-SUM($F423:AH423),($C423-SUM($F423:AH423))/($D423-(AI$4-$E423)+$B423))),0)</f>
        <v>0</v>
      </c>
      <c r="AJ423" s="803">
        <f ca="1">IFERROR(IF(OR(AJ$4&lt;$B423,(AJ$4-$B423)&lt;$E423),0,IF((SUM($F423:AI423)+($C423/$D423))&gt;$C423,$C423-SUM($F423:AI423),($C423-SUM($F423:AI423))/($D423-(AJ$4-$E423)+$B423))),0)</f>
        <v>0</v>
      </c>
      <c r="AK423" s="803">
        <f ca="1">IFERROR(IF(OR(AK$4&lt;$B423,(AK$4-$B423)&lt;$E423),0,IF((SUM($F423:AJ423)+($C423/$D423))&gt;$C423,$C423-SUM($F423:AJ423),($C423-SUM($F423:AJ423))/($D423-(AK$4-$E423)+$B423))),0)</f>
        <v>0</v>
      </c>
      <c r="AL423" s="803">
        <f ca="1">IFERROR(IF(OR(AL$4&lt;$B423,(AL$4-$B423)&lt;$E423),0,IF((SUM($F423:AK423)+($C423/$D423))&gt;$C423,$C423-SUM($F423:AK423),($C423-SUM($F423:AK423))/($D423-(AL$4-$E423)+$B423))),0)</f>
        <v>0</v>
      </c>
      <c r="AM423" s="803">
        <f ca="1">IFERROR(IF(OR(AM$4&lt;$B423,(AM$4-$B423)&lt;$E423),0,IF((SUM($F423:AL423)+($C423/$D423))&gt;$C423,$C423-SUM($F423:AL423),($C423-SUM($F423:AL423))/($D423-(AM$4-$E423)+$B423))),0)</f>
        <v>0</v>
      </c>
      <c r="AN423" s="803">
        <f ca="1">IFERROR(IF(OR(AN$4&lt;$B423,(AN$4-$B423)&lt;$E423),0,IF((SUM($F423:AM423)+($C423/$D423))&gt;$C423,$C423-SUM($F423:AM423),($C423-SUM($F423:AM423))/($D423-(AN$4-$E423)+$B423))),0)</f>
        <v>0</v>
      </c>
      <c r="AO423" s="803">
        <f ca="1">IFERROR(IF(OR(AO$4&lt;$B423,(AO$4-$B423)&lt;$E423),0,IF((SUM($F423:AN423)+($C423/$D423))&gt;$C423,$C423-SUM($F423:AN423),($C423-SUM($F423:AN423))/($D423-(AO$4-$E423)+$B423))),0)</f>
        <v>0</v>
      </c>
      <c r="AP423" s="803">
        <f ca="1">IFERROR(IF(OR(AP$4&lt;$B423,(AP$4-$B423)&lt;$E423),0,IF((SUM($F423:AO423)+($C423/$D423))&gt;$C423,$C423-SUM($F423:AO423),($C423-SUM($F423:AO423))/($D423-(AP$4-$E423)+$B423))),0)</f>
        <v>0</v>
      </c>
      <c r="AQ423" s="803">
        <f ca="1">IFERROR(IF(OR(AQ$4&lt;$B423,(AQ$4-$B423)&lt;$E423),0,IF((SUM($F423:AP423)+($C423/$D423))&gt;$C423,$C423-SUM($F423:AP423),($C423-SUM($F423:AP423))/($D423-(AQ$4-$E423)+$B423))),0)</f>
        <v>0</v>
      </c>
      <c r="AR423" s="803">
        <f ca="1">IFERROR(IF(OR(AR$4&lt;$B423,(AR$4-$B423)&lt;$E423),0,IF((SUM($F423:AQ423)+($C423/$D423))&gt;$C423,$C423-SUM($F423:AQ423),($C423-SUM($F423:AQ423))/($D423-(AR$4-$E423)+$B423))),0)</f>
        <v>0</v>
      </c>
      <c r="AS423" s="803">
        <f ca="1">IFERROR(IF(OR(AS$4&lt;$B423,(AS$4-$B423)&lt;$E423),0,IF((SUM($F423:AR423)+($C423/$D423))&gt;$C423,$C423-SUM($F423:AR423),($C423-SUM($F423:AR423))/($D423-(AS$4-$E423)+$B423))),0)</f>
        <v>0</v>
      </c>
      <c r="AT423" s="803">
        <f ca="1">IFERROR(IF(OR(AT$4&lt;$B423,(AT$4-$B423)&lt;$E423),0,IF((SUM($F423:AS423)+($C423/$D423))&gt;$C423,$C423-SUM($F423:AS423),($C423-SUM($F423:AS423))/($D423-(AT$4-$E423)+$B423))),0)</f>
        <v>0</v>
      </c>
      <c r="AU423" s="803">
        <f ca="1">IFERROR(IF(OR(AU$4&lt;$B423,(AU$4-$B423)&lt;$E423),0,IF((SUM($F423:AT423)+($C423/$D423))&gt;$C423,$C423-SUM($F423:AT423),($C423-SUM($F423:AT423))/($D423-(AU$4-$E423)+$B423))),0)</f>
        <v>0</v>
      </c>
      <c r="AV423" s="201"/>
    </row>
    <row r="424" spans="2:48">
      <c r="B424" s="885">
        <f>IF((B423+1)&gt;'PAINEL DE CONTROLE'!$D$6,'PAINEL DE CONTROLE'!$D$6,(B423+1))</f>
        <v>31</v>
      </c>
      <c r="C424" s="850">
        <f ca="1"/>
        <v>0</v>
      </c>
      <c r="D424" s="923">
        <f>IF(B424+SUMIF('PAINEL DE CONTROLE'!$B$97:$B$107,$B$382,'PAINEL DE CONTROLE'!$F$97:$F$107)&gt;'PAINEL DE CONTROLE'!$D$6,'PAINEL DE CONTROLE'!$D$6-B424,SUMIF('PAINEL DE CONTROLE'!$B$97:$B$107,$B$382,'PAINEL DE CONTROLE'!$F$97:$F$107))</f>
        <v>0</v>
      </c>
      <c r="E424" s="923">
        <f>'PAINEL DE CONTROLE'!$D$8</f>
        <v>1</v>
      </c>
      <c r="G424" s="803">
        <f ca="1">IFERROR(IF(OR(G$4&lt;$B424,(G$4-$B424)&lt;$E424),0,IF((SUM($F424:F424)+($C424/$D424))&gt;$C424,$C424-SUM($F424:F424),($C424-SUM($F424:F424))/($D424-(G$4-$E424)+$B424))),0)</f>
        <v>0</v>
      </c>
      <c r="H424" s="803">
        <f ca="1">IFERROR(IF(OR(H$4&lt;$B424,(H$4-$B424)&lt;$E424),0,IF((SUM($F424:G424)+($C424/$D424))&gt;$C424,$C424-SUM($F424:G424),($C424-SUM($F424:G424))/($D424-(H$4-$E424)+$B424))),0)</f>
        <v>0</v>
      </c>
      <c r="I424" s="803">
        <f ca="1">IFERROR(IF(OR(I$4&lt;$B424,(I$4-$B424)&lt;$E424),0,IF((SUM($F424:H424)+($C424/$D424))&gt;$C424,$C424-SUM($F424:H424),($C424-SUM($F424:H424))/($D424-(I$4-$E424)+$B424))),0)</f>
        <v>0</v>
      </c>
      <c r="J424" s="803">
        <f ca="1">IFERROR(IF(OR(J$4&lt;$B424,(J$4-$B424)&lt;$E424),0,IF((SUM($F424:I424)+($C424/$D424))&gt;$C424,$C424-SUM($F424:I424),($C424-SUM($F424:I424))/($D424-(J$4-$E424)+$B424))),0)</f>
        <v>0</v>
      </c>
      <c r="K424" s="803">
        <f ca="1">IFERROR(IF(OR(K$4&lt;$B424,(K$4-$B424)&lt;$E424),0,IF((SUM($F424:J424)+($C424/$D424))&gt;$C424,$C424-SUM($F424:J424),($C424-SUM($F424:J424))/($D424-(K$4-$E424)+$B424))),0)</f>
        <v>0</v>
      </c>
      <c r="L424" s="803">
        <f ca="1">IFERROR(IF(OR(L$4&lt;$B424,(L$4-$B424)&lt;$E424),0,IF((SUM($F424:K424)+($C424/$D424))&gt;$C424,$C424-SUM($F424:K424),($C424-SUM($F424:K424))/($D424-(L$4-$E424)+$B424))),0)</f>
        <v>0</v>
      </c>
      <c r="M424" s="803">
        <f ca="1">IFERROR(IF(OR(M$4&lt;$B424,(M$4-$B424)&lt;$E424),0,IF((SUM($F424:L424)+($C424/$D424))&gt;$C424,$C424-SUM($F424:L424),($C424-SUM($F424:L424))/($D424-(M$4-$E424)+$B424))),0)</f>
        <v>0</v>
      </c>
      <c r="N424" s="803">
        <f ca="1">IFERROR(IF(OR(N$4&lt;$B424,(N$4-$B424)&lt;$E424),0,IF((SUM($F424:M424)+($C424/$D424))&gt;$C424,$C424-SUM($F424:M424),($C424-SUM($F424:M424))/($D424-(N$4-$E424)+$B424))),0)</f>
        <v>0</v>
      </c>
      <c r="O424" s="803">
        <f ca="1">IFERROR(IF(OR(O$4&lt;$B424,(O$4-$B424)&lt;$E424),0,IF((SUM($F424:N424)+($C424/$D424))&gt;$C424,$C424-SUM($F424:N424),($C424-SUM($F424:N424))/($D424-(O$4-$E424)+$B424))),0)</f>
        <v>0</v>
      </c>
      <c r="P424" s="803">
        <f ca="1">IFERROR(IF(OR(P$4&lt;$B424,(P$4-$B424)&lt;$E424),0,IF((SUM($F424:O424)+($C424/$D424))&gt;$C424,$C424-SUM($F424:O424),($C424-SUM($F424:O424))/($D424-(P$4-$E424)+$B424))),0)</f>
        <v>0</v>
      </c>
      <c r="Q424" s="803">
        <f ca="1">IFERROR(IF(OR(Q$4&lt;$B424,(Q$4-$B424)&lt;$E424),0,IF((SUM($F424:P424)+($C424/$D424))&gt;$C424,$C424-SUM($F424:P424),($C424-SUM($F424:P424))/($D424-(Q$4-$E424)+$B424))),0)</f>
        <v>0</v>
      </c>
      <c r="R424" s="803">
        <f ca="1">IFERROR(IF(OR(R$4&lt;$B424,(R$4-$B424)&lt;$E424),0,IF((SUM($F424:Q424)+($C424/$D424))&gt;$C424,$C424-SUM($F424:Q424),($C424-SUM($F424:Q424))/($D424-(R$4-$E424)+$B424))),0)</f>
        <v>0</v>
      </c>
      <c r="S424" s="803">
        <f ca="1">IFERROR(IF(OR(S$4&lt;$B424,(S$4-$B424)&lt;$E424),0,IF((SUM($F424:R424)+($C424/$D424))&gt;$C424,$C424-SUM($F424:R424),($C424-SUM($F424:R424))/($D424-(S$4-$E424)+$B424))),0)</f>
        <v>0</v>
      </c>
      <c r="T424" s="803">
        <f ca="1">IFERROR(IF(OR(T$4&lt;$B424,(T$4-$B424)&lt;$E424),0,IF((SUM($F424:S424)+($C424/$D424))&gt;$C424,$C424-SUM($F424:S424),($C424-SUM($F424:S424))/($D424-(T$4-$E424)+$B424))),0)</f>
        <v>0</v>
      </c>
      <c r="U424" s="803">
        <f ca="1">IFERROR(IF(OR(U$4&lt;$B424,(U$4-$B424)&lt;$E424),0,IF((SUM($F424:T424)+($C424/$D424))&gt;$C424,$C424-SUM($F424:T424),($C424-SUM($F424:T424))/($D424-(U$4-$E424)+$B424))),0)</f>
        <v>0</v>
      </c>
      <c r="V424" s="803">
        <f ca="1">IFERROR(IF(OR(V$4&lt;$B424,(V$4-$B424)&lt;$E424),0,IF((SUM($F424:U424)+($C424/$D424))&gt;$C424,$C424-SUM($F424:U424),($C424-SUM($F424:U424))/($D424-(V$4-$E424)+$B424))),0)</f>
        <v>0</v>
      </c>
      <c r="W424" s="803">
        <f ca="1">IFERROR(IF(OR(W$4&lt;$B424,(W$4-$B424)&lt;$E424),0,IF((SUM($F424:V424)+($C424/$D424))&gt;$C424,$C424-SUM($F424:V424),($C424-SUM($F424:V424))/($D424-(W$4-$E424)+$B424))),0)</f>
        <v>0</v>
      </c>
      <c r="X424" s="803">
        <f ca="1">IFERROR(IF(OR(X$4&lt;$B424,(X$4-$B424)&lt;$E424),0,IF((SUM($F424:W424)+($C424/$D424))&gt;$C424,$C424-SUM($F424:W424),($C424-SUM($F424:W424))/($D424-(X$4-$E424)+$B424))),0)</f>
        <v>0</v>
      </c>
      <c r="Y424" s="803">
        <f ca="1">IFERROR(IF(OR(Y$4&lt;$B424,(Y$4-$B424)&lt;$E424),0,IF((SUM($F424:X424)+($C424/$D424))&gt;$C424,$C424-SUM($F424:X424),($C424-SUM($F424:X424))/($D424-(Y$4-$E424)+$B424))),0)</f>
        <v>0</v>
      </c>
      <c r="Z424" s="803">
        <f ca="1">IFERROR(IF(OR(Z$4&lt;$B424,(Z$4-$B424)&lt;$E424),0,IF((SUM($F424:Y424)+($C424/$D424))&gt;$C424,$C424-SUM($F424:Y424),($C424-SUM($F424:Y424))/($D424-(Z$4-$E424)+$B424))),0)</f>
        <v>0</v>
      </c>
      <c r="AA424" s="803">
        <f ca="1">IFERROR(IF(OR(AA$4&lt;$B424,(AA$4-$B424)&lt;$E424),0,IF((SUM($F424:Z424)+($C424/$D424))&gt;$C424,$C424-SUM($F424:Z424),($C424-SUM($F424:Z424))/($D424-(AA$4-$E424)+$B424))),0)</f>
        <v>0</v>
      </c>
      <c r="AB424" s="803">
        <f ca="1">IFERROR(IF(OR(AB$4&lt;$B424,(AB$4-$B424)&lt;$E424),0,IF((SUM($F424:AA424)+($C424/$D424))&gt;$C424,$C424-SUM($F424:AA424),($C424-SUM($F424:AA424))/($D424-(AB$4-$E424)+$B424))),0)</f>
        <v>0</v>
      </c>
      <c r="AC424" s="803">
        <f ca="1">IFERROR(IF(OR(AC$4&lt;$B424,(AC$4-$B424)&lt;$E424),0,IF((SUM($F424:AB424)+($C424/$D424))&gt;$C424,$C424-SUM($F424:AB424),($C424-SUM($F424:AB424))/($D424-(AC$4-$E424)+$B424))),0)</f>
        <v>0</v>
      </c>
      <c r="AD424" s="803">
        <f ca="1">IFERROR(IF(OR(AD$4&lt;$B424,(AD$4-$B424)&lt;$E424),0,IF((SUM($F424:AC424)+($C424/$D424))&gt;$C424,$C424-SUM($F424:AC424),($C424-SUM($F424:AC424))/($D424-(AD$4-$E424)+$B424))),0)</f>
        <v>0</v>
      </c>
      <c r="AE424" s="803">
        <f ca="1">IFERROR(IF(OR(AE$4&lt;$B424,(AE$4-$B424)&lt;$E424),0,IF((SUM($F424:AD424)+($C424/$D424))&gt;$C424,$C424-SUM($F424:AD424),($C424-SUM($F424:AD424))/($D424-(AE$4-$E424)+$B424))),0)</f>
        <v>0</v>
      </c>
      <c r="AF424" s="803">
        <f ca="1">IFERROR(IF(OR(AF$4&lt;$B424,(AF$4-$B424)&lt;$E424),0,IF((SUM($F424:AE424)+($C424/$D424))&gt;$C424,$C424-SUM($F424:AE424),($C424-SUM($F424:AE424))/($D424-(AF$4-$E424)+$B424))),0)</f>
        <v>0</v>
      </c>
      <c r="AG424" s="803">
        <f ca="1">IFERROR(IF(OR(AG$4&lt;$B424,(AG$4-$B424)&lt;$E424),0,IF((SUM($F424:AF424)+($C424/$D424))&gt;$C424,$C424-SUM($F424:AF424),($C424-SUM($F424:AF424))/($D424-(AG$4-$E424)+$B424))),0)</f>
        <v>0</v>
      </c>
      <c r="AH424" s="803">
        <f ca="1">IFERROR(IF(OR(AH$4&lt;$B424,(AH$4-$B424)&lt;$E424),0,IF((SUM($F424:AG424)+($C424/$D424))&gt;$C424,$C424-SUM($F424:AG424),($C424-SUM($F424:AG424))/($D424-(AH$4-$E424)+$B424))),0)</f>
        <v>0</v>
      </c>
      <c r="AI424" s="803">
        <f ca="1">IFERROR(IF(OR(AI$4&lt;$B424,(AI$4-$B424)&lt;$E424),0,IF((SUM($F424:AH424)+($C424/$D424))&gt;$C424,$C424-SUM($F424:AH424),($C424-SUM($F424:AH424))/($D424-(AI$4-$E424)+$B424))),0)</f>
        <v>0</v>
      </c>
      <c r="AJ424" s="803">
        <f ca="1">IFERROR(IF(OR(AJ$4&lt;$B424,(AJ$4-$B424)&lt;$E424),0,IF((SUM($F424:AI424)+($C424/$D424))&gt;$C424,$C424-SUM($F424:AI424),($C424-SUM($F424:AI424))/($D424-(AJ$4-$E424)+$B424))),0)</f>
        <v>0</v>
      </c>
      <c r="AK424" s="803">
        <f ca="1">IFERROR(IF(OR(AK$4&lt;$B424,(AK$4-$B424)&lt;$E424),0,IF((SUM($F424:AJ424)+($C424/$D424))&gt;$C424,$C424-SUM($F424:AJ424),($C424-SUM($F424:AJ424))/($D424-(AK$4-$E424)+$B424))),0)</f>
        <v>0</v>
      </c>
      <c r="AL424" s="803">
        <f ca="1">IFERROR(IF(OR(AL$4&lt;$B424,(AL$4-$B424)&lt;$E424),0,IF((SUM($F424:AK424)+($C424/$D424))&gt;$C424,$C424-SUM($F424:AK424),($C424-SUM($F424:AK424))/($D424-(AL$4-$E424)+$B424))),0)</f>
        <v>0</v>
      </c>
      <c r="AM424" s="803">
        <f ca="1">IFERROR(IF(OR(AM$4&lt;$B424,(AM$4-$B424)&lt;$E424),0,IF((SUM($F424:AL424)+($C424/$D424))&gt;$C424,$C424-SUM($F424:AL424),($C424-SUM($F424:AL424))/($D424-(AM$4-$E424)+$B424))),0)</f>
        <v>0</v>
      </c>
      <c r="AN424" s="803">
        <f ca="1">IFERROR(IF(OR(AN$4&lt;$B424,(AN$4-$B424)&lt;$E424),0,IF((SUM($F424:AM424)+($C424/$D424))&gt;$C424,$C424-SUM($F424:AM424),($C424-SUM($F424:AM424))/($D424-(AN$4-$E424)+$B424))),0)</f>
        <v>0</v>
      </c>
      <c r="AO424" s="803">
        <f ca="1">IFERROR(IF(OR(AO$4&lt;$B424,(AO$4-$B424)&lt;$E424),0,IF((SUM($F424:AN424)+($C424/$D424))&gt;$C424,$C424-SUM($F424:AN424),($C424-SUM($F424:AN424))/($D424-(AO$4-$E424)+$B424))),0)</f>
        <v>0</v>
      </c>
      <c r="AP424" s="803">
        <f ca="1">IFERROR(IF(OR(AP$4&lt;$B424,(AP$4-$B424)&lt;$E424),0,IF((SUM($F424:AO424)+($C424/$D424))&gt;$C424,$C424-SUM($F424:AO424),($C424-SUM($F424:AO424))/($D424-(AP$4-$E424)+$B424))),0)</f>
        <v>0</v>
      </c>
      <c r="AQ424" s="803">
        <f ca="1">IFERROR(IF(OR(AQ$4&lt;$B424,(AQ$4-$B424)&lt;$E424),0,IF((SUM($F424:AP424)+($C424/$D424))&gt;$C424,$C424-SUM($F424:AP424),($C424-SUM($F424:AP424))/($D424-(AQ$4-$E424)+$B424))),0)</f>
        <v>0</v>
      </c>
      <c r="AR424" s="803">
        <f ca="1">IFERROR(IF(OR(AR$4&lt;$B424,(AR$4-$B424)&lt;$E424),0,IF((SUM($F424:AQ424)+($C424/$D424))&gt;$C424,$C424-SUM($F424:AQ424),($C424-SUM($F424:AQ424))/($D424-(AR$4-$E424)+$B424))),0)</f>
        <v>0</v>
      </c>
      <c r="AS424" s="803">
        <f ca="1">IFERROR(IF(OR(AS$4&lt;$B424,(AS$4-$B424)&lt;$E424),0,IF((SUM($F424:AR424)+($C424/$D424))&gt;$C424,$C424-SUM($F424:AR424),($C424-SUM($F424:AR424))/($D424-(AS$4-$E424)+$B424))),0)</f>
        <v>0</v>
      </c>
      <c r="AT424" s="803">
        <f ca="1">IFERROR(IF(OR(AT$4&lt;$B424,(AT$4-$B424)&lt;$E424),0,IF((SUM($F424:AS424)+($C424/$D424))&gt;$C424,$C424-SUM($F424:AS424),($C424-SUM($F424:AS424))/($D424-(AT$4-$E424)+$B424))),0)</f>
        <v>0</v>
      </c>
      <c r="AU424" s="803">
        <f ca="1">IFERROR(IF(OR(AU$4&lt;$B424,(AU$4-$B424)&lt;$E424),0,IF((SUM($F424:AT424)+($C424/$D424))&gt;$C424,$C424-SUM($F424:AT424),($C424-SUM($F424:AT424))/($D424-(AU$4-$E424)+$B424))),0)</f>
        <v>0</v>
      </c>
      <c r="AV424" s="201"/>
    </row>
    <row r="425" spans="2:48">
      <c r="AV425" s="201"/>
    </row>
    <row r="426" spans="2:48">
      <c r="B426" s="805" t="s">
        <v>1145</v>
      </c>
      <c r="C426" s="805"/>
      <c r="D426" s="805"/>
      <c r="E426" s="806"/>
      <c r="F426" s="806"/>
      <c r="G426" s="807">
        <f ca="1">-SUM(G428:G468)</f>
        <v>0</v>
      </c>
      <c r="H426" s="807">
        <f t="shared" ref="H426:AU426" ca="1" si="45">-SUM(H428:H468)</f>
        <v>0</v>
      </c>
      <c r="I426" s="807">
        <f t="shared" ca="1" si="45"/>
        <v>-249070.27038493555</v>
      </c>
      <c r="J426" s="807">
        <f t="shared" ca="1" si="45"/>
        <v>-1396707.9506667573</v>
      </c>
      <c r="K426" s="807">
        <f t="shared" ca="1" si="45"/>
        <v>-1349474.9769968896</v>
      </c>
      <c r="L426" s="807">
        <f t="shared" ca="1" si="45"/>
        <v>-1303839.2977368033</v>
      </c>
      <c r="M426" s="807">
        <f t="shared" ca="1" si="45"/>
        <v>-1259746.8966086055</v>
      </c>
      <c r="N426" s="807">
        <f t="shared" ca="1" si="45"/>
        <v>-1217145.584022243</v>
      </c>
      <c r="O426" s="807">
        <f t="shared" ca="1" si="45"/>
        <v>-1175984.9353017462</v>
      </c>
      <c r="P426" s="807">
        <f t="shared" ca="1" si="45"/>
        <v>-1136216.2310004979</v>
      </c>
      <c r="Q426" s="807">
        <f t="shared" ca="1" si="45"/>
        <v>-1097792.3992348779</v>
      </c>
      <c r="R426" s="807">
        <f t="shared" ca="1" si="45"/>
        <v>-1060667.959968037</v>
      </c>
      <c r="S426" s="807">
        <f t="shared" ca="1" si="45"/>
        <v>-1066163.5664198343</v>
      </c>
      <c r="T426" s="807">
        <f t="shared" ca="1" si="45"/>
        <v>-1217950.9538395419</v>
      </c>
      <c r="U426" s="807">
        <f t="shared" ca="1" si="45"/>
        <v>-1176763.0696391035</v>
      </c>
      <c r="V426" s="807">
        <f t="shared" ca="1" si="45"/>
        <v>-1136968.0508899058</v>
      </c>
      <c r="W426" s="807">
        <f t="shared" ca="1" si="45"/>
        <v>-1098518.7945614599</v>
      </c>
      <c r="X426" s="807">
        <f t="shared" ca="1" si="45"/>
        <v>-1061369.7905233521</v>
      </c>
      <c r="Y426" s="807">
        <f t="shared" ca="1" si="45"/>
        <v>-1025477.0676775696</v>
      </c>
      <c r="Z426" s="807">
        <f t="shared" ca="1" si="45"/>
        <v>-990798.14191249036</v>
      </c>
      <c r="AA426" s="807">
        <f t="shared" ca="1" si="45"/>
        <v>-957291.9658169318</v>
      </c>
      <c r="AB426" s="807">
        <f t="shared" ca="1" si="45"/>
        <v>-924918.88009473588</v>
      </c>
      <c r="AC426" s="807">
        <f t="shared" ca="1" si="45"/>
        <v>-956885.50440374424</v>
      </c>
      <c r="AD426" s="807">
        <f t="shared" ca="1" si="45"/>
        <v>-1329954.0264914818</v>
      </c>
      <c r="AE426" s="807">
        <f t="shared" ca="1" si="45"/>
        <v>-1284978.494215447</v>
      </c>
      <c r="AF426" s="807">
        <f t="shared" ca="1" si="45"/>
        <v>-1241523.9156439912</v>
      </c>
      <c r="AG426" s="807">
        <f t="shared" ca="1" si="45"/>
        <v>-1199538.8561402271</v>
      </c>
      <c r="AH426" s="807">
        <f t="shared" ca="1" si="45"/>
        <v>-1158973.6204508278</v>
      </c>
      <c r="AI426" s="807">
        <f t="shared" ca="1" si="45"/>
        <v>-1119780.1938846703</v>
      </c>
      <c r="AJ426" s="807">
        <f t="shared" ca="1" si="45"/>
        <v>-1081912.1854806615</v>
      </c>
      <c r="AK426" s="807">
        <f t="shared" ca="1" si="45"/>
        <v>-1045324.7730974763</v>
      </c>
      <c r="AL426" s="807">
        <f t="shared" ca="1" si="45"/>
        <v>-1009974.6503602179</v>
      </c>
      <c r="AM426" s="807">
        <f t="shared" ca="1" si="45"/>
        <v>0</v>
      </c>
      <c r="AN426" s="807">
        <f t="shared" ca="1" si="45"/>
        <v>0</v>
      </c>
      <c r="AO426" s="807">
        <f t="shared" ca="1" si="45"/>
        <v>0</v>
      </c>
      <c r="AP426" s="807">
        <f t="shared" ca="1" si="45"/>
        <v>0</v>
      </c>
      <c r="AQ426" s="807">
        <f t="shared" ca="1" si="45"/>
        <v>0</v>
      </c>
      <c r="AR426" s="807">
        <f t="shared" ca="1" si="45"/>
        <v>0</v>
      </c>
      <c r="AS426" s="807">
        <f t="shared" ca="1" si="45"/>
        <v>0</v>
      </c>
      <c r="AT426" s="807">
        <f t="shared" ca="1" si="45"/>
        <v>0</v>
      </c>
      <c r="AU426" s="807">
        <f t="shared" ca="1" si="45"/>
        <v>0</v>
      </c>
      <c r="AV426" s="201"/>
    </row>
    <row r="427" spans="2:48">
      <c r="AV427" s="201"/>
    </row>
    <row r="428" spans="2:48">
      <c r="B428" s="885">
        <v>0</v>
      </c>
      <c r="G428" s="850">
        <f ca="1">G474/(1+'DADOS MACROECONÔMICOS'!G15)</f>
        <v>0</v>
      </c>
      <c r="H428" s="850">
        <f ca="1">H474/(1+'DADOS MACROECONÔMICOS'!H15)</f>
        <v>0</v>
      </c>
      <c r="I428" s="850">
        <f ca="1">I474/(1+'DADOS MACROECONÔMICOS'!I15)</f>
        <v>0</v>
      </c>
      <c r="J428" s="850">
        <f ca="1">J474/(1+'DADOS MACROECONÔMICOS'!J15)</f>
        <v>0</v>
      </c>
      <c r="K428" s="850">
        <f ca="1">K474/(1+'DADOS MACROECONÔMICOS'!K15)</f>
        <v>0</v>
      </c>
      <c r="L428" s="850">
        <f ca="1">L474/(1+'DADOS MACROECONÔMICOS'!L15)</f>
        <v>0</v>
      </c>
      <c r="M428" s="850">
        <f ca="1">M474/(1+'DADOS MACROECONÔMICOS'!M15)</f>
        <v>0</v>
      </c>
      <c r="N428" s="850">
        <f ca="1">N474/(1+'DADOS MACROECONÔMICOS'!N15)</f>
        <v>0</v>
      </c>
      <c r="O428" s="850">
        <f ca="1">O474/(1+'DADOS MACROECONÔMICOS'!O15)</f>
        <v>0</v>
      </c>
      <c r="P428" s="850">
        <f ca="1">P474/(1+'DADOS MACROECONÔMICOS'!P15)</f>
        <v>0</v>
      </c>
      <c r="Q428" s="850">
        <f ca="1">Q474/(1+'DADOS MACROECONÔMICOS'!Q15)</f>
        <v>0</v>
      </c>
      <c r="R428" s="850">
        <f ca="1">R474/(1+'DADOS MACROECONÔMICOS'!R15)</f>
        <v>0</v>
      </c>
      <c r="S428" s="850">
        <f ca="1">S474/(1+'DADOS MACROECONÔMICOS'!S15)</f>
        <v>0</v>
      </c>
      <c r="T428" s="850">
        <f ca="1">T474/(1+'DADOS MACROECONÔMICOS'!T15)</f>
        <v>0</v>
      </c>
      <c r="U428" s="850">
        <f ca="1">U474/(1+'DADOS MACROECONÔMICOS'!U15)</f>
        <v>0</v>
      </c>
      <c r="V428" s="850">
        <f ca="1">V474/(1+'DADOS MACROECONÔMICOS'!V15)</f>
        <v>0</v>
      </c>
      <c r="W428" s="850">
        <f ca="1">W474/(1+'DADOS MACROECONÔMICOS'!W15)</f>
        <v>0</v>
      </c>
      <c r="X428" s="850">
        <f ca="1">X474/(1+'DADOS MACROECONÔMICOS'!X15)</f>
        <v>0</v>
      </c>
      <c r="Y428" s="850">
        <f ca="1">Y474/(1+'DADOS MACROECONÔMICOS'!Y15)</f>
        <v>0</v>
      </c>
      <c r="Z428" s="850">
        <f ca="1">Z474/(1+'DADOS MACROECONÔMICOS'!Z15)</f>
        <v>0</v>
      </c>
      <c r="AA428" s="850">
        <f ca="1">AA474/(1+'DADOS MACROECONÔMICOS'!AA15)</f>
        <v>0</v>
      </c>
      <c r="AB428" s="850">
        <f ca="1">AB474/(1+'DADOS MACROECONÔMICOS'!AB15)</f>
        <v>0</v>
      </c>
      <c r="AC428" s="850">
        <f ca="1">AC474/(1+'DADOS MACROECONÔMICOS'!AC15)</f>
        <v>0</v>
      </c>
      <c r="AD428" s="850">
        <f ca="1">AD474/(1+'DADOS MACROECONÔMICOS'!AD15)</f>
        <v>0</v>
      </c>
      <c r="AE428" s="850">
        <f ca="1">AE474/(1+'DADOS MACROECONÔMICOS'!AE15)</f>
        <v>0</v>
      </c>
      <c r="AF428" s="850">
        <f ca="1">AF474/(1+'DADOS MACROECONÔMICOS'!AF15)</f>
        <v>0</v>
      </c>
      <c r="AG428" s="850">
        <f ca="1">AG474/(1+'DADOS MACROECONÔMICOS'!AG15)</f>
        <v>0</v>
      </c>
      <c r="AH428" s="850">
        <f ca="1">AH474/(1+'DADOS MACROECONÔMICOS'!AH15)</f>
        <v>0</v>
      </c>
      <c r="AI428" s="850">
        <f ca="1">AI474/(1+'DADOS MACROECONÔMICOS'!AI15)</f>
        <v>0</v>
      </c>
      <c r="AJ428" s="850">
        <f ca="1">AJ474/(1+'DADOS MACROECONÔMICOS'!AJ15)</f>
        <v>0</v>
      </c>
      <c r="AK428" s="850">
        <f ca="1">AK474/(1+'DADOS MACROECONÔMICOS'!AK15)</f>
        <v>0</v>
      </c>
      <c r="AL428" s="850">
        <f ca="1">AL474/(1+'DADOS MACROECONÔMICOS'!AL15)</f>
        <v>0</v>
      </c>
      <c r="AM428" s="850">
        <f ca="1">AM474/(1+'DADOS MACROECONÔMICOS'!AM15)</f>
        <v>0</v>
      </c>
      <c r="AN428" s="850">
        <f ca="1">AN474/(1+'DADOS MACROECONÔMICOS'!AN15)</f>
        <v>0</v>
      </c>
      <c r="AO428" s="850">
        <f ca="1">AO474/(1+'DADOS MACROECONÔMICOS'!AO15)</f>
        <v>0</v>
      </c>
      <c r="AP428" s="850">
        <f ca="1">AP474/(1+'DADOS MACROECONÔMICOS'!AP15)</f>
        <v>0</v>
      </c>
      <c r="AQ428" s="850">
        <f ca="1">AQ474/(1+'DADOS MACROECONÔMICOS'!AQ15)</f>
        <v>0</v>
      </c>
      <c r="AR428" s="850">
        <f ca="1">AR474/(1+'DADOS MACROECONÔMICOS'!AR15)</f>
        <v>0</v>
      </c>
      <c r="AS428" s="850">
        <f ca="1">AS474/(1+'DADOS MACROECONÔMICOS'!AS15)</f>
        <v>0</v>
      </c>
      <c r="AT428" s="850">
        <f ca="1">AT474/(1+'DADOS MACROECONÔMICOS'!AT15)</f>
        <v>0</v>
      </c>
      <c r="AU428" s="850">
        <f ca="1">AU474/(1+'DADOS MACROECONÔMICOS'!AU15)</f>
        <v>0</v>
      </c>
      <c r="AV428" s="201"/>
    </row>
    <row r="429" spans="2:48">
      <c r="B429" s="885">
        <f>IF((B428+1)&gt;'PAINEL DE CONTROLE'!$D$6,'PAINEL DE CONTROLE'!$D$6,(B428+1))</f>
        <v>1</v>
      </c>
      <c r="G429" s="850">
        <f ca="1">G475/(1+'DADOS MACROECONÔMICOS'!G16)</f>
        <v>0</v>
      </c>
      <c r="H429" s="850">
        <f ca="1">H475/(1+'DADOS MACROECONÔMICOS'!H16)</f>
        <v>0</v>
      </c>
      <c r="I429" s="850">
        <f ca="1">I475/(1+'DADOS MACROECONÔMICOS'!I16)</f>
        <v>249070.27038493555</v>
      </c>
      <c r="J429" s="850">
        <f ca="1">J475/(1+'DADOS MACROECONÔMICOS'!J16)</f>
        <v>239744.22021843828</v>
      </c>
      <c r="K429" s="850">
        <f ca="1">K475/(1+'DADOS MACROECONÔMICOS'!K16)</f>
        <v>231636.70394370469</v>
      </c>
      <c r="L429" s="850">
        <f ca="1">L475/(1+'DADOS MACROECONÔMICOS'!L16)</f>
        <v>223803.36245443692</v>
      </c>
      <c r="M429" s="850">
        <f ca="1">M475/(1+'DADOS MACROECONÔMICOS'!M16)</f>
        <v>216234.92388358744</v>
      </c>
      <c r="N429" s="850">
        <f ca="1">N475/(1+'DADOS MACROECONÔMICOS'!N16)</f>
        <v>208922.42991416182</v>
      </c>
      <c r="O429" s="850">
        <f ca="1">O475/(1+'DADOS MACROECONÔMICOS'!O16)</f>
        <v>201857.22517578417</v>
      </c>
      <c r="P429" s="850">
        <f ca="1">P475/(1+'DADOS MACROECONÔMICOS'!P16)</f>
        <v>195030.94699984265</v>
      </c>
      <c r="Q429" s="850">
        <f ca="1">Q475/(1+'DADOS MACROECONÔMICOS'!Q16)</f>
        <v>188435.51552108902</v>
      </c>
      <c r="R429" s="850">
        <f ca="1">R475/(1+'DADOS MACROECONÔMICOS'!R16)</f>
        <v>182063.12411397585</v>
      </c>
      <c r="S429" s="850">
        <f ca="1">S475/(1+'DADOS MACROECONÔMICOS'!S16)</f>
        <v>0</v>
      </c>
      <c r="T429" s="850">
        <f ca="1">T475/(1+'DADOS MACROECONÔMICOS'!T16)</f>
        <v>0</v>
      </c>
      <c r="U429" s="850">
        <f ca="1">U475/(1+'DADOS MACROECONÔMICOS'!U16)</f>
        <v>0</v>
      </c>
      <c r="V429" s="850">
        <f ca="1">V475/(1+'DADOS MACROECONÔMICOS'!V16)</f>
        <v>0</v>
      </c>
      <c r="W429" s="850">
        <f ca="1">W475/(1+'DADOS MACROECONÔMICOS'!W16)</f>
        <v>0</v>
      </c>
      <c r="X429" s="850">
        <f ca="1">X475/(1+'DADOS MACROECONÔMICOS'!X16)</f>
        <v>0</v>
      </c>
      <c r="Y429" s="850">
        <f ca="1">Y475/(1+'DADOS MACROECONÔMICOS'!Y16)</f>
        <v>0</v>
      </c>
      <c r="Z429" s="850">
        <f ca="1">Z475/(1+'DADOS MACROECONÔMICOS'!Z16)</f>
        <v>0</v>
      </c>
      <c r="AA429" s="850">
        <f ca="1">AA475/(1+'DADOS MACROECONÔMICOS'!AA16)</f>
        <v>0</v>
      </c>
      <c r="AB429" s="850">
        <f ca="1">AB475/(1+'DADOS MACROECONÔMICOS'!AB16)</f>
        <v>0</v>
      </c>
      <c r="AC429" s="850">
        <f ca="1">AC475/(1+'DADOS MACROECONÔMICOS'!AC16)</f>
        <v>0</v>
      </c>
      <c r="AD429" s="850">
        <f ca="1">AD475/(1+'DADOS MACROECONÔMICOS'!AD16)</f>
        <v>0</v>
      </c>
      <c r="AE429" s="850">
        <f ca="1">AE475/(1+'DADOS MACROECONÔMICOS'!AE16)</f>
        <v>0</v>
      </c>
      <c r="AF429" s="850">
        <f ca="1">AF475/(1+'DADOS MACROECONÔMICOS'!AF16)</f>
        <v>0</v>
      </c>
      <c r="AG429" s="850">
        <f ca="1">AG475/(1+'DADOS MACROECONÔMICOS'!AG16)</f>
        <v>0</v>
      </c>
      <c r="AH429" s="850">
        <f ca="1">AH475/(1+'DADOS MACROECONÔMICOS'!AH16)</f>
        <v>0</v>
      </c>
      <c r="AI429" s="850">
        <f ca="1">AI475/(1+'DADOS MACROECONÔMICOS'!AI16)</f>
        <v>0</v>
      </c>
      <c r="AJ429" s="850">
        <f ca="1">AJ475/(1+'DADOS MACROECONÔMICOS'!AJ16)</f>
        <v>0</v>
      </c>
      <c r="AK429" s="850">
        <f ca="1">AK475/(1+'DADOS MACROECONÔMICOS'!AK16)</f>
        <v>0</v>
      </c>
      <c r="AL429" s="850">
        <f ca="1">AL475/(1+'DADOS MACROECONÔMICOS'!AL16)</f>
        <v>0</v>
      </c>
      <c r="AM429" s="850">
        <f ca="1">AM475/(1+'DADOS MACROECONÔMICOS'!AM16)</f>
        <v>0</v>
      </c>
      <c r="AN429" s="850">
        <f ca="1">AN475/(1+'DADOS MACROECONÔMICOS'!AN16)</f>
        <v>0</v>
      </c>
      <c r="AO429" s="850">
        <f ca="1">AO475/(1+'DADOS MACROECONÔMICOS'!AO16)</f>
        <v>0</v>
      </c>
      <c r="AP429" s="850">
        <f ca="1">AP475/(1+'DADOS MACROECONÔMICOS'!AP16)</f>
        <v>0</v>
      </c>
      <c r="AQ429" s="850">
        <f ca="1">AQ475/(1+'DADOS MACROECONÔMICOS'!AQ16)</f>
        <v>0</v>
      </c>
      <c r="AR429" s="850">
        <f ca="1">AR475/(1+'DADOS MACROECONÔMICOS'!AR16)</f>
        <v>0</v>
      </c>
      <c r="AS429" s="850">
        <f ca="1">AS475/(1+'DADOS MACROECONÔMICOS'!AS16)</f>
        <v>0</v>
      </c>
      <c r="AT429" s="850">
        <f ca="1">AT475/(1+'DADOS MACROECONÔMICOS'!AT16)</f>
        <v>0</v>
      </c>
      <c r="AU429" s="850">
        <f ca="1">AU475/(1+'DADOS MACROECONÔMICOS'!AU16)</f>
        <v>0</v>
      </c>
      <c r="AV429" s="201"/>
    </row>
    <row r="430" spans="2:48">
      <c r="B430" s="885">
        <f>IF((B429+1)&gt;'PAINEL DE CONTROLE'!$D$6,'PAINEL DE CONTROLE'!$D$6,(B429+1))</f>
        <v>2</v>
      </c>
      <c r="G430" s="850">
        <f ca="1">G476/(1+'DADOS MACROECONÔMICOS'!G17)</f>
        <v>0</v>
      </c>
      <c r="H430" s="850">
        <f ca="1">H476/(1+'DADOS MACROECONÔMICOS'!H17)</f>
        <v>0</v>
      </c>
      <c r="I430" s="850">
        <f ca="1">I476/(1+'DADOS MACROECONÔMICOS'!I17)</f>
        <v>0</v>
      </c>
      <c r="J430" s="850">
        <f ca="1">J476/(1+'DADOS MACROECONÔMICOS'!J17)</f>
        <v>1156963.7304483191</v>
      </c>
      <c r="K430" s="850">
        <f ca="1">K476/(1+'DADOS MACROECONÔMICOS'!K17)</f>
        <v>1117838.2730531849</v>
      </c>
      <c r="L430" s="850">
        <f ca="1">L476/(1+'DADOS MACROECONÔMICOS'!L17)</f>
        <v>1080035.9352823664</v>
      </c>
      <c r="M430" s="850">
        <f ca="1">M476/(1+'DADOS MACROECONÔMICOS'!M17)</f>
        <v>1043511.972725018</v>
      </c>
      <c r="N430" s="850">
        <f ca="1">N476/(1+'DADOS MACROECONÔMICOS'!N17)</f>
        <v>1008223.1541080811</v>
      </c>
      <c r="O430" s="850">
        <f ca="1">O476/(1+'DADOS MACROECONÔMICOS'!O17)</f>
        <v>974127.71012596216</v>
      </c>
      <c r="P430" s="850">
        <f ca="1">P476/(1+'DADOS MACROECONÔMICOS'!P17)</f>
        <v>941185.28400065517</v>
      </c>
      <c r="Q430" s="850">
        <f ca="1">Q476/(1+'DADOS MACROECONÔMICOS'!Q17)</f>
        <v>909356.88371378893</v>
      </c>
      <c r="R430" s="850">
        <f ca="1">R476/(1+'DADOS MACROECONÔMICOS'!R17)</f>
        <v>878604.83585406106</v>
      </c>
      <c r="S430" s="850">
        <f ca="1">S476/(1+'DADOS MACROECONÔMICOS'!S17)</f>
        <v>848892.74102542922</v>
      </c>
      <c r="T430" s="850">
        <f ca="1">T476/(1+'DADOS MACROECONÔMICOS'!T17)</f>
        <v>0</v>
      </c>
      <c r="U430" s="850">
        <f ca="1">U476/(1+'DADOS MACROECONÔMICOS'!U17)</f>
        <v>0</v>
      </c>
      <c r="V430" s="850">
        <f ca="1">V476/(1+'DADOS MACROECONÔMICOS'!V17)</f>
        <v>0</v>
      </c>
      <c r="W430" s="850">
        <f ca="1">W476/(1+'DADOS MACROECONÔMICOS'!W17)</f>
        <v>0</v>
      </c>
      <c r="X430" s="850">
        <f ca="1">X476/(1+'DADOS MACROECONÔMICOS'!X17)</f>
        <v>0</v>
      </c>
      <c r="Y430" s="850">
        <f ca="1">Y476/(1+'DADOS MACROECONÔMICOS'!Y17)</f>
        <v>0</v>
      </c>
      <c r="Z430" s="850">
        <f ca="1">Z476/(1+'DADOS MACROECONÔMICOS'!Z17)</f>
        <v>0</v>
      </c>
      <c r="AA430" s="850">
        <f ca="1">AA476/(1+'DADOS MACROECONÔMICOS'!AA17)</f>
        <v>0</v>
      </c>
      <c r="AB430" s="850">
        <f ca="1">AB476/(1+'DADOS MACROECONÔMICOS'!AB17)</f>
        <v>0</v>
      </c>
      <c r="AC430" s="850">
        <f ca="1">AC476/(1+'DADOS MACROECONÔMICOS'!AC17)</f>
        <v>0</v>
      </c>
      <c r="AD430" s="850">
        <f ca="1">AD476/(1+'DADOS MACROECONÔMICOS'!AD17)</f>
        <v>0</v>
      </c>
      <c r="AE430" s="850">
        <f ca="1">AE476/(1+'DADOS MACROECONÔMICOS'!AE17)</f>
        <v>0</v>
      </c>
      <c r="AF430" s="850">
        <f ca="1">AF476/(1+'DADOS MACROECONÔMICOS'!AF17)</f>
        <v>0</v>
      </c>
      <c r="AG430" s="850">
        <f ca="1">AG476/(1+'DADOS MACROECONÔMICOS'!AG17)</f>
        <v>0</v>
      </c>
      <c r="AH430" s="850">
        <f ca="1">AH476/(1+'DADOS MACROECONÔMICOS'!AH17)</f>
        <v>0</v>
      </c>
      <c r="AI430" s="850">
        <f ca="1">AI476/(1+'DADOS MACROECONÔMICOS'!AI17)</f>
        <v>0</v>
      </c>
      <c r="AJ430" s="850">
        <f ca="1">AJ476/(1+'DADOS MACROECONÔMICOS'!AJ17)</f>
        <v>0</v>
      </c>
      <c r="AK430" s="850">
        <f ca="1">AK476/(1+'DADOS MACROECONÔMICOS'!AK17)</f>
        <v>0</v>
      </c>
      <c r="AL430" s="850">
        <f ca="1">AL476/(1+'DADOS MACROECONÔMICOS'!AL17)</f>
        <v>0</v>
      </c>
      <c r="AM430" s="850">
        <f ca="1">AM476/(1+'DADOS MACROECONÔMICOS'!AM17)</f>
        <v>0</v>
      </c>
      <c r="AN430" s="850">
        <f ca="1">AN476/(1+'DADOS MACROECONÔMICOS'!AN17)</f>
        <v>0</v>
      </c>
      <c r="AO430" s="850">
        <f ca="1">AO476/(1+'DADOS MACROECONÔMICOS'!AO17)</f>
        <v>0</v>
      </c>
      <c r="AP430" s="850">
        <f ca="1">AP476/(1+'DADOS MACROECONÔMICOS'!AP17)</f>
        <v>0</v>
      </c>
      <c r="AQ430" s="850">
        <f ca="1">AQ476/(1+'DADOS MACROECONÔMICOS'!AQ17)</f>
        <v>0</v>
      </c>
      <c r="AR430" s="850">
        <f ca="1">AR476/(1+'DADOS MACROECONÔMICOS'!AR17)</f>
        <v>0</v>
      </c>
      <c r="AS430" s="850">
        <f ca="1">AS476/(1+'DADOS MACROECONÔMICOS'!AS17)</f>
        <v>0</v>
      </c>
      <c r="AT430" s="850">
        <f ca="1">AT476/(1+'DADOS MACROECONÔMICOS'!AT17)</f>
        <v>0</v>
      </c>
      <c r="AU430" s="850">
        <f ca="1">AU476/(1+'DADOS MACROECONÔMICOS'!AU17)</f>
        <v>0</v>
      </c>
      <c r="AV430" s="201"/>
    </row>
    <row r="431" spans="2:48">
      <c r="B431" s="885">
        <f>IF((B430+1)&gt;'PAINEL DE CONTROLE'!$D$6,'PAINEL DE CONTROLE'!$D$6,(B430+1))</f>
        <v>3</v>
      </c>
      <c r="G431" s="850">
        <f ca="1">G477/(1+'DADOS MACROECONÔMICOS'!G18)</f>
        <v>0</v>
      </c>
      <c r="H431" s="850">
        <f ca="1">H477/(1+'DADOS MACROECONÔMICOS'!H18)</f>
        <v>0</v>
      </c>
      <c r="I431" s="850">
        <f ca="1">I477/(1+'DADOS MACROECONÔMICOS'!I18)</f>
        <v>0</v>
      </c>
      <c r="J431" s="850">
        <f ca="1">J477/(1+'DADOS MACROECONÔMICOS'!J18)</f>
        <v>0</v>
      </c>
      <c r="K431" s="850">
        <f ca="1">K477/(1+'DADOS MACROECONÔMICOS'!K18)</f>
        <v>0</v>
      </c>
      <c r="L431" s="850">
        <f ca="1">L477/(1+'DADOS MACROECONÔMICOS'!L18)</f>
        <v>0</v>
      </c>
      <c r="M431" s="850">
        <f ca="1">M477/(1+'DADOS MACROECONÔMICOS'!M18)</f>
        <v>0</v>
      </c>
      <c r="N431" s="850">
        <f ca="1">N477/(1+'DADOS MACROECONÔMICOS'!N18)</f>
        <v>0</v>
      </c>
      <c r="O431" s="850">
        <f ca="1">O477/(1+'DADOS MACROECONÔMICOS'!O18)</f>
        <v>0</v>
      </c>
      <c r="P431" s="850">
        <f ca="1">P477/(1+'DADOS MACROECONÔMICOS'!P18)</f>
        <v>0</v>
      </c>
      <c r="Q431" s="850">
        <f ca="1">Q477/(1+'DADOS MACROECONÔMICOS'!Q18)</f>
        <v>0</v>
      </c>
      <c r="R431" s="850">
        <f ca="1">R477/(1+'DADOS MACROECONÔMICOS'!R18)</f>
        <v>0</v>
      </c>
      <c r="S431" s="850">
        <f ca="1">S477/(1+'DADOS MACROECONÔMICOS'!S18)</f>
        <v>0</v>
      </c>
      <c r="T431" s="850">
        <f ca="1">T477/(1+'DADOS MACROECONÔMICOS'!T18)</f>
        <v>0</v>
      </c>
      <c r="U431" s="850">
        <f ca="1">U477/(1+'DADOS MACROECONÔMICOS'!U18)</f>
        <v>0</v>
      </c>
      <c r="V431" s="850">
        <f ca="1">V477/(1+'DADOS MACROECONÔMICOS'!V18)</f>
        <v>0</v>
      </c>
      <c r="W431" s="850">
        <f ca="1">W477/(1+'DADOS MACROECONÔMICOS'!W18)</f>
        <v>0</v>
      </c>
      <c r="X431" s="850">
        <f ca="1">X477/(1+'DADOS MACROECONÔMICOS'!X18)</f>
        <v>0</v>
      </c>
      <c r="Y431" s="850">
        <f ca="1">Y477/(1+'DADOS MACROECONÔMICOS'!Y18)</f>
        <v>0</v>
      </c>
      <c r="Z431" s="850">
        <f ca="1">Z477/(1+'DADOS MACROECONÔMICOS'!Z18)</f>
        <v>0</v>
      </c>
      <c r="AA431" s="850">
        <f ca="1">AA477/(1+'DADOS MACROECONÔMICOS'!AA18)</f>
        <v>0</v>
      </c>
      <c r="AB431" s="850">
        <f ca="1">AB477/(1+'DADOS MACROECONÔMICOS'!AB18)</f>
        <v>0</v>
      </c>
      <c r="AC431" s="850">
        <f ca="1">AC477/(1+'DADOS MACROECONÔMICOS'!AC18)</f>
        <v>0</v>
      </c>
      <c r="AD431" s="850">
        <f ca="1">AD477/(1+'DADOS MACROECONÔMICOS'!AD18)</f>
        <v>0</v>
      </c>
      <c r="AE431" s="850">
        <f ca="1">AE477/(1+'DADOS MACROECONÔMICOS'!AE18)</f>
        <v>0</v>
      </c>
      <c r="AF431" s="850">
        <f ca="1">AF477/(1+'DADOS MACROECONÔMICOS'!AF18)</f>
        <v>0</v>
      </c>
      <c r="AG431" s="850">
        <f ca="1">AG477/(1+'DADOS MACROECONÔMICOS'!AG18)</f>
        <v>0</v>
      </c>
      <c r="AH431" s="850">
        <f ca="1">AH477/(1+'DADOS MACROECONÔMICOS'!AH18)</f>
        <v>0</v>
      </c>
      <c r="AI431" s="850">
        <f ca="1">AI477/(1+'DADOS MACROECONÔMICOS'!AI18)</f>
        <v>0</v>
      </c>
      <c r="AJ431" s="850">
        <f ca="1">AJ477/(1+'DADOS MACROECONÔMICOS'!AJ18)</f>
        <v>0</v>
      </c>
      <c r="AK431" s="850">
        <f ca="1">AK477/(1+'DADOS MACROECONÔMICOS'!AK18)</f>
        <v>0</v>
      </c>
      <c r="AL431" s="850">
        <f ca="1">AL477/(1+'DADOS MACROECONÔMICOS'!AL18)</f>
        <v>0</v>
      </c>
      <c r="AM431" s="850">
        <f ca="1">AM477/(1+'DADOS MACROECONÔMICOS'!AM18)</f>
        <v>0</v>
      </c>
      <c r="AN431" s="850">
        <f ca="1">AN477/(1+'DADOS MACROECONÔMICOS'!AN18)</f>
        <v>0</v>
      </c>
      <c r="AO431" s="850">
        <f ca="1">AO477/(1+'DADOS MACROECONÔMICOS'!AO18)</f>
        <v>0</v>
      </c>
      <c r="AP431" s="850">
        <f ca="1">AP477/(1+'DADOS MACROECONÔMICOS'!AP18)</f>
        <v>0</v>
      </c>
      <c r="AQ431" s="850">
        <f ca="1">AQ477/(1+'DADOS MACROECONÔMICOS'!AQ18)</f>
        <v>0</v>
      </c>
      <c r="AR431" s="850">
        <f ca="1">AR477/(1+'DADOS MACROECONÔMICOS'!AR18)</f>
        <v>0</v>
      </c>
      <c r="AS431" s="850">
        <f ca="1">AS477/(1+'DADOS MACROECONÔMICOS'!AS18)</f>
        <v>0</v>
      </c>
      <c r="AT431" s="850">
        <f ca="1">AT477/(1+'DADOS MACROECONÔMICOS'!AT18)</f>
        <v>0</v>
      </c>
      <c r="AU431" s="850">
        <f ca="1">AU477/(1+'DADOS MACROECONÔMICOS'!AU18)</f>
        <v>0</v>
      </c>
      <c r="AV431" s="201"/>
    </row>
    <row r="432" spans="2:48">
      <c r="B432" s="885">
        <f>IF((B431+1)&gt;'PAINEL DE CONTROLE'!$D$6,'PAINEL DE CONTROLE'!$D$6,(B431+1))</f>
        <v>4</v>
      </c>
      <c r="G432" s="850">
        <f ca="1">G478/(1+'DADOS MACROECONÔMICOS'!G19)</f>
        <v>0</v>
      </c>
      <c r="H432" s="850">
        <f ca="1">H478/(1+'DADOS MACROECONÔMICOS'!H19)</f>
        <v>0</v>
      </c>
      <c r="I432" s="850">
        <f ca="1">I478/(1+'DADOS MACROECONÔMICOS'!I19)</f>
        <v>0</v>
      </c>
      <c r="J432" s="850">
        <f ca="1">J478/(1+'DADOS MACROECONÔMICOS'!J19)</f>
        <v>0</v>
      </c>
      <c r="K432" s="850">
        <f ca="1">K478/(1+'DADOS MACROECONÔMICOS'!K19)</f>
        <v>0</v>
      </c>
      <c r="L432" s="850">
        <f ca="1">L478/(1+'DADOS MACROECONÔMICOS'!L19)</f>
        <v>0</v>
      </c>
      <c r="M432" s="850">
        <f ca="1">M478/(1+'DADOS MACROECONÔMICOS'!M19)</f>
        <v>0</v>
      </c>
      <c r="N432" s="850">
        <f ca="1">N478/(1+'DADOS MACROECONÔMICOS'!N19)</f>
        <v>0</v>
      </c>
      <c r="O432" s="850">
        <f ca="1">O478/(1+'DADOS MACROECONÔMICOS'!O19)</f>
        <v>0</v>
      </c>
      <c r="P432" s="850">
        <f ca="1">P478/(1+'DADOS MACROECONÔMICOS'!P19)</f>
        <v>0</v>
      </c>
      <c r="Q432" s="850">
        <f ca="1">Q478/(1+'DADOS MACROECONÔMICOS'!Q19)</f>
        <v>0</v>
      </c>
      <c r="R432" s="850">
        <f ca="1">R478/(1+'DADOS MACROECONÔMICOS'!R19)</f>
        <v>0</v>
      </c>
      <c r="S432" s="850">
        <f ca="1">S478/(1+'DADOS MACROECONÔMICOS'!S19)</f>
        <v>0</v>
      </c>
      <c r="T432" s="850">
        <f ca="1">T478/(1+'DADOS MACROECONÔMICOS'!T19)</f>
        <v>0</v>
      </c>
      <c r="U432" s="850">
        <f ca="1">U478/(1+'DADOS MACROECONÔMICOS'!U19)</f>
        <v>0</v>
      </c>
      <c r="V432" s="850">
        <f ca="1">V478/(1+'DADOS MACROECONÔMICOS'!V19)</f>
        <v>0</v>
      </c>
      <c r="W432" s="850">
        <f ca="1">W478/(1+'DADOS MACROECONÔMICOS'!W19)</f>
        <v>0</v>
      </c>
      <c r="X432" s="850">
        <f ca="1">X478/(1+'DADOS MACROECONÔMICOS'!X19)</f>
        <v>0</v>
      </c>
      <c r="Y432" s="850">
        <f ca="1">Y478/(1+'DADOS MACROECONÔMICOS'!Y19)</f>
        <v>0</v>
      </c>
      <c r="Z432" s="850">
        <f ca="1">Z478/(1+'DADOS MACROECONÔMICOS'!Z19)</f>
        <v>0</v>
      </c>
      <c r="AA432" s="850">
        <f ca="1">AA478/(1+'DADOS MACROECONÔMICOS'!AA19)</f>
        <v>0</v>
      </c>
      <c r="AB432" s="850">
        <f ca="1">AB478/(1+'DADOS MACROECONÔMICOS'!AB19)</f>
        <v>0</v>
      </c>
      <c r="AC432" s="850">
        <f ca="1">AC478/(1+'DADOS MACROECONÔMICOS'!AC19)</f>
        <v>0</v>
      </c>
      <c r="AD432" s="850">
        <f ca="1">AD478/(1+'DADOS MACROECONÔMICOS'!AD19)</f>
        <v>0</v>
      </c>
      <c r="AE432" s="850">
        <f ca="1">AE478/(1+'DADOS MACROECONÔMICOS'!AE19)</f>
        <v>0</v>
      </c>
      <c r="AF432" s="850">
        <f ca="1">AF478/(1+'DADOS MACROECONÔMICOS'!AF19)</f>
        <v>0</v>
      </c>
      <c r="AG432" s="850">
        <f ca="1">AG478/(1+'DADOS MACROECONÔMICOS'!AG19)</f>
        <v>0</v>
      </c>
      <c r="AH432" s="850">
        <f ca="1">AH478/(1+'DADOS MACROECONÔMICOS'!AH19)</f>
        <v>0</v>
      </c>
      <c r="AI432" s="850">
        <f ca="1">AI478/(1+'DADOS MACROECONÔMICOS'!AI19)</f>
        <v>0</v>
      </c>
      <c r="AJ432" s="850">
        <f ca="1">AJ478/(1+'DADOS MACROECONÔMICOS'!AJ19)</f>
        <v>0</v>
      </c>
      <c r="AK432" s="850">
        <f ca="1">AK478/(1+'DADOS MACROECONÔMICOS'!AK19)</f>
        <v>0</v>
      </c>
      <c r="AL432" s="850">
        <f ca="1">AL478/(1+'DADOS MACROECONÔMICOS'!AL19)</f>
        <v>0</v>
      </c>
      <c r="AM432" s="850">
        <f ca="1">AM478/(1+'DADOS MACROECONÔMICOS'!AM19)</f>
        <v>0</v>
      </c>
      <c r="AN432" s="850">
        <f ca="1">AN478/(1+'DADOS MACROECONÔMICOS'!AN19)</f>
        <v>0</v>
      </c>
      <c r="AO432" s="850">
        <f ca="1">AO478/(1+'DADOS MACROECONÔMICOS'!AO19)</f>
        <v>0</v>
      </c>
      <c r="AP432" s="850">
        <f ca="1">AP478/(1+'DADOS MACROECONÔMICOS'!AP19)</f>
        <v>0</v>
      </c>
      <c r="AQ432" s="850">
        <f ca="1">AQ478/(1+'DADOS MACROECONÔMICOS'!AQ19)</f>
        <v>0</v>
      </c>
      <c r="AR432" s="850">
        <f ca="1">AR478/(1+'DADOS MACROECONÔMICOS'!AR19)</f>
        <v>0</v>
      </c>
      <c r="AS432" s="850">
        <f ca="1">AS478/(1+'DADOS MACROECONÔMICOS'!AS19)</f>
        <v>0</v>
      </c>
      <c r="AT432" s="850">
        <f ca="1">AT478/(1+'DADOS MACROECONÔMICOS'!AT19)</f>
        <v>0</v>
      </c>
      <c r="AU432" s="850">
        <f ca="1">AU478/(1+'DADOS MACROECONÔMICOS'!AU19)</f>
        <v>0</v>
      </c>
      <c r="AV432" s="201"/>
    </row>
    <row r="433" spans="2:48">
      <c r="B433" s="885">
        <f>IF((B432+1)&gt;'PAINEL DE CONTROLE'!$D$6,'PAINEL DE CONTROLE'!$D$6,(B432+1))</f>
        <v>5</v>
      </c>
      <c r="G433" s="850">
        <f ca="1">G479/(1+'DADOS MACROECONÔMICOS'!G20)</f>
        <v>0</v>
      </c>
      <c r="H433" s="850">
        <f ca="1">H479/(1+'DADOS MACROECONÔMICOS'!H20)</f>
        <v>0</v>
      </c>
      <c r="I433" s="850">
        <f ca="1">I479/(1+'DADOS MACROECONÔMICOS'!I20)</f>
        <v>0</v>
      </c>
      <c r="J433" s="850">
        <f ca="1">J479/(1+'DADOS MACROECONÔMICOS'!J20)</f>
        <v>0</v>
      </c>
      <c r="K433" s="850">
        <f ca="1">K479/(1+'DADOS MACROECONÔMICOS'!K20)</f>
        <v>0</v>
      </c>
      <c r="L433" s="850">
        <f ca="1">L479/(1+'DADOS MACROECONÔMICOS'!L20)</f>
        <v>0</v>
      </c>
      <c r="M433" s="850">
        <f ca="1">M479/(1+'DADOS MACROECONÔMICOS'!M20)</f>
        <v>0</v>
      </c>
      <c r="N433" s="850">
        <f ca="1">N479/(1+'DADOS MACROECONÔMICOS'!N20)</f>
        <v>0</v>
      </c>
      <c r="O433" s="850">
        <f ca="1">O479/(1+'DADOS MACROECONÔMICOS'!O20)</f>
        <v>0</v>
      </c>
      <c r="P433" s="850">
        <f ca="1">P479/(1+'DADOS MACROECONÔMICOS'!P20)</f>
        <v>0</v>
      </c>
      <c r="Q433" s="850">
        <f ca="1">Q479/(1+'DADOS MACROECONÔMICOS'!Q20)</f>
        <v>0</v>
      </c>
      <c r="R433" s="850">
        <f ca="1">R479/(1+'DADOS MACROECONÔMICOS'!R20)</f>
        <v>0</v>
      </c>
      <c r="S433" s="850">
        <f ca="1">S479/(1+'DADOS MACROECONÔMICOS'!S20)</f>
        <v>0</v>
      </c>
      <c r="T433" s="850">
        <f ca="1">T479/(1+'DADOS MACROECONÔMICOS'!T20)</f>
        <v>0</v>
      </c>
      <c r="U433" s="850">
        <f ca="1">U479/(1+'DADOS MACROECONÔMICOS'!U20)</f>
        <v>0</v>
      </c>
      <c r="V433" s="850">
        <f ca="1">V479/(1+'DADOS MACROECONÔMICOS'!V20)</f>
        <v>0</v>
      </c>
      <c r="W433" s="850">
        <f ca="1">W479/(1+'DADOS MACROECONÔMICOS'!W20)</f>
        <v>0</v>
      </c>
      <c r="X433" s="850">
        <f ca="1">X479/(1+'DADOS MACROECONÔMICOS'!X20)</f>
        <v>0</v>
      </c>
      <c r="Y433" s="850">
        <f ca="1">Y479/(1+'DADOS MACROECONÔMICOS'!Y20)</f>
        <v>0</v>
      </c>
      <c r="Z433" s="850">
        <f ca="1">Z479/(1+'DADOS MACROECONÔMICOS'!Z20)</f>
        <v>0</v>
      </c>
      <c r="AA433" s="850">
        <f ca="1">AA479/(1+'DADOS MACROECONÔMICOS'!AA20)</f>
        <v>0</v>
      </c>
      <c r="AB433" s="850">
        <f ca="1">AB479/(1+'DADOS MACROECONÔMICOS'!AB20)</f>
        <v>0</v>
      </c>
      <c r="AC433" s="850">
        <f ca="1">AC479/(1+'DADOS MACROECONÔMICOS'!AC20)</f>
        <v>0</v>
      </c>
      <c r="AD433" s="850">
        <f ca="1">AD479/(1+'DADOS MACROECONÔMICOS'!AD20)</f>
        <v>0</v>
      </c>
      <c r="AE433" s="850">
        <f ca="1">AE479/(1+'DADOS MACROECONÔMICOS'!AE20)</f>
        <v>0</v>
      </c>
      <c r="AF433" s="850">
        <f ca="1">AF479/(1+'DADOS MACROECONÔMICOS'!AF20)</f>
        <v>0</v>
      </c>
      <c r="AG433" s="850">
        <f ca="1">AG479/(1+'DADOS MACROECONÔMICOS'!AG20)</f>
        <v>0</v>
      </c>
      <c r="AH433" s="850">
        <f ca="1">AH479/(1+'DADOS MACROECONÔMICOS'!AH20)</f>
        <v>0</v>
      </c>
      <c r="AI433" s="850">
        <f ca="1">AI479/(1+'DADOS MACROECONÔMICOS'!AI20)</f>
        <v>0</v>
      </c>
      <c r="AJ433" s="850">
        <f ca="1">AJ479/(1+'DADOS MACROECONÔMICOS'!AJ20)</f>
        <v>0</v>
      </c>
      <c r="AK433" s="850">
        <f ca="1">AK479/(1+'DADOS MACROECONÔMICOS'!AK20)</f>
        <v>0</v>
      </c>
      <c r="AL433" s="850">
        <f ca="1">AL479/(1+'DADOS MACROECONÔMICOS'!AL20)</f>
        <v>0</v>
      </c>
      <c r="AM433" s="850">
        <f ca="1">AM479/(1+'DADOS MACROECONÔMICOS'!AM20)</f>
        <v>0</v>
      </c>
      <c r="AN433" s="850">
        <f ca="1">AN479/(1+'DADOS MACROECONÔMICOS'!AN20)</f>
        <v>0</v>
      </c>
      <c r="AO433" s="850">
        <f ca="1">AO479/(1+'DADOS MACROECONÔMICOS'!AO20)</f>
        <v>0</v>
      </c>
      <c r="AP433" s="850">
        <f ca="1">AP479/(1+'DADOS MACROECONÔMICOS'!AP20)</f>
        <v>0</v>
      </c>
      <c r="AQ433" s="850">
        <f ca="1">AQ479/(1+'DADOS MACROECONÔMICOS'!AQ20)</f>
        <v>0</v>
      </c>
      <c r="AR433" s="850">
        <f ca="1">AR479/(1+'DADOS MACROECONÔMICOS'!AR20)</f>
        <v>0</v>
      </c>
      <c r="AS433" s="850">
        <f ca="1">AS479/(1+'DADOS MACROECONÔMICOS'!AS20)</f>
        <v>0</v>
      </c>
      <c r="AT433" s="850">
        <f ca="1">AT479/(1+'DADOS MACROECONÔMICOS'!AT20)</f>
        <v>0</v>
      </c>
      <c r="AU433" s="850">
        <f ca="1">AU479/(1+'DADOS MACROECONÔMICOS'!AU20)</f>
        <v>0</v>
      </c>
      <c r="AV433" s="201"/>
    </row>
    <row r="434" spans="2:48">
      <c r="B434" s="885">
        <f>IF((B433+1)&gt;'PAINEL DE CONTROLE'!$D$6,'PAINEL DE CONTROLE'!$D$6,(B433+1))</f>
        <v>6</v>
      </c>
      <c r="G434" s="850">
        <f ca="1">G480/(1+'DADOS MACROECONÔMICOS'!G21)</f>
        <v>0</v>
      </c>
      <c r="H434" s="850">
        <f ca="1">H480/(1+'DADOS MACROECONÔMICOS'!H21)</f>
        <v>0</v>
      </c>
      <c r="I434" s="850">
        <f ca="1">I480/(1+'DADOS MACROECONÔMICOS'!I21)</f>
        <v>0</v>
      </c>
      <c r="J434" s="850">
        <f ca="1">J480/(1+'DADOS MACROECONÔMICOS'!J21)</f>
        <v>0</v>
      </c>
      <c r="K434" s="850">
        <f ca="1">K480/(1+'DADOS MACROECONÔMICOS'!K21)</f>
        <v>0</v>
      </c>
      <c r="L434" s="850">
        <f ca="1">L480/(1+'DADOS MACROECONÔMICOS'!L21)</f>
        <v>0</v>
      </c>
      <c r="M434" s="850">
        <f ca="1">M480/(1+'DADOS MACROECONÔMICOS'!M21)</f>
        <v>0</v>
      </c>
      <c r="N434" s="850">
        <f ca="1">N480/(1+'DADOS MACROECONÔMICOS'!N21)</f>
        <v>0</v>
      </c>
      <c r="O434" s="850">
        <f ca="1">O480/(1+'DADOS MACROECONÔMICOS'!O21)</f>
        <v>0</v>
      </c>
      <c r="P434" s="850">
        <f ca="1">P480/(1+'DADOS MACROECONÔMICOS'!P21)</f>
        <v>0</v>
      </c>
      <c r="Q434" s="850">
        <f ca="1">Q480/(1+'DADOS MACROECONÔMICOS'!Q21)</f>
        <v>0</v>
      </c>
      <c r="R434" s="850">
        <f ca="1">R480/(1+'DADOS MACROECONÔMICOS'!R21)</f>
        <v>0</v>
      </c>
      <c r="S434" s="850">
        <f ca="1">S480/(1+'DADOS MACROECONÔMICOS'!S21)</f>
        <v>0</v>
      </c>
      <c r="T434" s="850">
        <f ca="1">T480/(1+'DADOS MACROECONÔMICOS'!T21)</f>
        <v>0</v>
      </c>
      <c r="U434" s="850">
        <f ca="1">U480/(1+'DADOS MACROECONÔMICOS'!U21)</f>
        <v>0</v>
      </c>
      <c r="V434" s="850">
        <f ca="1">V480/(1+'DADOS MACROECONÔMICOS'!V21)</f>
        <v>0</v>
      </c>
      <c r="W434" s="850">
        <f ca="1">W480/(1+'DADOS MACROECONÔMICOS'!W21)</f>
        <v>0</v>
      </c>
      <c r="X434" s="850">
        <f ca="1">X480/(1+'DADOS MACROECONÔMICOS'!X21)</f>
        <v>0</v>
      </c>
      <c r="Y434" s="850">
        <f ca="1">Y480/(1+'DADOS MACROECONÔMICOS'!Y21)</f>
        <v>0</v>
      </c>
      <c r="Z434" s="850">
        <f ca="1">Z480/(1+'DADOS MACROECONÔMICOS'!Z21)</f>
        <v>0</v>
      </c>
      <c r="AA434" s="850">
        <f ca="1">AA480/(1+'DADOS MACROECONÔMICOS'!AA21)</f>
        <v>0</v>
      </c>
      <c r="AB434" s="850">
        <f ca="1">AB480/(1+'DADOS MACROECONÔMICOS'!AB21)</f>
        <v>0</v>
      </c>
      <c r="AC434" s="850">
        <f ca="1">AC480/(1+'DADOS MACROECONÔMICOS'!AC21)</f>
        <v>0</v>
      </c>
      <c r="AD434" s="850">
        <f ca="1">AD480/(1+'DADOS MACROECONÔMICOS'!AD21)</f>
        <v>0</v>
      </c>
      <c r="AE434" s="850">
        <f ca="1">AE480/(1+'DADOS MACROECONÔMICOS'!AE21)</f>
        <v>0</v>
      </c>
      <c r="AF434" s="850">
        <f ca="1">AF480/(1+'DADOS MACROECONÔMICOS'!AF21)</f>
        <v>0</v>
      </c>
      <c r="AG434" s="850">
        <f ca="1">AG480/(1+'DADOS MACROECONÔMICOS'!AG21)</f>
        <v>0</v>
      </c>
      <c r="AH434" s="850">
        <f ca="1">AH480/(1+'DADOS MACROECONÔMICOS'!AH21)</f>
        <v>0</v>
      </c>
      <c r="AI434" s="850">
        <f ca="1">AI480/(1+'DADOS MACROECONÔMICOS'!AI21)</f>
        <v>0</v>
      </c>
      <c r="AJ434" s="850">
        <f ca="1">AJ480/(1+'DADOS MACROECONÔMICOS'!AJ21)</f>
        <v>0</v>
      </c>
      <c r="AK434" s="850">
        <f ca="1">AK480/(1+'DADOS MACROECONÔMICOS'!AK21)</f>
        <v>0</v>
      </c>
      <c r="AL434" s="850">
        <f ca="1">AL480/(1+'DADOS MACROECONÔMICOS'!AL21)</f>
        <v>0</v>
      </c>
      <c r="AM434" s="850">
        <f ca="1">AM480/(1+'DADOS MACROECONÔMICOS'!AM21)</f>
        <v>0</v>
      </c>
      <c r="AN434" s="850">
        <f ca="1">AN480/(1+'DADOS MACROECONÔMICOS'!AN21)</f>
        <v>0</v>
      </c>
      <c r="AO434" s="850">
        <f ca="1">AO480/(1+'DADOS MACROECONÔMICOS'!AO21)</f>
        <v>0</v>
      </c>
      <c r="AP434" s="850">
        <f ca="1">AP480/(1+'DADOS MACROECONÔMICOS'!AP21)</f>
        <v>0</v>
      </c>
      <c r="AQ434" s="850">
        <f ca="1">AQ480/(1+'DADOS MACROECONÔMICOS'!AQ21)</f>
        <v>0</v>
      </c>
      <c r="AR434" s="850">
        <f ca="1">AR480/(1+'DADOS MACROECONÔMICOS'!AR21)</f>
        <v>0</v>
      </c>
      <c r="AS434" s="850">
        <f ca="1">AS480/(1+'DADOS MACROECONÔMICOS'!AS21)</f>
        <v>0</v>
      </c>
      <c r="AT434" s="850">
        <f ca="1">AT480/(1+'DADOS MACROECONÔMICOS'!AT21)</f>
        <v>0</v>
      </c>
      <c r="AU434" s="850">
        <f ca="1">AU480/(1+'DADOS MACROECONÔMICOS'!AU21)</f>
        <v>0</v>
      </c>
      <c r="AV434" s="201"/>
    </row>
    <row r="435" spans="2:48">
      <c r="B435" s="885">
        <f>IF((B434+1)&gt;'PAINEL DE CONTROLE'!$D$6,'PAINEL DE CONTROLE'!$D$6,(B434+1))</f>
        <v>7</v>
      </c>
      <c r="G435" s="850">
        <f ca="1">G481/(1+'DADOS MACROECONÔMICOS'!G22)</f>
        <v>0</v>
      </c>
      <c r="H435" s="850">
        <f ca="1">H481/(1+'DADOS MACROECONÔMICOS'!H22)</f>
        <v>0</v>
      </c>
      <c r="I435" s="850">
        <f ca="1">I481/(1+'DADOS MACROECONÔMICOS'!I22)</f>
        <v>0</v>
      </c>
      <c r="J435" s="850">
        <f ca="1">J481/(1+'DADOS MACROECONÔMICOS'!J22)</f>
        <v>0</v>
      </c>
      <c r="K435" s="850">
        <f ca="1">K481/(1+'DADOS MACROECONÔMICOS'!K22)</f>
        <v>0</v>
      </c>
      <c r="L435" s="850">
        <f ca="1">L481/(1+'DADOS MACROECONÔMICOS'!L22)</f>
        <v>0</v>
      </c>
      <c r="M435" s="850">
        <f ca="1">M481/(1+'DADOS MACROECONÔMICOS'!M22)</f>
        <v>0</v>
      </c>
      <c r="N435" s="850">
        <f ca="1">N481/(1+'DADOS MACROECONÔMICOS'!N22)</f>
        <v>0</v>
      </c>
      <c r="O435" s="850">
        <f ca="1">O481/(1+'DADOS MACROECONÔMICOS'!O22)</f>
        <v>0</v>
      </c>
      <c r="P435" s="850">
        <f ca="1">P481/(1+'DADOS MACROECONÔMICOS'!P22)</f>
        <v>0</v>
      </c>
      <c r="Q435" s="850">
        <f ca="1">Q481/(1+'DADOS MACROECONÔMICOS'!Q22)</f>
        <v>0</v>
      </c>
      <c r="R435" s="850">
        <f ca="1">R481/(1+'DADOS MACROECONÔMICOS'!R22)</f>
        <v>0</v>
      </c>
      <c r="S435" s="850">
        <f ca="1">S481/(1+'DADOS MACROECONÔMICOS'!S22)</f>
        <v>0</v>
      </c>
      <c r="T435" s="850">
        <f ca="1">T481/(1+'DADOS MACROECONÔMICOS'!T22)</f>
        <v>0</v>
      </c>
      <c r="U435" s="850">
        <f ca="1">U481/(1+'DADOS MACROECONÔMICOS'!U22)</f>
        <v>0</v>
      </c>
      <c r="V435" s="850">
        <f ca="1">V481/(1+'DADOS MACROECONÔMICOS'!V22)</f>
        <v>0</v>
      </c>
      <c r="W435" s="850">
        <f ca="1">W481/(1+'DADOS MACROECONÔMICOS'!W22)</f>
        <v>0</v>
      </c>
      <c r="X435" s="850">
        <f ca="1">X481/(1+'DADOS MACROECONÔMICOS'!X22)</f>
        <v>0</v>
      </c>
      <c r="Y435" s="850">
        <f ca="1">Y481/(1+'DADOS MACROECONÔMICOS'!Y22)</f>
        <v>0</v>
      </c>
      <c r="Z435" s="850">
        <f ca="1">Z481/(1+'DADOS MACROECONÔMICOS'!Z22)</f>
        <v>0</v>
      </c>
      <c r="AA435" s="850">
        <f ca="1">AA481/(1+'DADOS MACROECONÔMICOS'!AA22)</f>
        <v>0</v>
      </c>
      <c r="AB435" s="850">
        <f ca="1">AB481/(1+'DADOS MACROECONÔMICOS'!AB22)</f>
        <v>0</v>
      </c>
      <c r="AC435" s="850">
        <f ca="1">AC481/(1+'DADOS MACROECONÔMICOS'!AC22)</f>
        <v>0</v>
      </c>
      <c r="AD435" s="850">
        <f ca="1">AD481/(1+'DADOS MACROECONÔMICOS'!AD22)</f>
        <v>0</v>
      </c>
      <c r="AE435" s="850">
        <f ca="1">AE481/(1+'DADOS MACROECONÔMICOS'!AE22)</f>
        <v>0</v>
      </c>
      <c r="AF435" s="850">
        <f ca="1">AF481/(1+'DADOS MACROECONÔMICOS'!AF22)</f>
        <v>0</v>
      </c>
      <c r="AG435" s="850">
        <f ca="1">AG481/(1+'DADOS MACROECONÔMICOS'!AG22)</f>
        <v>0</v>
      </c>
      <c r="AH435" s="850">
        <f ca="1">AH481/(1+'DADOS MACROECONÔMICOS'!AH22)</f>
        <v>0</v>
      </c>
      <c r="AI435" s="850">
        <f ca="1">AI481/(1+'DADOS MACROECONÔMICOS'!AI22)</f>
        <v>0</v>
      </c>
      <c r="AJ435" s="850">
        <f ca="1">AJ481/(1+'DADOS MACROECONÔMICOS'!AJ22)</f>
        <v>0</v>
      </c>
      <c r="AK435" s="850">
        <f ca="1">AK481/(1+'DADOS MACROECONÔMICOS'!AK22)</f>
        <v>0</v>
      </c>
      <c r="AL435" s="850">
        <f ca="1">AL481/(1+'DADOS MACROECONÔMICOS'!AL22)</f>
        <v>0</v>
      </c>
      <c r="AM435" s="850">
        <f ca="1">AM481/(1+'DADOS MACROECONÔMICOS'!AM22)</f>
        <v>0</v>
      </c>
      <c r="AN435" s="850">
        <f ca="1">AN481/(1+'DADOS MACROECONÔMICOS'!AN22)</f>
        <v>0</v>
      </c>
      <c r="AO435" s="850">
        <f ca="1">AO481/(1+'DADOS MACROECONÔMICOS'!AO22)</f>
        <v>0</v>
      </c>
      <c r="AP435" s="850">
        <f ca="1">AP481/(1+'DADOS MACROECONÔMICOS'!AP22)</f>
        <v>0</v>
      </c>
      <c r="AQ435" s="850">
        <f ca="1">AQ481/(1+'DADOS MACROECONÔMICOS'!AQ22)</f>
        <v>0</v>
      </c>
      <c r="AR435" s="850">
        <f ca="1">AR481/(1+'DADOS MACROECONÔMICOS'!AR22)</f>
        <v>0</v>
      </c>
      <c r="AS435" s="850">
        <f ca="1">AS481/(1+'DADOS MACROECONÔMICOS'!AS22)</f>
        <v>0</v>
      </c>
      <c r="AT435" s="850">
        <f ca="1">AT481/(1+'DADOS MACROECONÔMICOS'!AT22)</f>
        <v>0</v>
      </c>
      <c r="AU435" s="850">
        <f ca="1">AU481/(1+'DADOS MACROECONÔMICOS'!AU22)</f>
        <v>0</v>
      </c>
      <c r="AV435" s="201"/>
    </row>
    <row r="436" spans="2:48">
      <c r="B436" s="885">
        <f>IF((B435+1)&gt;'PAINEL DE CONTROLE'!$D$6,'PAINEL DE CONTROLE'!$D$6,(B435+1))</f>
        <v>8</v>
      </c>
      <c r="G436" s="850">
        <f ca="1">G482/(1+'DADOS MACROECONÔMICOS'!G23)</f>
        <v>0</v>
      </c>
      <c r="H436" s="850">
        <f ca="1">H482/(1+'DADOS MACROECONÔMICOS'!H23)</f>
        <v>0</v>
      </c>
      <c r="I436" s="850">
        <f ca="1">I482/(1+'DADOS MACROECONÔMICOS'!I23)</f>
        <v>0</v>
      </c>
      <c r="J436" s="850">
        <f ca="1">J482/(1+'DADOS MACROECONÔMICOS'!J23)</f>
        <v>0</v>
      </c>
      <c r="K436" s="850">
        <f ca="1">K482/(1+'DADOS MACROECONÔMICOS'!K23)</f>
        <v>0</v>
      </c>
      <c r="L436" s="850">
        <f ca="1">L482/(1+'DADOS MACROECONÔMICOS'!L23)</f>
        <v>0</v>
      </c>
      <c r="M436" s="850">
        <f ca="1">M482/(1+'DADOS MACROECONÔMICOS'!M23)</f>
        <v>0</v>
      </c>
      <c r="N436" s="850">
        <f ca="1">N482/(1+'DADOS MACROECONÔMICOS'!N23)</f>
        <v>0</v>
      </c>
      <c r="O436" s="850">
        <f ca="1">O482/(1+'DADOS MACROECONÔMICOS'!O23)</f>
        <v>0</v>
      </c>
      <c r="P436" s="850">
        <f ca="1">P482/(1+'DADOS MACROECONÔMICOS'!P23)</f>
        <v>0</v>
      </c>
      <c r="Q436" s="850">
        <f ca="1">Q482/(1+'DADOS MACROECONÔMICOS'!Q23)</f>
        <v>0</v>
      </c>
      <c r="R436" s="850">
        <f ca="1">R482/(1+'DADOS MACROECONÔMICOS'!R23)</f>
        <v>0</v>
      </c>
      <c r="S436" s="850">
        <f ca="1">S482/(1+'DADOS MACROECONÔMICOS'!S23)</f>
        <v>0</v>
      </c>
      <c r="T436" s="850">
        <f ca="1">T482/(1+'DADOS MACROECONÔMICOS'!T23)</f>
        <v>0</v>
      </c>
      <c r="U436" s="850">
        <f ca="1">U482/(1+'DADOS MACROECONÔMICOS'!U23)</f>
        <v>0</v>
      </c>
      <c r="V436" s="850">
        <f ca="1">V482/(1+'DADOS MACROECONÔMICOS'!V23)</f>
        <v>0</v>
      </c>
      <c r="W436" s="850">
        <f ca="1">W482/(1+'DADOS MACROECONÔMICOS'!W23)</f>
        <v>0</v>
      </c>
      <c r="X436" s="850">
        <f ca="1">X482/(1+'DADOS MACROECONÔMICOS'!X23)</f>
        <v>0</v>
      </c>
      <c r="Y436" s="850">
        <f ca="1">Y482/(1+'DADOS MACROECONÔMICOS'!Y23)</f>
        <v>0</v>
      </c>
      <c r="Z436" s="850">
        <f ca="1">Z482/(1+'DADOS MACROECONÔMICOS'!Z23)</f>
        <v>0</v>
      </c>
      <c r="AA436" s="850">
        <f ca="1">AA482/(1+'DADOS MACROECONÔMICOS'!AA23)</f>
        <v>0</v>
      </c>
      <c r="AB436" s="850">
        <f ca="1">AB482/(1+'DADOS MACROECONÔMICOS'!AB23)</f>
        <v>0</v>
      </c>
      <c r="AC436" s="850">
        <f ca="1">AC482/(1+'DADOS MACROECONÔMICOS'!AC23)</f>
        <v>0</v>
      </c>
      <c r="AD436" s="850">
        <f ca="1">AD482/(1+'DADOS MACROECONÔMICOS'!AD23)</f>
        <v>0</v>
      </c>
      <c r="AE436" s="850">
        <f ca="1">AE482/(1+'DADOS MACROECONÔMICOS'!AE23)</f>
        <v>0</v>
      </c>
      <c r="AF436" s="850">
        <f ca="1">AF482/(1+'DADOS MACROECONÔMICOS'!AF23)</f>
        <v>0</v>
      </c>
      <c r="AG436" s="850">
        <f ca="1">AG482/(1+'DADOS MACROECONÔMICOS'!AG23)</f>
        <v>0</v>
      </c>
      <c r="AH436" s="850">
        <f ca="1">AH482/(1+'DADOS MACROECONÔMICOS'!AH23)</f>
        <v>0</v>
      </c>
      <c r="AI436" s="850">
        <f ca="1">AI482/(1+'DADOS MACROECONÔMICOS'!AI23)</f>
        <v>0</v>
      </c>
      <c r="AJ436" s="850">
        <f ca="1">AJ482/(1+'DADOS MACROECONÔMICOS'!AJ23)</f>
        <v>0</v>
      </c>
      <c r="AK436" s="850">
        <f ca="1">AK482/(1+'DADOS MACROECONÔMICOS'!AK23)</f>
        <v>0</v>
      </c>
      <c r="AL436" s="850">
        <f ca="1">AL482/(1+'DADOS MACROECONÔMICOS'!AL23)</f>
        <v>0</v>
      </c>
      <c r="AM436" s="850">
        <f ca="1">AM482/(1+'DADOS MACROECONÔMICOS'!AM23)</f>
        <v>0</v>
      </c>
      <c r="AN436" s="850">
        <f ca="1">AN482/(1+'DADOS MACROECONÔMICOS'!AN23)</f>
        <v>0</v>
      </c>
      <c r="AO436" s="850">
        <f ca="1">AO482/(1+'DADOS MACROECONÔMICOS'!AO23)</f>
        <v>0</v>
      </c>
      <c r="AP436" s="850">
        <f ca="1">AP482/(1+'DADOS MACROECONÔMICOS'!AP23)</f>
        <v>0</v>
      </c>
      <c r="AQ436" s="850">
        <f ca="1">AQ482/(1+'DADOS MACROECONÔMICOS'!AQ23)</f>
        <v>0</v>
      </c>
      <c r="AR436" s="850">
        <f ca="1">AR482/(1+'DADOS MACROECONÔMICOS'!AR23)</f>
        <v>0</v>
      </c>
      <c r="AS436" s="850">
        <f ca="1">AS482/(1+'DADOS MACROECONÔMICOS'!AS23)</f>
        <v>0</v>
      </c>
      <c r="AT436" s="850">
        <f ca="1">AT482/(1+'DADOS MACROECONÔMICOS'!AT23)</f>
        <v>0</v>
      </c>
      <c r="AU436" s="850">
        <f ca="1">AU482/(1+'DADOS MACROECONÔMICOS'!AU23)</f>
        <v>0</v>
      </c>
      <c r="AV436" s="201"/>
    </row>
    <row r="437" spans="2:48">
      <c r="B437" s="885">
        <f>IF((B436+1)&gt;'PAINEL DE CONTROLE'!$D$6,'PAINEL DE CONTROLE'!$D$6,(B436+1))</f>
        <v>9</v>
      </c>
      <c r="G437" s="850">
        <f ca="1">G483/(1+'DADOS MACROECONÔMICOS'!G24)</f>
        <v>0</v>
      </c>
      <c r="H437" s="850">
        <f ca="1">H483/(1+'DADOS MACROECONÔMICOS'!H24)</f>
        <v>0</v>
      </c>
      <c r="I437" s="850">
        <f ca="1">I483/(1+'DADOS MACROECONÔMICOS'!I24)</f>
        <v>0</v>
      </c>
      <c r="J437" s="850">
        <f ca="1">J483/(1+'DADOS MACROECONÔMICOS'!J24)</f>
        <v>0</v>
      </c>
      <c r="K437" s="850">
        <f ca="1">K483/(1+'DADOS MACROECONÔMICOS'!K24)</f>
        <v>0</v>
      </c>
      <c r="L437" s="850">
        <f ca="1">L483/(1+'DADOS MACROECONÔMICOS'!L24)</f>
        <v>0</v>
      </c>
      <c r="M437" s="850">
        <f ca="1">M483/(1+'DADOS MACROECONÔMICOS'!M24)</f>
        <v>0</v>
      </c>
      <c r="N437" s="850">
        <f ca="1">N483/(1+'DADOS MACROECONÔMICOS'!N24)</f>
        <v>0</v>
      </c>
      <c r="O437" s="850">
        <f ca="1">O483/(1+'DADOS MACROECONÔMICOS'!O24)</f>
        <v>0</v>
      </c>
      <c r="P437" s="850">
        <f ca="1">P483/(1+'DADOS MACROECONÔMICOS'!P24)</f>
        <v>0</v>
      </c>
      <c r="Q437" s="850">
        <f ca="1">Q483/(1+'DADOS MACROECONÔMICOS'!Q24)</f>
        <v>0</v>
      </c>
      <c r="R437" s="850">
        <f ca="1">R483/(1+'DADOS MACROECONÔMICOS'!R24)</f>
        <v>0</v>
      </c>
      <c r="S437" s="850">
        <f ca="1">S483/(1+'DADOS MACROECONÔMICOS'!S24)</f>
        <v>0</v>
      </c>
      <c r="T437" s="850">
        <f ca="1">T483/(1+'DADOS MACROECONÔMICOS'!T24)</f>
        <v>0</v>
      </c>
      <c r="U437" s="850">
        <f ca="1">U483/(1+'DADOS MACROECONÔMICOS'!U24)</f>
        <v>0</v>
      </c>
      <c r="V437" s="850">
        <f ca="1">V483/(1+'DADOS MACROECONÔMICOS'!V24)</f>
        <v>0</v>
      </c>
      <c r="W437" s="850">
        <f ca="1">W483/(1+'DADOS MACROECONÔMICOS'!W24)</f>
        <v>0</v>
      </c>
      <c r="X437" s="850">
        <f ca="1">X483/(1+'DADOS MACROECONÔMICOS'!X24)</f>
        <v>0</v>
      </c>
      <c r="Y437" s="850">
        <f ca="1">Y483/(1+'DADOS MACROECONÔMICOS'!Y24)</f>
        <v>0</v>
      </c>
      <c r="Z437" s="850">
        <f ca="1">Z483/(1+'DADOS MACROECONÔMICOS'!Z24)</f>
        <v>0</v>
      </c>
      <c r="AA437" s="850">
        <f ca="1">AA483/(1+'DADOS MACROECONÔMICOS'!AA24)</f>
        <v>0</v>
      </c>
      <c r="AB437" s="850">
        <f ca="1">AB483/(1+'DADOS MACROECONÔMICOS'!AB24)</f>
        <v>0</v>
      </c>
      <c r="AC437" s="850">
        <f ca="1">AC483/(1+'DADOS MACROECONÔMICOS'!AC24)</f>
        <v>0</v>
      </c>
      <c r="AD437" s="850">
        <f ca="1">AD483/(1+'DADOS MACROECONÔMICOS'!AD24)</f>
        <v>0</v>
      </c>
      <c r="AE437" s="850">
        <f ca="1">AE483/(1+'DADOS MACROECONÔMICOS'!AE24)</f>
        <v>0</v>
      </c>
      <c r="AF437" s="850">
        <f ca="1">AF483/(1+'DADOS MACROECONÔMICOS'!AF24)</f>
        <v>0</v>
      </c>
      <c r="AG437" s="850">
        <f ca="1">AG483/(1+'DADOS MACROECONÔMICOS'!AG24)</f>
        <v>0</v>
      </c>
      <c r="AH437" s="850">
        <f ca="1">AH483/(1+'DADOS MACROECONÔMICOS'!AH24)</f>
        <v>0</v>
      </c>
      <c r="AI437" s="850">
        <f ca="1">AI483/(1+'DADOS MACROECONÔMICOS'!AI24)</f>
        <v>0</v>
      </c>
      <c r="AJ437" s="850">
        <f ca="1">AJ483/(1+'DADOS MACROECONÔMICOS'!AJ24)</f>
        <v>0</v>
      </c>
      <c r="AK437" s="850">
        <f ca="1">AK483/(1+'DADOS MACROECONÔMICOS'!AK24)</f>
        <v>0</v>
      </c>
      <c r="AL437" s="850">
        <f ca="1">AL483/(1+'DADOS MACROECONÔMICOS'!AL24)</f>
        <v>0</v>
      </c>
      <c r="AM437" s="850">
        <f ca="1">AM483/(1+'DADOS MACROECONÔMICOS'!AM24)</f>
        <v>0</v>
      </c>
      <c r="AN437" s="850">
        <f ca="1">AN483/(1+'DADOS MACROECONÔMICOS'!AN24)</f>
        <v>0</v>
      </c>
      <c r="AO437" s="850">
        <f ca="1">AO483/(1+'DADOS MACROECONÔMICOS'!AO24)</f>
        <v>0</v>
      </c>
      <c r="AP437" s="850">
        <f ca="1">AP483/(1+'DADOS MACROECONÔMICOS'!AP24)</f>
        <v>0</v>
      </c>
      <c r="AQ437" s="850">
        <f ca="1">AQ483/(1+'DADOS MACROECONÔMICOS'!AQ24)</f>
        <v>0</v>
      </c>
      <c r="AR437" s="850">
        <f ca="1">AR483/(1+'DADOS MACROECONÔMICOS'!AR24)</f>
        <v>0</v>
      </c>
      <c r="AS437" s="850">
        <f ca="1">AS483/(1+'DADOS MACROECONÔMICOS'!AS24)</f>
        <v>0</v>
      </c>
      <c r="AT437" s="850">
        <f ca="1">AT483/(1+'DADOS MACROECONÔMICOS'!AT24)</f>
        <v>0</v>
      </c>
      <c r="AU437" s="850">
        <f ca="1">AU483/(1+'DADOS MACROECONÔMICOS'!AU24)</f>
        <v>0</v>
      </c>
      <c r="AV437" s="201"/>
    </row>
    <row r="438" spans="2:48">
      <c r="B438" s="885">
        <f>IF((B437+1)&gt;'PAINEL DE CONTROLE'!$D$6,'PAINEL DE CONTROLE'!$D$6,(B437+1))</f>
        <v>10</v>
      </c>
      <c r="G438" s="850">
        <f ca="1">G484/(1+'DADOS MACROECONÔMICOS'!G25)</f>
        <v>0</v>
      </c>
      <c r="H438" s="850">
        <f ca="1">H484/(1+'DADOS MACROECONÔMICOS'!H25)</f>
        <v>0</v>
      </c>
      <c r="I438" s="850">
        <f ca="1">I484/(1+'DADOS MACROECONÔMICOS'!I25)</f>
        <v>0</v>
      </c>
      <c r="J438" s="850">
        <f ca="1">J484/(1+'DADOS MACROECONÔMICOS'!J25)</f>
        <v>0</v>
      </c>
      <c r="K438" s="850">
        <f ca="1">K484/(1+'DADOS MACROECONÔMICOS'!K25)</f>
        <v>0</v>
      </c>
      <c r="L438" s="850">
        <f ca="1">L484/(1+'DADOS MACROECONÔMICOS'!L25)</f>
        <v>0</v>
      </c>
      <c r="M438" s="850">
        <f ca="1">M484/(1+'DADOS MACROECONÔMICOS'!M25)</f>
        <v>0</v>
      </c>
      <c r="N438" s="850">
        <f ca="1">N484/(1+'DADOS MACROECONÔMICOS'!N25)</f>
        <v>0</v>
      </c>
      <c r="O438" s="850">
        <f ca="1">O484/(1+'DADOS MACROECONÔMICOS'!O25)</f>
        <v>0</v>
      </c>
      <c r="P438" s="850">
        <f ca="1">P484/(1+'DADOS MACROECONÔMICOS'!P25)</f>
        <v>0</v>
      </c>
      <c r="Q438" s="850">
        <f ca="1">Q484/(1+'DADOS MACROECONÔMICOS'!Q25)</f>
        <v>0</v>
      </c>
      <c r="R438" s="850">
        <f ca="1">R484/(1+'DADOS MACROECONÔMICOS'!R25)</f>
        <v>0</v>
      </c>
      <c r="S438" s="850">
        <f ca="1">S484/(1+'DADOS MACROECONÔMICOS'!S25)</f>
        <v>0</v>
      </c>
      <c r="T438" s="850">
        <f ca="1">T484/(1+'DADOS MACROECONÔMICOS'!T25)</f>
        <v>0</v>
      </c>
      <c r="U438" s="850">
        <f ca="1">U484/(1+'DADOS MACROECONÔMICOS'!U25)</f>
        <v>0</v>
      </c>
      <c r="V438" s="850">
        <f ca="1">V484/(1+'DADOS MACROECONÔMICOS'!V25)</f>
        <v>0</v>
      </c>
      <c r="W438" s="850">
        <f ca="1">W484/(1+'DADOS MACROECONÔMICOS'!W25)</f>
        <v>0</v>
      </c>
      <c r="X438" s="850">
        <f ca="1">X484/(1+'DADOS MACROECONÔMICOS'!X25)</f>
        <v>0</v>
      </c>
      <c r="Y438" s="850">
        <f ca="1">Y484/(1+'DADOS MACROECONÔMICOS'!Y25)</f>
        <v>0</v>
      </c>
      <c r="Z438" s="850">
        <f ca="1">Z484/(1+'DADOS MACROECONÔMICOS'!Z25)</f>
        <v>0</v>
      </c>
      <c r="AA438" s="850">
        <f ca="1">AA484/(1+'DADOS MACROECONÔMICOS'!AA25)</f>
        <v>0</v>
      </c>
      <c r="AB438" s="850">
        <f ca="1">AB484/(1+'DADOS MACROECONÔMICOS'!AB25)</f>
        <v>0</v>
      </c>
      <c r="AC438" s="850">
        <f ca="1">AC484/(1+'DADOS MACROECONÔMICOS'!AC25)</f>
        <v>0</v>
      </c>
      <c r="AD438" s="850">
        <f ca="1">AD484/(1+'DADOS MACROECONÔMICOS'!AD25)</f>
        <v>0</v>
      </c>
      <c r="AE438" s="850">
        <f ca="1">AE484/(1+'DADOS MACROECONÔMICOS'!AE25)</f>
        <v>0</v>
      </c>
      <c r="AF438" s="850">
        <f ca="1">AF484/(1+'DADOS MACROECONÔMICOS'!AF25)</f>
        <v>0</v>
      </c>
      <c r="AG438" s="850">
        <f ca="1">AG484/(1+'DADOS MACROECONÔMICOS'!AG25)</f>
        <v>0</v>
      </c>
      <c r="AH438" s="850">
        <f ca="1">AH484/(1+'DADOS MACROECONÔMICOS'!AH25)</f>
        <v>0</v>
      </c>
      <c r="AI438" s="850">
        <f ca="1">AI484/(1+'DADOS MACROECONÔMICOS'!AI25)</f>
        <v>0</v>
      </c>
      <c r="AJ438" s="850">
        <f ca="1">AJ484/(1+'DADOS MACROECONÔMICOS'!AJ25)</f>
        <v>0</v>
      </c>
      <c r="AK438" s="850">
        <f ca="1">AK484/(1+'DADOS MACROECONÔMICOS'!AK25)</f>
        <v>0</v>
      </c>
      <c r="AL438" s="850">
        <f ca="1">AL484/(1+'DADOS MACROECONÔMICOS'!AL25)</f>
        <v>0</v>
      </c>
      <c r="AM438" s="850">
        <f ca="1">AM484/(1+'DADOS MACROECONÔMICOS'!AM25)</f>
        <v>0</v>
      </c>
      <c r="AN438" s="850">
        <f ca="1">AN484/(1+'DADOS MACROECONÔMICOS'!AN25)</f>
        <v>0</v>
      </c>
      <c r="AO438" s="850">
        <f ca="1">AO484/(1+'DADOS MACROECONÔMICOS'!AO25)</f>
        <v>0</v>
      </c>
      <c r="AP438" s="850">
        <f ca="1">AP484/(1+'DADOS MACROECONÔMICOS'!AP25)</f>
        <v>0</v>
      </c>
      <c r="AQ438" s="850">
        <f ca="1">AQ484/(1+'DADOS MACROECONÔMICOS'!AQ25)</f>
        <v>0</v>
      </c>
      <c r="AR438" s="850">
        <f ca="1">AR484/(1+'DADOS MACROECONÔMICOS'!AR25)</f>
        <v>0</v>
      </c>
      <c r="AS438" s="850">
        <f ca="1">AS484/(1+'DADOS MACROECONÔMICOS'!AS25)</f>
        <v>0</v>
      </c>
      <c r="AT438" s="850">
        <f ca="1">AT484/(1+'DADOS MACROECONÔMICOS'!AT25)</f>
        <v>0</v>
      </c>
      <c r="AU438" s="850">
        <f ca="1">AU484/(1+'DADOS MACROECONÔMICOS'!AU25)</f>
        <v>0</v>
      </c>
      <c r="AV438" s="201"/>
    </row>
    <row r="439" spans="2:48">
      <c r="B439" s="885">
        <f>IF((B438+1)&gt;'PAINEL DE CONTROLE'!$D$6,'PAINEL DE CONTROLE'!$D$6,(B438+1))</f>
        <v>11</v>
      </c>
      <c r="G439" s="850">
        <f ca="1">G485/(1+'DADOS MACROECONÔMICOS'!G26)</f>
        <v>0</v>
      </c>
      <c r="H439" s="850">
        <f ca="1">H485/(1+'DADOS MACROECONÔMICOS'!H26)</f>
        <v>0</v>
      </c>
      <c r="I439" s="850">
        <f ca="1">I485/(1+'DADOS MACROECONÔMICOS'!I26)</f>
        <v>0</v>
      </c>
      <c r="J439" s="850">
        <f ca="1">J485/(1+'DADOS MACROECONÔMICOS'!J26)</f>
        <v>0</v>
      </c>
      <c r="K439" s="850">
        <f ca="1">K485/(1+'DADOS MACROECONÔMICOS'!K26)</f>
        <v>0</v>
      </c>
      <c r="L439" s="850">
        <f ca="1">L485/(1+'DADOS MACROECONÔMICOS'!L26)</f>
        <v>0</v>
      </c>
      <c r="M439" s="850">
        <f ca="1">M485/(1+'DADOS MACROECONÔMICOS'!M26)</f>
        <v>0</v>
      </c>
      <c r="N439" s="850">
        <f ca="1">N485/(1+'DADOS MACROECONÔMICOS'!N26)</f>
        <v>0</v>
      </c>
      <c r="O439" s="850">
        <f ca="1">O485/(1+'DADOS MACROECONÔMICOS'!O26)</f>
        <v>0</v>
      </c>
      <c r="P439" s="850">
        <f ca="1">P485/(1+'DADOS MACROECONÔMICOS'!P26)</f>
        <v>0</v>
      </c>
      <c r="Q439" s="850">
        <f ca="1">Q485/(1+'DADOS MACROECONÔMICOS'!Q26)</f>
        <v>0</v>
      </c>
      <c r="R439" s="850">
        <f ca="1">R485/(1+'DADOS MACROECONÔMICOS'!R26)</f>
        <v>0</v>
      </c>
      <c r="S439" s="850">
        <f ca="1">S485/(1+'DADOS MACROECONÔMICOS'!S26)</f>
        <v>217270.82539440517</v>
      </c>
      <c r="T439" s="850">
        <f ca="1">T485/(1+'DADOS MACROECONÔMICOS'!T26)</f>
        <v>209923.29997208234</v>
      </c>
      <c r="U439" s="850">
        <f ca="1">U485/(1+'DADOS MACROECONÔMICOS'!U26)</f>
        <v>202824.24845201339</v>
      </c>
      <c r="V439" s="850">
        <f ca="1">V485/(1+'DADOS MACROECONÔMICOS'!V26)</f>
        <v>195965.26810313549</v>
      </c>
      <c r="W439" s="850">
        <f ca="1">W485/(1+'DADOS MACROECONÔMICOS'!W26)</f>
        <v>189338.2403525557</v>
      </c>
      <c r="X439" s="850">
        <f ca="1">X485/(1+'DADOS MACROECONÔMICOS'!X26)</f>
        <v>182935.321176072</v>
      </c>
      <c r="Y439" s="850">
        <f ca="1">Y485/(1+'DADOS MACROECONÔMICOS'!Y26)</f>
        <v>176748.93181366203</v>
      </c>
      <c r="Z439" s="850">
        <f ca="1">Z485/(1+'DADOS MACROECONÔMICOS'!Z26)</f>
        <v>170771.74979894899</v>
      </c>
      <c r="AA439" s="850">
        <f ca="1">AA485/(1+'DADOS MACROECONÔMICOS'!AA26)</f>
        <v>164996.7002920277</v>
      </c>
      <c r="AB439" s="850">
        <f ca="1">AB485/(1+'DADOS MACROECONÔMICOS'!AB26)</f>
        <v>159416.94770539121</v>
      </c>
      <c r="AC439" s="850">
        <f ca="1">AC485/(1+'DADOS MACROECONÔMICOS'!AC26)</f>
        <v>0</v>
      </c>
      <c r="AD439" s="850">
        <f ca="1">AD485/(1+'DADOS MACROECONÔMICOS'!AD26)</f>
        <v>0</v>
      </c>
      <c r="AE439" s="850">
        <f ca="1">AE485/(1+'DADOS MACROECONÔMICOS'!AE26)</f>
        <v>0</v>
      </c>
      <c r="AF439" s="850">
        <f ca="1">AF485/(1+'DADOS MACROECONÔMICOS'!AF26)</f>
        <v>0</v>
      </c>
      <c r="AG439" s="850">
        <f ca="1">AG485/(1+'DADOS MACROECONÔMICOS'!AG26)</f>
        <v>0</v>
      </c>
      <c r="AH439" s="850">
        <f ca="1">AH485/(1+'DADOS MACROECONÔMICOS'!AH26)</f>
        <v>0</v>
      </c>
      <c r="AI439" s="850">
        <f ca="1">AI485/(1+'DADOS MACROECONÔMICOS'!AI26)</f>
        <v>0</v>
      </c>
      <c r="AJ439" s="850">
        <f ca="1">AJ485/(1+'DADOS MACROECONÔMICOS'!AJ26)</f>
        <v>0</v>
      </c>
      <c r="AK439" s="850">
        <f ca="1">AK485/(1+'DADOS MACROECONÔMICOS'!AK26)</f>
        <v>0</v>
      </c>
      <c r="AL439" s="850">
        <f ca="1">AL485/(1+'DADOS MACROECONÔMICOS'!AL26)</f>
        <v>0</v>
      </c>
      <c r="AM439" s="850">
        <f ca="1">AM485/(1+'DADOS MACROECONÔMICOS'!AM26)</f>
        <v>0</v>
      </c>
      <c r="AN439" s="850">
        <f ca="1">AN485/(1+'DADOS MACROECONÔMICOS'!AN26)</f>
        <v>0</v>
      </c>
      <c r="AO439" s="850">
        <f ca="1">AO485/(1+'DADOS MACROECONÔMICOS'!AO26)</f>
        <v>0</v>
      </c>
      <c r="AP439" s="850">
        <f ca="1">AP485/(1+'DADOS MACROECONÔMICOS'!AP26)</f>
        <v>0</v>
      </c>
      <c r="AQ439" s="850">
        <f ca="1">AQ485/(1+'DADOS MACROECONÔMICOS'!AQ26)</f>
        <v>0</v>
      </c>
      <c r="AR439" s="850">
        <f ca="1">AR485/(1+'DADOS MACROECONÔMICOS'!AR26)</f>
        <v>0</v>
      </c>
      <c r="AS439" s="850">
        <f ca="1">AS485/(1+'DADOS MACROECONÔMICOS'!AS26)</f>
        <v>0</v>
      </c>
      <c r="AT439" s="850">
        <f ca="1">AT485/(1+'DADOS MACROECONÔMICOS'!AT26)</f>
        <v>0</v>
      </c>
      <c r="AU439" s="850">
        <f ca="1">AU485/(1+'DADOS MACROECONÔMICOS'!AU26)</f>
        <v>0</v>
      </c>
      <c r="AV439" s="201"/>
    </row>
    <row r="440" spans="2:48">
      <c r="B440" s="885">
        <f>IF((B439+1)&gt;'PAINEL DE CONTROLE'!$D$6,'PAINEL DE CONTROLE'!$D$6,(B439+1))</f>
        <v>12</v>
      </c>
      <c r="G440" s="850">
        <f ca="1">G486/(1+'DADOS MACROECONÔMICOS'!G27)</f>
        <v>0</v>
      </c>
      <c r="H440" s="850">
        <f ca="1">H486/(1+'DADOS MACROECONÔMICOS'!H27)</f>
        <v>0</v>
      </c>
      <c r="I440" s="850">
        <f ca="1">I486/(1+'DADOS MACROECONÔMICOS'!I27)</f>
        <v>0</v>
      </c>
      <c r="J440" s="850">
        <f ca="1">J486/(1+'DADOS MACROECONÔMICOS'!J27)</f>
        <v>0</v>
      </c>
      <c r="K440" s="850">
        <f ca="1">K486/(1+'DADOS MACROECONÔMICOS'!K27)</f>
        <v>0</v>
      </c>
      <c r="L440" s="850">
        <f ca="1">L486/(1+'DADOS MACROECONÔMICOS'!L27)</f>
        <v>0</v>
      </c>
      <c r="M440" s="850">
        <f ca="1">M486/(1+'DADOS MACROECONÔMICOS'!M27)</f>
        <v>0</v>
      </c>
      <c r="N440" s="850">
        <f ca="1">N486/(1+'DADOS MACROECONÔMICOS'!N27)</f>
        <v>0</v>
      </c>
      <c r="O440" s="850">
        <f ca="1">O486/(1+'DADOS MACROECONÔMICOS'!O27)</f>
        <v>0</v>
      </c>
      <c r="P440" s="850">
        <f ca="1">P486/(1+'DADOS MACROECONÔMICOS'!P27)</f>
        <v>0</v>
      </c>
      <c r="Q440" s="850">
        <f ca="1">Q486/(1+'DADOS MACROECONÔMICOS'!Q27)</f>
        <v>0</v>
      </c>
      <c r="R440" s="850">
        <f ca="1">R486/(1+'DADOS MACROECONÔMICOS'!R27)</f>
        <v>0</v>
      </c>
      <c r="S440" s="850">
        <f ca="1">S486/(1+'DADOS MACROECONÔMICOS'!S27)</f>
        <v>0</v>
      </c>
      <c r="T440" s="850">
        <f ca="1">T486/(1+'DADOS MACROECONÔMICOS'!T27)</f>
        <v>1008027.6538674595</v>
      </c>
      <c r="U440" s="850">
        <f ca="1">U486/(1+'DADOS MACROECONÔMICOS'!U27)</f>
        <v>973938.82118709013</v>
      </c>
      <c r="V440" s="850">
        <f ca="1">V486/(1+'DADOS MACROECONÔMICOS'!V27)</f>
        <v>941002.78278677026</v>
      </c>
      <c r="W440" s="850">
        <f ca="1">W486/(1+'DADOS MACROECONÔMICOS'!W27)</f>
        <v>909180.55420890427</v>
      </c>
      <c r="X440" s="850">
        <f ca="1">X486/(1+'DADOS MACROECONÔMICOS'!X27)</f>
        <v>878434.46934728022</v>
      </c>
      <c r="Y440" s="850">
        <f ca="1">Y486/(1+'DADOS MACROECONÔMICOS'!Y27)</f>
        <v>848728.13586390752</v>
      </c>
      <c r="Z440" s="850">
        <f ca="1">Z486/(1+'DADOS MACROECONÔMICOS'!Z27)</f>
        <v>820026.39211354137</v>
      </c>
      <c r="AA440" s="850">
        <f ca="1">AA486/(1+'DADOS MACROECONÔMICOS'!AA27)</f>
        <v>792295.26552490413</v>
      </c>
      <c r="AB440" s="850">
        <f ca="1">AB486/(1+'DADOS MACROECONÔMICOS'!AB27)</f>
        <v>765501.93238934467</v>
      </c>
      <c r="AC440" s="850">
        <f ca="1">AC486/(1+'DADOS MACROECONÔMICOS'!AC27)</f>
        <v>739614.67900933907</v>
      </c>
      <c r="AD440" s="850">
        <f ca="1">AD486/(1+'DADOS MACROECONÔMICOS'!AD27)</f>
        <v>0</v>
      </c>
      <c r="AE440" s="850">
        <f ca="1">AE486/(1+'DADOS MACROECONÔMICOS'!AE27)</f>
        <v>0</v>
      </c>
      <c r="AF440" s="850">
        <f ca="1">AF486/(1+'DADOS MACROECONÔMICOS'!AF27)</f>
        <v>0</v>
      </c>
      <c r="AG440" s="850">
        <f ca="1">AG486/(1+'DADOS MACROECONÔMICOS'!AG27)</f>
        <v>0</v>
      </c>
      <c r="AH440" s="850">
        <f ca="1">AH486/(1+'DADOS MACROECONÔMICOS'!AH27)</f>
        <v>0</v>
      </c>
      <c r="AI440" s="850">
        <f ca="1">AI486/(1+'DADOS MACROECONÔMICOS'!AI27)</f>
        <v>0</v>
      </c>
      <c r="AJ440" s="850">
        <f ca="1">AJ486/(1+'DADOS MACROECONÔMICOS'!AJ27)</f>
        <v>0</v>
      </c>
      <c r="AK440" s="850">
        <f ca="1">AK486/(1+'DADOS MACROECONÔMICOS'!AK27)</f>
        <v>0</v>
      </c>
      <c r="AL440" s="850">
        <f ca="1">AL486/(1+'DADOS MACROECONÔMICOS'!AL27)</f>
        <v>0</v>
      </c>
      <c r="AM440" s="850">
        <f ca="1">AM486/(1+'DADOS MACROECONÔMICOS'!AM27)</f>
        <v>0</v>
      </c>
      <c r="AN440" s="850">
        <f ca="1">AN486/(1+'DADOS MACROECONÔMICOS'!AN27)</f>
        <v>0</v>
      </c>
      <c r="AO440" s="850">
        <f ca="1">AO486/(1+'DADOS MACROECONÔMICOS'!AO27)</f>
        <v>0</v>
      </c>
      <c r="AP440" s="850">
        <f ca="1">AP486/(1+'DADOS MACROECONÔMICOS'!AP27)</f>
        <v>0</v>
      </c>
      <c r="AQ440" s="850">
        <f ca="1">AQ486/(1+'DADOS MACROECONÔMICOS'!AQ27)</f>
        <v>0</v>
      </c>
      <c r="AR440" s="850">
        <f ca="1">AR486/(1+'DADOS MACROECONÔMICOS'!AR27)</f>
        <v>0</v>
      </c>
      <c r="AS440" s="850">
        <f ca="1">AS486/(1+'DADOS MACROECONÔMICOS'!AS27)</f>
        <v>0</v>
      </c>
      <c r="AT440" s="850">
        <f ca="1">AT486/(1+'DADOS MACROECONÔMICOS'!AT27)</f>
        <v>0</v>
      </c>
      <c r="AU440" s="850">
        <f ca="1">AU486/(1+'DADOS MACROECONÔMICOS'!AU27)</f>
        <v>0</v>
      </c>
      <c r="AV440" s="201"/>
    </row>
    <row r="441" spans="2:48">
      <c r="B441" s="885">
        <f>IF((B440+1)&gt;'PAINEL DE CONTROLE'!$D$6,'PAINEL DE CONTROLE'!$D$6,(B440+1))</f>
        <v>13</v>
      </c>
      <c r="G441" s="850">
        <f ca="1">G487/(1+'DADOS MACROECONÔMICOS'!G28)</f>
        <v>0</v>
      </c>
      <c r="H441" s="850">
        <f ca="1">H487/(1+'DADOS MACROECONÔMICOS'!H28)</f>
        <v>0</v>
      </c>
      <c r="I441" s="850">
        <f ca="1">I487/(1+'DADOS MACROECONÔMICOS'!I28)</f>
        <v>0</v>
      </c>
      <c r="J441" s="850">
        <f ca="1">J487/(1+'DADOS MACROECONÔMICOS'!J28)</f>
        <v>0</v>
      </c>
      <c r="K441" s="850">
        <f ca="1">K487/(1+'DADOS MACROECONÔMICOS'!K28)</f>
        <v>0</v>
      </c>
      <c r="L441" s="850">
        <f ca="1">L487/(1+'DADOS MACROECONÔMICOS'!L28)</f>
        <v>0</v>
      </c>
      <c r="M441" s="850">
        <f ca="1">M487/(1+'DADOS MACROECONÔMICOS'!M28)</f>
        <v>0</v>
      </c>
      <c r="N441" s="850">
        <f ca="1">N487/(1+'DADOS MACROECONÔMICOS'!N28)</f>
        <v>0</v>
      </c>
      <c r="O441" s="850">
        <f ca="1">O487/(1+'DADOS MACROECONÔMICOS'!O28)</f>
        <v>0</v>
      </c>
      <c r="P441" s="850">
        <f ca="1">P487/(1+'DADOS MACROECONÔMICOS'!P28)</f>
        <v>0</v>
      </c>
      <c r="Q441" s="850">
        <f ca="1">Q487/(1+'DADOS MACROECONÔMICOS'!Q28)</f>
        <v>0</v>
      </c>
      <c r="R441" s="850">
        <f ca="1">R487/(1+'DADOS MACROECONÔMICOS'!R28)</f>
        <v>0</v>
      </c>
      <c r="S441" s="850">
        <f ca="1">S487/(1+'DADOS MACROECONÔMICOS'!S28)</f>
        <v>0</v>
      </c>
      <c r="T441" s="850">
        <f ca="1">T487/(1+'DADOS MACROECONÔMICOS'!T28)</f>
        <v>0</v>
      </c>
      <c r="U441" s="850">
        <f ca="1">U487/(1+'DADOS MACROECONÔMICOS'!U28)</f>
        <v>0</v>
      </c>
      <c r="V441" s="850">
        <f ca="1">V487/(1+'DADOS MACROECONÔMICOS'!V28)</f>
        <v>0</v>
      </c>
      <c r="W441" s="850">
        <f ca="1">W487/(1+'DADOS MACROECONÔMICOS'!W28)</f>
        <v>0</v>
      </c>
      <c r="X441" s="850">
        <f ca="1">X487/(1+'DADOS MACROECONÔMICOS'!X28)</f>
        <v>0</v>
      </c>
      <c r="Y441" s="850">
        <f ca="1">Y487/(1+'DADOS MACROECONÔMICOS'!Y28)</f>
        <v>0</v>
      </c>
      <c r="Z441" s="850">
        <f ca="1">Z487/(1+'DADOS MACROECONÔMICOS'!Z28)</f>
        <v>0</v>
      </c>
      <c r="AA441" s="850">
        <f ca="1">AA487/(1+'DADOS MACROECONÔMICOS'!AA28)</f>
        <v>0</v>
      </c>
      <c r="AB441" s="850">
        <f ca="1">AB487/(1+'DADOS MACROECONÔMICOS'!AB28)</f>
        <v>0</v>
      </c>
      <c r="AC441" s="850">
        <f ca="1">AC487/(1+'DADOS MACROECONÔMICOS'!AC28)</f>
        <v>0</v>
      </c>
      <c r="AD441" s="850">
        <f ca="1">AD487/(1+'DADOS MACROECONÔMICOS'!AD28)</f>
        <v>0</v>
      </c>
      <c r="AE441" s="850">
        <f ca="1">AE487/(1+'DADOS MACROECONÔMICOS'!AE28)</f>
        <v>0</v>
      </c>
      <c r="AF441" s="850">
        <f ca="1">AF487/(1+'DADOS MACROECONÔMICOS'!AF28)</f>
        <v>0</v>
      </c>
      <c r="AG441" s="850">
        <f ca="1">AG487/(1+'DADOS MACROECONÔMICOS'!AG28)</f>
        <v>0</v>
      </c>
      <c r="AH441" s="850">
        <f ca="1">AH487/(1+'DADOS MACROECONÔMICOS'!AH28)</f>
        <v>0</v>
      </c>
      <c r="AI441" s="850">
        <f ca="1">AI487/(1+'DADOS MACROECONÔMICOS'!AI28)</f>
        <v>0</v>
      </c>
      <c r="AJ441" s="850">
        <f ca="1">AJ487/(1+'DADOS MACROECONÔMICOS'!AJ28)</f>
        <v>0</v>
      </c>
      <c r="AK441" s="850">
        <f ca="1">AK487/(1+'DADOS MACROECONÔMICOS'!AK28)</f>
        <v>0</v>
      </c>
      <c r="AL441" s="850">
        <f ca="1">AL487/(1+'DADOS MACROECONÔMICOS'!AL28)</f>
        <v>0</v>
      </c>
      <c r="AM441" s="850">
        <f ca="1">AM487/(1+'DADOS MACROECONÔMICOS'!AM28)</f>
        <v>0</v>
      </c>
      <c r="AN441" s="850">
        <f ca="1">AN487/(1+'DADOS MACROECONÔMICOS'!AN28)</f>
        <v>0</v>
      </c>
      <c r="AO441" s="850">
        <f ca="1">AO487/(1+'DADOS MACROECONÔMICOS'!AO28)</f>
        <v>0</v>
      </c>
      <c r="AP441" s="850">
        <f ca="1">AP487/(1+'DADOS MACROECONÔMICOS'!AP28)</f>
        <v>0</v>
      </c>
      <c r="AQ441" s="850">
        <f ca="1">AQ487/(1+'DADOS MACROECONÔMICOS'!AQ28)</f>
        <v>0</v>
      </c>
      <c r="AR441" s="850">
        <f ca="1">AR487/(1+'DADOS MACROECONÔMICOS'!AR28)</f>
        <v>0</v>
      </c>
      <c r="AS441" s="850">
        <f ca="1">AS487/(1+'DADOS MACROECONÔMICOS'!AS28)</f>
        <v>0</v>
      </c>
      <c r="AT441" s="850">
        <f ca="1">AT487/(1+'DADOS MACROECONÔMICOS'!AT28)</f>
        <v>0</v>
      </c>
      <c r="AU441" s="850">
        <f ca="1">AU487/(1+'DADOS MACROECONÔMICOS'!AU28)</f>
        <v>0</v>
      </c>
      <c r="AV441" s="201"/>
    </row>
    <row r="442" spans="2:48">
      <c r="B442" s="885">
        <f>IF((B441+1)&gt;'PAINEL DE CONTROLE'!$D$6,'PAINEL DE CONTROLE'!$D$6,(B441+1))</f>
        <v>14</v>
      </c>
      <c r="G442" s="850">
        <f ca="1">G488/(1+'DADOS MACROECONÔMICOS'!G29)</f>
        <v>0</v>
      </c>
      <c r="H442" s="850">
        <f ca="1">H488/(1+'DADOS MACROECONÔMICOS'!H29)</f>
        <v>0</v>
      </c>
      <c r="I442" s="850">
        <f ca="1">I488/(1+'DADOS MACROECONÔMICOS'!I29)</f>
        <v>0</v>
      </c>
      <c r="J442" s="850">
        <f ca="1">J488/(1+'DADOS MACROECONÔMICOS'!J29)</f>
        <v>0</v>
      </c>
      <c r="K442" s="850">
        <f ca="1">K488/(1+'DADOS MACROECONÔMICOS'!K29)</f>
        <v>0</v>
      </c>
      <c r="L442" s="850">
        <f ca="1">L488/(1+'DADOS MACROECONÔMICOS'!L29)</f>
        <v>0</v>
      </c>
      <c r="M442" s="850">
        <f ca="1">M488/(1+'DADOS MACROECONÔMICOS'!M29)</f>
        <v>0</v>
      </c>
      <c r="N442" s="850">
        <f ca="1">N488/(1+'DADOS MACROECONÔMICOS'!N29)</f>
        <v>0</v>
      </c>
      <c r="O442" s="850">
        <f ca="1">O488/(1+'DADOS MACROECONÔMICOS'!O29)</f>
        <v>0</v>
      </c>
      <c r="P442" s="850">
        <f ca="1">P488/(1+'DADOS MACROECONÔMICOS'!P29)</f>
        <v>0</v>
      </c>
      <c r="Q442" s="850">
        <f ca="1">Q488/(1+'DADOS MACROECONÔMICOS'!Q29)</f>
        <v>0</v>
      </c>
      <c r="R442" s="850">
        <f ca="1">R488/(1+'DADOS MACROECONÔMICOS'!R29)</f>
        <v>0</v>
      </c>
      <c r="S442" s="850">
        <f ca="1">S488/(1+'DADOS MACROECONÔMICOS'!S29)</f>
        <v>0</v>
      </c>
      <c r="T442" s="850">
        <f ca="1">T488/(1+'DADOS MACROECONÔMICOS'!T29)</f>
        <v>0</v>
      </c>
      <c r="U442" s="850">
        <f ca="1">U488/(1+'DADOS MACROECONÔMICOS'!U29)</f>
        <v>0</v>
      </c>
      <c r="V442" s="850">
        <f ca="1">V488/(1+'DADOS MACROECONÔMICOS'!V29)</f>
        <v>0</v>
      </c>
      <c r="W442" s="850">
        <f ca="1">W488/(1+'DADOS MACROECONÔMICOS'!W29)</f>
        <v>0</v>
      </c>
      <c r="X442" s="850">
        <f ca="1">X488/(1+'DADOS MACROECONÔMICOS'!X29)</f>
        <v>0</v>
      </c>
      <c r="Y442" s="850">
        <f ca="1">Y488/(1+'DADOS MACROECONÔMICOS'!Y29)</f>
        <v>0</v>
      </c>
      <c r="Z442" s="850">
        <f ca="1">Z488/(1+'DADOS MACROECONÔMICOS'!Z29)</f>
        <v>0</v>
      </c>
      <c r="AA442" s="850">
        <f ca="1">AA488/(1+'DADOS MACROECONÔMICOS'!AA29)</f>
        <v>0</v>
      </c>
      <c r="AB442" s="850">
        <f ca="1">AB488/(1+'DADOS MACROECONÔMICOS'!AB29)</f>
        <v>0</v>
      </c>
      <c r="AC442" s="850">
        <f ca="1">AC488/(1+'DADOS MACROECONÔMICOS'!AC29)</f>
        <v>0</v>
      </c>
      <c r="AD442" s="850">
        <f ca="1">AD488/(1+'DADOS MACROECONÔMICOS'!AD29)</f>
        <v>0</v>
      </c>
      <c r="AE442" s="850">
        <f ca="1">AE488/(1+'DADOS MACROECONÔMICOS'!AE29)</f>
        <v>0</v>
      </c>
      <c r="AF442" s="850">
        <f ca="1">AF488/(1+'DADOS MACROECONÔMICOS'!AF29)</f>
        <v>0</v>
      </c>
      <c r="AG442" s="850">
        <f ca="1">AG488/(1+'DADOS MACROECONÔMICOS'!AG29)</f>
        <v>0</v>
      </c>
      <c r="AH442" s="850">
        <f ca="1">AH488/(1+'DADOS MACROECONÔMICOS'!AH29)</f>
        <v>0</v>
      </c>
      <c r="AI442" s="850">
        <f ca="1">AI488/(1+'DADOS MACROECONÔMICOS'!AI29)</f>
        <v>0</v>
      </c>
      <c r="AJ442" s="850">
        <f ca="1">AJ488/(1+'DADOS MACROECONÔMICOS'!AJ29)</f>
        <v>0</v>
      </c>
      <c r="AK442" s="850">
        <f ca="1">AK488/(1+'DADOS MACROECONÔMICOS'!AK29)</f>
        <v>0</v>
      </c>
      <c r="AL442" s="850">
        <f ca="1">AL488/(1+'DADOS MACROECONÔMICOS'!AL29)</f>
        <v>0</v>
      </c>
      <c r="AM442" s="850">
        <f ca="1">AM488/(1+'DADOS MACROECONÔMICOS'!AM29)</f>
        <v>0</v>
      </c>
      <c r="AN442" s="850">
        <f ca="1">AN488/(1+'DADOS MACROECONÔMICOS'!AN29)</f>
        <v>0</v>
      </c>
      <c r="AO442" s="850">
        <f ca="1">AO488/(1+'DADOS MACROECONÔMICOS'!AO29)</f>
        <v>0</v>
      </c>
      <c r="AP442" s="850">
        <f ca="1">AP488/(1+'DADOS MACROECONÔMICOS'!AP29)</f>
        <v>0</v>
      </c>
      <c r="AQ442" s="850">
        <f ca="1">AQ488/(1+'DADOS MACROECONÔMICOS'!AQ29)</f>
        <v>0</v>
      </c>
      <c r="AR442" s="850">
        <f ca="1">AR488/(1+'DADOS MACROECONÔMICOS'!AR29)</f>
        <v>0</v>
      </c>
      <c r="AS442" s="850">
        <f ca="1">AS488/(1+'DADOS MACROECONÔMICOS'!AS29)</f>
        <v>0</v>
      </c>
      <c r="AT442" s="850">
        <f ca="1">AT488/(1+'DADOS MACROECONÔMICOS'!AT29)</f>
        <v>0</v>
      </c>
      <c r="AU442" s="850">
        <f ca="1">AU488/(1+'DADOS MACROECONÔMICOS'!AU29)</f>
        <v>0</v>
      </c>
      <c r="AV442" s="201"/>
    </row>
    <row r="443" spans="2:48">
      <c r="B443" s="885">
        <f>IF((B442+1)&gt;'PAINEL DE CONTROLE'!$D$6,'PAINEL DE CONTROLE'!$D$6,(B442+1))</f>
        <v>15</v>
      </c>
      <c r="G443" s="850">
        <f ca="1">G489/(1+'DADOS MACROECONÔMICOS'!G30)</f>
        <v>0</v>
      </c>
      <c r="H443" s="850">
        <f ca="1">H489/(1+'DADOS MACROECONÔMICOS'!H30)</f>
        <v>0</v>
      </c>
      <c r="I443" s="850">
        <f ca="1">I489/(1+'DADOS MACROECONÔMICOS'!I30)</f>
        <v>0</v>
      </c>
      <c r="J443" s="850">
        <f ca="1">J489/(1+'DADOS MACROECONÔMICOS'!J30)</f>
        <v>0</v>
      </c>
      <c r="K443" s="850">
        <f ca="1">K489/(1+'DADOS MACROECONÔMICOS'!K30)</f>
        <v>0</v>
      </c>
      <c r="L443" s="850">
        <f ca="1">L489/(1+'DADOS MACROECONÔMICOS'!L30)</f>
        <v>0</v>
      </c>
      <c r="M443" s="850">
        <f ca="1">M489/(1+'DADOS MACROECONÔMICOS'!M30)</f>
        <v>0</v>
      </c>
      <c r="N443" s="850">
        <f ca="1">N489/(1+'DADOS MACROECONÔMICOS'!N30)</f>
        <v>0</v>
      </c>
      <c r="O443" s="850">
        <f ca="1">O489/(1+'DADOS MACROECONÔMICOS'!O30)</f>
        <v>0</v>
      </c>
      <c r="P443" s="850">
        <f ca="1">P489/(1+'DADOS MACROECONÔMICOS'!P30)</f>
        <v>0</v>
      </c>
      <c r="Q443" s="850">
        <f ca="1">Q489/(1+'DADOS MACROECONÔMICOS'!Q30)</f>
        <v>0</v>
      </c>
      <c r="R443" s="850">
        <f ca="1">R489/(1+'DADOS MACROECONÔMICOS'!R30)</f>
        <v>0</v>
      </c>
      <c r="S443" s="850">
        <f ca="1">S489/(1+'DADOS MACROECONÔMICOS'!S30)</f>
        <v>0</v>
      </c>
      <c r="T443" s="850">
        <f ca="1">T489/(1+'DADOS MACROECONÔMICOS'!T30)</f>
        <v>0</v>
      </c>
      <c r="U443" s="850">
        <f ca="1">U489/(1+'DADOS MACROECONÔMICOS'!U30)</f>
        <v>0</v>
      </c>
      <c r="V443" s="850">
        <f ca="1">V489/(1+'DADOS MACROECONÔMICOS'!V30)</f>
        <v>0</v>
      </c>
      <c r="W443" s="850">
        <f ca="1">W489/(1+'DADOS MACROECONÔMICOS'!W30)</f>
        <v>0</v>
      </c>
      <c r="X443" s="850">
        <f ca="1">X489/(1+'DADOS MACROECONÔMICOS'!X30)</f>
        <v>0</v>
      </c>
      <c r="Y443" s="850">
        <f ca="1">Y489/(1+'DADOS MACROECONÔMICOS'!Y30)</f>
        <v>0</v>
      </c>
      <c r="Z443" s="850">
        <f ca="1">Z489/(1+'DADOS MACROECONÔMICOS'!Z30)</f>
        <v>0</v>
      </c>
      <c r="AA443" s="850">
        <f ca="1">AA489/(1+'DADOS MACROECONÔMICOS'!AA30)</f>
        <v>0</v>
      </c>
      <c r="AB443" s="850">
        <f ca="1">AB489/(1+'DADOS MACROECONÔMICOS'!AB30)</f>
        <v>0</v>
      </c>
      <c r="AC443" s="850">
        <f ca="1">AC489/(1+'DADOS MACROECONÔMICOS'!AC30)</f>
        <v>0</v>
      </c>
      <c r="AD443" s="850">
        <f ca="1">AD489/(1+'DADOS MACROECONÔMICOS'!AD30)</f>
        <v>0</v>
      </c>
      <c r="AE443" s="850">
        <f ca="1">AE489/(1+'DADOS MACROECONÔMICOS'!AE30)</f>
        <v>0</v>
      </c>
      <c r="AF443" s="850">
        <f ca="1">AF489/(1+'DADOS MACROECONÔMICOS'!AF30)</f>
        <v>0</v>
      </c>
      <c r="AG443" s="850">
        <f ca="1">AG489/(1+'DADOS MACROECONÔMICOS'!AG30)</f>
        <v>0</v>
      </c>
      <c r="AH443" s="850">
        <f ca="1">AH489/(1+'DADOS MACROECONÔMICOS'!AH30)</f>
        <v>0</v>
      </c>
      <c r="AI443" s="850">
        <f ca="1">AI489/(1+'DADOS MACROECONÔMICOS'!AI30)</f>
        <v>0</v>
      </c>
      <c r="AJ443" s="850">
        <f ca="1">AJ489/(1+'DADOS MACROECONÔMICOS'!AJ30)</f>
        <v>0</v>
      </c>
      <c r="AK443" s="850">
        <f ca="1">AK489/(1+'DADOS MACROECONÔMICOS'!AK30)</f>
        <v>0</v>
      </c>
      <c r="AL443" s="850">
        <f ca="1">AL489/(1+'DADOS MACROECONÔMICOS'!AL30)</f>
        <v>0</v>
      </c>
      <c r="AM443" s="850">
        <f ca="1">AM489/(1+'DADOS MACROECONÔMICOS'!AM30)</f>
        <v>0</v>
      </c>
      <c r="AN443" s="850">
        <f ca="1">AN489/(1+'DADOS MACROECONÔMICOS'!AN30)</f>
        <v>0</v>
      </c>
      <c r="AO443" s="850">
        <f ca="1">AO489/(1+'DADOS MACROECONÔMICOS'!AO30)</f>
        <v>0</v>
      </c>
      <c r="AP443" s="850">
        <f ca="1">AP489/(1+'DADOS MACROECONÔMICOS'!AP30)</f>
        <v>0</v>
      </c>
      <c r="AQ443" s="850">
        <f ca="1">AQ489/(1+'DADOS MACROECONÔMICOS'!AQ30)</f>
        <v>0</v>
      </c>
      <c r="AR443" s="850">
        <f ca="1">AR489/(1+'DADOS MACROECONÔMICOS'!AR30)</f>
        <v>0</v>
      </c>
      <c r="AS443" s="850">
        <f ca="1">AS489/(1+'DADOS MACROECONÔMICOS'!AS30)</f>
        <v>0</v>
      </c>
      <c r="AT443" s="850">
        <f ca="1">AT489/(1+'DADOS MACROECONÔMICOS'!AT30)</f>
        <v>0</v>
      </c>
      <c r="AU443" s="850">
        <f ca="1">AU489/(1+'DADOS MACROECONÔMICOS'!AU30)</f>
        <v>0</v>
      </c>
      <c r="AV443" s="201"/>
    </row>
    <row r="444" spans="2:48">
      <c r="B444" s="885">
        <f>IF((B443+1)&gt;'PAINEL DE CONTROLE'!$D$6,'PAINEL DE CONTROLE'!$D$6,(B443+1))</f>
        <v>16</v>
      </c>
      <c r="G444" s="850">
        <f ca="1">G490/(1+'DADOS MACROECONÔMICOS'!G31)</f>
        <v>0</v>
      </c>
      <c r="H444" s="850">
        <f ca="1">H490/(1+'DADOS MACROECONÔMICOS'!H31)</f>
        <v>0</v>
      </c>
      <c r="I444" s="850">
        <f ca="1">I490/(1+'DADOS MACROECONÔMICOS'!I31)</f>
        <v>0</v>
      </c>
      <c r="J444" s="850">
        <f ca="1">J490/(1+'DADOS MACROECONÔMICOS'!J31)</f>
        <v>0</v>
      </c>
      <c r="K444" s="850">
        <f ca="1">K490/(1+'DADOS MACROECONÔMICOS'!K31)</f>
        <v>0</v>
      </c>
      <c r="L444" s="850">
        <f ca="1">L490/(1+'DADOS MACROECONÔMICOS'!L31)</f>
        <v>0</v>
      </c>
      <c r="M444" s="850">
        <f ca="1">M490/(1+'DADOS MACROECONÔMICOS'!M31)</f>
        <v>0</v>
      </c>
      <c r="N444" s="850">
        <f ca="1">N490/(1+'DADOS MACROECONÔMICOS'!N31)</f>
        <v>0</v>
      </c>
      <c r="O444" s="850">
        <f ca="1">O490/(1+'DADOS MACROECONÔMICOS'!O31)</f>
        <v>0</v>
      </c>
      <c r="P444" s="850">
        <f ca="1">P490/(1+'DADOS MACROECONÔMICOS'!P31)</f>
        <v>0</v>
      </c>
      <c r="Q444" s="850">
        <f ca="1">Q490/(1+'DADOS MACROECONÔMICOS'!Q31)</f>
        <v>0</v>
      </c>
      <c r="R444" s="850">
        <f ca="1">R490/(1+'DADOS MACROECONÔMICOS'!R31)</f>
        <v>0</v>
      </c>
      <c r="S444" s="850">
        <f ca="1">S490/(1+'DADOS MACROECONÔMICOS'!S31)</f>
        <v>0</v>
      </c>
      <c r="T444" s="850">
        <f ca="1">T490/(1+'DADOS MACROECONÔMICOS'!T31)</f>
        <v>0</v>
      </c>
      <c r="U444" s="850">
        <f ca="1">U490/(1+'DADOS MACROECONÔMICOS'!U31)</f>
        <v>0</v>
      </c>
      <c r="V444" s="850">
        <f ca="1">V490/(1+'DADOS MACROECONÔMICOS'!V31)</f>
        <v>0</v>
      </c>
      <c r="W444" s="850">
        <f ca="1">W490/(1+'DADOS MACROECONÔMICOS'!W31)</f>
        <v>0</v>
      </c>
      <c r="X444" s="850">
        <f ca="1">X490/(1+'DADOS MACROECONÔMICOS'!X31)</f>
        <v>0</v>
      </c>
      <c r="Y444" s="850">
        <f ca="1">Y490/(1+'DADOS MACROECONÔMICOS'!Y31)</f>
        <v>0</v>
      </c>
      <c r="Z444" s="850">
        <f ca="1">Z490/(1+'DADOS MACROECONÔMICOS'!Z31)</f>
        <v>0</v>
      </c>
      <c r="AA444" s="850">
        <f ca="1">AA490/(1+'DADOS MACROECONÔMICOS'!AA31)</f>
        <v>0</v>
      </c>
      <c r="AB444" s="850">
        <f ca="1">AB490/(1+'DADOS MACROECONÔMICOS'!AB31)</f>
        <v>0</v>
      </c>
      <c r="AC444" s="850">
        <f ca="1">AC490/(1+'DADOS MACROECONÔMICOS'!AC31)</f>
        <v>0</v>
      </c>
      <c r="AD444" s="850">
        <f ca="1">AD490/(1+'DADOS MACROECONÔMICOS'!AD31)</f>
        <v>0</v>
      </c>
      <c r="AE444" s="850">
        <f ca="1">AE490/(1+'DADOS MACROECONÔMICOS'!AE31)</f>
        <v>0</v>
      </c>
      <c r="AF444" s="850">
        <f ca="1">AF490/(1+'DADOS MACROECONÔMICOS'!AF31)</f>
        <v>0</v>
      </c>
      <c r="AG444" s="850">
        <f ca="1">AG490/(1+'DADOS MACROECONÔMICOS'!AG31)</f>
        <v>0</v>
      </c>
      <c r="AH444" s="850">
        <f ca="1">AH490/(1+'DADOS MACROECONÔMICOS'!AH31)</f>
        <v>0</v>
      </c>
      <c r="AI444" s="850">
        <f ca="1">AI490/(1+'DADOS MACROECONÔMICOS'!AI31)</f>
        <v>0</v>
      </c>
      <c r="AJ444" s="850">
        <f ca="1">AJ490/(1+'DADOS MACROECONÔMICOS'!AJ31)</f>
        <v>0</v>
      </c>
      <c r="AK444" s="850">
        <f ca="1">AK490/(1+'DADOS MACROECONÔMICOS'!AK31)</f>
        <v>0</v>
      </c>
      <c r="AL444" s="850">
        <f ca="1">AL490/(1+'DADOS MACROECONÔMICOS'!AL31)</f>
        <v>0</v>
      </c>
      <c r="AM444" s="850">
        <f ca="1">AM490/(1+'DADOS MACROECONÔMICOS'!AM31)</f>
        <v>0</v>
      </c>
      <c r="AN444" s="850">
        <f ca="1">AN490/(1+'DADOS MACROECONÔMICOS'!AN31)</f>
        <v>0</v>
      </c>
      <c r="AO444" s="850">
        <f ca="1">AO490/(1+'DADOS MACROECONÔMICOS'!AO31)</f>
        <v>0</v>
      </c>
      <c r="AP444" s="850">
        <f ca="1">AP490/(1+'DADOS MACROECONÔMICOS'!AP31)</f>
        <v>0</v>
      </c>
      <c r="AQ444" s="850">
        <f ca="1">AQ490/(1+'DADOS MACROECONÔMICOS'!AQ31)</f>
        <v>0</v>
      </c>
      <c r="AR444" s="850">
        <f ca="1">AR490/(1+'DADOS MACROECONÔMICOS'!AR31)</f>
        <v>0</v>
      </c>
      <c r="AS444" s="850">
        <f ca="1">AS490/(1+'DADOS MACROECONÔMICOS'!AS31)</f>
        <v>0</v>
      </c>
      <c r="AT444" s="850">
        <f ca="1">AT490/(1+'DADOS MACROECONÔMICOS'!AT31)</f>
        <v>0</v>
      </c>
      <c r="AU444" s="850">
        <f ca="1">AU490/(1+'DADOS MACROECONÔMICOS'!AU31)</f>
        <v>0</v>
      </c>
      <c r="AV444" s="201"/>
    </row>
    <row r="445" spans="2:48">
      <c r="B445" s="885">
        <f>IF((B444+1)&gt;'PAINEL DE CONTROLE'!$D$6,'PAINEL DE CONTROLE'!$D$6,(B444+1))</f>
        <v>17</v>
      </c>
      <c r="G445" s="850">
        <f ca="1">G491/(1+'DADOS MACROECONÔMICOS'!G32)</f>
        <v>0</v>
      </c>
      <c r="H445" s="850">
        <f ca="1">H491/(1+'DADOS MACROECONÔMICOS'!H32)</f>
        <v>0</v>
      </c>
      <c r="I445" s="850">
        <f ca="1">I491/(1+'DADOS MACROECONÔMICOS'!I32)</f>
        <v>0</v>
      </c>
      <c r="J445" s="850">
        <f ca="1">J491/(1+'DADOS MACROECONÔMICOS'!J32)</f>
        <v>0</v>
      </c>
      <c r="K445" s="850">
        <f ca="1">K491/(1+'DADOS MACROECONÔMICOS'!K32)</f>
        <v>0</v>
      </c>
      <c r="L445" s="850">
        <f ca="1">L491/(1+'DADOS MACROECONÔMICOS'!L32)</f>
        <v>0</v>
      </c>
      <c r="M445" s="850">
        <f ca="1">M491/(1+'DADOS MACROECONÔMICOS'!M32)</f>
        <v>0</v>
      </c>
      <c r="N445" s="850">
        <f ca="1">N491/(1+'DADOS MACROECONÔMICOS'!N32)</f>
        <v>0</v>
      </c>
      <c r="O445" s="850">
        <f ca="1">O491/(1+'DADOS MACROECONÔMICOS'!O32)</f>
        <v>0</v>
      </c>
      <c r="P445" s="850">
        <f ca="1">P491/(1+'DADOS MACROECONÔMICOS'!P32)</f>
        <v>0</v>
      </c>
      <c r="Q445" s="850">
        <f ca="1">Q491/(1+'DADOS MACROECONÔMICOS'!Q32)</f>
        <v>0</v>
      </c>
      <c r="R445" s="850">
        <f ca="1">R491/(1+'DADOS MACROECONÔMICOS'!R32)</f>
        <v>0</v>
      </c>
      <c r="S445" s="850">
        <f ca="1">S491/(1+'DADOS MACROECONÔMICOS'!S32)</f>
        <v>0</v>
      </c>
      <c r="T445" s="850">
        <f ca="1">T491/(1+'DADOS MACROECONÔMICOS'!T32)</f>
        <v>0</v>
      </c>
      <c r="U445" s="850">
        <f ca="1">U491/(1+'DADOS MACROECONÔMICOS'!U32)</f>
        <v>0</v>
      </c>
      <c r="V445" s="850">
        <f ca="1">V491/(1+'DADOS MACROECONÔMICOS'!V32)</f>
        <v>0</v>
      </c>
      <c r="W445" s="850">
        <f ca="1">W491/(1+'DADOS MACROECONÔMICOS'!W32)</f>
        <v>0</v>
      </c>
      <c r="X445" s="850">
        <f ca="1">X491/(1+'DADOS MACROECONÔMICOS'!X32)</f>
        <v>0</v>
      </c>
      <c r="Y445" s="850">
        <f ca="1">Y491/(1+'DADOS MACROECONÔMICOS'!Y32)</f>
        <v>0</v>
      </c>
      <c r="Z445" s="850">
        <f ca="1">Z491/(1+'DADOS MACROECONÔMICOS'!Z32)</f>
        <v>0</v>
      </c>
      <c r="AA445" s="850">
        <f ca="1">AA491/(1+'DADOS MACROECONÔMICOS'!AA32)</f>
        <v>0</v>
      </c>
      <c r="AB445" s="850">
        <f ca="1">AB491/(1+'DADOS MACROECONÔMICOS'!AB32)</f>
        <v>0</v>
      </c>
      <c r="AC445" s="850">
        <f ca="1">AC491/(1+'DADOS MACROECONÔMICOS'!AC32)</f>
        <v>0</v>
      </c>
      <c r="AD445" s="850">
        <f ca="1">AD491/(1+'DADOS MACROECONÔMICOS'!AD32)</f>
        <v>0</v>
      </c>
      <c r="AE445" s="850">
        <f ca="1">AE491/(1+'DADOS MACROECONÔMICOS'!AE32)</f>
        <v>0</v>
      </c>
      <c r="AF445" s="850">
        <f ca="1">AF491/(1+'DADOS MACROECONÔMICOS'!AF32)</f>
        <v>0</v>
      </c>
      <c r="AG445" s="850">
        <f ca="1">AG491/(1+'DADOS MACROECONÔMICOS'!AG32)</f>
        <v>0</v>
      </c>
      <c r="AH445" s="850">
        <f ca="1">AH491/(1+'DADOS MACROECONÔMICOS'!AH32)</f>
        <v>0</v>
      </c>
      <c r="AI445" s="850">
        <f ca="1">AI491/(1+'DADOS MACROECONÔMICOS'!AI32)</f>
        <v>0</v>
      </c>
      <c r="AJ445" s="850">
        <f ca="1">AJ491/(1+'DADOS MACROECONÔMICOS'!AJ32)</f>
        <v>0</v>
      </c>
      <c r="AK445" s="850">
        <f ca="1">AK491/(1+'DADOS MACROECONÔMICOS'!AK32)</f>
        <v>0</v>
      </c>
      <c r="AL445" s="850">
        <f ca="1">AL491/(1+'DADOS MACROECONÔMICOS'!AL32)</f>
        <v>0</v>
      </c>
      <c r="AM445" s="850">
        <f ca="1">AM491/(1+'DADOS MACROECONÔMICOS'!AM32)</f>
        <v>0</v>
      </c>
      <c r="AN445" s="850">
        <f ca="1">AN491/(1+'DADOS MACROECONÔMICOS'!AN32)</f>
        <v>0</v>
      </c>
      <c r="AO445" s="850">
        <f ca="1">AO491/(1+'DADOS MACROECONÔMICOS'!AO32)</f>
        <v>0</v>
      </c>
      <c r="AP445" s="850">
        <f ca="1">AP491/(1+'DADOS MACROECONÔMICOS'!AP32)</f>
        <v>0</v>
      </c>
      <c r="AQ445" s="850">
        <f ca="1">AQ491/(1+'DADOS MACROECONÔMICOS'!AQ32)</f>
        <v>0</v>
      </c>
      <c r="AR445" s="850">
        <f ca="1">AR491/(1+'DADOS MACROECONÔMICOS'!AR32)</f>
        <v>0</v>
      </c>
      <c r="AS445" s="850">
        <f ca="1">AS491/(1+'DADOS MACROECONÔMICOS'!AS32)</f>
        <v>0</v>
      </c>
      <c r="AT445" s="850">
        <f ca="1">AT491/(1+'DADOS MACROECONÔMICOS'!AT32)</f>
        <v>0</v>
      </c>
      <c r="AU445" s="850">
        <f ca="1">AU491/(1+'DADOS MACROECONÔMICOS'!AU32)</f>
        <v>0</v>
      </c>
      <c r="AV445" s="201"/>
    </row>
    <row r="446" spans="2:48">
      <c r="B446" s="885">
        <f>IF((B445+1)&gt;'PAINEL DE CONTROLE'!$D$6,'PAINEL DE CONTROLE'!$D$6,(B445+1))</f>
        <v>18</v>
      </c>
      <c r="G446" s="850">
        <f ca="1">G492/(1+'DADOS MACROECONÔMICOS'!G33)</f>
        <v>0</v>
      </c>
      <c r="H446" s="850">
        <f ca="1">H492/(1+'DADOS MACROECONÔMICOS'!H33)</f>
        <v>0</v>
      </c>
      <c r="I446" s="850">
        <f ca="1">I492/(1+'DADOS MACROECONÔMICOS'!I33)</f>
        <v>0</v>
      </c>
      <c r="J446" s="850">
        <f ca="1">J492/(1+'DADOS MACROECONÔMICOS'!J33)</f>
        <v>0</v>
      </c>
      <c r="K446" s="850">
        <f ca="1">K492/(1+'DADOS MACROECONÔMICOS'!K33)</f>
        <v>0</v>
      </c>
      <c r="L446" s="850">
        <f ca="1">L492/(1+'DADOS MACROECONÔMICOS'!L33)</f>
        <v>0</v>
      </c>
      <c r="M446" s="850">
        <f ca="1">M492/(1+'DADOS MACROECONÔMICOS'!M33)</f>
        <v>0</v>
      </c>
      <c r="N446" s="850">
        <f ca="1">N492/(1+'DADOS MACROECONÔMICOS'!N33)</f>
        <v>0</v>
      </c>
      <c r="O446" s="850">
        <f ca="1">O492/(1+'DADOS MACROECONÔMICOS'!O33)</f>
        <v>0</v>
      </c>
      <c r="P446" s="850">
        <f ca="1">P492/(1+'DADOS MACROECONÔMICOS'!P33)</f>
        <v>0</v>
      </c>
      <c r="Q446" s="850">
        <f ca="1">Q492/(1+'DADOS MACROECONÔMICOS'!Q33)</f>
        <v>0</v>
      </c>
      <c r="R446" s="850">
        <f ca="1">R492/(1+'DADOS MACROECONÔMICOS'!R33)</f>
        <v>0</v>
      </c>
      <c r="S446" s="850">
        <f ca="1">S492/(1+'DADOS MACROECONÔMICOS'!S33)</f>
        <v>0</v>
      </c>
      <c r="T446" s="850">
        <f ca="1">T492/(1+'DADOS MACROECONÔMICOS'!T33)</f>
        <v>0</v>
      </c>
      <c r="U446" s="850">
        <f ca="1">U492/(1+'DADOS MACROECONÔMICOS'!U33)</f>
        <v>0</v>
      </c>
      <c r="V446" s="850">
        <f ca="1">V492/(1+'DADOS MACROECONÔMICOS'!V33)</f>
        <v>0</v>
      </c>
      <c r="W446" s="850">
        <f ca="1">W492/(1+'DADOS MACROECONÔMICOS'!W33)</f>
        <v>0</v>
      </c>
      <c r="X446" s="850">
        <f ca="1">X492/(1+'DADOS MACROECONÔMICOS'!X33)</f>
        <v>0</v>
      </c>
      <c r="Y446" s="850">
        <f ca="1">Y492/(1+'DADOS MACROECONÔMICOS'!Y33)</f>
        <v>0</v>
      </c>
      <c r="Z446" s="850">
        <f ca="1">Z492/(1+'DADOS MACROECONÔMICOS'!Z33)</f>
        <v>0</v>
      </c>
      <c r="AA446" s="850">
        <f ca="1">AA492/(1+'DADOS MACROECONÔMICOS'!AA33)</f>
        <v>0</v>
      </c>
      <c r="AB446" s="850">
        <f ca="1">AB492/(1+'DADOS MACROECONÔMICOS'!AB33)</f>
        <v>0</v>
      </c>
      <c r="AC446" s="850">
        <f ca="1">AC492/(1+'DADOS MACROECONÔMICOS'!AC33)</f>
        <v>0</v>
      </c>
      <c r="AD446" s="850">
        <f ca="1">AD492/(1+'DADOS MACROECONÔMICOS'!AD33)</f>
        <v>0</v>
      </c>
      <c r="AE446" s="850">
        <f ca="1">AE492/(1+'DADOS MACROECONÔMICOS'!AE33)</f>
        <v>0</v>
      </c>
      <c r="AF446" s="850">
        <f ca="1">AF492/(1+'DADOS MACROECONÔMICOS'!AF33)</f>
        <v>0</v>
      </c>
      <c r="AG446" s="850">
        <f ca="1">AG492/(1+'DADOS MACROECONÔMICOS'!AG33)</f>
        <v>0</v>
      </c>
      <c r="AH446" s="850">
        <f ca="1">AH492/(1+'DADOS MACROECONÔMICOS'!AH33)</f>
        <v>0</v>
      </c>
      <c r="AI446" s="850">
        <f ca="1">AI492/(1+'DADOS MACROECONÔMICOS'!AI33)</f>
        <v>0</v>
      </c>
      <c r="AJ446" s="850">
        <f ca="1">AJ492/(1+'DADOS MACROECONÔMICOS'!AJ33)</f>
        <v>0</v>
      </c>
      <c r="AK446" s="850">
        <f ca="1">AK492/(1+'DADOS MACROECONÔMICOS'!AK33)</f>
        <v>0</v>
      </c>
      <c r="AL446" s="850">
        <f ca="1">AL492/(1+'DADOS MACROECONÔMICOS'!AL33)</f>
        <v>0</v>
      </c>
      <c r="AM446" s="850">
        <f ca="1">AM492/(1+'DADOS MACROECONÔMICOS'!AM33)</f>
        <v>0</v>
      </c>
      <c r="AN446" s="850">
        <f ca="1">AN492/(1+'DADOS MACROECONÔMICOS'!AN33)</f>
        <v>0</v>
      </c>
      <c r="AO446" s="850">
        <f ca="1">AO492/(1+'DADOS MACROECONÔMICOS'!AO33)</f>
        <v>0</v>
      </c>
      <c r="AP446" s="850">
        <f ca="1">AP492/(1+'DADOS MACROECONÔMICOS'!AP33)</f>
        <v>0</v>
      </c>
      <c r="AQ446" s="850">
        <f ca="1">AQ492/(1+'DADOS MACROECONÔMICOS'!AQ33)</f>
        <v>0</v>
      </c>
      <c r="AR446" s="850">
        <f ca="1">AR492/(1+'DADOS MACROECONÔMICOS'!AR33)</f>
        <v>0</v>
      </c>
      <c r="AS446" s="850">
        <f ca="1">AS492/(1+'DADOS MACROECONÔMICOS'!AS33)</f>
        <v>0</v>
      </c>
      <c r="AT446" s="850">
        <f ca="1">AT492/(1+'DADOS MACROECONÔMICOS'!AT33)</f>
        <v>0</v>
      </c>
      <c r="AU446" s="850">
        <f ca="1">AU492/(1+'DADOS MACROECONÔMICOS'!AU33)</f>
        <v>0</v>
      </c>
      <c r="AV446" s="201"/>
    </row>
    <row r="447" spans="2:48">
      <c r="B447" s="885">
        <f>IF((B446+1)&gt;'PAINEL DE CONTROLE'!$D$6,'PAINEL DE CONTROLE'!$D$6,(B446+1))</f>
        <v>19</v>
      </c>
      <c r="G447" s="850">
        <f ca="1">G493/(1+'DADOS MACROECONÔMICOS'!G34)</f>
        <v>0</v>
      </c>
      <c r="H447" s="850">
        <f ca="1">H493/(1+'DADOS MACROECONÔMICOS'!H34)</f>
        <v>0</v>
      </c>
      <c r="I447" s="850">
        <f ca="1">I493/(1+'DADOS MACROECONÔMICOS'!I34)</f>
        <v>0</v>
      </c>
      <c r="J447" s="850">
        <f ca="1">J493/(1+'DADOS MACROECONÔMICOS'!J34)</f>
        <v>0</v>
      </c>
      <c r="K447" s="850">
        <f ca="1">K493/(1+'DADOS MACROECONÔMICOS'!K34)</f>
        <v>0</v>
      </c>
      <c r="L447" s="850">
        <f ca="1">L493/(1+'DADOS MACROECONÔMICOS'!L34)</f>
        <v>0</v>
      </c>
      <c r="M447" s="850">
        <f ca="1">M493/(1+'DADOS MACROECONÔMICOS'!M34)</f>
        <v>0</v>
      </c>
      <c r="N447" s="850">
        <f ca="1">N493/(1+'DADOS MACROECONÔMICOS'!N34)</f>
        <v>0</v>
      </c>
      <c r="O447" s="850">
        <f ca="1">O493/(1+'DADOS MACROECONÔMICOS'!O34)</f>
        <v>0</v>
      </c>
      <c r="P447" s="850">
        <f ca="1">P493/(1+'DADOS MACROECONÔMICOS'!P34)</f>
        <v>0</v>
      </c>
      <c r="Q447" s="850">
        <f ca="1">Q493/(1+'DADOS MACROECONÔMICOS'!Q34)</f>
        <v>0</v>
      </c>
      <c r="R447" s="850">
        <f ca="1">R493/(1+'DADOS MACROECONÔMICOS'!R34)</f>
        <v>0</v>
      </c>
      <c r="S447" s="850">
        <f ca="1">S493/(1+'DADOS MACROECONÔMICOS'!S34)</f>
        <v>0</v>
      </c>
      <c r="T447" s="850">
        <f ca="1">T493/(1+'DADOS MACROECONÔMICOS'!T34)</f>
        <v>0</v>
      </c>
      <c r="U447" s="850">
        <f ca="1">U493/(1+'DADOS MACROECONÔMICOS'!U34)</f>
        <v>0</v>
      </c>
      <c r="V447" s="850">
        <f ca="1">V493/(1+'DADOS MACROECONÔMICOS'!V34)</f>
        <v>0</v>
      </c>
      <c r="W447" s="850">
        <f ca="1">W493/(1+'DADOS MACROECONÔMICOS'!W34)</f>
        <v>0</v>
      </c>
      <c r="X447" s="850">
        <f ca="1">X493/(1+'DADOS MACROECONÔMICOS'!X34)</f>
        <v>0</v>
      </c>
      <c r="Y447" s="850">
        <f ca="1">Y493/(1+'DADOS MACROECONÔMICOS'!Y34)</f>
        <v>0</v>
      </c>
      <c r="Z447" s="850">
        <f ca="1">Z493/(1+'DADOS MACROECONÔMICOS'!Z34)</f>
        <v>0</v>
      </c>
      <c r="AA447" s="850">
        <f ca="1">AA493/(1+'DADOS MACROECONÔMICOS'!AA34)</f>
        <v>0</v>
      </c>
      <c r="AB447" s="850">
        <f ca="1">AB493/(1+'DADOS MACROECONÔMICOS'!AB34)</f>
        <v>0</v>
      </c>
      <c r="AC447" s="850">
        <f ca="1">AC493/(1+'DADOS MACROECONÔMICOS'!AC34)</f>
        <v>0</v>
      </c>
      <c r="AD447" s="850">
        <f ca="1">AD493/(1+'DADOS MACROECONÔMICOS'!AD34)</f>
        <v>0</v>
      </c>
      <c r="AE447" s="850">
        <f ca="1">AE493/(1+'DADOS MACROECONÔMICOS'!AE34)</f>
        <v>0</v>
      </c>
      <c r="AF447" s="850">
        <f ca="1">AF493/(1+'DADOS MACROECONÔMICOS'!AF34)</f>
        <v>0</v>
      </c>
      <c r="AG447" s="850">
        <f ca="1">AG493/(1+'DADOS MACROECONÔMICOS'!AG34)</f>
        <v>0</v>
      </c>
      <c r="AH447" s="850">
        <f ca="1">AH493/(1+'DADOS MACROECONÔMICOS'!AH34)</f>
        <v>0</v>
      </c>
      <c r="AI447" s="850">
        <f ca="1">AI493/(1+'DADOS MACROECONÔMICOS'!AI34)</f>
        <v>0</v>
      </c>
      <c r="AJ447" s="850">
        <f ca="1">AJ493/(1+'DADOS MACROECONÔMICOS'!AJ34)</f>
        <v>0</v>
      </c>
      <c r="AK447" s="850">
        <f ca="1">AK493/(1+'DADOS MACROECONÔMICOS'!AK34)</f>
        <v>0</v>
      </c>
      <c r="AL447" s="850">
        <f ca="1">AL493/(1+'DADOS MACROECONÔMICOS'!AL34)</f>
        <v>0</v>
      </c>
      <c r="AM447" s="850">
        <f ca="1">AM493/(1+'DADOS MACROECONÔMICOS'!AM34)</f>
        <v>0</v>
      </c>
      <c r="AN447" s="850">
        <f ca="1">AN493/(1+'DADOS MACROECONÔMICOS'!AN34)</f>
        <v>0</v>
      </c>
      <c r="AO447" s="850">
        <f ca="1">AO493/(1+'DADOS MACROECONÔMICOS'!AO34)</f>
        <v>0</v>
      </c>
      <c r="AP447" s="850">
        <f ca="1">AP493/(1+'DADOS MACROECONÔMICOS'!AP34)</f>
        <v>0</v>
      </c>
      <c r="AQ447" s="850">
        <f ca="1">AQ493/(1+'DADOS MACROECONÔMICOS'!AQ34)</f>
        <v>0</v>
      </c>
      <c r="AR447" s="850">
        <f ca="1">AR493/(1+'DADOS MACROECONÔMICOS'!AR34)</f>
        <v>0</v>
      </c>
      <c r="AS447" s="850">
        <f ca="1">AS493/(1+'DADOS MACROECONÔMICOS'!AS34)</f>
        <v>0</v>
      </c>
      <c r="AT447" s="850">
        <f ca="1">AT493/(1+'DADOS MACROECONÔMICOS'!AT34)</f>
        <v>0</v>
      </c>
      <c r="AU447" s="850">
        <f ca="1">AU493/(1+'DADOS MACROECONÔMICOS'!AU34)</f>
        <v>0</v>
      </c>
      <c r="AV447" s="201"/>
    </row>
    <row r="448" spans="2:48">
      <c r="B448" s="885">
        <f>IF((B447+1)&gt;'PAINEL DE CONTROLE'!$D$6,'PAINEL DE CONTROLE'!$D$6,(B447+1))</f>
        <v>20</v>
      </c>
      <c r="G448" s="850">
        <f ca="1">G494/(1+'DADOS MACROECONÔMICOS'!G35)</f>
        <v>0</v>
      </c>
      <c r="H448" s="850">
        <f ca="1">H494/(1+'DADOS MACROECONÔMICOS'!H35)</f>
        <v>0</v>
      </c>
      <c r="I448" s="850">
        <f ca="1">I494/(1+'DADOS MACROECONÔMICOS'!I35)</f>
        <v>0</v>
      </c>
      <c r="J448" s="850">
        <f ca="1">J494/(1+'DADOS MACROECONÔMICOS'!J35)</f>
        <v>0</v>
      </c>
      <c r="K448" s="850">
        <f ca="1">K494/(1+'DADOS MACROECONÔMICOS'!K35)</f>
        <v>0</v>
      </c>
      <c r="L448" s="850">
        <f ca="1">L494/(1+'DADOS MACROECONÔMICOS'!L35)</f>
        <v>0</v>
      </c>
      <c r="M448" s="850">
        <f ca="1">M494/(1+'DADOS MACROECONÔMICOS'!M35)</f>
        <v>0</v>
      </c>
      <c r="N448" s="850">
        <f ca="1">N494/(1+'DADOS MACROECONÔMICOS'!N35)</f>
        <v>0</v>
      </c>
      <c r="O448" s="850">
        <f ca="1">O494/(1+'DADOS MACROECONÔMICOS'!O35)</f>
        <v>0</v>
      </c>
      <c r="P448" s="850">
        <f ca="1">P494/(1+'DADOS MACROECONÔMICOS'!P35)</f>
        <v>0</v>
      </c>
      <c r="Q448" s="850">
        <f ca="1">Q494/(1+'DADOS MACROECONÔMICOS'!Q35)</f>
        <v>0</v>
      </c>
      <c r="R448" s="850">
        <f ca="1">R494/(1+'DADOS MACROECONÔMICOS'!R35)</f>
        <v>0</v>
      </c>
      <c r="S448" s="850">
        <f ca="1">S494/(1+'DADOS MACROECONÔMICOS'!S35)</f>
        <v>0</v>
      </c>
      <c r="T448" s="850">
        <f ca="1">T494/(1+'DADOS MACROECONÔMICOS'!T35)</f>
        <v>0</v>
      </c>
      <c r="U448" s="850">
        <f ca="1">U494/(1+'DADOS MACROECONÔMICOS'!U35)</f>
        <v>0</v>
      </c>
      <c r="V448" s="850">
        <f ca="1">V494/(1+'DADOS MACROECONÔMICOS'!V35)</f>
        <v>0</v>
      </c>
      <c r="W448" s="850">
        <f ca="1">W494/(1+'DADOS MACROECONÔMICOS'!W35)</f>
        <v>0</v>
      </c>
      <c r="X448" s="850">
        <f ca="1">X494/(1+'DADOS MACROECONÔMICOS'!X35)</f>
        <v>0</v>
      </c>
      <c r="Y448" s="850">
        <f ca="1">Y494/(1+'DADOS MACROECONÔMICOS'!Y35)</f>
        <v>0</v>
      </c>
      <c r="Z448" s="850">
        <f ca="1">Z494/(1+'DADOS MACROECONÔMICOS'!Z35)</f>
        <v>0</v>
      </c>
      <c r="AA448" s="850">
        <f ca="1">AA494/(1+'DADOS MACROECONÔMICOS'!AA35)</f>
        <v>0</v>
      </c>
      <c r="AB448" s="850">
        <f ca="1">AB494/(1+'DADOS MACROECONÔMICOS'!AB35)</f>
        <v>0</v>
      </c>
      <c r="AC448" s="850">
        <f ca="1">AC494/(1+'DADOS MACROECONÔMICOS'!AC35)</f>
        <v>0</v>
      </c>
      <c r="AD448" s="850">
        <f ca="1">AD494/(1+'DADOS MACROECONÔMICOS'!AD35)</f>
        <v>0</v>
      </c>
      <c r="AE448" s="850">
        <f ca="1">AE494/(1+'DADOS MACROECONÔMICOS'!AE35)</f>
        <v>0</v>
      </c>
      <c r="AF448" s="850">
        <f ca="1">AF494/(1+'DADOS MACROECONÔMICOS'!AF35)</f>
        <v>0</v>
      </c>
      <c r="AG448" s="850">
        <f ca="1">AG494/(1+'DADOS MACROECONÔMICOS'!AG35)</f>
        <v>0</v>
      </c>
      <c r="AH448" s="850">
        <f ca="1">AH494/(1+'DADOS MACROECONÔMICOS'!AH35)</f>
        <v>0</v>
      </c>
      <c r="AI448" s="850">
        <f ca="1">AI494/(1+'DADOS MACROECONÔMICOS'!AI35)</f>
        <v>0</v>
      </c>
      <c r="AJ448" s="850">
        <f ca="1">AJ494/(1+'DADOS MACROECONÔMICOS'!AJ35)</f>
        <v>0</v>
      </c>
      <c r="AK448" s="850">
        <f ca="1">AK494/(1+'DADOS MACROECONÔMICOS'!AK35)</f>
        <v>0</v>
      </c>
      <c r="AL448" s="850">
        <f ca="1">AL494/(1+'DADOS MACROECONÔMICOS'!AL35)</f>
        <v>0</v>
      </c>
      <c r="AM448" s="850">
        <f ca="1">AM494/(1+'DADOS MACROECONÔMICOS'!AM35)</f>
        <v>0</v>
      </c>
      <c r="AN448" s="850">
        <f ca="1">AN494/(1+'DADOS MACROECONÔMICOS'!AN35)</f>
        <v>0</v>
      </c>
      <c r="AO448" s="850">
        <f ca="1">AO494/(1+'DADOS MACROECONÔMICOS'!AO35)</f>
        <v>0</v>
      </c>
      <c r="AP448" s="850">
        <f ca="1">AP494/(1+'DADOS MACROECONÔMICOS'!AP35)</f>
        <v>0</v>
      </c>
      <c r="AQ448" s="850">
        <f ca="1">AQ494/(1+'DADOS MACROECONÔMICOS'!AQ35)</f>
        <v>0</v>
      </c>
      <c r="AR448" s="850">
        <f ca="1">AR494/(1+'DADOS MACROECONÔMICOS'!AR35)</f>
        <v>0</v>
      </c>
      <c r="AS448" s="850">
        <f ca="1">AS494/(1+'DADOS MACROECONÔMICOS'!AS35)</f>
        <v>0</v>
      </c>
      <c r="AT448" s="850">
        <f ca="1">AT494/(1+'DADOS MACROECONÔMICOS'!AT35)</f>
        <v>0</v>
      </c>
      <c r="AU448" s="850">
        <f ca="1">AU494/(1+'DADOS MACROECONÔMICOS'!AU35)</f>
        <v>0</v>
      </c>
      <c r="AV448" s="201"/>
    </row>
    <row r="449" spans="2:48">
      <c r="B449" s="885">
        <f>IF((B448+1)&gt;'PAINEL DE CONTROLE'!$D$6,'PAINEL DE CONTROLE'!$D$6,(B448+1))</f>
        <v>21</v>
      </c>
      <c r="G449" s="850">
        <f ca="1">G495/(1+'DADOS MACROECONÔMICOS'!G36)</f>
        <v>0</v>
      </c>
      <c r="H449" s="850">
        <f ca="1">H495/(1+'DADOS MACROECONÔMICOS'!H36)</f>
        <v>0</v>
      </c>
      <c r="I449" s="850">
        <f ca="1">I495/(1+'DADOS MACROECONÔMICOS'!I36)</f>
        <v>0</v>
      </c>
      <c r="J449" s="850">
        <f ca="1">J495/(1+'DADOS MACROECONÔMICOS'!J36)</f>
        <v>0</v>
      </c>
      <c r="K449" s="850">
        <f ca="1">K495/(1+'DADOS MACROECONÔMICOS'!K36)</f>
        <v>0</v>
      </c>
      <c r="L449" s="850">
        <f ca="1">L495/(1+'DADOS MACROECONÔMICOS'!L36)</f>
        <v>0</v>
      </c>
      <c r="M449" s="850">
        <f ca="1">M495/(1+'DADOS MACROECONÔMICOS'!M36)</f>
        <v>0</v>
      </c>
      <c r="N449" s="850">
        <f ca="1">N495/(1+'DADOS MACROECONÔMICOS'!N36)</f>
        <v>0</v>
      </c>
      <c r="O449" s="850">
        <f ca="1">O495/(1+'DADOS MACROECONÔMICOS'!O36)</f>
        <v>0</v>
      </c>
      <c r="P449" s="850">
        <f ca="1">P495/(1+'DADOS MACROECONÔMICOS'!P36)</f>
        <v>0</v>
      </c>
      <c r="Q449" s="850">
        <f ca="1">Q495/(1+'DADOS MACROECONÔMICOS'!Q36)</f>
        <v>0</v>
      </c>
      <c r="R449" s="850">
        <f ca="1">R495/(1+'DADOS MACROECONÔMICOS'!R36)</f>
        <v>0</v>
      </c>
      <c r="S449" s="850">
        <f ca="1">S495/(1+'DADOS MACROECONÔMICOS'!S36)</f>
        <v>0</v>
      </c>
      <c r="T449" s="850">
        <f ca="1">T495/(1+'DADOS MACROECONÔMICOS'!T36)</f>
        <v>0</v>
      </c>
      <c r="U449" s="850">
        <f ca="1">U495/(1+'DADOS MACROECONÔMICOS'!U36)</f>
        <v>0</v>
      </c>
      <c r="V449" s="850">
        <f ca="1">V495/(1+'DADOS MACROECONÔMICOS'!V36)</f>
        <v>0</v>
      </c>
      <c r="W449" s="850">
        <f ca="1">W495/(1+'DADOS MACROECONÔMICOS'!W36)</f>
        <v>0</v>
      </c>
      <c r="X449" s="850">
        <f ca="1">X495/(1+'DADOS MACROECONÔMICOS'!X36)</f>
        <v>0</v>
      </c>
      <c r="Y449" s="850">
        <f ca="1">Y495/(1+'DADOS MACROECONÔMICOS'!Y36)</f>
        <v>0</v>
      </c>
      <c r="Z449" s="850">
        <f ca="1">Z495/(1+'DADOS MACROECONÔMICOS'!Z36)</f>
        <v>0</v>
      </c>
      <c r="AA449" s="850">
        <f ca="1">AA495/(1+'DADOS MACROECONÔMICOS'!AA36)</f>
        <v>0</v>
      </c>
      <c r="AB449" s="850">
        <f ca="1">AB495/(1+'DADOS MACROECONÔMICOS'!AB36)</f>
        <v>0</v>
      </c>
      <c r="AC449" s="850">
        <f ca="1">AC495/(1+'DADOS MACROECONÔMICOS'!AC36)</f>
        <v>217270.82539440517</v>
      </c>
      <c r="AD449" s="850">
        <f ca="1">AD495/(1+'DADOS MACROECONÔMICOS'!AD36)</f>
        <v>209923.29997208234</v>
      </c>
      <c r="AE449" s="850">
        <f ca="1">AE495/(1+'DADOS MACROECONÔMICOS'!AE36)</f>
        <v>202824.24845201339</v>
      </c>
      <c r="AF449" s="850">
        <f ca="1">AF495/(1+'DADOS MACROECONÔMICOS'!AF36)</f>
        <v>195965.26810313549</v>
      </c>
      <c r="AG449" s="850">
        <f ca="1">AG495/(1+'DADOS MACROECONÔMICOS'!AG36)</f>
        <v>189338.2403525557</v>
      </c>
      <c r="AH449" s="850">
        <f ca="1">AH495/(1+'DADOS MACROECONÔMICOS'!AH36)</f>
        <v>182935.321176072</v>
      </c>
      <c r="AI449" s="850">
        <f ca="1">AI495/(1+'DADOS MACROECONÔMICOS'!AI36)</f>
        <v>176748.93181366203</v>
      </c>
      <c r="AJ449" s="850">
        <f ca="1">AJ495/(1+'DADOS MACROECONÔMICOS'!AJ36)</f>
        <v>170771.74979894899</v>
      </c>
      <c r="AK449" s="850">
        <f ca="1">AK495/(1+'DADOS MACROECONÔMICOS'!AK36)</f>
        <v>164996.7002920277</v>
      </c>
      <c r="AL449" s="850">
        <f ca="1">AL495/(1+'DADOS MACROECONÔMICOS'!AL36)</f>
        <v>159416.94770539121</v>
      </c>
      <c r="AM449" s="850">
        <f ca="1">AM495/(1+'DADOS MACROECONÔMICOS'!AM36)</f>
        <v>0</v>
      </c>
      <c r="AN449" s="850">
        <f ca="1">AN495/(1+'DADOS MACROECONÔMICOS'!AN36)</f>
        <v>0</v>
      </c>
      <c r="AO449" s="850">
        <f ca="1">AO495/(1+'DADOS MACROECONÔMICOS'!AO36)</f>
        <v>0</v>
      </c>
      <c r="AP449" s="850">
        <f ca="1">AP495/(1+'DADOS MACROECONÔMICOS'!AP36)</f>
        <v>0</v>
      </c>
      <c r="AQ449" s="850">
        <f ca="1">AQ495/(1+'DADOS MACROECONÔMICOS'!AQ36)</f>
        <v>0</v>
      </c>
      <c r="AR449" s="850">
        <f ca="1">AR495/(1+'DADOS MACROECONÔMICOS'!AR36)</f>
        <v>0</v>
      </c>
      <c r="AS449" s="850">
        <f ca="1">AS495/(1+'DADOS MACROECONÔMICOS'!AS36)</f>
        <v>0</v>
      </c>
      <c r="AT449" s="850">
        <f ca="1">AT495/(1+'DADOS MACROECONÔMICOS'!AT36)</f>
        <v>0</v>
      </c>
      <c r="AU449" s="850">
        <f ca="1">AU495/(1+'DADOS MACROECONÔMICOS'!AU36)</f>
        <v>0</v>
      </c>
      <c r="AV449" s="201"/>
    </row>
    <row r="450" spans="2:48">
      <c r="B450" s="885">
        <f>IF((B449+1)&gt;'PAINEL DE CONTROLE'!$D$6,'PAINEL DE CONTROLE'!$D$6,(B449+1))</f>
        <v>22</v>
      </c>
      <c r="G450" s="850">
        <f ca="1">G496/(1+'DADOS MACROECONÔMICOS'!G37)</f>
        <v>0</v>
      </c>
      <c r="H450" s="850">
        <f ca="1">H496/(1+'DADOS MACROECONÔMICOS'!H37)</f>
        <v>0</v>
      </c>
      <c r="I450" s="850">
        <f ca="1">I496/(1+'DADOS MACROECONÔMICOS'!I37)</f>
        <v>0</v>
      </c>
      <c r="J450" s="850">
        <f ca="1">J496/(1+'DADOS MACROECONÔMICOS'!J37)</f>
        <v>0</v>
      </c>
      <c r="K450" s="850">
        <f ca="1">K496/(1+'DADOS MACROECONÔMICOS'!K37)</f>
        <v>0</v>
      </c>
      <c r="L450" s="850">
        <f ca="1">L496/(1+'DADOS MACROECONÔMICOS'!L37)</f>
        <v>0</v>
      </c>
      <c r="M450" s="850">
        <f ca="1">M496/(1+'DADOS MACROECONÔMICOS'!M37)</f>
        <v>0</v>
      </c>
      <c r="N450" s="850">
        <f ca="1">N496/(1+'DADOS MACROECONÔMICOS'!N37)</f>
        <v>0</v>
      </c>
      <c r="O450" s="850">
        <f ca="1">O496/(1+'DADOS MACROECONÔMICOS'!O37)</f>
        <v>0</v>
      </c>
      <c r="P450" s="850">
        <f ca="1">P496/(1+'DADOS MACROECONÔMICOS'!P37)</f>
        <v>0</v>
      </c>
      <c r="Q450" s="850">
        <f ca="1">Q496/(1+'DADOS MACROECONÔMICOS'!Q37)</f>
        <v>0</v>
      </c>
      <c r="R450" s="850">
        <f ca="1">R496/(1+'DADOS MACROECONÔMICOS'!R37)</f>
        <v>0</v>
      </c>
      <c r="S450" s="850">
        <f ca="1">S496/(1+'DADOS MACROECONÔMICOS'!S37)</f>
        <v>0</v>
      </c>
      <c r="T450" s="850">
        <f ca="1">T496/(1+'DADOS MACROECONÔMICOS'!T37)</f>
        <v>0</v>
      </c>
      <c r="U450" s="850">
        <f ca="1">U496/(1+'DADOS MACROECONÔMICOS'!U37)</f>
        <v>0</v>
      </c>
      <c r="V450" s="850">
        <f ca="1">V496/(1+'DADOS MACROECONÔMICOS'!V37)</f>
        <v>0</v>
      </c>
      <c r="W450" s="850">
        <f ca="1">W496/(1+'DADOS MACROECONÔMICOS'!W37)</f>
        <v>0</v>
      </c>
      <c r="X450" s="850">
        <f ca="1">X496/(1+'DADOS MACROECONÔMICOS'!X37)</f>
        <v>0</v>
      </c>
      <c r="Y450" s="850">
        <f ca="1">Y496/(1+'DADOS MACROECONÔMICOS'!Y37)</f>
        <v>0</v>
      </c>
      <c r="Z450" s="850">
        <f ca="1">Z496/(1+'DADOS MACROECONÔMICOS'!Z37)</f>
        <v>0</v>
      </c>
      <c r="AA450" s="850">
        <f ca="1">AA496/(1+'DADOS MACROECONÔMICOS'!AA37)</f>
        <v>0</v>
      </c>
      <c r="AB450" s="850">
        <f ca="1">AB496/(1+'DADOS MACROECONÔMICOS'!AB37)</f>
        <v>0</v>
      </c>
      <c r="AC450" s="850">
        <f ca="1">AC496/(1+'DADOS MACROECONÔMICOS'!AC37)</f>
        <v>0</v>
      </c>
      <c r="AD450" s="850">
        <f ca="1">AD496/(1+'DADOS MACROECONÔMICOS'!AD37)</f>
        <v>1120030.7265193996</v>
      </c>
      <c r="AE450" s="850">
        <f ca="1">AE496/(1+'DADOS MACROECONÔMICOS'!AE37)</f>
        <v>1082154.2457634336</v>
      </c>
      <c r="AF450" s="850">
        <f ca="1">AF496/(1+'DADOS MACROECONÔMICOS'!AF37)</f>
        <v>1045558.6475408558</v>
      </c>
      <c r="AG450" s="850">
        <f ca="1">AG496/(1+'DADOS MACROECONÔMICOS'!AG37)</f>
        <v>1010200.6157876713</v>
      </c>
      <c r="AH450" s="850">
        <f ca="1">AH496/(1+'DADOS MACROECONÔMICOS'!AH37)</f>
        <v>976038.29927475564</v>
      </c>
      <c r="AI450" s="850">
        <f ca="1">AI496/(1+'DADOS MACROECONÔMICOS'!AI37)</f>
        <v>943031.26207100821</v>
      </c>
      <c r="AJ450" s="850">
        <f ca="1">AJ496/(1+'DADOS MACROECONÔMICOS'!AJ37)</f>
        <v>911140.43568171246</v>
      </c>
      <c r="AK450" s="850">
        <f ca="1">AK496/(1+'DADOS MACROECONÔMICOS'!AK37)</f>
        <v>880328.07280544867</v>
      </c>
      <c r="AL450" s="850">
        <f ca="1">AL496/(1+'DADOS MACROECONÔMICOS'!AL37)</f>
        <v>850557.70265482669</v>
      </c>
      <c r="AM450" s="850">
        <f ca="1">AM496/(1+'DADOS MACROECONÔMICOS'!AM37)</f>
        <v>0</v>
      </c>
      <c r="AN450" s="850">
        <f ca="1">AN496/(1+'DADOS MACROECONÔMICOS'!AN37)</f>
        <v>0</v>
      </c>
      <c r="AO450" s="850">
        <f ca="1">AO496/(1+'DADOS MACROECONÔMICOS'!AO37)</f>
        <v>0</v>
      </c>
      <c r="AP450" s="850">
        <f ca="1">AP496/(1+'DADOS MACROECONÔMICOS'!AP37)</f>
        <v>0</v>
      </c>
      <c r="AQ450" s="850">
        <f ca="1">AQ496/(1+'DADOS MACROECONÔMICOS'!AQ37)</f>
        <v>0</v>
      </c>
      <c r="AR450" s="850">
        <f ca="1">AR496/(1+'DADOS MACROECONÔMICOS'!AR37)</f>
        <v>0</v>
      </c>
      <c r="AS450" s="850">
        <f ca="1">AS496/(1+'DADOS MACROECONÔMICOS'!AS37)</f>
        <v>0</v>
      </c>
      <c r="AT450" s="850">
        <f ca="1">AT496/(1+'DADOS MACROECONÔMICOS'!AT37)</f>
        <v>0</v>
      </c>
      <c r="AU450" s="850">
        <f ca="1">AU496/(1+'DADOS MACROECONÔMICOS'!AU37)</f>
        <v>0</v>
      </c>
      <c r="AV450" s="201"/>
    </row>
    <row r="451" spans="2:48">
      <c r="B451" s="885">
        <f>IF((B450+1)&gt;'PAINEL DE CONTROLE'!$D$6,'PAINEL DE CONTROLE'!$D$6,(B450+1))</f>
        <v>23</v>
      </c>
      <c r="G451" s="850">
        <f ca="1">G497/(1+'DADOS MACROECONÔMICOS'!G38)</f>
        <v>0</v>
      </c>
      <c r="H451" s="850">
        <f ca="1">H497/(1+'DADOS MACROECONÔMICOS'!H38)</f>
        <v>0</v>
      </c>
      <c r="I451" s="850">
        <f ca="1">I497/(1+'DADOS MACROECONÔMICOS'!I38)</f>
        <v>0</v>
      </c>
      <c r="J451" s="850">
        <f ca="1">J497/(1+'DADOS MACROECONÔMICOS'!J38)</f>
        <v>0</v>
      </c>
      <c r="K451" s="850">
        <f ca="1">K497/(1+'DADOS MACROECONÔMICOS'!K38)</f>
        <v>0</v>
      </c>
      <c r="L451" s="850">
        <f ca="1">L497/(1+'DADOS MACROECONÔMICOS'!L38)</f>
        <v>0</v>
      </c>
      <c r="M451" s="850">
        <f ca="1">M497/(1+'DADOS MACROECONÔMICOS'!M38)</f>
        <v>0</v>
      </c>
      <c r="N451" s="850">
        <f ca="1">N497/(1+'DADOS MACROECONÔMICOS'!N38)</f>
        <v>0</v>
      </c>
      <c r="O451" s="850">
        <f ca="1">O497/(1+'DADOS MACROECONÔMICOS'!O38)</f>
        <v>0</v>
      </c>
      <c r="P451" s="850">
        <f ca="1">P497/(1+'DADOS MACROECONÔMICOS'!P38)</f>
        <v>0</v>
      </c>
      <c r="Q451" s="850">
        <f ca="1">Q497/(1+'DADOS MACROECONÔMICOS'!Q38)</f>
        <v>0</v>
      </c>
      <c r="R451" s="850">
        <f ca="1">R497/(1+'DADOS MACROECONÔMICOS'!R38)</f>
        <v>0</v>
      </c>
      <c r="S451" s="850">
        <f ca="1">S497/(1+'DADOS MACROECONÔMICOS'!S38)</f>
        <v>0</v>
      </c>
      <c r="T451" s="850">
        <f ca="1">T497/(1+'DADOS MACROECONÔMICOS'!T38)</f>
        <v>0</v>
      </c>
      <c r="U451" s="850">
        <f ca="1">U497/(1+'DADOS MACROECONÔMICOS'!U38)</f>
        <v>0</v>
      </c>
      <c r="V451" s="850">
        <f ca="1">V497/(1+'DADOS MACROECONÔMICOS'!V38)</f>
        <v>0</v>
      </c>
      <c r="W451" s="850">
        <f ca="1">W497/(1+'DADOS MACROECONÔMICOS'!W38)</f>
        <v>0</v>
      </c>
      <c r="X451" s="850">
        <f ca="1">X497/(1+'DADOS MACROECONÔMICOS'!X38)</f>
        <v>0</v>
      </c>
      <c r="Y451" s="850">
        <f ca="1">Y497/(1+'DADOS MACROECONÔMICOS'!Y38)</f>
        <v>0</v>
      </c>
      <c r="Z451" s="850">
        <f ca="1">Z497/(1+'DADOS MACROECONÔMICOS'!Z38)</f>
        <v>0</v>
      </c>
      <c r="AA451" s="850">
        <f ca="1">AA497/(1+'DADOS MACROECONÔMICOS'!AA38)</f>
        <v>0</v>
      </c>
      <c r="AB451" s="850">
        <f ca="1">AB497/(1+'DADOS MACROECONÔMICOS'!AB38)</f>
        <v>0</v>
      </c>
      <c r="AC451" s="850">
        <f ca="1">AC497/(1+'DADOS MACROECONÔMICOS'!AC38)</f>
        <v>0</v>
      </c>
      <c r="AD451" s="850">
        <f ca="1">AD497/(1+'DADOS MACROECONÔMICOS'!AD38)</f>
        <v>0</v>
      </c>
      <c r="AE451" s="850">
        <f ca="1">AE497/(1+'DADOS MACROECONÔMICOS'!AE38)</f>
        <v>0</v>
      </c>
      <c r="AF451" s="850">
        <f ca="1">AF497/(1+'DADOS MACROECONÔMICOS'!AF38)</f>
        <v>0</v>
      </c>
      <c r="AG451" s="850">
        <f ca="1">AG497/(1+'DADOS MACROECONÔMICOS'!AG38)</f>
        <v>0</v>
      </c>
      <c r="AH451" s="850">
        <f ca="1">AH497/(1+'DADOS MACROECONÔMICOS'!AH38)</f>
        <v>0</v>
      </c>
      <c r="AI451" s="850">
        <f ca="1">AI497/(1+'DADOS MACROECONÔMICOS'!AI38)</f>
        <v>0</v>
      </c>
      <c r="AJ451" s="850">
        <f ca="1">AJ497/(1+'DADOS MACROECONÔMICOS'!AJ38)</f>
        <v>0</v>
      </c>
      <c r="AK451" s="850">
        <f ca="1">AK497/(1+'DADOS MACROECONÔMICOS'!AK38)</f>
        <v>0</v>
      </c>
      <c r="AL451" s="850">
        <f ca="1">AL497/(1+'DADOS MACROECONÔMICOS'!AL38)</f>
        <v>0</v>
      </c>
      <c r="AM451" s="850">
        <f ca="1">AM497/(1+'DADOS MACROECONÔMICOS'!AM38)</f>
        <v>0</v>
      </c>
      <c r="AN451" s="850">
        <f ca="1">AN497/(1+'DADOS MACROECONÔMICOS'!AN38)</f>
        <v>0</v>
      </c>
      <c r="AO451" s="850">
        <f ca="1">AO497/(1+'DADOS MACROECONÔMICOS'!AO38)</f>
        <v>0</v>
      </c>
      <c r="AP451" s="850">
        <f ca="1">AP497/(1+'DADOS MACROECONÔMICOS'!AP38)</f>
        <v>0</v>
      </c>
      <c r="AQ451" s="850">
        <f ca="1">AQ497/(1+'DADOS MACROECONÔMICOS'!AQ38)</f>
        <v>0</v>
      </c>
      <c r="AR451" s="850">
        <f ca="1">AR497/(1+'DADOS MACROECONÔMICOS'!AR38)</f>
        <v>0</v>
      </c>
      <c r="AS451" s="850">
        <f ca="1">AS497/(1+'DADOS MACROECONÔMICOS'!AS38)</f>
        <v>0</v>
      </c>
      <c r="AT451" s="850">
        <f ca="1">AT497/(1+'DADOS MACROECONÔMICOS'!AT38)</f>
        <v>0</v>
      </c>
      <c r="AU451" s="850">
        <f ca="1">AU497/(1+'DADOS MACROECONÔMICOS'!AU38)</f>
        <v>0</v>
      </c>
      <c r="AV451" s="201"/>
    </row>
    <row r="452" spans="2:48">
      <c r="B452" s="885">
        <f>IF((B451+1)&gt;'PAINEL DE CONTROLE'!$D$6,'PAINEL DE CONTROLE'!$D$6,(B451+1))</f>
        <v>24</v>
      </c>
      <c r="G452" s="850">
        <f ca="1">G498/(1+'DADOS MACROECONÔMICOS'!G39)</f>
        <v>0</v>
      </c>
      <c r="H452" s="850">
        <f ca="1">H498/(1+'DADOS MACROECONÔMICOS'!H39)</f>
        <v>0</v>
      </c>
      <c r="I452" s="850">
        <f ca="1">I498/(1+'DADOS MACROECONÔMICOS'!I39)</f>
        <v>0</v>
      </c>
      <c r="J452" s="850">
        <f ca="1">J498/(1+'DADOS MACROECONÔMICOS'!J39)</f>
        <v>0</v>
      </c>
      <c r="K452" s="850">
        <f ca="1">K498/(1+'DADOS MACROECONÔMICOS'!K39)</f>
        <v>0</v>
      </c>
      <c r="L452" s="850">
        <f ca="1">L498/(1+'DADOS MACROECONÔMICOS'!L39)</f>
        <v>0</v>
      </c>
      <c r="M452" s="850">
        <f ca="1">M498/(1+'DADOS MACROECONÔMICOS'!M39)</f>
        <v>0</v>
      </c>
      <c r="N452" s="850">
        <f ca="1">N498/(1+'DADOS MACROECONÔMICOS'!N39)</f>
        <v>0</v>
      </c>
      <c r="O452" s="850">
        <f ca="1">O498/(1+'DADOS MACROECONÔMICOS'!O39)</f>
        <v>0</v>
      </c>
      <c r="P452" s="850">
        <f ca="1">P498/(1+'DADOS MACROECONÔMICOS'!P39)</f>
        <v>0</v>
      </c>
      <c r="Q452" s="850">
        <f ca="1">Q498/(1+'DADOS MACROECONÔMICOS'!Q39)</f>
        <v>0</v>
      </c>
      <c r="R452" s="850">
        <f ca="1">R498/(1+'DADOS MACROECONÔMICOS'!R39)</f>
        <v>0</v>
      </c>
      <c r="S452" s="850">
        <f ca="1">S498/(1+'DADOS MACROECONÔMICOS'!S39)</f>
        <v>0</v>
      </c>
      <c r="T452" s="850">
        <f ca="1">T498/(1+'DADOS MACROECONÔMICOS'!T39)</f>
        <v>0</v>
      </c>
      <c r="U452" s="850">
        <f ca="1">U498/(1+'DADOS MACROECONÔMICOS'!U39)</f>
        <v>0</v>
      </c>
      <c r="V452" s="850">
        <f ca="1">V498/(1+'DADOS MACROECONÔMICOS'!V39)</f>
        <v>0</v>
      </c>
      <c r="W452" s="850">
        <f ca="1">W498/(1+'DADOS MACROECONÔMICOS'!W39)</f>
        <v>0</v>
      </c>
      <c r="X452" s="850">
        <f ca="1">X498/(1+'DADOS MACROECONÔMICOS'!X39)</f>
        <v>0</v>
      </c>
      <c r="Y452" s="850">
        <f ca="1">Y498/(1+'DADOS MACROECONÔMICOS'!Y39)</f>
        <v>0</v>
      </c>
      <c r="Z452" s="850">
        <f ca="1">Z498/(1+'DADOS MACROECONÔMICOS'!Z39)</f>
        <v>0</v>
      </c>
      <c r="AA452" s="850">
        <f ca="1">AA498/(1+'DADOS MACROECONÔMICOS'!AA39)</f>
        <v>0</v>
      </c>
      <c r="AB452" s="850">
        <f ca="1">AB498/(1+'DADOS MACROECONÔMICOS'!AB39)</f>
        <v>0</v>
      </c>
      <c r="AC452" s="850">
        <f ca="1">AC498/(1+'DADOS MACROECONÔMICOS'!AC39)</f>
        <v>0</v>
      </c>
      <c r="AD452" s="850">
        <f ca="1">AD498/(1+'DADOS MACROECONÔMICOS'!AD39)</f>
        <v>0</v>
      </c>
      <c r="AE452" s="850">
        <f ca="1">AE498/(1+'DADOS MACROECONÔMICOS'!AE39)</f>
        <v>0</v>
      </c>
      <c r="AF452" s="850">
        <f ca="1">AF498/(1+'DADOS MACROECONÔMICOS'!AF39)</f>
        <v>0</v>
      </c>
      <c r="AG452" s="850">
        <f ca="1">AG498/(1+'DADOS MACROECONÔMICOS'!AG39)</f>
        <v>0</v>
      </c>
      <c r="AH452" s="850">
        <f ca="1">AH498/(1+'DADOS MACROECONÔMICOS'!AH39)</f>
        <v>0</v>
      </c>
      <c r="AI452" s="850">
        <f ca="1">AI498/(1+'DADOS MACROECONÔMICOS'!AI39)</f>
        <v>0</v>
      </c>
      <c r="AJ452" s="850">
        <f ca="1">AJ498/(1+'DADOS MACROECONÔMICOS'!AJ39)</f>
        <v>0</v>
      </c>
      <c r="AK452" s="850">
        <f ca="1">AK498/(1+'DADOS MACROECONÔMICOS'!AK39)</f>
        <v>0</v>
      </c>
      <c r="AL452" s="850">
        <f ca="1">AL498/(1+'DADOS MACROECONÔMICOS'!AL39)</f>
        <v>0</v>
      </c>
      <c r="AM452" s="850">
        <f ca="1">AM498/(1+'DADOS MACROECONÔMICOS'!AM39)</f>
        <v>0</v>
      </c>
      <c r="AN452" s="850">
        <f ca="1">AN498/(1+'DADOS MACROECONÔMICOS'!AN39)</f>
        <v>0</v>
      </c>
      <c r="AO452" s="850">
        <f ca="1">AO498/(1+'DADOS MACROECONÔMICOS'!AO39)</f>
        <v>0</v>
      </c>
      <c r="AP452" s="850">
        <f ca="1">AP498/(1+'DADOS MACROECONÔMICOS'!AP39)</f>
        <v>0</v>
      </c>
      <c r="AQ452" s="850">
        <f ca="1">AQ498/(1+'DADOS MACROECONÔMICOS'!AQ39)</f>
        <v>0</v>
      </c>
      <c r="AR452" s="850">
        <f ca="1">AR498/(1+'DADOS MACROECONÔMICOS'!AR39)</f>
        <v>0</v>
      </c>
      <c r="AS452" s="850">
        <f ca="1">AS498/(1+'DADOS MACROECONÔMICOS'!AS39)</f>
        <v>0</v>
      </c>
      <c r="AT452" s="850">
        <f ca="1">AT498/(1+'DADOS MACROECONÔMICOS'!AT39)</f>
        <v>0</v>
      </c>
      <c r="AU452" s="850">
        <f ca="1">AU498/(1+'DADOS MACROECONÔMICOS'!AU39)</f>
        <v>0</v>
      </c>
      <c r="AV452" s="201"/>
    </row>
    <row r="453" spans="2:48">
      <c r="B453" s="885">
        <f>IF((B452+1)&gt;'PAINEL DE CONTROLE'!$D$6,'PAINEL DE CONTROLE'!$D$6,(B452+1))</f>
        <v>25</v>
      </c>
      <c r="G453" s="850">
        <f ca="1">G499/(1+'DADOS MACROECONÔMICOS'!G40)</f>
        <v>0</v>
      </c>
      <c r="H453" s="850">
        <f ca="1">H499/(1+'DADOS MACROECONÔMICOS'!H40)</f>
        <v>0</v>
      </c>
      <c r="I453" s="850">
        <f ca="1">I499/(1+'DADOS MACROECONÔMICOS'!I40)</f>
        <v>0</v>
      </c>
      <c r="J453" s="850">
        <f ca="1">J499/(1+'DADOS MACROECONÔMICOS'!J40)</f>
        <v>0</v>
      </c>
      <c r="K453" s="850">
        <f ca="1">K499/(1+'DADOS MACROECONÔMICOS'!K40)</f>
        <v>0</v>
      </c>
      <c r="L453" s="850">
        <f ca="1">L499/(1+'DADOS MACROECONÔMICOS'!L40)</f>
        <v>0</v>
      </c>
      <c r="M453" s="850">
        <f ca="1">M499/(1+'DADOS MACROECONÔMICOS'!M40)</f>
        <v>0</v>
      </c>
      <c r="N453" s="850">
        <f ca="1">N499/(1+'DADOS MACROECONÔMICOS'!N40)</f>
        <v>0</v>
      </c>
      <c r="O453" s="850">
        <f ca="1">O499/(1+'DADOS MACROECONÔMICOS'!O40)</f>
        <v>0</v>
      </c>
      <c r="P453" s="850">
        <f ca="1">P499/(1+'DADOS MACROECONÔMICOS'!P40)</f>
        <v>0</v>
      </c>
      <c r="Q453" s="850">
        <f ca="1">Q499/(1+'DADOS MACROECONÔMICOS'!Q40)</f>
        <v>0</v>
      </c>
      <c r="R453" s="850">
        <f ca="1">R499/(1+'DADOS MACROECONÔMICOS'!R40)</f>
        <v>0</v>
      </c>
      <c r="S453" s="850">
        <f ca="1">S499/(1+'DADOS MACROECONÔMICOS'!S40)</f>
        <v>0</v>
      </c>
      <c r="T453" s="850">
        <f ca="1">T499/(1+'DADOS MACROECONÔMICOS'!T40)</f>
        <v>0</v>
      </c>
      <c r="U453" s="850">
        <f ca="1">U499/(1+'DADOS MACROECONÔMICOS'!U40)</f>
        <v>0</v>
      </c>
      <c r="V453" s="850">
        <f ca="1">V499/(1+'DADOS MACROECONÔMICOS'!V40)</f>
        <v>0</v>
      </c>
      <c r="W453" s="850">
        <f ca="1">W499/(1+'DADOS MACROECONÔMICOS'!W40)</f>
        <v>0</v>
      </c>
      <c r="X453" s="850">
        <f ca="1">X499/(1+'DADOS MACROECONÔMICOS'!X40)</f>
        <v>0</v>
      </c>
      <c r="Y453" s="850">
        <f ca="1">Y499/(1+'DADOS MACROECONÔMICOS'!Y40)</f>
        <v>0</v>
      </c>
      <c r="Z453" s="850">
        <f ca="1">Z499/(1+'DADOS MACROECONÔMICOS'!Z40)</f>
        <v>0</v>
      </c>
      <c r="AA453" s="850">
        <f ca="1">AA499/(1+'DADOS MACROECONÔMICOS'!AA40)</f>
        <v>0</v>
      </c>
      <c r="AB453" s="850">
        <f ca="1">AB499/(1+'DADOS MACROECONÔMICOS'!AB40)</f>
        <v>0</v>
      </c>
      <c r="AC453" s="850">
        <f ca="1">AC499/(1+'DADOS MACROECONÔMICOS'!AC40)</f>
        <v>0</v>
      </c>
      <c r="AD453" s="850">
        <f ca="1">AD499/(1+'DADOS MACROECONÔMICOS'!AD40)</f>
        <v>0</v>
      </c>
      <c r="AE453" s="850">
        <f ca="1">AE499/(1+'DADOS MACROECONÔMICOS'!AE40)</f>
        <v>0</v>
      </c>
      <c r="AF453" s="850">
        <f ca="1">AF499/(1+'DADOS MACROECONÔMICOS'!AF40)</f>
        <v>0</v>
      </c>
      <c r="AG453" s="850">
        <f ca="1">AG499/(1+'DADOS MACROECONÔMICOS'!AG40)</f>
        <v>0</v>
      </c>
      <c r="AH453" s="850">
        <f ca="1">AH499/(1+'DADOS MACROECONÔMICOS'!AH40)</f>
        <v>0</v>
      </c>
      <c r="AI453" s="850">
        <f ca="1">AI499/(1+'DADOS MACROECONÔMICOS'!AI40)</f>
        <v>0</v>
      </c>
      <c r="AJ453" s="850">
        <f ca="1">AJ499/(1+'DADOS MACROECONÔMICOS'!AJ40)</f>
        <v>0</v>
      </c>
      <c r="AK453" s="850">
        <f ca="1">AK499/(1+'DADOS MACROECONÔMICOS'!AK40)</f>
        <v>0</v>
      </c>
      <c r="AL453" s="850">
        <f ca="1">AL499/(1+'DADOS MACROECONÔMICOS'!AL40)</f>
        <v>0</v>
      </c>
      <c r="AM453" s="850">
        <f ca="1">AM499/(1+'DADOS MACROECONÔMICOS'!AM40)</f>
        <v>0</v>
      </c>
      <c r="AN453" s="850">
        <f ca="1">AN499/(1+'DADOS MACROECONÔMICOS'!AN40)</f>
        <v>0</v>
      </c>
      <c r="AO453" s="850">
        <f ca="1">AO499/(1+'DADOS MACROECONÔMICOS'!AO40)</f>
        <v>0</v>
      </c>
      <c r="AP453" s="850">
        <f ca="1">AP499/(1+'DADOS MACROECONÔMICOS'!AP40)</f>
        <v>0</v>
      </c>
      <c r="AQ453" s="850">
        <f ca="1">AQ499/(1+'DADOS MACROECONÔMICOS'!AQ40)</f>
        <v>0</v>
      </c>
      <c r="AR453" s="850">
        <f ca="1">AR499/(1+'DADOS MACROECONÔMICOS'!AR40)</f>
        <v>0</v>
      </c>
      <c r="AS453" s="850">
        <f ca="1">AS499/(1+'DADOS MACROECONÔMICOS'!AS40)</f>
        <v>0</v>
      </c>
      <c r="AT453" s="850">
        <f ca="1">AT499/(1+'DADOS MACROECONÔMICOS'!AT40)</f>
        <v>0</v>
      </c>
      <c r="AU453" s="850">
        <f ca="1">AU499/(1+'DADOS MACROECONÔMICOS'!AU40)</f>
        <v>0</v>
      </c>
      <c r="AV453" s="201"/>
    </row>
    <row r="454" spans="2:48">
      <c r="B454" s="885">
        <f>IF((B453+1)&gt;'PAINEL DE CONTROLE'!$D$6,'PAINEL DE CONTROLE'!$D$6,(B453+1))</f>
        <v>26</v>
      </c>
      <c r="G454" s="850">
        <f ca="1">G500/(1+'DADOS MACROECONÔMICOS'!G41)</f>
        <v>0</v>
      </c>
      <c r="H454" s="850">
        <f ca="1">H500/(1+'DADOS MACROECONÔMICOS'!H41)</f>
        <v>0</v>
      </c>
      <c r="I454" s="850">
        <f ca="1">I500/(1+'DADOS MACROECONÔMICOS'!I41)</f>
        <v>0</v>
      </c>
      <c r="J454" s="850">
        <f ca="1">J500/(1+'DADOS MACROECONÔMICOS'!J41)</f>
        <v>0</v>
      </c>
      <c r="K454" s="850">
        <f ca="1">K500/(1+'DADOS MACROECONÔMICOS'!K41)</f>
        <v>0</v>
      </c>
      <c r="L454" s="850">
        <f ca="1">L500/(1+'DADOS MACROECONÔMICOS'!L41)</f>
        <v>0</v>
      </c>
      <c r="M454" s="850">
        <f ca="1">M500/(1+'DADOS MACROECONÔMICOS'!M41)</f>
        <v>0</v>
      </c>
      <c r="N454" s="850">
        <f ca="1">N500/(1+'DADOS MACROECONÔMICOS'!N41)</f>
        <v>0</v>
      </c>
      <c r="O454" s="850">
        <f ca="1">O500/(1+'DADOS MACROECONÔMICOS'!O41)</f>
        <v>0</v>
      </c>
      <c r="P454" s="850">
        <f ca="1">P500/(1+'DADOS MACROECONÔMICOS'!P41)</f>
        <v>0</v>
      </c>
      <c r="Q454" s="850">
        <f ca="1">Q500/(1+'DADOS MACROECONÔMICOS'!Q41)</f>
        <v>0</v>
      </c>
      <c r="R454" s="850">
        <f ca="1">R500/(1+'DADOS MACROECONÔMICOS'!R41)</f>
        <v>0</v>
      </c>
      <c r="S454" s="850">
        <f ca="1">S500/(1+'DADOS MACROECONÔMICOS'!S41)</f>
        <v>0</v>
      </c>
      <c r="T454" s="850">
        <f ca="1">T500/(1+'DADOS MACROECONÔMICOS'!T41)</f>
        <v>0</v>
      </c>
      <c r="U454" s="850">
        <f ca="1">U500/(1+'DADOS MACROECONÔMICOS'!U41)</f>
        <v>0</v>
      </c>
      <c r="V454" s="850">
        <f ca="1">V500/(1+'DADOS MACROECONÔMICOS'!V41)</f>
        <v>0</v>
      </c>
      <c r="W454" s="850">
        <f ca="1">W500/(1+'DADOS MACROECONÔMICOS'!W41)</f>
        <v>0</v>
      </c>
      <c r="X454" s="850">
        <f ca="1">X500/(1+'DADOS MACROECONÔMICOS'!X41)</f>
        <v>0</v>
      </c>
      <c r="Y454" s="850">
        <f ca="1">Y500/(1+'DADOS MACROECONÔMICOS'!Y41)</f>
        <v>0</v>
      </c>
      <c r="Z454" s="850">
        <f ca="1">Z500/(1+'DADOS MACROECONÔMICOS'!Z41)</f>
        <v>0</v>
      </c>
      <c r="AA454" s="850">
        <f ca="1">AA500/(1+'DADOS MACROECONÔMICOS'!AA41)</f>
        <v>0</v>
      </c>
      <c r="AB454" s="850">
        <f ca="1">AB500/(1+'DADOS MACROECONÔMICOS'!AB41)</f>
        <v>0</v>
      </c>
      <c r="AC454" s="850">
        <f ca="1">AC500/(1+'DADOS MACROECONÔMICOS'!AC41)</f>
        <v>0</v>
      </c>
      <c r="AD454" s="850">
        <f ca="1">AD500/(1+'DADOS MACROECONÔMICOS'!AD41)</f>
        <v>0</v>
      </c>
      <c r="AE454" s="850">
        <f ca="1">AE500/(1+'DADOS MACROECONÔMICOS'!AE41)</f>
        <v>0</v>
      </c>
      <c r="AF454" s="850">
        <f ca="1">AF500/(1+'DADOS MACROECONÔMICOS'!AF41)</f>
        <v>0</v>
      </c>
      <c r="AG454" s="850">
        <f ca="1">AG500/(1+'DADOS MACROECONÔMICOS'!AG41)</f>
        <v>0</v>
      </c>
      <c r="AH454" s="850">
        <f ca="1">AH500/(1+'DADOS MACROECONÔMICOS'!AH41)</f>
        <v>0</v>
      </c>
      <c r="AI454" s="850">
        <f ca="1">AI500/(1+'DADOS MACROECONÔMICOS'!AI41)</f>
        <v>0</v>
      </c>
      <c r="AJ454" s="850">
        <f ca="1">AJ500/(1+'DADOS MACROECONÔMICOS'!AJ41)</f>
        <v>0</v>
      </c>
      <c r="AK454" s="850">
        <f ca="1">AK500/(1+'DADOS MACROECONÔMICOS'!AK41)</f>
        <v>0</v>
      </c>
      <c r="AL454" s="850">
        <f ca="1">AL500/(1+'DADOS MACROECONÔMICOS'!AL41)</f>
        <v>0</v>
      </c>
      <c r="AM454" s="850">
        <f ca="1">AM500/(1+'DADOS MACROECONÔMICOS'!AM41)</f>
        <v>0</v>
      </c>
      <c r="AN454" s="850">
        <f ca="1">AN500/(1+'DADOS MACROECONÔMICOS'!AN41)</f>
        <v>0</v>
      </c>
      <c r="AO454" s="850">
        <f ca="1">AO500/(1+'DADOS MACROECONÔMICOS'!AO41)</f>
        <v>0</v>
      </c>
      <c r="AP454" s="850">
        <f ca="1">AP500/(1+'DADOS MACROECONÔMICOS'!AP41)</f>
        <v>0</v>
      </c>
      <c r="AQ454" s="850">
        <f ca="1">AQ500/(1+'DADOS MACROECONÔMICOS'!AQ41)</f>
        <v>0</v>
      </c>
      <c r="AR454" s="850">
        <f ca="1">AR500/(1+'DADOS MACROECONÔMICOS'!AR41)</f>
        <v>0</v>
      </c>
      <c r="AS454" s="850">
        <f ca="1">AS500/(1+'DADOS MACROECONÔMICOS'!AS41)</f>
        <v>0</v>
      </c>
      <c r="AT454" s="850">
        <f ca="1">AT500/(1+'DADOS MACROECONÔMICOS'!AT41)</f>
        <v>0</v>
      </c>
      <c r="AU454" s="850">
        <f ca="1">AU500/(1+'DADOS MACROECONÔMICOS'!AU41)</f>
        <v>0</v>
      </c>
      <c r="AV454" s="201"/>
    </row>
    <row r="455" spans="2:48">
      <c r="B455" s="885">
        <f>IF((B454+1)&gt;'PAINEL DE CONTROLE'!$D$6,'PAINEL DE CONTROLE'!$D$6,(B454+1))</f>
        <v>27</v>
      </c>
      <c r="G455" s="850">
        <f ca="1">G501/(1+'DADOS MACROECONÔMICOS'!G42)</f>
        <v>0</v>
      </c>
      <c r="H455" s="850">
        <f ca="1">H501/(1+'DADOS MACROECONÔMICOS'!H42)</f>
        <v>0</v>
      </c>
      <c r="I455" s="850">
        <f ca="1">I501/(1+'DADOS MACROECONÔMICOS'!I42)</f>
        <v>0</v>
      </c>
      <c r="J455" s="850">
        <f ca="1">J501/(1+'DADOS MACROECONÔMICOS'!J42)</f>
        <v>0</v>
      </c>
      <c r="K455" s="850">
        <f ca="1">K501/(1+'DADOS MACROECONÔMICOS'!K42)</f>
        <v>0</v>
      </c>
      <c r="L455" s="850">
        <f ca="1">L501/(1+'DADOS MACROECONÔMICOS'!L42)</f>
        <v>0</v>
      </c>
      <c r="M455" s="850">
        <f ca="1">M501/(1+'DADOS MACROECONÔMICOS'!M42)</f>
        <v>0</v>
      </c>
      <c r="N455" s="850">
        <f ca="1">N501/(1+'DADOS MACROECONÔMICOS'!N42)</f>
        <v>0</v>
      </c>
      <c r="O455" s="850">
        <f ca="1">O501/(1+'DADOS MACROECONÔMICOS'!O42)</f>
        <v>0</v>
      </c>
      <c r="P455" s="850">
        <f ca="1">P501/(1+'DADOS MACROECONÔMICOS'!P42)</f>
        <v>0</v>
      </c>
      <c r="Q455" s="850">
        <f ca="1">Q501/(1+'DADOS MACROECONÔMICOS'!Q42)</f>
        <v>0</v>
      </c>
      <c r="R455" s="850">
        <f ca="1">R501/(1+'DADOS MACROECONÔMICOS'!R42)</f>
        <v>0</v>
      </c>
      <c r="S455" s="850">
        <f ca="1">S501/(1+'DADOS MACROECONÔMICOS'!S42)</f>
        <v>0</v>
      </c>
      <c r="T455" s="850">
        <f ca="1">T501/(1+'DADOS MACROECONÔMICOS'!T42)</f>
        <v>0</v>
      </c>
      <c r="U455" s="850">
        <f ca="1">U501/(1+'DADOS MACROECONÔMICOS'!U42)</f>
        <v>0</v>
      </c>
      <c r="V455" s="850">
        <f ca="1">V501/(1+'DADOS MACROECONÔMICOS'!V42)</f>
        <v>0</v>
      </c>
      <c r="W455" s="850">
        <f ca="1">W501/(1+'DADOS MACROECONÔMICOS'!W42)</f>
        <v>0</v>
      </c>
      <c r="X455" s="850">
        <f ca="1">X501/(1+'DADOS MACROECONÔMICOS'!X42)</f>
        <v>0</v>
      </c>
      <c r="Y455" s="850">
        <f ca="1">Y501/(1+'DADOS MACROECONÔMICOS'!Y42)</f>
        <v>0</v>
      </c>
      <c r="Z455" s="850">
        <f ca="1">Z501/(1+'DADOS MACROECONÔMICOS'!Z42)</f>
        <v>0</v>
      </c>
      <c r="AA455" s="850">
        <f ca="1">AA501/(1+'DADOS MACROECONÔMICOS'!AA42)</f>
        <v>0</v>
      </c>
      <c r="AB455" s="850">
        <f ca="1">AB501/(1+'DADOS MACROECONÔMICOS'!AB42)</f>
        <v>0</v>
      </c>
      <c r="AC455" s="850">
        <f ca="1">AC501/(1+'DADOS MACROECONÔMICOS'!AC42)</f>
        <v>0</v>
      </c>
      <c r="AD455" s="850">
        <f ca="1">AD501/(1+'DADOS MACROECONÔMICOS'!AD42)</f>
        <v>0</v>
      </c>
      <c r="AE455" s="850">
        <f ca="1">AE501/(1+'DADOS MACROECONÔMICOS'!AE42)</f>
        <v>0</v>
      </c>
      <c r="AF455" s="850">
        <f ca="1">AF501/(1+'DADOS MACROECONÔMICOS'!AF42)</f>
        <v>0</v>
      </c>
      <c r="AG455" s="850">
        <f ca="1">AG501/(1+'DADOS MACROECONÔMICOS'!AG42)</f>
        <v>0</v>
      </c>
      <c r="AH455" s="850">
        <f ca="1">AH501/(1+'DADOS MACROECONÔMICOS'!AH42)</f>
        <v>0</v>
      </c>
      <c r="AI455" s="850">
        <f ca="1">AI501/(1+'DADOS MACROECONÔMICOS'!AI42)</f>
        <v>0</v>
      </c>
      <c r="AJ455" s="850">
        <f ca="1">AJ501/(1+'DADOS MACROECONÔMICOS'!AJ42)</f>
        <v>0</v>
      </c>
      <c r="AK455" s="850">
        <f ca="1">AK501/(1+'DADOS MACROECONÔMICOS'!AK42)</f>
        <v>0</v>
      </c>
      <c r="AL455" s="850">
        <f ca="1">AL501/(1+'DADOS MACROECONÔMICOS'!AL42)</f>
        <v>0</v>
      </c>
      <c r="AM455" s="850">
        <f ca="1">AM501/(1+'DADOS MACROECONÔMICOS'!AM42)</f>
        <v>0</v>
      </c>
      <c r="AN455" s="850">
        <f ca="1">AN501/(1+'DADOS MACROECONÔMICOS'!AN42)</f>
        <v>0</v>
      </c>
      <c r="AO455" s="850">
        <f ca="1">AO501/(1+'DADOS MACROECONÔMICOS'!AO42)</f>
        <v>0</v>
      </c>
      <c r="AP455" s="850">
        <f ca="1">AP501/(1+'DADOS MACROECONÔMICOS'!AP42)</f>
        <v>0</v>
      </c>
      <c r="AQ455" s="850">
        <f ca="1">AQ501/(1+'DADOS MACROECONÔMICOS'!AQ42)</f>
        <v>0</v>
      </c>
      <c r="AR455" s="850">
        <f ca="1">AR501/(1+'DADOS MACROECONÔMICOS'!AR42)</f>
        <v>0</v>
      </c>
      <c r="AS455" s="850">
        <f ca="1">AS501/(1+'DADOS MACROECONÔMICOS'!AS42)</f>
        <v>0</v>
      </c>
      <c r="AT455" s="850">
        <f ca="1">AT501/(1+'DADOS MACROECONÔMICOS'!AT42)</f>
        <v>0</v>
      </c>
      <c r="AU455" s="850">
        <f ca="1">AU501/(1+'DADOS MACROECONÔMICOS'!AU42)</f>
        <v>0</v>
      </c>
      <c r="AV455" s="201"/>
    </row>
    <row r="456" spans="2:48">
      <c r="B456" s="885">
        <f>IF((B455+1)&gt;'PAINEL DE CONTROLE'!$D$6,'PAINEL DE CONTROLE'!$D$6,(B455+1))</f>
        <v>28</v>
      </c>
      <c r="G456" s="850">
        <f ca="1">G502/(1+'DADOS MACROECONÔMICOS'!G43)</f>
        <v>0</v>
      </c>
      <c r="H456" s="850">
        <f ca="1">H502/(1+'DADOS MACROECONÔMICOS'!H43)</f>
        <v>0</v>
      </c>
      <c r="I456" s="850">
        <f ca="1">I502/(1+'DADOS MACROECONÔMICOS'!I43)</f>
        <v>0</v>
      </c>
      <c r="J456" s="850">
        <f ca="1">J502/(1+'DADOS MACROECONÔMICOS'!J43)</f>
        <v>0</v>
      </c>
      <c r="K456" s="850">
        <f ca="1">K502/(1+'DADOS MACROECONÔMICOS'!K43)</f>
        <v>0</v>
      </c>
      <c r="L456" s="850">
        <f ca="1">L502/(1+'DADOS MACROECONÔMICOS'!L43)</f>
        <v>0</v>
      </c>
      <c r="M456" s="850">
        <f ca="1">M502/(1+'DADOS MACROECONÔMICOS'!M43)</f>
        <v>0</v>
      </c>
      <c r="N456" s="850">
        <f ca="1">N502/(1+'DADOS MACROECONÔMICOS'!N43)</f>
        <v>0</v>
      </c>
      <c r="O456" s="850">
        <f ca="1">O502/(1+'DADOS MACROECONÔMICOS'!O43)</f>
        <v>0</v>
      </c>
      <c r="P456" s="850">
        <f ca="1">P502/(1+'DADOS MACROECONÔMICOS'!P43)</f>
        <v>0</v>
      </c>
      <c r="Q456" s="850">
        <f ca="1">Q502/(1+'DADOS MACROECONÔMICOS'!Q43)</f>
        <v>0</v>
      </c>
      <c r="R456" s="850">
        <f ca="1">R502/(1+'DADOS MACROECONÔMICOS'!R43)</f>
        <v>0</v>
      </c>
      <c r="S456" s="850">
        <f ca="1">S502/(1+'DADOS MACROECONÔMICOS'!S43)</f>
        <v>0</v>
      </c>
      <c r="T456" s="850">
        <f ca="1">T502/(1+'DADOS MACROECONÔMICOS'!T43)</f>
        <v>0</v>
      </c>
      <c r="U456" s="850">
        <f ca="1">U502/(1+'DADOS MACROECONÔMICOS'!U43)</f>
        <v>0</v>
      </c>
      <c r="V456" s="850">
        <f ca="1">V502/(1+'DADOS MACROECONÔMICOS'!V43)</f>
        <v>0</v>
      </c>
      <c r="W456" s="850">
        <f ca="1">W502/(1+'DADOS MACROECONÔMICOS'!W43)</f>
        <v>0</v>
      </c>
      <c r="X456" s="850">
        <f ca="1">X502/(1+'DADOS MACROECONÔMICOS'!X43)</f>
        <v>0</v>
      </c>
      <c r="Y456" s="850">
        <f ca="1">Y502/(1+'DADOS MACROECONÔMICOS'!Y43)</f>
        <v>0</v>
      </c>
      <c r="Z456" s="850">
        <f ca="1">Z502/(1+'DADOS MACROECONÔMICOS'!Z43)</f>
        <v>0</v>
      </c>
      <c r="AA456" s="850">
        <f ca="1">AA502/(1+'DADOS MACROECONÔMICOS'!AA43)</f>
        <v>0</v>
      </c>
      <c r="AB456" s="850">
        <f ca="1">AB502/(1+'DADOS MACROECONÔMICOS'!AB43)</f>
        <v>0</v>
      </c>
      <c r="AC456" s="850">
        <f ca="1">AC502/(1+'DADOS MACROECONÔMICOS'!AC43)</f>
        <v>0</v>
      </c>
      <c r="AD456" s="850">
        <f ca="1">AD502/(1+'DADOS MACROECONÔMICOS'!AD43)</f>
        <v>0</v>
      </c>
      <c r="AE456" s="850">
        <f ca="1">AE502/(1+'DADOS MACROECONÔMICOS'!AE43)</f>
        <v>0</v>
      </c>
      <c r="AF456" s="850">
        <f ca="1">AF502/(1+'DADOS MACROECONÔMICOS'!AF43)</f>
        <v>0</v>
      </c>
      <c r="AG456" s="850">
        <f ca="1">AG502/(1+'DADOS MACROECONÔMICOS'!AG43)</f>
        <v>0</v>
      </c>
      <c r="AH456" s="850">
        <f ca="1">AH502/(1+'DADOS MACROECONÔMICOS'!AH43)</f>
        <v>0</v>
      </c>
      <c r="AI456" s="850">
        <f ca="1">AI502/(1+'DADOS MACROECONÔMICOS'!AI43)</f>
        <v>0</v>
      </c>
      <c r="AJ456" s="850">
        <f ca="1">AJ502/(1+'DADOS MACROECONÔMICOS'!AJ43)</f>
        <v>0</v>
      </c>
      <c r="AK456" s="850">
        <f ca="1">AK502/(1+'DADOS MACROECONÔMICOS'!AK43)</f>
        <v>0</v>
      </c>
      <c r="AL456" s="850">
        <f ca="1">AL502/(1+'DADOS MACROECONÔMICOS'!AL43)</f>
        <v>0</v>
      </c>
      <c r="AM456" s="850">
        <f ca="1">AM502/(1+'DADOS MACROECONÔMICOS'!AM43)</f>
        <v>0</v>
      </c>
      <c r="AN456" s="850">
        <f ca="1">AN502/(1+'DADOS MACROECONÔMICOS'!AN43)</f>
        <v>0</v>
      </c>
      <c r="AO456" s="850">
        <f ca="1">AO502/(1+'DADOS MACROECONÔMICOS'!AO43)</f>
        <v>0</v>
      </c>
      <c r="AP456" s="850">
        <f ca="1">AP502/(1+'DADOS MACROECONÔMICOS'!AP43)</f>
        <v>0</v>
      </c>
      <c r="AQ456" s="850">
        <f ca="1">AQ502/(1+'DADOS MACROECONÔMICOS'!AQ43)</f>
        <v>0</v>
      </c>
      <c r="AR456" s="850">
        <f ca="1">AR502/(1+'DADOS MACROECONÔMICOS'!AR43)</f>
        <v>0</v>
      </c>
      <c r="AS456" s="850">
        <f ca="1">AS502/(1+'DADOS MACROECONÔMICOS'!AS43)</f>
        <v>0</v>
      </c>
      <c r="AT456" s="850">
        <f ca="1">AT502/(1+'DADOS MACROECONÔMICOS'!AT43)</f>
        <v>0</v>
      </c>
      <c r="AU456" s="850">
        <f ca="1">AU502/(1+'DADOS MACROECONÔMICOS'!AU43)</f>
        <v>0</v>
      </c>
      <c r="AV456" s="201"/>
    </row>
    <row r="457" spans="2:48">
      <c r="B457" s="885">
        <f>IF((B456+1)&gt;'PAINEL DE CONTROLE'!$D$6,'PAINEL DE CONTROLE'!$D$6,(B456+1))</f>
        <v>29</v>
      </c>
      <c r="G457" s="850">
        <f ca="1">G503/(1+'DADOS MACROECONÔMICOS'!G44)</f>
        <v>0</v>
      </c>
      <c r="H457" s="850">
        <f ca="1">H503/(1+'DADOS MACROECONÔMICOS'!H44)</f>
        <v>0</v>
      </c>
      <c r="I457" s="850">
        <f ca="1">I503/(1+'DADOS MACROECONÔMICOS'!I44)</f>
        <v>0</v>
      </c>
      <c r="J457" s="850">
        <f ca="1">J503/(1+'DADOS MACROECONÔMICOS'!J44)</f>
        <v>0</v>
      </c>
      <c r="K457" s="850">
        <f ca="1">K503/(1+'DADOS MACROECONÔMICOS'!K44)</f>
        <v>0</v>
      </c>
      <c r="L457" s="850">
        <f ca="1">L503/(1+'DADOS MACROECONÔMICOS'!L44)</f>
        <v>0</v>
      </c>
      <c r="M457" s="850">
        <f ca="1">M503/(1+'DADOS MACROECONÔMICOS'!M44)</f>
        <v>0</v>
      </c>
      <c r="N457" s="850">
        <f ca="1">N503/(1+'DADOS MACROECONÔMICOS'!N44)</f>
        <v>0</v>
      </c>
      <c r="O457" s="850">
        <f ca="1">O503/(1+'DADOS MACROECONÔMICOS'!O44)</f>
        <v>0</v>
      </c>
      <c r="P457" s="850">
        <f ca="1">P503/(1+'DADOS MACROECONÔMICOS'!P44)</f>
        <v>0</v>
      </c>
      <c r="Q457" s="850">
        <f ca="1">Q503/(1+'DADOS MACROECONÔMICOS'!Q44)</f>
        <v>0</v>
      </c>
      <c r="R457" s="850">
        <f ca="1">R503/(1+'DADOS MACROECONÔMICOS'!R44)</f>
        <v>0</v>
      </c>
      <c r="S457" s="850">
        <f ca="1">S503/(1+'DADOS MACROECONÔMICOS'!S44)</f>
        <v>0</v>
      </c>
      <c r="T457" s="850">
        <f ca="1">T503/(1+'DADOS MACROECONÔMICOS'!T44)</f>
        <v>0</v>
      </c>
      <c r="U457" s="850">
        <f ca="1">U503/(1+'DADOS MACROECONÔMICOS'!U44)</f>
        <v>0</v>
      </c>
      <c r="V457" s="850">
        <f ca="1">V503/(1+'DADOS MACROECONÔMICOS'!V44)</f>
        <v>0</v>
      </c>
      <c r="W457" s="850">
        <f ca="1">W503/(1+'DADOS MACROECONÔMICOS'!W44)</f>
        <v>0</v>
      </c>
      <c r="X457" s="850">
        <f ca="1">X503/(1+'DADOS MACROECONÔMICOS'!X44)</f>
        <v>0</v>
      </c>
      <c r="Y457" s="850">
        <f ca="1">Y503/(1+'DADOS MACROECONÔMICOS'!Y44)</f>
        <v>0</v>
      </c>
      <c r="Z457" s="850">
        <f ca="1">Z503/(1+'DADOS MACROECONÔMICOS'!Z44)</f>
        <v>0</v>
      </c>
      <c r="AA457" s="850">
        <f ca="1">AA503/(1+'DADOS MACROECONÔMICOS'!AA44)</f>
        <v>0</v>
      </c>
      <c r="AB457" s="850">
        <f ca="1">AB503/(1+'DADOS MACROECONÔMICOS'!AB44)</f>
        <v>0</v>
      </c>
      <c r="AC457" s="850">
        <f ca="1">AC503/(1+'DADOS MACROECONÔMICOS'!AC44)</f>
        <v>0</v>
      </c>
      <c r="AD457" s="850">
        <f ca="1">AD503/(1+'DADOS MACROECONÔMICOS'!AD44)</f>
        <v>0</v>
      </c>
      <c r="AE457" s="850">
        <f ca="1">AE503/(1+'DADOS MACROECONÔMICOS'!AE44)</f>
        <v>0</v>
      </c>
      <c r="AF457" s="850">
        <f ca="1">AF503/(1+'DADOS MACROECONÔMICOS'!AF44)</f>
        <v>0</v>
      </c>
      <c r="AG457" s="850">
        <f ca="1">AG503/(1+'DADOS MACROECONÔMICOS'!AG44)</f>
        <v>0</v>
      </c>
      <c r="AH457" s="850">
        <f ca="1">AH503/(1+'DADOS MACROECONÔMICOS'!AH44)</f>
        <v>0</v>
      </c>
      <c r="AI457" s="850">
        <f ca="1">AI503/(1+'DADOS MACROECONÔMICOS'!AI44)</f>
        <v>0</v>
      </c>
      <c r="AJ457" s="850">
        <f ca="1">AJ503/(1+'DADOS MACROECONÔMICOS'!AJ44)</f>
        <v>0</v>
      </c>
      <c r="AK457" s="850">
        <f ca="1">AK503/(1+'DADOS MACROECONÔMICOS'!AK44)</f>
        <v>0</v>
      </c>
      <c r="AL457" s="850">
        <f ca="1">AL503/(1+'DADOS MACROECONÔMICOS'!AL44)</f>
        <v>0</v>
      </c>
      <c r="AM457" s="850">
        <f ca="1">AM503/(1+'DADOS MACROECONÔMICOS'!AM44)</f>
        <v>0</v>
      </c>
      <c r="AN457" s="850">
        <f ca="1">AN503/(1+'DADOS MACROECONÔMICOS'!AN44)</f>
        <v>0</v>
      </c>
      <c r="AO457" s="850">
        <f ca="1">AO503/(1+'DADOS MACROECONÔMICOS'!AO44)</f>
        <v>0</v>
      </c>
      <c r="AP457" s="850">
        <f ca="1">AP503/(1+'DADOS MACROECONÔMICOS'!AP44)</f>
        <v>0</v>
      </c>
      <c r="AQ457" s="850">
        <f ca="1">AQ503/(1+'DADOS MACROECONÔMICOS'!AQ44)</f>
        <v>0</v>
      </c>
      <c r="AR457" s="850">
        <f ca="1">AR503/(1+'DADOS MACROECONÔMICOS'!AR44)</f>
        <v>0</v>
      </c>
      <c r="AS457" s="850">
        <f ca="1">AS503/(1+'DADOS MACROECONÔMICOS'!AS44)</f>
        <v>0</v>
      </c>
      <c r="AT457" s="850">
        <f ca="1">AT503/(1+'DADOS MACROECONÔMICOS'!AT44)</f>
        <v>0</v>
      </c>
      <c r="AU457" s="850">
        <f ca="1">AU503/(1+'DADOS MACROECONÔMICOS'!AU44)</f>
        <v>0</v>
      </c>
      <c r="AV457" s="201"/>
    </row>
    <row r="458" spans="2:48">
      <c r="B458" s="885">
        <f>IF((B457+1)&gt;'PAINEL DE CONTROLE'!$D$6,'PAINEL DE CONTROLE'!$D$6,(B457+1))</f>
        <v>30</v>
      </c>
      <c r="G458" s="850">
        <f ca="1">G504/(1+'DADOS MACROECONÔMICOS'!G45)</f>
        <v>0</v>
      </c>
      <c r="H458" s="850">
        <f ca="1">H504/(1+'DADOS MACROECONÔMICOS'!H45)</f>
        <v>0</v>
      </c>
      <c r="I458" s="850">
        <f ca="1">I504/(1+'DADOS MACROECONÔMICOS'!I45)</f>
        <v>0</v>
      </c>
      <c r="J458" s="850">
        <f ca="1">J504/(1+'DADOS MACROECONÔMICOS'!J45)</f>
        <v>0</v>
      </c>
      <c r="K458" s="850">
        <f ca="1">K504/(1+'DADOS MACROECONÔMICOS'!K45)</f>
        <v>0</v>
      </c>
      <c r="L458" s="850">
        <f ca="1">L504/(1+'DADOS MACROECONÔMICOS'!L45)</f>
        <v>0</v>
      </c>
      <c r="M458" s="850">
        <f ca="1">M504/(1+'DADOS MACROECONÔMICOS'!M45)</f>
        <v>0</v>
      </c>
      <c r="N458" s="850">
        <f ca="1">N504/(1+'DADOS MACROECONÔMICOS'!N45)</f>
        <v>0</v>
      </c>
      <c r="O458" s="850">
        <f ca="1">O504/(1+'DADOS MACROECONÔMICOS'!O45)</f>
        <v>0</v>
      </c>
      <c r="P458" s="850">
        <f ca="1">P504/(1+'DADOS MACROECONÔMICOS'!P45)</f>
        <v>0</v>
      </c>
      <c r="Q458" s="850">
        <f ca="1">Q504/(1+'DADOS MACROECONÔMICOS'!Q45)</f>
        <v>0</v>
      </c>
      <c r="R458" s="850">
        <f ca="1">R504/(1+'DADOS MACROECONÔMICOS'!R45)</f>
        <v>0</v>
      </c>
      <c r="S458" s="850">
        <f ca="1">S504/(1+'DADOS MACROECONÔMICOS'!S45)</f>
        <v>0</v>
      </c>
      <c r="T458" s="850">
        <f ca="1">T504/(1+'DADOS MACROECONÔMICOS'!T45)</f>
        <v>0</v>
      </c>
      <c r="U458" s="850">
        <f ca="1">U504/(1+'DADOS MACROECONÔMICOS'!U45)</f>
        <v>0</v>
      </c>
      <c r="V458" s="850">
        <f ca="1">V504/(1+'DADOS MACROECONÔMICOS'!V45)</f>
        <v>0</v>
      </c>
      <c r="W458" s="850">
        <f ca="1">W504/(1+'DADOS MACROECONÔMICOS'!W45)</f>
        <v>0</v>
      </c>
      <c r="X458" s="850">
        <f ca="1">X504/(1+'DADOS MACROECONÔMICOS'!X45)</f>
        <v>0</v>
      </c>
      <c r="Y458" s="850">
        <f ca="1">Y504/(1+'DADOS MACROECONÔMICOS'!Y45)</f>
        <v>0</v>
      </c>
      <c r="Z458" s="850">
        <f ca="1">Z504/(1+'DADOS MACROECONÔMICOS'!Z45)</f>
        <v>0</v>
      </c>
      <c r="AA458" s="850">
        <f ca="1">AA504/(1+'DADOS MACROECONÔMICOS'!AA45)</f>
        <v>0</v>
      </c>
      <c r="AB458" s="850">
        <f ca="1">AB504/(1+'DADOS MACROECONÔMICOS'!AB45)</f>
        <v>0</v>
      </c>
      <c r="AC458" s="850">
        <f ca="1">AC504/(1+'DADOS MACROECONÔMICOS'!AC45)</f>
        <v>0</v>
      </c>
      <c r="AD458" s="850">
        <f ca="1">AD504/(1+'DADOS MACROECONÔMICOS'!AD45)</f>
        <v>0</v>
      </c>
      <c r="AE458" s="850">
        <f ca="1">AE504/(1+'DADOS MACROECONÔMICOS'!AE45)</f>
        <v>0</v>
      </c>
      <c r="AF458" s="850">
        <f ca="1">AF504/(1+'DADOS MACROECONÔMICOS'!AF45)</f>
        <v>0</v>
      </c>
      <c r="AG458" s="850">
        <f ca="1">AG504/(1+'DADOS MACROECONÔMICOS'!AG45)</f>
        <v>0</v>
      </c>
      <c r="AH458" s="850">
        <f ca="1">AH504/(1+'DADOS MACROECONÔMICOS'!AH45)</f>
        <v>0</v>
      </c>
      <c r="AI458" s="850">
        <f ca="1">AI504/(1+'DADOS MACROECONÔMICOS'!AI45)</f>
        <v>0</v>
      </c>
      <c r="AJ458" s="850">
        <f ca="1">AJ504/(1+'DADOS MACROECONÔMICOS'!AJ45)</f>
        <v>0</v>
      </c>
      <c r="AK458" s="850">
        <f ca="1">AK504/(1+'DADOS MACROECONÔMICOS'!AK45)</f>
        <v>0</v>
      </c>
      <c r="AL458" s="850">
        <f ca="1">AL504/(1+'DADOS MACROECONÔMICOS'!AL45)</f>
        <v>0</v>
      </c>
      <c r="AM458" s="850">
        <f ca="1">AM504/(1+'DADOS MACROECONÔMICOS'!AM45)</f>
        <v>0</v>
      </c>
      <c r="AN458" s="850">
        <f ca="1">AN504/(1+'DADOS MACROECONÔMICOS'!AN45)</f>
        <v>0</v>
      </c>
      <c r="AO458" s="850">
        <f ca="1">AO504/(1+'DADOS MACROECONÔMICOS'!AO45)</f>
        <v>0</v>
      </c>
      <c r="AP458" s="850">
        <f ca="1">AP504/(1+'DADOS MACROECONÔMICOS'!AP45)</f>
        <v>0</v>
      </c>
      <c r="AQ458" s="850">
        <f ca="1">AQ504/(1+'DADOS MACROECONÔMICOS'!AQ45)</f>
        <v>0</v>
      </c>
      <c r="AR458" s="850">
        <f ca="1">AR504/(1+'DADOS MACROECONÔMICOS'!AR45)</f>
        <v>0</v>
      </c>
      <c r="AS458" s="850">
        <f ca="1">AS504/(1+'DADOS MACROECONÔMICOS'!AS45)</f>
        <v>0</v>
      </c>
      <c r="AT458" s="850">
        <f ca="1">AT504/(1+'DADOS MACROECONÔMICOS'!AT45)</f>
        <v>0</v>
      </c>
      <c r="AU458" s="850">
        <f ca="1">AU504/(1+'DADOS MACROECONÔMICOS'!AU45)</f>
        <v>0</v>
      </c>
      <c r="AV458" s="201"/>
    </row>
    <row r="459" spans="2:48">
      <c r="B459" s="885">
        <f>IF((B458+1)&gt;'PAINEL DE CONTROLE'!$D$6,'PAINEL DE CONTROLE'!$D$6,(B458+1))</f>
        <v>31</v>
      </c>
      <c r="G459" s="850">
        <f ca="1">G505/(1+'DADOS MACROECONÔMICOS'!G46)</f>
        <v>0</v>
      </c>
      <c r="H459" s="850">
        <f ca="1">H505/(1+'DADOS MACROECONÔMICOS'!H46)</f>
        <v>0</v>
      </c>
      <c r="I459" s="850">
        <f ca="1">I505/(1+'DADOS MACROECONÔMICOS'!I46)</f>
        <v>0</v>
      </c>
      <c r="J459" s="850">
        <f ca="1">J505/(1+'DADOS MACROECONÔMICOS'!J46)</f>
        <v>0</v>
      </c>
      <c r="K459" s="850">
        <f ca="1">K505/(1+'DADOS MACROECONÔMICOS'!K46)</f>
        <v>0</v>
      </c>
      <c r="L459" s="850">
        <f ca="1">L505/(1+'DADOS MACROECONÔMICOS'!L46)</f>
        <v>0</v>
      </c>
      <c r="M459" s="850">
        <f ca="1">M505/(1+'DADOS MACROECONÔMICOS'!M46)</f>
        <v>0</v>
      </c>
      <c r="N459" s="850">
        <f ca="1">N505/(1+'DADOS MACROECONÔMICOS'!N46)</f>
        <v>0</v>
      </c>
      <c r="O459" s="850">
        <f ca="1">O505/(1+'DADOS MACROECONÔMICOS'!O46)</f>
        <v>0</v>
      </c>
      <c r="P459" s="850">
        <f ca="1">P505/(1+'DADOS MACROECONÔMICOS'!P46)</f>
        <v>0</v>
      </c>
      <c r="Q459" s="850">
        <f ca="1">Q505/(1+'DADOS MACROECONÔMICOS'!Q46)</f>
        <v>0</v>
      </c>
      <c r="R459" s="850">
        <f ca="1">R505/(1+'DADOS MACROECONÔMICOS'!R46)</f>
        <v>0</v>
      </c>
      <c r="S459" s="850">
        <f ca="1">S505/(1+'DADOS MACROECONÔMICOS'!S46)</f>
        <v>0</v>
      </c>
      <c r="T459" s="850">
        <f ca="1">T505/(1+'DADOS MACROECONÔMICOS'!T46)</f>
        <v>0</v>
      </c>
      <c r="U459" s="850">
        <f ca="1">U505/(1+'DADOS MACROECONÔMICOS'!U46)</f>
        <v>0</v>
      </c>
      <c r="V459" s="850">
        <f ca="1">V505/(1+'DADOS MACROECONÔMICOS'!V46)</f>
        <v>0</v>
      </c>
      <c r="W459" s="850">
        <f ca="1">W505/(1+'DADOS MACROECONÔMICOS'!W46)</f>
        <v>0</v>
      </c>
      <c r="X459" s="850">
        <f ca="1">X505/(1+'DADOS MACROECONÔMICOS'!X46)</f>
        <v>0</v>
      </c>
      <c r="Y459" s="850">
        <f ca="1">Y505/(1+'DADOS MACROECONÔMICOS'!Y46)</f>
        <v>0</v>
      </c>
      <c r="Z459" s="850">
        <f ca="1">Z505/(1+'DADOS MACROECONÔMICOS'!Z46)</f>
        <v>0</v>
      </c>
      <c r="AA459" s="850">
        <f ca="1">AA505/(1+'DADOS MACROECONÔMICOS'!AA46)</f>
        <v>0</v>
      </c>
      <c r="AB459" s="850">
        <f ca="1">AB505/(1+'DADOS MACROECONÔMICOS'!AB46)</f>
        <v>0</v>
      </c>
      <c r="AC459" s="850">
        <f ca="1">AC505/(1+'DADOS MACROECONÔMICOS'!AC46)</f>
        <v>0</v>
      </c>
      <c r="AD459" s="850">
        <f ca="1">AD505/(1+'DADOS MACROECONÔMICOS'!AD46)</f>
        <v>0</v>
      </c>
      <c r="AE459" s="850">
        <f ca="1">AE505/(1+'DADOS MACROECONÔMICOS'!AE46)</f>
        <v>0</v>
      </c>
      <c r="AF459" s="850">
        <f ca="1">AF505/(1+'DADOS MACROECONÔMICOS'!AF46)</f>
        <v>0</v>
      </c>
      <c r="AG459" s="850">
        <f ca="1">AG505/(1+'DADOS MACROECONÔMICOS'!AG46)</f>
        <v>0</v>
      </c>
      <c r="AH459" s="850">
        <f ca="1">AH505/(1+'DADOS MACROECONÔMICOS'!AH46)</f>
        <v>0</v>
      </c>
      <c r="AI459" s="850">
        <f ca="1">AI505/(1+'DADOS MACROECONÔMICOS'!AI46)</f>
        <v>0</v>
      </c>
      <c r="AJ459" s="850">
        <f ca="1">AJ505/(1+'DADOS MACROECONÔMICOS'!AJ46)</f>
        <v>0</v>
      </c>
      <c r="AK459" s="850">
        <f ca="1">AK505/(1+'DADOS MACROECONÔMICOS'!AK46)</f>
        <v>0</v>
      </c>
      <c r="AL459" s="850">
        <f ca="1">AL505/(1+'DADOS MACROECONÔMICOS'!AL46)</f>
        <v>0</v>
      </c>
      <c r="AM459" s="850">
        <f ca="1">AM505/(1+'DADOS MACROECONÔMICOS'!AM46)</f>
        <v>0</v>
      </c>
      <c r="AN459" s="850">
        <f ca="1">AN505/(1+'DADOS MACROECONÔMICOS'!AN46)</f>
        <v>0</v>
      </c>
      <c r="AO459" s="850">
        <f ca="1">AO505/(1+'DADOS MACROECONÔMICOS'!AO46)</f>
        <v>0</v>
      </c>
      <c r="AP459" s="850">
        <f ca="1">AP505/(1+'DADOS MACROECONÔMICOS'!AP46)</f>
        <v>0</v>
      </c>
      <c r="AQ459" s="850">
        <f ca="1">AQ505/(1+'DADOS MACROECONÔMICOS'!AQ46)</f>
        <v>0</v>
      </c>
      <c r="AR459" s="850">
        <f ca="1">AR505/(1+'DADOS MACROECONÔMICOS'!AR46)</f>
        <v>0</v>
      </c>
      <c r="AS459" s="850">
        <f ca="1">AS505/(1+'DADOS MACROECONÔMICOS'!AS46)</f>
        <v>0</v>
      </c>
      <c r="AT459" s="850">
        <f ca="1">AT505/(1+'DADOS MACROECONÔMICOS'!AT46)</f>
        <v>0</v>
      </c>
      <c r="AU459" s="850">
        <f ca="1">AU505/(1+'DADOS MACROECONÔMICOS'!AU46)</f>
        <v>0</v>
      </c>
      <c r="AV459" s="201"/>
    </row>
    <row r="460" spans="2:48">
      <c r="B460" s="885">
        <f>IF((B459+1)&gt;'PAINEL DE CONTROLE'!$D$6,'PAINEL DE CONTROLE'!$D$6,(B459+1))</f>
        <v>31</v>
      </c>
      <c r="G460" s="850">
        <f ca="1">G506/(1+'DADOS MACROECONÔMICOS'!G47)</f>
        <v>0</v>
      </c>
      <c r="H460" s="850">
        <f ca="1">H506/(1+'DADOS MACROECONÔMICOS'!H47)</f>
        <v>0</v>
      </c>
      <c r="I460" s="850">
        <f ca="1">I506/(1+'DADOS MACROECONÔMICOS'!I47)</f>
        <v>0</v>
      </c>
      <c r="J460" s="850">
        <f ca="1">J506/(1+'DADOS MACROECONÔMICOS'!J47)</f>
        <v>0</v>
      </c>
      <c r="K460" s="850">
        <f ca="1">K506/(1+'DADOS MACROECONÔMICOS'!K47)</f>
        <v>0</v>
      </c>
      <c r="L460" s="850">
        <f ca="1">L506/(1+'DADOS MACROECONÔMICOS'!L47)</f>
        <v>0</v>
      </c>
      <c r="M460" s="850">
        <f ca="1">M506/(1+'DADOS MACROECONÔMICOS'!M47)</f>
        <v>0</v>
      </c>
      <c r="N460" s="850">
        <f ca="1">N506/(1+'DADOS MACROECONÔMICOS'!N47)</f>
        <v>0</v>
      </c>
      <c r="O460" s="850">
        <f ca="1">O506/(1+'DADOS MACROECONÔMICOS'!O47)</f>
        <v>0</v>
      </c>
      <c r="P460" s="850">
        <f ca="1">P506/(1+'DADOS MACROECONÔMICOS'!P47)</f>
        <v>0</v>
      </c>
      <c r="Q460" s="850">
        <f ca="1">Q506/(1+'DADOS MACROECONÔMICOS'!Q47)</f>
        <v>0</v>
      </c>
      <c r="R460" s="850">
        <f ca="1">R506/(1+'DADOS MACROECONÔMICOS'!R47)</f>
        <v>0</v>
      </c>
      <c r="S460" s="850">
        <f ca="1">S506/(1+'DADOS MACROECONÔMICOS'!S47)</f>
        <v>0</v>
      </c>
      <c r="T460" s="850">
        <f ca="1">T506/(1+'DADOS MACROECONÔMICOS'!T47)</f>
        <v>0</v>
      </c>
      <c r="U460" s="850">
        <f ca="1">U506/(1+'DADOS MACROECONÔMICOS'!U47)</f>
        <v>0</v>
      </c>
      <c r="V460" s="850">
        <f ca="1">V506/(1+'DADOS MACROECONÔMICOS'!V47)</f>
        <v>0</v>
      </c>
      <c r="W460" s="850">
        <f ca="1">W506/(1+'DADOS MACROECONÔMICOS'!W47)</f>
        <v>0</v>
      </c>
      <c r="X460" s="850">
        <f ca="1">X506/(1+'DADOS MACROECONÔMICOS'!X47)</f>
        <v>0</v>
      </c>
      <c r="Y460" s="850">
        <f ca="1">Y506/(1+'DADOS MACROECONÔMICOS'!Y47)</f>
        <v>0</v>
      </c>
      <c r="Z460" s="850">
        <f ca="1">Z506/(1+'DADOS MACROECONÔMICOS'!Z47)</f>
        <v>0</v>
      </c>
      <c r="AA460" s="850">
        <f ca="1">AA506/(1+'DADOS MACROECONÔMICOS'!AA47)</f>
        <v>0</v>
      </c>
      <c r="AB460" s="850">
        <f ca="1">AB506/(1+'DADOS MACROECONÔMICOS'!AB47)</f>
        <v>0</v>
      </c>
      <c r="AC460" s="850">
        <f ca="1">AC506/(1+'DADOS MACROECONÔMICOS'!AC47)</f>
        <v>0</v>
      </c>
      <c r="AD460" s="850">
        <f ca="1">AD506/(1+'DADOS MACROECONÔMICOS'!AD47)</f>
        <v>0</v>
      </c>
      <c r="AE460" s="850">
        <f ca="1">AE506/(1+'DADOS MACROECONÔMICOS'!AE47)</f>
        <v>0</v>
      </c>
      <c r="AF460" s="850">
        <f ca="1">AF506/(1+'DADOS MACROECONÔMICOS'!AF47)</f>
        <v>0</v>
      </c>
      <c r="AG460" s="850">
        <f ca="1">AG506/(1+'DADOS MACROECONÔMICOS'!AG47)</f>
        <v>0</v>
      </c>
      <c r="AH460" s="850">
        <f ca="1">AH506/(1+'DADOS MACROECONÔMICOS'!AH47)</f>
        <v>0</v>
      </c>
      <c r="AI460" s="850">
        <f ca="1">AI506/(1+'DADOS MACROECONÔMICOS'!AI47)</f>
        <v>0</v>
      </c>
      <c r="AJ460" s="850">
        <f ca="1">AJ506/(1+'DADOS MACROECONÔMICOS'!AJ47)</f>
        <v>0</v>
      </c>
      <c r="AK460" s="850">
        <f ca="1">AK506/(1+'DADOS MACROECONÔMICOS'!AK47)</f>
        <v>0</v>
      </c>
      <c r="AL460" s="850">
        <f ca="1">AL506/(1+'DADOS MACROECONÔMICOS'!AL47)</f>
        <v>0</v>
      </c>
      <c r="AM460" s="850">
        <f ca="1">AM506/(1+'DADOS MACROECONÔMICOS'!AM47)</f>
        <v>0</v>
      </c>
      <c r="AN460" s="850">
        <f ca="1">AN506/(1+'DADOS MACROECONÔMICOS'!AN47)</f>
        <v>0</v>
      </c>
      <c r="AO460" s="850">
        <f ca="1">AO506/(1+'DADOS MACROECONÔMICOS'!AO47)</f>
        <v>0</v>
      </c>
      <c r="AP460" s="850">
        <f ca="1">AP506/(1+'DADOS MACROECONÔMICOS'!AP47)</f>
        <v>0</v>
      </c>
      <c r="AQ460" s="850">
        <f ca="1">AQ506/(1+'DADOS MACROECONÔMICOS'!AQ47)</f>
        <v>0</v>
      </c>
      <c r="AR460" s="850">
        <f ca="1">AR506/(1+'DADOS MACROECONÔMICOS'!AR47)</f>
        <v>0</v>
      </c>
      <c r="AS460" s="850">
        <f ca="1">AS506/(1+'DADOS MACROECONÔMICOS'!AS47)</f>
        <v>0</v>
      </c>
      <c r="AT460" s="850">
        <f ca="1">AT506/(1+'DADOS MACROECONÔMICOS'!AT47)</f>
        <v>0</v>
      </c>
      <c r="AU460" s="850">
        <f ca="1">AU506/(1+'DADOS MACROECONÔMICOS'!AU47)</f>
        <v>0</v>
      </c>
      <c r="AV460" s="201"/>
    </row>
    <row r="461" spans="2:48">
      <c r="B461" s="885">
        <f>IF((B460+1)&gt;'PAINEL DE CONTROLE'!$D$6,'PAINEL DE CONTROLE'!$D$6,(B460+1))</f>
        <v>31</v>
      </c>
      <c r="G461" s="850">
        <f ca="1">G507/(1+'DADOS MACROECONÔMICOS'!G48)</f>
        <v>0</v>
      </c>
      <c r="H461" s="850">
        <f ca="1">H507/(1+'DADOS MACROECONÔMICOS'!H48)</f>
        <v>0</v>
      </c>
      <c r="I461" s="850">
        <f ca="1">I507/(1+'DADOS MACROECONÔMICOS'!I48)</f>
        <v>0</v>
      </c>
      <c r="J461" s="850">
        <f ca="1">J507/(1+'DADOS MACROECONÔMICOS'!J48)</f>
        <v>0</v>
      </c>
      <c r="K461" s="850">
        <f ca="1">K507/(1+'DADOS MACROECONÔMICOS'!K48)</f>
        <v>0</v>
      </c>
      <c r="L461" s="850">
        <f ca="1">L507/(1+'DADOS MACROECONÔMICOS'!L48)</f>
        <v>0</v>
      </c>
      <c r="M461" s="850">
        <f ca="1">M507/(1+'DADOS MACROECONÔMICOS'!M48)</f>
        <v>0</v>
      </c>
      <c r="N461" s="850">
        <f ca="1">N507/(1+'DADOS MACROECONÔMICOS'!N48)</f>
        <v>0</v>
      </c>
      <c r="O461" s="850">
        <f ca="1">O507/(1+'DADOS MACROECONÔMICOS'!O48)</f>
        <v>0</v>
      </c>
      <c r="P461" s="850">
        <f ca="1">P507/(1+'DADOS MACROECONÔMICOS'!P48)</f>
        <v>0</v>
      </c>
      <c r="Q461" s="850">
        <f ca="1">Q507/(1+'DADOS MACROECONÔMICOS'!Q48)</f>
        <v>0</v>
      </c>
      <c r="R461" s="850">
        <f ca="1">R507/(1+'DADOS MACROECONÔMICOS'!R48)</f>
        <v>0</v>
      </c>
      <c r="S461" s="850">
        <f ca="1">S507/(1+'DADOS MACROECONÔMICOS'!S48)</f>
        <v>0</v>
      </c>
      <c r="T461" s="850">
        <f ca="1">T507/(1+'DADOS MACROECONÔMICOS'!T48)</f>
        <v>0</v>
      </c>
      <c r="U461" s="850">
        <f ca="1">U507/(1+'DADOS MACROECONÔMICOS'!U48)</f>
        <v>0</v>
      </c>
      <c r="V461" s="850">
        <f ca="1">V507/(1+'DADOS MACROECONÔMICOS'!V48)</f>
        <v>0</v>
      </c>
      <c r="W461" s="850">
        <f ca="1">W507/(1+'DADOS MACROECONÔMICOS'!W48)</f>
        <v>0</v>
      </c>
      <c r="X461" s="850">
        <f ca="1">X507/(1+'DADOS MACROECONÔMICOS'!X48)</f>
        <v>0</v>
      </c>
      <c r="Y461" s="850">
        <f ca="1">Y507/(1+'DADOS MACROECONÔMICOS'!Y48)</f>
        <v>0</v>
      </c>
      <c r="Z461" s="850">
        <f ca="1">Z507/(1+'DADOS MACROECONÔMICOS'!Z48)</f>
        <v>0</v>
      </c>
      <c r="AA461" s="850">
        <f ca="1">AA507/(1+'DADOS MACROECONÔMICOS'!AA48)</f>
        <v>0</v>
      </c>
      <c r="AB461" s="850">
        <f ca="1">AB507/(1+'DADOS MACROECONÔMICOS'!AB48)</f>
        <v>0</v>
      </c>
      <c r="AC461" s="850">
        <f ca="1">AC507/(1+'DADOS MACROECONÔMICOS'!AC48)</f>
        <v>0</v>
      </c>
      <c r="AD461" s="850">
        <f ca="1">AD507/(1+'DADOS MACROECONÔMICOS'!AD48)</f>
        <v>0</v>
      </c>
      <c r="AE461" s="850">
        <f ca="1">AE507/(1+'DADOS MACROECONÔMICOS'!AE48)</f>
        <v>0</v>
      </c>
      <c r="AF461" s="850">
        <f ca="1">AF507/(1+'DADOS MACROECONÔMICOS'!AF48)</f>
        <v>0</v>
      </c>
      <c r="AG461" s="850">
        <f ca="1">AG507/(1+'DADOS MACROECONÔMICOS'!AG48)</f>
        <v>0</v>
      </c>
      <c r="AH461" s="850">
        <f ca="1">AH507/(1+'DADOS MACROECONÔMICOS'!AH48)</f>
        <v>0</v>
      </c>
      <c r="AI461" s="850">
        <f ca="1">AI507/(1+'DADOS MACROECONÔMICOS'!AI48)</f>
        <v>0</v>
      </c>
      <c r="AJ461" s="850">
        <f ca="1">AJ507/(1+'DADOS MACROECONÔMICOS'!AJ48)</f>
        <v>0</v>
      </c>
      <c r="AK461" s="850">
        <f ca="1">AK507/(1+'DADOS MACROECONÔMICOS'!AK48)</f>
        <v>0</v>
      </c>
      <c r="AL461" s="850">
        <f ca="1">AL507/(1+'DADOS MACROECONÔMICOS'!AL48)</f>
        <v>0</v>
      </c>
      <c r="AM461" s="850">
        <f ca="1">AM507/(1+'DADOS MACROECONÔMICOS'!AM48)</f>
        <v>0</v>
      </c>
      <c r="AN461" s="850">
        <f ca="1">AN507/(1+'DADOS MACROECONÔMICOS'!AN48)</f>
        <v>0</v>
      </c>
      <c r="AO461" s="850">
        <f ca="1">AO507/(1+'DADOS MACROECONÔMICOS'!AO48)</f>
        <v>0</v>
      </c>
      <c r="AP461" s="850">
        <f ca="1">AP507/(1+'DADOS MACROECONÔMICOS'!AP48)</f>
        <v>0</v>
      </c>
      <c r="AQ461" s="850">
        <f ca="1">AQ507/(1+'DADOS MACROECONÔMICOS'!AQ48)</f>
        <v>0</v>
      </c>
      <c r="AR461" s="850">
        <f ca="1">AR507/(1+'DADOS MACROECONÔMICOS'!AR48)</f>
        <v>0</v>
      </c>
      <c r="AS461" s="850">
        <f ca="1">AS507/(1+'DADOS MACROECONÔMICOS'!AS48)</f>
        <v>0</v>
      </c>
      <c r="AT461" s="850">
        <f ca="1">AT507/(1+'DADOS MACROECONÔMICOS'!AT48)</f>
        <v>0</v>
      </c>
      <c r="AU461" s="850">
        <f ca="1">AU507/(1+'DADOS MACROECONÔMICOS'!AU48)</f>
        <v>0</v>
      </c>
      <c r="AV461" s="201"/>
    </row>
    <row r="462" spans="2:48">
      <c r="B462" s="885">
        <f>IF((B461+1)&gt;'PAINEL DE CONTROLE'!$D$6,'PAINEL DE CONTROLE'!$D$6,(B461+1))</f>
        <v>31</v>
      </c>
      <c r="G462" s="850">
        <f ca="1">G508/(1+'DADOS MACROECONÔMICOS'!G49)</f>
        <v>0</v>
      </c>
      <c r="H462" s="850">
        <f ca="1">H508/(1+'DADOS MACROECONÔMICOS'!H49)</f>
        <v>0</v>
      </c>
      <c r="I462" s="850">
        <f ca="1">I508/(1+'DADOS MACROECONÔMICOS'!I49)</f>
        <v>0</v>
      </c>
      <c r="J462" s="850">
        <f ca="1">J508/(1+'DADOS MACROECONÔMICOS'!J49)</f>
        <v>0</v>
      </c>
      <c r="K462" s="850">
        <f ca="1">K508/(1+'DADOS MACROECONÔMICOS'!K49)</f>
        <v>0</v>
      </c>
      <c r="L462" s="850">
        <f ca="1">L508/(1+'DADOS MACROECONÔMICOS'!L49)</f>
        <v>0</v>
      </c>
      <c r="M462" s="850">
        <f ca="1">M508/(1+'DADOS MACROECONÔMICOS'!M49)</f>
        <v>0</v>
      </c>
      <c r="N462" s="850">
        <f ca="1">N508/(1+'DADOS MACROECONÔMICOS'!N49)</f>
        <v>0</v>
      </c>
      <c r="O462" s="850">
        <f ca="1">O508/(1+'DADOS MACROECONÔMICOS'!O49)</f>
        <v>0</v>
      </c>
      <c r="P462" s="850">
        <f ca="1">P508/(1+'DADOS MACROECONÔMICOS'!P49)</f>
        <v>0</v>
      </c>
      <c r="Q462" s="850">
        <f ca="1">Q508/(1+'DADOS MACROECONÔMICOS'!Q49)</f>
        <v>0</v>
      </c>
      <c r="R462" s="850">
        <f ca="1">R508/(1+'DADOS MACROECONÔMICOS'!R49)</f>
        <v>0</v>
      </c>
      <c r="S462" s="850">
        <f ca="1">S508/(1+'DADOS MACROECONÔMICOS'!S49)</f>
        <v>0</v>
      </c>
      <c r="T462" s="850">
        <f ca="1">T508/(1+'DADOS MACROECONÔMICOS'!T49)</f>
        <v>0</v>
      </c>
      <c r="U462" s="850">
        <f ca="1">U508/(1+'DADOS MACROECONÔMICOS'!U49)</f>
        <v>0</v>
      </c>
      <c r="V462" s="850">
        <f ca="1">V508/(1+'DADOS MACROECONÔMICOS'!V49)</f>
        <v>0</v>
      </c>
      <c r="W462" s="850">
        <f ca="1">W508/(1+'DADOS MACROECONÔMICOS'!W49)</f>
        <v>0</v>
      </c>
      <c r="X462" s="850">
        <f ca="1">X508/(1+'DADOS MACROECONÔMICOS'!X49)</f>
        <v>0</v>
      </c>
      <c r="Y462" s="850">
        <f ca="1">Y508/(1+'DADOS MACROECONÔMICOS'!Y49)</f>
        <v>0</v>
      </c>
      <c r="Z462" s="850">
        <f ca="1">Z508/(1+'DADOS MACROECONÔMICOS'!Z49)</f>
        <v>0</v>
      </c>
      <c r="AA462" s="850">
        <f ca="1">AA508/(1+'DADOS MACROECONÔMICOS'!AA49)</f>
        <v>0</v>
      </c>
      <c r="AB462" s="850">
        <f ca="1">AB508/(1+'DADOS MACROECONÔMICOS'!AB49)</f>
        <v>0</v>
      </c>
      <c r="AC462" s="850">
        <f ca="1">AC508/(1+'DADOS MACROECONÔMICOS'!AC49)</f>
        <v>0</v>
      </c>
      <c r="AD462" s="850">
        <f ca="1">AD508/(1+'DADOS MACROECONÔMICOS'!AD49)</f>
        <v>0</v>
      </c>
      <c r="AE462" s="850">
        <f ca="1">AE508/(1+'DADOS MACROECONÔMICOS'!AE49)</f>
        <v>0</v>
      </c>
      <c r="AF462" s="850">
        <f ca="1">AF508/(1+'DADOS MACROECONÔMICOS'!AF49)</f>
        <v>0</v>
      </c>
      <c r="AG462" s="850">
        <f ca="1">AG508/(1+'DADOS MACROECONÔMICOS'!AG49)</f>
        <v>0</v>
      </c>
      <c r="AH462" s="850">
        <f ca="1">AH508/(1+'DADOS MACROECONÔMICOS'!AH49)</f>
        <v>0</v>
      </c>
      <c r="AI462" s="850">
        <f ca="1">AI508/(1+'DADOS MACROECONÔMICOS'!AI49)</f>
        <v>0</v>
      </c>
      <c r="AJ462" s="850">
        <f ca="1">AJ508/(1+'DADOS MACROECONÔMICOS'!AJ49)</f>
        <v>0</v>
      </c>
      <c r="AK462" s="850">
        <f ca="1">AK508/(1+'DADOS MACROECONÔMICOS'!AK49)</f>
        <v>0</v>
      </c>
      <c r="AL462" s="850">
        <f ca="1">AL508/(1+'DADOS MACROECONÔMICOS'!AL49)</f>
        <v>0</v>
      </c>
      <c r="AM462" s="850">
        <f ca="1">AM508/(1+'DADOS MACROECONÔMICOS'!AM49)</f>
        <v>0</v>
      </c>
      <c r="AN462" s="850">
        <f ca="1">AN508/(1+'DADOS MACROECONÔMICOS'!AN49)</f>
        <v>0</v>
      </c>
      <c r="AO462" s="850">
        <f ca="1">AO508/(1+'DADOS MACROECONÔMICOS'!AO49)</f>
        <v>0</v>
      </c>
      <c r="AP462" s="850">
        <f ca="1">AP508/(1+'DADOS MACROECONÔMICOS'!AP49)</f>
        <v>0</v>
      </c>
      <c r="AQ462" s="850">
        <f ca="1">AQ508/(1+'DADOS MACROECONÔMICOS'!AQ49)</f>
        <v>0</v>
      </c>
      <c r="AR462" s="850">
        <f ca="1">AR508/(1+'DADOS MACROECONÔMICOS'!AR49)</f>
        <v>0</v>
      </c>
      <c r="AS462" s="850">
        <f ca="1">AS508/(1+'DADOS MACROECONÔMICOS'!AS49)</f>
        <v>0</v>
      </c>
      <c r="AT462" s="850">
        <f ca="1">AT508/(1+'DADOS MACROECONÔMICOS'!AT49)</f>
        <v>0</v>
      </c>
      <c r="AU462" s="850">
        <f ca="1">AU508/(1+'DADOS MACROECONÔMICOS'!AU49)</f>
        <v>0</v>
      </c>
      <c r="AV462" s="201"/>
    </row>
    <row r="463" spans="2:48">
      <c r="B463" s="885">
        <f>IF((B462+1)&gt;'PAINEL DE CONTROLE'!$D$6,'PAINEL DE CONTROLE'!$D$6,(B462+1))</f>
        <v>31</v>
      </c>
      <c r="G463" s="850">
        <f ca="1">G509/(1+'DADOS MACROECONÔMICOS'!G50)</f>
        <v>0</v>
      </c>
      <c r="H463" s="850">
        <f ca="1">H509/(1+'DADOS MACROECONÔMICOS'!H50)</f>
        <v>0</v>
      </c>
      <c r="I463" s="850">
        <f ca="1">I509/(1+'DADOS MACROECONÔMICOS'!I50)</f>
        <v>0</v>
      </c>
      <c r="J463" s="850">
        <f ca="1">J509/(1+'DADOS MACROECONÔMICOS'!J50)</f>
        <v>0</v>
      </c>
      <c r="K463" s="850">
        <f ca="1">K509/(1+'DADOS MACROECONÔMICOS'!K50)</f>
        <v>0</v>
      </c>
      <c r="L463" s="850">
        <f ca="1">L509/(1+'DADOS MACROECONÔMICOS'!L50)</f>
        <v>0</v>
      </c>
      <c r="M463" s="850">
        <f ca="1">M509/(1+'DADOS MACROECONÔMICOS'!M50)</f>
        <v>0</v>
      </c>
      <c r="N463" s="850">
        <f ca="1">N509/(1+'DADOS MACROECONÔMICOS'!N50)</f>
        <v>0</v>
      </c>
      <c r="O463" s="850">
        <f ca="1">O509/(1+'DADOS MACROECONÔMICOS'!O50)</f>
        <v>0</v>
      </c>
      <c r="P463" s="850">
        <f ca="1">P509/(1+'DADOS MACROECONÔMICOS'!P50)</f>
        <v>0</v>
      </c>
      <c r="Q463" s="850">
        <f ca="1">Q509/(1+'DADOS MACROECONÔMICOS'!Q50)</f>
        <v>0</v>
      </c>
      <c r="R463" s="850">
        <f ca="1">R509/(1+'DADOS MACROECONÔMICOS'!R50)</f>
        <v>0</v>
      </c>
      <c r="S463" s="850">
        <f ca="1">S509/(1+'DADOS MACROECONÔMICOS'!S50)</f>
        <v>0</v>
      </c>
      <c r="T463" s="850">
        <f ca="1">T509/(1+'DADOS MACROECONÔMICOS'!T50)</f>
        <v>0</v>
      </c>
      <c r="U463" s="850">
        <f ca="1">U509/(1+'DADOS MACROECONÔMICOS'!U50)</f>
        <v>0</v>
      </c>
      <c r="V463" s="850">
        <f ca="1">V509/(1+'DADOS MACROECONÔMICOS'!V50)</f>
        <v>0</v>
      </c>
      <c r="W463" s="850">
        <f ca="1">W509/(1+'DADOS MACROECONÔMICOS'!W50)</f>
        <v>0</v>
      </c>
      <c r="X463" s="850">
        <f ca="1">X509/(1+'DADOS MACROECONÔMICOS'!X50)</f>
        <v>0</v>
      </c>
      <c r="Y463" s="850">
        <f ca="1">Y509/(1+'DADOS MACROECONÔMICOS'!Y50)</f>
        <v>0</v>
      </c>
      <c r="Z463" s="850">
        <f ca="1">Z509/(1+'DADOS MACROECONÔMICOS'!Z50)</f>
        <v>0</v>
      </c>
      <c r="AA463" s="850">
        <f ca="1">AA509/(1+'DADOS MACROECONÔMICOS'!AA50)</f>
        <v>0</v>
      </c>
      <c r="AB463" s="850">
        <f ca="1">AB509/(1+'DADOS MACROECONÔMICOS'!AB50)</f>
        <v>0</v>
      </c>
      <c r="AC463" s="850">
        <f ca="1">AC509/(1+'DADOS MACROECONÔMICOS'!AC50)</f>
        <v>0</v>
      </c>
      <c r="AD463" s="850">
        <f ca="1">AD509/(1+'DADOS MACROECONÔMICOS'!AD50)</f>
        <v>0</v>
      </c>
      <c r="AE463" s="850">
        <f ca="1">AE509/(1+'DADOS MACROECONÔMICOS'!AE50)</f>
        <v>0</v>
      </c>
      <c r="AF463" s="850">
        <f ca="1">AF509/(1+'DADOS MACROECONÔMICOS'!AF50)</f>
        <v>0</v>
      </c>
      <c r="AG463" s="850">
        <f ca="1">AG509/(1+'DADOS MACROECONÔMICOS'!AG50)</f>
        <v>0</v>
      </c>
      <c r="AH463" s="850">
        <f ca="1">AH509/(1+'DADOS MACROECONÔMICOS'!AH50)</f>
        <v>0</v>
      </c>
      <c r="AI463" s="850">
        <f ca="1">AI509/(1+'DADOS MACROECONÔMICOS'!AI50)</f>
        <v>0</v>
      </c>
      <c r="AJ463" s="850">
        <f ca="1">AJ509/(1+'DADOS MACROECONÔMICOS'!AJ50)</f>
        <v>0</v>
      </c>
      <c r="AK463" s="850">
        <f ca="1">AK509/(1+'DADOS MACROECONÔMICOS'!AK50)</f>
        <v>0</v>
      </c>
      <c r="AL463" s="850">
        <f ca="1">AL509/(1+'DADOS MACROECONÔMICOS'!AL50)</f>
        <v>0</v>
      </c>
      <c r="AM463" s="850">
        <f ca="1">AM509/(1+'DADOS MACROECONÔMICOS'!AM50)</f>
        <v>0</v>
      </c>
      <c r="AN463" s="850">
        <f ca="1">AN509/(1+'DADOS MACROECONÔMICOS'!AN50)</f>
        <v>0</v>
      </c>
      <c r="AO463" s="850">
        <f ca="1">AO509/(1+'DADOS MACROECONÔMICOS'!AO50)</f>
        <v>0</v>
      </c>
      <c r="AP463" s="850">
        <f ca="1">AP509/(1+'DADOS MACROECONÔMICOS'!AP50)</f>
        <v>0</v>
      </c>
      <c r="AQ463" s="850">
        <f ca="1">AQ509/(1+'DADOS MACROECONÔMICOS'!AQ50)</f>
        <v>0</v>
      </c>
      <c r="AR463" s="850">
        <f ca="1">AR509/(1+'DADOS MACROECONÔMICOS'!AR50)</f>
        <v>0</v>
      </c>
      <c r="AS463" s="850">
        <f ca="1">AS509/(1+'DADOS MACROECONÔMICOS'!AS50)</f>
        <v>0</v>
      </c>
      <c r="AT463" s="850">
        <f ca="1">AT509/(1+'DADOS MACROECONÔMICOS'!AT50)</f>
        <v>0</v>
      </c>
      <c r="AU463" s="850">
        <f ca="1">AU509/(1+'DADOS MACROECONÔMICOS'!AU50)</f>
        <v>0</v>
      </c>
      <c r="AV463" s="201"/>
    </row>
    <row r="464" spans="2:48">
      <c r="B464" s="885">
        <f>IF((B463+1)&gt;'PAINEL DE CONTROLE'!$D$6,'PAINEL DE CONTROLE'!$D$6,(B463+1))</f>
        <v>31</v>
      </c>
      <c r="G464" s="850">
        <f ca="1">G510/(1+'DADOS MACROECONÔMICOS'!G51)</f>
        <v>0</v>
      </c>
      <c r="H464" s="850">
        <f ca="1">H510/(1+'DADOS MACROECONÔMICOS'!H51)</f>
        <v>0</v>
      </c>
      <c r="I464" s="850">
        <f ca="1">I510/(1+'DADOS MACROECONÔMICOS'!I51)</f>
        <v>0</v>
      </c>
      <c r="J464" s="850">
        <f ca="1">J510/(1+'DADOS MACROECONÔMICOS'!J51)</f>
        <v>0</v>
      </c>
      <c r="K464" s="850">
        <f ca="1">K510/(1+'DADOS MACROECONÔMICOS'!K51)</f>
        <v>0</v>
      </c>
      <c r="L464" s="850">
        <f ca="1">L510/(1+'DADOS MACROECONÔMICOS'!L51)</f>
        <v>0</v>
      </c>
      <c r="M464" s="850">
        <f ca="1">M510/(1+'DADOS MACROECONÔMICOS'!M51)</f>
        <v>0</v>
      </c>
      <c r="N464" s="850">
        <f ca="1">N510/(1+'DADOS MACROECONÔMICOS'!N51)</f>
        <v>0</v>
      </c>
      <c r="O464" s="850">
        <f ca="1">O510/(1+'DADOS MACROECONÔMICOS'!O51)</f>
        <v>0</v>
      </c>
      <c r="P464" s="850">
        <f ca="1">P510/(1+'DADOS MACROECONÔMICOS'!P51)</f>
        <v>0</v>
      </c>
      <c r="Q464" s="850">
        <f ca="1">Q510/(1+'DADOS MACROECONÔMICOS'!Q51)</f>
        <v>0</v>
      </c>
      <c r="R464" s="850">
        <f ca="1">R510/(1+'DADOS MACROECONÔMICOS'!R51)</f>
        <v>0</v>
      </c>
      <c r="S464" s="850">
        <f ca="1">S510/(1+'DADOS MACROECONÔMICOS'!S51)</f>
        <v>0</v>
      </c>
      <c r="T464" s="850">
        <f ca="1">T510/(1+'DADOS MACROECONÔMICOS'!T51)</f>
        <v>0</v>
      </c>
      <c r="U464" s="850">
        <f ca="1">U510/(1+'DADOS MACROECONÔMICOS'!U51)</f>
        <v>0</v>
      </c>
      <c r="V464" s="850">
        <f ca="1">V510/(1+'DADOS MACROECONÔMICOS'!V51)</f>
        <v>0</v>
      </c>
      <c r="W464" s="850">
        <f ca="1">W510/(1+'DADOS MACROECONÔMICOS'!W51)</f>
        <v>0</v>
      </c>
      <c r="X464" s="850">
        <f ca="1">X510/(1+'DADOS MACROECONÔMICOS'!X51)</f>
        <v>0</v>
      </c>
      <c r="Y464" s="850">
        <f ca="1">Y510/(1+'DADOS MACROECONÔMICOS'!Y51)</f>
        <v>0</v>
      </c>
      <c r="Z464" s="850">
        <f ca="1">Z510/(1+'DADOS MACROECONÔMICOS'!Z51)</f>
        <v>0</v>
      </c>
      <c r="AA464" s="850">
        <f ca="1">AA510/(1+'DADOS MACROECONÔMICOS'!AA51)</f>
        <v>0</v>
      </c>
      <c r="AB464" s="850">
        <f ca="1">AB510/(1+'DADOS MACROECONÔMICOS'!AB51)</f>
        <v>0</v>
      </c>
      <c r="AC464" s="850">
        <f ca="1">AC510/(1+'DADOS MACROECONÔMICOS'!AC51)</f>
        <v>0</v>
      </c>
      <c r="AD464" s="850">
        <f ca="1">AD510/(1+'DADOS MACROECONÔMICOS'!AD51)</f>
        <v>0</v>
      </c>
      <c r="AE464" s="850">
        <f ca="1">AE510/(1+'DADOS MACROECONÔMICOS'!AE51)</f>
        <v>0</v>
      </c>
      <c r="AF464" s="850">
        <f ca="1">AF510/(1+'DADOS MACROECONÔMICOS'!AF51)</f>
        <v>0</v>
      </c>
      <c r="AG464" s="850">
        <f ca="1">AG510/(1+'DADOS MACROECONÔMICOS'!AG51)</f>
        <v>0</v>
      </c>
      <c r="AH464" s="850">
        <f ca="1">AH510/(1+'DADOS MACROECONÔMICOS'!AH51)</f>
        <v>0</v>
      </c>
      <c r="AI464" s="850">
        <f ca="1">AI510/(1+'DADOS MACROECONÔMICOS'!AI51)</f>
        <v>0</v>
      </c>
      <c r="AJ464" s="850">
        <f ca="1">AJ510/(1+'DADOS MACROECONÔMICOS'!AJ51)</f>
        <v>0</v>
      </c>
      <c r="AK464" s="850">
        <f ca="1">AK510/(1+'DADOS MACROECONÔMICOS'!AK51)</f>
        <v>0</v>
      </c>
      <c r="AL464" s="850">
        <f ca="1">AL510/(1+'DADOS MACROECONÔMICOS'!AL51)</f>
        <v>0</v>
      </c>
      <c r="AM464" s="850">
        <f ca="1">AM510/(1+'DADOS MACROECONÔMICOS'!AM51)</f>
        <v>0</v>
      </c>
      <c r="AN464" s="850">
        <f ca="1">AN510/(1+'DADOS MACROECONÔMICOS'!AN51)</f>
        <v>0</v>
      </c>
      <c r="AO464" s="850">
        <f ca="1">AO510/(1+'DADOS MACROECONÔMICOS'!AO51)</f>
        <v>0</v>
      </c>
      <c r="AP464" s="850">
        <f ca="1">AP510/(1+'DADOS MACROECONÔMICOS'!AP51)</f>
        <v>0</v>
      </c>
      <c r="AQ464" s="850">
        <f ca="1">AQ510/(1+'DADOS MACROECONÔMICOS'!AQ51)</f>
        <v>0</v>
      </c>
      <c r="AR464" s="850">
        <f ca="1">AR510/(1+'DADOS MACROECONÔMICOS'!AR51)</f>
        <v>0</v>
      </c>
      <c r="AS464" s="850">
        <f ca="1">AS510/(1+'DADOS MACROECONÔMICOS'!AS51)</f>
        <v>0</v>
      </c>
      <c r="AT464" s="850">
        <f ca="1">AT510/(1+'DADOS MACROECONÔMICOS'!AT51)</f>
        <v>0</v>
      </c>
      <c r="AU464" s="850">
        <f ca="1">AU510/(1+'DADOS MACROECONÔMICOS'!AU51)</f>
        <v>0</v>
      </c>
      <c r="AV464" s="201"/>
    </row>
    <row r="465" spans="1:48">
      <c r="B465" s="885">
        <f>IF((B464+1)&gt;'PAINEL DE CONTROLE'!$D$6,'PAINEL DE CONTROLE'!$D$6,(B464+1))</f>
        <v>31</v>
      </c>
      <c r="G465" s="850">
        <f ca="1">G511/(1+'DADOS MACROECONÔMICOS'!G52)</f>
        <v>0</v>
      </c>
      <c r="H465" s="850">
        <f ca="1">H511/(1+'DADOS MACROECONÔMICOS'!H52)</f>
        <v>0</v>
      </c>
      <c r="I465" s="850">
        <f ca="1">I511/(1+'DADOS MACROECONÔMICOS'!I52)</f>
        <v>0</v>
      </c>
      <c r="J465" s="850">
        <f ca="1">J511/(1+'DADOS MACROECONÔMICOS'!J52)</f>
        <v>0</v>
      </c>
      <c r="K465" s="850">
        <f ca="1">K511/(1+'DADOS MACROECONÔMICOS'!K52)</f>
        <v>0</v>
      </c>
      <c r="L465" s="850">
        <f ca="1">L511/(1+'DADOS MACROECONÔMICOS'!L52)</f>
        <v>0</v>
      </c>
      <c r="M465" s="850">
        <f ca="1">M511/(1+'DADOS MACROECONÔMICOS'!M52)</f>
        <v>0</v>
      </c>
      <c r="N465" s="850">
        <f ca="1">N511/(1+'DADOS MACROECONÔMICOS'!N52)</f>
        <v>0</v>
      </c>
      <c r="O465" s="850">
        <f ca="1">O511/(1+'DADOS MACROECONÔMICOS'!O52)</f>
        <v>0</v>
      </c>
      <c r="P465" s="850">
        <f ca="1">P511/(1+'DADOS MACROECONÔMICOS'!P52)</f>
        <v>0</v>
      </c>
      <c r="Q465" s="850">
        <f ca="1">Q511/(1+'DADOS MACROECONÔMICOS'!Q52)</f>
        <v>0</v>
      </c>
      <c r="R465" s="850">
        <f ca="1">R511/(1+'DADOS MACROECONÔMICOS'!R52)</f>
        <v>0</v>
      </c>
      <c r="S465" s="850">
        <f ca="1">S511/(1+'DADOS MACROECONÔMICOS'!S52)</f>
        <v>0</v>
      </c>
      <c r="T465" s="850">
        <f ca="1">T511/(1+'DADOS MACROECONÔMICOS'!T52)</f>
        <v>0</v>
      </c>
      <c r="U465" s="850">
        <f ca="1">U511/(1+'DADOS MACROECONÔMICOS'!U52)</f>
        <v>0</v>
      </c>
      <c r="V465" s="850">
        <f ca="1">V511/(1+'DADOS MACROECONÔMICOS'!V52)</f>
        <v>0</v>
      </c>
      <c r="W465" s="850">
        <f ca="1">W511/(1+'DADOS MACROECONÔMICOS'!W52)</f>
        <v>0</v>
      </c>
      <c r="X465" s="850">
        <f ca="1">X511/(1+'DADOS MACROECONÔMICOS'!X52)</f>
        <v>0</v>
      </c>
      <c r="Y465" s="850">
        <f ca="1">Y511/(1+'DADOS MACROECONÔMICOS'!Y52)</f>
        <v>0</v>
      </c>
      <c r="Z465" s="850">
        <f ca="1">Z511/(1+'DADOS MACROECONÔMICOS'!Z52)</f>
        <v>0</v>
      </c>
      <c r="AA465" s="850">
        <f ca="1">AA511/(1+'DADOS MACROECONÔMICOS'!AA52)</f>
        <v>0</v>
      </c>
      <c r="AB465" s="850">
        <f ca="1">AB511/(1+'DADOS MACROECONÔMICOS'!AB52)</f>
        <v>0</v>
      </c>
      <c r="AC465" s="850">
        <f ca="1">AC511/(1+'DADOS MACROECONÔMICOS'!AC52)</f>
        <v>0</v>
      </c>
      <c r="AD465" s="850">
        <f ca="1">AD511/(1+'DADOS MACROECONÔMICOS'!AD52)</f>
        <v>0</v>
      </c>
      <c r="AE465" s="850">
        <f ca="1">AE511/(1+'DADOS MACROECONÔMICOS'!AE52)</f>
        <v>0</v>
      </c>
      <c r="AF465" s="850">
        <f ca="1">AF511/(1+'DADOS MACROECONÔMICOS'!AF52)</f>
        <v>0</v>
      </c>
      <c r="AG465" s="850">
        <f ca="1">AG511/(1+'DADOS MACROECONÔMICOS'!AG52)</f>
        <v>0</v>
      </c>
      <c r="AH465" s="850">
        <f ca="1">AH511/(1+'DADOS MACROECONÔMICOS'!AH52)</f>
        <v>0</v>
      </c>
      <c r="AI465" s="850">
        <f ca="1">AI511/(1+'DADOS MACROECONÔMICOS'!AI52)</f>
        <v>0</v>
      </c>
      <c r="AJ465" s="850">
        <f ca="1">AJ511/(1+'DADOS MACROECONÔMICOS'!AJ52)</f>
        <v>0</v>
      </c>
      <c r="AK465" s="850">
        <f ca="1">AK511/(1+'DADOS MACROECONÔMICOS'!AK52)</f>
        <v>0</v>
      </c>
      <c r="AL465" s="850">
        <f ca="1">AL511/(1+'DADOS MACROECONÔMICOS'!AL52)</f>
        <v>0</v>
      </c>
      <c r="AM465" s="850">
        <f ca="1">AM511/(1+'DADOS MACROECONÔMICOS'!AM52)</f>
        <v>0</v>
      </c>
      <c r="AN465" s="850">
        <f ca="1">AN511/(1+'DADOS MACROECONÔMICOS'!AN52)</f>
        <v>0</v>
      </c>
      <c r="AO465" s="850">
        <f ca="1">AO511/(1+'DADOS MACROECONÔMICOS'!AO52)</f>
        <v>0</v>
      </c>
      <c r="AP465" s="850">
        <f ca="1">AP511/(1+'DADOS MACROECONÔMICOS'!AP52)</f>
        <v>0</v>
      </c>
      <c r="AQ465" s="850">
        <f ca="1">AQ511/(1+'DADOS MACROECONÔMICOS'!AQ52)</f>
        <v>0</v>
      </c>
      <c r="AR465" s="850">
        <f ca="1">AR511/(1+'DADOS MACROECONÔMICOS'!AR52)</f>
        <v>0</v>
      </c>
      <c r="AS465" s="850">
        <f ca="1">AS511/(1+'DADOS MACROECONÔMICOS'!AS52)</f>
        <v>0</v>
      </c>
      <c r="AT465" s="850">
        <f ca="1">AT511/(1+'DADOS MACROECONÔMICOS'!AT52)</f>
        <v>0</v>
      </c>
      <c r="AU465" s="850">
        <f ca="1">AU511/(1+'DADOS MACROECONÔMICOS'!AU52)</f>
        <v>0</v>
      </c>
      <c r="AV465" s="201"/>
    </row>
    <row r="466" spans="1:48">
      <c r="B466" s="885">
        <f>IF((B465+1)&gt;'PAINEL DE CONTROLE'!$D$6,'PAINEL DE CONTROLE'!$D$6,(B465+1))</f>
        <v>31</v>
      </c>
      <c r="G466" s="850">
        <f ca="1">G512/(1+'DADOS MACROECONÔMICOS'!G53)</f>
        <v>0</v>
      </c>
      <c r="H466" s="850">
        <f ca="1">H512/(1+'DADOS MACROECONÔMICOS'!H53)</f>
        <v>0</v>
      </c>
      <c r="I466" s="850">
        <f ca="1">I512/(1+'DADOS MACROECONÔMICOS'!I53)</f>
        <v>0</v>
      </c>
      <c r="J466" s="850">
        <f ca="1">J512/(1+'DADOS MACROECONÔMICOS'!J53)</f>
        <v>0</v>
      </c>
      <c r="K466" s="850">
        <f ca="1">K512/(1+'DADOS MACROECONÔMICOS'!K53)</f>
        <v>0</v>
      </c>
      <c r="L466" s="850">
        <f ca="1">L512/(1+'DADOS MACROECONÔMICOS'!L53)</f>
        <v>0</v>
      </c>
      <c r="M466" s="850">
        <f ca="1">M512/(1+'DADOS MACROECONÔMICOS'!M53)</f>
        <v>0</v>
      </c>
      <c r="N466" s="850">
        <f ca="1">N512/(1+'DADOS MACROECONÔMICOS'!N53)</f>
        <v>0</v>
      </c>
      <c r="O466" s="850">
        <f ca="1">O512/(1+'DADOS MACROECONÔMICOS'!O53)</f>
        <v>0</v>
      </c>
      <c r="P466" s="850">
        <f ca="1">P512/(1+'DADOS MACROECONÔMICOS'!P53)</f>
        <v>0</v>
      </c>
      <c r="Q466" s="850">
        <f ca="1">Q512/(1+'DADOS MACROECONÔMICOS'!Q53)</f>
        <v>0</v>
      </c>
      <c r="R466" s="850">
        <f ca="1">R512/(1+'DADOS MACROECONÔMICOS'!R53)</f>
        <v>0</v>
      </c>
      <c r="S466" s="850">
        <f ca="1">S512/(1+'DADOS MACROECONÔMICOS'!S53)</f>
        <v>0</v>
      </c>
      <c r="T466" s="850">
        <f ca="1">T512/(1+'DADOS MACROECONÔMICOS'!T53)</f>
        <v>0</v>
      </c>
      <c r="U466" s="850">
        <f ca="1">U512/(1+'DADOS MACROECONÔMICOS'!U53)</f>
        <v>0</v>
      </c>
      <c r="V466" s="850">
        <f ca="1">V512/(1+'DADOS MACROECONÔMICOS'!V53)</f>
        <v>0</v>
      </c>
      <c r="W466" s="850">
        <f ca="1">W512/(1+'DADOS MACROECONÔMICOS'!W53)</f>
        <v>0</v>
      </c>
      <c r="X466" s="850">
        <f ca="1">X512/(1+'DADOS MACROECONÔMICOS'!X53)</f>
        <v>0</v>
      </c>
      <c r="Y466" s="850">
        <f ca="1">Y512/(1+'DADOS MACROECONÔMICOS'!Y53)</f>
        <v>0</v>
      </c>
      <c r="Z466" s="850">
        <f ca="1">Z512/(1+'DADOS MACROECONÔMICOS'!Z53)</f>
        <v>0</v>
      </c>
      <c r="AA466" s="850">
        <f ca="1">AA512/(1+'DADOS MACROECONÔMICOS'!AA53)</f>
        <v>0</v>
      </c>
      <c r="AB466" s="850">
        <f ca="1">AB512/(1+'DADOS MACROECONÔMICOS'!AB53)</f>
        <v>0</v>
      </c>
      <c r="AC466" s="850">
        <f ca="1">AC512/(1+'DADOS MACROECONÔMICOS'!AC53)</f>
        <v>0</v>
      </c>
      <c r="AD466" s="850">
        <f ca="1">AD512/(1+'DADOS MACROECONÔMICOS'!AD53)</f>
        <v>0</v>
      </c>
      <c r="AE466" s="850">
        <f ca="1">AE512/(1+'DADOS MACROECONÔMICOS'!AE53)</f>
        <v>0</v>
      </c>
      <c r="AF466" s="850">
        <f ca="1">AF512/(1+'DADOS MACROECONÔMICOS'!AF53)</f>
        <v>0</v>
      </c>
      <c r="AG466" s="850">
        <f ca="1">AG512/(1+'DADOS MACROECONÔMICOS'!AG53)</f>
        <v>0</v>
      </c>
      <c r="AH466" s="850">
        <f ca="1">AH512/(1+'DADOS MACROECONÔMICOS'!AH53)</f>
        <v>0</v>
      </c>
      <c r="AI466" s="850">
        <f ca="1">AI512/(1+'DADOS MACROECONÔMICOS'!AI53)</f>
        <v>0</v>
      </c>
      <c r="AJ466" s="850">
        <f ca="1">AJ512/(1+'DADOS MACROECONÔMICOS'!AJ53)</f>
        <v>0</v>
      </c>
      <c r="AK466" s="850">
        <f ca="1">AK512/(1+'DADOS MACROECONÔMICOS'!AK53)</f>
        <v>0</v>
      </c>
      <c r="AL466" s="850">
        <f ca="1">AL512/(1+'DADOS MACROECONÔMICOS'!AL53)</f>
        <v>0</v>
      </c>
      <c r="AM466" s="850">
        <f ca="1">AM512/(1+'DADOS MACROECONÔMICOS'!AM53)</f>
        <v>0</v>
      </c>
      <c r="AN466" s="850">
        <f ca="1">AN512/(1+'DADOS MACROECONÔMICOS'!AN53)</f>
        <v>0</v>
      </c>
      <c r="AO466" s="850">
        <f ca="1">AO512/(1+'DADOS MACROECONÔMICOS'!AO53)</f>
        <v>0</v>
      </c>
      <c r="AP466" s="850">
        <f ca="1">AP512/(1+'DADOS MACROECONÔMICOS'!AP53)</f>
        <v>0</v>
      </c>
      <c r="AQ466" s="850">
        <f ca="1">AQ512/(1+'DADOS MACROECONÔMICOS'!AQ53)</f>
        <v>0</v>
      </c>
      <c r="AR466" s="850">
        <f ca="1">AR512/(1+'DADOS MACROECONÔMICOS'!AR53)</f>
        <v>0</v>
      </c>
      <c r="AS466" s="850">
        <f ca="1">AS512/(1+'DADOS MACROECONÔMICOS'!AS53)</f>
        <v>0</v>
      </c>
      <c r="AT466" s="850">
        <f ca="1">AT512/(1+'DADOS MACROECONÔMICOS'!AT53)</f>
        <v>0</v>
      </c>
      <c r="AU466" s="850">
        <f ca="1">AU512/(1+'DADOS MACROECONÔMICOS'!AU53)</f>
        <v>0</v>
      </c>
      <c r="AV466" s="201"/>
    </row>
    <row r="467" spans="1:48">
      <c r="B467" s="885">
        <f>IF((B466+1)&gt;'PAINEL DE CONTROLE'!$D$6,'PAINEL DE CONTROLE'!$D$6,(B466+1))</f>
        <v>31</v>
      </c>
      <c r="G467" s="850">
        <f ca="1">G513/(1+'DADOS MACROECONÔMICOS'!G54)</f>
        <v>0</v>
      </c>
      <c r="H467" s="850">
        <f ca="1">H513/(1+'DADOS MACROECONÔMICOS'!H54)</f>
        <v>0</v>
      </c>
      <c r="I467" s="850">
        <f ca="1">I513/(1+'DADOS MACROECONÔMICOS'!I54)</f>
        <v>0</v>
      </c>
      <c r="J467" s="850">
        <f ca="1">J513/(1+'DADOS MACROECONÔMICOS'!J54)</f>
        <v>0</v>
      </c>
      <c r="K467" s="850">
        <f ca="1">K513/(1+'DADOS MACROECONÔMICOS'!K54)</f>
        <v>0</v>
      </c>
      <c r="L467" s="850">
        <f ca="1">L513/(1+'DADOS MACROECONÔMICOS'!L54)</f>
        <v>0</v>
      </c>
      <c r="M467" s="850">
        <f ca="1">M513/(1+'DADOS MACROECONÔMICOS'!M54)</f>
        <v>0</v>
      </c>
      <c r="N467" s="850">
        <f ca="1">N513/(1+'DADOS MACROECONÔMICOS'!N54)</f>
        <v>0</v>
      </c>
      <c r="O467" s="850">
        <f ca="1">O513/(1+'DADOS MACROECONÔMICOS'!O54)</f>
        <v>0</v>
      </c>
      <c r="P467" s="850">
        <f ca="1">P513/(1+'DADOS MACROECONÔMICOS'!P54)</f>
        <v>0</v>
      </c>
      <c r="Q467" s="850">
        <f ca="1">Q513/(1+'DADOS MACROECONÔMICOS'!Q54)</f>
        <v>0</v>
      </c>
      <c r="R467" s="850">
        <f ca="1">R513/(1+'DADOS MACROECONÔMICOS'!R54)</f>
        <v>0</v>
      </c>
      <c r="S467" s="850">
        <f ca="1">S513/(1+'DADOS MACROECONÔMICOS'!S54)</f>
        <v>0</v>
      </c>
      <c r="T467" s="850">
        <f ca="1">T513/(1+'DADOS MACROECONÔMICOS'!T54)</f>
        <v>0</v>
      </c>
      <c r="U467" s="850">
        <f ca="1">U513/(1+'DADOS MACROECONÔMICOS'!U54)</f>
        <v>0</v>
      </c>
      <c r="V467" s="850">
        <f ca="1">V513/(1+'DADOS MACROECONÔMICOS'!V54)</f>
        <v>0</v>
      </c>
      <c r="W467" s="850">
        <f ca="1">W513/(1+'DADOS MACROECONÔMICOS'!W54)</f>
        <v>0</v>
      </c>
      <c r="X467" s="850">
        <f ca="1">X513/(1+'DADOS MACROECONÔMICOS'!X54)</f>
        <v>0</v>
      </c>
      <c r="Y467" s="850">
        <f ca="1">Y513/(1+'DADOS MACROECONÔMICOS'!Y54)</f>
        <v>0</v>
      </c>
      <c r="Z467" s="850">
        <f ca="1">Z513/(1+'DADOS MACROECONÔMICOS'!Z54)</f>
        <v>0</v>
      </c>
      <c r="AA467" s="850">
        <f ca="1">AA513/(1+'DADOS MACROECONÔMICOS'!AA54)</f>
        <v>0</v>
      </c>
      <c r="AB467" s="850">
        <f ca="1">AB513/(1+'DADOS MACROECONÔMICOS'!AB54)</f>
        <v>0</v>
      </c>
      <c r="AC467" s="850">
        <f ca="1">AC513/(1+'DADOS MACROECONÔMICOS'!AC54)</f>
        <v>0</v>
      </c>
      <c r="AD467" s="850">
        <f ca="1">AD513/(1+'DADOS MACROECONÔMICOS'!AD54)</f>
        <v>0</v>
      </c>
      <c r="AE467" s="850">
        <f ca="1">AE513/(1+'DADOS MACROECONÔMICOS'!AE54)</f>
        <v>0</v>
      </c>
      <c r="AF467" s="850">
        <f ca="1">AF513/(1+'DADOS MACROECONÔMICOS'!AF54)</f>
        <v>0</v>
      </c>
      <c r="AG467" s="850">
        <f ca="1">AG513/(1+'DADOS MACROECONÔMICOS'!AG54)</f>
        <v>0</v>
      </c>
      <c r="AH467" s="850">
        <f ca="1">AH513/(1+'DADOS MACROECONÔMICOS'!AH54)</f>
        <v>0</v>
      </c>
      <c r="AI467" s="850">
        <f ca="1">AI513/(1+'DADOS MACROECONÔMICOS'!AI54)</f>
        <v>0</v>
      </c>
      <c r="AJ467" s="850">
        <f ca="1">AJ513/(1+'DADOS MACROECONÔMICOS'!AJ54)</f>
        <v>0</v>
      </c>
      <c r="AK467" s="850">
        <f ca="1">AK513/(1+'DADOS MACROECONÔMICOS'!AK54)</f>
        <v>0</v>
      </c>
      <c r="AL467" s="850">
        <f ca="1">AL513/(1+'DADOS MACROECONÔMICOS'!AL54)</f>
        <v>0</v>
      </c>
      <c r="AM467" s="850">
        <f ca="1">AM513/(1+'DADOS MACROECONÔMICOS'!AM54)</f>
        <v>0</v>
      </c>
      <c r="AN467" s="850">
        <f ca="1">AN513/(1+'DADOS MACROECONÔMICOS'!AN54)</f>
        <v>0</v>
      </c>
      <c r="AO467" s="850">
        <f ca="1">AO513/(1+'DADOS MACROECONÔMICOS'!AO54)</f>
        <v>0</v>
      </c>
      <c r="AP467" s="850">
        <f ca="1">AP513/(1+'DADOS MACROECONÔMICOS'!AP54)</f>
        <v>0</v>
      </c>
      <c r="AQ467" s="850">
        <f ca="1">AQ513/(1+'DADOS MACROECONÔMICOS'!AQ54)</f>
        <v>0</v>
      </c>
      <c r="AR467" s="850">
        <f ca="1">AR513/(1+'DADOS MACROECONÔMICOS'!AR54)</f>
        <v>0</v>
      </c>
      <c r="AS467" s="850">
        <f ca="1">AS513/(1+'DADOS MACROECONÔMICOS'!AS54)</f>
        <v>0</v>
      </c>
      <c r="AT467" s="850">
        <f ca="1">AT513/(1+'DADOS MACROECONÔMICOS'!AT54)</f>
        <v>0</v>
      </c>
      <c r="AU467" s="850">
        <f ca="1">AU513/(1+'DADOS MACROECONÔMICOS'!AU54)</f>
        <v>0</v>
      </c>
      <c r="AV467" s="201"/>
    </row>
    <row r="468" spans="1:48">
      <c r="B468" s="885">
        <f>IF((B467+1)&gt;'PAINEL DE CONTROLE'!$D$6,'PAINEL DE CONTROLE'!$D$6,(B467+1))</f>
        <v>31</v>
      </c>
      <c r="G468" s="850">
        <f ca="1">G514/(1+'DADOS MACROECONÔMICOS'!G55)</f>
        <v>0</v>
      </c>
      <c r="H468" s="850">
        <f ca="1">H514/(1+'DADOS MACROECONÔMICOS'!H55)</f>
        <v>0</v>
      </c>
      <c r="I468" s="850">
        <f ca="1">I514/(1+'DADOS MACROECONÔMICOS'!I55)</f>
        <v>0</v>
      </c>
      <c r="J468" s="850">
        <f ca="1">J514/(1+'DADOS MACROECONÔMICOS'!J55)</f>
        <v>0</v>
      </c>
      <c r="K468" s="850">
        <f ca="1">K514/(1+'DADOS MACROECONÔMICOS'!K55)</f>
        <v>0</v>
      </c>
      <c r="L468" s="850">
        <f ca="1">L514/(1+'DADOS MACROECONÔMICOS'!L55)</f>
        <v>0</v>
      </c>
      <c r="M468" s="850">
        <f ca="1">M514/(1+'DADOS MACROECONÔMICOS'!M55)</f>
        <v>0</v>
      </c>
      <c r="N468" s="850">
        <f ca="1">N514/(1+'DADOS MACROECONÔMICOS'!N55)</f>
        <v>0</v>
      </c>
      <c r="O468" s="850">
        <f ca="1">O514/(1+'DADOS MACROECONÔMICOS'!O55)</f>
        <v>0</v>
      </c>
      <c r="P468" s="850">
        <f ca="1">P514/(1+'DADOS MACROECONÔMICOS'!P55)</f>
        <v>0</v>
      </c>
      <c r="Q468" s="850">
        <f ca="1">Q514/(1+'DADOS MACROECONÔMICOS'!Q55)</f>
        <v>0</v>
      </c>
      <c r="R468" s="850">
        <f ca="1">R514/(1+'DADOS MACROECONÔMICOS'!R55)</f>
        <v>0</v>
      </c>
      <c r="S468" s="850">
        <f ca="1">S514/(1+'DADOS MACROECONÔMICOS'!S55)</f>
        <v>0</v>
      </c>
      <c r="T468" s="850">
        <f ca="1">T514/(1+'DADOS MACROECONÔMICOS'!T55)</f>
        <v>0</v>
      </c>
      <c r="U468" s="850">
        <f ca="1">U514/(1+'DADOS MACROECONÔMICOS'!U55)</f>
        <v>0</v>
      </c>
      <c r="V468" s="850">
        <f ca="1">V514/(1+'DADOS MACROECONÔMICOS'!V55)</f>
        <v>0</v>
      </c>
      <c r="W468" s="850">
        <f ca="1">W514/(1+'DADOS MACROECONÔMICOS'!W55)</f>
        <v>0</v>
      </c>
      <c r="X468" s="850">
        <f ca="1">X514/(1+'DADOS MACROECONÔMICOS'!X55)</f>
        <v>0</v>
      </c>
      <c r="Y468" s="850">
        <f ca="1">Y514/(1+'DADOS MACROECONÔMICOS'!Y55)</f>
        <v>0</v>
      </c>
      <c r="Z468" s="850">
        <f ca="1">Z514/(1+'DADOS MACROECONÔMICOS'!Z55)</f>
        <v>0</v>
      </c>
      <c r="AA468" s="850">
        <f ca="1">AA514/(1+'DADOS MACROECONÔMICOS'!AA55)</f>
        <v>0</v>
      </c>
      <c r="AB468" s="850">
        <f ca="1">AB514/(1+'DADOS MACROECONÔMICOS'!AB55)</f>
        <v>0</v>
      </c>
      <c r="AC468" s="850">
        <f ca="1">AC514/(1+'DADOS MACROECONÔMICOS'!AC55)</f>
        <v>0</v>
      </c>
      <c r="AD468" s="850">
        <f ca="1">AD514/(1+'DADOS MACROECONÔMICOS'!AD55)</f>
        <v>0</v>
      </c>
      <c r="AE468" s="850">
        <f ca="1">AE514/(1+'DADOS MACROECONÔMICOS'!AE55)</f>
        <v>0</v>
      </c>
      <c r="AF468" s="850">
        <f ca="1">AF514/(1+'DADOS MACROECONÔMICOS'!AF55)</f>
        <v>0</v>
      </c>
      <c r="AG468" s="850">
        <f ca="1">AG514/(1+'DADOS MACROECONÔMICOS'!AG55)</f>
        <v>0</v>
      </c>
      <c r="AH468" s="850">
        <f ca="1">AH514/(1+'DADOS MACROECONÔMICOS'!AH55)</f>
        <v>0</v>
      </c>
      <c r="AI468" s="850">
        <f ca="1">AI514/(1+'DADOS MACROECONÔMICOS'!AI55)</f>
        <v>0</v>
      </c>
      <c r="AJ468" s="850">
        <f ca="1">AJ514/(1+'DADOS MACROECONÔMICOS'!AJ55)</f>
        <v>0</v>
      </c>
      <c r="AK468" s="850">
        <f ca="1">AK514/(1+'DADOS MACROECONÔMICOS'!AK55)</f>
        <v>0</v>
      </c>
      <c r="AL468" s="850">
        <f ca="1">AL514/(1+'DADOS MACROECONÔMICOS'!AL55)</f>
        <v>0</v>
      </c>
      <c r="AM468" s="850">
        <f ca="1">AM514/(1+'DADOS MACROECONÔMICOS'!AM55)</f>
        <v>0</v>
      </c>
      <c r="AN468" s="850">
        <f ca="1">AN514/(1+'DADOS MACROECONÔMICOS'!AN55)</f>
        <v>0</v>
      </c>
      <c r="AO468" s="850">
        <f ca="1">AO514/(1+'DADOS MACROECONÔMICOS'!AO55)</f>
        <v>0</v>
      </c>
      <c r="AP468" s="850">
        <f ca="1">AP514/(1+'DADOS MACROECONÔMICOS'!AP55)</f>
        <v>0</v>
      </c>
      <c r="AQ468" s="850">
        <f ca="1">AQ514/(1+'DADOS MACROECONÔMICOS'!AQ55)</f>
        <v>0</v>
      </c>
      <c r="AR468" s="850">
        <f ca="1">AR514/(1+'DADOS MACROECONÔMICOS'!AR55)</f>
        <v>0</v>
      </c>
      <c r="AS468" s="850">
        <f ca="1">AS514/(1+'DADOS MACROECONÔMICOS'!AS55)</f>
        <v>0</v>
      </c>
      <c r="AT468" s="850">
        <f ca="1">AT514/(1+'DADOS MACROECONÔMICOS'!AT55)</f>
        <v>0</v>
      </c>
      <c r="AU468" s="850">
        <f ca="1">AU514/(1+'DADOS MACROECONÔMICOS'!AU55)</f>
        <v>0</v>
      </c>
      <c r="AV468" s="201"/>
    </row>
    <row r="469" spans="1:48">
      <c r="AV469" s="201"/>
    </row>
    <row r="470" spans="1:48">
      <c r="A470" s="804" t="s">
        <v>999</v>
      </c>
      <c r="B470" s="805" t="s">
        <v>1146</v>
      </c>
      <c r="C470" s="805"/>
      <c r="D470" s="805"/>
      <c r="E470" s="806"/>
      <c r="F470" s="806"/>
      <c r="G470" s="807">
        <f ca="1">-SUM(G474:G514)</f>
        <v>0</v>
      </c>
      <c r="H470" s="807">
        <f t="shared" ref="H470:AU470" ca="1" si="46">-SUM(H474:H514)</f>
        <v>0</v>
      </c>
      <c r="I470" s="807">
        <f t="shared" ca="1" si="46"/>
        <v>-259073.18151386493</v>
      </c>
      <c r="J470" s="807">
        <f t="shared" ca="1" si="46"/>
        <v>-1461042.8010766236</v>
      </c>
      <c r="K470" s="807">
        <f t="shared" ca="1" si="46"/>
        <v>-1461042.8010766238</v>
      </c>
      <c r="L470" s="807">
        <f t="shared" ca="1" si="46"/>
        <v>-1461042.8010766236</v>
      </c>
      <c r="M470" s="807">
        <f t="shared" ca="1" si="46"/>
        <v>-1461042.8010766236</v>
      </c>
      <c r="N470" s="807">
        <f t="shared" ca="1" si="46"/>
        <v>-1461042.8010766238</v>
      </c>
      <c r="O470" s="807">
        <f t="shared" ca="1" si="46"/>
        <v>-1461042.8010766236</v>
      </c>
      <c r="P470" s="807">
        <f t="shared" ca="1" si="46"/>
        <v>-1461042.8010766234</v>
      </c>
      <c r="Q470" s="807">
        <f t="shared" ca="1" si="46"/>
        <v>-1461042.8010766236</v>
      </c>
      <c r="R470" s="807">
        <f t="shared" ca="1" si="46"/>
        <v>-1461042.8010766241</v>
      </c>
      <c r="S470" s="807">
        <f t="shared" ca="1" si="46"/>
        <v>-1426845.1411167928</v>
      </c>
      <c r="T470" s="807">
        <f t="shared" ca="1" si="46"/>
        <v>-1268185.1513345093</v>
      </c>
      <c r="U470" s="807">
        <f t="shared" ca="1" si="46"/>
        <v>-1268185.1513345093</v>
      </c>
      <c r="V470" s="807">
        <f t="shared" ca="1" si="46"/>
        <v>-1268185.1513345093</v>
      </c>
      <c r="W470" s="807">
        <f t="shared" ca="1" si="46"/>
        <v>-1268185.1513345093</v>
      </c>
      <c r="X470" s="807">
        <f t="shared" ca="1" si="46"/>
        <v>-1268185.1513345093</v>
      </c>
      <c r="Y470" s="807">
        <f t="shared" ca="1" si="46"/>
        <v>-1268185.1513345093</v>
      </c>
      <c r="Z470" s="807">
        <f t="shared" ca="1" si="46"/>
        <v>-1268185.1513345095</v>
      </c>
      <c r="AA470" s="807">
        <f t="shared" ca="1" si="46"/>
        <v>-1268185.1513345093</v>
      </c>
      <c r="AB470" s="807">
        <f t="shared" ca="1" si="46"/>
        <v>-1268185.1513345093</v>
      </c>
      <c r="AC470" s="807">
        <f t="shared" ca="1" si="46"/>
        <v>-1268185.1513345097</v>
      </c>
      <c r="AD470" s="807">
        <f t="shared" ca="1" si="46"/>
        <v>-1384108.4435323398</v>
      </c>
      <c r="AE470" s="807">
        <f t="shared" ca="1" si="46"/>
        <v>-1384108.4435323398</v>
      </c>
      <c r="AF470" s="807">
        <f t="shared" ca="1" si="46"/>
        <v>-1384108.4435323395</v>
      </c>
      <c r="AG470" s="807">
        <f t="shared" ca="1" si="46"/>
        <v>-1384108.4435323395</v>
      </c>
      <c r="AH470" s="807">
        <f t="shared" ca="1" si="46"/>
        <v>-1384108.4435323395</v>
      </c>
      <c r="AI470" s="807">
        <f t="shared" ca="1" si="46"/>
        <v>-1384108.4435323398</v>
      </c>
      <c r="AJ470" s="807">
        <f t="shared" ca="1" si="46"/>
        <v>-1384108.4435323398</v>
      </c>
      <c r="AK470" s="807">
        <f t="shared" ca="1" si="46"/>
        <v>-1384108.4435323393</v>
      </c>
      <c r="AL470" s="807">
        <f t="shared" ca="1" si="46"/>
        <v>-1384108.4435323388</v>
      </c>
      <c r="AM470" s="807">
        <f t="shared" ca="1" si="46"/>
        <v>0</v>
      </c>
      <c r="AN470" s="807">
        <f t="shared" ca="1" si="46"/>
        <v>0</v>
      </c>
      <c r="AO470" s="807">
        <f t="shared" ca="1" si="46"/>
        <v>0</v>
      </c>
      <c r="AP470" s="807">
        <f t="shared" ca="1" si="46"/>
        <v>0</v>
      </c>
      <c r="AQ470" s="807">
        <f t="shared" ca="1" si="46"/>
        <v>0</v>
      </c>
      <c r="AR470" s="807">
        <f t="shared" ca="1" si="46"/>
        <v>0</v>
      </c>
      <c r="AS470" s="807">
        <f t="shared" ca="1" si="46"/>
        <v>0</v>
      </c>
      <c r="AT470" s="807">
        <f t="shared" ca="1" si="46"/>
        <v>0</v>
      </c>
      <c r="AU470" s="807">
        <f t="shared" ca="1" si="46"/>
        <v>0</v>
      </c>
      <c r="AV470" s="201"/>
    </row>
    <row r="471" spans="1:48">
      <c r="AV471" s="201"/>
    </row>
    <row r="472" spans="1:48">
      <c r="B472" s="201" t="s">
        <v>138</v>
      </c>
      <c r="G472" s="850">
        <f ca="1">-(SUMIF($B$54:$B$64,$B472,$E$54:$E$64)*SUMIF($B$54:$B$64,$B472,G$54:G$64))</f>
        <v>0</v>
      </c>
      <c r="H472" s="850">
        <f t="shared" ref="H472:AU472" ca="1" si="47">-(SUMIF($B$54:$B$64,$B472,$E$54:$E$64)*SUMIF($B$54:$B$64,$B472,H$54:H$64))</f>
        <v>2590731.8151386492</v>
      </c>
      <c r="I472" s="850">
        <f t="shared" ca="1" si="47"/>
        <v>12019696.195627587</v>
      </c>
      <c r="J472" s="850">
        <f t="shared" ca="1" si="47"/>
        <v>0</v>
      </c>
      <c r="K472" s="850">
        <f t="shared" ca="1" si="47"/>
        <v>0</v>
      </c>
      <c r="L472" s="850">
        <f t="shared" ca="1" si="47"/>
        <v>0</v>
      </c>
      <c r="M472" s="850">
        <f t="shared" ca="1" si="47"/>
        <v>0</v>
      </c>
      <c r="N472" s="850">
        <f t="shared" ca="1" si="47"/>
        <v>0</v>
      </c>
      <c r="O472" s="850">
        <f t="shared" ca="1" si="47"/>
        <v>0</v>
      </c>
      <c r="P472" s="850">
        <f t="shared" ca="1" si="47"/>
        <v>0</v>
      </c>
      <c r="Q472" s="850">
        <f t="shared" ca="1" si="47"/>
        <v>0</v>
      </c>
      <c r="R472" s="850">
        <f t="shared" ca="1" si="47"/>
        <v>2248755.2155403476</v>
      </c>
      <c r="S472" s="850">
        <f t="shared" ca="1" si="47"/>
        <v>10433096.297804745</v>
      </c>
      <c r="T472" s="850">
        <f t="shared" ca="1" si="47"/>
        <v>0</v>
      </c>
      <c r="U472" s="850">
        <f t="shared" ca="1" si="47"/>
        <v>0</v>
      </c>
      <c r="V472" s="850">
        <f t="shared" ca="1" si="47"/>
        <v>0</v>
      </c>
      <c r="W472" s="850">
        <f t="shared" ca="1" si="47"/>
        <v>0</v>
      </c>
      <c r="X472" s="850">
        <f t="shared" ca="1" si="47"/>
        <v>0</v>
      </c>
      <c r="Y472" s="850">
        <f t="shared" ca="1" si="47"/>
        <v>0</v>
      </c>
      <c r="Z472" s="850">
        <f t="shared" ca="1" si="47"/>
        <v>0</v>
      </c>
      <c r="AA472" s="850">
        <f t="shared" ca="1" si="47"/>
        <v>0</v>
      </c>
      <c r="AB472" s="850">
        <f t="shared" ca="1" si="47"/>
        <v>2248755.2155403476</v>
      </c>
      <c r="AC472" s="850">
        <f t="shared" ca="1" si="47"/>
        <v>10433096.297804745</v>
      </c>
      <c r="AD472" s="850">
        <f t="shared" ca="1" si="47"/>
        <v>0</v>
      </c>
      <c r="AE472" s="850">
        <f t="shared" ca="1" si="47"/>
        <v>0</v>
      </c>
      <c r="AF472" s="850">
        <f t="shared" ca="1" si="47"/>
        <v>0</v>
      </c>
      <c r="AG472" s="850">
        <f t="shared" ca="1" si="47"/>
        <v>0</v>
      </c>
      <c r="AH472" s="850">
        <f t="shared" ca="1" si="47"/>
        <v>0</v>
      </c>
      <c r="AI472" s="850">
        <f t="shared" ca="1" si="47"/>
        <v>0</v>
      </c>
      <c r="AJ472" s="850">
        <f t="shared" ca="1" si="47"/>
        <v>0</v>
      </c>
      <c r="AK472" s="850">
        <f t="shared" ca="1" si="47"/>
        <v>0</v>
      </c>
      <c r="AL472" s="850">
        <f t="shared" ca="1" si="47"/>
        <v>2248755.2155403476</v>
      </c>
      <c r="AM472" s="850">
        <f t="shared" ca="1" si="47"/>
        <v>0</v>
      </c>
      <c r="AN472" s="850">
        <f t="shared" ca="1" si="47"/>
        <v>0</v>
      </c>
      <c r="AO472" s="850">
        <f t="shared" ca="1" si="47"/>
        <v>0</v>
      </c>
      <c r="AP472" s="850">
        <f t="shared" ca="1" si="47"/>
        <v>0</v>
      </c>
      <c r="AQ472" s="850">
        <f t="shared" ca="1" si="47"/>
        <v>0</v>
      </c>
      <c r="AR472" s="850">
        <f t="shared" ca="1" si="47"/>
        <v>0</v>
      </c>
      <c r="AS472" s="850">
        <f t="shared" ca="1" si="47"/>
        <v>0</v>
      </c>
      <c r="AT472" s="850">
        <f t="shared" ca="1" si="47"/>
        <v>0</v>
      </c>
      <c r="AU472" s="850">
        <f t="shared" ca="1" si="47"/>
        <v>0</v>
      </c>
      <c r="AV472" s="201"/>
    </row>
    <row r="473" spans="1:48">
      <c r="C473" s="836" t="s">
        <v>260</v>
      </c>
      <c r="D473" s="201" t="s">
        <v>926</v>
      </c>
      <c r="E473" s="201" t="s">
        <v>64</v>
      </c>
      <c r="AV473" s="201"/>
    </row>
    <row r="474" spans="1:48">
      <c r="B474" s="885">
        <v>0</v>
      </c>
      <c r="C474" s="850">
        <f t="array" aca="1" ref="C474:C514" ca="1">TRANSPOSE(G472:AU472)</f>
        <v>0</v>
      </c>
      <c r="D474" s="923">
        <f>IF(B474+SUMIF('PAINEL DE CONTROLE'!$B$97:$B$107,$B$472,'PAINEL DE CONTROLE'!$F$97:$F$107)&gt;'PAINEL DE CONTROLE'!$D$6,'PAINEL DE CONTROLE'!$D$6-B474,SUMIF('PAINEL DE CONTROLE'!$B$97:$B$107,$B$472,'PAINEL DE CONTROLE'!$F$97:$F$107))</f>
        <v>10</v>
      </c>
      <c r="E474" s="923">
        <f>'PAINEL DE CONTROLE'!$D$8</f>
        <v>1</v>
      </c>
      <c r="G474" s="803">
        <f ca="1">IFERROR(IF(OR(G$4&lt;$B474,(G$4-$B474)&lt;$E474),0,IF((SUM($F474:F474)+($C474/$D474))&gt;$C474,$C474-SUM($F474:F474),($C474-SUM($F474:F474))/($D474-(G$4-$E474)+$B474))),0)</f>
        <v>0</v>
      </c>
      <c r="H474" s="803">
        <f ca="1">IFERROR(IF(OR(H$4&lt;$B474,(H$4-$B474)&lt;$E474),0,IF((SUM($F474:G474)+($C474/$D474))&gt;$C474,$C474-SUM($F474:G474),($C474-SUM($F474:G474))/($D474-(H$4-$E474)+$B474))),0)</f>
        <v>0</v>
      </c>
      <c r="I474" s="803">
        <f ca="1">IFERROR(IF(OR(I$4&lt;$B474,(I$4-$B474)&lt;$E474),0,IF((SUM($F474:H474)+($C474/$D474))&gt;$C474,$C474-SUM($F474:H474),($C474-SUM($F474:H474))/($D474-(I$4-$E474)+$B474))),0)</f>
        <v>0</v>
      </c>
      <c r="J474" s="803">
        <f ca="1">IFERROR(IF(OR(J$4&lt;$B474,(J$4-$B474)&lt;$E474),0,IF((SUM($F474:I474)+($C474/$D474))&gt;$C474,$C474-SUM($F474:I474),($C474-SUM($F474:I474))/($D474-(J$4-$E474)+$B474))),0)</f>
        <v>0</v>
      </c>
      <c r="K474" s="803">
        <f ca="1">IFERROR(IF(OR(K$4&lt;$B474,(K$4-$B474)&lt;$E474),0,IF((SUM($F474:J474)+($C474/$D474))&gt;$C474,$C474-SUM($F474:J474),($C474-SUM($F474:J474))/($D474-(K$4-$E474)+$B474))),0)</f>
        <v>0</v>
      </c>
      <c r="L474" s="803">
        <f ca="1">IFERROR(IF(OR(L$4&lt;$B474,(L$4-$B474)&lt;$E474),0,IF((SUM($F474:K474)+($C474/$D474))&gt;$C474,$C474-SUM($F474:K474),($C474-SUM($F474:K474))/($D474-(L$4-$E474)+$B474))),0)</f>
        <v>0</v>
      </c>
      <c r="M474" s="803">
        <f ca="1">IFERROR(IF(OR(M$4&lt;$B474,(M$4-$B474)&lt;$E474),0,IF((SUM($F474:L474)+($C474/$D474))&gt;$C474,$C474-SUM($F474:L474),($C474-SUM($F474:L474))/($D474-(M$4-$E474)+$B474))),0)</f>
        <v>0</v>
      </c>
      <c r="N474" s="803">
        <f ca="1">IFERROR(IF(OR(N$4&lt;$B474,(N$4-$B474)&lt;$E474),0,IF((SUM($F474:M474)+($C474/$D474))&gt;$C474,$C474-SUM($F474:M474),($C474-SUM($F474:M474))/($D474-(N$4-$E474)+$B474))),0)</f>
        <v>0</v>
      </c>
      <c r="O474" s="803">
        <f ca="1">IFERROR(IF(OR(O$4&lt;$B474,(O$4-$B474)&lt;$E474),0,IF((SUM($F474:N474)+($C474/$D474))&gt;$C474,$C474-SUM($F474:N474),($C474-SUM($F474:N474))/($D474-(O$4-$E474)+$B474))),0)</f>
        <v>0</v>
      </c>
      <c r="P474" s="803">
        <f ca="1">IFERROR(IF(OR(P$4&lt;$B474,(P$4-$B474)&lt;$E474),0,IF((SUM($F474:O474)+($C474/$D474))&gt;$C474,$C474-SUM($F474:O474),($C474-SUM($F474:O474))/($D474-(P$4-$E474)+$B474))),0)</f>
        <v>0</v>
      </c>
      <c r="Q474" s="803">
        <f ca="1">IFERROR(IF(OR(Q$4&lt;$B474,(Q$4-$B474)&lt;$E474),0,IF((SUM($F474:P474)+($C474/$D474))&gt;$C474,$C474-SUM($F474:P474),($C474-SUM($F474:P474))/($D474-(Q$4-$E474)+$B474))),0)</f>
        <v>0</v>
      </c>
      <c r="R474" s="803">
        <f ca="1">IFERROR(IF(OR(R$4&lt;$B474,(R$4-$B474)&lt;$E474),0,IF((SUM($F474:Q474)+($C474/$D474))&gt;$C474,$C474-SUM($F474:Q474),($C474-SUM($F474:Q474))/($D474-(R$4-$E474)+$B474))),0)</f>
        <v>0</v>
      </c>
      <c r="S474" s="803">
        <f ca="1">IFERROR(IF(OR(S$4&lt;$B474,(S$4-$B474)&lt;$E474),0,IF((SUM($F474:R474)+($C474/$D474))&gt;$C474,$C474-SUM($F474:R474),($C474-SUM($F474:R474))/($D474-(S$4-$E474)+$B474))),0)</f>
        <v>0</v>
      </c>
      <c r="T474" s="803">
        <f ca="1">IFERROR(IF(OR(T$4&lt;$B474,(T$4-$B474)&lt;$E474),0,IF((SUM($F474:S474)+($C474/$D474))&gt;$C474,$C474-SUM($F474:S474),($C474-SUM($F474:S474))/($D474-(T$4-$E474)+$B474))),0)</f>
        <v>0</v>
      </c>
      <c r="U474" s="803">
        <f ca="1">IFERROR(IF(OR(U$4&lt;$B474,(U$4-$B474)&lt;$E474),0,IF((SUM($F474:T474)+($C474/$D474))&gt;$C474,$C474-SUM($F474:T474),($C474-SUM($F474:T474))/($D474-(U$4-$E474)+$B474))),0)</f>
        <v>0</v>
      </c>
      <c r="V474" s="803">
        <f ca="1">IFERROR(IF(OR(V$4&lt;$B474,(V$4-$B474)&lt;$E474),0,IF((SUM($F474:U474)+($C474/$D474))&gt;$C474,$C474-SUM($F474:U474),($C474-SUM($F474:U474))/($D474-(V$4-$E474)+$B474))),0)</f>
        <v>0</v>
      </c>
      <c r="W474" s="803">
        <f ca="1">IFERROR(IF(OR(W$4&lt;$B474,(W$4-$B474)&lt;$E474),0,IF((SUM($F474:V474)+($C474/$D474))&gt;$C474,$C474-SUM($F474:V474),($C474-SUM($F474:V474))/($D474-(W$4-$E474)+$B474))),0)</f>
        <v>0</v>
      </c>
      <c r="X474" s="803">
        <f ca="1">IFERROR(IF(OR(X$4&lt;$B474,(X$4-$B474)&lt;$E474),0,IF((SUM($F474:W474)+($C474/$D474))&gt;$C474,$C474-SUM($F474:W474),($C474-SUM($F474:W474))/($D474-(X$4-$E474)+$B474))),0)</f>
        <v>0</v>
      </c>
      <c r="Y474" s="803">
        <f ca="1">IFERROR(IF(OR(Y$4&lt;$B474,(Y$4-$B474)&lt;$E474),0,IF((SUM($F474:X474)+($C474/$D474))&gt;$C474,$C474-SUM($F474:X474),($C474-SUM($F474:X474))/($D474-(Y$4-$E474)+$B474))),0)</f>
        <v>0</v>
      </c>
      <c r="Z474" s="803">
        <f ca="1">IFERROR(IF(OR(Z$4&lt;$B474,(Z$4-$B474)&lt;$E474),0,IF((SUM($F474:Y474)+($C474/$D474))&gt;$C474,$C474-SUM($F474:Y474),($C474-SUM($F474:Y474))/($D474-(Z$4-$E474)+$B474))),0)</f>
        <v>0</v>
      </c>
      <c r="AA474" s="803">
        <f ca="1">IFERROR(IF(OR(AA$4&lt;$B474,(AA$4-$B474)&lt;$E474),0,IF((SUM($F474:Z474)+($C474/$D474))&gt;$C474,$C474-SUM($F474:Z474),($C474-SUM($F474:Z474))/($D474-(AA$4-$E474)+$B474))),0)</f>
        <v>0</v>
      </c>
      <c r="AB474" s="803">
        <f ca="1">IFERROR(IF(OR(AB$4&lt;$B474,(AB$4-$B474)&lt;$E474),0,IF((SUM($F474:AA474)+($C474/$D474))&gt;$C474,$C474-SUM($F474:AA474),($C474-SUM($F474:AA474))/($D474-(AB$4-$E474)+$B474))),0)</f>
        <v>0</v>
      </c>
      <c r="AC474" s="803">
        <f ca="1">IFERROR(IF(OR(AC$4&lt;$B474,(AC$4-$B474)&lt;$E474),0,IF((SUM($F474:AB474)+($C474/$D474))&gt;$C474,$C474-SUM($F474:AB474),($C474-SUM($F474:AB474))/($D474-(AC$4-$E474)+$B474))),0)</f>
        <v>0</v>
      </c>
      <c r="AD474" s="803">
        <f ca="1">IFERROR(IF(OR(AD$4&lt;$B474,(AD$4-$B474)&lt;$E474),0,IF((SUM($F474:AC474)+($C474/$D474))&gt;$C474,$C474-SUM($F474:AC474),($C474-SUM($F474:AC474))/($D474-(AD$4-$E474)+$B474))),0)</f>
        <v>0</v>
      </c>
      <c r="AE474" s="803">
        <f ca="1">IFERROR(IF(OR(AE$4&lt;$B474,(AE$4-$B474)&lt;$E474),0,IF((SUM($F474:AD474)+($C474/$D474))&gt;$C474,$C474-SUM($F474:AD474),($C474-SUM($F474:AD474))/($D474-(AE$4-$E474)+$B474))),0)</f>
        <v>0</v>
      </c>
      <c r="AF474" s="803">
        <f ca="1">IFERROR(IF(OR(AF$4&lt;$B474,(AF$4-$B474)&lt;$E474),0,IF((SUM($F474:AE474)+($C474/$D474))&gt;$C474,$C474-SUM($F474:AE474),($C474-SUM($F474:AE474))/($D474-(AF$4-$E474)+$B474))),0)</f>
        <v>0</v>
      </c>
      <c r="AG474" s="803">
        <f ca="1">IFERROR(IF(OR(AG$4&lt;$B474,(AG$4-$B474)&lt;$E474),0,IF((SUM($F474:AF474)+($C474/$D474))&gt;$C474,$C474-SUM($F474:AF474),($C474-SUM($F474:AF474))/($D474-(AG$4-$E474)+$B474))),0)</f>
        <v>0</v>
      </c>
      <c r="AH474" s="803">
        <f ca="1">IFERROR(IF(OR(AH$4&lt;$B474,(AH$4-$B474)&lt;$E474),0,IF((SUM($F474:AG474)+($C474/$D474))&gt;$C474,$C474-SUM($F474:AG474),($C474-SUM($F474:AG474))/($D474-(AH$4-$E474)+$B474))),0)</f>
        <v>0</v>
      </c>
      <c r="AI474" s="803">
        <f ca="1">IFERROR(IF(OR(AI$4&lt;$B474,(AI$4-$B474)&lt;$E474),0,IF((SUM($F474:AH474)+($C474/$D474))&gt;$C474,$C474-SUM($F474:AH474),($C474-SUM($F474:AH474))/($D474-(AI$4-$E474)+$B474))),0)</f>
        <v>0</v>
      </c>
      <c r="AJ474" s="803">
        <f ca="1">IFERROR(IF(OR(AJ$4&lt;$B474,(AJ$4-$B474)&lt;$E474),0,IF((SUM($F474:AI474)+($C474/$D474))&gt;$C474,$C474-SUM($F474:AI474),($C474-SUM($F474:AI474))/($D474-(AJ$4-$E474)+$B474))),0)</f>
        <v>0</v>
      </c>
      <c r="AK474" s="803">
        <f ca="1">IFERROR(IF(OR(AK$4&lt;$B474,(AK$4-$B474)&lt;$E474),0,IF((SUM($F474:AJ474)+($C474/$D474))&gt;$C474,$C474-SUM($F474:AJ474),($C474-SUM($F474:AJ474))/($D474-(AK$4-$E474)+$B474))),0)</f>
        <v>0</v>
      </c>
      <c r="AL474" s="803">
        <f ca="1">IFERROR(IF(OR(AL$4&lt;$B474,(AL$4-$B474)&lt;$E474),0,IF((SUM($F474:AK474)+($C474/$D474))&gt;$C474,$C474-SUM($F474:AK474),($C474-SUM($F474:AK474))/($D474-(AL$4-$E474)+$B474))),0)</f>
        <v>0</v>
      </c>
      <c r="AM474" s="803">
        <f ca="1">IFERROR(IF(OR(AM$4&lt;$B474,(AM$4-$B474)&lt;$E474),0,IF((SUM($F474:AL474)+($C474/$D474))&gt;$C474,$C474-SUM($F474:AL474),($C474-SUM($F474:AL474))/($D474-(AM$4-$E474)+$B474))),0)</f>
        <v>0</v>
      </c>
      <c r="AN474" s="803">
        <f ca="1">IFERROR(IF(OR(AN$4&lt;$B474,(AN$4-$B474)&lt;$E474),0,IF((SUM($F474:AM474)+($C474/$D474))&gt;$C474,$C474-SUM($F474:AM474),($C474-SUM($F474:AM474))/($D474-(AN$4-$E474)+$B474))),0)</f>
        <v>0</v>
      </c>
      <c r="AO474" s="803">
        <f ca="1">IFERROR(IF(OR(AO$4&lt;$B474,(AO$4-$B474)&lt;$E474),0,IF((SUM($F474:AN474)+($C474/$D474))&gt;$C474,$C474-SUM($F474:AN474),($C474-SUM($F474:AN474))/($D474-(AO$4-$E474)+$B474))),0)</f>
        <v>0</v>
      </c>
      <c r="AP474" s="803">
        <f ca="1">IFERROR(IF(OR(AP$4&lt;$B474,(AP$4-$B474)&lt;$E474),0,IF((SUM($F474:AO474)+($C474/$D474))&gt;$C474,$C474-SUM($F474:AO474),($C474-SUM($F474:AO474))/($D474-(AP$4-$E474)+$B474))),0)</f>
        <v>0</v>
      </c>
      <c r="AQ474" s="803">
        <f ca="1">IFERROR(IF(OR(AQ$4&lt;$B474,(AQ$4-$B474)&lt;$E474),0,IF((SUM($F474:AP474)+($C474/$D474))&gt;$C474,$C474-SUM($F474:AP474),($C474-SUM($F474:AP474))/($D474-(AQ$4-$E474)+$B474))),0)</f>
        <v>0</v>
      </c>
      <c r="AR474" s="803">
        <f ca="1">IFERROR(IF(OR(AR$4&lt;$B474,(AR$4-$B474)&lt;$E474),0,IF((SUM($F474:AQ474)+($C474/$D474))&gt;$C474,$C474-SUM($F474:AQ474),($C474-SUM($F474:AQ474))/($D474-(AR$4-$E474)+$B474))),0)</f>
        <v>0</v>
      </c>
      <c r="AS474" s="803">
        <f ca="1">IFERROR(IF(OR(AS$4&lt;$B474,(AS$4-$B474)&lt;$E474),0,IF((SUM($F474:AR474)+($C474/$D474))&gt;$C474,$C474-SUM($F474:AR474),($C474-SUM($F474:AR474))/($D474-(AS$4-$E474)+$B474))),0)</f>
        <v>0</v>
      </c>
      <c r="AT474" s="803">
        <f ca="1">IFERROR(IF(OR(AT$4&lt;$B474,(AT$4-$B474)&lt;$E474),0,IF((SUM($F474:AS474)+($C474/$D474))&gt;$C474,$C474-SUM($F474:AS474),($C474-SUM($F474:AS474))/($D474-(AT$4-$E474)+$B474))),0)</f>
        <v>0</v>
      </c>
      <c r="AU474" s="803">
        <f ca="1">IFERROR(IF(OR(AU$4&lt;$B474,(AU$4-$B474)&lt;$E474),0,IF((SUM($F474:AT474)+($C474/$D474))&gt;$C474,$C474-SUM($F474:AT474),($C474-SUM($F474:AT474))/($D474-(AU$4-$E474)+$B474))),0)</f>
        <v>0</v>
      </c>
      <c r="AV474" s="201"/>
    </row>
    <row r="475" spans="1:48">
      <c r="B475" s="885">
        <f>IF((B474+1)&gt;'PAINEL DE CONTROLE'!$D$6,'PAINEL DE CONTROLE'!$D$6,(B474+1))</f>
        <v>1</v>
      </c>
      <c r="C475" s="850">
        <f ca="1"/>
        <v>2590731.8151386492</v>
      </c>
      <c r="D475" s="923">
        <f>IF(B475+SUMIF('PAINEL DE CONTROLE'!$B$97:$B$107,$B$472,'PAINEL DE CONTROLE'!$F$97:$F$107)&gt;'PAINEL DE CONTROLE'!$D$6,'PAINEL DE CONTROLE'!$D$6-B475,SUMIF('PAINEL DE CONTROLE'!$B$97:$B$107,$B$472,'PAINEL DE CONTROLE'!$F$97:$F$107))</f>
        <v>10</v>
      </c>
      <c r="E475" s="923">
        <f>'PAINEL DE CONTROLE'!$D$8</f>
        <v>1</v>
      </c>
      <c r="G475" s="803">
        <f ca="1">IFERROR(IF(OR(G$4&lt;$B475,(G$4-$B475)&lt;$E475),0,IF((SUM($F475:F475)+($C475/$D475))&gt;$C475,$C475-SUM($F475:F475),($C475-SUM($F475:F475))/($D475-(G$4-$E475)+$B475))),0)</f>
        <v>0</v>
      </c>
      <c r="H475" s="803">
        <f ca="1">IFERROR(IF(OR(H$4&lt;$B475,(H$4-$B475)&lt;$E475),0,IF((SUM($F475:G475)+($C475/$D475))&gt;$C475,$C475-SUM($F475:G475),($C475-SUM($F475:G475))/($D475-(H$4-$E475)+$B475))),0)</f>
        <v>0</v>
      </c>
      <c r="I475" s="803">
        <f ca="1">IFERROR(IF(OR(I$4&lt;$B475,(I$4-$B475)&lt;$E475),0,IF((SUM($F475:H475)+($C475/$D475))&gt;$C475,$C475-SUM($F475:H475),($C475-SUM($F475:H475))/($D475-(I$4-$E475)+$B475))),0)</f>
        <v>259073.18151386493</v>
      </c>
      <c r="J475" s="803">
        <f ca="1">IFERROR(IF(OR(J$4&lt;$B475,(J$4-$B475)&lt;$E475),0,IF((SUM($F475:I475)+($C475/$D475))&gt;$C475,$C475-SUM($F475:I475),($C475-SUM($F475:I475))/($D475-(J$4-$E475)+$B475))),0)</f>
        <v>259073.1815138649</v>
      </c>
      <c r="K475" s="803">
        <f ca="1">IFERROR(IF(OR(K$4&lt;$B475,(K$4-$B475)&lt;$E475),0,IF((SUM($F475:J475)+($C475/$D475))&gt;$C475,$C475-SUM($F475:J475),($C475-SUM($F475:J475))/($D475-(K$4-$E475)+$B475))),0)</f>
        <v>259073.18151386493</v>
      </c>
      <c r="L475" s="803">
        <f ca="1">IFERROR(IF(OR(L$4&lt;$B475,(L$4-$B475)&lt;$E475),0,IF((SUM($F475:K475)+($C475/$D475))&gt;$C475,$C475-SUM($F475:K475),($C475-SUM($F475:K475))/($D475-(L$4-$E475)+$B475))),0)</f>
        <v>259073.18151386495</v>
      </c>
      <c r="M475" s="803">
        <f ca="1">IFERROR(IF(OR(M$4&lt;$B475,(M$4-$B475)&lt;$E475),0,IF((SUM($F475:L475)+($C475/$D475))&gt;$C475,$C475-SUM($F475:L475),($C475-SUM($F475:L475))/($D475-(M$4-$E475)+$B475))),0)</f>
        <v>259073.18151386493</v>
      </c>
      <c r="N475" s="803">
        <f ca="1">IFERROR(IF(OR(N$4&lt;$B475,(N$4-$B475)&lt;$E475),0,IF((SUM($F475:M475)+($C475/$D475))&gt;$C475,$C475-SUM($F475:M475),($C475-SUM($F475:M475))/($D475-(N$4-$E475)+$B475))),0)</f>
        <v>259073.18151386493</v>
      </c>
      <c r="O475" s="803">
        <f ca="1">IFERROR(IF(OR(O$4&lt;$B475,(O$4-$B475)&lt;$E475),0,IF((SUM($F475:N475)+($C475/$D475))&gt;$C475,$C475-SUM($F475:N475),($C475-SUM($F475:N475))/($D475-(O$4-$E475)+$B475))),0)</f>
        <v>259073.1815138649</v>
      </c>
      <c r="P475" s="803">
        <f ca="1">IFERROR(IF(OR(P$4&lt;$B475,(P$4-$B475)&lt;$E475),0,IF((SUM($F475:O475)+($C475/$D475))&gt;$C475,$C475-SUM($F475:O475),($C475-SUM($F475:O475))/($D475-(P$4-$E475)+$B475))),0)</f>
        <v>259073.18151386487</v>
      </c>
      <c r="Q475" s="803">
        <f ca="1">IFERROR(IF(OR(Q$4&lt;$B475,(Q$4-$B475)&lt;$E475),0,IF((SUM($F475:P475)+($C475/$D475))&gt;$C475,$C475-SUM($F475:P475),($C475-SUM($F475:P475))/($D475-(Q$4-$E475)+$B475))),0)</f>
        <v>259073.1815138649</v>
      </c>
      <c r="R475" s="803">
        <f ca="1">IFERROR(IF(OR(R$4&lt;$B475,(R$4-$B475)&lt;$E475),0,IF((SUM($F475:Q475)+($C475/$D475))&gt;$C475,$C475-SUM($F475:Q475),($C475-SUM($F475:Q475))/($D475-(R$4-$E475)+$B475))),0)</f>
        <v>259073.18151386501</v>
      </c>
      <c r="S475" s="803">
        <f ca="1">IFERROR(IF(OR(S$4&lt;$B475,(S$4-$B475)&lt;$E475),0,IF((SUM($F475:R475)+($C475/$D475))&gt;$C475,$C475-SUM($F475:R475),($C475-SUM($F475:R475))/($D475-(S$4-$E475)+$B475))),0)</f>
        <v>0</v>
      </c>
      <c r="T475" s="803">
        <f ca="1">IFERROR(IF(OR(T$4&lt;$B475,(T$4-$B475)&lt;$E475),0,IF((SUM($F475:S475)+($C475/$D475))&gt;$C475,$C475-SUM($F475:S475),($C475-SUM($F475:S475))/($D475-(T$4-$E475)+$B475))),0)</f>
        <v>0</v>
      </c>
      <c r="U475" s="803">
        <f ca="1">IFERROR(IF(OR(U$4&lt;$B475,(U$4-$B475)&lt;$E475),0,IF((SUM($F475:T475)+($C475/$D475))&gt;$C475,$C475-SUM($F475:T475),($C475-SUM($F475:T475))/($D475-(U$4-$E475)+$B475))),0)</f>
        <v>0</v>
      </c>
      <c r="V475" s="803">
        <f ca="1">IFERROR(IF(OR(V$4&lt;$B475,(V$4-$B475)&lt;$E475),0,IF((SUM($F475:U475)+($C475/$D475))&gt;$C475,$C475-SUM($F475:U475),($C475-SUM($F475:U475))/($D475-(V$4-$E475)+$B475))),0)</f>
        <v>0</v>
      </c>
      <c r="W475" s="803">
        <f ca="1">IFERROR(IF(OR(W$4&lt;$B475,(W$4-$B475)&lt;$E475),0,IF((SUM($F475:V475)+($C475/$D475))&gt;$C475,$C475-SUM($F475:V475),($C475-SUM($F475:V475))/($D475-(W$4-$E475)+$B475))),0)</f>
        <v>0</v>
      </c>
      <c r="X475" s="803">
        <f ca="1">IFERROR(IF(OR(X$4&lt;$B475,(X$4-$B475)&lt;$E475),0,IF((SUM($F475:W475)+($C475/$D475))&gt;$C475,$C475-SUM($F475:W475),($C475-SUM($F475:W475))/($D475-(X$4-$E475)+$B475))),0)</f>
        <v>0</v>
      </c>
      <c r="Y475" s="803">
        <f ca="1">IFERROR(IF(OR(Y$4&lt;$B475,(Y$4-$B475)&lt;$E475),0,IF((SUM($F475:X475)+($C475/$D475))&gt;$C475,$C475-SUM($F475:X475),($C475-SUM($F475:X475))/($D475-(Y$4-$E475)+$B475))),0)</f>
        <v>0</v>
      </c>
      <c r="Z475" s="803">
        <f ca="1">IFERROR(IF(OR(Z$4&lt;$B475,(Z$4-$B475)&lt;$E475),0,IF((SUM($F475:Y475)+($C475/$D475))&gt;$C475,$C475-SUM($F475:Y475),($C475-SUM($F475:Y475))/($D475-(Z$4-$E475)+$B475))),0)</f>
        <v>0</v>
      </c>
      <c r="AA475" s="803">
        <f ca="1">IFERROR(IF(OR(AA$4&lt;$B475,(AA$4-$B475)&lt;$E475),0,IF((SUM($F475:Z475)+($C475/$D475))&gt;$C475,$C475-SUM($F475:Z475),($C475-SUM($F475:Z475))/($D475-(AA$4-$E475)+$B475))),0)</f>
        <v>0</v>
      </c>
      <c r="AB475" s="803">
        <f ca="1">IFERROR(IF(OR(AB$4&lt;$B475,(AB$4-$B475)&lt;$E475),0,IF((SUM($F475:AA475)+($C475/$D475))&gt;$C475,$C475-SUM($F475:AA475),($C475-SUM($F475:AA475))/($D475-(AB$4-$E475)+$B475))),0)</f>
        <v>0</v>
      </c>
      <c r="AC475" s="803">
        <f ca="1">IFERROR(IF(OR(AC$4&lt;$B475,(AC$4-$B475)&lt;$E475),0,IF((SUM($F475:AB475)+($C475/$D475))&gt;$C475,$C475-SUM($F475:AB475),($C475-SUM($F475:AB475))/($D475-(AC$4-$E475)+$B475))),0)</f>
        <v>0</v>
      </c>
      <c r="AD475" s="803">
        <f ca="1">IFERROR(IF(OR(AD$4&lt;$B475,(AD$4-$B475)&lt;$E475),0,IF((SUM($F475:AC475)+($C475/$D475))&gt;$C475,$C475-SUM($F475:AC475),($C475-SUM($F475:AC475))/($D475-(AD$4-$E475)+$B475))),0)</f>
        <v>0</v>
      </c>
      <c r="AE475" s="803">
        <f ca="1">IFERROR(IF(OR(AE$4&lt;$B475,(AE$4-$B475)&lt;$E475),0,IF((SUM($F475:AD475)+($C475/$D475))&gt;$C475,$C475-SUM($F475:AD475),($C475-SUM($F475:AD475))/($D475-(AE$4-$E475)+$B475))),0)</f>
        <v>0</v>
      </c>
      <c r="AF475" s="803">
        <f ca="1">IFERROR(IF(OR(AF$4&lt;$B475,(AF$4-$B475)&lt;$E475),0,IF((SUM($F475:AE475)+($C475/$D475))&gt;$C475,$C475-SUM($F475:AE475),($C475-SUM($F475:AE475))/($D475-(AF$4-$E475)+$B475))),0)</f>
        <v>0</v>
      </c>
      <c r="AG475" s="803">
        <f ca="1">IFERROR(IF(OR(AG$4&lt;$B475,(AG$4-$B475)&lt;$E475),0,IF((SUM($F475:AF475)+($C475/$D475))&gt;$C475,$C475-SUM($F475:AF475),($C475-SUM($F475:AF475))/($D475-(AG$4-$E475)+$B475))),0)</f>
        <v>0</v>
      </c>
      <c r="AH475" s="803">
        <f ca="1">IFERROR(IF(OR(AH$4&lt;$B475,(AH$4-$B475)&lt;$E475),0,IF((SUM($F475:AG475)+($C475/$D475))&gt;$C475,$C475-SUM($F475:AG475),($C475-SUM($F475:AG475))/($D475-(AH$4-$E475)+$B475))),0)</f>
        <v>0</v>
      </c>
      <c r="AI475" s="803">
        <f ca="1">IFERROR(IF(OR(AI$4&lt;$B475,(AI$4-$B475)&lt;$E475),0,IF((SUM($F475:AH475)+($C475/$D475))&gt;$C475,$C475-SUM($F475:AH475),($C475-SUM($F475:AH475))/($D475-(AI$4-$E475)+$B475))),0)</f>
        <v>0</v>
      </c>
      <c r="AJ475" s="803">
        <f ca="1">IFERROR(IF(OR(AJ$4&lt;$B475,(AJ$4-$B475)&lt;$E475),0,IF((SUM($F475:AI475)+($C475/$D475))&gt;$C475,$C475-SUM($F475:AI475),($C475-SUM($F475:AI475))/($D475-(AJ$4-$E475)+$B475))),0)</f>
        <v>0</v>
      </c>
      <c r="AK475" s="803">
        <f ca="1">IFERROR(IF(OR(AK$4&lt;$B475,(AK$4-$B475)&lt;$E475),0,IF((SUM($F475:AJ475)+($C475/$D475))&gt;$C475,$C475-SUM($F475:AJ475),($C475-SUM($F475:AJ475))/($D475-(AK$4-$E475)+$B475))),0)</f>
        <v>0</v>
      </c>
      <c r="AL475" s="803">
        <f ca="1">IFERROR(IF(OR(AL$4&lt;$B475,(AL$4-$B475)&lt;$E475),0,IF((SUM($F475:AK475)+($C475/$D475))&gt;$C475,$C475-SUM($F475:AK475),($C475-SUM($F475:AK475))/($D475-(AL$4-$E475)+$B475))),0)</f>
        <v>0</v>
      </c>
      <c r="AM475" s="803">
        <f ca="1">IFERROR(IF(OR(AM$4&lt;$B475,(AM$4-$B475)&lt;$E475),0,IF((SUM($F475:AL475)+($C475/$D475))&gt;$C475,$C475-SUM($F475:AL475),($C475-SUM($F475:AL475))/($D475-(AM$4-$E475)+$B475))),0)</f>
        <v>0</v>
      </c>
      <c r="AN475" s="803">
        <f ca="1">IFERROR(IF(OR(AN$4&lt;$B475,(AN$4-$B475)&lt;$E475),0,IF((SUM($F475:AM475)+($C475/$D475))&gt;$C475,$C475-SUM($F475:AM475),($C475-SUM($F475:AM475))/($D475-(AN$4-$E475)+$B475))),0)</f>
        <v>0</v>
      </c>
      <c r="AO475" s="803">
        <f ca="1">IFERROR(IF(OR(AO$4&lt;$B475,(AO$4-$B475)&lt;$E475),0,IF((SUM($F475:AN475)+($C475/$D475))&gt;$C475,$C475-SUM($F475:AN475),($C475-SUM($F475:AN475))/($D475-(AO$4-$E475)+$B475))),0)</f>
        <v>0</v>
      </c>
      <c r="AP475" s="803">
        <f ca="1">IFERROR(IF(OR(AP$4&lt;$B475,(AP$4-$B475)&lt;$E475),0,IF((SUM($F475:AO475)+($C475/$D475))&gt;$C475,$C475-SUM($F475:AO475),($C475-SUM($F475:AO475))/($D475-(AP$4-$E475)+$B475))),0)</f>
        <v>0</v>
      </c>
      <c r="AQ475" s="803">
        <f ca="1">IFERROR(IF(OR(AQ$4&lt;$B475,(AQ$4-$B475)&lt;$E475),0,IF((SUM($F475:AP475)+($C475/$D475))&gt;$C475,$C475-SUM($F475:AP475),($C475-SUM($F475:AP475))/($D475-(AQ$4-$E475)+$B475))),0)</f>
        <v>0</v>
      </c>
      <c r="AR475" s="803">
        <f ca="1">IFERROR(IF(OR(AR$4&lt;$B475,(AR$4-$B475)&lt;$E475),0,IF((SUM($F475:AQ475)+($C475/$D475))&gt;$C475,$C475-SUM($F475:AQ475),($C475-SUM($F475:AQ475))/($D475-(AR$4-$E475)+$B475))),0)</f>
        <v>0</v>
      </c>
      <c r="AS475" s="803">
        <f ca="1">IFERROR(IF(OR(AS$4&lt;$B475,(AS$4-$B475)&lt;$E475),0,IF((SUM($F475:AR475)+($C475/$D475))&gt;$C475,$C475-SUM($F475:AR475),($C475-SUM($F475:AR475))/($D475-(AS$4-$E475)+$B475))),0)</f>
        <v>0</v>
      </c>
      <c r="AT475" s="803">
        <f ca="1">IFERROR(IF(OR(AT$4&lt;$B475,(AT$4-$B475)&lt;$E475),0,IF((SUM($F475:AS475)+($C475/$D475))&gt;$C475,$C475-SUM($F475:AS475),($C475-SUM($F475:AS475))/($D475-(AT$4-$E475)+$B475))),0)</f>
        <v>0</v>
      </c>
      <c r="AU475" s="803">
        <f ca="1">IFERROR(IF(OR(AU$4&lt;$B475,(AU$4-$B475)&lt;$E475),0,IF((SUM($F475:AT475)+($C475/$D475))&gt;$C475,$C475-SUM($F475:AT475),($C475-SUM($F475:AT475))/($D475-(AU$4-$E475)+$B475))),0)</f>
        <v>0</v>
      </c>
      <c r="AV475" s="201"/>
    </row>
    <row r="476" spans="1:48">
      <c r="B476" s="885">
        <f>IF((B475+1)&gt;'PAINEL DE CONTROLE'!$D$6,'PAINEL DE CONTROLE'!$D$6,(B475+1))</f>
        <v>2</v>
      </c>
      <c r="C476" s="850">
        <f ca="1"/>
        <v>12019696.195627587</v>
      </c>
      <c r="D476" s="923">
        <f>IF(B476+SUMIF('PAINEL DE CONTROLE'!$B$97:$B$107,$B$472,'PAINEL DE CONTROLE'!$F$97:$F$107)&gt;'PAINEL DE CONTROLE'!$D$6,'PAINEL DE CONTROLE'!$D$6-B476,SUMIF('PAINEL DE CONTROLE'!$B$97:$B$107,$B$472,'PAINEL DE CONTROLE'!$F$97:$F$107))</f>
        <v>10</v>
      </c>
      <c r="E476" s="923">
        <f>'PAINEL DE CONTROLE'!$D$8</f>
        <v>1</v>
      </c>
      <c r="G476" s="803">
        <f ca="1">IFERROR(IF(OR(G$4&lt;$B476,(G$4-$B476)&lt;$E476),0,IF((SUM($F476:F476)+($C476/$D476))&gt;$C476,$C476-SUM($F476:F476),($C476-SUM($F476:F476))/($D476-(G$4-$E476)+$B476))),0)</f>
        <v>0</v>
      </c>
      <c r="H476" s="803">
        <f ca="1">IFERROR(IF(OR(H$4&lt;$B476,(H$4-$B476)&lt;$E476),0,IF((SUM($F476:G476)+($C476/$D476))&gt;$C476,$C476-SUM($F476:G476),($C476-SUM($F476:G476))/($D476-(H$4-$E476)+$B476))),0)</f>
        <v>0</v>
      </c>
      <c r="I476" s="803">
        <f ca="1">IFERROR(IF(OR(I$4&lt;$B476,(I$4-$B476)&lt;$E476),0,IF((SUM($F476:H476)+($C476/$D476))&gt;$C476,$C476-SUM($F476:H476),($C476-SUM($F476:H476))/($D476-(I$4-$E476)+$B476))),0)</f>
        <v>0</v>
      </c>
      <c r="J476" s="803">
        <f ca="1">IFERROR(IF(OR(J$4&lt;$B476,(J$4-$B476)&lt;$E476),0,IF((SUM($F476:I476)+($C476/$D476))&gt;$C476,$C476-SUM($F476:I476),($C476-SUM($F476:I476))/($D476-(J$4-$E476)+$B476))),0)</f>
        <v>1201969.6195627586</v>
      </c>
      <c r="K476" s="803">
        <f ca="1">IFERROR(IF(OR(K$4&lt;$B476,(K$4-$B476)&lt;$E476),0,IF((SUM($F476:J476)+($C476/$D476))&gt;$C476,$C476-SUM($F476:J476),($C476-SUM($F476:J476))/($D476-(K$4-$E476)+$B476))),0)</f>
        <v>1201969.6195627588</v>
      </c>
      <c r="L476" s="803">
        <f ca="1">IFERROR(IF(OR(L$4&lt;$B476,(L$4-$B476)&lt;$E476),0,IF((SUM($F476:K476)+($C476/$D476))&gt;$C476,$C476-SUM($F476:K476),($C476-SUM($F476:K476))/($D476-(L$4-$E476)+$B476))),0)</f>
        <v>1201969.6195627586</v>
      </c>
      <c r="M476" s="803">
        <f ca="1">IFERROR(IF(OR(M$4&lt;$B476,(M$4-$B476)&lt;$E476),0,IF((SUM($F476:L476)+($C476/$D476))&gt;$C476,$C476-SUM($F476:L476),($C476-SUM($F476:L476))/($D476-(M$4-$E476)+$B476))),0)</f>
        <v>1201969.6195627586</v>
      </c>
      <c r="N476" s="803">
        <f ca="1">IFERROR(IF(OR(N$4&lt;$B476,(N$4-$B476)&lt;$E476),0,IF((SUM($F476:M476)+($C476/$D476))&gt;$C476,$C476-SUM($F476:M476),($C476-SUM($F476:M476))/($D476-(N$4-$E476)+$B476))),0)</f>
        <v>1201969.6195627588</v>
      </c>
      <c r="O476" s="803">
        <f ca="1">IFERROR(IF(OR(O$4&lt;$B476,(O$4-$B476)&lt;$E476),0,IF((SUM($F476:N476)+($C476/$D476))&gt;$C476,$C476-SUM($F476:N476),($C476-SUM($F476:N476))/($D476-(O$4-$E476)+$B476))),0)</f>
        <v>1201969.6195627586</v>
      </c>
      <c r="P476" s="803">
        <f ca="1">IFERROR(IF(OR(P$4&lt;$B476,(P$4-$B476)&lt;$E476),0,IF((SUM($F476:O476)+($C476/$D476))&gt;$C476,$C476-SUM($F476:O476),($C476-SUM($F476:O476))/($D476-(P$4-$E476)+$B476))),0)</f>
        <v>1201969.6195627586</v>
      </c>
      <c r="Q476" s="803">
        <f ca="1">IFERROR(IF(OR(Q$4&lt;$B476,(Q$4-$B476)&lt;$E476),0,IF((SUM($F476:P476)+($C476/$D476))&gt;$C476,$C476-SUM($F476:P476),($C476-SUM($F476:P476))/($D476-(Q$4-$E476)+$B476))),0)</f>
        <v>1201969.6195627588</v>
      </c>
      <c r="R476" s="803">
        <f ca="1">IFERROR(IF(OR(R$4&lt;$B476,(R$4-$B476)&lt;$E476),0,IF((SUM($F476:Q476)+($C476/$D476))&gt;$C476,$C476-SUM($F476:Q476),($C476-SUM($F476:Q476))/($D476-(R$4-$E476)+$B476))),0)</f>
        <v>1201969.6195627591</v>
      </c>
      <c r="S476" s="803">
        <f ca="1">IFERROR(IF(OR(S$4&lt;$B476,(S$4-$B476)&lt;$E476),0,IF((SUM($F476:R476)+($C476/$D476))&gt;$C476,$C476-SUM($F476:R476),($C476-SUM($F476:R476))/($D476-(S$4-$E476)+$B476))),0)</f>
        <v>1201969.6195627581</v>
      </c>
      <c r="T476" s="803">
        <f ca="1">IFERROR(IF(OR(T$4&lt;$B476,(T$4-$B476)&lt;$E476),0,IF((SUM($F476:S476)+($C476/$D476))&gt;$C476,$C476-SUM($F476:S476),($C476-SUM($F476:S476))/($D476-(T$4-$E476)+$B476))),0)</f>
        <v>0</v>
      </c>
      <c r="U476" s="803">
        <f ca="1">IFERROR(IF(OR(U$4&lt;$B476,(U$4-$B476)&lt;$E476),0,IF((SUM($F476:T476)+($C476/$D476))&gt;$C476,$C476-SUM($F476:T476),($C476-SUM($F476:T476))/($D476-(U$4-$E476)+$B476))),0)</f>
        <v>0</v>
      </c>
      <c r="V476" s="803">
        <f ca="1">IFERROR(IF(OR(V$4&lt;$B476,(V$4-$B476)&lt;$E476),0,IF((SUM($F476:U476)+($C476/$D476))&gt;$C476,$C476-SUM($F476:U476),($C476-SUM($F476:U476))/($D476-(V$4-$E476)+$B476))),0)</f>
        <v>0</v>
      </c>
      <c r="W476" s="803">
        <f ca="1">IFERROR(IF(OR(W$4&lt;$B476,(W$4-$B476)&lt;$E476),0,IF((SUM($F476:V476)+($C476/$D476))&gt;$C476,$C476-SUM($F476:V476),($C476-SUM($F476:V476))/($D476-(W$4-$E476)+$B476))),0)</f>
        <v>0</v>
      </c>
      <c r="X476" s="803">
        <f ca="1">IFERROR(IF(OR(X$4&lt;$B476,(X$4-$B476)&lt;$E476),0,IF((SUM($F476:W476)+($C476/$D476))&gt;$C476,$C476-SUM($F476:W476),($C476-SUM($F476:W476))/($D476-(X$4-$E476)+$B476))),0)</f>
        <v>0</v>
      </c>
      <c r="Y476" s="803">
        <f ca="1">IFERROR(IF(OR(Y$4&lt;$B476,(Y$4-$B476)&lt;$E476),0,IF((SUM($F476:X476)+($C476/$D476))&gt;$C476,$C476-SUM($F476:X476),($C476-SUM($F476:X476))/($D476-(Y$4-$E476)+$B476))),0)</f>
        <v>0</v>
      </c>
      <c r="Z476" s="803">
        <f ca="1">IFERROR(IF(OR(Z$4&lt;$B476,(Z$4-$B476)&lt;$E476),0,IF((SUM($F476:Y476)+($C476/$D476))&gt;$C476,$C476-SUM($F476:Y476),($C476-SUM($F476:Y476))/($D476-(Z$4-$E476)+$B476))),0)</f>
        <v>0</v>
      </c>
      <c r="AA476" s="803">
        <f ca="1">IFERROR(IF(OR(AA$4&lt;$B476,(AA$4-$B476)&lt;$E476),0,IF((SUM($F476:Z476)+($C476/$D476))&gt;$C476,$C476-SUM($F476:Z476),($C476-SUM($F476:Z476))/($D476-(AA$4-$E476)+$B476))),0)</f>
        <v>0</v>
      </c>
      <c r="AB476" s="803">
        <f ca="1">IFERROR(IF(OR(AB$4&lt;$B476,(AB$4-$B476)&lt;$E476),0,IF((SUM($F476:AA476)+($C476/$D476))&gt;$C476,$C476-SUM($F476:AA476),($C476-SUM($F476:AA476))/($D476-(AB$4-$E476)+$B476))),0)</f>
        <v>0</v>
      </c>
      <c r="AC476" s="803">
        <f ca="1">IFERROR(IF(OR(AC$4&lt;$B476,(AC$4-$B476)&lt;$E476),0,IF((SUM($F476:AB476)+($C476/$D476))&gt;$C476,$C476-SUM($F476:AB476),($C476-SUM($F476:AB476))/($D476-(AC$4-$E476)+$B476))),0)</f>
        <v>0</v>
      </c>
      <c r="AD476" s="803">
        <f ca="1">IFERROR(IF(OR(AD$4&lt;$B476,(AD$4-$B476)&lt;$E476),0,IF((SUM($F476:AC476)+($C476/$D476))&gt;$C476,$C476-SUM($F476:AC476),($C476-SUM($F476:AC476))/($D476-(AD$4-$E476)+$B476))),0)</f>
        <v>0</v>
      </c>
      <c r="AE476" s="803">
        <f ca="1">IFERROR(IF(OR(AE$4&lt;$B476,(AE$4-$B476)&lt;$E476),0,IF((SUM($F476:AD476)+($C476/$D476))&gt;$C476,$C476-SUM($F476:AD476),($C476-SUM($F476:AD476))/($D476-(AE$4-$E476)+$B476))),0)</f>
        <v>0</v>
      </c>
      <c r="AF476" s="803">
        <f ca="1">IFERROR(IF(OR(AF$4&lt;$B476,(AF$4-$B476)&lt;$E476),0,IF((SUM($F476:AE476)+($C476/$D476))&gt;$C476,$C476-SUM($F476:AE476),($C476-SUM($F476:AE476))/($D476-(AF$4-$E476)+$B476))),0)</f>
        <v>0</v>
      </c>
      <c r="AG476" s="803">
        <f ca="1">IFERROR(IF(OR(AG$4&lt;$B476,(AG$4-$B476)&lt;$E476),0,IF((SUM($F476:AF476)+($C476/$D476))&gt;$C476,$C476-SUM($F476:AF476),($C476-SUM($F476:AF476))/($D476-(AG$4-$E476)+$B476))),0)</f>
        <v>0</v>
      </c>
      <c r="AH476" s="803">
        <f ca="1">IFERROR(IF(OR(AH$4&lt;$B476,(AH$4-$B476)&lt;$E476),0,IF((SUM($F476:AG476)+($C476/$D476))&gt;$C476,$C476-SUM($F476:AG476),($C476-SUM($F476:AG476))/($D476-(AH$4-$E476)+$B476))),0)</f>
        <v>0</v>
      </c>
      <c r="AI476" s="803">
        <f ca="1">IFERROR(IF(OR(AI$4&lt;$B476,(AI$4-$B476)&lt;$E476),0,IF((SUM($F476:AH476)+($C476/$D476))&gt;$C476,$C476-SUM($F476:AH476),($C476-SUM($F476:AH476))/($D476-(AI$4-$E476)+$B476))),0)</f>
        <v>0</v>
      </c>
      <c r="AJ476" s="803">
        <f ca="1">IFERROR(IF(OR(AJ$4&lt;$B476,(AJ$4-$B476)&lt;$E476),0,IF((SUM($F476:AI476)+($C476/$D476))&gt;$C476,$C476-SUM($F476:AI476),($C476-SUM($F476:AI476))/($D476-(AJ$4-$E476)+$B476))),0)</f>
        <v>0</v>
      </c>
      <c r="AK476" s="803">
        <f ca="1">IFERROR(IF(OR(AK$4&lt;$B476,(AK$4-$B476)&lt;$E476),0,IF((SUM($F476:AJ476)+($C476/$D476))&gt;$C476,$C476-SUM($F476:AJ476),($C476-SUM($F476:AJ476))/($D476-(AK$4-$E476)+$B476))),0)</f>
        <v>0</v>
      </c>
      <c r="AL476" s="803">
        <f ca="1">IFERROR(IF(OR(AL$4&lt;$B476,(AL$4-$B476)&lt;$E476),0,IF((SUM($F476:AK476)+($C476/$D476))&gt;$C476,$C476-SUM($F476:AK476),($C476-SUM($F476:AK476))/($D476-(AL$4-$E476)+$B476))),0)</f>
        <v>0</v>
      </c>
      <c r="AM476" s="803">
        <f ca="1">IFERROR(IF(OR(AM$4&lt;$B476,(AM$4-$B476)&lt;$E476),0,IF((SUM($F476:AL476)+($C476/$D476))&gt;$C476,$C476-SUM($F476:AL476),($C476-SUM($F476:AL476))/($D476-(AM$4-$E476)+$B476))),0)</f>
        <v>0</v>
      </c>
      <c r="AN476" s="803">
        <f ca="1">IFERROR(IF(OR(AN$4&lt;$B476,(AN$4-$B476)&lt;$E476),0,IF((SUM($F476:AM476)+($C476/$D476))&gt;$C476,$C476-SUM($F476:AM476),($C476-SUM($F476:AM476))/($D476-(AN$4-$E476)+$B476))),0)</f>
        <v>0</v>
      </c>
      <c r="AO476" s="803">
        <f ca="1">IFERROR(IF(OR(AO$4&lt;$B476,(AO$4-$B476)&lt;$E476),0,IF((SUM($F476:AN476)+($C476/$D476))&gt;$C476,$C476-SUM($F476:AN476),($C476-SUM($F476:AN476))/($D476-(AO$4-$E476)+$B476))),0)</f>
        <v>0</v>
      </c>
      <c r="AP476" s="803">
        <f ca="1">IFERROR(IF(OR(AP$4&lt;$B476,(AP$4-$B476)&lt;$E476),0,IF((SUM($F476:AO476)+($C476/$D476))&gt;$C476,$C476-SUM($F476:AO476),($C476-SUM($F476:AO476))/($D476-(AP$4-$E476)+$B476))),0)</f>
        <v>0</v>
      </c>
      <c r="AQ476" s="803">
        <f ca="1">IFERROR(IF(OR(AQ$4&lt;$B476,(AQ$4-$B476)&lt;$E476),0,IF((SUM($F476:AP476)+($C476/$D476))&gt;$C476,$C476-SUM($F476:AP476),($C476-SUM($F476:AP476))/($D476-(AQ$4-$E476)+$B476))),0)</f>
        <v>0</v>
      </c>
      <c r="AR476" s="803">
        <f ca="1">IFERROR(IF(OR(AR$4&lt;$B476,(AR$4-$B476)&lt;$E476),0,IF((SUM($F476:AQ476)+($C476/$D476))&gt;$C476,$C476-SUM($F476:AQ476),($C476-SUM($F476:AQ476))/($D476-(AR$4-$E476)+$B476))),0)</f>
        <v>0</v>
      </c>
      <c r="AS476" s="803">
        <f ca="1">IFERROR(IF(OR(AS$4&lt;$B476,(AS$4-$B476)&lt;$E476),0,IF((SUM($F476:AR476)+($C476/$D476))&gt;$C476,$C476-SUM($F476:AR476),($C476-SUM($F476:AR476))/($D476-(AS$4-$E476)+$B476))),0)</f>
        <v>0</v>
      </c>
      <c r="AT476" s="803">
        <f ca="1">IFERROR(IF(OR(AT$4&lt;$B476,(AT$4-$B476)&lt;$E476),0,IF((SUM($F476:AS476)+($C476/$D476))&gt;$C476,$C476-SUM($F476:AS476),($C476-SUM($F476:AS476))/($D476-(AT$4-$E476)+$B476))),0)</f>
        <v>0</v>
      </c>
      <c r="AU476" s="803">
        <f ca="1">IFERROR(IF(OR(AU$4&lt;$B476,(AU$4-$B476)&lt;$E476),0,IF((SUM($F476:AT476)+($C476/$D476))&gt;$C476,$C476-SUM($F476:AT476),($C476-SUM($F476:AT476))/($D476-(AU$4-$E476)+$B476))),0)</f>
        <v>0</v>
      </c>
      <c r="AV476" s="201"/>
    </row>
    <row r="477" spans="1:48">
      <c r="B477" s="885">
        <f>IF((B476+1)&gt;'PAINEL DE CONTROLE'!$D$6,'PAINEL DE CONTROLE'!$D$6,(B476+1))</f>
        <v>3</v>
      </c>
      <c r="C477" s="850">
        <f ca="1"/>
        <v>0</v>
      </c>
      <c r="D477" s="923">
        <f>IF(B477+SUMIF('PAINEL DE CONTROLE'!$B$97:$B$107,$B$472,'PAINEL DE CONTROLE'!$F$97:$F$107)&gt;'PAINEL DE CONTROLE'!$D$6,'PAINEL DE CONTROLE'!$D$6-B477,SUMIF('PAINEL DE CONTROLE'!$B$97:$B$107,$B$472,'PAINEL DE CONTROLE'!$F$97:$F$107))</f>
        <v>10</v>
      </c>
      <c r="E477" s="923">
        <f>'PAINEL DE CONTROLE'!$D$8</f>
        <v>1</v>
      </c>
      <c r="G477" s="803">
        <f ca="1">IFERROR(IF(OR(G$4&lt;$B477,(G$4-$B477)&lt;$E477),0,IF((SUM($F477:F477)+($C477/$D477))&gt;$C477,$C477-SUM($F477:F477),($C477-SUM($F477:F477))/($D477-(G$4-$E477)+$B477))),0)</f>
        <v>0</v>
      </c>
      <c r="H477" s="803">
        <f ca="1">IFERROR(IF(OR(H$4&lt;$B477,(H$4-$B477)&lt;$E477),0,IF((SUM($F477:G477)+($C477/$D477))&gt;$C477,$C477-SUM($F477:G477),($C477-SUM($F477:G477))/($D477-(H$4-$E477)+$B477))),0)</f>
        <v>0</v>
      </c>
      <c r="I477" s="803">
        <f ca="1">IFERROR(IF(OR(I$4&lt;$B477,(I$4-$B477)&lt;$E477),0,IF((SUM($F477:H477)+($C477/$D477))&gt;$C477,$C477-SUM($F477:H477),($C477-SUM($F477:H477))/($D477-(I$4-$E477)+$B477))),0)</f>
        <v>0</v>
      </c>
      <c r="J477" s="803">
        <f ca="1">IFERROR(IF(OR(J$4&lt;$B477,(J$4-$B477)&lt;$E477),0,IF((SUM($F477:I477)+($C477/$D477))&gt;$C477,$C477-SUM($F477:I477),($C477-SUM($F477:I477))/($D477-(J$4-$E477)+$B477))),0)</f>
        <v>0</v>
      </c>
      <c r="K477" s="803">
        <f ca="1">IFERROR(IF(OR(K$4&lt;$B477,(K$4-$B477)&lt;$E477),0,IF((SUM($F477:J477)+($C477/$D477))&gt;$C477,$C477-SUM($F477:J477),($C477-SUM($F477:J477))/($D477-(K$4-$E477)+$B477))),0)</f>
        <v>0</v>
      </c>
      <c r="L477" s="803">
        <f ca="1">IFERROR(IF(OR(L$4&lt;$B477,(L$4-$B477)&lt;$E477),0,IF((SUM($F477:K477)+($C477/$D477))&gt;$C477,$C477-SUM($F477:K477),($C477-SUM($F477:K477))/($D477-(L$4-$E477)+$B477))),0)</f>
        <v>0</v>
      </c>
      <c r="M477" s="803">
        <f ca="1">IFERROR(IF(OR(M$4&lt;$B477,(M$4-$B477)&lt;$E477),0,IF((SUM($F477:L477)+($C477/$D477))&gt;$C477,$C477-SUM($F477:L477),($C477-SUM($F477:L477))/($D477-(M$4-$E477)+$B477))),0)</f>
        <v>0</v>
      </c>
      <c r="N477" s="803">
        <f ca="1">IFERROR(IF(OR(N$4&lt;$B477,(N$4-$B477)&lt;$E477),0,IF((SUM($F477:M477)+($C477/$D477))&gt;$C477,$C477-SUM($F477:M477),($C477-SUM($F477:M477))/($D477-(N$4-$E477)+$B477))),0)</f>
        <v>0</v>
      </c>
      <c r="O477" s="803">
        <f ca="1">IFERROR(IF(OR(O$4&lt;$B477,(O$4-$B477)&lt;$E477),0,IF((SUM($F477:N477)+($C477/$D477))&gt;$C477,$C477-SUM($F477:N477),($C477-SUM($F477:N477))/($D477-(O$4-$E477)+$B477))),0)</f>
        <v>0</v>
      </c>
      <c r="P477" s="803">
        <f ca="1">IFERROR(IF(OR(P$4&lt;$B477,(P$4-$B477)&lt;$E477),0,IF((SUM($F477:O477)+($C477/$D477))&gt;$C477,$C477-SUM($F477:O477),($C477-SUM($F477:O477))/($D477-(P$4-$E477)+$B477))),0)</f>
        <v>0</v>
      </c>
      <c r="Q477" s="803">
        <f ca="1">IFERROR(IF(OR(Q$4&lt;$B477,(Q$4-$B477)&lt;$E477),0,IF((SUM($F477:P477)+($C477/$D477))&gt;$C477,$C477-SUM($F477:P477),($C477-SUM($F477:P477))/($D477-(Q$4-$E477)+$B477))),0)</f>
        <v>0</v>
      </c>
      <c r="R477" s="803">
        <f ca="1">IFERROR(IF(OR(R$4&lt;$B477,(R$4-$B477)&lt;$E477),0,IF((SUM($F477:Q477)+($C477/$D477))&gt;$C477,$C477-SUM($F477:Q477),($C477-SUM($F477:Q477))/($D477-(R$4-$E477)+$B477))),0)</f>
        <v>0</v>
      </c>
      <c r="S477" s="803">
        <f ca="1">IFERROR(IF(OR(S$4&lt;$B477,(S$4-$B477)&lt;$E477),0,IF((SUM($F477:R477)+($C477/$D477))&gt;$C477,$C477-SUM($F477:R477),($C477-SUM($F477:R477))/($D477-(S$4-$E477)+$B477))),0)</f>
        <v>0</v>
      </c>
      <c r="T477" s="803">
        <f ca="1">IFERROR(IF(OR(T$4&lt;$B477,(T$4-$B477)&lt;$E477),0,IF((SUM($F477:S477)+($C477/$D477))&gt;$C477,$C477-SUM($F477:S477),($C477-SUM($F477:S477))/($D477-(T$4-$E477)+$B477))),0)</f>
        <v>0</v>
      </c>
      <c r="U477" s="803">
        <f ca="1">IFERROR(IF(OR(U$4&lt;$B477,(U$4-$B477)&lt;$E477),0,IF((SUM($F477:T477)+($C477/$D477))&gt;$C477,$C477-SUM($F477:T477),($C477-SUM($F477:T477))/($D477-(U$4-$E477)+$B477))),0)</f>
        <v>0</v>
      </c>
      <c r="V477" s="803">
        <f ca="1">IFERROR(IF(OR(V$4&lt;$B477,(V$4-$B477)&lt;$E477),0,IF((SUM($F477:U477)+($C477/$D477))&gt;$C477,$C477-SUM($F477:U477),($C477-SUM($F477:U477))/($D477-(V$4-$E477)+$B477))),0)</f>
        <v>0</v>
      </c>
      <c r="W477" s="803">
        <f ca="1">IFERROR(IF(OR(W$4&lt;$B477,(W$4-$B477)&lt;$E477),0,IF((SUM($F477:V477)+($C477/$D477))&gt;$C477,$C477-SUM($F477:V477),($C477-SUM($F477:V477))/($D477-(W$4-$E477)+$B477))),0)</f>
        <v>0</v>
      </c>
      <c r="X477" s="803">
        <f ca="1">IFERROR(IF(OR(X$4&lt;$B477,(X$4-$B477)&lt;$E477),0,IF((SUM($F477:W477)+($C477/$D477))&gt;$C477,$C477-SUM($F477:W477),($C477-SUM($F477:W477))/($D477-(X$4-$E477)+$B477))),0)</f>
        <v>0</v>
      </c>
      <c r="Y477" s="803">
        <f ca="1">IFERROR(IF(OR(Y$4&lt;$B477,(Y$4-$B477)&lt;$E477),0,IF((SUM($F477:X477)+($C477/$D477))&gt;$C477,$C477-SUM($F477:X477),($C477-SUM($F477:X477))/($D477-(Y$4-$E477)+$B477))),0)</f>
        <v>0</v>
      </c>
      <c r="Z477" s="803">
        <f ca="1">IFERROR(IF(OR(Z$4&lt;$B477,(Z$4-$B477)&lt;$E477),0,IF((SUM($F477:Y477)+($C477/$D477))&gt;$C477,$C477-SUM($F477:Y477),($C477-SUM($F477:Y477))/($D477-(Z$4-$E477)+$B477))),0)</f>
        <v>0</v>
      </c>
      <c r="AA477" s="803">
        <f ca="1">IFERROR(IF(OR(AA$4&lt;$B477,(AA$4-$B477)&lt;$E477),0,IF((SUM($F477:Z477)+($C477/$D477))&gt;$C477,$C477-SUM($F477:Z477),($C477-SUM($F477:Z477))/($D477-(AA$4-$E477)+$B477))),0)</f>
        <v>0</v>
      </c>
      <c r="AB477" s="803">
        <f ca="1">IFERROR(IF(OR(AB$4&lt;$B477,(AB$4-$B477)&lt;$E477),0,IF((SUM($F477:AA477)+($C477/$D477))&gt;$C477,$C477-SUM($F477:AA477),($C477-SUM($F477:AA477))/($D477-(AB$4-$E477)+$B477))),0)</f>
        <v>0</v>
      </c>
      <c r="AC477" s="803">
        <f ca="1">IFERROR(IF(OR(AC$4&lt;$B477,(AC$4-$B477)&lt;$E477),0,IF((SUM($F477:AB477)+($C477/$D477))&gt;$C477,$C477-SUM($F477:AB477),($C477-SUM($F477:AB477))/($D477-(AC$4-$E477)+$B477))),0)</f>
        <v>0</v>
      </c>
      <c r="AD477" s="803">
        <f ca="1">IFERROR(IF(OR(AD$4&lt;$B477,(AD$4-$B477)&lt;$E477),0,IF((SUM($F477:AC477)+($C477/$D477))&gt;$C477,$C477-SUM($F477:AC477),($C477-SUM($F477:AC477))/($D477-(AD$4-$E477)+$B477))),0)</f>
        <v>0</v>
      </c>
      <c r="AE477" s="803">
        <f ca="1">IFERROR(IF(OR(AE$4&lt;$B477,(AE$4-$B477)&lt;$E477),0,IF((SUM($F477:AD477)+($C477/$D477))&gt;$C477,$C477-SUM($F477:AD477),($C477-SUM($F477:AD477))/($D477-(AE$4-$E477)+$B477))),0)</f>
        <v>0</v>
      </c>
      <c r="AF477" s="803">
        <f ca="1">IFERROR(IF(OR(AF$4&lt;$B477,(AF$4-$B477)&lt;$E477),0,IF((SUM($F477:AE477)+($C477/$D477))&gt;$C477,$C477-SUM($F477:AE477),($C477-SUM($F477:AE477))/($D477-(AF$4-$E477)+$B477))),0)</f>
        <v>0</v>
      </c>
      <c r="AG477" s="803">
        <f ca="1">IFERROR(IF(OR(AG$4&lt;$B477,(AG$4-$B477)&lt;$E477),0,IF((SUM($F477:AF477)+($C477/$D477))&gt;$C477,$C477-SUM($F477:AF477),($C477-SUM($F477:AF477))/($D477-(AG$4-$E477)+$B477))),0)</f>
        <v>0</v>
      </c>
      <c r="AH477" s="803">
        <f ca="1">IFERROR(IF(OR(AH$4&lt;$B477,(AH$4-$B477)&lt;$E477),0,IF((SUM($F477:AG477)+($C477/$D477))&gt;$C477,$C477-SUM($F477:AG477),($C477-SUM($F477:AG477))/($D477-(AH$4-$E477)+$B477))),0)</f>
        <v>0</v>
      </c>
      <c r="AI477" s="803">
        <f ca="1">IFERROR(IF(OR(AI$4&lt;$B477,(AI$4-$B477)&lt;$E477),0,IF((SUM($F477:AH477)+($C477/$D477))&gt;$C477,$C477-SUM($F477:AH477),($C477-SUM($F477:AH477))/($D477-(AI$4-$E477)+$B477))),0)</f>
        <v>0</v>
      </c>
      <c r="AJ477" s="803">
        <f ca="1">IFERROR(IF(OR(AJ$4&lt;$B477,(AJ$4-$B477)&lt;$E477),0,IF((SUM($F477:AI477)+($C477/$D477))&gt;$C477,$C477-SUM($F477:AI477),($C477-SUM($F477:AI477))/($D477-(AJ$4-$E477)+$B477))),0)</f>
        <v>0</v>
      </c>
      <c r="AK477" s="803">
        <f ca="1">IFERROR(IF(OR(AK$4&lt;$B477,(AK$4-$B477)&lt;$E477),0,IF((SUM($F477:AJ477)+($C477/$D477))&gt;$C477,$C477-SUM($F477:AJ477),($C477-SUM($F477:AJ477))/($D477-(AK$4-$E477)+$B477))),0)</f>
        <v>0</v>
      </c>
      <c r="AL477" s="803">
        <f ca="1">IFERROR(IF(OR(AL$4&lt;$B477,(AL$4-$B477)&lt;$E477),0,IF((SUM($F477:AK477)+($C477/$D477))&gt;$C477,$C477-SUM($F477:AK477),($C477-SUM($F477:AK477))/($D477-(AL$4-$E477)+$B477))),0)</f>
        <v>0</v>
      </c>
      <c r="AM477" s="803">
        <f ca="1">IFERROR(IF(OR(AM$4&lt;$B477,(AM$4-$B477)&lt;$E477),0,IF((SUM($F477:AL477)+($C477/$D477))&gt;$C477,$C477-SUM($F477:AL477),($C477-SUM($F477:AL477))/($D477-(AM$4-$E477)+$B477))),0)</f>
        <v>0</v>
      </c>
      <c r="AN477" s="803">
        <f ca="1">IFERROR(IF(OR(AN$4&lt;$B477,(AN$4-$B477)&lt;$E477),0,IF((SUM($F477:AM477)+($C477/$D477))&gt;$C477,$C477-SUM($F477:AM477),($C477-SUM($F477:AM477))/($D477-(AN$4-$E477)+$B477))),0)</f>
        <v>0</v>
      </c>
      <c r="AO477" s="803">
        <f ca="1">IFERROR(IF(OR(AO$4&lt;$B477,(AO$4-$B477)&lt;$E477),0,IF((SUM($F477:AN477)+($C477/$D477))&gt;$C477,$C477-SUM($F477:AN477),($C477-SUM($F477:AN477))/($D477-(AO$4-$E477)+$B477))),0)</f>
        <v>0</v>
      </c>
      <c r="AP477" s="803">
        <f ca="1">IFERROR(IF(OR(AP$4&lt;$B477,(AP$4-$B477)&lt;$E477),0,IF((SUM($F477:AO477)+($C477/$D477))&gt;$C477,$C477-SUM($F477:AO477),($C477-SUM($F477:AO477))/($D477-(AP$4-$E477)+$B477))),0)</f>
        <v>0</v>
      </c>
      <c r="AQ477" s="803">
        <f ca="1">IFERROR(IF(OR(AQ$4&lt;$B477,(AQ$4-$B477)&lt;$E477),0,IF((SUM($F477:AP477)+($C477/$D477))&gt;$C477,$C477-SUM($F477:AP477),($C477-SUM($F477:AP477))/($D477-(AQ$4-$E477)+$B477))),0)</f>
        <v>0</v>
      </c>
      <c r="AR477" s="803">
        <f ca="1">IFERROR(IF(OR(AR$4&lt;$B477,(AR$4-$B477)&lt;$E477),0,IF((SUM($F477:AQ477)+($C477/$D477))&gt;$C477,$C477-SUM($F477:AQ477),($C477-SUM($F477:AQ477))/($D477-(AR$4-$E477)+$B477))),0)</f>
        <v>0</v>
      </c>
      <c r="AS477" s="803">
        <f ca="1">IFERROR(IF(OR(AS$4&lt;$B477,(AS$4-$B477)&lt;$E477),0,IF((SUM($F477:AR477)+($C477/$D477))&gt;$C477,$C477-SUM($F477:AR477),($C477-SUM($F477:AR477))/($D477-(AS$4-$E477)+$B477))),0)</f>
        <v>0</v>
      </c>
      <c r="AT477" s="803">
        <f ca="1">IFERROR(IF(OR(AT$4&lt;$B477,(AT$4-$B477)&lt;$E477),0,IF((SUM($F477:AS477)+($C477/$D477))&gt;$C477,$C477-SUM($F477:AS477),($C477-SUM($F477:AS477))/($D477-(AT$4-$E477)+$B477))),0)</f>
        <v>0</v>
      </c>
      <c r="AU477" s="803">
        <f ca="1">IFERROR(IF(OR(AU$4&lt;$B477,(AU$4-$B477)&lt;$E477),0,IF((SUM($F477:AT477)+($C477/$D477))&gt;$C477,$C477-SUM($F477:AT477),($C477-SUM($F477:AT477))/($D477-(AU$4-$E477)+$B477))),0)</f>
        <v>0</v>
      </c>
      <c r="AV477" s="201"/>
    </row>
    <row r="478" spans="1:48">
      <c r="B478" s="885">
        <f>IF((B477+1)&gt;'PAINEL DE CONTROLE'!$D$6,'PAINEL DE CONTROLE'!$D$6,(B477+1))</f>
        <v>4</v>
      </c>
      <c r="C478" s="850">
        <f ca="1"/>
        <v>0</v>
      </c>
      <c r="D478" s="923">
        <f>IF(B478+SUMIF('PAINEL DE CONTROLE'!$B$97:$B$107,$B$472,'PAINEL DE CONTROLE'!$F$97:$F$107)&gt;'PAINEL DE CONTROLE'!$D$6,'PAINEL DE CONTROLE'!$D$6-B478,SUMIF('PAINEL DE CONTROLE'!$B$97:$B$107,$B$472,'PAINEL DE CONTROLE'!$F$97:$F$107))</f>
        <v>10</v>
      </c>
      <c r="E478" s="923">
        <f>'PAINEL DE CONTROLE'!$D$8</f>
        <v>1</v>
      </c>
      <c r="G478" s="803">
        <f ca="1">IFERROR(IF(OR(G$4&lt;$B478,(G$4-$B478)&lt;$E478),0,IF((SUM($F478:F478)+($C478/$D478))&gt;$C478,$C478-SUM($F478:F478),($C478-SUM($F478:F478))/($D478-(G$4-$E478)+$B478))),0)</f>
        <v>0</v>
      </c>
      <c r="H478" s="803">
        <f ca="1">IFERROR(IF(OR(H$4&lt;$B478,(H$4-$B478)&lt;$E478),0,IF((SUM($F478:G478)+($C478/$D478))&gt;$C478,$C478-SUM($F478:G478),($C478-SUM($F478:G478))/($D478-(H$4-$E478)+$B478))),0)</f>
        <v>0</v>
      </c>
      <c r="I478" s="803">
        <f ca="1">IFERROR(IF(OR(I$4&lt;$B478,(I$4-$B478)&lt;$E478),0,IF((SUM($F478:H478)+($C478/$D478))&gt;$C478,$C478-SUM($F478:H478),($C478-SUM($F478:H478))/($D478-(I$4-$E478)+$B478))),0)</f>
        <v>0</v>
      </c>
      <c r="J478" s="803">
        <f ca="1">IFERROR(IF(OR(J$4&lt;$B478,(J$4-$B478)&lt;$E478),0,IF((SUM($F478:I478)+($C478/$D478))&gt;$C478,$C478-SUM($F478:I478),($C478-SUM($F478:I478))/($D478-(J$4-$E478)+$B478))),0)</f>
        <v>0</v>
      </c>
      <c r="K478" s="803">
        <f ca="1">IFERROR(IF(OR(K$4&lt;$B478,(K$4-$B478)&lt;$E478),0,IF((SUM($F478:J478)+($C478/$D478))&gt;$C478,$C478-SUM($F478:J478),($C478-SUM($F478:J478))/($D478-(K$4-$E478)+$B478))),0)</f>
        <v>0</v>
      </c>
      <c r="L478" s="803">
        <f ca="1">IFERROR(IF(OR(L$4&lt;$B478,(L$4-$B478)&lt;$E478),0,IF((SUM($F478:K478)+($C478/$D478))&gt;$C478,$C478-SUM($F478:K478),($C478-SUM($F478:K478))/($D478-(L$4-$E478)+$B478))),0)</f>
        <v>0</v>
      </c>
      <c r="M478" s="803">
        <f ca="1">IFERROR(IF(OR(M$4&lt;$B478,(M$4-$B478)&lt;$E478),0,IF((SUM($F478:L478)+($C478/$D478))&gt;$C478,$C478-SUM($F478:L478),($C478-SUM($F478:L478))/($D478-(M$4-$E478)+$B478))),0)</f>
        <v>0</v>
      </c>
      <c r="N478" s="803">
        <f ca="1">IFERROR(IF(OR(N$4&lt;$B478,(N$4-$B478)&lt;$E478),0,IF((SUM($F478:M478)+($C478/$D478))&gt;$C478,$C478-SUM($F478:M478),($C478-SUM($F478:M478))/($D478-(N$4-$E478)+$B478))),0)</f>
        <v>0</v>
      </c>
      <c r="O478" s="803">
        <f ca="1">IFERROR(IF(OR(O$4&lt;$B478,(O$4-$B478)&lt;$E478),0,IF((SUM($F478:N478)+($C478/$D478))&gt;$C478,$C478-SUM($F478:N478),($C478-SUM($F478:N478))/($D478-(O$4-$E478)+$B478))),0)</f>
        <v>0</v>
      </c>
      <c r="P478" s="803">
        <f ca="1">IFERROR(IF(OR(P$4&lt;$B478,(P$4-$B478)&lt;$E478),0,IF((SUM($F478:O478)+($C478/$D478))&gt;$C478,$C478-SUM($F478:O478),($C478-SUM($F478:O478))/($D478-(P$4-$E478)+$B478))),0)</f>
        <v>0</v>
      </c>
      <c r="Q478" s="803">
        <f ca="1">IFERROR(IF(OR(Q$4&lt;$B478,(Q$4-$B478)&lt;$E478),0,IF((SUM($F478:P478)+($C478/$D478))&gt;$C478,$C478-SUM($F478:P478),($C478-SUM($F478:P478))/($D478-(Q$4-$E478)+$B478))),0)</f>
        <v>0</v>
      </c>
      <c r="R478" s="803">
        <f ca="1">IFERROR(IF(OR(R$4&lt;$B478,(R$4-$B478)&lt;$E478),0,IF((SUM($F478:Q478)+($C478/$D478))&gt;$C478,$C478-SUM($F478:Q478),($C478-SUM($F478:Q478))/($D478-(R$4-$E478)+$B478))),0)</f>
        <v>0</v>
      </c>
      <c r="S478" s="803">
        <f ca="1">IFERROR(IF(OR(S$4&lt;$B478,(S$4-$B478)&lt;$E478),0,IF((SUM($F478:R478)+($C478/$D478))&gt;$C478,$C478-SUM($F478:R478),($C478-SUM($F478:R478))/($D478-(S$4-$E478)+$B478))),0)</f>
        <v>0</v>
      </c>
      <c r="T478" s="803">
        <f ca="1">IFERROR(IF(OR(T$4&lt;$B478,(T$4-$B478)&lt;$E478),0,IF((SUM($F478:S478)+($C478/$D478))&gt;$C478,$C478-SUM($F478:S478),($C478-SUM($F478:S478))/($D478-(T$4-$E478)+$B478))),0)</f>
        <v>0</v>
      </c>
      <c r="U478" s="803">
        <f ca="1">IFERROR(IF(OR(U$4&lt;$B478,(U$4-$B478)&lt;$E478),0,IF((SUM($F478:T478)+($C478/$D478))&gt;$C478,$C478-SUM($F478:T478),($C478-SUM($F478:T478))/($D478-(U$4-$E478)+$B478))),0)</f>
        <v>0</v>
      </c>
      <c r="V478" s="803">
        <f ca="1">IFERROR(IF(OR(V$4&lt;$B478,(V$4-$B478)&lt;$E478),0,IF((SUM($F478:U478)+($C478/$D478))&gt;$C478,$C478-SUM($F478:U478),($C478-SUM($F478:U478))/($D478-(V$4-$E478)+$B478))),0)</f>
        <v>0</v>
      </c>
      <c r="W478" s="803">
        <f ca="1">IFERROR(IF(OR(W$4&lt;$B478,(W$4-$B478)&lt;$E478),0,IF((SUM($F478:V478)+($C478/$D478))&gt;$C478,$C478-SUM($F478:V478),($C478-SUM($F478:V478))/($D478-(W$4-$E478)+$B478))),0)</f>
        <v>0</v>
      </c>
      <c r="X478" s="803">
        <f ca="1">IFERROR(IF(OR(X$4&lt;$B478,(X$4-$B478)&lt;$E478),0,IF((SUM($F478:W478)+($C478/$D478))&gt;$C478,$C478-SUM($F478:W478),($C478-SUM($F478:W478))/($D478-(X$4-$E478)+$B478))),0)</f>
        <v>0</v>
      </c>
      <c r="Y478" s="803">
        <f ca="1">IFERROR(IF(OR(Y$4&lt;$B478,(Y$4-$B478)&lt;$E478),0,IF((SUM($F478:X478)+($C478/$D478))&gt;$C478,$C478-SUM($F478:X478),($C478-SUM($F478:X478))/($D478-(Y$4-$E478)+$B478))),0)</f>
        <v>0</v>
      </c>
      <c r="Z478" s="803">
        <f ca="1">IFERROR(IF(OR(Z$4&lt;$B478,(Z$4-$B478)&lt;$E478),0,IF((SUM($F478:Y478)+($C478/$D478))&gt;$C478,$C478-SUM($F478:Y478),($C478-SUM($F478:Y478))/($D478-(Z$4-$E478)+$B478))),0)</f>
        <v>0</v>
      </c>
      <c r="AA478" s="803">
        <f ca="1">IFERROR(IF(OR(AA$4&lt;$B478,(AA$4-$B478)&lt;$E478),0,IF((SUM($F478:Z478)+($C478/$D478))&gt;$C478,$C478-SUM($F478:Z478),($C478-SUM($F478:Z478))/($D478-(AA$4-$E478)+$B478))),0)</f>
        <v>0</v>
      </c>
      <c r="AB478" s="803">
        <f ca="1">IFERROR(IF(OR(AB$4&lt;$B478,(AB$4-$B478)&lt;$E478),0,IF((SUM($F478:AA478)+($C478/$D478))&gt;$C478,$C478-SUM($F478:AA478),($C478-SUM($F478:AA478))/($D478-(AB$4-$E478)+$B478))),0)</f>
        <v>0</v>
      </c>
      <c r="AC478" s="803">
        <f ca="1">IFERROR(IF(OR(AC$4&lt;$B478,(AC$4-$B478)&lt;$E478),0,IF((SUM($F478:AB478)+($C478/$D478))&gt;$C478,$C478-SUM($F478:AB478),($C478-SUM($F478:AB478))/($D478-(AC$4-$E478)+$B478))),0)</f>
        <v>0</v>
      </c>
      <c r="AD478" s="803">
        <f ca="1">IFERROR(IF(OR(AD$4&lt;$B478,(AD$4-$B478)&lt;$E478),0,IF((SUM($F478:AC478)+($C478/$D478))&gt;$C478,$C478-SUM($F478:AC478),($C478-SUM($F478:AC478))/($D478-(AD$4-$E478)+$B478))),0)</f>
        <v>0</v>
      </c>
      <c r="AE478" s="803">
        <f ca="1">IFERROR(IF(OR(AE$4&lt;$B478,(AE$4-$B478)&lt;$E478),0,IF((SUM($F478:AD478)+($C478/$D478))&gt;$C478,$C478-SUM($F478:AD478),($C478-SUM($F478:AD478))/($D478-(AE$4-$E478)+$B478))),0)</f>
        <v>0</v>
      </c>
      <c r="AF478" s="803">
        <f ca="1">IFERROR(IF(OR(AF$4&lt;$B478,(AF$4-$B478)&lt;$E478),0,IF((SUM($F478:AE478)+($C478/$D478))&gt;$C478,$C478-SUM($F478:AE478),($C478-SUM($F478:AE478))/($D478-(AF$4-$E478)+$B478))),0)</f>
        <v>0</v>
      </c>
      <c r="AG478" s="803">
        <f ca="1">IFERROR(IF(OR(AG$4&lt;$B478,(AG$4-$B478)&lt;$E478),0,IF((SUM($F478:AF478)+($C478/$D478))&gt;$C478,$C478-SUM($F478:AF478),($C478-SUM($F478:AF478))/($D478-(AG$4-$E478)+$B478))),0)</f>
        <v>0</v>
      </c>
      <c r="AH478" s="803">
        <f ca="1">IFERROR(IF(OR(AH$4&lt;$B478,(AH$4-$B478)&lt;$E478),0,IF((SUM($F478:AG478)+($C478/$D478))&gt;$C478,$C478-SUM($F478:AG478),($C478-SUM($F478:AG478))/($D478-(AH$4-$E478)+$B478))),0)</f>
        <v>0</v>
      </c>
      <c r="AI478" s="803">
        <f ca="1">IFERROR(IF(OR(AI$4&lt;$B478,(AI$4-$B478)&lt;$E478),0,IF((SUM($F478:AH478)+($C478/$D478))&gt;$C478,$C478-SUM($F478:AH478),($C478-SUM($F478:AH478))/($D478-(AI$4-$E478)+$B478))),0)</f>
        <v>0</v>
      </c>
      <c r="AJ478" s="803">
        <f ca="1">IFERROR(IF(OR(AJ$4&lt;$B478,(AJ$4-$B478)&lt;$E478),0,IF((SUM($F478:AI478)+($C478/$D478))&gt;$C478,$C478-SUM($F478:AI478),($C478-SUM($F478:AI478))/($D478-(AJ$4-$E478)+$B478))),0)</f>
        <v>0</v>
      </c>
      <c r="AK478" s="803">
        <f ca="1">IFERROR(IF(OR(AK$4&lt;$B478,(AK$4-$B478)&lt;$E478),0,IF((SUM($F478:AJ478)+($C478/$D478))&gt;$C478,$C478-SUM($F478:AJ478),($C478-SUM($F478:AJ478))/($D478-(AK$4-$E478)+$B478))),0)</f>
        <v>0</v>
      </c>
      <c r="AL478" s="803">
        <f ca="1">IFERROR(IF(OR(AL$4&lt;$B478,(AL$4-$B478)&lt;$E478),0,IF((SUM($F478:AK478)+($C478/$D478))&gt;$C478,$C478-SUM($F478:AK478),($C478-SUM($F478:AK478))/($D478-(AL$4-$E478)+$B478))),0)</f>
        <v>0</v>
      </c>
      <c r="AM478" s="803">
        <f ca="1">IFERROR(IF(OR(AM$4&lt;$B478,(AM$4-$B478)&lt;$E478),0,IF((SUM($F478:AL478)+($C478/$D478))&gt;$C478,$C478-SUM($F478:AL478),($C478-SUM($F478:AL478))/($D478-(AM$4-$E478)+$B478))),0)</f>
        <v>0</v>
      </c>
      <c r="AN478" s="803">
        <f ca="1">IFERROR(IF(OR(AN$4&lt;$B478,(AN$4-$B478)&lt;$E478),0,IF((SUM($F478:AM478)+($C478/$D478))&gt;$C478,$C478-SUM($F478:AM478),($C478-SUM($F478:AM478))/($D478-(AN$4-$E478)+$B478))),0)</f>
        <v>0</v>
      </c>
      <c r="AO478" s="803">
        <f ca="1">IFERROR(IF(OR(AO$4&lt;$B478,(AO$4-$B478)&lt;$E478),0,IF((SUM($F478:AN478)+($C478/$D478))&gt;$C478,$C478-SUM($F478:AN478),($C478-SUM($F478:AN478))/($D478-(AO$4-$E478)+$B478))),0)</f>
        <v>0</v>
      </c>
      <c r="AP478" s="803">
        <f ca="1">IFERROR(IF(OR(AP$4&lt;$B478,(AP$4-$B478)&lt;$E478),0,IF((SUM($F478:AO478)+($C478/$D478))&gt;$C478,$C478-SUM($F478:AO478),($C478-SUM($F478:AO478))/($D478-(AP$4-$E478)+$B478))),0)</f>
        <v>0</v>
      </c>
      <c r="AQ478" s="803">
        <f ca="1">IFERROR(IF(OR(AQ$4&lt;$B478,(AQ$4-$B478)&lt;$E478),0,IF((SUM($F478:AP478)+($C478/$D478))&gt;$C478,$C478-SUM($F478:AP478),($C478-SUM($F478:AP478))/($D478-(AQ$4-$E478)+$B478))),0)</f>
        <v>0</v>
      </c>
      <c r="AR478" s="803">
        <f ca="1">IFERROR(IF(OR(AR$4&lt;$B478,(AR$4-$B478)&lt;$E478),0,IF((SUM($F478:AQ478)+($C478/$D478))&gt;$C478,$C478-SUM($F478:AQ478),($C478-SUM($F478:AQ478))/($D478-(AR$4-$E478)+$B478))),0)</f>
        <v>0</v>
      </c>
      <c r="AS478" s="803">
        <f ca="1">IFERROR(IF(OR(AS$4&lt;$B478,(AS$4-$B478)&lt;$E478),0,IF((SUM($F478:AR478)+($C478/$D478))&gt;$C478,$C478-SUM($F478:AR478),($C478-SUM($F478:AR478))/($D478-(AS$4-$E478)+$B478))),0)</f>
        <v>0</v>
      </c>
      <c r="AT478" s="803">
        <f ca="1">IFERROR(IF(OR(AT$4&lt;$B478,(AT$4-$B478)&lt;$E478),0,IF((SUM($F478:AS478)+($C478/$D478))&gt;$C478,$C478-SUM($F478:AS478),($C478-SUM($F478:AS478))/($D478-(AT$4-$E478)+$B478))),0)</f>
        <v>0</v>
      </c>
      <c r="AU478" s="803">
        <f ca="1">IFERROR(IF(OR(AU$4&lt;$B478,(AU$4-$B478)&lt;$E478),0,IF((SUM($F478:AT478)+($C478/$D478))&gt;$C478,$C478-SUM($F478:AT478),($C478-SUM($F478:AT478))/($D478-(AU$4-$E478)+$B478))),0)</f>
        <v>0</v>
      </c>
      <c r="AV478" s="201"/>
    </row>
    <row r="479" spans="1:48">
      <c r="B479" s="885">
        <f>IF((B478+1)&gt;'PAINEL DE CONTROLE'!$D$6,'PAINEL DE CONTROLE'!$D$6,(B478+1))</f>
        <v>5</v>
      </c>
      <c r="C479" s="850">
        <f ca="1"/>
        <v>0</v>
      </c>
      <c r="D479" s="923">
        <f>IF(B479+SUMIF('PAINEL DE CONTROLE'!$B$97:$B$107,$B$472,'PAINEL DE CONTROLE'!$F$97:$F$107)&gt;'PAINEL DE CONTROLE'!$D$6,'PAINEL DE CONTROLE'!$D$6-B479,SUMIF('PAINEL DE CONTROLE'!$B$97:$B$107,$B$472,'PAINEL DE CONTROLE'!$F$97:$F$107))</f>
        <v>10</v>
      </c>
      <c r="E479" s="923">
        <f>'PAINEL DE CONTROLE'!$D$8</f>
        <v>1</v>
      </c>
      <c r="G479" s="803">
        <f ca="1">IFERROR(IF(OR(G$4&lt;$B479,(G$4-$B479)&lt;$E479),0,IF((SUM($F479:F479)+($C479/$D479))&gt;$C479,$C479-SUM($F479:F479),($C479-SUM($F479:F479))/($D479-(G$4-$E479)+$B479))),0)</f>
        <v>0</v>
      </c>
      <c r="H479" s="803">
        <f ca="1">IFERROR(IF(OR(H$4&lt;$B479,(H$4-$B479)&lt;$E479),0,IF((SUM($F479:G479)+($C479/$D479))&gt;$C479,$C479-SUM($F479:G479),($C479-SUM($F479:G479))/($D479-(H$4-$E479)+$B479))),0)</f>
        <v>0</v>
      </c>
      <c r="I479" s="803">
        <f ca="1">IFERROR(IF(OR(I$4&lt;$B479,(I$4-$B479)&lt;$E479),0,IF((SUM($F479:H479)+($C479/$D479))&gt;$C479,$C479-SUM($F479:H479),($C479-SUM($F479:H479))/($D479-(I$4-$E479)+$B479))),0)</f>
        <v>0</v>
      </c>
      <c r="J479" s="803">
        <f ca="1">IFERROR(IF(OR(J$4&lt;$B479,(J$4-$B479)&lt;$E479),0,IF((SUM($F479:I479)+($C479/$D479))&gt;$C479,$C479-SUM($F479:I479),($C479-SUM($F479:I479))/($D479-(J$4-$E479)+$B479))),0)</f>
        <v>0</v>
      </c>
      <c r="K479" s="803">
        <f ca="1">IFERROR(IF(OR(K$4&lt;$B479,(K$4-$B479)&lt;$E479),0,IF((SUM($F479:J479)+($C479/$D479))&gt;$C479,$C479-SUM($F479:J479),($C479-SUM($F479:J479))/($D479-(K$4-$E479)+$B479))),0)</f>
        <v>0</v>
      </c>
      <c r="L479" s="803">
        <f ca="1">IFERROR(IF(OR(L$4&lt;$B479,(L$4-$B479)&lt;$E479),0,IF((SUM($F479:K479)+($C479/$D479))&gt;$C479,$C479-SUM($F479:K479),($C479-SUM($F479:K479))/($D479-(L$4-$E479)+$B479))),0)</f>
        <v>0</v>
      </c>
      <c r="M479" s="803">
        <f ca="1">IFERROR(IF(OR(M$4&lt;$B479,(M$4-$B479)&lt;$E479),0,IF((SUM($F479:L479)+($C479/$D479))&gt;$C479,$C479-SUM($F479:L479),($C479-SUM($F479:L479))/($D479-(M$4-$E479)+$B479))),0)</f>
        <v>0</v>
      </c>
      <c r="N479" s="803">
        <f ca="1">IFERROR(IF(OR(N$4&lt;$B479,(N$4-$B479)&lt;$E479),0,IF((SUM($F479:M479)+($C479/$D479))&gt;$C479,$C479-SUM($F479:M479),($C479-SUM($F479:M479))/($D479-(N$4-$E479)+$B479))),0)</f>
        <v>0</v>
      </c>
      <c r="O479" s="803">
        <f ca="1">IFERROR(IF(OR(O$4&lt;$B479,(O$4-$B479)&lt;$E479),0,IF((SUM($F479:N479)+($C479/$D479))&gt;$C479,$C479-SUM($F479:N479),($C479-SUM($F479:N479))/($D479-(O$4-$E479)+$B479))),0)</f>
        <v>0</v>
      </c>
      <c r="P479" s="803">
        <f ca="1">IFERROR(IF(OR(P$4&lt;$B479,(P$4-$B479)&lt;$E479),0,IF((SUM($F479:O479)+($C479/$D479))&gt;$C479,$C479-SUM($F479:O479),($C479-SUM($F479:O479))/($D479-(P$4-$E479)+$B479))),0)</f>
        <v>0</v>
      </c>
      <c r="Q479" s="803">
        <f ca="1">IFERROR(IF(OR(Q$4&lt;$B479,(Q$4-$B479)&lt;$E479),0,IF((SUM($F479:P479)+($C479/$D479))&gt;$C479,$C479-SUM($F479:P479),($C479-SUM($F479:P479))/($D479-(Q$4-$E479)+$B479))),0)</f>
        <v>0</v>
      </c>
      <c r="R479" s="803">
        <f ca="1">IFERROR(IF(OR(R$4&lt;$B479,(R$4-$B479)&lt;$E479),0,IF((SUM($F479:Q479)+($C479/$D479))&gt;$C479,$C479-SUM($F479:Q479),($C479-SUM($F479:Q479))/($D479-(R$4-$E479)+$B479))),0)</f>
        <v>0</v>
      </c>
      <c r="S479" s="803">
        <f ca="1">IFERROR(IF(OR(S$4&lt;$B479,(S$4-$B479)&lt;$E479),0,IF((SUM($F479:R479)+($C479/$D479))&gt;$C479,$C479-SUM($F479:R479),($C479-SUM($F479:R479))/($D479-(S$4-$E479)+$B479))),0)</f>
        <v>0</v>
      </c>
      <c r="T479" s="803">
        <f ca="1">IFERROR(IF(OR(T$4&lt;$B479,(T$4-$B479)&lt;$E479),0,IF((SUM($F479:S479)+($C479/$D479))&gt;$C479,$C479-SUM($F479:S479),($C479-SUM($F479:S479))/($D479-(T$4-$E479)+$B479))),0)</f>
        <v>0</v>
      </c>
      <c r="U479" s="803">
        <f ca="1">IFERROR(IF(OR(U$4&lt;$B479,(U$4-$B479)&lt;$E479),0,IF((SUM($F479:T479)+($C479/$D479))&gt;$C479,$C479-SUM($F479:T479),($C479-SUM($F479:T479))/($D479-(U$4-$E479)+$B479))),0)</f>
        <v>0</v>
      </c>
      <c r="V479" s="803">
        <f ca="1">IFERROR(IF(OR(V$4&lt;$B479,(V$4-$B479)&lt;$E479),0,IF((SUM($F479:U479)+($C479/$D479))&gt;$C479,$C479-SUM($F479:U479),($C479-SUM($F479:U479))/($D479-(V$4-$E479)+$B479))),0)</f>
        <v>0</v>
      </c>
      <c r="W479" s="803">
        <f ca="1">IFERROR(IF(OR(W$4&lt;$B479,(W$4-$B479)&lt;$E479),0,IF((SUM($F479:V479)+($C479/$D479))&gt;$C479,$C479-SUM($F479:V479),($C479-SUM($F479:V479))/($D479-(W$4-$E479)+$B479))),0)</f>
        <v>0</v>
      </c>
      <c r="X479" s="803">
        <f ca="1">IFERROR(IF(OR(X$4&lt;$B479,(X$4-$B479)&lt;$E479),0,IF((SUM($F479:W479)+($C479/$D479))&gt;$C479,$C479-SUM($F479:W479),($C479-SUM($F479:W479))/($D479-(X$4-$E479)+$B479))),0)</f>
        <v>0</v>
      </c>
      <c r="Y479" s="803">
        <f ca="1">IFERROR(IF(OR(Y$4&lt;$B479,(Y$4-$B479)&lt;$E479),0,IF((SUM($F479:X479)+($C479/$D479))&gt;$C479,$C479-SUM($F479:X479),($C479-SUM($F479:X479))/($D479-(Y$4-$E479)+$B479))),0)</f>
        <v>0</v>
      </c>
      <c r="Z479" s="803">
        <f ca="1">IFERROR(IF(OR(Z$4&lt;$B479,(Z$4-$B479)&lt;$E479),0,IF((SUM($F479:Y479)+($C479/$D479))&gt;$C479,$C479-SUM($F479:Y479),($C479-SUM($F479:Y479))/($D479-(Z$4-$E479)+$B479))),0)</f>
        <v>0</v>
      </c>
      <c r="AA479" s="803">
        <f ca="1">IFERROR(IF(OR(AA$4&lt;$B479,(AA$4-$B479)&lt;$E479),0,IF((SUM($F479:Z479)+($C479/$D479))&gt;$C479,$C479-SUM($F479:Z479),($C479-SUM($F479:Z479))/($D479-(AA$4-$E479)+$B479))),0)</f>
        <v>0</v>
      </c>
      <c r="AB479" s="803">
        <f ca="1">IFERROR(IF(OR(AB$4&lt;$B479,(AB$4-$B479)&lt;$E479),0,IF((SUM($F479:AA479)+($C479/$D479))&gt;$C479,$C479-SUM($F479:AA479),($C479-SUM($F479:AA479))/($D479-(AB$4-$E479)+$B479))),0)</f>
        <v>0</v>
      </c>
      <c r="AC479" s="803">
        <f ca="1">IFERROR(IF(OR(AC$4&lt;$B479,(AC$4-$B479)&lt;$E479),0,IF((SUM($F479:AB479)+($C479/$D479))&gt;$C479,$C479-SUM($F479:AB479),($C479-SUM($F479:AB479))/($D479-(AC$4-$E479)+$B479))),0)</f>
        <v>0</v>
      </c>
      <c r="AD479" s="803">
        <f ca="1">IFERROR(IF(OR(AD$4&lt;$B479,(AD$4-$B479)&lt;$E479),0,IF((SUM($F479:AC479)+($C479/$D479))&gt;$C479,$C479-SUM($F479:AC479),($C479-SUM($F479:AC479))/($D479-(AD$4-$E479)+$B479))),0)</f>
        <v>0</v>
      </c>
      <c r="AE479" s="803">
        <f ca="1">IFERROR(IF(OR(AE$4&lt;$B479,(AE$4-$B479)&lt;$E479),0,IF((SUM($F479:AD479)+($C479/$D479))&gt;$C479,$C479-SUM($F479:AD479),($C479-SUM($F479:AD479))/($D479-(AE$4-$E479)+$B479))),0)</f>
        <v>0</v>
      </c>
      <c r="AF479" s="803">
        <f ca="1">IFERROR(IF(OR(AF$4&lt;$B479,(AF$4-$B479)&lt;$E479),0,IF((SUM($F479:AE479)+($C479/$D479))&gt;$C479,$C479-SUM($F479:AE479),($C479-SUM($F479:AE479))/($D479-(AF$4-$E479)+$B479))),0)</f>
        <v>0</v>
      </c>
      <c r="AG479" s="803">
        <f ca="1">IFERROR(IF(OR(AG$4&lt;$B479,(AG$4-$B479)&lt;$E479),0,IF((SUM($F479:AF479)+($C479/$D479))&gt;$C479,$C479-SUM($F479:AF479),($C479-SUM($F479:AF479))/($D479-(AG$4-$E479)+$B479))),0)</f>
        <v>0</v>
      </c>
      <c r="AH479" s="803">
        <f ca="1">IFERROR(IF(OR(AH$4&lt;$B479,(AH$4-$B479)&lt;$E479),0,IF((SUM($F479:AG479)+($C479/$D479))&gt;$C479,$C479-SUM($F479:AG479),($C479-SUM($F479:AG479))/($D479-(AH$4-$E479)+$B479))),0)</f>
        <v>0</v>
      </c>
      <c r="AI479" s="803">
        <f ca="1">IFERROR(IF(OR(AI$4&lt;$B479,(AI$4-$B479)&lt;$E479),0,IF((SUM($F479:AH479)+($C479/$D479))&gt;$C479,$C479-SUM($F479:AH479),($C479-SUM($F479:AH479))/($D479-(AI$4-$E479)+$B479))),0)</f>
        <v>0</v>
      </c>
      <c r="AJ479" s="803">
        <f ca="1">IFERROR(IF(OR(AJ$4&lt;$B479,(AJ$4-$B479)&lt;$E479),0,IF((SUM($F479:AI479)+($C479/$D479))&gt;$C479,$C479-SUM($F479:AI479),($C479-SUM($F479:AI479))/($D479-(AJ$4-$E479)+$B479))),0)</f>
        <v>0</v>
      </c>
      <c r="AK479" s="803">
        <f ca="1">IFERROR(IF(OR(AK$4&lt;$B479,(AK$4-$B479)&lt;$E479),0,IF((SUM($F479:AJ479)+($C479/$D479))&gt;$C479,$C479-SUM($F479:AJ479),($C479-SUM($F479:AJ479))/($D479-(AK$4-$E479)+$B479))),0)</f>
        <v>0</v>
      </c>
      <c r="AL479" s="803">
        <f ca="1">IFERROR(IF(OR(AL$4&lt;$B479,(AL$4-$B479)&lt;$E479),0,IF((SUM($F479:AK479)+($C479/$D479))&gt;$C479,$C479-SUM($F479:AK479),($C479-SUM($F479:AK479))/($D479-(AL$4-$E479)+$B479))),0)</f>
        <v>0</v>
      </c>
      <c r="AM479" s="803">
        <f ca="1">IFERROR(IF(OR(AM$4&lt;$B479,(AM$4-$B479)&lt;$E479),0,IF((SUM($F479:AL479)+($C479/$D479))&gt;$C479,$C479-SUM($F479:AL479),($C479-SUM($F479:AL479))/($D479-(AM$4-$E479)+$B479))),0)</f>
        <v>0</v>
      </c>
      <c r="AN479" s="803">
        <f ca="1">IFERROR(IF(OR(AN$4&lt;$B479,(AN$4-$B479)&lt;$E479),0,IF((SUM($F479:AM479)+($C479/$D479))&gt;$C479,$C479-SUM($F479:AM479),($C479-SUM($F479:AM479))/($D479-(AN$4-$E479)+$B479))),0)</f>
        <v>0</v>
      </c>
      <c r="AO479" s="803">
        <f ca="1">IFERROR(IF(OR(AO$4&lt;$B479,(AO$4-$B479)&lt;$E479),0,IF((SUM($F479:AN479)+($C479/$D479))&gt;$C479,$C479-SUM($F479:AN479),($C479-SUM($F479:AN479))/($D479-(AO$4-$E479)+$B479))),0)</f>
        <v>0</v>
      </c>
      <c r="AP479" s="803">
        <f ca="1">IFERROR(IF(OR(AP$4&lt;$B479,(AP$4-$B479)&lt;$E479),0,IF((SUM($F479:AO479)+($C479/$D479))&gt;$C479,$C479-SUM($F479:AO479),($C479-SUM($F479:AO479))/($D479-(AP$4-$E479)+$B479))),0)</f>
        <v>0</v>
      </c>
      <c r="AQ479" s="803">
        <f ca="1">IFERROR(IF(OR(AQ$4&lt;$B479,(AQ$4-$B479)&lt;$E479),0,IF((SUM($F479:AP479)+($C479/$D479))&gt;$C479,$C479-SUM($F479:AP479),($C479-SUM($F479:AP479))/($D479-(AQ$4-$E479)+$B479))),0)</f>
        <v>0</v>
      </c>
      <c r="AR479" s="803">
        <f ca="1">IFERROR(IF(OR(AR$4&lt;$B479,(AR$4-$B479)&lt;$E479),0,IF((SUM($F479:AQ479)+($C479/$D479))&gt;$C479,$C479-SUM($F479:AQ479),($C479-SUM($F479:AQ479))/($D479-(AR$4-$E479)+$B479))),0)</f>
        <v>0</v>
      </c>
      <c r="AS479" s="803">
        <f ca="1">IFERROR(IF(OR(AS$4&lt;$B479,(AS$4-$B479)&lt;$E479),0,IF((SUM($F479:AR479)+($C479/$D479))&gt;$C479,$C479-SUM($F479:AR479),($C479-SUM($F479:AR479))/($D479-(AS$4-$E479)+$B479))),0)</f>
        <v>0</v>
      </c>
      <c r="AT479" s="803">
        <f ca="1">IFERROR(IF(OR(AT$4&lt;$B479,(AT$4-$B479)&lt;$E479),0,IF((SUM($F479:AS479)+($C479/$D479))&gt;$C479,$C479-SUM($F479:AS479),($C479-SUM($F479:AS479))/($D479-(AT$4-$E479)+$B479))),0)</f>
        <v>0</v>
      </c>
      <c r="AU479" s="803">
        <f ca="1">IFERROR(IF(OR(AU$4&lt;$B479,(AU$4-$B479)&lt;$E479),0,IF((SUM($F479:AT479)+($C479/$D479))&gt;$C479,$C479-SUM($F479:AT479),($C479-SUM($F479:AT479))/($D479-(AU$4-$E479)+$B479))),0)</f>
        <v>0</v>
      </c>
      <c r="AV479" s="201"/>
    </row>
    <row r="480" spans="1:48">
      <c r="B480" s="885">
        <f>IF((B479+1)&gt;'PAINEL DE CONTROLE'!$D$6,'PAINEL DE CONTROLE'!$D$6,(B479+1))</f>
        <v>6</v>
      </c>
      <c r="C480" s="850">
        <f ca="1"/>
        <v>0</v>
      </c>
      <c r="D480" s="923">
        <f>IF(B480+SUMIF('PAINEL DE CONTROLE'!$B$97:$B$107,$B$472,'PAINEL DE CONTROLE'!$F$97:$F$107)&gt;'PAINEL DE CONTROLE'!$D$6,'PAINEL DE CONTROLE'!$D$6-B480,SUMIF('PAINEL DE CONTROLE'!$B$97:$B$107,$B$472,'PAINEL DE CONTROLE'!$F$97:$F$107))</f>
        <v>10</v>
      </c>
      <c r="E480" s="923">
        <f>'PAINEL DE CONTROLE'!$D$8</f>
        <v>1</v>
      </c>
      <c r="G480" s="803">
        <f ca="1">IFERROR(IF(OR(G$4&lt;$B480,(G$4-$B480)&lt;$E480),0,IF((SUM($F480:F480)+($C480/$D480))&gt;$C480,$C480-SUM($F480:F480),($C480-SUM($F480:F480))/($D480-(G$4-$E480)+$B480))),0)</f>
        <v>0</v>
      </c>
      <c r="H480" s="803">
        <f ca="1">IFERROR(IF(OR(H$4&lt;$B480,(H$4-$B480)&lt;$E480),0,IF((SUM($F480:G480)+($C480/$D480))&gt;$C480,$C480-SUM($F480:G480),($C480-SUM($F480:G480))/($D480-(H$4-$E480)+$B480))),0)</f>
        <v>0</v>
      </c>
      <c r="I480" s="803">
        <f ca="1">IFERROR(IF(OR(I$4&lt;$B480,(I$4-$B480)&lt;$E480),0,IF((SUM($F480:H480)+($C480/$D480))&gt;$C480,$C480-SUM($F480:H480),($C480-SUM($F480:H480))/($D480-(I$4-$E480)+$B480))),0)</f>
        <v>0</v>
      </c>
      <c r="J480" s="803">
        <f ca="1">IFERROR(IF(OR(J$4&lt;$B480,(J$4-$B480)&lt;$E480),0,IF((SUM($F480:I480)+($C480/$D480))&gt;$C480,$C480-SUM($F480:I480),($C480-SUM($F480:I480))/($D480-(J$4-$E480)+$B480))),0)</f>
        <v>0</v>
      </c>
      <c r="K480" s="803">
        <f ca="1">IFERROR(IF(OR(K$4&lt;$B480,(K$4-$B480)&lt;$E480),0,IF((SUM($F480:J480)+($C480/$D480))&gt;$C480,$C480-SUM($F480:J480),($C480-SUM($F480:J480))/($D480-(K$4-$E480)+$B480))),0)</f>
        <v>0</v>
      </c>
      <c r="L480" s="803">
        <f ca="1">IFERROR(IF(OR(L$4&lt;$B480,(L$4-$B480)&lt;$E480),0,IF((SUM($F480:K480)+($C480/$D480))&gt;$C480,$C480-SUM($F480:K480),($C480-SUM($F480:K480))/($D480-(L$4-$E480)+$B480))),0)</f>
        <v>0</v>
      </c>
      <c r="M480" s="803">
        <f ca="1">IFERROR(IF(OR(M$4&lt;$B480,(M$4-$B480)&lt;$E480),0,IF((SUM($F480:L480)+($C480/$D480))&gt;$C480,$C480-SUM($F480:L480),($C480-SUM($F480:L480))/($D480-(M$4-$E480)+$B480))),0)</f>
        <v>0</v>
      </c>
      <c r="N480" s="803">
        <f ca="1">IFERROR(IF(OR(N$4&lt;$B480,(N$4-$B480)&lt;$E480),0,IF((SUM($F480:M480)+($C480/$D480))&gt;$C480,$C480-SUM($F480:M480),($C480-SUM($F480:M480))/($D480-(N$4-$E480)+$B480))),0)</f>
        <v>0</v>
      </c>
      <c r="O480" s="803">
        <f ca="1">IFERROR(IF(OR(O$4&lt;$B480,(O$4-$B480)&lt;$E480),0,IF((SUM($F480:N480)+($C480/$D480))&gt;$C480,$C480-SUM($F480:N480),($C480-SUM($F480:N480))/($D480-(O$4-$E480)+$B480))),0)</f>
        <v>0</v>
      </c>
      <c r="P480" s="803">
        <f ca="1">IFERROR(IF(OR(P$4&lt;$B480,(P$4-$B480)&lt;$E480),0,IF((SUM($F480:O480)+($C480/$D480))&gt;$C480,$C480-SUM($F480:O480),($C480-SUM($F480:O480))/($D480-(P$4-$E480)+$B480))),0)</f>
        <v>0</v>
      </c>
      <c r="Q480" s="803">
        <f ca="1">IFERROR(IF(OR(Q$4&lt;$B480,(Q$4-$B480)&lt;$E480),0,IF((SUM($F480:P480)+($C480/$D480))&gt;$C480,$C480-SUM($F480:P480),($C480-SUM($F480:P480))/($D480-(Q$4-$E480)+$B480))),0)</f>
        <v>0</v>
      </c>
      <c r="R480" s="803">
        <f ca="1">IFERROR(IF(OR(R$4&lt;$B480,(R$4-$B480)&lt;$E480),0,IF((SUM($F480:Q480)+($C480/$D480))&gt;$C480,$C480-SUM($F480:Q480),($C480-SUM($F480:Q480))/($D480-(R$4-$E480)+$B480))),0)</f>
        <v>0</v>
      </c>
      <c r="S480" s="803">
        <f ca="1">IFERROR(IF(OR(S$4&lt;$B480,(S$4-$B480)&lt;$E480),0,IF((SUM($F480:R480)+($C480/$D480))&gt;$C480,$C480-SUM($F480:R480),($C480-SUM($F480:R480))/($D480-(S$4-$E480)+$B480))),0)</f>
        <v>0</v>
      </c>
      <c r="T480" s="803">
        <f ca="1">IFERROR(IF(OR(T$4&lt;$B480,(T$4-$B480)&lt;$E480),0,IF((SUM($F480:S480)+($C480/$D480))&gt;$C480,$C480-SUM($F480:S480),($C480-SUM($F480:S480))/($D480-(T$4-$E480)+$B480))),0)</f>
        <v>0</v>
      </c>
      <c r="U480" s="803">
        <f ca="1">IFERROR(IF(OR(U$4&lt;$B480,(U$4-$B480)&lt;$E480),0,IF((SUM($F480:T480)+($C480/$D480))&gt;$C480,$C480-SUM($F480:T480),($C480-SUM($F480:T480))/($D480-(U$4-$E480)+$B480))),0)</f>
        <v>0</v>
      </c>
      <c r="V480" s="803">
        <f ca="1">IFERROR(IF(OR(V$4&lt;$B480,(V$4-$B480)&lt;$E480),0,IF((SUM($F480:U480)+($C480/$D480))&gt;$C480,$C480-SUM($F480:U480),($C480-SUM($F480:U480))/($D480-(V$4-$E480)+$B480))),0)</f>
        <v>0</v>
      </c>
      <c r="W480" s="803">
        <f ca="1">IFERROR(IF(OR(W$4&lt;$B480,(W$4-$B480)&lt;$E480),0,IF((SUM($F480:V480)+($C480/$D480))&gt;$C480,$C480-SUM($F480:V480),($C480-SUM($F480:V480))/($D480-(W$4-$E480)+$B480))),0)</f>
        <v>0</v>
      </c>
      <c r="X480" s="803">
        <f ca="1">IFERROR(IF(OR(X$4&lt;$B480,(X$4-$B480)&lt;$E480),0,IF((SUM($F480:W480)+($C480/$D480))&gt;$C480,$C480-SUM($F480:W480),($C480-SUM($F480:W480))/($D480-(X$4-$E480)+$B480))),0)</f>
        <v>0</v>
      </c>
      <c r="Y480" s="803">
        <f ca="1">IFERROR(IF(OR(Y$4&lt;$B480,(Y$4-$B480)&lt;$E480),0,IF((SUM($F480:X480)+($C480/$D480))&gt;$C480,$C480-SUM($F480:X480),($C480-SUM($F480:X480))/($D480-(Y$4-$E480)+$B480))),0)</f>
        <v>0</v>
      </c>
      <c r="Z480" s="803">
        <f ca="1">IFERROR(IF(OR(Z$4&lt;$B480,(Z$4-$B480)&lt;$E480),0,IF((SUM($F480:Y480)+($C480/$D480))&gt;$C480,$C480-SUM($F480:Y480),($C480-SUM($F480:Y480))/($D480-(Z$4-$E480)+$B480))),0)</f>
        <v>0</v>
      </c>
      <c r="AA480" s="803">
        <f ca="1">IFERROR(IF(OR(AA$4&lt;$B480,(AA$4-$B480)&lt;$E480),0,IF((SUM($F480:Z480)+($C480/$D480))&gt;$C480,$C480-SUM($F480:Z480),($C480-SUM($F480:Z480))/($D480-(AA$4-$E480)+$B480))),0)</f>
        <v>0</v>
      </c>
      <c r="AB480" s="803">
        <f ca="1">IFERROR(IF(OR(AB$4&lt;$B480,(AB$4-$B480)&lt;$E480),0,IF((SUM($F480:AA480)+($C480/$D480))&gt;$C480,$C480-SUM($F480:AA480),($C480-SUM($F480:AA480))/($D480-(AB$4-$E480)+$B480))),0)</f>
        <v>0</v>
      </c>
      <c r="AC480" s="803">
        <f ca="1">IFERROR(IF(OR(AC$4&lt;$B480,(AC$4-$B480)&lt;$E480),0,IF((SUM($F480:AB480)+($C480/$D480))&gt;$C480,$C480-SUM($F480:AB480),($C480-SUM($F480:AB480))/($D480-(AC$4-$E480)+$B480))),0)</f>
        <v>0</v>
      </c>
      <c r="AD480" s="803">
        <f ca="1">IFERROR(IF(OR(AD$4&lt;$B480,(AD$4-$B480)&lt;$E480),0,IF((SUM($F480:AC480)+($C480/$D480))&gt;$C480,$C480-SUM($F480:AC480),($C480-SUM($F480:AC480))/($D480-(AD$4-$E480)+$B480))),0)</f>
        <v>0</v>
      </c>
      <c r="AE480" s="803">
        <f ca="1">IFERROR(IF(OR(AE$4&lt;$B480,(AE$4-$B480)&lt;$E480),0,IF((SUM($F480:AD480)+($C480/$D480))&gt;$C480,$C480-SUM($F480:AD480),($C480-SUM($F480:AD480))/($D480-(AE$4-$E480)+$B480))),0)</f>
        <v>0</v>
      </c>
      <c r="AF480" s="803">
        <f ca="1">IFERROR(IF(OR(AF$4&lt;$B480,(AF$4-$B480)&lt;$E480),0,IF((SUM($F480:AE480)+($C480/$D480))&gt;$C480,$C480-SUM($F480:AE480),($C480-SUM($F480:AE480))/($D480-(AF$4-$E480)+$B480))),0)</f>
        <v>0</v>
      </c>
      <c r="AG480" s="803">
        <f ca="1">IFERROR(IF(OR(AG$4&lt;$B480,(AG$4-$B480)&lt;$E480),0,IF((SUM($F480:AF480)+($C480/$D480))&gt;$C480,$C480-SUM($F480:AF480),($C480-SUM($F480:AF480))/($D480-(AG$4-$E480)+$B480))),0)</f>
        <v>0</v>
      </c>
      <c r="AH480" s="803">
        <f ca="1">IFERROR(IF(OR(AH$4&lt;$B480,(AH$4-$B480)&lt;$E480),0,IF((SUM($F480:AG480)+($C480/$D480))&gt;$C480,$C480-SUM($F480:AG480),($C480-SUM($F480:AG480))/($D480-(AH$4-$E480)+$B480))),0)</f>
        <v>0</v>
      </c>
      <c r="AI480" s="803">
        <f ca="1">IFERROR(IF(OR(AI$4&lt;$B480,(AI$4-$B480)&lt;$E480),0,IF((SUM($F480:AH480)+($C480/$D480))&gt;$C480,$C480-SUM($F480:AH480),($C480-SUM($F480:AH480))/($D480-(AI$4-$E480)+$B480))),0)</f>
        <v>0</v>
      </c>
      <c r="AJ480" s="803">
        <f ca="1">IFERROR(IF(OR(AJ$4&lt;$B480,(AJ$4-$B480)&lt;$E480),0,IF((SUM($F480:AI480)+($C480/$D480))&gt;$C480,$C480-SUM($F480:AI480),($C480-SUM($F480:AI480))/($D480-(AJ$4-$E480)+$B480))),0)</f>
        <v>0</v>
      </c>
      <c r="AK480" s="803">
        <f ca="1">IFERROR(IF(OR(AK$4&lt;$B480,(AK$4-$B480)&lt;$E480),0,IF((SUM($F480:AJ480)+($C480/$D480))&gt;$C480,$C480-SUM($F480:AJ480),($C480-SUM($F480:AJ480))/($D480-(AK$4-$E480)+$B480))),0)</f>
        <v>0</v>
      </c>
      <c r="AL480" s="803">
        <f ca="1">IFERROR(IF(OR(AL$4&lt;$B480,(AL$4-$B480)&lt;$E480),0,IF((SUM($F480:AK480)+($C480/$D480))&gt;$C480,$C480-SUM($F480:AK480),($C480-SUM($F480:AK480))/($D480-(AL$4-$E480)+$B480))),0)</f>
        <v>0</v>
      </c>
      <c r="AM480" s="803">
        <f ca="1">IFERROR(IF(OR(AM$4&lt;$B480,(AM$4-$B480)&lt;$E480),0,IF((SUM($F480:AL480)+($C480/$D480))&gt;$C480,$C480-SUM($F480:AL480),($C480-SUM($F480:AL480))/($D480-(AM$4-$E480)+$B480))),0)</f>
        <v>0</v>
      </c>
      <c r="AN480" s="803">
        <f ca="1">IFERROR(IF(OR(AN$4&lt;$B480,(AN$4-$B480)&lt;$E480),0,IF((SUM($F480:AM480)+($C480/$D480))&gt;$C480,$C480-SUM($F480:AM480),($C480-SUM($F480:AM480))/($D480-(AN$4-$E480)+$B480))),0)</f>
        <v>0</v>
      </c>
      <c r="AO480" s="803">
        <f ca="1">IFERROR(IF(OR(AO$4&lt;$B480,(AO$4-$B480)&lt;$E480),0,IF((SUM($F480:AN480)+($C480/$D480))&gt;$C480,$C480-SUM($F480:AN480),($C480-SUM($F480:AN480))/($D480-(AO$4-$E480)+$B480))),0)</f>
        <v>0</v>
      </c>
      <c r="AP480" s="803">
        <f ca="1">IFERROR(IF(OR(AP$4&lt;$B480,(AP$4-$B480)&lt;$E480),0,IF((SUM($F480:AO480)+($C480/$D480))&gt;$C480,$C480-SUM($F480:AO480),($C480-SUM($F480:AO480))/($D480-(AP$4-$E480)+$B480))),0)</f>
        <v>0</v>
      </c>
      <c r="AQ480" s="803">
        <f ca="1">IFERROR(IF(OR(AQ$4&lt;$B480,(AQ$4-$B480)&lt;$E480),0,IF((SUM($F480:AP480)+($C480/$D480))&gt;$C480,$C480-SUM($F480:AP480),($C480-SUM($F480:AP480))/($D480-(AQ$4-$E480)+$B480))),0)</f>
        <v>0</v>
      </c>
      <c r="AR480" s="803">
        <f ca="1">IFERROR(IF(OR(AR$4&lt;$B480,(AR$4-$B480)&lt;$E480),0,IF((SUM($F480:AQ480)+($C480/$D480))&gt;$C480,$C480-SUM($F480:AQ480),($C480-SUM($F480:AQ480))/($D480-(AR$4-$E480)+$B480))),0)</f>
        <v>0</v>
      </c>
      <c r="AS480" s="803">
        <f ca="1">IFERROR(IF(OR(AS$4&lt;$B480,(AS$4-$B480)&lt;$E480),0,IF((SUM($F480:AR480)+($C480/$D480))&gt;$C480,$C480-SUM($F480:AR480),($C480-SUM($F480:AR480))/($D480-(AS$4-$E480)+$B480))),0)</f>
        <v>0</v>
      </c>
      <c r="AT480" s="803">
        <f ca="1">IFERROR(IF(OR(AT$4&lt;$B480,(AT$4-$B480)&lt;$E480),0,IF((SUM($F480:AS480)+($C480/$D480))&gt;$C480,$C480-SUM($F480:AS480),($C480-SUM($F480:AS480))/($D480-(AT$4-$E480)+$B480))),0)</f>
        <v>0</v>
      </c>
      <c r="AU480" s="803">
        <f ca="1">IFERROR(IF(OR(AU$4&lt;$B480,(AU$4-$B480)&lt;$E480),0,IF((SUM($F480:AT480)+($C480/$D480))&gt;$C480,$C480-SUM($F480:AT480),($C480-SUM($F480:AT480))/($D480-(AU$4-$E480)+$B480))),0)</f>
        <v>0</v>
      </c>
      <c r="AV480" s="201"/>
    </row>
    <row r="481" spans="2:48">
      <c r="B481" s="885">
        <f>IF((B480+1)&gt;'PAINEL DE CONTROLE'!$D$6,'PAINEL DE CONTROLE'!$D$6,(B480+1))</f>
        <v>7</v>
      </c>
      <c r="C481" s="850">
        <f ca="1"/>
        <v>0</v>
      </c>
      <c r="D481" s="923">
        <f>IF(B481+SUMIF('PAINEL DE CONTROLE'!$B$97:$B$107,$B$472,'PAINEL DE CONTROLE'!$F$97:$F$107)&gt;'PAINEL DE CONTROLE'!$D$6,'PAINEL DE CONTROLE'!$D$6-B481,SUMIF('PAINEL DE CONTROLE'!$B$97:$B$107,$B$472,'PAINEL DE CONTROLE'!$F$97:$F$107))</f>
        <v>10</v>
      </c>
      <c r="E481" s="923">
        <f>'PAINEL DE CONTROLE'!$D$8</f>
        <v>1</v>
      </c>
      <c r="G481" s="803">
        <f ca="1">IFERROR(IF(OR(G$4&lt;$B481,(G$4-$B481)&lt;$E481),0,IF((SUM($F481:F481)+($C481/$D481))&gt;$C481,$C481-SUM($F481:F481),($C481-SUM($F481:F481))/($D481-(G$4-$E481)+$B481))),0)</f>
        <v>0</v>
      </c>
      <c r="H481" s="803">
        <f ca="1">IFERROR(IF(OR(H$4&lt;$B481,(H$4-$B481)&lt;$E481),0,IF((SUM($F481:G481)+($C481/$D481))&gt;$C481,$C481-SUM($F481:G481),($C481-SUM($F481:G481))/($D481-(H$4-$E481)+$B481))),0)</f>
        <v>0</v>
      </c>
      <c r="I481" s="803">
        <f ca="1">IFERROR(IF(OR(I$4&lt;$B481,(I$4-$B481)&lt;$E481),0,IF((SUM($F481:H481)+($C481/$D481))&gt;$C481,$C481-SUM($F481:H481),($C481-SUM($F481:H481))/($D481-(I$4-$E481)+$B481))),0)</f>
        <v>0</v>
      </c>
      <c r="J481" s="803">
        <f ca="1">IFERROR(IF(OR(J$4&lt;$B481,(J$4-$B481)&lt;$E481),0,IF((SUM($F481:I481)+($C481/$D481))&gt;$C481,$C481-SUM($F481:I481),($C481-SUM($F481:I481))/($D481-(J$4-$E481)+$B481))),0)</f>
        <v>0</v>
      </c>
      <c r="K481" s="803">
        <f ca="1">IFERROR(IF(OR(K$4&lt;$B481,(K$4-$B481)&lt;$E481),0,IF((SUM($F481:J481)+($C481/$D481))&gt;$C481,$C481-SUM($F481:J481),($C481-SUM($F481:J481))/($D481-(K$4-$E481)+$B481))),0)</f>
        <v>0</v>
      </c>
      <c r="L481" s="803">
        <f ca="1">IFERROR(IF(OR(L$4&lt;$B481,(L$4-$B481)&lt;$E481),0,IF((SUM($F481:K481)+($C481/$D481))&gt;$C481,$C481-SUM($F481:K481),($C481-SUM($F481:K481))/($D481-(L$4-$E481)+$B481))),0)</f>
        <v>0</v>
      </c>
      <c r="M481" s="803">
        <f ca="1">IFERROR(IF(OR(M$4&lt;$B481,(M$4-$B481)&lt;$E481),0,IF((SUM($F481:L481)+($C481/$D481))&gt;$C481,$C481-SUM($F481:L481),($C481-SUM($F481:L481))/($D481-(M$4-$E481)+$B481))),0)</f>
        <v>0</v>
      </c>
      <c r="N481" s="803">
        <f ca="1">IFERROR(IF(OR(N$4&lt;$B481,(N$4-$B481)&lt;$E481),0,IF((SUM($F481:M481)+($C481/$D481))&gt;$C481,$C481-SUM($F481:M481),($C481-SUM($F481:M481))/($D481-(N$4-$E481)+$B481))),0)</f>
        <v>0</v>
      </c>
      <c r="O481" s="803">
        <f ca="1">IFERROR(IF(OR(O$4&lt;$B481,(O$4-$B481)&lt;$E481),0,IF((SUM($F481:N481)+($C481/$D481))&gt;$C481,$C481-SUM($F481:N481),($C481-SUM($F481:N481))/($D481-(O$4-$E481)+$B481))),0)</f>
        <v>0</v>
      </c>
      <c r="P481" s="803">
        <f ca="1">IFERROR(IF(OR(P$4&lt;$B481,(P$4-$B481)&lt;$E481),0,IF((SUM($F481:O481)+($C481/$D481))&gt;$C481,$C481-SUM($F481:O481),($C481-SUM($F481:O481))/($D481-(P$4-$E481)+$B481))),0)</f>
        <v>0</v>
      </c>
      <c r="Q481" s="803">
        <f ca="1">IFERROR(IF(OR(Q$4&lt;$B481,(Q$4-$B481)&lt;$E481),0,IF((SUM($F481:P481)+($C481/$D481))&gt;$C481,$C481-SUM($F481:P481),($C481-SUM($F481:P481))/($D481-(Q$4-$E481)+$B481))),0)</f>
        <v>0</v>
      </c>
      <c r="R481" s="803">
        <f ca="1">IFERROR(IF(OR(R$4&lt;$B481,(R$4-$B481)&lt;$E481),0,IF((SUM($F481:Q481)+($C481/$D481))&gt;$C481,$C481-SUM($F481:Q481),($C481-SUM($F481:Q481))/($D481-(R$4-$E481)+$B481))),0)</f>
        <v>0</v>
      </c>
      <c r="S481" s="803">
        <f ca="1">IFERROR(IF(OR(S$4&lt;$B481,(S$4-$B481)&lt;$E481),0,IF((SUM($F481:R481)+($C481/$D481))&gt;$C481,$C481-SUM($F481:R481),($C481-SUM($F481:R481))/($D481-(S$4-$E481)+$B481))),0)</f>
        <v>0</v>
      </c>
      <c r="T481" s="803">
        <f ca="1">IFERROR(IF(OR(T$4&lt;$B481,(T$4-$B481)&lt;$E481),0,IF((SUM($F481:S481)+($C481/$D481))&gt;$C481,$C481-SUM($F481:S481),($C481-SUM($F481:S481))/($D481-(T$4-$E481)+$B481))),0)</f>
        <v>0</v>
      </c>
      <c r="U481" s="803">
        <f ca="1">IFERROR(IF(OR(U$4&lt;$B481,(U$4-$B481)&lt;$E481),0,IF((SUM($F481:T481)+($C481/$D481))&gt;$C481,$C481-SUM($F481:T481),($C481-SUM($F481:T481))/($D481-(U$4-$E481)+$B481))),0)</f>
        <v>0</v>
      </c>
      <c r="V481" s="803">
        <f ca="1">IFERROR(IF(OR(V$4&lt;$B481,(V$4-$B481)&lt;$E481),0,IF((SUM($F481:U481)+($C481/$D481))&gt;$C481,$C481-SUM($F481:U481),($C481-SUM($F481:U481))/($D481-(V$4-$E481)+$B481))),0)</f>
        <v>0</v>
      </c>
      <c r="W481" s="803">
        <f ca="1">IFERROR(IF(OR(W$4&lt;$B481,(W$4-$B481)&lt;$E481),0,IF((SUM($F481:V481)+($C481/$D481))&gt;$C481,$C481-SUM($F481:V481),($C481-SUM($F481:V481))/($D481-(W$4-$E481)+$B481))),0)</f>
        <v>0</v>
      </c>
      <c r="X481" s="803">
        <f ca="1">IFERROR(IF(OR(X$4&lt;$B481,(X$4-$B481)&lt;$E481),0,IF((SUM($F481:W481)+($C481/$D481))&gt;$C481,$C481-SUM($F481:W481),($C481-SUM($F481:W481))/($D481-(X$4-$E481)+$B481))),0)</f>
        <v>0</v>
      </c>
      <c r="Y481" s="803">
        <f ca="1">IFERROR(IF(OR(Y$4&lt;$B481,(Y$4-$B481)&lt;$E481),0,IF((SUM($F481:X481)+($C481/$D481))&gt;$C481,$C481-SUM($F481:X481),($C481-SUM($F481:X481))/($D481-(Y$4-$E481)+$B481))),0)</f>
        <v>0</v>
      </c>
      <c r="Z481" s="803">
        <f ca="1">IFERROR(IF(OR(Z$4&lt;$B481,(Z$4-$B481)&lt;$E481),0,IF((SUM($F481:Y481)+($C481/$D481))&gt;$C481,$C481-SUM($F481:Y481),($C481-SUM($F481:Y481))/($D481-(Z$4-$E481)+$B481))),0)</f>
        <v>0</v>
      </c>
      <c r="AA481" s="803">
        <f ca="1">IFERROR(IF(OR(AA$4&lt;$B481,(AA$4-$B481)&lt;$E481),0,IF((SUM($F481:Z481)+($C481/$D481))&gt;$C481,$C481-SUM($F481:Z481),($C481-SUM($F481:Z481))/($D481-(AA$4-$E481)+$B481))),0)</f>
        <v>0</v>
      </c>
      <c r="AB481" s="803">
        <f ca="1">IFERROR(IF(OR(AB$4&lt;$B481,(AB$4-$B481)&lt;$E481),0,IF((SUM($F481:AA481)+($C481/$D481))&gt;$C481,$C481-SUM($F481:AA481),($C481-SUM($F481:AA481))/($D481-(AB$4-$E481)+$B481))),0)</f>
        <v>0</v>
      </c>
      <c r="AC481" s="803">
        <f ca="1">IFERROR(IF(OR(AC$4&lt;$B481,(AC$4-$B481)&lt;$E481),0,IF((SUM($F481:AB481)+($C481/$D481))&gt;$C481,$C481-SUM($F481:AB481),($C481-SUM($F481:AB481))/($D481-(AC$4-$E481)+$B481))),0)</f>
        <v>0</v>
      </c>
      <c r="AD481" s="803">
        <f ca="1">IFERROR(IF(OR(AD$4&lt;$B481,(AD$4-$B481)&lt;$E481),0,IF((SUM($F481:AC481)+($C481/$D481))&gt;$C481,$C481-SUM($F481:AC481),($C481-SUM($F481:AC481))/($D481-(AD$4-$E481)+$B481))),0)</f>
        <v>0</v>
      </c>
      <c r="AE481" s="803">
        <f ca="1">IFERROR(IF(OR(AE$4&lt;$B481,(AE$4-$B481)&lt;$E481),0,IF((SUM($F481:AD481)+($C481/$D481))&gt;$C481,$C481-SUM($F481:AD481),($C481-SUM($F481:AD481))/($D481-(AE$4-$E481)+$B481))),0)</f>
        <v>0</v>
      </c>
      <c r="AF481" s="803">
        <f ca="1">IFERROR(IF(OR(AF$4&lt;$B481,(AF$4-$B481)&lt;$E481),0,IF((SUM($F481:AE481)+($C481/$D481))&gt;$C481,$C481-SUM($F481:AE481),($C481-SUM($F481:AE481))/($D481-(AF$4-$E481)+$B481))),0)</f>
        <v>0</v>
      </c>
      <c r="AG481" s="803">
        <f ca="1">IFERROR(IF(OR(AG$4&lt;$B481,(AG$4-$B481)&lt;$E481),0,IF((SUM($F481:AF481)+($C481/$D481))&gt;$C481,$C481-SUM($F481:AF481),($C481-SUM($F481:AF481))/($D481-(AG$4-$E481)+$B481))),0)</f>
        <v>0</v>
      </c>
      <c r="AH481" s="803">
        <f ca="1">IFERROR(IF(OR(AH$4&lt;$B481,(AH$4-$B481)&lt;$E481),0,IF((SUM($F481:AG481)+($C481/$D481))&gt;$C481,$C481-SUM($F481:AG481),($C481-SUM($F481:AG481))/($D481-(AH$4-$E481)+$B481))),0)</f>
        <v>0</v>
      </c>
      <c r="AI481" s="803">
        <f ca="1">IFERROR(IF(OR(AI$4&lt;$B481,(AI$4-$B481)&lt;$E481),0,IF((SUM($F481:AH481)+($C481/$D481))&gt;$C481,$C481-SUM($F481:AH481),($C481-SUM($F481:AH481))/($D481-(AI$4-$E481)+$B481))),0)</f>
        <v>0</v>
      </c>
      <c r="AJ481" s="803">
        <f ca="1">IFERROR(IF(OR(AJ$4&lt;$B481,(AJ$4-$B481)&lt;$E481),0,IF((SUM($F481:AI481)+($C481/$D481))&gt;$C481,$C481-SUM($F481:AI481),($C481-SUM($F481:AI481))/($D481-(AJ$4-$E481)+$B481))),0)</f>
        <v>0</v>
      </c>
      <c r="AK481" s="803">
        <f ca="1">IFERROR(IF(OR(AK$4&lt;$B481,(AK$4-$B481)&lt;$E481),0,IF((SUM($F481:AJ481)+($C481/$D481))&gt;$C481,$C481-SUM($F481:AJ481),($C481-SUM($F481:AJ481))/($D481-(AK$4-$E481)+$B481))),0)</f>
        <v>0</v>
      </c>
      <c r="AL481" s="803">
        <f ca="1">IFERROR(IF(OR(AL$4&lt;$B481,(AL$4-$B481)&lt;$E481),0,IF((SUM($F481:AK481)+($C481/$D481))&gt;$C481,$C481-SUM($F481:AK481),($C481-SUM($F481:AK481))/($D481-(AL$4-$E481)+$B481))),0)</f>
        <v>0</v>
      </c>
      <c r="AM481" s="803">
        <f ca="1">IFERROR(IF(OR(AM$4&lt;$B481,(AM$4-$B481)&lt;$E481),0,IF((SUM($F481:AL481)+($C481/$D481))&gt;$C481,$C481-SUM($F481:AL481),($C481-SUM($F481:AL481))/($D481-(AM$4-$E481)+$B481))),0)</f>
        <v>0</v>
      </c>
      <c r="AN481" s="803">
        <f ca="1">IFERROR(IF(OR(AN$4&lt;$B481,(AN$4-$B481)&lt;$E481),0,IF((SUM($F481:AM481)+($C481/$D481))&gt;$C481,$C481-SUM($F481:AM481),($C481-SUM($F481:AM481))/($D481-(AN$4-$E481)+$B481))),0)</f>
        <v>0</v>
      </c>
      <c r="AO481" s="803">
        <f ca="1">IFERROR(IF(OR(AO$4&lt;$B481,(AO$4-$B481)&lt;$E481),0,IF((SUM($F481:AN481)+($C481/$D481))&gt;$C481,$C481-SUM($F481:AN481),($C481-SUM($F481:AN481))/($D481-(AO$4-$E481)+$B481))),0)</f>
        <v>0</v>
      </c>
      <c r="AP481" s="803">
        <f ca="1">IFERROR(IF(OR(AP$4&lt;$B481,(AP$4-$B481)&lt;$E481),0,IF((SUM($F481:AO481)+($C481/$D481))&gt;$C481,$C481-SUM($F481:AO481),($C481-SUM($F481:AO481))/($D481-(AP$4-$E481)+$B481))),0)</f>
        <v>0</v>
      </c>
      <c r="AQ481" s="803">
        <f ca="1">IFERROR(IF(OR(AQ$4&lt;$B481,(AQ$4-$B481)&lt;$E481),0,IF((SUM($F481:AP481)+($C481/$D481))&gt;$C481,$C481-SUM($F481:AP481),($C481-SUM($F481:AP481))/($D481-(AQ$4-$E481)+$B481))),0)</f>
        <v>0</v>
      </c>
      <c r="AR481" s="803">
        <f ca="1">IFERROR(IF(OR(AR$4&lt;$B481,(AR$4-$B481)&lt;$E481),0,IF((SUM($F481:AQ481)+($C481/$D481))&gt;$C481,$C481-SUM($F481:AQ481),($C481-SUM($F481:AQ481))/($D481-(AR$4-$E481)+$B481))),0)</f>
        <v>0</v>
      </c>
      <c r="AS481" s="803">
        <f ca="1">IFERROR(IF(OR(AS$4&lt;$B481,(AS$4-$B481)&lt;$E481),0,IF((SUM($F481:AR481)+($C481/$D481))&gt;$C481,$C481-SUM($F481:AR481),($C481-SUM($F481:AR481))/($D481-(AS$4-$E481)+$B481))),0)</f>
        <v>0</v>
      </c>
      <c r="AT481" s="803">
        <f ca="1">IFERROR(IF(OR(AT$4&lt;$B481,(AT$4-$B481)&lt;$E481),0,IF((SUM($F481:AS481)+($C481/$D481))&gt;$C481,$C481-SUM($F481:AS481),($C481-SUM($F481:AS481))/($D481-(AT$4-$E481)+$B481))),0)</f>
        <v>0</v>
      </c>
      <c r="AU481" s="803">
        <f ca="1">IFERROR(IF(OR(AU$4&lt;$B481,(AU$4-$B481)&lt;$E481),0,IF((SUM($F481:AT481)+($C481/$D481))&gt;$C481,$C481-SUM($F481:AT481),($C481-SUM($F481:AT481))/($D481-(AU$4-$E481)+$B481))),0)</f>
        <v>0</v>
      </c>
      <c r="AV481" s="201"/>
    </row>
    <row r="482" spans="2:48">
      <c r="B482" s="885">
        <f>IF((B481+1)&gt;'PAINEL DE CONTROLE'!$D$6,'PAINEL DE CONTROLE'!$D$6,(B481+1))</f>
        <v>8</v>
      </c>
      <c r="C482" s="850">
        <f ca="1"/>
        <v>0</v>
      </c>
      <c r="D482" s="923">
        <f>IF(B482+SUMIF('PAINEL DE CONTROLE'!$B$97:$B$107,$B$472,'PAINEL DE CONTROLE'!$F$97:$F$107)&gt;'PAINEL DE CONTROLE'!$D$6,'PAINEL DE CONTROLE'!$D$6-B482,SUMIF('PAINEL DE CONTROLE'!$B$97:$B$107,$B$472,'PAINEL DE CONTROLE'!$F$97:$F$107))</f>
        <v>10</v>
      </c>
      <c r="E482" s="923">
        <f>'PAINEL DE CONTROLE'!$D$8</f>
        <v>1</v>
      </c>
      <c r="G482" s="803">
        <f ca="1">IFERROR(IF(OR(G$4&lt;$B482,(G$4-$B482)&lt;$E482),0,IF((SUM($F482:F482)+($C482/$D482))&gt;$C482,$C482-SUM($F482:F482),($C482-SUM($F482:F482))/($D482-(G$4-$E482)+$B482))),0)</f>
        <v>0</v>
      </c>
      <c r="H482" s="803">
        <f ca="1">IFERROR(IF(OR(H$4&lt;$B482,(H$4-$B482)&lt;$E482),0,IF((SUM($F482:G482)+($C482/$D482))&gt;$C482,$C482-SUM($F482:G482),($C482-SUM($F482:G482))/($D482-(H$4-$E482)+$B482))),0)</f>
        <v>0</v>
      </c>
      <c r="I482" s="803">
        <f ca="1">IFERROR(IF(OR(I$4&lt;$B482,(I$4-$B482)&lt;$E482),0,IF((SUM($F482:H482)+($C482/$D482))&gt;$C482,$C482-SUM($F482:H482),($C482-SUM($F482:H482))/($D482-(I$4-$E482)+$B482))),0)</f>
        <v>0</v>
      </c>
      <c r="J482" s="803">
        <f ca="1">IFERROR(IF(OR(J$4&lt;$B482,(J$4-$B482)&lt;$E482),0,IF((SUM($F482:I482)+($C482/$D482))&gt;$C482,$C482-SUM($F482:I482),($C482-SUM($F482:I482))/($D482-(J$4-$E482)+$B482))),0)</f>
        <v>0</v>
      </c>
      <c r="K482" s="803">
        <f ca="1">IFERROR(IF(OR(K$4&lt;$B482,(K$4-$B482)&lt;$E482),0,IF((SUM($F482:J482)+($C482/$D482))&gt;$C482,$C482-SUM($F482:J482),($C482-SUM($F482:J482))/($D482-(K$4-$E482)+$B482))),0)</f>
        <v>0</v>
      </c>
      <c r="L482" s="803">
        <f ca="1">IFERROR(IF(OR(L$4&lt;$B482,(L$4-$B482)&lt;$E482),0,IF((SUM($F482:K482)+($C482/$D482))&gt;$C482,$C482-SUM($F482:K482),($C482-SUM($F482:K482))/($D482-(L$4-$E482)+$B482))),0)</f>
        <v>0</v>
      </c>
      <c r="M482" s="803">
        <f ca="1">IFERROR(IF(OR(M$4&lt;$B482,(M$4-$B482)&lt;$E482),0,IF((SUM($F482:L482)+($C482/$D482))&gt;$C482,$C482-SUM($F482:L482),($C482-SUM($F482:L482))/($D482-(M$4-$E482)+$B482))),0)</f>
        <v>0</v>
      </c>
      <c r="N482" s="803">
        <f ca="1">IFERROR(IF(OR(N$4&lt;$B482,(N$4-$B482)&lt;$E482),0,IF((SUM($F482:M482)+($C482/$D482))&gt;$C482,$C482-SUM($F482:M482),($C482-SUM($F482:M482))/($D482-(N$4-$E482)+$B482))),0)</f>
        <v>0</v>
      </c>
      <c r="O482" s="803">
        <f ca="1">IFERROR(IF(OR(O$4&lt;$B482,(O$4-$B482)&lt;$E482),0,IF((SUM($F482:N482)+($C482/$D482))&gt;$C482,$C482-SUM($F482:N482),($C482-SUM($F482:N482))/($D482-(O$4-$E482)+$B482))),0)</f>
        <v>0</v>
      </c>
      <c r="P482" s="803">
        <f ca="1">IFERROR(IF(OR(P$4&lt;$B482,(P$4-$B482)&lt;$E482),0,IF((SUM($F482:O482)+($C482/$D482))&gt;$C482,$C482-SUM($F482:O482),($C482-SUM($F482:O482))/($D482-(P$4-$E482)+$B482))),0)</f>
        <v>0</v>
      </c>
      <c r="Q482" s="803">
        <f ca="1">IFERROR(IF(OR(Q$4&lt;$B482,(Q$4-$B482)&lt;$E482),0,IF((SUM($F482:P482)+($C482/$D482))&gt;$C482,$C482-SUM($F482:P482),($C482-SUM($F482:P482))/($D482-(Q$4-$E482)+$B482))),0)</f>
        <v>0</v>
      </c>
      <c r="R482" s="803">
        <f ca="1">IFERROR(IF(OR(R$4&lt;$B482,(R$4-$B482)&lt;$E482),0,IF((SUM($F482:Q482)+($C482/$D482))&gt;$C482,$C482-SUM($F482:Q482),($C482-SUM($F482:Q482))/($D482-(R$4-$E482)+$B482))),0)</f>
        <v>0</v>
      </c>
      <c r="S482" s="803">
        <f ca="1">IFERROR(IF(OR(S$4&lt;$B482,(S$4-$B482)&lt;$E482),0,IF((SUM($F482:R482)+($C482/$D482))&gt;$C482,$C482-SUM($F482:R482),($C482-SUM($F482:R482))/($D482-(S$4-$E482)+$B482))),0)</f>
        <v>0</v>
      </c>
      <c r="T482" s="803">
        <f ca="1">IFERROR(IF(OR(T$4&lt;$B482,(T$4-$B482)&lt;$E482),0,IF((SUM($F482:S482)+($C482/$D482))&gt;$C482,$C482-SUM($F482:S482),($C482-SUM($F482:S482))/($D482-(T$4-$E482)+$B482))),0)</f>
        <v>0</v>
      </c>
      <c r="U482" s="803">
        <f ca="1">IFERROR(IF(OR(U$4&lt;$B482,(U$4-$B482)&lt;$E482),0,IF((SUM($F482:T482)+($C482/$D482))&gt;$C482,$C482-SUM($F482:T482),($C482-SUM($F482:T482))/($D482-(U$4-$E482)+$B482))),0)</f>
        <v>0</v>
      </c>
      <c r="V482" s="803">
        <f ca="1">IFERROR(IF(OR(V$4&lt;$B482,(V$4-$B482)&lt;$E482),0,IF((SUM($F482:U482)+($C482/$D482))&gt;$C482,$C482-SUM($F482:U482),($C482-SUM($F482:U482))/($D482-(V$4-$E482)+$B482))),0)</f>
        <v>0</v>
      </c>
      <c r="W482" s="803">
        <f ca="1">IFERROR(IF(OR(W$4&lt;$B482,(W$4-$B482)&lt;$E482),0,IF((SUM($F482:V482)+($C482/$D482))&gt;$C482,$C482-SUM($F482:V482),($C482-SUM($F482:V482))/($D482-(W$4-$E482)+$B482))),0)</f>
        <v>0</v>
      </c>
      <c r="X482" s="803">
        <f ca="1">IFERROR(IF(OR(X$4&lt;$B482,(X$4-$B482)&lt;$E482),0,IF((SUM($F482:W482)+($C482/$D482))&gt;$C482,$C482-SUM($F482:W482),($C482-SUM($F482:W482))/($D482-(X$4-$E482)+$B482))),0)</f>
        <v>0</v>
      </c>
      <c r="Y482" s="803">
        <f ca="1">IFERROR(IF(OR(Y$4&lt;$B482,(Y$4-$B482)&lt;$E482),0,IF((SUM($F482:X482)+($C482/$D482))&gt;$C482,$C482-SUM($F482:X482),($C482-SUM($F482:X482))/($D482-(Y$4-$E482)+$B482))),0)</f>
        <v>0</v>
      </c>
      <c r="Z482" s="803">
        <f ca="1">IFERROR(IF(OR(Z$4&lt;$B482,(Z$4-$B482)&lt;$E482),0,IF((SUM($F482:Y482)+($C482/$D482))&gt;$C482,$C482-SUM($F482:Y482),($C482-SUM($F482:Y482))/($D482-(Z$4-$E482)+$B482))),0)</f>
        <v>0</v>
      </c>
      <c r="AA482" s="803">
        <f ca="1">IFERROR(IF(OR(AA$4&lt;$B482,(AA$4-$B482)&lt;$E482),0,IF((SUM($F482:Z482)+($C482/$D482))&gt;$C482,$C482-SUM($F482:Z482),($C482-SUM($F482:Z482))/($D482-(AA$4-$E482)+$B482))),0)</f>
        <v>0</v>
      </c>
      <c r="AB482" s="803">
        <f ca="1">IFERROR(IF(OR(AB$4&lt;$B482,(AB$4-$B482)&lt;$E482),0,IF((SUM($F482:AA482)+($C482/$D482))&gt;$C482,$C482-SUM($F482:AA482),($C482-SUM($F482:AA482))/($D482-(AB$4-$E482)+$B482))),0)</f>
        <v>0</v>
      </c>
      <c r="AC482" s="803">
        <f ca="1">IFERROR(IF(OR(AC$4&lt;$B482,(AC$4-$B482)&lt;$E482),0,IF((SUM($F482:AB482)+($C482/$D482))&gt;$C482,$C482-SUM($F482:AB482),($C482-SUM($F482:AB482))/($D482-(AC$4-$E482)+$B482))),0)</f>
        <v>0</v>
      </c>
      <c r="AD482" s="803">
        <f ca="1">IFERROR(IF(OR(AD$4&lt;$B482,(AD$4-$B482)&lt;$E482),0,IF((SUM($F482:AC482)+($C482/$D482))&gt;$C482,$C482-SUM($F482:AC482),($C482-SUM($F482:AC482))/($D482-(AD$4-$E482)+$B482))),0)</f>
        <v>0</v>
      </c>
      <c r="AE482" s="803">
        <f ca="1">IFERROR(IF(OR(AE$4&lt;$B482,(AE$4-$B482)&lt;$E482),0,IF((SUM($F482:AD482)+($C482/$D482))&gt;$C482,$C482-SUM($F482:AD482),($C482-SUM($F482:AD482))/($D482-(AE$4-$E482)+$B482))),0)</f>
        <v>0</v>
      </c>
      <c r="AF482" s="803">
        <f ca="1">IFERROR(IF(OR(AF$4&lt;$B482,(AF$4-$B482)&lt;$E482),0,IF((SUM($F482:AE482)+($C482/$D482))&gt;$C482,$C482-SUM($F482:AE482),($C482-SUM($F482:AE482))/($D482-(AF$4-$E482)+$B482))),0)</f>
        <v>0</v>
      </c>
      <c r="AG482" s="803">
        <f ca="1">IFERROR(IF(OR(AG$4&lt;$B482,(AG$4-$B482)&lt;$E482),0,IF((SUM($F482:AF482)+($C482/$D482))&gt;$C482,$C482-SUM($F482:AF482),($C482-SUM($F482:AF482))/($D482-(AG$4-$E482)+$B482))),0)</f>
        <v>0</v>
      </c>
      <c r="AH482" s="803">
        <f ca="1">IFERROR(IF(OR(AH$4&lt;$B482,(AH$4-$B482)&lt;$E482),0,IF((SUM($F482:AG482)+($C482/$D482))&gt;$C482,$C482-SUM($F482:AG482),($C482-SUM($F482:AG482))/($D482-(AH$4-$E482)+$B482))),0)</f>
        <v>0</v>
      </c>
      <c r="AI482" s="803">
        <f ca="1">IFERROR(IF(OR(AI$4&lt;$B482,(AI$4-$B482)&lt;$E482),0,IF((SUM($F482:AH482)+($C482/$D482))&gt;$C482,$C482-SUM($F482:AH482),($C482-SUM($F482:AH482))/($D482-(AI$4-$E482)+$B482))),0)</f>
        <v>0</v>
      </c>
      <c r="AJ482" s="803">
        <f ca="1">IFERROR(IF(OR(AJ$4&lt;$B482,(AJ$4-$B482)&lt;$E482),0,IF((SUM($F482:AI482)+($C482/$D482))&gt;$C482,$C482-SUM($F482:AI482),($C482-SUM($F482:AI482))/($D482-(AJ$4-$E482)+$B482))),0)</f>
        <v>0</v>
      </c>
      <c r="AK482" s="803">
        <f ca="1">IFERROR(IF(OR(AK$4&lt;$B482,(AK$4-$B482)&lt;$E482),0,IF((SUM($F482:AJ482)+($C482/$D482))&gt;$C482,$C482-SUM($F482:AJ482),($C482-SUM($F482:AJ482))/($D482-(AK$4-$E482)+$B482))),0)</f>
        <v>0</v>
      </c>
      <c r="AL482" s="803">
        <f ca="1">IFERROR(IF(OR(AL$4&lt;$B482,(AL$4-$B482)&lt;$E482),0,IF((SUM($F482:AK482)+($C482/$D482))&gt;$C482,$C482-SUM($F482:AK482),($C482-SUM($F482:AK482))/($D482-(AL$4-$E482)+$B482))),0)</f>
        <v>0</v>
      </c>
      <c r="AM482" s="803">
        <f ca="1">IFERROR(IF(OR(AM$4&lt;$B482,(AM$4-$B482)&lt;$E482),0,IF((SUM($F482:AL482)+($C482/$D482))&gt;$C482,$C482-SUM($F482:AL482),($C482-SUM($F482:AL482))/($D482-(AM$4-$E482)+$B482))),0)</f>
        <v>0</v>
      </c>
      <c r="AN482" s="803">
        <f ca="1">IFERROR(IF(OR(AN$4&lt;$B482,(AN$4-$B482)&lt;$E482),0,IF((SUM($F482:AM482)+($C482/$D482))&gt;$C482,$C482-SUM($F482:AM482),($C482-SUM($F482:AM482))/($D482-(AN$4-$E482)+$B482))),0)</f>
        <v>0</v>
      </c>
      <c r="AO482" s="803">
        <f ca="1">IFERROR(IF(OR(AO$4&lt;$B482,(AO$4-$B482)&lt;$E482),0,IF((SUM($F482:AN482)+($C482/$D482))&gt;$C482,$C482-SUM($F482:AN482),($C482-SUM($F482:AN482))/($D482-(AO$4-$E482)+$B482))),0)</f>
        <v>0</v>
      </c>
      <c r="AP482" s="803">
        <f ca="1">IFERROR(IF(OR(AP$4&lt;$B482,(AP$4-$B482)&lt;$E482),0,IF((SUM($F482:AO482)+($C482/$D482))&gt;$C482,$C482-SUM($F482:AO482),($C482-SUM($F482:AO482))/($D482-(AP$4-$E482)+$B482))),0)</f>
        <v>0</v>
      </c>
      <c r="AQ482" s="803">
        <f ca="1">IFERROR(IF(OR(AQ$4&lt;$B482,(AQ$4-$B482)&lt;$E482),0,IF((SUM($F482:AP482)+($C482/$D482))&gt;$C482,$C482-SUM($F482:AP482),($C482-SUM($F482:AP482))/($D482-(AQ$4-$E482)+$B482))),0)</f>
        <v>0</v>
      </c>
      <c r="AR482" s="803">
        <f ca="1">IFERROR(IF(OR(AR$4&lt;$B482,(AR$4-$B482)&lt;$E482),0,IF((SUM($F482:AQ482)+($C482/$D482))&gt;$C482,$C482-SUM($F482:AQ482),($C482-SUM($F482:AQ482))/($D482-(AR$4-$E482)+$B482))),0)</f>
        <v>0</v>
      </c>
      <c r="AS482" s="803">
        <f ca="1">IFERROR(IF(OR(AS$4&lt;$B482,(AS$4-$B482)&lt;$E482),0,IF((SUM($F482:AR482)+($C482/$D482))&gt;$C482,$C482-SUM($F482:AR482),($C482-SUM($F482:AR482))/($D482-(AS$4-$E482)+$B482))),0)</f>
        <v>0</v>
      </c>
      <c r="AT482" s="803">
        <f ca="1">IFERROR(IF(OR(AT$4&lt;$B482,(AT$4-$B482)&lt;$E482),0,IF((SUM($F482:AS482)+($C482/$D482))&gt;$C482,$C482-SUM($F482:AS482),($C482-SUM($F482:AS482))/($D482-(AT$4-$E482)+$B482))),0)</f>
        <v>0</v>
      </c>
      <c r="AU482" s="803">
        <f ca="1">IFERROR(IF(OR(AU$4&lt;$B482,(AU$4-$B482)&lt;$E482),0,IF((SUM($F482:AT482)+($C482/$D482))&gt;$C482,$C482-SUM($F482:AT482),($C482-SUM($F482:AT482))/($D482-(AU$4-$E482)+$B482))),0)</f>
        <v>0</v>
      </c>
      <c r="AV482" s="201"/>
    </row>
    <row r="483" spans="2:48">
      <c r="B483" s="885">
        <f>IF((B482+1)&gt;'PAINEL DE CONTROLE'!$D$6,'PAINEL DE CONTROLE'!$D$6,(B482+1))</f>
        <v>9</v>
      </c>
      <c r="C483" s="850">
        <f ca="1"/>
        <v>0</v>
      </c>
      <c r="D483" s="923">
        <f>IF(B483+SUMIF('PAINEL DE CONTROLE'!$B$97:$B$107,$B$472,'PAINEL DE CONTROLE'!$F$97:$F$107)&gt;'PAINEL DE CONTROLE'!$D$6,'PAINEL DE CONTROLE'!$D$6-B483,SUMIF('PAINEL DE CONTROLE'!$B$97:$B$107,$B$472,'PAINEL DE CONTROLE'!$F$97:$F$107))</f>
        <v>10</v>
      </c>
      <c r="E483" s="923">
        <f>'PAINEL DE CONTROLE'!$D$8</f>
        <v>1</v>
      </c>
      <c r="G483" s="803">
        <f ca="1">IFERROR(IF(OR(G$4&lt;$B483,(G$4-$B483)&lt;$E483),0,IF((SUM($F483:F483)+($C483/$D483))&gt;$C483,$C483-SUM($F483:F483),($C483-SUM($F483:F483))/($D483-(G$4-$E483)+$B483))),0)</f>
        <v>0</v>
      </c>
      <c r="H483" s="803">
        <f ca="1">IFERROR(IF(OR(H$4&lt;$B483,(H$4-$B483)&lt;$E483),0,IF((SUM($F483:G483)+($C483/$D483))&gt;$C483,$C483-SUM($F483:G483),($C483-SUM($F483:G483))/($D483-(H$4-$E483)+$B483))),0)</f>
        <v>0</v>
      </c>
      <c r="I483" s="803">
        <f ca="1">IFERROR(IF(OR(I$4&lt;$B483,(I$4-$B483)&lt;$E483),0,IF((SUM($F483:H483)+($C483/$D483))&gt;$C483,$C483-SUM($F483:H483),($C483-SUM($F483:H483))/($D483-(I$4-$E483)+$B483))),0)</f>
        <v>0</v>
      </c>
      <c r="J483" s="803">
        <f ca="1">IFERROR(IF(OR(J$4&lt;$B483,(J$4-$B483)&lt;$E483),0,IF((SUM($F483:I483)+($C483/$D483))&gt;$C483,$C483-SUM($F483:I483),($C483-SUM($F483:I483))/($D483-(J$4-$E483)+$B483))),0)</f>
        <v>0</v>
      </c>
      <c r="K483" s="803">
        <f ca="1">IFERROR(IF(OR(K$4&lt;$B483,(K$4-$B483)&lt;$E483),0,IF((SUM($F483:J483)+($C483/$D483))&gt;$C483,$C483-SUM($F483:J483),($C483-SUM($F483:J483))/($D483-(K$4-$E483)+$B483))),0)</f>
        <v>0</v>
      </c>
      <c r="L483" s="803">
        <f ca="1">IFERROR(IF(OR(L$4&lt;$B483,(L$4-$B483)&lt;$E483),0,IF((SUM($F483:K483)+($C483/$D483))&gt;$C483,$C483-SUM($F483:K483),($C483-SUM($F483:K483))/($D483-(L$4-$E483)+$B483))),0)</f>
        <v>0</v>
      </c>
      <c r="M483" s="803">
        <f ca="1">IFERROR(IF(OR(M$4&lt;$B483,(M$4-$B483)&lt;$E483),0,IF((SUM($F483:L483)+($C483/$D483))&gt;$C483,$C483-SUM($F483:L483),($C483-SUM($F483:L483))/($D483-(M$4-$E483)+$B483))),0)</f>
        <v>0</v>
      </c>
      <c r="N483" s="803">
        <f ca="1">IFERROR(IF(OR(N$4&lt;$B483,(N$4-$B483)&lt;$E483),0,IF((SUM($F483:M483)+($C483/$D483))&gt;$C483,$C483-SUM($F483:M483),($C483-SUM($F483:M483))/($D483-(N$4-$E483)+$B483))),0)</f>
        <v>0</v>
      </c>
      <c r="O483" s="803">
        <f ca="1">IFERROR(IF(OR(O$4&lt;$B483,(O$4-$B483)&lt;$E483),0,IF((SUM($F483:N483)+($C483/$D483))&gt;$C483,$C483-SUM($F483:N483),($C483-SUM($F483:N483))/($D483-(O$4-$E483)+$B483))),0)</f>
        <v>0</v>
      </c>
      <c r="P483" s="803">
        <f ca="1">IFERROR(IF(OR(P$4&lt;$B483,(P$4-$B483)&lt;$E483),0,IF((SUM($F483:O483)+($C483/$D483))&gt;$C483,$C483-SUM($F483:O483),($C483-SUM($F483:O483))/($D483-(P$4-$E483)+$B483))),0)</f>
        <v>0</v>
      </c>
      <c r="Q483" s="803">
        <f ca="1">IFERROR(IF(OR(Q$4&lt;$B483,(Q$4-$B483)&lt;$E483),0,IF((SUM($F483:P483)+($C483/$D483))&gt;$C483,$C483-SUM($F483:P483),($C483-SUM($F483:P483))/($D483-(Q$4-$E483)+$B483))),0)</f>
        <v>0</v>
      </c>
      <c r="R483" s="803">
        <f ca="1">IFERROR(IF(OR(R$4&lt;$B483,(R$4-$B483)&lt;$E483),0,IF((SUM($F483:Q483)+($C483/$D483))&gt;$C483,$C483-SUM($F483:Q483),($C483-SUM($F483:Q483))/($D483-(R$4-$E483)+$B483))),0)</f>
        <v>0</v>
      </c>
      <c r="S483" s="803">
        <f ca="1">IFERROR(IF(OR(S$4&lt;$B483,(S$4-$B483)&lt;$E483),0,IF((SUM($F483:R483)+($C483/$D483))&gt;$C483,$C483-SUM($F483:R483),($C483-SUM($F483:R483))/($D483-(S$4-$E483)+$B483))),0)</f>
        <v>0</v>
      </c>
      <c r="T483" s="803">
        <f ca="1">IFERROR(IF(OR(T$4&lt;$B483,(T$4-$B483)&lt;$E483),0,IF((SUM($F483:S483)+($C483/$D483))&gt;$C483,$C483-SUM($F483:S483),($C483-SUM($F483:S483))/($D483-(T$4-$E483)+$B483))),0)</f>
        <v>0</v>
      </c>
      <c r="U483" s="803">
        <f ca="1">IFERROR(IF(OR(U$4&lt;$B483,(U$4-$B483)&lt;$E483),0,IF((SUM($F483:T483)+($C483/$D483))&gt;$C483,$C483-SUM($F483:T483),($C483-SUM($F483:T483))/($D483-(U$4-$E483)+$B483))),0)</f>
        <v>0</v>
      </c>
      <c r="V483" s="803">
        <f ca="1">IFERROR(IF(OR(V$4&lt;$B483,(V$4-$B483)&lt;$E483),0,IF((SUM($F483:U483)+($C483/$D483))&gt;$C483,$C483-SUM($F483:U483),($C483-SUM($F483:U483))/($D483-(V$4-$E483)+$B483))),0)</f>
        <v>0</v>
      </c>
      <c r="W483" s="803">
        <f ca="1">IFERROR(IF(OR(W$4&lt;$B483,(W$4-$B483)&lt;$E483),0,IF((SUM($F483:V483)+($C483/$D483))&gt;$C483,$C483-SUM($F483:V483),($C483-SUM($F483:V483))/($D483-(W$4-$E483)+$B483))),0)</f>
        <v>0</v>
      </c>
      <c r="X483" s="803">
        <f ca="1">IFERROR(IF(OR(X$4&lt;$B483,(X$4-$B483)&lt;$E483),0,IF((SUM($F483:W483)+($C483/$D483))&gt;$C483,$C483-SUM($F483:W483),($C483-SUM($F483:W483))/($D483-(X$4-$E483)+$B483))),0)</f>
        <v>0</v>
      </c>
      <c r="Y483" s="803">
        <f ca="1">IFERROR(IF(OR(Y$4&lt;$B483,(Y$4-$B483)&lt;$E483),0,IF((SUM($F483:X483)+($C483/$D483))&gt;$C483,$C483-SUM($F483:X483),($C483-SUM($F483:X483))/($D483-(Y$4-$E483)+$B483))),0)</f>
        <v>0</v>
      </c>
      <c r="Z483" s="803">
        <f ca="1">IFERROR(IF(OR(Z$4&lt;$B483,(Z$4-$B483)&lt;$E483),0,IF((SUM($F483:Y483)+($C483/$D483))&gt;$C483,$C483-SUM($F483:Y483),($C483-SUM($F483:Y483))/($D483-(Z$4-$E483)+$B483))),0)</f>
        <v>0</v>
      </c>
      <c r="AA483" s="803">
        <f ca="1">IFERROR(IF(OR(AA$4&lt;$B483,(AA$4-$B483)&lt;$E483),0,IF((SUM($F483:Z483)+($C483/$D483))&gt;$C483,$C483-SUM($F483:Z483),($C483-SUM($F483:Z483))/($D483-(AA$4-$E483)+$B483))),0)</f>
        <v>0</v>
      </c>
      <c r="AB483" s="803">
        <f ca="1">IFERROR(IF(OR(AB$4&lt;$B483,(AB$4-$B483)&lt;$E483),0,IF((SUM($F483:AA483)+($C483/$D483))&gt;$C483,$C483-SUM($F483:AA483),($C483-SUM($F483:AA483))/($D483-(AB$4-$E483)+$B483))),0)</f>
        <v>0</v>
      </c>
      <c r="AC483" s="803">
        <f ca="1">IFERROR(IF(OR(AC$4&lt;$B483,(AC$4-$B483)&lt;$E483),0,IF((SUM($F483:AB483)+($C483/$D483))&gt;$C483,$C483-SUM($F483:AB483),($C483-SUM($F483:AB483))/($D483-(AC$4-$E483)+$B483))),0)</f>
        <v>0</v>
      </c>
      <c r="AD483" s="803">
        <f ca="1">IFERROR(IF(OR(AD$4&lt;$B483,(AD$4-$B483)&lt;$E483),0,IF((SUM($F483:AC483)+($C483/$D483))&gt;$C483,$C483-SUM($F483:AC483),($C483-SUM($F483:AC483))/($D483-(AD$4-$E483)+$B483))),0)</f>
        <v>0</v>
      </c>
      <c r="AE483" s="803">
        <f ca="1">IFERROR(IF(OR(AE$4&lt;$B483,(AE$4-$B483)&lt;$E483),0,IF((SUM($F483:AD483)+($C483/$D483))&gt;$C483,$C483-SUM($F483:AD483),($C483-SUM($F483:AD483))/($D483-(AE$4-$E483)+$B483))),0)</f>
        <v>0</v>
      </c>
      <c r="AF483" s="803">
        <f ca="1">IFERROR(IF(OR(AF$4&lt;$B483,(AF$4-$B483)&lt;$E483),0,IF((SUM($F483:AE483)+($C483/$D483))&gt;$C483,$C483-SUM($F483:AE483),($C483-SUM($F483:AE483))/($D483-(AF$4-$E483)+$B483))),0)</f>
        <v>0</v>
      </c>
      <c r="AG483" s="803">
        <f ca="1">IFERROR(IF(OR(AG$4&lt;$B483,(AG$4-$B483)&lt;$E483),0,IF((SUM($F483:AF483)+($C483/$D483))&gt;$C483,$C483-SUM($F483:AF483),($C483-SUM($F483:AF483))/($D483-(AG$4-$E483)+$B483))),0)</f>
        <v>0</v>
      </c>
      <c r="AH483" s="803">
        <f ca="1">IFERROR(IF(OR(AH$4&lt;$B483,(AH$4-$B483)&lt;$E483),0,IF((SUM($F483:AG483)+($C483/$D483))&gt;$C483,$C483-SUM($F483:AG483),($C483-SUM($F483:AG483))/($D483-(AH$4-$E483)+$B483))),0)</f>
        <v>0</v>
      </c>
      <c r="AI483" s="803">
        <f ca="1">IFERROR(IF(OR(AI$4&lt;$B483,(AI$4-$B483)&lt;$E483),0,IF((SUM($F483:AH483)+($C483/$D483))&gt;$C483,$C483-SUM($F483:AH483),($C483-SUM($F483:AH483))/($D483-(AI$4-$E483)+$B483))),0)</f>
        <v>0</v>
      </c>
      <c r="AJ483" s="803">
        <f ca="1">IFERROR(IF(OR(AJ$4&lt;$B483,(AJ$4-$B483)&lt;$E483),0,IF((SUM($F483:AI483)+($C483/$D483))&gt;$C483,$C483-SUM($F483:AI483),($C483-SUM($F483:AI483))/($D483-(AJ$4-$E483)+$B483))),0)</f>
        <v>0</v>
      </c>
      <c r="AK483" s="803">
        <f ca="1">IFERROR(IF(OR(AK$4&lt;$B483,(AK$4-$B483)&lt;$E483),0,IF((SUM($F483:AJ483)+($C483/$D483))&gt;$C483,$C483-SUM($F483:AJ483),($C483-SUM($F483:AJ483))/($D483-(AK$4-$E483)+$B483))),0)</f>
        <v>0</v>
      </c>
      <c r="AL483" s="803">
        <f ca="1">IFERROR(IF(OR(AL$4&lt;$B483,(AL$4-$B483)&lt;$E483),0,IF((SUM($F483:AK483)+($C483/$D483))&gt;$C483,$C483-SUM($F483:AK483),($C483-SUM($F483:AK483))/($D483-(AL$4-$E483)+$B483))),0)</f>
        <v>0</v>
      </c>
      <c r="AM483" s="803">
        <f ca="1">IFERROR(IF(OR(AM$4&lt;$B483,(AM$4-$B483)&lt;$E483),0,IF((SUM($F483:AL483)+($C483/$D483))&gt;$C483,$C483-SUM($F483:AL483),($C483-SUM($F483:AL483))/($D483-(AM$4-$E483)+$B483))),0)</f>
        <v>0</v>
      </c>
      <c r="AN483" s="803">
        <f ca="1">IFERROR(IF(OR(AN$4&lt;$B483,(AN$4-$B483)&lt;$E483),0,IF((SUM($F483:AM483)+($C483/$D483))&gt;$C483,$C483-SUM($F483:AM483),($C483-SUM($F483:AM483))/($D483-(AN$4-$E483)+$B483))),0)</f>
        <v>0</v>
      </c>
      <c r="AO483" s="803">
        <f ca="1">IFERROR(IF(OR(AO$4&lt;$B483,(AO$4-$B483)&lt;$E483),0,IF((SUM($F483:AN483)+($C483/$D483))&gt;$C483,$C483-SUM($F483:AN483),($C483-SUM($F483:AN483))/($D483-(AO$4-$E483)+$B483))),0)</f>
        <v>0</v>
      </c>
      <c r="AP483" s="803">
        <f ca="1">IFERROR(IF(OR(AP$4&lt;$B483,(AP$4-$B483)&lt;$E483),0,IF((SUM($F483:AO483)+($C483/$D483))&gt;$C483,$C483-SUM($F483:AO483),($C483-SUM($F483:AO483))/($D483-(AP$4-$E483)+$B483))),0)</f>
        <v>0</v>
      </c>
      <c r="AQ483" s="803">
        <f ca="1">IFERROR(IF(OR(AQ$4&lt;$B483,(AQ$4-$B483)&lt;$E483),0,IF((SUM($F483:AP483)+($C483/$D483))&gt;$C483,$C483-SUM($F483:AP483),($C483-SUM($F483:AP483))/($D483-(AQ$4-$E483)+$B483))),0)</f>
        <v>0</v>
      </c>
      <c r="AR483" s="803">
        <f ca="1">IFERROR(IF(OR(AR$4&lt;$B483,(AR$4-$B483)&lt;$E483),0,IF((SUM($F483:AQ483)+($C483/$D483))&gt;$C483,$C483-SUM($F483:AQ483),($C483-SUM($F483:AQ483))/($D483-(AR$4-$E483)+$B483))),0)</f>
        <v>0</v>
      </c>
      <c r="AS483" s="803">
        <f ca="1">IFERROR(IF(OR(AS$4&lt;$B483,(AS$4-$B483)&lt;$E483),0,IF((SUM($F483:AR483)+($C483/$D483))&gt;$C483,$C483-SUM($F483:AR483),($C483-SUM($F483:AR483))/($D483-(AS$4-$E483)+$B483))),0)</f>
        <v>0</v>
      </c>
      <c r="AT483" s="803">
        <f ca="1">IFERROR(IF(OR(AT$4&lt;$B483,(AT$4-$B483)&lt;$E483),0,IF((SUM($F483:AS483)+($C483/$D483))&gt;$C483,$C483-SUM($F483:AS483),($C483-SUM($F483:AS483))/($D483-(AT$4-$E483)+$B483))),0)</f>
        <v>0</v>
      </c>
      <c r="AU483" s="803">
        <f ca="1">IFERROR(IF(OR(AU$4&lt;$B483,(AU$4-$B483)&lt;$E483),0,IF((SUM($F483:AT483)+($C483/$D483))&gt;$C483,$C483-SUM($F483:AT483),($C483-SUM($F483:AT483))/($D483-(AU$4-$E483)+$B483))),0)</f>
        <v>0</v>
      </c>
      <c r="AV483" s="201"/>
    </row>
    <row r="484" spans="2:48">
      <c r="B484" s="885">
        <f>IF((B483+1)&gt;'PAINEL DE CONTROLE'!$D$6,'PAINEL DE CONTROLE'!$D$6,(B483+1))</f>
        <v>10</v>
      </c>
      <c r="C484" s="850">
        <f ca="1"/>
        <v>0</v>
      </c>
      <c r="D484" s="923">
        <f>IF(B484+SUMIF('PAINEL DE CONTROLE'!$B$97:$B$107,$B$472,'PAINEL DE CONTROLE'!$F$97:$F$107)&gt;'PAINEL DE CONTROLE'!$D$6,'PAINEL DE CONTROLE'!$D$6-B484,SUMIF('PAINEL DE CONTROLE'!$B$97:$B$107,$B$472,'PAINEL DE CONTROLE'!$F$97:$F$107))</f>
        <v>10</v>
      </c>
      <c r="E484" s="923">
        <f>'PAINEL DE CONTROLE'!$D$8</f>
        <v>1</v>
      </c>
      <c r="G484" s="803">
        <f ca="1">IFERROR(IF(OR(G$4&lt;$B484,(G$4-$B484)&lt;$E484),0,IF((SUM($F484:F484)+($C484/$D484))&gt;$C484,$C484-SUM($F484:F484),($C484-SUM($F484:F484))/($D484-(G$4-$E484)+$B484))),0)</f>
        <v>0</v>
      </c>
      <c r="H484" s="803">
        <f ca="1">IFERROR(IF(OR(H$4&lt;$B484,(H$4-$B484)&lt;$E484),0,IF((SUM($F484:G484)+($C484/$D484))&gt;$C484,$C484-SUM($F484:G484),($C484-SUM($F484:G484))/($D484-(H$4-$E484)+$B484))),0)</f>
        <v>0</v>
      </c>
      <c r="I484" s="803">
        <f ca="1">IFERROR(IF(OR(I$4&lt;$B484,(I$4-$B484)&lt;$E484),0,IF((SUM($F484:H484)+($C484/$D484))&gt;$C484,$C484-SUM($F484:H484),($C484-SUM($F484:H484))/($D484-(I$4-$E484)+$B484))),0)</f>
        <v>0</v>
      </c>
      <c r="J484" s="803">
        <f ca="1">IFERROR(IF(OR(J$4&lt;$B484,(J$4-$B484)&lt;$E484),0,IF((SUM($F484:I484)+($C484/$D484))&gt;$C484,$C484-SUM($F484:I484),($C484-SUM($F484:I484))/($D484-(J$4-$E484)+$B484))),0)</f>
        <v>0</v>
      </c>
      <c r="K484" s="803">
        <f ca="1">IFERROR(IF(OR(K$4&lt;$B484,(K$4-$B484)&lt;$E484),0,IF((SUM($F484:J484)+($C484/$D484))&gt;$C484,$C484-SUM($F484:J484),($C484-SUM($F484:J484))/($D484-(K$4-$E484)+$B484))),0)</f>
        <v>0</v>
      </c>
      <c r="L484" s="803">
        <f ca="1">IFERROR(IF(OR(L$4&lt;$B484,(L$4-$B484)&lt;$E484),0,IF((SUM($F484:K484)+($C484/$D484))&gt;$C484,$C484-SUM($F484:K484),($C484-SUM($F484:K484))/($D484-(L$4-$E484)+$B484))),0)</f>
        <v>0</v>
      </c>
      <c r="M484" s="803">
        <f ca="1">IFERROR(IF(OR(M$4&lt;$B484,(M$4-$B484)&lt;$E484),0,IF((SUM($F484:L484)+($C484/$D484))&gt;$C484,$C484-SUM($F484:L484),($C484-SUM($F484:L484))/($D484-(M$4-$E484)+$B484))),0)</f>
        <v>0</v>
      </c>
      <c r="N484" s="803">
        <f ca="1">IFERROR(IF(OR(N$4&lt;$B484,(N$4-$B484)&lt;$E484),0,IF((SUM($F484:M484)+($C484/$D484))&gt;$C484,$C484-SUM($F484:M484),($C484-SUM($F484:M484))/($D484-(N$4-$E484)+$B484))),0)</f>
        <v>0</v>
      </c>
      <c r="O484" s="803">
        <f ca="1">IFERROR(IF(OR(O$4&lt;$B484,(O$4-$B484)&lt;$E484),0,IF((SUM($F484:N484)+($C484/$D484))&gt;$C484,$C484-SUM($F484:N484),($C484-SUM($F484:N484))/($D484-(O$4-$E484)+$B484))),0)</f>
        <v>0</v>
      </c>
      <c r="P484" s="803">
        <f ca="1">IFERROR(IF(OR(P$4&lt;$B484,(P$4-$B484)&lt;$E484),0,IF((SUM($F484:O484)+($C484/$D484))&gt;$C484,$C484-SUM($F484:O484),($C484-SUM($F484:O484))/($D484-(P$4-$E484)+$B484))),0)</f>
        <v>0</v>
      </c>
      <c r="Q484" s="803">
        <f ca="1">IFERROR(IF(OR(Q$4&lt;$B484,(Q$4-$B484)&lt;$E484),0,IF((SUM($F484:P484)+($C484/$D484))&gt;$C484,$C484-SUM($F484:P484),($C484-SUM($F484:P484))/($D484-(Q$4-$E484)+$B484))),0)</f>
        <v>0</v>
      </c>
      <c r="R484" s="803">
        <f ca="1">IFERROR(IF(OR(R$4&lt;$B484,(R$4-$B484)&lt;$E484),0,IF((SUM($F484:Q484)+($C484/$D484))&gt;$C484,$C484-SUM($F484:Q484),($C484-SUM($F484:Q484))/($D484-(R$4-$E484)+$B484))),0)</f>
        <v>0</v>
      </c>
      <c r="S484" s="803">
        <f ca="1">IFERROR(IF(OR(S$4&lt;$B484,(S$4-$B484)&lt;$E484),0,IF((SUM($F484:R484)+($C484/$D484))&gt;$C484,$C484-SUM($F484:R484),($C484-SUM($F484:R484))/($D484-(S$4-$E484)+$B484))),0)</f>
        <v>0</v>
      </c>
      <c r="T484" s="803">
        <f ca="1">IFERROR(IF(OR(T$4&lt;$B484,(T$4-$B484)&lt;$E484),0,IF((SUM($F484:S484)+($C484/$D484))&gt;$C484,$C484-SUM($F484:S484),($C484-SUM($F484:S484))/($D484-(T$4-$E484)+$B484))),0)</f>
        <v>0</v>
      </c>
      <c r="U484" s="803">
        <f ca="1">IFERROR(IF(OR(U$4&lt;$B484,(U$4-$B484)&lt;$E484),0,IF((SUM($F484:T484)+($C484/$D484))&gt;$C484,$C484-SUM($F484:T484),($C484-SUM($F484:T484))/($D484-(U$4-$E484)+$B484))),0)</f>
        <v>0</v>
      </c>
      <c r="V484" s="803">
        <f ca="1">IFERROR(IF(OR(V$4&lt;$B484,(V$4-$B484)&lt;$E484),0,IF((SUM($F484:U484)+($C484/$D484))&gt;$C484,$C484-SUM($F484:U484),($C484-SUM($F484:U484))/($D484-(V$4-$E484)+$B484))),0)</f>
        <v>0</v>
      </c>
      <c r="W484" s="803">
        <f ca="1">IFERROR(IF(OR(W$4&lt;$B484,(W$4-$B484)&lt;$E484),0,IF((SUM($F484:V484)+($C484/$D484))&gt;$C484,$C484-SUM($F484:V484),($C484-SUM($F484:V484))/($D484-(W$4-$E484)+$B484))),0)</f>
        <v>0</v>
      </c>
      <c r="X484" s="803">
        <f ca="1">IFERROR(IF(OR(X$4&lt;$B484,(X$4-$B484)&lt;$E484),0,IF((SUM($F484:W484)+($C484/$D484))&gt;$C484,$C484-SUM($F484:W484),($C484-SUM($F484:W484))/($D484-(X$4-$E484)+$B484))),0)</f>
        <v>0</v>
      </c>
      <c r="Y484" s="803">
        <f ca="1">IFERROR(IF(OR(Y$4&lt;$B484,(Y$4-$B484)&lt;$E484),0,IF((SUM($F484:X484)+($C484/$D484))&gt;$C484,$C484-SUM($F484:X484),($C484-SUM($F484:X484))/($D484-(Y$4-$E484)+$B484))),0)</f>
        <v>0</v>
      </c>
      <c r="Z484" s="803">
        <f ca="1">IFERROR(IF(OR(Z$4&lt;$B484,(Z$4-$B484)&lt;$E484),0,IF((SUM($F484:Y484)+($C484/$D484))&gt;$C484,$C484-SUM($F484:Y484),($C484-SUM($F484:Y484))/($D484-(Z$4-$E484)+$B484))),0)</f>
        <v>0</v>
      </c>
      <c r="AA484" s="803">
        <f ca="1">IFERROR(IF(OR(AA$4&lt;$B484,(AA$4-$B484)&lt;$E484),0,IF((SUM($F484:Z484)+($C484/$D484))&gt;$C484,$C484-SUM($F484:Z484),($C484-SUM($F484:Z484))/($D484-(AA$4-$E484)+$B484))),0)</f>
        <v>0</v>
      </c>
      <c r="AB484" s="803">
        <f ca="1">IFERROR(IF(OR(AB$4&lt;$B484,(AB$4-$B484)&lt;$E484),0,IF((SUM($F484:AA484)+($C484/$D484))&gt;$C484,$C484-SUM($F484:AA484),($C484-SUM($F484:AA484))/($D484-(AB$4-$E484)+$B484))),0)</f>
        <v>0</v>
      </c>
      <c r="AC484" s="803">
        <f ca="1">IFERROR(IF(OR(AC$4&lt;$B484,(AC$4-$B484)&lt;$E484),0,IF((SUM($F484:AB484)+($C484/$D484))&gt;$C484,$C484-SUM($F484:AB484),($C484-SUM($F484:AB484))/($D484-(AC$4-$E484)+$B484))),0)</f>
        <v>0</v>
      </c>
      <c r="AD484" s="803">
        <f ca="1">IFERROR(IF(OR(AD$4&lt;$B484,(AD$4-$B484)&lt;$E484),0,IF((SUM($F484:AC484)+($C484/$D484))&gt;$C484,$C484-SUM($F484:AC484),($C484-SUM($F484:AC484))/($D484-(AD$4-$E484)+$B484))),0)</f>
        <v>0</v>
      </c>
      <c r="AE484" s="803">
        <f ca="1">IFERROR(IF(OR(AE$4&lt;$B484,(AE$4-$B484)&lt;$E484),0,IF((SUM($F484:AD484)+($C484/$D484))&gt;$C484,$C484-SUM($F484:AD484),($C484-SUM($F484:AD484))/($D484-(AE$4-$E484)+$B484))),0)</f>
        <v>0</v>
      </c>
      <c r="AF484" s="803">
        <f ca="1">IFERROR(IF(OR(AF$4&lt;$B484,(AF$4-$B484)&lt;$E484),0,IF((SUM($F484:AE484)+($C484/$D484))&gt;$C484,$C484-SUM($F484:AE484),($C484-SUM($F484:AE484))/($D484-(AF$4-$E484)+$B484))),0)</f>
        <v>0</v>
      </c>
      <c r="AG484" s="803">
        <f ca="1">IFERROR(IF(OR(AG$4&lt;$B484,(AG$4-$B484)&lt;$E484),0,IF((SUM($F484:AF484)+($C484/$D484))&gt;$C484,$C484-SUM($F484:AF484),($C484-SUM($F484:AF484))/($D484-(AG$4-$E484)+$B484))),0)</f>
        <v>0</v>
      </c>
      <c r="AH484" s="803">
        <f ca="1">IFERROR(IF(OR(AH$4&lt;$B484,(AH$4-$B484)&lt;$E484),0,IF((SUM($F484:AG484)+($C484/$D484))&gt;$C484,$C484-SUM($F484:AG484),($C484-SUM($F484:AG484))/($D484-(AH$4-$E484)+$B484))),0)</f>
        <v>0</v>
      </c>
      <c r="AI484" s="803">
        <f ca="1">IFERROR(IF(OR(AI$4&lt;$B484,(AI$4-$B484)&lt;$E484),0,IF((SUM($F484:AH484)+($C484/$D484))&gt;$C484,$C484-SUM($F484:AH484),($C484-SUM($F484:AH484))/($D484-(AI$4-$E484)+$B484))),0)</f>
        <v>0</v>
      </c>
      <c r="AJ484" s="803">
        <f ca="1">IFERROR(IF(OR(AJ$4&lt;$B484,(AJ$4-$B484)&lt;$E484),0,IF((SUM($F484:AI484)+($C484/$D484))&gt;$C484,$C484-SUM($F484:AI484),($C484-SUM($F484:AI484))/($D484-(AJ$4-$E484)+$B484))),0)</f>
        <v>0</v>
      </c>
      <c r="AK484" s="803">
        <f ca="1">IFERROR(IF(OR(AK$4&lt;$B484,(AK$4-$B484)&lt;$E484),0,IF((SUM($F484:AJ484)+($C484/$D484))&gt;$C484,$C484-SUM($F484:AJ484),($C484-SUM($F484:AJ484))/($D484-(AK$4-$E484)+$B484))),0)</f>
        <v>0</v>
      </c>
      <c r="AL484" s="803">
        <f ca="1">IFERROR(IF(OR(AL$4&lt;$B484,(AL$4-$B484)&lt;$E484),0,IF((SUM($F484:AK484)+($C484/$D484))&gt;$C484,$C484-SUM($F484:AK484),($C484-SUM($F484:AK484))/($D484-(AL$4-$E484)+$B484))),0)</f>
        <v>0</v>
      </c>
      <c r="AM484" s="803">
        <f ca="1">IFERROR(IF(OR(AM$4&lt;$B484,(AM$4-$B484)&lt;$E484),0,IF((SUM($F484:AL484)+($C484/$D484))&gt;$C484,$C484-SUM($F484:AL484),($C484-SUM($F484:AL484))/($D484-(AM$4-$E484)+$B484))),0)</f>
        <v>0</v>
      </c>
      <c r="AN484" s="803">
        <f ca="1">IFERROR(IF(OR(AN$4&lt;$B484,(AN$4-$B484)&lt;$E484),0,IF((SUM($F484:AM484)+($C484/$D484))&gt;$C484,$C484-SUM($F484:AM484),($C484-SUM($F484:AM484))/($D484-(AN$4-$E484)+$B484))),0)</f>
        <v>0</v>
      </c>
      <c r="AO484" s="803">
        <f ca="1">IFERROR(IF(OR(AO$4&lt;$B484,(AO$4-$B484)&lt;$E484),0,IF((SUM($F484:AN484)+($C484/$D484))&gt;$C484,$C484-SUM($F484:AN484),($C484-SUM($F484:AN484))/($D484-(AO$4-$E484)+$B484))),0)</f>
        <v>0</v>
      </c>
      <c r="AP484" s="803">
        <f ca="1">IFERROR(IF(OR(AP$4&lt;$B484,(AP$4-$B484)&lt;$E484),0,IF((SUM($F484:AO484)+($C484/$D484))&gt;$C484,$C484-SUM($F484:AO484),($C484-SUM($F484:AO484))/($D484-(AP$4-$E484)+$B484))),0)</f>
        <v>0</v>
      </c>
      <c r="AQ484" s="803">
        <f ca="1">IFERROR(IF(OR(AQ$4&lt;$B484,(AQ$4-$B484)&lt;$E484),0,IF((SUM($F484:AP484)+($C484/$D484))&gt;$C484,$C484-SUM($F484:AP484),($C484-SUM($F484:AP484))/($D484-(AQ$4-$E484)+$B484))),0)</f>
        <v>0</v>
      </c>
      <c r="AR484" s="803">
        <f ca="1">IFERROR(IF(OR(AR$4&lt;$B484,(AR$4-$B484)&lt;$E484),0,IF((SUM($F484:AQ484)+($C484/$D484))&gt;$C484,$C484-SUM($F484:AQ484),($C484-SUM($F484:AQ484))/($D484-(AR$4-$E484)+$B484))),0)</f>
        <v>0</v>
      </c>
      <c r="AS484" s="803">
        <f ca="1">IFERROR(IF(OR(AS$4&lt;$B484,(AS$4-$B484)&lt;$E484),0,IF((SUM($F484:AR484)+($C484/$D484))&gt;$C484,$C484-SUM($F484:AR484),($C484-SUM($F484:AR484))/($D484-(AS$4-$E484)+$B484))),0)</f>
        <v>0</v>
      </c>
      <c r="AT484" s="803">
        <f ca="1">IFERROR(IF(OR(AT$4&lt;$B484,(AT$4-$B484)&lt;$E484),0,IF((SUM($F484:AS484)+($C484/$D484))&gt;$C484,$C484-SUM($F484:AS484),($C484-SUM($F484:AS484))/($D484-(AT$4-$E484)+$B484))),0)</f>
        <v>0</v>
      </c>
      <c r="AU484" s="803">
        <f ca="1">IFERROR(IF(OR(AU$4&lt;$B484,(AU$4-$B484)&lt;$E484),0,IF((SUM($F484:AT484)+($C484/$D484))&gt;$C484,$C484-SUM($F484:AT484),($C484-SUM($F484:AT484))/($D484-(AU$4-$E484)+$B484))),0)</f>
        <v>0</v>
      </c>
      <c r="AV484" s="201"/>
    </row>
    <row r="485" spans="2:48">
      <c r="B485" s="885">
        <f>IF((B484+1)&gt;'PAINEL DE CONTROLE'!$D$6,'PAINEL DE CONTROLE'!$D$6,(B484+1))</f>
        <v>11</v>
      </c>
      <c r="C485" s="850">
        <f ca="1"/>
        <v>2248755.2155403476</v>
      </c>
      <c r="D485" s="923">
        <f>IF(B485+SUMIF('PAINEL DE CONTROLE'!$B$97:$B$107,$B$472,'PAINEL DE CONTROLE'!$F$97:$F$107)&gt;'PAINEL DE CONTROLE'!$D$6,'PAINEL DE CONTROLE'!$D$6-B485,SUMIF('PAINEL DE CONTROLE'!$B$97:$B$107,$B$472,'PAINEL DE CONTROLE'!$F$97:$F$107))</f>
        <v>10</v>
      </c>
      <c r="E485" s="923">
        <f>'PAINEL DE CONTROLE'!$D$8</f>
        <v>1</v>
      </c>
      <c r="G485" s="803">
        <f ca="1">IFERROR(IF(OR(G$4&lt;$B485,(G$4-$B485)&lt;$E485),0,IF((SUM($F485:F485)+($C485/$D485))&gt;$C485,$C485-SUM($F485:F485),($C485-SUM($F485:F485))/($D485-(G$4-$E485)+$B485))),0)</f>
        <v>0</v>
      </c>
      <c r="H485" s="803">
        <f ca="1">IFERROR(IF(OR(H$4&lt;$B485,(H$4-$B485)&lt;$E485),0,IF((SUM($F485:G485)+($C485/$D485))&gt;$C485,$C485-SUM($F485:G485),($C485-SUM($F485:G485))/($D485-(H$4-$E485)+$B485))),0)</f>
        <v>0</v>
      </c>
      <c r="I485" s="803">
        <f ca="1">IFERROR(IF(OR(I$4&lt;$B485,(I$4-$B485)&lt;$E485),0,IF((SUM($F485:H485)+($C485/$D485))&gt;$C485,$C485-SUM($F485:H485),($C485-SUM($F485:H485))/($D485-(I$4-$E485)+$B485))),0)</f>
        <v>0</v>
      </c>
      <c r="J485" s="803">
        <f ca="1">IFERROR(IF(OR(J$4&lt;$B485,(J$4-$B485)&lt;$E485),0,IF((SUM($F485:I485)+($C485/$D485))&gt;$C485,$C485-SUM($F485:I485),($C485-SUM($F485:I485))/($D485-(J$4-$E485)+$B485))),0)</f>
        <v>0</v>
      </c>
      <c r="K485" s="803">
        <f ca="1">IFERROR(IF(OR(K$4&lt;$B485,(K$4-$B485)&lt;$E485),0,IF((SUM($F485:J485)+($C485/$D485))&gt;$C485,$C485-SUM($F485:J485),($C485-SUM($F485:J485))/($D485-(K$4-$E485)+$B485))),0)</f>
        <v>0</v>
      </c>
      <c r="L485" s="803">
        <f ca="1">IFERROR(IF(OR(L$4&lt;$B485,(L$4-$B485)&lt;$E485),0,IF((SUM($F485:K485)+($C485/$D485))&gt;$C485,$C485-SUM($F485:K485),($C485-SUM($F485:K485))/($D485-(L$4-$E485)+$B485))),0)</f>
        <v>0</v>
      </c>
      <c r="M485" s="803">
        <f ca="1">IFERROR(IF(OR(M$4&lt;$B485,(M$4-$B485)&lt;$E485),0,IF((SUM($F485:L485)+($C485/$D485))&gt;$C485,$C485-SUM($F485:L485),($C485-SUM($F485:L485))/($D485-(M$4-$E485)+$B485))),0)</f>
        <v>0</v>
      </c>
      <c r="N485" s="803">
        <f ca="1">IFERROR(IF(OR(N$4&lt;$B485,(N$4-$B485)&lt;$E485),0,IF((SUM($F485:M485)+($C485/$D485))&gt;$C485,$C485-SUM($F485:M485),($C485-SUM($F485:M485))/($D485-(N$4-$E485)+$B485))),0)</f>
        <v>0</v>
      </c>
      <c r="O485" s="803">
        <f ca="1">IFERROR(IF(OR(O$4&lt;$B485,(O$4-$B485)&lt;$E485),0,IF((SUM($F485:N485)+($C485/$D485))&gt;$C485,$C485-SUM($F485:N485),($C485-SUM($F485:N485))/($D485-(O$4-$E485)+$B485))),0)</f>
        <v>0</v>
      </c>
      <c r="P485" s="803">
        <f ca="1">IFERROR(IF(OR(P$4&lt;$B485,(P$4-$B485)&lt;$E485),0,IF((SUM($F485:O485)+($C485/$D485))&gt;$C485,$C485-SUM($F485:O485),($C485-SUM($F485:O485))/($D485-(P$4-$E485)+$B485))),0)</f>
        <v>0</v>
      </c>
      <c r="Q485" s="803">
        <f ca="1">IFERROR(IF(OR(Q$4&lt;$B485,(Q$4-$B485)&lt;$E485),0,IF((SUM($F485:P485)+($C485/$D485))&gt;$C485,$C485-SUM($F485:P485),($C485-SUM($F485:P485))/($D485-(Q$4-$E485)+$B485))),0)</f>
        <v>0</v>
      </c>
      <c r="R485" s="803">
        <f ca="1">IFERROR(IF(OR(R$4&lt;$B485,(R$4-$B485)&lt;$E485),0,IF((SUM($F485:Q485)+($C485/$D485))&gt;$C485,$C485-SUM($F485:Q485),($C485-SUM($F485:Q485))/($D485-(R$4-$E485)+$B485))),0)</f>
        <v>0</v>
      </c>
      <c r="S485" s="803">
        <f ca="1">IFERROR(IF(OR(S$4&lt;$B485,(S$4-$B485)&lt;$E485),0,IF((SUM($F485:R485)+($C485/$D485))&gt;$C485,$C485-SUM($F485:R485),($C485-SUM($F485:R485))/($D485-(S$4-$E485)+$B485))),0)</f>
        <v>224875.52155403476</v>
      </c>
      <c r="T485" s="803">
        <f ca="1">IFERROR(IF(OR(T$4&lt;$B485,(T$4-$B485)&lt;$E485),0,IF((SUM($F485:S485)+($C485/$D485))&gt;$C485,$C485-SUM($F485:S485),($C485-SUM($F485:S485))/($D485-(T$4-$E485)+$B485))),0)</f>
        <v>224875.52155403479</v>
      </c>
      <c r="U485" s="803">
        <f ca="1">IFERROR(IF(OR(U$4&lt;$B485,(U$4-$B485)&lt;$E485),0,IF((SUM($F485:T485)+($C485/$D485))&gt;$C485,$C485-SUM($F485:T485),($C485-SUM($F485:T485))/($D485-(U$4-$E485)+$B485))),0)</f>
        <v>224875.52155403476</v>
      </c>
      <c r="V485" s="803">
        <f ca="1">IFERROR(IF(OR(V$4&lt;$B485,(V$4-$B485)&lt;$E485),0,IF((SUM($F485:U485)+($C485/$D485))&gt;$C485,$C485-SUM($F485:U485),($C485-SUM($F485:U485))/($D485-(V$4-$E485)+$B485))),0)</f>
        <v>224875.52155403473</v>
      </c>
      <c r="W485" s="803">
        <f ca="1">IFERROR(IF(OR(W$4&lt;$B485,(W$4-$B485)&lt;$E485),0,IF((SUM($F485:V485)+($C485/$D485))&gt;$C485,$C485-SUM($F485:V485),($C485-SUM($F485:V485))/($D485-(W$4-$E485)+$B485))),0)</f>
        <v>224875.52155403476</v>
      </c>
      <c r="X485" s="803">
        <f ca="1">IFERROR(IF(OR(X$4&lt;$B485,(X$4-$B485)&lt;$E485),0,IF((SUM($F485:W485)+($C485/$D485))&gt;$C485,$C485-SUM($F485:W485),($C485-SUM($F485:W485))/($D485-(X$4-$E485)+$B485))),0)</f>
        <v>224875.52155403476</v>
      </c>
      <c r="Y485" s="803">
        <f ca="1">IFERROR(IF(OR(Y$4&lt;$B485,(Y$4-$B485)&lt;$E485),0,IF((SUM($F485:X485)+($C485/$D485))&gt;$C485,$C485-SUM($F485:X485),($C485-SUM($F485:X485))/($D485-(Y$4-$E485)+$B485))),0)</f>
        <v>224875.52155403479</v>
      </c>
      <c r="Z485" s="803">
        <f ca="1">IFERROR(IF(OR(Z$4&lt;$B485,(Z$4-$B485)&lt;$E485),0,IF((SUM($F485:Y485)+($C485/$D485))&gt;$C485,$C485-SUM($F485:Y485),($C485-SUM($F485:Y485))/($D485-(Z$4-$E485)+$B485))),0)</f>
        <v>224875.52155403481</v>
      </c>
      <c r="AA485" s="803">
        <f ca="1">IFERROR(IF(OR(AA$4&lt;$B485,(AA$4-$B485)&lt;$E485),0,IF((SUM($F485:Z485)+($C485/$D485))&gt;$C485,$C485-SUM($F485:Z485),($C485-SUM($F485:Z485))/($D485-(AA$4-$E485)+$B485))),0)</f>
        <v>224875.52155403479</v>
      </c>
      <c r="AB485" s="803">
        <f ca="1">IFERROR(IF(OR(AB$4&lt;$B485,(AB$4-$B485)&lt;$E485),0,IF((SUM($F485:AA485)+($C485/$D485))&gt;$C485,$C485-SUM($F485:AA485),($C485-SUM($F485:AA485))/($D485-(AB$4-$E485)+$B485))),0)</f>
        <v>224875.52155403467</v>
      </c>
      <c r="AC485" s="803">
        <f ca="1">IFERROR(IF(OR(AC$4&lt;$B485,(AC$4-$B485)&lt;$E485),0,IF((SUM($F485:AB485)+($C485/$D485))&gt;$C485,$C485-SUM($F485:AB485),($C485-SUM($F485:AB485))/($D485-(AC$4-$E485)+$B485))),0)</f>
        <v>0</v>
      </c>
      <c r="AD485" s="803">
        <f ca="1">IFERROR(IF(OR(AD$4&lt;$B485,(AD$4-$B485)&lt;$E485),0,IF((SUM($F485:AC485)+($C485/$D485))&gt;$C485,$C485-SUM($F485:AC485),($C485-SUM($F485:AC485))/($D485-(AD$4-$E485)+$B485))),0)</f>
        <v>0</v>
      </c>
      <c r="AE485" s="803">
        <f ca="1">IFERROR(IF(OR(AE$4&lt;$B485,(AE$4-$B485)&lt;$E485),0,IF((SUM($F485:AD485)+($C485/$D485))&gt;$C485,$C485-SUM($F485:AD485),($C485-SUM($F485:AD485))/($D485-(AE$4-$E485)+$B485))),0)</f>
        <v>0</v>
      </c>
      <c r="AF485" s="803">
        <f ca="1">IFERROR(IF(OR(AF$4&lt;$B485,(AF$4-$B485)&lt;$E485),0,IF((SUM($F485:AE485)+($C485/$D485))&gt;$C485,$C485-SUM($F485:AE485),($C485-SUM($F485:AE485))/($D485-(AF$4-$E485)+$B485))),0)</f>
        <v>0</v>
      </c>
      <c r="AG485" s="803">
        <f ca="1">IFERROR(IF(OR(AG$4&lt;$B485,(AG$4-$B485)&lt;$E485),0,IF((SUM($F485:AF485)+($C485/$D485))&gt;$C485,$C485-SUM($F485:AF485),($C485-SUM($F485:AF485))/($D485-(AG$4-$E485)+$B485))),0)</f>
        <v>0</v>
      </c>
      <c r="AH485" s="803">
        <f ca="1">IFERROR(IF(OR(AH$4&lt;$B485,(AH$4-$B485)&lt;$E485),0,IF((SUM($F485:AG485)+($C485/$D485))&gt;$C485,$C485-SUM($F485:AG485),($C485-SUM($F485:AG485))/($D485-(AH$4-$E485)+$B485))),0)</f>
        <v>0</v>
      </c>
      <c r="AI485" s="803">
        <f ca="1">IFERROR(IF(OR(AI$4&lt;$B485,(AI$4-$B485)&lt;$E485),0,IF((SUM($F485:AH485)+($C485/$D485))&gt;$C485,$C485-SUM($F485:AH485),($C485-SUM($F485:AH485))/($D485-(AI$4-$E485)+$B485))),0)</f>
        <v>0</v>
      </c>
      <c r="AJ485" s="803">
        <f ca="1">IFERROR(IF(OR(AJ$4&lt;$B485,(AJ$4-$B485)&lt;$E485),0,IF((SUM($F485:AI485)+($C485/$D485))&gt;$C485,$C485-SUM($F485:AI485),($C485-SUM($F485:AI485))/($D485-(AJ$4-$E485)+$B485))),0)</f>
        <v>0</v>
      </c>
      <c r="AK485" s="803">
        <f ca="1">IFERROR(IF(OR(AK$4&lt;$B485,(AK$4-$B485)&lt;$E485),0,IF((SUM($F485:AJ485)+($C485/$D485))&gt;$C485,$C485-SUM($F485:AJ485),($C485-SUM($F485:AJ485))/($D485-(AK$4-$E485)+$B485))),0)</f>
        <v>0</v>
      </c>
      <c r="AL485" s="803">
        <f ca="1">IFERROR(IF(OR(AL$4&lt;$B485,(AL$4-$B485)&lt;$E485),0,IF((SUM($F485:AK485)+($C485/$D485))&gt;$C485,$C485-SUM($F485:AK485),($C485-SUM($F485:AK485))/($D485-(AL$4-$E485)+$B485))),0)</f>
        <v>0</v>
      </c>
      <c r="AM485" s="803">
        <f ca="1">IFERROR(IF(OR(AM$4&lt;$B485,(AM$4-$B485)&lt;$E485),0,IF((SUM($F485:AL485)+($C485/$D485))&gt;$C485,$C485-SUM($F485:AL485),($C485-SUM($F485:AL485))/($D485-(AM$4-$E485)+$B485))),0)</f>
        <v>0</v>
      </c>
      <c r="AN485" s="803">
        <f ca="1">IFERROR(IF(OR(AN$4&lt;$B485,(AN$4-$B485)&lt;$E485),0,IF((SUM($F485:AM485)+($C485/$D485))&gt;$C485,$C485-SUM($F485:AM485),($C485-SUM($F485:AM485))/($D485-(AN$4-$E485)+$B485))),0)</f>
        <v>0</v>
      </c>
      <c r="AO485" s="803">
        <f ca="1">IFERROR(IF(OR(AO$4&lt;$B485,(AO$4-$B485)&lt;$E485),0,IF((SUM($F485:AN485)+($C485/$D485))&gt;$C485,$C485-SUM($F485:AN485),($C485-SUM($F485:AN485))/($D485-(AO$4-$E485)+$B485))),0)</f>
        <v>0</v>
      </c>
      <c r="AP485" s="803">
        <f ca="1">IFERROR(IF(OR(AP$4&lt;$B485,(AP$4-$B485)&lt;$E485),0,IF((SUM($F485:AO485)+($C485/$D485))&gt;$C485,$C485-SUM($F485:AO485),($C485-SUM($F485:AO485))/($D485-(AP$4-$E485)+$B485))),0)</f>
        <v>0</v>
      </c>
      <c r="AQ485" s="803">
        <f ca="1">IFERROR(IF(OR(AQ$4&lt;$B485,(AQ$4-$B485)&lt;$E485),0,IF((SUM($F485:AP485)+($C485/$D485))&gt;$C485,$C485-SUM($F485:AP485),($C485-SUM($F485:AP485))/($D485-(AQ$4-$E485)+$B485))),0)</f>
        <v>0</v>
      </c>
      <c r="AR485" s="803">
        <f ca="1">IFERROR(IF(OR(AR$4&lt;$B485,(AR$4-$B485)&lt;$E485),0,IF((SUM($F485:AQ485)+($C485/$D485))&gt;$C485,$C485-SUM($F485:AQ485),($C485-SUM($F485:AQ485))/($D485-(AR$4-$E485)+$B485))),0)</f>
        <v>0</v>
      </c>
      <c r="AS485" s="803">
        <f ca="1">IFERROR(IF(OR(AS$4&lt;$B485,(AS$4-$B485)&lt;$E485),0,IF((SUM($F485:AR485)+($C485/$D485))&gt;$C485,$C485-SUM($F485:AR485),($C485-SUM($F485:AR485))/($D485-(AS$4-$E485)+$B485))),0)</f>
        <v>0</v>
      </c>
      <c r="AT485" s="803">
        <f ca="1">IFERROR(IF(OR(AT$4&lt;$B485,(AT$4-$B485)&lt;$E485),0,IF((SUM($F485:AS485)+($C485/$D485))&gt;$C485,$C485-SUM($F485:AS485),($C485-SUM($F485:AS485))/($D485-(AT$4-$E485)+$B485))),0)</f>
        <v>0</v>
      </c>
      <c r="AU485" s="803">
        <f ca="1">IFERROR(IF(OR(AU$4&lt;$B485,(AU$4-$B485)&lt;$E485),0,IF((SUM($F485:AT485)+($C485/$D485))&gt;$C485,$C485-SUM($F485:AT485),($C485-SUM($F485:AT485))/($D485-(AU$4-$E485)+$B485))),0)</f>
        <v>0</v>
      </c>
      <c r="AV485" s="201"/>
    </row>
    <row r="486" spans="2:48">
      <c r="B486" s="885">
        <f>IF((B485+1)&gt;'PAINEL DE CONTROLE'!$D$6,'PAINEL DE CONTROLE'!$D$6,(B485+1))</f>
        <v>12</v>
      </c>
      <c r="C486" s="850">
        <f ca="1"/>
        <v>10433096.297804745</v>
      </c>
      <c r="D486" s="923">
        <f>IF(B486+SUMIF('PAINEL DE CONTROLE'!$B$97:$B$107,$B$472,'PAINEL DE CONTROLE'!$F$97:$F$107)&gt;'PAINEL DE CONTROLE'!$D$6,'PAINEL DE CONTROLE'!$D$6-B486,SUMIF('PAINEL DE CONTROLE'!$B$97:$B$107,$B$472,'PAINEL DE CONTROLE'!$F$97:$F$107))</f>
        <v>10</v>
      </c>
      <c r="E486" s="923">
        <f>'PAINEL DE CONTROLE'!$D$8</f>
        <v>1</v>
      </c>
      <c r="G486" s="803">
        <f ca="1">IFERROR(IF(OR(G$4&lt;$B486,(G$4-$B486)&lt;$E486),0,IF((SUM($F486:F486)+($C486/$D486))&gt;$C486,$C486-SUM($F486:F486),($C486-SUM($F486:F486))/($D486-(G$4-$E486)+$B486))),0)</f>
        <v>0</v>
      </c>
      <c r="H486" s="803">
        <f ca="1">IFERROR(IF(OR(H$4&lt;$B486,(H$4-$B486)&lt;$E486),0,IF((SUM($F486:G486)+($C486/$D486))&gt;$C486,$C486-SUM($F486:G486),($C486-SUM($F486:G486))/($D486-(H$4-$E486)+$B486))),0)</f>
        <v>0</v>
      </c>
      <c r="I486" s="803">
        <f ca="1">IFERROR(IF(OR(I$4&lt;$B486,(I$4-$B486)&lt;$E486),0,IF((SUM($F486:H486)+($C486/$D486))&gt;$C486,$C486-SUM($F486:H486),($C486-SUM($F486:H486))/($D486-(I$4-$E486)+$B486))),0)</f>
        <v>0</v>
      </c>
      <c r="J486" s="803">
        <f ca="1">IFERROR(IF(OR(J$4&lt;$B486,(J$4-$B486)&lt;$E486),0,IF((SUM($F486:I486)+($C486/$D486))&gt;$C486,$C486-SUM($F486:I486),($C486-SUM($F486:I486))/($D486-(J$4-$E486)+$B486))),0)</f>
        <v>0</v>
      </c>
      <c r="K486" s="803">
        <f ca="1">IFERROR(IF(OR(K$4&lt;$B486,(K$4-$B486)&lt;$E486),0,IF((SUM($F486:J486)+($C486/$D486))&gt;$C486,$C486-SUM($F486:J486),($C486-SUM($F486:J486))/($D486-(K$4-$E486)+$B486))),0)</f>
        <v>0</v>
      </c>
      <c r="L486" s="803">
        <f ca="1">IFERROR(IF(OR(L$4&lt;$B486,(L$4-$B486)&lt;$E486),0,IF((SUM($F486:K486)+($C486/$D486))&gt;$C486,$C486-SUM($F486:K486),($C486-SUM($F486:K486))/($D486-(L$4-$E486)+$B486))),0)</f>
        <v>0</v>
      </c>
      <c r="M486" s="803">
        <f ca="1">IFERROR(IF(OR(M$4&lt;$B486,(M$4-$B486)&lt;$E486),0,IF((SUM($F486:L486)+($C486/$D486))&gt;$C486,$C486-SUM($F486:L486),($C486-SUM($F486:L486))/($D486-(M$4-$E486)+$B486))),0)</f>
        <v>0</v>
      </c>
      <c r="N486" s="803">
        <f ca="1">IFERROR(IF(OR(N$4&lt;$B486,(N$4-$B486)&lt;$E486),0,IF((SUM($F486:M486)+($C486/$D486))&gt;$C486,$C486-SUM($F486:M486),($C486-SUM($F486:M486))/($D486-(N$4-$E486)+$B486))),0)</f>
        <v>0</v>
      </c>
      <c r="O486" s="803">
        <f ca="1">IFERROR(IF(OR(O$4&lt;$B486,(O$4-$B486)&lt;$E486),0,IF((SUM($F486:N486)+($C486/$D486))&gt;$C486,$C486-SUM($F486:N486),($C486-SUM($F486:N486))/($D486-(O$4-$E486)+$B486))),0)</f>
        <v>0</v>
      </c>
      <c r="P486" s="803">
        <f ca="1">IFERROR(IF(OR(P$4&lt;$B486,(P$4-$B486)&lt;$E486),0,IF((SUM($F486:O486)+($C486/$D486))&gt;$C486,$C486-SUM($F486:O486),($C486-SUM($F486:O486))/($D486-(P$4-$E486)+$B486))),0)</f>
        <v>0</v>
      </c>
      <c r="Q486" s="803">
        <f ca="1">IFERROR(IF(OR(Q$4&lt;$B486,(Q$4-$B486)&lt;$E486),0,IF((SUM($F486:P486)+($C486/$D486))&gt;$C486,$C486-SUM($F486:P486),($C486-SUM($F486:P486))/($D486-(Q$4-$E486)+$B486))),0)</f>
        <v>0</v>
      </c>
      <c r="R486" s="803">
        <f ca="1">IFERROR(IF(OR(R$4&lt;$B486,(R$4-$B486)&lt;$E486),0,IF((SUM($F486:Q486)+($C486/$D486))&gt;$C486,$C486-SUM($F486:Q486),($C486-SUM($F486:Q486))/($D486-(R$4-$E486)+$B486))),0)</f>
        <v>0</v>
      </c>
      <c r="S486" s="803">
        <f ca="1">IFERROR(IF(OR(S$4&lt;$B486,(S$4-$B486)&lt;$E486),0,IF((SUM($F486:R486)+($C486/$D486))&gt;$C486,$C486-SUM($F486:R486),($C486-SUM($F486:R486))/($D486-(S$4-$E486)+$B486))),0)</f>
        <v>0</v>
      </c>
      <c r="T486" s="803">
        <f ca="1">IFERROR(IF(OR(T$4&lt;$B486,(T$4-$B486)&lt;$E486),0,IF((SUM($F486:S486)+($C486/$D486))&gt;$C486,$C486-SUM($F486:S486),($C486-SUM($F486:S486))/($D486-(T$4-$E486)+$B486))),0)</f>
        <v>1043309.6297804745</v>
      </c>
      <c r="U486" s="803">
        <f ca="1">IFERROR(IF(OR(U$4&lt;$B486,(U$4-$B486)&lt;$E486),0,IF((SUM($F486:T486)+($C486/$D486))&gt;$C486,$C486-SUM($F486:T486),($C486-SUM($F486:T486))/($D486-(U$4-$E486)+$B486))),0)</f>
        <v>1043309.6297804745</v>
      </c>
      <c r="V486" s="803">
        <f ca="1">IFERROR(IF(OR(V$4&lt;$B486,(V$4-$B486)&lt;$E486),0,IF((SUM($F486:U486)+($C486/$D486))&gt;$C486,$C486-SUM($F486:U486),($C486-SUM($F486:U486))/($D486-(V$4-$E486)+$B486))),0)</f>
        <v>1043309.6297804745</v>
      </c>
      <c r="W486" s="803">
        <f ca="1">IFERROR(IF(OR(W$4&lt;$B486,(W$4-$B486)&lt;$E486),0,IF((SUM($F486:V486)+($C486/$D486))&gt;$C486,$C486-SUM($F486:V486),($C486-SUM($F486:V486))/($D486-(W$4-$E486)+$B486))),0)</f>
        <v>1043309.6297804745</v>
      </c>
      <c r="X486" s="803">
        <f ca="1">IFERROR(IF(OR(X$4&lt;$B486,(X$4-$B486)&lt;$E486),0,IF((SUM($F486:W486)+($C486/$D486))&gt;$C486,$C486-SUM($F486:W486),($C486-SUM($F486:W486))/($D486-(X$4-$E486)+$B486))),0)</f>
        <v>1043309.6297804745</v>
      </c>
      <c r="Y486" s="803">
        <f ca="1">IFERROR(IF(OR(Y$4&lt;$B486,(Y$4-$B486)&lt;$E486),0,IF((SUM($F486:X486)+($C486/$D486))&gt;$C486,$C486-SUM($F486:X486),($C486-SUM($F486:X486))/($D486-(Y$4-$E486)+$B486))),0)</f>
        <v>1043309.6297804745</v>
      </c>
      <c r="Z486" s="803">
        <f ca="1">IFERROR(IF(OR(Z$4&lt;$B486,(Z$4-$B486)&lt;$E486),0,IF((SUM($F486:Y486)+($C486/$D486))&gt;$C486,$C486-SUM($F486:Y486),($C486-SUM($F486:Y486))/($D486-(Z$4-$E486)+$B486))),0)</f>
        <v>1043309.6297804746</v>
      </c>
      <c r="AA486" s="803">
        <f ca="1">IFERROR(IF(OR(AA$4&lt;$B486,(AA$4-$B486)&lt;$E486),0,IF((SUM($F486:Z486)+($C486/$D486))&gt;$C486,$C486-SUM($F486:Z486),($C486-SUM($F486:Z486))/($D486-(AA$4-$E486)+$B486))),0)</f>
        <v>1043309.6297804745</v>
      </c>
      <c r="AB486" s="803">
        <f ca="1">IFERROR(IF(OR(AB$4&lt;$B486,(AB$4-$B486)&lt;$E486),0,IF((SUM($F486:AA486)+($C486/$D486))&gt;$C486,$C486-SUM($F486:AA486),($C486-SUM($F486:AA486))/($D486-(AB$4-$E486)+$B486))),0)</f>
        <v>1043309.6297804746</v>
      </c>
      <c r="AC486" s="803">
        <f ca="1">IFERROR(IF(OR(AC$4&lt;$B486,(AC$4-$B486)&lt;$E486),0,IF((SUM($F486:AB486)+($C486/$D486))&gt;$C486,$C486-SUM($F486:AB486),($C486-SUM($F486:AB486))/($D486-(AC$4-$E486)+$B486))),0)</f>
        <v>1043309.6297804751</v>
      </c>
      <c r="AD486" s="803">
        <f ca="1">IFERROR(IF(OR(AD$4&lt;$B486,(AD$4-$B486)&lt;$E486),0,IF((SUM($F486:AC486)+($C486/$D486))&gt;$C486,$C486-SUM($F486:AC486),($C486-SUM($F486:AC486))/($D486-(AD$4-$E486)+$B486))),0)</f>
        <v>0</v>
      </c>
      <c r="AE486" s="803">
        <f ca="1">IFERROR(IF(OR(AE$4&lt;$B486,(AE$4-$B486)&lt;$E486),0,IF((SUM($F486:AD486)+($C486/$D486))&gt;$C486,$C486-SUM($F486:AD486),($C486-SUM($F486:AD486))/($D486-(AE$4-$E486)+$B486))),0)</f>
        <v>0</v>
      </c>
      <c r="AF486" s="803">
        <f ca="1">IFERROR(IF(OR(AF$4&lt;$B486,(AF$4-$B486)&lt;$E486),0,IF((SUM($F486:AE486)+($C486/$D486))&gt;$C486,$C486-SUM($F486:AE486),($C486-SUM($F486:AE486))/($D486-(AF$4-$E486)+$B486))),0)</f>
        <v>0</v>
      </c>
      <c r="AG486" s="803">
        <f ca="1">IFERROR(IF(OR(AG$4&lt;$B486,(AG$4-$B486)&lt;$E486),0,IF((SUM($F486:AF486)+($C486/$D486))&gt;$C486,$C486-SUM($F486:AF486),($C486-SUM($F486:AF486))/($D486-(AG$4-$E486)+$B486))),0)</f>
        <v>0</v>
      </c>
      <c r="AH486" s="803">
        <f ca="1">IFERROR(IF(OR(AH$4&lt;$B486,(AH$4-$B486)&lt;$E486),0,IF((SUM($F486:AG486)+($C486/$D486))&gt;$C486,$C486-SUM($F486:AG486),($C486-SUM($F486:AG486))/($D486-(AH$4-$E486)+$B486))),0)</f>
        <v>0</v>
      </c>
      <c r="AI486" s="803">
        <f ca="1">IFERROR(IF(OR(AI$4&lt;$B486,(AI$4-$B486)&lt;$E486),0,IF((SUM($F486:AH486)+($C486/$D486))&gt;$C486,$C486-SUM($F486:AH486),($C486-SUM($F486:AH486))/($D486-(AI$4-$E486)+$B486))),0)</f>
        <v>0</v>
      </c>
      <c r="AJ486" s="803">
        <f ca="1">IFERROR(IF(OR(AJ$4&lt;$B486,(AJ$4-$B486)&lt;$E486),0,IF((SUM($F486:AI486)+($C486/$D486))&gt;$C486,$C486-SUM($F486:AI486),($C486-SUM($F486:AI486))/($D486-(AJ$4-$E486)+$B486))),0)</f>
        <v>0</v>
      </c>
      <c r="AK486" s="803">
        <f ca="1">IFERROR(IF(OR(AK$4&lt;$B486,(AK$4-$B486)&lt;$E486),0,IF((SUM($F486:AJ486)+($C486/$D486))&gt;$C486,$C486-SUM($F486:AJ486),($C486-SUM($F486:AJ486))/($D486-(AK$4-$E486)+$B486))),0)</f>
        <v>0</v>
      </c>
      <c r="AL486" s="803">
        <f ca="1">IFERROR(IF(OR(AL$4&lt;$B486,(AL$4-$B486)&lt;$E486),0,IF((SUM($F486:AK486)+($C486/$D486))&gt;$C486,$C486-SUM($F486:AK486),($C486-SUM($F486:AK486))/($D486-(AL$4-$E486)+$B486))),0)</f>
        <v>0</v>
      </c>
      <c r="AM486" s="803">
        <f ca="1">IFERROR(IF(OR(AM$4&lt;$B486,(AM$4-$B486)&lt;$E486),0,IF((SUM($F486:AL486)+($C486/$D486))&gt;$C486,$C486-SUM($F486:AL486),($C486-SUM($F486:AL486))/($D486-(AM$4-$E486)+$B486))),0)</f>
        <v>0</v>
      </c>
      <c r="AN486" s="803">
        <f ca="1">IFERROR(IF(OR(AN$4&lt;$B486,(AN$4-$B486)&lt;$E486),0,IF((SUM($F486:AM486)+($C486/$D486))&gt;$C486,$C486-SUM($F486:AM486),($C486-SUM($F486:AM486))/($D486-(AN$4-$E486)+$B486))),0)</f>
        <v>0</v>
      </c>
      <c r="AO486" s="803">
        <f ca="1">IFERROR(IF(OR(AO$4&lt;$B486,(AO$4-$B486)&lt;$E486),0,IF((SUM($F486:AN486)+($C486/$D486))&gt;$C486,$C486-SUM($F486:AN486),($C486-SUM($F486:AN486))/($D486-(AO$4-$E486)+$B486))),0)</f>
        <v>0</v>
      </c>
      <c r="AP486" s="803">
        <f ca="1">IFERROR(IF(OR(AP$4&lt;$B486,(AP$4-$B486)&lt;$E486),0,IF((SUM($F486:AO486)+($C486/$D486))&gt;$C486,$C486-SUM($F486:AO486),($C486-SUM($F486:AO486))/($D486-(AP$4-$E486)+$B486))),0)</f>
        <v>0</v>
      </c>
      <c r="AQ486" s="803">
        <f ca="1">IFERROR(IF(OR(AQ$4&lt;$B486,(AQ$4-$B486)&lt;$E486),0,IF((SUM($F486:AP486)+($C486/$D486))&gt;$C486,$C486-SUM($F486:AP486),($C486-SUM($F486:AP486))/($D486-(AQ$4-$E486)+$B486))),0)</f>
        <v>0</v>
      </c>
      <c r="AR486" s="803">
        <f ca="1">IFERROR(IF(OR(AR$4&lt;$B486,(AR$4-$B486)&lt;$E486),0,IF((SUM($F486:AQ486)+($C486/$D486))&gt;$C486,$C486-SUM($F486:AQ486),($C486-SUM($F486:AQ486))/($D486-(AR$4-$E486)+$B486))),0)</f>
        <v>0</v>
      </c>
      <c r="AS486" s="803">
        <f ca="1">IFERROR(IF(OR(AS$4&lt;$B486,(AS$4-$B486)&lt;$E486),0,IF((SUM($F486:AR486)+($C486/$D486))&gt;$C486,$C486-SUM($F486:AR486),($C486-SUM($F486:AR486))/($D486-(AS$4-$E486)+$B486))),0)</f>
        <v>0</v>
      </c>
      <c r="AT486" s="803">
        <f ca="1">IFERROR(IF(OR(AT$4&lt;$B486,(AT$4-$B486)&lt;$E486),0,IF((SUM($F486:AS486)+($C486/$D486))&gt;$C486,$C486-SUM($F486:AS486),($C486-SUM($F486:AS486))/($D486-(AT$4-$E486)+$B486))),0)</f>
        <v>0</v>
      </c>
      <c r="AU486" s="803">
        <f ca="1">IFERROR(IF(OR(AU$4&lt;$B486,(AU$4-$B486)&lt;$E486),0,IF((SUM($F486:AT486)+($C486/$D486))&gt;$C486,$C486-SUM($F486:AT486),($C486-SUM($F486:AT486))/($D486-(AU$4-$E486)+$B486))),0)</f>
        <v>0</v>
      </c>
      <c r="AV486" s="201"/>
    </row>
    <row r="487" spans="2:48">
      <c r="B487" s="885">
        <f>IF((B486+1)&gt;'PAINEL DE CONTROLE'!$D$6,'PAINEL DE CONTROLE'!$D$6,(B486+1))</f>
        <v>13</v>
      </c>
      <c r="C487" s="850">
        <f ca="1"/>
        <v>0</v>
      </c>
      <c r="D487" s="923">
        <f>IF(B487+SUMIF('PAINEL DE CONTROLE'!$B$97:$B$107,$B$472,'PAINEL DE CONTROLE'!$F$97:$F$107)&gt;'PAINEL DE CONTROLE'!$D$6,'PAINEL DE CONTROLE'!$D$6-B487,SUMIF('PAINEL DE CONTROLE'!$B$97:$B$107,$B$472,'PAINEL DE CONTROLE'!$F$97:$F$107))</f>
        <v>10</v>
      </c>
      <c r="E487" s="923">
        <f>'PAINEL DE CONTROLE'!$D$8</f>
        <v>1</v>
      </c>
      <c r="G487" s="803">
        <f ca="1">IFERROR(IF(OR(G$4&lt;$B487,(G$4-$B487)&lt;$E487),0,IF((SUM($F487:F487)+($C487/$D487))&gt;$C487,$C487-SUM($F487:F487),($C487-SUM($F487:F487))/($D487-(G$4-$E487)+$B487))),0)</f>
        <v>0</v>
      </c>
      <c r="H487" s="803">
        <f ca="1">IFERROR(IF(OR(H$4&lt;$B487,(H$4-$B487)&lt;$E487),0,IF((SUM($F487:G487)+($C487/$D487))&gt;$C487,$C487-SUM($F487:G487),($C487-SUM($F487:G487))/($D487-(H$4-$E487)+$B487))),0)</f>
        <v>0</v>
      </c>
      <c r="I487" s="803">
        <f ca="1">IFERROR(IF(OR(I$4&lt;$B487,(I$4-$B487)&lt;$E487),0,IF((SUM($F487:H487)+($C487/$D487))&gt;$C487,$C487-SUM($F487:H487),($C487-SUM($F487:H487))/($D487-(I$4-$E487)+$B487))),0)</f>
        <v>0</v>
      </c>
      <c r="J487" s="803">
        <f ca="1">IFERROR(IF(OR(J$4&lt;$B487,(J$4-$B487)&lt;$E487),0,IF((SUM($F487:I487)+($C487/$D487))&gt;$C487,$C487-SUM($F487:I487),($C487-SUM($F487:I487))/($D487-(J$4-$E487)+$B487))),0)</f>
        <v>0</v>
      </c>
      <c r="K487" s="803">
        <f ca="1">IFERROR(IF(OR(K$4&lt;$B487,(K$4-$B487)&lt;$E487),0,IF((SUM($F487:J487)+($C487/$D487))&gt;$C487,$C487-SUM($F487:J487),($C487-SUM($F487:J487))/($D487-(K$4-$E487)+$B487))),0)</f>
        <v>0</v>
      </c>
      <c r="L487" s="803">
        <f ca="1">IFERROR(IF(OR(L$4&lt;$B487,(L$4-$B487)&lt;$E487),0,IF((SUM($F487:K487)+($C487/$D487))&gt;$C487,$C487-SUM($F487:K487),($C487-SUM($F487:K487))/($D487-(L$4-$E487)+$B487))),0)</f>
        <v>0</v>
      </c>
      <c r="M487" s="803">
        <f ca="1">IFERROR(IF(OR(M$4&lt;$B487,(M$4-$B487)&lt;$E487),0,IF((SUM($F487:L487)+($C487/$D487))&gt;$C487,$C487-SUM($F487:L487),($C487-SUM($F487:L487))/($D487-(M$4-$E487)+$B487))),0)</f>
        <v>0</v>
      </c>
      <c r="N487" s="803">
        <f ca="1">IFERROR(IF(OR(N$4&lt;$B487,(N$4-$B487)&lt;$E487),0,IF((SUM($F487:M487)+($C487/$D487))&gt;$C487,$C487-SUM($F487:M487),($C487-SUM($F487:M487))/($D487-(N$4-$E487)+$B487))),0)</f>
        <v>0</v>
      </c>
      <c r="O487" s="803">
        <f ca="1">IFERROR(IF(OR(O$4&lt;$B487,(O$4-$B487)&lt;$E487),0,IF((SUM($F487:N487)+($C487/$D487))&gt;$C487,$C487-SUM($F487:N487),($C487-SUM($F487:N487))/($D487-(O$4-$E487)+$B487))),0)</f>
        <v>0</v>
      </c>
      <c r="P487" s="803">
        <f ca="1">IFERROR(IF(OR(P$4&lt;$B487,(P$4-$B487)&lt;$E487),0,IF((SUM($F487:O487)+($C487/$D487))&gt;$C487,$C487-SUM($F487:O487),($C487-SUM($F487:O487))/($D487-(P$4-$E487)+$B487))),0)</f>
        <v>0</v>
      </c>
      <c r="Q487" s="803">
        <f ca="1">IFERROR(IF(OR(Q$4&lt;$B487,(Q$4-$B487)&lt;$E487),0,IF((SUM($F487:P487)+($C487/$D487))&gt;$C487,$C487-SUM($F487:P487),($C487-SUM($F487:P487))/($D487-(Q$4-$E487)+$B487))),0)</f>
        <v>0</v>
      </c>
      <c r="R487" s="803">
        <f ca="1">IFERROR(IF(OR(R$4&lt;$B487,(R$4-$B487)&lt;$E487),0,IF((SUM($F487:Q487)+($C487/$D487))&gt;$C487,$C487-SUM($F487:Q487),($C487-SUM($F487:Q487))/($D487-(R$4-$E487)+$B487))),0)</f>
        <v>0</v>
      </c>
      <c r="S487" s="803">
        <f ca="1">IFERROR(IF(OR(S$4&lt;$B487,(S$4-$B487)&lt;$E487),0,IF((SUM($F487:R487)+($C487/$D487))&gt;$C487,$C487-SUM($F487:R487),($C487-SUM($F487:R487))/($D487-(S$4-$E487)+$B487))),0)</f>
        <v>0</v>
      </c>
      <c r="T487" s="803">
        <f ca="1">IFERROR(IF(OR(T$4&lt;$B487,(T$4-$B487)&lt;$E487),0,IF((SUM($F487:S487)+($C487/$D487))&gt;$C487,$C487-SUM($F487:S487),($C487-SUM($F487:S487))/($D487-(T$4-$E487)+$B487))),0)</f>
        <v>0</v>
      </c>
      <c r="U487" s="803">
        <f ca="1">IFERROR(IF(OR(U$4&lt;$B487,(U$4-$B487)&lt;$E487),0,IF((SUM($F487:T487)+($C487/$D487))&gt;$C487,$C487-SUM($F487:T487),($C487-SUM($F487:T487))/($D487-(U$4-$E487)+$B487))),0)</f>
        <v>0</v>
      </c>
      <c r="V487" s="803">
        <f ca="1">IFERROR(IF(OR(V$4&lt;$B487,(V$4-$B487)&lt;$E487),0,IF((SUM($F487:U487)+($C487/$D487))&gt;$C487,$C487-SUM($F487:U487),($C487-SUM($F487:U487))/($D487-(V$4-$E487)+$B487))),0)</f>
        <v>0</v>
      </c>
      <c r="W487" s="803">
        <f ca="1">IFERROR(IF(OR(W$4&lt;$B487,(W$4-$B487)&lt;$E487),0,IF((SUM($F487:V487)+($C487/$D487))&gt;$C487,$C487-SUM($F487:V487),($C487-SUM($F487:V487))/($D487-(W$4-$E487)+$B487))),0)</f>
        <v>0</v>
      </c>
      <c r="X487" s="803">
        <f ca="1">IFERROR(IF(OR(X$4&lt;$B487,(X$4-$B487)&lt;$E487),0,IF((SUM($F487:W487)+($C487/$D487))&gt;$C487,$C487-SUM($F487:W487),($C487-SUM($F487:W487))/($D487-(X$4-$E487)+$B487))),0)</f>
        <v>0</v>
      </c>
      <c r="Y487" s="803">
        <f ca="1">IFERROR(IF(OR(Y$4&lt;$B487,(Y$4-$B487)&lt;$E487),0,IF((SUM($F487:X487)+($C487/$D487))&gt;$C487,$C487-SUM($F487:X487),($C487-SUM($F487:X487))/($D487-(Y$4-$E487)+$B487))),0)</f>
        <v>0</v>
      </c>
      <c r="Z487" s="803">
        <f ca="1">IFERROR(IF(OR(Z$4&lt;$B487,(Z$4-$B487)&lt;$E487),0,IF((SUM($F487:Y487)+($C487/$D487))&gt;$C487,$C487-SUM($F487:Y487),($C487-SUM($F487:Y487))/($D487-(Z$4-$E487)+$B487))),0)</f>
        <v>0</v>
      </c>
      <c r="AA487" s="803">
        <f ca="1">IFERROR(IF(OR(AA$4&lt;$B487,(AA$4-$B487)&lt;$E487),0,IF((SUM($F487:Z487)+($C487/$D487))&gt;$C487,$C487-SUM($F487:Z487),($C487-SUM($F487:Z487))/($D487-(AA$4-$E487)+$B487))),0)</f>
        <v>0</v>
      </c>
      <c r="AB487" s="803">
        <f ca="1">IFERROR(IF(OR(AB$4&lt;$B487,(AB$4-$B487)&lt;$E487),0,IF((SUM($F487:AA487)+($C487/$D487))&gt;$C487,$C487-SUM($F487:AA487),($C487-SUM($F487:AA487))/($D487-(AB$4-$E487)+$B487))),0)</f>
        <v>0</v>
      </c>
      <c r="AC487" s="803">
        <f ca="1">IFERROR(IF(OR(AC$4&lt;$B487,(AC$4-$B487)&lt;$E487),0,IF((SUM($F487:AB487)+($C487/$D487))&gt;$C487,$C487-SUM($F487:AB487),($C487-SUM($F487:AB487))/($D487-(AC$4-$E487)+$B487))),0)</f>
        <v>0</v>
      </c>
      <c r="AD487" s="803">
        <f ca="1">IFERROR(IF(OR(AD$4&lt;$B487,(AD$4-$B487)&lt;$E487),0,IF((SUM($F487:AC487)+($C487/$D487))&gt;$C487,$C487-SUM($F487:AC487),($C487-SUM($F487:AC487))/($D487-(AD$4-$E487)+$B487))),0)</f>
        <v>0</v>
      </c>
      <c r="AE487" s="803">
        <f ca="1">IFERROR(IF(OR(AE$4&lt;$B487,(AE$4-$B487)&lt;$E487),0,IF((SUM($F487:AD487)+($C487/$D487))&gt;$C487,$C487-SUM($F487:AD487),($C487-SUM($F487:AD487))/($D487-(AE$4-$E487)+$B487))),0)</f>
        <v>0</v>
      </c>
      <c r="AF487" s="803">
        <f ca="1">IFERROR(IF(OR(AF$4&lt;$B487,(AF$4-$B487)&lt;$E487),0,IF((SUM($F487:AE487)+($C487/$D487))&gt;$C487,$C487-SUM($F487:AE487),($C487-SUM($F487:AE487))/($D487-(AF$4-$E487)+$B487))),0)</f>
        <v>0</v>
      </c>
      <c r="AG487" s="803">
        <f ca="1">IFERROR(IF(OR(AG$4&lt;$B487,(AG$4-$B487)&lt;$E487),0,IF((SUM($F487:AF487)+($C487/$D487))&gt;$C487,$C487-SUM($F487:AF487),($C487-SUM($F487:AF487))/($D487-(AG$4-$E487)+$B487))),0)</f>
        <v>0</v>
      </c>
      <c r="AH487" s="803">
        <f ca="1">IFERROR(IF(OR(AH$4&lt;$B487,(AH$4-$B487)&lt;$E487),0,IF((SUM($F487:AG487)+($C487/$D487))&gt;$C487,$C487-SUM($F487:AG487),($C487-SUM($F487:AG487))/($D487-(AH$4-$E487)+$B487))),0)</f>
        <v>0</v>
      </c>
      <c r="AI487" s="803">
        <f ca="1">IFERROR(IF(OR(AI$4&lt;$B487,(AI$4-$B487)&lt;$E487),0,IF((SUM($F487:AH487)+($C487/$D487))&gt;$C487,$C487-SUM($F487:AH487),($C487-SUM($F487:AH487))/($D487-(AI$4-$E487)+$B487))),0)</f>
        <v>0</v>
      </c>
      <c r="AJ487" s="803">
        <f ca="1">IFERROR(IF(OR(AJ$4&lt;$B487,(AJ$4-$B487)&lt;$E487),0,IF((SUM($F487:AI487)+($C487/$D487))&gt;$C487,$C487-SUM($F487:AI487),($C487-SUM($F487:AI487))/($D487-(AJ$4-$E487)+$B487))),0)</f>
        <v>0</v>
      </c>
      <c r="AK487" s="803">
        <f ca="1">IFERROR(IF(OR(AK$4&lt;$B487,(AK$4-$B487)&lt;$E487),0,IF((SUM($F487:AJ487)+($C487/$D487))&gt;$C487,$C487-SUM($F487:AJ487),($C487-SUM($F487:AJ487))/($D487-(AK$4-$E487)+$B487))),0)</f>
        <v>0</v>
      </c>
      <c r="AL487" s="803">
        <f ca="1">IFERROR(IF(OR(AL$4&lt;$B487,(AL$4-$B487)&lt;$E487),0,IF((SUM($F487:AK487)+($C487/$D487))&gt;$C487,$C487-SUM($F487:AK487),($C487-SUM($F487:AK487))/($D487-(AL$4-$E487)+$B487))),0)</f>
        <v>0</v>
      </c>
      <c r="AM487" s="803">
        <f ca="1">IFERROR(IF(OR(AM$4&lt;$B487,(AM$4-$B487)&lt;$E487),0,IF((SUM($F487:AL487)+($C487/$D487))&gt;$C487,$C487-SUM($F487:AL487),($C487-SUM($F487:AL487))/($D487-(AM$4-$E487)+$B487))),0)</f>
        <v>0</v>
      </c>
      <c r="AN487" s="803">
        <f ca="1">IFERROR(IF(OR(AN$4&lt;$B487,(AN$4-$B487)&lt;$E487),0,IF((SUM($F487:AM487)+($C487/$D487))&gt;$C487,$C487-SUM($F487:AM487),($C487-SUM($F487:AM487))/($D487-(AN$4-$E487)+$B487))),0)</f>
        <v>0</v>
      </c>
      <c r="AO487" s="803">
        <f ca="1">IFERROR(IF(OR(AO$4&lt;$B487,(AO$4-$B487)&lt;$E487),0,IF((SUM($F487:AN487)+($C487/$D487))&gt;$C487,$C487-SUM($F487:AN487),($C487-SUM($F487:AN487))/($D487-(AO$4-$E487)+$B487))),0)</f>
        <v>0</v>
      </c>
      <c r="AP487" s="803">
        <f ca="1">IFERROR(IF(OR(AP$4&lt;$B487,(AP$4-$B487)&lt;$E487),0,IF((SUM($F487:AO487)+($C487/$D487))&gt;$C487,$C487-SUM($F487:AO487),($C487-SUM($F487:AO487))/($D487-(AP$4-$E487)+$B487))),0)</f>
        <v>0</v>
      </c>
      <c r="AQ487" s="803">
        <f ca="1">IFERROR(IF(OR(AQ$4&lt;$B487,(AQ$4-$B487)&lt;$E487),0,IF((SUM($F487:AP487)+($C487/$D487))&gt;$C487,$C487-SUM($F487:AP487),($C487-SUM($F487:AP487))/($D487-(AQ$4-$E487)+$B487))),0)</f>
        <v>0</v>
      </c>
      <c r="AR487" s="803">
        <f ca="1">IFERROR(IF(OR(AR$4&lt;$B487,(AR$4-$B487)&lt;$E487),0,IF((SUM($F487:AQ487)+($C487/$D487))&gt;$C487,$C487-SUM($F487:AQ487),($C487-SUM($F487:AQ487))/($D487-(AR$4-$E487)+$B487))),0)</f>
        <v>0</v>
      </c>
      <c r="AS487" s="803">
        <f ca="1">IFERROR(IF(OR(AS$4&lt;$B487,(AS$4-$B487)&lt;$E487),0,IF((SUM($F487:AR487)+($C487/$D487))&gt;$C487,$C487-SUM($F487:AR487),($C487-SUM($F487:AR487))/($D487-(AS$4-$E487)+$B487))),0)</f>
        <v>0</v>
      </c>
      <c r="AT487" s="803">
        <f ca="1">IFERROR(IF(OR(AT$4&lt;$B487,(AT$4-$B487)&lt;$E487),0,IF((SUM($F487:AS487)+($C487/$D487))&gt;$C487,$C487-SUM($F487:AS487),($C487-SUM($F487:AS487))/($D487-(AT$4-$E487)+$B487))),0)</f>
        <v>0</v>
      </c>
      <c r="AU487" s="803">
        <f ca="1">IFERROR(IF(OR(AU$4&lt;$B487,(AU$4-$B487)&lt;$E487),0,IF((SUM($F487:AT487)+($C487/$D487))&gt;$C487,$C487-SUM($F487:AT487),($C487-SUM($F487:AT487))/($D487-(AU$4-$E487)+$B487))),0)</f>
        <v>0</v>
      </c>
      <c r="AV487" s="201"/>
    </row>
    <row r="488" spans="2:48">
      <c r="B488" s="885">
        <f>IF((B487+1)&gt;'PAINEL DE CONTROLE'!$D$6,'PAINEL DE CONTROLE'!$D$6,(B487+1))</f>
        <v>14</v>
      </c>
      <c r="C488" s="850">
        <f ca="1"/>
        <v>0</v>
      </c>
      <c r="D488" s="923">
        <f>IF(B488+SUMIF('PAINEL DE CONTROLE'!$B$97:$B$107,$B$472,'PAINEL DE CONTROLE'!$F$97:$F$107)&gt;'PAINEL DE CONTROLE'!$D$6,'PAINEL DE CONTROLE'!$D$6-B488,SUMIF('PAINEL DE CONTROLE'!$B$97:$B$107,$B$472,'PAINEL DE CONTROLE'!$F$97:$F$107))</f>
        <v>10</v>
      </c>
      <c r="E488" s="923">
        <f>'PAINEL DE CONTROLE'!$D$8</f>
        <v>1</v>
      </c>
      <c r="G488" s="803">
        <f ca="1">IFERROR(IF(OR(G$4&lt;$B488,(G$4-$B488)&lt;$E488),0,IF((SUM($F488:F488)+($C488/$D488))&gt;$C488,$C488-SUM($F488:F488),($C488-SUM($F488:F488))/($D488-(G$4-$E488)+$B488))),0)</f>
        <v>0</v>
      </c>
      <c r="H488" s="803">
        <f ca="1">IFERROR(IF(OR(H$4&lt;$B488,(H$4-$B488)&lt;$E488),0,IF((SUM($F488:G488)+($C488/$D488))&gt;$C488,$C488-SUM($F488:G488),($C488-SUM($F488:G488))/($D488-(H$4-$E488)+$B488))),0)</f>
        <v>0</v>
      </c>
      <c r="I488" s="803">
        <f ca="1">IFERROR(IF(OR(I$4&lt;$B488,(I$4-$B488)&lt;$E488),0,IF((SUM($F488:H488)+($C488/$D488))&gt;$C488,$C488-SUM($F488:H488),($C488-SUM($F488:H488))/($D488-(I$4-$E488)+$B488))),0)</f>
        <v>0</v>
      </c>
      <c r="J488" s="803">
        <f ca="1">IFERROR(IF(OR(J$4&lt;$B488,(J$4-$B488)&lt;$E488),0,IF((SUM($F488:I488)+($C488/$D488))&gt;$C488,$C488-SUM($F488:I488),($C488-SUM($F488:I488))/($D488-(J$4-$E488)+$B488))),0)</f>
        <v>0</v>
      </c>
      <c r="K488" s="803">
        <f ca="1">IFERROR(IF(OR(K$4&lt;$B488,(K$4-$B488)&lt;$E488),0,IF((SUM($F488:J488)+($C488/$D488))&gt;$C488,$C488-SUM($F488:J488),($C488-SUM($F488:J488))/($D488-(K$4-$E488)+$B488))),0)</f>
        <v>0</v>
      </c>
      <c r="L488" s="803">
        <f ca="1">IFERROR(IF(OR(L$4&lt;$B488,(L$4-$B488)&lt;$E488),0,IF((SUM($F488:K488)+($C488/$D488))&gt;$C488,$C488-SUM($F488:K488),($C488-SUM($F488:K488))/($D488-(L$4-$E488)+$B488))),0)</f>
        <v>0</v>
      </c>
      <c r="M488" s="803">
        <f ca="1">IFERROR(IF(OR(M$4&lt;$B488,(M$4-$B488)&lt;$E488),0,IF((SUM($F488:L488)+($C488/$D488))&gt;$C488,$C488-SUM($F488:L488),($C488-SUM($F488:L488))/($D488-(M$4-$E488)+$B488))),0)</f>
        <v>0</v>
      </c>
      <c r="N488" s="803">
        <f ca="1">IFERROR(IF(OR(N$4&lt;$B488,(N$4-$B488)&lt;$E488),0,IF((SUM($F488:M488)+($C488/$D488))&gt;$C488,$C488-SUM($F488:M488),($C488-SUM($F488:M488))/($D488-(N$4-$E488)+$B488))),0)</f>
        <v>0</v>
      </c>
      <c r="O488" s="803">
        <f ca="1">IFERROR(IF(OR(O$4&lt;$B488,(O$4-$B488)&lt;$E488),0,IF((SUM($F488:N488)+($C488/$D488))&gt;$C488,$C488-SUM($F488:N488),($C488-SUM($F488:N488))/($D488-(O$4-$E488)+$B488))),0)</f>
        <v>0</v>
      </c>
      <c r="P488" s="803">
        <f ca="1">IFERROR(IF(OR(P$4&lt;$B488,(P$4-$B488)&lt;$E488),0,IF((SUM($F488:O488)+($C488/$D488))&gt;$C488,$C488-SUM($F488:O488),($C488-SUM($F488:O488))/($D488-(P$4-$E488)+$B488))),0)</f>
        <v>0</v>
      </c>
      <c r="Q488" s="803">
        <f ca="1">IFERROR(IF(OR(Q$4&lt;$B488,(Q$4-$B488)&lt;$E488),0,IF((SUM($F488:P488)+($C488/$D488))&gt;$C488,$C488-SUM($F488:P488),($C488-SUM($F488:P488))/($D488-(Q$4-$E488)+$B488))),0)</f>
        <v>0</v>
      </c>
      <c r="R488" s="803">
        <f ca="1">IFERROR(IF(OR(R$4&lt;$B488,(R$4-$B488)&lt;$E488),0,IF((SUM($F488:Q488)+($C488/$D488))&gt;$C488,$C488-SUM($F488:Q488),($C488-SUM($F488:Q488))/($D488-(R$4-$E488)+$B488))),0)</f>
        <v>0</v>
      </c>
      <c r="S488" s="803">
        <f ca="1">IFERROR(IF(OR(S$4&lt;$B488,(S$4-$B488)&lt;$E488),0,IF((SUM($F488:R488)+($C488/$D488))&gt;$C488,$C488-SUM($F488:R488),($C488-SUM($F488:R488))/($D488-(S$4-$E488)+$B488))),0)</f>
        <v>0</v>
      </c>
      <c r="T488" s="803">
        <f ca="1">IFERROR(IF(OR(T$4&lt;$B488,(T$4-$B488)&lt;$E488),0,IF((SUM($F488:S488)+($C488/$D488))&gt;$C488,$C488-SUM($F488:S488),($C488-SUM($F488:S488))/($D488-(T$4-$E488)+$B488))),0)</f>
        <v>0</v>
      </c>
      <c r="U488" s="803">
        <f ca="1">IFERROR(IF(OR(U$4&lt;$B488,(U$4-$B488)&lt;$E488),0,IF((SUM($F488:T488)+($C488/$D488))&gt;$C488,$C488-SUM($F488:T488),($C488-SUM($F488:T488))/($D488-(U$4-$E488)+$B488))),0)</f>
        <v>0</v>
      </c>
      <c r="V488" s="803">
        <f ca="1">IFERROR(IF(OR(V$4&lt;$B488,(V$4-$B488)&lt;$E488),0,IF((SUM($F488:U488)+($C488/$D488))&gt;$C488,$C488-SUM($F488:U488),($C488-SUM($F488:U488))/($D488-(V$4-$E488)+$B488))),0)</f>
        <v>0</v>
      </c>
      <c r="W488" s="803">
        <f ca="1">IFERROR(IF(OR(W$4&lt;$B488,(W$4-$B488)&lt;$E488),0,IF((SUM($F488:V488)+($C488/$D488))&gt;$C488,$C488-SUM($F488:V488),($C488-SUM($F488:V488))/($D488-(W$4-$E488)+$B488))),0)</f>
        <v>0</v>
      </c>
      <c r="X488" s="803">
        <f ca="1">IFERROR(IF(OR(X$4&lt;$B488,(X$4-$B488)&lt;$E488),0,IF((SUM($F488:W488)+($C488/$D488))&gt;$C488,$C488-SUM($F488:W488),($C488-SUM($F488:W488))/($D488-(X$4-$E488)+$B488))),0)</f>
        <v>0</v>
      </c>
      <c r="Y488" s="803">
        <f ca="1">IFERROR(IF(OR(Y$4&lt;$B488,(Y$4-$B488)&lt;$E488),0,IF((SUM($F488:X488)+($C488/$D488))&gt;$C488,$C488-SUM($F488:X488),($C488-SUM($F488:X488))/($D488-(Y$4-$E488)+$B488))),0)</f>
        <v>0</v>
      </c>
      <c r="Z488" s="803">
        <f ca="1">IFERROR(IF(OR(Z$4&lt;$B488,(Z$4-$B488)&lt;$E488),0,IF((SUM($F488:Y488)+($C488/$D488))&gt;$C488,$C488-SUM($F488:Y488),($C488-SUM($F488:Y488))/($D488-(Z$4-$E488)+$B488))),0)</f>
        <v>0</v>
      </c>
      <c r="AA488" s="803">
        <f ca="1">IFERROR(IF(OR(AA$4&lt;$B488,(AA$4-$B488)&lt;$E488),0,IF((SUM($F488:Z488)+($C488/$D488))&gt;$C488,$C488-SUM($F488:Z488),($C488-SUM($F488:Z488))/($D488-(AA$4-$E488)+$B488))),0)</f>
        <v>0</v>
      </c>
      <c r="AB488" s="803">
        <f ca="1">IFERROR(IF(OR(AB$4&lt;$B488,(AB$4-$B488)&lt;$E488),0,IF((SUM($F488:AA488)+($C488/$D488))&gt;$C488,$C488-SUM($F488:AA488),($C488-SUM($F488:AA488))/($D488-(AB$4-$E488)+$B488))),0)</f>
        <v>0</v>
      </c>
      <c r="AC488" s="803">
        <f ca="1">IFERROR(IF(OR(AC$4&lt;$B488,(AC$4-$B488)&lt;$E488),0,IF((SUM($F488:AB488)+($C488/$D488))&gt;$C488,$C488-SUM($F488:AB488),($C488-SUM($F488:AB488))/($D488-(AC$4-$E488)+$B488))),0)</f>
        <v>0</v>
      </c>
      <c r="AD488" s="803">
        <f ca="1">IFERROR(IF(OR(AD$4&lt;$B488,(AD$4-$B488)&lt;$E488),0,IF((SUM($F488:AC488)+($C488/$D488))&gt;$C488,$C488-SUM($F488:AC488),($C488-SUM($F488:AC488))/($D488-(AD$4-$E488)+$B488))),0)</f>
        <v>0</v>
      </c>
      <c r="AE488" s="803">
        <f ca="1">IFERROR(IF(OR(AE$4&lt;$B488,(AE$4-$B488)&lt;$E488),0,IF((SUM($F488:AD488)+($C488/$D488))&gt;$C488,$C488-SUM($F488:AD488),($C488-SUM($F488:AD488))/($D488-(AE$4-$E488)+$B488))),0)</f>
        <v>0</v>
      </c>
      <c r="AF488" s="803">
        <f ca="1">IFERROR(IF(OR(AF$4&lt;$B488,(AF$4-$B488)&lt;$E488),0,IF((SUM($F488:AE488)+($C488/$D488))&gt;$C488,$C488-SUM($F488:AE488),($C488-SUM($F488:AE488))/($D488-(AF$4-$E488)+$B488))),0)</f>
        <v>0</v>
      </c>
      <c r="AG488" s="803">
        <f ca="1">IFERROR(IF(OR(AG$4&lt;$B488,(AG$4-$B488)&lt;$E488),0,IF((SUM($F488:AF488)+($C488/$D488))&gt;$C488,$C488-SUM($F488:AF488),($C488-SUM($F488:AF488))/($D488-(AG$4-$E488)+$B488))),0)</f>
        <v>0</v>
      </c>
      <c r="AH488" s="803">
        <f ca="1">IFERROR(IF(OR(AH$4&lt;$B488,(AH$4-$B488)&lt;$E488),0,IF((SUM($F488:AG488)+($C488/$D488))&gt;$C488,$C488-SUM($F488:AG488),($C488-SUM($F488:AG488))/($D488-(AH$4-$E488)+$B488))),0)</f>
        <v>0</v>
      </c>
      <c r="AI488" s="803">
        <f ca="1">IFERROR(IF(OR(AI$4&lt;$B488,(AI$4-$B488)&lt;$E488),0,IF((SUM($F488:AH488)+($C488/$D488))&gt;$C488,$C488-SUM($F488:AH488),($C488-SUM($F488:AH488))/($D488-(AI$4-$E488)+$B488))),0)</f>
        <v>0</v>
      </c>
      <c r="AJ488" s="803">
        <f ca="1">IFERROR(IF(OR(AJ$4&lt;$B488,(AJ$4-$B488)&lt;$E488),0,IF((SUM($F488:AI488)+($C488/$D488))&gt;$C488,$C488-SUM($F488:AI488),($C488-SUM($F488:AI488))/($D488-(AJ$4-$E488)+$B488))),0)</f>
        <v>0</v>
      </c>
      <c r="AK488" s="803">
        <f ca="1">IFERROR(IF(OR(AK$4&lt;$B488,(AK$4-$B488)&lt;$E488),0,IF((SUM($F488:AJ488)+($C488/$D488))&gt;$C488,$C488-SUM($F488:AJ488),($C488-SUM($F488:AJ488))/($D488-(AK$4-$E488)+$B488))),0)</f>
        <v>0</v>
      </c>
      <c r="AL488" s="803">
        <f ca="1">IFERROR(IF(OR(AL$4&lt;$B488,(AL$4-$B488)&lt;$E488),0,IF((SUM($F488:AK488)+($C488/$D488))&gt;$C488,$C488-SUM($F488:AK488),($C488-SUM($F488:AK488))/($D488-(AL$4-$E488)+$B488))),0)</f>
        <v>0</v>
      </c>
      <c r="AM488" s="803">
        <f ca="1">IFERROR(IF(OR(AM$4&lt;$B488,(AM$4-$B488)&lt;$E488),0,IF((SUM($F488:AL488)+($C488/$D488))&gt;$C488,$C488-SUM($F488:AL488),($C488-SUM($F488:AL488))/($D488-(AM$4-$E488)+$B488))),0)</f>
        <v>0</v>
      </c>
      <c r="AN488" s="803">
        <f ca="1">IFERROR(IF(OR(AN$4&lt;$B488,(AN$4-$B488)&lt;$E488),0,IF((SUM($F488:AM488)+($C488/$D488))&gt;$C488,$C488-SUM($F488:AM488),($C488-SUM($F488:AM488))/($D488-(AN$4-$E488)+$B488))),0)</f>
        <v>0</v>
      </c>
      <c r="AO488" s="803">
        <f ca="1">IFERROR(IF(OR(AO$4&lt;$B488,(AO$4-$B488)&lt;$E488),0,IF((SUM($F488:AN488)+($C488/$D488))&gt;$C488,$C488-SUM($F488:AN488),($C488-SUM($F488:AN488))/($D488-(AO$4-$E488)+$B488))),0)</f>
        <v>0</v>
      </c>
      <c r="AP488" s="803">
        <f ca="1">IFERROR(IF(OR(AP$4&lt;$B488,(AP$4-$B488)&lt;$E488),0,IF((SUM($F488:AO488)+($C488/$D488))&gt;$C488,$C488-SUM($F488:AO488),($C488-SUM($F488:AO488))/($D488-(AP$4-$E488)+$B488))),0)</f>
        <v>0</v>
      </c>
      <c r="AQ488" s="803">
        <f ca="1">IFERROR(IF(OR(AQ$4&lt;$B488,(AQ$4-$B488)&lt;$E488),0,IF((SUM($F488:AP488)+($C488/$D488))&gt;$C488,$C488-SUM($F488:AP488),($C488-SUM($F488:AP488))/($D488-(AQ$4-$E488)+$B488))),0)</f>
        <v>0</v>
      </c>
      <c r="AR488" s="803">
        <f ca="1">IFERROR(IF(OR(AR$4&lt;$B488,(AR$4-$B488)&lt;$E488),0,IF((SUM($F488:AQ488)+($C488/$D488))&gt;$C488,$C488-SUM($F488:AQ488),($C488-SUM($F488:AQ488))/($D488-(AR$4-$E488)+$B488))),0)</f>
        <v>0</v>
      </c>
      <c r="AS488" s="803">
        <f ca="1">IFERROR(IF(OR(AS$4&lt;$B488,(AS$4-$B488)&lt;$E488),0,IF((SUM($F488:AR488)+($C488/$D488))&gt;$C488,$C488-SUM($F488:AR488),($C488-SUM($F488:AR488))/($D488-(AS$4-$E488)+$B488))),0)</f>
        <v>0</v>
      </c>
      <c r="AT488" s="803">
        <f ca="1">IFERROR(IF(OR(AT$4&lt;$B488,(AT$4-$B488)&lt;$E488),0,IF((SUM($F488:AS488)+($C488/$D488))&gt;$C488,$C488-SUM($F488:AS488),($C488-SUM($F488:AS488))/($D488-(AT$4-$E488)+$B488))),0)</f>
        <v>0</v>
      </c>
      <c r="AU488" s="803">
        <f ca="1">IFERROR(IF(OR(AU$4&lt;$B488,(AU$4-$B488)&lt;$E488),0,IF((SUM($F488:AT488)+($C488/$D488))&gt;$C488,$C488-SUM($F488:AT488),($C488-SUM($F488:AT488))/($D488-(AU$4-$E488)+$B488))),0)</f>
        <v>0</v>
      </c>
      <c r="AV488" s="201"/>
    </row>
    <row r="489" spans="2:48">
      <c r="B489" s="885">
        <f>IF((B488+1)&gt;'PAINEL DE CONTROLE'!$D$6,'PAINEL DE CONTROLE'!$D$6,(B488+1))</f>
        <v>15</v>
      </c>
      <c r="C489" s="850">
        <f ca="1"/>
        <v>0</v>
      </c>
      <c r="D489" s="923">
        <f>IF(B489+SUMIF('PAINEL DE CONTROLE'!$B$97:$B$107,$B$472,'PAINEL DE CONTROLE'!$F$97:$F$107)&gt;'PAINEL DE CONTROLE'!$D$6,'PAINEL DE CONTROLE'!$D$6-B489,SUMIF('PAINEL DE CONTROLE'!$B$97:$B$107,$B$472,'PAINEL DE CONTROLE'!$F$97:$F$107))</f>
        <v>10</v>
      </c>
      <c r="E489" s="923">
        <f>'PAINEL DE CONTROLE'!$D$8</f>
        <v>1</v>
      </c>
      <c r="G489" s="803">
        <f ca="1">IFERROR(IF(OR(G$4&lt;$B489,(G$4-$B489)&lt;$E489),0,IF((SUM($F489:F489)+($C489/$D489))&gt;$C489,$C489-SUM($F489:F489),($C489-SUM($F489:F489))/($D489-(G$4-$E489)+$B489))),0)</f>
        <v>0</v>
      </c>
      <c r="H489" s="803">
        <f ca="1">IFERROR(IF(OR(H$4&lt;$B489,(H$4-$B489)&lt;$E489),0,IF((SUM($F489:G489)+($C489/$D489))&gt;$C489,$C489-SUM($F489:G489),($C489-SUM($F489:G489))/($D489-(H$4-$E489)+$B489))),0)</f>
        <v>0</v>
      </c>
      <c r="I489" s="803">
        <f ca="1">IFERROR(IF(OR(I$4&lt;$B489,(I$4-$B489)&lt;$E489),0,IF((SUM($F489:H489)+($C489/$D489))&gt;$C489,$C489-SUM($F489:H489),($C489-SUM($F489:H489))/($D489-(I$4-$E489)+$B489))),0)</f>
        <v>0</v>
      </c>
      <c r="J489" s="803">
        <f ca="1">IFERROR(IF(OR(J$4&lt;$B489,(J$4-$B489)&lt;$E489),0,IF((SUM($F489:I489)+($C489/$D489))&gt;$C489,$C489-SUM($F489:I489),($C489-SUM($F489:I489))/($D489-(J$4-$E489)+$B489))),0)</f>
        <v>0</v>
      </c>
      <c r="K489" s="803">
        <f ca="1">IFERROR(IF(OR(K$4&lt;$B489,(K$4-$B489)&lt;$E489),0,IF((SUM($F489:J489)+($C489/$D489))&gt;$C489,$C489-SUM($F489:J489),($C489-SUM($F489:J489))/($D489-(K$4-$E489)+$B489))),0)</f>
        <v>0</v>
      </c>
      <c r="L489" s="803">
        <f ca="1">IFERROR(IF(OR(L$4&lt;$B489,(L$4-$B489)&lt;$E489),0,IF((SUM($F489:K489)+($C489/$D489))&gt;$C489,$C489-SUM($F489:K489),($C489-SUM($F489:K489))/($D489-(L$4-$E489)+$B489))),0)</f>
        <v>0</v>
      </c>
      <c r="M489" s="803">
        <f ca="1">IFERROR(IF(OR(M$4&lt;$B489,(M$4-$B489)&lt;$E489),0,IF((SUM($F489:L489)+($C489/$D489))&gt;$C489,$C489-SUM($F489:L489),($C489-SUM($F489:L489))/($D489-(M$4-$E489)+$B489))),0)</f>
        <v>0</v>
      </c>
      <c r="N489" s="803">
        <f ca="1">IFERROR(IF(OR(N$4&lt;$B489,(N$4-$B489)&lt;$E489),0,IF((SUM($F489:M489)+($C489/$D489))&gt;$C489,$C489-SUM($F489:M489),($C489-SUM($F489:M489))/($D489-(N$4-$E489)+$B489))),0)</f>
        <v>0</v>
      </c>
      <c r="O489" s="803">
        <f ca="1">IFERROR(IF(OR(O$4&lt;$B489,(O$4-$B489)&lt;$E489),0,IF((SUM($F489:N489)+($C489/$D489))&gt;$C489,$C489-SUM($F489:N489),($C489-SUM($F489:N489))/($D489-(O$4-$E489)+$B489))),0)</f>
        <v>0</v>
      </c>
      <c r="P489" s="803">
        <f ca="1">IFERROR(IF(OR(P$4&lt;$B489,(P$4-$B489)&lt;$E489),0,IF((SUM($F489:O489)+($C489/$D489))&gt;$C489,$C489-SUM($F489:O489),($C489-SUM($F489:O489))/($D489-(P$4-$E489)+$B489))),0)</f>
        <v>0</v>
      </c>
      <c r="Q489" s="803">
        <f ca="1">IFERROR(IF(OR(Q$4&lt;$B489,(Q$4-$B489)&lt;$E489),0,IF((SUM($F489:P489)+($C489/$D489))&gt;$C489,$C489-SUM($F489:P489),($C489-SUM($F489:P489))/($D489-(Q$4-$E489)+$B489))),0)</f>
        <v>0</v>
      </c>
      <c r="R489" s="803">
        <f ca="1">IFERROR(IF(OR(R$4&lt;$B489,(R$4-$B489)&lt;$E489),0,IF((SUM($F489:Q489)+($C489/$D489))&gt;$C489,$C489-SUM($F489:Q489),($C489-SUM($F489:Q489))/($D489-(R$4-$E489)+$B489))),0)</f>
        <v>0</v>
      </c>
      <c r="S489" s="803">
        <f ca="1">IFERROR(IF(OR(S$4&lt;$B489,(S$4-$B489)&lt;$E489),0,IF((SUM($F489:R489)+($C489/$D489))&gt;$C489,$C489-SUM($F489:R489),($C489-SUM($F489:R489))/($D489-(S$4-$E489)+$B489))),0)</f>
        <v>0</v>
      </c>
      <c r="T489" s="803">
        <f ca="1">IFERROR(IF(OR(T$4&lt;$B489,(T$4-$B489)&lt;$E489),0,IF((SUM($F489:S489)+($C489/$D489))&gt;$C489,$C489-SUM($F489:S489),($C489-SUM($F489:S489))/($D489-(T$4-$E489)+$B489))),0)</f>
        <v>0</v>
      </c>
      <c r="U489" s="803">
        <f ca="1">IFERROR(IF(OR(U$4&lt;$B489,(U$4-$B489)&lt;$E489),0,IF((SUM($F489:T489)+($C489/$D489))&gt;$C489,$C489-SUM($F489:T489),($C489-SUM($F489:T489))/($D489-(U$4-$E489)+$B489))),0)</f>
        <v>0</v>
      </c>
      <c r="V489" s="803">
        <f ca="1">IFERROR(IF(OR(V$4&lt;$B489,(V$4-$B489)&lt;$E489),0,IF((SUM($F489:U489)+($C489/$D489))&gt;$C489,$C489-SUM($F489:U489),($C489-SUM($F489:U489))/($D489-(V$4-$E489)+$B489))),0)</f>
        <v>0</v>
      </c>
      <c r="W489" s="803">
        <f ca="1">IFERROR(IF(OR(W$4&lt;$B489,(W$4-$B489)&lt;$E489),0,IF((SUM($F489:V489)+($C489/$D489))&gt;$C489,$C489-SUM($F489:V489),($C489-SUM($F489:V489))/($D489-(W$4-$E489)+$B489))),0)</f>
        <v>0</v>
      </c>
      <c r="X489" s="803">
        <f ca="1">IFERROR(IF(OR(X$4&lt;$B489,(X$4-$B489)&lt;$E489),0,IF((SUM($F489:W489)+($C489/$D489))&gt;$C489,$C489-SUM($F489:W489),($C489-SUM($F489:W489))/($D489-(X$4-$E489)+$B489))),0)</f>
        <v>0</v>
      </c>
      <c r="Y489" s="803">
        <f ca="1">IFERROR(IF(OR(Y$4&lt;$B489,(Y$4-$B489)&lt;$E489),0,IF((SUM($F489:X489)+($C489/$D489))&gt;$C489,$C489-SUM($F489:X489),($C489-SUM($F489:X489))/($D489-(Y$4-$E489)+$B489))),0)</f>
        <v>0</v>
      </c>
      <c r="Z489" s="803">
        <f ca="1">IFERROR(IF(OR(Z$4&lt;$B489,(Z$4-$B489)&lt;$E489),0,IF((SUM($F489:Y489)+($C489/$D489))&gt;$C489,$C489-SUM($F489:Y489),($C489-SUM($F489:Y489))/($D489-(Z$4-$E489)+$B489))),0)</f>
        <v>0</v>
      </c>
      <c r="AA489" s="803">
        <f ca="1">IFERROR(IF(OR(AA$4&lt;$B489,(AA$4-$B489)&lt;$E489),0,IF((SUM($F489:Z489)+($C489/$D489))&gt;$C489,$C489-SUM($F489:Z489),($C489-SUM($F489:Z489))/($D489-(AA$4-$E489)+$B489))),0)</f>
        <v>0</v>
      </c>
      <c r="AB489" s="803">
        <f ca="1">IFERROR(IF(OR(AB$4&lt;$B489,(AB$4-$B489)&lt;$E489),0,IF((SUM($F489:AA489)+($C489/$D489))&gt;$C489,$C489-SUM($F489:AA489),($C489-SUM($F489:AA489))/($D489-(AB$4-$E489)+$B489))),0)</f>
        <v>0</v>
      </c>
      <c r="AC489" s="803">
        <f ca="1">IFERROR(IF(OR(AC$4&lt;$B489,(AC$4-$B489)&lt;$E489),0,IF((SUM($F489:AB489)+($C489/$D489))&gt;$C489,$C489-SUM($F489:AB489),($C489-SUM($F489:AB489))/($D489-(AC$4-$E489)+$B489))),0)</f>
        <v>0</v>
      </c>
      <c r="AD489" s="803">
        <f ca="1">IFERROR(IF(OR(AD$4&lt;$B489,(AD$4-$B489)&lt;$E489),0,IF((SUM($F489:AC489)+($C489/$D489))&gt;$C489,$C489-SUM($F489:AC489),($C489-SUM($F489:AC489))/($D489-(AD$4-$E489)+$B489))),0)</f>
        <v>0</v>
      </c>
      <c r="AE489" s="803">
        <f ca="1">IFERROR(IF(OR(AE$4&lt;$B489,(AE$4-$B489)&lt;$E489),0,IF((SUM($F489:AD489)+($C489/$D489))&gt;$C489,$C489-SUM($F489:AD489),($C489-SUM($F489:AD489))/($D489-(AE$4-$E489)+$B489))),0)</f>
        <v>0</v>
      </c>
      <c r="AF489" s="803">
        <f ca="1">IFERROR(IF(OR(AF$4&lt;$B489,(AF$4-$B489)&lt;$E489),0,IF((SUM($F489:AE489)+($C489/$D489))&gt;$C489,$C489-SUM($F489:AE489),($C489-SUM($F489:AE489))/($D489-(AF$4-$E489)+$B489))),0)</f>
        <v>0</v>
      </c>
      <c r="AG489" s="803">
        <f ca="1">IFERROR(IF(OR(AG$4&lt;$B489,(AG$4-$B489)&lt;$E489),0,IF((SUM($F489:AF489)+($C489/$D489))&gt;$C489,$C489-SUM($F489:AF489),($C489-SUM($F489:AF489))/($D489-(AG$4-$E489)+$B489))),0)</f>
        <v>0</v>
      </c>
      <c r="AH489" s="803">
        <f ca="1">IFERROR(IF(OR(AH$4&lt;$B489,(AH$4-$B489)&lt;$E489),0,IF((SUM($F489:AG489)+($C489/$D489))&gt;$C489,$C489-SUM($F489:AG489),($C489-SUM($F489:AG489))/($D489-(AH$4-$E489)+$B489))),0)</f>
        <v>0</v>
      </c>
      <c r="AI489" s="803">
        <f ca="1">IFERROR(IF(OR(AI$4&lt;$B489,(AI$4-$B489)&lt;$E489),0,IF((SUM($F489:AH489)+($C489/$D489))&gt;$C489,$C489-SUM($F489:AH489),($C489-SUM($F489:AH489))/($D489-(AI$4-$E489)+$B489))),0)</f>
        <v>0</v>
      </c>
      <c r="AJ489" s="803">
        <f ca="1">IFERROR(IF(OR(AJ$4&lt;$B489,(AJ$4-$B489)&lt;$E489),0,IF((SUM($F489:AI489)+($C489/$D489))&gt;$C489,$C489-SUM($F489:AI489),($C489-SUM($F489:AI489))/($D489-(AJ$4-$E489)+$B489))),0)</f>
        <v>0</v>
      </c>
      <c r="AK489" s="803">
        <f ca="1">IFERROR(IF(OR(AK$4&lt;$B489,(AK$4-$B489)&lt;$E489),0,IF((SUM($F489:AJ489)+($C489/$D489))&gt;$C489,$C489-SUM($F489:AJ489),($C489-SUM($F489:AJ489))/($D489-(AK$4-$E489)+$B489))),0)</f>
        <v>0</v>
      </c>
      <c r="AL489" s="803">
        <f ca="1">IFERROR(IF(OR(AL$4&lt;$B489,(AL$4-$B489)&lt;$E489),0,IF((SUM($F489:AK489)+($C489/$D489))&gt;$C489,$C489-SUM($F489:AK489),($C489-SUM($F489:AK489))/($D489-(AL$4-$E489)+$B489))),0)</f>
        <v>0</v>
      </c>
      <c r="AM489" s="803">
        <f ca="1">IFERROR(IF(OR(AM$4&lt;$B489,(AM$4-$B489)&lt;$E489),0,IF((SUM($F489:AL489)+($C489/$D489))&gt;$C489,$C489-SUM($F489:AL489),($C489-SUM($F489:AL489))/($D489-(AM$4-$E489)+$B489))),0)</f>
        <v>0</v>
      </c>
      <c r="AN489" s="803">
        <f ca="1">IFERROR(IF(OR(AN$4&lt;$B489,(AN$4-$B489)&lt;$E489),0,IF((SUM($F489:AM489)+($C489/$D489))&gt;$C489,$C489-SUM($F489:AM489),($C489-SUM($F489:AM489))/($D489-(AN$4-$E489)+$B489))),0)</f>
        <v>0</v>
      </c>
      <c r="AO489" s="803">
        <f ca="1">IFERROR(IF(OR(AO$4&lt;$B489,(AO$4-$B489)&lt;$E489),0,IF((SUM($F489:AN489)+($C489/$D489))&gt;$C489,$C489-SUM($F489:AN489),($C489-SUM($F489:AN489))/($D489-(AO$4-$E489)+$B489))),0)</f>
        <v>0</v>
      </c>
      <c r="AP489" s="803">
        <f ca="1">IFERROR(IF(OR(AP$4&lt;$B489,(AP$4-$B489)&lt;$E489),0,IF((SUM($F489:AO489)+($C489/$D489))&gt;$C489,$C489-SUM($F489:AO489),($C489-SUM($F489:AO489))/($D489-(AP$4-$E489)+$B489))),0)</f>
        <v>0</v>
      </c>
      <c r="AQ489" s="803">
        <f ca="1">IFERROR(IF(OR(AQ$4&lt;$B489,(AQ$4-$B489)&lt;$E489),0,IF((SUM($F489:AP489)+($C489/$D489))&gt;$C489,$C489-SUM($F489:AP489),($C489-SUM($F489:AP489))/($D489-(AQ$4-$E489)+$B489))),0)</f>
        <v>0</v>
      </c>
      <c r="AR489" s="803">
        <f ca="1">IFERROR(IF(OR(AR$4&lt;$B489,(AR$4-$B489)&lt;$E489),0,IF((SUM($F489:AQ489)+($C489/$D489))&gt;$C489,$C489-SUM($F489:AQ489),($C489-SUM($F489:AQ489))/($D489-(AR$4-$E489)+$B489))),0)</f>
        <v>0</v>
      </c>
      <c r="AS489" s="803">
        <f ca="1">IFERROR(IF(OR(AS$4&lt;$B489,(AS$4-$B489)&lt;$E489),0,IF((SUM($F489:AR489)+($C489/$D489))&gt;$C489,$C489-SUM($F489:AR489),($C489-SUM($F489:AR489))/($D489-(AS$4-$E489)+$B489))),0)</f>
        <v>0</v>
      </c>
      <c r="AT489" s="803">
        <f ca="1">IFERROR(IF(OR(AT$4&lt;$B489,(AT$4-$B489)&lt;$E489),0,IF((SUM($F489:AS489)+($C489/$D489))&gt;$C489,$C489-SUM($F489:AS489),($C489-SUM($F489:AS489))/($D489-(AT$4-$E489)+$B489))),0)</f>
        <v>0</v>
      </c>
      <c r="AU489" s="803">
        <f ca="1">IFERROR(IF(OR(AU$4&lt;$B489,(AU$4-$B489)&lt;$E489),0,IF((SUM($F489:AT489)+($C489/$D489))&gt;$C489,$C489-SUM($F489:AT489),($C489-SUM($F489:AT489))/($D489-(AU$4-$E489)+$B489))),0)</f>
        <v>0</v>
      </c>
      <c r="AV489" s="201"/>
    </row>
    <row r="490" spans="2:48">
      <c r="B490" s="885">
        <f>IF((B489+1)&gt;'PAINEL DE CONTROLE'!$D$6,'PAINEL DE CONTROLE'!$D$6,(B489+1))</f>
        <v>16</v>
      </c>
      <c r="C490" s="850">
        <f ca="1"/>
        <v>0</v>
      </c>
      <c r="D490" s="923">
        <f>IF(B490+SUMIF('PAINEL DE CONTROLE'!$B$97:$B$107,$B$472,'PAINEL DE CONTROLE'!$F$97:$F$107)&gt;'PAINEL DE CONTROLE'!$D$6,'PAINEL DE CONTROLE'!$D$6-B490,SUMIF('PAINEL DE CONTROLE'!$B$97:$B$107,$B$472,'PAINEL DE CONTROLE'!$F$97:$F$107))</f>
        <v>10</v>
      </c>
      <c r="E490" s="923">
        <f>'PAINEL DE CONTROLE'!$D$8</f>
        <v>1</v>
      </c>
      <c r="G490" s="803">
        <f ca="1">IFERROR(IF(OR(G$4&lt;$B490,(G$4-$B490)&lt;$E490),0,IF((SUM($F490:F490)+($C490/$D490))&gt;$C490,$C490-SUM($F490:F490),($C490-SUM($F490:F490))/($D490-(G$4-$E490)+$B490))),0)</f>
        <v>0</v>
      </c>
      <c r="H490" s="803">
        <f ca="1">IFERROR(IF(OR(H$4&lt;$B490,(H$4-$B490)&lt;$E490),0,IF((SUM($F490:G490)+($C490/$D490))&gt;$C490,$C490-SUM($F490:G490),($C490-SUM($F490:G490))/($D490-(H$4-$E490)+$B490))),0)</f>
        <v>0</v>
      </c>
      <c r="I490" s="803">
        <f ca="1">IFERROR(IF(OR(I$4&lt;$B490,(I$4-$B490)&lt;$E490),0,IF((SUM($F490:H490)+($C490/$D490))&gt;$C490,$C490-SUM($F490:H490),($C490-SUM($F490:H490))/($D490-(I$4-$E490)+$B490))),0)</f>
        <v>0</v>
      </c>
      <c r="J490" s="803">
        <f ca="1">IFERROR(IF(OR(J$4&lt;$B490,(J$4-$B490)&lt;$E490),0,IF((SUM($F490:I490)+($C490/$D490))&gt;$C490,$C490-SUM($F490:I490),($C490-SUM($F490:I490))/($D490-(J$4-$E490)+$B490))),0)</f>
        <v>0</v>
      </c>
      <c r="K490" s="803">
        <f ca="1">IFERROR(IF(OR(K$4&lt;$B490,(K$4-$B490)&lt;$E490),0,IF((SUM($F490:J490)+($C490/$D490))&gt;$C490,$C490-SUM($F490:J490),($C490-SUM($F490:J490))/($D490-(K$4-$E490)+$B490))),0)</f>
        <v>0</v>
      </c>
      <c r="L490" s="803">
        <f ca="1">IFERROR(IF(OR(L$4&lt;$B490,(L$4-$B490)&lt;$E490),0,IF((SUM($F490:K490)+($C490/$D490))&gt;$C490,$C490-SUM($F490:K490),($C490-SUM($F490:K490))/($D490-(L$4-$E490)+$B490))),0)</f>
        <v>0</v>
      </c>
      <c r="M490" s="803">
        <f ca="1">IFERROR(IF(OR(M$4&lt;$B490,(M$4-$B490)&lt;$E490),0,IF((SUM($F490:L490)+($C490/$D490))&gt;$C490,$C490-SUM($F490:L490),($C490-SUM($F490:L490))/($D490-(M$4-$E490)+$B490))),0)</f>
        <v>0</v>
      </c>
      <c r="N490" s="803">
        <f ca="1">IFERROR(IF(OR(N$4&lt;$B490,(N$4-$B490)&lt;$E490),0,IF((SUM($F490:M490)+($C490/$D490))&gt;$C490,$C490-SUM($F490:M490),($C490-SUM($F490:M490))/($D490-(N$4-$E490)+$B490))),0)</f>
        <v>0</v>
      </c>
      <c r="O490" s="803">
        <f ca="1">IFERROR(IF(OR(O$4&lt;$B490,(O$4-$B490)&lt;$E490),0,IF((SUM($F490:N490)+($C490/$D490))&gt;$C490,$C490-SUM($F490:N490),($C490-SUM($F490:N490))/($D490-(O$4-$E490)+$B490))),0)</f>
        <v>0</v>
      </c>
      <c r="P490" s="803">
        <f ca="1">IFERROR(IF(OR(P$4&lt;$B490,(P$4-$B490)&lt;$E490),0,IF((SUM($F490:O490)+($C490/$D490))&gt;$C490,$C490-SUM($F490:O490),($C490-SUM($F490:O490))/($D490-(P$4-$E490)+$B490))),0)</f>
        <v>0</v>
      </c>
      <c r="Q490" s="803">
        <f ca="1">IFERROR(IF(OR(Q$4&lt;$B490,(Q$4-$B490)&lt;$E490),0,IF((SUM($F490:P490)+($C490/$D490))&gt;$C490,$C490-SUM($F490:P490),($C490-SUM($F490:P490))/($D490-(Q$4-$E490)+$B490))),0)</f>
        <v>0</v>
      </c>
      <c r="R490" s="803">
        <f ca="1">IFERROR(IF(OR(R$4&lt;$B490,(R$4-$B490)&lt;$E490),0,IF((SUM($F490:Q490)+($C490/$D490))&gt;$C490,$C490-SUM($F490:Q490),($C490-SUM($F490:Q490))/($D490-(R$4-$E490)+$B490))),0)</f>
        <v>0</v>
      </c>
      <c r="S490" s="803">
        <f ca="1">IFERROR(IF(OR(S$4&lt;$B490,(S$4-$B490)&lt;$E490),0,IF((SUM($F490:R490)+($C490/$D490))&gt;$C490,$C490-SUM($F490:R490),($C490-SUM($F490:R490))/($D490-(S$4-$E490)+$B490))),0)</f>
        <v>0</v>
      </c>
      <c r="T490" s="803">
        <f ca="1">IFERROR(IF(OR(T$4&lt;$B490,(T$4-$B490)&lt;$E490),0,IF((SUM($F490:S490)+($C490/$D490))&gt;$C490,$C490-SUM($F490:S490),($C490-SUM($F490:S490))/($D490-(T$4-$E490)+$B490))),0)</f>
        <v>0</v>
      </c>
      <c r="U490" s="803">
        <f ca="1">IFERROR(IF(OR(U$4&lt;$B490,(U$4-$B490)&lt;$E490),0,IF((SUM($F490:T490)+($C490/$D490))&gt;$C490,$C490-SUM($F490:T490),($C490-SUM($F490:T490))/($D490-(U$4-$E490)+$B490))),0)</f>
        <v>0</v>
      </c>
      <c r="V490" s="803">
        <f ca="1">IFERROR(IF(OR(V$4&lt;$B490,(V$4-$B490)&lt;$E490),0,IF((SUM($F490:U490)+($C490/$D490))&gt;$C490,$C490-SUM($F490:U490),($C490-SUM($F490:U490))/($D490-(V$4-$E490)+$B490))),0)</f>
        <v>0</v>
      </c>
      <c r="W490" s="803">
        <f ca="1">IFERROR(IF(OR(W$4&lt;$B490,(W$4-$B490)&lt;$E490),0,IF((SUM($F490:V490)+($C490/$D490))&gt;$C490,$C490-SUM($F490:V490),($C490-SUM($F490:V490))/($D490-(W$4-$E490)+$B490))),0)</f>
        <v>0</v>
      </c>
      <c r="X490" s="803">
        <f ca="1">IFERROR(IF(OR(X$4&lt;$B490,(X$4-$B490)&lt;$E490),0,IF((SUM($F490:W490)+($C490/$D490))&gt;$C490,$C490-SUM($F490:W490),($C490-SUM($F490:W490))/($D490-(X$4-$E490)+$B490))),0)</f>
        <v>0</v>
      </c>
      <c r="Y490" s="803">
        <f ca="1">IFERROR(IF(OR(Y$4&lt;$B490,(Y$4-$B490)&lt;$E490),0,IF((SUM($F490:X490)+($C490/$D490))&gt;$C490,$C490-SUM($F490:X490),($C490-SUM($F490:X490))/($D490-(Y$4-$E490)+$B490))),0)</f>
        <v>0</v>
      </c>
      <c r="Z490" s="803">
        <f ca="1">IFERROR(IF(OR(Z$4&lt;$B490,(Z$4-$B490)&lt;$E490),0,IF((SUM($F490:Y490)+($C490/$D490))&gt;$C490,$C490-SUM($F490:Y490),($C490-SUM($F490:Y490))/($D490-(Z$4-$E490)+$B490))),0)</f>
        <v>0</v>
      </c>
      <c r="AA490" s="803">
        <f ca="1">IFERROR(IF(OR(AA$4&lt;$B490,(AA$4-$B490)&lt;$E490),0,IF((SUM($F490:Z490)+($C490/$D490))&gt;$C490,$C490-SUM($F490:Z490),($C490-SUM($F490:Z490))/($D490-(AA$4-$E490)+$B490))),0)</f>
        <v>0</v>
      </c>
      <c r="AB490" s="803">
        <f ca="1">IFERROR(IF(OR(AB$4&lt;$B490,(AB$4-$B490)&lt;$E490),0,IF((SUM($F490:AA490)+($C490/$D490))&gt;$C490,$C490-SUM($F490:AA490),($C490-SUM($F490:AA490))/($D490-(AB$4-$E490)+$B490))),0)</f>
        <v>0</v>
      </c>
      <c r="AC490" s="803">
        <f ca="1">IFERROR(IF(OR(AC$4&lt;$B490,(AC$4-$B490)&lt;$E490),0,IF((SUM($F490:AB490)+($C490/$D490))&gt;$C490,$C490-SUM($F490:AB490),($C490-SUM($F490:AB490))/($D490-(AC$4-$E490)+$B490))),0)</f>
        <v>0</v>
      </c>
      <c r="AD490" s="803">
        <f ca="1">IFERROR(IF(OR(AD$4&lt;$B490,(AD$4-$B490)&lt;$E490),0,IF((SUM($F490:AC490)+($C490/$D490))&gt;$C490,$C490-SUM($F490:AC490),($C490-SUM($F490:AC490))/($D490-(AD$4-$E490)+$B490))),0)</f>
        <v>0</v>
      </c>
      <c r="AE490" s="803">
        <f ca="1">IFERROR(IF(OR(AE$4&lt;$B490,(AE$4-$B490)&lt;$E490),0,IF((SUM($F490:AD490)+($C490/$D490))&gt;$C490,$C490-SUM($F490:AD490),($C490-SUM($F490:AD490))/($D490-(AE$4-$E490)+$B490))),0)</f>
        <v>0</v>
      </c>
      <c r="AF490" s="803">
        <f ca="1">IFERROR(IF(OR(AF$4&lt;$B490,(AF$4-$B490)&lt;$E490),0,IF((SUM($F490:AE490)+($C490/$D490))&gt;$C490,$C490-SUM($F490:AE490),($C490-SUM($F490:AE490))/($D490-(AF$4-$E490)+$B490))),0)</f>
        <v>0</v>
      </c>
      <c r="AG490" s="803">
        <f ca="1">IFERROR(IF(OR(AG$4&lt;$B490,(AG$4-$B490)&lt;$E490),0,IF((SUM($F490:AF490)+($C490/$D490))&gt;$C490,$C490-SUM($F490:AF490),($C490-SUM($F490:AF490))/($D490-(AG$4-$E490)+$B490))),0)</f>
        <v>0</v>
      </c>
      <c r="AH490" s="803">
        <f ca="1">IFERROR(IF(OR(AH$4&lt;$B490,(AH$4-$B490)&lt;$E490),0,IF((SUM($F490:AG490)+($C490/$D490))&gt;$C490,$C490-SUM($F490:AG490),($C490-SUM($F490:AG490))/($D490-(AH$4-$E490)+$B490))),0)</f>
        <v>0</v>
      </c>
      <c r="AI490" s="803">
        <f ca="1">IFERROR(IF(OR(AI$4&lt;$B490,(AI$4-$B490)&lt;$E490),0,IF((SUM($F490:AH490)+($C490/$D490))&gt;$C490,$C490-SUM($F490:AH490),($C490-SUM($F490:AH490))/($D490-(AI$4-$E490)+$B490))),0)</f>
        <v>0</v>
      </c>
      <c r="AJ490" s="803">
        <f ca="1">IFERROR(IF(OR(AJ$4&lt;$B490,(AJ$4-$B490)&lt;$E490),0,IF((SUM($F490:AI490)+($C490/$D490))&gt;$C490,$C490-SUM($F490:AI490),($C490-SUM($F490:AI490))/($D490-(AJ$4-$E490)+$B490))),0)</f>
        <v>0</v>
      </c>
      <c r="AK490" s="803">
        <f ca="1">IFERROR(IF(OR(AK$4&lt;$B490,(AK$4-$B490)&lt;$E490),0,IF((SUM($F490:AJ490)+($C490/$D490))&gt;$C490,$C490-SUM($F490:AJ490),($C490-SUM($F490:AJ490))/($D490-(AK$4-$E490)+$B490))),0)</f>
        <v>0</v>
      </c>
      <c r="AL490" s="803">
        <f ca="1">IFERROR(IF(OR(AL$4&lt;$B490,(AL$4-$B490)&lt;$E490),0,IF((SUM($F490:AK490)+($C490/$D490))&gt;$C490,$C490-SUM($F490:AK490),($C490-SUM($F490:AK490))/($D490-(AL$4-$E490)+$B490))),0)</f>
        <v>0</v>
      </c>
      <c r="AM490" s="803">
        <f ca="1">IFERROR(IF(OR(AM$4&lt;$B490,(AM$4-$B490)&lt;$E490),0,IF((SUM($F490:AL490)+($C490/$D490))&gt;$C490,$C490-SUM($F490:AL490),($C490-SUM($F490:AL490))/($D490-(AM$4-$E490)+$B490))),0)</f>
        <v>0</v>
      </c>
      <c r="AN490" s="803">
        <f ca="1">IFERROR(IF(OR(AN$4&lt;$B490,(AN$4-$B490)&lt;$E490),0,IF((SUM($F490:AM490)+($C490/$D490))&gt;$C490,$C490-SUM($F490:AM490),($C490-SUM($F490:AM490))/($D490-(AN$4-$E490)+$B490))),0)</f>
        <v>0</v>
      </c>
      <c r="AO490" s="803">
        <f ca="1">IFERROR(IF(OR(AO$4&lt;$B490,(AO$4-$B490)&lt;$E490),0,IF((SUM($F490:AN490)+($C490/$D490))&gt;$C490,$C490-SUM($F490:AN490),($C490-SUM($F490:AN490))/($D490-(AO$4-$E490)+$B490))),0)</f>
        <v>0</v>
      </c>
      <c r="AP490" s="803">
        <f ca="1">IFERROR(IF(OR(AP$4&lt;$B490,(AP$4-$B490)&lt;$E490),0,IF((SUM($F490:AO490)+($C490/$D490))&gt;$C490,$C490-SUM($F490:AO490),($C490-SUM($F490:AO490))/($D490-(AP$4-$E490)+$B490))),0)</f>
        <v>0</v>
      </c>
      <c r="AQ490" s="803">
        <f ca="1">IFERROR(IF(OR(AQ$4&lt;$B490,(AQ$4-$B490)&lt;$E490),0,IF((SUM($F490:AP490)+($C490/$D490))&gt;$C490,$C490-SUM($F490:AP490),($C490-SUM($F490:AP490))/($D490-(AQ$4-$E490)+$B490))),0)</f>
        <v>0</v>
      </c>
      <c r="AR490" s="803">
        <f ca="1">IFERROR(IF(OR(AR$4&lt;$B490,(AR$4-$B490)&lt;$E490),0,IF((SUM($F490:AQ490)+($C490/$D490))&gt;$C490,$C490-SUM($F490:AQ490),($C490-SUM($F490:AQ490))/($D490-(AR$4-$E490)+$B490))),0)</f>
        <v>0</v>
      </c>
      <c r="AS490" s="803">
        <f ca="1">IFERROR(IF(OR(AS$4&lt;$B490,(AS$4-$B490)&lt;$E490),0,IF((SUM($F490:AR490)+($C490/$D490))&gt;$C490,$C490-SUM($F490:AR490),($C490-SUM($F490:AR490))/($D490-(AS$4-$E490)+$B490))),0)</f>
        <v>0</v>
      </c>
      <c r="AT490" s="803">
        <f ca="1">IFERROR(IF(OR(AT$4&lt;$B490,(AT$4-$B490)&lt;$E490),0,IF((SUM($F490:AS490)+($C490/$D490))&gt;$C490,$C490-SUM($F490:AS490),($C490-SUM($F490:AS490))/($D490-(AT$4-$E490)+$B490))),0)</f>
        <v>0</v>
      </c>
      <c r="AU490" s="803">
        <f ca="1">IFERROR(IF(OR(AU$4&lt;$B490,(AU$4-$B490)&lt;$E490),0,IF((SUM($F490:AT490)+($C490/$D490))&gt;$C490,$C490-SUM($F490:AT490),($C490-SUM($F490:AT490))/($D490-(AU$4-$E490)+$B490))),0)</f>
        <v>0</v>
      </c>
      <c r="AV490" s="201"/>
    </row>
    <row r="491" spans="2:48">
      <c r="B491" s="885">
        <f>IF((B490+1)&gt;'PAINEL DE CONTROLE'!$D$6,'PAINEL DE CONTROLE'!$D$6,(B490+1))</f>
        <v>17</v>
      </c>
      <c r="C491" s="850">
        <f ca="1"/>
        <v>0</v>
      </c>
      <c r="D491" s="923">
        <f>IF(B491+SUMIF('PAINEL DE CONTROLE'!$B$97:$B$107,$B$472,'PAINEL DE CONTROLE'!$F$97:$F$107)&gt;'PAINEL DE CONTROLE'!$D$6,'PAINEL DE CONTROLE'!$D$6-B491,SUMIF('PAINEL DE CONTROLE'!$B$97:$B$107,$B$472,'PAINEL DE CONTROLE'!$F$97:$F$107))</f>
        <v>10</v>
      </c>
      <c r="E491" s="923">
        <f>'PAINEL DE CONTROLE'!$D$8</f>
        <v>1</v>
      </c>
      <c r="G491" s="803">
        <f ca="1">IFERROR(IF(OR(G$4&lt;$B491,(G$4-$B491)&lt;$E491),0,IF((SUM($F491:F491)+($C491/$D491))&gt;$C491,$C491-SUM($F491:F491),($C491-SUM($F491:F491))/($D491-(G$4-$E491)+$B491))),0)</f>
        <v>0</v>
      </c>
      <c r="H491" s="803">
        <f ca="1">IFERROR(IF(OR(H$4&lt;$B491,(H$4-$B491)&lt;$E491),0,IF((SUM($F491:G491)+($C491/$D491))&gt;$C491,$C491-SUM($F491:G491),($C491-SUM($F491:G491))/($D491-(H$4-$E491)+$B491))),0)</f>
        <v>0</v>
      </c>
      <c r="I491" s="803">
        <f ca="1">IFERROR(IF(OR(I$4&lt;$B491,(I$4-$B491)&lt;$E491),0,IF((SUM($F491:H491)+($C491/$D491))&gt;$C491,$C491-SUM($F491:H491),($C491-SUM($F491:H491))/($D491-(I$4-$E491)+$B491))),0)</f>
        <v>0</v>
      </c>
      <c r="J491" s="803">
        <f ca="1">IFERROR(IF(OR(J$4&lt;$B491,(J$4-$B491)&lt;$E491),0,IF((SUM($F491:I491)+($C491/$D491))&gt;$C491,$C491-SUM($F491:I491),($C491-SUM($F491:I491))/($D491-(J$4-$E491)+$B491))),0)</f>
        <v>0</v>
      </c>
      <c r="K491" s="803">
        <f ca="1">IFERROR(IF(OR(K$4&lt;$B491,(K$4-$B491)&lt;$E491),0,IF((SUM($F491:J491)+($C491/$D491))&gt;$C491,$C491-SUM($F491:J491),($C491-SUM($F491:J491))/($D491-(K$4-$E491)+$B491))),0)</f>
        <v>0</v>
      </c>
      <c r="L491" s="803">
        <f ca="1">IFERROR(IF(OR(L$4&lt;$B491,(L$4-$B491)&lt;$E491),0,IF((SUM($F491:K491)+($C491/$D491))&gt;$C491,$C491-SUM($F491:K491),($C491-SUM($F491:K491))/($D491-(L$4-$E491)+$B491))),0)</f>
        <v>0</v>
      </c>
      <c r="M491" s="803">
        <f ca="1">IFERROR(IF(OR(M$4&lt;$B491,(M$4-$B491)&lt;$E491),0,IF((SUM($F491:L491)+($C491/$D491))&gt;$C491,$C491-SUM($F491:L491),($C491-SUM($F491:L491))/($D491-(M$4-$E491)+$B491))),0)</f>
        <v>0</v>
      </c>
      <c r="N491" s="803">
        <f ca="1">IFERROR(IF(OR(N$4&lt;$B491,(N$4-$B491)&lt;$E491),0,IF((SUM($F491:M491)+($C491/$D491))&gt;$C491,$C491-SUM($F491:M491),($C491-SUM($F491:M491))/($D491-(N$4-$E491)+$B491))),0)</f>
        <v>0</v>
      </c>
      <c r="O491" s="803">
        <f ca="1">IFERROR(IF(OR(O$4&lt;$B491,(O$4-$B491)&lt;$E491),0,IF((SUM($F491:N491)+($C491/$D491))&gt;$C491,$C491-SUM($F491:N491),($C491-SUM($F491:N491))/($D491-(O$4-$E491)+$B491))),0)</f>
        <v>0</v>
      </c>
      <c r="P491" s="803">
        <f ca="1">IFERROR(IF(OR(P$4&lt;$B491,(P$4-$B491)&lt;$E491),0,IF((SUM($F491:O491)+($C491/$D491))&gt;$C491,$C491-SUM($F491:O491),($C491-SUM($F491:O491))/($D491-(P$4-$E491)+$B491))),0)</f>
        <v>0</v>
      </c>
      <c r="Q491" s="803">
        <f ca="1">IFERROR(IF(OR(Q$4&lt;$B491,(Q$4-$B491)&lt;$E491),0,IF((SUM($F491:P491)+($C491/$D491))&gt;$C491,$C491-SUM($F491:P491),($C491-SUM($F491:P491))/($D491-(Q$4-$E491)+$B491))),0)</f>
        <v>0</v>
      </c>
      <c r="R491" s="803">
        <f ca="1">IFERROR(IF(OR(R$4&lt;$B491,(R$4-$B491)&lt;$E491),0,IF((SUM($F491:Q491)+($C491/$D491))&gt;$C491,$C491-SUM($F491:Q491),($C491-SUM($F491:Q491))/($D491-(R$4-$E491)+$B491))),0)</f>
        <v>0</v>
      </c>
      <c r="S491" s="803">
        <f ca="1">IFERROR(IF(OR(S$4&lt;$B491,(S$4-$B491)&lt;$E491),0,IF((SUM($F491:R491)+($C491/$D491))&gt;$C491,$C491-SUM($F491:R491),($C491-SUM($F491:R491))/($D491-(S$4-$E491)+$B491))),0)</f>
        <v>0</v>
      </c>
      <c r="T491" s="803">
        <f ca="1">IFERROR(IF(OR(T$4&lt;$B491,(T$4-$B491)&lt;$E491),0,IF((SUM($F491:S491)+($C491/$D491))&gt;$C491,$C491-SUM($F491:S491),($C491-SUM($F491:S491))/($D491-(T$4-$E491)+$B491))),0)</f>
        <v>0</v>
      </c>
      <c r="U491" s="803">
        <f ca="1">IFERROR(IF(OR(U$4&lt;$B491,(U$4-$B491)&lt;$E491),0,IF((SUM($F491:T491)+($C491/$D491))&gt;$C491,$C491-SUM($F491:T491),($C491-SUM($F491:T491))/($D491-(U$4-$E491)+$B491))),0)</f>
        <v>0</v>
      </c>
      <c r="V491" s="803">
        <f ca="1">IFERROR(IF(OR(V$4&lt;$B491,(V$4-$B491)&lt;$E491),0,IF((SUM($F491:U491)+($C491/$D491))&gt;$C491,$C491-SUM($F491:U491),($C491-SUM($F491:U491))/($D491-(V$4-$E491)+$B491))),0)</f>
        <v>0</v>
      </c>
      <c r="W491" s="803">
        <f ca="1">IFERROR(IF(OR(W$4&lt;$B491,(W$4-$B491)&lt;$E491),0,IF((SUM($F491:V491)+($C491/$D491))&gt;$C491,$C491-SUM($F491:V491),($C491-SUM($F491:V491))/($D491-(W$4-$E491)+$B491))),0)</f>
        <v>0</v>
      </c>
      <c r="X491" s="803">
        <f ca="1">IFERROR(IF(OR(X$4&lt;$B491,(X$4-$B491)&lt;$E491),0,IF((SUM($F491:W491)+($C491/$D491))&gt;$C491,$C491-SUM($F491:W491),($C491-SUM($F491:W491))/($D491-(X$4-$E491)+$B491))),0)</f>
        <v>0</v>
      </c>
      <c r="Y491" s="803">
        <f ca="1">IFERROR(IF(OR(Y$4&lt;$B491,(Y$4-$B491)&lt;$E491),0,IF((SUM($F491:X491)+($C491/$D491))&gt;$C491,$C491-SUM($F491:X491),($C491-SUM($F491:X491))/($D491-(Y$4-$E491)+$B491))),0)</f>
        <v>0</v>
      </c>
      <c r="Z491" s="803">
        <f ca="1">IFERROR(IF(OR(Z$4&lt;$B491,(Z$4-$B491)&lt;$E491),0,IF((SUM($F491:Y491)+($C491/$D491))&gt;$C491,$C491-SUM($F491:Y491),($C491-SUM($F491:Y491))/($D491-(Z$4-$E491)+$B491))),0)</f>
        <v>0</v>
      </c>
      <c r="AA491" s="803">
        <f ca="1">IFERROR(IF(OR(AA$4&lt;$B491,(AA$4-$B491)&lt;$E491),0,IF((SUM($F491:Z491)+($C491/$D491))&gt;$C491,$C491-SUM($F491:Z491),($C491-SUM($F491:Z491))/($D491-(AA$4-$E491)+$B491))),0)</f>
        <v>0</v>
      </c>
      <c r="AB491" s="803">
        <f ca="1">IFERROR(IF(OR(AB$4&lt;$B491,(AB$4-$B491)&lt;$E491),0,IF((SUM($F491:AA491)+($C491/$D491))&gt;$C491,$C491-SUM($F491:AA491),($C491-SUM($F491:AA491))/($D491-(AB$4-$E491)+$B491))),0)</f>
        <v>0</v>
      </c>
      <c r="AC491" s="803">
        <f ca="1">IFERROR(IF(OR(AC$4&lt;$B491,(AC$4-$B491)&lt;$E491),0,IF((SUM($F491:AB491)+($C491/$D491))&gt;$C491,$C491-SUM($F491:AB491),($C491-SUM($F491:AB491))/($D491-(AC$4-$E491)+$B491))),0)</f>
        <v>0</v>
      </c>
      <c r="AD491" s="803">
        <f ca="1">IFERROR(IF(OR(AD$4&lt;$B491,(AD$4-$B491)&lt;$E491),0,IF((SUM($F491:AC491)+($C491/$D491))&gt;$C491,$C491-SUM($F491:AC491),($C491-SUM($F491:AC491))/($D491-(AD$4-$E491)+$B491))),0)</f>
        <v>0</v>
      </c>
      <c r="AE491" s="803">
        <f ca="1">IFERROR(IF(OR(AE$4&lt;$B491,(AE$4-$B491)&lt;$E491),0,IF((SUM($F491:AD491)+($C491/$D491))&gt;$C491,$C491-SUM($F491:AD491),($C491-SUM($F491:AD491))/($D491-(AE$4-$E491)+$B491))),0)</f>
        <v>0</v>
      </c>
      <c r="AF491" s="803">
        <f ca="1">IFERROR(IF(OR(AF$4&lt;$B491,(AF$4-$B491)&lt;$E491),0,IF((SUM($F491:AE491)+($C491/$D491))&gt;$C491,$C491-SUM($F491:AE491),($C491-SUM($F491:AE491))/($D491-(AF$4-$E491)+$B491))),0)</f>
        <v>0</v>
      </c>
      <c r="AG491" s="803">
        <f ca="1">IFERROR(IF(OR(AG$4&lt;$B491,(AG$4-$B491)&lt;$E491),0,IF((SUM($F491:AF491)+($C491/$D491))&gt;$C491,$C491-SUM($F491:AF491),($C491-SUM($F491:AF491))/($D491-(AG$4-$E491)+$B491))),0)</f>
        <v>0</v>
      </c>
      <c r="AH491" s="803">
        <f ca="1">IFERROR(IF(OR(AH$4&lt;$B491,(AH$4-$B491)&lt;$E491),0,IF((SUM($F491:AG491)+($C491/$D491))&gt;$C491,$C491-SUM($F491:AG491),($C491-SUM($F491:AG491))/($D491-(AH$4-$E491)+$B491))),0)</f>
        <v>0</v>
      </c>
      <c r="AI491" s="803">
        <f ca="1">IFERROR(IF(OR(AI$4&lt;$B491,(AI$4-$B491)&lt;$E491),0,IF((SUM($F491:AH491)+($C491/$D491))&gt;$C491,$C491-SUM($F491:AH491),($C491-SUM($F491:AH491))/($D491-(AI$4-$E491)+$B491))),0)</f>
        <v>0</v>
      </c>
      <c r="AJ491" s="803">
        <f ca="1">IFERROR(IF(OR(AJ$4&lt;$B491,(AJ$4-$B491)&lt;$E491),0,IF((SUM($F491:AI491)+($C491/$D491))&gt;$C491,$C491-SUM($F491:AI491),($C491-SUM($F491:AI491))/($D491-(AJ$4-$E491)+$B491))),0)</f>
        <v>0</v>
      </c>
      <c r="AK491" s="803">
        <f ca="1">IFERROR(IF(OR(AK$4&lt;$B491,(AK$4-$B491)&lt;$E491),0,IF((SUM($F491:AJ491)+($C491/$D491))&gt;$C491,$C491-SUM($F491:AJ491),($C491-SUM($F491:AJ491))/($D491-(AK$4-$E491)+$B491))),0)</f>
        <v>0</v>
      </c>
      <c r="AL491" s="803">
        <f ca="1">IFERROR(IF(OR(AL$4&lt;$B491,(AL$4-$B491)&lt;$E491),0,IF((SUM($F491:AK491)+($C491/$D491))&gt;$C491,$C491-SUM($F491:AK491),($C491-SUM($F491:AK491))/($D491-(AL$4-$E491)+$B491))),0)</f>
        <v>0</v>
      </c>
      <c r="AM491" s="803">
        <f ca="1">IFERROR(IF(OR(AM$4&lt;$B491,(AM$4-$B491)&lt;$E491),0,IF((SUM($F491:AL491)+($C491/$D491))&gt;$C491,$C491-SUM($F491:AL491),($C491-SUM($F491:AL491))/($D491-(AM$4-$E491)+$B491))),0)</f>
        <v>0</v>
      </c>
      <c r="AN491" s="803">
        <f ca="1">IFERROR(IF(OR(AN$4&lt;$B491,(AN$4-$B491)&lt;$E491),0,IF((SUM($F491:AM491)+($C491/$D491))&gt;$C491,$C491-SUM($F491:AM491),($C491-SUM($F491:AM491))/($D491-(AN$4-$E491)+$B491))),0)</f>
        <v>0</v>
      </c>
      <c r="AO491" s="803">
        <f ca="1">IFERROR(IF(OR(AO$4&lt;$B491,(AO$4-$B491)&lt;$E491),0,IF((SUM($F491:AN491)+($C491/$D491))&gt;$C491,$C491-SUM($F491:AN491),($C491-SUM($F491:AN491))/($D491-(AO$4-$E491)+$B491))),0)</f>
        <v>0</v>
      </c>
      <c r="AP491" s="803">
        <f ca="1">IFERROR(IF(OR(AP$4&lt;$B491,(AP$4-$B491)&lt;$E491),0,IF((SUM($F491:AO491)+($C491/$D491))&gt;$C491,$C491-SUM($F491:AO491),($C491-SUM($F491:AO491))/($D491-(AP$4-$E491)+$B491))),0)</f>
        <v>0</v>
      </c>
      <c r="AQ491" s="803">
        <f ca="1">IFERROR(IF(OR(AQ$4&lt;$B491,(AQ$4-$B491)&lt;$E491),0,IF((SUM($F491:AP491)+($C491/$D491))&gt;$C491,$C491-SUM($F491:AP491),($C491-SUM($F491:AP491))/($D491-(AQ$4-$E491)+$B491))),0)</f>
        <v>0</v>
      </c>
      <c r="AR491" s="803">
        <f ca="1">IFERROR(IF(OR(AR$4&lt;$B491,(AR$4-$B491)&lt;$E491),0,IF((SUM($F491:AQ491)+($C491/$D491))&gt;$C491,$C491-SUM($F491:AQ491),($C491-SUM($F491:AQ491))/($D491-(AR$4-$E491)+$B491))),0)</f>
        <v>0</v>
      </c>
      <c r="AS491" s="803">
        <f ca="1">IFERROR(IF(OR(AS$4&lt;$B491,(AS$4-$B491)&lt;$E491),0,IF((SUM($F491:AR491)+($C491/$D491))&gt;$C491,$C491-SUM($F491:AR491),($C491-SUM($F491:AR491))/($D491-(AS$4-$E491)+$B491))),0)</f>
        <v>0</v>
      </c>
      <c r="AT491" s="803">
        <f ca="1">IFERROR(IF(OR(AT$4&lt;$B491,(AT$4-$B491)&lt;$E491),0,IF((SUM($F491:AS491)+($C491/$D491))&gt;$C491,$C491-SUM($F491:AS491),($C491-SUM($F491:AS491))/($D491-(AT$4-$E491)+$B491))),0)</f>
        <v>0</v>
      </c>
      <c r="AU491" s="803">
        <f ca="1">IFERROR(IF(OR(AU$4&lt;$B491,(AU$4-$B491)&lt;$E491),0,IF((SUM($F491:AT491)+($C491/$D491))&gt;$C491,$C491-SUM($F491:AT491),($C491-SUM($F491:AT491))/($D491-(AU$4-$E491)+$B491))),0)</f>
        <v>0</v>
      </c>
      <c r="AV491" s="201"/>
    </row>
    <row r="492" spans="2:48">
      <c r="B492" s="885">
        <f>IF((B491+1)&gt;'PAINEL DE CONTROLE'!$D$6,'PAINEL DE CONTROLE'!$D$6,(B491+1))</f>
        <v>18</v>
      </c>
      <c r="C492" s="850">
        <f ca="1"/>
        <v>0</v>
      </c>
      <c r="D492" s="923">
        <f>IF(B492+SUMIF('PAINEL DE CONTROLE'!$B$97:$B$107,$B$472,'PAINEL DE CONTROLE'!$F$97:$F$107)&gt;'PAINEL DE CONTROLE'!$D$6,'PAINEL DE CONTROLE'!$D$6-B492,SUMIF('PAINEL DE CONTROLE'!$B$97:$B$107,$B$472,'PAINEL DE CONTROLE'!$F$97:$F$107))</f>
        <v>10</v>
      </c>
      <c r="E492" s="923">
        <f>'PAINEL DE CONTROLE'!$D$8</f>
        <v>1</v>
      </c>
      <c r="G492" s="803">
        <f ca="1">IFERROR(IF(OR(G$4&lt;$B492,(G$4-$B492)&lt;$E492),0,IF((SUM($F492:F492)+($C492/$D492))&gt;$C492,$C492-SUM($F492:F492),($C492-SUM($F492:F492))/($D492-(G$4-$E492)+$B492))),0)</f>
        <v>0</v>
      </c>
      <c r="H492" s="803">
        <f ca="1">IFERROR(IF(OR(H$4&lt;$B492,(H$4-$B492)&lt;$E492),0,IF((SUM($F492:G492)+($C492/$D492))&gt;$C492,$C492-SUM($F492:G492),($C492-SUM($F492:G492))/($D492-(H$4-$E492)+$B492))),0)</f>
        <v>0</v>
      </c>
      <c r="I492" s="803">
        <f ca="1">IFERROR(IF(OR(I$4&lt;$B492,(I$4-$B492)&lt;$E492),0,IF((SUM($F492:H492)+($C492/$D492))&gt;$C492,$C492-SUM($F492:H492),($C492-SUM($F492:H492))/($D492-(I$4-$E492)+$B492))),0)</f>
        <v>0</v>
      </c>
      <c r="J492" s="803">
        <f ca="1">IFERROR(IF(OR(J$4&lt;$B492,(J$4-$B492)&lt;$E492),0,IF((SUM($F492:I492)+($C492/$D492))&gt;$C492,$C492-SUM($F492:I492),($C492-SUM($F492:I492))/($D492-(J$4-$E492)+$B492))),0)</f>
        <v>0</v>
      </c>
      <c r="K492" s="803">
        <f ca="1">IFERROR(IF(OR(K$4&lt;$B492,(K$4-$B492)&lt;$E492),0,IF((SUM($F492:J492)+($C492/$D492))&gt;$C492,$C492-SUM($F492:J492),($C492-SUM($F492:J492))/($D492-(K$4-$E492)+$B492))),0)</f>
        <v>0</v>
      </c>
      <c r="L492" s="803">
        <f ca="1">IFERROR(IF(OR(L$4&lt;$B492,(L$4-$B492)&lt;$E492),0,IF((SUM($F492:K492)+($C492/$D492))&gt;$C492,$C492-SUM($F492:K492),($C492-SUM($F492:K492))/($D492-(L$4-$E492)+$B492))),0)</f>
        <v>0</v>
      </c>
      <c r="M492" s="803">
        <f ca="1">IFERROR(IF(OR(M$4&lt;$B492,(M$4-$B492)&lt;$E492),0,IF((SUM($F492:L492)+($C492/$D492))&gt;$C492,$C492-SUM($F492:L492),($C492-SUM($F492:L492))/($D492-(M$4-$E492)+$B492))),0)</f>
        <v>0</v>
      </c>
      <c r="N492" s="803">
        <f ca="1">IFERROR(IF(OR(N$4&lt;$B492,(N$4-$B492)&lt;$E492),0,IF((SUM($F492:M492)+($C492/$D492))&gt;$C492,$C492-SUM($F492:M492),($C492-SUM($F492:M492))/($D492-(N$4-$E492)+$B492))),0)</f>
        <v>0</v>
      </c>
      <c r="O492" s="803">
        <f ca="1">IFERROR(IF(OR(O$4&lt;$B492,(O$4-$B492)&lt;$E492),0,IF((SUM($F492:N492)+($C492/$D492))&gt;$C492,$C492-SUM($F492:N492),($C492-SUM($F492:N492))/($D492-(O$4-$E492)+$B492))),0)</f>
        <v>0</v>
      </c>
      <c r="P492" s="803">
        <f ca="1">IFERROR(IF(OR(P$4&lt;$B492,(P$4-$B492)&lt;$E492),0,IF((SUM($F492:O492)+($C492/$D492))&gt;$C492,$C492-SUM($F492:O492),($C492-SUM($F492:O492))/($D492-(P$4-$E492)+$B492))),0)</f>
        <v>0</v>
      </c>
      <c r="Q492" s="803">
        <f ca="1">IFERROR(IF(OR(Q$4&lt;$B492,(Q$4-$B492)&lt;$E492),0,IF((SUM($F492:P492)+($C492/$D492))&gt;$C492,$C492-SUM($F492:P492),($C492-SUM($F492:P492))/($D492-(Q$4-$E492)+$B492))),0)</f>
        <v>0</v>
      </c>
      <c r="R492" s="803">
        <f ca="1">IFERROR(IF(OR(R$4&lt;$B492,(R$4-$B492)&lt;$E492),0,IF((SUM($F492:Q492)+($C492/$D492))&gt;$C492,$C492-SUM($F492:Q492),($C492-SUM($F492:Q492))/($D492-(R$4-$E492)+$B492))),0)</f>
        <v>0</v>
      </c>
      <c r="S492" s="803">
        <f ca="1">IFERROR(IF(OR(S$4&lt;$B492,(S$4-$B492)&lt;$E492),0,IF((SUM($F492:R492)+($C492/$D492))&gt;$C492,$C492-SUM($F492:R492),($C492-SUM($F492:R492))/($D492-(S$4-$E492)+$B492))),0)</f>
        <v>0</v>
      </c>
      <c r="T492" s="803">
        <f ca="1">IFERROR(IF(OR(T$4&lt;$B492,(T$4-$B492)&lt;$E492),0,IF((SUM($F492:S492)+($C492/$D492))&gt;$C492,$C492-SUM($F492:S492),($C492-SUM($F492:S492))/($D492-(T$4-$E492)+$B492))),0)</f>
        <v>0</v>
      </c>
      <c r="U492" s="803">
        <f ca="1">IFERROR(IF(OR(U$4&lt;$B492,(U$4-$B492)&lt;$E492),0,IF((SUM($F492:T492)+($C492/$D492))&gt;$C492,$C492-SUM($F492:T492),($C492-SUM($F492:T492))/($D492-(U$4-$E492)+$B492))),0)</f>
        <v>0</v>
      </c>
      <c r="V492" s="803">
        <f ca="1">IFERROR(IF(OR(V$4&lt;$B492,(V$4-$B492)&lt;$E492),0,IF((SUM($F492:U492)+($C492/$D492))&gt;$C492,$C492-SUM($F492:U492),($C492-SUM($F492:U492))/($D492-(V$4-$E492)+$B492))),0)</f>
        <v>0</v>
      </c>
      <c r="W492" s="803">
        <f ca="1">IFERROR(IF(OR(W$4&lt;$B492,(W$4-$B492)&lt;$E492),0,IF((SUM($F492:V492)+($C492/$D492))&gt;$C492,$C492-SUM($F492:V492),($C492-SUM($F492:V492))/($D492-(W$4-$E492)+$B492))),0)</f>
        <v>0</v>
      </c>
      <c r="X492" s="803">
        <f ca="1">IFERROR(IF(OR(X$4&lt;$B492,(X$4-$B492)&lt;$E492),0,IF((SUM($F492:W492)+($C492/$D492))&gt;$C492,$C492-SUM($F492:W492),($C492-SUM($F492:W492))/($D492-(X$4-$E492)+$B492))),0)</f>
        <v>0</v>
      </c>
      <c r="Y492" s="803">
        <f ca="1">IFERROR(IF(OR(Y$4&lt;$B492,(Y$4-$B492)&lt;$E492),0,IF((SUM($F492:X492)+($C492/$D492))&gt;$C492,$C492-SUM($F492:X492),($C492-SUM($F492:X492))/($D492-(Y$4-$E492)+$B492))),0)</f>
        <v>0</v>
      </c>
      <c r="Z492" s="803">
        <f ca="1">IFERROR(IF(OR(Z$4&lt;$B492,(Z$4-$B492)&lt;$E492),0,IF((SUM($F492:Y492)+($C492/$D492))&gt;$C492,$C492-SUM($F492:Y492),($C492-SUM($F492:Y492))/($D492-(Z$4-$E492)+$B492))),0)</f>
        <v>0</v>
      </c>
      <c r="AA492" s="803">
        <f ca="1">IFERROR(IF(OR(AA$4&lt;$B492,(AA$4-$B492)&lt;$E492),0,IF((SUM($F492:Z492)+($C492/$D492))&gt;$C492,$C492-SUM($F492:Z492),($C492-SUM($F492:Z492))/($D492-(AA$4-$E492)+$B492))),0)</f>
        <v>0</v>
      </c>
      <c r="AB492" s="803">
        <f ca="1">IFERROR(IF(OR(AB$4&lt;$B492,(AB$4-$B492)&lt;$E492),0,IF((SUM($F492:AA492)+($C492/$D492))&gt;$C492,$C492-SUM($F492:AA492),($C492-SUM($F492:AA492))/($D492-(AB$4-$E492)+$B492))),0)</f>
        <v>0</v>
      </c>
      <c r="AC492" s="803">
        <f ca="1">IFERROR(IF(OR(AC$4&lt;$B492,(AC$4-$B492)&lt;$E492),0,IF((SUM($F492:AB492)+($C492/$D492))&gt;$C492,$C492-SUM($F492:AB492),($C492-SUM($F492:AB492))/($D492-(AC$4-$E492)+$B492))),0)</f>
        <v>0</v>
      </c>
      <c r="AD492" s="803">
        <f ca="1">IFERROR(IF(OR(AD$4&lt;$B492,(AD$4-$B492)&lt;$E492),0,IF((SUM($F492:AC492)+($C492/$D492))&gt;$C492,$C492-SUM($F492:AC492),($C492-SUM($F492:AC492))/($D492-(AD$4-$E492)+$B492))),0)</f>
        <v>0</v>
      </c>
      <c r="AE492" s="803">
        <f ca="1">IFERROR(IF(OR(AE$4&lt;$B492,(AE$4-$B492)&lt;$E492),0,IF((SUM($F492:AD492)+($C492/$D492))&gt;$C492,$C492-SUM($F492:AD492),($C492-SUM($F492:AD492))/($D492-(AE$4-$E492)+$B492))),0)</f>
        <v>0</v>
      </c>
      <c r="AF492" s="803">
        <f ca="1">IFERROR(IF(OR(AF$4&lt;$B492,(AF$4-$B492)&lt;$E492),0,IF((SUM($F492:AE492)+($C492/$D492))&gt;$C492,$C492-SUM($F492:AE492),($C492-SUM($F492:AE492))/($D492-(AF$4-$E492)+$B492))),0)</f>
        <v>0</v>
      </c>
      <c r="AG492" s="803">
        <f ca="1">IFERROR(IF(OR(AG$4&lt;$B492,(AG$4-$B492)&lt;$E492),0,IF((SUM($F492:AF492)+($C492/$D492))&gt;$C492,$C492-SUM($F492:AF492),($C492-SUM($F492:AF492))/($D492-(AG$4-$E492)+$B492))),0)</f>
        <v>0</v>
      </c>
      <c r="AH492" s="803">
        <f ca="1">IFERROR(IF(OR(AH$4&lt;$B492,(AH$4-$B492)&lt;$E492),0,IF((SUM($F492:AG492)+($C492/$D492))&gt;$C492,$C492-SUM($F492:AG492),($C492-SUM($F492:AG492))/($D492-(AH$4-$E492)+$B492))),0)</f>
        <v>0</v>
      </c>
      <c r="AI492" s="803">
        <f ca="1">IFERROR(IF(OR(AI$4&lt;$B492,(AI$4-$B492)&lt;$E492),0,IF((SUM($F492:AH492)+($C492/$D492))&gt;$C492,$C492-SUM($F492:AH492),($C492-SUM($F492:AH492))/($D492-(AI$4-$E492)+$B492))),0)</f>
        <v>0</v>
      </c>
      <c r="AJ492" s="803">
        <f ca="1">IFERROR(IF(OR(AJ$4&lt;$B492,(AJ$4-$B492)&lt;$E492),0,IF((SUM($F492:AI492)+($C492/$D492))&gt;$C492,$C492-SUM($F492:AI492),($C492-SUM($F492:AI492))/($D492-(AJ$4-$E492)+$B492))),0)</f>
        <v>0</v>
      </c>
      <c r="AK492" s="803">
        <f ca="1">IFERROR(IF(OR(AK$4&lt;$B492,(AK$4-$B492)&lt;$E492),0,IF((SUM($F492:AJ492)+($C492/$D492))&gt;$C492,$C492-SUM($F492:AJ492),($C492-SUM($F492:AJ492))/($D492-(AK$4-$E492)+$B492))),0)</f>
        <v>0</v>
      </c>
      <c r="AL492" s="803">
        <f ca="1">IFERROR(IF(OR(AL$4&lt;$B492,(AL$4-$B492)&lt;$E492),0,IF((SUM($F492:AK492)+($C492/$D492))&gt;$C492,$C492-SUM($F492:AK492),($C492-SUM($F492:AK492))/($D492-(AL$4-$E492)+$B492))),0)</f>
        <v>0</v>
      </c>
      <c r="AM492" s="803">
        <f ca="1">IFERROR(IF(OR(AM$4&lt;$B492,(AM$4-$B492)&lt;$E492),0,IF((SUM($F492:AL492)+($C492/$D492))&gt;$C492,$C492-SUM($F492:AL492),($C492-SUM($F492:AL492))/($D492-(AM$4-$E492)+$B492))),0)</f>
        <v>0</v>
      </c>
      <c r="AN492" s="803">
        <f ca="1">IFERROR(IF(OR(AN$4&lt;$B492,(AN$4-$B492)&lt;$E492),0,IF((SUM($F492:AM492)+($C492/$D492))&gt;$C492,$C492-SUM($F492:AM492),($C492-SUM($F492:AM492))/($D492-(AN$4-$E492)+$B492))),0)</f>
        <v>0</v>
      </c>
      <c r="AO492" s="803">
        <f ca="1">IFERROR(IF(OR(AO$4&lt;$B492,(AO$4-$B492)&lt;$E492),0,IF((SUM($F492:AN492)+($C492/$D492))&gt;$C492,$C492-SUM($F492:AN492),($C492-SUM($F492:AN492))/($D492-(AO$4-$E492)+$B492))),0)</f>
        <v>0</v>
      </c>
      <c r="AP492" s="803">
        <f ca="1">IFERROR(IF(OR(AP$4&lt;$B492,(AP$4-$B492)&lt;$E492),0,IF((SUM($F492:AO492)+($C492/$D492))&gt;$C492,$C492-SUM($F492:AO492),($C492-SUM($F492:AO492))/($D492-(AP$4-$E492)+$B492))),0)</f>
        <v>0</v>
      </c>
      <c r="AQ492" s="803">
        <f ca="1">IFERROR(IF(OR(AQ$4&lt;$B492,(AQ$4-$B492)&lt;$E492),0,IF((SUM($F492:AP492)+($C492/$D492))&gt;$C492,$C492-SUM($F492:AP492),($C492-SUM($F492:AP492))/($D492-(AQ$4-$E492)+$B492))),0)</f>
        <v>0</v>
      </c>
      <c r="AR492" s="803">
        <f ca="1">IFERROR(IF(OR(AR$4&lt;$B492,(AR$4-$B492)&lt;$E492),0,IF((SUM($F492:AQ492)+($C492/$D492))&gt;$C492,$C492-SUM($F492:AQ492),($C492-SUM($F492:AQ492))/($D492-(AR$4-$E492)+$B492))),0)</f>
        <v>0</v>
      </c>
      <c r="AS492" s="803">
        <f ca="1">IFERROR(IF(OR(AS$4&lt;$B492,(AS$4-$B492)&lt;$E492),0,IF((SUM($F492:AR492)+($C492/$D492))&gt;$C492,$C492-SUM($F492:AR492),($C492-SUM($F492:AR492))/($D492-(AS$4-$E492)+$B492))),0)</f>
        <v>0</v>
      </c>
      <c r="AT492" s="803">
        <f ca="1">IFERROR(IF(OR(AT$4&lt;$B492,(AT$4-$B492)&lt;$E492),0,IF((SUM($F492:AS492)+($C492/$D492))&gt;$C492,$C492-SUM($F492:AS492),($C492-SUM($F492:AS492))/($D492-(AT$4-$E492)+$B492))),0)</f>
        <v>0</v>
      </c>
      <c r="AU492" s="803">
        <f ca="1">IFERROR(IF(OR(AU$4&lt;$B492,(AU$4-$B492)&lt;$E492),0,IF((SUM($F492:AT492)+($C492/$D492))&gt;$C492,$C492-SUM($F492:AT492),($C492-SUM($F492:AT492))/($D492-(AU$4-$E492)+$B492))),0)</f>
        <v>0</v>
      </c>
      <c r="AV492" s="201"/>
    </row>
    <row r="493" spans="2:48">
      <c r="B493" s="885">
        <f>IF((B492+1)&gt;'PAINEL DE CONTROLE'!$D$6,'PAINEL DE CONTROLE'!$D$6,(B492+1))</f>
        <v>19</v>
      </c>
      <c r="C493" s="850">
        <f ca="1"/>
        <v>0</v>
      </c>
      <c r="D493" s="923">
        <f>IF(B493+SUMIF('PAINEL DE CONTROLE'!$B$97:$B$107,$B$472,'PAINEL DE CONTROLE'!$F$97:$F$107)&gt;'PAINEL DE CONTROLE'!$D$6,'PAINEL DE CONTROLE'!$D$6-B493,SUMIF('PAINEL DE CONTROLE'!$B$97:$B$107,$B$472,'PAINEL DE CONTROLE'!$F$97:$F$107))</f>
        <v>10</v>
      </c>
      <c r="E493" s="923">
        <f>'PAINEL DE CONTROLE'!$D$8</f>
        <v>1</v>
      </c>
      <c r="G493" s="803">
        <f ca="1">IFERROR(IF(OR(G$4&lt;$B493,(G$4-$B493)&lt;$E493),0,IF((SUM($F493:F493)+($C493/$D493))&gt;$C493,$C493-SUM($F493:F493),($C493-SUM($F493:F493))/($D493-(G$4-$E493)+$B493))),0)</f>
        <v>0</v>
      </c>
      <c r="H493" s="803">
        <f ca="1">IFERROR(IF(OR(H$4&lt;$B493,(H$4-$B493)&lt;$E493),0,IF((SUM($F493:G493)+($C493/$D493))&gt;$C493,$C493-SUM($F493:G493),($C493-SUM($F493:G493))/($D493-(H$4-$E493)+$B493))),0)</f>
        <v>0</v>
      </c>
      <c r="I493" s="803">
        <f ca="1">IFERROR(IF(OR(I$4&lt;$B493,(I$4-$B493)&lt;$E493),0,IF((SUM($F493:H493)+($C493/$D493))&gt;$C493,$C493-SUM($F493:H493),($C493-SUM($F493:H493))/($D493-(I$4-$E493)+$B493))),0)</f>
        <v>0</v>
      </c>
      <c r="J493" s="803">
        <f ca="1">IFERROR(IF(OR(J$4&lt;$B493,(J$4-$B493)&lt;$E493),0,IF((SUM($F493:I493)+($C493/$D493))&gt;$C493,$C493-SUM($F493:I493),($C493-SUM($F493:I493))/($D493-(J$4-$E493)+$B493))),0)</f>
        <v>0</v>
      </c>
      <c r="K493" s="803">
        <f ca="1">IFERROR(IF(OR(K$4&lt;$B493,(K$4-$B493)&lt;$E493),0,IF((SUM($F493:J493)+($C493/$D493))&gt;$C493,$C493-SUM($F493:J493),($C493-SUM($F493:J493))/($D493-(K$4-$E493)+$B493))),0)</f>
        <v>0</v>
      </c>
      <c r="L493" s="803">
        <f ca="1">IFERROR(IF(OR(L$4&lt;$B493,(L$4-$B493)&lt;$E493),0,IF((SUM($F493:K493)+($C493/$D493))&gt;$C493,$C493-SUM($F493:K493),($C493-SUM($F493:K493))/($D493-(L$4-$E493)+$B493))),0)</f>
        <v>0</v>
      </c>
      <c r="M493" s="803">
        <f ca="1">IFERROR(IF(OR(M$4&lt;$B493,(M$4-$B493)&lt;$E493),0,IF((SUM($F493:L493)+($C493/$D493))&gt;$C493,$C493-SUM($F493:L493),($C493-SUM($F493:L493))/($D493-(M$4-$E493)+$B493))),0)</f>
        <v>0</v>
      </c>
      <c r="N493" s="803">
        <f ca="1">IFERROR(IF(OR(N$4&lt;$B493,(N$4-$B493)&lt;$E493),0,IF((SUM($F493:M493)+($C493/$D493))&gt;$C493,$C493-SUM($F493:M493),($C493-SUM($F493:M493))/($D493-(N$4-$E493)+$B493))),0)</f>
        <v>0</v>
      </c>
      <c r="O493" s="803">
        <f ca="1">IFERROR(IF(OR(O$4&lt;$B493,(O$4-$B493)&lt;$E493),0,IF((SUM($F493:N493)+($C493/$D493))&gt;$C493,$C493-SUM($F493:N493),($C493-SUM($F493:N493))/($D493-(O$4-$E493)+$B493))),0)</f>
        <v>0</v>
      </c>
      <c r="P493" s="803">
        <f ca="1">IFERROR(IF(OR(P$4&lt;$B493,(P$4-$B493)&lt;$E493),0,IF((SUM($F493:O493)+($C493/$D493))&gt;$C493,$C493-SUM($F493:O493),($C493-SUM($F493:O493))/($D493-(P$4-$E493)+$B493))),0)</f>
        <v>0</v>
      </c>
      <c r="Q493" s="803">
        <f ca="1">IFERROR(IF(OR(Q$4&lt;$B493,(Q$4-$B493)&lt;$E493),0,IF((SUM($F493:P493)+($C493/$D493))&gt;$C493,$C493-SUM($F493:P493),($C493-SUM($F493:P493))/($D493-(Q$4-$E493)+$B493))),0)</f>
        <v>0</v>
      </c>
      <c r="R493" s="803">
        <f ca="1">IFERROR(IF(OR(R$4&lt;$B493,(R$4-$B493)&lt;$E493),0,IF((SUM($F493:Q493)+($C493/$D493))&gt;$C493,$C493-SUM($F493:Q493),($C493-SUM($F493:Q493))/($D493-(R$4-$E493)+$B493))),0)</f>
        <v>0</v>
      </c>
      <c r="S493" s="803">
        <f ca="1">IFERROR(IF(OR(S$4&lt;$B493,(S$4-$B493)&lt;$E493),0,IF((SUM($F493:R493)+($C493/$D493))&gt;$C493,$C493-SUM($F493:R493),($C493-SUM($F493:R493))/($D493-(S$4-$E493)+$B493))),0)</f>
        <v>0</v>
      </c>
      <c r="T493" s="803">
        <f ca="1">IFERROR(IF(OR(T$4&lt;$B493,(T$4-$B493)&lt;$E493),0,IF((SUM($F493:S493)+($C493/$D493))&gt;$C493,$C493-SUM($F493:S493),($C493-SUM($F493:S493))/($D493-(T$4-$E493)+$B493))),0)</f>
        <v>0</v>
      </c>
      <c r="U493" s="803">
        <f ca="1">IFERROR(IF(OR(U$4&lt;$B493,(U$4-$B493)&lt;$E493),0,IF((SUM($F493:T493)+($C493/$D493))&gt;$C493,$C493-SUM($F493:T493),($C493-SUM($F493:T493))/($D493-(U$4-$E493)+$B493))),0)</f>
        <v>0</v>
      </c>
      <c r="V493" s="803">
        <f ca="1">IFERROR(IF(OR(V$4&lt;$B493,(V$4-$B493)&lt;$E493),0,IF((SUM($F493:U493)+($C493/$D493))&gt;$C493,$C493-SUM($F493:U493),($C493-SUM($F493:U493))/($D493-(V$4-$E493)+$B493))),0)</f>
        <v>0</v>
      </c>
      <c r="W493" s="803">
        <f ca="1">IFERROR(IF(OR(W$4&lt;$B493,(W$4-$B493)&lt;$E493),0,IF((SUM($F493:V493)+($C493/$D493))&gt;$C493,$C493-SUM($F493:V493),($C493-SUM($F493:V493))/($D493-(W$4-$E493)+$B493))),0)</f>
        <v>0</v>
      </c>
      <c r="X493" s="803">
        <f ca="1">IFERROR(IF(OR(X$4&lt;$B493,(X$4-$B493)&lt;$E493),0,IF((SUM($F493:W493)+($C493/$D493))&gt;$C493,$C493-SUM($F493:W493),($C493-SUM($F493:W493))/($D493-(X$4-$E493)+$B493))),0)</f>
        <v>0</v>
      </c>
      <c r="Y493" s="803">
        <f ca="1">IFERROR(IF(OR(Y$4&lt;$B493,(Y$4-$B493)&lt;$E493),0,IF((SUM($F493:X493)+($C493/$D493))&gt;$C493,$C493-SUM($F493:X493),($C493-SUM($F493:X493))/($D493-(Y$4-$E493)+$B493))),0)</f>
        <v>0</v>
      </c>
      <c r="Z493" s="803">
        <f ca="1">IFERROR(IF(OR(Z$4&lt;$B493,(Z$4-$B493)&lt;$E493),0,IF((SUM($F493:Y493)+($C493/$D493))&gt;$C493,$C493-SUM($F493:Y493),($C493-SUM($F493:Y493))/($D493-(Z$4-$E493)+$B493))),0)</f>
        <v>0</v>
      </c>
      <c r="AA493" s="803">
        <f ca="1">IFERROR(IF(OR(AA$4&lt;$B493,(AA$4-$B493)&lt;$E493),0,IF((SUM($F493:Z493)+($C493/$D493))&gt;$C493,$C493-SUM($F493:Z493),($C493-SUM($F493:Z493))/($D493-(AA$4-$E493)+$B493))),0)</f>
        <v>0</v>
      </c>
      <c r="AB493" s="803">
        <f ca="1">IFERROR(IF(OR(AB$4&lt;$B493,(AB$4-$B493)&lt;$E493),0,IF((SUM($F493:AA493)+($C493/$D493))&gt;$C493,$C493-SUM($F493:AA493),($C493-SUM($F493:AA493))/($D493-(AB$4-$E493)+$B493))),0)</f>
        <v>0</v>
      </c>
      <c r="AC493" s="803">
        <f ca="1">IFERROR(IF(OR(AC$4&lt;$B493,(AC$4-$B493)&lt;$E493),0,IF((SUM($F493:AB493)+($C493/$D493))&gt;$C493,$C493-SUM($F493:AB493),($C493-SUM($F493:AB493))/($D493-(AC$4-$E493)+$B493))),0)</f>
        <v>0</v>
      </c>
      <c r="AD493" s="803">
        <f ca="1">IFERROR(IF(OR(AD$4&lt;$B493,(AD$4-$B493)&lt;$E493),0,IF((SUM($F493:AC493)+($C493/$D493))&gt;$C493,$C493-SUM($F493:AC493),($C493-SUM($F493:AC493))/($D493-(AD$4-$E493)+$B493))),0)</f>
        <v>0</v>
      </c>
      <c r="AE493" s="803">
        <f ca="1">IFERROR(IF(OR(AE$4&lt;$B493,(AE$4-$B493)&lt;$E493),0,IF((SUM($F493:AD493)+($C493/$D493))&gt;$C493,$C493-SUM($F493:AD493),($C493-SUM($F493:AD493))/($D493-(AE$4-$E493)+$B493))),0)</f>
        <v>0</v>
      </c>
      <c r="AF493" s="803">
        <f ca="1">IFERROR(IF(OR(AF$4&lt;$B493,(AF$4-$B493)&lt;$E493),0,IF((SUM($F493:AE493)+($C493/$D493))&gt;$C493,$C493-SUM($F493:AE493),($C493-SUM($F493:AE493))/($D493-(AF$4-$E493)+$B493))),0)</f>
        <v>0</v>
      </c>
      <c r="AG493" s="803">
        <f ca="1">IFERROR(IF(OR(AG$4&lt;$B493,(AG$4-$B493)&lt;$E493),0,IF((SUM($F493:AF493)+($C493/$D493))&gt;$C493,$C493-SUM($F493:AF493),($C493-SUM($F493:AF493))/($D493-(AG$4-$E493)+$B493))),0)</f>
        <v>0</v>
      </c>
      <c r="AH493" s="803">
        <f ca="1">IFERROR(IF(OR(AH$4&lt;$B493,(AH$4-$B493)&lt;$E493),0,IF((SUM($F493:AG493)+($C493/$D493))&gt;$C493,$C493-SUM($F493:AG493),($C493-SUM($F493:AG493))/($D493-(AH$4-$E493)+$B493))),0)</f>
        <v>0</v>
      </c>
      <c r="AI493" s="803">
        <f ca="1">IFERROR(IF(OR(AI$4&lt;$B493,(AI$4-$B493)&lt;$E493),0,IF((SUM($F493:AH493)+($C493/$D493))&gt;$C493,$C493-SUM($F493:AH493),($C493-SUM($F493:AH493))/($D493-(AI$4-$E493)+$B493))),0)</f>
        <v>0</v>
      </c>
      <c r="AJ493" s="803">
        <f ca="1">IFERROR(IF(OR(AJ$4&lt;$B493,(AJ$4-$B493)&lt;$E493),0,IF((SUM($F493:AI493)+($C493/$D493))&gt;$C493,$C493-SUM($F493:AI493),($C493-SUM($F493:AI493))/($D493-(AJ$4-$E493)+$B493))),0)</f>
        <v>0</v>
      </c>
      <c r="AK493" s="803">
        <f ca="1">IFERROR(IF(OR(AK$4&lt;$B493,(AK$4-$B493)&lt;$E493),0,IF((SUM($F493:AJ493)+($C493/$D493))&gt;$C493,$C493-SUM($F493:AJ493),($C493-SUM($F493:AJ493))/($D493-(AK$4-$E493)+$B493))),0)</f>
        <v>0</v>
      </c>
      <c r="AL493" s="803">
        <f ca="1">IFERROR(IF(OR(AL$4&lt;$B493,(AL$4-$B493)&lt;$E493),0,IF((SUM($F493:AK493)+($C493/$D493))&gt;$C493,$C493-SUM($F493:AK493),($C493-SUM($F493:AK493))/($D493-(AL$4-$E493)+$B493))),0)</f>
        <v>0</v>
      </c>
      <c r="AM493" s="803">
        <f ca="1">IFERROR(IF(OR(AM$4&lt;$B493,(AM$4-$B493)&lt;$E493),0,IF((SUM($F493:AL493)+($C493/$D493))&gt;$C493,$C493-SUM($F493:AL493),($C493-SUM($F493:AL493))/($D493-(AM$4-$E493)+$B493))),0)</f>
        <v>0</v>
      </c>
      <c r="AN493" s="803">
        <f ca="1">IFERROR(IF(OR(AN$4&lt;$B493,(AN$4-$B493)&lt;$E493),0,IF((SUM($F493:AM493)+($C493/$D493))&gt;$C493,$C493-SUM($F493:AM493),($C493-SUM($F493:AM493))/($D493-(AN$4-$E493)+$B493))),0)</f>
        <v>0</v>
      </c>
      <c r="AO493" s="803">
        <f ca="1">IFERROR(IF(OR(AO$4&lt;$B493,(AO$4-$B493)&lt;$E493),0,IF((SUM($F493:AN493)+($C493/$D493))&gt;$C493,$C493-SUM($F493:AN493),($C493-SUM($F493:AN493))/($D493-(AO$4-$E493)+$B493))),0)</f>
        <v>0</v>
      </c>
      <c r="AP493" s="803">
        <f ca="1">IFERROR(IF(OR(AP$4&lt;$B493,(AP$4-$B493)&lt;$E493),0,IF((SUM($F493:AO493)+($C493/$D493))&gt;$C493,$C493-SUM($F493:AO493),($C493-SUM($F493:AO493))/($D493-(AP$4-$E493)+$B493))),0)</f>
        <v>0</v>
      </c>
      <c r="AQ493" s="803">
        <f ca="1">IFERROR(IF(OR(AQ$4&lt;$B493,(AQ$4-$B493)&lt;$E493),0,IF((SUM($F493:AP493)+($C493/$D493))&gt;$C493,$C493-SUM($F493:AP493),($C493-SUM($F493:AP493))/($D493-(AQ$4-$E493)+$B493))),0)</f>
        <v>0</v>
      </c>
      <c r="AR493" s="803">
        <f ca="1">IFERROR(IF(OR(AR$4&lt;$B493,(AR$4-$B493)&lt;$E493),0,IF((SUM($F493:AQ493)+($C493/$D493))&gt;$C493,$C493-SUM($F493:AQ493),($C493-SUM($F493:AQ493))/($D493-(AR$4-$E493)+$B493))),0)</f>
        <v>0</v>
      </c>
      <c r="AS493" s="803">
        <f ca="1">IFERROR(IF(OR(AS$4&lt;$B493,(AS$4-$B493)&lt;$E493),0,IF((SUM($F493:AR493)+($C493/$D493))&gt;$C493,$C493-SUM($F493:AR493),($C493-SUM($F493:AR493))/($D493-(AS$4-$E493)+$B493))),0)</f>
        <v>0</v>
      </c>
      <c r="AT493" s="803">
        <f ca="1">IFERROR(IF(OR(AT$4&lt;$B493,(AT$4-$B493)&lt;$E493),0,IF((SUM($F493:AS493)+($C493/$D493))&gt;$C493,$C493-SUM($F493:AS493),($C493-SUM($F493:AS493))/($D493-(AT$4-$E493)+$B493))),0)</f>
        <v>0</v>
      </c>
      <c r="AU493" s="803">
        <f ca="1">IFERROR(IF(OR(AU$4&lt;$B493,(AU$4-$B493)&lt;$E493),0,IF((SUM($F493:AT493)+($C493/$D493))&gt;$C493,$C493-SUM($F493:AT493),($C493-SUM($F493:AT493))/($D493-(AU$4-$E493)+$B493))),0)</f>
        <v>0</v>
      </c>
      <c r="AV493" s="201"/>
    </row>
    <row r="494" spans="2:48">
      <c r="B494" s="885">
        <f>IF((B493+1)&gt;'PAINEL DE CONTROLE'!$D$6,'PAINEL DE CONTROLE'!$D$6,(B493+1))</f>
        <v>20</v>
      </c>
      <c r="C494" s="850">
        <f ca="1"/>
        <v>0</v>
      </c>
      <c r="D494" s="923">
        <f>IF(B494+SUMIF('PAINEL DE CONTROLE'!$B$97:$B$107,$B$472,'PAINEL DE CONTROLE'!$F$97:$F$107)&gt;'PAINEL DE CONTROLE'!$D$6,'PAINEL DE CONTROLE'!$D$6-B494,SUMIF('PAINEL DE CONTROLE'!$B$97:$B$107,$B$472,'PAINEL DE CONTROLE'!$F$97:$F$107))</f>
        <v>10</v>
      </c>
      <c r="E494" s="923">
        <f>'PAINEL DE CONTROLE'!$D$8</f>
        <v>1</v>
      </c>
      <c r="G494" s="803">
        <f ca="1">IFERROR(IF(OR(G$4&lt;$B494,(G$4-$B494)&lt;$E494),0,IF((SUM($F494:F494)+($C494/$D494))&gt;$C494,$C494-SUM($F494:F494),($C494-SUM($F494:F494))/($D494-(G$4-$E494)+$B494))),0)</f>
        <v>0</v>
      </c>
      <c r="H494" s="803">
        <f ca="1">IFERROR(IF(OR(H$4&lt;$B494,(H$4-$B494)&lt;$E494),0,IF((SUM($F494:G494)+($C494/$D494))&gt;$C494,$C494-SUM($F494:G494),($C494-SUM($F494:G494))/($D494-(H$4-$E494)+$B494))),0)</f>
        <v>0</v>
      </c>
      <c r="I494" s="803">
        <f ca="1">IFERROR(IF(OR(I$4&lt;$B494,(I$4-$B494)&lt;$E494),0,IF((SUM($F494:H494)+($C494/$D494))&gt;$C494,$C494-SUM($F494:H494),($C494-SUM($F494:H494))/($D494-(I$4-$E494)+$B494))),0)</f>
        <v>0</v>
      </c>
      <c r="J494" s="803">
        <f ca="1">IFERROR(IF(OR(J$4&lt;$B494,(J$4-$B494)&lt;$E494),0,IF((SUM($F494:I494)+($C494/$D494))&gt;$C494,$C494-SUM($F494:I494),($C494-SUM($F494:I494))/($D494-(J$4-$E494)+$B494))),0)</f>
        <v>0</v>
      </c>
      <c r="K494" s="803">
        <f ca="1">IFERROR(IF(OR(K$4&lt;$B494,(K$4-$B494)&lt;$E494),0,IF((SUM($F494:J494)+($C494/$D494))&gt;$C494,$C494-SUM($F494:J494),($C494-SUM($F494:J494))/($D494-(K$4-$E494)+$B494))),0)</f>
        <v>0</v>
      </c>
      <c r="L494" s="803">
        <f ca="1">IFERROR(IF(OR(L$4&lt;$B494,(L$4-$B494)&lt;$E494),0,IF((SUM($F494:K494)+($C494/$D494))&gt;$C494,$C494-SUM($F494:K494),($C494-SUM($F494:K494))/($D494-(L$4-$E494)+$B494))),0)</f>
        <v>0</v>
      </c>
      <c r="M494" s="803">
        <f ca="1">IFERROR(IF(OR(M$4&lt;$B494,(M$4-$B494)&lt;$E494),0,IF((SUM($F494:L494)+($C494/$D494))&gt;$C494,$C494-SUM($F494:L494),($C494-SUM($F494:L494))/($D494-(M$4-$E494)+$B494))),0)</f>
        <v>0</v>
      </c>
      <c r="N494" s="803">
        <f ca="1">IFERROR(IF(OR(N$4&lt;$B494,(N$4-$B494)&lt;$E494),0,IF((SUM($F494:M494)+($C494/$D494))&gt;$C494,$C494-SUM($F494:M494),($C494-SUM($F494:M494))/($D494-(N$4-$E494)+$B494))),0)</f>
        <v>0</v>
      </c>
      <c r="O494" s="803">
        <f ca="1">IFERROR(IF(OR(O$4&lt;$B494,(O$4-$B494)&lt;$E494),0,IF((SUM($F494:N494)+($C494/$D494))&gt;$C494,$C494-SUM($F494:N494),($C494-SUM($F494:N494))/($D494-(O$4-$E494)+$B494))),0)</f>
        <v>0</v>
      </c>
      <c r="P494" s="803">
        <f ca="1">IFERROR(IF(OR(P$4&lt;$B494,(P$4-$B494)&lt;$E494),0,IF((SUM($F494:O494)+($C494/$D494))&gt;$C494,$C494-SUM($F494:O494),($C494-SUM($F494:O494))/($D494-(P$4-$E494)+$B494))),0)</f>
        <v>0</v>
      </c>
      <c r="Q494" s="803">
        <f ca="1">IFERROR(IF(OR(Q$4&lt;$B494,(Q$4-$B494)&lt;$E494),0,IF((SUM($F494:P494)+($C494/$D494))&gt;$C494,$C494-SUM($F494:P494),($C494-SUM($F494:P494))/($D494-(Q$4-$E494)+$B494))),0)</f>
        <v>0</v>
      </c>
      <c r="R494" s="803">
        <f ca="1">IFERROR(IF(OR(R$4&lt;$B494,(R$4-$B494)&lt;$E494),0,IF((SUM($F494:Q494)+($C494/$D494))&gt;$C494,$C494-SUM($F494:Q494),($C494-SUM($F494:Q494))/($D494-(R$4-$E494)+$B494))),0)</f>
        <v>0</v>
      </c>
      <c r="S494" s="803">
        <f ca="1">IFERROR(IF(OR(S$4&lt;$B494,(S$4-$B494)&lt;$E494),0,IF((SUM($F494:R494)+($C494/$D494))&gt;$C494,$C494-SUM($F494:R494),($C494-SUM($F494:R494))/($D494-(S$4-$E494)+$B494))),0)</f>
        <v>0</v>
      </c>
      <c r="T494" s="803">
        <f ca="1">IFERROR(IF(OR(T$4&lt;$B494,(T$4-$B494)&lt;$E494),0,IF((SUM($F494:S494)+($C494/$D494))&gt;$C494,$C494-SUM($F494:S494),($C494-SUM($F494:S494))/($D494-(T$4-$E494)+$B494))),0)</f>
        <v>0</v>
      </c>
      <c r="U494" s="803">
        <f ca="1">IFERROR(IF(OR(U$4&lt;$B494,(U$4-$B494)&lt;$E494),0,IF((SUM($F494:T494)+($C494/$D494))&gt;$C494,$C494-SUM($F494:T494),($C494-SUM($F494:T494))/($D494-(U$4-$E494)+$B494))),0)</f>
        <v>0</v>
      </c>
      <c r="V494" s="803">
        <f ca="1">IFERROR(IF(OR(V$4&lt;$B494,(V$4-$B494)&lt;$E494),0,IF((SUM($F494:U494)+($C494/$D494))&gt;$C494,$C494-SUM($F494:U494),($C494-SUM($F494:U494))/($D494-(V$4-$E494)+$B494))),0)</f>
        <v>0</v>
      </c>
      <c r="W494" s="803">
        <f ca="1">IFERROR(IF(OR(W$4&lt;$B494,(W$4-$B494)&lt;$E494),0,IF((SUM($F494:V494)+($C494/$D494))&gt;$C494,$C494-SUM($F494:V494),($C494-SUM($F494:V494))/($D494-(W$4-$E494)+$B494))),0)</f>
        <v>0</v>
      </c>
      <c r="X494" s="803">
        <f ca="1">IFERROR(IF(OR(X$4&lt;$B494,(X$4-$B494)&lt;$E494),0,IF((SUM($F494:W494)+($C494/$D494))&gt;$C494,$C494-SUM($F494:W494),($C494-SUM($F494:W494))/($D494-(X$4-$E494)+$B494))),0)</f>
        <v>0</v>
      </c>
      <c r="Y494" s="803">
        <f ca="1">IFERROR(IF(OR(Y$4&lt;$B494,(Y$4-$B494)&lt;$E494),0,IF((SUM($F494:X494)+($C494/$D494))&gt;$C494,$C494-SUM($F494:X494),($C494-SUM($F494:X494))/($D494-(Y$4-$E494)+$B494))),0)</f>
        <v>0</v>
      </c>
      <c r="Z494" s="803">
        <f ca="1">IFERROR(IF(OR(Z$4&lt;$B494,(Z$4-$B494)&lt;$E494),0,IF((SUM($F494:Y494)+($C494/$D494))&gt;$C494,$C494-SUM($F494:Y494),($C494-SUM($F494:Y494))/($D494-(Z$4-$E494)+$B494))),0)</f>
        <v>0</v>
      </c>
      <c r="AA494" s="803">
        <f ca="1">IFERROR(IF(OR(AA$4&lt;$B494,(AA$4-$B494)&lt;$E494),0,IF((SUM($F494:Z494)+($C494/$D494))&gt;$C494,$C494-SUM($F494:Z494),($C494-SUM($F494:Z494))/($D494-(AA$4-$E494)+$B494))),0)</f>
        <v>0</v>
      </c>
      <c r="AB494" s="803">
        <f ca="1">IFERROR(IF(OR(AB$4&lt;$B494,(AB$4-$B494)&lt;$E494),0,IF((SUM($F494:AA494)+($C494/$D494))&gt;$C494,$C494-SUM($F494:AA494),($C494-SUM($F494:AA494))/($D494-(AB$4-$E494)+$B494))),0)</f>
        <v>0</v>
      </c>
      <c r="AC494" s="803">
        <f ca="1">IFERROR(IF(OR(AC$4&lt;$B494,(AC$4-$B494)&lt;$E494),0,IF((SUM($F494:AB494)+($C494/$D494))&gt;$C494,$C494-SUM($F494:AB494),($C494-SUM($F494:AB494))/($D494-(AC$4-$E494)+$B494))),0)</f>
        <v>0</v>
      </c>
      <c r="AD494" s="803">
        <f ca="1">IFERROR(IF(OR(AD$4&lt;$B494,(AD$4-$B494)&lt;$E494),0,IF((SUM($F494:AC494)+($C494/$D494))&gt;$C494,$C494-SUM($F494:AC494),($C494-SUM($F494:AC494))/($D494-(AD$4-$E494)+$B494))),0)</f>
        <v>0</v>
      </c>
      <c r="AE494" s="803">
        <f ca="1">IFERROR(IF(OR(AE$4&lt;$B494,(AE$4-$B494)&lt;$E494),0,IF((SUM($F494:AD494)+($C494/$D494))&gt;$C494,$C494-SUM($F494:AD494),($C494-SUM($F494:AD494))/($D494-(AE$4-$E494)+$B494))),0)</f>
        <v>0</v>
      </c>
      <c r="AF494" s="803">
        <f ca="1">IFERROR(IF(OR(AF$4&lt;$B494,(AF$4-$B494)&lt;$E494),0,IF((SUM($F494:AE494)+($C494/$D494))&gt;$C494,$C494-SUM($F494:AE494),($C494-SUM($F494:AE494))/($D494-(AF$4-$E494)+$B494))),0)</f>
        <v>0</v>
      </c>
      <c r="AG494" s="803">
        <f ca="1">IFERROR(IF(OR(AG$4&lt;$B494,(AG$4-$B494)&lt;$E494),0,IF((SUM($F494:AF494)+($C494/$D494))&gt;$C494,$C494-SUM($F494:AF494),($C494-SUM($F494:AF494))/($D494-(AG$4-$E494)+$B494))),0)</f>
        <v>0</v>
      </c>
      <c r="AH494" s="803">
        <f ca="1">IFERROR(IF(OR(AH$4&lt;$B494,(AH$4-$B494)&lt;$E494),0,IF((SUM($F494:AG494)+($C494/$D494))&gt;$C494,$C494-SUM($F494:AG494),($C494-SUM($F494:AG494))/($D494-(AH$4-$E494)+$B494))),0)</f>
        <v>0</v>
      </c>
      <c r="AI494" s="803">
        <f ca="1">IFERROR(IF(OR(AI$4&lt;$B494,(AI$4-$B494)&lt;$E494),0,IF((SUM($F494:AH494)+($C494/$D494))&gt;$C494,$C494-SUM($F494:AH494),($C494-SUM($F494:AH494))/($D494-(AI$4-$E494)+$B494))),0)</f>
        <v>0</v>
      </c>
      <c r="AJ494" s="803">
        <f ca="1">IFERROR(IF(OR(AJ$4&lt;$B494,(AJ$4-$B494)&lt;$E494),0,IF((SUM($F494:AI494)+($C494/$D494))&gt;$C494,$C494-SUM($F494:AI494),($C494-SUM($F494:AI494))/($D494-(AJ$4-$E494)+$B494))),0)</f>
        <v>0</v>
      </c>
      <c r="AK494" s="803">
        <f ca="1">IFERROR(IF(OR(AK$4&lt;$B494,(AK$4-$B494)&lt;$E494),0,IF((SUM($F494:AJ494)+($C494/$D494))&gt;$C494,$C494-SUM($F494:AJ494),($C494-SUM($F494:AJ494))/($D494-(AK$4-$E494)+$B494))),0)</f>
        <v>0</v>
      </c>
      <c r="AL494" s="803">
        <f ca="1">IFERROR(IF(OR(AL$4&lt;$B494,(AL$4-$B494)&lt;$E494),0,IF((SUM($F494:AK494)+($C494/$D494))&gt;$C494,$C494-SUM($F494:AK494),($C494-SUM($F494:AK494))/($D494-(AL$4-$E494)+$B494))),0)</f>
        <v>0</v>
      </c>
      <c r="AM494" s="803">
        <f ca="1">IFERROR(IF(OR(AM$4&lt;$B494,(AM$4-$B494)&lt;$E494),0,IF((SUM($F494:AL494)+($C494/$D494))&gt;$C494,$C494-SUM($F494:AL494),($C494-SUM($F494:AL494))/($D494-(AM$4-$E494)+$B494))),0)</f>
        <v>0</v>
      </c>
      <c r="AN494" s="803">
        <f ca="1">IFERROR(IF(OR(AN$4&lt;$B494,(AN$4-$B494)&lt;$E494),0,IF((SUM($F494:AM494)+($C494/$D494))&gt;$C494,$C494-SUM($F494:AM494),($C494-SUM($F494:AM494))/($D494-(AN$4-$E494)+$B494))),0)</f>
        <v>0</v>
      </c>
      <c r="AO494" s="803">
        <f ca="1">IFERROR(IF(OR(AO$4&lt;$B494,(AO$4-$B494)&lt;$E494),0,IF((SUM($F494:AN494)+($C494/$D494))&gt;$C494,$C494-SUM($F494:AN494),($C494-SUM($F494:AN494))/($D494-(AO$4-$E494)+$B494))),0)</f>
        <v>0</v>
      </c>
      <c r="AP494" s="803">
        <f ca="1">IFERROR(IF(OR(AP$4&lt;$B494,(AP$4-$B494)&lt;$E494),0,IF((SUM($F494:AO494)+($C494/$D494))&gt;$C494,$C494-SUM($F494:AO494),($C494-SUM($F494:AO494))/($D494-(AP$4-$E494)+$B494))),0)</f>
        <v>0</v>
      </c>
      <c r="AQ494" s="803">
        <f ca="1">IFERROR(IF(OR(AQ$4&lt;$B494,(AQ$4-$B494)&lt;$E494),0,IF((SUM($F494:AP494)+($C494/$D494))&gt;$C494,$C494-SUM($F494:AP494),($C494-SUM($F494:AP494))/($D494-(AQ$4-$E494)+$B494))),0)</f>
        <v>0</v>
      </c>
      <c r="AR494" s="803">
        <f ca="1">IFERROR(IF(OR(AR$4&lt;$B494,(AR$4-$B494)&lt;$E494),0,IF((SUM($F494:AQ494)+($C494/$D494))&gt;$C494,$C494-SUM($F494:AQ494),($C494-SUM($F494:AQ494))/($D494-(AR$4-$E494)+$B494))),0)</f>
        <v>0</v>
      </c>
      <c r="AS494" s="803">
        <f ca="1">IFERROR(IF(OR(AS$4&lt;$B494,(AS$4-$B494)&lt;$E494),0,IF((SUM($F494:AR494)+($C494/$D494))&gt;$C494,$C494-SUM($F494:AR494),($C494-SUM($F494:AR494))/($D494-(AS$4-$E494)+$B494))),0)</f>
        <v>0</v>
      </c>
      <c r="AT494" s="803">
        <f ca="1">IFERROR(IF(OR(AT$4&lt;$B494,(AT$4-$B494)&lt;$E494),0,IF((SUM($F494:AS494)+($C494/$D494))&gt;$C494,$C494-SUM($F494:AS494),($C494-SUM($F494:AS494))/($D494-(AT$4-$E494)+$B494))),0)</f>
        <v>0</v>
      </c>
      <c r="AU494" s="803">
        <f ca="1">IFERROR(IF(OR(AU$4&lt;$B494,(AU$4-$B494)&lt;$E494),0,IF((SUM($F494:AT494)+($C494/$D494))&gt;$C494,$C494-SUM($F494:AT494),($C494-SUM($F494:AT494))/($D494-(AU$4-$E494)+$B494))),0)</f>
        <v>0</v>
      </c>
      <c r="AV494" s="201"/>
    </row>
    <row r="495" spans="2:48">
      <c r="B495" s="885">
        <f>IF((B494+1)&gt;'PAINEL DE CONTROLE'!$D$6,'PAINEL DE CONTROLE'!$D$6,(B494+1))</f>
        <v>21</v>
      </c>
      <c r="C495" s="850">
        <f ca="1"/>
        <v>2248755.2155403476</v>
      </c>
      <c r="D495" s="923">
        <f>IF(B495+SUMIF('PAINEL DE CONTROLE'!$B$97:$B$107,$B$472,'PAINEL DE CONTROLE'!$F$97:$F$107)&gt;'PAINEL DE CONTROLE'!$D$6,'PAINEL DE CONTROLE'!$D$6-B495,SUMIF('PAINEL DE CONTROLE'!$B$97:$B$107,$B$472,'PAINEL DE CONTROLE'!$F$97:$F$107))</f>
        <v>10</v>
      </c>
      <c r="E495" s="923">
        <f>'PAINEL DE CONTROLE'!$D$8</f>
        <v>1</v>
      </c>
      <c r="G495" s="803">
        <f ca="1">IFERROR(IF(OR(G$4&lt;$B495,(G$4-$B495)&lt;$E495),0,IF((SUM($F495:F495)+($C495/$D495))&gt;$C495,$C495-SUM($F495:F495),($C495-SUM($F495:F495))/($D495-(G$4-$E495)+$B495))),0)</f>
        <v>0</v>
      </c>
      <c r="H495" s="803">
        <f ca="1">IFERROR(IF(OR(H$4&lt;$B495,(H$4-$B495)&lt;$E495),0,IF((SUM($F495:G495)+($C495/$D495))&gt;$C495,$C495-SUM($F495:G495),($C495-SUM($F495:G495))/($D495-(H$4-$E495)+$B495))),0)</f>
        <v>0</v>
      </c>
      <c r="I495" s="803">
        <f ca="1">IFERROR(IF(OR(I$4&lt;$B495,(I$4-$B495)&lt;$E495),0,IF((SUM($F495:H495)+($C495/$D495))&gt;$C495,$C495-SUM($F495:H495),($C495-SUM($F495:H495))/($D495-(I$4-$E495)+$B495))),0)</f>
        <v>0</v>
      </c>
      <c r="J495" s="803">
        <f ca="1">IFERROR(IF(OR(J$4&lt;$B495,(J$4-$B495)&lt;$E495),0,IF((SUM($F495:I495)+($C495/$D495))&gt;$C495,$C495-SUM($F495:I495),($C495-SUM($F495:I495))/($D495-(J$4-$E495)+$B495))),0)</f>
        <v>0</v>
      </c>
      <c r="K495" s="803">
        <f ca="1">IFERROR(IF(OR(K$4&lt;$B495,(K$4-$B495)&lt;$E495),0,IF((SUM($F495:J495)+($C495/$D495))&gt;$C495,$C495-SUM($F495:J495),($C495-SUM($F495:J495))/($D495-(K$4-$E495)+$B495))),0)</f>
        <v>0</v>
      </c>
      <c r="L495" s="803">
        <f ca="1">IFERROR(IF(OR(L$4&lt;$B495,(L$4-$B495)&lt;$E495),0,IF((SUM($F495:K495)+($C495/$D495))&gt;$C495,$C495-SUM($F495:K495),($C495-SUM($F495:K495))/($D495-(L$4-$E495)+$B495))),0)</f>
        <v>0</v>
      </c>
      <c r="M495" s="803">
        <f ca="1">IFERROR(IF(OR(M$4&lt;$B495,(M$4-$B495)&lt;$E495),0,IF((SUM($F495:L495)+($C495/$D495))&gt;$C495,$C495-SUM($F495:L495),($C495-SUM($F495:L495))/($D495-(M$4-$E495)+$B495))),0)</f>
        <v>0</v>
      </c>
      <c r="N495" s="803">
        <f ca="1">IFERROR(IF(OR(N$4&lt;$B495,(N$4-$B495)&lt;$E495),0,IF((SUM($F495:M495)+($C495/$D495))&gt;$C495,$C495-SUM($F495:M495),($C495-SUM($F495:M495))/($D495-(N$4-$E495)+$B495))),0)</f>
        <v>0</v>
      </c>
      <c r="O495" s="803">
        <f ca="1">IFERROR(IF(OR(O$4&lt;$B495,(O$4-$B495)&lt;$E495),0,IF((SUM($F495:N495)+($C495/$D495))&gt;$C495,$C495-SUM($F495:N495),($C495-SUM($F495:N495))/($D495-(O$4-$E495)+$B495))),0)</f>
        <v>0</v>
      </c>
      <c r="P495" s="803">
        <f ca="1">IFERROR(IF(OR(P$4&lt;$B495,(P$4-$B495)&lt;$E495),0,IF((SUM($F495:O495)+($C495/$D495))&gt;$C495,$C495-SUM($F495:O495),($C495-SUM($F495:O495))/($D495-(P$4-$E495)+$B495))),0)</f>
        <v>0</v>
      </c>
      <c r="Q495" s="803">
        <f ca="1">IFERROR(IF(OR(Q$4&lt;$B495,(Q$4-$B495)&lt;$E495),0,IF((SUM($F495:P495)+($C495/$D495))&gt;$C495,$C495-SUM($F495:P495),($C495-SUM($F495:P495))/($D495-(Q$4-$E495)+$B495))),0)</f>
        <v>0</v>
      </c>
      <c r="R495" s="803">
        <f ca="1">IFERROR(IF(OR(R$4&lt;$B495,(R$4-$B495)&lt;$E495),0,IF((SUM($F495:Q495)+($C495/$D495))&gt;$C495,$C495-SUM($F495:Q495),($C495-SUM($F495:Q495))/($D495-(R$4-$E495)+$B495))),0)</f>
        <v>0</v>
      </c>
      <c r="S495" s="803">
        <f ca="1">IFERROR(IF(OR(S$4&lt;$B495,(S$4-$B495)&lt;$E495),0,IF((SUM($F495:R495)+($C495/$D495))&gt;$C495,$C495-SUM($F495:R495),($C495-SUM($F495:R495))/($D495-(S$4-$E495)+$B495))),0)</f>
        <v>0</v>
      </c>
      <c r="T495" s="803">
        <f ca="1">IFERROR(IF(OR(T$4&lt;$B495,(T$4-$B495)&lt;$E495),0,IF((SUM($F495:S495)+($C495/$D495))&gt;$C495,$C495-SUM($F495:S495),($C495-SUM($F495:S495))/($D495-(T$4-$E495)+$B495))),0)</f>
        <v>0</v>
      </c>
      <c r="U495" s="803">
        <f ca="1">IFERROR(IF(OR(U$4&lt;$B495,(U$4-$B495)&lt;$E495),0,IF((SUM($F495:T495)+($C495/$D495))&gt;$C495,$C495-SUM($F495:T495),($C495-SUM($F495:T495))/($D495-(U$4-$E495)+$B495))),0)</f>
        <v>0</v>
      </c>
      <c r="V495" s="803">
        <f ca="1">IFERROR(IF(OR(V$4&lt;$B495,(V$4-$B495)&lt;$E495),0,IF((SUM($F495:U495)+($C495/$D495))&gt;$C495,$C495-SUM($F495:U495),($C495-SUM($F495:U495))/($D495-(V$4-$E495)+$B495))),0)</f>
        <v>0</v>
      </c>
      <c r="W495" s="803">
        <f ca="1">IFERROR(IF(OR(W$4&lt;$B495,(W$4-$B495)&lt;$E495),0,IF((SUM($F495:V495)+($C495/$D495))&gt;$C495,$C495-SUM($F495:V495),($C495-SUM($F495:V495))/($D495-(W$4-$E495)+$B495))),0)</f>
        <v>0</v>
      </c>
      <c r="X495" s="803">
        <f ca="1">IFERROR(IF(OR(X$4&lt;$B495,(X$4-$B495)&lt;$E495),0,IF((SUM($F495:W495)+($C495/$D495))&gt;$C495,$C495-SUM($F495:W495),($C495-SUM($F495:W495))/($D495-(X$4-$E495)+$B495))),0)</f>
        <v>0</v>
      </c>
      <c r="Y495" s="803">
        <f ca="1">IFERROR(IF(OR(Y$4&lt;$B495,(Y$4-$B495)&lt;$E495),0,IF((SUM($F495:X495)+($C495/$D495))&gt;$C495,$C495-SUM($F495:X495),($C495-SUM($F495:X495))/($D495-(Y$4-$E495)+$B495))),0)</f>
        <v>0</v>
      </c>
      <c r="Z495" s="803">
        <f ca="1">IFERROR(IF(OR(Z$4&lt;$B495,(Z$4-$B495)&lt;$E495),0,IF((SUM($F495:Y495)+($C495/$D495))&gt;$C495,$C495-SUM($F495:Y495),($C495-SUM($F495:Y495))/($D495-(Z$4-$E495)+$B495))),0)</f>
        <v>0</v>
      </c>
      <c r="AA495" s="803">
        <f ca="1">IFERROR(IF(OR(AA$4&lt;$B495,(AA$4-$B495)&lt;$E495),0,IF((SUM($F495:Z495)+($C495/$D495))&gt;$C495,$C495-SUM($F495:Z495),($C495-SUM($F495:Z495))/($D495-(AA$4-$E495)+$B495))),0)</f>
        <v>0</v>
      </c>
      <c r="AB495" s="803">
        <f ca="1">IFERROR(IF(OR(AB$4&lt;$B495,(AB$4-$B495)&lt;$E495),0,IF((SUM($F495:AA495)+($C495/$D495))&gt;$C495,$C495-SUM($F495:AA495),($C495-SUM($F495:AA495))/($D495-(AB$4-$E495)+$B495))),0)</f>
        <v>0</v>
      </c>
      <c r="AC495" s="803">
        <f ca="1">IFERROR(IF(OR(AC$4&lt;$B495,(AC$4-$B495)&lt;$E495),0,IF((SUM($F495:AB495)+($C495/$D495))&gt;$C495,$C495-SUM($F495:AB495),($C495-SUM($F495:AB495))/($D495-(AC$4-$E495)+$B495))),0)</f>
        <v>224875.52155403476</v>
      </c>
      <c r="AD495" s="803">
        <f ca="1">IFERROR(IF(OR(AD$4&lt;$B495,(AD$4-$B495)&lt;$E495),0,IF((SUM($F495:AC495)+($C495/$D495))&gt;$C495,$C495-SUM($F495:AC495),($C495-SUM($F495:AC495))/($D495-(AD$4-$E495)+$B495))),0)</f>
        <v>224875.52155403479</v>
      </c>
      <c r="AE495" s="803">
        <f ca="1">IFERROR(IF(OR(AE$4&lt;$B495,(AE$4-$B495)&lt;$E495),0,IF((SUM($F495:AD495)+($C495/$D495))&gt;$C495,$C495-SUM($F495:AD495),($C495-SUM($F495:AD495))/($D495-(AE$4-$E495)+$B495))),0)</f>
        <v>224875.52155403476</v>
      </c>
      <c r="AF495" s="803">
        <f ca="1">IFERROR(IF(OR(AF$4&lt;$B495,(AF$4-$B495)&lt;$E495),0,IF((SUM($F495:AE495)+($C495/$D495))&gt;$C495,$C495-SUM($F495:AE495),($C495-SUM($F495:AE495))/($D495-(AF$4-$E495)+$B495))),0)</f>
        <v>224875.52155403473</v>
      </c>
      <c r="AG495" s="803">
        <f ca="1">IFERROR(IF(OR(AG$4&lt;$B495,(AG$4-$B495)&lt;$E495),0,IF((SUM($F495:AF495)+($C495/$D495))&gt;$C495,$C495-SUM($F495:AF495),($C495-SUM($F495:AF495))/($D495-(AG$4-$E495)+$B495))),0)</f>
        <v>224875.52155403476</v>
      </c>
      <c r="AH495" s="803">
        <f ca="1">IFERROR(IF(OR(AH$4&lt;$B495,(AH$4-$B495)&lt;$E495),0,IF((SUM($F495:AG495)+($C495/$D495))&gt;$C495,$C495-SUM($F495:AG495),($C495-SUM($F495:AG495))/($D495-(AH$4-$E495)+$B495))),0)</f>
        <v>224875.52155403476</v>
      </c>
      <c r="AI495" s="803">
        <f ca="1">IFERROR(IF(OR(AI$4&lt;$B495,(AI$4-$B495)&lt;$E495),0,IF((SUM($F495:AH495)+($C495/$D495))&gt;$C495,$C495-SUM($F495:AH495),($C495-SUM($F495:AH495))/($D495-(AI$4-$E495)+$B495))),0)</f>
        <v>224875.52155403479</v>
      </c>
      <c r="AJ495" s="803">
        <f ca="1">IFERROR(IF(OR(AJ$4&lt;$B495,(AJ$4-$B495)&lt;$E495),0,IF((SUM($F495:AI495)+($C495/$D495))&gt;$C495,$C495-SUM($F495:AI495),($C495-SUM($F495:AI495))/($D495-(AJ$4-$E495)+$B495))),0)</f>
        <v>224875.52155403481</v>
      </c>
      <c r="AK495" s="803">
        <f ca="1">IFERROR(IF(OR(AK$4&lt;$B495,(AK$4-$B495)&lt;$E495),0,IF((SUM($F495:AJ495)+($C495/$D495))&gt;$C495,$C495-SUM($F495:AJ495),($C495-SUM($F495:AJ495))/($D495-(AK$4-$E495)+$B495))),0)</f>
        <v>224875.52155403479</v>
      </c>
      <c r="AL495" s="803">
        <f ca="1">IFERROR(IF(OR(AL$4&lt;$B495,(AL$4-$B495)&lt;$E495),0,IF((SUM($F495:AK495)+($C495/$D495))&gt;$C495,$C495-SUM($F495:AK495),($C495-SUM($F495:AK495))/($D495-(AL$4-$E495)+$B495))),0)</f>
        <v>224875.52155403467</v>
      </c>
      <c r="AM495" s="803">
        <f ca="1">IFERROR(IF(OR(AM$4&lt;$B495,(AM$4-$B495)&lt;$E495),0,IF((SUM($F495:AL495)+($C495/$D495))&gt;$C495,$C495-SUM($F495:AL495),($C495-SUM($F495:AL495))/($D495-(AM$4-$E495)+$B495))),0)</f>
        <v>0</v>
      </c>
      <c r="AN495" s="803">
        <f ca="1">IFERROR(IF(OR(AN$4&lt;$B495,(AN$4-$B495)&lt;$E495),0,IF((SUM($F495:AM495)+($C495/$D495))&gt;$C495,$C495-SUM($F495:AM495),($C495-SUM($F495:AM495))/($D495-(AN$4-$E495)+$B495))),0)</f>
        <v>0</v>
      </c>
      <c r="AO495" s="803">
        <f ca="1">IFERROR(IF(OR(AO$4&lt;$B495,(AO$4-$B495)&lt;$E495),0,IF((SUM($F495:AN495)+($C495/$D495))&gt;$C495,$C495-SUM($F495:AN495),($C495-SUM($F495:AN495))/($D495-(AO$4-$E495)+$B495))),0)</f>
        <v>0</v>
      </c>
      <c r="AP495" s="803">
        <f ca="1">IFERROR(IF(OR(AP$4&lt;$B495,(AP$4-$B495)&lt;$E495),0,IF((SUM($F495:AO495)+($C495/$D495))&gt;$C495,$C495-SUM($F495:AO495),($C495-SUM($F495:AO495))/($D495-(AP$4-$E495)+$B495))),0)</f>
        <v>0</v>
      </c>
      <c r="AQ495" s="803">
        <f ca="1">IFERROR(IF(OR(AQ$4&lt;$B495,(AQ$4-$B495)&lt;$E495),0,IF((SUM($F495:AP495)+($C495/$D495))&gt;$C495,$C495-SUM($F495:AP495),($C495-SUM($F495:AP495))/($D495-(AQ$4-$E495)+$B495))),0)</f>
        <v>0</v>
      </c>
      <c r="AR495" s="803">
        <f ca="1">IFERROR(IF(OR(AR$4&lt;$B495,(AR$4-$B495)&lt;$E495),0,IF((SUM($F495:AQ495)+($C495/$D495))&gt;$C495,$C495-SUM($F495:AQ495),($C495-SUM($F495:AQ495))/($D495-(AR$4-$E495)+$B495))),0)</f>
        <v>0</v>
      </c>
      <c r="AS495" s="803">
        <f ca="1">IFERROR(IF(OR(AS$4&lt;$B495,(AS$4-$B495)&lt;$E495),0,IF((SUM($F495:AR495)+($C495/$D495))&gt;$C495,$C495-SUM($F495:AR495),($C495-SUM($F495:AR495))/($D495-(AS$4-$E495)+$B495))),0)</f>
        <v>0</v>
      </c>
      <c r="AT495" s="803">
        <f ca="1">IFERROR(IF(OR(AT$4&lt;$B495,(AT$4-$B495)&lt;$E495),0,IF((SUM($F495:AS495)+($C495/$D495))&gt;$C495,$C495-SUM($F495:AS495),($C495-SUM($F495:AS495))/($D495-(AT$4-$E495)+$B495))),0)</f>
        <v>0</v>
      </c>
      <c r="AU495" s="803">
        <f ca="1">IFERROR(IF(OR(AU$4&lt;$B495,(AU$4-$B495)&lt;$E495),0,IF((SUM($F495:AT495)+($C495/$D495))&gt;$C495,$C495-SUM($F495:AT495),($C495-SUM($F495:AT495))/($D495-(AU$4-$E495)+$B495))),0)</f>
        <v>0</v>
      </c>
      <c r="AV495" s="201"/>
    </row>
    <row r="496" spans="2:48">
      <c r="B496" s="885">
        <f>IF((B495+1)&gt;'PAINEL DE CONTROLE'!$D$6,'PAINEL DE CONTROLE'!$D$6,(B495+1))</f>
        <v>22</v>
      </c>
      <c r="C496" s="850">
        <f ca="1"/>
        <v>10433096.297804745</v>
      </c>
      <c r="D496" s="923">
        <f>IF(B496+SUMIF('PAINEL DE CONTROLE'!$B$97:$B$107,$B$472,'PAINEL DE CONTROLE'!$F$97:$F$107)&gt;'PAINEL DE CONTROLE'!$D$6,'PAINEL DE CONTROLE'!$D$6-B496,SUMIF('PAINEL DE CONTROLE'!$B$97:$B$107,$B$472,'PAINEL DE CONTROLE'!$F$97:$F$107))</f>
        <v>9</v>
      </c>
      <c r="E496" s="923">
        <f>'PAINEL DE CONTROLE'!$D$8</f>
        <v>1</v>
      </c>
      <c r="G496" s="803">
        <f ca="1">IFERROR(IF(OR(G$4&lt;$B496,(G$4-$B496)&lt;$E496),0,IF((SUM($F496:F496)+($C496/$D496))&gt;$C496,$C496-SUM($F496:F496),($C496-SUM($F496:F496))/($D496-(G$4-$E496)+$B496))),0)</f>
        <v>0</v>
      </c>
      <c r="H496" s="803">
        <f ca="1">IFERROR(IF(OR(H$4&lt;$B496,(H$4-$B496)&lt;$E496),0,IF((SUM($F496:G496)+($C496/$D496))&gt;$C496,$C496-SUM($F496:G496),($C496-SUM($F496:G496))/($D496-(H$4-$E496)+$B496))),0)</f>
        <v>0</v>
      </c>
      <c r="I496" s="803">
        <f ca="1">IFERROR(IF(OR(I$4&lt;$B496,(I$4-$B496)&lt;$E496),0,IF((SUM($F496:H496)+($C496/$D496))&gt;$C496,$C496-SUM($F496:H496),($C496-SUM($F496:H496))/($D496-(I$4-$E496)+$B496))),0)</f>
        <v>0</v>
      </c>
      <c r="J496" s="803">
        <f ca="1">IFERROR(IF(OR(J$4&lt;$B496,(J$4-$B496)&lt;$E496),0,IF((SUM($F496:I496)+($C496/$D496))&gt;$C496,$C496-SUM($F496:I496),($C496-SUM($F496:I496))/($D496-(J$4-$E496)+$B496))),0)</f>
        <v>0</v>
      </c>
      <c r="K496" s="803">
        <f ca="1">IFERROR(IF(OR(K$4&lt;$B496,(K$4-$B496)&lt;$E496),0,IF((SUM($F496:J496)+($C496/$D496))&gt;$C496,$C496-SUM($F496:J496),($C496-SUM($F496:J496))/($D496-(K$4-$E496)+$B496))),0)</f>
        <v>0</v>
      </c>
      <c r="L496" s="803">
        <f ca="1">IFERROR(IF(OR(L$4&lt;$B496,(L$4-$B496)&lt;$E496),0,IF((SUM($F496:K496)+($C496/$D496))&gt;$C496,$C496-SUM($F496:K496),($C496-SUM($F496:K496))/($D496-(L$4-$E496)+$B496))),0)</f>
        <v>0</v>
      </c>
      <c r="M496" s="803">
        <f ca="1">IFERROR(IF(OR(M$4&lt;$B496,(M$4-$B496)&lt;$E496),0,IF((SUM($F496:L496)+($C496/$D496))&gt;$C496,$C496-SUM($F496:L496),($C496-SUM($F496:L496))/($D496-(M$4-$E496)+$B496))),0)</f>
        <v>0</v>
      </c>
      <c r="N496" s="803">
        <f ca="1">IFERROR(IF(OR(N$4&lt;$B496,(N$4-$B496)&lt;$E496),0,IF((SUM($F496:M496)+($C496/$D496))&gt;$C496,$C496-SUM($F496:M496),($C496-SUM($F496:M496))/($D496-(N$4-$E496)+$B496))),0)</f>
        <v>0</v>
      </c>
      <c r="O496" s="803">
        <f ca="1">IFERROR(IF(OR(O$4&lt;$B496,(O$4-$B496)&lt;$E496),0,IF((SUM($F496:N496)+($C496/$D496))&gt;$C496,$C496-SUM($F496:N496),($C496-SUM($F496:N496))/($D496-(O$4-$E496)+$B496))),0)</f>
        <v>0</v>
      </c>
      <c r="P496" s="803">
        <f ca="1">IFERROR(IF(OR(P$4&lt;$B496,(P$4-$B496)&lt;$E496),0,IF((SUM($F496:O496)+($C496/$D496))&gt;$C496,$C496-SUM($F496:O496),($C496-SUM($F496:O496))/($D496-(P$4-$E496)+$B496))),0)</f>
        <v>0</v>
      </c>
      <c r="Q496" s="803">
        <f ca="1">IFERROR(IF(OR(Q$4&lt;$B496,(Q$4-$B496)&lt;$E496),0,IF((SUM($F496:P496)+($C496/$D496))&gt;$C496,$C496-SUM($F496:P496),($C496-SUM($F496:P496))/($D496-(Q$4-$E496)+$B496))),0)</f>
        <v>0</v>
      </c>
      <c r="R496" s="803">
        <f ca="1">IFERROR(IF(OR(R$4&lt;$B496,(R$4-$B496)&lt;$E496),0,IF((SUM($F496:Q496)+($C496/$D496))&gt;$C496,$C496-SUM($F496:Q496),($C496-SUM($F496:Q496))/($D496-(R$4-$E496)+$B496))),0)</f>
        <v>0</v>
      </c>
      <c r="S496" s="803">
        <f ca="1">IFERROR(IF(OR(S$4&lt;$B496,(S$4-$B496)&lt;$E496),0,IF((SUM($F496:R496)+($C496/$D496))&gt;$C496,$C496-SUM($F496:R496),($C496-SUM($F496:R496))/($D496-(S$4-$E496)+$B496))),0)</f>
        <v>0</v>
      </c>
      <c r="T496" s="803">
        <f ca="1">IFERROR(IF(OR(T$4&lt;$B496,(T$4-$B496)&lt;$E496),0,IF((SUM($F496:S496)+($C496/$D496))&gt;$C496,$C496-SUM($F496:S496),($C496-SUM($F496:S496))/($D496-(T$4-$E496)+$B496))),0)</f>
        <v>0</v>
      </c>
      <c r="U496" s="803">
        <f ca="1">IFERROR(IF(OR(U$4&lt;$B496,(U$4-$B496)&lt;$E496),0,IF((SUM($F496:T496)+($C496/$D496))&gt;$C496,$C496-SUM($F496:T496),($C496-SUM($F496:T496))/($D496-(U$4-$E496)+$B496))),0)</f>
        <v>0</v>
      </c>
      <c r="V496" s="803">
        <f ca="1">IFERROR(IF(OR(V$4&lt;$B496,(V$4-$B496)&lt;$E496),0,IF((SUM($F496:U496)+($C496/$D496))&gt;$C496,$C496-SUM($F496:U496),($C496-SUM($F496:U496))/($D496-(V$4-$E496)+$B496))),0)</f>
        <v>0</v>
      </c>
      <c r="W496" s="803">
        <f ca="1">IFERROR(IF(OR(W$4&lt;$B496,(W$4-$B496)&lt;$E496),0,IF((SUM($F496:V496)+($C496/$D496))&gt;$C496,$C496-SUM($F496:V496),($C496-SUM($F496:V496))/($D496-(W$4-$E496)+$B496))),0)</f>
        <v>0</v>
      </c>
      <c r="X496" s="803">
        <f ca="1">IFERROR(IF(OR(X$4&lt;$B496,(X$4-$B496)&lt;$E496),0,IF((SUM($F496:W496)+($C496/$D496))&gt;$C496,$C496-SUM($F496:W496),($C496-SUM($F496:W496))/($D496-(X$4-$E496)+$B496))),0)</f>
        <v>0</v>
      </c>
      <c r="Y496" s="803">
        <f ca="1">IFERROR(IF(OR(Y$4&lt;$B496,(Y$4-$B496)&lt;$E496),0,IF((SUM($F496:X496)+($C496/$D496))&gt;$C496,$C496-SUM($F496:X496),($C496-SUM($F496:X496))/($D496-(Y$4-$E496)+$B496))),0)</f>
        <v>0</v>
      </c>
      <c r="Z496" s="803">
        <f ca="1">IFERROR(IF(OR(Z$4&lt;$B496,(Z$4-$B496)&lt;$E496),0,IF((SUM($F496:Y496)+($C496/$D496))&gt;$C496,$C496-SUM($F496:Y496),($C496-SUM($F496:Y496))/($D496-(Z$4-$E496)+$B496))),0)</f>
        <v>0</v>
      </c>
      <c r="AA496" s="803">
        <f ca="1">IFERROR(IF(OR(AA$4&lt;$B496,(AA$4-$B496)&lt;$E496),0,IF((SUM($F496:Z496)+($C496/$D496))&gt;$C496,$C496-SUM($F496:Z496),($C496-SUM($F496:Z496))/($D496-(AA$4-$E496)+$B496))),0)</f>
        <v>0</v>
      </c>
      <c r="AB496" s="803">
        <f ca="1">IFERROR(IF(OR(AB$4&lt;$B496,(AB$4-$B496)&lt;$E496),0,IF((SUM($F496:AA496)+($C496/$D496))&gt;$C496,$C496-SUM($F496:AA496),($C496-SUM($F496:AA496))/($D496-(AB$4-$E496)+$B496))),0)</f>
        <v>0</v>
      </c>
      <c r="AC496" s="803">
        <f ca="1">IFERROR(IF(OR(AC$4&lt;$B496,(AC$4-$B496)&lt;$E496),0,IF((SUM($F496:AB496)+($C496/$D496))&gt;$C496,$C496-SUM($F496:AB496),($C496-SUM($F496:AB496))/($D496-(AC$4-$E496)+$B496))),0)</f>
        <v>0</v>
      </c>
      <c r="AD496" s="803">
        <f ca="1">IFERROR(IF(OR(AD$4&lt;$B496,(AD$4-$B496)&lt;$E496),0,IF((SUM($F496:AC496)+($C496/$D496))&gt;$C496,$C496-SUM($F496:AC496),($C496-SUM($F496:AC496))/($D496-(AD$4-$E496)+$B496))),0)</f>
        <v>1159232.9219783051</v>
      </c>
      <c r="AE496" s="803">
        <f ca="1">IFERROR(IF(OR(AE$4&lt;$B496,(AE$4-$B496)&lt;$E496),0,IF((SUM($F496:AD496)+($C496/$D496))&gt;$C496,$C496-SUM($F496:AD496),($C496-SUM($F496:AD496))/($D496-(AE$4-$E496)+$B496))),0)</f>
        <v>1159232.9219783051</v>
      </c>
      <c r="AF496" s="803">
        <f ca="1">IFERROR(IF(OR(AF$4&lt;$B496,(AF$4-$B496)&lt;$E496),0,IF((SUM($F496:AE496)+($C496/$D496))&gt;$C496,$C496-SUM($F496:AE496),($C496-SUM($F496:AE496))/($D496-(AF$4-$E496)+$B496))),0)</f>
        <v>1159232.9219783049</v>
      </c>
      <c r="AG496" s="803">
        <f ca="1">IFERROR(IF(OR(AG$4&lt;$B496,(AG$4-$B496)&lt;$E496),0,IF((SUM($F496:AF496)+($C496/$D496))&gt;$C496,$C496-SUM($F496:AF496),($C496-SUM($F496:AF496))/($D496-(AG$4-$E496)+$B496))),0)</f>
        <v>1159232.9219783049</v>
      </c>
      <c r="AH496" s="803">
        <f ca="1">IFERROR(IF(OR(AH$4&lt;$B496,(AH$4-$B496)&lt;$E496),0,IF((SUM($F496:AG496)+($C496/$D496))&gt;$C496,$C496-SUM($F496:AG496),($C496-SUM($F496:AG496))/($D496-(AH$4-$E496)+$B496))),0)</f>
        <v>1159232.9219783049</v>
      </c>
      <c r="AI496" s="803">
        <f ca="1">IFERROR(IF(OR(AI$4&lt;$B496,(AI$4-$B496)&lt;$E496),0,IF((SUM($F496:AH496)+($C496/$D496))&gt;$C496,$C496-SUM($F496:AH496),($C496-SUM($F496:AH496))/($D496-(AI$4-$E496)+$B496))),0)</f>
        <v>1159232.9219783049</v>
      </c>
      <c r="AJ496" s="803">
        <f ca="1">IFERROR(IF(OR(AJ$4&lt;$B496,(AJ$4-$B496)&lt;$E496),0,IF((SUM($F496:AI496)+($C496/$D496))&gt;$C496,$C496-SUM($F496:AI496),($C496-SUM($F496:AI496))/($D496-(AJ$4-$E496)+$B496))),0)</f>
        <v>1159232.9219783049</v>
      </c>
      <c r="AK496" s="803">
        <f ca="1">IFERROR(IF(OR(AK$4&lt;$B496,(AK$4-$B496)&lt;$E496),0,IF((SUM($F496:AJ496)+($C496/$D496))&gt;$C496,$C496-SUM($F496:AJ496),($C496-SUM($F496:AJ496))/($D496-(AK$4-$E496)+$B496))),0)</f>
        <v>1159232.9219783046</v>
      </c>
      <c r="AL496" s="803">
        <f ca="1">IFERROR(IF(OR(AL$4&lt;$B496,(AL$4-$B496)&lt;$E496),0,IF((SUM($F496:AK496)+($C496/$D496))&gt;$C496,$C496-SUM($F496:AK496),($C496-SUM($F496:AK496))/($D496-(AL$4-$E496)+$B496))),0)</f>
        <v>1159232.9219783042</v>
      </c>
      <c r="AM496" s="803">
        <f ca="1">IFERROR(IF(OR(AM$4&lt;$B496,(AM$4-$B496)&lt;$E496),0,IF((SUM($F496:AL496)+($C496/$D496))&gt;$C496,$C496-SUM($F496:AL496),($C496-SUM($F496:AL496))/($D496-(AM$4-$E496)+$B496))),0)</f>
        <v>0</v>
      </c>
      <c r="AN496" s="803">
        <f ca="1">IFERROR(IF(OR(AN$4&lt;$B496,(AN$4-$B496)&lt;$E496),0,IF((SUM($F496:AM496)+($C496/$D496))&gt;$C496,$C496-SUM($F496:AM496),($C496-SUM($F496:AM496))/($D496-(AN$4-$E496)+$B496))),0)</f>
        <v>0</v>
      </c>
      <c r="AO496" s="803">
        <f ca="1">IFERROR(IF(OR(AO$4&lt;$B496,(AO$4-$B496)&lt;$E496),0,IF((SUM($F496:AN496)+($C496/$D496))&gt;$C496,$C496-SUM($F496:AN496),($C496-SUM($F496:AN496))/($D496-(AO$4-$E496)+$B496))),0)</f>
        <v>0</v>
      </c>
      <c r="AP496" s="803">
        <f ca="1">IFERROR(IF(OR(AP$4&lt;$B496,(AP$4-$B496)&lt;$E496),0,IF((SUM($F496:AO496)+($C496/$D496))&gt;$C496,$C496-SUM($F496:AO496),($C496-SUM($F496:AO496))/($D496-(AP$4-$E496)+$B496))),0)</f>
        <v>0</v>
      </c>
      <c r="AQ496" s="803">
        <f ca="1">IFERROR(IF(OR(AQ$4&lt;$B496,(AQ$4-$B496)&lt;$E496),0,IF((SUM($F496:AP496)+($C496/$D496))&gt;$C496,$C496-SUM($F496:AP496),($C496-SUM($F496:AP496))/($D496-(AQ$4-$E496)+$B496))),0)</f>
        <v>0</v>
      </c>
      <c r="AR496" s="803">
        <f ca="1">IFERROR(IF(OR(AR$4&lt;$B496,(AR$4-$B496)&lt;$E496),0,IF((SUM($F496:AQ496)+($C496/$D496))&gt;$C496,$C496-SUM($F496:AQ496),($C496-SUM($F496:AQ496))/($D496-(AR$4-$E496)+$B496))),0)</f>
        <v>0</v>
      </c>
      <c r="AS496" s="803">
        <f ca="1">IFERROR(IF(OR(AS$4&lt;$B496,(AS$4-$B496)&lt;$E496),0,IF((SUM($F496:AR496)+($C496/$D496))&gt;$C496,$C496-SUM($F496:AR496),($C496-SUM($F496:AR496))/($D496-(AS$4-$E496)+$B496))),0)</f>
        <v>0</v>
      </c>
      <c r="AT496" s="803">
        <f ca="1">IFERROR(IF(OR(AT$4&lt;$B496,(AT$4-$B496)&lt;$E496),0,IF((SUM($F496:AS496)+($C496/$D496))&gt;$C496,$C496-SUM($F496:AS496),($C496-SUM($F496:AS496))/($D496-(AT$4-$E496)+$B496))),0)</f>
        <v>0</v>
      </c>
      <c r="AU496" s="803">
        <f ca="1">IFERROR(IF(OR(AU$4&lt;$B496,(AU$4-$B496)&lt;$E496),0,IF((SUM($F496:AT496)+($C496/$D496))&gt;$C496,$C496-SUM($F496:AT496),($C496-SUM($F496:AT496))/($D496-(AU$4-$E496)+$B496))),0)</f>
        <v>0</v>
      </c>
      <c r="AV496" s="201"/>
    </row>
    <row r="497" spans="2:48">
      <c r="B497" s="885">
        <f>IF((B496+1)&gt;'PAINEL DE CONTROLE'!$D$6,'PAINEL DE CONTROLE'!$D$6,(B496+1))</f>
        <v>23</v>
      </c>
      <c r="C497" s="850">
        <f ca="1"/>
        <v>0</v>
      </c>
      <c r="D497" s="923">
        <f>IF(B497+SUMIF('PAINEL DE CONTROLE'!$B$97:$B$107,$B$472,'PAINEL DE CONTROLE'!$F$97:$F$107)&gt;'PAINEL DE CONTROLE'!$D$6,'PAINEL DE CONTROLE'!$D$6-B497,SUMIF('PAINEL DE CONTROLE'!$B$97:$B$107,$B$472,'PAINEL DE CONTROLE'!$F$97:$F$107))</f>
        <v>8</v>
      </c>
      <c r="E497" s="923">
        <f>'PAINEL DE CONTROLE'!$D$8</f>
        <v>1</v>
      </c>
      <c r="G497" s="803">
        <f ca="1">IFERROR(IF(OR(G$4&lt;$B497,(G$4-$B497)&lt;$E497),0,IF((SUM($F497:F497)+($C497/$D497))&gt;$C497,$C497-SUM($F497:F497),($C497-SUM($F497:F497))/($D497-(G$4-$E497)+$B497))),0)</f>
        <v>0</v>
      </c>
      <c r="H497" s="803">
        <f ca="1">IFERROR(IF(OR(H$4&lt;$B497,(H$4-$B497)&lt;$E497),0,IF((SUM($F497:G497)+($C497/$D497))&gt;$C497,$C497-SUM($F497:G497),($C497-SUM($F497:G497))/($D497-(H$4-$E497)+$B497))),0)</f>
        <v>0</v>
      </c>
      <c r="I497" s="803">
        <f ca="1">IFERROR(IF(OR(I$4&lt;$B497,(I$4-$B497)&lt;$E497),0,IF((SUM($F497:H497)+($C497/$D497))&gt;$C497,$C497-SUM($F497:H497),($C497-SUM($F497:H497))/($D497-(I$4-$E497)+$B497))),0)</f>
        <v>0</v>
      </c>
      <c r="J497" s="803">
        <f ca="1">IFERROR(IF(OR(J$4&lt;$B497,(J$4-$B497)&lt;$E497),0,IF((SUM($F497:I497)+($C497/$D497))&gt;$C497,$C497-SUM($F497:I497),($C497-SUM($F497:I497))/($D497-(J$4-$E497)+$B497))),0)</f>
        <v>0</v>
      </c>
      <c r="K497" s="803">
        <f ca="1">IFERROR(IF(OR(K$4&lt;$B497,(K$4-$B497)&lt;$E497),0,IF((SUM($F497:J497)+($C497/$D497))&gt;$C497,$C497-SUM($F497:J497),($C497-SUM($F497:J497))/($D497-(K$4-$E497)+$B497))),0)</f>
        <v>0</v>
      </c>
      <c r="L497" s="803">
        <f ca="1">IFERROR(IF(OR(L$4&lt;$B497,(L$4-$B497)&lt;$E497),0,IF((SUM($F497:K497)+($C497/$D497))&gt;$C497,$C497-SUM($F497:K497),($C497-SUM($F497:K497))/($D497-(L$4-$E497)+$B497))),0)</f>
        <v>0</v>
      </c>
      <c r="M497" s="803">
        <f ca="1">IFERROR(IF(OR(M$4&lt;$B497,(M$4-$B497)&lt;$E497),0,IF((SUM($F497:L497)+($C497/$D497))&gt;$C497,$C497-SUM($F497:L497),($C497-SUM($F497:L497))/($D497-(M$4-$E497)+$B497))),0)</f>
        <v>0</v>
      </c>
      <c r="N497" s="803">
        <f ca="1">IFERROR(IF(OR(N$4&lt;$B497,(N$4-$B497)&lt;$E497),0,IF((SUM($F497:M497)+($C497/$D497))&gt;$C497,$C497-SUM($F497:M497),($C497-SUM($F497:M497))/($D497-(N$4-$E497)+$B497))),0)</f>
        <v>0</v>
      </c>
      <c r="O497" s="803">
        <f ca="1">IFERROR(IF(OR(O$4&lt;$B497,(O$4-$B497)&lt;$E497),0,IF((SUM($F497:N497)+($C497/$D497))&gt;$C497,$C497-SUM($F497:N497),($C497-SUM($F497:N497))/($D497-(O$4-$E497)+$B497))),0)</f>
        <v>0</v>
      </c>
      <c r="P497" s="803">
        <f ca="1">IFERROR(IF(OR(P$4&lt;$B497,(P$4-$B497)&lt;$E497),0,IF((SUM($F497:O497)+($C497/$D497))&gt;$C497,$C497-SUM($F497:O497),($C497-SUM($F497:O497))/($D497-(P$4-$E497)+$B497))),0)</f>
        <v>0</v>
      </c>
      <c r="Q497" s="803">
        <f ca="1">IFERROR(IF(OR(Q$4&lt;$B497,(Q$4-$B497)&lt;$E497),0,IF((SUM($F497:P497)+($C497/$D497))&gt;$C497,$C497-SUM($F497:P497),($C497-SUM($F497:P497))/($D497-(Q$4-$E497)+$B497))),0)</f>
        <v>0</v>
      </c>
      <c r="R497" s="803">
        <f ca="1">IFERROR(IF(OR(R$4&lt;$B497,(R$4-$B497)&lt;$E497),0,IF((SUM($F497:Q497)+($C497/$D497))&gt;$C497,$C497-SUM($F497:Q497),($C497-SUM($F497:Q497))/($D497-(R$4-$E497)+$B497))),0)</f>
        <v>0</v>
      </c>
      <c r="S497" s="803">
        <f ca="1">IFERROR(IF(OR(S$4&lt;$B497,(S$4-$B497)&lt;$E497),0,IF((SUM($F497:R497)+($C497/$D497))&gt;$C497,$C497-SUM($F497:R497),($C497-SUM($F497:R497))/($D497-(S$4-$E497)+$B497))),0)</f>
        <v>0</v>
      </c>
      <c r="T497" s="803">
        <f ca="1">IFERROR(IF(OR(T$4&lt;$B497,(T$4-$B497)&lt;$E497),0,IF((SUM($F497:S497)+($C497/$D497))&gt;$C497,$C497-SUM($F497:S497),($C497-SUM($F497:S497))/($D497-(T$4-$E497)+$B497))),0)</f>
        <v>0</v>
      </c>
      <c r="U497" s="803">
        <f ca="1">IFERROR(IF(OR(U$4&lt;$B497,(U$4-$B497)&lt;$E497),0,IF((SUM($F497:T497)+($C497/$D497))&gt;$C497,$C497-SUM($F497:T497),($C497-SUM($F497:T497))/($D497-(U$4-$E497)+$B497))),0)</f>
        <v>0</v>
      </c>
      <c r="V497" s="803">
        <f ca="1">IFERROR(IF(OR(V$4&lt;$B497,(V$4-$B497)&lt;$E497),0,IF((SUM($F497:U497)+($C497/$D497))&gt;$C497,$C497-SUM($F497:U497),($C497-SUM($F497:U497))/($D497-(V$4-$E497)+$B497))),0)</f>
        <v>0</v>
      </c>
      <c r="W497" s="803">
        <f ca="1">IFERROR(IF(OR(W$4&lt;$B497,(W$4-$B497)&lt;$E497),0,IF((SUM($F497:V497)+($C497/$D497))&gt;$C497,$C497-SUM($F497:V497),($C497-SUM($F497:V497))/($D497-(W$4-$E497)+$B497))),0)</f>
        <v>0</v>
      </c>
      <c r="X497" s="803">
        <f ca="1">IFERROR(IF(OR(X$4&lt;$B497,(X$4-$B497)&lt;$E497),0,IF((SUM($F497:W497)+($C497/$D497))&gt;$C497,$C497-SUM($F497:W497),($C497-SUM($F497:W497))/($D497-(X$4-$E497)+$B497))),0)</f>
        <v>0</v>
      </c>
      <c r="Y497" s="803">
        <f ca="1">IFERROR(IF(OR(Y$4&lt;$B497,(Y$4-$B497)&lt;$E497),0,IF((SUM($F497:X497)+($C497/$D497))&gt;$C497,$C497-SUM($F497:X497),($C497-SUM($F497:X497))/($D497-(Y$4-$E497)+$B497))),0)</f>
        <v>0</v>
      </c>
      <c r="Z497" s="803">
        <f ca="1">IFERROR(IF(OR(Z$4&lt;$B497,(Z$4-$B497)&lt;$E497),0,IF((SUM($F497:Y497)+($C497/$D497))&gt;$C497,$C497-SUM($F497:Y497),($C497-SUM($F497:Y497))/($D497-(Z$4-$E497)+$B497))),0)</f>
        <v>0</v>
      </c>
      <c r="AA497" s="803">
        <f ca="1">IFERROR(IF(OR(AA$4&lt;$B497,(AA$4-$B497)&lt;$E497),0,IF((SUM($F497:Z497)+($C497/$D497))&gt;$C497,$C497-SUM($F497:Z497),($C497-SUM($F497:Z497))/($D497-(AA$4-$E497)+$B497))),0)</f>
        <v>0</v>
      </c>
      <c r="AB497" s="803">
        <f ca="1">IFERROR(IF(OR(AB$4&lt;$B497,(AB$4-$B497)&lt;$E497),0,IF((SUM($F497:AA497)+($C497/$D497))&gt;$C497,$C497-SUM($F497:AA497),($C497-SUM($F497:AA497))/($D497-(AB$4-$E497)+$B497))),0)</f>
        <v>0</v>
      </c>
      <c r="AC497" s="803">
        <f ca="1">IFERROR(IF(OR(AC$4&lt;$B497,(AC$4-$B497)&lt;$E497),0,IF((SUM($F497:AB497)+($C497/$D497))&gt;$C497,$C497-SUM($F497:AB497),($C497-SUM($F497:AB497))/($D497-(AC$4-$E497)+$B497))),0)</f>
        <v>0</v>
      </c>
      <c r="AD497" s="803">
        <f ca="1">IFERROR(IF(OR(AD$4&lt;$B497,(AD$4-$B497)&lt;$E497),0,IF((SUM($F497:AC497)+($C497/$D497))&gt;$C497,$C497-SUM($F497:AC497),($C497-SUM($F497:AC497))/($D497-(AD$4-$E497)+$B497))),0)</f>
        <v>0</v>
      </c>
      <c r="AE497" s="803">
        <f ca="1">IFERROR(IF(OR(AE$4&lt;$B497,(AE$4-$B497)&lt;$E497),0,IF((SUM($F497:AD497)+($C497/$D497))&gt;$C497,$C497-SUM($F497:AD497),($C497-SUM($F497:AD497))/($D497-(AE$4-$E497)+$B497))),0)</f>
        <v>0</v>
      </c>
      <c r="AF497" s="803">
        <f ca="1">IFERROR(IF(OR(AF$4&lt;$B497,(AF$4-$B497)&lt;$E497),0,IF((SUM($F497:AE497)+($C497/$D497))&gt;$C497,$C497-SUM($F497:AE497),($C497-SUM($F497:AE497))/($D497-(AF$4-$E497)+$B497))),0)</f>
        <v>0</v>
      </c>
      <c r="AG497" s="803">
        <f ca="1">IFERROR(IF(OR(AG$4&lt;$B497,(AG$4-$B497)&lt;$E497),0,IF((SUM($F497:AF497)+($C497/$D497))&gt;$C497,$C497-SUM($F497:AF497),($C497-SUM($F497:AF497))/($D497-(AG$4-$E497)+$B497))),0)</f>
        <v>0</v>
      </c>
      <c r="AH497" s="803">
        <f ca="1">IFERROR(IF(OR(AH$4&lt;$B497,(AH$4-$B497)&lt;$E497),0,IF((SUM($F497:AG497)+($C497/$D497))&gt;$C497,$C497-SUM($F497:AG497),($C497-SUM($F497:AG497))/($D497-(AH$4-$E497)+$B497))),0)</f>
        <v>0</v>
      </c>
      <c r="AI497" s="803">
        <f ca="1">IFERROR(IF(OR(AI$4&lt;$B497,(AI$4-$B497)&lt;$E497),0,IF((SUM($F497:AH497)+($C497/$D497))&gt;$C497,$C497-SUM($F497:AH497),($C497-SUM($F497:AH497))/($D497-(AI$4-$E497)+$B497))),0)</f>
        <v>0</v>
      </c>
      <c r="AJ497" s="803">
        <f ca="1">IFERROR(IF(OR(AJ$4&lt;$B497,(AJ$4-$B497)&lt;$E497),0,IF((SUM($F497:AI497)+($C497/$D497))&gt;$C497,$C497-SUM($F497:AI497),($C497-SUM($F497:AI497))/($D497-(AJ$4-$E497)+$B497))),0)</f>
        <v>0</v>
      </c>
      <c r="AK497" s="803">
        <f ca="1">IFERROR(IF(OR(AK$4&lt;$B497,(AK$4-$B497)&lt;$E497),0,IF((SUM($F497:AJ497)+($C497/$D497))&gt;$C497,$C497-SUM($F497:AJ497),($C497-SUM($F497:AJ497))/($D497-(AK$4-$E497)+$B497))),0)</f>
        <v>0</v>
      </c>
      <c r="AL497" s="803">
        <f ca="1">IFERROR(IF(OR(AL$4&lt;$B497,(AL$4-$B497)&lt;$E497),0,IF((SUM($F497:AK497)+($C497/$D497))&gt;$C497,$C497-SUM($F497:AK497),($C497-SUM($F497:AK497))/($D497-(AL$4-$E497)+$B497))),0)</f>
        <v>0</v>
      </c>
      <c r="AM497" s="803">
        <f ca="1">IFERROR(IF(OR(AM$4&lt;$B497,(AM$4-$B497)&lt;$E497),0,IF((SUM($F497:AL497)+($C497/$D497))&gt;$C497,$C497-SUM($F497:AL497),($C497-SUM($F497:AL497))/($D497-(AM$4-$E497)+$B497))),0)</f>
        <v>0</v>
      </c>
      <c r="AN497" s="803">
        <f ca="1">IFERROR(IF(OR(AN$4&lt;$B497,(AN$4-$B497)&lt;$E497),0,IF((SUM($F497:AM497)+($C497/$D497))&gt;$C497,$C497-SUM($F497:AM497),($C497-SUM($F497:AM497))/($D497-(AN$4-$E497)+$B497))),0)</f>
        <v>0</v>
      </c>
      <c r="AO497" s="803">
        <f ca="1">IFERROR(IF(OR(AO$4&lt;$B497,(AO$4-$B497)&lt;$E497),0,IF((SUM($F497:AN497)+($C497/$D497))&gt;$C497,$C497-SUM($F497:AN497),($C497-SUM($F497:AN497))/($D497-(AO$4-$E497)+$B497))),0)</f>
        <v>0</v>
      </c>
      <c r="AP497" s="803">
        <f ca="1">IFERROR(IF(OR(AP$4&lt;$B497,(AP$4-$B497)&lt;$E497),0,IF((SUM($F497:AO497)+($C497/$D497))&gt;$C497,$C497-SUM($F497:AO497),($C497-SUM($F497:AO497))/($D497-(AP$4-$E497)+$B497))),0)</f>
        <v>0</v>
      </c>
      <c r="AQ497" s="803">
        <f ca="1">IFERROR(IF(OR(AQ$4&lt;$B497,(AQ$4-$B497)&lt;$E497),0,IF((SUM($F497:AP497)+($C497/$D497))&gt;$C497,$C497-SUM($F497:AP497),($C497-SUM($F497:AP497))/($D497-(AQ$4-$E497)+$B497))),0)</f>
        <v>0</v>
      </c>
      <c r="AR497" s="803">
        <f ca="1">IFERROR(IF(OR(AR$4&lt;$B497,(AR$4-$B497)&lt;$E497),0,IF((SUM($F497:AQ497)+($C497/$D497))&gt;$C497,$C497-SUM($F497:AQ497),($C497-SUM($F497:AQ497))/($D497-(AR$4-$E497)+$B497))),0)</f>
        <v>0</v>
      </c>
      <c r="AS497" s="803">
        <f ca="1">IFERROR(IF(OR(AS$4&lt;$B497,(AS$4-$B497)&lt;$E497),0,IF((SUM($F497:AR497)+($C497/$D497))&gt;$C497,$C497-SUM($F497:AR497),($C497-SUM($F497:AR497))/($D497-(AS$4-$E497)+$B497))),0)</f>
        <v>0</v>
      </c>
      <c r="AT497" s="803">
        <f ca="1">IFERROR(IF(OR(AT$4&lt;$B497,(AT$4-$B497)&lt;$E497),0,IF((SUM($F497:AS497)+($C497/$D497))&gt;$C497,$C497-SUM($F497:AS497),($C497-SUM($F497:AS497))/($D497-(AT$4-$E497)+$B497))),0)</f>
        <v>0</v>
      </c>
      <c r="AU497" s="803">
        <f ca="1">IFERROR(IF(OR(AU$4&lt;$B497,(AU$4-$B497)&lt;$E497),0,IF((SUM($F497:AT497)+($C497/$D497))&gt;$C497,$C497-SUM($F497:AT497),($C497-SUM($F497:AT497))/($D497-(AU$4-$E497)+$B497))),0)</f>
        <v>0</v>
      </c>
      <c r="AV497" s="201"/>
    </row>
    <row r="498" spans="2:48">
      <c r="B498" s="885">
        <f>IF((B497+1)&gt;'PAINEL DE CONTROLE'!$D$6,'PAINEL DE CONTROLE'!$D$6,(B497+1))</f>
        <v>24</v>
      </c>
      <c r="C498" s="850">
        <f ca="1"/>
        <v>0</v>
      </c>
      <c r="D498" s="923">
        <f>IF(B498+SUMIF('PAINEL DE CONTROLE'!$B$97:$B$107,$B$472,'PAINEL DE CONTROLE'!$F$97:$F$107)&gt;'PAINEL DE CONTROLE'!$D$6,'PAINEL DE CONTROLE'!$D$6-B498,SUMIF('PAINEL DE CONTROLE'!$B$97:$B$107,$B$472,'PAINEL DE CONTROLE'!$F$97:$F$107))</f>
        <v>7</v>
      </c>
      <c r="E498" s="923">
        <f>'PAINEL DE CONTROLE'!$D$8</f>
        <v>1</v>
      </c>
      <c r="G498" s="803">
        <f ca="1">IFERROR(IF(OR(G$4&lt;$B498,(G$4-$B498)&lt;$E498),0,IF((SUM($F498:F498)+($C498/$D498))&gt;$C498,$C498-SUM($F498:F498),($C498-SUM($F498:F498))/($D498-(G$4-$E498)+$B498))),0)</f>
        <v>0</v>
      </c>
      <c r="H498" s="803">
        <f ca="1">IFERROR(IF(OR(H$4&lt;$B498,(H$4-$B498)&lt;$E498),0,IF((SUM($F498:G498)+($C498/$D498))&gt;$C498,$C498-SUM($F498:G498),($C498-SUM($F498:G498))/($D498-(H$4-$E498)+$B498))),0)</f>
        <v>0</v>
      </c>
      <c r="I498" s="803">
        <f ca="1">IFERROR(IF(OR(I$4&lt;$B498,(I$4-$B498)&lt;$E498),0,IF((SUM($F498:H498)+($C498/$D498))&gt;$C498,$C498-SUM($F498:H498),($C498-SUM($F498:H498))/($D498-(I$4-$E498)+$B498))),0)</f>
        <v>0</v>
      </c>
      <c r="J498" s="803">
        <f ca="1">IFERROR(IF(OR(J$4&lt;$B498,(J$4-$B498)&lt;$E498),0,IF((SUM($F498:I498)+($C498/$D498))&gt;$C498,$C498-SUM($F498:I498),($C498-SUM($F498:I498))/($D498-(J$4-$E498)+$B498))),0)</f>
        <v>0</v>
      </c>
      <c r="K498" s="803">
        <f ca="1">IFERROR(IF(OR(K$4&lt;$B498,(K$4-$B498)&lt;$E498),0,IF((SUM($F498:J498)+($C498/$D498))&gt;$C498,$C498-SUM($F498:J498),($C498-SUM($F498:J498))/($D498-(K$4-$E498)+$B498))),0)</f>
        <v>0</v>
      </c>
      <c r="L498" s="803">
        <f ca="1">IFERROR(IF(OR(L$4&lt;$B498,(L$4-$B498)&lt;$E498),0,IF((SUM($F498:K498)+($C498/$D498))&gt;$C498,$C498-SUM($F498:K498),($C498-SUM($F498:K498))/($D498-(L$4-$E498)+$B498))),0)</f>
        <v>0</v>
      </c>
      <c r="M498" s="803">
        <f ca="1">IFERROR(IF(OR(M$4&lt;$B498,(M$4-$B498)&lt;$E498),0,IF((SUM($F498:L498)+($C498/$D498))&gt;$C498,$C498-SUM($F498:L498),($C498-SUM($F498:L498))/($D498-(M$4-$E498)+$B498))),0)</f>
        <v>0</v>
      </c>
      <c r="N498" s="803">
        <f ca="1">IFERROR(IF(OR(N$4&lt;$B498,(N$4-$B498)&lt;$E498),0,IF((SUM($F498:M498)+($C498/$D498))&gt;$C498,$C498-SUM($F498:M498),($C498-SUM($F498:M498))/($D498-(N$4-$E498)+$B498))),0)</f>
        <v>0</v>
      </c>
      <c r="O498" s="803">
        <f ca="1">IFERROR(IF(OR(O$4&lt;$B498,(O$4-$B498)&lt;$E498),0,IF((SUM($F498:N498)+($C498/$D498))&gt;$C498,$C498-SUM($F498:N498),($C498-SUM($F498:N498))/($D498-(O$4-$E498)+$B498))),0)</f>
        <v>0</v>
      </c>
      <c r="P498" s="803">
        <f ca="1">IFERROR(IF(OR(P$4&lt;$B498,(P$4-$B498)&lt;$E498),0,IF((SUM($F498:O498)+($C498/$D498))&gt;$C498,$C498-SUM($F498:O498),($C498-SUM($F498:O498))/($D498-(P$4-$E498)+$B498))),0)</f>
        <v>0</v>
      </c>
      <c r="Q498" s="803">
        <f ca="1">IFERROR(IF(OR(Q$4&lt;$B498,(Q$4-$B498)&lt;$E498),0,IF((SUM($F498:P498)+($C498/$D498))&gt;$C498,$C498-SUM($F498:P498),($C498-SUM($F498:P498))/($D498-(Q$4-$E498)+$B498))),0)</f>
        <v>0</v>
      </c>
      <c r="R498" s="803">
        <f ca="1">IFERROR(IF(OR(R$4&lt;$B498,(R$4-$B498)&lt;$E498),0,IF((SUM($F498:Q498)+($C498/$D498))&gt;$C498,$C498-SUM($F498:Q498),($C498-SUM($F498:Q498))/($D498-(R$4-$E498)+$B498))),0)</f>
        <v>0</v>
      </c>
      <c r="S498" s="803">
        <f ca="1">IFERROR(IF(OR(S$4&lt;$B498,(S$4-$B498)&lt;$E498),0,IF((SUM($F498:R498)+($C498/$D498))&gt;$C498,$C498-SUM($F498:R498),($C498-SUM($F498:R498))/($D498-(S$4-$E498)+$B498))),0)</f>
        <v>0</v>
      </c>
      <c r="T498" s="803">
        <f ca="1">IFERROR(IF(OR(T$4&lt;$B498,(T$4-$B498)&lt;$E498),0,IF((SUM($F498:S498)+($C498/$D498))&gt;$C498,$C498-SUM($F498:S498),($C498-SUM($F498:S498))/($D498-(T$4-$E498)+$B498))),0)</f>
        <v>0</v>
      </c>
      <c r="U498" s="803">
        <f ca="1">IFERROR(IF(OR(U$4&lt;$B498,(U$4-$B498)&lt;$E498),0,IF((SUM($F498:T498)+($C498/$D498))&gt;$C498,$C498-SUM($F498:T498),($C498-SUM($F498:T498))/($D498-(U$4-$E498)+$B498))),0)</f>
        <v>0</v>
      </c>
      <c r="V498" s="803">
        <f ca="1">IFERROR(IF(OR(V$4&lt;$B498,(V$4-$B498)&lt;$E498),0,IF((SUM($F498:U498)+($C498/$D498))&gt;$C498,$C498-SUM($F498:U498),($C498-SUM($F498:U498))/($D498-(V$4-$E498)+$B498))),0)</f>
        <v>0</v>
      </c>
      <c r="W498" s="803">
        <f ca="1">IFERROR(IF(OR(W$4&lt;$B498,(W$4-$B498)&lt;$E498),0,IF((SUM($F498:V498)+($C498/$D498))&gt;$C498,$C498-SUM($F498:V498),($C498-SUM($F498:V498))/($D498-(W$4-$E498)+$B498))),0)</f>
        <v>0</v>
      </c>
      <c r="X498" s="803">
        <f ca="1">IFERROR(IF(OR(X$4&lt;$B498,(X$4-$B498)&lt;$E498),0,IF((SUM($F498:W498)+($C498/$D498))&gt;$C498,$C498-SUM($F498:W498),($C498-SUM($F498:W498))/($D498-(X$4-$E498)+$B498))),0)</f>
        <v>0</v>
      </c>
      <c r="Y498" s="803">
        <f ca="1">IFERROR(IF(OR(Y$4&lt;$B498,(Y$4-$B498)&lt;$E498),0,IF((SUM($F498:X498)+($C498/$D498))&gt;$C498,$C498-SUM($F498:X498),($C498-SUM($F498:X498))/($D498-(Y$4-$E498)+$B498))),0)</f>
        <v>0</v>
      </c>
      <c r="Z498" s="803">
        <f ca="1">IFERROR(IF(OR(Z$4&lt;$B498,(Z$4-$B498)&lt;$E498),0,IF((SUM($F498:Y498)+($C498/$D498))&gt;$C498,$C498-SUM($F498:Y498),($C498-SUM($F498:Y498))/($D498-(Z$4-$E498)+$B498))),0)</f>
        <v>0</v>
      </c>
      <c r="AA498" s="803">
        <f ca="1">IFERROR(IF(OR(AA$4&lt;$B498,(AA$4-$B498)&lt;$E498),0,IF((SUM($F498:Z498)+($C498/$D498))&gt;$C498,$C498-SUM($F498:Z498),($C498-SUM($F498:Z498))/($D498-(AA$4-$E498)+$B498))),0)</f>
        <v>0</v>
      </c>
      <c r="AB498" s="803">
        <f ca="1">IFERROR(IF(OR(AB$4&lt;$B498,(AB$4-$B498)&lt;$E498),0,IF((SUM($F498:AA498)+($C498/$D498))&gt;$C498,$C498-SUM($F498:AA498),($C498-SUM($F498:AA498))/($D498-(AB$4-$E498)+$B498))),0)</f>
        <v>0</v>
      </c>
      <c r="AC498" s="803">
        <f ca="1">IFERROR(IF(OR(AC$4&lt;$B498,(AC$4-$B498)&lt;$E498),0,IF((SUM($F498:AB498)+($C498/$D498))&gt;$C498,$C498-SUM($F498:AB498),($C498-SUM($F498:AB498))/($D498-(AC$4-$E498)+$B498))),0)</f>
        <v>0</v>
      </c>
      <c r="AD498" s="803">
        <f ca="1">IFERROR(IF(OR(AD$4&lt;$B498,(AD$4-$B498)&lt;$E498),0,IF((SUM($F498:AC498)+($C498/$D498))&gt;$C498,$C498-SUM($F498:AC498),($C498-SUM($F498:AC498))/($D498-(AD$4-$E498)+$B498))),0)</f>
        <v>0</v>
      </c>
      <c r="AE498" s="803">
        <f ca="1">IFERROR(IF(OR(AE$4&lt;$B498,(AE$4-$B498)&lt;$E498),0,IF((SUM($F498:AD498)+($C498/$D498))&gt;$C498,$C498-SUM($F498:AD498),($C498-SUM($F498:AD498))/($D498-(AE$4-$E498)+$B498))),0)</f>
        <v>0</v>
      </c>
      <c r="AF498" s="803">
        <f ca="1">IFERROR(IF(OR(AF$4&lt;$B498,(AF$4-$B498)&lt;$E498),0,IF((SUM($F498:AE498)+($C498/$D498))&gt;$C498,$C498-SUM($F498:AE498),($C498-SUM($F498:AE498))/($D498-(AF$4-$E498)+$B498))),0)</f>
        <v>0</v>
      </c>
      <c r="AG498" s="803">
        <f ca="1">IFERROR(IF(OR(AG$4&lt;$B498,(AG$4-$B498)&lt;$E498),0,IF((SUM($F498:AF498)+($C498/$D498))&gt;$C498,$C498-SUM($F498:AF498),($C498-SUM($F498:AF498))/($D498-(AG$4-$E498)+$B498))),0)</f>
        <v>0</v>
      </c>
      <c r="AH498" s="803">
        <f ca="1">IFERROR(IF(OR(AH$4&lt;$B498,(AH$4-$B498)&lt;$E498),0,IF((SUM($F498:AG498)+($C498/$D498))&gt;$C498,$C498-SUM($F498:AG498),($C498-SUM($F498:AG498))/($D498-(AH$4-$E498)+$B498))),0)</f>
        <v>0</v>
      </c>
      <c r="AI498" s="803">
        <f ca="1">IFERROR(IF(OR(AI$4&lt;$B498,(AI$4-$B498)&lt;$E498),0,IF((SUM($F498:AH498)+($C498/$D498))&gt;$C498,$C498-SUM($F498:AH498),($C498-SUM($F498:AH498))/($D498-(AI$4-$E498)+$B498))),0)</f>
        <v>0</v>
      </c>
      <c r="AJ498" s="803">
        <f ca="1">IFERROR(IF(OR(AJ$4&lt;$B498,(AJ$4-$B498)&lt;$E498),0,IF((SUM($F498:AI498)+($C498/$D498))&gt;$C498,$C498-SUM($F498:AI498),($C498-SUM($F498:AI498))/($D498-(AJ$4-$E498)+$B498))),0)</f>
        <v>0</v>
      </c>
      <c r="AK498" s="803">
        <f ca="1">IFERROR(IF(OR(AK$4&lt;$B498,(AK$4-$B498)&lt;$E498),0,IF((SUM($F498:AJ498)+($C498/$D498))&gt;$C498,$C498-SUM($F498:AJ498),($C498-SUM($F498:AJ498))/($D498-(AK$4-$E498)+$B498))),0)</f>
        <v>0</v>
      </c>
      <c r="AL498" s="803">
        <f ca="1">IFERROR(IF(OR(AL$4&lt;$B498,(AL$4-$B498)&lt;$E498),0,IF((SUM($F498:AK498)+($C498/$D498))&gt;$C498,$C498-SUM($F498:AK498),($C498-SUM($F498:AK498))/($D498-(AL$4-$E498)+$B498))),0)</f>
        <v>0</v>
      </c>
      <c r="AM498" s="803">
        <f ca="1">IFERROR(IF(OR(AM$4&lt;$B498,(AM$4-$B498)&lt;$E498),0,IF((SUM($F498:AL498)+($C498/$D498))&gt;$C498,$C498-SUM($F498:AL498),($C498-SUM($F498:AL498))/($D498-(AM$4-$E498)+$B498))),0)</f>
        <v>0</v>
      </c>
      <c r="AN498" s="803">
        <f ca="1">IFERROR(IF(OR(AN$4&lt;$B498,(AN$4-$B498)&lt;$E498),0,IF((SUM($F498:AM498)+($C498/$D498))&gt;$C498,$C498-SUM($F498:AM498),($C498-SUM($F498:AM498))/($D498-(AN$4-$E498)+$B498))),0)</f>
        <v>0</v>
      </c>
      <c r="AO498" s="803">
        <f ca="1">IFERROR(IF(OR(AO$4&lt;$B498,(AO$4-$B498)&lt;$E498),0,IF((SUM($F498:AN498)+($C498/$D498))&gt;$C498,$C498-SUM($F498:AN498),($C498-SUM($F498:AN498))/($D498-(AO$4-$E498)+$B498))),0)</f>
        <v>0</v>
      </c>
      <c r="AP498" s="803">
        <f ca="1">IFERROR(IF(OR(AP$4&lt;$B498,(AP$4-$B498)&lt;$E498),0,IF((SUM($F498:AO498)+($C498/$D498))&gt;$C498,$C498-SUM($F498:AO498),($C498-SUM($F498:AO498))/($D498-(AP$4-$E498)+$B498))),0)</f>
        <v>0</v>
      </c>
      <c r="AQ498" s="803">
        <f ca="1">IFERROR(IF(OR(AQ$4&lt;$B498,(AQ$4-$B498)&lt;$E498),0,IF((SUM($F498:AP498)+($C498/$D498))&gt;$C498,$C498-SUM($F498:AP498),($C498-SUM($F498:AP498))/($D498-(AQ$4-$E498)+$B498))),0)</f>
        <v>0</v>
      </c>
      <c r="AR498" s="803">
        <f ca="1">IFERROR(IF(OR(AR$4&lt;$B498,(AR$4-$B498)&lt;$E498),0,IF((SUM($F498:AQ498)+($C498/$D498))&gt;$C498,$C498-SUM($F498:AQ498),($C498-SUM($F498:AQ498))/($D498-(AR$4-$E498)+$B498))),0)</f>
        <v>0</v>
      </c>
      <c r="AS498" s="803">
        <f ca="1">IFERROR(IF(OR(AS$4&lt;$B498,(AS$4-$B498)&lt;$E498),0,IF((SUM($F498:AR498)+($C498/$D498))&gt;$C498,$C498-SUM($F498:AR498),($C498-SUM($F498:AR498))/($D498-(AS$4-$E498)+$B498))),0)</f>
        <v>0</v>
      </c>
      <c r="AT498" s="803">
        <f ca="1">IFERROR(IF(OR(AT$4&lt;$B498,(AT$4-$B498)&lt;$E498),0,IF((SUM($F498:AS498)+($C498/$D498))&gt;$C498,$C498-SUM($F498:AS498),($C498-SUM($F498:AS498))/($D498-(AT$4-$E498)+$B498))),0)</f>
        <v>0</v>
      </c>
      <c r="AU498" s="803">
        <f ca="1">IFERROR(IF(OR(AU$4&lt;$B498,(AU$4-$B498)&lt;$E498),0,IF((SUM($F498:AT498)+($C498/$D498))&gt;$C498,$C498-SUM($F498:AT498),($C498-SUM($F498:AT498))/($D498-(AU$4-$E498)+$B498))),0)</f>
        <v>0</v>
      </c>
      <c r="AV498" s="201"/>
    </row>
    <row r="499" spans="2:48">
      <c r="B499" s="885">
        <f>IF((B498+1)&gt;'PAINEL DE CONTROLE'!$D$6,'PAINEL DE CONTROLE'!$D$6,(B498+1))</f>
        <v>25</v>
      </c>
      <c r="C499" s="850">
        <f ca="1"/>
        <v>0</v>
      </c>
      <c r="D499" s="923">
        <f>IF(B499+SUMIF('PAINEL DE CONTROLE'!$B$97:$B$107,$B$472,'PAINEL DE CONTROLE'!$F$97:$F$107)&gt;'PAINEL DE CONTROLE'!$D$6,'PAINEL DE CONTROLE'!$D$6-B499,SUMIF('PAINEL DE CONTROLE'!$B$97:$B$107,$B$472,'PAINEL DE CONTROLE'!$F$97:$F$107))</f>
        <v>6</v>
      </c>
      <c r="E499" s="923">
        <f>'PAINEL DE CONTROLE'!$D$8</f>
        <v>1</v>
      </c>
      <c r="G499" s="803">
        <f ca="1">IFERROR(IF(OR(G$4&lt;$B499,(G$4-$B499)&lt;$E499),0,IF((SUM($F499:F499)+($C499/$D499))&gt;$C499,$C499-SUM($F499:F499),($C499-SUM($F499:F499))/($D499-(G$4-$E499)+$B499))),0)</f>
        <v>0</v>
      </c>
      <c r="H499" s="803">
        <f ca="1">IFERROR(IF(OR(H$4&lt;$B499,(H$4-$B499)&lt;$E499),0,IF((SUM($F499:G499)+($C499/$D499))&gt;$C499,$C499-SUM($F499:G499),($C499-SUM($F499:G499))/($D499-(H$4-$E499)+$B499))),0)</f>
        <v>0</v>
      </c>
      <c r="I499" s="803">
        <f ca="1">IFERROR(IF(OR(I$4&lt;$B499,(I$4-$B499)&lt;$E499),0,IF((SUM($F499:H499)+($C499/$D499))&gt;$C499,$C499-SUM($F499:H499),($C499-SUM($F499:H499))/($D499-(I$4-$E499)+$B499))),0)</f>
        <v>0</v>
      </c>
      <c r="J499" s="803">
        <f ca="1">IFERROR(IF(OR(J$4&lt;$B499,(J$4-$B499)&lt;$E499),0,IF((SUM($F499:I499)+($C499/$D499))&gt;$C499,$C499-SUM($F499:I499),($C499-SUM($F499:I499))/($D499-(J$4-$E499)+$B499))),0)</f>
        <v>0</v>
      </c>
      <c r="K499" s="803">
        <f ca="1">IFERROR(IF(OR(K$4&lt;$B499,(K$4-$B499)&lt;$E499),0,IF((SUM($F499:J499)+($C499/$D499))&gt;$C499,$C499-SUM($F499:J499),($C499-SUM($F499:J499))/($D499-(K$4-$E499)+$B499))),0)</f>
        <v>0</v>
      </c>
      <c r="L499" s="803">
        <f ca="1">IFERROR(IF(OR(L$4&lt;$B499,(L$4-$B499)&lt;$E499),0,IF((SUM($F499:K499)+($C499/$D499))&gt;$C499,$C499-SUM($F499:K499),($C499-SUM($F499:K499))/($D499-(L$4-$E499)+$B499))),0)</f>
        <v>0</v>
      </c>
      <c r="M499" s="803">
        <f ca="1">IFERROR(IF(OR(M$4&lt;$B499,(M$4-$B499)&lt;$E499),0,IF((SUM($F499:L499)+($C499/$D499))&gt;$C499,$C499-SUM($F499:L499),($C499-SUM($F499:L499))/($D499-(M$4-$E499)+$B499))),0)</f>
        <v>0</v>
      </c>
      <c r="N499" s="803">
        <f ca="1">IFERROR(IF(OR(N$4&lt;$B499,(N$4-$B499)&lt;$E499),0,IF((SUM($F499:M499)+($C499/$D499))&gt;$C499,$C499-SUM($F499:M499),($C499-SUM($F499:M499))/($D499-(N$4-$E499)+$B499))),0)</f>
        <v>0</v>
      </c>
      <c r="O499" s="803">
        <f ca="1">IFERROR(IF(OR(O$4&lt;$B499,(O$4-$B499)&lt;$E499),0,IF((SUM($F499:N499)+($C499/$D499))&gt;$C499,$C499-SUM($F499:N499),($C499-SUM($F499:N499))/($D499-(O$4-$E499)+$B499))),0)</f>
        <v>0</v>
      </c>
      <c r="P499" s="803">
        <f ca="1">IFERROR(IF(OR(P$4&lt;$B499,(P$4-$B499)&lt;$E499),0,IF((SUM($F499:O499)+($C499/$D499))&gt;$C499,$C499-SUM($F499:O499),($C499-SUM($F499:O499))/($D499-(P$4-$E499)+$B499))),0)</f>
        <v>0</v>
      </c>
      <c r="Q499" s="803">
        <f ca="1">IFERROR(IF(OR(Q$4&lt;$B499,(Q$4-$B499)&lt;$E499),0,IF((SUM($F499:P499)+($C499/$D499))&gt;$C499,$C499-SUM($F499:P499),($C499-SUM($F499:P499))/($D499-(Q$4-$E499)+$B499))),0)</f>
        <v>0</v>
      </c>
      <c r="R499" s="803">
        <f ca="1">IFERROR(IF(OR(R$4&lt;$B499,(R$4-$B499)&lt;$E499),0,IF((SUM($F499:Q499)+($C499/$D499))&gt;$C499,$C499-SUM($F499:Q499),($C499-SUM($F499:Q499))/($D499-(R$4-$E499)+$B499))),0)</f>
        <v>0</v>
      </c>
      <c r="S499" s="803">
        <f ca="1">IFERROR(IF(OR(S$4&lt;$B499,(S$4-$B499)&lt;$E499),0,IF((SUM($F499:R499)+($C499/$D499))&gt;$C499,$C499-SUM($F499:R499),($C499-SUM($F499:R499))/($D499-(S$4-$E499)+$B499))),0)</f>
        <v>0</v>
      </c>
      <c r="T499" s="803">
        <f ca="1">IFERROR(IF(OR(T$4&lt;$B499,(T$4-$B499)&lt;$E499),0,IF((SUM($F499:S499)+($C499/$D499))&gt;$C499,$C499-SUM($F499:S499),($C499-SUM($F499:S499))/($D499-(T$4-$E499)+$B499))),0)</f>
        <v>0</v>
      </c>
      <c r="U499" s="803">
        <f ca="1">IFERROR(IF(OR(U$4&lt;$B499,(U$4-$B499)&lt;$E499),0,IF((SUM($F499:T499)+($C499/$D499))&gt;$C499,$C499-SUM($F499:T499),($C499-SUM($F499:T499))/($D499-(U$4-$E499)+$B499))),0)</f>
        <v>0</v>
      </c>
      <c r="V499" s="803">
        <f ca="1">IFERROR(IF(OR(V$4&lt;$B499,(V$4-$B499)&lt;$E499),0,IF((SUM($F499:U499)+($C499/$D499))&gt;$C499,$C499-SUM($F499:U499),($C499-SUM($F499:U499))/($D499-(V$4-$E499)+$B499))),0)</f>
        <v>0</v>
      </c>
      <c r="W499" s="803">
        <f ca="1">IFERROR(IF(OR(W$4&lt;$B499,(W$4-$B499)&lt;$E499),0,IF((SUM($F499:V499)+($C499/$D499))&gt;$C499,$C499-SUM($F499:V499),($C499-SUM($F499:V499))/($D499-(W$4-$E499)+$B499))),0)</f>
        <v>0</v>
      </c>
      <c r="X499" s="803">
        <f ca="1">IFERROR(IF(OR(X$4&lt;$B499,(X$4-$B499)&lt;$E499),0,IF((SUM($F499:W499)+($C499/$D499))&gt;$C499,$C499-SUM($F499:W499),($C499-SUM($F499:W499))/($D499-(X$4-$E499)+$B499))),0)</f>
        <v>0</v>
      </c>
      <c r="Y499" s="803">
        <f ca="1">IFERROR(IF(OR(Y$4&lt;$B499,(Y$4-$B499)&lt;$E499),0,IF((SUM($F499:X499)+($C499/$D499))&gt;$C499,$C499-SUM($F499:X499),($C499-SUM($F499:X499))/($D499-(Y$4-$E499)+$B499))),0)</f>
        <v>0</v>
      </c>
      <c r="Z499" s="803">
        <f ca="1">IFERROR(IF(OR(Z$4&lt;$B499,(Z$4-$B499)&lt;$E499),0,IF((SUM($F499:Y499)+($C499/$D499))&gt;$C499,$C499-SUM($F499:Y499),($C499-SUM($F499:Y499))/($D499-(Z$4-$E499)+$B499))),0)</f>
        <v>0</v>
      </c>
      <c r="AA499" s="803">
        <f ca="1">IFERROR(IF(OR(AA$4&lt;$B499,(AA$4-$B499)&lt;$E499),0,IF((SUM($F499:Z499)+($C499/$D499))&gt;$C499,$C499-SUM($F499:Z499),($C499-SUM($F499:Z499))/($D499-(AA$4-$E499)+$B499))),0)</f>
        <v>0</v>
      </c>
      <c r="AB499" s="803">
        <f ca="1">IFERROR(IF(OR(AB$4&lt;$B499,(AB$4-$B499)&lt;$E499),0,IF((SUM($F499:AA499)+($C499/$D499))&gt;$C499,$C499-SUM($F499:AA499),($C499-SUM($F499:AA499))/($D499-(AB$4-$E499)+$B499))),0)</f>
        <v>0</v>
      </c>
      <c r="AC499" s="803">
        <f ca="1">IFERROR(IF(OR(AC$4&lt;$B499,(AC$4-$B499)&lt;$E499),0,IF((SUM($F499:AB499)+($C499/$D499))&gt;$C499,$C499-SUM($F499:AB499),($C499-SUM($F499:AB499))/($D499-(AC$4-$E499)+$B499))),0)</f>
        <v>0</v>
      </c>
      <c r="AD499" s="803">
        <f ca="1">IFERROR(IF(OR(AD$4&lt;$B499,(AD$4-$B499)&lt;$E499),0,IF((SUM($F499:AC499)+($C499/$D499))&gt;$C499,$C499-SUM($F499:AC499),($C499-SUM($F499:AC499))/($D499-(AD$4-$E499)+$B499))),0)</f>
        <v>0</v>
      </c>
      <c r="AE499" s="803">
        <f ca="1">IFERROR(IF(OR(AE$4&lt;$B499,(AE$4-$B499)&lt;$E499),0,IF((SUM($F499:AD499)+($C499/$D499))&gt;$C499,$C499-SUM($F499:AD499),($C499-SUM($F499:AD499))/($D499-(AE$4-$E499)+$B499))),0)</f>
        <v>0</v>
      </c>
      <c r="AF499" s="803">
        <f ca="1">IFERROR(IF(OR(AF$4&lt;$B499,(AF$4-$B499)&lt;$E499),0,IF((SUM($F499:AE499)+($C499/$D499))&gt;$C499,$C499-SUM($F499:AE499),($C499-SUM($F499:AE499))/($D499-(AF$4-$E499)+$B499))),0)</f>
        <v>0</v>
      </c>
      <c r="AG499" s="803">
        <f ca="1">IFERROR(IF(OR(AG$4&lt;$B499,(AG$4-$B499)&lt;$E499),0,IF((SUM($F499:AF499)+($C499/$D499))&gt;$C499,$C499-SUM($F499:AF499),($C499-SUM($F499:AF499))/($D499-(AG$4-$E499)+$B499))),0)</f>
        <v>0</v>
      </c>
      <c r="AH499" s="803">
        <f ca="1">IFERROR(IF(OR(AH$4&lt;$B499,(AH$4-$B499)&lt;$E499),0,IF((SUM($F499:AG499)+($C499/$D499))&gt;$C499,$C499-SUM($F499:AG499),($C499-SUM($F499:AG499))/($D499-(AH$4-$E499)+$B499))),0)</f>
        <v>0</v>
      </c>
      <c r="AI499" s="803">
        <f ca="1">IFERROR(IF(OR(AI$4&lt;$B499,(AI$4-$B499)&lt;$E499),0,IF((SUM($F499:AH499)+($C499/$D499))&gt;$C499,$C499-SUM($F499:AH499),($C499-SUM($F499:AH499))/($D499-(AI$4-$E499)+$B499))),0)</f>
        <v>0</v>
      </c>
      <c r="AJ499" s="803">
        <f ca="1">IFERROR(IF(OR(AJ$4&lt;$B499,(AJ$4-$B499)&lt;$E499),0,IF((SUM($F499:AI499)+($C499/$D499))&gt;$C499,$C499-SUM($F499:AI499),($C499-SUM($F499:AI499))/($D499-(AJ$4-$E499)+$B499))),0)</f>
        <v>0</v>
      </c>
      <c r="AK499" s="803">
        <f ca="1">IFERROR(IF(OR(AK$4&lt;$B499,(AK$4-$B499)&lt;$E499),0,IF((SUM($F499:AJ499)+($C499/$D499))&gt;$C499,$C499-SUM($F499:AJ499),($C499-SUM($F499:AJ499))/($D499-(AK$4-$E499)+$B499))),0)</f>
        <v>0</v>
      </c>
      <c r="AL499" s="803">
        <f ca="1">IFERROR(IF(OR(AL$4&lt;$B499,(AL$4-$B499)&lt;$E499),0,IF((SUM($F499:AK499)+($C499/$D499))&gt;$C499,$C499-SUM($F499:AK499),($C499-SUM($F499:AK499))/($D499-(AL$4-$E499)+$B499))),0)</f>
        <v>0</v>
      </c>
      <c r="AM499" s="803">
        <f ca="1">IFERROR(IF(OR(AM$4&lt;$B499,(AM$4-$B499)&lt;$E499),0,IF((SUM($F499:AL499)+($C499/$D499))&gt;$C499,$C499-SUM($F499:AL499),($C499-SUM($F499:AL499))/($D499-(AM$4-$E499)+$B499))),0)</f>
        <v>0</v>
      </c>
      <c r="AN499" s="803">
        <f ca="1">IFERROR(IF(OR(AN$4&lt;$B499,(AN$4-$B499)&lt;$E499),0,IF((SUM($F499:AM499)+($C499/$D499))&gt;$C499,$C499-SUM($F499:AM499),($C499-SUM($F499:AM499))/($D499-(AN$4-$E499)+$B499))),0)</f>
        <v>0</v>
      </c>
      <c r="AO499" s="803">
        <f ca="1">IFERROR(IF(OR(AO$4&lt;$B499,(AO$4-$B499)&lt;$E499),0,IF((SUM($F499:AN499)+($C499/$D499))&gt;$C499,$C499-SUM($F499:AN499),($C499-SUM($F499:AN499))/($D499-(AO$4-$E499)+$B499))),0)</f>
        <v>0</v>
      </c>
      <c r="AP499" s="803">
        <f ca="1">IFERROR(IF(OR(AP$4&lt;$B499,(AP$4-$B499)&lt;$E499),0,IF((SUM($F499:AO499)+($C499/$D499))&gt;$C499,$C499-SUM($F499:AO499),($C499-SUM($F499:AO499))/($D499-(AP$4-$E499)+$B499))),0)</f>
        <v>0</v>
      </c>
      <c r="AQ499" s="803">
        <f ca="1">IFERROR(IF(OR(AQ$4&lt;$B499,(AQ$4-$B499)&lt;$E499),0,IF((SUM($F499:AP499)+($C499/$D499))&gt;$C499,$C499-SUM($F499:AP499),($C499-SUM($F499:AP499))/($D499-(AQ$4-$E499)+$B499))),0)</f>
        <v>0</v>
      </c>
      <c r="AR499" s="803">
        <f ca="1">IFERROR(IF(OR(AR$4&lt;$B499,(AR$4-$B499)&lt;$E499),0,IF((SUM($F499:AQ499)+($C499/$D499))&gt;$C499,$C499-SUM($F499:AQ499),($C499-SUM($F499:AQ499))/($D499-(AR$4-$E499)+$B499))),0)</f>
        <v>0</v>
      </c>
      <c r="AS499" s="803">
        <f ca="1">IFERROR(IF(OR(AS$4&lt;$B499,(AS$4-$B499)&lt;$E499),0,IF((SUM($F499:AR499)+($C499/$D499))&gt;$C499,$C499-SUM($F499:AR499),($C499-SUM($F499:AR499))/($D499-(AS$4-$E499)+$B499))),0)</f>
        <v>0</v>
      </c>
      <c r="AT499" s="803">
        <f ca="1">IFERROR(IF(OR(AT$4&lt;$B499,(AT$4-$B499)&lt;$E499),0,IF((SUM($F499:AS499)+($C499/$D499))&gt;$C499,$C499-SUM($F499:AS499),($C499-SUM($F499:AS499))/($D499-(AT$4-$E499)+$B499))),0)</f>
        <v>0</v>
      </c>
      <c r="AU499" s="803">
        <f ca="1">IFERROR(IF(OR(AU$4&lt;$B499,(AU$4-$B499)&lt;$E499),0,IF((SUM($F499:AT499)+($C499/$D499))&gt;$C499,$C499-SUM($F499:AT499),($C499-SUM($F499:AT499))/($D499-(AU$4-$E499)+$B499))),0)</f>
        <v>0</v>
      </c>
      <c r="AV499" s="201"/>
    </row>
    <row r="500" spans="2:48">
      <c r="B500" s="885">
        <f>IF((B499+1)&gt;'PAINEL DE CONTROLE'!$D$6,'PAINEL DE CONTROLE'!$D$6,(B499+1))</f>
        <v>26</v>
      </c>
      <c r="C500" s="850">
        <f ca="1"/>
        <v>0</v>
      </c>
      <c r="D500" s="923">
        <f>IF(B500+SUMIF('PAINEL DE CONTROLE'!$B$97:$B$107,$B$472,'PAINEL DE CONTROLE'!$F$97:$F$107)&gt;'PAINEL DE CONTROLE'!$D$6,'PAINEL DE CONTROLE'!$D$6-B500,SUMIF('PAINEL DE CONTROLE'!$B$97:$B$107,$B$472,'PAINEL DE CONTROLE'!$F$97:$F$107))</f>
        <v>5</v>
      </c>
      <c r="E500" s="923">
        <f>'PAINEL DE CONTROLE'!$D$8</f>
        <v>1</v>
      </c>
      <c r="G500" s="803">
        <f ca="1">IFERROR(IF(OR(G$4&lt;$B500,(G$4-$B500)&lt;$E500),0,IF((SUM($F500:F500)+($C500/$D500))&gt;$C500,$C500-SUM($F500:F500),($C500-SUM($F500:F500))/($D500-(G$4-$E500)+$B500))),0)</f>
        <v>0</v>
      </c>
      <c r="H500" s="803">
        <f ca="1">IFERROR(IF(OR(H$4&lt;$B500,(H$4-$B500)&lt;$E500),0,IF((SUM($F500:G500)+($C500/$D500))&gt;$C500,$C500-SUM($F500:G500),($C500-SUM($F500:G500))/($D500-(H$4-$E500)+$B500))),0)</f>
        <v>0</v>
      </c>
      <c r="I500" s="803">
        <f ca="1">IFERROR(IF(OR(I$4&lt;$B500,(I$4-$B500)&lt;$E500),0,IF((SUM($F500:H500)+($C500/$D500))&gt;$C500,$C500-SUM($F500:H500),($C500-SUM($F500:H500))/($D500-(I$4-$E500)+$B500))),0)</f>
        <v>0</v>
      </c>
      <c r="J500" s="803">
        <f ca="1">IFERROR(IF(OR(J$4&lt;$B500,(J$4-$B500)&lt;$E500),0,IF((SUM($F500:I500)+($C500/$D500))&gt;$C500,$C500-SUM($F500:I500),($C500-SUM($F500:I500))/($D500-(J$4-$E500)+$B500))),0)</f>
        <v>0</v>
      </c>
      <c r="K500" s="803">
        <f ca="1">IFERROR(IF(OR(K$4&lt;$B500,(K$4-$B500)&lt;$E500),0,IF((SUM($F500:J500)+($C500/$D500))&gt;$C500,$C500-SUM($F500:J500),($C500-SUM($F500:J500))/($D500-(K$4-$E500)+$B500))),0)</f>
        <v>0</v>
      </c>
      <c r="L500" s="803">
        <f ca="1">IFERROR(IF(OR(L$4&lt;$B500,(L$4-$B500)&lt;$E500),0,IF((SUM($F500:K500)+($C500/$D500))&gt;$C500,$C500-SUM($F500:K500),($C500-SUM($F500:K500))/($D500-(L$4-$E500)+$B500))),0)</f>
        <v>0</v>
      </c>
      <c r="M500" s="803">
        <f ca="1">IFERROR(IF(OR(M$4&lt;$B500,(M$4-$B500)&lt;$E500),0,IF((SUM($F500:L500)+($C500/$D500))&gt;$C500,$C500-SUM($F500:L500),($C500-SUM($F500:L500))/($D500-(M$4-$E500)+$B500))),0)</f>
        <v>0</v>
      </c>
      <c r="N500" s="803">
        <f ca="1">IFERROR(IF(OR(N$4&lt;$B500,(N$4-$B500)&lt;$E500),0,IF((SUM($F500:M500)+($C500/$D500))&gt;$C500,$C500-SUM($F500:M500),($C500-SUM($F500:M500))/($D500-(N$4-$E500)+$B500))),0)</f>
        <v>0</v>
      </c>
      <c r="O500" s="803">
        <f ca="1">IFERROR(IF(OR(O$4&lt;$B500,(O$4-$B500)&lt;$E500),0,IF((SUM($F500:N500)+($C500/$D500))&gt;$C500,$C500-SUM($F500:N500),($C500-SUM($F500:N500))/($D500-(O$4-$E500)+$B500))),0)</f>
        <v>0</v>
      </c>
      <c r="P500" s="803">
        <f ca="1">IFERROR(IF(OR(P$4&lt;$B500,(P$4-$B500)&lt;$E500),0,IF((SUM($F500:O500)+($C500/$D500))&gt;$C500,$C500-SUM($F500:O500),($C500-SUM($F500:O500))/($D500-(P$4-$E500)+$B500))),0)</f>
        <v>0</v>
      </c>
      <c r="Q500" s="803">
        <f ca="1">IFERROR(IF(OR(Q$4&lt;$B500,(Q$4-$B500)&lt;$E500),0,IF((SUM($F500:P500)+($C500/$D500))&gt;$C500,$C500-SUM($F500:P500),($C500-SUM($F500:P500))/($D500-(Q$4-$E500)+$B500))),0)</f>
        <v>0</v>
      </c>
      <c r="R500" s="803">
        <f ca="1">IFERROR(IF(OR(R$4&lt;$B500,(R$4-$B500)&lt;$E500),0,IF((SUM($F500:Q500)+($C500/$D500))&gt;$C500,$C500-SUM($F500:Q500),($C500-SUM($F500:Q500))/($D500-(R$4-$E500)+$B500))),0)</f>
        <v>0</v>
      </c>
      <c r="S500" s="803">
        <f ca="1">IFERROR(IF(OR(S$4&lt;$B500,(S$4-$B500)&lt;$E500),0,IF((SUM($F500:R500)+($C500/$D500))&gt;$C500,$C500-SUM($F500:R500),($C500-SUM($F500:R500))/($D500-(S$4-$E500)+$B500))),0)</f>
        <v>0</v>
      </c>
      <c r="T500" s="803">
        <f ca="1">IFERROR(IF(OR(T$4&lt;$B500,(T$4-$B500)&lt;$E500),0,IF((SUM($F500:S500)+($C500/$D500))&gt;$C500,$C500-SUM($F500:S500),($C500-SUM($F500:S500))/($D500-(T$4-$E500)+$B500))),0)</f>
        <v>0</v>
      </c>
      <c r="U500" s="803">
        <f ca="1">IFERROR(IF(OR(U$4&lt;$B500,(U$4-$B500)&lt;$E500),0,IF((SUM($F500:T500)+($C500/$D500))&gt;$C500,$C500-SUM($F500:T500),($C500-SUM($F500:T500))/($D500-(U$4-$E500)+$B500))),0)</f>
        <v>0</v>
      </c>
      <c r="V500" s="803">
        <f ca="1">IFERROR(IF(OR(V$4&lt;$B500,(V$4-$B500)&lt;$E500),0,IF((SUM($F500:U500)+($C500/$D500))&gt;$C500,$C500-SUM($F500:U500),($C500-SUM($F500:U500))/($D500-(V$4-$E500)+$B500))),0)</f>
        <v>0</v>
      </c>
      <c r="W500" s="803">
        <f ca="1">IFERROR(IF(OR(W$4&lt;$B500,(W$4-$B500)&lt;$E500),0,IF((SUM($F500:V500)+($C500/$D500))&gt;$C500,$C500-SUM($F500:V500),($C500-SUM($F500:V500))/($D500-(W$4-$E500)+$B500))),0)</f>
        <v>0</v>
      </c>
      <c r="X500" s="803">
        <f ca="1">IFERROR(IF(OR(X$4&lt;$B500,(X$4-$B500)&lt;$E500),0,IF((SUM($F500:W500)+($C500/$D500))&gt;$C500,$C500-SUM($F500:W500),($C500-SUM($F500:W500))/($D500-(X$4-$E500)+$B500))),0)</f>
        <v>0</v>
      </c>
      <c r="Y500" s="803">
        <f ca="1">IFERROR(IF(OR(Y$4&lt;$B500,(Y$4-$B500)&lt;$E500),0,IF((SUM($F500:X500)+($C500/$D500))&gt;$C500,$C500-SUM($F500:X500),($C500-SUM($F500:X500))/($D500-(Y$4-$E500)+$B500))),0)</f>
        <v>0</v>
      </c>
      <c r="Z500" s="803">
        <f ca="1">IFERROR(IF(OR(Z$4&lt;$B500,(Z$4-$B500)&lt;$E500),0,IF((SUM($F500:Y500)+($C500/$D500))&gt;$C500,$C500-SUM($F500:Y500),($C500-SUM($F500:Y500))/($D500-(Z$4-$E500)+$B500))),0)</f>
        <v>0</v>
      </c>
      <c r="AA500" s="803">
        <f ca="1">IFERROR(IF(OR(AA$4&lt;$B500,(AA$4-$B500)&lt;$E500),0,IF((SUM($F500:Z500)+($C500/$D500))&gt;$C500,$C500-SUM($F500:Z500),($C500-SUM($F500:Z500))/($D500-(AA$4-$E500)+$B500))),0)</f>
        <v>0</v>
      </c>
      <c r="AB500" s="803">
        <f ca="1">IFERROR(IF(OR(AB$4&lt;$B500,(AB$4-$B500)&lt;$E500),0,IF((SUM($F500:AA500)+($C500/$D500))&gt;$C500,$C500-SUM($F500:AA500),($C500-SUM($F500:AA500))/($D500-(AB$4-$E500)+$B500))),0)</f>
        <v>0</v>
      </c>
      <c r="AC500" s="803">
        <f ca="1">IFERROR(IF(OR(AC$4&lt;$B500,(AC$4-$B500)&lt;$E500),0,IF((SUM($F500:AB500)+($C500/$D500))&gt;$C500,$C500-SUM($F500:AB500),($C500-SUM($F500:AB500))/($D500-(AC$4-$E500)+$B500))),0)</f>
        <v>0</v>
      </c>
      <c r="AD500" s="803">
        <f ca="1">IFERROR(IF(OR(AD$4&lt;$B500,(AD$4-$B500)&lt;$E500),0,IF((SUM($F500:AC500)+($C500/$D500))&gt;$C500,$C500-SUM($F500:AC500),($C500-SUM($F500:AC500))/($D500-(AD$4-$E500)+$B500))),0)</f>
        <v>0</v>
      </c>
      <c r="AE500" s="803">
        <f ca="1">IFERROR(IF(OR(AE$4&lt;$B500,(AE$4-$B500)&lt;$E500),0,IF((SUM($F500:AD500)+($C500/$D500))&gt;$C500,$C500-SUM($F500:AD500),($C500-SUM($F500:AD500))/($D500-(AE$4-$E500)+$B500))),0)</f>
        <v>0</v>
      </c>
      <c r="AF500" s="803">
        <f ca="1">IFERROR(IF(OR(AF$4&lt;$B500,(AF$4-$B500)&lt;$E500),0,IF((SUM($F500:AE500)+($C500/$D500))&gt;$C500,$C500-SUM($F500:AE500),($C500-SUM($F500:AE500))/($D500-(AF$4-$E500)+$B500))),0)</f>
        <v>0</v>
      </c>
      <c r="AG500" s="803">
        <f ca="1">IFERROR(IF(OR(AG$4&lt;$B500,(AG$4-$B500)&lt;$E500),0,IF((SUM($F500:AF500)+($C500/$D500))&gt;$C500,$C500-SUM($F500:AF500),($C500-SUM($F500:AF500))/($D500-(AG$4-$E500)+$B500))),0)</f>
        <v>0</v>
      </c>
      <c r="AH500" s="803">
        <f ca="1">IFERROR(IF(OR(AH$4&lt;$B500,(AH$4-$B500)&lt;$E500),0,IF((SUM($F500:AG500)+($C500/$D500))&gt;$C500,$C500-SUM($F500:AG500),($C500-SUM($F500:AG500))/($D500-(AH$4-$E500)+$B500))),0)</f>
        <v>0</v>
      </c>
      <c r="AI500" s="803">
        <f ca="1">IFERROR(IF(OR(AI$4&lt;$B500,(AI$4-$B500)&lt;$E500),0,IF((SUM($F500:AH500)+($C500/$D500))&gt;$C500,$C500-SUM($F500:AH500),($C500-SUM($F500:AH500))/($D500-(AI$4-$E500)+$B500))),0)</f>
        <v>0</v>
      </c>
      <c r="AJ500" s="803">
        <f ca="1">IFERROR(IF(OR(AJ$4&lt;$B500,(AJ$4-$B500)&lt;$E500),0,IF((SUM($F500:AI500)+($C500/$D500))&gt;$C500,$C500-SUM($F500:AI500),($C500-SUM($F500:AI500))/($D500-(AJ$4-$E500)+$B500))),0)</f>
        <v>0</v>
      </c>
      <c r="AK500" s="803">
        <f ca="1">IFERROR(IF(OR(AK$4&lt;$B500,(AK$4-$B500)&lt;$E500),0,IF((SUM($F500:AJ500)+($C500/$D500))&gt;$C500,$C500-SUM($F500:AJ500),($C500-SUM($F500:AJ500))/($D500-(AK$4-$E500)+$B500))),0)</f>
        <v>0</v>
      </c>
      <c r="AL500" s="803">
        <f ca="1">IFERROR(IF(OR(AL$4&lt;$B500,(AL$4-$B500)&lt;$E500),0,IF((SUM($F500:AK500)+($C500/$D500))&gt;$C500,$C500-SUM($F500:AK500),($C500-SUM($F500:AK500))/($D500-(AL$4-$E500)+$B500))),0)</f>
        <v>0</v>
      </c>
      <c r="AM500" s="803">
        <f ca="1">IFERROR(IF(OR(AM$4&lt;$B500,(AM$4-$B500)&lt;$E500),0,IF((SUM($F500:AL500)+($C500/$D500))&gt;$C500,$C500-SUM($F500:AL500),($C500-SUM($F500:AL500))/($D500-(AM$4-$E500)+$B500))),0)</f>
        <v>0</v>
      </c>
      <c r="AN500" s="803">
        <f ca="1">IFERROR(IF(OR(AN$4&lt;$B500,(AN$4-$B500)&lt;$E500),0,IF((SUM($F500:AM500)+($C500/$D500))&gt;$C500,$C500-SUM($F500:AM500),($C500-SUM($F500:AM500))/($D500-(AN$4-$E500)+$B500))),0)</f>
        <v>0</v>
      </c>
      <c r="AO500" s="803">
        <f ca="1">IFERROR(IF(OR(AO$4&lt;$B500,(AO$4-$B500)&lt;$E500),0,IF((SUM($F500:AN500)+($C500/$D500))&gt;$C500,$C500-SUM($F500:AN500),($C500-SUM($F500:AN500))/($D500-(AO$4-$E500)+$B500))),0)</f>
        <v>0</v>
      </c>
      <c r="AP500" s="803">
        <f ca="1">IFERROR(IF(OR(AP$4&lt;$B500,(AP$4-$B500)&lt;$E500),0,IF((SUM($F500:AO500)+($C500/$D500))&gt;$C500,$C500-SUM($F500:AO500),($C500-SUM($F500:AO500))/($D500-(AP$4-$E500)+$B500))),0)</f>
        <v>0</v>
      </c>
      <c r="AQ500" s="803">
        <f ca="1">IFERROR(IF(OR(AQ$4&lt;$B500,(AQ$4-$B500)&lt;$E500),0,IF((SUM($F500:AP500)+($C500/$D500))&gt;$C500,$C500-SUM($F500:AP500),($C500-SUM($F500:AP500))/($D500-(AQ$4-$E500)+$B500))),0)</f>
        <v>0</v>
      </c>
      <c r="AR500" s="803">
        <f ca="1">IFERROR(IF(OR(AR$4&lt;$B500,(AR$4-$B500)&lt;$E500),0,IF((SUM($F500:AQ500)+($C500/$D500))&gt;$C500,$C500-SUM($F500:AQ500),($C500-SUM($F500:AQ500))/($D500-(AR$4-$E500)+$B500))),0)</f>
        <v>0</v>
      </c>
      <c r="AS500" s="803">
        <f ca="1">IFERROR(IF(OR(AS$4&lt;$B500,(AS$4-$B500)&lt;$E500),0,IF((SUM($F500:AR500)+($C500/$D500))&gt;$C500,$C500-SUM($F500:AR500),($C500-SUM($F500:AR500))/($D500-(AS$4-$E500)+$B500))),0)</f>
        <v>0</v>
      </c>
      <c r="AT500" s="803">
        <f ca="1">IFERROR(IF(OR(AT$4&lt;$B500,(AT$4-$B500)&lt;$E500),0,IF((SUM($F500:AS500)+($C500/$D500))&gt;$C500,$C500-SUM($F500:AS500),($C500-SUM($F500:AS500))/($D500-(AT$4-$E500)+$B500))),0)</f>
        <v>0</v>
      </c>
      <c r="AU500" s="803">
        <f ca="1">IFERROR(IF(OR(AU$4&lt;$B500,(AU$4-$B500)&lt;$E500),0,IF((SUM($F500:AT500)+($C500/$D500))&gt;$C500,$C500-SUM($F500:AT500),($C500-SUM($F500:AT500))/($D500-(AU$4-$E500)+$B500))),0)</f>
        <v>0</v>
      </c>
      <c r="AV500" s="201"/>
    </row>
    <row r="501" spans="2:48">
      <c r="B501" s="885">
        <f>IF((B500+1)&gt;'PAINEL DE CONTROLE'!$D$6,'PAINEL DE CONTROLE'!$D$6,(B500+1))</f>
        <v>27</v>
      </c>
      <c r="C501" s="850">
        <f ca="1"/>
        <v>0</v>
      </c>
      <c r="D501" s="923">
        <f>IF(B501+SUMIF('PAINEL DE CONTROLE'!$B$97:$B$107,$B$472,'PAINEL DE CONTROLE'!$F$97:$F$107)&gt;'PAINEL DE CONTROLE'!$D$6,'PAINEL DE CONTROLE'!$D$6-B501,SUMIF('PAINEL DE CONTROLE'!$B$97:$B$107,$B$472,'PAINEL DE CONTROLE'!$F$97:$F$107))</f>
        <v>4</v>
      </c>
      <c r="E501" s="923">
        <f>'PAINEL DE CONTROLE'!$D$8</f>
        <v>1</v>
      </c>
      <c r="G501" s="803">
        <f ca="1">IFERROR(IF(OR(G$4&lt;$B501,(G$4-$B501)&lt;$E501),0,IF((SUM($F501:F501)+($C501/$D501))&gt;$C501,$C501-SUM($F501:F501),($C501-SUM($F501:F501))/($D501-(G$4-$E501)+$B501))),0)</f>
        <v>0</v>
      </c>
      <c r="H501" s="803">
        <f ca="1">IFERROR(IF(OR(H$4&lt;$B501,(H$4-$B501)&lt;$E501),0,IF((SUM($F501:G501)+($C501/$D501))&gt;$C501,$C501-SUM($F501:G501),($C501-SUM($F501:G501))/($D501-(H$4-$E501)+$B501))),0)</f>
        <v>0</v>
      </c>
      <c r="I501" s="803">
        <f ca="1">IFERROR(IF(OR(I$4&lt;$B501,(I$4-$B501)&lt;$E501),0,IF((SUM($F501:H501)+($C501/$D501))&gt;$C501,$C501-SUM($F501:H501),($C501-SUM($F501:H501))/($D501-(I$4-$E501)+$B501))),0)</f>
        <v>0</v>
      </c>
      <c r="J501" s="803">
        <f ca="1">IFERROR(IF(OR(J$4&lt;$B501,(J$4-$B501)&lt;$E501),0,IF((SUM($F501:I501)+($C501/$D501))&gt;$C501,$C501-SUM($F501:I501),($C501-SUM($F501:I501))/($D501-(J$4-$E501)+$B501))),0)</f>
        <v>0</v>
      </c>
      <c r="K501" s="803">
        <f ca="1">IFERROR(IF(OR(K$4&lt;$B501,(K$4-$B501)&lt;$E501),0,IF((SUM($F501:J501)+($C501/$D501))&gt;$C501,$C501-SUM($F501:J501),($C501-SUM($F501:J501))/($D501-(K$4-$E501)+$B501))),0)</f>
        <v>0</v>
      </c>
      <c r="L501" s="803">
        <f ca="1">IFERROR(IF(OR(L$4&lt;$B501,(L$4-$B501)&lt;$E501),0,IF((SUM($F501:K501)+($C501/$D501))&gt;$C501,$C501-SUM($F501:K501),($C501-SUM($F501:K501))/($D501-(L$4-$E501)+$B501))),0)</f>
        <v>0</v>
      </c>
      <c r="M501" s="803">
        <f ca="1">IFERROR(IF(OR(M$4&lt;$B501,(M$4-$B501)&lt;$E501),0,IF((SUM($F501:L501)+($C501/$D501))&gt;$C501,$C501-SUM($F501:L501),($C501-SUM($F501:L501))/($D501-(M$4-$E501)+$B501))),0)</f>
        <v>0</v>
      </c>
      <c r="N501" s="803">
        <f ca="1">IFERROR(IF(OR(N$4&lt;$B501,(N$4-$B501)&lt;$E501),0,IF((SUM($F501:M501)+($C501/$D501))&gt;$C501,$C501-SUM($F501:M501),($C501-SUM($F501:M501))/($D501-(N$4-$E501)+$B501))),0)</f>
        <v>0</v>
      </c>
      <c r="O501" s="803">
        <f ca="1">IFERROR(IF(OR(O$4&lt;$B501,(O$4-$B501)&lt;$E501),0,IF((SUM($F501:N501)+($C501/$D501))&gt;$C501,$C501-SUM($F501:N501),($C501-SUM($F501:N501))/($D501-(O$4-$E501)+$B501))),0)</f>
        <v>0</v>
      </c>
      <c r="P501" s="803">
        <f ca="1">IFERROR(IF(OR(P$4&lt;$B501,(P$4-$B501)&lt;$E501),0,IF((SUM($F501:O501)+($C501/$D501))&gt;$C501,$C501-SUM($F501:O501),($C501-SUM($F501:O501))/($D501-(P$4-$E501)+$B501))),0)</f>
        <v>0</v>
      </c>
      <c r="Q501" s="803">
        <f ca="1">IFERROR(IF(OR(Q$4&lt;$B501,(Q$4-$B501)&lt;$E501),0,IF((SUM($F501:P501)+($C501/$D501))&gt;$C501,$C501-SUM($F501:P501),($C501-SUM($F501:P501))/($D501-(Q$4-$E501)+$B501))),0)</f>
        <v>0</v>
      </c>
      <c r="R501" s="803">
        <f ca="1">IFERROR(IF(OR(R$4&lt;$B501,(R$4-$B501)&lt;$E501),0,IF((SUM($F501:Q501)+($C501/$D501))&gt;$C501,$C501-SUM($F501:Q501),($C501-SUM($F501:Q501))/($D501-(R$4-$E501)+$B501))),0)</f>
        <v>0</v>
      </c>
      <c r="S501" s="803">
        <f ca="1">IFERROR(IF(OR(S$4&lt;$B501,(S$4-$B501)&lt;$E501),0,IF((SUM($F501:R501)+($C501/$D501))&gt;$C501,$C501-SUM($F501:R501),($C501-SUM($F501:R501))/($D501-(S$4-$E501)+$B501))),0)</f>
        <v>0</v>
      </c>
      <c r="T501" s="803">
        <f ca="1">IFERROR(IF(OR(T$4&lt;$B501,(T$4-$B501)&lt;$E501),0,IF((SUM($F501:S501)+($C501/$D501))&gt;$C501,$C501-SUM($F501:S501),($C501-SUM($F501:S501))/($D501-(T$4-$E501)+$B501))),0)</f>
        <v>0</v>
      </c>
      <c r="U501" s="803">
        <f ca="1">IFERROR(IF(OR(U$4&lt;$B501,(U$4-$B501)&lt;$E501),0,IF((SUM($F501:T501)+($C501/$D501))&gt;$C501,$C501-SUM($F501:T501),($C501-SUM($F501:T501))/($D501-(U$4-$E501)+$B501))),0)</f>
        <v>0</v>
      </c>
      <c r="V501" s="803">
        <f ca="1">IFERROR(IF(OR(V$4&lt;$B501,(V$4-$B501)&lt;$E501),0,IF((SUM($F501:U501)+($C501/$D501))&gt;$C501,$C501-SUM($F501:U501),($C501-SUM($F501:U501))/($D501-(V$4-$E501)+$B501))),0)</f>
        <v>0</v>
      </c>
      <c r="W501" s="803">
        <f ca="1">IFERROR(IF(OR(W$4&lt;$B501,(W$4-$B501)&lt;$E501),0,IF((SUM($F501:V501)+($C501/$D501))&gt;$C501,$C501-SUM($F501:V501),($C501-SUM($F501:V501))/($D501-(W$4-$E501)+$B501))),0)</f>
        <v>0</v>
      </c>
      <c r="X501" s="803">
        <f ca="1">IFERROR(IF(OR(X$4&lt;$B501,(X$4-$B501)&lt;$E501),0,IF((SUM($F501:W501)+($C501/$D501))&gt;$C501,$C501-SUM($F501:W501),($C501-SUM($F501:W501))/($D501-(X$4-$E501)+$B501))),0)</f>
        <v>0</v>
      </c>
      <c r="Y501" s="803">
        <f ca="1">IFERROR(IF(OR(Y$4&lt;$B501,(Y$4-$B501)&lt;$E501),0,IF((SUM($F501:X501)+($C501/$D501))&gt;$C501,$C501-SUM($F501:X501),($C501-SUM($F501:X501))/($D501-(Y$4-$E501)+$B501))),0)</f>
        <v>0</v>
      </c>
      <c r="Z501" s="803">
        <f ca="1">IFERROR(IF(OR(Z$4&lt;$B501,(Z$4-$B501)&lt;$E501),0,IF((SUM($F501:Y501)+($C501/$D501))&gt;$C501,$C501-SUM($F501:Y501),($C501-SUM($F501:Y501))/($D501-(Z$4-$E501)+$B501))),0)</f>
        <v>0</v>
      </c>
      <c r="AA501" s="803">
        <f ca="1">IFERROR(IF(OR(AA$4&lt;$B501,(AA$4-$B501)&lt;$E501),0,IF((SUM($F501:Z501)+($C501/$D501))&gt;$C501,$C501-SUM($F501:Z501),($C501-SUM($F501:Z501))/($D501-(AA$4-$E501)+$B501))),0)</f>
        <v>0</v>
      </c>
      <c r="AB501" s="803">
        <f ca="1">IFERROR(IF(OR(AB$4&lt;$B501,(AB$4-$B501)&lt;$E501),0,IF((SUM($F501:AA501)+($C501/$D501))&gt;$C501,$C501-SUM($F501:AA501),($C501-SUM($F501:AA501))/($D501-(AB$4-$E501)+$B501))),0)</f>
        <v>0</v>
      </c>
      <c r="AC501" s="803">
        <f ca="1">IFERROR(IF(OR(AC$4&lt;$B501,(AC$4-$B501)&lt;$E501),0,IF((SUM($F501:AB501)+($C501/$D501))&gt;$C501,$C501-SUM($F501:AB501),($C501-SUM($F501:AB501))/($D501-(AC$4-$E501)+$B501))),0)</f>
        <v>0</v>
      </c>
      <c r="AD501" s="803">
        <f ca="1">IFERROR(IF(OR(AD$4&lt;$B501,(AD$4-$B501)&lt;$E501),0,IF((SUM($F501:AC501)+($C501/$D501))&gt;$C501,$C501-SUM($F501:AC501),($C501-SUM($F501:AC501))/($D501-(AD$4-$E501)+$B501))),0)</f>
        <v>0</v>
      </c>
      <c r="AE501" s="803">
        <f ca="1">IFERROR(IF(OR(AE$4&lt;$B501,(AE$4-$B501)&lt;$E501),0,IF((SUM($F501:AD501)+($C501/$D501))&gt;$C501,$C501-SUM($F501:AD501),($C501-SUM($F501:AD501))/($D501-(AE$4-$E501)+$B501))),0)</f>
        <v>0</v>
      </c>
      <c r="AF501" s="803">
        <f ca="1">IFERROR(IF(OR(AF$4&lt;$B501,(AF$4-$B501)&lt;$E501),0,IF((SUM($F501:AE501)+($C501/$D501))&gt;$C501,$C501-SUM($F501:AE501),($C501-SUM($F501:AE501))/($D501-(AF$4-$E501)+$B501))),0)</f>
        <v>0</v>
      </c>
      <c r="AG501" s="803">
        <f ca="1">IFERROR(IF(OR(AG$4&lt;$B501,(AG$4-$B501)&lt;$E501),0,IF((SUM($F501:AF501)+($C501/$D501))&gt;$C501,$C501-SUM($F501:AF501),($C501-SUM($F501:AF501))/($D501-(AG$4-$E501)+$B501))),0)</f>
        <v>0</v>
      </c>
      <c r="AH501" s="803">
        <f ca="1">IFERROR(IF(OR(AH$4&lt;$B501,(AH$4-$B501)&lt;$E501),0,IF((SUM($F501:AG501)+($C501/$D501))&gt;$C501,$C501-SUM($F501:AG501),($C501-SUM($F501:AG501))/($D501-(AH$4-$E501)+$B501))),0)</f>
        <v>0</v>
      </c>
      <c r="AI501" s="803">
        <f ca="1">IFERROR(IF(OR(AI$4&lt;$B501,(AI$4-$B501)&lt;$E501),0,IF((SUM($F501:AH501)+($C501/$D501))&gt;$C501,$C501-SUM($F501:AH501),($C501-SUM($F501:AH501))/($D501-(AI$4-$E501)+$B501))),0)</f>
        <v>0</v>
      </c>
      <c r="AJ501" s="803">
        <f ca="1">IFERROR(IF(OR(AJ$4&lt;$B501,(AJ$4-$B501)&lt;$E501),0,IF((SUM($F501:AI501)+($C501/$D501))&gt;$C501,$C501-SUM($F501:AI501),($C501-SUM($F501:AI501))/($D501-(AJ$4-$E501)+$B501))),0)</f>
        <v>0</v>
      </c>
      <c r="AK501" s="803">
        <f ca="1">IFERROR(IF(OR(AK$4&lt;$B501,(AK$4-$B501)&lt;$E501),0,IF((SUM($F501:AJ501)+($C501/$D501))&gt;$C501,$C501-SUM($F501:AJ501),($C501-SUM($F501:AJ501))/($D501-(AK$4-$E501)+$B501))),0)</f>
        <v>0</v>
      </c>
      <c r="AL501" s="803">
        <f ca="1">IFERROR(IF(OR(AL$4&lt;$B501,(AL$4-$B501)&lt;$E501),0,IF((SUM($F501:AK501)+($C501/$D501))&gt;$C501,$C501-SUM($F501:AK501),($C501-SUM($F501:AK501))/($D501-(AL$4-$E501)+$B501))),0)</f>
        <v>0</v>
      </c>
      <c r="AM501" s="803">
        <f ca="1">IFERROR(IF(OR(AM$4&lt;$B501,(AM$4-$B501)&lt;$E501),0,IF((SUM($F501:AL501)+($C501/$D501))&gt;$C501,$C501-SUM($F501:AL501),($C501-SUM($F501:AL501))/($D501-(AM$4-$E501)+$B501))),0)</f>
        <v>0</v>
      </c>
      <c r="AN501" s="803">
        <f ca="1">IFERROR(IF(OR(AN$4&lt;$B501,(AN$4-$B501)&lt;$E501),0,IF((SUM($F501:AM501)+($C501/$D501))&gt;$C501,$C501-SUM($F501:AM501),($C501-SUM($F501:AM501))/($D501-(AN$4-$E501)+$B501))),0)</f>
        <v>0</v>
      </c>
      <c r="AO501" s="803">
        <f ca="1">IFERROR(IF(OR(AO$4&lt;$B501,(AO$4-$B501)&lt;$E501),0,IF((SUM($F501:AN501)+($C501/$D501))&gt;$C501,$C501-SUM($F501:AN501),($C501-SUM($F501:AN501))/($D501-(AO$4-$E501)+$B501))),0)</f>
        <v>0</v>
      </c>
      <c r="AP501" s="803">
        <f ca="1">IFERROR(IF(OR(AP$4&lt;$B501,(AP$4-$B501)&lt;$E501),0,IF((SUM($F501:AO501)+($C501/$D501))&gt;$C501,$C501-SUM($F501:AO501),($C501-SUM($F501:AO501))/($D501-(AP$4-$E501)+$B501))),0)</f>
        <v>0</v>
      </c>
      <c r="AQ501" s="803">
        <f ca="1">IFERROR(IF(OR(AQ$4&lt;$B501,(AQ$4-$B501)&lt;$E501),0,IF((SUM($F501:AP501)+($C501/$D501))&gt;$C501,$C501-SUM($F501:AP501),($C501-SUM($F501:AP501))/($D501-(AQ$4-$E501)+$B501))),0)</f>
        <v>0</v>
      </c>
      <c r="AR501" s="803">
        <f ca="1">IFERROR(IF(OR(AR$4&lt;$B501,(AR$4-$B501)&lt;$E501),0,IF((SUM($F501:AQ501)+($C501/$D501))&gt;$C501,$C501-SUM($F501:AQ501),($C501-SUM($F501:AQ501))/($D501-(AR$4-$E501)+$B501))),0)</f>
        <v>0</v>
      </c>
      <c r="AS501" s="803">
        <f ca="1">IFERROR(IF(OR(AS$4&lt;$B501,(AS$4-$B501)&lt;$E501),0,IF((SUM($F501:AR501)+($C501/$D501))&gt;$C501,$C501-SUM($F501:AR501),($C501-SUM($F501:AR501))/($D501-(AS$4-$E501)+$B501))),0)</f>
        <v>0</v>
      </c>
      <c r="AT501" s="803">
        <f ca="1">IFERROR(IF(OR(AT$4&lt;$B501,(AT$4-$B501)&lt;$E501),0,IF((SUM($F501:AS501)+($C501/$D501))&gt;$C501,$C501-SUM($F501:AS501),($C501-SUM($F501:AS501))/($D501-(AT$4-$E501)+$B501))),0)</f>
        <v>0</v>
      </c>
      <c r="AU501" s="803">
        <f ca="1">IFERROR(IF(OR(AU$4&lt;$B501,(AU$4-$B501)&lt;$E501),0,IF((SUM($F501:AT501)+($C501/$D501))&gt;$C501,$C501-SUM($F501:AT501),($C501-SUM($F501:AT501))/($D501-(AU$4-$E501)+$B501))),0)</f>
        <v>0</v>
      </c>
      <c r="AV501" s="201"/>
    </row>
    <row r="502" spans="2:48">
      <c r="B502" s="885">
        <f>IF((B501+1)&gt;'PAINEL DE CONTROLE'!$D$6,'PAINEL DE CONTROLE'!$D$6,(B501+1))</f>
        <v>28</v>
      </c>
      <c r="C502" s="850">
        <f ca="1"/>
        <v>0</v>
      </c>
      <c r="D502" s="923">
        <f>IF(B502+SUMIF('PAINEL DE CONTROLE'!$B$97:$B$107,$B$472,'PAINEL DE CONTROLE'!$F$97:$F$107)&gt;'PAINEL DE CONTROLE'!$D$6,'PAINEL DE CONTROLE'!$D$6-B502,SUMIF('PAINEL DE CONTROLE'!$B$97:$B$107,$B$472,'PAINEL DE CONTROLE'!$F$97:$F$107))</f>
        <v>3</v>
      </c>
      <c r="E502" s="923">
        <f>'PAINEL DE CONTROLE'!$D$8</f>
        <v>1</v>
      </c>
      <c r="G502" s="803">
        <f ca="1">IFERROR(IF(OR(G$4&lt;$B502,(G$4-$B502)&lt;$E502),0,IF((SUM($F502:F502)+($C502/$D502))&gt;$C502,$C502-SUM($F502:F502),($C502-SUM($F502:F502))/($D502-(G$4-$E502)+$B502))),0)</f>
        <v>0</v>
      </c>
      <c r="H502" s="803">
        <f ca="1">IFERROR(IF(OR(H$4&lt;$B502,(H$4-$B502)&lt;$E502),0,IF((SUM($F502:G502)+($C502/$D502))&gt;$C502,$C502-SUM($F502:G502),($C502-SUM($F502:G502))/($D502-(H$4-$E502)+$B502))),0)</f>
        <v>0</v>
      </c>
      <c r="I502" s="803">
        <f ca="1">IFERROR(IF(OR(I$4&lt;$B502,(I$4-$B502)&lt;$E502),0,IF((SUM($F502:H502)+($C502/$D502))&gt;$C502,$C502-SUM($F502:H502),($C502-SUM($F502:H502))/($D502-(I$4-$E502)+$B502))),0)</f>
        <v>0</v>
      </c>
      <c r="J502" s="803">
        <f ca="1">IFERROR(IF(OR(J$4&lt;$B502,(J$4-$B502)&lt;$E502),0,IF((SUM($F502:I502)+($C502/$D502))&gt;$C502,$C502-SUM($F502:I502),($C502-SUM($F502:I502))/($D502-(J$4-$E502)+$B502))),0)</f>
        <v>0</v>
      </c>
      <c r="K502" s="803">
        <f ca="1">IFERROR(IF(OR(K$4&lt;$B502,(K$4-$B502)&lt;$E502),0,IF((SUM($F502:J502)+($C502/$D502))&gt;$C502,$C502-SUM($F502:J502),($C502-SUM($F502:J502))/($D502-(K$4-$E502)+$B502))),0)</f>
        <v>0</v>
      </c>
      <c r="L502" s="803">
        <f ca="1">IFERROR(IF(OR(L$4&lt;$B502,(L$4-$B502)&lt;$E502),0,IF((SUM($F502:K502)+($C502/$D502))&gt;$C502,$C502-SUM($F502:K502),($C502-SUM($F502:K502))/($D502-(L$4-$E502)+$B502))),0)</f>
        <v>0</v>
      </c>
      <c r="M502" s="803">
        <f ca="1">IFERROR(IF(OR(M$4&lt;$B502,(M$4-$B502)&lt;$E502),0,IF((SUM($F502:L502)+($C502/$D502))&gt;$C502,$C502-SUM($F502:L502),($C502-SUM($F502:L502))/($D502-(M$4-$E502)+$B502))),0)</f>
        <v>0</v>
      </c>
      <c r="N502" s="803">
        <f ca="1">IFERROR(IF(OR(N$4&lt;$B502,(N$4-$B502)&lt;$E502),0,IF((SUM($F502:M502)+($C502/$D502))&gt;$C502,$C502-SUM($F502:M502),($C502-SUM($F502:M502))/($D502-(N$4-$E502)+$B502))),0)</f>
        <v>0</v>
      </c>
      <c r="O502" s="803">
        <f ca="1">IFERROR(IF(OR(O$4&lt;$B502,(O$4-$B502)&lt;$E502),0,IF((SUM($F502:N502)+($C502/$D502))&gt;$C502,$C502-SUM($F502:N502),($C502-SUM($F502:N502))/($D502-(O$4-$E502)+$B502))),0)</f>
        <v>0</v>
      </c>
      <c r="P502" s="803">
        <f ca="1">IFERROR(IF(OR(P$4&lt;$B502,(P$4-$B502)&lt;$E502),0,IF((SUM($F502:O502)+($C502/$D502))&gt;$C502,$C502-SUM($F502:O502),($C502-SUM($F502:O502))/($D502-(P$4-$E502)+$B502))),0)</f>
        <v>0</v>
      </c>
      <c r="Q502" s="803">
        <f ca="1">IFERROR(IF(OR(Q$4&lt;$B502,(Q$4-$B502)&lt;$E502),0,IF((SUM($F502:P502)+($C502/$D502))&gt;$C502,$C502-SUM($F502:P502),($C502-SUM($F502:P502))/($D502-(Q$4-$E502)+$B502))),0)</f>
        <v>0</v>
      </c>
      <c r="R502" s="803">
        <f ca="1">IFERROR(IF(OR(R$4&lt;$B502,(R$4-$B502)&lt;$E502),0,IF((SUM($F502:Q502)+($C502/$D502))&gt;$C502,$C502-SUM($F502:Q502),($C502-SUM($F502:Q502))/($D502-(R$4-$E502)+$B502))),0)</f>
        <v>0</v>
      </c>
      <c r="S502" s="803">
        <f ca="1">IFERROR(IF(OR(S$4&lt;$B502,(S$4-$B502)&lt;$E502),0,IF((SUM($F502:R502)+($C502/$D502))&gt;$C502,$C502-SUM($F502:R502),($C502-SUM($F502:R502))/($D502-(S$4-$E502)+$B502))),0)</f>
        <v>0</v>
      </c>
      <c r="T502" s="803">
        <f ca="1">IFERROR(IF(OR(T$4&lt;$B502,(T$4-$B502)&lt;$E502),0,IF((SUM($F502:S502)+($C502/$D502))&gt;$C502,$C502-SUM($F502:S502),($C502-SUM($F502:S502))/($D502-(T$4-$E502)+$B502))),0)</f>
        <v>0</v>
      </c>
      <c r="U502" s="803">
        <f ca="1">IFERROR(IF(OR(U$4&lt;$B502,(U$4-$B502)&lt;$E502),0,IF((SUM($F502:T502)+($C502/$D502))&gt;$C502,$C502-SUM($F502:T502),($C502-SUM($F502:T502))/($D502-(U$4-$E502)+$B502))),0)</f>
        <v>0</v>
      </c>
      <c r="V502" s="803">
        <f ca="1">IFERROR(IF(OR(V$4&lt;$B502,(V$4-$B502)&lt;$E502),0,IF((SUM($F502:U502)+($C502/$D502))&gt;$C502,$C502-SUM($F502:U502),($C502-SUM($F502:U502))/($D502-(V$4-$E502)+$B502))),0)</f>
        <v>0</v>
      </c>
      <c r="W502" s="803">
        <f ca="1">IFERROR(IF(OR(W$4&lt;$B502,(W$4-$B502)&lt;$E502),0,IF((SUM($F502:V502)+($C502/$D502))&gt;$C502,$C502-SUM($F502:V502),($C502-SUM($F502:V502))/($D502-(W$4-$E502)+$B502))),0)</f>
        <v>0</v>
      </c>
      <c r="X502" s="803">
        <f ca="1">IFERROR(IF(OR(X$4&lt;$B502,(X$4-$B502)&lt;$E502),0,IF((SUM($F502:W502)+($C502/$D502))&gt;$C502,$C502-SUM($F502:W502),($C502-SUM($F502:W502))/($D502-(X$4-$E502)+$B502))),0)</f>
        <v>0</v>
      </c>
      <c r="Y502" s="803">
        <f ca="1">IFERROR(IF(OR(Y$4&lt;$B502,(Y$4-$B502)&lt;$E502),0,IF((SUM($F502:X502)+($C502/$D502))&gt;$C502,$C502-SUM($F502:X502),($C502-SUM($F502:X502))/($D502-(Y$4-$E502)+$B502))),0)</f>
        <v>0</v>
      </c>
      <c r="Z502" s="803">
        <f ca="1">IFERROR(IF(OR(Z$4&lt;$B502,(Z$4-$B502)&lt;$E502),0,IF((SUM($F502:Y502)+($C502/$D502))&gt;$C502,$C502-SUM($F502:Y502),($C502-SUM($F502:Y502))/($D502-(Z$4-$E502)+$B502))),0)</f>
        <v>0</v>
      </c>
      <c r="AA502" s="803">
        <f ca="1">IFERROR(IF(OR(AA$4&lt;$B502,(AA$4-$B502)&lt;$E502),0,IF((SUM($F502:Z502)+($C502/$D502))&gt;$C502,$C502-SUM($F502:Z502),($C502-SUM($F502:Z502))/($D502-(AA$4-$E502)+$B502))),0)</f>
        <v>0</v>
      </c>
      <c r="AB502" s="803">
        <f ca="1">IFERROR(IF(OR(AB$4&lt;$B502,(AB$4-$B502)&lt;$E502),0,IF((SUM($F502:AA502)+($C502/$D502))&gt;$C502,$C502-SUM($F502:AA502),($C502-SUM($F502:AA502))/($D502-(AB$4-$E502)+$B502))),0)</f>
        <v>0</v>
      </c>
      <c r="AC502" s="803">
        <f ca="1">IFERROR(IF(OR(AC$4&lt;$B502,(AC$4-$B502)&lt;$E502),0,IF((SUM($F502:AB502)+($C502/$D502))&gt;$C502,$C502-SUM($F502:AB502),($C502-SUM($F502:AB502))/($D502-(AC$4-$E502)+$B502))),0)</f>
        <v>0</v>
      </c>
      <c r="AD502" s="803">
        <f ca="1">IFERROR(IF(OR(AD$4&lt;$B502,(AD$4-$B502)&lt;$E502),0,IF((SUM($F502:AC502)+($C502/$D502))&gt;$C502,$C502-SUM($F502:AC502),($C502-SUM($F502:AC502))/($D502-(AD$4-$E502)+$B502))),0)</f>
        <v>0</v>
      </c>
      <c r="AE502" s="803">
        <f ca="1">IFERROR(IF(OR(AE$4&lt;$B502,(AE$4-$B502)&lt;$E502),0,IF((SUM($F502:AD502)+($C502/$D502))&gt;$C502,$C502-SUM($F502:AD502),($C502-SUM($F502:AD502))/($D502-(AE$4-$E502)+$B502))),0)</f>
        <v>0</v>
      </c>
      <c r="AF502" s="803">
        <f ca="1">IFERROR(IF(OR(AF$4&lt;$B502,(AF$4-$B502)&lt;$E502),0,IF((SUM($F502:AE502)+($C502/$D502))&gt;$C502,$C502-SUM($F502:AE502),($C502-SUM($F502:AE502))/($D502-(AF$4-$E502)+$B502))),0)</f>
        <v>0</v>
      </c>
      <c r="AG502" s="803">
        <f ca="1">IFERROR(IF(OR(AG$4&lt;$B502,(AG$4-$B502)&lt;$E502),0,IF((SUM($F502:AF502)+($C502/$D502))&gt;$C502,$C502-SUM($F502:AF502),($C502-SUM($F502:AF502))/($D502-(AG$4-$E502)+$B502))),0)</f>
        <v>0</v>
      </c>
      <c r="AH502" s="803">
        <f ca="1">IFERROR(IF(OR(AH$4&lt;$B502,(AH$4-$B502)&lt;$E502),0,IF((SUM($F502:AG502)+($C502/$D502))&gt;$C502,$C502-SUM($F502:AG502),($C502-SUM($F502:AG502))/($D502-(AH$4-$E502)+$B502))),0)</f>
        <v>0</v>
      </c>
      <c r="AI502" s="803">
        <f ca="1">IFERROR(IF(OR(AI$4&lt;$B502,(AI$4-$B502)&lt;$E502),0,IF((SUM($F502:AH502)+($C502/$D502))&gt;$C502,$C502-SUM($F502:AH502),($C502-SUM($F502:AH502))/($D502-(AI$4-$E502)+$B502))),0)</f>
        <v>0</v>
      </c>
      <c r="AJ502" s="803">
        <f ca="1">IFERROR(IF(OR(AJ$4&lt;$B502,(AJ$4-$B502)&lt;$E502),0,IF((SUM($F502:AI502)+($C502/$D502))&gt;$C502,$C502-SUM($F502:AI502),($C502-SUM($F502:AI502))/($D502-(AJ$4-$E502)+$B502))),0)</f>
        <v>0</v>
      </c>
      <c r="AK502" s="803">
        <f ca="1">IFERROR(IF(OR(AK$4&lt;$B502,(AK$4-$B502)&lt;$E502),0,IF((SUM($F502:AJ502)+($C502/$D502))&gt;$C502,$C502-SUM($F502:AJ502),($C502-SUM($F502:AJ502))/($D502-(AK$4-$E502)+$B502))),0)</f>
        <v>0</v>
      </c>
      <c r="AL502" s="803">
        <f ca="1">IFERROR(IF(OR(AL$4&lt;$B502,(AL$4-$B502)&lt;$E502),0,IF((SUM($F502:AK502)+($C502/$D502))&gt;$C502,$C502-SUM($F502:AK502),($C502-SUM($F502:AK502))/($D502-(AL$4-$E502)+$B502))),0)</f>
        <v>0</v>
      </c>
      <c r="AM502" s="803">
        <f ca="1">IFERROR(IF(OR(AM$4&lt;$B502,(AM$4-$B502)&lt;$E502),0,IF((SUM($F502:AL502)+($C502/$D502))&gt;$C502,$C502-SUM($F502:AL502),($C502-SUM($F502:AL502))/($D502-(AM$4-$E502)+$B502))),0)</f>
        <v>0</v>
      </c>
      <c r="AN502" s="803">
        <f ca="1">IFERROR(IF(OR(AN$4&lt;$B502,(AN$4-$B502)&lt;$E502),0,IF((SUM($F502:AM502)+($C502/$D502))&gt;$C502,$C502-SUM($F502:AM502),($C502-SUM($F502:AM502))/($D502-(AN$4-$E502)+$B502))),0)</f>
        <v>0</v>
      </c>
      <c r="AO502" s="803">
        <f ca="1">IFERROR(IF(OR(AO$4&lt;$B502,(AO$4-$B502)&lt;$E502),0,IF((SUM($F502:AN502)+($C502/$D502))&gt;$C502,$C502-SUM($F502:AN502),($C502-SUM($F502:AN502))/($D502-(AO$4-$E502)+$B502))),0)</f>
        <v>0</v>
      </c>
      <c r="AP502" s="803">
        <f ca="1">IFERROR(IF(OR(AP$4&lt;$B502,(AP$4-$B502)&lt;$E502),0,IF((SUM($F502:AO502)+($C502/$D502))&gt;$C502,$C502-SUM($F502:AO502),($C502-SUM($F502:AO502))/($D502-(AP$4-$E502)+$B502))),0)</f>
        <v>0</v>
      </c>
      <c r="AQ502" s="803">
        <f ca="1">IFERROR(IF(OR(AQ$4&lt;$B502,(AQ$4-$B502)&lt;$E502),0,IF((SUM($F502:AP502)+($C502/$D502))&gt;$C502,$C502-SUM($F502:AP502),($C502-SUM($F502:AP502))/($D502-(AQ$4-$E502)+$B502))),0)</f>
        <v>0</v>
      </c>
      <c r="AR502" s="803">
        <f ca="1">IFERROR(IF(OR(AR$4&lt;$B502,(AR$4-$B502)&lt;$E502),0,IF((SUM($F502:AQ502)+($C502/$D502))&gt;$C502,$C502-SUM($F502:AQ502),($C502-SUM($F502:AQ502))/($D502-(AR$4-$E502)+$B502))),0)</f>
        <v>0</v>
      </c>
      <c r="AS502" s="803">
        <f ca="1">IFERROR(IF(OR(AS$4&lt;$B502,(AS$4-$B502)&lt;$E502),0,IF((SUM($F502:AR502)+($C502/$D502))&gt;$C502,$C502-SUM($F502:AR502),($C502-SUM($F502:AR502))/($D502-(AS$4-$E502)+$B502))),0)</f>
        <v>0</v>
      </c>
      <c r="AT502" s="803">
        <f ca="1">IFERROR(IF(OR(AT$4&lt;$B502,(AT$4-$B502)&lt;$E502),0,IF((SUM($F502:AS502)+($C502/$D502))&gt;$C502,$C502-SUM($F502:AS502),($C502-SUM($F502:AS502))/($D502-(AT$4-$E502)+$B502))),0)</f>
        <v>0</v>
      </c>
      <c r="AU502" s="803">
        <f ca="1">IFERROR(IF(OR(AU$4&lt;$B502,(AU$4-$B502)&lt;$E502),0,IF((SUM($F502:AT502)+($C502/$D502))&gt;$C502,$C502-SUM($F502:AT502),($C502-SUM($F502:AT502))/($D502-(AU$4-$E502)+$B502))),0)</f>
        <v>0</v>
      </c>
      <c r="AV502" s="201"/>
    </row>
    <row r="503" spans="2:48">
      <c r="B503" s="885">
        <f>IF((B502+1)&gt;'PAINEL DE CONTROLE'!$D$6,'PAINEL DE CONTROLE'!$D$6,(B502+1))</f>
        <v>29</v>
      </c>
      <c r="C503" s="850">
        <f ca="1"/>
        <v>0</v>
      </c>
      <c r="D503" s="923">
        <f>IF(B503+SUMIF('PAINEL DE CONTROLE'!$B$97:$B$107,$B$472,'PAINEL DE CONTROLE'!$F$97:$F$107)&gt;'PAINEL DE CONTROLE'!$D$6,'PAINEL DE CONTROLE'!$D$6-B503,SUMIF('PAINEL DE CONTROLE'!$B$97:$B$107,$B$472,'PAINEL DE CONTROLE'!$F$97:$F$107))</f>
        <v>2</v>
      </c>
      <c r="E503" s="923">
        <f>'PAINEL DE CONTROLE'!$D$8</f>
        <v>1</v>
      </c>
      <c r="G503" s="803">
        <f ca="1">IFERROR(IF(OR(G$4&lt;$B503,(G$4-$B503)&lt;$E503),0,IF((SUM($F503:F503)+($C503/$D503))&gt;$C503,$C503-SUM($F503:F503),($C503-SUM($F503:F503))/($D503-(G$4-$E503)+$B503))),0)</f>
        <v>0</v>
      </c>
      <c r="H503" s="803">
        <f ca="1">IFERROR(IF(OR(H$4&lt;$B503,(H$4-$B503)&lt;$E503),0,IF((SUM($F503:G503)+($C503/$D503))&gt;$C503,$C503-SUM($F503:G503),($C503-SUM($F503:G503))/($D503-(H$4-$E503)+$B503))),0)</f>
        <v>0</v>
      </c>
      <c r="I503" s="803">
        <f ca="1">IFERROR(IF(OR(I$4&lt;$B503,(I$4-$B503)&lt;$E503),0,IF((SUM($F503:H503)+($C503/$D503))&gt;$C503,$C503-SUM($F503:H503),($C503-SUM($F503:H503))/($D503-(I$4-$E503)+$B503))),0)</f>
        <v>0</v>
      </c>
      <c r="J503" s="803">
        <f ca="1">IFERROR(IF(OR(J$4&lt;$B503,(J$4-$B503)&lt;$E503),0,IF((SUM($F503:I503)+($C503/$D503))&gt;$C503,$C503-SUM($F503:I503),($C503-SUM($F503:I503))/($D503-(J$4-$E503)+$B503))),0)</f>
        <v>0</v>
      </c>
      <c r="K503" s="803">
        <f ca="1">IFERROR(IF(OR(K$4&lt;$B503,(K$4-$B503)&lt;$E503),0,IF((SUM($F503:J503)+($C503/$D503))&gt;$C503,$C503-SUM($F503:J503),($C503-SUM($F503:J503))/($D503-(K$4-$E503)+$B503))),0)</f>
        <v>0</v>
      </c>
      <c r="L503" s="803">
        <f ca="1">IFERROR(IF(OR(L$4&lt;$B503,(L$4-$B503)&lt;$E503),0,IF((SUM($F503:K503)+($C503/$D503))&gt;$C503,$C503-SUM($F503:K503),($C503-SUM($F503:K503))/($D503-(L$4-$E503)+$B503))),0)</f>
        <v>0</v>
      </c>
      <c r="M503" s="803">
        <f ca="1">IFERROR(IF(OR(M$4&lt;$B503,(M$4-$B503)&lt;$E503),0,IF((SUM($F503:L503)+($C503/$D503))&gt;$C503,$C503-SUM($F503:L503),($C503-SUM($F503:L503))/($D503-(M$4-$E503)+$B503))),0)</f>
        <v>0</v>
      </c>
      <c r="N503" s="803">
        <f ca="1">IFERROR(IF(OR(N$4&lt;$B503,(N$4-$B503)&lt;$E503),0,IF((SUM($F503:M503)+($C503/$D503))&gt;$C503,$C503-SUM($F503:M503),($C503-SUM($F503:M503))/($D503-(N$4-$E503)+$B503))),0)</f>
        <v>0</v>
      </c>
      <c r="O503" s="803">
        <f ca="1">IFERROR(IF(OR(O$4&lt;$B503,(O$4-$B503)&lt;$E503),0,IF((SUM($F503:N503)+($C503/$D503))&gt;$C503,$C503-SUM($F503:N503),($C503-SUM($F503:N503))/($D503-(O$4-$E503)+$B503))),0)</f>
        <v>0</v>
      </c>
      <c r="P503" s="803">
        <f ca="1">IFERROR(IF(OR(P$4&lt;$B503,(P$4-$B503)&lt;$E503),0,IF((SUM($F503:O503)+($C503/$D503))&gt;$C503,$C503-SUM($F503:O503),($C503-SUM($F503:O503))/($D503-(P$4-$E503)+$B503))),0)</f>
        <v>0</v>
      </c>
      <c r="Q503" s="803">
        <f ca="1">IFERROR(IF(OR(Q$4&lt;$B503,(Q$4-$B503)&lt;$E503),0,IF((SUM($F503:P503)+($C503/$D503))&gt;$C503,$C503-SUM($F503:P503),($C503-SUM($F503:P503))/($D503-(Q$4-$E503)+$B503))),0)</f>
        <v>0</v>
      </c>
      <c r="R503" s="803">
        <f ca="1">IFERROR(IF(OR(R$4&lt;$B503,(R$4-$B503)&lt;$E503),0,IF((SUM($F503:Q503)+($C503/$D503))&gt;$C503,$C503-SUM($F503:Q503),($C503-SUM($F503:Q503))/($D503-(R$4-$E503)+$B503))),0)</f>
        <v>0</v>
      </c>
      <c r="S503" s="803">
        <f ca="1">IFERROR(IF(OR(S$4&lt;$B503,(S$4-$B503)&lt;$E503),0,IF((SUM($F503:R503)+($C503/$D503))&gt;$C503,$C503-SUM($F503:R503),($C503-SUM($F503:R503))/($D503-(S$4-$E503)+$B503))),0)</f>
        <v>0</v>
      </c>
      <c r="T503" s="803">
        <f ca="1">IFERROR(IF(OR(T$4&lt;$B503,(T$4-$B503)&lt;$E503),0,IF((SUM($F503:S503)+($C503/$D503))&gt;$C503,$C503-SUM($F503:S503),($C503-SUM($F503:S503))/($D503-(T$4-$E503)+$B503))),0)</f>
        <v>0</v>
      </c>
      <c r="U503" s="803">
        <f ca="1">IFERROR(IF(OR(U$4&lt;$B503,(U$4-$B503)&lt;$E503),0,IF((SUM($F503:T503)+($C503/$D503))&gt;$C503,$C503-SUM($F503:T503),($C503-SUM($F503:T503))/($D503-(U$4-$E503)+$B503))),0)</f>
        <v>0</v>
      </c>
      <c r="V503" s="803">
        <f ca="1">IFERROR(IF(OR(V$4&lt;$B503,(V$4-$B503)&lt;$E503),0,IF((SUM($F503:U503)+($C503/$D503))&gt;$C503,$C503-SUM($F503:U503),($C503-SUM($F503:U503))/($D503-(V$4-$E503)+$B503))),0)</f>
        <v>0</v>
      </c>
      <c r="W503" s="803">
        <f ca="1">IFERROR(IF(OR(W$4&lt;$B503,(W$4-$B503)&lt;$E503),0,IF((SUM($F503:V503)+($C503/$D503))&gt;$C503,$C503-SUM($F503:V503),($C503-SUM($F503:V503))/($D503-(W$4-$E503)+$B503))),0)</f>
        <v>0</v>
      </c>
      <c r="X503" s="803">
        <f ca="1">IFERROR(IF(OR(X$4&lt;$B503,(X$4-$B503)&lt;$E503),0,IF((SUM($F503:W503)+($C503/$D503))&gt;$C503,$C503-SUM($F503:W503),($C503-SUM($F503:W503))/($D503-(X$4-$E503)+$B503))),0)</f>
        <v>0</v>
      </c>
      <c r="Y503" s="803">
        <f ca="1">IFERROR(IF(OR(Y$4&lt;$B503,(Y$4-$B503)&lt;$E503),0,IF((SUM($F503:X503)+($C503/$D503))&gt;$C503,$C503-SUM($F503:X503),($C503-SUM($F503:X503))/($D503-(Y$4-$E503)+$B503))),0)</f>
        <v>0</v>
      </c>
      <c r="Z503" s="803">
        <f ca="1">IFERROR(IF(OR(Z$4&lt;$B503,(Z$4-$B503)&lt;$E503),0,IF((SUM($F503:Y503)+($C503/$D503))&gt;$C503,$C503-SUM($F503:Y503),($C503-SUM($F503:Y503))/($D503-(Z$4-$E503)+$B503))),0)</f>
        <v>0</v>
      </c>
      <c r="AA503" s="803">
        <f ca="1">IFERROR(IF(OR(AA$4&lt;$B503,(AA$4-$B503)&lt;$E503),0,IF((SUM($F503:Z503)+($C503/$D503))&gt;$C503,$C503-SUM($F503:Z503),($C503-SUM($F503:Z503))/($D503-(AA$4-$E503)+$B503))),0)</f>
        <v>0</v>
      </c>
      <c r="AB503" s="803">
        <f ca="1">IFERROR(IF(OR(AB$4&lt;$B503,(AB$4-$B503)&lt;$E503),0,IF((SUM($F503:AA503)+($C503/$D503))&gt;$C503,$C503-SUM($F503:AA503),($C503-SUM($F503:AA503))/($D503-(AB$4-$E503)+$B503))),0)</f>
        <v>0</v>
      </c>
      <c r="AC503" s="803">
        <f ca="1">IFERROR(IF(OR(AC$4&lt;$B503,(AC$4-$B503)&lt;$E503),0,IF((SUM($F503:AB503)+($C503/$D503))&gt;$C503,$C503-SUM($F503:AB503),($C503-SUM($F503:AB503))/($D503-(AC$4-$E503)+$B503))),0)</f>
        <v>0</v>
      </c>
      <c r="AD503" s="803">
        <f ca="1">IFERROR(IF(OR(AD$4&lt;$B503,(AD$4-$B503)&lt;$E503),0,IF((SUM($F503:AC503)+($C503/$D503))&gt;$C503,$C503-SUM($F503:AC503),($C503-SUM($F503:AC503))/($D503-(AD$4-$E503)+$B503))),0)</f>
        <v>0</v>
      </c>
      <c r="AE503" s="803">
        <f ca="1">IFERROR(IF(OR(AE$4&lt;$B503,(AE$4-$B503)&lt;$E503),0,IF((SUM($F503:AD503)+($C503/$D503))&gt;$C503,$C503-SUM($F503:AD503),($C503-SUM($F503:AD503))/($D503-(AE$4-$E503)+$B503))),0)</f>
        <v>0</v>
      </c>
      <c r="AF503" s="803">
        <f ca="1">IFERROR(IF(OR(AF$4&lt;$B503,(AF$4-$B503)&lt;$E503),0,IF((SUM($F503:AE503)+($C503/$D503))&gt;$C503,$C503-SUM($F503:AE503),($C503-SUM($F503:AE503))/($D503-(AF$4-$E503)+$B503))),0)</f>
        <v>0</v>
      </c>
      <c r="AG503" s="803">
        <f ca="1">IFERROR(IF(OR(AG$4&lt;$B503,(AG$4-$B503)&lt;$E503),0,IF((SUM($F503:AF503)+($C503/$D503))&gt;$C503,$C503-SUM($F503:AF503),($C503-SUM($F503:AF503))/($D503-(AG$4-$E503)+$B503))),0)</f>
        <v>0</v>
      </c>
      <c r="AH503" s="803">
        <f ca="1">IFERROR(IF(OR(AH$4&lt;$B503,(AH$4-$B503)&lt;$E503),0,IF((SUM($F503:AG503)+($C503/$D503))&gt;$C503,$C503-SUM($F503:AG503),($C503-SUM($F503:AG503))/($D503-(AH$4-$E503)+$B503))),0)</f>
        <v>0</v>
      </c>
      <c r="AI503" s="803">
        <f ca="1">IFERROR(IF(OR(AI$4&lt;$B503,(AI$4-$B503)&lt;$E503),0,IF((SUM($F503:AH503)+($C503/$D503))&gt;$C503,$C503-SUM($F503:AH503),($C503-SUM($F503:AH503))/($D503-(AI$4-$E503)+$B503))),0)</f>
        <v>0</v>
      </c>
      <c r="AJ503" s="803">
        <f ca="1">IFERROR(IF(OR(AJ$4&lt;$B503,(AJ$4-$B503)&lt;$E503),0,IF((SUM($F503:AI503)+($C503/$D503))&gt;$C503,$C503-SUM($F503:AI503),($C503-SUM($F503:AI503))/($D503-(AJ$4-$E503)+$B503))),0)</f>
        <v>0</v>
      </c>
      <c r="AK503" s="803">
        <f ca="1">IFERROR(IF(OR(AK$4&lt;$B503,(AK$4-$B503)&lt;$E503),0,IF((SUM($F503:AJ503)+($C503/$D503))&gt;$C503,$C503-SUM($F503:AJ503),($C503-SUM($F503:AJ503))/($D503-(AK$4-$E503)+$B503))),0)</f>
        <v>0</v>
      </c>
      <c r="AL503" s="803">
        <f ca="1">IFERROR(IF(OR(AL$4&lt;$B503,(AL$4-$B503)&lt;$E503),0,IF((SUM($F503:AK503)+($C503/$D503))&gt;$C503,$C503-SUM($F503:AK503),($C503-SUM($F503:AK503))/($D503-(AL$4-$E503)+$B503))),0)</f>
        <v>0</v>
      </c>
      <c r="AM503" s="803">
        <f ca="1">IFERROR(IF(OR(AM$4&lt;$B503,(AM$4-$B503)&lt;$E503),0,IF((SUM($F503:AL503)+($C503/$D503))&gt;$C503,$C503-SUM($F503:AL503),($C503-SUM($F503:AL503))/($D503-(AM$4-$E503)+$B503))),0)</f>
        <v>0</v>
      </c>
      <c r="AN503" s="803">
        <f ca="1">IFERROR(IF(OR(AN$4&lt;$B503,(AN$4-$B503)&lt;$E503),0,IF((SUM($F503:AM503)+($C503/$D503))&gt;$C503,$C503-SUM($F503:AM503),($C503-SUM($F503:AM503))/($D503-(AN$4-$E503)+$B503))),0)</f>
        <v>0</v>
      </c>
      <c r="AO503" s="803">
        <f ca="1">IFERROR(IF(OR(AO$4&lt;$B503,(AO$4-$B503)&lt;$E503),0,IF((SUM($F503:AN503)+($C503/$D503))&gt;$C503,$C503-SUM($F503:AN503),($C503-SUM($F503:AN503))/($D503-(AO$4-$E503)+$B503))),0)</f>
        <v>0</v>
      </c>
      <c r="AP503" s="803">
        <f ca="1">IFERROR(IF(OR(AP$4&lt;$B503,(AP$4-$B503)&lt;$E503),0,IF((SUM($F503:AO503)+($C503/$D503))&gt;$C503,$C503-SUM($F503:AO503),($C503-SUM($F503:AO503))/($D503-(AP$4-$E503)+$B503))),0)</f>
        <v>0</v>
      </c>
      <c r="AQ503" s="803">
        <f ca="1">IFERROR(IF(OR(AQ$4&lt;$B503,(AQ$4-$B503)&lt;$E503),0,IF((SUM($F503:AP503)+($C503/$D503))&gt;$C503,$C503-SUM($F503:AP503),($C503-SUM($F503:AP503))/($D503-(AQ$4-$E503)+$B503))),0)</f>
        <v>0</v>
      </c>
      <c r="AR503" s="803">
        <f ca="1">IFERROR(IF(OR(AR$4&lt;$B503,(AR$4-$B503)&lt;$E503),0,IF((SUM($F503:AQ503)+($C503/$D503))&gt;$C503,$C503-SUM($F503:AQ503),($C503-SUM($F503:AQ503))/($D503-(AR$4-$E503)+$B503))),0)</f>
        <v>0</v>
      </c>
      <c r="AS503" s="803">
        <f ca="1">IFERROR(IF(OR(AS$4&lt;$B503,(AS$4-$B503)&lt;$E503),0,IF((SUM($F503:AR503)+($C503/$D503))&gt;$C503,$C503-SUM($F503:AR503),($C503-SUM($F503:AR503))/($D503-(AS$4-$E503)+$B503))),0)</f>
        <v>0</v>
      </c>
      <c r="AT503" s="803">
        <f ca="1">IFERROR(IF(OR(AT$4&lt;$B503,(AT$4-$B503)&lt;$E503),0,IF((SUM($F503:AS503)+($C503/$D503))&gt;$C503,$C503-SUM($F503:AS503),($C503-SUM($F503:AS503))/($D503-(AT$4-$E503)+$B503))),0)</f>
        <v>0</v>
      </c>
      <c r="AU503" s="803">
        <f ca="1">IFERROR(IF(OR(AU$4&lt;$B503,(AU$4-$B503)&lt;$E503),0,IF((SUM($F503:AT503)+($C503/$D503))&gt;$C503,$C503-SUM($F503:AT503),($C503-SUM($F503:AT503))/($D503-(AU$4-$E503)+$B503))),0)</f>
        <v>0</v>
      </c>
      <c r="AV503" s="201"/>
    </row>
    <row r="504" spans="2:48">
      <c r="B504" s="885">
        <f>IF((B503+1)&gt;'PAINEL DE CONTROLE'!$D$6,'PAINEL DE CONTROLE'!$D$6,(B503+1))</f>
        <v>30</v>
      </c>
      <c r="C504" s="850">
        <f ca="1"/>
        <v>0</v>
      </c>
      <c r="D504" s="923">
        <f>IF(B504+SUMIF('PAINEL DE CONTROLE'!$B$97:$B$107,$B$472,'PAINEL DE CONTROLE'!$F$97:$F$107)&gt;'PAINEL DE CONTROLE'!$D$6,'PAINEL DE CONTROLE'!$D$6-B504,SUMIF('PAINEL DE CONTROLE'!$B$97:$B$107,$B$472,'PAINEL DE CONTROLE'!$F$97:$F$107))</f>
        <v>1</v>
      </c>
      <c r="E504" s="923">
        <f>'PAINEL DE CONTROLE'!$D$8</f>
        <v>1</v>
      </c>
      <c r="G504" s="803">
        <f ca="1">IFERROR(IF(OR(G$4&lt;$B504,(G$4-$B504)&lt;$E504),0,IF((SUM($F504:F504)+($C504/$D504))&gt;$C504,$C504-SUM($F504:F504),($C504-SUM($F504:F504))/($D504-(G$4-$E504)+$B504))),0)</f>
        <v>0</v>
      </c>
      <c r="H504" s="803">
        <f ca="1">IFERROR(IF(OR(H$4&lt;$B504,(H$4-$B504)&lt;$E504),0,IF((SUM($F504:G504)+($C504/$D504))&gt;$C504,$C504-SUM($F504:G504),($C504-SUM($F504:G504))/($D504-(H$4-$E504)+$B504))),0)</f>
        <v>0</v>
      </c>
      <c r="I504" s="803">
        <f ca="1">IFERROR(IF(OR(I$4&lt;$B504,(I$4-$B504)&lt;$E504),0,IF((SUM($F504:H504)+($C504/$D504))&gt;$C504,$C504-SUM($F504:H504),($C504-SUM($F504:H504))/($D504-(I$4-$E504)+$B504))),0)</f>
        <v>0</v>
      </c>
      <c r="J504" s="803">
        <f ca="1">IFERROR(IF(OR(J$4&lt;$B504,(J$4-$B504)&lt;$E504),0,IF((SUM($F504:I504)+($C504/$D504))&gt;$C504,$C504-SUM($F504:I504),($C504-SUM($F504:I504))/($D504-(J$4-$E504)+$B504))),0)</f>
        <v>0</v>
      </c>
      <c r="K504" s="803">
        <f ca="1">IFERROR(IF(OR(K$4&lt;$B504,(K$4-$B504)&lt;$E504),0,IF((SUM($F504:J504)+($C504/$D504))&gt;$C504,$C504-SUM($F504:J504),($C504-SUM($F504:J504))/($D504-(K$4-$E504)+$B504))),0)</f>
        <v>0</v>
      </c>
      <c r="L504" s="803">
        <f ca="1">IFERROR(IF(OR(L$4&lt;$B504,(L$4-$B504)&lt;$E504),0,IF((SUM($F504:K504)+($C504/$D504))&gt;$C504,$C504-SUM($F504:K504),($C504-SUM($F504:K504))/($D504-(L$4-$E504)+$B504))),0)</f>
        <v>0</v>
      </c>
      <c r="M504" s="803">
        <f ca="1">IFERROR(IF(OR(M$4&lt;$B504,(M$4-$B504)&lt;$E504),0,IF((SUM($F504:L504)+($C504/$D504))&gt;$C504,$C504-SUM($F504:L504),($C504-SUM($F504:L504))/($D504-(M$4-$E504)+$B504))),0)</f>
        <v>0</v>
      </c>
      <c r="N504" s="803">
        <f ca="1">IFERROR(IF(OR(N$4&lt;$B504,(N$4-$B504)&lt;$E504),0,IF((SUM($F504:M504)+($C504/$D504))&gt;$C504,$C504-SUM($F504:M504),($C504-SUM($F504:M504))/($D504-(N$4-$E504)+$B504))),0)</f>
        <v>0</v>
      </c>
      <c r="O504" s="803">
        <f ca="1">IFERROR(IF(OR(O$4&lt;$B504,(O$4-$B504)&lt;$E504),0,IF((SUM($F504:N504)+($C504/$D504))&gt;$C504,$C504-SUM($F504:N504),($C504-SUM($F504:N504))/($D504-(O$4-$E504)+$B504))),0)</f>
        <v>0</v>
      </c>
      <c r="P504" s="803">
        <f ca="1">IFERROR(IF(OR(P$4&lt;$B504,(P$4-$B504)&lt;$E504),0,IF((SUM($F504:O504)+($C504/$D504))&gt;$C504,$C504-SUM($F504:O504),($C504-SUM($F504:O504))/($D504-(P$4-$E504)+$B504))),0)</f>
        <v>0</v>
      </c>
      <c r="Q504" s="803">
        <f ca="1">IFERROR(IF(OR(Q$4&lt;$B504,(Q$4-$B504)&lt;$E504),0,IF((SUM($F504:P504)+($C504/$D504))&gt;$C504,$C504-SUM($F504:P504),($C504-SUM($F504:P504))/($D504-(Q$4-$E504)+$B504))),0)</f>
        <v>0</v>
      </c>
      <c r="R504" s="803">
        <f ca="1">IFERROR(IF(OR(R$4&lt;$B504,(R$4-$B504)&lt;$E504),0,IF((SUM($F504:Q504)+($C504/$D504))&gt;$C504,$C504-SUM($F504:Q504),($C504-SUM($F504:Q504))/($D504-(R$4-$E504)+$B504))),0)</f>
        <v>0</v>
      </c>
      <c r="S504" s="803">
        <f ca="1">IFERROR(IF(OR(S$4&lt;$B504,(S$4-$B504)&lt;$E504),0,IF((SUM($F504:R504)+($C504/$D504))&gt;$C504,$C504-SUM($F504:R504),($C504-SUM($F504:R504))/($D504-(S$4-$E504)+$B504))),0)</f>
        <v>0</v>
      </c>
      <c r="T504" s="803">
        <f ca="1">IFERROR(IF(OR(T$4&lt;$B504,(T$4-$B504)&lt;$E504),0,IF((SUM($F504:S504)+($C504/$D504))&gt;$C504,$C504-SUM($F504:S504),($C504-SUM($F504:S504))/($D504-(T$4-$E504)+$B504))),0)</f>
        <v>0</v>
      </c>
      <c r="U504" s="803">
        <f ca="1">IFERROR(IF(OR(U$4&lt;$B504,(U$4-$B504)&lt;$E504),0,IF((SUM($F504:T504)+($C504/$D504))&gt;$C504,$C504-SUM($F504:T504),($C504-SUM($F504:T504))/($D504-(U$4-$E504)+$B504))),0)</f>
        <v>0</v>
      </c>
      <c r="V504" s="803">
        <f ca="1">IFERROR(IF(OR(V$4&lt;$B504,(V$4-$B504)&lt;$E504),0,IF((SUM($F504:U504)+($C504/$D504))&gt;$C504,$C504-SUM($F504:U504),($C504-SUM($F504:U504))/($D504-(V$4-$E504)+$B504))),0)</f>
        <v>0</v>
      </c>
      <c r="W504" s="803">
        <f ca="1">IFERROR(IF(OR(W$4&lt;$B504,(W$4-$B504)&lt;$E504),0,IF((SUM($F504:V504)+($C504/$D504))&gt;$C504,$C504-SUM($F504:V504),($C504-SUM($F504:V504))/($D504-(W$4-$E504)+$B504))),0)</f>
        <v>0</v>
      </c>
      <c r="X504" s="803">
        <f ca="1">IFERROR(IF(OR(X$4&lt;$B504,(X$4-$B504)&lt;$E504),0,IF((SUM($F504:W504)+($C504/$D504))&gt;$C504,$C504-SUM($F504:W504),($C504-SUM($F504:W504))/($D504-(X$4-$E504)+$B504))),0)</f>
        <v>0</v>
      </c>
      <c r="Y504" s="803">
        <f ca="1">IFERROR(IF(OR(Y$4&lt;$B504,(Y$4-$B504)&lt;$E504),0,IF((SUM($F504:X504)+($C504/$D504))&gt;$C504,$C504-SUM($F504:X504),($C504-SUM($F504:X504))/($D504-(Y$4-$E504)+$B504))),0)</f>
        <v>0</v>
      </c>
      <c r="Z504" s="803">
        <f ca="1">IFERROR(IF(OR(Z$4&lt;$B504,(Z$4-$B504)&lt;$E504),0,IF((SUM($F504:Y504)+($C504/$D504))&gt;$C504,$C504-SUM($F504:Y504),($C504-SUM($F504:Y504))/($D504-(Z$4-$E504)+$B504))),0)</f>
        <v>0</v>
      </c>
      <c r="AA504" s="803">
        <f ca="1">IFERROR(IF(OR(AA$4&lt;$B504,(AA$4-$B504)&lt;$E504),0,IF((SUM($F504:Z504)+($C504/$D504))&gt;$C504,$C504-SUM($F504:Z504),($C504-SUM($F504:Z504))/($D504-(AA$4-$E504)+$B504))),0)</f>
        <v>0</v>
      </c>
      <c r="AB504" s="803">
        <f ca="1">IFERROR(IF(OR(AB$4&lt;$B504,(AB$4-$B504)&lt;$E504),0,IF((SUM($F504:AA504)+($C504/$D504))&gt;$C504,$C504-SUM($F504:AA504),($C504-SUM($F504:AA504))/($D504-(AB$4-$E504)+$B504))),0)</f>
        <v>0</v>
      </c>
      <c r="AC504" s="803">
        <f ca="1">IFERROR(IF(OR(AC$4&lt;$B504,(AC$4-$B504)&lt;$E504),0,IF((SUM($F504:AB504)+($C504/$D504))&gt;$C504,$C504-SUM($F504:AB504),($C504-SUM($F504:AB504))/($D504-(AC$4-$E504)+$B504))),0)</f>
        <v>0</v>
      </c>
      <c r="AD504" s="803">
        <f ca="1">IFERROR(IF(OR(AD$4&lt;$B504,(AD$4-$B504)&lt;$E504),0,IF((SUM($F504:AC504)+($C504/$D504))&gt;$C504,$C504-SUM($F504:AC504),($C504-SUM($F504:AC504))/($D504-(AD$4-$E504)+$B504))),0)</f>
        <v>0</v>
      </c>
      <c r="AE504" s="803">
        <f ca="1">IFERROR(IF(OR(AE$4&lt;$B504,(AE$4-$B504)&lt;$E504),0,IF((SUM($F504:AD504)+($C504/$D504))&gt;$C504,$C504-SUM($F504:AD504),($C504-SUM($F504:AD504))/($D504-(AE$4-$E504)+$B504))),0)</f>
        <v>0</v>
      </c>
      <c r="AF504" s="803">
        <f ca="1">IFERROR(IF(OR(AF$4&lt;$B504,(AF$4-$B504)&lt;$E504),0,IF((SUM($F504:AE504)+($C504/$D504))&gt;$C504,$C504-SUM($F504:AE504),($C504-SUM($F504:AE504))/($D504-(AF$4-$E504)+$B504))),0)</f>
        <v>0</v>
      </c>
      <c r="AG504" s="803">
        <f ca="1">IFERROR(IF(OR(AG$4&lt;$B504,(AG$4-$B504)&lt;$E504),0,IF((SUM($F504:AF504)+($C504/$D504))&gt;$C504,$C504-SUM($F504:AF504),($C504-SUM($F504:AF504))/($D504-(AG$4-$E504)+$B504))),0)</f>
        <v>0</v>
      </c>
      <c r="AH504" s="803">
        <f ca="1">IFERROR(IF(OR(AH$4&lt;$B504,(AH$4-$B504)&lt;$E504),0,IF((SUM($F504:AG504)+($C504/$D504))&gt;$C504,$C504-SUM($F504:AG504),($C504-SUM($F504:AG504))/($D504-(AH$4-$E504)+$B504))),0)</f>
        <v>0</v>
      </c>
      <c r="AI504" s="803">
        <f ca="1">IFERROR(IF(OR(AI$4&lt;$B504,(AI$4-$B504)&lt;$E504),0,IF((SUM($F504:AH504)+($C504/$D504))&gt;$C504,$C504-SUM($F504:AH504),($C504-SUM($F504:AH504))/($D504-(AI$4-$E504)+$B504))),0)</f>
        <v>0</v>
      </c>
      <c r="AJ504" s="803">
        <f ca="1">IFERROR(IF(OR(AJ$4&lt;$B504,(AJ$4-$B504)&lt;$E504),0,IF((SUM($F504:AI504)+($C504/$D504))&gt;$C504,$C504-SUM($F504:AI504),($C504-SUM($F504:AI504))/($D504-(AJ$4-$E504)+$B504))),0)</f>
        <v>0</v>
      </c>
      <c r="AK504" s="803">
        <f ca="1">IFERROR(IF(OR(AK$4&lt;$B504,(AK$4-$B504)&lt;$E504),0,IF((SUM($F504:AJ504)+($C504/$D504))&gt;$C504,$C504-SUM($F504:AJ504),($C504-SUM($F504:AJ504))/($D504-(AK$4-$E504)+$B504))),0)</f>
        <v>0</v>
      </c>
      <c r="AL504" s="803">
        <f ca="1">IFERROR(IF(OR(AL$4&lt;$B504,(AL$4-$B504)&lt;$E504),0,IF((SUM($F504:AK504)+($C504/$D504))&gt;$C504,$C504-SUM($F504:AK504),($C504-SUM($F504:AK504))/($D504-(AL$4-$E504)+$B504))),0)</f>
        <v>0</v>
      </c>
      <c r="AM504" s="803">
        <f ca="1">IFERROR(IF(OR(AM$4&lt;$B504,(AM$4-$B504)&lt;$E504),0,IF((SUM($F504:AL504)+($C504/$D504))&gt;$C504,$C504-SUM($F504:AL504),($C504-SUM($F504:AL504))/($D504-(AM$4-$E504)+$B504))),0)</f>
        <v>0</v>
      </c>
      <c r="AN504" s="803">
        <f ca="1">IFERROR(IF(OR(AN$4&lt;$B504,(AN$4-$B504)&lt;$E504),0,IF((SUM($F504:AM504)+($C504/$D504))&gt;$C504,$C504-SUM($F504:AM504),($C504-SUM($F504:AM504))/($D504-(AN$4-$E504)+$B504))),0)</f>
        <v>0</v>
      </c>
      <c r="AO504" s="803">
        <f ca="1">IFERROR(IF(OR(AO$4&lt;$B504,(AO$4-$B504)&lt;$E504),0,IF((SUM($F504:AN504)+($C504/$D504))&gt;$C504,$C504-SUM($F504:AN504),($C504-SUM($F504:AN504))/($D504-(AO$4-$E504)+$B504))),0)</f>
        <v>0</v>
      </c>
      <c r="AP504" s="803">
        <f ca="1">IFERROR(IF(OR(AP$4&lt;$B504,(AP$4-$B504)&lt;$E504),0,IF((SUM($F504:AO504)+($C504/$D504))&gt;$C504,$C504-SUM($F504:AO504),($C504-SUM($F504:AO504))/($D504-(AP$4-$E504)+$B504))),0)</f>
        <v>0</v>
      </c>
      <c r="AQ504" s="803">
        <f ca="1">IFERROR(IF(OR(AQ$4&lt;$B504,(AQ$4-$B504)&lt;$E504),0,IF((SUM($F504:AP504)+($C504/$D504))&gt;$C504,$C504-SUM($F504:AP504),($C504-SUM($F504:AP504))/($D504-(AQ$4-$E504)+$B504))),0)</f>
        <v>0</v>
      </c>
      <c r="AR504" s="803">
        <f ca="1">IFERROR(IF(OR(AR$4&lt;$B504,(AR$4-$B504)&lt;$E504),0,IF((SUM($F504:AQ504)+($C504/$D504))&gt;$C504,$C504-SUM($F504:AQ504),($C504-SUM($F504:AQ504))/($D504-(AR$4-$E504)+$B504))),0)</f>
        <v>0</v>
      </c>
      <c r="AS504" s="803">
        <f ca="1">IFERROR(IF(OR(AS$4&lt;$B504,(AS$4-$B504)&lt;$E504),0,IF((SUM($F504:AR504)+($C504/$D504))&gt;$C504,$C504-SUM($F504:AR504),($C504-SUM($F504:AR504))/($D504-(AS$4-$E504)+$B504))),0)</f>
        <v>0</v>
      </c>
      <c r="AT504" s="803">
        <f ca="1">IFERROR(IF(OR(AT$4&lt;$B504,(AT$4-$B504)&lt;$E504),0,IF((SUM($F504:AS504)+($C504/$D504))&gt;$C504,$C504-SUM($F504:AS504),($C504-SUM($F504:AS504))/($D504-(AT$4-$E504)+$B504))),0)</f>
        <v>0</v>
      </c>
      <c r="AU504" s="803">
        <f ca="1">IFERROR(IF(OR(AU$4&lt;$B504,(AU$4-$B504)&lt;$E504),0,IF((SUM($F504:AT504)+($C504/$D504))&gt;$C504,$C504-SUM($F504:AT504),($C504-SUM($F504:AT504))/($D504-(AU$4-$E504)+$B504))),0)</f>
        <v>0</v>
      </c>
      <c r="AV504" s="201"/>
    </row>
    <row r="505" spans="2:48">
      <c r="B505" s="885">
        <f>IF((B504+1)&gt;'PAINEL DE CONTROLE'!$D$6,'PAINEL DE CONTROLE'!$D$6,(B504+1))</f>
        <v>31</v>
      </c>
      <c r="C505" s="850">
        <f ca="1"/>
        <v>2248755.2155403476</v>
      </c>
      <c r="D505" s="923">
        <f>IF(B505+SUMIF('PAINEL DE CONTROLE'!$B$97:$B$107,$B$472,'PAINEL DE CONTROLE'!$F$97:$F$107)&gt;'PAINEL DE CONTROLE'!$D$6,'PAINEL DE CONTROLE'!$D$6-B505,SUMIF('PAINEL DE CONTROLE'!$B$97:$B$107,$B$472,'PAINEL DE CONTROLE'!$F$97:$F$107))</f>
        <v>0</v>
      </c>
      <c r="E505" s="923">
        <f>'PAINEL DE CONTROLE'!$D$8</f>
        <v>1</v>
      </c>
      <c r="G505" s="803">
        <f ca="1">IFERROR(IF(OR(G$4&lt;$B505,(G$4-$B505)&lt;$E505),0,IF((SUM($F505:F505)+($C505/$D505))&gt;$C505,$C505-SUM($F505:F505),($C505-SUM($F505:F505))/($D505-(G$4-$E505)+$B505))),0)</f>
        <v>0</v>
      </c>
      <c r="H505" s="803">
        <f ca="1">IFERROR(IF(OR(H$4&lt;$B505,(H$4-$B505)&lt;$E505),0,IF((SUM($F505:G505)+($C505/$D505))&gt;$C505,$C505-SUM($F505:G505),($C505-SUM($F505:G505))/($D505-(H$4-$E505)+$B505))),0)</f>
        <v>0</v>
      </c>
      <c r="I505" s="803">
        <f ca="1">IFERROR(IF(OR(I$4&lt;$B505,(I$4-$B505)&lt;$E505),0,IF((SUM($F505:H505)+($C505/$D505))&gt;$C505,$C505-SUM($F505:H505),($C505-SUM($F505:H505))/($D505-(I$4-$E505)+$B505))),0)</f>
        <v>0</v>
      </c>
      <c r="J505" s="803">
        <f ca="1">IFERROR(IF(OR(J$4&lt;$B505,(J$4-$B505)&lt;$E505),0,IF((SUM($F505:I505)+($C505/$D505))&gt;$C505,$C505-SUM($F505:I505),($C505-SUM($F505:I505))/($D505-(J$4-$E505)+$B505))),0)</f>
        <v>0</v>
      </c>
      <c r="K505" s="803">
        <f ca="1">IFERROR(IF(OR(K$4&lt;$B505,(K$4-$B505)&lt;$E505),0,IF((SUM($F505:J505)+($C505/$D505))&gt;$C505,$C505-SUM($F505:J505),($C505-SUM($F505:J505))/($D505-(K$4-$E505)+$B505))),0)</f>
        <v>0</v>
      </c>
      <c r="L505" s="803">
        <f ca="1">IFERROR(IF(OR(L$4&lt;$B505,(L$4-$B505)&lt;$E505),0,IF((SUM($F505:K505)+($C505/$D505))&gt;$C505,$C505-SUM($F505:K505),($C505-SUM($F505:K505))/($D505-(L$4-$E505)+$B505))),0)</f>
        <v>0</v>
      </c>
      <c r="M505" s="803">
        <f ca="1">IFERROR(IF(OR(M$4&lt;$B505,(M$4-$B505)&lt;$E505),0,IF((SUM($F505:L505)+($C505/$D505))&gt;$C505,$C505-SUM($F505:L505),($C505-SUM($F505:L505))/($D505-(M$4-$E505)+$B505))),0)</f>
        <v>0</v>
      </c>
      <c r="N505" s="803">
        <f ca="1">IFERROR(IF(OR(N$4&lt;$B505,(N$4-$B505)&lt;$E505),0,IF((SUM($F505:M505)+($C505/$D505))&gt;$C505,$C505-SUM($F505:M505),($C505-SUM($F505:M505))/($D505-(N$4-$E505)+$B505))),0)</f>
        <v>0</v>
      </c>
      <c r="O505" s="803">
        <f ca="1">IFERROR(IF(OR(O$4&lt;$B505,(O$4-$B505)&lt;$E505),0,IF((SUM($F505:N505)+($C505/$D505))&gt;$C505,$C505-SUM($F505:N505),($C505-SUM($F505:N505))/($D505-(O$4-$E505)+$B505))),0)</f>
        <v>0</v>
      </c>
      <c r="P505" s="803">
        <f ca="1">IFERROR(IF(OR(P$4&lt;$B505,(P$4-$B505)&lt;$E505),0,IF((SUM($F505:O505)+($C505/$D505))&gt;$C505,$C505-SUM($F505:O505),($C505-SUM($F505:O505))/($D505-(P$4-$E505)+$B505))),0)</f>
        <v>0</v>
      </c>
      <c r="Q505" s="803">
        <f ca="1">IFERROR(IF(OR(Q$4&lt;$B505,(Q$4-$B505)&lt;$E505),0,IF((SUM($F505:P505)+($C505/$D505))&gt;$C505,$C505-SUM($F505:P505),($C505-SUM($F505:P505))/($D505-(Q$4-$E505)+$B505))),0)</f>
        <v>0</v>
      </c>
      <c r="R505" s="803">
        <f ca="1">IFERROR(IF(OR(R$4&lt;$B505,(R$4-$B505)&lt;$E505),0,IF((SUM($F505:Q505)+($C505/$D505))&gt;$C505,$C505-SUM($F505:Q505),($C505-SUM($F505:Q505))/($D505-(R$4-$E505)+$B505))),0)</f>
        <v>0</v>
      </c>
      <c r="S505" s="803">
        <f ca="1">IFERROR(IF(OR(S$4&lt;$B505,(S$4-$B505)&lt;$E505),0,IF((SUM($F505:R505)+($C505/$D505))&gt;$C505,$C505-SUM($F505:R505),($C505-SUM($F505:R505))/($D505-(S$4-$E505)+$B505))),0)</f>
        <v>0</v>
      </c>
      <c r="T505" s="803">
        <f ca="1">IFERROR(IF(OR(T$4&lt;$B505,(T$4-$B505)&lt;$E505),0,IF((SUM($F505:S505)+($C505/$D505))&gt;$C505,$C505-SUM($F505:S505),($C505-SUM($F505:S505))/($D505-(T$4-$E505)+$B505))),0)</f>
        <v>0</v>
      </c>
      <c r="U505" s="803">
        <f ca="1">IFERROR(IF(OR(U$4&lt;$B505,(U$4-$B505)&lt;$E505),0,IF((SUM($F505:T505)+($C505/$D505))&gt;$C505,$C505-SUM($F505:T505),($C505-SUM($F505:T505))/($D505-(U$4-$E505)+$B505))),0)</f>
        <v>0</v>
      </c>
      <c r="V505" s="803">
        <f ca="1">IFERROR(IF(OR(V$4&lt;$B505,(V$4-$B505)&lt;$E505),0,IF((SUM($F505:U505)+($C505/$D505))&gt;$C505,$C505-SUM($F505:U505),($C505-SUM($F505:U505))/($D505-(V$4-$E505)+$B505))),0)</f>
        <v>0</v>
      </c>
      <c r="W505" s="803">
        <f ca="1">IFERROR(IF(OR(W$4&lt;$B505,(W$4-$B505)&lt;$E505),0,IF((SUM($F505:V505)+($C505/$D505))&gt;$C505,$C505-SUM($F505:V505),($C505-SUM($F505:V505))/($D505-(W$4-$E505)+$B505))),0)</f>
        <v>0</v>
      </c>
      <c r="X505" s="803">
        <f ca="1">IFERROR(IF(OR(X$4&lt;$B505,(X$4-$B505)&lt;$E505),0,IF((SUM($F505:W505)+($C505/$D505))&gt;$C505,$C505-SUM($F505:W505),($C505-SUM($F505:W505))/($D505-(X$4-$E505)+$B505))),0)</f>
        <v>0</v>
      </c>
      <c r="Y505" s="803">
        <f ca="1">IFERROR(IF(OR(Y$4&lt;$B505,(Y$4-$B505)&lt;$E505),0,IF((SUM($F505:X505)+($C505/$D505))&gt;$C505,$C505-SUM($F505:X505),($C505-SUM($F505:X505))/($D505-(Y$4-$E505)+$B505))),0)</f>
        <v>0</v>
      </c>
      <c r="Z505" s="803">
        <f ca="1">IFERROR(IF(OR(Z$4&lt;$B505,(Z$4-$B505)&lt;$E505),0,IF((SUM($F505:Y505)+($C505/$D505))&gt;$C505,$C505-SUM($F505:Y505),($C505-SUM($F505:Y505))/($D505-(Z$4-$E505)+$B505))),0)</f>
        <v>0</v>
      </c>
      <c r="AA505" s="803">
        <f ca="1">IFERROR(IF(OR(AA$4&lt;$B505,(AA$4-$B505)&lt;$E505),0,IF((SUM($F505:Z505)+($C505/$D505))&gt;$C505,$C505-SUM($F505:Z505),($C505-SUM($F505:Z505))/($D505-(AA$4-$E505)+$B505))),0)</f>
        <v>0</v>
      </c>
      <c r="AB505" s="803">
        <f ca="1">IFERROR(IF(OR(AB$4&lt;$B505,(AB$4-$B505)&lt;$E505),0,IF((SUM($F505:AA505)+($C505/$D505))&gt;$C505,$C505-SUM($F505:AA505),($C505-SUM($F505:AA505))/($D505-(AB$4-$E505)+$B505))),0)</f>
        <v>0</v>
      </c>
      <c r="AC505" s="803">
        <f ca="1">IFERROR(IF(OR(AC$4&lt;$B505,(AC$4-$B505)&lt;$E505),0,IF((SUM($F505:AB505)+($C505/$D505))&gt;$C505,$C505-SUM($F505:AB505),($C505-SUM($F505:AB505))/($D505-(AC$4-$E505)+$B505))),0)</f>
        <v>0</v>
      </c>
      <c r="AD505" s="803">
        <f ca="1">IFERROR(IF(OR(AD$4&lt;$B505,(AD$4-$B505)&lt;$E505),0,IF((SUM($F505:AC505)+($C505/$D505))&gt;$C505,$C505-SUM($F505:AC505),($C505-SUM($F505:AC505))/($D505-(AD$4-$E505)+$B505))),0)</f>
        <v>0</v>
      </c>
      <c r="AE505" s="803">
        <f ca="1">IFERROR(IF(OR(AE$4&lt;$B505,(AE$4-$B505)&lt;$E505),0,IF((SUM($F505:AD505)+($C505/$D505))&gt;$C505,$C505-SUM($F505:AD505),($C505-SUM($F505:AD505))/($D505-(AE$4-$E505)+$B505))),0)</f>
        <v>0</v>
      </c>
      <c r="AF505" s="803">
        <f ca="1">IFERROR(IF(OR(AF$4&lt;$B505,(AF$4-$B505)&lt;$E505),0,IF((SUM($F505:AE505)+($C505/$D505))&gt;$C505,$C505-SUM($F505:AE505),($C505-SUM($F505:AE505))/($D505-(AF$4-$E505)+$B505))),0)</f>
        <v>0</v>
      </c>
      <c r="AG505" s="803">
        <f ca="1">IFERROR(IF(OR(AG$4&lt;$B505,(AG$4-$B505)&lt;$E505),0,IF((SUM($F505:AF505)+($C505/$D505))&gt;$C505,$C505-SUM($F505:AF505),($C505-SUM($F505:AF505))/($D505-(AG$4-$E505)+$B505))),0)</f>
        <v>0</v>
      </c>
      <c r="AH505" s="803">
        <f ca="1">IFERROR(IF(OR(AH$4&lt;$B505,(AH$4-$B505)&lt;$E505),0,IF((SUM($F505:AG505)+($C505/$D505))&gt;$C505,$C505-SUM($F505:AG505),($C505-SUM($F505:AG505))/($D505-(AH$4-$E505)+$B505))),0)</f>
        <v>0</v>
      </c>
      <c r="AI505" s="803">
        <f ca="1">IFERROR(IF(OR(AI$4&lt;$B505,(AI$4-$B505)&lt;$E505),0,IF((SUM($F505:AH505)+($C505/$D505))&gt;$C505,$C505-SUM($F505:AH505),($C505-SUM($F505:AH505))/($D505-(AI$4-$E505)+$B505))),0)</f>
        <v>0</v>
      </c>
      <c r="AJ505" s="803">
        <f ca="1">IFERROR(IF(OR(AJ$4&lt;$B505,(AJ$4-$B505)&lt;$E505),0,IF((SUM($F505:AI505)+($C505/$D505))&gt;$C505,$C505-SUM($F505:AI505),($C505-SUM($F505:AI505))/($D505-(AJ$4-$E505)+$B505))),0)</f>
        <v>0</v>
      </c>
      <c r="AK505" s="803">
        <f ca="1">IFERROR(IF(OR(AK$4&lt;$B505,(AK$4-$B505)&lt;$E505),0,IF((SUM($F505:AJ505)+($C505/$D505))&gt;$C505,$C505-SUM($F505:AJ505),($C505-SUM($F505:AJ505))/($D505-(AK$4-$E505)+$B505))),0)</f>
        <v>0</v>
      </c>
      <c r="AL505" s="803">
        <f ca="1">IFERROR(IF(OR(AL$4&lt;$B505,(AL$4-$B505)&lt;$E505),0,IF((SUM($F505:AK505)+($C505/$D505))&gt;$C505,$C505-SUM($F505:AK505),($C505-SUM($F505:AK505))/($D505-(AL$4-$E505)+$B505))),0)</f>
        <v>0</v>
      </c>
      <c r="AM505" s="803">
        <f ca="1">IFERROR(IF(OR(AM$4&lt;$B505,(AM$4-$B505)&lt;$E505),0,IF((SUM($F505:AL505)+($C505/$D505))&gt;$C505,$C505-SUM($F505:AL505),($C505-SUM($F505:AL505))/($D505-(AM$4-$E505)+$B505))),0)</f>
        <v>0</v>
      </c>
      <c r="AN505" s="803">
        <f ca="1">IFERROR(IF(OR(AN$4&lt;$B505,(AN$4-$B505)&lt;$E505),0,IF((SUM($F505:AM505)+($C505/$D505))&gt;$C505,$C505-SUM($F505:AM505),($C505-SUM($F505:AM505))/($D505-(AN$4-$E505)+$B505))),0)</f>
        <v>0</v>
      </c>
      <c r="AO505" s="803">
        <f ca="1">IFERROR(IF(OR(AO$4&lt;$B505,(AO$4-$B505)&lt;$E505),0,IF((SUM($F505:AN505)+($C505/$D505))&gt;$C505,$C505-SUM($F505:AN505),($C505-SUM($F505:AN505))/($D505-(AO$4-$E505)+$B505))),0)</f>
        <v>0</v>
      </c>
      <c r="AP505" s="803">
        <f ca="1">IFERROR(IF(OR(AP$4&lt;$B505,(AP$4-$B505)&lt;$E505),0,IF((SUM($F505:AO505)+($C505/$D505))&gt;$C505,$C505-SUM($F505:AO505),($C505-SUM($F505:AO505))/($D505-(AP$4-$E505)+$B505))),0)</f>
        <v>0</v>
      </c>
      <c r="AQ505" s="803">
        <f ca="1">IFERROR(IF(OR(AQ$4&lt;$B505,(AQ$4-$B505)&lt;$E505),0,IF((SUM($F505:AP505)+($C505/$D505))&gt;$C505,$C505-SUM($F505:AP505),($C505-SUM($F505:AP505))/($D505-(AQ$4-$E505)+$B505))),0)</f>
        <v>0</v>
      </c>
      <c r="AR505" s="803">
        <f ca="1">IFERROR(IF(OR(AR$4&lt;$B505,(AR$4-$B505)&lt;$E505),0,IF((SUM($F505:AQ505)+($C505/$D505))&gt;$C505,$C505-SUM($F505:AQ505),($C505-SUM($F505:AQ505))/($D505-(AR$4-$E505)+$B505))),0)</f>
        <v>0</v>
      </c>
      <c r="AS505" s="803">
        <f ca="1">IFERROR(IF(OR(AS$4&lt;$B505,(AS$4-$B505)&lt;$E505),0,IF((SUM($F505:AR505)+($C505/$D505))&gt;$C505,$C505-SUM($F505:AR505),($C505-SUM($F505:AR505))/($D505-(AS$4-$E505)+$B505))),0)</f>
        <v>0</v>
      </c>
      <c r="AT505" s="803">
        <f ca="1">IFERROR(IF(OR(AT$4&lt;$B505,(AT$4-$B505)&lt;$E505),0,IF((SUM($F505:AS505)+($C505/$D505))&gt;$C505,$C505-SUM($F505:AS505),($C505-SUM($F505:AS505))/($D505-(AT$4-$E505)+$B505))),0)</f>
        <v>0</v>
      </c>
      <c r="AU505" s="803">
        <f ca="1">IFERROR(IF(OR(AU$4&lt;$B505,(AU$4-$B505)&lt;$E505),0,IF((SUM($F505:AT505)+($C505/$D505))&gt;$C505,$C505-SUM($F505:AT505),($C505-SUM($F505:AT505))/($D505-(AU$4-$E505)+$B505))),0)</f>
        <v>0</v>
      </c>
      <c r="AV505" s="201"/>
    </row>
    <row r="506" spans="2:48">
      <c r="B506" s="885">
        <f>IF((B505+1)&gt;'PAINEL DE CONTROLE'!$D$6,'PAINEL DE CONTROLE'!$D$6,(B505+1))</f>
        <v>31</v>
      </c>
      <c r="C506" s="850">
        <f ca="1"/>
        <v>0</v>
      </c>
      <c r="D506" s="923">
        <f>IF(B506+SUMIF('PAINEL DE CONTROLE'!$B$97:$B$107,$B$472,'PAINEL DE CONTROLE'!$F$97:$F$107)&gt;'PAINEL DE CONTROLE'!$D$6,'PAINEL DE CONTROLE'!$D$6-B506,SUMIF('PAINEL DE CONTROLE'!$B$97:$B$107,$B$472,'PAINEL DE CONTROLE'!$F$97:$F$107))</f>
        <v>0</v>
      </c>
      <c r="E506" s="923">
        <f>'PAINEL DE CONTROLE'!$D$8</f>
        <v>1</v>
      </c>
      <c r="G506" s="803">
        <f ca="1">IFERROR(IF(OR(G$4&lt;$B506,(G$4-$B506)&lt;$E506),0,IF((SUM($F506:F506)+($C506/$D506))&gt;$C506,$C506-SUM($F506:F506),($C506-SUM($F506:F506))/($D506-(G$4-$E506)+$B506))),0)</f>
        <v>0</v>
      </c>
      <c r="H506" s="803">
        <f ca="1">IFERROR(IF(OR(H$4&lt;$B506,(H$4-$B506)&lt;$E506),0,IF((SUM($F506:G506)+($C506/$D506))&gt;$C506,$C506-SUM($F506:G506),($C506-SUM($F506:G506))/($D506-(H$4-$E506)+$B506))),0)</f>
        <v>0</v>
      </c>
      <c r="I506" s="803">
        <f ca="1">IFERROR(IF(OR(I$4&lt;$B506,(I$4-$B506)&lt;$E506),0,IF((SUM($F506:H506)+($C506/$D506))&gt;$C506,$C506-SUM($F506:H506),($C506-SUM($F506:H506))/($D506-(I$4-$E506)+$B506))),0)</f>
        <v>0</v>
      </c>
      <c r="J506" s="803">
        <f ca="1">IFERROR(IF(OR(J$4&lt;$B506,(J$4-$B506)&lt;$E506),0,IF((SUM($F506:I506)+($C506/$D506))&gt;$C506,$C506-SUM($F506:I506),($C506-SUM($F506:I506))/($D506-(J$4-$E506)+$B506))),0)</f>
        <v>0</v>
      </c>
      <c r="K506" s="803">
        <f ca="1">IFERROR(IF(OR(K$4&lt;$B506,(K$4-$B506)&lt;$E506),0,IF((SUM($F506:J506)+($C506/$D506))&gt;$C506,$C506-SUM($F506:J506),($C506-SUM($F506:J506))/($D506-(K$4-$E506)+$B506))),0)</f>
        <v>0</v>
      </c>
      <c r="L506" s="803">
        <f ca="1">IFERROR(IF(OR(L$4&lt;$B506,(L$4-$B506)&lt;$E506),0,IF((SUM($F506:K506)+($C506/$D506))&gt;$C506,$C506-SUM($F506:K506),($C506-SUM($F506:K506))/($D506-(L$4-$E506)+$B506))),0)</f>
        <v>0</v>
      </c>
      <c r="M506" s="803">
        <f ca="1">IFERROR(IF(OR(M$4&lt;$B506,(M$4-$B506)&lt;$E506),0,IF((SUM($F506:L506)+($C506/$D506))&gt;$C506,$C506-SUM($F506:L506),($C506-SUM($F506:L506))/($D506-(M$4-$E506)+$B506))),0)</f>
        <v>0</v>
      </c>
      <c r="N506" s="803">
        <f ca="1">IFERROR(IF(OR(N$4&lt;$B506,(N$4-$B506)&lt;$E506),0,IF((SUM($F506:M506)+($C506/$D506))&gt;$C506,$C506-SUM($F506:M506),($C506-SUM($F506:M506))/($D506-(N$4-$E506)+$B506))),0)</f>
        <v>0</v>
      </c>
      <c r="O506" s="803">
        <f ca="1">IFERROR(IF(OR(O$4&lt;$B506,(O$4-$B506)&lt;$E506),0,IF((SUM($F506:N506)+($C506/$D506))&gt;$C506,$C506-SUM($F506:N506),($C506-SUM($F506:N506))/($D506-(O$4-$E506)+$B506))),0)</f>
        <v>0</v>
      </c>
      <c r="P506" s="803">
        <f ca="1">IFERROR(IF(OR(P$4&lt;$B506,(P$4-$B506)&lt;$E506),0,IF((SUM($F506:O506)+($C506/$D506))&gt;$C506,$C506-SUM($F506:O506),($C506-SUM($F506:O506))/($D506-(P$4-$E506)+$B506))),0)</f>
        <v>0</v>
      </c>
      <c r="Q506" s="803">
        <f ca="1">IFERROR(IF(OR(Q$4&lt;$B506,(Q$4-$B506)&lt;$E506),0,IF((SUM($F506:P506)+($C506/$D506))&gt;$C506,$C506-SUM($F506:P506),($C506-SUM($F506:P506))/($D506-(Q$4-$E506)+$B506))),0)</f>
        <v>0</v>
      </c>
      <c r="R506" s="803">
        <f ca="1">IFERROR(IF(OR(R$4&lt;$B506,(R$4-$B506)&lt;$E506),0,IF((SUM($F506:Q506)+($C506/$D506))&gt;$C506,$C506-SUM($F506:Q506),($C506-SUM($F506:Q506))/($D506-(R$4-$E506)+$B506))),0)</f>
        <v>0</v>
      </c>
      <c r="S506" s="803">
        <f ca="1">IFERROR(IF(OR(S$4&lt;$B506,(S$4-$B506)&lt;$E506),0,IF((SUM($F506:R506)+($C506/$D506))&gt;$C506,$C506-SUM($F506:R506),($C506-SUM($F506:R506))/($D506-(S$4-$E506)+$B506))),0)</f>
        <v>0</v>
      </c>
      <c r="T506" s="803">
        <f ca="1">IFERROR(IF(OR(T$4&lt;$B506,(T$4-$B506)&lt;$E506),0,IF((SUM($F506:S506)+($C506/$D506))&gt;$C506,$C506-SUM($F506:S506),($C506-SUM($F506:S506))/($D506-(T$4-$E506)+$B506))),0)</f>
        <v>0</v>
      </c>
      <c r="U506" s="803">
        <f ca="1">IFERROR(IF(OR(U$4&lt;$B506,(U$4-$B506)&lt;$E506),0,IF((SUM($F506:T506)+($C506/$D506))&gt;$C506,$C506-SUM($F506:T506),($C506-SUM($F506:T506))/($D506-(U$4-$E506)+$B506))),0)</f>
        <v>0</v>
      </c>
      <c r="V506" s="803">
        <f ca="1">IFERROR(IF(OR(V$4&lt;$B506,(V$4-$B506)&lt;$E506),0,IF((SUM($F506:U506)+($C506/$D506))&gt;$C506,$C506-SUM($F506:U506),($C506-SUM($F506:U506))/($D506-(V$4-$E506)+$B506))),0)</f>
        <v>0</v>
      </c>
      <c r="W506" s="803">
        <f ca="1">IFERROR(IF(OR(W$4&lt;$B506,(W$4-$B506)&lt;$E506),0,IF((SUM($F506:V506)+($C506/$D506))&gt;$C506,$C506-SUM($F506:V506),($C506-SUM($F506:V506))/($D506-(W$4-$E506)+$B506))),0)</f>
        <v>0</v>
      </c>
      <c r="X506" s="803">
        <f ca="1">IFERROR(IF(OR(X$4&lt;$B506,(X$4-$B506)&lt;$E506),0,IF((SUM($F506:W506)+($C506/$D506))&gt;$C506,$C506-SUM($F506:W506),($C506-SUM($F506:W506))/($D506-(X$4-$E506)+$B506))),0)</f>
        <v>0</v>
      </c>
      <c r="Y506" s="803">
        <f ca="1">IFERROR(IF(OR(Y$4&lt;$B506,(Y$4-$B506)&lt;$E506),0,IF((SUM($F506:X506)+($C506/$D506))&gt;$C506,$C506-SUM($F506:X506),($C506-SUM($F506:X506))/($D506-(Y$4-$E506)+$B506))),0)</f>
        <v>0</v>
      </c>
      <c r="Z506" s="803">
        <f ca="1">IFERROR(IF(OR(Z$4&lt;$B506,(Z$4-$B506)&lt;$E506),0,IF((SUM($F506:Y506)+($C506/$D506))&gt;$C506,$C506-SUM($F506:Y506),($C506-SUM($F506:Y506))/($D506-(Z$4-$E506)+$B506))),0)</f>
        <v>0</v>
      </c>
      <c r="AA506" s="803">
        <f ca="1">IFERROR(IF(OR(AA$4&lt;$B506,(AA$4-$B506)&lt;$E506),0,IF((SUM($F506:Z506)+($C506/$D506))&gt;$C506,$C506-SUM($F506:Z506),($C506-SUM($F506:Z506))/($D506-(AA$4-$E506)+$B506))),0)</f>
        <v>0</v>
      </c>
      <c r="AB506" s="803">
        <f ca="1">IFERROR(IF(OR(AB$4&lt;$B506,(AB$4-$B506)&lt;$E506),0,IF((SUM($F506:AA506)+($C506/$D506))&gt;$C506,$C506-SUM($F506:AA506),($C506-SUM($F506:AA506))/($D506-(AB$4-$E506)+$B506))),0)</f>
        <v>0</v>
      </c>
      <c r="AC506" s="803">
        <f ca="1">IFERROR(IF(OR(AC$4&lt;$B506,(AC$4-$B506)&lt;$E506),0,IF((SUM($F506:AB506)+($C506/$D506))&gt;$C506,$C506-SUM($F506:AB506),($C506-SUM($F506:AB506))/($D506-(AC$4-$E506)+$B506))),0)</f>
        <v>0</v>
      </c>
      <c r="AD506" s="803">
        <f ca="1">IFERROR(IF(OR(AD$4&lt;$B506,(AD$4-$B506)&lt;$E506),0,IF((SUM($F506:AC506)+($C506/$D506))&gt;$C506,$C506-SUM($F506:AC506),($C506-SUM($F506:AC506))/($D506-(AD$4-$E506)+$B506))),0)</f>
        <v>0</v>
      </c>
      <c r="AE506" s="803">
        <f ca="1">IFERROR(IF(OR(AE$4&lt;$B506,(AE$4-$B506)&lt;$E506),0,IF((SUM($F506:AD506)+($C506/$D506))&gt;$C506,$C506-SUM($F506:AD506),($C506-SUM($F506:AD506))/($D506-(AE$4-$E506)+$B506))),0)</f>
        <v>0</v>
      </c>
      <c r="AF506" s="803">
        <f ca="1">IFERROR(IF(OR(AF$4&lt;$B506,(AF$4-$B506)&lt;$E506),0,IF((SUM($F506:AE506)+($C506/$D506))&gt;$C506,$C506-SUM($F506:AE506),($C506-SUM($F506:AE506))/($D506-(AF$4-$E506)+$B506))),0)</f>
        <v>0</v>
      </c>
      <c r="AG506" s="803">
        <f ca="1">IFERROR(IF(OR(AG$4&lt;$B506,(AG$4-$B506)&lt;$E506),0,IF((SUM($F506:AF506)+($C506/$D506))&gt;$C506,$C506-SUM($F506:AF506),($C506-SUM($F506:AF506))/($D506-(AG$4-$E506)+$B506))),0)</f>
        <v>0</v>
      </c>
      <c r="AH506" s="803">
        <f ca="1">IFERROR(IF(OR(AH$4&lt;$B506,(AH$4-$B506)&lt;$E506),0,IF((SUM($F506:AG506)+($C506/$D506))&gt;$C506,$C506-SUM($F506:AG506),($C506-SUM($F506:AG506))/($D506-(AH$4-$E506)+$B506))),0)</f>
        <v>0</v>
      </c>
      <c r="AI506" s="803">
        <f ca="1">IFERROR(IF(OR(AI$4&lt;$B506,(AI$4-$B506)&lt;$E506),0,IF((SUM($F506:AH506)+($C506/$D506))&gt;$C506,$C506-SUM($F506:AH506),($C506-SUM($F506:AH506))/($D506-(AI$4-$E506)+$B506))),0)</f>
        <v>0</v>
      </c>
      <c r="AJ506" s="803">
        <f ca="1">IFERROR(IF(OR(AJ$4&lt;$B506,(AJ$4-$B506)&lt;$E506),0,IF((SUM($F506:AI506)+($C506/$D506))&gt;$C506,$C506-SUM($F506:AI506),($C506-SUM($F506:AI506))/($D506-(AJ$4-$E506)+$B506))),0)</f>
        <v>0</v>
      </c>
      <c r="AK506" s="803">
        <f ca="1">IFERROR(IF(OR(AK$4&lt;$B506,(AK$4-$B506)&lt;$E506),0,IF((SUM($F506:AJ506)+($C506/$D506))&gt;$C506,$C506-SUM($F506:AJ506),($C506-SUM($F506:AJ506))/($D506-(AK$4-$E506)+$B506))),0)</f>
        <v>0</v>
      </c>
      <c r="AL506" s="803">
        <f ca="1">IFERROR(IF(OR(AL$4&lt;$B506,(AL$4-$B506)&lt;$E506),0,IF((SUM($F506:AK506)+($C506/$D506))&gt;$C506,$C506-SUM($F506:AK506),($C506-SUM($F506:AK506))/($D506-(AL$4-$E506)+$B506))),0)</f>
        <v>0</v>
      </c>
      <c r="AM506" s="803">
        <f ca="1">IFERROR(IF(OR(AM$4&lt;$B506,(AM$4-$B506)&lt;$E506),0,IF((SUM($F506:AL506)+($C506/$D506))&gt;$C506,$C506-SUM($F506:AL506),($C506-SUM($F506:AL506))/($D506-(AM$4-$E506)+$B506))),0)</f>
        <v>0</v>
      </c>
      <c r="AN506" s="803">
        <f ca="1">IFERROR(IF(OR(AN$4&lt;$B506,(AN$4-$B506)&lt;$E506),0,IF((SUM($F506:AM506)+($C506/$D506))&gt;$C506,$C506-SUM($F506:AM506),($C506-SUM($F506:AM506))/($D506-(AN$4-$E506)+$B506))),0)</f>
        <v>0</v>
      </c>
      <c r="AO506" s="803">
        <f ca="1">IFERROR(IF(OR(AO$4&lt;$B506,(AO$4-$B506)&lt;$E506),0,IF((SUM($F506:AN506)+($C506/$D506))&gt;$C506,$C506-SUM($F506:AN506),($C506-SUM($F506:AN506))/($D506-(AO$4-$E506)+$B506))),0)</f>
        <v>0</v>
      </c>
      <c r="AP506" s="803">
        <f ca="1">IFERROR(IF(OR(AP$4&lt;$B506,(AP$4-$B506)&lt;$E506),0,IF((SUM($F506:AO506)+($C506/$D506))&gt;$C506,$C506-SUM($F506:AO506),($C506-SUM($F506:AO506))/($D506-(AP$4-$E506)+$B506))),0)</f>
        <v>0</v>
      </c>
      <c r="AQ506" s="803">
        <f ca="1">IFERROR(IF(OR(AQ$4&lt;$B506,(AQ$4-$B506)&lt;$E506),0,IF((SUM($F506:AP506)+($C506/$D506))&gt;$C506,$C506-SUM($F506:AP506),($C506-SUM($F506:AP506))/($D506-(AQ$4-$E506)+$B506))),0)</f>
        <v>0</v>
      </c>
      <c r="AR506" s="803">
        <f ca="1">IFERROR(IF(OR(AR$4&lt;$B506,(AR$4-$B506)&lt;$E506),0,IF((SUM($F506:AQ506)+($C506/$D506))&gt;$C506,$C506-SUM($F506:AQ506),($C506-SUM($F506:AQ506))/($D506-(AR$4-$E506)+$B506))),0)</f>
        <v>0</v>
      </c>
      <c r="AS506" s="803">
        <f ca="1">IFERROR(IF(OR(AS$4&lt;$B506,(AS$4-$B506)&lt;$E506),0,IF((SUM($F506:AR506)+($C506/$D506))&gt;$C506,$C506-SUM($F506:AR506),($C506-SUM($F506:AR506))/($D506-(AS$4-$E506)+$B506))),0)</f>
        <v>0</v>
      </c>
      <c r="AT506" s="803">
        <f ca="1">IFERROR(IF(OR(AT$4&lt;$B506,(AT$4-$B506)&lt;$E506),0,IF((SUM($F506:AS506)+($C506/$D506))&gt;$C506,$C506-SUM($F506:AS506),($C506-SUM($F506:AS506))/($D506-(AT$4-$E506)+$B506))),0)</f>
        <v>0</v>
      </c>
      <c r="AU506" s="803">
        <f ca="1">IFERROR(IF(OR(AU$4&lt;$B506,(AU$4-$B506)&lt;$E506),0,IF((SUM($F506:AT506)+($C506/$D506))&gt;$C506,$C506-SUM($F506:AT506),($C506-SUM($F506:AT506))/($D506-(AU$4-$E506)+$B506))),0)</f>
        <v>0</v>
      </c>
      <c r="AV506" s="201"/>
    </row>
    <row r="507" spans="2:48">
      <c r="B507" s="885">
        <f>IF((B506+1)&gt;'PAINEL DE CONTROLE'!$D$6,'PAINEL DE CONTROLE'!$D$6,(B506+1))</f>
        <v>31</v>
      </c>
      <c r="C507" s="850">
        <f ca="1"/>
        <v>0</v>
      </c>
      <c r="D507" s="923">
        <f>IF(B507+SUMIF('PAINEL DE CONTROLE'!$B$97:$B$107,$B$472,'PAINEL DE CONTROLE'!$F$97:$F$107)&gt;'PAINEL DE CONTROLE'!$D$6,'PAINEL DE CONTROLE'!$D$6-B507,SUMIF('PAINEL DE CONTROLE'!$B$97:$B$107,$B$472,'PAINEL DE CONTROLE'!$F$97:$F$107))</f>
        <v>0</v>
      </c>
      <c r="E507" s="923">
        <f>'PAINEL DE CONTROLE'!$D$8</f>
        <v>1</v>
      </c>
      <c r="G507" s="803">
        <f ca="1">IFERROR(IF(OR(G$4&lt;$B507,(G$4-$B507)&lt;$E507),0,IF((SUM($F507:F507)+($C507/$D507))&gt;$C507,$C507-SUM($F507:F507),($C507-SUM($F507:F507))/($D507-(G$4-$E507)+$B507))),0)</f>
        <v>0</v>
      </c>
      <c r="H507" s="803">
        <f ca="1">IFERROR(IF(OR(H$4&lt;$B507,(H$4-$B507)&lt;$E507),0,IF((SUM($F507:G507)+($C507/$D507))&gt;$C507,$C507-SUM($F507:G507),($C507-SUM($F507:G507))/($D507-(H$4-$E507)+$B507))),0)</f>
        <v>0</v>
      </c>
      <c r="I507" s="803">
        <f ca="1">IFERROR(IF(OR(I$4&lt;$B507,(I$4-$B507)&lt;$E507),0,IF((SUM($F507:H507)+($C507/$D507))&gt;$C507,$C507-SUM($F507:H507),($C507-SUM($F507:H507))/($D507-(I$4-$E507)+$B507))),0)</f>
        <v>0</v>
      </c>
      <c r="J507" s="803">
        <f ca="1">IFERROR(IF(OR(J$4&lt;$B507,(J$4-$B507)&lt;$E507),0,IF((SUM($F507:I507)+($C507/$D507))&gt;$C507,$C507-SUM($F507:I507),($C507-SUM($F507:I507))/($D507-(J$4-$E507)+$B507))),0)</f>
        <v>0</v>
      </c>
      <c r="K507" s="803">
        <f ca="1">IFERROR(IF(OR(K$4&lt;$B507,(K$4-$B507)&lt;$E507),0,IF((SUM($F507:J507)+($C507/$D507))&gt;$C507,$C507-SUM($F507:J507),($C507-SUM($F507:J507))/($D507-(K$4-$E507)+$B507))),0)</f>
        <v>0</v>
      </c>
      <c r="L507" s="803">
        <f ca="1">IFERROR(IF(OR(L$4&lt;$B507,(L$4-$B507)&lt;$E507),0,IF((SUM($F507:K507)+($C507/$D507))&gt;$C507,$C507-SUM($F507:K507),($C507-SUM($F507:K507))/($D507-(L$4-$E507)+$B507))),0)</f>
        <v>0</v>
      </c>
      <c r="M507" s="803">
        <f ca="1">IFERROR(IF(OR(M$4&lt;$B507,(M$4-$B507)&lt;$E507),0,IF((SUM($F507:L507)+($C507/$D507))&gt;$C507,$C507-SUM($F507:L507),($C507-SUM($F507:L507))/($D507-(M$4-$E507)+$B507))),0)</f>
        <v>0</v>
      </c>
      <c r="N507" s="803">
        <f ca="1">IFERROR(IF(OR(N$4&lt;$B507,(N$4-$B507)&lt;$E507),0,IF((SUM($F507:M507)+($C507/$D507))&gt;$C507,$C507-SUM($F507:M507),($C507-SUM($F507:M507))/($D507-(N$4-$E507)+$B507))),0)</f>
        <v>0</v>
      </c>
      <c r="O507" s="803">
        <f ca="1">IFERROR(IF(OR(O$4&lt;$B507,(O$4-$B507)&lt;$E507),0,IF((SUM($F507:N507)+($C507/$D507))&gt;$C507,$C507-SUM($F507:N507),($C507-SUM($F507:N507))/($D507-(O$4-$E507)+$B507))),0)</f>
        <v>0</v>
      </c>
      <c r="P507" s="803">
        <f ca="1">IFERROR(IF(OR(P$4&lt;$B507,(P$4-$B507)&lt;$E507),0,IF((SUM($F507:O507)+($C507/$D507))&gt;$C507,$C507-SUM($F507:O507),($C507-SUM($F507:O507))/($D507-(P$4-$E507)+$B507))),0)</f>
        <v>0</v>
      </c>
      <c r="Q507" s="803">
        <f ca="1">IFERROR(IF(OR(Q$4&lt;$B507,(Q$4-$B507)&lt;$E507),0,IF((SUM($F507:P507)+($C507/$D507))&gt;$C507,$C507-SUM($F507:P507),($C507-SUM($F507:P507))/($D507-(Q$4-$E507)+$B507))),0)</f>
        <v>0</v>
      </c>
      <c r="R507" s="803">
        <f ca="1">IFERROR(IF(OR(R$4&lt;$B507,(R$4-$B507)&lt;$E507),0,IF((SUM($F507:Q507)+($C507/$D507))&gt;$C507,$C507-SUM($F507:Q507),($C507-SUM($F507:Q507))/($D507-(R$4-$E507)+$B507))),0)</f>
        <v>0</v>
      </c>
      <c r="S507" s="803">
        <f ca="1">IFERROR(IF(OR(S$4&lt;$B507,(S$4-$B507)&lt;$E507),0,IF((SUM($F507:R507)+($C507/$D507))&gt;$C507,$C507-SUM($F507:R507),($C507-SUM($F507:R507))/($D507-(S$4-$E507)+$B507))),0)</f>
        <v>0</v>
      </c>
      <c r="T507" s="803">
        <f ca="1">IFERROR(IF(OR(T$4&lt;$B507,(T$4-$B507)&lt;$E507),0,IF((SUM($F507:S507)+($C507/$D507))&gt;$C507,$C507-SUM($F507:S507),($C507-SUM($F507:S507))/($D507-(T$4-$E507)+$B507))),0)</f>
        <v>0</v>
      </c>
      <c r="U507" s="803">
        <f ca="1">IFERROR(IF(OR(U$4&lt;$B507,(U$4-$B507)&lt;$E507),0,IF((SUM($F507:T507)+($C507/$D507))&gt;$C507,$C507-SUM($F507:T507),($C507-SUM($F507:T507))/($D507-(U$4-$E507)+$B507))),0)</f>
        <v>0</v>
      </c>
      <c r="V507" s="803">
        <f ca="1">IFERROR(IF(OR(V$4&lt;$B507,(V$4-$B507)&lt;$E507),0,IF((SUM($F507:U507)+($C507/$D507))&gt;$C507,$C507-SUM($F507:U507),($C507-SUM($F507:U507))/($D507-(V$4-$E507)+$B507))),0)</f>
        <v>0</v>
      </c>
      <c r="W507" s="803">
        <f ca="1">IFERROR(IF(OR(W$4&lt;$B507,(W$4-$B507)&lt;$E507),0,IF((SUM($F507:V507)+($C507/$D507))&gt;$C507,$C507-SUM($F507:V507),($C507-SUM($F507:V507))/($D507-(W$4-$E507)+$B507))),0)</f>
        <v>0</v>
      </c>
      <c r="X507" s="803">
        <f ca="1">IFERROR(IF(OR(X$4&lt;$B507,(X$4-$B507)&lt;$E507),0,IF((SUM($F507:W507)+($C507/$D507))&gt;$C507,$C507-SUM($F507:W507),($C507-SUM($F507:W507))/($D507-(X$4-$E507)+$B507))),0)</f>
        <v>0</v>
      </c>
      <c r="Y507" s="803">
        <f ca="1">IFERROR(IF(OR(Y$4&lt;$B507,(Y$4-$B507)&lt;$E507),0,IF((SUM($F507:X507)+($C507/$D507))&gt;$C507,$C507-SUM($F507:X507),($C507-SUM($F507:X507))/($D507-(Y$4-$E507)+$B507))),0)</f>
        <v>0</v>
      </c>
      <c r="Z507" s="803">
        <f ca="1">IFERROR(IF(OR(Z$4&lt;$B507,(Z$4-$B507)&lt;$E507),0,IF((SUM($F507:Y507)+($C507/$D507))&gt;$C507,$C507-SUM($F507:Y507),($C507-SUM($F507:Y507))/($D507-(Z$4-$E507)+$B507))),0)</f>
        <v>0</v>
      </c>
      <c r="AA507" s="803">
        <f ca="1">IFERROR(IF(OR(AA$4&lt;$B507,(AA$4-$B507)&lt;$E507),0,IF((SUM($F507:Z507)+($C507/$D507))&gt;$C507,$C507-SUM($F507:Z507),($C507-SUM($F507:Z507))/($D507-(AA$4-$E507)+$B507))),0)</f>
        <v>0</v>
      </c>
      <c r="AB507" s="803">
        <f ca="1">IFERROR(IF(OR(AB$4&lt;$B507,(AB$4-$B507)&lt;$E507),0,IF((SUM($F507:AA507)+($C507/$D507))&gt;$C507,$C507-SUM($F507:AA507),($C507-SUM($F507:AA507))/($D507-(AB$4-$E507)+$B507))),0)</f>
        <v>0</v>
      </c>
      <c r="AC507" s="803">
        <f ca="1">IFERROR(IF(OR(AC$4&lt;$B507,(AC$4-$B507)&lt;$E507),0,IF((SUM($F507:AB507)+($C507/$D507))&gt;$C507,$C507-SUM($F507:AB507),($C507-SUM($F507:AB507))/($D507-(AC$4-$E507)+$B507))),0)</f>
        <v>0</v>
      </c>
      <c r="AD507" s="803">
        <f ca="1">IFERROR(IF(OR(AD$4&lt;$B507,(AD$4-$B507)&lt;$E507),0,IF((SUM($F507:AC507)+($C507/$D507))&gt;$C507,$C507-SUM($F507:AC507),($C507-SUM($F507:AC507))/($D507-(AD$4-$E507)+$B507))),0)</f>
        <v>0</v>
      </c>
      <c r="AE507" s="803">
        <f ca="1">IFERROR(IF(OR(AE$4&lt;$B507,(AE$4-$B507)&lt;$E507),0,IF((SUM($F507:AD507)+($C507/$D507))&gt;$C507,$C507-SUM($F507:AD507),($C507-SUM($F507:AD507))/($D507-(AE$4-$E507)+$B507))),0)</f>
        <v>0</v>
      </c>
      <c r="AF507" s="803">
        <f ca="1">IFERROR(IF(OR(AF$4&lt;$B507,(AF$4-$B507)&lt;$E507),0,IF((SUM($F507:AE507)+($C507/$D507))&gt;$C507,$C507-SUM($F507:AE507),($C507-SUM($F507:AE507))/($D507-(AF$4-$E507)+$B507))),0)</f>
        <v>0</v>
      </c>
      <c r="AG507" s="803">
        <f ca="1">IFERROR(IF(OR(AG$4&lt;$B507,(AG$4-$B507)&lt;$E507),0,IF((SUM($F507:AF507)+($C507/$D507))&gt;$C507,$C507-SUM($F507:AF507),($C507-SUM($F507:AF507))/($D507-(AG$4-$E507)+$B507))),0)</f>
        <v>0</v>
      </c>
      <c r="AH507" s="803">
        <f ca="1">IFERROR(IF(OR(AH$4&lt;$B507,(AH$4-$B507)&lt;$E507),0,IF((SUM($F507:AG507)+($C507/$D507))&gt;$C507,$C507-SUM($F507:AG507),($C507-SUM($F507:AG507))/($D507-(AH$4-$E507)+$B507))),0)</f>
        <v>0</v>
      </c>
      <c r="AI507" s="803">
        <f ca="1">IFERROR(IF(OR(AI$4&lt;$B507,(AI$4-$B507)&lt;$E507),0,IF((SUM($F507:AH507)+($C507/$D507))&gt;$C507,$C507-SUM($F507:AH507),($C507-SUM($F507:AH507))/($D507-(AI$4-$E507)+$B507))),0)</f>
        <v>0</v>
      </c>
      <c r="AJ507" s="803">
        <f ca="1">IFERROR(IF(OR(AJ$4&lt;$B507,(AJ$4-$B507)&lt;$E507),0,IF((SUM($F507:AI507)+($C507/$D507))&gt;$C507,$C507-SUM($F507:AI507),($C507-SUM($F507:AI507))/($D507-(AJ$4-$E507)+$B507))),0)</f>
        <v>0</v>
      </c>
      <c r="AK507" s="803">
        <f ca="1">IFERROR(IF(OR(AK$4&lt;$B507,(AK$4-$B507)&lt;$E507),0,IF((SUM($F507:AJ507)+($C507/$D507))&gt;$C507,$C507-SUM($F507:AJ507),($C507-SUM($F507:AJ507))/($D507-(AK$4-$E507)+$B507))),0)</f>
        <v>0</v>
      </c>
      <c r="AL507" s="803">
        <f ca="1">IFERROR(IF(OR(AL$4&lt;$B507,(AL$4-$B507)&lt;$E507),0,IF((SUM($F507:AK507)+($C507/$D507))&gt;$C507,$C507-SUM($F507:AK507),($C507-SUM($F507:AK507))/($D507-(AL$4-$E507)+$B507))),0)</f>
        <v>0</v>
      </c>
      <c r="AM507" s="803">
        <f ca="1">IFERROR(IF(OR(AM$4&lt;$B507,(AM$4-$B507)&lt;$E507),0,IF((SUM($F507:AL507)+($C507/$D507))&gt;$C507,$C507-SUM($F507:AL507),($C507-SUM($F507:AL507))/($D507-(AM$4-$E507)+$B507))),0)</f>
        <v>0</v>
      </c>
      <c r="AN507" s="803">
        <f ca="1">IFERROR(IF(OR(AN$4&lt;$B507,(AN$4-$B507)&lt;$E507),0,IF((SUM($F507:AM507)+($C507/$D507))&gt;$C507,$C507-SUM($F507:AM507),($C507-SUM($F507:AM507))/($D507-(AN$4-$E507)+$B507))),0)</f>
        <v>0</v>
      </c>
      <c r="AO507" s="803">
        <f ca="1">IFERROR(IF(OR(AO$4&lt;$B507,(AO$4-$B507)&lt;$E507),0,IF((SUM($F507:AN507)+($C507/$D507))&gt;$C507,$C507-SUM($F507:AN507),($C507-SUM($F507:AN507))/($D507-(AO$4-$E507)+$B507))),0)</f>
        <v>0</v>
      </c>
      <c r="AP507" s="803">
        <f ca="1">IFERROR(IF(OR(AP$4&lt;$B507,(AP$4-$B507)&lt;$E507),0,IF((SUM($F507:AO507)+($C507/$D507))&gt;$C507,$C507-SUM($F507:AO507),($C507-SUM($F507:AO507))/($D507-(AP$4-$E507)+$B507))),0)</f>
        <v>0</v>
      </c>
      <c r="AQ507" s="803">
        <f ca="1">IFERROR(IF(OR(AQ$4&lt;$B507,(AQ$4-$B507)&lt;$E507),0,IF((SUM($F507:AP507)+($C507/$D507))&gt;$C507,$C507-SUM($F507:AP507),($C507-SUM($F507:AP507))/($D507-(AQ$4-$E507)+$B507))),0)</f>
        <v>0</v>
      </c>
      <c r="AR507" s="803">
        <f ca="1">IFERROR(IF(OR(AR$4&lt;$B507,(AR$4-$B507)&lt;$E507),0,IF((SUM($F507:AQ507)+($C507/$D507))&gt;$C507,$C507-SUM($F507:AQ507),($C507-SUM($F507:AQ507))/($D507-(AR$4-$E507)+$B507))),0)</f>
        <v>0</v>
      </c>
      <c r="AS507" s="803">
        <f ca="1">IFERROR(IF(OR(AS$4&lt;$B507,(AS$4-$B507)&lt;$E507),0,IF((SUM($F507:AR507)+($C507/$D507))&gt;$C507,$C507-SUM($F507:AR507),($C507-SUM($F507:AR507))/($D507-(AS$4-$E507)+$B507))),0)</f>
        <v>0</v>
      </c>
      <c r="AT507" s="803">
        <f ca="1">IFERROR(IF(OR(AT$4&lt;$B507,(AT$4-$B507)&lt;$E507),0,IF((SUM($F507:AS507)+($C507/$D507))&gt;$C507,$C507-SUM($F507:AS507),($C507-SUM($F507:AS507))/($D507-(AT$4-$E507)+$B507))),0)</f>
        <v>0</v>
      </c>
      <c r="AU507" s="803">
        <f ca="1">IFERROR(IF(OR(AU$4&lt;$B507,(AU$4-$B507)&lt;$E507),0,IF((SUM($F507:AT507)+($C507/$D507))&gt;$C507,$C507-SUM($F507:AT507),($C507-SUM($F507:AT507))/($D507-(AU$4-$E507)+$B507))),0)</f>
        <v>0</v>
      </c>
      <c r="AV507" s="201"/>
    </row>
    <row r="508" spans="2:48">
      <c r="B508" s="885">
        <f>IF((B507+1)&gt;'PAINEL DE CONTROLE'!$D$6,'PAINEL DE CONTROLE'!$D$6,(B507+1))</f>
        <v>31</v>
      </c>
      <c r="C508" s="850">
        <f ca="1"/>
        <v>0</v>
      </c>
      <c r="D508" s="923">
        <f>IF(B508+SUMIF('PAINEL DE CONTROLE'!$B$97:$B$107,$B$472,'PAINEL DE CONTROLE'!$F$97:$F$107)&gt;'PAINEL DE CONTROLE'!$D$6,'PAINEL DE CONTROLE'!$D$6-B508,SUMIF('PAINEL DE CONTROLE'!$B$97:$B$107,$B$472,'PAINEL DE CONTROLE'!$F$97:$F$107))</f>
        <v>0</v>
      </c>
      <c r="E508" s="923">
        <f>'PAINEL DE CONTROLE'!$D$8</f>
        <v>1</v>
      </c>
      <c r="G508" s="803">
        <f ca="1">IFERROR(IF(OR(G$4&lt;$B508,(G$4-$B508)&lt;$E508),0,IF((SUM($F508:F508)+($C508/$D508))&gt;$C508,$C508-SUM($F508:F508),($C508-SUM($F508:F508))/($D508-(G$4-$E508)+$B508))),0)</f>
        <v>0</v>
      </c>
      <c r="H508" s="803">
        <f ca="1">IFERROR(IF(OR(H$4&lt;$B508,(H$4-$B508)&lt;$E508),0,IF((SUM($F508:G508)+($C508/$D508))&gt;$C508,$C508-SUM($F508:G508),($C508-SUM($F508:G508))/($D508-(H$4-$E508)+$B508))),0)</f>
        <v>0</v>
      </c>
      <c r="I508" s="803">
        <f ca="1">IFERROR(IF(OR(I$4&lt;$B508,(I$4-$B508)&lt;$E508),0,IF((SUM($F508:H508)+($C508/$D508))&gt;$C508,$C508-SUM($F508:H508),($C508-SUM($F508:H508))/($D508-(I$4-$E508)+$B508))),0)</f>
        <v>0</v>
      </c>
      <c r="J508" s="803">
        <f ca="1">IFERROR(IF(OR(J$4&lt;$B508,(J$4-$B508)&lt;$E508),0,IF((SUM($F508:I508)+($C508/$D508))&gt;$C508,$C508-SUM($F508:I508),($C508-SUM($F508:I508))/($D508-(J$4-$E508)+$B508))),0)</f>
        <v>0</v>
      </c>
      <c r="K508" s="803">
        <f ca="1">IFERROR(IF(OR(K$4&lt;$B508,(K$4-$B508)&lt;$E508),0,IF((SUM($F508:J508)+($C508/$D508))&gt;$C508,$C508-SUM($F508:J508),($C508-SUM($F508:J508))/($D508-(K$4-$E508)+$B508))),0)</f>
        <v>0</v>
      </c>
      <c r="L508" s="803">
        <f ca="1">IFERROR(IF(OR(L$4&lt;$B508,(L$4-$B508)&lt;$E508),0,IF((SUM($F508:K508)+($C508/$D508))&gt;$C508,$C508-SUM($F508:K508),($C508-SUM($F508:K508))/($D508-(L$4-$E508)+$B508))),0)</f>
        <v>0</v>
      </c>
      <c r="M508" s="803">
        <f ca="1">IFERROR(IF(OR(M$4&lt;$B508,(M$4-$B508)&lt;$E508),0,IF((SUM($F508:L508)+($C508/$D508))&gt;$C508,$C508-SUM($F508:L508),($C508-SUM($F508:L508))/($D508-(M$4-$E508)+$B508))),0)</f>
        <v>0</v>
      </c>
      <c r="N508" s="803">
        <f ca="1">IFERROR(IF(OR(N$4&lt;$B508,(N$4-$B508)&lt;$E508),0,IF((SUM($F508:M508)+($C508/$D508))&gt;$C508,$C508-SUM($F508:M508),($C508-SUM($F508:M508))/($D508-(N$4-$E508)+$B508))),0)</f>
        <v>0</v>
      </c>
      <c r="O508" s="803">
        <f ca="1">IFERROR(IF(OR(O$4&lt;$B508,(O$4-$B508)&lt;$E508),0,IF((SUM($F508:N508)+($C508/$D508))&gt;$C508,$C508-SUM($F508:N508),($C508-SUM($F508:N508))/($D508-(O$4-$E508)+$B508))),0)</f>
        <v>0</v>
      </c>
      <c r="P508" s="803">
        <f ca="1">IFERROR(IF(OR(P$4&lt;$B508,(P$4-$B508)&lt;$E508),0,IF((SUM($F508:O508)+($C508/$D508))&gt;$C508,$C508-SUM($F508:O508),($C508-SUM($F508:O508))/($D508-(P$4-$E508)+$B508))),0)</f>
        <v>0</v>
      </c>
      <c r="Q508" s="803">
        <f ca="1">IFERROR(IF(OR(Q$4&lt;$B508,(Q$4-$B508)&lt;$E508),0,IF((SUM($F508:P508)+($C508/$D508))&gt;$C508,$C508-SUM($F508:P508),($C508-SUM($F508:P508))/($D508-(Q$4-$E508)+$B508))),0)</f>
        <v>0</v>
      </c>
      <c r="R508" s="803">
        <f ca="1">IFERROR(IF(OR(R$4&lt;$B508,(R$4-$B508)&lt;$E508),0,IF((SUM($F508:Q508)+($C508/$D508))&gt;$C508,$C508-SUM($F508:Q508),($C508-SUM($F508:Q508))/($D508-(R$4-$E508)+$B508))),0)</f>
        <v>0</v>
      </c>
      <c r="S508" s="803">
        <f ca="1">IFERROR(IF(OR(S$4&lt;$B508,(S$4-$B508)&lt;$E508),0,IF((SUM($F508:R508)+($C508/$D508))&gt;$C508,$C508-SUM($F508:R508),($C508-SUM($F508:R508))/($D508-(S$4-$E508)+$B508))),0)</f>
        <v>0</v>
      </c>
      <c r="T508" s="803">
        <f ca="1">IFERROR(IF(OR(T$4&lt;$B508,(T$4-$B508)&lt;$E508),0,IF((SUM($F508:S508)+($C508/$D508))&gt;$C508,$C508-SUM($F508:S508),($C508-SUM($F508:S508))/($D508-(T$4-$E508)+$B508))),0)</f>
        <v>0</v>
      </c>
      <c r="U508" s="803">
        <f ca="1">IFERROR(IF(OR(U$4&lt;$B508,(U$4-$B508)&lt;$E508),0,IF((SUM($F508:T508)+($C508/$D508))&gt;$C508,$C508-SUM($F508:T508),($C508-SUM($F508:T508))/($D508-(U$4-$E508)+$B508))),0)</f>
        <v>0</v>
      </c>
      <c r="V508" s="803">
        <f ca="1">IFERROR(IF(OR(V$4&lt;$B508,(V$4-$B508)&lt;$E508),0,IF((SUM($F508:U508)+($C508/$D508))&gt;$C508,$C508-SUM($F508:U508),($C508-SUM($F508:U508))/($D508-(V$4-$E508)+$B508))),0)</f>
        <v>0</v>
      </c>
      <c r="W508" s="803">
        <f ca="1">IFERROR(IF(OR(W$4&lt;$B508,(W$4-$B508)&lt;$E508),0,IF((SUM($F508:V508)+($C508/$D508))&gt;$C508,$C508-SUM($F508:V508),($C508-SUM($F508:V508))/($D508-(W$4-$E508)+$B508))),0)</f>
        <v>0</v>
      </c>
      <c r="X508" s="803">
        <f ca="1">IFERROR(IF(OR(X$4&lt;$B508,(X$4-$B508)&lt;$E508),0,IF((SUM($F508:W508)+($C508/$D508))&gt;$C508,$C508-SUM($F508:W508),($C508-SUM($F508:W508))/($D508-(X$4-$E508)+$B508))),0)</f>
        <v>0</v>
      </c>
      <c r="Y508" s="803">
        <f ca="1">IFERROR(IF(OR(Y$4&lt;$B508,(Y$4-$B508)&lt;$E508),0,IF((SUM($F508:X508)+($C508/$D508))&gt;$C508,$C508-SUM($F508:X508),($C508-SUM($F508:X508))/($D508-(Y$4-$E508)+$B508))),0)</f>
        <v>0</v>
      </c>
      <c r="Z508" s="803">
        <f ca="1">IFERROR(IF(OR(Z$4&lt;$B508,(Z$4-$B508)&lt;$E508),0,IF((SUM($F508:Y508)+($C508/$D508))&gt;$C508,$C508-SUM($F508:Y508),($C508-SUM($F508:Y508))/($D508-(Z$4-$E508)+$B508))),0)</f>
        <v>0</v>
      </c>
      <c r="AA508" s="803">
        <f ca="1">IFERROR(IF(OR(AA$4&lt;$B508,(AA$4-$B508)&lt;$E508),0,IF((SUM($F508:Z508)+($C508/$D508))&gt;$C508,$C508-SUM($F508:Z508),($C508-SUM($F508:Z508))/($D508-(AA$4-$E508)+$B508))),0)</f>
        <v>0</v>
      </c>
      <c r="AB508" s="803">
        <f ca="1">IFERROR(IF(OR(AB$4&lt;$B508,(AB$4-$B508)&lt;$E508),0,IF((SUM($F508:AA508)+($C508/$D508))&gt;$C508,$C508-SUM($F508:AA508),($C508-SUM($F508:AA508))/($D508-(AB$4-$E508)+$B508))),0)</f>
        <v>0</v>
      </c>
      <c r="AC508" s="803">
        <f ca="1">IFERROR(IF(OR(AC$4&lt;$B508,(AC$4-$B508)&lt;$E508),0,IF((SUM($F508:AB508)+($C508/$D508))&gt;$C508,$C508-SUM($F508:AB508),($C508-SUM($F508:AB508))/($D508-(AC$4-$E508)+$B508))),0)</f>
        <v>0</v>
      </c>
      <c r="AD508" s="803">
        <f ca="1">IFERROR(IF(OR(AD$4&lt;$B508,(AD$4-$B508)&lt;$E508),0,IF((SUM($F508:AC508)+($C508/$D508))&gt;$C508,$C508-SUM($F508:AC508),($C508-SUM($F508:AC508))/($D508-(AD$4-$E508)+$B508))),0)</f>
        <v>0</v>
      </c>
      <c r="AE508" s="803">
        <f ca="1">IFERROR(IF(OR(AE$4&lt;$B508,(AE$4-$B508)&lt;$E508),0,IF((SUM($F508:AD508)+($C508/$D508))&gt;$C508,$C508-SUM($F508:AD508),($C508-SUM($F508:AD508))/($D508-(AE$4-$E508)+$B508))),0)</f>
        <v>0</v>
      </c>
      <c r="AF508" s="803">
        <f ca="1">IFERROR(IF(OR(AF$4&lt;$B508,(AF$4-$B508)&lt;$E508),0,IF((SUM($F508:AE508)+($C508/$D508))&gt;$C508,$C508-SUM($F508:AE508),($C508-SUM($F508:AE508))/($D508-(AF$4-$E508)+$B508))),0)</f>
        <v>0</v>
      </c>
      <c r="AG508" s="803">
        <f ca="1">IFERROR(IF(OR(AG$4&lt;$B508,(AG$4-$B508)&lt;$E508),0,IF((SUM($F508:AF508)+($C508/$D508))&gt;$C508,$C508-SUM($F508:AF508),($C508-SUM($F508:AF508))/($D508-(AG$4-$E508)+$B508))),0)</f>
        <v>0</v>
      </c>
      <c r="AH508" s="803">
        <f ca="1">IFERROR(IF(OR(AH$4&lt;$B508,(AH$4-$B508)&lt;$E508),0,IF((SUM($F508:AG508)+($C508/$D508))&gt;$C508,$C508-SUM($F508:AG508),($C508-SUM($F508:AG508))/($D508-(AH$4-$E508)+$B508))),0)</f>
        <v>0</v>
      </c>
      <c r="AI508" s="803">
        <f ca="1">IFERROR(IF(OR(AI$4&lt;$B508,(AI$4-$B508)&lt;$E508),0,IF((SUM($F508:AH508)+($C508/$D508))&gt;$C508,$C508-SUM($F508:AH508),($C508-SUM($F508:AH508))/($D508-(AI$4-$E508)+$B508))),0)</f>
        <v>0</v>
      </c>
      <c r="AJ508" s="803">
        <f ca="1">IFERROR(IF(OR(AJ$4&lt;$B508,(AJ$4-$B508)&lt;$E508),0,IF((SUM($F508:AI508)+($C508/$D508))&gt;$C508,$C508-SUM($F508:AI508),($C508-SUM($F508:AI508))/($D508-(AJ$4-$E508)+$B508))),0)</f>
        <v>0</v>
      </c>
      <c r="AK508" s="803">
        <f ca="1">IFERROR(IF(OR(AK$4&lt;$B508,(AK$4-$B508)&lt;$E508),0,IF((SUM($F508:AJ508)+($C508/$D508))&gt;$C508,$C508-SUM($F508:AJ508),($C508-SUM($F508:AJ508))/($D508-(AK$4-$E508)+$B508))),0)</f>
        <v>0</v>
      </c>
      <c r="AL508" s="803">
        <f ca="1">IFERROR(IF(OR(AL$4&lt;$B508,(AL$4-$B508)&lt;$E508),0,IF((SUM($F508:AK508)+($C508/$D508))&gt;$C508,$C508-SUM($F508:AK508),($C508-SUM($F508:AK508))/($D508-(AL$4-$E508)+$B508))),0)</f>
        <v>0</v>
      </c>
      <c r="AM508" s="803">
        <f ca="1">IFERROR(IF(OR(AM$4&lt;$B508,(AM$4-$B508)&lt;$E508),0,IF((SUM($F508:AL508)+($C508/$D508))&gt;$C508,$C508-SUM($F508:AL508),($C508-SUM($F508:AL508))/($D508-(AM$4-$E508)+$B508))),0)</f>
        <v>0</v>
      </c>
      <c r="AN508" s="803">
        <f ca="1">IFERROR(IF(OR(AN$4&lt;$B508,(AN$4-$B508)&lt;$E508),0,IF((SUM($F508:AM508)+($C508/$D508))&gt;$C508,$C508-SUM($F508:AM508),($C508-SUM($F508:AM508))/($D508-(AN$4-$E508)+$B508))),0)</f>
        <v>0</v>
      </c>
      <c r="AO508" s="803">
        <f ca="1">IFERROR(IF(OR(AO$4&lt;$B508,(AO$4-$B508)&lt;$E508),0,IF((SUM($F508:AN508)+($C508/$D508))&gt;$C508,$C508-SUM($F508:AN508),($C508-SUM($F508:AN508))/($D508-(AO$4-$E508)+$B508))),0)</f>
        <v>0</v>
      </c>
      <c r="AP508" s="803">
        <f ca="1">IFERROR(IF(OR(AP$4&lt;$B508,(AP$4-$B508)&lt;$E508),0,IF((SUM($F508:AO508)+($C508/$D508))&gt;$C508,$C508-SUM($F508:AO508),($C508-SUM($F508:AO508))/($D508-(AP$4-$E508)+$B508))),0)</f>
        <v>0</v>
      </c>
      <c r="AQ508" s="803">
        <f ca="1">IFERROR(IF(OR(AQ$4&lt;$B508,(AQ$4-$B508)&lt;$E508),0,IF((SUM($F508:AP508)+($C508/$D508))&gt;$C508,$C508-SUM($F508:AP508),($C508-SUM($F508:AP508))/($D508-(AQ$4-$E508)+$B508))),0)</f>
        <v>0</v>
      </c>
      <c r="AR508" s="803">
        <f ca="1">IFERROR(IF(OR(AR$4&lt;$B508,(AR$4-$B508)&lt;$E508),0,IF((SUM($F508:AQ508)+($C508/$D508))&gt;$C508,$C508-SUM($F508:AQ508),($C508-SUM($F508:AQ508))/($D508-(AR$4-$E508)+$B508))),0)</f>
        <v>0</v>
      </c>
      <c r="AS508" s="803">
        <f ca="1">IFERROR(IF(OR(AS$4&lt;$B508,(AS$4-$B508)&lt;$E508),0,IF((SUM($F508:AR508)+($C508/$D508))&gt;$C508,$C508-SUM($F508:AR508),($C508-SUM($F508:AR508))/($D508-(AS$4-$E508)+$B508))),0)</f>
        <v>0</v>
      </c>
      <c r="AT508" s="803">
        <f ca="1">IFERROR(IF(OR(AT$4&lt;$B508,(AT$4-$B508)&lt;$E508),0,IF((SUM($F508:AS508)+($C508/$D508))&gt;$C508,$C508-SUM($F508:AS508),($C508-SUM($F508:AS508))/($D508-(AT$4-$E508)+$B508))),0)</f>
        <v>0</v>
      </c>
      <c r="AU508" s="803">
        <f ca="1">IFERROR(IF(OR(AU$4&lt;$B508,(AU$4-$B508)&lt;$E508),0,IF((SUM($F508:AT508)+($C508/$D508))&gt;$C508,$C508-SUM($F508:AT508),($C508-SUM($F508:AT508))/($D508-(AU$4-$E508)+$B508))),0)</f>
        <v>0</v>
      </c>
      <c r="AV508" s="201"/>
    </row>
    <row r="509" spans="2:48">
      <c r="B509" s="885">
        <f>IF((B508+1)&gt;'PAINEL DE CONTROLE'!$D$6,'PAINEL DE CONTROLE'!$D$6,(B508+1))</f>
        <v>31</v>
      </c>
      <c r="C509" s="850">
        <f ca="1"/>
        <v>0</v>
      </c>
      <c r="D509" s="923">
        <f>IF(B509+SUMIF('PAINEL DE CONTROLE'!$B$97:$B$107,$B$472,'PAINEL DE CONTROLE'!$F$97:$F$107)&gt;'PAINEL DE CONTROLE'!$D$6,'PAINEL DE CONTROLE'!$D$6-B509,SUMIF('PAINEL DE CONTROLE'!$B$97:$B$107,$B$472,'PAINEL DE CONTROLE'!$F$97:$F$107))</f>
        <v>0</v>
      </c>
      <c r="E509" s="923">
        <f>'PAINEL DE CONTROLE'!$D$8</f>
        <v>1</v>
      </c>
      <c r="G509" s="803">
        <f ca="1">IFERROR(IF(OR(G$4&lt;$B509,(G$4-$B509)&lt;$E509),0,IF((SUM($F509:F509)+($C509/$D509))&gt;$C509,$C509-SUM($F509:F509),($C509-SUM($F509:F509))/($D509-(G$4-$E509)+$B509))),0)</f>
        <v>0</v>
      </c>
      <c r="H509" s="803">
        <f ca="1">IFERROR(IF(OR(H$4&lt;$B509,(H$4-$B509)&lt;$E509),0,IF((SUM($F509:G509)+($C509/$D509))&gt;$C509,$C509-SUM($F509:G509),($C509-SUM($F509:G509))/($D509-(H$4-$E509)+$B509))),0)</f>
        <v>0</v>
      </c>
      <c r="I509" s="803">
        <f ca="1">IFERROR(IF(OR(I$4&lt;$B509,(I$4-$B509)&lt;$E509),0,IF((SUM($F509:H509)+($C509/$D509))&gt;$C509,$C509-SUM($F509:H509),($C509-SUM($F509:H509))/($D509-(I$4-$E509)+$B509))),0)</f>
        <v>0</v>
      </c>
      <c r="J509" s="803">
        <f ca="1">IFERROR(IF(OR(J$4&lt;$B509,(J$4-$B509)&lt;$E509),0,IF((SUM($F509:I509)+($C509/$D509))&gt;$C509,$C509-SUM($F509:I509),($C509-SUM($F509:I509))/($D509-(J$4-$E509)+$B509))),0)</f>
        <v>0</v>
      </c>
      <c r="K509" s="803">
        <f ca="1">IFERROR(IF(OR(K$4&lt;$B509,(K$4-$B509)&lt;$E509),0,IF((SUM($F509:J509)+($C509/$D509))&gt;$C509,$C509-SUM($F509:J509),($C509-SUM($F509:J509))/($D509-(K$4-$E509)+$B509))),0)</f>
        <v>0</v>
      </c>
      <c r="L509" s="803">
        <f ca="1">IFERROR(IF(OR(L$4&lt;$B509,(L$4-$B509)&lt;$E509),0,IF((SUM($F509:K509)+($C509/$D509))&gt;$C509,$C509-SUM($F509:K509),($C509-SUM($F509:K509))/($D509-(L$4-$E509)+$B509))),0)</f>
        <v>0</v>
      </c>
      <c r="M509" s="803">
        <f ca="1">IFERROR(IF(OR(M$4&lt;$B509,(M$4-$B509)&lt;$E509),0,IF((SUM($F509:L509)+($C509/$D509))&gt;$C509,$C509-SUM($F509:L509),($C509-SUM($F509:L509))/($D509-(M$4-$E509)+$B509))),0)</f>
        <v>0</v>
      </c>
      <c r="N509" s="803">
        <f ca="1">IFERROR(IF(OR(N$4&lt;$B509,(N$4-$B509)&lt;$E509),0,IF((SUM($F509:M509)+($C509/$D509))&gt;$C509,$C509-SUM($F509:M509),($C509-SUM($F509:M509))/($D509-(N$4-$E509)+$B509))),0)</f>
        <v>0</v>
      </c>
      <c r="O509" s="803">
        <f ca="1">IFERROR(IF(OR(O$4&lt;$B509,(O$4-$B509)&lt;$E509),0,IF((SUM($F509:N509)+($C509/$D509))&gt;$C509,$C509-SUM($F509:N509),($C509-SUM($F509:N509))/($D509-(O$4-$E509)+$B509))),0)</f>
        <v>0</v>
      </c>
      <c r="P509" s="803">
        <f ca="1">IFERROR(IF(OR(P$4&lt;$B509,(P$4-$B509)&lt;$E509),0,IF((SUM($F509:O509)+($C509/$D509))&gt;$C509,$C509-SUM($F509:O509),($C509-SUM($F509:O509))/($D509-(P$4-$E509)+$B509))),0)</f>
        <v>0</v>
      </c>
      <c r="Q509" s="803">
        <f ca="1">IFERROR(IF(OR(Q$4&lt;$B509,(Q$4-$B509)&lt;$E509),0,IF((SUM($F509:P509)+($C509/$D509))&gt;$C509,$C509-SUM($F509:P509),($C509-SUM($F509:P509))/($D509-(Q$4-$E509)+$B509))),0)</f>
        <v>0</v>
      </c>
      <c r="R509" s="803">
        <f ca="1">IFERROR(IF(OR(R$4&lt;$B509,(R$4-$B509)&lt;$E509),0,IF((SUM($F509:Q509)+($C509/$D509))&gt;$C509,$C509-SUM($F509:Q509),($C509-SUM($F509:Q509))/($D509-(R$4-$E509)+$B509))),0)</f>
        <v>0</v>
      </c>
      <c r="S509" s="803">
        <f ca="1">IFERROR(IF(OR(S$4&lt;$B509,(S$4-$B509)&lt;$E509),0,IF((SUM($F509:R509)+($C509/$D509))&gt;$C509,$C509-SUM($F509:R509),($C509-SUM($F509:R509))/($D509-(S$4-$E509)+$B509))),0)</f>
        <v>0</v>
      </c>
      <c r="T509" s="803">
        <f ca="1">IFERROR(IF(OR(T$4&lt;$B509,(T$4-$B509)&lt;$E509),0,IF((SUM($F509:S509)+($C509/$D509))&gt;$C509,$C509-SUM($F509:S509),($C509-SUM($F509:S509))/($D509-(T$4-$E509)+$B509))),0)</f>
        <v>0</v>
      </c>
      <c r="U509" s="803">
        <f ca="1">IFERROR(IF(OR(U$4&lt;$B509,(U$4-$B509)&lt;$E509),0,IF((SUM($F509:T509)+($C509/$D509))&gt;$C509,$C509-SUM($F509:T509),($C509-SUM($F509:T509))/($D509-(U$4-$E509)+$B509))),0)</f>
        <v>0</v>
      </c>
      <c r="V509" s="803">
        <f ca="1">IFERROR(IF(OR(V$4&lt;$B509,(V$4-$B509)&lt;$E509),0,IF((SUM($F509:U509)+($C509/$D509))&gt;$C509,$C509-SUM($F509:U509),($C509-SUM($F509:U509))/($D509-(V$4-$E509)+$B509))),0)</f>
        <v>0</v>
      </c>
      <c r="W509" s="803">
        <f ca="1">IFERROR(IF(OR(W$4&lt;$B509,(W$4-$B509)&lt;$E509),0,IF((SUM($F509:V509)+($C509/$D509))&gt;$C509,$C509-SUM($F509:V509),($C509-SUM($F509:V509))/($D509-(W$4-$E509)+$B509))),0)</f>
        <v>0</v>
      </c>
      <c r="X509" s="803">
        <f ca="1">IFERROR(IF(OR(X$4&lt;$B509,(X$4-$B509)&lt;$E509),0,IF((SUM($F509:W509)+($C509/$D509))&gt;$C509,$C509-SUM($F509:W509),($C509-SUM($F509:W509))/($D509-(X$4-$E509)+$B509))),0)</f>
        <v>0</v>
      </c>
      <c r="Y509" s="803">
        <f ca="1">IFERROR(IF(OR(Y$4&lt;$B509,(Y$4-$B509)&lt;$E509),0,IF((SUM($F509:X509)+($C509/$D509))&gt;$C509,$C509-SUM($F509:X509),($C509-SUM($F509:X509))/($D509-(Y$4-$E509)+$B509))),0)</f>
        <v>0</v>
      </c>
      <c r="Z509" s="803">
        <f ca="1">IFERROR(IF(OR(Z$4&lt;$B509,(Z$4-$B509)&lt;$E509),0,IF((SUM($F509:Y509)+($C509/$D509))&gt;$C509,$C509-SUM($F509:Y509),($C509-SUM($F509:Y509))/($D509-(Z$4-$E509)+$B509))),0)</f>
        <v>0</v>
      </c>
      <c r="AA509" s="803">
        <f ca="1">IFERROR(IF(OR(AA$4&lt;$B509,(AA$4-$B509)&lt;$E509),0,IF((SUM($F509:Z509)+($C509/$D509))&gt;$C509,$C509-SUM($F509:Z509),($C509-SUM($F509:Z509))/($D509-(AA$4-$E509)+$B509))),0)</f>
        <v>0</v>
      </c>
      <c r="AB509" s="803">
        <f ca="1">IFERROR(IF(OR(AB$4&lt;$B509,(AB$4-$B509)&lt;$E509),0,IF((SUM($F509:AA509)+($C509/$D509))&gt;$C509,$C509-SUM($F509:AA509),($C509-SUM($F509:AA509))/($D509-(AB$4-$E509)+$B509))),0)</f>
        <v>0</v>
      </c>
      <c r="AC509" s="803">
        <f ca="1">IFERROR(IF(OR(AC$4&lt;$B509,(AC$4-$B509)&lt;$E509),0,IF((SUM($F509:AB509)+($C509/$D509))&gt;$C509,$C509-SUM($F509:AB509),($C509-SUM($F509:AB509))/($D509-(AC$4-$E509)+$B509))),0)</f>
        <v>0</v>
      </c>
      <c r="AD509" s="803">
        <f ca="1">IFERROR(IF(OR(AD$4&lt;$B509,(AD$4-$B509)&lt;$E509),0,IF((SUM($F509:AC509)+($C509/$D509))&gt;$C509,$C509-SUM($F509:AC509),($C509-SUM($F509:AC509))/($D509-(AD$4-$E509)+$B509))),0)</f>
        <v>0</v>
      </c>
      <c r="AE509" s="803">
        <f ca="1">IFERROR(IF(OR(AE$4&lt;$B509,(AE$4-$B509)&lt;$E509),0,IF((SUM($F509:AD509)+($C509/$D509))&gt;$C509,$C509-SUM($F509:AD509),($C509-SUM($F509:AD509))/($D509-(AE$4-$E509)+$B509))),0)</f>
        <v>0</v>
      </c>
      <c r="AF509" s="803">
        <f ca="1">IFERROR(IF(OR(AF$4&lt;$B509,(AF$4-$B509)&lt;$E509),0,IF((SUM($F509:AE509)+($C509/$D509))&gt;$C509,$C509-SUM($F509:AE509),($C509-SUM($F509:AE509))/($D509-(AF$4-$E509)+$B509))),0)</f>
        <v>0</v>
      </c>
      <c r="AG509" s="803">
        <f ca="1">IFERROR(IF(OR(AG$4&lt;$B509,(AG$4-$B509)&lt;$E509),0,IF((SUM($F509:AF509)+($C509/$D509))&gt;$C509,$C509-SUM($F509:AF509),($C509-SUM($F509:AF509))/($D509-(AG$4-$E509)+$B509))),0)</f>
        <v>0</v>
      </c>
      <c r="AH509" s="803">
        <f ca="1">IFERROR(IF(OR(AH$4&lt;$B509,(AH$4-$B509)&lt;$E509),0,IF((SUM($F509:AG509)+($C509/$D509))&gt;$C509,$C509-SUM($F509:AG509),($C509-SUM($F509:AG509))/($D509-(AH$4-$E509)+$B509))),0)</f>
        <v>0</v>
      </c>
      <c r="AI509" s="803">
        <f ca="1">IFERROR(IF(OR(AI$4&lt;$B509,(AI$4-$B509)&lt;$E509),0,IF((SUM($F509:AH509)+($C509/$D509))&gt;$C509,$C509-SUM($F509:AH509),($C509-SUM($F509:AH509))/($D509-(AI$4-$E509)+$B509))),0)</f>
        <v>0</v>
      </c>
      <c r="AJ509" s="803">
        <f ca="1">IFERROR(IF(OR(AJ$4&lt;$B509,(AJ$4-$B509)&lt;$E509),0,IF((SUM($F509:AI509)+($C509/$D509))&gt;$C509,$C509-SUM($F509:AI509),($C509-SUM($F509:AI509))/($D509-(AJ$4-$E509)+$B509))),0)</f>
        <v>0</v>
      </c>
      <c r="AK509" s="803">
        <f ca="1">IFERROR(IF(OR(AK$4&lt;$B509,(AK$4-$B509)&lt;$E509),0,IF((SUM($F509:AJ509)+($C509/$D509))&gt;$C509,$C509-SUM($F509:AJ509),($C509-SUM($F509:AJ509))/($D509-(AK$4-$E509)+$B509))),0)</f>
        <v>0</v>
      </c>
      <c r="AL509" s="803">
        <f ca="1">IFERROR(IF(OR(AL$4&lt;$B509,(AL$4-$B509)&lt;$E509),0,IF((SUM($F509:AK509)+($C509/$D509))&gt;$C509,$C509-SUM($F509:AK509),($C509-SUM($F509:AK509))/($D509-(AL$4-$E509)+$B509))),0)</f>
        <v>0</v>
      </c>
      <c r="AM509" s="803">
        <f ca="1">IFERROR(IF(OR(AM$4&lt;$B509,(AM$4-$B509)&lt;$E509),0,IF((SUM($F509:AL509)+($C509/$D509))&gt;$C509,$C509-SUM($F509:AL509),($C509-SUM($F509:AL509))/($D509-(AM$4-$E509)+$B509))),0)</f>
        <v>0</v>
      </c>
      <c r="AN509" s="803">
        <f ca="1">IFERROR(IF(OR(AN$4&lt;$B509,(AN$4-$B509)&lt;$E509),0,IF((SUM($F509:AM509)+($C509/$D509))&gt;$C509,$C509-SUM($F509:AM509),($C509-SUM($F509:AM509))/($D509-(AN$4-$E509)+$B509))),0)</f>
        <v>0</v>
      </c>
      <c r="AO509" s="803">
        <f ca="1">IFERROR(IF(OR(AO$4&lt;$B509,(AO$4-$B509)&lt;$E509),0,IF((SUM($F509:AN509)+($C509/$D509))&gt;$C509,$C509-SUM($F509:AN509),($C509-SUM($F509:AN509))/($D509-(AO$4-$E509)+$B509))),0)</f>
        <v>0</v>
      </c>
      <c r="AP509" s="803">
        <f ca="1">IFERROR(IF(OR(AP$4&lt;$B509,(AP$4-$B509)&lt;$E509),0,IF((SUM($F509:AO509)+($C509/$D509))&gt;$C509,$C509-SUM($F509:AO509),($C509-SUM($F509:AO509))/($D509-(AP$4-$E509)+$B509))),0)</f>
        <v>0</v>
      </c>
      <c r="AQ509" s="803">
        <f ca="1">IFERROR(IF(OR(AQ$4&lt;$B509,(AQ$4-$B509)&lt;$E509),0,IF((SUM($F509:AP509)+($C509/$D509))&gt;$C509,$C509-SUM($F509:AP509),($C509-SUM($F509:AP509))/($D509-(AQ$4-$E509)+$B509))),0)</f>
        <v>0</v>
      </c>
      <c r="AR509" s="803">
        <f ca="1">IFERROR(IF(OR(AR$4&lt;$B509,(AR$4-$B509)&lt;$E509),0,IF((SUM($F509:AQ509)+($C509/$D509))&gt;$C509,$C509-SUM($F509:AQ509),($C509-SUM($F509:AQ509))/($D509-(AR$4-$E509)+$B509))),0)</f>
        <v>0</v>
      </c>
      <c r="AS509" s="803">
        <f ca="1">IFERROR(IF(OR(AS$4&lt;$B509,(AS$4-$B509)&lt;$E509),0,IF((SUM($F509:AR509)+($C509/$D509))&gt;$C509,$C509-SUM($F509:AR509),($C509-SUM($F509:AR509))/($D509-(AS$4-$E509)+$B509))),0)</f>
        <v>0</v>
      </c>
      <c r="AT509" s="803">
        <f ca="1">IFERROR(IF(OR(AT$4&lt;$B509,(AT$4-$B509)&lt;$E509),0,IF((SUM($F509:AS509)+($C509/$D509))&gt;$C509,$C509-SUM($F509:AS509),($C509-SUM($F509:AS509))/($D509-(AT$4-$E509)+$B509))),0)</f>
        <v>0</v>
      </c>
      <c r="AU509" s="803">
        <f ca="1">IFERROR(IF(OR(AU$4&lt;$B509,(AU$4-$B509)&lt;$E509),0,IF((SUM($F509:AT509)+($C509/$D509))&gt;$C509,$C509-SUM($F509:AT509),($C509-SUM($F509:AT509))/($D509-(AU$4-$E509)+$B509))),0)</f>
        <v>0</v>
      </c>
      <c r="AV509" s="201"/>
    </row>
    <row r="510" spans="2:48">
      <c r="B510" s="885">
        <f>IF((B509+1)&gt;'PAINEL DE CONTROLE'!$D$6,'PAINEL DE CONTROLE'!$D$6,(B509+1))</f>
        <v>31</v>
      </c>
      <c r="C510" s="850">
        <f ca="1"/>
        <v>0</v>
      </c>
      <c r="D510" s="923">
        <f>IF(B510+SUMIF('PAINEL DE CONTROLE'!$B$97:$B$107,$B$472,'PAINEL DE CONTROLE'!$F$97:$F$107)&gt;'PAINEL DE CONTROLE'!$D$6,'PAINEL DE CONTROLE'!$D$6-B510,SUMIF('PAINEL DE CONTROLE'!$B$97:$B$107,$B$472,'PAINEL DE CONTROLE'!$F$97:$F$107))</f>
        <v>0</v>
      </c>
      <c r="E510" s="923">
        <f>'PAINEL DE CONTROLE'!$D$8</f>
        <v>1</v>
      </c>
      <c r="G510" s="803">
        <f ca="1">IFERROR(IF(OR(G$4&lt;$B510,(G$4-$B510)&lt;$E510),0,IF((SUM($F510:F510)+($C510/$D510))&gt;$C510,$C510-SUM($F510:F510),($C510-SUM($F510:F510))/($D510-(G$4-$E510)+$B510))),0)</f>
        <v>0</v>
      </c>
      <c r="H510" s="803">
        <f ca="1">IFERROR(IF(OR(H$4&lt;$B510,(H$4-$B510)&lt;$E510),0,IF((SUM($F510:G510)+($C510/$D510))&gt;$C510,$C510-SUM($F510:G510),($C510-SUM($F510:G510))/($D510-(H$4-$E510)+$B510))),0)</f>
        <v>0</v>
      </c>
      <c r="I510" s="803">
        <f ca="1">IFERROR(IF(OR(I$4&lt;$B510,(I$4-$B510)&lt;$E510),0,IF((SUM($F510:H510)+($C510/$D510))&gt;$C510,$C510-SUM($F510:H510),($C510-SUM($F510:H510))/($D510-(I$4-$E510)+$B510))),0)</f>
        <v>0</v>
      </c>
      <c r="J510" s="803">
        <f ca="1">IFERROR(IF(OR(J$4&lt;$B510,(J$4-$B510)&lt;$E510),0,IF((SUM($F510:I510)+($C510/$D510))&gt;$C510,$C510-SUM($F510:I510),($C510-SUM($F510:I510))/($D510-(J$4-$E510)+$B510))),0)</f>
        <v>0</v>
      </c>
      <c r="K510" s="803">
        <f ca="1">IFERROR(IF(OR(K$4&lt;$B510,(K$4-$B510)&lt;$E510),0,IF((SUM($F510:J510)+($C510/$D510))&gt;$C510,$C510-SUM($F510:J510),($C510-SUM($F510:J510))/($D510-(K$4-$E510)+$B510))),0)</f>
        <v>0</v>
      </c>
      <c r="L510" s="803">
        <f ca="1">IFERROR(IF(OR(L$4&lt;$B510,(L$4-$B510)&lt;$E510),0,IF((SUM($F510:K510)+($C510/$D510))&gt;$C510,$C510-SUM($F510:K510),($C510-SUM($F510:K510))/($D510-(L$4-$E510)+$B510))),0)</f>
        <v>0</v>
      </c>
      <c r="M510" s="803">
        <f ca="1">IFERROR(IF(OR(M$4&lt;$B510,(M$4-$B510)&lt;$E510),0,IF((SUM($F510:L510)+($C510/$D510))&gt;$C510,$C510-SUM($F510:L510),($C510-SUM($F510:L510))/($D510-(M$4-$E510)+$B510))),0)</f>
        <v>0</v>
      </c>
      <c r="N510" s="803">
        <f ca="1">IFERROR(IF(OR(N$4&lt;$B510,(N$4-$B510)&lt;$E510),0,IF((SUM($F510:M510)+($C510/$D510))&gt;$C510,$C510-SUM($F510:M510),($C510-SUM($F510:M510))/($D510-(N$4-$E510)+$B510))),0)</f>
        <v>0</v>
      </c>
      <c r="O510" s="803">
        <f ca="1">IFERROR(IF(OR(O$4&lt;$B510,(O$4-$B510)&lt;$E510),0,IF((SUM($F510:N510)+($C510/$D510))&gt;$C510,$C510-SUM($F510:N510),($C510-SUM($F510:N510))/($D510-(O$4-$E510)+$B510))),0)</f>
        <v>0</v>
      </c>
      <c r="P510" s="803">
        <f ca="1">IFERROR(IF(OR(P$4&lt;$B510,(P$4-$B510)&lt;$E510),0,IF((SUM($F510:O510)+($C510/$D510))&gt;$C510,$C510-SUM($F510:O510),($C510-SUM($F510:O510))/($D510-(P$4-$E510)+$B510))),0)</f>
        <v>0</v>
      </c>
      <c r="Q510" s="803">
        <f ca="1">IFERROR(IF(OR(Q$4&lt;$B510,(Q$4-$B510)&lt;$E510),0,IF((SUM($F510:P510)+($C510/$D510))&gt;$C510,$C510-SUM($F510:P510),($C510-SUM($F510:P510))/($D510-(Q$4-$E510)+$B510))),0)</f>
        <v>0</v>
      </c>
      <c r="R510" s="803">
        <f ca="1">IFERROR(IF(OR(R$4&lt;$B510,(R$4-$B510)&lt;$E510),0,IF((SUM($F510:Q510)+($C510/$D510))&gt;$C510,$C510-SUM($F510:Q510),($C510-SUM($F510:Q510))/($D510-(R$4-$E510)+$B510))),0)</f>
        <v>0</v>
      </c>
      <c r="S510" s="803">
        <f ca="1">IFERROR(IF(OR(S$4&lt;$B510,(S$4-$B510)&lt;$E510),0,IF((SUM($F510:R510)+($C510/$D510))&gt;$C510,$C510-SUM($F510:R510),($C510-SUM($F510:R510))/($D510-(S$4-$E510)+$B510))),0)</f>
        <v>0</v>
      </c>
      <c r="T510" s="803">
        <f ca="1">IFERROR(IF(OR(T$4&lt;$B510,(T$4-$B510)&lt;$E510),0,IF((SUM($F510:S510)+($C510/$D510))&gt;$C510,$C510-SUM($F510:S510),($C510-SUM($F510:S510))/($D510-(T$4-$E510)+$B510))),0)</f>
        <v>0</v>
      </c>
      <c r="U510" s="803">
        <f ca="1">IFERROR(IF(OR(U$4&lt;$B510,(U$4-$B510)&lt;$E510),0,IF((SUM($F510:T510)+($C510/$D510))&gt;$C510,$C510-SUM($F510:T510),($C510-SUM($F510:T510))/($D510-(U$4-$E510)+$B510))),0)</f>
        <v>0</v>
      </c>
      <c r="V510" s="803">
        <f ca="1">IFERROR(IF(OR(V$4&lt;$B510,(V$4-$B510)&lt;$E510),0,IF((SUM($F510:U510)+($C510/$D510))&gt;$C510,$C510-SUM($F510:U510),($C510-SUM($F510:U510))/($D510-(V$4-$E510)+$B510))),0)</f>
        <v>0</v>
      </c>
      <c r="W510" s="803">
        <f ca="1">IFERROR(IF(OR(W$4&lt;$B510,(W$4-$B510)&lt;$E510),0,IF((SUM($F510:V510)+($C510/$D510))&gt;$C510,$C510-SUM($F510:V510),($C510-SUM($F510:V510))/($D510-(W$4-$E510)+$B510))),0)</f>
        <v>0</v>
      </c>
      <c r="X510" s="803">
        <f ca="1">IFERROR(IF(OR(X$4&lt;$B510,(X$4-$B510)&lt;$E510),0,IF((SUM($F510:W510)+($C510/$D510))&gt;$C510,$C510-SUM($F510:W510),($C510-SUM($F510:W510))/($D510-(X$4-$E510)+$B510))),0)</f>
        <v>0</v>
      </c>
      <c r="Y510" s="803">
        <f ca="1">IFERROR(IF(OR(Y$4&lt;$B510,(Y$4-$B510)&lt;$E510),0,IF((SUM($F510:X510)+($C510/$D510))&gt;$C510,$C510-SUM($F510:X510),($C510-SUM($F510:X510))/($D510-(Y$4-$E510)+$B510))),0)</f>
        <v>0</v>
      </c>
      <c r="Z510" s="803">
        <f ca="1">IFERROR(IF(OR(Z$4&lt;$B510,(Z$4-$B510)&lt;$E510),0,IF((SUM($F510:Y510)+($C510/$D510))&gt;$C510,$C510-SUM($F510:Y510),($C510-SUM($F510:Y510))/($D510-(Z$4-$E510)+$B510))),0)</f>
        <v>0</v>
      </c>
      <c r="AA510" s="803">
        <f ca="1">IFERROR(IF(OR(AA$4&lt;$B510,(AA$4-$B510)&lt;$E510),0,IF((SUM($F510:Z510)+($C510/$D510))&gt;$C510,$C510-SUM($F510:Z510),($C510-SUM($F510:Z510))/($D510-(AA$4-$E510)+$B510))),0)</f>
        <v>0</v>
      </c>
      <c r="AB510" s="803">
        <f ca="1">IFERROR(IF(OR(AB$4&lt;$B510,(AB$4-$B510)&lt;$E510),0,IF((SUM($F510:AA510)+($C510/$D510))&gt;$C510,$C510-SUM($F510:AA510),($C510-SUM($F510:AA510))/($D510-(AB$4-$E510)+$B510))),0)</f>
        <v>0</v>
      </c>
      <c r="AC510" s="803">
        <f ca="1">IFERROR(IF(OR(AC$4&lt;$B510,(AC$4-$B510)&lt;$E510),0,IF((SUM($F510:AB510)+($C510/$D510))&gt;$C510,$C510-SUM($F510:AB510),($C510-SUM($F510:AB510))/($D510-(AC$4-$E510)+$B510))),0)</f>
        <v>0</v>
      </c>
      <c r="AD510" s="803">
        <f ca="1">IFERROR(IF(OR(AD$4&lt;$B510,(AD$4-$B510)&lt;$E510),0,IF((SUM($F510:AC510)+($C510/$D510))&gt;$C510,$C510-SUM($F510:AC510),($C510-SUM($F510:AC510))/($D510-(AD$4-$E510)+$B510))),0)</f>
        <v>0</v>
      </c>
      <c r="AE510" s="803">
        <f ca="1">IFERROR(IF(OR(AE$4&lt;$B510,(AE$4-$B510)&lt;$E510),0,IF((SUM($F510:AD510)+($C510/$D510))&gt;$C510,$C510-SUM($F510:AD510),($C510-SUM($F510:AD510))/($D510-(AE$4-$E510)+$B510))),0)</f>
        <v>0</v>
      </c>
      <c r="AF510" s="803">
        <f ca="1">IFERROR(IF(OR(AF$4&lt;$B510,(AF$4-$B510)&lt;$E510),0,IF((SUM($F510:AE510)+($C510/$D510))&gt;$C510,$C510-SUM($F510:AE510),($C510-SUM($F510:AE510))/($D510-(AF$4-$E510)+$B510))),0)</f>
        <v>0</v>
      </c>
      <c r="AG510" s="803">
        <f ca="1">IFERROR(IF(OR(AG$4&lt;$B510,(AG$4-$B510)&lt;$E510),0,IF((SUM($F510:AF510)+($C510/$D510))&gt;$C510,$C510-SUM($F510:AF510),($C510-SUM($F510:AF510))/($D510-(AG$4-$E510)+$B510))),0)</f>
        <v>0</v>
      </c>
      <c r="AH510" s="803">
        <f ca="1">IFERROR(IF(OR(AH$4&lt;$B510,(AH$4-$B510)&lt;$E510),0,IF((SUM($F510:AG510)+($C510/$D510))&gt;$C510,$C510-SUM($F510:AG510),($C510-SUM($F510:AG510))/($D510-(AH$4-$E510)+$B510))),0)</f>
        <v>0</v>
      </c>
      <c r="AI510" s="803">
        <f ca="1">IFERROR(IF(OR(AI$4&lt;$B510,(AI$4-$B510)&lt;$E510),0,IF((SUM($F510:AH510)+($C510/$D510))&gt;$C510,$C510-SUM($F510:AH510),($C510-SUM($F510:AH510))/($D510-(AI$4-$E510)+$B510))),0)</f>
        <v>0</v>
      </c>
      <c r="AJ510" s="803">
        <f ca="1">IFERROR(IF(OR(AJ$4&lt;$B510,(AJ$4-$B510)&lt;$E510),0,IF((SUM($F510:AI510)+($C510/$D510))&gt;$C510,$C510-SUM($F510:AI510),($C510-SUM($F510:AI510))/($D510-(AJ$4-$E510)+$B510))),0)</f>
        <v>0</v>
      </c>
      <c r="AK510" s="803">
        <f ca="1">IFERROR(IF(OR(AK$4&lt;$B510,(AK$4-$B510)&lt;$E510),0,IF((SUM($F510:AJ510)+($C510/$D510))&gt;$C510,$C510-SUM($F510:AJ510),($C510-SUM($F510:AJ510))/($D510-(AK$4-$E510)+$B510))),0)</f>
        <v>0</v>
      </c>
      <c r="AL510" s="803">
        <f ca="1">IFERROR(IF(OR(AL$4&lt;$B510,(AL$4-$B510)&lt;$E510),0,IF((SUM($F510:AK510)+($C510/$D510))&gt;$C510,$C510-SUM($F510:AK510),($C510-SUM($F510:AK510))/($D510-(AL$4-$E510)+$B510))),0)</f>
        <v>0</v>
      </c>
      <c r="AM510" s="803">
        <f ca="1">IFERROR(IF(OR(AM$4&lt;$B510,(AM$4-$B510)&lt;$E510),0,IF((SUM($F510:AL510)+($C510/$D510))&gt;$C510,$C510-SUM($F510:AL510),($C510-SUM($F510:AL510))/($D510-(AM$4-$E510)+$B510))),0)</f>
        <v>0</v>
      </c>
      <c r="AN510" s="803">
        <f ca="1">IFERROR(IF(OR(AN$4&lt;$B510,(AN$4-$B510)&lt;$E510),0,IF((SUM($F510:AM510)+($C510/$D510))&gt;$C510,$C510-SUM($F510:AM510),($C510-SUM($F510:AM510))/($D510-(AN$4-$E510)+$B510))),0)</f>
        <v>0</v>
      </c>
      <c r="AO510" s="803">
        <f ca="1">IFERROR(IF(OR(AO$4&lt;$B510,(AO$4-$B510)&lt;$E510),0,IF((SUM($F510:AN510)+($C510/$D510))&gt;$C510,$C510-SUM($F510:AN510),($C510-SUM($F510:AN510))/($D510-(AO$4-$E510)+$B510))),0)</f>
        <v>0</v>
      </c>
      <c r="AP510" s="803">
        <f ca="1">IFERROR(IF(OR(AP$4&lt;$B510,(AP$4-$B510)&lt;$E510),0,IF((SUM($F510:AO510)+($C510/$D510))&gt;$C510,$C510-SUM($F510:AO510),($C510-SUM($F510:AO510))/($D510-(AP$4-$E510)+$B510))),0)</f>
        <v>0</v>
      </c>
      <c r="AQ510" s="803">
        <f ca="1">IFERROR(IF(OR(AQ$4&lt;$B510,(AQ$4-$B510)&lt;$E510),0,IF((SUM($F510:AP510)+($C510/$D510))&gt;$C510,$C510-SUM($F510:AP510),($C510-SUM($F510:AP510))/($D510-(AQ$4-$E510)+$B510))),0)</f>
        <v>0</v>
      </c>
      <c r="AR510" s="803">
        <f ca="1">IFERROR(IF(OR(AR$4&lt;$B510,(AR$4-$B510)&lt;$E510),0,IF((SUM($F510:AQ510)+($C510/$D510))&gt;$C510,$C510-SUM($F510:AQ510),($C510-SUM($F510:AQ510))/($D510-(AR$4-$E510)+$B510))),0)</f>
        <v>0</v>
      </c>
      <c r="AS510" s="803">
        <f ca="1">IFERROR(IF(OR(AS$4&lt;$B510,(AS$4-$B510)&lt;$E510),0,IF((SUM($F510:AR510)+($C510/$D510))&gt;$C510,$C510-SUM($F510:AR510),($C510-SUM($F510:AR510))/($D510-(AS$4-$E510)+$B510))),0)</f>
        <v>0</v>
      </c>
      <c r="AT510" s="803">
        <f ca="1">IFERROR(IF(OR(AT$4&lt;$B510,(AT$4-$B510)&lt;$E510),0,IF((SUM($F510:AS510)+($C510/$D510))&gt;$C510,$C510-SUM($F510:AS510),($C510-SUM($F510:AS510))/($D510-(AT$4-$E510)+$B510))),0)</f>
        <v>0</v>
      </c>
      <c r="AU510" s="803">
        <f ca="1">IFERROR(IF(OR(AU$4&lt;$B510,(AU$4-$B510)&lt;$E510),0,IF((SUM($F510:AT510)+($C510/$D510))&gt;$C510,$C510-SUM($F510:AT510),($C510-SUM($F510:AT510))/($D510-(AU$4-$E510)+$B510))),0)</f>
        <v>0</v>
      </c>
      <c r="AV510" s="201"/>
    </row>
    <row r="511" spans="2:48">
      <c r="B511" s="885">
        <f>IF((B510+1)&gt;'PAINEL DE CONTROLE'!$D$6,'PAINEL DE CONTROLE'!$D$6,(B510+1))</f>
        <v>31</v>
      </c>
      <c r="C511" s="850">
        <f ca="1"/>
        <v>0</v>
      </c>
      <c r="D511" s="923">
        <f>IF(B511+SUMIF('PAINEL DE CONTROLE'!$B$97:$B$107,$B$472,'PAINEL DE CONTROLE'!$F$97:$F$107)&gt;'PAINEL DE CONTROLE'!$D$6,'PAINEL DE CONTROLE'!$D$6-B511,SUMIF('PAINEL DE CONTROLE'!$B$97:$B$107,$B$472,'PAINEL DE CONTROLE'!$F$97:$F$107))</f>
        <v>0</v>
      </c>
      <c r="E511" s="923">
        <f>'PAINEL DE CONTROLE'!$D$8</f>
        <v>1</v>
      </c>
      <c r="G511" s="803">
        <f ca="1">IFERROR(IF(OR(G$4&lt;$B511,(G$4-$B511)&lt;$E511),0,IF((SUM($F511:F511)+($C511/$D511))&gt;$C511,$C511-SUM($F511:F511),($C511-SUM($F511:F511))/($D511-(G$4-$E511)+$B511))),0)</f>
        <v>0</v>
      </c>
      <c r="H511" s="803">
        <f ca="1">IFERROR(IF(OR(H$4&lt;$B511,(H$4-$B511)&lt;$E511),0,IF((SUM($F511:G511)+($C511/$D511))&gt;$C511,$C511-SUM($F511:G511),($C511-SUM($F511:G511))/($D511-(H$4-$E511)+$B511))),0)</f>
        <v>0</v>
      </c>
      <c r="I511" s="803">
        <f ca="1">IFERROR(IF(OR(I$4&lt;$B511,(I$4-$B511)&lt;$E511),0,IF((SUM($F511:H511)+($C511/$D511))&gt;$C511,$C511-SUM($F511:H511),($C511-SUM($F511:H511))/($D511-(I$4-$E511)+$B511))),0)</f>
        <v>0</v>
      </c>
      <c r="J511" s="803">
        <f ca="1">IFERROR(IF(OR(J$4&lt;$B511,(J$4-$B511)&lt;$E511),0,IF((SUM($F511:I511)+($C511/$D511))&gt;$C511,$C511-SUM($F511:I511),($C511-SUM($F511:I511))/($D511-(J$4-$E511)+$B511))),0)</f>
        <v>0</v>
      </c>
      <c r="K511" s="803">
        <f ca="1">IFERROR(IF(OR(K$4&lt;$B511,(K$4-$B511)&lt;$E511),0,IF((SUM($F511:J511)+($C511/$D511))&gt;$C511,$C511-SUM($F511:J511),($C511-SUM($F511:J511))/($D511-(K$4-$E511)+$B511))),0)</f>
        <v>0</v>
      </c>
      <c r="L511" s="803">
        <f ca="1">IFERROR(IF(OR(L$4&lt;$B511,(L$4-$B511)&lt;$E511),0,IF((SUM($F511:K511)+($C511/$D511))&gt;$C511,$C511-SUM($F511:K511),($C511-SUM($F511:K511))/($D511-(L$4-$E511)+$B511))),0)</f>
        <v>0</v>
      </c>
      <c r="M511" s="803">
        <f ca="1">IFERROR(IF(OR(M$4&lt;$B511,(M$4-$B511)&lt;$E511),0,IF((SUM($F511:L511)+($C511/$D511))&gt;$C511,$C511-SUM($F511:L511),($C511-SUM($F511:L511))/($D511-(M$4-$E511)+$B511))),0)</f>
        <v>0</v>
      </c>
      <c r="N511" s="803">
        <f ca="1">IFERROR(IF(OR(N$4&lt;$B511,(N$4-$B511)&lt;$E511),0,IF((SUM($F511:M511)+($C511/$D511))&gt;$C511,$C511-SUM($F511:M511),($C511-SUM($F511:M511))/($D511-(N$4-$E511)+$B511))),0)</f>
        <v>0</v>
      </c>
      <c r="O511" s="803">
        <f ca="1">IFERROR(IF(OR(O$4&lt;$B511,(O$4-$B511)&lt;$E511),0,IF((SUM($F511:N511)+($C511/$D511))&gt;$C511,$C511-SUM($F511:N511),($C511-SUM($F511:N511))/($D511-(O$4-$E511)+$B511))),0)</f>
        <v>0</v>
      </c>
      <c r="P511" s="803">
        <f ca="1">IFERROR(IF(OR(P$4&lt;$B511,(P$4-$B511)&lt;$E511),0,IF((SUM($F511:O511)+($C511/$D511))&gt;$C511,$C511-SUM($F511:O511),($C511-SUM($F511:O511))/($D511-(P$4-$E511)+$B511))),0)</f>
        <v>0</v>
      </c>
      <c r="Q511" s="803">
        <f ca="1">IFERROR(IF(OR(Q$4&lt;$B511,(Q$4-$B511)&lt;$E511),0,IF((SUM($F511:P511)+($C511/$D511))&gt;$C511,$C511-SUM($F511:P511),($C511-SUM($F511:P511))/($D511-(Q$4-$E511)+$B511))),0)</f>
        <v>0</v>
      </c>
      <c r="R511" s="803">
        <f ca="1">IFERROR(IF(OR(R$4&lt;$B511,(R$4-$B511)&lt;$E511),0,IF((SUM($F511:Q511)+($C511/$D511))&gt;$C511,$C511-SUM($F511:Q511),($C511-SUM($F511:Q511))/($D511-(R$4-$E511)+$B511))),0)</f>
        <v>0</v>
      </c>
      <c r="S511" s="803">
        <f ca="1">IFERROR(IF(OR(S$4&lt;$B511,(S$4-$B511)&lt;$E511),0,IF((SUM($F511:R511)+($C511/$D511))&gt;$C511,$C511-SUM($F511:R511),($C511-SUM($F511:R511))/($D511-(S$4-$E511)+$B511))),0)</f>
        <v>0</v>
      </c>
      <c r="T511" s="803">
        <f ca="1">IFERROR(IF(OR(T$4&lt;$B511,(T$4-$B511)&lt;$E511),0,IF((SUM($F511:S511)+($C511/$D511))&gt;$C511,$C511-SUM($F511:S511),($C511-SUM($F511:S511))/($D511-(T$4-$E511)+$B511))),0)</f>
        <v>0</v>
      </c>
      <c r="U511" s="803">
        <f ca="1">IFERROR(IF(OR(U$4&lt;$B511,(U$4-$B511)&lt;$E511),0,IF((SUM($F511:T511)+($C511/$D511))&gt;$C511,$C511-SUM($F511:T511),($C511-SUM($F511:T511))/($D511-(U$4-$E511)+$B511))),0)</f>
        <v>0</v>
      </c>
      <c r="V511" s="803">
        <f ca="1">IFERROR(IF(OR(V$4&lt;$B511,(V$4-$B511)&lt;$E511),0,IF((SUM($F511:U511)+($C511/$D511))&gt;$C511,$C511-SUM($F511:U511),($C511-SUM($F511:U511))/($D511-(V$4-$E511)+$B511))),0)</f>
        <v>0</v>
      </c>
      <c r="W511" s="803">
        <f ca="1">IFERROR(IF(OR(W$4&lt;$B511,(W$4-$B511)&lt;$E511),0,IF((SUM($F511:V511)+($C511/$D511))&gt;$C511,$C511-SUM($F511:V511),($C511-SUM($F511:V511))/($D511-(W$4-$E511)+$B511))),0)</f>
        <v>0</v>
      </c>
      <c r="X511" s="803">
        <f ca="1">IFERROR(IF(OR(X$4&lt;$B511,(X$4-$B511)&lt;$E511),0,IF((SUM($F511:W511)+($C511/$D511))&gt;$C511,$C511-SUM($F511:W511),($C511-SUM($F511:W511))/($D511-(X$4-$E511)+$B511))),0)</f>
        <v>0</v>
      </c>
      <c r="Y511" s="803">
        <f ca="1">IFERROR(IF(OR(Y$4&lt;$B511,(Y$4-$B511)&lt;$E511),0,IF((SUM($F511:X511)+($C511/$D511))&gt;$C511,$C511-SUM($F511:X511),($C511-SUM($F511:X511))/($D511-(Y$4-$E511)+$B511))),0)</f>
        <v>0</v>
      </c>
      <c r="Z511" s="803">
        <f ca="1">IFERROR(IF(OR(Z$4&lt;$B511,(Z$4-$B511)&lt;$E511),0,IF((SUM($F511:Y511)+($C511/$D511))&gt;$C511,$C511-SUM($F511:Y511),($C511-SUM($F511:Y511))/($D511-(Z$4-$E511)+$B511))),0)</f>
        <v>0</v>
      </c>
      <c r="AA511" s="803">
        <f ca="1">IFERROR(IF(OR(AA$4&lt;$B511,(AA$4-$B511)&lt;$E511),0,IF((SUM($F511:Z511)+($C511/$D511))&gt;$C511,$C511-SUM($F511:Z511),($C511-SUM($F511:Z511))/($D511-(AA$4-$E511)+$B511))),0)</f>
        <v>0</v>
      </c>
      <c r="AB511" s="803">
        <f ca="1">IFERROR(IF(OR(AB$4&lt;$B511,(AB$4-$B511)&lt;$E511),0,IF((SUM($F511:AA511)+($C511/$D511))&gt;$C511,$C511-SUM($F511:AA511),($C511-SUM($F511:AA511))/($D511-(AB$4-$E511)+$B511))),0)</f>
        <v>0</v>
      </c>
      <c r="AC511" s="803">
        <f ca="1">IFERROR(IF(OR(AC$4&lt;$B511,(AC$4-$B511)&lt;$E511),0,IF((SUM($F511:AB511)+($C511/$D511))&gt;$C511,$C511-SUM($F511:AB511),($C511-SUM($F511:AB511))/($D511-(AC$4-$E511)+$B511))),0)</f>
        <v>0</v>
      </c>
      <c r="AD511" s="803">
        <f ca="1">IFERROR(IF(OR(AD$4&lt;$B511,(AD$4-$B511)&lt;$E511),0,IF((SUM($F511:AC511)+($C511/$D511))&gt;$C511,$C511-SUM($F511:AC511),($C511-SUM($F511:AC511))/($D511-(AD$4-$E511)+$B511))),0)</f>
        <v>0</v>
      </c>
      <c r="AE511" s="803">
        <f ca="1">IFERROR(IF(OR(AE$4&lt;$B511,(AE$4-$B511)&lt;$E511),0,IF((SUM($F511:AD511)+($C511/$D511))&gt;$C511,$C511-SUM($F511:AD511),($C511-SUM($F511:AD511))/($D511-(AE$4-$E511)+$B511))),0)</f>
        <v>0</v>
      </c>
      <c r="AF511" s="803">
        <f ca="1">IFERROR(IF(OR(AF$4&lt;$B511,(AF$4-$B511)&lt;$E511),0,IF((SUM($F511:AE511)+($C511/$D511))&gt;$C511,$C511-SUM($F511:AE511),($C511-SUM($F511:AE511))/($D511-(AF$4-$E511)+$B511))),0)</f>
        <v>0</v>
      </c>
      <c r="AG511" s="803">
        <f ca="1">IFERROR(IF(OR(AG$4&lt;$B511,(AG$4-$B511)&lt;$E511),0,IF((SUM($F511:AF511)+($C511/$D511))&gt;$C511,$C511-SUM($F511:AF511),($C511-SUM($F511:AF511))/($D511-(AG$4-$E511)+$B511))),0)</f>
        <v>0</v>
      </c>
      <c r="AH511" s="803">
        <f ca="1">IFERROR(IF(OR(AH$4&lt;$B511,(AH$4-$B511)&lt;$E511),0,IF((SUM($F511:AG511)+($C511/$D511))&gt;$C511,$C511-SUM($F511:AG511),($C511-SUM($F511:AG511))/($D511-(AH$4-$E511)+$B511))),0)</f>
        <v>0</v>
      </c>
      <c r="AI511" s="803">
        <f ca="1">IFERROR(IF(OR(AI$4&lt;$B511,(AI$4-$B511)&lt;$E511),0,IF((SUM($F511:AH511)+($C511/$D511))&gt;$C511,$C511-SUM($F511:AH511),($C511-SUM($F511:AH511))/($D511-(AI$4-$E511)+$B511))),0)</f>
        <v>0</v>
      </c>
      <c r="AJ511" s="803">
        <f ca="1">IFERROR(IF(OR(AJ$4&lt;$B511,(AJ$4-$B511)&lt;$E511),0,IF((SUM($F511:AI511)+($C511/$D511))&gt;$C511,$C511-SUM($F511:AI511),($C511-SUM($F511:AI511))/($D511-(AJ$4-$E511)+$B511))),0)</f>
        <v>0</v>
      </c>
      <c r="AK511" s="803">
        <f ca="1">IFERROR(IF(OR(AK$4&lt;$B511,(AK$4-$B511)&lt;$E511),0,IF((SUM($F511:AJ511)+($C511/$D511))&gt;$C511,$C511-SUM($F511:AJ511),($C511-SUM($F511:AJ511))/($D511-(AK$4-$E511)+$B511))),0)</f>
        <v>0</v>
      </c>
      <c r="AL511" s="803">
        <f ca="1">IFERROR(IF(OR(AL$4&lt;$B511,(AL$4-$B511)&lt;$E511),0,IF((SUM($F511:AK511)+($C511/$D511))&gt;$C511,$C511-SUM($F511:AK511),($C511-SUM($F511:AK511))/($D511-(AL$4-$E511)+$B511))),0)</f>
        <v>0</v>
      </c>
      <c r="AM511" s="803">
        <f ca="1">IFERROR(IF(OR(AM$4&lt;$B511,(AM$4-$B511)&lt;$E511),0,IF((SUM($F511:AL511)+($C511/$D511))&gt;$C511,$C511-SUM($F511:AL511),($C511-SUM($F511:AL511))/($D511-(AM$4-$E511)+$B511))),0)</f>
        <v>0</v>
      </c>
      <c r="AN511" s="803">
        <f ca="1">IFERROR(IF(OR(AN$4&lt;$B511,(AN$4-$B511)&lt;$E511),0,IF((SUM($F511:AM511)+($C511/$D511))&gt;$C511,$C511-SUM($F511:AM511),($C511-SUM($F511:AM511))/($D511-(AN$4-$E511)+$B511))),0)</f>
        <v>0</v>
      </c>
      <c r="AO511" s="803">
        <f ca="1">IFERROR(IF(OR(AO$4&lt;$B511,(AO$4-$B511)&lt;$E511),0,IF((SUM($F511:AN511)+($C511/$D511))&gt;$C511,$C511-SUM($F511:AN511),($C511-SUM($F511:AN511))/($D511-(AO$4-$E511)+$B511))),0)</f>
        <v>0</v>
      </c>
      <c r="AP511" s="803">
        <f ca="1">IFERROR(IF(OR(AP$4&lt;$B511,(AP$4-$B511)&lt;$E511),0,IF((SUM($F511:AO511)+($C511/$D511))&gt;$C511,$C511-SUM($F511:AO511),($C511-SUM($F511:AO511))/($D511-(AP$4-$E511)+$B511))),0)</f>
        <v>0</v>
      </c>
      <c r="AQ511" s="803">
        <f ca="1">IFERROR(IF(OR(AQ$4&lt;$B511,(AQ$4-$B511)&lt;$E511),0,IF((SUM($F511:AP511)+($C511/$D511))&gt;$C511,$C511-SUM($F511:AP511),($C511-SUM($F511:AP511))/($D511-(AQ$4-$E511)+$B511))),0)</f>
        <v>0</v>
      </c>
      <c r="AR511" s="803">
        <f ca="1">IFERROR(IF(OR(AR$4&lt;$B511,(AR$4-$B511)&lt;$E511),0,IF((SUM($F511:AQ511)+($C511/$D511))&gt;$C511,$C511-SUM($F511:AQ511),($C511-SUM($F511:AQ511))/($D511-(AR$4-$E511)+$B511))),0)</f>
        <v>0</v>
      </c>
      <c r="AS511" s="803">
        <f ca="1">IFERROR(IF(OR(AS$4&lt;$B511,(AS$4-$B511)&lt;$E511),0,IF((SUM($F511:AR511)+($C511/$D511))&gt;$C511,$C511-SUM($F511:AR511),($C511-SUM($F511:AR511))/($D511-(AS$4-$E511)+$B511))),0)</f>
        <v>0</v>
      </c>
      <c r="AT511" s="803">
        <f ca="1">IFERROR(IF(OR(AT$4&lt;$B511,(AT$4-$B511)&lt;$E511),0,IF((SUM($F511:AS511)+($C511/$D511))&gt;$C511,$C511-SUM($F511:AS511),($C511-SUM($F511:AS511))/($D511-(AT$4-$E511)+$B511))),0)</f>
        <v>0</v>
      </c>
      <c r="AU511" s="803">
        <f ca="1">IFERROR(IF(OR(AU$4&lt;$B511,(AU$4-$B511)&lt;$E511),0,IF((SUM($F511:AT511)+($C511/$D511))&gt;$C511,$C511-SUM($F511:AT511),($C511-SUM($F511:AT511))/($D511-(AU$4-$E511)+$B511))),0)</f>
        <v>0</v>
      </c>
      <c r="AV511" s="201"/>
    </row>
    <row r="512" spans="2:48">
      <c r="B512" s="885">
        <f>IF((B511+1)&gt;'PAINEL DE CONTROLE'!$D$6,'PAINEL DE CONTROLE'!$D$6,(B511+1))</f>
        <v>31</v>
      </c>
      <c r="C512" s="850">
        <f ca="1"/>
        <v>0</v>
      </c>
      <c r="D512" s="923">
        <f>IF(B512+SUMIF('PAINEL DE CONTROLE'!$B$97:$B$107,$B$472,'PAINEL DE CONTROLE'!$F$97:$F$107)&gt;'PAINEL DE CONTROLE'!$D$6,'PAINEL DE CONTROLE'!$D$6-B512,SUMIF('PAINEL DE CONTROLE'!$B$97:$B$107,$B$472,'PAINEL DE CONTROLE'!$F$97:$F$107))</f>
        <v>0</v>
      </c>
      <c r="E512" s="923">
        <f>'PAINEL DE CONTROLE'!$D$8</f>
        <v>1</v>
      </c>
      <c r="G512" s="803">
        <f ca="1">IFERROR(IF(OR(G$4&lt;$B512,(G$4-$B512)&lt;$E512),0,IF((SUM($F512:F512)+($C512/$D512))&gt;$C512,$C512-SUM($F512:F512),($C512-SUM($F512:F512))/($D512-(G$4-$E512)+$B512))),0)</f>
        <v>0</v>
      </c>
      <c r="H512" s="803">
        <f ca="1">IFERROR(IF(OR(H$4&lt;$B512,(H$4-$B512)&lt;$E512),0,IF((SUM($F512:G512)+($C512/$D512))&gt;$C512,$C512-SUM($F512:G512),($C512-SUM($F512:G512))/($D512-(H$4-$E512)+$B512))),0)</f>
        <v>0</v>
      </c>
      <c r="I512" s="803">
        <f ca="1">IFERROR(IF(OR(I$4&lt;$B512,(I$4-$B512)&lt;$E512),0,IF((SUM($F512:H512)+($C512/$D512))&gt;$C512,$C512-SUM($F512:H512),($C512-SUM($F512:H512))/($D512-(I$4-$E512)+$B512))),0)</f>
        <v>0</v>
      </c>
      <c r="J512" s="803">
        <f ca="1">IFERROR(IF(OR(J$4&lt;$B512,(J$4-$B512)&lt;$E512),0,IF((SUM($F512:I512)+($C512/$D512))&gt;$C512,$C512-SUM($F512:I512),($C512-SUM($F512:I512))/($D512-(J$4-$E512)+$B512))),0)</f>
        <v>0</v>
      </c>
      <c r="K512" s="803">
        <f ca="1">IFERROR(IF(OR(K$4&lt;$B512,(K$4-$B512)&lt;$E512),0,IF((SUM($F512:J512)+($C512/$D512))&gt;$C512,$C512-SUM($F512:J512),($C512-SUM($F512:J512))/($D512-(K$4-$E512)+$B512))),0)</f>
        <v>0</v>
      </c>
      <c r="L512" s="803">
        <f ca="1">IFERROR(IF(OR(L$4&lt;$B512,(L$4-$B512)&lt;$E512),0,IF((SUM($F512:K512)+($C512/$D512))&gt;$C512,$C512-SUM($F512:K512),($C512-SUM($F512:K512))/($D512-(L$4-$E512)+$B512))),0)</f>
        <v>0</v>
      </c>
      <c r="M512" s="803">
        <f ca="1">IFERROR(IF(OR(M$4&lt;$B512,(M$4-$B512)&lt;$E512),0,IF((SUM($F512:L512)+($C512/$D512))&gt;$C512,$C512-SUM($F512:L512),($C512-SUM($F512:L512))/($D512-(M$4-$E512)+$B512))),0)</f>
        <v>0</v>
      </c>
      <c r="N512" s="803">
        <f ca="1">IFERROR(IF(OR(N$4&lt;$B512,(N$4-$B512)&lt;$E512),0,IF((SUM($F512:M512)+($C512/$D512))&gt;$C512,$C512-SUM($F512:M512),($C512-SUM($F512:M512))/($D512-(N$4-$E512)+$B512))),0)</f>
        <v>0</v>
      </c>
      <c r="O512" s="803">
        <f ca="1">IFERROR(IF(OR(O$4&lt;$B512,(O$4-$B512)&lt;$E512),0,IF((SUM($F512:N512)+($C512/$D512))&gt;$C512,$C512-SUM($F512:N512),($C512-SUM($F512:N512))/($D512-(O$4-$E512)+$B512))),0)</f>
        <v>0</v>
      </c>
      <c r="P512" s="803">
        <f ca="1">IFERROR(IF(OR(P$4&lt;$B512,(P$4-$B512)&lt;$E512),0,IF((SUM($F512:O512)+($C512/$D512))&gt;$C512,$C512-SUM($F512:O512),($C512-SUM($F512:O512))/($D512-(P$4-$E512)+$B512))),0)</f>
        <v>0</v>
      </c>
      <c r="Q512" s="803">
        <f ca="1">IFERROR(IF(OR(Q$4&lt;$B512,(Q$4-$B512)&lt;$E512),0,IF((SUM($F512:P512)+($C512/$D512))&gt;$C512,$C512-SUM($F512:P512),($C512-SUM($F512:P512))/($D512-(Q$4-$E512)+$B512))),0)</f>
        <v>0</v>
      </c>
      <c r="R512" s="803">
        <f ca="1">IFERROR(IF(OR(R$4&lt;$B512,(R$4-$B512)&lt;$E512),0,IF((SUM($F512:Q512)+($C512/$D512))&gt;$C512,$C512-SUM($F512:Q512),($C512-SUM($F512:Q512))/($D512-(R$4-$E512)+$B512))),0)</f>
        <v>0</v>
      </c>
      <c r="S512" s="803">
        <f ca="1">IFERROR(IF(OR(S$4&lt;$B512,(S$4-$B512)&lt;$E512),0,IF((SUM($F512:R512)+($C512/$D512))&gt;$C512,$C512-SUM($F512:R512),($C512-SUM($F512:R512))/($D512-(S$4-$E512)+$B512))),0)</f>
        <v>0</v>
      </c>
      <c r="T512" s="803">
        <f ca="1">IFERROR(IF(OR(T$4&lt;$B512,(T$4-$B512)&lt;$E512),0,IF((SUM($F512:S512)+($C512/$D512))&gt;$C512,$C512-SUM($F512:S512),($C512-SUM($F512:S512))/($D512-(T$4-$E512)+$B512))),0)</f>
        <v>0</v>
      </c>
      <c r="U512" s="803">
        <f ca="1">IFERROR(IF(OR(U$4&lt;$B512,(U$4-$B512)&lt;$E512),0,IF((SUM($F512:T512)+($C512/$D512))&gt;$C512,$C512-SUM($F512:T512),($C512-SUM($F512:T512))/($D512-(U$4-$E512)+$B512))),0)</f>
        <v>0</v>
      </c>
      <c r="V512" s="803">
        <f ca="1">IFERROR(IF(OR(V$4&lt;$B512,(V$4-$B512)&lt;$E512),0,IF((SUM($F512:U512)+($C512/$D512))&gt;$C512,$C512-SUM($F512:U512),($C512-SUM($F512:U512))/($D512-(V$4-$E512)+$B512))),0)</f>
        <v>0</v>
      </c>
      <c r="W512" s="803">
        <f ca="1">IFERROR(IF(OR(W$4&lt;$B512,(W$4-$B512)&lt;$E512),0,IF((SUM($F512:V512)+($C512/$D512))&gt;$C512,$C512-SUM($F512:V512),($C512-SUM($F512:V512))/($D512-(W$4-$E512)+$B512))),0)</f>
        <v>0</v>
      </c>
      <c r="X512" s="803">
        <f ca="1">IFERROR(IF(OR(X$4&lt;$B512,(X$4-$B512)&lt;$E512),0,IF((SUM($F512:W512)+($C512/$D512))&gt;$C512,$C512-SUM($F512:W512),($C512-SUM($F512:W512))/($D512-(X$4-$E512)+$B512))),0)</f>
        <v>0</v>
      </c>
      <c r="Y512" s="803">
        <f ca="1">IFERROR(IF(OR(Y$4&lt;$B512,(Y$4-$B512)&lt;$E512),0,IF((SUM($F512:X512)+($C512/$D512))&gt;$C512,$C512-SUM($F512:X512),($C512-SUM($F512:X512))/($D512-(Y$4-$E512)+$B512))),0)</f>
        <v>0</v>
      </c>
      <c r="Z512" s="803">
        <f ca="1">IFERROR(IF(OR(Z$4&lt;$B512,(Z$4-$B512)&lt;$E512),0,IF((SUM($F512:Y512)+($C512/$D512))&gt;$C512,$C512-SUM($F512:Y512),($C512-SUM($F512:Y512))/($D512-(Z$4-$E512)+$B512))),0)</f>
        <v>0</v>
      </c>
      <c r="AA512" s="803">
        <f ca="1">IFERROR(IF(OR(AA$4&lt;$B512,(AA$4-$B512)&lt;$E512),0,IF((SUM($F512:Z512)+($C512/$D512))&gt;$C512,$C512-SUM($F512:Z512),($C512-SUM($F512:Z512))/($D512-(AA$4-$E512)+$B512))),0)</f>
        <v>0</v>
      </c>
      <c r="AB512" s="803">
        <f ca="1">IFERROR(IF(OR(AB$4&lt;$B512,(AB$4-$B512)&lt;$E512),0,IF((SUM($F512:AA512)+($C512/$D512))&gt;$C512,$C512-SUM($F512:AA512),($C512-SUM($F512:AA512))/($D512-(AB$4-$E512)+$B512))),0)</f>
        <v>0</v>
      </c>
      <c r="AC512" s="803">
        <f ca="1">IFERROR(IF(OR(AC$4&lt;$B512,(AC$4-$B512)&lt;$E512),0,IF((SUM($F512:AB512)+($C512/$D512))&gt;$C512,$C512-SUM($F512:AB512),($C512-SUM($F512:AB512))/($D512-(AC$4-$E512)+$B512))),0)</f>
        <v>0</v>
      </c>
      <c r="AD512" s="803">
        <f ca="1">IFERROR(IF(OR(AD$4&lt;$B512,(AD$4-$B512)&lt;$E512),0,IF((SUM($F512:AC512)+($C512/$D512))&gt;$C512,$C512-SUM($F512:AC512),($C512-SUM($F512:AC512))/($D512-(AD$4-$E512)+$B512))),0)</f>
        <v>0</v>
      </c>
      <c r="AE512" s="803">
        <f ca="1">IFERROR(IF(OR(AE$4&lt;$B512,(AE$4-$B512)&lt;$E512),0,IF((SUM($F512:AD512)+($C512/$D512))&gt;$C512,$C512-SUM($F512:AD512),($C512-SUM($F512:AD512))/($D512-(AE$4-$E512)+$B512))),0)</f>
        <v>0</v>
      </c>
      <c r="AF512" s="803">
        <f ca="1">IFERROR(IF(OR(AF$4&lt;$B512,(AF$4-$B512)&lt;$E512),0,IF((SUM($F512:AE512)+($C512/$D512))&gt;$C512,$C512-SUM($F512:AE512),($C512-SUM($F512:AE512))/($D512-(AF$4-$E512)+$B512))),0)</f>
        <v>0</v>
      </c>
      <c r="AG512" s="803">
        <f ca="1">IFERROR(IF(OR(AG$4&lt;$B512,(AG$4-$B512)&lt;$E512),0,IF((SUM($F512:AF512)+($C512/$D512))&gt;$C512,$C512-SUM($F512:AF512),($C512-SUM($F512:AF512))/($D512-(AG$4-$E512)+$B512))),0)</f>
        <v>0</v>
      </c>
      <c r="AH512" s="803">
        <f ca="1">IFERROR(IF(OR(AH$4&lt;$B512,(AH$4-$B512)&lt;$E512),0,IF((SUM($F512:AG512)+($C512/$D512))&gt;$C512,$C512-SUM($F512:AG512),($C512-SUM($F512:AG512))/($D512-(AH$4-$E512)+$B512))),0)</f>
        <v>0</v>
      </c>
      <c r="AI512" s="803">
        <f ca="1">IFERROR(IF(OR(AI$4&lt;$B512,(AI$4-$B512)&lt;$E512),0,IF((SUM($F512:AH512)+($C512/$D512))&gt;$C512,$C512-SUM($F512:AH512),($C512-SUM($F512:AH512))/($D512-(AI$4-$E512)+$B512))),0)</f>
        <v>0</v>
      </c>
      <c r="AJ512" s="803">
        <f ca="1">IFERROR(IF(OR(AJ$4&lt;$B512,(AJ$4-$B512)&lt;$E512),0,IF((SUM($F512:AI512)+($C512/$D512))&gt;$C512,$C512-SUM($F512:AI512),($C512-SUM($F512:AI512))/($D512-(AJ$4-$E512)+$B512))),0)</f>
        <v>0</v>
      </c>
      <c r="AK512" s="803">
        <f ca="1">IFERROR(IF(OR(AK$4&lt;$B512,(AK$4-$B512)&lt;$E512),0,IF((SUM($F512:AJ512)+($C512/$D512))&gt;$C512,$C512-SUM($F512:AJ512),($C512-SUM($F512:AJ512))/($D512-(AK$4-$E512)+$B512))),0)</f>
        <v>0</v>
      </c>
      <c r="AL512" s="803">
        <f ca="1">IFERROR(IF(OR(AL$4&lt;$B512,(AL$4-$B512)&lt;$E512),0,IF((SUM($F512:AK512)+($C512/$D512))&gt;$C512,$C512-SUM($F512:AK512),($C512-SUM($F512:AK512))/($D512-(AL$4-$E512)+$B512))),0)</f>
        <v>0</v>
      </c>
      <c r="AM512" s="803">
        <f ca="1">IFERROR(IF(OR(AM$4&lt;$B512,(AM$4-$B512)&lt;$E512),0,IF((SUM($F512:AL512)+($C512/$D512))&gt;$C512,$C512-SUM($F512:AL512),($C512-SUM($F512:AL512))/($D512-(AM$4-$E512)+$B512))),0)</f>
        <v>0</v>
      </c>
      <c r="AN512" s="803">
        <f ca="1">IFERROR(IF(OR(AN$4&lt;$B512,(AN$4-$B512)&lt;$E512),0,IF((SUM($F512:AM512)+($C512/$D512))&gt;$C512,$C512-SUM($F512:AM512),($C512-SUM($F512:AM512))/($D512-(AN$4-$E512)+$B512))),0)</f>
        <v>0</v>
      </c>
      <c r="AO512" s="803">
        <f ca="1">IFERROR(IF(OR(AO$4&lt;$B512,(AO$4-$B512)&lt;$E512),0,IF((SUM($F512:AN512)+($C512/$D512))&gt;$C512,$C512-SUM($F512:AN512),($C512-SUM($F512:AN512))/($D512-(AO$4-$E512)+$B512))),0)</f>
        <v>0</v>
      </c>
      <c r="AP512" s="803">
        <f ca="1">IFERROR(IF(OR(AP$4&lt;$B512,(AP$4-$B512)&lt;$E512),0,IF((SUM($F512:AO512)+($C512/$D512))&gt;$C512,$C512-SUM($F512:AO512),($C512-SUM($F512:AO512))/($D512-(AP$4-$E512)+$B512))),0)</f>
        <v>0</v>
      </c>
      <c r="AQ512" s="803">
        <f ca="1">IFERROR(IF(OR(AQ$4&lt;$B512,(AQ$4-$B512)&lt;$E512),0,IF((SUM($F512:AP512)+($C512/$D512))&gt;$C512,$C512-SUM($F512:AP512),($C512-SUM($F512:AP512))/($D512-(AQ$4-$E512)+$B512))),0)</f>
        <v>0</v>
      </c>
      <c r="AR512" s="803">
        <f ca="1">IFERROR(IF(OR(AR$4&lt;$B512,(AR$4-$B512)&lt;$E512),0,IF((SUM($F512:AQ512)+($C512/$D512))&gt;$C512,$C512-SUM($F512:AQ512),($C512-SUM($F512:AQ512))/($D512-(AR$4-$E512)+$B512))),0)</f>
        <v>0</v>
      </c>
      <c r="AS512" s="803">
        <f ca="1">IFERROR(IF(OR(AS$4&lt;$B512,(AS$4-$B512)&lt;$E512),0,IF((SUM($F512:AR512)+($C512/$D512))&gt;$C512,$C512-SUM($F512:AR512),($C512-SUM($F512:AR512))/($D512-(AS$4-$E512)+$B512))),0)</f>
        <v>0</v>
      </c>
      <c r="AT512" s="803">
        <f ca="1">IFERROR(IF(OR(AT$4&lt;$B512,(AT$4-$B512)&lt;$E512),0,IF((SUM($F512:AS512)+($C512/$D512))&gt;$C512,$C512-SUM($F512:AS512),($C512-SUM($F512:AS512))/($D512-(AT$4-$E512)+$B512))),0)</f>
        <v>0</v>
      </c>
      <c r="AU512" s="803">
        <f ca="1">IFERROR(IF(OR(AU$4&lt;$B512,(AU$4-$B512)&lt;$E512),0,IF((SUM($F512:AT512)+($C512/$D512))&gt;$C512,$C512-SUM($F512:AT512),($C512-SUM($F512:AT512))/($D512-(AU$4-$E512)+$B512))),0)</f>
        <v>0</v>
      </c>
      <c r="AV512" s="201"/>
    </row>
    <row r="513" spans="2:48">
      <c r="B513" s="885">
        <f>IF((B512+1)&gt;'PAINEL DE CONTROLE'!$D$6,'PAINEL DE CONTROLE'!$D$6,(B512+1))</f>
        <v>31</v>
      </c>
      <c r="C513" s="850">
        <f ca="1"/>
        <v>0</v>
      </c>
      <c r="D513" s="923">
        <f>IF(B513+SUMIF('PAINEL DE CONTROLE'!$B$97:$B$107,$B$472,'PAINEL DE CONTROLE'!$F$97:$F$107)&gt;'PAINEL DE CONTROLE'!$D$6,'PAINEL DE CONTROLE'!$D$6-B513,SUMIF('PAINEL DE CONTROLE'!$B$97:$B$107,$B$472,'PAINEL DE CONTROLE'!$F$97:$F$107))</f>
        <v>0</v>
      </c>
      <c r="E513" s="923">
        <f>'PAINEL DE CONTROLE'!$D$8</f>
        <v>1</v>
      </c>
      <c r="G513" s="803">
        <f ca="1">IFERROR(IF(OR(G$4&lt;$B513,(G$4-$B513)&lt;$E513),0,IF((SUM($F513:F513)+($C513/$D513))&gt;$C513,$C513-SUM($F513:F513),($C513-SUM($F513:F513))/($D513-(G$4-$E513)+$B513))),0)</f>
        <v>0</v>
      </c>
      <c r="H513" s="803">
        <f ca="1">IFERROR(IF(OR(H$4&lt;$B513,(H$4-$B513)&lt;$E513),0,IF((SUM($F513:G513)+($C513/$D513))&gt;$C513,$C513-SUM($F513:G513),($C513-SUM($F513:G513))/($D513-(H$4-$E513)+$B513))),0)</f>
        <v>0</v>
      </c>
      <c r="I513" s="803">
        <f ca="1">IFERROR(IF(OR(I$4&lt;$B513,(I$4-$B513)&lt;$E513),0,IF((SUM($F513:H513)+($C513/$D513))&gt;$C513,$C513-SUM($F513:H513),($C513-SUM($F513:H513))/($D513-(I$4-$E513)+$B513))),0)</f>
        <v>0</v>
      </c>
      <c r="J513" s="803">
        <f ca="1">IFERROR(IF(OR(J$4&lt;$B513,(J$4-$B513)&lt;$E513),0,IF((SUM($F513:I513)+($C513/$D513))&gt;$C513,$C513-SUM($F513:I513),($C513-SUM($F513:I513))/($D513-(J$4-$E513)+$B513))),0)</f>
        <v>0</v>
      </c>
      <c r="K513" s="803">
        <f ca="1">IFERROR(IF(OR(K$4&lt;$B513,(K$4-$B513)&lt;$E513),0,IF((SUM($F513:J513)+($C513/$D513))&gt;$C513,$C513-SUM($F513:J513),($C513-SUM($F513:J513))/($D513-(K$4-$E513)+$B513))),0)</f>
        <v>0</v>
      </c>
      <c r="L513" s="803">
        <f ca="1">IFERROR(IF(OR(L$4&lt;$B513,(L$4-$B513)&lt;$E513),0,IF((SUM($F513:K513)+($C513/$D513))&gt;$C513,$C513-SUM($F513:K513),($C513-SUM($F513:K513))/($D513-(L$4-$E513)+$B513))),0)</f>
        <v>0</v>
      </c>
      <c r="M513" s="803">
        <f ca="1">IFERROR(IF(OR(M$4&lt;$B513,(M$4-$B513)&lt;$E513),0,IF((SUM($F513:L513)+($C513/$D513))&gt;$C513,$C513-SUM($F513:L513),($C513-SUM($F513:L513))/($D513-(M$4-$E513)+$B513))),0)</f>
        <v>0</v>
      </c>
      <c r="N513" s="803">
        <f ca="1">IFERROR(IF(OR(N$4&lt;$B513,(N$4-$B513)&lt;$E513),0,IF((SUM($F513:M513)+($C513/$D513))&gt;$C513,$C513-SUM($F513:M513),($C513-SUM($F513:M513))/($D513-(N$4-$E513)+$B513))),0)</f>
        <v>0</v>
      </c>
      <c r="O513" s="803">
        <f ca="1">IFERROR(IF(OR(O$4&lt;$B513,(O$4-$B513)&lt;$E513),0,IF((SUM($F513:N513)+($C513/$D513))&gt;$C513,$C513-SUM($F513:N513),($C513-SUM($F513:N513))/($D513-(O$4-$E513)+$B513))),0)</f>
        <v>0</v>
      </c>
      <c r="P513" s="803">
        <f ca="1">IFERROR(IF(OR(P$4&lt;$B513,(P$4-$B513)&lt;$E513),0,IF((SUM($F513:O513)+($C513/$D513))&gt;$C513,$C513-SUM($F513:O513),($C513-SUM($F513:O513))/($D513-(P$4-$E513)+$B513))),0)</f>
        <v>0</v>
      </c>
      <c r="Q513" s="803">
        <f ca="1">IFERROR(IF(OR(Q$4&lt;$B513,(Q$4-$B513)&lt;$E513),0,IF((SUM($F513:P513)+($C513/$D513))&gt;$C513,$C513-SUM($F513:P513),($C513-SUM($F513:P513))/($D513-(Q$4-$E513)+$B513))),0)</f>
        <v>0</v>
      </c>
      <c r="R513" s="803">
        <f ca="1">IFERROR(IF(OR(R$4&lt;$B513,(R$4-$B513)&lt;$E513),0,IF((SUM($F513:Q513)+($C513/$D513))&gt;$C513,$C513-SUM($F513:Q513),($C513-SUM($F513:Q513))/($D513-(R$4-$E513)+$B513))),0)</f>
        <v>0</v>
      </c>
      <c r="S513" s="803">
        <f ca="1">IFERROR(IF(OR(S$4&lt;$B513,(S$4-$B513)&lt;$E513),0,IF((SUM($F513:R513)+($C513/$D513))&gt;$C513,$C513-SUM($F513:R513),($C513-SUM($F513:R513))/($D513-(S$4-$E513)+$B513))),0)</f>
        <v>0</v>
      </c>
      <c r="T513" s="803">
        <f ca="1">IFERROR(IF(OR(T$4&lt;$B513,(T$4-$B513)&lt;$E513),0,IF((SUM($F513:S513)+($C513/$D513))&gt;$C513,$C513-SUM($F513:S513),($C513-SUM($F513:S513))/($D513-(T$4-$E513)+$B513))),0)</f>
        <v>0</v>
      </c>
      <c r="U513" s="803">
        <f ca="1">IFERROR(IF(OR(U$4&lt;$B513,(U$4-$B513)&lt;$E513),0,IF((SUM($F513:T513)+($C513/$D513))&gt;$C513,$C513-SUM($F513:T513),($C513-SUM($F513:T513))/($D513-(U$4-$E513)+$B513))),0)</f>
        <v>0</v>
      </c>
      <c r="V513" s="803">
        <f ca="1">IFERROR(IF(OR(V$4&lt;$B513,(V$4-$B513)&lt;$E513),0,IF((SUM($F513:U513)+($C513/$D513))&gt;$C513,$C513-SUM($F513:U513),($C513-SUM($F513:U513))/($D513-(V$4-$E513)+$B513))),0)</f>
        <v>0</v>
      </c>
      <c r="W513" s="803">
        <f ca="1">IFERROR(IF(OR(W$4&lt;$B513,(W$4-$B513)&lt;$E513),0,IF((SUM($F513:V513)+($C513/$D513))&gt;$C513,$C513-SUM($F513:V513),($C513-SUM($F513:V513))/($D513-(W$4-$E513)+$B513))),0)</f>
        <v>0</v>
      </c>
      <c r="X513" s="803">
        <f ca="1">IFERROR(IF(OR(X$4&lt;$B513,(X$4-$B513)&lt;$E513),0,IF((SUM($F513:W513)+($C513/$D513))&gt;$C513,$C513-SUM($F513:W513),($C513-SUM($F513:W513))/($D513-(X$4-$E513)+$B513))),0)</f>
        <v>0</v>
      </c>
      <c r="Y513" s="803">
        <f ca="1">IFERROR(IF(OR(Y$4&lt;$B513,(Y$4-$B513)&lt;$E513),0,IF((SUM($F513:X513)+($C513/$D513))&gt;$C513,$C513-SUM($F513:X513),($C513-SUM($F513:X513))/($D513-(Y$4-$E513)+$B513))),0)</f>
        <v>0</v>
      </c>
      <c r="Z513" s="803">
        <f ca="1">IFERROR(IF(OR(Z$4&lt;$B513,(Z$4-$B513)&lt;$E513),0,IF((SUM($F513:Y513)+($C513/$D513))&gt;$C513,$C513-SUM($F513:Y513),($C513-SUM($F513:Y513))/($D513-(Z$4-$E513)+$B513))),0)</f>
        <v>0</v>
      </c>
      <c r="AA513" s="803">
        <f ca="1">IFERROR(IF(OR(AA$4&lt;$B513,(AA$4-$B513)&lt;$E513),0,IF((SUM($F513:Z513)+($C513/$D513))&gt;$C513,$C513-SUM($F513:Z513),($C513-SUM($F513:Z513))/($D513-(AA$4-$E513)+$B513))),0)</f>
        <v>0</v>
      </c>
      <c r="AB513" s="803">
        <f ca="1">IFERROR(IF(OR(AB$4&lt;$B513,(AB$4-$B513)&lt;$E513),0,IF((SUM($F513:AA513)+($C513/$D513))&gt;$C513,$C513-SUM($F513:AA513),($C513-SUM($F513:AA513))/($D513-(AB$4-$E513)+$B513))),0)</f>
        <v>0</v>
      </c>
      <c r="AC513" s="803">
        <f ca="1">IFERROR(IF(OR(AC$4&lt;$B513,(AC$4-$B513)&lt;$E513),0,IF((SUM($F513:AB513)+($C513/$D513))&gt;$C513,$C513-SUM($F513:AB513),($C513-SUM($F513:AB513))/($D513-(AC$4-$E513)+$B513))),0)</f>
        <v>0</v>
      </c>
      <c r="AD513" s="803">
        <f ca="1">IFERROR(IF(OR(AD$4&lt;$B513,(AD$4-$B513)&lt;$E513),0,IF((SUM($F513:AC513)+($C513/$D513))&gt;$C513,$C513-SUM($F513:AC513),($C513-SUM($F513:AC513))/($D513-(AD$4-$E513)+$B513))),0)</f>
        <v>0</v>
      </c>
      <c r="AE513" s="803">
        <f ca="1">IFERROR(IF(OR(AE$4&lt;$B513,(AE$4-$B513)&lt;$E513),0,IF((SUM($F513:AD513)+($C513/$D513))&gt;$C513,$C513-SUM($F513:AD513),($C513-SUM($F513:AD513))/($D513-(AE$4-$E513)+$B513))),0)</f>
        <v>0</v>
      </c>
      <c r="AF513" s="803">
        <f ca="1">IFERROR(IF(OR(AF$4&lt;$B513,(AF$4-$B513)&lt;$E513),0,IF((SUM($F513:AE513)+($C513/$D513))&gt;$C513,$C513-SUM($F513:AE513),($C513-SUM($F513:AE513))/($D513-(AF$4-$E513)+$B513))),0)</f>
        <v>0</v>
      </c>
      <c r="AG513" s="803">
        <f ca="1">IFERROR(IF(OR(AG$4&lt;$B513,(AG$4-$B513)&lt;$E513),0,IF((SUM($F513:AF513)+($C513/$D513))&gt;$C513,$C513-SUM($F513:AF513),($C513-SUM($F513:AF513))/($D513-(AG$4-$E513)+$B513))),0)</f>
        <v>0</v>
      </c>
      <c r="AH513" s="803">
        <f ca="1">IFERROR(IF(OR(AH$4&lt;$B513,(AH$4-$B513)&lt;$E513),0,IF((SUM($F513:AG513)+($C513/$D513))&gt;$C513,$C513-SUM($F513:AG513),($C513-SUM($F513:AG513))/($D513-(AH$4-$E513)+$B513))),0)</f>
        <v>0</v>
      </c>
      <c r="AI513" s="803">
        <f ca="1">IFERROR(IF(OR(AI$4&lt;$B513,(AI$4-$B513)&lt;$E513),0,IF((SUM($F513:AH513)+($C513/$D513))&gt;$C513,$C513-SUM($F513:AH513),($C513-SUM($F513:AH513))/($D513-(AI$4-$E513)+$B513))),0)</f>
        <v>0</v>
      </c>
      <c r="AJ513" s="803">
        <f ca="1">IFERROR(IF(OR(AJ$4&lt;$B513,(AJ$4-$B513)&lt;$E513),0,IF((SUM($F513:AI513)+($C513/$D513))&gt;$C513,$C513-SUM($F513:AI513),($C513-SUM($F513:AI513))/($D513-(AJ$4-$E513)+$B513))),0)</f>
        <v>0</v>
      </c>
      <c r="AK513" s="803">
        <f ca="1">IFERROR(IF(OR(AK$4&lt;$B513,(AK$4-$B513)&lt;$E513),0,IF((SUM($F513:AJ513)+($C513/$D513))&gt;$C513,$C513-SUM($F513:AJ513),($C513-SUM($F513:AJ513))/($D513-(AK$4-$E513)+$B513))),0)</f>
        <v>0</v>
      </c>
      <c r="AL513" s="803">
        <f ca="1">IFERROR(IF(OR(AL$4&lt;$B513,(AL$4-$B513)&lt;$E513),0,IF((SUM($F513:AK513)+($C513/$D513))&gt;$C513,$C513-SUM($F513:AK513),($C513-SUM($F513:AK513))/($D513-(AL$4-$E513)+$B513))),0)</f>
        <v>0</v>
      </c>
      <c r="AM513" s="803">
        <f ca="1">IFERROR(IF(OR(AM$4&lt;$B513,(AM$4-$B513)&lt;$E513),0,IF((SUM($F513:AL513)+($C513/$D513))&gt;$C513,$C513-SUM($F513:AL513),($C513-SUM($F513:AL513))/($D513-(AM$4-$E513)+$B513))),0)</f>
        <v>0</v>
      </c>
      <c r="AN513" s="803">
        <f ca="1">IFERROR(IF(OR(AN$4&lt;$B513,(AN$4-$B513)&lt;$E513),0,IF((SUM($F513:AM513)+($C513/$D513))&gt;$C513,$C513-SUM($F513:AM513),($C513-SUM($F513:AM513))/($D513-(AN$4-$E513)+$B513))),0)</f>
        <v>0</v>
      </c>
      <c r="AO513" s="803">
        <f ca="1">IFERROR(IF(OR(AO$4&lt;$B513,(AO$4-$B513)&lt;$E513),0,IF((SUM($F513:AN513)+($C513/$D513))&gt;$C513,$C513-SUM($F513:AN513),($C513-SUM($F513:AN513))/($D513-(AO$4-$E513)+$B513))),0)</f>
        <v>0</v>
      </c>
      <c r="AP513" s="803">
        <f ca="1">IFERROR(IF(OR(AP$4&lt;$B513,(AP$4-$B513)&lt;$E513),0,IF((SUM($F513:AO513)+($C513/$D513))&gt;$C513,$C513-SUM($F513:AO513),($C513-SUM($F513:AO513))/($D513-(AP$4-$E513)+$B513))),0)</f>
        <v>0</v>
      </c>
      <c r="AQ513" s="803">
        <f ca="1">IFERROR(IF(OR(AQ$4&lt;$B513,(AQ$4-$B513)&lt;$E513),0,IF((SUM($F513:AP513)+($C513/$D513))&gt;$C513,$C513-SUM($F513:AP513),($C513-SUM($F513:AP513))/($D513-(AQ$4-$E513)+$B513))),0)</f>
        <v>0</v>
      </c>
      <c r="AR513" s="803">
        <f ca="1">IFERROR(IF(OR(AR$4&lt;$B513,(AR$4-$B513)&lt;$E513),0,IF((SUM($F513:AQ513)+($C513/$D513))&gt;$C513,$C513-SUM($F513:AQ513),($C513-SUM($F513:AQ513))/($D513-(AR$4-$E513)+$B513))),0)</f>
        <v>0</v>
      </c>
      <c r="AS513" s="803">
        <f ca="1">IFERROR(IF(OR(AS$4&lt;$B513,(AS$4-$B513)&lt;$E513),0,IF((SUM($F513:AR513)+($C513/$D513))&gt;$C513,$C513-SUM($F513:AR513),($C513-SUM($F513:AR513))/($D513-(AS$4-$E513)+$B513))),0)</f>
        <v>0</v>
      </c>
      <c r="AT513" s="803">
        <f ca="1">IFERROR(IF(OR(AT$4&lt;$B513,(AT$4-$B513)&lt;$E513),0,IF((SUM($F513:AS513)+($C513/$D513))&gt;$C513,$C513-SUM($F513:AS513),($C513-SUM($F513:AS513))/($D513-(AT$4-$E513)+$B513))),0)</f>
        <v>0</v>
      </c>
      <c r="AU513" s="803">
        <f ca="1">IFERROR(IF(OR(AU$4&lt;$B513,(AU$4-$B513)&lt;$E513),0,IF((SUM($F513:AT513)+($C513/$D513))&gt;$C513,$C513-SUM($F513:AT513),($C513-SUM($F513:AT513))/($D513-(AU$4-$E513)+$B513))),0)</f>
        <v>0</v>
      </c>
      <c r="AV513" s="201"/>
    </row>
    <row r="514" spans="2:48">
      <c r="B514" s="885">
        <f>IF((B513+1)&gt;'PAINEL DE CONTROLE'!$D$6,'PAINEL DE CONTROLE'!$D$6,(B513+1))</f>
        <v>31</v>
      </c>
      <c r="C514" s="850">
        <f ca="1"/>
        <v>0</v>
      </c>
      <c r="D514" s="923">
        <f>IF(B514+SUMIF('PAINEL DE CONTROLE'!$B$97:$B$107,$B$472,'PAINEL DE CONTROLE'!$F$97:$F$107)&gt;'PAINEL DE CONTROLE'!$D$6,'PAINEL DE CONTROLE'!$D$6-B514,SUMIF('PAINEL DE CONTROLE'!$B$97:$B$107,$B$472,'PAINEL DE CONTROLE'!$F$97:$F$107))</f>
        <v>0</v>
      </c>
      <c r="E514" s="923">
        <f>'PAINEL DE CONTROLE'!$D$8</f>
        <v>1</v>
      </c>
      <c r="G514" s="803">
        <f ca="1">IFERROR(IF(OR(G$4&lt;$B514,(G$4-$B514)&lt;$E514),0,IF((SUM($F514:F514)+($C514/$D514))&gt;$C514,$C514-SUM($F514:F514),($C514-SUM($F514:F514))/($D514-(G$4-$E514)+$B514))),0)</f>
        <v>0</v>
      </c>
      <c r="H514" s="803">
        <f ca="1">IFERROR(IF(OR(H$4&lt;$B514,(H$4-$B514)&lt;$E514),0,IF((SUM($F514:G514)+($C514/$D514))&gt;$C514,$C514-SUM($F514:G514),($C514-SUM($F514:G514))/($D514-(H$4-$E514)+$B514))),0)</f>
        <v>0</v>
      </c>
      <c r="I514" s="803">
        <f ca="1">IFERROR(IF(OR(I$4&lt;$B514,(I$4-$B514)&lt;$E514),0,IF((SUM($F514:H514)+($C514/$D514))&gt;$C514,$C514-SUM($F514:H514),($C514-SUM($F514:H514))/($D514-(I$4-$E514)+$B514))),0)</f>
        <v>0</v>
      </c>
      <c r="J514" s="803">
        <f ca="1">IFERROR(IF(OR(J$4&lt;$B514,(J$4-$B514)&lt;$E514),0,IF((SUM($F514:I514)+($C514/$D514))&gt;$C514,$C514-SUM($F514:I514),($C514-SUM($F514:I514))/($D514-(J$4-$E514)+$B514))),0)</f>
        <v>0</v>
      </c>
      <c r="K514" s="803">
        <f ca="1">IFERROR(IF(OR(K$4&lt;$B514,(K$4-$B514)&lt;$E514),0,IF((SUM($F514:J514)+($C514/$D514))&gt;$C514,$C514-SUM($F514:J514),($C514-SUM($F514:J514))/($D514-(K$4-$E514)+$B514))),0)</f>
        <v>0</v>
      </c>
      <c r="L514" s="803">
        <f ca="1">IFERROR(IF(OR(L$4&lt;$B514,(L$4-$B514)&lt;$E514),0,IF((SUM($F514:K514)+($C514/$D514))&gt;$C514,$C514-SUM($F514:K514),($C514-SUM($F514:K514))/($D514-(L$4-$E514)+$B514))),0)</f>
        <v>0</v>
      </c>
      <c r="M514" s="803">
        <f ca="1">IFERROR(IF(OR(M$4&lt;$B514,(M$4-$B514)&lt;$E514),0,IF((SUM($F514:L514)+($C514/$D514))&gt;$C514,$C514-SUM($F514:L514),($C514-SUM($F514:L514))/($D514-(M$4-$E514)+$B514))),0)</f>
        <v>0</v>
      </c>
      <c r="N514" s="803">
        <f ca="1">IFERROR(IF(OR(N$4&lt;$B514,(N$4-$B514)&lt;$E514),0,IF((SUM($F514:M514)+($C514/$D514))&gt;$C514,$C514-SUM($F514:M514),($C514-SUM($F514:M514))/($D514-(N$4-$E514)+$B514))),0)</f>
        <v>0</v>
      </c>
      <c r="O514" s="803">
        <f ca="1">IFERROR(IF(OR(O$4&lt;$B514,(O$4-$B514)&lt;$E514),0,IF((SUM($F514:N514)+($C514/$D514))&gt;$C514,$C514-SUM($F514:N514),($C514-SUM($F514:N514))/($D514-(O$4-$E514)+$B514))),0)</f>
        <v>0</v>
      </c>
      <c r="P514" s="803">
        <f ca="1">IFERROR(IF(OR(P$4&lt;$B514,(P$4-$B514)&lt;$E514),0,IF((SUM($F514:O514)+($C514/$D514))&gt;$C514,$C514-SUM($F514:O514),($C514-SUM($F514:O514))/($D514-(P$4-$E514)+$B514))),0)</f>
        <v>0</v>
      </c>
      <c r="Q514" s="803">
        <f ca="1">IFERROR(IF(OR(Q$4&lt;$B514,(Q$4-$B514)&lt;$E514),0,IF((SUM($F514:P514)+($C514/$D514))&gt;$C514,$C514-SUM($F514:P514),($C514-SUM($F514:P514))/($D514-(Q$4-$E514)+$B514))),0)</f>
        <v>0</v>
      </c>
      <c r="R514" s="803">
        <f ca="1">IFERROR(IF(OR(R$4&lt;$B514,(R$4-$B514)&lt;$E514),0,IF((SUM($F514:Q514)+($C514/$D514))&gt;$C514,$C514-SUM($F514:Q514),($C514-SUM($F514:Q514))/($D514-(R$4-$E514)+$B514))),0)</f>
        <v>0</v>
      </c>
      <c r="S514" s="803">
        <f ca="1">IFERROR(IF(OR(S$4&lt;$B514,(S$4-$B514)&lt;$E514),0,IF((SUM($F514:R514)+($C514/$D514))&gt;$C514,$C514-SUM($F514:R514),($C514-SUM($F514:R514))/($D514-(S$4-$E514)+$B514))),0)</f>
        <v>0</v>
      </c>
      <c r="T514" s="803">
        <f ca="1">IFERROR(IF(OR(T$4&lt;$B514,(T$4-$B514)&lt;$E514),0,IF((SUM($F514:S514)+($C514/$D514))&gt;$C514,$C514-SUM($F514:S514),($C514-SUM($F514:S514))/($D514-(T$4-$E514)+$B514))),0)</f>
        <v>0</v>
      </c>
      <c r="U514" s="803">
        <f ca="1">IFERROR(IF(OR(U$4&lt;$B514,(U$4-$B514)&lt;$E514),0,IF((SUM($F514:T514)+($C514/$D514))&gt;$C514,$C514-SUM($F514:T514),($C514-SUM($F514:T514))/($D514-(U$4-$E514)+$B514))),0)</f>
        <v>0</v>
      </c>
      <c r="V514" s="803">
        <f ca="1">IFERROR(IF(OR(V$4&lt;$B514,(V$4-$B514)&lt;$E514),0,IF((SUM($F514:U514)+($C514/$D514))&gt;$C514,$C514-SUM($F514:U514),($C514-SUM($F514:U514))/($D514-(V$4-$E514)+$B514))),0)</f>
        <v>0</v>
      </c>
      <c r="W514" s="803">
        <f ca="1">IFERROR(IF(OR(W$4&lt;$B514,(W$4-$B514)&lt;$E514),0,IF((SUM($F514:V514)+($C514/$D514))&gt;$C514,$C514-SUM($F514:V514),($C514-SUM($F514:V514))/($D514-(W$4-$E514)+$B514))),0)</f>
        <v>0</v>
      </c>
      <c r="X514" s="803">
        <f ca="1">IFERROR(IF(OR(X$4&lt;$B514,(X$4-$B514)&lt;$E514),0,IF((SUM($F514:W514)+($C514/$D514))&gt;$C514,$C514-SUM($F514:W514),($C514-SUM($F514:W514))/($D514-(X$4-$E514)+$B514))),0)</f>
        <v>0</v>
      </c>
      <c r="Y514" s="803">
        <f ca="1">IFERROR(IF(OR(Y$4&lt;$B514,(Y$4-$B514)&lt;$E514),0,IF((SUM($F514:X514)+($C514/$D514))&gt;$C514,$C514-SUM($F514:X514),($C514-SUM($F514:X514))/($D514-(Y$4-$E514)+$B514))),0)</f>
        <v>0</v>
      </c>
      <c r="Z514" s="803">
        <f ca="1">IFERROR(IF(OR(Z$4&lt;$B514,(Z$4-$B514)&lt;$E514),0,IF((SUM($F514:Y514)+($C514/$D514))&gt;$C514,$C514-SUM($F514:Y514),($C514-SUM($F514:Y514))/($D514-(Z$4-$E514)+$B514))),0)</f>
        <v>0</v>
      </c>
      <c r="AA514" s="803">
        <f ca="1">IFERROR(IF(OR(AA$4&lt;$B514,(AA$4-$B514)&lt;$E514),0,IF((SUM($F514:Z514)+($C514/$D514))&gt;$C514,$C514-SUM($F514:Z514),($C514-SUM($F514:Z514))/($D514-(AA$4-$E514)+$B514))),0)</f>
        <v>0</v>
      </c>
      <c r="AB514" s="803">
        <f ca="1">IFERROR(IF(OR(AB$4&lt;$B514,(AB$4-$B514)&lt;$E514),0,IF((SUM($F514:AA514)+($C514/$D514))&gt;$C514,$C514-SUM($F514:AA514),($C514-SUM($F514:AA514))/($D514-(AB$4-$E514)+$B514))),0)</f>
        <v>0</v>
      </c>
      <c r="AC514" s="803">
        <f ca="1">IFERROR(IF(OR(AC$4&lt;$B514,(AC$4-$B514)&lt;$E514),0,IF((SUM($F514:AB514)+($C514/$D514))&gt;$C514,$C514-SUM($F514:AB514),($C514-SUM($F514:AB514))/($D514-(AC$4-$E514)+$B514))),0)</f>
        <v>0</v>
      </c>
      <c r="AD514" s="803">
        <f ca="1">IFERROR(IF(OR(AD$4&lt;$B514,(AD$4-$B514)&lt;$E514),0,IF((SUM($F514:AC514)+($C514/$D514))&gt;$C514,$C514-SUM($F514:AC514),($C514-SUM($F514:AC514))/($D514-(AD$4-$E514)+$B514))),0)</f>
        <v>0</v>
      </c>
      <c r="AE514" s="803">
        <f ca="1">IFERROR(IF(OR(AE$4&lt;$B514,(AE$4-$B514)&lt;$E514),0,IF((SUM($F514:AD514)+($C514/$D514))&gt;$C514,$C514-SUM($F514:AD514),($C514-SUM($F514:AD514))/($D514-(AE$4-$E514)+$B514))),0)</f>
        <v>0</v>
      </c>
      <c r="AF514" s="803">
        <f ca="1">IFERROR(IF(OR(AF$4&lt;$B514,(AF$4-$B514)&lt;$E514),0,IF((SUM($F514:AE514)+($C514/$D514))&gt;$C514,$C514-SUM($F514:AE514),($C514-SUM($F514:AE514))/($D514-(AF$4-$E514)+$B514))),0)</f>
        <v>0</v>
      </c>
      <c r="AG514" s="803">
        <f ca="1">IFERROR(IF(OR(AG$4&lt;$B514,(AG$4-$B514)&lt;$E514),0,IF((SUM($F514:AF514)+($C514/$D514))&gt;$C514,$C514-SUM($F514:AF514),($C514-SUM($F514:AF514))/($D514-(AG$4-$E514)+$B514))),0)</f>
        <v>0</v>
      </c>
      <c r="AH514" s="803">
        <f ca="1">IFERROR(IF(OR(AH$4&lt;$B514,(AH$4-$B514)&lt;$E514),0,IF((SUM($F514:AG514)+($C514/$D514))&gt;$C514,$C514-SUM($F514:AG514),($C514-SUM($F514:AG514))/($D514-(AH$4-$E514)+$B514))),0)</f>
        <v>0</v>
      </c>
      <c r="AI514" s="803">
        <f ca="1">IFERROR(IF(OR(AI$4&lt;$B514,(AI$4-$B514)&lt;$E514),0,IF((SUM($F514:AH514)+($C514/$D514))&gt;$C514,$C514-SUM($F514:AH514),($C514-SUM($F514:AH514))/($D514-(AI$4-$E514)+$B514))),0)</f>
        <v>0</v>
      </c>
      <c r="AJ514" s="803">
        <f ca="1">IFERROR(IF(OR(AJ$4&lt;$B514,(AJ$4-$B514)&lt;$E514),0,IF((SUM($F514:AI514)+($C514/$D514))&gt;$C514,$C514-SUM($F514:AI514),($C514-SUM($F514:AI514))/($D514-(AJ$4-$E514)+$B514))),0)</f>
        <v>0</v>
      </c>
      <c r="AK514" s="803">
        <f ca="1">IFERROR(IF(OR(AK$4&lt;$B514,(AK$4-$B514)&lt;$E514),0,IF((SUM($F514:AJ514)+($C514/$D514))&gt;$C514,$C514-SUM($F514:AJ514),($C514-SUM($F514:AJ514))/($D514-(AK$4-$E514)+$B514))),0)</f>
        <v>0</v>
      </c>
      <c r="AL514" s="803">
        <f ca="1">IFERROR(IF(OR(AL$4&lt;$B514,(AL$4-$B514)&lt;$E514),0,IF((SUM($F514:AK514)+($C514/$D514))&gt;$C514,$C514-SUM($F514:AK514),($C514-SUM($F514:AK514))/($D514-(AL$4-$E514)+$B514))),0)</f>
        <v>0</v>
      </c>
      <c r="AM514" s="803">
        <f ca="1">IFERROR(IF(OR(AM$4&lt;$B514,(AM$4-$B514)&lt;$E514),0,IF((SUM($F514:AL514)+($C514/$D514))&gt;$C514,$C514-SUM($F514:AL514),($C514-SUM($F514:AL514))/($D514-(AM$4-$E514)+$B514))),0)</f>
        <v>0</v>
      </c>
      <c r="AN514" s="803">
        <f ca="1">IFERROR(IF(OR(AN$4&lt;$B514,(AN$4-$B514)&lt;$E514),0,IF((SUM($F514:AM514)+($C514/$D514))&gt;$C514,$C514-SUM($F514:AM514),($C514-SUM($F514:AM514))/($D514-(AN$4-$E514)+$B514))),0)</f>
        <v>0</v>
      </c>
      <c r="AO514" s="803">
        <f ca="1">IFERROR(IF(OR(AO$4&lt;$B514,(AO$4-$B514)&lt;$E514),0,IF((SUM($F514:AN514)+($C514/$D514))&gt;$C514,$C514-SUM($F514:AN514),($C514-SUM($F514:AN514))/($D514-(AO$4-$E514)+$B514))),0)</f>
        <v>0</v>
      </c>
      <c r="AP514" s="803">
        <f ca="1">IFERROR(IF(OR(AP$4&lt;$B514,(AP$4-$B514)&lt;$E514),0,IF((SUM($F514:AO514)+($C514/$D514))&gt;$C514,$C514-SUM($F514:AO514),($C514-SUM($F514:AO514))/($D514-(AP$4-$E514)+$B514))),0)</f>
        <v>0</v>
      </c>
      <c r="AQ514" s="803">
        <f ca="1">IFERROR(IF(OR(AQ$4&lt;$B514,(AQ$4-$B514)&lt;$E514),0,IF((SUM($F514:AP514)+($C514/$D514))&gt;$C514,$C514-SUM($F514:AP514),($C514-SUM($F514:AP514))/($D514-(AQ$4-$E514)+$B514))),0)</f>
        <v>0</v>
      </c>
      <c r="AR514" s="803">
        <f ca="1">IFERROR(IF(OR(AR$4&lt;$B514,(AR$4-$B514)&lt;$E514),0,IF((SUM($F514:AQ514)+($C514/$D514))&gt;$C514,$C514-SUM($F514:AQ514),($C514-SUM($F514:AQ514))/($D514-(AR$4-$E514)+$B514))),0)</f>
        <v>0</v>
      </c>
      <c r="AS514" s="803">
        <f ca="1">IFERROR(IF(OR(AS$4&lt;$B514,(AS$4-$B514)&lt;$E514),0,IF((SUM($F514:AR514)+($C514/$D514))&gt;$C514,$C514-SUM($F514:AR514),($C514-SUM($F514:AR514))/($D514-(AS$4-$E514)+$B514))),0)</f>
        <v>0</v>
      </c>
      <c r="AT514" s="803">
        <f ca="1">IFERROR(IF(OR(AT$4&lt;$B514,(AT$4-$B514)&lt;$E514),0,IF((SUM($F514:AS514)+($C514/$D514))&gt;$C514,$C514-SUM($F514:AS514),($C514-SUM($F514:AS514))/($D514-(AT$4-$E514)+$B514))),0)</f>
        <v>0</v>
      </c>
      <c r="AU514" s="803">
        <f ca="1">IFERROR(IF(OR(AU$4&lt;$B514,(AU$4-$B514)&lt;$E514),0,IF((SUM($F514:AT514)+($C514/$D514))&gt;$C514,$C514-SUM($F514:AT514),($C514-SUM($F514:AT514))/($D514-(AU$4-$E514)+$B514))),0)</f>
        <v>0</v>
      </c>
      <c r="AV514" s="201"/>
    </row>
    <row r="515" spans="2:48">
      <c r="AV515" s="201"/>
    </row>
    <row r="516" spans="2:48">
      <c r="B516" s="805" t="s">
        <v>1147</v>
      </c>
      <c r="C516" s="805"/>
      <c r="D516" s="805"/>
      <c r="E516" s="806"/>
      <c r="F516" s="806"/>
      <c r="G516" s="807">
        <f ca="1">-SUM(G518:G558)</f>
        <v>0</v>
      </c>
      <c r="H516" s="807">
        <f t="shared" ref="H516:AU516" ca="1" si="48">-SUM(H518:H558)</f>
        <v>0</v>
      </c>
      <c r="I516" s="807">
        <f t="shared" ca="1" si="48"/>
        <v>-33462.194856910275</v>
      </c>
      <c r="J516" s="807">
        <f t="shared" ca="1" si="48"/>
        <v>-32209.254843498198</v>
      </c>
      <c r="K516" s="807">
        <f t="shared" ca="1" si="48"/>
        <v>-30669.666888126179</v>
      </c>
      <c r="L516" s="807">
        <f t="shared" ca="1" si="48"/>
        <v>-29632.499763890257</v>
      </c>
      <c r="M516" s="807">
        <f t="shared" ca="1" si="48"/>
        <v>-30669.666888126179</v>
      </c>
      <c r="N516" s="807">
        <f t="shared" ca="1" si="48"/>
        <v>-29632.499763890257</v>
      </c>
      <c r="O516" s="807">
        <f t="shared" ca="1" si="48"/>
        <v>-30669.666888126179</v>
      </c>
      <c r="P516" s="807">
        <f t="shared" ca="1" si="48"/>
        <v>-29632.499763890257</v>
      </c>
      <c r="Q516" s="807">
        <f t="shared" ca="1" si="48"/>
        <v>-30669.666888126179</v>
      </c>
      <c r="R516" s="807">
        <f t="shared" ca="1" si="48"/>
        <v>-29632.499763890257</v>
      </c>
      <c r="S516" s="807">
        <f t="shared" ca="1" si="48"/>
        <v>-30669.666888126179</v>
      </c>
      <c r="T516" s="807">
        <f t="shared" ca="1" si="48"/>
        <v>-29632.499763890257</v>
      </c>
      <c r="U516" s="807">
        <f t="shared" ca="1" si="48"/>
        <v>-30669.666888126179</v>
      </c>
      <c r="V516" s="807">
        <f t="shared" ca="1" si="48"/>
        <v>-29632.499763890257</v>
      </c>
      <c r="W516" s="807">
        <f t="shared" ca="1" si="48"/>
        <v>-30669.666888126179</v>
      </c>
      <c r="X516" s="807">
        <f t="shared" ca="1" si="48"/>
        <v>-29632.499763890257</v>
      </c>
      <c r="Y516" s="807">
        <f t="shared" ca="1" si="48"/>
        <v>-30669.666888126179</v>
      </c>
      <c r="Z516" s="807">
        <f t="shared" ca="1" si="48"/>
        <v>-29632.499763890257</v>
      </c>
      <c r="AA516" s="807">
        <f t="shared" ca="1" si="48"/>
        <v>-30669.666888126179</v>
      </c>
      <c r="AB516" s="807">
        <f t="shared" ca="1" si="48"/>
        <v>-29632.499763890257</v>
      </c>
      <c r="AC516" s="807">
        <f t="shared" ca="1" si="48"/>
        <v>-30669.666888126179</v>
      </c>
      <c r="AD516" s="807">
        <f t="shared" ca="1" si="48"/>
        <v>-29632.499763890257</v>
      </c>
      <c r="AE516" s="807">
        <f t="shared" ca="1" si="48"/>
        <v>-30669.666888126179</v>
      </c>
      <c r="AF516" s="807">
        <f t="shared" ca="1" si="48"/>
        <v>-29632.499763890257</v>
      </c>
      <c r="AG516" s="807">
        <f t="shared" ca="1" si="48"/>
        <v>-30669.666888126179</v>
      </c>
      <c r="AH516" s="807">
        <f t="shared" ca="1" si="48"/>
        <v>-29632.499763890257</v>
      </c>
      <c r="AI516" s="807">
        <f t="shared" ca="1" si="48"/>
        <v>-30669.666888126179</v>
      </c>
      <c r="AJ516" s="807">
        <f t="shared" ca="1" si="48"/>
        <v>-29632.499763890257</v>
      </c>
      <c r="AK516" s="807">
        <f t="shared" ca="1" si="48"/>
        <v>-30669.666888126179</v>
      </c>
      <c r="AL516" s="807">
        <f t="shared" ca="1" si="48"/>
        <v>-29632.499763890257</v>
      </c>
      <c r="AM516" s="807">
        <f t="shared" ca="1" si="48"/>
        <v>0</v>
      </c>
      <c r="AN516" s="807">
        <f t="shared" ca="1" si="48"/>
        <v>0</v>
      </c>
      <c r="AO516" s="807">
        <f t="shared" ca="1" si="48"/>
        <v>0</v>
      </c>
      <c r="AP516" s="807">
        <f t="shared" ca="1" si="48"/>
        <v>0</v>
      </c>
      <c r="AQ516" s="807">
        <f t="shared" ca="1" si="48"/>
        <v>0</v>
      </c>
      <c r="AR516" s="807">
        <f t="shared" ca="1" si="48"/>
        <v>0</v>
      </c>
      <c r="AS516" s="807">
        <f t="shared" ca="1" si="48"/>
        <v>0</v>
      </c>
      <c r="AT516" s="807">
        <f t="shared" ca="1" si="48"/>
        <v>0</v>
      </c>
      <c r="AU516" s="807">
        <f t="shared" ca="1" si="48"/>
        <v>0</v>
      </c>
      <c r="AV516" s="201"/>
    </row>
    <row r="517" spans="2:48">
      <c r="AV517" s="201"/>
    </row>
    <row r="518" spans="2:48">
      <c r="B518" s="885">
        <v>0</v>
      </c>
      <c r="G518" s="850">
        <f ca="1">G564/(1+'DADOS MACROECONÔMICOS'!G15)</f>
        <v>0</v>
      </c>
      <c r="H518" s="850">
        <f ca="1">H564/(1+'DADOS MACROECONÔMICOS'!H15)</f>
        <v>0</v>
      </c>
      <c r="I518" s="850">
        <f ca="1">I564/(1+'DADOS MACROECONÔMICOS'!I15)</f>
        <v>0</v>
      </c>
      <c r="J518" s="850">
        <f ca="1">J564/(1+'DADOS MACROECONÔMICOS'!J15)</f>
        <v>0</v>
      </c>
      <c r="K518" s="850">
        <f ca="1">K564/(1+'DADOS MACROECONÔMICOS'!K15)</f>
        <v>0</v>
      </c>
      <c r="L518" s="850">
        <f ca="1">L564/(1+'DADOS MACROECONÔMICOS'!L15)</f>
        <v>0</v>
      </c>
      <c r="M518" s="850">
        <f ca="1">M564/(1+'DADOS MACROECONÔMICOS'!M15)</f>
        <v>0</v>
      </c>
      <c r="N518" s="850">
        <f ca="1">N564/(1+'DADOS MACROECONÔMICOS'!N15)</f>
        <v>0</v>
      </c>
      <c r="O518" s="850">
        <f ca="1">O564/(1+'DADOS MACROECONÔMICOS'!O15)</f>
        <v>0</v>
      </c>
      <c r="P518" s="850">
        <f ca="1">P564/(1+'DADOS MACROECONÔMICOS'!P15)</f>
        <v>0</v>
      </c>
      <c r="Q518" s="850">
        <f ca="1">Q564/(1+'DADOS MACROECONÔMICOS'!Q15)</f>
        <v>0</v>
      </c>
      <c r="R518" s="850">
        <f ca="1">R564/(1+'DADOS MACROECONÔMICOS'!R15)</f>
        <v>0</v>
      </c>
      <c r="S518" s="850">
        <f ca="1">S564/(1+'DADOS MACROECONÔMICOS'!S15)</f>
        <v>0</v>
      </c>
      <c r="T518" s="850">
        <f ca="1">T564/(1+'DADOS MACROECONÔMICOS'!T15)</f>
        <v>0</v>
      </c>
      <c r="U518" s="850">
        <f ca="1">U564/(1+'DADOS MACROECONÔMICOS'!U15)</f>
        <v>0</v>
      </c>
      <c r="V518" s="850">
        <f ca="1">V564/(1+'DADOS MACROECONÔMICOS'!V15)</f>
        <v>0</v>
      </c>
      <c r="W518" s="850">
        <f ca="1">W564/(1+'DADOS MACROECONÔMICOS'!W15)</f>
        <v>0</v>
      </c>
      <c r="X518" s="850">
        <f ca="1">X564/(1+'DADOS MACROECONÔMICOS'!X15)</f>
        <v>0</v>
      </c>
      <c r="Y518" s="850">
        <f ca="1">Y564/(1+'DADOS MACROECONÔMICOS'!Y15)</f>
        <v>0</v>
      </c>
      <c r="Z518" s="850">
        <f ca="1">Z564/(1+'DADOS MACROECONÔMICOS'!Z15)</f>
        <v>0</v>
      </c>
      <c r="AA518" s="850">
        <f ca="1">AA564/(1+'DADOS MACROECONÔMICOS'!AA15)</f>
        <v>0</v>
      </c>
      <c r="AB518" s="850">
        <f ca="1">AB564/(1+'DADOS MACROECONÔMICOS'!AB15)</f>
        <v>0</v>
      </c>
      <c r="AC518" s="850">
        <f ca="1">AC564/(1+'DADOS MACROECONÔMICOS'!AC15)</f>
        <v>0</v>
      </c>
      <c r="AD518" s="850">
        <f ca="1">AD564/(1+'DADOS MACROECONÔMICOS'!AD15)</f>
        <v>0</v>
      </c>
      <c r="AE518" s="850">
        <f ca="1">AE564/(1+'DADOS MACROECONÔMICOS'!AE15)</f>
        <v>0</v>
      </c>
      <c r="AF518" s="850">
        <f ca="1">AF564/(1+'DADOS MACROECONÔMICOS'!AF15)</f>
        <v>0</v>
      </c>
      <c r="AG518" s="850">
        <f ca="1">AG564/(1+'DADOS MACROECONÔMICOS'!AG15)</f>
        <v>0</v>
      </c>
      <c r="AH518" s="850">
        <f ca="1">AH564/(1+'DADOS MACROECONÔMICOS'!AH15)</f>
        <v>0</v>
      </c>
      <c r="AI518" s="850">
        <f ca="1">AI564/(1+'DADOS MACROECONÔMICOS'!AI15)</f>
        <v>0</v>
      </c>
      <c r="AJ518" s="850">
        <f ca="1">AJ564/(1+'DADOS MACROECONÔMICOS'!AJ15)</f>
        <v>0</v>
      </c>
      <c r="AK518" s="850">
        <f ca="1">AK564/(1+'DADOS MACROECONÔMICOS'!AK15)</f>
        <v>0</v>
      </c>
      <c r="AL518" s="850">
        <f ca="1">AL564/(1+'DADOS MACROECONÔMICOS'!AL15)</f>
        <v>0</v>
      </c>
      <c r="AM518" s="850">
        <f ca="1">AM564/(1+'DADOS MACROECONÔMICOS'!AM15)</f>
        <v>0</v>
      </c>
      <c r="AN518" s="850">
        <f ca="1">AN564/(1+'DADOS MACROECONÔMICOS'!AN15)</f>
        <v>0</v>
      </c>
      <c r="AO518" s="850">
        <f ca="1">AO564/(1+'DADOS MACROECONÔMICOS'!AO15)</f>
        <v>0</v>
      </c>
      <c r="AP518" s="850">
        <f ca="1">AP564/(1+'DADOS MACROECONÔMICOS'!AP15)</f>
        <v>0</v>
      </c>
      <c r="AQ518" s="850">
        <f ca="1">AQ564/(1+'DADOS MACROECONÔMICOS'!AQ15)</f>
        <v>0</v>
      </c>
      <c r="AR518" s="850">
        <f ca="1">AR564/(1+'DADOS MACROECONÔMICOS'!AR15)</f>
        <v>0</v>
      </c>
      <c r="AS518" s="850">
        <f ca="1">AS564/(1+'DADOS MACROECONÔMICOS'!AS15)</f>
        <v>0</v>
      </c>
      <c r="AT518" s="850">
        <f ca="1">AT564/(1+'DADOS MACROECONÔMICOS'!AT15)</f>
        <v>0</v>
      </c>
      <c r="AU518" s="850">
        <f ca="1">AU564/(1+'DADOS MACROECONÔMICOS'!AU15)</f>
        <v>0</v>
      </c>
      <c r="AV518" s="201"/>
    </row>
    <row r="519" spans="2:48">
      <c r="B519" s="885">
        <f>IF((B518+1)&gt;'PAINEL DE CONTROLE'!$D$6,'PAINEL DE CONTROLE'!$D$6,(B518+1))</f>
        <v>1</v>
      </c>
      <c r="G519" s="850">
        <f ca="1">G565/(1+'DADOS MACROECONÔMICOS'!G16)</f>
        <v>0</v>
      </c>
      <c r="H519" s="850">
        <f ca="1">H565/(1+'DADOS MACROECONÔMICOS'!H16)</f>
        <v>0</v>
      </c>
      <c r="I519" s="850">
        <f ca="1">I565/(1+'DADOS MACROECONÔMICOS'!I16)</f>
        <v>33462.194856910275</v>
      </c>
      <c r="J519" s="850">
        <f ca="1">J565/(1+'DADOS MACROECONÔMICOS'!J16)</f>
        <v>32209.254843498198</v>
      </c>
      <c r="K519" s="850">
        <f ca="1">K565/(1+'DADOS MACROECONÔMICOS'!K16)</f>
        <v>0</v>
      </c>
      <c r="L519" s="850">
        <f ca="1">L565/(1+'DADOS MACROECONÔMICOS'!L16)</f>
        <v>0</v>
      </c>
      <c r="M519" s="850">
        <f ca="1">M565/(1+'DADOS MACROECONÔMICOS'!M16)</f>
        <v>0</v>
      </c>
      <c r="N519" s="850">
        <f ca="1">N565/(1+'DADOS MACROECONÔMICOS'!N16)</f>
        <v>0</v>
      </c>
      <c r="O519" s="850">
        <f ca="1">O565/(1+'DADOS MACROECONÔMICOS'!O16)</f>
        <v>0</v>
      </c>
      <c r="P519" s="850">
        <f ca="1">P565/(1+'DADOS MACROECONÔMICOS'!P16)</f>
        <v>0</v>
      </c>
      <c r="Q519" s="850">
        <f ca="1">Q565/(1+'DADOS MACROECONÔMICOS'!Q16)</f>
        <v>0</v>
      </c>
      <c r="R519" s="850">
        <f ca="1">R565/(1+'DADOS MACROECONÔMICOS'!R16)</f>
        <v>0</v>
      </c>
      <c r="S519" s="850">
        <f ca="1">S565/(1+'DADOS MACROECONÔMICOS'!S16)</f>
        <v>0</v>
      </c>
      <c r="T519" s="850">
        <f ca="1">T565/(1+'DADOS MACROECONÔMICOS'!T16)</f>
        <v>0</v>
      </c>
      <c r="U519" s="850">
        <f ca="1">U565/(1+'DADOS MACROECONÔMICOS'!U16)</f>
        <v>0</v>
      </c>
      <c r="V519" s="850">
        <f ca="1">V565/(1+'DADOS MACROECONÔMICOS'!V16)</f>
        <v>0</v>
      </c>
      <c r="W519" s="850">
        <f ca="1">W565/(1+'DADOS MACROECONÔMICOS'!W16)</f>
        <v>0</v>
      </c>
      <c r="X519" s="850">
        <f ca="1">X565/(1+'DADOS MACROECONÔMICOS'!X16)</f>
        <v>0</v>
      </c>
      <c r="Y519" s="850">
        <f ca="1">Y565/(1+'DADOS MACROECONÔMICOS'!Y16)</f>
        <v>0</v>
      </c>
      <c r="Z519" s="850">
        <f ca="1">Z565/(1+'DADOS MACROECONÔMICOS'!Z16)</f>
        <v>0</v>
      </c>
      <c r="AA519" s="850">
        <f ca="1">AA565/(1+'DADOS MACROECONÔMICOS'!AA16)</f>
        <v>0</v>
      </c>
      <c r="AB519" s="850">
        <f ca="1">AB565/(1+'DADOS MACROECONÔMICOS'!AB16)</f>
        <v>0</v>
      </c>
      <c r="AC519" s="850">
        <f ca="1">AC565/(1+'DADOS MACROECONÔMICOS'!AC16)</f>
        <v>0</v>
      </c>
      <c r="AD519" s="850">
        <f ca="1">AD565/(1+'DADOS MACROECONÔMICOS'!AD16)</f>
        <v>0</v>
      </c>
      <c r="AE519" s="850">
        <f ca="1">AE565/(1+'DADOS MACROECONÔMICOS'!AE16)</f>
        <v>0</v>
      </c>
      <c r="AF519" s="850">
        <f ca="1">AF565/(1+'DADOS MACROECONÔMICOS'!AF16)</f>
        <v>0</v>
      </c>
      <c r="AG519" s="850">
        <f ca="1">AG565/(1+'DADOS MACROECONÔMICOS'!AG16)</f>
        <v>0</v>
      </c>
      <c r="AH519" s="850">
        <f ca="1">AH565/(1+'DADOS MACROECONÔMICOS'!AH16)</f>
        <v>0</v>
      </c>
      <c r="AI519" s="850">
        <f ca="1">AI565/(1+'DADOS MACROECONÔMICOS'!AI16)</f>
        <v>0</v>
      </c>
      <c r="AJ519" s="850">
        <f ca="1">AJ565/(1+'DADOS MACROECONÔMICOS'!AJ16)</f>
        <v>0</v>
      </c>
      <c r="AK519" s="850">
        <f ca="1">AK565/(1+'DADOS MACROECONÔMICOS'!AK16)</f>
        <v>0</v>
      </c>
      <c r="AL519" s="850">
        <f ca="1">AL565/(1+'DADOS MACROECONÔMICOS'!AL16)</f>
        <v>0</v>
      </c>
      <c r="AM519" s="850">
        <f ca="1">AM565/(1+'DADOS MACROECONÔMICOS'!AM16)</f>
        <v>0</v>
      </c>
      <c r="AN519" s="850">
        <f ca="1">AN565/(1+'DADOS MACROECONÔMICOS'!AN16)</f>
        <v>0</v>
      </c>
      <c r="AO519" s="850">
        <f ca="1">AO565/(1+'DADOS MACROECONÔMICOS'!AO16)</f>
        <v>0</v>
      </c>
      <c r="AP519" s="850">
        <f ca="1">AP565/(1+'DADOS MACROECONÔMICOS'!AP16)</f>
        <v>0</v>
      </c>
      <c r="AQ519" s="850">
        <f ca="1">AQ565/(1+'DADOS MACROECONÔMICOS'!AQ16)</f>
        <v>0</v>
      </c>
      <c r="AR519" s="850">
        <f ca="1">AR565/(1+'DADOS MACROECONÔMICOS'!AR16)</f>
        <v>0</v>
      </c>
      <c r="AS519" s="850">
        <f ca="1">AS565/(1+'DADOS MACROECONÔMICOS'!AS16)</f>
        <v>0</v>
      </c>
      <c r="AT519" s="850">
        <f ca="1">AT565/(1+'DADOS MACROECONÔMICOS'!AT16)</f>
        <v>0</v>
      </c>
      <c r="AU519" s="850">
        <f ca="1">AU565/(1+'DADOS MACROECONÔMICOS'!AU16)</f>
        <v>0</v>
      </c>
      <c r="AV519" s="201"/>
    </row>
    <row r="520" spans="2:48">
      <c r="B520" s="885">
        <f>IF((B519+1)&gt;'PAINEL DE CONTROLE'!$D$6,'PAINEL DE CONTROLE'!$D$6,(B519+1))</f>
        <v>2</v>
      </c>
      <c r="G520" s="850">
        <f ca="1">G566/(1+'DADOS MACROECONÔMICOS'!G17)</f>
        <v>0</v>
      </c>
      <c r="H520" s="850">
        <f ca="1">H566/(1+'DADOS MACROECONÔMICOS'!H17)</f>
        <v>0</v>
      </c>
      <c r="I520" s="850">
        <f ca="1">I566/(1+'DADOS MACROECONÔMICOS'!I17)</f>
        <v>0</v>
      </c>
      <c r="J520" s="850">
        <f ca="1">J566/(1+'DADOS MACROECONÔMICOS'!J17)</f>
        <v>0</v>
      </c>
      <c r="K520" s="850">
        <f ca="1">K566/(1+'DADOS MACROECONÔMICOS'!K17)</f>
        <v>0</v>
      </c>
      <c r="L520" s="850">
        <f ca="1">L566/(1+'DADOS MACROECONÔMICOS'!L17)</f>
        <v>0</v>
      </c>
      <c r="M520" s="850">
        <f ca="1">M566/(1+'DADOS MACROECONÔMICOS'!M17)</f>
        <v>0</v>
      </c>
      <c r="N520" s="850">
        <f ca="1">N566/(1+'DADOS MACROECONÔMICOS'!N17)</f>
        <v>0</v>
      </c>
      <c r="O520" s="850">
        <f ca="1">O566/(1+'DADOS MACROECONÔMICOS'!O17)</f>
        <v>0</v>
      </c>
      <c r="P520" s="850">
        <f ca="1">P566/(1+'DADOS MACROECONÔMICOS'!P17)</f>
        <v>0</v>
      </c>
      <c r="Q520" s="850">
        <f ca="1">Q566/(1+'DADOS MACROECONÔMICOS'!Q17)</f>
        <v>0</v>
      </c>
      <c r="R520" s="850">
        <f ca="1">R566/(1+'DADOS MACROECONÔMICOS'!R17)</f>
        <v>0</v>
      </c>
      <c r="S520" s="850">
        <f ca="1">S566/(1+'DADOS MACROECONÔMICOS'!S17)</f>
        <v>0</v>
      </c>
      <c r="T520" s="850">
        <f ca="1">T566/(1+'DADOS MACROECONÔMICOS'!T17)</f>
        <v>0</v>
      </c>
      <c r="U520" s="850">
        <f ca="1">U566/(1+'DADOS MACROECONÔMICOS'!U17)</f>
        <v>0</v>
      </c>
      <c r="V520" s="850">
        <f ca="1">V566/(1+'DADOS MACROECONÔMICOS'!V17)</f>
        <v>0</v>
      </c>
      <c r="W520" s="850">
        <f ca="1">W566/(1+'DADOS MACROECONÔMICOS'!W17)</f>
        <v>0</v>
      </c>
      <c r="X520" s="850">
        <f ca="1">X566/(1+'DADOS MACROECONÔMICOS'!X17)</f>
        <v>0</v>
      </c>
      <c r="Y520" s="850">
        <f ca="1">Y566/(1+'DADOS MACROECONÔMICOS'!Y17)</f>
        <v>0</v>
      </c>
      <c r="Z520" s="850">
        <f ca="1">Z566/(1+'DADOS MACROECONÔMICOS'!Z17)</f>
        <v>0</v>
      </c>
      <c r="AA520" s="850">
        <f ca="1">AA566/(1+'DADOS MACROECONÔMICOS'!AA17)</f>
        <v>0</v>
      </c>
      <c r="AB520" s="850">
        <f ca="1">AB566/(1+'DADOS MACROECONÔMICOS'!AB17)</f>
        <v>0</v>
      </c>
      <c r="AC520" s="850">
        <f ca="1">AC566/(1+'DADOS MACROECONÔMICOS'!AC17)</f>
        <v>0</v>
      </c>
      <c r="AD520" s="850">
        <f ca="1">AD566/(1+'DADOS MACROECONÔMICOS'!AD17)</f>
        <v>0</v>
      </c>
      <c r="AE520" s="850">
        <f ca="1">AE566/(1+'DADOS MACROECONÔMICOS'!AE17)</f>
        <v>0</v>
      </c>
      <c r="AF520" s="850">
        <f ca="1">AF566/(1+'DADOS MACROECONÔMICOS'!AF17)</f>
        <v>0</v>
      </c>
      <c r="AG520" s="850">
        <f ca="1">AG566/(1+'DADOS MACROECONÔMICOS'!AG17)</f>
        <v>0</v>
      </c>
      <c r="AH520" s="850">
        <f ca="1">AH566/(1+'DADOS MACROECONÔMICOS'!AH17)</f>
        <v>0</v>
      </c>
      <c r="AI520" s="850">
        <f ca="1">AI566/(1+'DADOS MACROECONÔMICOS'!AI17)</f>
        <v>0</v>
      </c>
      <c r="AJ520" s="850">
        <f ca="1">AJ566/(1+'DADOS MACROECONÔMICOS'!AJ17)</f>
        <v>0</v>
      </c>
      <c r="AK520" s="850">
        <f ca="1">AK566/(1+'DADOS MACROECONÔMICOS'!AK17)</f>
        <v>0</v>
      </c>
      <c r="AL520" s="850">
        <f ca="1">AL566/(1+'DADOS MACROECONÔMICOS'!AL17)</f>
        <v>0</v>
      </c>
      <c r="AM520" s="850">
        <f ca="1">AM566/(1+'DADOS MACROECONÔMICOS'!AM17)</f>
        <v>0</v>
      </c>
      <c r="AN520" s="850">
        <f ca="1">AN566/(1+'DADOS MACROECONÔMICOS'!AN17)</f>
        <v>0</v>
      </c>
      <c r="AO520" s="850">
        <f ca="1">AO566/(1+'DADOS MACROECONÔMICOS'!AO17)</f>
        <v>0</v>
      </c>
      <c r="AP520" s="850">
        <f ca="1">AP566/(1+'DADOS MACROECONÔMICOS'!AP17)</f>
        <v>0</v>
      </c>
      <c r="AQ520" s="850">
        <f ca="1">AQ566/(1+'DADOS MACROECONÔMICOS'!AQ17)</f>
        <v>0</v>
      </c>
      <c r="AR520" s="850">
        <f ca="1">AR566/(1+'DADOS MACROECONÔMICOS'!AR17)</f>
        <v>0</v>
      </c>
      <c r="AS520" s="850">
        <f ca="1">AS566/(1+'DADOS MACROECONÔMICOS'!AS17)</f>
        <v>0</v>
      </c>
      <c r="AT520" s="850">
        <f ca="1">AT566/(1+'DADOS MACROECONÔMICOS'!AT17)</f>
        <v>0</v>
      </c>
      <c r="AU520" s="850">
        <f ca="1">AU566/(1+'DADOS MACROECONÔMICOS'!AU17)</f>
        <v>0</v>
      </c>
      <c r="AV520" s="201"/>
    </row>
    <row r="521" spans="2:48">
      <c r="B521" s="885">
        <f>IF((B520+1)&gt;'PAINEL DE CONTROLE'!$D$6,'PAINEL DE CONTROLE'!$D$6,(B520+1))</f>
        <v>3</v>
      </c>
      <c r="G521" s="850">
        <f ca="1">G567/(1+'DADOS MACROECONÔMICOS'!G18)</f>
        <v>0</v>
      </c>
      <c r="H521" s="850">
        <f ca="1">H567/(1+'DADOS MACROECONÔMICOS'!H18)</f>
        <v>0</v>
      </c>
      <c r="I521" s="850">
        <f ca="1">I567/(1+'DADOS MACROECONÔMICOS'!I18)</f>
        <v>0</v>
      </c>
      <c r="J521" s="850">
        <f ca="1">J567/(1+'DADOS MACROECONÔMICOS'!J18)</f>
        <v>0</v>
      </c>
      <c r="K521" s="850">
        <f ca="1">K567/(1+'DADOS MACROECONÔMICOS'!K18)</f>
        <v>30669.666888126179</v>
      </c>
      <c r="L521" s="850">
        <f ca="1">L567/(1+'DADOS MACROECONÔMICOS'!L18)</f>
        <v>29632.499763890257</v>
      </c>
      <c r="M521" s="850">
        <f ca="1">M567/(1+'DADOS MACROECONÔMICOS'!M18)</f>
        <v>0</v>
      </c>
      <c r="N521" s="850">
        <f ca="1">N567/(1+'DADOS MACROECONÔMICOS'!N18)</f>
        <v>0</v>
      </c>
      <c r="O521" s="850">
        <f ca="1">O567/(1+'DADOS MACROECONÔMICOS'!O18)</f>
        <v>0</v>
      </c>
      <c r="P521" s="850">
        <f ca="1">P567/(1+'DADOS MACROECONÔMICOS'!P18)</f>
        <v>0</v>
      </c>
      <c r="Q521" s="850">
        <f ca="1">Q567/(1+'DADOS MACROECONÔMICOS'!Q18)</f>
        <v>0</v>
      </c>
      <c r="R521" s="850">
        <f ca="1">R567/(1+'DADOS MACROECONÔMICOS'!R18)</f>
        <v>0</v>
      </c>
      <c r="S521" s="850">
        <f ca="1">S567/(1+'DADOS MACROECONÔMICOS'!S18)</f>
        <v>0</v>
      </c>
      <c r="T521" s="850">
        <f ca="1">T567/(1+'DADOS MACROECONÔMICOS'!T18)</f>
        <v>0</v>
      </c>
      <c r="U521" s="850">
        <f ca="1">U567/(1+'DADOS MACROECONÔMICOS'!U18)</f>
        <v>0</v>
      </c>
      <c r="V521" s="850">
        <f ca="1">V567/(1+'DADOS MACROECONÔMICOS'!V18)</f>
        <v>0</v>
      </c>
      <c r="W521" s="850">
        <f ca="1">W567/(1+'DADOS MACROECONÔMICOS'!W18)</f>
        <v>0</v>
      </c>
      <c r="X521" s="850">
        <f ca="1">X567/(1+'DADOS MACROECONÔMICOS'!X18)</f>
        <v>0</v>
      </c>
      <c r="Y521" s="850">
        <f ca="1">Y567/(1+'DADOS MACROECONÔMICOS'!Y18)</f>
        <v>0</v>
      </c>
      <c r="Z521" s="850">
        <f ca="1">Z567/(1+'DADOS MACROECONÔMICOS'!Z18)</f>
        <v>0</v>
      </c>
      <c r="AA521" s="850">
        <f ca="1">AA567/(1+'DADOS MACROECONÔMICOS'!AA18)</f>
        <v>0</v>
      </c>
      <c r="AB521" s="850">
        <f ca="1">AB567/(1+'DADOS MACROECONÔMICOS'!AB18)</f>
        <v>0</v>
      </c>
      <c r="AC521" s="850">
        <f ca="1">AC567/(1+'DADOS MACROECONÔMICOS'!AC18)</f>
        <v>0</v>
      </c>
      <c r="AD521" s="850">
        <f ca="1">AD567/(1+'DADOS MACROECONÔMICOS'!AD18)</f>
        <v>0</v>
      </c>
      <c r="AE521" s="850">
        <f ca="1">AE567/(1+'DADOS MACROECONÔMICOS'!AE18)</f>
        <v>0</v>
      </c>
      <c r="AF521" s="850">
        <f ca="1">AF567/(1+'DADOS MACROECONÔMICOS'!AF18)</f>
        <v>0</v>
      </c>
      <c r="AG521" s="850">
        <f ca="1">AG567/(1+'DADOS MACROECONÔMICOS'!AG18)</f>
        <v>0</v>
      </c>
      <c r="AH521" s="850">
        <f ca="1">AH567/(1+'DADOS MACROECONÔMICOS'!AH18)</f>
        <v>0</v>
      </c>
      <c r="AI521" s="850">
        <f ca="1">AI567/(1+'DADOS MACROECONÔMICOS'!AI18)</f>
        <v>0</v>
      </c>
      <c r="AJ521" s="850">
        <f ca="1">AJ567/(1+'DADOS MACROECONÔMICOS'!AJ18)</f>
        <v>0</v>
      </c>
      <c r="AK521" s="850">
        <f ca="1">AK567/(1+'DADOS MACROECONÔMICOS'!AK18)</f>
        <v>0</v>
      </c>
      <c r="AL521" s="850">
        <f ca="1">AL567/(1+'DADOS MACROECONÔMICOS'!AL18)</f>
        <v>0</v>
      </c>
      <c r="AM521" s="850">
        <f ca="1">AM567/(1+'DADOS MACROECONÔMICOS'!AM18)</f>
        <v>0</v>
      </c>
      <c r="AN521" s="850">
        <f ca="1">AN567/(1+'DADOS MACROECONÔMICOS'!AN18)</f>
        <v>0</v>
      </c>
      <c r="AO521" s="850">
        <f ca="1">AO567/(1+'DADOS MACROECONÔMICOS'!AO18)</f>
        <v>0</v>
      </c>
      <c r="AP521" s="850">
        <f ca="1">AP567/(1+'DADOS MACROECONÔMICOS'!AP18)</f>
        <v>0</v>
      </c>
      <c r="AQ521" s="850">
        <f ca="1">AQ567/(1+'DADOS MACROECONÔMICOS'!AQ18)</f>
        <v>0</v>
      </c>
      <c r="AR521" s="850">
        <f ca="1">AR567/(1+'DADOS MACROECONÔMICOS'!AR18)</f>
        <v>0</v>
      </c>
      <c r="AS521" s="850">
        <f ca="1">AS567/(1+'DADOS MACROECONÔMICOS'!AS18)</f>
        <v>0</v>
      </c>
      <c r="AT521" s="850">
        <f ca="1">AT567/(1+'DADOS MACROECONÔMICOS'!AT18)</f>
        <v>0</v>
      </c>
      <c r="AU521" s="850">
        <f ca="1">AU567/(1+'DADOS MACROECONÔMICOS'!AU18)</f>
        <v>0</v>
      </c>
      <c r="AV521" s="201"/>
    </row>
    <row r="522" spans="2:48">
      <c r="B522" s="885">
        <f>IF((B521+1)&gt;'PAINEL DE CONTROLE'!$D$6,'PAINEL DE CONTROLE'!$D$6,(B521+1))</f>
        <v>4</v>
      </c>
      <c r="G522" s="850">
        <f ca="1">G568/(1+'DADOS MACROECONÔMICOS'!G19)</f>
        <v>0</v>
      </c>
      <c r="H522" s="850">
        <f ca="1">H568/(1+'DADOS MACROECONÔMICOS'!H19)</f>
        <v>0</v>
      </c>
      <c r="I522" s="850">
        <f ca="1">I568/(1+'DADOS MACROECONÔMICOS'!I19)</f>
        <v>0</v>
      </c>
      <c r="J522" s="850">
        <f ca="1">J568/(1+'DADOS MACROECONÔMICOS'!J19)</f>
        <v>0</v>
      </c>
      <c r="K522" s="850">
        <f ca="1">K568/(1+'DADOS MACROECONÔMICOS'!K19)</f>
        <v>0</v>
      </c>
      <c r="L522" s="850">
        <f ca="1">L568/(1+'DADOS MACROECONÔMICOS'!L19)</f>
        <v>0</v>
      </c>
      <c r="M522" s="850">
        <f ca="1">M568/(1+'DADOS MACROECONÔMICOS'!M19)</f>
        <v>0</v>
      </c>
      <c r="N522" s="850">
        <f ca="1">N568/(1+'DADOS MACROECONÔMICOS'!N19)</f>
        <v>0</v>
      </c>
      <c r="O522" s="850">
        <f ca="1">O568/(1+'DADOS MACROECONÔMICOS'!O19)</f>
        <v>0</v>
      </c>
      <c r="P522" s="850">
        <f ca="1">P568/(1+'DADOS MACROECONÔMICOS'!P19)</f>
        <v>0</v>
      </c>
      <c r="Q522" s="850">
        <f ca="1">Q568/(1+'DADOS MACROECONÔMICOS'!Q19)</f>
        <v>0</v>
      </c>
      <c r="R522" s="850">
        <f ca="1">R568/(1+'DADOS MACROECONÔMICOS'!R19)</f>
        <v>0</v>
      </c>
      <c r="S522" s="850">
        <f ca="1">S568/(1+'DADOS MACROECONÔMICOS'!S19)</f>
        <v>0</v>
      </c>
      <c r="T522" s="850">
        <f ca="1">T568/(1+'DADOS MACROECONÔMICOS'!T19)</f>
        <v>0</v>
      </c>
      <c r="U522" s="850">
        <f ca="1">U568/(1+'DADOS MACROECONÔMICOS'!U19)</f>
        <v>0</v>
      </c>
      <c r="V522" s="850">
        <f ca="1">V568/(1+'DADOS MACROECONÔMICOS'!V19)</f>
        <v>0</v>
      </c>
      <c r="W522" s="850">
        <f ca="1">W568/(1+'DADOS MACROECONÔMICOS'!W19)</f>
        <v>0</v>
      </c>
      <c r="X522" s="850">
        <f ca="1">X568/(1+'DADOS MACROECONÔMICOS'!X19)</f>
        <v>0</v>
      </c>
      <c r="Y522" s="850">
        <f ca="1">Y568/(1+'DADOS MACROECONÔMICOS'!Y19)</f>
        <v>0</v>
      </c>
      <c r="Z522" s="850">
        <f ca="1">Z568/(1+'DADOS MACROECONÔMICOS'!Z19)</f>
        <v>0</v>
      </c>
      <c r="AA522" s="850">
        <f ca="1">AA568/(1+'DADOS MACROECONÔMICOS'!AA19)</f>
        <v>0</v>
      </c>
      <c r="AB522" s="850">
        <f ca="1">AB568/(1+'DADOS MACROECONÔMICOS'!AB19)</f>
        <v>0</v>
      </c>
      <c r="AC522" s="850">
        <f ca="1">AC568/(1+'DADOS MACROECONÔMICOS'!AC19)</f>
        <v>0</v>
      </c>
      <c r="AD522" s="850">
        <f ca="1">AD568/(1+'DADOS MACROECONÔMICOS'!AD19)</f>
        <v>0</v>
      </c>
      <c r="AE522" s="850">
        <f ca="1">AE568/(1+'DADOS MACROECONÔMICOS'!AE19)</f>
        <v>0</v>
      </c>
      <c r="AF522" s="850">
        <f ca="1">AF568/(1+'DADOS MACROECONÔMICOS'!AF19)</f>
        <v>0</v>
      </c>
      <c r="AG522" s="850">
        <f ca="1">AG568/(1+'DADOS MACROECONÔMICOS'!AG19)</f>
        <v>0</v>
      </c>
      <c r="AH522" s="850">
        <f ca="1">AH568/(1+'DADOS MACROECONÔMICOS'!AH19)</f>
        <v>0</v>
      </c>
      <c r="AI522" s="850">
        <f ca="1">AI568/(1+'DADOS MACROECONÔMICOS'!AI19)</f>
        <v>0</v>
      </c>
      <c r="AJ522" s="850">
        <f ca="1">AJ568/(1+'DADOS MACROECONÔMICOS'!AJ19)</f>
        <v>0</v>
      </c>
      <c r="AK522" s="850">
        <f ca="1">AK568/(1+'DADOS MACROECONÔMICOS'!AK19)</f>
        <v>0</v>
      </c>
      <c r="AL522" s="850">
        <f ca="1">AL568/(1+'DADOS MACROECONÔMICOS'!AL19)</f>
        <v>0</v>
      </c>
      <c r="AM522" s="850">
        <f ca="1">AM568/(1+'DADOS MACROECONÔMICOS'!AM19)</f>
        <v>0</v>
      </c>
      <c r="AN522" s="850">
        <f ca="1">AN568/(1+'DADOS MACROECONÔMICOS'!AN19)</f>
        <v>0</v>
      </c>
      <c r="AO522" s="850">
        <f ca="1">AO568/(1+'DADOS MACROECONÔMICOS'!AO19)</f>
        <v>0</v>
      </c>
      <c r="AP522" s="850">
        <f ca="1">AP568/(1+'DADOS MACROECONÔMICOS'!AP19)</f>
        <v>0</v>
      </c>
      <c r="AQ522" s="850">
        <f ca="1">AQ568/(1+'DADOS MACROECONÔMICOS'!AQ19)</f>
        <v>0</v>
      </c>
      <c r="AR522" s="850">
        <f ca="1">AR568/(1+'DADOS MACROECONÔMICOS'!AR19)</f>
        <v>0</v>
      </c>
      <c r="AS522" s="850">
        <f ca="1">AS568/(1+'DADOS MACROECONÔMICOS'!AS19)</f>
        <v>0</v>
      </c>
      <c r="AT522" s="850">
        <f ca="1">AT568/(1+'DADOS MACROECONÔMICOS'!AT19)</f>
        <v>0</v>
      </c>
      <c r="AU522" s="850">
        <f ca="1">AU568/(1+'DADOS MACROECONÔMICOS'!AU19)</f>
        <v>0</v>
      </c>
      <c r="AV522" s="201"/>
    </row>
    <row r="523" spans="2:48">
      <c r="B523" s="885">
        <f>IF((B522+1)&gt;'PAINEL DE CONTROLE'!$D$6,'PAINEL DE CONTROLE'!$D$6,(B522+1))</f>
        <v>5</v>
      </c>
      <c r="G523" s="850">
        <f ca="1">G569/(1+'DADOS MACROECONÔMICOS'!G20)</f>
        <v>0</v>
      </c>
      <c r="H523" s="850">
        <f ca="1">H569/(1+'DADOS MACROECONÔMICOS'!H20)</f>
        <v>0</v>
      </c>
      <c r="I523" s="850">
        <f ca="1">I569/(1+'DADOS MACROECONÔMICOS'!I20)</f>
        <v>0</v>
      </c>
      <c r="J523" s="850">
        <f ca="1">J569/(1+'DADOS MACROECONÔMICOS'!J20)</f>
        <v>0</v>
      </c>
      <c r="K523" s="850">
        <f ca="1">K569/(1+'DADOS MACROECONÔMICOS'!K20)</f>
        <v>0</v>
      </c>
      <c r="L523" s="850">
        <f ca="1">L569/(1+'DADOS MACROECONÔMICOS'!L20)</f>
        <v>0</v>
      </c>
      <c r="M523" s="850">
        <f ca="1">M569/(1+'DADOS MACROECONÔMICOS'!M20)</f>
        <v>30669.666888126179</v>
      </c>
      <c r="N523" s="850">
        <f ca="1">N569/(1+'DADOS MACROECONÔMICOS'!N20)</f>
        <v>29632.499763890257</v>
      </c>
      <c r="O523" s="850">
        <f ca="1">O569/(1+'DADOS MACROECONÔMICOS'!O20)</f>
        <v>0</v>
      </c>
      <c r="P523" s="850">
        <f ca="1">P569/(1+'DADOS MACROECONÔMICOS'!P20)</f>
        <v>0</v>
      </c>
      <c r="Q523" s="850">
        <f ca="1">Q569/(1+'DADOS MACROECONÔMICOS'!Q20)</f>
        <v>0</v>
      </c>
      <c r="R523" s="850">
        <f ca="1">R569/(1+'DADOS MACROECONÔMICOS'!R20)</f>
        <v>0</v>
      </c>
      <c r="S523" s="850">
        <f ca="1">S569/(1+'DADOS MACROECONÔMICOS'!S20)</f>
        <v>0</v>
      </c>
      <c r="T523" s="850">
        <f ca="1">T569/(1+'DADOS MACROECONÔMICOS'!T20)</f>
        <v>0</v>
      </c>
      <c r="U523" s="850">
        <f ca="1">U569/(1+'DADOS MACROECONÔMICOS'!U20)</f>
        <v>0</v>
      </c>
      <c r="V523" s="850">
        <f ca="1">V569/(1+'DADOS MACROECONÔMICOS'!V20)</f>
        <v>0</v>
      </c>
      <c r="W523" s="850">
        <f ca="1">W569/(1+'DADOS MACROECONÔMICOS'!W20)</f>
        <v>0</v>
      </c>
      <c r="X523" s="850">
        <f ca="1">X569/(1+'DADOS MACROECONÔMICOS'!X20)</f>
        <v>0</v>
      </c>
      <c r="Y523" s="850">
        <f ca="1">Y569/(1+'DADOS MACROECONÔMICOS'!Y20)</f>
        <v>0</v>
      </c>
      <c r="Z523" s="850">
        <f ca="1">Z569/(1+'DADOS MACROECONÔMICOS'!Z20)</f>
        <v>0</v>
      </c>
      <c r="AA523" s="850">
        <f ca="1">AA569/(1+'DADOS MACROECONÔMICOS'!AA20)</f>
        <v>0</v>
      </c>
      <c r="AB523" s="850">
        <f ca="1">AB569/(1+'DADOS MACROECONÔMICOS'!AB20)</f>
        <v>0</v>
      </c>
      <c r="AC523" s="850">
        <f ca="1">AC569/(1+'DADOS MACROECONÔMICOS'!AC20)</f>
        <v>0</v>
      </c>
      <c r="AD523" s="850">
        <f ca="1">AD569/(1+'DADOS MACROECONÔMICOS'!AD20)</f>
        <v>0</v>
      </c>
      <c r="AE523" s="850">
        <f ca="1">AE569/(1+'DADOS MACROECONÔMICOS'!AE20)</f>
        <v>0</v>
      </c>
      <c r="AF523" s="850">
        <f ca="1">AF569/(1+'DADOS MACROECONÔMICOS'!AF20)</f>
        <v>0</v>
      </c>
      <c r="AG523" s="850">
        <f ca="1">AG569/(1+'DADOS MACROECONÔMICOS'!AG20)</f>
        <v>0</v>
      </c>
      <c r="AH523" s="850">
        <f ca="1">AH569/(1+'DADOS MACROECONÔMICOS'!AH20)</f>
        <v>0</v>
      </c>
      <c r="AI523" s="850">
        <f ca="1">AI569/(1+'DADOS MACROECONÔMICOS'!AI20)</f>
        <v>0</v>
      </c>
      <c r="AJ523" s="850">
        <f ca="1">AJ569/(1+'DADOS MACROECONÔMICOS'!AJ20)</f>
        <v>0</v>
      </c>
      <c r="AK523" s="850">
        <f ca="1">AK569/(1+'DADOS MACROECONÔMICOS'!AK20)</f>
        <v>0</v>
      </c>
      <c r="AL523" s="850">
        <f ca="1">AL569/(1+'DADOS MACROECONÔMICOS'!AL20)</f>
        <v>0</v>
      </c>
      <c r="AM523" s="850">
        <f ca="1">AM569/(1+'DADOS MACROECONÔMICOS'!AM20)</f>
        <v>0</v>
      </c>
      <c r="AN523" s="850">
        <f ca="1">AN569/(1+'DADOS MACROECONÔMICOS'!AN20)</f>
        <v>0</v>
      </c>
      <c r="AO523" s="850">
        <f ca="1">AO569/(1+'DADOS MACROECONÔMICOS'!AO20)</f>
        <v>0</v>
      </c>
      <c r="AP523" s="850">
        <f ca="1">AP569/(1+'DADOS MACROECONÔMICOS'!AP20)</f>
        <v>0</v>
      </c>
      <c r="AQ523" s="850">
        <f ca="1">AQ569/(1+'DADOS MACROECONÔMICOS'!AQ20)</f>
        <v>0</v>
      </c>
      <c r="AR523" s="850">
        <f ca="1">AR569/(1+'DADOS MACROECONÔMICOS'!AR20)</f>
        <v>0</v>
      </c>
      <c r="AS523" s="850">
        <f ca="1">AS569/(1+'DADOS MACROECONÔMICOS'!AS20)</f>
        <v>0</v>
      </c>
      <c r="AT523" s="850">
        <f ca="1">AT569/(1+'DADOS MACROECONÔMICOS'!AT20)</f>
        <v>0</v>
      </c>
      <c r="AU523" s="850">
        <f ca="1">AU569/(1+'DADOS MACROECONÔMICOS'!AU20)</f>
        <v>0</v>
      </c>
      <c r="AV523" s="201"/>
    </row>
    <row r="524" spans="2:48">
      <c r="B524" s="885">
        <f>IF((B523+1)&gt;'PAINEL DE CONTROLE'!$D$6,'PAINEL DE CONTROLE'!$D$6,(B523+1))</f>
        <v>6</v>
      </c>
      <c r="G524" s="850">
        <f ca="1">G570/(1+'DADOS MACROECONÔMICOS'!G21)</f>
        <v>0</v>
      </c>
      <c r="H524" s="850">
        <f ca="1">H570/(1+'DADOS MACROECONÔMICOS'!H21)</f>
        <v>0</v>
      </c>
      <c r="I524" s="850">
        <f ca="1">I570/(1+'DADOS MACROECONÔMICOS'!I21)</f>
        <v>0</v>
      </c>
      <c r="J524" s="850">
        <f ca="1">J570/(1+'DADOS MACROECONÔMICOS'!J21)</f>
        <v>0</v>
      </c>
      <c r="K524" s="850">
        <f ca="1">K570/(1+'DADOS MACROECONÔMICOS'!K21)</f>
        <v>0</v>
      </c>
      <c r="L524" s="850">
        <f ca="1">L570/(1+'DADOS MACROECONÔMICOS'!L21)</f>
        <v>0</v>
      </c>
      <c r="M524" s="850">
        <f ca="1">M570/(1+'DADOS MACROECONÔMICOS'!M21)</f>
        <v>0</v>
      </c>
      <c r="N524" s="850">
        <f ca="1">N570/(1+'DADOS MACROECONÔMICOS'!N21)</f>
        <v>0</v>
      </c>
      <c r="O524" s="850">
        <f ca="1">O570/(1+'DADOS MACROECONÔMICOS'!O21)</f>
        <v>0</v>
      </c>
      <c r="P524" s="850">
        <f ca="1">P570/(1+'DADOS MACROECONÔMICOS'!P21)</f>
        <v>0</v>
      </c>
      <c r="Q524" s="850">
        <f ca="1">Q570/(1+'DADOS MACROECONÔMICOS'!Q21)</f>
        <v>0</v>
      </c>
      <c r="R524" s="850">
        <f ca="1">R570/(1+'DADOS MACROECONÔMICOS'!R21)</f>
        <v>0</v>
      </c>
      <c r="S524" s="850">
        <f ca="1">S570/(1+'DADOS MACROECONÔMICOS'!S21)</f>
        <v>0</v>
      </c>
      <c r="T524" s="850">
        <f ca="1">T570/(1+'DADOS MACROECONÔMICOS'!T21)</f>
        <v>0</v>
      </c>
      <c r="U524" s="850">
        <f ca="1">U570/(1+'DADOS MACROECONÔMICOS'!U21)</f>
        <v>0</v>
      </c>
      <c r="V524" s="850">
        <f ca="1">V570/(1+'DADOS MACROECONÔMICOS'!V21)</f>
        <v>0</v>
      </c>
      <c r="W524" s="850">
        <f ca="1">W570/(1+'DADOS MACROECONÔMICOS'!W21)</f>
        <v>0</v>
      </c>
      <c r="X524" s="850">
        <f ca="1">X570/(1+'DADOS MACROECONÔMICOS'!X21)</f>
        <v>0</v>
      </c>
      <c r="Y524" s="850">
        <f ca="1">Y570/(1+'DADOS MACROECONÔMICOS'!Y21)</f>
        <v>0</v>
      </c>
      <c r="Z524" s="850">
        <f ca="1">Z570/(1+'DADOS MACROECONÔMICOS'!Z21)</f>
        <v>0</v>
      </c>
      <c r="AA524" s="850">
        <f ca="1">AA570/(1+'DADOS MACROECONÔMICOS'!AA21)</f>
        <v>0</v>
      </c>
      <c r="AB524" s="850">
        <f ca="1">AB570/(1+'DADOS MACROECONÔMICOS'!AB21)</f>
        <v>0</v>
      </c>
      <c r="AC524" s="850">
        <f ca="1">AC570/(1+'DADOS MACROECONÔMICOS'!AC21)</f>
        <v>0</v>
      </c>
      <c r="AD524" s="850">
        <f ca="1">AD570/(1+'DADOS MACROECONÔMICOS'!AD21)</f>
        <v>0</v>
      </c>
      <c r="AE524" s="850">
        <f ca="1">AE570/(1+'DADOS MACROECONÔMICOS'!AE21)</f>
        <v>0</v>
      </c>
      <c r="AF524" s="850">
        <f ca="1">AF570/(1+'DADOS MACROECONÔMICOS'!AF21)</f>
        <v>0</v>
      </c>
      <c r="AG524" s="850">
        <f ca="1">AG570/(1+'DADOS MACROECONÔMICOS'!AG21)</f>
        <v>0</v>
      </c>
      <c r="AH524" s="850">
        <f ca="1">AH570/(1+'DADOS MACROECONÔMICOS'!AH21)</f>
        <v>0</v>
      </c>
      <c r="AI524" s="850">
        <f ca="1">AI570/(1+'DADOS MACROECONÔMICOS'!AI21)</f>
        <v>0</v>
      </c>
      <c r="AJ524" s="850">
        <f ca="1">AJ570/(1+'DADOS MACROECONÔMICOS'!AJ21)</f>
        <v>0</v>
      </c>
      <c r="AK524" s="850">
        <f ca="1">AK570/(1+'DADOS MACROECONÔMICOS'!AK21)</f>
        <v>0</v>
      </c>
      <c r="AL524" s="850">
        <f ca="1">AL570/(1+'DADOS MACROECONÔMICOS'!AL21)</f>
        <v>0</v>
      </c>
      <c r="AM524" s="850">
        <f ca="1">AM570/(1+'DADOS MACROECONÔMICOS'!AM21)</f>
        <v>0</v>
      </c>
      <c r="AN524" s="850">
        <f ca="1">AN570/(1+'DADOS MACROECONÔMICOS'!AN21)</f>
        <v>0</v>
      </c>
      <c r="AO524" s="850">
        <f ca="1">AO570/(1+'DADOS MACROECONÔMICOS'!AO21)</f>
        <v>0</v>
      </c>
      <c r="AP524" s="850">
        <f ca="1">AP570/(1+'DADOS MACROECONÔMICOS'!AP21)</f>
        <v>0</v>
      </c>
      <c r="AQ524" s="850">
        <f ca="1">AQ570/(1+'DADOS MACROECONÔMICOS'!AQ21)</f>
        <v>0</v>
      </c>
      <c r="AR524" s="850">
        <f ca="1">AR570/(1+'DADOS MACROECONÔMICOS'!AR21)</f>
        <v>0</v>
      </c>
      <c r="AS524" s="850">
        <f ca="1">AS570/(1+'DADOS MACROECONÔMICOS'!AS21)</f>
        <v>0</v>
      </c>
      <c r="AT524" s="850">
        <f ca="1">AT570/(1+'DADOS MACROECONÔMICOS'!AT21)</f>
        <v>0</v>
      </c>
      <c r="AU524" s="850">
        <f ca="1">AU570/(1+'DADOS MACROECONÔMICOS'!AU21)</f>
        <v>0</v>
      </c>
      <c r="AV524" s="201"/>
    </row>
    <row r="525" spans="2:48">
      <c r="B525" s="885">
        <f>IF((B524+1)&gt;'PAINEL DE CONTROLE'!$D$6,'PAINEL DE CONTROLE'!$D$6,(B524+1))</f>
        <v>7</v>
      </c>
      <c r="G525" s="850">
        <f ca="1">G571/(1+'DADOS MACROECONÔMICOS'!G22)</f>
        <v>0</v>
      </c>
      <c r="H525" s="850">
        <f ca="1">H571/(1+'DADOS MACROECONÔMICOS'!H22)</f>
        <v>0</v>
      </c>
      <c r="I525" s="850">
        <f ca="1">I571/(1+'DADOS MACROECONÔMICOS'!I22)</f>
        <v>0</v>
      </c>
      <c r="J525" s="850">
        <f ca="1">J571/(1+'DADOS MACROECONÔMICOS'!J22)</f>
        <v>0</v>
      </c>
      <c r="K525" s="850">
        <f ca="1">K571/(1+'DADOS MACROECONÔMICOS'!K22)</f>
        <v>0</v>
      </c>
      <c r="L525" s="850">
        <f ca="1">L571/(1+'DADOS MACROECONÔMICOS'!L22)</f>
        <v>0</v>
      </c>
      <c r="M525" s="850">
        <f ca="1">M571/(1+'DADOS MACROECONÔMICOS'!M22)</f>
        <v>0</v>
      </c>
      <c r="N525" s="850">
        <f ca="1">N571/(1+'DADOS MACROECONÔMICOS'!N22)</f>
        <v>0</v>
      </c>
      <c r="O525" s="850">
        <f ca="1">O571/(1+'DADOS MACROECONÔMICOS'!O22)</f>
        <v>30669.666888126179</v>
      </c>
      <c r="P525" s="850">
        <f ca="1">P571/(1+'DADOS MACROECONÔMICOS'!P22)</f>
        <v>29632.499763890257</v>
      </c>
      <c r="Q525" s="850">
        <f ca="1">Q571/(1+'DADOS MACROECONÔMICOS'!Q22)</f>
        <v>0</v>
      </c>
      <c r="R525" s="850">
        <f ca="1">R571/(1+'DADOS MACROECONÔMICOS'!R22)</f>
        <v>0</v>
      </c>
      <c r="S525" s="850">
        <f ca="1">S571/(1+'DADOS MACROECONÔMICOS'!S22)</f>
        <v>0</v>
      </c>
      <c r="T525" s="850">
        <f ca="1">T571/(1+'DADOS MACROECONÔMICOS'!T22)</f>
        <v>0</v>
      </c>
      <c r="U525" s="850">
        <f ca="1">U571/(1+'DADOS MACROECONÔMICOS'!U22)</f>
        <v>0</v>
      </c>
      <c r="V525" s="850">
        <f ca="1">V571/(1+'DADOS MACROECONÔMICOS'!V22)</f>
        <v>0</v>
      </c>
      <c r="W525" s="850">
        <f ca="1">W571/(1+'DADOS MACROECONÔMICOS'!W22)</f>
        <v>0</v>
      </c>
      <c r="X525" s="850">
        <f ca="1">X571/(1+'DADOS MACROECONÔMICOS'!X22)</f>
        <v>0</v>
      </c>
      <c r="Y525" s="850">
        <f ca="1">Y571/(1+'DADOS MACROECONÔMICOS'!Y22)</f>
        <v>0</v>
      </c>
      <c r="Z525" s="850">
        <f ca="1">Z571/(1+'DADOS MACROECONÔMICOS'!Z22)</f>
        <v>0</v>
      </c>
      <c r="AA525" s="850">
        <f ca="1">AA571/(1+'DADOS MACROECONÔMICOS'!AA22)</f>
        <v>0</v>
      </c>
      <c r="AB525" s="850">
        <f ca="1">AB571/(1+'DADOS MACROECONÔMICOS'!AB22)</f>
        <v>0</v>
      </c>
      <c r="AC525" s="850">
        <f ca="1">AC571/(1+'DADOS MACROECONÔMICOS'!AC22)</f>
        <v>0</v>
      </c>
      <c r="AD525" s="850">
        <f ca="1">AD571/(1+'DADOS MACROECONÔMICOS'!AD22)</f>
        <v>0</v>
      </c>
      <c r="AE525" s="850">
        <f ca="1">AE571/(1+'DADOS MACROECONÔMICOS'!AE22)</f>
        <v>0</v>
      </c>
      <c r="AF525" s="850">
        <f ca="1">AF571/(1+'DADOS MACROECONÔMICOS'!AF22)</f>
        <v>0</v>
      </c>
      <c r="AG525" s="850">
        <f ca="1">AG571/(1+'DADOS MACROECONÔMICOS'!AG22)</f>
        <v>0</v>
      </c>
      <c r="AH525" s="850">
        <f ca="1">AH571/(1+'DADOS MACROECONÔMICOS'!AH22)</f>
        <v>0</v>
      </c>
      <c r="AI525" s="850">
        <f ca="1">AI571/(1+'DADOS MACROECONÔMICOS'!AI22)</f>
        <v>0</v>
      </c>
      <c r="AJ525" s="850">
        <f ca="1">AJ571/(1+'DADOS MACROECONÔMICOS'!AJ22)</f>
        <v>0</v>
      </c>
      <c r="AK525" s="850">
        <f ca="1">AK571/(1+'DADOS MACROECONÔMICOS'!AK22)</f>
        <v>0</v>
      </c>
      <c r="AL525" s="850">
        <f ca="1">AL571/(1+'DADOS MACROECONÔMICOS'!AL22)</f>
        <v>0</v>
      </c>
      <c r="AM525" s="850">
        <f ca="1">AM571/(1+'DADOS MACROECONÔMICOS'!AM22)</f>
        <v>0</v>
      </c>
      <c r="AN525" s="850">
        <f ca="1">AN571/(1+'DADOS MACROECONÔMICOS'!AN22)</f>
        <v>0</v>
      </c>
      <c r="AO525" s="850">
        <f ca="1">AO571/(1+'DADOS MACROECONÔMICOS'!AO22)</f>
        <v>0</v>
      </c>
      <c r="AP525" s="850">
        <f ca="1">AP571/(1+'DADOS MACROECONÔMICOS'!AP22)</f>
        <v>0</v>
      </c>
      <c r="AQ525" s="850">
        <f ca="1">AQ571/(1+'DADOS MACROECONÔMICOS'!AQ22)</f>
        <v>0</v>
      </c>
      <c r="AR525" s="850">
        <f ca="1">AR571/(1+'DADOS MACROECONÔMICOS'!AR22)</f>
        <v>0</v>
      </c>
      <c r="AS525" s="850">
        <f ca="1">AS571/(1+'DADOS MACROECONÔMICOS'!AS22)</f>
        <v>0</v>
      </c>
      <c r="AT525" s="850">
        <f ca="1">AT571/(1+'DADOS MACROECONÔMICOS'!AT22)</f>
        <v>0</v>
      </c>
      <c r="AU525" s="850">
        <f ca="1">AU571/(1+'DADOS MACROECONÔMICOS'!AU22)</f>
        <v>0</v>
      </c>
      <c r="AV525" s="201"/>
    </row>
    <row r="526" spans="2:48">
      <c r="B526" s="885">
        <f>IF((B525+1)&gt;'PAINEL DE CONTROLE'!$D$6,'PAINEL DE CONTROLE'!$D$6,(B525+1))</f>
        <v>8</v>
      </c>
      <c r="G526" s="850">
        <f ca="1">G572/(1+'DADOS MACROECONÔMICOS'!G23)</f>
        <v>0</v>
      </c>
      <c r="H526" s="850">
        <f ca="1">H572/(1+'DADOS MACROECONÔMICOS'!H23)</f>
        <v>0</v>
      </c>
      <c r="I526" s="850">
        <f ca="1">I572/(1+'DADOS MACROECONÔMICOS'!I23)</f>
        <v>0</v>
      </c>
      <c r="J526" s="850">
        <f ca="1">J572/(1+'DADOS MACROECONÔMICOS'!J23)</f>
        <v>0</v>
      </c>
      <c r="K526" s="850">
        <f ca="1">K572/(1+'DADOS MACROECONÔMICOS'!K23)</f>
        <v>0</v>
      </c>
      <c r="L526" s="850">
        <f ca="1">L572/(1+'DADOS MACROECONÔMICOS'!L23)</f>
        <v>0</v>
      </c>
      <c r="M526" s="850">
        <f ca="1">M572/(1+'DADOS MACROECONÔMICOS'!M23)</f>
        <v>0</v>
      </c>
      <c r="N526" s="850">
        <f ca="1">N572/(1+'DADOS MACROECONÔMICOS'!N23)</f>
        <v>0</v>
      </c>
      <c r="O526" s="850">
        <f ca="1">O572/(1+'DADOS MACROECONÔMICOS'!O23)</f>
        <v>0</v>
      </c>
      <c r="P526" s="850">
        <f ca="1">P572/(1+'DADOS MACROECONÔMICOS'!P23)</f>
        <v>0</v>
      </c>
      <c r="Q526" s="850">
        <f ca="1">Q572/(1+'DADOS MACROECONÔMICOS'!Q23)</f>
        <v>0</v>
      </c>
      <c r="R526" s="850">
        <f ca="1">R572/(1+'DADOS MACROECONÔMICOS'!R23)</f>
        <v>0</v>
      </c>
      <c r="S526" s="850">
        <f ca="1">S572/(1+'DADOS MACROECONÔMICOS'!S23)</f>
        <v>0</v>
      </c>
      <c r="T526" s="850">
        <f ca="1">T572/(1+'DADOS MACROECONÔMICOS'!T23)</f>
        <v>0</v>
      </c>
      <c r="U526" s="850">
        <f ca="1">U572/(1+'DADOS MACROECONÔMICOS'!U23)</f>
        <v>0</v>
      </c>
      <c r="V526" s="850">
        <f ca="1">V572/(1+'DADOS MACROECONÔMICOS'!V23)</f>
        <v>0</v>
      </c>
      <c r="W526" s="850">
        <f ca="1">W572/(1+'DADOS MACROECONÔMICOS'!W23)</f>
        <v>0</v>
      </c>
      <c r="X526" s="850">
        <f ca="1">X572/(1+'DADOS MACROECONÔMICOS'!X23)</f>
        <v>0</v>
      </c>
      <c r="Y526" s="850">
        <f ca="1">Y572/(1+'DADOS MACROECONÔMICOS'!Y23)</f>
        <v>0</v>
      </c>
      <c r="Z526" s="850">
        <f ca="1">Z572/(1+'DADOS MACROECONÔMICOS'!Z23)</f>
        <v>0</v>
      </c>
      <c r="AA526" s="850">
        <f ca="1">AA572/(1+'DADOS MACROECONÔMICOS'!AA23)</f>
        <v>0</v>
      </c>
      <c r="AB526" s="850">
        <f ca="1">AB572/(1+'DADOS MACROECONÔMICOS'!AB23)</f>
        <v>0</v>
      </c>
      <c r="AC526" s="850">
        <f ca="1">AC572/(1+'DADOS MACROECONÔMICOS'!AC23)</f>
        <v>0</v>
      </c>
      <c r="AD526" s="850">
        <f ca="1">AD572/(1+'DADOS MACROECONÔMICOS'!AD23)</f>
        <v>0</v>
      </c>
      <c r="AE526" s="850">
        <f ca="1">AE572/(1+'DADOS MACROECONÔMICOS'!AE23)</f>
        <v>0</v>
      </c>
      <c r="AF526" s="850">
        <f ca="1">AF572/(1+'DADOS MACROECONÔMICOS'!AF23)</f>
        <v>0</v>
      </c>
      <c r="AG526" s="850">
        <f ca="1">AG572/(1+'DADOS MACROECONÔMICOS'!AG23)</f>
        <v>0</v>
      </c>
      <c r="AH526" s="850">
        <f ca="1">AH572/(1+'DADOS MACROECONÔMICOS'!AH23)</f>
        <v>0</v>
      </c>
      <c r="AI526" s="850">
        <f ca="1">AI572/(1+'DADOS MACROECONÔMICOS'!AI23)</f>
        <v>0</v>
      </c>
      <c r="AJ526" s="850">
        <f ca="1">AJ572/(1+'DADOS MACROECONÔMICOS'!AJ23)</f>
        <v>0</v>
      </c>
      <c r="AK526" s="850">
        <f ca="1">AK572/(1+'DADOS MACROECONÔMICOS'!AK23)</f>
        <v>0</v>
      </c>
      <c r="AL526" s="850">
        <f ca="1">AL572/(1+'DADOS MACROECONÔMICOS'!AL23)</f>
        <v>0</v>
      </c>
      <c r="AM526" s="850">
        <f ca="1">AM572/(1+'DADOS MACROECONÔMICOS'!AM23)</f>
        <v>0</v>
      </c>
      <c r="AN526" s="850">
        <f ca="1">AN572/(1+'DADOS MACROECONÔMICOS'!AN23)</f>
        <v>0</v>
      </c>
      <c r="AO526" s="850">
        <f ca="1">AO572/(1+'DADOS MACROECONÔMICOS'!AO23)</f>
        <v>0</v>
      </c>
      <c r="AP526" s="850">
        <f ca="1">AP572/(1+'DADOS MACROECONÔMICOS'!AP23)</f>
        <v>0</v>
      </c>
      <c r="AQ526" s="850">
        <f ca="1">AQ572/(1+'DADOS MACROECONÔMICOS'!AQ23)</f>
        <v>0</v>
      </c>
      <c r="AR526" s="850">
        <f ca="1">AR572/(1+'DADOS MACROECONÔMICOS'!AR23)</f>
        <v>0</v>
      </c>
      <c r="AS526" s="850">
        <f ca="1">AS572/(1+'DADOS MACROECONÔMICOS'!AS23)</f>
        <v>0</v>
      </c>
      <c r="AT526" s="850">
        <f ca="1">AT572/(1+'DADOS MACROECONÔMICOS'!AT23)</f>
        <v>0</v>
      </c>
      <c r="AU526" s="850">
        <f ca="1">AU572/(1+'DADOS MACROECONÔMICOS'!AU23)</f>
        <v>0</v>
      </c>
      <c r="AV526" s="201"/>
    </row>
    <row r="527" spans="2:48">
      <c r="B527" s="885">
        <f>IF((B526+1)&gt;'PAINEL DE CONTROLE'!$D$6,'PAINEL DE CONTROLE'!$D$6,(B526+1))</f>
        <v>9</v>
      </c>
      <c r="G527" s="850">
        <f ca="1">G573/(1+'DADOS MACROECONÔMICOS'!G24)</f>
        <v>0</v>
      </c>
      <c r="H527" s="850">
        <f ca="1">H573/(1+'DADOS MACROECONÔMICOS'!H24)</f>
        <v>0</v>
      </c>
      <c r="I527" s="850">
        <f ca="1">I573/(1+'DADOS MACROECONÔMICOS'!I24)</f>
        <v>0</v>
      </c>
      <c r="J527" s="850">
        <f ca="1">J573/(1+'DADOS MACROECONÔMICOS'!J24)</f>
        <v>0</v>
      </c>
      <c r="K527" s="850">
        <f ca="1">K573/(1+'DADOS MACROECONÔMICOS'!K24)</f>
        <v>0</v>
      </c>
      <c r="L527" s="850">
        <f ca="1">L573/(1+'DADOS MACROECONÔMICOS'!L24)</f>
        <v>0</v>
      </c>
      <c r="M527" s="850">
        <f ca="1">M573/(1+'DADOS MACROECONÔMICOS'!M24)</f>
        <v>0</v>
      </c>
      <c r="N527" s="850">
        <f ca="1">N573/(1+'DADOS MACROECONÔMICOS'!N24)</f>
        <v>0</v>
      </c>
      <c r="O527" s="850">
        <f ca="1">O573/(1+'DADOS MACROECONÔMICOS'!O24)</f>
        <v>0</v>
      </c>
      <c r="P527" s="850">
        <f ca="1">P573/(1+'DADOS MACROECONÔMICOS'!P24)</f>
        <v>0</v>
      </c>
      <c r="Q527" s="850">
        <f ca="1">Q573/(1+'DADOS MACROECONÔMICOS'!Q24)</f>
        <v>30669.666888126179</v>
      </c>
      <c r="R527" s="850">
        <f ca="1">R573/(1+'DADOS MACROECONÔMICOS'!R24)</f>
        <v>29632.499763890257</v>
      </c>
      <c r="S527" s="850">
        <f ca="1">S573/(1+'DADOS MACROECONÔMICOS'!S24)</f>
        <v>0</v>
      </c>
      <c r="T527" s="850">
        <f ca="1">T573/(1+'DADOS MACROECONÔMICOS'!T24)</f>
        <v>0</v>
      </c>
      <c r="U527" s="850">
        <f ca="1">U573/(1+'DADOS MACROECONÔMICOS'!U24)</f>
        <v>0</v>
      </c>
      <c r="V527" s="850">
        <f ca="1">V573/(1+'DADOS MACROECONÔMICOS'!V24)</f>
        <v>0</v>
      </c>
      <c r="W527" s="850">
        <f ca="1">W573/(1+'DADOS MACROECONÔMICOS'!W24)</f>
        <v>0</v>
      </c>
      <c r="X527" s="850">
        <f ca="1">X573/(1+'DADOS MACROECONÔMICOS'!X24)</f>
        <v>0</v>
      </c>
      <c r="Y527" s="850">
        <f ca="1">Y573/(1+'DADOS MACROECONÔMICOS'!Y24)</f>
        <v>0</v>
      </c>
      <c r="Z527" s="850">
        <f ca="1">Z573/(1+'DADOS MACROECONÔMICOS'!Z24)</f>
        <v>0</v>
      </c>
      <c r="AA527" s="850">
        <f ca="1">AA573/(1+'DADOS MACROECONÔMICOS'!AA24)</f>
        <v>0</v>
      </c>
      <c r="AB527" s="850">
        <f ca="1">AB573/(1+'DADOS MACROECONÔMICOS'!AB24)</f>
        <v>0</v>
      </c>
      <c r="AC527" s="850">
        <f ca="1">AC573/(1+'DADOS MACROECONÔMICOS'!AC24)</f>
        <v>0</v>
      </c>
      <c r="AD527" s="850">
        <f ca="1">AD573/(1+'DADOS MACROECONÔMICOS'!AD24)</f>
        <v>0</v>
      </c>
      <c r="AE527" s="850">
        <f ca="1">AE573/(1+'DADOS MACROECONÔMICOS'!AE24)</f>
        <v>0</v>
      </c>
      <c r="AF527" s="850">
        <f ca="1">AF573/(1+'DADOS MACROECONÔMICOS'!AF24)</f>
        <v>0</v>
      </c>
      <c r="AG527" s="850">
        <f ca="1">AG573/(1+'DADOS MACROECONÔMICOS'!AG24)</f>
        <v>0</v>
      </c>
      <c r="AH527" s="850">
        <f ca="1">AH573/(1+'DADOS MACROECONÔMICOS'!AH24)</f>
        <v>0</v>
      </c>
      <c r="AI527" s="850">
        <f ca="1">AI573/(1+'DADOS MACROECONÔMICOS'!AI24)</f>
        <v>0</v>
      </c>
      <c r="AJ527" s="850">
        <f ca="1">AJ573/(1+'DADOS MACROECONÔMICOS'!AJ24)</f>
        <v>0</v>
      </c>
      <c r="AK527" s="850">
        <f ca="1">AK573/(1+'DADOS MACROECONÔMICOS'!AK24)</f>
        <v>0</v>
      </c>
      <c r="AL527" s="850">
        <f ca="1">AL573/(1+'DADOS MACROECONÔMICOS'!AL24)</f>
        <v>0</v>
      </c>
      <c r="AM527" s="850">
        <f ca="1">AM573/(1+'DADOS MACROECONÔMICOS'!AM24)</f>
        <v>0</v>
      </c>
      <c r="AN527" s="850">
        <f ca="1">AN573/(1+'DADOS MACROECONÔMICOS'!AN24)</f>
        <v>0</v>
      </c>
      <c r="AO527" s="850">
        <f ca="1">AO573/(1+'DADOS MACROECONÔMICOS'!AO24)</f>
        <v>0</v>
      </c>
      <c r="AP527" s="850">
        <f ca="1">AP573/(1+'DADOS MACROECONÔMICOS'!AP24)</f>
        <v>0</v>
      </c>
      <c r="AQ527" s="850">
        <f ca="1">AQ573/(1+'DADOS MACROECONÔMICOS'!AQ24)</f>
        <v>0</v>
      </c>
      <c r="AR527" s="850">
        <f ca="1">AR573/(1+'DADOS MACROECONÔMICOS'!AR24)</f>
        <v>0</v>
      </c>
      <c r="AS527" s="850">
        <f ca="1">AS573/(1+'DADOS MACROECONÔMICOS'!AS24)</f>
        <v>0</v>
      </c>
      <c r="AT527" s="850">
        <f ca="1">AT573/(1+'DADOS MACROECONÔMICOS'!AT24)</f>
        <v>0</v>
      </c>
      <c r="AU527" s="850">
        <f ca="1">AU573/(1+'DADOS MACROECONÔMICOS'!AU24)</f>
        <v>0</v>
      </c>
      <c r="AV527" s="201"/>
    </row>
    <row r="528" spans="2:48">
      <c r="B528" s="885">
        <f>IF((B527+1)&gt;'PAINEL DE CONTROLE'!$D$6,'PAINEL DE CONTROLE'!$D$6,(B527+1))</f>
        <v>10</v>
      </c>
      <c r="G528" s="850">
        <f ca="1">G574/(1+'DADOS MACROECONÔMICOS'!G25)</f>
        <v>0</v>
      </c>
      <c r="H528" s="850">
        <f ca="1">H574/(1+'DADOS MACROECONÔMICOS'!H25)</f>
        <v>0</v>
      </c>
      <c r="I528" s="850">
        <f ca="1">I574/(1+'DADOS MACROECONÔMICOS'!I25)</f>
        <v>0</v>
      </c>
      <c r="J528" s="850">
        <f ca="1">J574/(1+'DADOS MACROECONÔMICOS'!J25)</f>
        <v>0</v>
      </c>
      <c r="K528" s="850">
        <f ca="1">K574/(1+'DADOS MACROECONÔMICOS'!K25)</f>
        <v>0</v>
      </c>
      <c r="L528" s="850">
        <f ca="1">L574/(1+'DADOS MACROECONÔMICOS'!L25)</f>
        <v>0</v>
      </c>
      <c r="M528" s="850">
        <f ca="1">M574/(1+'DADOS MACROECONÔMICOS'!M25)</f>
        <v>0</v>
      </c>
      <c r="N528" s="850">
        <f ca="1">N574/(1+'DADOS MACROECONÔMICOS'!N25)</f>
        <v>0</v>
      </c>
      <c r="O528" s="850">
        <f ca="1">O574/(1+'DADOS MACROECONÔMICOS'!O25)</f>
        <v>0</v>
      </c>
      <c r="P528" s="850">
        <f ca="1">P574/(1+'DADOS MACROECONÔMICOS'!P25)</f>
        <v>0</v>
      </c>
      <c r="Q528" s="850">
        <f ca="1">Q574/(1+'DADOS MACROECONÔMICOS'!Q25)</f>
        <v>0</v>
      </c>
      <c r="R528" s="850">
        <f ca="1">R574/(1+'DADOS MACROECONÔMICOS'!R25)</f>
        <v>0</v>
      </c>
      <c r="S528" s="850">
        <f ca="1">S574/(1+'DADOS MACROECONÔMICOS'!S25)</f>
        <v>0</v>
      </c>
      <c r="T528" s="850">
        <f ca="1">T574/(1+'DADOS MACROECONÔMICOS'!T25)</f>
        <v>0</v>
      </c>
      <c r="U528" s="850">
        <f ca="1">U574/(1+'DADOS MACROECONÔMICOS'!U25)</f>
        <v>0</v>
      </c>
      <c r="V528" s="850">
        <f ca="1">V574/(1+'DADOS MACROECONÔMICOS'!V25)</f>
        <v>0</v>
      </c>
      <c r="W528" s="850">
        <f ca="1">W574/(1+'DADOS MACROECONÔMICOS'!W25)</f>
        <v>0</v>
      </c>
      <c r="X528" s="850">
        <f ca="1">X574/(1+'DADOS MACROECONÔMICOS'!X25)</f>
        <v>0</v>
      </c>
      <c r="Y528" s="850">
        <f ca="1">Y574/(1+'DADOS MACROECONÔMICOS'!Y25)</f>
        <v>0</v>
      </c>
      <c r="Z528" s="850">
        <f ca="1">Z574/(1+'DADOS MACROECONÔMICOS'!Z25)</f>
        <v>0</v>
      </c>
      <c r="AA528" s="850">
        <f ca="1">AA574/(1+'DADOS MACROECONÔMICOS'!AA25)</f>
        <v>0</v>
      </c>
      <c r="AB528" s="850">
        <f ca="1">AB574/(1+'DADOS MACROECONÔMICOS'!AB25)</f>
        <v>0</v>
      </c>
      <c r="AC528" s="850">
        <f ca="1">AC574/(1+'DADOS MACROECONÔMICOS'!AC25)</f>
        <v>0</v>
      </c>
      <c r="AD528" s="850">
        <f ca="1">AD574/(1+'DADOS MACROECONÔMICOS'!AD25)</f>
        <v>0</v>
      </c>
      <c r="AE528" s="850">
        <f ca="1">AE574/(1+'DADOS MACROECONÔMICOS'!AE25)</f>
        <v>0</v>
      </c>
      <c r="AF528" s="850">
        <f ca="1">AF574/(1+'DADOS MACROECONÔMICOS'!AF25)</f>
        <v>0</v>
      </c>
      <c r="AG528" s="850">
        <f ca="1">AG574/(1+'DADOS MACROECONÔMICOS'!AG25)</f>
        <v>0</v>
      </c>
      <c r="AH528" s="850">
        <f ca="1">AH574/(1+'DADOS MACROECONÔMICOS'!AH25)</f>
        <v>0</v>
      </c>
      <c r="AI528" s="850">
        <f ca="1">AI574/(1+'DADOS MACROECONÔMICOS'!AI25)</f>
        <v>0</v>
      </c>
      <c r="AJ528" s="850">
        <f ca="1">AJ574/(1+'DADOS MACROECONÔMICOS'!AJ25)</f>
        <v>0</v>
      </c>
      <c r="AK528" s="850">
        <f ca="1">AK574/(1+'DADOS MACROECONÔMICOS'!AK25)</f>
        <v>0</v>
      </c>
      <c r="AL528" s="850">
        <f ca="1">AL574/(1+'DADOS MACROECONÔMICOS'!AL25)</f>
        <v>0</v>
      </c>
      <c r="AM528" s="850">
        <f ca="1">AM574/(1+'DADOS MACROECONÔMICOS'!AM25)</f>
        <v>0</v>
      </c>
      <c r="AN528" s="850">
        <f ca="1">AN574/(1+'DADOS MACROECONÔMICOS'!AN25)</f>
        <v>0</v>
      </c>
      <c r="AO528" s="850">
        <f ca="1">AO574/(1+'DADOS MACROECONÔMICOS'!AO25)</f>
        <v>0</v>
      </c>
      <c r="AP528" s="850">
        <f ca="1">AP574/(1+'DADOS MACROECONÔMICOS'!AP25)</f>
        <v>0</v>
      </c>
      <c r="AQ528" s="850">
        <f ca="1">AQ574/(1+'DADOS MACROECONÔMICOS'!AQ25)</f>
        <v>0</v>
      </c>
      <c r="AR528" s="850">
        <f ca="1">AR574/(1+'DADOS MACROECONÔMICOS'!AR25)</f>
        <v>0</v>
      </c>
      <c r="AS528" s="850">
        <f ca="1">AS574/(1+'DADOS MACROECONÔMICOS'!AS25)</f>
        <v>0</v>
      </c>
      <c r="AT528" s="850">
        <f ca="1">AT574/(1+'DADOS MACROECONÔMICOS'!AT25)</f>
        <v>0</v>
      </c>
      <c r="AU528" s="850">
        <f ca="1">AU574/(1+'DADOS MACROECONÔMICOS'!AU25)</f>
        <v>0</v>
      </c>
      <c r="AV528" s="201"/>
    </row>
    <row r="529" spans="2:48">
      <c r="B529" s="885">
        <f>IF((B528+1)&gt;'PAINEL DE CONTROLE'!$D$6,'PAINEL DE CONTROLE'!$D$6,(B528+1))</f>
        <v>11</v>
      </c>
      <c r="G529" s="850">
        <f ca="1">G575/(1+'DADOS MACROECONÔMICOS'!G26)</f>
        <v>0</v>
      </c>
      <c r="H529" s="850">
        <f ca="1">H575/(1+'DADOS MACROECONÔMICOS'!H26)</f>
        <v>0</v>
      </c>
      <c r="I529" s="850">
        <f ca="1">I575/(1+'DADOS MACROECONÔMICOS'!I26)</f>
        <v>0</v>
      </c>
      <c r="J529" s="850">
        <f ca="1">J575/(1+'DADOS MACROECONÔMICOS'!J26)</f>
        <v>0</v>
      </c>
      <c r="K529" s="850">
        <f ca="1">K575/(1+'DADOS MACROECONÔMICOS'!K26)</f>
        <v>0</v>
      </c>
      <c r="L529" s="850">
        <f ca="1">L575/(1+'DADOS MACROECONÔMICOS'!L26)</f>
        <v>0</v>
      </c>
      <c r="M529" s="850">
        <f ca="1">M575/(1+'DADOS MACROECONÔMICOS'!M26)</f>
        <v>0</v>
      </c>
      <c r="N529" s="850">
        <f ca="1">N575/(1+'DADOS MACROECONÔMICOS'!N26)</f>
        <v>0</v>
      </c>
      <c r="O529" s="850">
        <f ca="1">O575/(1+'DADOS MACROECONÔMICOS'!O26)</f>
        <v>0</v>
      </c>
      <c r="P529" s="850">
        <f ca="1">P575/(1+'DADOS MACROECONÔMICOS'!P26)</f>
        <v>0</v>
      </c>
      <c r="Q529" s="850">
        <f ca="1">Q575/(1+'DADOS MACROECONÔMICOS'!Q26)</f>
        <v>0</v>
      </c>
      <c r="R529" s="850">
        <f ca="1">R575/(1+'DADOS MACROECONÔMICOS'!R26)</f>
        <v>0</v>
      </c>
      <c r="S529" s="850">
        <f ca="1">S575/(1+'DADOS MACROECONÔMICOS'!S26)</f>
        <v>30669.666888126179</v>
      </c>
      <c r="T529" s="850">
        <f ca="1">T575/(1+'DADOS MACROECONÔMICOS'!T26)</f>
        <v>29632.499763890257</v>
      </c>
      <c r="U529" s="850">
        <f ca="1">U575/(1+'DADOS MACROECONÔMICOS'!U26)</f>
        <v>0</v>
      </c>
      <c r="V529" s="850">
        <f ca="1">V575/(1+'DADOS MACROECONÔMICOS'!V26)</f>
        <v>0</v>
      </c>
      <c r="W529" s="850">
        <f ca="1">W575/(1+'DADOS MACROECONÔMICOS'!W26)</f>
        <v>0</v>
      </c>
      <c r="X529" s="850">
        <f ca="1">X575/(1+'DADOS MACROECONÔMICOS'!X26)</f>
        <v>0</v>
      </c>
      <c r="Y529" s="850">
        <f ca="1">Y575/(1+'DADOS MACROECONÔMICOS'!Y26)</f>
        <v>0</v>
      </c>
      <c r="Z529" s="850">
        <f ca="1">Z575/(1+'DADOS MACROECONÔMICOS'!Z26)</f>
        <v>0</v>
      </c>
      <c r="AA529" s="850">
        <f ca="1">AA575/(1+'DADOS MACROECONÔMICOS'!AA26)</f>
        <v>0</v>
      </c>
      <c r="AB529" s="850">
        <f ca="1">AB575/(1+'DADOS MACROECONÔMICOS'!AB26)</f>
        <v>0</v>
      </c>
      <c r="AC529" s="850">
        <f ca="1">AC575/(1+'DADOS MACROECONÔMICOS'!AC26)</f>
        <v>0</v>
      </c>
      <c r="AD529" s="850">
        <f ca="1">AD575/(1+'DADOS MACROECONÔMICOS'!AD26)</f>
        <v>0</v>
      </c>
      <c r="AE529" s="850">
        <f ca="1">AE575/(1+'DADOS MACROECONÔMICOS'!AE26)</f>
        <v>0</v>
      </c>
      <c r="AF529" s="850">
        <f ca="1">AF575/(1+'DADOS MACROECONÔMICOS'!AF26)</f>
        <v>0</v>
      </c>
      <c r="AG529" s="850">
        <f ca="1">AG575/(1+'DADOS MACROECONÔMICOS'!AG26)</f>
        <v>0</v>
      </c>
      <c r="AH529" s="850">
        <f ca="1">AH575/(1+'DADOS MACROECONÔMICOS'!AH26)</f>
        <v>0</v>
      </c>
      <c r="AI529" s="850">
        <f ca="1">AI575/(1+'DADOS MACROECONÔMICOS'!AI26)</f>
        <v>0</v>
      </c>
      <c r="AJ529" s="850">
        <f ca="1">AJ575/(1+'DADOS MACROECONÔMICOS'!AJ26)</f>
        <v>0</v>
      </c>
      <c r="AK529" s="850">
        <f ca="1">AK575/(1+'DADOS MACROECONÔMICOS'!AK26)</f>
        <v>0</v>
      </c>
      <c r="AL529" s="850">
        <f ca="1">AL575/(1+'DADOS MACROECONÔMICOS'!AL26)</f>
        <v>0</v>
      </c>
      <c r="AM529" s="850">
        <f ca="1">AM575/(1+'DADOS MACROECONÔMICOS'!AM26)</f>
        <v>0</v>
      </c>
      <c r="AN529" s="850">
        <f ca="1">AN575/(1+'DADOS MACROECONÔMICOS'!AN26)</f>
        <v>0</v>
      </c>
      <c r="AO529" s="850">
        <f ca="1">AO575/(1+'DADOS MACROECONÔMICOS'!AO26)</f>
        <v>0</v>
      </c>
      <c r="AP529" s="850">
        <f ca="1">AP575/(1+'DADOS MACROECONÔMICOS'!AP26)</f>
        <v>0</v>
      </c>
      <c r="AQ529" s="850">
        <f ca="1">AQ575/(1+'DADOS MACROECONÔMICOS'!AQ26)</f>
        <v>0</v>
      </c>
      <c r="AR529" s="850">
        <f ca="1">AR575/(1+'DADOS MACROECONÔMICOS'!AR26)</f>
        <v>0</v>
      </c>
      <c r="AS529" s="850">
        <f ca="1">AS575/(1+'DADOS MACROECONÔMICOS'!AS26)</f>
        <v>0</v>
      </c>
      <c r="AT529" s="850">
        <f ca="1">AT575/(1+'DADOS MACROECONÔMICOS'!AT26)</f>
        <v>0</v>
      </c>
      <c r="AU529" s="850">
        <f ca="1">AU575/(1+'DADOS MACROECONÔMICOS'!AU26)</f>
        <v>0</v>
      </c>
      <c r="AV529" s="201"/>
    </row>
    <row r="530" spans="2:48">
      <c r="B530" s="885">
        <f>IF((B529+1)&gt;'PAINEL DE CONTROLE'!$D$6,'PAINEL DE CONTROLE'!$D$6,(B529+1))</f>
        <v>12</v>
      </c>
      <c r="G530" s="850">
        <f ca="1">G576/(1+'DADOS MACROECONÔMICOS'!G27)</f>
        <v>0</v>
      </c>
      <c r="H530" s="850">
        <f ca="1">H576/(1+'DADOS MACROECONÔMICOS'!H27)</f>
        <v>0</v>
      </c>
      <c r="I530" s="850">
        <f ca="1">I576/(1+'DADOS MACROECONÔMICOS'!I27)</f>
        <v>0</v>
      </c>
      <c r="J530" s="850">
        <f ca="1">J576/(1+'DADOS MACROECONÔMICOS'!J27)</f>
        <v>0</v>
      </c>
      <c r="K530" s="850">
        <f ca="1">K576/(1+'DADOS MACROECONÔMICOS'!K27)</f>
        <v>0</v>
      </c>
      <c r="L530" s="850">
        <f ca="1">L576/(1+'DADOS MACROECONÔMICOS'!L27)</f>
        <v>0</v>
      </c>
      <c r="M530" s="850">
        <f ca="1">M576/(1+'DADOS MACROECONÔMICOS'!M27)</f>
        <v>0</v>
      </c>
      <c r="N530" s="850">
        <f ca="1">N576/(1+'DADOS MACROECONÔMICOS'!N27)</f>
        <v>0</v>
      </c>
      <c r="O530" s="850">
        <f ca="1">O576/(1+'DADOS MACROECONÔMICOS'!O27)</f>
        <v>0</v>
      </c>
      <c r="P530" s="850">
        <f ca="1">P576/(1+'DADOS MACROECONÔMICOS'!P27)</f>
        <v>0</v>
      </c>
      <c r="Q530" s="850">
        <f ca="1">Q576/(1+'DADOS MACROECONÔMICOS'!Q27)</f>
        <v>0</v>
      </c>
      <c r="R530" s="850">
        <f ca="1">R576/(1+'DADOS MACROECONÔMICOS'!R27)</f>
        <v>0</v>
      </c>
      <c r="S530" s="850">
        <f ca="1">S576/(1+'DADOS MACROECONÔMICOS'!S27)</f>
        <v>0</v>
      </c>
      <c r="T530" s="850">
        <f ca="1">T576/(1+'DADOS MACROECONÔMICOS'!T27)</f>
        <v>0</v>
      </c>
      <c r="U530" s="850">
        <f ca="1">U576/(1+'DADOS MACROECONÔMICOS'!U27)</f>
        <v>0</v>
      </c>
      <c r="V530" s="850">
        <f ca="1">V576/(1+'DADOS MACROECONÔMICOS'!V27)</f>
        <v>0</v>
      </c>
      <c r="W530" s="850">
        <f ca="1">W576/(1+'DADOS MACROECONÔMICOS'!W27)</f>
        <v>0</v>
      </c>
      <c r="X530" s="850">
        <f ca="1">X576/(1+'DADOS MACROECONÔMICOS'!X27)</f>
        <v>0</v>
      </c>
      <c r="Y530" s="850">
        <f ca="1">Y576/(1+'DADOS MACROECONÔMICOS'!Y27)</f>
        <v>0</v>
      </c>
      <c r="Z530" s="850">
        <f ca="1">Z576/(1+'DADOS MACROECONÔMICOS'!Z27)</f>
        <v>0</v>
      </c>
      <c r="AA530" s="850">
        <f ca="1">AA576/(1+'DADOS MACROECONÔMICOS'!AA27)</f>
        <v>0</v>
      </c>
      <c r="AB530" s="850">
        <f ca="1">AB576/(1+'DADOS MACROECONÔMICOS'!AB27)</f>
        <v>0</v>
      </c>
      <c r="AC530" s="850">
        <f ca="1">AC576/(1+'DADOS MACROECONÔMICOS'!AC27)</f>
        <v>0</v>
      </c>
      <c r="AD530" s="850">
        <f ca="1">AD576/(1+'DADOS MACROECONÔMICOS'!AD27)</f>
        <v>0</v>
      </c>
      <c r="AE530" s="850">
        <f ca="1">AE576/(1+'DADOS MACROECONÔMICOS'!AE27)</f>
        <v>0</v>
      </c>
      <c r="AF530" s="850">
        <f ca="1">AF576/(1+'DADOS MACROECONÔMICOS'!AF27)</f>
        <v>0</v>
      </c>
      <c r="AG530" s="850">
        <f ca="1">AG576/(1+'DADOS MACROECONÔMICOS'!AG27)</f>
        <v>0</v>
      </c>
      <c r="AH530" s="850">
        <f ca="1">AH576/(1+'DADOS MACROECONÔMICOS'!AH27)</f>
        <v>0</v>
      </c>
      <c r="AI530" s="850">
        <f ca="1">AI576/(1+'DADOS MACROECONÔMICOS'!AI27)</f>
        <v>0</v>
      </c>
      <c r="AJ530" s="850">
        <f ca="1">AJ576/(1+'DADOS MACROECONÔMICOS'!AJ27)</f>
        <v>0</v>
      </c>
      <c r="AK530" s="850">
        <f ca="1">AK576/(1+'DADOS MACROECONÔMICOS'!AK27)</f>
        <v>0</v>
      </c>
      <c r="AL530" s="850">
        <f ca="1">AL576/(1+'DADOS MACROECONÔMICOS'!AL27)</f>
        <v>0</v>
      </c>
      <c r="AM530" s="850">
        <f ca="1">AM576/(1+'DADOS MACROECONÔMICOS'!AM27)</f>
        <v>0</v>
      </c>
      <c r="AN530" s="850">
        <f ca="1">AN576/(1+'DADOS MACROECONÔMICOS'!AN27)</f>
        <v>0</v>
      </c>
      <c r="AO530" s="850">
        <f ca="1">AO576/(1+'DADOS MACROECONÔMICOS'!AO27)</f>
        <v>0</v>
      </c>
      <c r="AP530" s="850">
        <f ca="1">AP576/(1+'DADOS MACROECONÔMICOS'!AP27)</f>
        <v>0</v>
      </c>
      <c r="AQ530" s="850">
        <f ca="1">AQ576/(1+'DADOS MACROECONÔMICOS'!AQ27)</f>
        <v>0</v>
      </c>
      <c r="AR530" s="850">
        <f ca="1">AR576/(1+'DADOS MACROECONÔMICOS'!AR27)</f>
        <v>0</v>
      </c>
      <c r="AS530" s="850">
        <f ca="1">AS576/(1+'DADOS MACROECONÔMICOS'!AS27)</f>
        <v>0</v>
      </c>
      <c r="AT530" s="850">
        <f ca="1">AT576/(1+'DADOS MACROECONÔMICOS'!AT27)</f>
        <v>0</v>
      </c>
      <c r="AU530" s="850">
        <f ca="1">AU576/(1+'DADOS MACROECONÔMICOS'!AU27)</f>
        <v>0</v>
      </c>
      <c r="AV530" s="201"/>
    </row>
    <row r="531" spans="2:48">
      <c r="B531" s="885">
        <f>IF((B530+1)&gt;'PAINEL DE CONTROLE'!$D$6,'PAINEL DE CONTROLE'!$D$6,(B530+1))</f>
        <v>13</v>
      </c>
      <c r="G531" s="850">
        <f ca="1">G577/(1+'DADOS MACROECONÔMICOS'!G28)</f>
        <v>0</v>
      </c>
      <c r="H531" s="850">
        <f ca="1">H577/(1+'DADOS MACROECONÔMICOS'!H28)</f>
        <v>0</v>
      </c>
      <c r="I531" s="850">
        <f ca="1">I577/(1+'DADOS MACROECONÔMICOS'!I28)</f>
        <v>0</v>
      </c>
      <c r="J531" s="850">
        <f ca="1">J577/(1+'DADOS MACROECONÔMICOS'!J28)</f>
        <v>0</v>
      </c>
      <c r="K531" s="850">
        <f ca="1">K577/(1+'DADOS MACROECONÔMICOS'!K28)</f>
        <v>0</v>
      </c>
      <c r="L531" s="850">
        <f ca="1">L577/(1+'DADOS MACROECONÔMICOS'!L28)</f>
        <v>0</v>
      </c>
      <c r="M531" s="850">
        <f ca="1">M577/(1+'DADOS MACROECONÔMICOS'!M28)</f>
        <v>0</v>
      </c>
      <c r="N531" s="850">
        <f ca="1">N577/(1+'DADOS MACROECONÔMICOS'!N28)</f>
        <v>0</v>
      </c>
      <c r="O531" s="850">
        <f ca="1">O577/(1+'DADOS MACROECONÔMICOS'!O28)</f>
        <v>0</v>
      </c>
      <c r="P531" s="850">
        <f ca="1">P577/(1+'DADOS MACROECONÔMICOS'!P28)</f>
        <v>0</v>
      </c>
      <c r="Q531" s="850">
        <f ca="1">Q577/(1+'DADOS MACROECONÔMICOS'!Q28)</f>
        <v>0</v>
      </c>
      <c r="R531" s="850">
        <f ca="1">R577/(1+'DADOS MACROECONÔMICOS'!R28)</f>
        <v>0</v>
      </c>
      <c r="S531" s="850">
        <f ca="1">S577/(1+'DADOS MACROECONÔMICOS'!S28)</f>
        <v>0</v>
      </c>
      <c r="T531" s="850">
        <f ca="1">T577/(1+'DADOS MACROECONÔMICOS'!T28)</f>
        <v>0</v>
      </c>
      <c r="U531" s="850">
        <f ca="1">U577/(1+'DADOS MACROECONÔMICOS'!U28)</f>
        <v>30669.666888126179</v>
      </c>
      <c r="V531" s="850">
        <f ca="1">V577/(1+'DADOS MACROECONÔMICOS'!V28)</f>
        <v>29632.499763890257</v>
      </c>
      <c r="W531" s="850">
        <f ca="1">W577/(1+'DADOS MACROECONÔMICOS'!W28)</f>
        <v>0</v>
      </c>
      <c r="X531" s="850">
        <f ca="1">X577/(1+'DADOS MACROECONÔMICOS'!X28)</f>
        <v>0</v>
      </c>
      <c r="Y531" s="850">
        <f ca="1">Y577/(1+'DADOS MACROECONÔMICOS'!Y28)</f>
        <v>0</v>
      </c>
      <c r="Z531" s="850">
        <f ca="1">Z577/(1+'DADOS MACROECONÔMICOS'!Z28)</f>
        <v>0</v>
      </c>
      <c r="AA531" s="850">
        <f ca="1">AA577/(1+'DADOS MACROECONÔMICOS'!AA28)</f>
        <v>0</v>
      </c>
      <c r="AB531" s="850">
        <f ca="1">AB577/(1+'DADOS MACROECONÔMICOS'!AB28)</f>
        <v>0</v>
      </c>
      <c r="AC531" s="850">
        <f ca="1">AC577/(1+'DADOS MACROECONÔMICOS'!AC28)</f>
        <v>0</v>
      </c>
      <c r="AD531" s="850">
        <f ca="1">AD577/(1+'DADOS MACROECONÔMICOS'!AD28)</f>
        <v>0</v>
      </c>
      <c r="AE531" s="850">
        <f ca="1">AE577/(1+'DADOS MACROECONÔMICOS'!AE28)</f>
        <v>0</v>
      </c>
      <c r="AF531" s="850">
        <f ca="1">AF577/(1+'DADOS MACROECONÔMICOS'!AF28)</f>
        <v>0</v>
      </c>
      <c r="AG531" s="850">
        <f ca="1">AG577/(1+'DADOS MACROECONÔMICOS'!AG28)</f>
        <v>0</v>
      </c>
      <c r="AH531" s="850">
        <f ca="1">AH577/(1+'DADOS MACROECONÔMICOS'!AH28)</f>
        <v>0</v>
      </c>
      <c r="AI531" s="850">
        <f ca="1">AI577/(1+'DADOS MACROECONÔMICOS'!AI28)</f>
        <v>0</v>
      </c>
      <c r="AJ531" s="850">
        <f ca="1">AJ577/(1+'DADOS MACROECONÔMICOS'!AJ28)</f>
        <v>0</v>
      </c>
      <c r="AK531" s="850">
        <f ca="1">AK577/(1+'DADOS MACROECONÔMICOS'!AK28)</f>
        <v>0</v>
      </c>
      <c r="AL531" s="850">
        <f ca="1">AL577/(1+'DADOS MACROECONÔMICOS'!AL28)</f>
        <v>0</v>
      </c>
      <c r="AM531" s="850">
        <f ca="1">AM577/(1+'DADOS MACROECONÔMICOS'!AM28)</f>
        <v>0</v>
      </c>
      <c r="AN531" s="850">
        <f ca="1">AN577/(1+'DADOS MACROECONÔMICOS'!AN28)</f>
        <v>0</v>
      </c>
      <c r="AO531" s="850">
        <f ca="1">AO577/(1+'DADOS MACROECONÔMICOS'!AO28)</f>
        <v>0</v>
      </c>
      <c r="AP531" s="850">
        <f ca="1">AP577/(1+'DADOS MACROECONÔMICOS'!AP28)</f>
        <v>0</v>
      </c>
      <c r="AQ531" s="850">
        <f ca="1">AQ577/(1+'DADOS MACROECONÔMICOS'!AQ28)</f>
        <v>0</v>
      </c>
      <c r="AR531" s="850">
        <f ca="1">AR577/(1+'DADOS MACROECONÔMICOS'!AR28)</f>
        <v>0</v>
      </c>
      <c r="AS531" s="850">
        <f ca="1">AS577/(1+'DADOS MACROECONÔMICOS'!AS28)</f>
        <v>0</v>
      </c>
      <c r="AT531" s="850">
        <f ca="1">AT577/(1+'DADOS MACROECONÔMICOS'!AT28)</f>
        <v>0</v>
      </c>
      <c r="AU531" s="850">
        <f ca="1">AU577/(1+'DADOS MACROECONÔMICOS'!AU28)</f>
        <v>0</v>
      </c>
      <c r="AV531" s="201"/>
    </row>
    <row r="532" spans="2:48">
      <c r="B532" s="885">
        <f>IF((B531+1)&gt;'PAINEL DE CONTROLE'!$D$6,'PAINEL DE CONTROLE'!$D$6,(B531+1))</f>
        <v>14</v>
      </c>
      <c r="G532" s="850">
        <f ca="1">G578/(1+'DADOS MACROECONÔMICOS'!G29)</f>
        <v>0</v>
      </c>
      <c r="H532" s="850">
        <f ca="1">H578/(1+'DADOS MACROECONÔMICOS'!H29)</f>
        <v>0</v>
      </c>
      <c r="I532" s="850">
        <f ca="1">I578/(1+'DADOS MACROECONÔMICOS'!I29)</f>
        <v>0</v>
      </c>
      <c r="J532" s="850">
        <f ca="1">J578/(1+'DADOS MACROECONÔMICOS'!J29)</f>
        <v>0</v>
      </c>
      <c r="K532" s="850">
        <f ca="1">K578/(1+'DADOS MACROECONÔMICOS'!K29)</f>
        <v>0</v>
      </c>
      <c r="L532" s="850">
        <f ca="1">L578/(1+'DADOS MACROECONÔMICOS'!L29)</f>
        <v>0</v>
      </c>
      <c r="M532" s="850">
        <f ca="1">M578/(1+'DADOS MACROECONÔMICOS'!M29)</f>
        <v>0</v>
      </c>
      <c r="N532" s="850">
        <f ca="1">N578/(1+'DADOS MACROECONÔMICOS'!N29)</f>
        <v>0</v>
      </c>
      <c r="O532" s="850">
        <f ca="1">O578/(1+'DADOS MACROECONÔMICOS'!O29)</f>
        <v>0</v>
      </c>
      <c r="P532" s="850">
        <f ca="1">P578/(1+'DADOS MACROECONÔMICOS'!P29)</f>
        <v>0</v>
      </c>
      <c r="Q532" s="850">
        <f ca="1">Q578/(1+'DADOS MACROECONÔMICOS'!Q29)</f>
        <v>0</v>
      </c>
      <c r="R532" s="850">
        <f ca="1">R578/(1+'DADOS MACROECONÔMICOS'!R29)</f>
        <v>0</v>
      </c>
      <c r="S532" s="850">
        <f ca="1">S578/(1+'DADOS MACROECONÔMICOS'!S29)</f>
        <v>0</v>
      </c>
      <c r="T532" s="850">
        <f ca="1">T578/(1+'DADOS MACROECONÔMICOS'!T29)</f>
        <v>0</v>
      </c>
      <c r="U532" s="850">
        <f ca="1">U578/(1+'DADOS MACROECONÔMICOS'!U29)</f>
        <v>0</v>
      </c>
      <c r="V532" s="850">
        <f ca="1">V578/(1+'DADOS MACROECONÔMICOS'!V29)</f>
        <v>0</v>
      </c>
      <c r="W532" s="850">
        <f ca="1">W578/(1+'DADOS MACROECONÔMICOS'!W29)</f>
        <v>0</v>
      </c>
      <c r="X532" s="850">
        <f ca="1">X578/(1+'DADOS MACROECONÔMICOS'!X29)</f>
        <v>0</v>
      </c>
      <c r="Y532" s="850">
        <f ca="1">Y578/(1+'DADOS MACROECONÔMICOS'!Y29)</f>
        <v>0</v>
      </c>
      <c r="Z532" s="850">
        <f ca="1">Z578/(1+'DADOS MACROECONÔMICOS'!Z29)</f>
        <v>0</v>
      </c>
      <c r="AA532" s="850">
        <f ca="1">AA578/(1+'DADOS MACROECONÔMICOS'!AA29)</f>
        <v>0</v>
      </c>
      <c r="AB532" s="850">
        <f ca="1">AB578/(1+'DADOS MACROECONÔMICOS'!AB29)</f>
        <v>0</v>
      </c>
      <c r="AC532" s="850">
        <f ca="1">AC578/(1+'DADOS MACROECONÔMICOS'!AC29)</f>
        <v>0</v>
      </c>
      <c r="AD532" s="850">
        <f ca="1">AD578/(1+'DADOS MACROECONÔMICOS'!AD29)</f>
        <v>0</v>
      </c>
      <c r="AE532" s="850">
        <f ca="1">AE578/(1+'DADOS MACROECONÔMICOS'!AE29)</f>
        <v>0</v>
      </c>
      <c r="AF532" s="850">
        <f ca="1">AF578/(1+'DADOS MACROECONÔMICOS'!AF29)</f>
        <v>0</v>
      </c>
      <c r="AG532" s="850">
        <f ca="1">AG578/(1+'DADOS MACROECONÔMICOS'!AG29)</f>
        <v>0</v>
      </c>
      <c r="AH532" s="850">
        <f ca="1">AH578/(1+'DADOS MACROECONÔMICOS'!AH29)</f>
        <v>0</v>
      </c>
      <c r="AI532" s="850">
        <f ca="1">AI578/(1+'DADOS MACROECONÔMICOS'!AI29)</f>
        <v>0</v>
      </c>
      <c r="AJ532" s="850">
        <f ca="1">AJ578/(1+'DADOS MACROECONÔMICOS'!AJ29)</f>
        <v>0</v>
      </c>
      <c r="AK532" s="850">
        <f ca="1">AK578/(1+'DADOS MACROECONÔMICOS'!AK29)</f>
        <v>0</v>
      </c>
      <c r="AL532" s="850">
        <f ca="1">AL578/(1+'DADOS MACROECONÔMICOS'!AL29)</f>
        <v>0</v>
      </c>
      <c r="AM532" s="850">
        <f ca="1">AM578/(1+'DADOS MACROECONÔMICOS'!AM29)</f>
        <v>0</v>
      </c>
      <c r="AN532" s="850">
        <f ca="1">AN578/(1+'DADOS MACROECONÔMICOS'!AN29)</f>
        <v>0</v>
      </c>
      <c r="AO532" s="850">
        <f ca="1">AO578/(1+'DADOS MACROECONÔMICOS'!AO29)</f>
        <v>0</v>
      </c>
      <c r="AP532" s="850">
        <f ca="1">AP578/(1+'DADOS MACROECONÔMICOS'!AP29)</f>
        <v>0</v>
      </c>
      <c r="AQ532" s="850">
        <f ca="1">AQ578/(1+'DADOS MACROECONÔMICOS'!AQ29)</f>
        <v>0</v>
      </c>
      <c r="AR532" s="850">
        <f ca="1">AR578/(1+'DADOS MACROECONÔMICOS'!AR29)</f>
        <v>0</v>
      </c>
      <c r="AS532" s="850">
        <f ca="1">AS578/(1+'DADOS MACROECONÔMICOS'!AS29)</f>
        <v>0</v>
      </c>
      <c r="AT532" s="850">
        <f ca="1">AT578/(1+'DADOS MACROECONÔMICOS'!AT29)</f>
        <v>0</v>
      </c>
      <c r="AU532" s="850">
        <f ca="1">AU578/(1+'DADOS MACROECONÔMICOS'!AU29)</f>
        <v>0</v>
      </c>
      <c r="AV532" s="201"/>
    </row>
    <row r="533" spans="2:48">
      <c r="B533" s="885">
        <f>IF((B532+1)&gt;'PAINEL DE CONTROLE'!$D$6,'PAINEL DE CONTROLE'!$D$6,(B532+1))</f>
        <v>15</v>
      </c>
      <c r="G533" s="850">
        <f ca="1">G579/(1+'DADOS MACROECONÔMICOS'!G30)</f>
        <v>0</v>
      </c>
      <c r="H533" s="850">
        <f ca="1">H579/(1+'DADOS MACROECONÔMICOS'!H30)</f>
        <v>0</v>
      </c>
      <c r="I533" s="850">
        <f ca="1">I579/(1+'DADOS MACROECONÔMICOS'!I30)</f>
        <v>0</v>
      </c>
      <c r="J533" s="850">
        <f ca="1">J579/(1+'DADOS MACROECONÔMICOS'!J30)</f>
        <v>0</v>
      </c>
      <c r="K533" s="850">
        <f ca="1">K579/(1+'DADOS MACROECONÔMICOS'!K30)</f>
        <v>0</v>
      </c>
      <c r="L533" s="850">
        <f ca="1">L579/(1+'DADOS MACROECONÔMICOS'!L30)</f>
        <v>0</v>
      </c>
      <c r="M533" s="850">
        <f ca="1">M579/(1+'DADOS MACROECONÔMICOS'!M30)</f>
        <v>0</v>
      </c>
      <c r="N533" s="850">
        <f ca="1">N579/(1+'DADOS MACROECONÔMICOS'!N30)</f>
        <v>0</v>
      </c>
      <c r="O533" s="850">
        <f ca="1">O579/(1+'DADOS MACROECONÔMICOS'!O30)</f>
        <v>0</v>
      </c>
      <c r="P533" s="850">
        <f ca="1">P579/(1+'DADOS MACROECONÔMICOS'!P30)</f>
        <v>0</v>
      </c>
      <c r="Q533" s="850">
        <f ca="1">Q579/(1+'DADOS MACROECONÔMICOS'!Q30)</f>
        <v>0</v>
      </c>
      <c r="R533" s="850">
        <f ca="1">R579/(1+'DADOS MACROECONÔMICOS'!R30)</f>
        <v>0</v>
      </c>
      <c r="S533" s="850">
        <f ca="1">S579/(1+'DADOS MACROECONÔMICOS'!S30)</f>
        <v>0</v>
      </c>
      <c r="T533" s="850">
        <f ca="1">T579/(1+'DADOS MACROECONÔMICOS'!T30)</f>
        <v>0</v>
      </c>
      <c r="U533" s="850">
        <f ca="1">U579/(1+'DADOS MACROECONÔMICOS'!U30)</f>
        <v>0</v>
      </c>
      <c r="V533" s="850">
        <f ca="1">V579/(1+'DADOS MACROECONÔMICOS'!V30)</f>
        <v>0</v>
      </c>
      <c r="W533" s="850">
        <f ca="1">W579/(1+'DADOS MACROECONÔMICOS'!W30)</f>
        <v>30669.666888126179</v>
      </c>
      <c r="X533" s="850">
        <f ca="1">X579/(1+'DADOS MACROECONÔMICOS'!X30)</f>
        <v>29632.499763890257</v>
      </c>
      <c r="Y533" s="850">
        <f ca="1">Y579/(1+'DADOS MACROECONÔMICOS'!Y30)</f>
        <v>0</v>
      </c>
      <c r="Z533" s="850">
        <f ca="1">Z579/(1+'DADOS MACROECONÔMICOS'!Z30)</f>
        <v>0</v>
      </c>
      <c r="AA533" s="850">
        <f ca="1">AA579/(1+'DADOS MACROECONÔMICOS'!AA30)</f>
        <v>0</v>
      </c>
      <c r="AB533" s="850">
        <f ca="1">AB579/(1+'DADOS MACROECONÔMICOS'!AB30)</f>
        <v>0</v>
      </c>
      <c r="AC533" s="850">
        <f ca="1">AC579/(1+'DADOS MACROECONÔMICOS'!AC30)</f>
        <v>0</v>
      </c>
      <c r="AD533" s="850">
        <f ca="1">AD579/(1+'DADOS MACROECONÔMICOS'!AD30)</f>
        <v>0</v>
      </c>
      <c r="AE533" s="850">
        <f ca="1">AE579/(1+'DADOS MACROECONÔMICOS'!AE30)</f>
        <v>0</v>
      </c>
      <c r="AF533" s="850">
        <f ca="1">AF579/(1+'DADOS MACROECONÔMICOS'!AF30)</f>
        <v>0</v>
      </c>
      <c r="AG533" s="850">
        <f ca="1">AG579/(1+'DADOS MACROECONÔMICOS'!AG30)</f>
        <v>0</v>
      </c>
      <c r="AH533" s="850">
        <f ca="1">AH579/(1+'DADOS MACROECONÔMICOS'!AH30)</f>
        <v>0</v>
      </c>
      <c r="AI533" s="850">
        <f ca="1">AI579/(1+'DADOS MACROECONÔMICOS'!AI30)</f>
        <v>0</v>
      </c>
      <c r="AJ533" s="850">
        <f ca="1">AJ579/(1+'DADOS MACROECONÔMICOS'!AJ30)</f>
        <v>0</v>
      </c>
      <c r="AK533" s="850">
        <f ca="1">AK579/(1+'DADOS MACROECONÔMICOS'!AK30)</f>
        <v>0</v>
      </c>
      <c r="AL533" s="850">
        <f ca="1">AL579/(1+'DADOS MACROECONÔMICOS'!AL30)</f>
        <v>0</v>
      </c>
      <c r="AM533" s="850">
        <f ca="1">AM579/(1+'DADOS MACROECONÔMICOS'!AM30)</f>
        <v>0</v>
      </c>
      <c r="AN533" s="850">
        <f ca="1">AN579/(1+'DADOS MACROECONÔMICOS'!AN30)</f>
        <v>0</v>
      </c>
      <c r="AO533" s="850">
        <f ca="1">AO579/(1+'DADOS MACROECONÔMICOS'!AO30)</f>
        <v>0</v>
      </c>
      <c r="AP533" s="850">
        <f ca="1">AP579/(1+'DADOS MACROECONÔMICOS'!AP30)</f>
        <v>0</v>
      </c>
      <c r="AQ533" s="850">
        <f ca="1">AQ579/(1+'DADOS MACROECONÔMICOS'!AQ30)</f>
        <v>0</v>
      </c>
      <c r="AR533" s="850">
        <f ca="1">AR579/(1+'DADOS MACROECONÔMICOS'!AR30)</f>
        <v>0</v>
      </c>
      <c r="AS533" s="850">
        <f ca="1">AS579/(1+'DADOS MACROECONÔMICOS'!AS30)</f>
        <v>0</v>
      </c>
      <c r="AT533" s="850">
        <f ca="1">AT579/(1+'DADOS MACROECONÔMICOS'!AT30)</f>
        <v>0</v>
      </c>
      <c r="AU533" s="850">
        <f ca="1">AU579/(1+'DADOS MACROECONÔMICOS'!AU30)</f>
        <v>0</v>
      </c>
      <c r="AV533" s="201"/>
    </row>
    <row r="534" spans="2:48">
      <c r="B534" s="885">
        <f>IF((B533+1)&gt;'PAINEL DE CONTROLE'!$D$6,'PAINEL DE CONTROLE'!$D$6,(B533+1))</f>
        <v>16</v>
      </c>
      <c r="G534" s="850">
        <f ca="1">G580/(1+'DADOS MACROECONÔMICOS'!G31)</f>
        <v>0</v>
      </c>
      <c r="H534" s="850">
        <f ca="1">H580/(1+'DADOS MACROECONÔMICOS'!H31)</f>
        <v>0</v>
      </c>
      <c r="I534" s="850">
        <f ca="1">I580/(1+'DADOS MACROECONÔMICOS'!I31)</f>
        <v>0</v>
      </c>
      <c r="J534" s="850">
        <f ca="1">J580/(1+'DADOS MACROECONÔMICOS'!J31)</f>
        <v>0</v>
      </c>
      <c r="K534" s="850">
        <f ca="1">K580/(1+'DADOS MACROECONÔMICOS'!K31)</f>
        <v>0</v>
      </c>
      <c r="L534" s="850">
        <f ca="1">L580/(1+'DADOS MACROECONÔMICOS'!L31)</f>
        <v>0</v>
      </c>
      <c r="M534" s="850">
        <f ca="1">M580/(1+'DADOS MACROECONÔMICOS'!M31)</f>
        <v>0</v>
      </c>
      <c r="N534" s="850">
        <f ca="1">N580/(1+'DADOS MACROECONÔMICOS'!N31)</f>
        <v>0</v>
      </c>
      <c r="O534" s="850">
        <f ca="1">O580/(1+'DADOS MACROECONÔMICOS'!O31)</f>
        <v>0</v>
      </c>
      <c r="P534" s="850">
        <f ca="1">P580/(1+'DADOS MACROECONÔMICOS'!P31)</f>
        <v>0</v>
      </c>
      <c r="Q534" s="850">
        <f ca="1">Q580/(1+'DADOS MACROECONÔMICOS'!Q31)</f>
        <v>0</v>
      </c>
      <c r="R534" s="850">
        <f ca="1">R580/(1+'DADOS MACROECONÔMICOS'!R31)</f>
        <v>0</v>
      </c>
      <c r="S534" s="850">
        <f ca="1">S580/(1+'DADOS MACROECONÔMICOS'!S31)</f>
        <v>0</v>
      </c>
      <c r="T534" s="850">
        <f ca="1">T580/(1+'DADOS MACROECONÔMICOS'!T31)</f>
        <v>0</v>
      </c>
      <c r="U534" s="850">
        <f ca="1">U580/(1+'DADOS MACROECONÔMICOS'!U31)</f>
        <v>0</v>
      </c>
      <c r="V534" s="850">
        <f ca="1">V580/(1+'DADOS MACROECONÔMICOS'!V31)</f>
        <v>0</v>
      </c>
      <c r="W534" s="850">
        <f ca="1">W580/(1+'DADOS MACROECONÔMICOS'!W31)</f>
        <v>0</v>
      </c>
      <c r="X534" s="850">
        <f ca="1">X580/(1+'DADOS MACROECONÔMICOS'!X31)</f>
        <v>0</v>
      </c>
      <c r="Y534" s="850">
        <f ca="1">Y580/(1+'DADOS MACROECONÔMICOS'!Y31)</f>
        <v>0</v>
      </c>
      <c r="Z534" s="850">
        <f ca="1">Z580/(1+'DADOS MACROECONÔMICOS'!Z31)</f>
        <v>0</v>
      </c>
      <c r="AA534" s="850">
        <f ca="1">AA580/(1+'DADOS MACROECONÔMICOS'!AA31)</f>
        <v>0</v>
      </c>
      <c r="AB534" s="850">
        <f ca="1">AB580/(1+'DADOS MACROECONÔMICOS'!AB31)</f>
        <v>0</v>
      </c>
      <c r="AC534" s="850">
        <f ca="1">AC580/(1+'DADOS MACROECONÔMICOS'!AC31)</f>
        <v>0</v>
      </c>
      <c r="AD534" s="850">
        <f ca="1">AD580/(1+'DADOS MACROECONÔMICOS'!AD31)</f>
        <v>0</v>
      </c>
      <c r="AE534" s="850">
        <f ca="1">AE580/(1+'DADOS MACROECONÔMICOS'!AE31)</f>
        <v>0</v>
      </c>
      <c r="AF534" s="850">
        <f ca="1">AF580/(1+'DADOS MACROECONÔMICOS'!AF31)</f>
        <v>0</v>
      </c>
      <c r="AG534" s="850">
        <f ca="1">AG580/(1+'DADOS MACROECONÔMICOS'!AG31)</f>
        <v>0</v>
      </c>
      <c r="AH534" s="850">
        <f ca="1">AH580/(1+'DADOS MACROECONÔMICOS'!AH31)</f>
        <v>0</v>
      </c>
      <c r="AI534" s="850">
        <f ca="1">AI580/(1+'DADOS MACROECONÔMICOS'!AI31)</f>
        <v>0</v>
      </c>
      <c r="AJ534" s="850">
        <f ca="1">AJ580/(1+'DADOS MACROECONÔMICOS'!AJ31)</f>
        <v>0</v>
      </c>
      <c r="AK534" s="850">
        <f ca="1">AK580/(1+'DADOS MACROECONÔMICOS'!AK31)</f>
        <v>0</v>
      </c>
      <c r="AL534" s="850">
        <f ca="1">AL580/(1+'DADOS MACROECONÔMICOS'!AL31)</f>
        <v>0</v>
      </c>
      <c r="AM534" s="850">
        <f ca="1">AM580/(1+'DADOS MACROECONÔMICOS'!AM31)</f>
        <v>0</v>
      </c>
      <c r="AN534" s="850">
        <f ca="1">AN580/(1+'DADOS MACROECONÔMICOS'!AN31)</f>
        <v>0</v>
      </c>
      <c r="AO534" s="850">
        <f ca="1">AO580/(1+'DADOS MACROECONÔMICOS'!AO31)</f>
        <v>0</v>
      </c>
      <c r="AP534" s="850">
        <f ca="1">AP580/(1+'DADOS MACROECONÔMICOS'!AP31)</f>
        <v>0</v>
      </c>
      <c r="AQ534" s="850">
        <f ca="1">AQ580/(1+'DADOS MACROECONÔMICOS'!AQ31)</f>
        <v>0</v>
      </c>
      <c r="AR534" s="850">
        <f ca="1">AR580/(1+'DADOS MACROECONÔMICOS'!AR31)</f>
        <v>0</v>
      </c>
      <c r="AS534" s="850">
        <f ca="1">AS580/(1+'DADOS MACROECONÔMICOS'!AS31)</f>
        <v>0</v>
      </c>
      <c r="AT534" s="850">
        <f ca="1">AT580/(1+'DADOS MACROECONÔMICOS'!AT31)</f>
        <v>0</v>
      </c>
      <c r="AU534" s="850">
        <f ca="1">AU580/(1+'DADOS MACROECONÔMICOS'!AU31)</f>
        <v>0</v>
      </c>
      <c r="AV534" s="201"/>
    </row>
    <row r="535" spans="2:48">
      <c r="B535" s="885">
        <f>IF((B534+1)&gt;'PAINEL DE CONTROLE'!$D$6,'PAINEL DE CONTROLE'!$D$6,(B534+1))</f>
        <v>17</v>
      </c>
      <c r="G535" s="850">
        <f ca="1">G581/(1+'DADOS MACROECONÔMICOS'!G32)</f>
        <v>0</v>
      </c>
      <c r="H535" s="850">
        <f ca="1">H581/(1+'DADOS MACROECONÔMICOS'!H32)</f>
        <v>0</v>
      </c>
      <c r="I535" s="850">
        <f ca="1">I581/(1+'DADOS MACROECONÔMICOS'!I32)</f>
        <v>0</v>
      </c>
      <c r="J535" s="850">
        <f ca="1">J581/(1+'DADOS MACROECONÔMICOS'!J32)</f>
        <v>0</v>
      </c>
      <c r="K535" s="850">
        <f ca="1">K581/(1+'DADOS MACROECONÔMICOS'!K32)</f>
        <v>0</v>
      </c>
      <c r="L535" s="850">
        <f ca="1">L581/(1+'DADOS MACROECONÔMICOS'!L32)</f>
        <v>0</v>
      </c>
      <c r="M535" s="850">
        <f ca="1">M581/(1+'DADOS MACROECONÔMICOS'!M32)</f>
        <v>0</v>
      </c>
      <c r="N535" s="850">
        <f ca="1">N581/(1+'DADOS MACROECONÔMICOS'!N32)</f>
        <v>0</v>
      </c>
      <c r="O535" s="850">
        <f ca="1">O581/(1+'DADOS MACROECONÔMICOS'!O32)</f>
        <v>0</v>
      </c>
      <c r="P535" s="850">
        <f ca="1">P581/(1+'DADOS MACROECONÔMICOS'!P32)</f>
        <v>0</v>
      </c>
      <c r="Q535" s="850">
        <f ca="1">Q581/(1+'DADOS MACROECONÔMICOS'!Q32)</f>
        <v>0</v>
      </c>
      <c r="R535" s="850">
        <f ca="1">R581/(1+'DADOS MACROECONÔMICOS'!R32)</f>
        <v>0</v>
      </c>
      <c r="S535" s="850">
        <f ca="1">S581/(1+'DADOS MACROECONÔMICOS'!S32)</f>
        <v>0</v>
      </c>
      <c r="T535" s="850">
        <f ca="1">T581/(1+'DADOS MACROECONÔMICOS'!T32)</f>
        <v>0</v>
      </c>
      <c r="U535" s="850">
        <f ca="1">U581/(1+'DADOS MACROECONÔMICOS'!U32)</f>
        <v>0</v>
      </c>
      <c r="V535" s="850">
        <f ca="1">V581/(1+'DADOS MACROECONÔMICOS'!V32)</f>
        <v>0</v>
      </c>
      <c r="W535" s="850">
        <f ca="1">W581/(1+'DADOS MACROECONÔMICOS'!W32)</f>
        <v>0</v>
      </c>
      <c r="X535" s="850">
        <f ca="1">X581/(1+'DADOS MACROECONÔMICOS'!X32)</f>
        <v>0</v>
      </c>
      <c r="Y535" s="850">
        <f ca="1">Y581/(1+'DADOS MACROECONÔMICOS'!Y32)</f>
        <v>30669.666888126179</v>
      </c>
      <c r="Z535" s="850">
        <f ca="1">Z581/(1+'DADOS MACROECONÔMICOS'!Z32)</f>
        <v>29632.499763890257</v>
      </c>
      <c r="AA535" s="850">
        <f ca="1">AA581/(1+'DADOS MACROECONÔMICOS'!AA32)</f>
        <v>0</v>
      </c>
      <c r="AB535" s="850">
        <f ca="1">AB581/(1+'DADOS MACROECONÔMICOS'!AB32)</f>
        <v>0</v>
      </c>
      <c r="AC535" s="850">
        <f ca="1">AC581/(1+'DADOS MACROECONÔMICOS'!AC32)</f>
        <v>0</v>
      </c>
      <c r="AD535" s="850">
        <f ca="1">AD581/(1+'DADOS MACROECONÔMICOS'!AD32)</f>
        <v>0</v>
      </c>
      <c r="AE535" s="850">
        <f ca="1">AE581/(1+'DADOS MACROECONÔMICOS'!AE32)</f>
        <v>0</v>
      </c>
      <c r="AF535" s="850">
        <f ca="1">AF581/(1+'DADOS MACROECONÔMICOS'!AF32)</f>
        <v>0</v>
      </c>
      <c r="AG535" s="850">
        <f ca="1">AG581/(1+'DADOS MACROECONÔMICOS'!AG32)</f>
        <v>0</v>
      </c>
      <c r="AH535" s="850">
        <f ca="1">AH581/(1+'DADOS MACROECONÔMICOS'!AH32)</f>
        <v>0</v>
      </c>
      <c r="AI535" s="850">
        <f ca="1">AI581/(1+'DADOS MACROECONÔMICOS'!AI32)</f>
        <v>0</v>
      </c>
      <c r="AJ535" s="850">
        <f ca="1">AJ581/(1+'DADOS MACROECONÔMICOS'!AJ32)</f>
        <v>0</v>
      </c>
      <c r="AK535" s="850">
        <f ca="1">AK581/(1+'DADOS MACROECONÔMICOS'!AK32)</f>
        <v>0</v>
      </c>
      <c r="AL535" s="850">
        <f ca="1">AL581/(1+'DADOS MACROECONÔMICOS'!AL32)</f>
        <v>0</v>
      </c>
      <c r="AM535" s="850">
        <f ca="1">AM581/(1+'DADOS MACROECONÔMICOS'!AM32)</f>
        <v>0</v>
      </c>
      <c r="AN535" s="850">
        <f ca="1">AN581/(1+'DADOS MACROECONÔMICOS'!AN32)</f>
        <v>0</v>
      </c>
      <c r="AO535" s="850">
        <f ca="1">AO581/(1+'DADOS MACROECONÔMICOS'!AO32)</f>
        <v>0</v>
      </c>
      <c r="AP535" s="850">
        <f ca="1">AP581/(1+'DADOS MACROECONÔMICOS'!AP32)</f>
        <v>0</v>
      </c>
      <c r="AQ535" s="850">
        <f ca="1">AQ581/(1+'DADOS MACROECONÔMICOS'!AQ32)</f>
        <v>0</v>
      </c>
      <c r="AR535" s="850">
        <f ca="1">AR581/(1+'DADOS MACROECONÔMICOS'!AR32)</f>
        <v>0</v>
      </c>
      <c r="AS535" s="850">
        <f ca="1">AS581/(1+'DADOS MACROECONÔMICOS'!AS32)</f>
        <v>0</v>
      </c>
      <c r="AT535" s="850">
        <f ca="1">AT581/(1+'DADOS MACROECONÔMICOS'!AT32)</f>
        <v>0</v>
      </c>
      <c r="AU535" s="850">
        <f ca="1">AU581/(1+'DADOS MACROECONÔMICOS'!AU32)</f>
        <v>0</v>
      </c>
      <c r="AV535" s="201"/>
    </row>
    <row r="536" spans="2:48">
      <c r="B536" s="885">
        <f>IF((B535+1)&gt;'PAINEL DE CONTROLE'!$D$6,'PAINEL DE CONTROLE'!$D$6,(B535+1))</f>
        <v>18</v>
      </c>
      <c r="G536" s="850">
        <f ca="1">G582/(1+'DADOS MACROECONÔMICOS'!G33)</f>
        <v>0</v>
      </c>
      <c r="H536" s="850">
        <f ca="1">H582/(1+'DADOS MACROECONÔMICOS'!H33)</f>
        <v>0</v>
      </c>
      <c r="I536" s="850">
        <f ca="1">I582/(1+'DADOS MACROECONÔMICOS'!I33)</f>
        <v>0</v>
      </c>
      <c r="J536" s="850">
        <f ca="1">J582/(1+'DADOS MACROECONÔMICOS'!J33)</f>
        <v>0</v>
      </c>
      <c r="K536" s="850">
        <f ca="1">K582/(1+'DADOS MACROECONÔMICOS'!K33)</f>
        <v>0</v>
      </c>
      <c r="L536" s="850">
        <f ca="1">L582/(1+'DADOS MACROECONÔMICOS'!L33)</f>
        <v>0</v>
      </c>
      <c r="M536" s="850">
        <f ca="1">M582/(1+'DADOS MACROECONÔMICOS'!M33)</f>
        <v>0</v>
      </c>
      <c r="N536" s="850">
        <f ca="1">N582/(1+'DADOS MACROECONÔMICOS'!N33)</f>
        <v>0</v>
      </c>
      <c r="O536" s="850">
        <f ca="1">O582/(1+'DADOS MACROECONÔMICOS'!O33)</f>
        <v>0</v>
      </c>
      <c r="P536" s="850">
        <f ca="1">P582/(1+'DADOS MACROECONÔMICOS'!P33)</f>
        <v>0</v>
      </c>
      <c r="Q536" s="850">
        <f ca="1">Q582/(1+'DADOS MACROECONÔMICOS'!Q33)</f>
        <v>0</v>
      </c>
      <c r="R536" s="850">
        <f ca="1">R582/(1+'DADOS MACROECONÔMICOS'!R33)</f>
        <v>0</v>
      </c>
      <c r="S536" s="850">
        <f ca="1">S582/(1+'DADOS MACROECONÔMICOS'!S33)</f>
        <v>0</v>
      </c>
      <c r="T536" s="850">
        <f ca="1">T582/(1+'DADOS MACROECONÔMICOS'!T33)</f>
        <v>0</v>
      </c>
      <c r="U536" s="850">
        <f ca="1">U582/(1+'DADOS MACROECONÔMICOS'!U33)</f>
        <v>0</v>
      </c>
      <c r="V536" s="850">
        <f ca="1">V582/(1+'DADOS MACROECONÔMICOS'!V33)</f>
        <v>0</v>
      </c>
      <c r="W536" s="850">
        <f ca="1">W582/(1+'DADOS MACROECONÔMICOS'!W33)</f>
        <v>0</v>
      </c>
      <c r="X536" s="850">
        <f ca="1">X582/(1+'DADOS MACROECONÔMICOS'!X33)</f>
        <v>0</v>
      </c>
      <c r="Y536" s="850">
        <f ca="1">Y582/(1+'DADOS MACROECONÔMICOS'!Y33)</f>
        <v>0</v>
      </c>
      <c r="Z536" s="850">
        <f ca="1">Z582/(1+'DADOS MACROECONÔMICOS'!Z33)</f>
        <v>0</v>
      </c>
      <c r="AA536" s="850">
        <f ca="1">AA582/(1+'DADOS MACROECONÔMICOS'!AA33)</f>
        <v>0</v>
      </c>
      <c r="AB536" s="850">
        <f ca="1">AB582/(1+'DADOS MACROECONÔMICOS'!AB33)</f>
        <v>0</v>
      </c>
      <c r="AC536" s="850">
        <f ca="1">AC582/(1+'DADOS MACROECONÔMICOS'!AC33)</f>
        <v>0</v>
      </c>
      <c r="AD536" s="850">
        <f ca="1">AD582/(1+'DADOS MACROECONÔMICOS'!AD33)</f>
        <v>0</v>
      </c>
      <c r="AE536" s="850">
        <f ca="1">AE582/(1+'DADOS MACROECONÔMICOS'!AE33)</f>
        <v>0</v>
      </c>
      <c r="AF536" s="850">
        <f ca="1">AF582/(1+'DADOS MACROECONÔMICOS'!AF33)</f>
        <v>0</v>
      </c>
      <c r="AG536" s="850">
        <f ca="1">AG582/(1+'DADOS MACROECONÔMICOS'!AG33)</f>
        <v>0</v>
      </c>
      <c r="AH536" s="850">
        <f ca="1">AH582/(1+'DADOS MACROECONÔMICOS'!AH33)</f>
        <v>0</v>
      </c>
      <c r="AI536" s="850">
        <f ca="1">AI582/(1+'DADOS MACROECONÔMICOS'!AI33)</f>
        <v>0</v>
      </c>
      <c r="AJ536" s="850">
        <f ca="1">AJ582/(1+'DADOS MACROECONÔMICOS'!AJ33)</f>
        <v>0</v>
      </c>
      <c r="AK536" s="850">
        <f ca="1">AK582/(1+'DADOS MACROECONÔMICOS'!AK33)</f>
        <v>0</v>
      </c>
      <c r="AL536" s="850">
        <f ca="1">AL582/(1+'DADOS MACROECONÔMICOS'!AL33)</f>
        <v>0</v>
      </c>
      <c r="AM536" s="850">
        <f ca="1">AM582/(1+'DADOS MACROECONÔMICOS'!AM33)</f>
        <v>0</v>
      </c>
      <c r="AN536" s="850">
        <f ca="1">AN582/(1+'DADOS MACROECONÔMICOS'!AN33)</f>
        <v>0</v>
      </c>
      <c r="AO536" s="850">
        <f ca="1">AO582/(1+'DADOS MACROECONÔMICOS'!AO33)</f>
        <v>0</v>
      </c>
      <c r="AP536" s="850">
        <f ca="1">AP582/(1+'DADOS MACROECONÔMICOS'!AP33)</f>
        <v>0</v>
      </c>
      <c r="AQ536" s="850">
        <f ca="1">AQ582/(1+'DADOS MACROECONÔMICOS'!AQ33)</f>
        <v>0</v>
      </c>
      <c r="AR536" s="850">
        <f ca="1">AR582/(1+'DADOS MACROECONÔMICOS'!AR33)</f>
        <v>0</v>
      </c>
      <c r="AS536" s="850">
        <f ca="1">AS582/(1+'DADOS MACROECONÔMICOS'!AS33)</f>
        <v>0</v>
      </c>
      <c r="AT536" s="850">
        <f ca="1">AT582/(1+'DADOS MACROECONÔMICOS'!AT33)</f>
        <v>0</v>
      </c>
      <c r="AU536" s="850">
        <f ca="1">AU582/(1+'DADOS MACROECONÔMICOS'!AU33)</f>
        <v>0</v>
      </c>
      <c r="AV536" s="201"/>
    </row>
    <row r="537" spans="2:48">
      <c r="B537" s="885">
        <f>IF((B536+1)&gt;'PAINEL DE CONTROLE'!$D$6,'PAINEL DE CONTROLE'!$D$6,(B536+1))</f>
        <v>19</v>
      </c>
      <c r="G537" s="850">
        <f ca="1">G583/(1+'DADOS MACROECONÔMICOS'!G34)</f>
        <v>0</v>
      </c>
      <c r="H537" s="850">
        <f ca="1">H583/(1+'DADOS MACROECONÔMICOS'!H34)</f>
        <v>0</v>
      </c>
      <c r="I537" s="850">
        <f ca="1">I583/(1+'DADOS MACROECONÔMICOS'!I34)</f>
        <v>0</v>
      </c>
      <c r="J537" s="850">
        <f ca="1">J583/(1+'DADOS MACROECONÔMICOS'!J34)</f>
        <v>0</v>
      </c>
      <c r="K537" s="850">
        <f ca="1">K583/(1+'DADOS MACROECONÔMICOS'!K34)</f>
        <v>0</v>
      </c>
      <c r="L537" s="850">
        <f ca="1">L583/(1+'DADOS MACROECONÔMICOS'!L34)</f>
        <v>0</v>
      </c>
      <c r="M537" s="850">
        <f ca="1">M583/(1+'DADOS MACROECONÔMICOS'!M34)</f>
        <v>0</v>
      </c>
      <c r="N537" s="850">
        <f ca="1">N583/(1+'DADOS MACROECONÔMICOS'!N34)</f>
        <v>0</v>
      </c>
      <c r="O537" s="850">
        <f ca="1">O583/(1+'DADOS MACROECONÔMICOS'!O34)</f>
        <v>0</v>
      </c>
      <c r="P537" s="850">
        <f ca="1">P583/(1+'DADOS MACROECONÔMICOS'!P34)</f>
        <v>0</v>
      </c>
      <c r="Q537" s="850">
        <f ca="1">Q583/(1+'DADOS MACROECONÔMICOS'!Q34)</f>
        <v>0</v>
      </c>
      <c r="R537" s="850">
        <f ca="1">R583/(1+'DADOS MACROECONÔMICOS'!R34)</f>
        <v>0</v>
      </c>
      <c r="S537" s="850">
        <f ca="1">S583/(1+'DADOS MACROECONÔMICOS'!S34)</f>
        <v>0</v>
      </c>
      <c r="T537" s="850">
        <f ca="1">T583/(1+'DADOS MACROECONÔMICOS'!T34)</f>
        <v>0</v>
      </c>
      <c r="U537" s="850">
        <f ca="1">U583/(1+'DADOS MACROECONÔMICOS'!U34)</f>
        <v>0</v>
      </c>
      <c r="V537" s="850">
        <f ca="1">V583/(1+'DADOS MACROECONÔMICOS'!V34)</f>
        <v>0</v>
      </c>
      <c r="W537" s="850">
        <f ca="1">W583/(1+'DADOS MACROECONÔMICOS'!W34)</f>
        <v>0</v>
      </c>
      <c r="X537" s="850">
        <f ca="1">X583/(1+'DADOS MACROECONÔMICOS'!X34)</f>
        <v>0</v>
      </c>
      <c r="Y537" s="850">
        <f ca="1">Y583/(1+'DADOS MACROECONÔMICOS'!Y34)</f>
        <v>0</v>
      </c>
      <c r="Z537" s="850">
        <f ca="1">Z583/(1+'DADOS MACROECONÔMICOS'!Z34)</f>
        <v>0</v>
      </c>
      <c r="AA537" s="850">
        <f ca="1">AA583/(1+'DADOS MACROECONÔMICOS'!AA34)</f>
        <v>30669.666888126179</v>
      </c>
      <c r="AB537" s="850">
        <f ca="1">AB583/(1+'DADOS MACROECONÔMICOS'!AB34)</f>
        <v>29632.499763890257</v>
      </c>
      <c r="AC537" s="850">
        <f ca="1">AC583/(1+'DADOS MACROECONÔMICOS'!AC34)</f>
        <v>0</v>
      </c>
      <c r="AD537" s="850">
        <f ca="1">AD583/(1+'DADOS MACROECONÔMICOS'!AD34)</f>
        <v>0</v>
      </c>
      <c r="AE537" s="850">
        <f ca="1">AE583/(1+'DADOS MACROECONÔMICOS'!AE34)</f>
        <v>0</v>
      </c>
      <c r="AF537" s="850">
        <f ca="1">AF583/(1+'DADOS MACROECONÔMICOS'!AF34)</f>
        <v>0</v>
      </c>
      <c r="AG537" s="850">
        <f ca="1">AG583/(1+'DADOS MACROECONÔMICOS'!AG34)</f>
        <v>0</v>
      </c>
      <c r="AH537" s="850">
        <f ca="1">AH583/(1+'DADOS MACROECONÔMICOS'!AH34)</f>
        <v>0</v>
      </c>
      <c r="AI537" s="850">
        <f ca="1">AI583/(1+'DADOS MACROECONÔMICOS'!AI34)</f>
        <v>0</v>
      </c>
      <c r="AJ537" s="850">
        <f ca="1">AJ583/(1+'DADOS MACROECONÔMICOS'!AJ34)</f>
        <v>0</v>
      </c>
      <c r="AK537" s="850">
        <f ca="1">AK583/(1+'DADOS MACROECONÔMICOS'!AK34)</f>
        <v>0</v>
      </c>
      <c r="AL537" s="850">
        <f ca="1">AL583/(1+'DADOS MACROECONÔMICOS'!AL34)</f>
        <v>0</v>
      </c>
      <c r="AM537" s="850">
        <f ca="1">AM583/(1+'DADOS MACROECONÔMICOS'!AM34)</f>
        <v>0</v>
      </c>
      <c r="AN537" s="850">
        <f ca="1">AN583/(1+'DADOS MACROECONÔMICOS'!AN34)</f>
        <v>0</v>
      </c>
      <c r="AO537" s="850">
        <f ca="1">AO583/(1+'DADOS MACROECONÔMICOS'!AO34)</f>
        <v>0</v>
      </c>
      <c r="AP537" s="850">
        <f ca="1">AP583/(1+'DADOS MACROECONÔMICOS'!AP34)</f>
        <v>0</v>
      </c>
      <c r="AQ537" s="850">
        <f ca="1">AQ583/(1+'DADOS MACROECONÔMICOS'!AQ34)</f>
        <v>0</v>
      </c>
      <c r="AR537" s="850">
        <f ca="1">AR583/(1+'DADOS MACROECONÔMICOS'!AR34)</f>
        <v>0</v>
      </c>
      <c r="AS537" s="850">
        <f ca="1">AS583/(1+'DADOS MACROECONÔMICOS'!AS34)</f>
        <v>0</v>
      </c>
      <c r="AT537" s="850">
        <f ca="1">AT583/(1+'DADOS MACROECONÔMICOS'!AT34)</f>
        <v>0</v>
      </c>
      <c r="AU537" s="850">
        <f ca="1">AU583/(1+'DADOS MACROECONÔMICOS'!AU34)</f>
        <v>0</v>
      </c>
      <c r="AV537" s="201"/>
    </row>
    <row r="538" spans="2:48">
      <c r="B538" s="885">
        <f>IF((B537+1)&gt;'PAINEL DE CONTROLE'!$D$6,'PAINEL DE CONTROLE'!$D$6,(B537+1))</f>
        <v>20</v>
      </c>
      <c r="G538" s="850">
        <f ca="1">G584/(1+'DADOS MACROECONÔMICOS'!G35)</f>
        <v>0</v>
      </c>
      <c r="H538" s="850">
        <f ca="1">H584/(1+'DADOS MACROECONÔMICOS'!H35)</f>
        <v>0</v>
      </c>
      <c r="I538" s="850">
        <f ca="1">I584/(1+'DADOS MACROECONÔMICOS'!I35)</f>
        <v>0</v>
      </c>
      <c r="J538" s="850">
        <f ca="1">J584/(1+'DADOS MACROECONÔMICOS'!J35)</f>
        <v>0</v>
      </c>
      <c r="K538" s="850">
        <f ca="1">K584/(1+'DADOS MACROECONÔMICOS'!K35)</f>
        <v>0</v>
      </c>
      <c r="L538" s="850">
        <f ca="1">L584/(1+'DADOS MACROECONÔMICOS'!L35)</f>
        <v>0</v>
      </c>
      <c r="M538" s="850">
        <f ca="1">M584/(1+'DADOS MACROECONÔMICOS'!M35)</f>
        <v>0</v>
      </c>
      <c r="N538" s="850">
        <f ca="1">N584/(1+'DADOS MACROECONÔMICOS'!N35)</f>
        <v>0</v>
      </c>
      <c r="O538" s="850">
        <f ca="1">O584/(1+'DADOS MACROECONÔMICOS'!O35)</f>
        <v>0</v>
      </c>
      <c r="P538" s="850">
        <f ca="1">P584/(1+'DADOS MACROECONÔMICOS'!P35)</f>
        <v>0</v>
      </c>
      <c r="Q538" s="850">
        <f ca="1">Q584/(1+'DADOS MACROECONÔMICOS'!Q35)</f>
        <v>0</v>
      </c>
      <c r="R538" s="850">
        <f ca="1">R584/(1+'DADOS MACROECONÔMICOS'!R35)</f>
        <v>0</v>
      </c>
      <c r="S538" s="850">
        <f ca="1">S584/(1+'DADOS MACROECONÔMICOS'!S35)</f>
        <v>0</v>
      </c>
      <c r="T538" s="850">
        <f ca="1">T584/(1+'DADOS MACROECONÔMICOS'!T35)</f>
        <v>0</v>
      </c>
      <c r="U538" s="850">
        <f ca="1">U584/(1+'DADOS MACROECONÔMICOS'!U35)</f>
        <v>0</v>
      </c>
      <c r="V538" s="850">
        <f ca="1">V584/(1+'DADOS MACROECONÔMICOS'!V35)</f>
        <v>0</v>
      </c>
      <c r="W538" s="850">
        <f ca="1">W584/(1+'DADOS MACROECONÔMICOS'!W35)</f>
        <v>0</v>
      </c>
      <c r="X538" s="850">
        <f ca="1">X584/(1+'DADOS MACROECONÔMICOS'!X35)</f>
        <v>0</v>
      </c>
      <c r="Y538" s="850">
        <f ca="1">Y584/(1+'DADOS MACROECONÔMICOS'!Y35)</f>
        <v>0</v>
      </c>
      <c r="Z538" s="850">
        <f ca="1">Z584/(1+'DADOS MACROECONÔMICOS'!Z35)</f>
        <v>0</v>
      </c>
      <c r="AA538" s="850">
        <f ca="1">AA584/(1+'DADOS MACROECONÔMICOS'!AA35)</f>
        <v>0</v>
      </c>
      <c r="AB538" s="850">
        <f ca="1">AB584/(1+'DADOS MACROECONÔMICOS'!AB35)</f>
        <v>0</v>
      </c>
      <c r="AC538" s="850">
        <f ca="1">AC584/(1+'DADOS MACROECONÔMICOS'!AC35)</f>
        <v>0</v>
      </c>
      <c r="AD538" s="850">
        <f ca="1">AD584/(1+'DADOS MACROECONÔMICOS'!AD35)</f>
        <v>0</v>
      </c>
      <c r="AE538" s="850">
        <f ca="1">AE584/(1+'DADOS MACROECONÔMICOS'!AE35)</f>
        <v>0</v>
      </c>
      <c r="AF538" s="850">
        <f ca="1">AF584/(1+'DADOS MACROECONÔMICOS'!AF35)</f>
        <v>0</v>
      </c>
      <c r="AG538" s="850">
        <f ca="1">AG584/(1+'DADOS MACROECONÔMICOS'!AG35)</f>
        <v>0</v>
      </c>
      <c r="AH538" s="850">
        <f ca="1">AH584/(1+'DADOS MACROECONÔMICOS'!AH35)</f>
        <v>0</v>
      </c>
      <c r="AI538" s="850">
        <f ca="1">AI584/(1+'DADOS MACROECONÔMICOS'!AI35)</f>
        <v>0</v>
      </c>
      <c r="AJ538" s="850">
        <f ca="1">AJ584/(1+'DADOS MACROECONÔMICOS'!AJ35)</f>
        <v>0</v>
      </c>
      <c r="AK538" s="850">
        <f ca="1">AK584/(1+'DADOS MACROECONÔMICOS'!AK35)</f>
        <v>0</v>
      </c>
      <c r="AL538" s="850">
        <f ca="1">AL584/(1+'DADOS MACROECONÔMICOS'!AL35)</f>
        <v>0</v>
      </c>
      <c r="AM538" s="850">
        <f ca="1">AM584/(1+'DADOS MACROECONÔMICOS'!AM35)</f>
        <v>0</v>
      </c>
      <c r="AN538" s="850">
        <f ca="1">AN584/(1+'DADOS MACROECONÔMICOS'!AN35)</f>
        <v>0</v>
      </c>
      <c r="AO538" s="850">
        <f ca="1">AO584/(1+'DADOS MACROECONÔMICOS'!AO35)</f>
        <v>0</v>
      </c>
      <c r="AP538" s="850">
        <f ca="1">AP584/(1+'DADOS MACROECONÔMICOS'!AP35)</f>
        <v>0</v>
      </c>
      <c r="AQ538" s="850">
        <f ca="1">AQ584/(1+'DADOS MACROECONÔMICOS'!AQ35)</f>
        <v>0</v>
      </c>
      <c r="AR538" s="850">
        <f ca="1">AR584/(1+'DADOS MACROECONÔMICOS'!AR35)</f>
        <v>0</v>
      </c>
      <c r="AS538" s="850">
        <f ca="1">AS584/(1+'DADOS MACROECONÔMICOS'!AS35)</f>
        <v>0</v>
      </c>
      <c r="AT538" s="850">
        <f ca="1">AT584/(1+'DADOS MACROECONÔMICOS'!AT35)</f>
        <v>0</v>
      </c>
      <c r="AU538" s="850">
        <f ca="1">AU584/(1+'DADOS MACROECONÔMICOS'!AU35)</f>
        <v>0</v>
      </c>
      <c r="AV538" s="201"/>
    </row>
    <row r="539" spans="2:48">
      <c r="B539" s="885">
        <f>IF((B538+1)&gt;'PAINEL DE CONTROLE'!$D$6,'PAINEL DE CONTROLE'!$D$6,(B538+1))</f>
        <v>21</v>
      </c>
      <c r="G539" s="850">
        <f ca="1">G585/(1+'DADOS MACROECONÔMICOS'!G36)</f>
        <v>0</v>
      </c>
      <c r="H539" s="850">
        <f ca="1">H585/(1+'DADOS MACROECONÔMICOS'!H36)</f>
        <v>0</v>
      </c>
      <c r="I539" s="850">
        <f ca="1">I585/(1+'DADOS MACROECONÔMICOS'!I36)</f>
        <v>0</v>
      </c>
      <c r="J539" s="850">
        <f ca="1">J585/(1+'DADOS MACROECONÔMICOS'!J36)</f>
        <v>0</v>
      </c>
      <c r="K539" s="850">
        <f ca="1">K585/(1+'DADOS MACROECONÔMICOS'!K36)</f>
        <v>0</v>
      </c>
      <c r="L539" s="850">
        <f ca="1">L585/(1+'DADOS MACROECONÔMICOS'!L36)</f>
        <v>0</v>
      </c>
      <c r="M539" s="850">
        <f ca="1">M585/(1+'DADOS MACROECONÔMICOS'!M36)</f>
        <v>0</v>
      </c>
      <c r="N539" s="850">
        <f ca="1">N585/(1+'DADOS MACROECONÔMICOS'!N36)</f>
        <v>0</v>
      </c>
      <c r="O539" s="850">
        <f ca="1">O585/(1+'DADOS MACROECONÔMICOS'!O36)</f>
        <v>0</v>
      </c>
      <c r="P539" s="850">
        <f ca="1">P585/(1+'DADOS MACROECONÔMICOS'!P36)</f>
        <v>0</v>
      </c>
      <c r="Q539" s="850">
        <f ca="1">Q585/(1+'DADOS MACROECONÔMICOS'!Q36)</f>
        <v>0</v>
      </c>
      <c r="R539" s="850">
        <f ca="1">R585/(1+'DADOS MACROECONÔMICOS'!R36)</f>
        <v>0</v>
      </c>
      <c r="S539" s="850">
        <f ca="1">S585/(1+'DADOS MACROECONÔMICOS'!S36)</f>
        <v>0</v>
      </c>
      <c r="T539" s="850">
        <f ca="1">T585/(1+'DADOS MACROECONÔMICOS'!T36)</f>
        <v>0</v>
      </c>
      <c r="U539" s="850">
        <f ca="1">U585/(1+'DADOS MACROECONÔMICOS'!U36)</f>
        <v>0</v>
      </c>
      <c r="V539" s="850">
        <f ca="1">V585/(1+'DADOS MACROECONÔMICOS'!V36)</f>
        <v>0</v>
      </c>
      <c r="W539" s="850">
        <f ca="1">W585/(1+'DADOS MACROECONÔMICOS'!W36)</f>
        <v>0</v>
      </c>
      <c r="X539" s="850">
        <f ca="1">X585/(1+'DADOS MACROECONÔMICOS'!X36)</f>
        <v>0</v>
      </c>
      <c r="Y539" s="850">
        <f ca="1">Y585/(1+'DADOS MACROECONÔMICOS'!Y36)</f>
        <v>0</v>
      </c>
      <c r="Z539" s="850">
        <f ca="1">Z585/(1+'DADOS MACROECONÔMICOS'!Z36)</f>
        <v>0</v>
      </c>
      <c r="AA539" s="850">
        <f ca="1">AA585/(1+'DADOS MACROECONÔMICOS'!AA36)</f>
        <v>0</v>
      </c>
      <c r="AB539" s="850">
        <f ca="1">AB585/(1+'DADOS MACROECONÔMICOS'!AB36)</f>
        <v>0</v>
      </c>
      <c r="AC539" s="850">
        <f ca="1">AC585/(1+'DADOS MACROECONÔMICOS'!AC36)</f>
        <v>30669.666888126179</v>
      </c>
      <c r="AD539" s="850">
        <f ca="1">AD585/(1+'DADOS MACROECONÔMICOS'!AD36)</f>
        <v>29632.499763890257</v>
      </c>
      <c r="AE539" s="850">
        <f ca="1">AE585/(1+'DADOS MACROECONÔMICOS'!AE36)</f>
        <v>0</v>
      </c>
      <c r="AF539" s="850">
        <f ca="1">AF585/(1+'DADOS MACROECONÔMICOS'!AF36)</f>
        <v>0</v>
      </c>
      <c r="AG539" s="850">
        <f ca="1">AG585/(1+'DADOS MACROECONÔMICOS'!AG36)</f>
        <v>0</v>
      </c>
      <c r="AH539" s="850">
        <f ca="1">AH585/(1+'DADOS MACROECONÔMICOS'!AH36)</f>
        <v>0</v>
      </c>
      <c r="AI539" s="850">
        <f ca="1">AI585/(1+'DADOS MACROECONÔMICOS'!AI36)</f>
        <v>0</v>
      </c>
      <c r="AJ539" s="850">
        <f ca="1">AJ585/(1+'DADOS MACROECONÔMICOS'!AJ36)</f>
        <v>0</v>
      </c>
      <c r="AK539" s="850">
        <f ca="1">AK585/(1+'DADOS MACROECONÔMICOS'!AK36)</f>
        <v>0</v>
      </c>
      <c r="AL539" s="850">
        <f ca="1">AL585/(1+'DADOS MACROECONÔMICOS'!AL36)</f>
        <v>0</v>
      </c>
      <c r="AM539" s="850">
        <f ca="1">AM585/(1+'DADOS MACROECONÔMICOS'!AM36)</f>
        <v>0</v>
      </c>
      <c r="AN539" s="850">
        <f ca="1">AN585/(1+'DADOS MACROECONÔMICOS'!AN36)</f>
        <v>0</v>
      </c>
      <c r="AO539" s="850">
        <f ca="1">AO585/(1+'DADOS MACROECONÔMICOS'!AO36)</f>
        <v>0</v>
      </c>
      <c r="AP539" s="850">
        <f ca="1">AP585/(1+'DADOS MACROECONÔMICOS'!AP36)</f>
        <v>0</v>
      </c>
      <c r="AQ539" s="850">
        <f ca="1">AQ585/(1+'DADOS MACROECONÔMICOS'!AQ36)</f>
        <v>0</v>
      </c>
      <c r="AR539" s="850">
        <f ca="1">AR585/(1+'DADOS MACROECONÔMICOS'!AR36)</f>
        <v>0</v>
      </c>
      <c r="AS539" s="850">
        <f ca="1">AS585/(1+'DADOS MACROECONÔMICOS'!AS36)</f>
        <v>0</v>
      </c>
      <c r="AT539" s="850">
        <f ca="1">AT585/(1+'DADOS MACROECONÔMICOS'!AT36)</f>
        <v>0</v>
      </c>
      <c r="AU539" s="850">
        <f ca="1">AU585/(1+'DADOS MACROECONÔMICOS'!AU36)</f>
        <v>0</v>
      </c>
      <c r="AV539" s="201"/>
    </row>
    <row r="540" spans="2:48">
      <c r="B540" s="885">
        <f>IF((B539+1)&gt;'PAINEL DE CONTROLE'!$D$6,'PAINEL DE CONTROLE'!$D$6,(B539+1))</f>
        <v>22</v>
      </c>
      <c r="G540" s="850">
        <f ca="1">G586/(1+'DADOS MACROECONÔMICOS'!G37)</f>
        <v>0</v>
      </c>
      <c r="H540" s="850">
        <f ca="1">H586/(1+'DADOS MACROECONÔMICOS'!H37)</f>
        <v>0</v>
      </c>
      <c r="I540" s="850">
        <f ca="1">I586/(1+'DADOS MACROECONÔMICOS'!I37)</f>
        <v>0</v>
      </c>
      <c r="J540" s="850">
        <f ca="1">J586/(1+'DADOS MACROECONÔMICOS'!J37)</f>
        <v>0</v>
      </c>
      <c r="K540" s="850">
        <f ca="1">K586/(1+'DADOS MACROECONÔMICOS'!K37)</f>
        <v>0</v>
      </c>
      <c r="L540" s="850">
        <f ca="1">L586/(1+'DADOS MACROECONÔMICOS'!L37)</f>
        <v>0</v>
      </c>
      <c r="M540" s="850">
        <f ca="1">M586/(1+'DADOS MACROECONÔMICOS'!M37)</f>
        <v>0</v>
      </c>
      <c r="N540" s="850">
        <f ca="1">N586/(1+'DADOS MACROECONÔMICOS'!N37)</f>
        <v>0</v>
      </c>
      <c r="O540" s="850">
        <f ca="1">O586/(1+'DADOS MACROECONÔMICOS'!O37)</f>
        <v>0</v>
      </c>
      <c r="P540" s="850">
        <f ca="1">P586/(1+'DADOS MACROECONÔMICOS'!P37)</f>
        <v>0</v>
      </c>
      <c r="Q540" s="850">
        <f ca="1">Q586/(1+'DADOS MACROECONÔMICOS'!Q37)</f>
        <v>0</v>
      </c>
      <c r="R540" s="850">
        <f ca="1">R586/(1+'DADOS MACROECONÔMICOS'!R37)</f>
        <v>0</v>
      </c>
      <c r="S540" s="850">
        <f ca="1">S586/(1+'DADOS MACROECONÔMICOS'!S37)</f>
        <v>0</v>
      </c>
      <c r="T540" s="850">
        <f ca="1">T586/(1+'DADOS MACROECONÔMICOS'!T37)</f>
        <v>0</v>
      </c>
      <c r="U540" s="850">
        <f ca="1">U586/(1+'DADOS MACROECONÔMICOS'!U37)</f>
        <v>0</v>
      </c>
      <c r="V540" s="850">
        <f ca="1">V586/(1+'DADOS MACROECONÔMICOS'!V37)</f>
        <v>0</v>
      </c>
      <c r="W540" s="850">
        <f ca="1">W586/(1+'DADOS MACROECONÔMICOS'!W37)</f>
        <v>0</v>
      </c>
      <c r="X540" s="850">
        <f ca="1">X586/(1+'DADOS MACROECONÔMICOS'!X37)</f>
        <v>0</v>
      </c>
      <c r="Y540" s="850">
        <f ca="1">Y586/(1+'DADOS MACROECONÔMICOS'!Y37)</f>
        <v>0</v>
      </c>
      <c r="Z540" s="850">
        <f ca="1">Z586/(1+'DADOS MACROECONÔMICOS'!Z37)</f>
        <v>0</v>
      </c>
      <c r="AA540" s="850">
        <f ca="1">AA586/(1+'DADOS MACROECONÔMICOS'!AA37)</f>
        <v>0</v>
      </c>
      <c r="AB540" s="850">
        <f ca="1">AB586/(1+'DADOS MACROECONÔMICOS'!AB37)</f>
        <v>0</v>
      </c>
      <c r="AC540" s="850">
        <f ca="1">AC586/(1+'DADOS MACROECONÔMICOS'!AC37)</f>
        <v>0</v>
      </c>
      <c r="AD540" s="850">
        <f ca="1">AD586/(1+'DADOS MACROECONÔMICOS'!AD37)</f>
        <v>0</v>
      </c>
      <c r="AE540" s="850">
        <f ca="1">AE586/(1+'DADOS MACROECONÔMICOS'!AE37)</f>
        <v>0</v>
      </c>
      <c r="AF540" s="850">
        <f ca="1">AF586/(1+'DADOS MACROECONÔMICOS'!AF37)</f>
        <v>0</v>
      </c>
      <c r="AG540" s="850">
        <f ca="1">AG586/(1+'DADOS MACROECONÔMICOS'!AG37)</f>
        <v>0</v>
      </c>
      <c r="AH540" s="850">
        <f ca="1">AH586/(1+'DADOS MACROECONÔMICOS'!AH37)</f>
        <v>0</v>
      </c>
      <c r="AI540" s="850">
        <f ca="1">AI586/(1+'DADOS MACROECONÔMICOS'!AI37)</f>
        <v>0</v>
      </c>
      <c r="AJ540" s="850">
        <f ca="1">AJ586/(1+'DADOS MACROECONÔMICOS'!AJ37)</f>
        <v>0</v>
      </c>
      <c r="AK540" s="850">
        <f ca="1">AK586/(1+'DADOS MACROECONÔMICOS'!AK37)</f>
        <v>0</v>
      </c>
      <c r="AL540" s="850">
        <f ca="1">AL586/(1+'DADOS MACROECONÔMICOS'!AL37)</f>
        <v>0</v>
      </c>
      <c r="AM540" s="850">
        <f ca="1">AM586/(1+'DADOS MACROECONÔMICOS'!AM37)</f>
        <v>0</v>
      </c>
      <c r="AN540" s="850">
        <f ca="1">AN586/(1+'DADOS MACROECONÔMICOS'!AN37)</f>
        <v>0</v>
      </c>
      <c r="AO540" s="850">
        <f ca="1">AO586/(1+'DADOS MACROECONÔMICOS'!AO37)</f>
        <v>0</v>
      </c>
      <c r="AP540" s="850">
        <f ca="1">AP586/(1+'DADOS MACROECONÔMICOS'!AP37)</f>
        <v>0</v>
      </c>
      <c r="AQ540" s="850">
        <f ca="1">AQ586/(1+'DADOS MACROECONÔMICOS'!AQ37)</f>
        <v>0</v>
      </c>
      <c r="AR540" s="850">
        <f ca="1">AR586/(1+'DADOS MACROECONÔMICOS'!AR37)</f>
        <v>0</v>
      </c>
      <c r="AS540" s="850">
        <f ca="1">AS586/(1+'DADOS MACROECONÔMICOS'!AS37)</f>
        <v>0</v>
      </c>
      <c r="AT540" s="850">
        <f ca="1">AT586/(1+'DADOS MACROECONÔMICOS'!AT37)</f>
        <v>0</v>
      </c>
      <c r="AU540" s="850">
        <f ca="1">AU586/(1+'DADOS MACROECONÔMICOS'!AU37)</f>
        <v>0</v>
      </c>
      <c r="AV540" s="201"/>
    </row>
    <row r="541" spans="2:48">
      <c r="B541" s="885">
        <f>IF((B540+1)&gt;'PAINEL DE CONTROLE'!$D$6,'PAINEL DE CONTROLE'!$D$6,(B540+1))</f>
        <v>23</v>
      </c>
      <c r="G541" s="850">
        <f ca="1">G587/(1+'DADOS MACROECONÔMICOS'!G38)</f>
        <v>0</v>
      </c>
      <c r="H541" s="850">
        <f ca="1">H587/(1+'DADOS MACROECONÔMICOS'!H38)</f>
        <v>0</v>
      </c>
      <c r="I541" s="850">
        <f ca="1">I587/(1+'DADOS MACROECONÔMICOS'!I38)</f>
        <v>0</v>
      </c>
      <c r="J541" s="850">
        <f ca="1">J587/(1+'DADOS MACROECONÔMICOS'!J38)</f>
        <v>0</v>
      </c>
      <c r="K541" s="850">
        <f ca="1">K587/(1+'DADOS MACROECONÔMICOS'!K38)</f>
        <v>0</v>
      </c>
      <c r="L541" s="850">
        <f ca="1">L587/(1+'DADOS MACROECONÔMICOS'!L38)</f>
        <v>0</v>
      </c>
      <c r="M541" s="850">
        <f ca="1">M587/(1+'DADOS MACROECONÔMICOS'!M38)</f>
        <v>0</v>
      </c>
      <c r="N541" s="850">
        <f ca="1">N587/(1+'DADOS MACROECONÔMICOS'!N38)</f>
        <v>0</v>
      </c>
      <c r="O541" s="850">
        <f ca="1">O587/(1+'DADOS MACROECONÔMICOS'!O38)</f>
        <v>0</v>
      </c>
      <c r="P541" s="850">
        <f ca="1">P587/(1+'DADOS MACROECONÔMICOS'!P38)</f>
        <v>0</v>
      </c>
      <c r="Q541" s="850">
        <f ca="1">Q587/(1+'DADOS MACROECONÔMICOS'!Q38)</f>
        <v>0</v>
      </c>
      <c r="R541" s="850">
        <f ca="1">R587/(1+'DADOS MACROECONÔMICOS'!R38)</f>
        <v>0</v>
      </c>
      <c r="S541" s="850">
        <f ca="1">S587/(1+'DADOS MACROECONÔMICOS'!S38)</f>
        <v>0</v>
      </c>
      <c r="T541" s="850">
        <f ca="1">T587/(1+'DADOS MACROECONÔMICOS'!T38)</f>
        <v>0</v>
      </c>
      <c r="U541" s="850">
        <f ca="1">U587/(1+'DADOS MACROECONÔMICOS'!U38)</f>
        <v>0</v>
      </c>
      <c r="V541" s="850">
        <f ca="1">V587/(1+'DADOS MACROECONÔMICOS'!V38)</f>
        <v>0</v>
      </c>
      <c r="W541" s="850">
        <f ca="1">W587/(1+'DADOS MACROECONÔMICOS'!W38)</f>
        <v>0</v>
      </c>
      <c r="X541" s="850">
        <f ca="1">X587/(1+'DADOS MACROECONÔMICOS'!X38)</f>
        <v>0</v>
      </c>
      <c r="Y541" s="850">
        <f ca="1">Y587/(1+'DADOS MACROECONÔMICOS'!Y38)</f>
        <v>0</v>
      </c>
      <c r="Z541" s="850">
        <f ca="1">Z587/(1+'DADOS MACROECONÔMICOS'!Z38)</f>
        <v>0</v>
      </c>
      <c r="AA541" s="850">
        <f ca="1">AA587/(1+'DADOS MACROECONÔMICOS'!AA38)</f>
        <v>0</v>
      </c>
      <c r="AB541" s="850">
        <f ca="1">AB587/(1+'DADOS MACROECONÔMICOS'!AB38)</f>
        <v>0</v>
      </c>
      <c r="AC541" s="850">
        <f ca="1">AC587/(1+'DADOS MACROECONÔMICOS'!AC38)</f>
        <v>0</v>
      </c>
      <c r="AD541" s="850">
        <f ca="1">AD587/(1+'DADOS MACROECONÔMICOS'!AD38)</f>
        <v>0</v>
      </c>
      <c r="AE541" s="850">
        <f ca="1">AE587/(1+'DADOS MACROECONÔMICOS'!AE38)</f>
        <v>30669.666888126179</v>
      </c>
      <c r="AF541" s="850">
        <f ca="1">AF587/(1+'DADOS MACROECONÔMICOS'!AF38)</f>
        <v>29632.499763890257</v>
      </c>
      <c r="AG541" s="850">
        <f ca="1">AG587/(1+'DADOS MACROECONÔMICOS'!AG38)</f>
        <v>0</v>
      </c>
      <c r="AH541" s="850">
        <f ca="1">AH587/(1+'DADOS MACROECONÔMICOS'!AH38)</f>
        <v>0</v>
      </c>
      <c r="AI541" s="850">
        <f ca="1">AI587/(1+'DADOS MACROECONÔMICOS'!AI38)</f>
        <v>0</v>
      </c>
      <c r="AJ541" s="850">
        <f ca="1">AJ587/(1+'DADOS MACROECONÔMICOS'!AJ38)</f>
        <v>0</v>
      </c>
      <c r="AK541" s="850">
        <f ca="1">AK587/(1+'DADOS MACROECONÔMICOS'!AK38)</f>
        <v>0</v>
      </c>
      <c r="AL541" s="850">
        <f ca="1">AL587/(1+'DADOS MACROECONÔMICOS'!AL38)</f>
        <v>0</v>
      </c>
      <c r="AM541" s="850">
        <f ca="1">AM587/(1+'DADOS MACROECONÔMICOS'!AM38)</f>
        <v>0</v>
      </c>
      <c r="AN541" s="850">
        <f ca="1">AN587/(1+'DADOS MACROECONÔMICOS'!AN38)</f>
        <v>0</v>
      </c>
      <c r="AO541" s="850">
        <f ca="1">AO587/(1+'DADOS MACROECONÔMICOS'!AO38)</f>
        <v>0</v>
      </c>
      <c r="AP541" s="850">
        <f ca="1">AP587/(1+'DADOS MACROECONÔMICOS'!AP38)</f>
        <v>0</v>
      </c>
      <c r="AQ541" s="850">
        <f ca="1">AQ587/(1+'DADOS MACROECONÔMICOS'!AQ38)</f>
        <v>0</v>
      </c>
      <c r="AR541" s="850">
        <f ca="1">AR587/(1+'DADOS MACROECONÔMICOS'!AR38)</f>
        <v>0</v>
      </c>
      <c r="AS541" s="850">
        <f ca="1">AS587/(1+'DADOS MACROECONÔMICOS'!AS38)</f>
        <v>0</v>
      </c>
      <c r="AT541" s="850">
        <f ca="1">AT587/(1+'DADOS MACROECONÔMICOS'!AT38)</f>
        <v>0</v>
      </c>
      <c r="AU541" s="850">
        <f ca="1">AU587/(1+'DADOS MACROECONÔMICOS'!AU38)</f>
        <v>0</v>
      </c>
      <c r="AV541" s="201"/>
    </row>
    <row r="542" spans="2:48">
      <c r="B542" s="885">
        <f>IF((B541+1)&gt;'PAINEL DE CONTROLE'!$D$6,'PAINEL DE CONTROLE'!$D$6,(B541+1))</f>
        <v>24</v>
      </c>
      <c r="G542" s="850">
        <f ca="1">G588/(1+'DADOS MACROECONÔMICOS'!G39)</f>
        <v>0</v>
      </c>
      <c r="H542" s="850">
        <f ca="1">H588/(1+'DADOS MACROECONÔMICOS'!H39)</f>
        <v>0</v>
      </c>
      <c r="I542" s="850">
        <f ca="1">I588/(1+'DADOS MACROECONÔMICOS'!I39)</f>
        <v>0</v>
      </c>
      <c r="J542" s="850">
        <f ca="1">J588/(1+'DADOS MACROECONÔMICOS'!J39)</f>
        <v>0</v>
      </c>
      <c r="K542" s="850">
        <f ca="1">K588/(1+'DADOS MACROECONÔMICOS'!K39)</f>
        <v>0</v>
      </c>
      <c r="L542" s="850">
        <f ca="1">L588/(1+'DADOS MACROECONÔMICOS'!L39)</f>
        <v>0</v>
      </c>
      <c r="M542" s="850">
        <f ca="1">M588/(1+'DADOS MACROECONÔMICOS'!M39)</f>
        <v>0</v>
      </c>
      <c r="N542" s="850">
        <f ca="1">N588/(1+'DADOS MACROECONÔMICOS'!N39)</f>
        <v>0</v>
      </c>
      <c r="O542" s="850">
        <f ca="1">O588/(1+'DADOS MACROECONÔMICOS'!O39)</f>
        <v>0</v>
      </c>
      <c r="P542" s="850">
        <f ca="1">P588/(1+'DADOS MACROECONÔMICOS'!P39)</f>
        <v>0</v>
      </c>
      <c r="Q542" s="850">
        <f ca="1">Q588/(1+'DADOS MACROECONÔMICOS'!Q39)</f>
        <v>0</v>
      </c>
      <c r="R542" s="850">
        <f ca="1">R588/(1+'DADOS MACROECONÔMICOS'!R39)</f>
        <v>0</v>
      </c>
      <c r="S542" s="850">
        <f ca="1">S588/(1+'DADOS MACROECONÔMICOS'!S39)</f>
        <v>0</v>
      </c>
      <c r="T542" s="850">
        <f ca="1">T588/(1+'DADOS MACROECONÔMICOS'!T39)</f>
        <v>0</v>
      </c>
      <c r="U542" s="850">
        <f ca="1">U588/(1+'DADOS MACROECONÔMICOS'!U39)</f>
        <v>0</v>
      </c>
      <c r="V542" s="850">
        <f ca="1">V588/(1+'DADOS MACROECONÔMICOS'!V39)</f>
        <v>0</v>
      </c>
      <c r="W542" s="850">
        <f ca="1">W588/(1+'DADOS MACROECONÔMICOS'!W39)</f>
        <v>0</v>
      </c>
      <c r="X542" s="850">
        <f ca="1">X588/(1+'DADOS MACROECONÔMICOS'!X39)</f>
        <v>0</v>
      </c>
      <c r="Y542" s="850">
        <f ca="1">Y588/(1+'DADOS MACROECONÔMICOS'!Y39)</f>
        <v>0</v>
      </c>
      <c r="Z542" s="850">
        <f ca="1">Z588/(1+'DADOS MACROECONÔMICOS'!Z39)</f>
        <v>0</v>
      </c>
      <c r="AA542" s="850">
        <f ca="1">AA588/(1+'DADOS MACROECONÔMICOS'!AA39)</f>
        <v>0</v>
      </c>
      <c r="AB542" s="850">
        <f ca="1">AB588/(1+'DADOS MACROECONÔMICOS'!AB39)</f>
        <v>0</v>
      </c>
      <c r="AC542" s="850">
        <f ca="1">AC588/(1+'DADOS MACROECONÔMICOS'!AC39)</f>
        <v>0</v>
      </c>
      <c r="AD542" s="850">
        <f ca="1">AD588/(1+'DADOS MACROECONÔMICOS'!AD39)</f>
        <v>0</v>
      </c>
      <c r="AE542" s="850">
        <f ca="1">AE588/(1+'DADOS MACROECONÔMICOS'!AE39)</f>
        <v>0</v>
      </c>
      <c r="AF542" s="850">
        <f ca="1">AF588/(1+'DADOS MACROECONÔMICOS'!AF39)</f>
        <v>0</v>
      </c>
      <c r="AG542" s="850">
        <f ca="1">AG588/(1+'DADOS MACROECONÔMICOS'!AG39)</f>
        <v>0</v>
      </c>
      <c r="AH542" s="850">
        <f ca="1">AH588/(1+'DADOS MACROECONÔMICOS'!AH39)</f>
        <v>0</v>
      </c>
      <c r="AI542" s="850">
        <f ca="1">AI588/(1+'DADOS MACROECONÔMICOS'!AI39)</f>
        <v>0</v>
      </c>
      <c r="AJ542" s="850">
        <f ca="1">AJ588/(1+'DADOS MACROECONÔMICOS'!AJ39)</f>
        <v>0</v>
      </c>
      <c r="AK542" s="850">
        <f ca="1">AK588/(1+'DADOS MACROECONÔMICOS'!AK39)</f>
        <v>0</v>
      </c>
      <c r="AL542" s="850">
        <f ca="1">AL588/(1+'DADOS MACROECONÔMICOS'!AL39)</f>
        <v>0</v>
      </c>
      <c r="AM542" s="850">
        <f ca="1">AM588/(1+'DADOS MACROECONÔMICOS'!AM39)</f>
        <v>0</v>
      </c>
      <c r="AN542" s="850">
        <f ca="1">AN588/(1+'DADOS MACROECONÔMICOS'!AN39)</f>
        <v>0</v>
      </c>
      <c r="AO542" s="850">
        <f ca="1">AO588/(1+'DADOS MACROECONÔMICOS'!AO39)</f>
        <v>0</v>
      </c>
      <c r="AP542" s="850">
        <f ca="1">AP588/(1+'DADOS MACROECONÔMICOS'!AP39)</f>
        <v>0</v>
      </c>
      <c r="AQ542" s="850">
        <f ca="1">AQ588/(1+'DADOS MACROECONÔMICOS'!AQ39)</f>
        <v>0</v>
      </c>
      <c r="AR542" s="850">
        <f ca="1">AR588/(1+'DADOS MACROECONÔMICOS'!AR39)</f>
        <v>0</v>
      </c>
      <c r="AS542" s="850">
        <f ca="1">AS588/(1+'DADOS MACROECONÔMICOS'!AS39)</f>
        <v>0</v>
      </c>
      <c r="AT542" s="850">
        <f ca="1">AT588/(1+'DADOS MACROECONÔMICOS'!AT39)</f>
        <v>0</v>
      </c>
      <c r="AU542" s="850">
        <f ca="1">AU588/(1+'DADOS MACROECONÔMICOS'!AU39)</f>
        <v>0</v>
      </c>
      <c r="AV542" s="201"/>
    </row>
    <row r="543" spans="2:48">
      <c r="B543" s="885">
        <f>IF((B542+1)&gt;'PAINEL DE CONTROLE'!$D$6,'PAINEL DE CONTROLE'!$D$6,(B542+1))</f>
        <v>25</v>
      </c>
      <c r="G543" s="850">
        <f ca="1">G589/(1+'DADOS MACROECONÔMICOS'!G40)</f>
        <v>0</v>
      </c>
      <c r="H543" s="850">
        <f ca="1">H589/(1+'DADOS MACROECONÔMICOS'!H40)</f>
        <v>0</v>
      </c>
      <c r="I543" s="850">
        <f ca="1">I589/(1+'DADOS MACROECONÔMICOS'!I40)</f>
        <v>0</v>
      </c>
      <c r="J543" s="850">
        <f ca="1">J589/(1+'DADOS MACROECONÔMICOS'!J40)</f>
        <v>0</v>
      </c>
      <c r="K543" s="850">
        <f ca="1">K589/(1+'DADOS MACROECONÔMICOS'!K40)</f>
        <v>0</v>
      </c>
      <c r="L543" s="850">
        <f ca="1">L589/(1+'DADOS MACROECONÔMICOS'!L40)</f>
        <v>0</v>
      </c>
      <c r="M543" s="850">
        <f ca="1">M589/(1+'DADOS MACROECONÔMICOS'!M40)</f>
        <v>0</v>
      </c>
      <c r="N543" s="850">
        <f ca="1">N589/(1+'DADOS MACROECONÔMICOS'!N40)</f>
        <v>0</v>
      </c>
      <c r="O543" s="850">
        <f ca="1">O589/(1+'DADOS MACROECONÔMICOS'!O40)</f>
        <v>0</v>
      </c>
      <c r="P543" s="850">
        <f ca="1">P589/(1+'DADOS MACROECONÔMICOS'!P40)</f>
        <v>0</v>
      </c>
      <c r="Q543" s="850">
        <f ca="1">Q589/(1+'DADOS MACROECONÔMICOS'!Q40)</f>
        <v>0</v>
      </c>
      <c r="R543" s="850">
        <f ca="1">R589/(1+'DADOS MACROECONÔMICOS'!R40)</f>
        <v>0</v>
      </c>
      <c r="S543" s="850">
        <f ca="1">S589/(1+'DADOS MACROECONÔMICOS'!S40)</f>
        <v>0</v>
      </c>
      <c r="T543" s="850">
        <f ca="1">T589/(1+'DADOS MACROECONÔMICOS'!T40)</f>
        <v>0</v>
      </c>
      <c r="U543" s="850">
        <f ca="1">U589/(1+'DADOS MACROECONÔMICOS'!U40)</f>
        <v>0</v>
      </c>
      <c r="V543" s="850">
        <f ca="1">V589/(1+'DADOS MACROECONÔMICOS'!V40)</f>
        <v>0</v>
      </c>
      <c r="W543" s="850">
        <f ca="1">W589/(1+'DADOS MACROECONÔMICOS'!W40)</f>
        <v>0</v>
      </c>
      <c r="X543" s="850">
        <f ca="1">X589/(1+'DADOS MACROECONÔMICOS'!X40)</f>
        <v>0</v>
      </c>
      <c r="Y543" s="850">
        <f ca="1">Y589/(1+'DADOS MACROECONÔMICOS'!Y40)</f>
        <v>0</v>
      </c>
      <c r="Z543" s="850">
        <f ca="1">Z589/(1+'DADOS MACROECONÔMICOS'!Z40)</f>
        <v>0</v>
      </c>
      <c r="AA543" s="850">
        <f ca="1">AA589/(1+'DADOS MACROECONÔMICOS'!AA40)</f>
        <v>0</v>
      </c>
      <c r="AB543" s="850">
        <f ca="1">AB589/(1+'DADOS MACROECONÔMICOS'!AB40)</f>
        <v>0</v>
      </c>
      <c r="AC543" s="850">
        <f ca="1">AC589/(1+'DADOS MACROECONÔMICOS'!AC40)</f>
        <v>0</v>
      </c>
      <c r="AD543" s="850">
        <f ca="1">AD589/(1+'DADOS MACROECONÔMICOS'!AD40)</f>
        <v>0</v>
      </c>
      <c r="AE543" s="850">
        <f ca="1">AE589/(1+'DADOS MACROECONÔMICOS'!AE40)</f>
        <v>0</v>
      </c>
      <c r="AF543" s="850">
        <f ca="1">AF589/(1+'DADOS MACROECONÔMICOS'!AF40)</f>
        <v>0</v>
      </c>
      <c r="AG543" s="850">
        <f ca="1">AG589/(1+'DADOS MACROECONÔMICOS'!AG40)</f>
        <v>30669.666888126179</v>
      </c>
      <c r="AH543" s="850">
        <f ca="1">AH589/(1+'DADOS MACROECONÔMICOS'!AH40)</f>
        <v>29632.499763890257</v>
      </c>
      <c r="AI543" s="850">
        <f ca="1">AI589/(1+'DADOS MACROECONÔMICOS'!AI40)</f>
        <v>0</v>
      </c>
      <c r="AJ543" s="850">
        <f ca="1">AJ589/(1+'DADOS MACROECONÔMICOS'!AJ40)</f>
        <v>0</v>
      </c>
      <c r="AK543" s="850">
        <f ca="1">AK589/(1+'DADOS MACROECONÔMICOS'!AK40)</f>
        <v>0</v>
      </c>
      <c r="AL543" s="850">
        <f ca="1">AL589/(1+'DADOS MACROECONÔMICOS'!AL40)</f>
        <v>0</v>
      </c>
      <c r="AM543" s="850">
        <f ca="1">AM589/(1+'DADOS MACROECONÔMICOS'!AM40)</f>
        <v>0</v>
      </c>
      <c r="AN543" s="850">
        <f ca="1">AN589/(1+'DADOS MACROECONÔMICOS'!AN40)</f>
        <v>0</v>
      </c>
      <c r="AO543" s="850">
        <f ca="1">AO589/(1+'DADOS MACROECONÔMICOS'!AO40)</f>
        <v>0</v>
      </c>
      <c r="AP543" s="850">
        <f ca="1">AP589/(1+'DADOS MACROECONÔMICOS'!AP40)</f>
        <v>0</v>
      </c>
      <c r="AQ543" s="850">
        <f ca="1">AQ589/(1+'DADOS MACROECONÔMICOS'!AQ40)</f>
        <v>0</v>
      </c>
      <c r="AR543" s="850">
        <f ca="1">AR589/(1+'DADOS MACROECONÔMICOS'!AR40)</f>
        <v>0</v>
      </c>
      <c r="AS543" s="850">
        <f ca="1">AS589/(1+'DADOS MACROECONÔMICOS'!AS40)</f>
        <v>0</v>
      </c>
      <c r="AT543" s="850">
        <f ca="1">AT589/(1+'DADOS MACROECONÔMICOS'!AT40)</f>
        <v>0</v>
      </c>
      <c r="AU543" s="850">
        <f ca="1">AU589/(1+'DADOS MACROECONÔMICOS'!AU40)</f>
        <v>0</v>
      </c>
      <c r="AV543" s="201"/>
    </row>
    <row r="544" spans="2:48">
      <c r="B544" s="885">
        <f>IF((B543+1)&gt;'PAINEL DE CONTROLE'!$D$6,'PAINEL DE CONTROLE'!$D$6,(B543+1))</f>
        <v>26</v>
      </c>
      <c r="G544" s="850">
        <f ca="1">G590/(1+'DADOS MACROECONÔMICOS'!G41)</f>
        <v>0</v>
      </c>
      <c r="H544" s="850">
        <f ca="1">H590/(1+'DADOS MACROECONÔMICOS'!H41)</f>
        <v>0</v>
      </c>
      <c r="I544" s="850">
        <f ca="1">I590/(1+'DADOS MACROECONÔMICOS'!I41)</f>
        <v>0</v>
      </c>
      <c r="J544" s="850">
        <f ca="1">J590/(1+'DADOS MACROECONÔMICOS'!J41)</f>
        <v>0</v>
      </c>
      <c r="K544" s="850">
        <f ca="1">K590/(1+'DADOS MACROECONÔMICOS'!K41)</f>
        <v>0</v>
      </c>
      <c r="L544" s="850">
        <f ca="1">L590/(1+'DADOS MACROECONÔMICOS'!L41)</f>
        <v>0</v>
      </c>
      <c r="M544" s="850">
        <f ca="1">M590/(1+'DADOS MACROECONÔMICOS'!M41)</f>
        <v>0</v>
      </c>
      <c r="N544" s="850">
        <f ca="1">N590/(1+'DADOS MACROECONÔMICOS'!N41)</f>
        <v>0</v>
      </c>
      <c r="O544" s="850">
        <f ca="1">O590/(1+'DADOS MACROECONÔMICOS'!O41)</f>
        <v>0</v>
      </c>
      <c r="P544" s="850">
        <f ca="1">P590/(1+'DADOS MACROECONÔMICOS'!P41)</f>
        <v>0</v>
      </c>
      <c r="Q544" s="850">
        <f ca="1">Q590/(1+'DADOS MACROECONÔMICOS'!Q41)</f>
        <v>0</v>
      </c>
      <c r="R544" s="850">
        <f ca="1">R590/(1+'DADOS MACROECONÔMICOS'!R41)</f>
        <v>0</v>
      </c>
      <c r="S544" s="850">
        <f ca="1">S590/(1+'DADOS MACROECONÔMICOS'!S41)</f>
        <v>0</v>
      </c>
      <c r="T544" s="850">
        <f ca="1">T590/(1+'DADOS MACROECONÔMICOS'!T41)</f>
        <v>0</v>
      </c>
      <c r="U544" s="850">
        <f ca="1">U590/(1+'DADOS MACROECONÔMICOS'!U41)</f>
        <v>0</v>
      </c>
      <c r="V544" s="850">
        <f ca="1">V590/(1+'DADOS MACROECONÔMICOS'!V41)</f>
        <v>0</v>
      </c>
      <c r="W544" s="850">
        <f ca="1">W590/(1+'DADOS MACROECONÔMICOS'!W41)</f>
        <v>0</v>
      </c>
      <c r="X544" s="850">
        <f ca="1">X590/(1+'DADOS MACROECONÔMICOS'!X41)</f>
        <v>0</v>
      </c>
      <c r="Y544" s="850">
        <f ca="1">Y590/(1+'DADOS MACROECONÔMICOS'!Y41)</f>
        <v>0</v>
      </c>
      <c r="Z544" s="850">
        <f ca="1">Z590/(1+'DADOS MACROECONÔMICOS'!Z41)</f>
        <v>0</v>
      </c>
      <c r="AA544" s="850">
        <f ca="1">AA590/(1+'DADOS MACROECONÔMICOS'!AA41)</f>
        <v>0</v>
      </c>
      <c r="AB544" s="850">
        <f ca="1">AB590/(1+'DADOS MACROECONÔMICOS'!AB41)</f>
        <v>0</v>
      </c>
      <c r="AC544" s="850">
        <f ca="1">AC590/(1+'DADOS MACROECONÔMICOS'!AC41)</f>
        <v>0</v>
      </c>
      <c r="AD544" s="850">
        <f ca="1">AD590/(1+'DADOS MACROECONÔMICOS'!AD41)</f>
        <v>0</v>
      </c>
      <c r="AE544" s="850">
        <f ca="1">AE590/(1+'DADOS MACROECONÔMICOS'!AE41)</f>
        <v>0</v>
      </c>
      <c r="AF544" s="850">
        <f ca="1">AF590/(1+'DADOS MACROECONÔMICOS'!AF41)</f>
        <v>0</v>
      </c>
      <c r="AG544" s="850">
        <f ca="1">AG590/(1+'DADOS MACROECONÔMICOS'!AG41)</f>
        <v>0</v>
      </c>
      <c r="AH544" s="850">
        <f ca="1">AH590/(1+'DADOS MACROECONÔMICOS'!AH41)</f>
        <v>0</v>
      </c>
      <c r="AI544" s="850">
        <f ca="1">AI590/(1+'DADOS MACROECONÔMICOS'!AI41)</f>
        <v>0</v>
      </c>
      <c r="AJ544" s="850">
        <f ca="1">AJ590/(1+'DADOS MACROECONÔMICOS'!AJ41)</f>
        <v>0</v>
      </c>
      <c r="AK544" s="850">
        <f ca="1">AK590/(1+'DADOS MACROECONÔMICOS'!AK41)</f>
        <v>0</v>
      </c>
      <c r="AL544" s="850">
        <f ca="1">AL590/(1+'DADOS MACROECONÔMICOS'!AL41)</f>
        <v>0</v>
      </c>
      <c r="AM544" s="850">
        <f ca="1">AM590/(1+'DADOS MACROECONÔMICOS'!AM41)</f>
        <v>0</v>
      </c>
      <c r="AN544" s="850">
        <f ca="1">AN590/(1+'DADOS MACROECONÔMICOS'!AN41)</f>
        <v>0</v>
      </c>
      <c r="AO544" s="850">
        <f ca="1">AO590/(1+'DADOS MACROECONÔMICOS'!AO41)</f>
        <v>0</v>
      </c>
      <c r="AP544" s="850">
        <f ca="1">AP590/(1+'DADOS MACROECONÔMICOS'!AP41)</f>
        <v>0</v>
      </c>
      <c r="AQ544" s="850">
        <f ca="1">AQ590/(1+'DADOS MACROECONÔMICOS'!AQ41)</f>
        <v>0</v>
      </c>
      <c r="AR544" s="850">
        <f ca="1">AR590/(1+'DADOS MACROECONÔMICOS'!AR41)</f>
        <v>0</v>
      </c>
      <c r="AS544" s="850">
        <f ca="1">AS590/(1+'DADOS MACROECONÔMICOS'!AS41)</f>
        <v>0</v>
      </c>
      <c r="AT544" s="850">
        <f ca="1">AT590/(1+'DADOS MACROECONÔMICOS'!AT41)</f>
        <v>0</v>
      </c>
      <c r="AU544" s="850">
        <f ca="1">AU590/(1+'DADOS MACROECONÔMICOS'!AU41)</f>
        <v>0</v>
      </c>
      <c r="AV544" s="201"/>
    </row>
    <row r="545" spans="1:48">
      <c r="B545" s="885">
        <f>IF((B544+1)&gt;'PAINEL DE CONTROLE'!$D$6,'PAINEL DE CONTROLE'!$D$6,(B544+1))</f>
        <v>27</v>
      </c>
      <c r="G545" s="850">
        <f ca="1">G591/(1+'DADOS MACROECONÔMICOS'!G42)</f>
        <v>0</v>
      </c>
      <c r="H545" s="850">
        <f ca="1">H591/(1+'DADOS MACROECONÔMICOS'!H42)</f>
        <v>0</v>
      </c>
      <c r="I545" s="850">
        <f ca="1">I591/(1+'DADOS MACROECONÔMICOS'!I42)</f>
        <v>0</v>
      </c>
      <c r="J545" s="850">
        <f ca="1">J591/(1+'DADOS MACROECONÔMICOS'!J42)</f>
        <v>0</v>
      </c>
      <c r="K545" s="850">
        <f ca="1">K591/(1+'DADOS MACROECONÔMICOS'!K42)</f>
        <v>0</v>
      </c>
      <c r="L545" s="850">
        <f ca="1">L591/(1+'DADOS MACROECONÔMICOS'!L42)</f>
        <v>0</v>
      </c>
      <c r="M545" s="850">
        <f ca="1">M591/(1+'DADOS MACROECONÔMICOS'!M42)</f>
        <v>0</v>
      </c>
      <c r="N545" s="850">
        <f ca="1">N591/(1+'DADOS MACROECONÔMICOS'!N42)</f>
        <v>0</v>
      </c>
      <c r="O545" s="850">
        <f ca="1">O591/(1+'DADOS MACROECONÔMICOS'!O42)</f>
        <v>0</v>
      </c>
      <c r="P545" s="850">
        <f ca="1">P591/(1+'DADOS MACROECONÔMICOS'!P42)</f>
        <v>0</v>
      </c>
      <c r="Q545" s="850">
        <f ca="1">Q591/(1+'DADOS MACROECONÔMICOS'!Q42)</f>
        <v>0</v>
      </c>
      <c r="R545" s="850">
        <f ca="1">R591/(1+'DADOS MACROECONÔMICOS'!R42)</f>
        <v>0</v>
      </c>
      <c r="S545" s="850">
        <f ca="1">S591/(1+'DADOS MACROECONÔMICOS'!S42)</f>
        <v>0</v>
      </c>
      <c r="T545" s="850">
        <f ca="1">T591/(1+'DADOS MACROECONÔMICOS'!T42)</f>
        <v>0</v>
      </c>
      <c r="U545" s="850">
        <f ca="1">U591/(1+'DADOS MACROECONÔMICOS'!U42)</f>
        <v>0</v>
      </c>
      <c r="V545" s="850">
        <f ca="1">V591/(1+'DADOS MACROECONÔMICOS'!V42)</f>
        <v>0</v>
      </c>
      <c r="W545" s="850">
        <f ca="1">W591/(1+'DADOS MACROECONÔMICOS'!W42)</f>
        <v>0</v>
      </c>
      <c r="X545" s="850">
        <f ca="1">X591/(1+'DADOS MACROECONÔMICOS'!X42)</f>
        <v>0</v>
      </c>
      <c r="Y545" s="850">
        <f ca="1">Y591/(1+'DADOS MACROECONÔMICOS'!Y42)</f>
        <v>0</v>
      </c>
      <c r="Z545" s="850">
        <f ca="1">Z591/(1+'DADOS MACROECONÔMICOS'!Z42)</f>
        <v>0</v>
      </c>
      <c r="AA545" s="850">
        <f ca="1">AA591/(1+'DADOS MACROECONÔMICOS'!AA42)</f>
        <v>0</v>
      </c>
      <c r="AB545" s="850">
        <f ca="1">AB591/(1+'DADOS MACROECONÔMICOS'!AB42)</f>
        <v>0</v>
      </c>
      <c r="AC545" s="850">
        <f ca="1">AC591/(1+'DADOS MACROECONÔMICOS'!AC42)</f>
        <v>0</v>
      </c>
      <c r="AD545" s="850">
        <f ca="1">AD591/(1+'DADOS MACROECONÔMICOS'!AD42)</f>
        <v>0</v>
      </c>
      <c r="AE545" s="850">
        <f ca="1">AE591/(1+'DADOS MACROECONÔMICOS'!AE42)</f>
        <v>0</v>
      </c>
      <c r="AF545" s="850">
        <f ca="1">AF591/(1+'DADOS MACROECONÔMICOS'!AF42)</f>
        <v>0</v>
      </c>
      <c r="AG545" s="850">
        <f ca="1">AG591/(1+'DADOS MACROECONÔMICOS'!AG42)</f>
        <v>0</v>
      </c>
      <c r="AH545" s="850">
        <f ca="1">AH591/(1+'DADOS MACROECONÔMICOS'!AH42)</f>
        <v>0</v>
      </c>
      <c r="AI545" s="850">
        <f ca="1">AI591/(1+'DADOS MACROECONÔMICOS'!AI42)</f>
        <v>30669.666888126179</v>
      </c>
      <c r="AJ545" s="850">
        <f ca="1">AJ591/(1+'DADOS MACROECONÔMICOS'!AJ42)</f>
        <v>29632.499763890257</v>
      </c>
      <c r="AK545" s="850">
        <f ca="1">AK591/(1+'DADOS MACROECONÔMICOS'!AK42)</f>
        <v>0</v>
      </c>
      <c r="AL545" s="850">
        <f ca="1">AL591/(1+'DADOS MACROECONÔMICOS'!AL42)</f>
        <v>0</v>
      </c>
      <c r="AM545" s="850">
        <f ca="1">AM591/(1+'DADOS MACROECONÔMICOS'!AM42)</f>
        <v>0</v>
      </c>
      <c r="AN545" s="850">
        <f ca="1">AN591/(1+'DADOS MACROECONÔMICOS'!AN42)</f>
        <v>0</v>
      </c>
      <c r="AO545" s="850">
        <f ca="1">AO591/(1+'DADOS MACROECONÔMICOS'!AO42)</f>
        <v>0</v>
      </c>
      <c r="AP545" s="850">
        <f ca="1">AP591/(1+'DADOS MACROECONÔMICOS'!AP42)</f>
        <v>0</v>
      </c>
      <c r="AQ545" s="850">
        <f ca="1">AQ591/(1+'DADOS MACROECONÔMICOS'!AQ42)</f>
        <v>0</v>
      </c>
      <c r="AR545" s="850">
        <f ca="1">AR591/(1+'DADOS MACROECONÔMICOS'!AR42)</f>
        <v>0</v>
      </c>
      <c r="AS545" s="850">
        <f ca="1">AS591/(1+'DADOS MACROECONÔMICOS'!AS42)</f>
        <v>0</v>
      </c>
      <c r="AT545" s="850">
        <f ca="1">AT591/(1+'DADOS MACROECONÔMICOS'!AT42)</f>
        <v>0</v>
      </c>
      <c r="AU545" s="850">
        <f ca="1">AU591/(1+'DADOS MACROECONÔMICOS'!AU42)</f>
        <v>0</v>
      </c>
      <c r="AV545" s="201"/>
    </row>
    <row r="546" spans="1:48">
      <c r="B546" s="885">
        <f>IF((B545+1)&gt;'PAINEL DE CONTROLE'!$D$6,'PAINEL DE CONTROLE'!$D$6,(B545+1))</f>
        <v>28</v>
      </c>
      <c r="G546" s="850">
        <f ca="1">G592/(1+'DADOS MACROECONÔMICOS'!G43)</f>
        <v>0</v>
      </c>
      <c r="H546" s="850">
        <f ca="1">H592/(1+'DADOS MACROECONÔMICOS'!H43)</f>
        <v>0</v>
      </c>
      <c r="I546" s="850">
        <f ca="1">I592/(1+'DADOS MACROECONÔMICOS'!I43)</f>
        <v>0</v>
      </c>
      <c r="J546" s="850">
        <f ca="1">J592/(1+'DADOS MACROECONÔMICOS'!J43)</f>
        <v>0</v>
      </c>
      <c r="K546" s="850">
        <f ca="1">K592/(1+'DADOS MACROECONÔMICOS'!K43)</f>
        <v>0</v>
      </c>
      <c r="L546" s="850">
        <f ca="1">L592/(1+'DADOS MACROECONÔMICOS'!L43)</f>
        <v>0</v>
      </c>
      <c r="M546" s="850">
        <f ca="1">M592/(1+'DADOS MACROECONÔMICOS'!M43)</f>
        <v>0</v>
      </c>
      <c r="N546" s="850">
        <f ca="1">N592/(1+'DADOS MACROECONÔMICOS'!N43)</f>
        <v>0</v>
      </c>
      <c r="O546" s="850">
        <f ca="1">O592/(1+'DADOS MACROECONÔMICOS'!O43)</f>
        <v>0</v>
      </c>
      <c r="P546" s="850">
        <f ca="1">P592/(1+'DADOS MACROECONÔMICOS'!P43)</f>
        <v>0</v>
      </c>
      <c r="Q546" s="850">
        <f ca="1">Q592/(1+'DADOS MACROECONÔMICOS'!Q43)</f>
        <v>0</v>
      </c>
      <c r="R546" s="850">
        <f ca="1">R592/(1+'DADOS MACROECONÔMICOS'!R43)</f>
        <v>0</v>
      </c>
      <c r="S546" s="850">
        <f ca="1">S592/(1+'DADOS MACROECONÔMICOS'!S43)</f>
        <v>0</v>
      </c>
      <c r="T546" s="850">
        <f ca="1">T592/(1+'DADOS MACROECONÔMICOS'!T43)</f>
        <v>0</v>
      </c>
      <c r="U546" s="850">
        <f ca="1">U592/(1+'DADOS MACROECONÔMICOS'!U43)</f>
        <v>0</v>
      </c>
      <c r="V546" s="850">
        <f ca="1">V592/(1+'DADOS MACROECONÔMICOS'!V43)</f>
        <v>0</v>
      </c>
      <c r="W546" s="850">
        <f ca="1">W592/(1+'DADOS MACROECONÔMICOS'!W43)</f>
        <v>0</v>
      </c>
      <c r="X546" s="850">
        <f ca="1">X592/(1+'DADOS MACROECONÔMICOS'!X43)</f>
        <v>0</v>
      </c>
      <c r="Y546" s="850">
        <f ca="1">Y592/(1+'DADOS MACROECONÔMICOS'!Y43)</f>
        <v>0</v>
      </c>
      <c r="Z546" s="850">
        <f ca="1">Z592/(1+'DADOS MACROECONÔMICOS'!Z43)</f>
        <v>0</v>
      </c>
      <c r="AA546" s="850">
        <f ca="1">AA592/(1+'DADOS MACROECONÔMICOS'!AA43)</f>
        <v>0</v>
      </c>
      <c r="AB546" s="850">
        <f ca="1">AB592/(1+'DADOS MACROECONÔMICOS'!AB43)</f>
        <v>0</v>
      </c>
      <c r="AC546" s="850">
        <f ca="1">AC592/(1+'DADOS MACROECONÔMICOS'!AC43)</f>
        <v>0</v>
      </c>
      <c r="AD546" s="850">
        <f ca="1">AD592/(1+'DADOS MACROECONÔMICOS'!AD43)</f>
        <v>0</v>
      </c>
      <c r="AE546" s="850">
        <f ca="1">AE592/(1+'DADOS MACROECONÔMICOS'!AE43)</f>
        <v>0</v>
      </c>
      <c r="AF546" s="850">
        <f ca="1">AF592/(1+'DADOS MACROECONÔMICOS'!AF43)</f>
        <v>0</v>
      </c>
      <c r="AG546" s="850">
        <f ca="1">AG592/(1+'DADOS MACROECONÔMICOS'!AG43)</f>
        <v>0</v>
      </c>
      <c r="AH546" s="850">
        <f ca="1">AH592/(1+'DADOS MACROECONÔMICOS'!AH43)</f>
        <v>0</v>
      </c>
      <c r="AI546" s="850">
        <f ca="1">AI592/(1+'DADOS MACROECONÔMICOS'!AI43)</f>
        <v>0</v>
      </c>
      <c r="AJ546" s="850">
        <f ca="1">AJ592/(1+'DADOS MACROECONÔMICOS'!AJ43)</f>
        <v>0</v>
      </c>
      <c r="AK546" s="850">
        <f ca="1">AK592/(1+'DADOS MACROECONÔMICOS'!AK43)</f>
        <v>0</v>
      </c>
      <c r="AL546" s="850">
        <f ca="1">AL592/(1+'DADOS MACROECONÔMICOS'!AL43)</f>
        <v>0</v>
      </c>
      <c r="AM546" s="850">
        <f ca="1">AM592/(1+'DADOS MACROECONÔMICOS'!AM43)</f>
        <v>0</v>
      </c>
      <c r="AN546" s="850">
        <f ca="1">AN592/(1+'DADOS MACROECONÔMICOS'!AN43)</f>
        <v>0</v>
      </c>
      <c r="AO546" s="850">
        <f ca="1">AO592/(1+'DADOS MACROECONÔMICOS'!AO43)</f>
        <v>0</v>
      </c>
      <c r="AP546" s="850">
        <f ca="1">AP592/(1+'DADOS MACROECONÔMICOS'!AP43)</f>
        <v>0</v>
      </c>
      <c r="AQ546" s="850">
        <f ca="1">AQ592/(1+'DADOS MACROECONÔMICOS'!AQ43)</f>
        <v>0</v>
      </c>
      <c r="AR546" s="850">
        <f ca="1">AR592/(1+'DADOS MACROECONÔMICOS'!AR43)</f>
        <v>0</v>
      </c>
      <c r="AS546" s="850">
        <f ca="1">AS592/(1+'DADOS MACROECONÔMICOS'!AS43)</f>
        <v>0</v>
      </c>
      <c r="AT546" s="850">
        <f ca="1">AT592/(1+'DADOS MACROECONÔMICOS'!AT43)</f>
        <v>0</v>
      </c>
      <c r="AU546" s="850">
        <f ca="1">AU592/(1+'DADOS MACROECONÔMICOS'!AU43)</f>
        <v>0</v>
      </c>
      <c r="AV546" s="201"/>
    </row>
    <row r="547" spans="1:48">
      <c r="B547" s="885">
        <f>IF((B546+1)&gt;'PAINEL DE CONTROLE'!$D$6,'PAINEL DE CONTROLE'!$D$6,(B546+1))</f>
        <v>29</v>
      </c>
      <c r="G547" s="850">
        <f ca="1">G593/(1+'DADOS MACROECONÔMICOS'!G44)</f>
        <v>0</v>
      </c>
      <c r="H547" s="850">
        <f ca="1">H593/(1+'DADOS MACROECONÔMICOS'!H44)</f>
        <v>0</v>
      </c>
      <c r="I547" s="850">
        <f ca="1">I593/(1+'DADOS MACROECONÔMICOS'!I44)</f>
        <v>0</v>
      </c>
      <c r="J547" s="850">
        <f ca="1">J593/(1+'DADOS MACROECONÔMICOS'!J44)</f>
        <v>0</v>
      </c>
      <c r="K547" s="850">
        <f ca="1">K593/(1+'DADOS MACROECONÔMICOS'!K44)</f>
        <v>0</v>
      </c>
      <c r="L547" s="850">
        <f ca="1">L593/(1+'DADOS MACROECONÔMICOS'!L44)</f>
        <v>0</v>
      </c>
      <c r="M547" s="850">
        <f ca="1">M593/(1+'DADOS MACROECONÔMICOS'!M44)</f>
        <v>0</v>
      </c>
      <c r="N547" s="850">
        <f ca="1">N593/(1+'DADOS MACROECONÔMICOS'!N44)</f>
        <v>0</v>
      </c>
      <c r="O547" s="850">
        <f ca="1">O593/(1+'DADOS MACROECONÔMICOS'!O44)</f>
        <v>0</v>
      </c>
      <c r="P547" s="850">
        <f ca="1">P593/(1+'DADOS MACROECONÔMICOS'!P44)</f>
        <v>0</v>
      </c>
      <c r="Q547" s="850">
        <f ca="1">Q593/(1+'DADOS MACROECONÔMICOS'!Q44)</f>
        <v>0</v>
      </c>
      <c r="R547" s="850">
        <f ca="1">R593/(1+'DADOS MACROECONÔMICOS'!R44)</f>
        <v>0</v>
      </c>
      <c r="S547" s="850">
        <f ca="1">S593/(1+'DADOS MACROECONÔMICOS'!S44)</f>
        <v>0</v>
      </c>
      <c r="T547" s="850">
        <f ca="1">T593/(1+'DADOS MACROECONÔMICOS'!T44)</f>
        <v>0</v>
      </c>
      <c r="U547" s="850">
        <f ca="1">U593/(1+'DADOS MACROECONÔMICOS'!U44)</f>
        <v>0</v>
      </c>
      <c r="V547" s="850">
        <f ca="1">V593/(1+'DADOS MACROECONÔMICOS'!V44)</f>
        <v>0</v>
      </c>
      <c r="W547" s="850">
        <f ca="1">W593/(1+'DADOS MACROECONÔMICOS'!W44)</f>
        <v>0</v>
      </c>
      <c r="X547" s="850">
        <f ca="1">X593/(1+'DADOS MACROECONÔMICOS'!X44)</f>
        <v>0</v>
      </c>
      <c r="Y547" s="850">
        <f ca="1">Y593/(1+'DADOS MACROECONÔMICOS'!Y44)</f>
        <v>0</v>
      </c>
      <c r="Z547" s="850">
        <f ca="1">Z593/(1+'DADOS MACROECONÔMICOS'!Z44)</f>
        <v>0</v>
      </c>
      <c r="AA547" s="850">
        <f ca="1">AA593/(1+'DADOS MACROECONÔMICOS'!AA44)</f>
        <v>0</v>
      </c>
      <c r="AB547" s="850">
        <f ca="1">AB593/(1+'DADOS MACROECONÔMICOS'!AB44)</f>
        <v>0</v>
      </c>
      <c r="AC547" s="850">
        <f ca="1">AC593/(1+'DADOS MACROECONÔMICOS'!AC44)</f>
        <v>0</v>
      </c>
      <c r="AD547" s="850">
        <f ca="1">AD593/(1+'DADOS MACROECONÔMICOS'!AD44)</f>
        <v>0</v>
      </c>
      <c r="AE547" s="850">
        <f ca="1">AE593/(1+'DADOS MACROECONÔMICOS'!AE44)</f>
        <v>0</v>
      </c>
      <c r="AF547" s="850">
        <f ca="1">AF593/(1+'DADOS MACROECONÔMICOS'!AF44)</f>
        <v>0</v>
      </c>
      <c r="AG547" s="850">
        <f ca="1">AG593/(1+'DADOS MACROECONÔMICOS'!AG44)</f>
        <v>0</v>
      </c>
      <c r="AH547" s="850">
        <f ca="1">AH593/(1+'DADOS MACROECONÔMICOS'!AH44)</f>
        <v>0</v>
      </c>
      <c r="AI547" s="850">
        <f ca="1">AI593/(1+'DADOS MACROECONÔMICOS'!AI44)</f>
        <v>0</v>
      </c>
      <c r="AJ547" s="850">
        <f ca="1">AJ593/(1+'DADOS MACROECONÔMICOS'!AJ44)</f>
        <v>0</v>
      </c>
      <c r="AK547" s="850">
        <f ca="1">AK593/(1+'DADOS MACROECONÔMICOS'!AK44)</f>
        <v>30669.666888126179</v>
      </c>
      <c r="AL547" s="850">
        <f ca="1">AL593/(1+'DADOS MACROECONÔMICOS'!AL44)</f>
        <v>29632.499763890257</v>
      </c>
      <c r="AM547" s="850">
        <f ca="1">AM593/(1+'DADOS MACROECONÔMICOS'!AM44)</f>
        <v>0</v>
      </c>
      <c r="AN547" s="850">
        <f ca="1">AN593/(1+'DADOS MACROECONÔMICOS'!AN44)</f>
        <v>0</v>
      </c>
      <c r="AO547" s="850">
        <f ca="1">AO593/(1+'DADOS MACROECONÔMICOS'!AO44)</f>
        <v>0</v>
      </c>
      <c r="AP547" s="850">
        <f ca="1">AP593/(1+'DADOS MACROECONÔMICOS'!AP44)</f>
        <v>0</v>
      </c>
      <c r="AQ547" s="850">
        <f ca="1">AQ593/(1+'DADOS MACROECONÔMICOS'!AQ44)</f>
        <v>0</v>
      </c>
      <c r="AR547" s="850">
        <f ca="1">AR593/(1+'DADOS MACROECONÔMICOS'!AR44)</f>
        <v>0</v>
      </c>
      <c r="AS547" s="850">
        <f ca="1">AS593/(1+'DADOS MACROECONÔMICOS'!AS44)</f>
        <v>0</v>
      </c>
      <c r="AT547" s="850">
        <f ca="1">AT593/(1+'DADOS MACROECONÔMICOS'!AT44)</f>
        <v>0</v>
      </c>
      <c r="AU547" s="850">
        <f ca="1">AU593/(1+'DADOS MACROECONÔMICOS'!AU44)</f>
        <v>0</v>
      </c>
      <c r="AV547" s="201"/>
    </row>
    <row r="548" spans="1:48">
      <c r="B548" s="885">
        <f>IF((B547+1)&gt;'PAINEL DE CONTROLE'!$D$6,'PAINEL DE CONTROLE'!$D$6,(B547+1))</f>
        <v>30</v>
      </c>
      <c r="G548" s="850">
        <f ca="1">G594/(1+'DADOS MACROECONÔMICOS'!G45)</f>
        <v>0</v>
      </c>
      <c r="H548" s="850">
        <f ca="1">H594/(1+'DADOS MACROECONÔMICOS'!H45)</f>
        <v>0</v>
      </c>
      <c r="I548" s="850">
        <f ca="1">I594/(1+'DADOS MACROECONÔMICOS'!I45)</f>
        <v>0</v>
      </c>
      <c r="J548" s="850">
        <f ca="1">J594/(1+'DADOS MACROECONÔMICOS'!J45)</f>
        <v>0</v>
      </c>
      <c r="K548" s="850">
        <f ca="1">K594/(1+'DADOS MACROECONÔMICOS'!K45)</f>
        <v>0</v>
      </c>
      <c r="L548" s="850">
        <f ca="1">L594/(1+'DADOS MACROECONÔMICOS'!L45)</f>
        <v>0</v>
      </c>
      <c r="M548" s="850">
        <f ca="1">M594/(1+'DADOS MACROECONÔMICOS'!M45)</f>
        <v>0</v>
      </c>
      <c r="N548" s="850">
        <f ca="1">N594/(1+'DADOS MACROECONÔMICOS'!N45)</f>
        <v>0</v>
      </c>
      <c r="O548" s="850">
        <f ca="1">O594/(1+'DADOS MACROECONÔMICOS'!O45)</f>
        <v>0</v>
      </c>
      <c r="P548" s="850">
        <f ca="1">P594/(1+'DADOS MACROECONÔMICOS'!P45)</f>
        <v>0</v>
      </c>
      <c r="Q548" s="850">
        <f ca="1">Q594/(1+'DADOS MACROECONÔMICOS'!Q45)</f>
        <v>0</v>
      </c>
      <c r="R548" s="850">
        <f ca="1">R594/(1+'DADOS MACROECONÔMICOS'!R45)</f>
        <v>0</v>
      </c>
      <c r="S548" s="850">
        <f ca="1">S594/(1+'DADOS MACROECONÔMICOS'!S45)</f>
        <v>0</v>
      </c>
      <c r="T548" s="850">
        <f ca="1">T594/(1+'DADOS MACROECONÔMICOS'!T45)</f>
        <v>0</v>
      </c>
      <c r="U548" s="850">
        <f ca="1">U594/(1+'DADOS MACROECONÔMICOS'!U45)</f>
        <v>0</v>
      </c>
      <c r="V548" s="850">
        <f ca="1">V594/(1+'DADOS MACROECONÔMICOS'!V45)</f>
        <v>0</v>
      </c>
      <c r="W548" s="850">
        <f ca="1">W594/(1+'DADOS MACROECONÔMICOS'!W45)</f>
        <v>0</v>
      </c>
      <c r="X548" s="850">
        <f ca="1">X594/(1+'DADOS MACROECONÔMICOS'!X45)</f>
        <v>0</v>
      </c>
      <c r="Y548" s="850">
        <f ca="1">Y594/(1+'DADOS MACROECONÔMICOS'!Y45)</f>
        <v>0</v>
      </c>
      <c r="Z548" s="850">
        <f ca="1">Z594/(1+'DADOS MACROECONÔMICOS'!Z45)</f>
        <v>0</v>
      </c>
      <c r="AA548" s="850">
        <f ca="1">AA594/(1+'DADOS MACROECONÔMICOS'!AA45)</f>
        <v>0</v>
      </c>
      <c r="AB548" s="850">
        <f ca="1">AB594/(1+'DADOS MACROECONÔMICOS'!AB45)</f>
        <v>0</v>
      </c>
      <c r="AC548" s="850">
        <f ca="1">AC594/(1+'DADOS MACROECONÔMICOS'!AC45)</f>
        <v>0</v>
      </c>
      <c r="AD548" s="850">
        <f ca="1">AD594/(1+'DADOS MACROECONÔMICOS'!AD45)</f>
        <v>0</v>
      </c>
      <c r="AE548" s="850">
        <f ca="1">AE594/(1+'DADOS MACROECONÔMICOS'!AE45)</f>
        <v>0</v>
      </c>
      <c r="AF548" s="850">
        <f ca="1">AF594/(1+'DADOS MACROECONÔMICOS'!AF45)</f>
        <v>0</v>
      </c>
      <c r="AG548" s="850">
        <f ca="1">AG594/(1+'DADOS MACROECONÔMICOS'!AG45)</f>
        <v>0</v>
      </c>
      <c r="AH548" s="850">
        <f ca="1">AH594/(1+'DADOS MACROECONÔMICOS'!AH45)</f>
        <v>0</v>
      </c>
      <c r="AI548" s="850">
        <f ca="1">AI594/(1+'DADOS MACROECONÔMICOS'!AI45)</f>
        <v>0</v>
      </c>
      <c r="AJ548" s="850">
        <f ca="1">AJ594/(1+'DADOS MACROECONÔMICOS'!AJ45)</f>
        <v>0</v>
      </c>
      <c r="AK548" s="850">
        <f ca="1">AK594/(1+'DADOS MACROECONÔMICOS'!AK45)</f>
        <v>0</v>
      </c>
      <c r="AL548" s="850">
        <f ca="1">AL594/(1+'DADOS MACROECONÔMICOS'!AL45)</f>
        <v>0</v>
      </c>
      <c r="AM548" s="850">
        <f ca="1">AM594/(1+'DADOS MACROECONÔMICOS'!AM45)</f>
        <v>0</v>
      </c>
      <c r="AN548" s="850">
        <f ca="1">AN594/(1+'DADOS MACROECONÔMICOS'!AN45)</f>
        <v>0</v>
      </c>
      <c r="AO548" s="850">
        <f ca="1">AO594/(1+'DADOS MACROECONÔMICOS'!AO45)</f>
        <v>0</v>
      </c>
      <c r="AP548" s="850">
        <f ca="1">AP594/(1+'DADOS MACROECONÔMICOS'!AP45)</f>
        <v>0</v>
      </c>
      <c r="AQ548" s="850">
        <f ca="1">AQ594/(1+'DADOS MACROECONÔMICOS'!AQ45)</f>
        <v>0</v>
      </c>
      <c r="AR548" s="850">
        <f ca="1">AR594/(1+'DADOS MACROECONÔMICOS'!AR45)</f>
        <v>0</v>
      </c>
      <c r="AS548" s="850">
        <f ca="1">AS594/(1+'DADOS MACROECONÔMICOS'!AS45)</f>
        <v>0</v>
      </c>
      <c r="AT548" s="850">
        <f ca="1">AT594/(1+'DADOS MACROECONÔMICOS'!AT45)</f>
        <v>0</v>
      </c>
      <c r="AU548" s="850">
        <f ca="1">AU594/(1+'DADOS MACROECONÔMICOS'!AU45)</f>
        <v>0</v>
      </c>
      <c r="AV548" s="201"/>
    </row>
    <row r="549" spans="1:48">
      <c r="B549" s="885">
        <f>IF((B548+1)&gt;'PAINEL DE CONTROLE'!$D$6,'PAINEL DE CONTROLE'!$D$6,(B548+1))</f>
        <v>31</v>
      </c>
      <c r="G549" s="850">
        <f ca="1">G595/(1+'DADOS MACROECONÔMICOS'!G46)</f>
        <v>0</v>
      </c>
      <c r="H549" s="850">
        <f ca="1">H595/(1+'DADOS MACROECONÔMICOS'!H46)</f>
        <v>0</v>
      </c>
      <c r="I549" s="850">
        <f ca="1">I595/(1+'DADOS MACROECONÔMICOS'!I46)</f>
        <v>0</v>
      </c>
      <c r="J549" s="850">
        <f ca="1">J595/(1+'DADOS MACROECONÔMICOS'!J46)</f>
        <v>0</v>
      </c>
      <c r="K549" s="850">
        <f ca="1">K595/(1+'DADOS MACROECONÔMICOS'!K46)</f>
        <v>0</v>
      </c>
      <c r="L549" s="850">
        <f ca="1">L595/(1+'DADOS MACROECONÔMICOS'!L46)</f>
        <v>0</v>
      </c>
      <c r="M549" s="850">
        <f ca="1">M595/(1+'DADOS MACROECONÔMICOS'!M46)</f>
        <v>0</v>
      </c>
      <c r="N549" s="850">
        <f ca="1">N595/(1+'DADOS MACROECONÔMICOS'!N46)</f>
        <v>0</v>
      </c>
      <c r="O549" s="850">
        <f ca="1">O595/(1+'DADOS MACROECONÔMICOS'!O46)</f>
        <v>0</v>
      </c>
      <c r="P549" s="850">
        <f ca="1">P595/(1+'DADOS MACROECONÔMICOS'!P46)</f>
        <v>0</v>
      </c>
      <c r="Q549" s="850">
        <f ca="1">Q595/(1+'DADOS MACROECONÔMICOS'!Q46)</f>
        <v>0</v>
      </c>
      <c r="R549" s="850">
        <f ca="1">R595/(1+'DADOS MACROECONÔMICOS'!R46)</f>
        <v>0</v>
      </c>
      <c r="S549" s="850">
        <f ca="1">S595/(1+'DADOS MACROECONÔMICOS'!S46)</f>
        <v>0</v>
      </c>
      <c r="T549" s="850">
        <f ca="1">T595/(1+'DADOS MACROECONÔMICOS'!T46)</f>
        <v>0</v>
      </c>
      <c r="U549" s="850">
        <f ca="1">U595/(1+'DADOS MACROECONÔMICOS'!U46)</f>
        <v>0</v>
      </c>
      <c r="V549" s="850">
        <f ca="1">V595/(1+'DADOS MACROECONÔMICOS'!V46)</f>
        <v>0</v>
      </c>
      <c r="W549" s="850">
        <f ca="1">W595/(1+'DADOS MACROECONÔMICOS'!W46)</f>
        <v>0</v>
      </c>
      <c r="X549" s="850">
        <f ca="1">X595/(1+'DADOS MACROECONÔMICOS'!X46)</f>
        <v>0</v>
      </c>
      <c r="Y549" s="850">
        <f ca="1">Y595/(1+'DADOS MACROECONÔMICOS'!Y46)</f>
        <v>0</v>
      </c>
      <c r="Z549" s="850">
        <f ca="1">Z595/(1+'DADOS MACROECONÔMICOS'!Z46)</f>
        <v>0</v>
      </c>
      <c r="AA549" s="850">
        <f ca="1">AA595/(1+'DADOS MACROECONÔMICOS'!AA46)</f>
        <v>0</v>
      </c>
      <c r="AB549" s="850">
        <f ca="1">AB595/(1+'DADOS MACROECONÔMICOS'!AB46)</f>
        <v>0</v>
      </c>
      <c r="AC549" s="850">
        <f ca="1">AC595/(1+'DADOS MACROECONÔMICOS'!AC46)</f>
        <v>0</v>
      </c>
      <c r="AD549" s="850">
        <f ca="1">AD595/(1+'DADOS MACROECONÔMICOS'!AD46)</f>
        <v>0</v>
      </c>
      <c r="AE549" s="850">
        <f ca="1">AE595/(1+'DADOS MACROECONÔMICOS'!AE46)</f>
        <v>0</v>
      </c>
      <c r="AF549" s="850">
        <f ca="1">AF595/(1+'DADOS MACROECONÔMICOS'!AF46)</f>
        <v>0</v>
      </c>
      <c r="AG549" s="850">
        <f ca="1">AG595/(1+'DADOS MACROECONÔMICOS'!AG46)</f>
        <v>0</v>
      </c>
      <c r="AH549" s="850">
        <f ca="1">AH595/(1+'DADOS MACROECONÔMICOS'!AH46)</f>
        <v>0</v>
      </c>
      <c r="AI549" s="850">
        <f ca="1">AI595/(1+'DADOS MACROECONÔMICOS'!AI46)</f>
        <v>0</v>
      </c>
      <c r="AJ549" s="850">
        <f ca="1">AJ595/(1+'DADOS MACROECONÔMICOS'!AJ46)</f>
        <v>0</v>
      </c>
      <c r="AK549" s="850">
        <f ca="1">AK595/(1+'DADOS MACROECONÔMICOS'!AK46)</f>
        <v>0</v>
      </c>
      <c r="AL549" s="850">
        <f ca="1">AL595/(1+'DADOS MACROECONÔMICOS'!AL46)</f>
        <v>0</v>
      </c>
      <c r="AM549" s="850">
        <f ca="1">AM595/(1+'DADOS MACROECONÔMICOS'!AM46)</f>
        <v>0</v>
      </c>
      <c r="AN549" s="850">
        <f ca="1">AN595/(1+'DADOS MACROECONÔMICOS'!AN46)</f>
        <v>0</v>
      </c>
      <c r="AO549" s="850">
        <f ca="1">AO595/(1+'DADOS MACROECONÔMICOS'!AO46)</f>
        <v>0</v>
      </c>
      <c r="AP549" s="850">
        <f ca="1">AP595/(1+'DADOS MACROECONÔMICOS'!AP46)</f>
        <v>0</v>
      </c>
      <c r="AQ549" s="850">
        <f ca="1">AQ595/(1+'DADOS MACROECONÔMICOS'!AQ46)</f>
        <v>0</v>
      </c>
      <c r="AR549" s="850">
        <f ca="1">AR595/(1+'DADOS MACROECONÔMICOS'!AR46)</f>
        <v>0</v>
      </c>
      <c r="AS549" s="850">
        <f ca="1">AS595/(1+'DADOS MACROECONÔMICOS'!AS46)</f>
        <v>0</v>
      </c>
      <c r="AT549" s="850">
        <f ca="1">AT595/(1+'DADOS MACROECONÔMICOS'!AT46)</f>
        <v>0</v>
      </c>
      <c r="AU549" s="850">
        <f ca="1">AU595/(1+'DADOS MACROECONÔMICOS'!AU46)</f>
        <v>0</v>
      </c>
      <c r="AV549" s="201"/>
    </row>
    <row r="550" spans="1:48">
      <c r="B550" s="885">
        <f>IF((B549+1)&gt;'PAINEL DE CONTROLE'!$D$6,'PAINEL DE CONTROLE'!$D$6,(B549+1))</f>
        <v>31</v>
      </c>
      <c r="G550" s="850">
        <f ca="1">G596/(1+'DADOS MACROECONÔMICOS'!G47)</f>
        <v>0</v>
      </c>
      <c r="H550" s="850">
        <f ca="1">H596/(1+'DADOS MACROECONÔMICOS'!H47)</f>
        <v>0</v>
      </c>
      <c r="I550" s="850">
        <f ca="1">I596/(1+'DADOS MACROECONÔMICOS'!I47)</f>
        <v>0</v>
      </c>
      <c r="J550" s="850">
        <f ca="1">J596/(1+'DADOS MACROECONÔMICOS'!J47)</f>
        <v>0</v>
      </c>
      <c r="K550" s="850">
        <f ca="1">K596/(1+'DADOS MACROECONÔMICOS'!K47)</f>
        <v>0</v>
      </c>
      <c r="L550" s="850">
        <f ca="1">L596/(1+'DADOS MACROECONÔMICOS'!L47)</f>
        <v>0</v>
      </c>
      <c r="M550" s="850">
        <f ca="1">M596/(1+'DADOS MACROECONÔMICOS'!M47)</f>
        <v>0</v>
      </c>
      <c r="N550" s="850">
        <f ca="1">N596/(1+'DADOS MACROECONÔMICOS'!N47)</f>
        <v>0</v>
      </c>
      <c r="O550" s="850">
        <f ca="1">O596/(1+'DADOS MACROECONÔMICOS'!O47)</f>
        <v>0</v>
      </c>
      <c r="P550" s="850">
        <f ca="1">P596/(1+'DADOS MACROECONÔMICOS'!P47)</f>
        <v>0</v>
      </c>
      <c r="Q550" s="850">
        <f ca="1">Q596/(1+'DADOS MACROECONÔMICOS'!Q47)</f>
        <v>0</v>
      </c>
      <c r="R550" s="850">
        <f ca="1">R596/(1+'DADOS MACROECONÔMICOS'!R47)</f>
        <v>0</v>
      </c>
      <c r="S550" s="850">
        <f ca="1">S596/(1+'DADOS MACROECONÔMICOS'!S47)</f>
        <v>0</v>
      </c>
      <c r="T550" s="850">
        <f ca="1">T596/(1+'DADOS MACROECONÔMICOS'!T47)</f>
        <v>0</v>
      </c>
      <c r="U550" s="850">
        <f ca="1">U596/(1+'DADOS MACROECONÔMICOS'!U47)</f>
        <v>0</v>
      </c>
      <c r="V550" s="850">
        <f ca="1">V596/(1+'DADOS MACROECONÔMICOS'!V47)</f>
        <v>0</v>
      </c>
      <c r="W550" s="850">
        <f ca="1">W596/(1+'DADOS MACROECONÔMICOS'!W47)</f>
        <v>0</v>
      </c>
      <c r="X550" s="850">
        <f ca="1">X596/(1+'DADOS MACROECONÔMICOS'!X47)</f>
        <v>0</v>
      </c>
      <c r="Y550" s="850">
        <f ca="1">Y596/(1+'DADOS MACROECONÔMICOS'!Y47)</f>
        <v>0</v>
      </c>
      <c r="Z550" s="850">
        <f ca="1">Z596/(1+'DADOS MACROECONÔMICOS'!Z47)</f>
        <v>0</v>
      </c>
      <c r="AA550" s="850">
        <f ca="1">AA596/(1+'DADOS MACROECONÔMICOS'!AA47)</f>
        <v>0</v>
      </c>
      <c r="AB550" s="850">
        <f ca="1">AB596/(1+'DADOS MACROECONÔMICOS'!AB47)</f>
        <v>0</v>
      </c>
      <c r="AC550" s="850">
        <f ca="1">AC596/(1+'DADOS MACROECONÔMICOS'!AC47)</f>
        <v>0</v>
      </c>
      <c r="AD550" s="850">
        <f ca="1">AD596/(1+'DADOS MACROECONÔMICOS'!AD47)</f>
        <v>0</v>
      </c>
      <c r="AE550" s="850">
        <f ca="1">AE596/(1+'DADOS MACROECONÔMICOS'!AE47)</f>
        <v>0</v>
      </c>
      <c r="AF550" s="850">
        <f ca="1">AF596/(1+'DADOS MACROECONÔMICOS'!AF47)</f>
        <v>0</v>
      </c>
      <c r="AG550" s="850">
        <f ca="1">AG596/(1+'DADOS MACROECONÔMICOS'!AG47)</f>
        <v>0</v>
      </c>
      <c r="AH550" s="850">
        <f ca="1">AH596/(1+'DADOS MACROECONÔMICOS'!AH47)</f>
        <v>0</v>
      </c>
      <c r="AI550" s="850">
        <f ca="1">AI596/(1+'DADOS MACROECONÔMICOS'!AI47)</f>
        <v>0</v>
      </c>
      <c r="AJ550" s="850">
        <f ca="1">AJ596/(1+'DADOS MACROECONÔMICOS'!AJ47)</f>
        <v>0</v>
      </c>
      <c r="AK550" s="850">
        <f ca="1">AK596/(1+'DADOS MACROECONÔMICOS'!AK47)</f>
        <v>0</v>
      </c>
      <c r="AL550" s="850">
        <f ca="1">AL596/(1+'DADOS MACROECONÔMICOS'!AL47)</f>
        <v>0</v>
      </c>
      <c r="AM550" s="850">
        <f ca="1">AM596/(1+'DADOS MACROECONÔMICOS'!AM47)</f>
        <v>0</v>
      </c>
      <c r="AN550" s="850">
        <f ca="1">AN596/(1+'DADOS MACROECONÔMICOS'!AN47)</f>
        <v>0</v>
      </c>
      <c r="AO550" s="850">
        <f ca="1">AO596/(1+'DADOS MACROECONÔMICOS'!AO47)</f>
        <v>0</v>
      </c>
      <c r="AP550" s="850">
        <f ca="1">AP596/(1+'DADOS MACROECONÔMICOS'!AP47)</f>
        <v>0</v>
      </c>
      <c r="AQ550" s="850">
        <f ca="1">AQ596/(1+'DADOS MACROECONÔMICOS'!AQ47)</f>
        <v>0</v>
      </c>
      <c r="AR550" s="850">
        <f ca="1">AR596/(1+'DADOS MACROECONÔMICOS'!AR47)</f>
        <v>0</v>
      </c>
      <c r="AS550" s="850">
        <f ca="1">AS596/(1+'DADOS MACROECONÔMICOS'!AS47)</f>
        <v>0</v>
      </c>
      <c r="AT550" s="850">
        <f ca="1">AT596/(1+'DADOS MACROECONÔMICOS'!AT47)</f>
        <v>0</v>
      </c>
      <c r="AU550" s="850">
        <f ca="1">AU596/(1+'DADOS MACROECONÔMICOS'!AU47)</f>
        <v>0</v>
      </c>
      <c r="AV550" s="201"/>
    </row>
    <row r="551" spans="1:48">
      <c r="B551" s="885">
        <f>IF((B550+1)&gt;'PAINEL DE CONTROLE'!$D$6,'PAINEL DE CONTROLE'!$D$6,(B550+1))</f>
        <v>31</v>
      </c>
      <c r="G551" s="850">
        <f ca="1">G597/(1+'DADOS MACROECONÔMICOS'!G48)</f>
        <v>0</v>
      </c>
      <c r="H551" s="850">
        <f ca="1">H597/(1+'DADOS MACROECONÔMICOS'!H48)</f>
        <v>0</v>
      </c>
      <c r="I551" s="850">
        <f ca="1">I597/(1+'DADOS MACROECONÔMICOS'!I48)</f>
        <v>0</v>
      </c>
      <c r="J551" s="850">
        <f ca="1">J597/(1+'DADOS MACROECONÔMICOS'!J48)</f>
        <v>0</v>
      </c>
      <c r="K551" s="850">
        <f ca="1">K597/(1+'DADOS MACROECONÔMICOS'!K48)</f>
        <v>0</v>
      </c>
      <c r="L551" s="850">
        <f ca="1">L597/(1+'DADOS MACROECONÔMICOS'!L48)</f>
        <v>0</v>
      </c>
      <c r="M551" s="850">
        <f ca="1">M597/(1+'DADOS MACROECONÔMICOS'!M48)</f>
        <v>0</v>
      </c>
      <c r="N551" s="850">
        <f ca="1">N597/(1+'DADOS MACROECONÔMICOS'!N48)</f>
        <v>0</v>
      </c>
      <c r="O551" s="850">
        <f ca="1">O597/(1+'DADOS MACROECONÔMICOS'!O48)</f>
        <v>0</v>
      </c>
      <c r="P551" s="850">
        <f ca="1">P597/(1+'DADOS MACROECONÔMICOS'!P48)</f>
        <v>0</v>
      </c>
      <c r="Q551" s="850">
        <f ca="1">Q597/(1+'DADOS MACROECONÔMICOS'!Q48)</f>
        <v>0</v>
      </c>
      <c r="R551" s="850">
        <f ca="1">R597/(1+'DADOS MACROECONÔMICOS'!R48)</f>
        <v>0</v>
      </c>
      <c r="S551" s="850">
        <f ca="1">S597/(1+'DADOS MACROECONÔMICOS'!S48)</f>
        <v>0</v>
      </c>
      <c r="T551" s="850">
        <f ca="1">T597/(1+'DADOS MACROECONÔMICOS'!T48)</f>
        <v>0</v>
      </c>
      <c r="U551" s="850">
        <f ca="1">U597/(1+'DADOS MACROECONÔMICOS'!U48)</f>
        <v>0</v>
      </c>
      <c r="V551" s="850">
        <f ca="1">V597/(1+'DADOS MACROECONÔMICOS'!V48)</f>
        <v>0</v>
      </c>
      <c r="W551" s="850">
        <f ca="1">W597/(1+'DADOS MACROECONÔMICOS'!W48)</f>
        <v>0</v>
      </c>
      <c r="X551" s="850">
        <f ca="1">X597/(1+'DADOS MACROECONÔMICOS'!X48)</f>
        <v>0</v>
      </c>
      <c r="Y551" s="850">
        <f ca="1">Y597/(1+'DADOS MACROECONÔMICOS'!Y48)</f>
        <v>0</v>
      </c>
      <c r="Z551" s="850">
        <f ca="1">Z597/(1+'DADOS MACROECONÔMICOS'!Z48)</f>
        <v>0</v>
      </c>
      <c r="AA551" s="850">
        <f ca="1">AA597/(1+'DADOS MACROECONÔMICOS'!AA48)</f>
        <v>0</v>
      </c>
      <c r="AB551" s="850">
        <f ca="1">AB597/(1+'DADOS MACROECONÔMICOS'!AB48)</f>
        <v>0</v>
      </c>
      <c r="AC551" s="850">
        <f ca="1">AC597/(1+'DADOS MACROECONÔMICOS'!AC48)</f>
        <v>0</v>
      </c>
      <c r="AD551" s="850">
        <f ca="1">AD597/(1+'DADOS MACROECONÔMICOS'!AD48)</f>
        <v>0</v>
      </c>
      <c r="AE551" s="850">
        <f ca="1">AE597/(1+'DADOS MACROECONÔMICOS'!AE48)</f>
        <v>0</v>
      </c>
      <c r="AF551" s="850">
        <f ca="1">AF597/(1+'DADOS MACROECONÔMICOS'!AF48)</f>
        <v>0</v>
      </c>
      <c r="AG551" s="850">
        <f ca="1">AG597/(1+'DADOS MACROECONÔMICOS'!AG48)</f>
        <v>0</v>
      </c>
      <c r="AH551" s="850">
        <f ca="1">AH597/(1+'DADOS MACROECONÔMICOS'!AH48)</f>
        <v>0</v>
      </c>
      <c r="AI551" s="850">
        <f ca="1">AI597/(1+'DADOS MACROECONÔMICOS'!AI48)</f>
        <v>0</v>
      </c>
      <c r="AJ551" s="850">
        <f ca="1">AJ597/(1+'DADOS MACROECONÔMICOS'!AJ48)</f>
        <v>0</v>
      </c>
      <c r="AK551" s="850">
        <f ca="1">AK597/(1+'DADOS MACROECONÔMICOS'!AK48)</f>
        <v>0</v>
      </c>
      <c r="AL551" s="850">
        <f ca="1">AL597/(1+'DADOS MACROECONÔMICOS'!AL48)</f>
        <v>0</v>
      </c>
      <c r="AM551" s="850">
        <f ca="1">AM597/(1+'DADOS MACROECONÔMICOS'!AM48)</f>
        <v>0</v>
      </c>
      <c r="AN551" s="850">
        <f ca="1">AN597/(1+'DADOS MACROECONÔMICOS'!AN48)</f>
        <v>0</v>
      </c>
      <c r="AO551" s="850">
        <f ca="1">AO597/(1+'DADOS MACROECONÔMICOS'!AO48)</f>
        <v>0</v>
      </c>
      <c r="AP551" s="850">
        <f ca="1">AP597/(1+'DADOS MACROECONÔMICOS'!AP48)</f>
        <v>0</v>
      </c>
      <c r="AQ551" s="850">
        <f ca="1">AQ597/(1+'DADOS MACROECONÔMICOS'!AQ48)</f>
        <v>0</v>
      </c>
      <c r="AR551" s="850">
        <f ca="1">AR597/(1+'DADOS MACROECONÔMICOS'!AR48)</f>
        <v>0</v>
      </c>
      <c r="AS551" s="850">
        <f ca="1">AS597/(1+'DADOS MACROECONÔMICOS'!AS48)</f>
        <v>0</v>
      </c>
      <c r="AT551" s="850">
        <f ca="1">AT597/(1+'DADOS MACROECONÔMICOS'!AT48)</f>
        <v>0</v>
      </c>
      <c r="AU551" s="850">
        <f ca="1">AU597/(1+'DADOS MACROECONÔMICOS'!AU48)</f>
        <v>0</v>
      </c>
      <c r="AV551" s="201"/>
    </row>
    <row r="552" spans="1:48">
      <c r="B552" s="885">
        <f>IF((B551+1)&gt;'PAINEL DE CONTROLE'!$D$6,'PAINEL DE CONTROLE'!$D$6,(B551+1))</f>
        <v>31</v>
      </c>
      <c r="G552" s="850">
        <f ca="1">G598/(1+'DADOS MACROECONÔMICOS'!G49)</f>
        <v>0</v>
      </c>
      <c r="H552" s="850">
        <f ca="1">H598/(1+'DADOS MACROECONÔMICOS'!H49)</f>
        <v>0</v>
      </c>
      <c r="I552" s="850">
        <f ca="1">I598/(1+'DADOS MACROECONÔMICOS'!I49)</f>
        <v>0</v>
      </c>
      <c r="J552" s="850">
        <f ca="1">J598/(1+'DADOS MACROECONÔMICOS'!J49)</f>
        <v>0</v>
      </c>
      <c r="K552" s="850">
        <f ca="1">K598/(1+'DADOS MACROECONÔMICOS'!K49)</f>
        <v>0</v>
      </c>
      <c r="L552" s="850">
        <f ca="1">L598/(1+'DADOS MACROECONÔMICOS'!L49)</f>
        <v>0</v>
      </c>
      <c r="M552" s="850">
        <f ca="1">M598/(1+'DADOS MACROECONÔMICOS'!M49)</f>
        <v>0</v>
      </c>
      <c r="N552" s="850">
        <f ca="1">N598/(1+'DADOS MACROECONÔMICOS'!N49)</f>
        <v>0</v>
      </c>
      <c r="O552" s="850">
        <f ca="1">O598/(1+'DADOS MACROECONÔMICOS'!O49)</f>
        <v>0</v>
      </c>
      <c r="P552" s="850">
        <f ca="1">P598/(1+'DADOS MACROECONÔMICOS'!P49)</f>
        <v>0</v>
      </c>
      <c r="Q552" s="850">
        <f ca="1">Q598/(1+'DADOS MACROECONÔMICOS'!Q49)</f>
        <v>0</v>
      </c>
      <c r="R552" s="850">
        <f ca="1">R598/(1+'DADOS MACROECONÔMICOS'!R49)</f>
        <v>0</v>
      </c>
      <c r="S552" s="850">
        <f ca="1">S598/(1+'DADOS MACROECONÔMICOS'!S49)</f>
        <v>0</v>
      </c>
      <c r="T552" s="850">
        <f ca="1">T598/(1+'DADOS MACROECONÔMICOS'!T49)</f>
        <v>0</v>
      </c>
      <c r="U552" s="850">
        <f ca="1">U598/(1+'DADOS MACROECONÔMICOS'!U49)</f>
        <v>0</v>
      </c>
      <c r="V552" s="850">
        <f ca="1">V598/(1+'DADOS MACROECONÔMICOS'!V49)</f>
        <v>0</v>
      </c>
      <c r="W552" s="850">
        <f ca="1">W598/(1+'DADOS MACROECONÔMICOS'!W49)</f>
        <v>0</v>
      </c>
      <c r="X552" s="850">
        <f ca="1">X598/(1+'DADOS MACROECONÔMICOS'!X49)</f>
        <v>0</v>
      </c>
      <c r="Y552" s="850">
        <f ca="1">Y598/(1+'DADOS MACROECONÔMICOS'!Y49)</f>
        <v>0</v>
      </c>
      <c r="Z552" s="850">
        <f ca="1">Z598/(1+'DADOS MACROECONÔMICOS'!Z49)</f>
        <v>0</v>
      </c>
      <c r="AA552" s="850">
        <f ca="1">AA598/(1+'DADOS MACROECONÔMICOS'!AA49)</f>
        <v>0</v>
      </c>
      <c r="AB552" s="850">
        <f ca="1">AB598/(1+'DADOS MACROECONÔMICOS'!AB49)</f>
        <v>0</v>
      </c>
      <c r="AC552" s="850">
        <f ca="1">AC598/(1+'DADOS MACROECONÔMICOS'!AC49)</f>
        <v>0</v>
      </c>
      <c r="AD552" s="850">
        <f ca="1">AD598/(1+'DADOS MACROECONÔMICOS'!AD49)</f>
        <v>0</v>
      </c>
      <c r="AE552" s="850">
        <f ca="1">AE598/(1+'DADOS MACROECONÔMICOS'!AE49)</f>
        <v>0</v>
      </c>
      <c r="AF552" s="850">
        <f ca="1">AF598/(1+'DADOS MACROECONÔMICOS'!AF49)</f>
        <v>0</v>
      </c>
      <c r="AG552" s="850">
        <f ca="1">AG598/(1+'DADOS MACROECONÔMICOS'!AG49)</f>
        <v>0</v>
      </c>
      <c r="AH552" s="850">
        <f ca="1">AH598/(1+'DADOS MACROECONÔMICOS'!AH49)</f>
        <v>0</v>
      </c>
      <c r="AI552" s="850">
        <f ca="1">AI598/(1+'DADOS MACROECONÔMICOS'!AI49)</f>
        <v>0</v>
      </c>
      <c r="AJ552" s="850">
        <f ca="1">AJ598/(1+'DADOS MACROECONÔMICOS'!AJ49)</f>
        <v>0</v>
      </c>
      <c r="AK552" s="850">
        <f ca="1">AK598/(1+'DADOS MACROECONÔMICOS'!AK49)</f>
        <v>0</v>
      </c>
      <c r="AL552" s="850">
        <f ca="1">AL598/(1+'DADOS MACROECONÔMICOS'!AL49)</f>
        <v>0</v>
      </c>
      <c r="AM552" s="850">
        <f ca="1">AM598/(1+'DADOS MACROECONÔMICOS'!AM49)</f>
        <v>0</v>
      </c>
      <c r="AN552" s="850">
        <f ca="1">AN598/(1+'DADOS MACROECONÔMICOS'!AN49)</f>
        <v>0</v>
      </c>
      <c r="AO552" s="850">
        <f ca="1">AO598/(1+'DADOS MACROECONÔMICOS'!AO49)</f>
        <v>0</v>
      </c>
      <c r="AP552" s="850">
        <f ca="1">AP598/(1+'DADOS MACROECONÔMICOS'!AP49)</f>
        <v>0</v>
      </c>
      <c r="AQ552" s="850">
        <f ca="1">AQ598/(1+'DADOS MACROECONÔMICOS'!AQ49)</f>
        <v>0</v>
      </c>
      <c r="AR552" s="850">
        <f ca="1">AR598/(1+'DADOS MACROECONÔMICOS'!AR49)</f>
        <v>0</v>
      </c>
      <c r="AS552" s="850">
        <f ca="1">AS598/(1+'DADOS MACROECONÔMICOS'!AS49)</f>
        <v>0</v>
      </c>
      <c r="AT552" s="850">
        <f ca="1">AT598/(1+'DADOS MACROECONÔMICOS'!AT49)</f>
        <v>0</v>
      </c>
      <c r="AU552" s="850">
        <f ca="1">AU598/(1+'DADOS MACROECONÔMICOS'!AU49)</f>
        <v>0</v>
      </c>
      <c r="AV552" s="201"/>
    </row>
    <row r="553" spans="1:48">
      <c r="B553" s="885">
        <f>IF((B552+1)&gt;'PAINEL DE CONTROLE'!$D$6,'PAINEL DE CONTROLE'!$D$6,(B552+1))</f>
        <v>31</v>
      </c>
      <c r="G553" s="850">
        <f ca="1">G599/(1+'DADOS MACROECONÔMICOS'!G50)</f>
        <v>0</v>
      </c>
      <c r="H553" s="850">
        <f ca="1">H599/(1+'DADOS MACROECONÔMICOS'!H50)</f>
        <v>0</v>
      </c>
      <c r="I553" s="850">
        <f ca="1">I599/(1+'DADOS MACROECONÔMICOS'!I50)</f>
        <v>0</v>
      </c>
      <c r="J553" s="850">
        <f ca="1">J599/(1+'DADOS MACROECONÔMICOS'!J50)</f>
        <v>0</v>
      </c>
      <c r="K553" s="850">
        <f ca="1">K599/(1+'DADOS MACROECONÔMICOS'!K50)</f>
        <v>0</v>
      </c>
      <c r="L553" s="850">
        <f ca="1">L599/(1+'DADOS MACROECONÔMICOS'!L50)</f>
        <v>0</v>
      </c>
      <c r="M553" s="850">
        <f ca="1">M599/(1+'DADOS MACROECONÔMICOS'!M50)</f>
        <v>0</v>
      </c>
      <c r="N553" s="850">
        <f ca="1">N599/(1+'DADOS MACROECONÔMICOS'!N50)</f>
        <v>0</v>
      </c>
      <c r="O553" s="850">
        <f ca="1">O599/(1+'DADOS MACROECONÔMICOS'!O50)</f>
        <v>0</v>
      </c>
      <c r="P553" s="850">
        <f ca="1">P599/(1+'DADOS MACROECONÔMICOS'!P50)</f>
        <v>0</v>
      </c>
      <c r="Q553" s="850">
        <f ca="1">Q599/(1+'DADOS MACROECONÔMICOS'!Q50)</f>
        <v>0</v>
      </c>
      <c r="R553" s="850">
        <f ca="1">R599/(1+'DADOS MACROECONÔMICOS'!R50)</f>
        <v>0</v>
      </c>
      <c r="S553" s="850">
        <f ca="1">S599/(1+'DADOS MACROECONÔMICOS'!S50)</f>
        <v>0</v>
      </c>
      <c r="T553" s="850">
        <f ca="1">T599/(1+'DADOS MACROECONÔMICOS'!T50)</f>
        <v>0</v>
      </c>
      <c r="U553" s="850">
        <f ca="1">U599/(1+'DADOS MACROECONÔMICOS'!U50)</f>
        <v>0</v>
      </c>
      <c r="V553" s="850">
        <f ca="1">V599/(1+'DADOS MACROECONÔMICOS'!V50)</f>
        <v>0</v>
      </c>
      <c r="W553" s="850">
        <f ca="1">W599/(1+'DADOS MACROECONÔMICOS'!W50)</f>
        <v>0</v>
      </c>
      <c r="X553" s="850">
        <f ca="1">X599/(1+'DADOS MACROECONÔMICOS'!X50)</f>
        <v>0</v>
      </c>
      <c r="Y553" s="850">
        <f ca="1">Y599/(1+'DADOS MACROECONÔMICOS'!Y50)</f>
        <v>0</v>
      </c>
      <c r="Z553" s="850">
        <f ca="1">Z599/(1+'DADOS MACROECONÔMICOS'!Z50)</f>
        <v>0</v>
      </c>
      <c r="AA553" s="850">
        <f ca="1">AA599/(1+'DADOS MACROECONÔMICOS'!AA50)</f>
        <v>0</v>
      </c>
      <c r="AB553" s="850">
        <f ca="1">AB599/(1+'DADOS MACROECONÔMICOS'!AB50)</f>
        <v>0</v>
      </c>
      <c r="AC553" s="850">
        <f ca="1">AC599/(1+'DADOS MACROECONÔMICOS'!AC50)</f>
        <v>0</v>
      </c>
      <c r="AD553" s="850">
        <f ca="1">AD599/(1+'DADOS MACROECONÔMICOS'!AD50)</f>
        <v>0</v>
      </c>
      <c r="AE553" s="850">
        <f ca="1">AE599/(1+'DADOS MACROECONÔMICOS'!AE50)</f>
        <v>0</v>
      </c>
      <c r="AF553" s="850">
        <f ca="1">AF599/(1+'DADOS MACROECONÔMICOS'!AF50)</f>
        <v>0</v>
      </c>
      <c r="AG553" s="850">
        <f ca="1">AG599/(1+'DADOS MACROECONÔMICOS'!AG50)</f>
        <v>0</v>
      </c>
      <c r="AH553" s="850">
        <f ca="1">AH599/(1+'DADOS MACROECONÔMICOS'!AH50)</f>
        <v>0</v>
      </c>
      <c r="AI553" s="850">
        <f ca="1">AI599/(1+'DADOS MACROECONÔMICOS'!AI50)</f>
        <v>0</v>
      </c>
      <c r="AJ553" s="850">
        <f ca="1">AJ599/(1+'DADOS MACROECONÔMICOS'!AJ50)</f>
        <v>0</v>
      </c>
      <c r="AK553" s="850">
        <f ca="1">AK599/(1+'DADOS MACROECONÔMICOS'!AK50)</f>
        <v>0</v>
      </c>
      <c r="AL553" s="850">
        <f ca="1">AL599/(1+'DADOS MACROECONÔMICOS'!AL50)</f>
        <v>0</v>
      </c>
      <c r="AM553" s="850">
        <f ca="1">AM599/(1+'DADOS MACROECONÔMICOS'!AM50)</f>
        <v>0</v>
      </c>
      <c r="AN553" s="850">
        <f ca="1">AN599/(1+'DADOS MACROECONÔMICOS'!AN50)</f>
        <v>0</v>
      </c>
      <c r="AO553" s="850">
        <f ca="1">AO599/(1+'DADOS MACROECONÔMICOS'!AO50)</f>
        <v>0</v>
      </c>
      <c r="AP553" s="850">
        <f ca="1">AP599/(1+'DADOS MACROECONÔMICOS'!AP50)</f>
        <v>0</v>
      </c>
      <c r="AQ553" s="850">
        <f ca="1">AQ599/(1+'DADOS MACROECONÔMICOS'!AQ50)</f>
        <v>0</v>
      </c>
      <c r="AR553" s="850">
        <f ca="1">AR599/(1+'DADOS MACROECONÔMICOS'!AR50)</f>
        <v>0</v>
      </c>
      <c r="AS553" s="850">
        <f ca="1">AS599/(1+'DADOS MACROECONÔMICOS'!AS50)</f>
        <v>0</v>
      </c>
      <c r="AT553" s="850">
        <f ca="1">AT599/(1+'DADOS MACROECONÔMICOS'!AT50)</f>
        <v>0</v>
      </c>
      <c r="AU553" s="850">
        <f ca="1">AU599/(1+'DADOS MACROECONÔMICOS'!AU50)</f>
        <v>0</v>
      </c>
      <c r="AV553" s="201"/>
    </row>
    <row r="554" spans="1:48">
      <c r="B554" s="885">
        <f>IF((B553+1)&gt;'PAINEL DE CONTROLE'!$D$6,'PAINEL DE CONTROLE'!$D$6,(B553+1))</f>
        <v>31</v>
      </c>
      <c r="G554" s="850">
        <f ca="1">G600/(1+'DADOS MACROECONÔMICOS'!G51)</f>
        <v>0</v>
      </c>
      <c r="H554" s="850">
        <f ca="1">H600/(1+'DADOS MACROECONÔMICOS'!H51)</f>
        <v>0</v>
      </c>
      <c r="I554" s="850">
        <f ca="1">I600/(1+'DADOS MACROECONÔMICOS'!I51)</f>
        <v>0</v>
      </c>
      <c r="J554" s="850">
        <f ca="1">J600/(1+'DADOS MACROECONÔMICOS'!J51)</f>
        <v>0</v>
      </c>
      <c r="K554" s="850">
        <f ca="1">K600/(1+'DADOS MACROECONÔMICOS'!K51)</f>
        <v>0</v>
      </c>
      <c r="L554" s="850">
        <f ca="1">L600/(1+'DADOS MACROECONÔMICOS'!L51)</f>
        <v>0</v>
      </c>
      <c r="M554" s="850">
        <f ca="1">M600/(1+'DADOS MACROECONÔMICOS'!M51)</f>
        <v>0</v>
      </c>
      <c r="N554" s="850">
        <f ca="1">N600/(1+'DADOS MACROECONÔMICOS'!N51)</f>
        <v>0</v>
      </c>
      <c r="O554" s="850">
        <f ca="1">O600/(1+'DADOS MACROECONÔMICOS'!O51)</f>
        <v>0</v>
      </c>
      <c r="P554" s="850">
        <f ca="1">P600/(1+'DADOS MACROECONÔMICOS'!P51)</f>
        <v>0</v>
      </c>
      <c r="Q554" s="850">
        <f ca="1">Q600/(1+'DADOS MACROECONÔMICOS'!Q51)</f>
        <v>0</v>
      </c>
      <c r="R554" s="850">
        <f ca="1">R600/(1+'DADOS MACROECONÔMICOS'!R51)</f>
        <v>0</v>
      </c>
      <c r="S554" s="850">
        <f ca="1">S600/(1+'DADOS MACROECONÔMICOS'!S51)</f>
        <v>0</v>
      </c>
      <c r="T554" s="850">
        <f ca="1">T600/(1+'DADOS MACROECONÔMICOS'!T51)</f>
        <v>0</v>
      </c>
      <c r="U554" s="850">
        <f ca="1">U600/(1+'DADOS MACROECONÔMICOS'!U51)</f>
        <v>0</v>
      </c>
      <c r="V554" s="850">
        <f ca="1">V600/(1+'DADOS MACROECONÔMICOS'!V51)</f>
        <v>0</v>
      </c>
      <c r="W554" s="850">
        <f ca="1">W600/(1+'DADOS MACROECONÔMICOS'!W51)</f>
        <v>0</v>
      </c>
      <c r="X554" s="850">
        <f ca="1">X600/(1+'DADOS MACROECONÔMICOS'!X51)</f>
        <v>0</v>
      </c>
      <c r="Y554" s="850">
        <f ca="1">Y600/(1+'DADOS MACROECONÔMICOS'!Y51)</f>
        <v>0</v>
      </c>
      <c r="Z554" s="850">
        <f ca="1">Z600/(1+'DADOS MACROECONÔMICOS'!Z51)</f>
        <v>0</v>
      </c>
      <c r="AA554" s="850">
        <f ca="1">AA600/(1+'DADOS MACROECONÔMICOS'!AA51)</f>
        <v>0</v>
      </c>
      <c r="AB554" s="850">
        <f ca="1">AB600/(1+'DADOS MACROECONÔMICOS'!AB51)</f>
        <v>0</v>
      </c>
      <c r="AC554" s="850">
        <f ca="1">AC600/(1+'DADOS MACROECONÔMICOS'!AC51)</f>
        <v>0</v>
      </c>
      <c r="AD554" s="850">
        <f ca="1">AD600/(1+'DADOS MACROECONÔMICOS'!AD51)</f>
        <v>0</v>
      </c>
      <c r="AE554" s="850">
        <f ca="1">AE600/(1+'DADOS MACROECONÔMICOS'!AE51)</f>
        <v>0</v>
      </c>
      <c r="AF554" s="850">
        <f ca="1">AF600/(1+'DADOS MACROECONÔMICOS'!AF51)</f>
        <v>0</v>
      </c>
      <c r="AG554" s="850">
        <f ca="1">AG600/(1+'DADOS MACROECONÔMICOS'!AG51)</f>
        <v>0</v>
      </c>
      <c r="AH554" s="850">
        <f ca="1">AH600/(1+'DADOS MACROECONÔMICOS'!AH51)</f>
        <v>0</v>
      </c>
      <c r="AI554" s="850">
        <f ca="1">AI600/(1+'DADOS MACROECONÔMICOS'!AI51)</f>
        <v>0</v>
      </c>
      <c r="AJ554" s="850">
        <f ca="1">AJ600/(1+'DADOS MACROECONÔMICOS'!AJ51)</f>
        <v>0</v>
      </c>
      <c r="AK554" s="850">
        <f ca="1">AK600/(1+'DADOS MACROECONÔMICOS'!AK51)</f>
        <v>0</v>
      </c>
      <c r="AL554" s="850">
        <f ca="1">AL600/(1+'DADOS MACROECONÔMICOS'!AL51)</f>
        <v>0</v>
      </c>
      <c r="AM554" s="850">
        <f ca="1">AM600/(1+'DADOS MACROECONÔMICOS'!AM51)</f>
        <v>0</v>
      </c>
      <c r="AN554" s="850">
        <f ca="1">AN600/(1+'DADOS MACROECONÔMICOS'!AN51)</f>
        <v>0</v>
      </c>
      <c r="AO554" s="850">
        <f ca="1">AO600/(1+'DADOS MACROECONÔMICOS'!AO51)</f>
        <v>0</v>
      </c>
      <c r="AP554" s="850">
        <f ca="1">AP600/(1+'DADOS MACROECONÔMICOS'!AP51)</f>
        <v>0</v>
      </c>
      <c r="AQ554" s="850">
        <f ca="1">AQ600/(1+'DADOS MACROECONÔMICOS'!AQ51)</f>
        <v>0</v>
      </c>
      <c r="AR554" s="850">
        <f ca="1">AR600/(1+'DADOS MACROECONÔMICOS'!AR51)</f>
        <v>0</v>
      </c>
      <c r="AS554" s="850">
        <f ca="1">AS600/(1+'DADOS MACROECONÔMICOS'!AS51)</f>
        <v>0</v>
      </c>
      <c r="AT554" s="850">
        <f ca="1">AT600/(1+'DADOS MACROECONÔMICOS'!AT51)</f>
        <v>0</v>
      </c>
      <c r="AU554" s="850">
        <f ca="1">AU600/(1+'DADOS MACROECONÔMICOS'!AU51)</f>
        <v>0</v>
      </c>
      <c r="AV554" s="201"/>
    </row>
    <row r="555" spans="1:48">
      <c r="B555" s="885">
        <f>IF((B554+1)&gt;'PAINEL DE CONTROLE'!$D$6,'PAINEL DE CONTROLE'!$D$6,(B554+1))</f>
        <v>31</v>
      </c>
      <c r="G555" s="850">
        <f ca="1">G601/(1+'DADOS MACROECONÔMICOS'!G52)</f>
        <v>0</v>
      </c>
      <c r="H555" s="850">
        <f ca="1">H601/(1+'DADOS MACROECONÔMICOS'!H52)</f>
        <v>0</v>
      </c>
      <c r="I555" s="850">
        <f ca="1">I601/(1+'DADOS MACROECONÔMICOS'!I52)</f>
        <v>0</v>
      </c>
      <c r="J555" s="850">
        <f ca="1">J601/(1+'DADOS MACROECONÔMICOS'!J52)</f>
        <v>0</v>
      </c>
      <c r="K555" s="850">
        <f ca="1">K601/(1+'DADOS MACROECONÔMICOS'!K52)</f>
        <v>0</v>
      </c>
      <c r="L555" s="850">
        <f ca="1">L601/(1+'DADOS MACROECONÔMICOS'!L52)</f>
        <v>0</v>
      </c>
      <c r="M555" s="850">
        <f ca="1">M601/(1+'DADOS MACROECONÔMICOS'!M52)</f>
        <v>0</v>
      </c>
      <c r="N555" s="850">
        <f ca="1">N601/(1+'DADOS MACROECONÔMICOS'!N52)</f>
        <v>0</v>
      </c>
      <c r="O555" s="850">
        <f ca="1">O601/(1+'DADOS MACROECONÔMICOS'!O52)</f>
        <v>0</v>
      </c>
      <c r="P555" s="850">
        <f ca="1">P601/(1+'DADOS MACROECONÔMICOS'!P52)</f>
        <v>0</v>
      </c>
      <c r="Q555" s="850">
        <f ca="1">Q601/(1+'DADOS MACROECONÔMICOS'!Q52)</f>
        <v>0</v>
      </c>
      <c r="R555" s="850">
        <f ca="1">R601/(1+'DADOS MACROECONÔMICOS'!R52)</f>
        <v>0</v>
      </c>
      <c r="S555" s="850">
        <f ca="1">S601/(1+'DADOS MACROECONÔMICOS'!S52)</f>
        <v>0</v>
      </c>
      <c r="T555" s="850">
        <f ca="1">T601/(1+'DADOS MACROECONÔMICOS'!T52)</f>
        <v>0</v>
      </c>
      <c r="U555" s="850">
        <f ca="1">U601/(1+'DADOS MACROECONÔMICOS'!U52)</f>
        <v>0</v>
      </c>
      <c r="V555" s="850">
        <f ca="1">V601/(1+'DADOS MACROECONÔMICOS'!V52)</f>
        <v>0</v>
      </c>
      <c r="W555" s="850">
        <f ca="1">W601/(1+'DADOS MACROECONÔMICOS'!W52)</f>
        <v>0</v>
      </c>
      <c r="X555" s="850">
        <f ca="1">X601/(1+'DADOS MACROECONÔMICOS'!X52)</f>
        <v>0</v>
      </c>
      <c r="Y555" s="850">
        <f ca="1">Y601/(1+'DADOS MACROECONÔMICOS'!Y52)</f>
        <v>0</v>
      </c>
      <c r="Z555" s="850">
        <f ca="1">Z601/(1+'DADOS MACROECONÔMICOS'!Z52)</f>
        <v>0</v>
      </c>
      <c r="AA555" s="850">
        <f ca="1">AA601/(1+'DADOS MACROECONÔMICOS'!AA52)</f>
        <v>0</v>
      </c>
      <c r="AB555" s="850">
        <f ca="1">AB601/(1+'DADOS MACROECONÔMICOS'!AB52)</f>
        <v>0</v>
      </c>
      <c r="AC555" s="850">
        <f ca="1">AC601/(1+'DADOS MACROECONÔMICOS'!AC52)</f>
        <v>0</v>
      </c>
      <c r="AD555" s="850">
        <f ca="1">AD601/(1+'DADOS MACROECONÔMICOS'!AD52)</f>
        <v>0</v>
      </c>
      <c r="AE555" s="850">
        <f ca="1">AE601/(1+'DADOS MACROECONÔMICOS'!AE52)</f>
        <v>0</v>
      </c>
      <c r="AF555" s="850">
        <f ca="1">AF601/(1+'DADOS MACROECONÔMICOS'!AF52)</f>
        <v>0</v>
      </c>
      <c r="AG555" s="850">
        <f ca="1">AG601/(1+'DADOS MACROECONÔMICOS'!AG52)</f>
        <v>0</v>
      </c>
      <c r="AH555" s="850">
        <f ca="1">AH601/(1+'DADOS MACROECONÔMICOS'!AH52)</f>
        <v>0</v>
      </c>
      <c r="AI555" s="850">
        <f ca="1">AI601/(1+'DADOS MACROECONÔMICOS'!AI52)</f>
        <v>0</v>
      </c>
      <c r="AJ555" s="850">
        <f ca="1">AJ601/(1+'DADOS MACROECONÔMICOS'!AJ52)</f>
        <v>0</v>
      </c>
      <c r="AK555" s="850">
        <f ca="1">AK601/(1+'DADOS MACROECONÔMICOS'!AK52)</f>
        <v>0</v>
      </c>
      <c r="AL555" s="850">
        <f ca="1">AL601/(1+'DADOS MACROECONÔMICOS'!AL52)</f>
        <v>0</v>
      </c>
      <c r="AM555" s="850">
        <f ca="1">AM601/(1+'DADOS MACROECONÔMICOS'!AM52)</f>
        <v>0</v>
      </c>
      <c r="AN555" s="850">
        <f ca="1">AN601/(1+'DADOS MACROECONÔMICOS'!AN52)</f>
        <v>0</v>
      </c>
      <c r="AO555" s="850">
        <f ca="1">AO601/(1+'DADOS MACROECONÔMICOS'!AO52)</f>
        <v>0</v>
      </c>
      <c r="AP555" s="850">
        <f ca="1">AP601/(1+'DADOS MACROECONÔMICOS'!AP52)</f>
        <v>0</v>
      </c>
      <c r="AQ555" s="850">
        <f ca="1">AQ601/(1+'DADOS MACROECONÔMICOS'!AQ52)</f>
        <v>0</v>
      </c>
      <c r="AR555" s="850">
        <f ca="1">AR601/(1+'DADOS MACROECONÔMICOS'!AR52)</f>
        <v>0</v>
      </c>
      <c r="AS555" s="850">
        <f ca="1">AS601/(1+'DADOS MACROECONÔMICOS'!AS52)</f>
        <v>0</v>
      </c>
      <c r="AT555" s="850">
        <f ca="1">AT601/(1+'DADOS MACROECONÔMICOS'!AT52)</f>
        <v>0</v>
      </c>
      <c r="AU555" s="850">
        <f ca="1">AU601/(1+'DADOS MACROECONÔMICOS'!AU52)</f>
        <v>0</v>
      </c>
      <c r="AV555" s="201"/>
    </row>
    <row r="556" spans="1:48">
      <c r="B556" s="885">
        <f>IF((B555+1)&gt;'PAINEL DE CONTROLE'!$D$6,'PAINEL DE CONTROLE'!$D$6,(B555+1))</f>
        <v>31</v>
      </c>
      <c r="G556" s="850">
        <f ca="1">G602/(1+'DADOS MACROECONÔMICOS'!G53)</f>
        <v>0</v>
      </c>
      <c r="H556" s="850">
        <f ca="1">H602/(1+'DADOS MACROECONÔMICOS'!H53)</f>
        <v>0</v>
      </c>
      <c r="I556" s="850">
        <f ca="1">I602/(1+'DADOS MACROECONÔMICOS'!I53)</f>
        <v>0</v>
      </c>
      <c r="J556" s="850">
        <f ca="1">J602/(1+'DADOS MACROECONÔMICOS'!J53)</f>
        <v>0</v>
      </c>
      <c r="K556" s="850">
        <f ca="1">K602/(1+'DADOS MACROECONÔMICOS'!K53)</f>
        <v>0</v>
      </c>
      <c r="L556" s="850">
        <f ca="1">L602/(1+'DADOS MACROECONÔMICOS'!L53)</f>
        <v>0</v>
      </c>
      <c r="M556" s="850">
        <f ca="1">M602/(1+'DADOS MACROECONÔMICOS'!M53)</f>
        <v>0</v>
      </c>
      <c r="N556" s="850">
        <f ca="1">N602/(1+'DADOS MACROECONÔMICOS'!N53)</f>
        <v>0</v>
      </c>
      <c r="O556" s="850">
        <f ca="1">O602/(1+'DADOS MACROECONÔMICOS'!O53)</f>
        <v>0</v>
      </c>
      <c r="P556" s="850">
        <f ca="1">P602/(1+'DADOS MACROECONÔMICOS'!P53)</f>
        <v>0</v>
      </c>
      <c r="Q556" s="850">
        <f ca="1">Q602/(1+'DADOS MACROECONÔMICOS'!Q53)</f>
        <v>0</v>
      </c>
      <c r="R556" s="850">
        <f ca="1">R602/(1+'DADOS MACROECONÔMICOS'!R53)</f>
        <v>0</v>
      </c>
      <c r="S556" s="850">
        <f ca="1">S602/(1+'DADOS MACROECONÔMICOS'!S53)</f>
        <v>0</v>
      </c>
      <c r="T556" s="850">
        <f ca="1">T602/(1+'DADOS MACROECONÔMICOS'!T53)</f>
        <v>0</v>
      </c>
      <c r="U556" s="850">
        <f ca="1">U602/(1+'DADOS MACROECONÔMICOS'!U53)</f>
        <v>0</v>
      </c>
      <c r="V556" s="850">
        <f ca="1">V602/(1+'DADOS MACROECONÔMICOS'!V53)</f>
        <v>0</v>
      </c>
      <c r="W556" s="850">
        <f ca="1">W602/(1+'DADOS MACROECONÔMICOS'!W53)</f>
        <v>0</v>
      </c>
      <c r="X556" s="850">
        <f ca="1">X602/(1+'DADOS MACROECONÔMICOS'!X53)</f>
        <v>0</v>
      </c>
      <c r="Y556" s="850">
        <f ca="1">Y602/(1+'DADOS MACROECONÔMICOS'!Y53)</f>
        <v>0</v>
      </c>
      <c r="Z556" s="850">
        <f ca="1">Z602/(1+'DADOS MACROECONÔMICOS'!Z53)</f>
        <v>0</v>
      </c>
      <c r="AA556" s="850">
        <f ca="1">AA602/(1+'DADOS MACROECONÔMICOS'!AA53)</f>
        <v>0</v>
      </c>
      <c r="AB556" s="850">
        <f ca="1">AB602/(1+'DADOS MACROECONÔMICOS'!AB53)</f>
        <v>0</v>
      </c>
      <c r="AC556" s="850">
        <f ca="1">AC602/(1+'DADOS MACROECONÔMICOS'!AC53)</f>
        <v>0</v>
      </c>
      <c r="AD556" s="850">
        <f ca="1">AD602/(1+'DADOS MACROECONÔMICOS'!AD53)</f>
        <v>0</v>
      </c>
      <c r="AE556" s="850">
        <f ca="1">AE602/(1+'DADOS MACROECONÔMICOS'!AE53)</f>
        <v>0</v>
      </c>
      <c r="AF556" s="850">
        <f ca="1">AF602/(1+'DADOS MACROECONÔMICOS'!AF53)</f>
        <v>0</v>
      </c>
      <c r="AG556" s="850">
        <f ca="1">AG602/(1+'DADOS MACROECONÔMICOS'!AG53)</f>
        <v>0</v>
      </c>
      <c r="AH556" s="850">
        <f ca="1">AH602/(1+'DADOS MACROECONÔMICOS'!AH53)</f>
        <v>0</v>
      </c>
      <c r="AI556" s="850">
        <f ca="1">AI602/(1+'DADOS MACROECONÔMICOS'!AI53)</f>
        <v>0</v>
      </c>
      <c r="AJ556" s="850">
        <f ca="1">AJ602/(1+'DADOS MACROECONÔMICOS'!AJ53)</f>
        <v>0</v>
      </c>
      <c r="AK556" s="850">
        <f ca="1">AK602/(1+'DADOS MACROECONÔMICOS'!AK53)</f>
        <v>0</v>
      </c>
      <c r="AL556" s="850">
        <f ca="1">AL602/(1+'DADOS MACROECONÔMICOS'!AL53)</f>
        <v>0</v>
      </c>
      <c r="AM556" s="850">
        <f ca="1">AM602/(1+'DADOS MACROECONÔMICOS'!AM53)</f>
        <v>0</v>
      </c>
      <c r="AN556" s="850">
        <f ca="1">AN602/(1+'DADOS MACROECONÔMICOS'!AN53)</f>
        <v>0</v>
      </c>
      <c r="AO556" s="850">
        <f ca="1">AO602/(1+'DADOS MACROECONÔMICOS'!AO53)</f>
        <v>0</v>
      </c>
      <c r="AP556" s="850">
        <f ca="1">AP602/(1+'DADOS MACROECONÔMICOS'!AP53)</f>
        <v>0</v>
      </c>
      <c r="AQ556" s="850">
        <f ca="1">AQ602/(1+'DADOS MACROECONÔMICOS'!AQ53)</f>
        <v>0</v>
      </c>
      <c r="AR556" s="850">
        <f ca="1">AR602/(1+'DADOS MACROECONÔMICOS'!AR53)</f>
        <v>0</v>
      </c>
      <c r="AS556" s="850">
        <f ca="1">AS602/(1+'DADOS MACROECONÔMICOS'!AS53)</f>
        <v>0</v>
      </c>
      <c r="AT556" s="850">
        <f ca="1">AT602/(1+'DADOS MACROECONÔMICOS'!AT53)</f>
        <v>0</v>
      </c>
      <c r="AU556" s="850">
        <f ca="1">AU602/(1+'DADOS MACROECONÔMICOS'!AU53)</f>
        <v>0</v>
      </c>
      <c r="AV556" s="201"/>
    </row>
    <row r="557" spans="1:48">
      <c r="B557" s="885">
        <f>IF((B556+1)&gt;'PAINEL DE CONTROLE'!$D$6,'PAINEL DE CONTROLE'!$D$6,(B556+1))</f>
        <v>31</v>
      </c>
      <c r="G557" s="850">
        <f ca="1">G603/(1+'DADOS MACROECONÔMICOS'!G54)</f>
        <v>0</v>
      </c>
      <c r="H557" s="850">
        <f ca="1">H603/(1+'DADOS MACROECONÔMICOS'!H54)</f>
        <v>0</v>
      </c>
      <c r="I557" s="850">
        <f ca="1">I603/(1+'DADOS MACROECONÔMICOS'!I54)</f>
        <v>0</v>
      </c>
      <c r="J557" s="850">
        <f ca="1">J603/(1+'DADOS MACROECONÔMICOS'!J54)</f>
        <v>0</v>
      </c>
      <c r="K557" s="850">
        <f ca="1">K603/(1+'DADOS MACROECONÔMICOS'!K54)</f>
        <v>0</v>
      </c>
      <c r="L557" s="850">
        <f ca="1">L603/(1+'DADOS MACROECONÔMICOS'!L54)</f>
        <v>0</v>
      </c>
      <c r="M557" s="850">
        <f ca="1">M603/(1+'DADOS MACROECONÔMICOS'!M54)</f>
        <v>0</v>
      </c>
      <c r="N557" s="850">
        <f ca="1">N603/(1+'DADOS MACROECONÔMICOS'!N54)</f>
        <v>0</v>
      </c>
      <c r="O557" s="850">
        <f ca="1">O603/(1+'DADOS MACROECONÔMICOS'!O54)</f>
        <v>0</v>
      </c>
      <c r="P557" s="850">
        <f ca="1">P603/(1+'DADOS MACROECONÔMICOS'!P54)</f>
        <v>0</v>
      </c>
      <c r="Q557" s="850">
        <f ca="1">Q603/(1+'DADOS MACROECONÔMICOS'!Q54)</f>
        <v>0</v>
      </c>
      <c r="R557" s="850">
        <f ca="1">R603/(1+'DADOS MACROECONÔMICOS'!R54)</f>
        <v>0</v>
      </c>
      <c r="S557" s="850">
        <f ca="1">S603/(1+'DADOS MACROECONÔMICOS'!S54)</f>
        <v>0</v>
      </c>
      <c r="T557" s="850">
        <f ca="1">T603/(1+'DADOS MACROECONÔMICOS'!T54)</f>
        <v>0</v>
      </c>
      <c r="U557" s="850">
        <f ca="1">U603/(1+'DADOS MACROECONÔMICOS'!U54)</f>
        <v>0</v>
      </c>
      <c r="V557" s="850">
        <f ca="1">V603/(1+'DADOS MACROECONÔMICOS'!V54)</f>
        <v>0</v>
      </c>
      <c r="W557" s="850">
        <f ca="1">W603/(1+'DADOS MACROECONÔMICOS'!W54)</f>
        <v>0</v>
      </c>
      <c r="X557" s="850">
        <f ca="1">X603/(1+'DADOS MACROECONÔMICOS'!X54)</f>
        <v>0</v>
      </c>
      <c r="Y557" s="850">
        <f ca="1">Y603/(1+'DADOS MACROECONÔMICOS'!Y54)</f>
        <v>0</v>
      </c>
      <c r="Z557" s="850">
        <f ca="1">Z603/(1+'DADOS MACROECONÔMICOS'!Z54)</f>
        <v>0</v>
      </c>
      <c r="AA557" s="850">
        <f ca="1">AA603/(1+'DADOS MACROECONÔMICOS'!AA54)</f>
        <v>0</v>
      </c>
      <c r="AB557" s="850">
        <f ca="1">AB603/(1+'DADOS MACROECONÔMICOS'!AB54)</f>
        <v>0</v>
      </c>
      <c r="AC557" s="850">
        <f ca="1">AC603/(1+'DADOS MACROECONÔMICOS'!AC54)</f>
        <v>0</v>
      </c>
      <c r="AD557" s="850">
        <f ca="1">AD603/(1+'DADOS MACROECONÔMICOS'!AD54)</f>
        <v>0</v>
      </c>
      <c r="AE557" s="850">
        <f ca="1">AE603/(1+'DADOS MACROECONÔMICOS'!AE54)</f>
        <v>0</v>
      </c>
      <c r="AF557" s="850">
        <f ca="1">AF603/(1+'DADOS MACROECONÔMICOS'!AF54)</f>
        <v>0</v>
      </c>
      <c r="AG557" s="850">
        <f ca="1">AG603/(1+'DADOS MACROECONÔMICOS'!AG54)</f>
        <v>0</v>
      </c>
      <c r="AH557" s="850">
        <f ca="1">AH603/(1+'DADOS MACROECONÔMICOS'!AH54)</f>
        <v>0</v>
      </c>
      <c r="AI557" s="850">
        <f ca="1">AI603/(1+'DADOS MACROECONÔMICOS'!AI54)</f>
        <v>0</v>
      </c>
      <c r="AJ557" s="850">
        <f ca="1">AJ603/(1+'DADOS MACROECONÔMICOS'!AJ54)</f>
        <v>0</v>
      </c>
      <c r="AK557" s="850">
        <f ca="1">AK603/(1+'DADOS MACROECONÔMICOS'!AK54)</f>
        <v>0</v>
      </c>
      <c r="AL557" s="850">
        <f ca="1">AL603/(1+'DADOS MACROECONÔMICOS'!AL54)</f>
        <v>0</v>
      </c>
      <c r="AM557" s="850">
        <f ca="1">AM603/(1+'DADOS MACROECONÔMICOS'!AM54)</f>
        <v>0</v>
      </c>
      <c r="AN557" s="850">
        <f ca="1">AN603/(1+'DADOS MACROECONÔMICOS'!AN54)</f>
        <v>0</v>
      </c>
      <c r="AO557" s="850">
        <f ca="1">AO603/(1+'DADOS MACROECONÔMICOS'!AO54)</f>
        <v>0</v>
      </c>
      <c r="AP557" s="850">
        <f ca="1">AP603/(1+'DADOS MACROECONÔMICOS'!AP54)</f>
        <v>0</v>
      </c>
      <c r="AQ557" s="850">
        <f ca="1">AQ603/(1+'DADOS MACROECONÔMICOS'!AQ54)</f>
        <v>0</v>
      </c>
      <c r="AR557" s="850">
        <f ca="1">AR603/(1+'DADOS MACROECONÔMICOS'!AR54)</f>
        <v>0</v>
      </c>
      <c r="AS557" s="850">
        <f ca="1">AS603/(1+'DADOS MACROECONÔMICOS'!AS54)</f>
        <v>0</v>
      </c>
      <c r="AT557" s="850">
        <f ca="1">AT603/(1+'DADOS MACROECONÔMICOS'!AT54)</f>
        <v>0</v>
      </c>
      <c r="AU557" s="850">
        <f ca="1">AU603/(1+'DADOS MACROECONÔMICOS'!AU54)</f>
        <v>0</v>
      </c>
      <c r="AV557" s="201"/>
    </row>
    <row r="558" spans="1:48">
      <c r="B558" s="885">
        <f>IF((B557+1)&gt;'PAINEL DE CONTROLE'!$D$6,'PAINEL DE CONTROLE'!$D$6,(B557+1))</f>
        <v>31</v>
      </c>
      <c r="G558" s="850">
        <f ca="1">G604/(1+'DADOS MACROECONÔMICOS'!G55)</f>
        <v>0</v>
      </c>
      <c r="H558" s="850">
        <f ca="1">H604/(1+'DADOS MACROECONÔMICOS'!H55)</f>
        <v>0</v>
      </c>
      <c r="I558" s="850">
        <f ca="1">I604/(1+'DADOS MACROECONÔMICOS'!I55)</f>
        <v>0</v>
      </c>
      <c r="J558" s="850">
        <f ca="1">J604/(1+'DADOS MACROECONÔMICOS'!J55)</f>
        <v>0</v>
      </c>
      <c r="K558" s="850">
        <f ca="1">K604/(1+'DADOS MACROECONÔMICOS'!K55)</f>
        <v>0</v>
      </c>
      <c r="L558" s="850">
        <f ca="1">L604/(1+'DADOS MACROECONÔMICOS'!L55)</f>
        <v>0</v>
      </c>
      <c r="M558" s="850">
        <f ca="1">M604/(1+'DADOS MACROECONÔMICOS'!M55)</f>
        <v>0</v>
      </c>
      <c r="N558" s="850">
        <f ca="1">N604/(1+'DADOS MACROECONÔMICOS'!N55)</f>
        <v>0</v>
      </c>
      <c r="O558" s="850">
        <f ca="1">O604/(1+'DADOS MACROECONÔMICOS'!O55)</f>
        <v>0</v>
      </c>
      <c r="P558" s="850">
        <f ca="1">P604/(1+'DADOS MACROECONÔMICOS'!P55)</f>
        <v>0</v>
      </c>
      <c r="Q558" s="850">
        <f ca="1">Q604/(1+'DADOS MACROECONÔMICOS'!Q55)</f>
        <v>0</v>
      </c>
      <c r="R558" s="850">
        <f ca="1">R604/(1+'DADOS MACROECONÔMICOS'!R55)</f>
        <v>0</v>
      </c>
      <c r="S558" s="850">
        <f ca="1">S604/(1+'DADOS MACROECONÔMICOS'!S55)</f>
        <v>0</v>
      </c>
      <c r="T558" s="850">
        <f ca="1">T604/(1+'DADOS MACROECONÔMICOS'!T55)</f>
        <v>0</v>
      </c>
      <c r="U558" s="850">
        <f ca="1">U604/(1+'DADOS MACROECONÔMICOS'!U55)</f>
        <v>0</v>
      </c>
      <c r="V558" s="850">
        <f ca="1">V604/(1+'DADOS MACROECONÔMICOS'!V55)</f>
        <v>0</v>
      </c>
      <c r="W558" s="850">
        <f ca="1">W604/(1+'DADOS MACROECONÔMICOS'!W55)</f>
        <v>0</v>
      </c>
      <c r="X558" s="850">
        <f ca="1">X604/(1+'DADOS MACROECONÔMICOS'!X55)</f>
        <v>0</v>
      </c>
      <c r="Y558" s="850">
        <f ca="1">Y604/(1+'DADOS MACROECONÔMICOS'!Y55)</f>
        <v>0</v>
      </c>
      <c r="Z558" s="850">
        <f ca="1">Z604/(1+'DADOS MACROECONÔMICOS'!Z55)</f>
        <v>0</v>
      </c>
      <c r="AA558" s="850">
        <f ca="1">AA604/(1+'DADOS MACROECONÔMICOS'!AA55)</f>
        <v>0</v>
      </c>
      <c r="AB558" s="850">
        <f ca="1">AB604/(1+'DADOS MACROECONÔMICOS'!AB55)</f>
        <v>0</v>
      </c>
      <c r="AC558" s="850">
        <f ca="1">AC604/(1+'DADOS MACROECONÔMICOS'!AC55)</f>
        <v>0</v>
      </c>
      <c r="AD558" s="850">
        <f ca="1">AD604/(1+'DADOS MACROECONÔMICOS'!AD55)</f>
        <v>0</v>
      </c>
      <c r="AE558" s="850">
        <f ca="1">AE604/(1+'DADOS MACROECONÔMICOS'!AE55)</f>
        <v>0</v>
      </c>
      <c r="AF558" s="850">
        <f ca="1">AF604/(1+'DADOS MACROECONÔMICOS'!AF55)</f>
        <v>0</v>
      </c>
      <c r="AG558" s="850">
        <f ca="1">AG604/(1+'DADOS MACROECONÔMICOS'!AG55)</f>
        <v>0</v>
      </c>
      <c r="AH558" s="850">
        <f ca="1">AH604/(1+'DADOS MACROECONÔMICOS'!AH55)</f>
        <v>0</v>
      </c>
      <c r="AI558" s="850">
        <f ca="1">AI604/(1+'DADOS MACROECONÔMICOS'!AI55)</f>
        <v>0</v>
      </c>
      <c r="AJ558" s="850">
        <f ca="1">AJ604/(1+'DADOS MACROECONÔMICOS'!AJ55)</f>
        <v>0</v>
      </c>
      <c r="AK558" s="850">
        <f ca="1">AK604/(1+'DADOS MACROECONÔMICOS'!AK55)</f>
        <v>0</v>
      </c>
      <c r="AL558" s="850">
        <f ca="1">AL604/(1+'DADOS MACROECONÔMICOS'!AL55)</f>
        <v>0</v>
      </c>
      <c r="AM558" s="850">
        <f ca="1">AM604/(1+'DADOS MACROECONÔMICOS'!AM55)</f>
        <v>0</v>
      </c>
      <c r="AN558" s="850">
        <f ca="1">AN604/(1+'DADOS MACROECONÔMICOS'!AN55)</f>
        <v>0</v>
      </c>
      <c r="AO558" s="850">
        <f ca="1">AO604/(1+'DADOS MACROECONÔMICOS'!AO55)</f>
        <v>0</v>
      </c>
      <c r="AP558" s="850">
        <f ca="1">AP604/(1+'DADOS MACROECONÔMICOS'!AP55)</f>
        <v>0</v>
      </c>
      <c r="AQ558" s="850">
        <f ca="1">AQ604/(1+'DADOS MACROECONÔMICOS'!AQ55)</f>
        <v>0</v>
      </c>
      <c r="AR558" s="850">
        <f ca="1">AR604/(1+'DADOS MACROECONÔMICOS'!AR55)</f>
        <v>0</v>
      </c>
      <c r="AS558" s="850">
        <f ca="1">AS604/(1+'DADOS MACROECONÔMICOS'!AS55)</f>
        <v>0</v>
      </c>
      <c r="AT558" s="850">
        <f ca="1">AT604/(1+'DADOS MACROECONÔMICOS'!AT55)</f>
        <v>0</v>
      </c>
      <c r="AU558" s="850">
        <f ca="1">AU604/(1+'DADOS MACROECONÔMICOS'!AU55)</f>
        <v>0</v>
      </c>
      <c r="AV558" s="201"/>
    </row>
    <row r="559" spans="1:48">
      <c r="AV559" s="201"/>
    </row>
    <row r="560" spans="1:48">
      <c r="A560" s="804" t="s">
        <v>999</v>
      </c>
      <c r="B560" s="805" t="s">
        <v>1148</v>
      </c>
      <c r="C560" s="805"/>
      <c r="D560" s="805"/>
      <c r="E560" s="806"/>
      <c r="F560" s="806"/>
      <c r="G560" s="807">
        <f ca="1">-SUM(G564:G604)</f>
        <v>0</v>
      </c>
      <c r="H560" s="807">
        <f t="shared" ref="H560:AU560" ca="1" si="49">-SUM(H564:H604)</f>
        <v>0</v>
      </c>
      <c r="I560" s="807">
        <f t="shared" ca="1" si="49"/>
        <v>-34806.070064558648</v>
      </c>
      <c r="J560" s="807">
        <f t="shared" ca="1" si="49"/>
        <v>-34806.070064558648</v>
      </c>
      <c r="K560" s="807">
        <f t="shared" ca="1" si="49"/>
        <v>-31743.135898877485</v>
      </c>
      <c r="L560" s="807">
        <f t="shared" ca="1" si="49"/>
        <v>-31743.135898877485</v>
      </c>
      <c r="M560" s="807">
        <f t="shared" ca="1" si="49"/>
        <v>-31743.135898877485</v>
      </c>
      <c r="N560" s="807">
        <f t="shared" ca="1" si="49"/>
        <v>-31743.135898877485</v>
      </c>
      <c r="O560" s="807">
        <f t="shared" ca="1" si="49"/>
        <v>-31743.135898877485</v>
      </c>
      <c r="P560" s="807">
        <f t="shared" ca="1" si="49"/>
        <v>-31743.135898877485</v>
      </c>
      <c r="Q560" s="807">
        <f t="shared" ca="1" si="49"/>
        <v>-31743.135898877485</v>
      </c>
      <c r="R560" s="807">
        <f t="shared" ca="1" si="49"/>
        <v>-31743.135898877485</v>
      </c>
      <c r="S560" s="807">
        <f t="shared" ca="1" si="49"/>
        <v>-31743.135898877485</v>
      </c>
      <c r="T560" s="807">
        <f t="shared" ca="1" si="49"/>
        <v>-31743.135898877485</v>
      </c>
      <c r="U560" s="807">
        <f t="shared" ca="1" si="49"/>
        <v>-31743.135898877485</v>
      </c>
      <c r="V560" s="807">
        <f t="shared" ca="1" si="49"/>
        <v>-31743.135898877485</v>
      </c>
      <c r="W560" s="807">
        <f t="shared" ca="1" si="49"/>
        <v>-31743.135898877485</v>
      </c>
      <c r="X560" s="807">
        <f t="shared" ca="1" si="49"/>
        <v>-31743.135898877485</v>
      </c>
      <c r="Y560" s="807">
        <f t="shared" ca="1" si="49"/>
        <v>-31743.135898877485</v>
      </c>
      <c r="Z560" s="807">
        <f t="shared" ca="1" si="49"/>
        <v>-31743.135898877485</v>
      </c>
      <c r="AA560" s="807">
        <f t="shared" ca="1" si="49"/>
        <v>-31743.135898877485</v>
      </c>
      <c r="AB560" s="807">
        <f t="shared" ca="1" si="49"/>
        <v>-31743.135898877485</v>
      </c>
      <c r="AC560" s="807">
        <f t="shared" ca="1" si="49"/>
        <v>-31743.135898877485</v>
      </c>
      <c r="AD560" s="807">
        <f t="shared" ca="1" si="49"/>
        <v>-31743.135898877485</v>
      </c>
      <c r="AE560" s="807">
        <f t="shared" ca="1" si="49"/>
        <v>-31743.135898877485</v>
      </c>
      <c r="AF560" s="807">
        <f t="shared" ca="1" si="49"/>
        <v>-31743.135898877485</v>
      </c>
      <c r="AG560" s="807">
        <f t="shared" ca="1" si="49"/>
        <v>-31743.135898877485</v>
      </c>
      <c r="AH560" s="807">
        <f t="shared" ca="1" si="49"/>
        <v>-31743.135898877485</v>
      </c>
      <c r="AI560" s="807">
        <f t="shared" ca="1" si="49"/>
        <v>-31743.135898877485</v>
      </c>
      <c r="AJ560" s="807">
        <f t="shared" ca="1" si="49"/>
        <v>-31743.135898877485</v>
      </c>
      <c r="AK560" s="807">
        <f t="shared" ca="1" si="49"/>
        <v>-31743.135898877485</v>
      </c>
      <c r="AL560" s="807">
        <f t="shared" ca="1" si="49"/>
        <v>-31743.135898877485</v>
      </c>
      <c r="AM560" s="807">
        <f t="shared" ca="1" si="49"/>
        <v>0</v>
      </c>
      <c r="AN560" s="807">
        <f t="shared" ca="1" si="49"/>
        <v>0</v>
      </c>
      <c r="AO560" s="807">
        <f t="shared" ca="1" si="49"/>
        <v>0</v>
      </c>
      <c r="AP560" s="807">
        <f t="shared" ca="1" si="49"/>
        <v>0</v>
      </c>
      <c r="AQ560" s="807">
        <f t="shared" ca="1" si="49"/>
        <v>0</v>
      </c>
      <c r="AR560" s="807">
        <f t="shared" ca="1" si="49"/>
        <v>0</v>
      </c>
      <c r="AS560" s="807">
        <f t="shared" ca="1" si="49"/>
        <v>0</v>
      </c>
      <c r="AT560" s="807">
        <f t="shared" ca="1" si="49"/>
        <v>0</v>
      </c>
      <c r="AU560" s="807">
        <f t="shared" ca="1" si="49"/>
        <v>0</v>
      </c>
      <c r="AV560" s="201"/>
    </row>
    <row r="561" spans="2:48">
      <c r="AV561" s="201"/>
    </row>
    <row r="562" spans="2:48">
      <c r="B562" s="201" t="s">
        <v>139</v>
      </c>
      <c r="G562" s="850">
        <f ca="1">-(SUMIF($B$54:$B$64,$B562,$E$54:$E$64)*SUMIF($B$54:$B$64,$B562,G$54:G$64))</f>
        <v>0</v>
      </c>
      <c r="H562" s="850">
        <f t="shared" ref="H562:AU562" ca="1" si="50">-(SUMIF($B$54:$B$64,$B562,$E$54:$E$64)*SUMIF($B$54:$B$64,$B562,H$54:H$64))</f>
        <v>69612.140129117295</v>
      </c>
      <c r="I562" s="850">
        <f t="shared" ca="1" si="50"/>
        <v>0</v>
      </c>
      <c r="J562" s="850">
        <f t="shared" ca="1" si="50"/>
        <v>63486.271797754969</v>
      </c>
      <c r="K562" s="850">
        <f t="shared" ca="1" si="50"/>
        <v>0</v>
      </c>
      <c r="L562" s="850">
        <f t="shared" ca="1" si="50"/>
        <v>63486.271797754969</v>
      </c>
      <c r="M562" s="850">
        <f t="shared" ca="1" si="50"/>
        <v>0</v>
      </c>
      <c r="N562" s="850">
        <f t="shared" ca="1" si="50"/>
        <v>63486.271797754969</v>
      </c>
      <c r="O562" s="850">
        <f t="shared" ca="1" si="50"/>
        <v>0</v>
      </c>
      <c r="P562" s="850">
        <f t="shared" ca="1" si="50"/>
        <v>63486.271797754969</v>
      </c>
      <c r="Q562" s="850">
        <f t="shared" ca="1" si="50"/>
        <v>0</v>
      </c>
      <c r="R562" s="850">
        <f t="shared" ca="1" si="50"/>
        <v>63486.271797754969</v>
      </c>
      <c r="S562" s="850">
        <f t="shared" ca="1" si="50"/>
        <v>0</v>
      </c>
      <c r="T562" s="850">
        <f t="shared" ca="1" si="50"/>
        <v>63486.271797754969</v>
      </c>
      <c r="U562" s="850">
        <f t="shared" ca="1" si="50"/>
        <v>0</v>
      </c>
      <c r="V562" s="850">
        <f t="shared" ca="1" si="50"/>
        <v>63486.271797754969</v>
      </c>
      <c r="W562" s="850">
        <f t="shared" ca="1" si="50"/>
        <v>0</v>
      </c>
      <c r="X562" s="850">
        <f t="shared" ca="1" si="50"/>
        <v>63486.271797754969</v>
      </c>
      <c r="Y562" s="850">
        <f t="shared" ca="1" si="50"/>
        <v>0</v>
      </c>
      <c r="Z562" s="850">
        <f t="shared" ca="1" si="50"/>
        <v>63486.271797754969</v>
      </c>
      <c r="AA562" s="850">
        <f t="shared" ca="1" si="50"/>
        <v>0</v>
      </c>
      <c r="AB562" s="850">
        <f t="shared" ca="1" si="50"/>
        <v>63486.271797754969</v>
      </c>
      <c r="AC562" s="850">
        <f t="shared" ca="1" si="50"/>
        <v>0</v>
      </c>
      <c r="AD562" s="850">
        <f t="shared" ca="1" si="50"/>
        <v>63486.271797754969</v>
      </c>
      <c r="AE562" s="850">
        <f t="shared" ca="1" si="50"/>
        <v>0</v>
      </c>
      <c r="AF562" s="850">
        <f t="shared" ca="1" si="50"/>
        <v>63486.271797754969</v>
      </c>
      <c r="AG562" s="850">
        <f t="shared" ca="1" si="50"/>
        <v>0</v>
      </c>
      <c r="AH562" s="850">
        <f t="shared" ca="1" si="50"/>
        <v>63486.271797754969</v>
      </c>
      <c r="AI562" s="850">
        <f t="shared" ca="1" si="50"/>
        <v>0</v>
      </c>
      <c r="AJ562" s="850">
        <f t="shared" ca="1" si="50"/>
        <v>63486.271797754969</v>
      </c>
      <c r="AK562" s="850">
        <f t="shared" ca="1" si="50"/>
        <v>0</v>
      </c>
      <c r="AL562" s="850">
        <f t="shared" ca="1" si="50"/>
        <v>63486.271797754969</v>
      </c>
      <c r="AM562" s="850">
        <f t="shared" ca="1" si="50"/>
        <v>0</v>
      </c>
      <c r="AN562" s="850">
        <f t="shared" ca="1" si="50"/>
        <v>0</v>
      </c>
      <c r="AO562" s="850">
        <f t="shared" ca="1" si="50"/>
        <v>0</v>
      </c>
      <c r="AP562" s="850">
        <f t="shared" ca="1" si="50"/>
        <v>0</v>
      </c>
      <c r="AQ562" s="850">
        <f t="shared" ca="1" si="50"/>
        <v>0</v>
      </c>
      <c r="AR562" s="850">
        <f t="shared" ca="1" si="50"/>
        <v>0</v>
      </c>
      <c r="AS562" s="850">
        <f t="shared" ca="1" si="50"/>
        <v>0</v>
      </c>
      <c r="AT562" s="850">
        <f t="shared" ca="1" si="50"/>
        <v>0</v>
      </c>
      <c r="AU562" s="850">
        <f t="shared" ca="1" si="50"/>
        <v>0</v>
      </c>
      <c r="AV562" s="201"/>
    </row>
    <row r="563" spans="2:48">
      <c r="C563" s="836" t="s">
        <v>260</v>
      </c>
      <c r="D563" s="201" t="s">
        <v>926</v>
      </c>
      <c r="E563" s="201" t="s">
        <v>64</v>
      </c>
      <c r="AV563" s="201"/>
    </row>
    <row r="564" spans="2:48">
      <c r="B564" s="885">
        <v>0</v>
      </c>
      <c r="C564" s="850">
        <f t="array" aca="1" ref="C564:C604" ca="1">TRANSPOSE(G562:AU562)</f>
        <v>0</v>
      </c>
      <c r="D564" s="923">
        <f>IF(B564+SUMIF('PAINEL DE CONTROLE'!$B$97:$B$107,$B$562,'PAINEL DE CONTROLE'!$F$97:$F$107)&gt;'PAINEL DE CONTROLE'!$D$6,'PAINEL DE CONTROLE'!$D$6-B564,SUMIF('PAINEL DE CONTROLE'!$B$97:$B$107,$B$562,'PAINEL DE CONTROLE'!$F$97:$F$107))</f>
        <v>2</v>
      </c>
      <c r="E564" s="923">
        <f>'PAINEL DE CONTROLE'!$D$8</f>
        <v>1</v>
      </c>
      <c r="G564" s="803">
        <f ca="1">IFERROR(IF(OR(G$4&lt;$B564,(G$4-$B564)&lt;$E564),0,IF((SUM($F564:F564)+($C564/$D564))&gt;$C564,$C564-SUM($F564:F564),($C564-SUM($F564:F564))/($D564-(G$4-$E564)+$B564))),0)</f>
        <v>0</v>
      </c>
      <c r="H564" s="803">
        <f ca="1">IFERROR(IF(OR(H$4&lt;$B564,(H$4-$B564)&lt;$E564),0,IF((SUM($F564:G564)+($C564/$D564))&gt;$C564,$C564-SUM($F564:G564),($C564-SUM($F564:G564))/($D564-(H$4-$E564)+$B564))),0)</f>
        <v>0</v>
      </c>
      <c r="I564" s="803">
        <f ca="1">IFERROR(IF(OR(I$4&lt;$B564,(I$4-$B564)&lt;$E564),0,IF((SUM($F564:H564)+($C564/$D564))&gt;$C564,$C564-SUM($F564:H564),($C564-SUM($F564:H564))/($D564-(I$4-$E564)+$B564))),0)</f>
        <v>0</v>
      </c>
      <c r="J564" s="803">
        <f ca="1">IFERROR(IF(OR(J$4&lt;$B564,(J$4-$B564)&lt;$E564),0,IF((SUM($F564:I564)+($C564/$D564))&gt;$C564,$C564-SUM($F564:I564),($C564-SUM($F564:I564))/($D564-(J$4-$E564)+$B564))),0)</f>
        <v>0</v>
      </c>
      <c r="K564" s="803">
        <f ca="1">IFERROR(IF(OR(K$4&lt;$B564,(K$4-$B564)&lt;$E564),0,IF((SUM($F564:J564)+($C564/$D564))&gt;$C564,$C564-SUM($F564:J564),($C564-SUM($F564:J564))/($D564-(K$4-$E564)+$B564))),0)</f>
        <v>0</v>
      </c>
      <c r="L564" s="803">
        <f ca="1">IFERROR(IF(OR(L$4&lt;$B564,(L$4-$B564)&lt;$E564),0,IF((SUM($F564:K564)+($C564/$D564))&gt;$C564,$C564-SUM($F564:K564),($C564-SUM($F564:K564))/($D564-(L$4-$E564)+$B564))),0)</f>
        <v>0</v>
      </c>
      <c r="M564" s="803">
        <f ca="1">IFERROR(IF(OR(M$4&lt;$B564,(M$4-$B564)&lt;$E564),0,IF((SUM($F564:L564)+($C564/$D564))&gt;$C564,$C564-SUM($F564:L564),($C564-SUM($F564:L564))/($D564-(M$4-$E564)+$B564))),0)</f>
        <v>0</v>
      </c>
      <c r="N564" s="803">
        <f ca="1">IFERROR(IF(OR(N$4&lt;$B564,(N$4-$B564)&lt;$E564),0,IF((SUM($F564:M564)+($C564/$D564))&gt;$C564,$C564-SUM($F564:M564),($C564-SUM($F564:M564))/($D564-(N$4-$E564)+$B564))),0)</f>
        <v>0</v>
      </c>
      <c r="O564" s="803">
        <f ca="1">IFERROR(IF(OR(O$4&lt;$B564,(O$4-$B564)&lt;$E564),0,IF((SUM($F564:N564)+($C564/$D564))&gt;$C564,$C564-SUM($F564:N564),($C564-SUM($F564:N564))/($D564-(O$4-$E564)+$B564))),0)</f>
        <v>0</v>
      </c>
      <c r="P564" s="803">
        <f ca="1">IFERROR(IF(OR(P$4&lt;$B564,(P$4-$B564)&lt;$E564),0,IF((SUM($F564:O564)+($C564/$D564))&gt;$C564,$C564-SUM($F564:O564),($C564-SUM($F564:O564))/($D564-(P$4-$E564)+$B564))),0)</f>
        <v>0</v>
      </c>
      <c r="Q564" s="803">
        <f ca="1">IFERROR(IF(OR(Q$4&lt;$B564,(Q$4-$B564)&lt;$E564),0,IF((SUM($F564:P564)+($C564/$D564))&gt;$C564,$C564-SUM($F564:P564),($C564-SUM($F564:P564))/($D564-(Q$4-$E564)+$B564))),0)</f>
        <v>0</v>
      </c>
      <c r="R564" s="803">
        <f ca="1">IFERROR(IF(OR(R$4&lt;$B564,(R$4-$B564)&lt;$E564),0,IF((SUM($F564:Q564)+($C564/$D564))&gt;$C564,$C564-SUM($F564:Q564),($C564-SUM($F564:Q564))/($D564-(R$4-$E564)+$B564))),0)</f>
        <v>0</v>
      </c>
      <c r="S564" s="803">
        <f ca="1">IFERROR(IF(OR(S$4&lt;$B564,(S$4-$B564)&lt;$E564),0,IF((SUM($F564:R564)+($C564/$D564))&gt;$C564,$C564-SUM($F564:R564),($C564-SUM($F564:R564))/($D564-(S$4-$E564)+$B564))),0)</f>
        <v>0</v>
      </c>
      <c r="T564" s="803">
        <f ca="1">IFERROR(IF(OR(T$4&lt;$B564,(T$4-$B564)&lt;$E564),0,IF((SUM($F564:S564)+($C564/$D564))&gt;$C564,$C564-SUM($F564:S564),($C564-SUM($F564:S564))/($D564-(T$4-$E564)+$B564))),0)</f>
        <v>0</v>
      </c>
      <c r="U564" s="803">
        <f ca="1">IFERROR(IF(OR(U$4&lt;$B564,(U$4-$B564)&lt;$E564),0,IF((SUM($F564:T564)+($C564/$D564))&gt;$C564,$C564-SUM($F564:T564),($C564-SUM($F564:T564))/($D564-(U$4-$E564)+$B564))),0)</f>
        <v>0</v>
      </c>
      <c r="V564" s="803">
        <f ca="1">IFERROR(IF(OR(V$4&lt;$B564,(V$4-$B564)&lt;$E564),0,IF((SUM($F564:U564)+($C564/$D564))&gt;$C564,$C564-SUM($F564:U564),($C564-SUM($F564:U564))/($D564-(V$4-$E564)+$B564))),0)</f>
        <v>0</v>
      </c>
      <c r="W564" s="803">
        <f ca="1">IFERROR(IF(OR(W$4&lt;$B564,(W$4-$B564)&lt;$E564),0,IF((SUM($F564:V564)+($C564/$D564))&gt;$C564,$C564-SUM($F564:V564),($C564-SUM($F564:V564))/($D564-(W$4-$E564)+$B564))),0)</f>
        <v>0</v>
      </c>
      <c r="X564" s="803">
        <f ca="1">IFERROR(IF(OR(X$4&lt;$B564,(X$4-$B564)&lt;$E564),0,IF((SUM($F564:W564)+($C564/$D564))&gt;$C564,$C564-SUM($F564:W564),($C564-SUM($F564:W564))/($D564-(X$4-$E564)+$B564))),0)</f>
        <v>0</v>
      </c>
      <c r="Y564" s="803">
        <f ca="1">IFERROR(IF(OR(Y$4&lt;$B564,(Y$4-$B564)&lt;$E564),0,IF((SUM($F564:X564)+($C564/$D564))&gt;$C564,$C564-SUM($F564:X564),($C564-SUM($F564:X564))/($D564-(Y$4-$E564)+$B564))),0)</f>
        <v>0</v>
      </c>
      <c r="Z564" s="803">
        <f ca="1">IFERROR(IF(OR(Z$4&lt;$B564,(Z$4-$B564)&lt;$E564),0,IF((SUM($F564:Y564)+($C564/$D564))&gt;$C564,$C564-SUM($F564:Y564),($C564-SUM($F564:Y564))/($D564-(Z$4-$E564)+$B564))),0)</f>
        <v>0</v>
      </c>
      <c r="AA564" s="803">
        <f ca="1">IFERROR(IF(OR(AA$4&lt;$B564,(AA$4-$B564)&lt;$E564),0,IF((SUM($F564:Z564)+($C564/$D564))&gt;$C564,$C564-SUM($F564:Z564),($C564-SUM($F564:Z564))/($D564-(AA$4-$E564)+$B564))),0)</f>
        <v>0</v>
      </c>
      <c r="AB564" s="803">
        <f ca="1">IFERROR(IF(OR(AB$4&lt;$B564,(AB$4-$B564)&lt;$E564),0,IF((SUM($F564:AA564)+($C564/$D564))&gt;$C564,$C564-SUM($F564:AA564),($C564-SUM($F564:AA564))/($D564-(AB$4-$E564)+$B564))),0)</f>
        <v>0</v>
      </c>
      <c r="AC564" s="803">
        <f ca="1">IFERROR(IF(OR(AC$4&lt;$B564,(AC$4-$B564)&lt;$E564),0,IF((SUM($F564:AB564)+($C564/$D564))&gt;$C564,$C564-SUM($F564:AB564),($C564-SUM($F564:AB564))/($D564-(AC$4-$E564)+$B564))),0)</f>
        <v>0</v>
      </c>
      <c r="AD564" s="803">
        <f ca="1">IFERROR(IF(OR(AD$4&lt;$B564,(AD$4-$B564)&lt;$E564),0,IF((SUM($F564:AC564)+($C564/$D564))&gt;$C564,$C564-SUM($F564:AC564),($C564-SUM($F564:AC564))/($D564-(AD$4-$E564)+$B564))),0)</f>
        <v>0</v>
      </c>
      <c r="AE564" s="803">
        <f ca="1">IFERROR(IF(OR(AE$4&lt;$B564,(AE$4-$B564)&lt;$E564),0,IF((SUM($F564:AD564)+($C564/$D564))&gt;$C564,$C564-SUM($F564:AD564),($C564-SUM($F564:AD564))/($D564-(AE$4-$E564)+$B564))),0)</f>
        <v>0</v>
      </c>
      <c r="AF564" s="803">
        <f ca="1">IFERROR(IF(OR(AF$4&lt;$B564,(AF$4-$B564)&lt;$E564),0,IF((SUM($F564:AE564)+($C564/$D564))&gt;$C564,$C564-SUM($F564:AE564),($C564-SUM($F564:AE564))/($D564-(AF$4-$E564)+$B564))),0)</f>
        <v>0</v>
      </c>
      <c r="AG564" s="803">
        <f ca="1">IFERROR(IF(OR(AG$4&lt;$B564,(AG$4-$B564)&lt;$E564),0,IF((SUM($F564:AF564)+($C564/$D564))&gt;$C564,$C564-SUM($F564:AF564),($C564-SUM($F564:AF564))/($D564-(AG$4-$E564)+$B564))),0)</f>
        <v>0</v>
      </c>
      <c r="AH564" s="803">
        <f ca="1">IFERROR(IF(OR(AH$4&lt;$B564,(AH$4-$B564)&lt;$E564),0,IF((SUM($F564:AG564)+($C564/$D564))&gt;$C564,$C564-SUM($F564:AG564),($C564-SUM($F564:AG564))/($D564-(AH$4-$E564)+$B564))),0)</f>
        <v>0</v>
      </c>
      <c r="AI564" s="803">
        <f ca="1">IFERROR(IF(OR(AI$4&lt;$B564,(AI$4-$B564)&lt;$E564),0,IF((SUM($F564:AH564)+($C564/$D564))&gt;$C564,$C564-SUM($F564:AH564),($C564-SUM($F564:AH564))/($D564-(AI$4-$E564)+$B564))),0)</f>
        <v>0</v>
      </c>
      <c r="AJ564" s="803">
        <f ca="1">IFERROR(IF(OR(AJ$4&lt;$B564,(AJ$4-$B564)&lt;$E564),0,IF((SUM($F564:AI564)+($C564/$D564))&gt;$C564,$C564-SUM($F564:AI564),($C564-SUM($F564:AI564))/($D564-(AJ$4-$E564)+$B564))),0)</f>
        <v>0</v>
      </c>
      <c r="AK564" s="803">
        <f ca="1">IFERROR(IF(OR(AK$4&lt;$B564,(AK$4-$B564)&lt;$E564),0,IF((SUM($F564:AJ564)+($C564/$D564))&gt;$C564,$C564-SUM($F564:AJ564),($C564-SUM($F564:AJ564))/($D564-(AK$4-$E564)+$B564))),0)</f>
        <v>0</v>
      </c>
      <c r="AL564" s="803">
        <f ca="1">IFERROR(IF(OR(AL$4&lt;$B564,(AL$4-$B564)&lt;$E564),0,IF((SUM($F564:AK564)+($C564/$D564))&gt;$C564,$C564-SUM($F564:AK564),($C564-SUM($F564:AK564))/($D564-(AL$4-$E564)+$B564))),0)</f>
        <v>0</v>
      </c>
      <c r="AM564" s="803">
        <f ca="1">IFERROR(IF(OR(AM$4&lt;$B564,(AM$4-$B564)&lt;$E564),0,IF((SUM($F564:AL564)+($C564/$D564))&gt;$C564,$C564-SUM($F564:AL564),($C564-SUM($F564:AL564))/($D564-(AM$4-$E564)+$B564))),0)</f>
        <v>0</v>
      </c>
      <c r="AN564" s="803">
        <f ca="1">IFERROR(IF(OR(AN$4&lt;$B564,(AN$4-$B564)&lt;$E564),0,IF((SUM($F564:AM564)+($C564/$D564))&gt;$C564,$C564-SUM($F564:AM564),($C564-SUM($F564:AM564))/($D564-(AN$4-$E564)+$B564))),0)</f>
        <v>0</v>
      </c>
      <c r="AO564" s="803">
        <f ca="1">IFERROR(IF(OR(AO$4&lt;$B564,(AO$4-$B564)&lt;$E564),0,IF((SUM($F564:AN564)+($C564/$D564))&gt;$C564,$C564-SUM($F564:AN564),($C564-SUM($F564:AN564))/($D564-(AO$4-$E564)+$B564))),0)</f>
        <v>0</v>
      </c>
      <c r="AP564" s="803">
        <f ca="1">IFERROR(IF(OR(AP$4&lt;$B564,(AP$4-$B564)&lt;$E564),0,IF((SUM($F564:AO564)+($C564/$D564))&gt;$C564,$C564-SUM($F564:AO564),($C564-SUM($F564:AO564))/($D564-(AP$4-$E564)+$B564))),0)</f>
        <v>0</v>
      </c>
      <c r="AQ564" s="803">
        <f ca="1">IFERROR(IF(OR(AQ$4&lt;$B564,(AQ$4-$B564)&lt;$E564),0,IF((SUM($F564:AP564)+($C564/$D564))&gt;$C564,$C564-SUM($F564:AP564),($C564-SUM($F564:AP564))/($D564-(AQ$4-$E564)+$B564))),0)</f>
        <v>0</v>
      </c>
      <c r="AR564" s="803">
        <f ca="1">IFERROR(IF(OR(AR$4&lt;$B564,(AR$4-$B564)&lt;$E564),0,IF((SUM($F564:AQ564)+($C564/$D564))&gt;$C564,$C564-SUM($F564:AQ564),($C564-SUM($F564:AQ564))/($D564-(AR$4-$E564)+$B564))),0)</f>
        <v>0</v>
      </c>
      <c r="AS564" s="803">
        <f ca="1">IFERROR(IF(OR(AS$4&lt;$B564,(AS$4-$B564)&lt;$E564),0,IF((SUM($F564:AR564)+($C564/$D564))&gt;$C564,$C564-SUM($F564:AR564),($C564-SUM($F564:AR564))/($D564-(AS$4-$E564)+$B564))),0)</f>
        <v>0</v>
      </c>
      <c r="AT564" s="803">
        <f ca="1">IFERROR(IF(OR(AT$4&lt;$B564,(AT$4-$B564)&lt;$E564),0,IF((SUM($F564:AS564)+($C564/$D564))&gt;$C564,$C564-SUM($F564:AS564),($C564-SUM($F564:AS564))/($D564-(AT$4-$E564)+$B564))),0)</f>
        <v>0</v>
      </c>
      <c r="AU564" s="803">
        <f ca="1">IFERROR(IF(OR(AU$4&lt;$B564,(AU$4-$B564)&lt;$E564),0,IF((SUM($F564:AT564)+($C564/$D564))&gt;$C564,$C564-SUM($F564:AT564),($C564-SUM($F564:AT564))/($D564-(AU$4-$E564)+$B564))),0)</f>
        <v>0</v>
      </c>
      <c r="AV564" s="201"/>
    </row>
    <row r="565" spans="2:48">
      <c r="B565" s="885">
        <f>IF((B564+1)&gt;'PAINEL DE CONTROLE'!$D$6,'PAINEL DE CONTROLE'!$D$6,(B564+1))</f>
        <v>1</v>
      </c>
      <c r="C565" s="850">
        <f ca="1"/>
        <v>69612.140129117295</v>
      </c>
      <c r="D565" s="923">
        <f>IF(B565+SUMIF('PAINEL DE CONTROLE'!$B$97:$B$107,$B$562,'PAINEL DE CONTROLE'!$F$97:$F$107)&gt;'PAINEL DE CONTROLE'!$D$6,'PAINEL DE CONTROLE'!$D$6-B565,SUMIF('PAINEL DE CONTROLE'!$B$97:$B$107,$B$562,'PAINEL DE CONTROLE'!$F$97:$F$107))</f>
        <v>2</v>
      </c>
      <c r="E565" s="923">
        <f>'PAINEL DE CONTROLE'!$D$8</f>
        <v>1</v>
      </c>
      <c r="G565" s="803">
        <f ca="1">IFERROR(IF(OR(G$4&lt;$B565,(G$4-$B565)&lt;$E565),0,IF((SUM($F565:F565)+($C565/$D565))&gt;$C565,$C565-SUM($F565:F565),($C565-SUM($F565:F565))/($D565-(G$4-$E565)+$B565))),0)</f>
        <v>0</v>
      </c>
      <c r="H565" s="803">
        <f ca="1">IFERROR(IF(OR(H$4&lt;$B565,(H$4-$B565)&lt;$E565),0,IF((SUM($F565:G565)+($C565/$D565))&gt;$C565,$C565-SUM($F565:G565),($C565-SUM($F565:G565))/($D565-(H$4-$E565)+$B565))),0)</f>
        <v>0</v>
      </c>
      <c r="I565" s="803">
        <f ca="1">IFERROR(IF(OR(I$4&lt;$B565,(I$4-$B565)&lt;$E565),0,IF((SUM($F565:H565)+($C565/$D565))&gt;$C565,$C565-SUM($F565:H565),($C565-SUM($F565:H565))/($D565-(I$4-$E565)+$B565))),0)</f>
        <v>34806.070064558648</v>
      </c>
      <c r="J565" s="803">
        <f ca="1">IFERROR(IF(OR(J$4&lt;$B565,(J$4-$B565)&lt;$E565),0,IF((SUM($F565:I565)+($C565/$D565))&gt;$C565,$C565-SUM($F565:I565),($C565-SUM($F565:I565))/($D565-(J$4-$E565)+$B565))),0)</f>
        <v>34806.070064558648</v>
      </c>
      <c r="K565" s="803">
        <f ca="1">IFERROR(IF(OR(K$4&lt;$B565,(K$4-$B565)&lt;$E565),0,IF((SUM($F565:J565)+($C565/$D565))&gt;$C565,$C565-SUM($F565:J565),($C565-SUM($F565:J565))/($D565-(K$4-$E565)+$B565))),0)</f>
        <v>0</v>
      </c>
      <c r="L565" s="803">
        <f ca="1">IFERROR(IF(OR(L$4&lt;$B565,(L$4-$B565)&lt;$E565),0,IF((SUM($F565:K565)+($C565/$D565))&gt;$C565,$C565-SUM($F565:K565),($C565-SUM($F565:K565))/($D565-(L$4-$E565)+$B565))),0)</f>
        <v>0</v>
      </c>
      <c r="M565" s="803">
        <f ca="1">IFERROR(IF(OR(M$4&lt;$B565,(M$4-$B565)&lt;$E565),0,IF((SUM($F565:L565)+($C565/$D565))&gt;$C565,$C565-SUM($F565:L565),($C565-SUM($F565:L565))/($D565-(M$4-$E565)+$B565))),0)</f>
        <v>0</v>
      </c>
      <c r="N565" s="803">
        <f ca="1">IFERROR(IF(OR(N$4&lt;$B565,(N$4-$B565)&lt;$E565),0,IF((SUM($F565:M565)+($C565/$D565))&gt;$C565,$C565-SUM($F565:M565),($C565-SUM($F565:M565))/($D565-(N$4-$E565)+$B565))),0)</f>
        <v>0</v>
      </c>
      <c r="O565" s="803">
        <f ca="1">IFERROR(IF(OR(O$4&lt;$B565,(O$4-$B565)&lt;$E565),0,IF((SUM($F565:N565)+($C565/$D565))&gt;$C565,$C565-SUM($F565:N565),($C565-SUM($F565:N565))/($D565-(O$4-$E565)+$B565))),0)</f>
        <v>0</v>
      </c>
      <c r="P565" s="803">
        <f ca="1">IFERROR(IF(OR(P$4&lt;$B565,(P$4-$B565)&lt;$E565),0,IF((SUM($F565:O565)+($C565/$D565))&gt;$C565,$C565-SUM($F565:O565),($C565-SUM($F565:O565))/($D565-(P$4-$E565)+$B565))),0)</f>
        <v>0</v>
      </c>
      <c r="Q565" s="803">
        <f ca="1">IFERROR(IF(OR(Q$4&lt;$B565,(Q$4-$B565)&lt;$E565),0,IF((SUM($F565:P565)+($C565/$D565))&gt;$C565,$C565-SUM($F565:P565),($C565-SUM($F565:P565))/($D565-(Q$4-$E565)+$B565))),0)</f>
        <v>0</v>
      </c>
      <c r="R565" s="803">
        <f ca="1">IFERROR(IF(OR(R$4&lt;$B565,(R$4-$B565)&lt;$E565),0,IF((SUM($F565:Q565)+($C565/$D565))&gt;$C565,$C565-SUM($F565:Q565),($C565-SUM($F565:Q565))/($D565-(R$4-$E565)+$B565))),0)</f>
        <v>0</v>
      </c>
      <c r="S565" s="803">
        <f ca="1">IFERROR(IF(OR(S$4&lt;$B565,(S$4-$B565)&lt;$E565),0,IF((SUM($F565:R565)+($C565/$D565))&gt;$C565,$C565-SUM($F565:R565),($C565-SUM($F565:R565))/($D565-(S$4-$E565)+$B565))),0)</f>
        <v>0</v>
      </c>
      <c r="T565" s="803">
        <f ca="1">IFERROR(IF(OR(T$4&lt;$B565,(T$4-$B565)&lt;$E565),0,IF((SUM($F565:S565)+($C565/$D565))&gt;$C565,$C565-SUM($F565:S565),($C565-SUM($F565:S565))/($D565-(T$4-$E565)+$B565))),0)</f>
        <v>0</v>
      </c>
      <c r="U565" s="803">
        <f ca="1">IFERROR(IF(OR(U$4&lt;$B565,(U$4-$B565)&lt;$E565),0,IF((SUM($F565:T565)+($C565/$D565))&gt;$C565,$C565-SUM($F565:T565),($C565-SUM($F565:T565))/($D565-(U$4-$E565)+$B565))),0)</f>
        <v>0</v>
      </c>
      <c r="V565" s="803">
        <f ca="1">IFERROR(IF(OR(V$4&lt;$B565,(V$4-$B565)&lt;$E565),0,IF((SUM($F565:U565)+($C565/$D565))&gt;$C565,$C565-SUM($F565:U565),($C565-SUM($F565:U565))/($D565-(V$4-$E565)+$B565))),0)</f>
        <v>0</v>
      </c>
      <c r="W565" s="803">
        <f ca="1">IFERROR(IF(OR(W$4&lt;$B565,(W$4-$B565)&lt;$E565),0,IF((SUM($F565:V565)+($C565/$D565))&gt;$C565,$C565-SUM($F565:V565),($C565-SUM($F565:V565))/($D565-(W$4-$E565)+$B565))),0)</f>
        <v>0</v>
      </c>
      <c r="X565" s="803">
        <f ca="1">IFERROR(IF(OR(X$4&lt;$B565,(X$4-$B565)&lt;$E565),0,IF((SUM($F565:W565)+($C565/$D565))&gt;$C565,$C565-SUM($F565:W565),($C565-SUM($F565:W565))/($D565-(X$4-$E565)+$B565))),0)</f>
        <v>0</v>
      </c>
      <c r="Y565" s="803">
        <f ca="1">IFERROR(IF(OR(Y$4&lt;$B565,(Y$4-$B565)&lt;$E565),0,IF((SUM($F565:X565)+($C565/$D565))&gt;$C565,$C565-SUM($F565:X565),($C565-SUM($F565:X565))/($D565-(Y$4-$E565)+$B565))),0)</f>
        <v>0</v>
      </c>
      <c r="Z565" s="803">
        <f ca="1">IFERROR(IF(OR(Z$4&lt;$B565,(Z$4-$B565)&lt;$E565),0,IF((SUM($F565:Y565)+($C565/$D565))&gt;$C565,$C565-SUM($F565:Y565),($C565-SUM($F565:Y565))/($D565-(Z$4-$E565)+$B565))),0)</f>
        <v>0</v>
      </c>
      <c r="AA565" s="803">
        <f ca="1">IFERROR(IF(OR(AA$4&lt;$B565,(AA$4-$B565)&lt;$E565),0,IF((SUM($F565:Z565)+($C565/$D565))&gt;$C565,$C565-SUM($F565:Z565),($C565-SUM($F565:Z565))/($D565-(AA$4-$E565)+$B565))),0)</f>
        <v>0</v>
      </c>
      <c r="AB565" s="803">
        <f ca="1">IFERROR(IF(OR(AB$4&lt;$B565,(AB$4-$B565)&lt;$E565),0,IF((SUM($F565:AA565)+($C565/$D565))&gt;$C565,$C565-SUM($F565:AA565),($C565-SUM($F565:AA565))/($D565-(AB$4-$E565)+$B565))),0)</f>
        <v>0</v>
      </c>
      <c r="AC565" s="803">
        <f ca="1">IFERROR(IF(OR(AC$4&lt;$B565,(AC$4-$B565)&lt;$E565),0,IF((SUM($F565:AB565)+($C565/$D565))&gt;$C565,$C565-SUM($F565:AB565),($C565-SUM($F565:AB565))/($D565-(AC$4-$E565)+$B565))),0)</f>
        <v>0</v>
      </c>
      <c r="AD565" s="803">
        <f ca="1">IFERROR(IF(OR(AD$4&lt;$B565,(AD$4-$B565)&lt;$E565),0,IF((SUM($F565:AC565)+($C565/$D565))&gt;$C565,$C565-SUM($F565:AC565),($C565-SUM($F565:AC565))/($D565-(AD$4-$E565)+$B565))),0)</f>
        <v>0</v>
      </c>
      <c r="AE565" s="803">
        <f ca="1">IFERROR(IF(OR(AE$4&lt;$B565,(AE$4-$B565)&lt;$E565),0,IF((SUM($F565:AD565)+($C565/$D565))&gt;$C565,$C565-SUM($F565:AD565),($C565-SUM($F565:AD565))/($D565-(AE$4-$E565)+$B565))),0)</f>
        <v>0</v>
      </c>
      <c r="AF565" s="803">
        <f ca="1">IFERROR(IF(OR(AF$4&lt;$B565,(AF$4-$B565)&lt;$E565),0,IF((SUM($F565:AE565)+($C565/$D565))&gt;$C565,$C565-SUM($F565:AE565),($C565-SUM($F565:AE565))/($D565-(AF$4-$E565)+$B565))),0)</f>
        <v>0</v>
      </c>
      <c r="AG565" s="803">
        <f ca="1">IFERROR(IF(OR(AG$4&lt;$B565,(AG$4-$B565)&lt;$E565),0,IF((SUM($F565:AF565)+($C565/$D565))&gt;$C565,$C565-SUM($F565:AF565),($C565-SUM($F565:AF565))/($D565-(AG$4-$E565)+$B565))),0)</f>
        <v>0</v>
      </c>
      <c r="AH565" s="803">
        <f ca="1">IFERROR(IF(OR(AH$4&lt;$B565,(AH$4-$B565)&lt;$E565),0,IF((SUM($F565:AG565)+($C565/$D565))&gt;$C565,$C565-SUM($F565:AG565),($C565-SUM($F565:AG565))/($D565-(AH$4-$E565)+$B565))),0)</f>
        <v>0</v>
      </c>
      <c r="AI565" s="803">
        <f ca="1">IFERROR(IF(OR(AI$4&lt;$B565,(AI$4-$B565)&lt;$E565),0,IF((SUM($F565:AH565)+($C565/$D565))&gt;$C565,$C565-SUM($F565:AH565),($C565-SUM($F565:AH565))/($D565-(AI$4-$E565)+$B565))),0)</f>
        <v>0</v>
      </c>
      <c r="AJ565" s="803">
        <f ca="1">IFERROR(IF(OR(AJ$4&lt;$B565,(AJ$4-$B565)&lt;$E565),0,IF((SUM($F565:AI565)+($C565/$D565))&gt;$C565,$C565-SUM($F565:AI565),($C565-SUM($F565:AI565))/($D565-(AJ$4-$E565)+$B565))),0)</f>
        <v>0</v>
      </c>
      <c r="AK565" s="803">
        <f ca="1">IFERROR(IF(OR(AK$4&lt;$B565,(AK$4-$B565)&lt;$E565),0,IF((SUM($F565:AJ565)+($C565/$D565))&gt;$C565,$C565-SUM($F565:AJ565),($C565-SUM($F565:AJ565))/($D565-(AK$4-$E565)+$B565))),0)</f>
        <v>0</v>
      </c>
      <c r="AL565" s="803">
        <f ca="1">IFERROR(IF(OR(AL$4&lt;$B565,(AL$4-$B565)&lt;$E565),0,IF((SUM($F565:AK565)+($C565/$D565))&gt;$C565,$C565-SUM($F565:AK565),($C565-SUM($F565:AK565))/($D565-(AL$4-$E565)+$B565))),0)</f>
        <v>0</v>
      </c>
      <c r="AM565" s="803">
        <f ca="1">IFERROR(IF(OR(AM$4&lt;$B565,(AM$4-$B565)&lt;$E565),0,IF((SUM($F565:AL565)+($C565/$D565))&gt;$C565,$C565-SUM($F565:AL565),($C565-SUM($F565:AL565))/($D565-(AM$4-$E565)+$B565))),0)</f>
        <v>0</v>
      </c>
      <c r="AN565" s="803">
        <f ca="1">IFERROR(IF(OR(AN$4&lt;$B565,(AN$4-$B565)&lt;$E565),0,IF((SUM($F565:AM565)+($C565/$D565))&gt;$C565,$C565-SUM($F565:AM565),($C565-SUM($F565:AM565))/($D565-(AN$4-$E565)+$B565))),0)</f>
        <v>0</v>
      </c>
      <c r="AO565" s="803">
        <f ca="1">IFERROR(IF(OR(AO$4&lt;$B565,(AO$4-$B565)&lt;$E565),0,IF((SUM($F565:AN565)+($C565/$D565))&gt;$C565,$C565-SUM($F565:AN565),($C565-SUM($F565:AN565))/($D565-(AO$4-$E565)+$B565))),0)</f>
        <v>0</v>
      </c>
      <c r="AP565" s="803">
        <f ca="1">IFERROR(IF(OR(AP$4&lt;$B565,(AP$4-$B565)&lt;$E565),0,IF((SUM($F565:AO565)+($C565/$D565))&gt;$C565,$C565-SUM($F565:AO565),($C565-SUM($F565:AO565))/($D565-(AP$4-$E565)+$B565))),0)</f>
        <v>0</v>
      </c>
      <c r="AQ565" s="803">
        <f ca="1">IFERROR(IF(OR(AQ$4&lt;$B565,(AQ$4-$B565)&lt;$E565),0,IF((SUM($F565:AP565)+($C565/$D565))&gt;$C565,$C565-SUM($F565:AP565),($C565-SUM($F565:AP565))/($D565-(AQ$4-$E565)+$B565))),0)</f>
        <v>0</v>
      </c>
      <c r="AR565" s="803">
        <f ca="1">IFERROR(IF(OR(AR$4&lt;$B565,(AR$4-$B565)&lt;$E565),0,IF((SUM($F565:AQ565)+($C565/$D565))&gt;$C565,$C565-SUM($F565:AQ565),($C565-SUM($F565:AQ565))/($D565-(AR$4-$E565)+$B565))),0)</f>
        <v>0</v>
      </c>
      <c r="AS565" s="803">
        <f ca="1">IFERROR(IF(OR(AS$4&lt;$B565,(AS$4-$B565)&lt;$E565),0,IF((SUM($F565:AR565)+($C565/$D565))&gt;$C565,$C565-SUM($F565:AR565),($C565-SUM($F565:AR565))/($D565-(AS$4-$E565)+$B565))),0)</f>
        <v>0</v>
      </c>
      <c r="AT565" s="803">
        <f ca="1">IFERROR(IF(OR(AT$4&lt;$B565,(AT$4-$B565)&lt;$E565),0,IF((SUM($F565:AS565)+($C565/$D565))&gt;$C565,$C565-SUM($F565:AS565),($C565-SUM($F565:AS565))/($D565-(AT$4-$E565)+$B565))),0)</f>
        <v>0</v>
      </c>
      <c r="AU565" s="803">
        <f ca="1">IFERROR(IF(OR(AU$4&lt;$B565,(AU$4-$B565)&lt;$E565),0,IF((SUM($F565:AT565)+($C565/$D565))&gt;$C565,$C565-SUM($F565:AT565),($C565-SUM($F565:AT565))/($D565-(AU$4-$E565)+$B565))),0)</f>
        <v>0</v>
      </c>
      <c r="AV565" s="201"/>
    </row>
    <row r="566" spans="2:48">
      <c r="B566" s="885">
        <f>IF((B565+1)&gt;'PAINEL DE CONTROLE'!$D$6,'PAINEL DE CONTROLE'!$D$6,(B565+1))</f>
        <v>2</v>
      </c>
      <c r="C566" s="850">
        <f ca="1"/>
        <v>0</v>
      </c>
      <c r="D566" s="923">
        <f>IF(B566+SUMIF('PAINEL DE CONTROLE'!$B$97:$B$107,$B$562,'PAINEL DE CONTROLE'!$F$97:$F$107)&gt;'PAINEL DE CONTROLE'!$D$6,'PAINEL DE CONTROLE'!$D$6-B566,SUMIF('PAINEL DE CONTROLE'!$B$97:$B$107,$B$562,'PAINEL DE CONTROLE'!$F$97:$F$107))</f>
        <v>2</v>
      </c>
      <c r="E566" s="923">
        <f>'PAINEL DE CONTROLE'!$D$8</f>
        <v>1</v>
      </c>
      <c r="G566" s="803">
        <f ca="1">IFERROR(IF(OR(G$4&lt;$B566,(G$4-$B566)&lt;$E566),0,IF((SUM($F566:F566)+($C566/$D566))&gt;$C566,$C566-SUM($F566:F566),($C566-SUM($F566:F566))/($D566-(G$4-$E566)+$B566))),0)</f>
        <v>0</v>
      </c>
      <c r="H566" s="803">
        <f ca="1">IFERROR(IF(OR(H$4&lt;$B566,(H$4-$B566)&lt;$E566),0,IF((SUM($F566:G566)+($C566/$D566))&gt;$C566,$C566-SUM($F566:G566),($C566-SUM($F566:G566))/($D566-(H$4-$E566)+$B566))),0)</f>
        <v>0</v>
      </c>
      <c r="I566" s="803">
        <f ca="1">IFERROR(IF(OR(I$4&lt;$B566,(I$4-$B566)&lt;$E566),0,IF((SUM($F566:H566)+($C566/$D566))&gt;$C566,$C566-SUM($F566:H566),($C566-SUM($F566:H566))/($D566-(I$4-$E566)+$B566))),0)</f>
        <v>0</v>
      </c>
      <c r="J566" s="803">
        <f ca="1">IFERROR(IF(OR(J$4&lt;$B566,(J$4-$B566)&lt;$E566),0,IF((SUM($F566:I566)+($C566/$D566))&gt;$C566,$C566-SUM($F566:I566),($C566-SUM($F566:I566))/($D566-(J$4-$E566)+$B566))),0)</f>
        <v>0</v>
      </c>
      <c r="K566" s="803">
        <f ca="1">IFERROR(IF(OR(K$4&lt;$B566,(K$4-$B566)&lt;$E566),0,IF((SUM($F566:J566)+($C566/$D566))&gt;$C566,$C566-SUM($F566:J566),($C566-SUM($F566:J566))/($D566-(K$4-$E566)+$B566))),0)</f>
        <v>0</v>
      </c>
      <c r="L566" s="803">
        <f ca="1">IFERROR(IF(OR(L$4&lt;$B566,(L$4-$B566)&lt;$E566),0,IF((SUM($F566:K566)+($C566/$D566))&gt;$C566,$C566-SUM($F566:K566),($C566-SUM($F566:K566))/($D566-(L$4-$E566)+$B566))),0)</f>
        <v>0</v>
      </c>
      <c r="M566" s="803">
        <f ca="1">IFERROR(IF(OR(M$4&lt;$B566,(M$4-$B566)&lt;$E566),0,IF((SUM($F566:L566)+($C566/$D566))&gt;$C566,$C566-SUM($F566:L566),($C566-SUM($F566:L566))/($D566-(M$4-$E566)+$B566))),0)</f>
        <v>0</v>
      </c>
      <c r="N566" s="803">
        <f ca="1">IFERROR(IF(OR(N$4&lt;$B566,(N$4-$B566)&lt;$E566),0,IF((SUM($F566:M566)+($C566/$D566))&gt;$C566,$C566-SUM($F566:M566),($C566-SUM($F566:M566))/($D566-(N$4-$E566)+$B566))),0)</f>
        <v>0</v>
      </c>
      <c r="O566" s="803">
        <f ca="1">IFERROR(IF(OR(O$4&lt;$B566,(O$4-$B566)&lt;$E566),0,IF((SUM($F566:N566)+($C566/$D566))&gt;$C566,$C566-SUM($F566:N566),($C566-SUM($F566:N566))/($D566-(O$4-$E566)+$B566))),0)</f>
        <v>0</v>
      </c>
      <c r="P566" s="803">
        <f ca="1">IFERROR(IF(OR(P$4&lt;$B566,(P$4-$B566)&lt;$E566),0,IF((SUM($F566:O566)+($C566/$D566))&gt;$C566,$C566-SUM($F566:O566),($C566-SUM($F566:O566))/($D566-(P$4-$E566)+$B566))),0)</f>
        <v>0</v>
      </c>
      <c r="Q566" s="803">
        <f ca="1">IFERROR(IF(OR(Q$4&lt;$B566,(Q$4-$B566)&lt;$E566),0,IF((SUM($F566:P566)+($C566/$D566))&gt;$C566,$C566-SUM($F566:P566),($C566-SUM($F566:P566))/($D566-(Q$4-$E566)+$B566))),0)</f>
        <v>0</v>
      </c>
      <c r="R566" s="803">
        <f ca="1">IFERROR(IF(OR(R$4&lt;$B566,(R$4-$B566)&lt;$E566),0,IF((SUM($F566:Q566)+($C566/$D566))&gt;$C566,$C566-SUM($F566:Q566),($C566-SUM($F566:Q566))/($D566-(R$4-$E566)+$B566))),0)</f>
        <v>0</v>
      </c>
      <c r="S566" s="803">
        <f ca="1">IFERROR(IF(OR(S$4&lt;$B566,(S$4-$B566)&lt;$E566),0,IF((SUM($F566:R566)+($C566/$D566))&gt;$C566,$C566-SUM($F566:R566),($C566-SUM($F566:R566))/($D566-(S$4-$E566)+$B566))),0)</f>
        <v>0</v>
      </c>
      <c r="T566" s="803">
        <f ca="1">IFERROR(IF(OR(T$4&lt;$B566,(T$4-$B566)&lt;$E566),0,IF((SUM($F566:S566)+($C566/$D566))&gt;$C566,$C566-SUM($F566:S566),($C566-SUM($F566:S566))/($D566-(T$4-$E566)+$B566))),0)</f>
        <v>0</v>
      </c>
      <c r="U566" s="803">
        <f ca="1">IFERROR(IF(OR(U$4&lt;$B566,(U$4-$B566)&lt;$E566),0,IF((SUM($F566:T566)+($C566/$D566))&gt;$C566,$C566-SUM($F566:T566),($C566-SUM($F566:T566))/($D566-(U$4-$E566)+$B566))),0)</f>
        <v>0</v>
      </c>
      <c r="V566" s="803">
        <f ca="1">IFERROR(IF(OR(V$4&lt;$B566,(V$4-$B566)&lt;$E566),0,IF((SUM($F566:U566)+($C566/$D566))&gt;$C566,$C566-SUM($F566:U566),($C566-SUM($F566:U566))/($D566-(V$4-$E566)+$B566))),0)</f>
        <v>0</v>
      </c>
      <c r="W566" s="803">
        <f ca="1">IFERROR(IF(OR(W$4&lt;$B566,(W$4-$B566)&lt;$E566),0,IF((SUM($F566:V566)+($C566/$D566))&gt;$C566,$C566-SUM($F566:V566),($C566-SUM($F566:V566))/($D566-(W$4-$E566)+$B566))),0)</f>
        <v>0</v>
      </c>
      <c r="X566" s="803">
        <f ca="1">IFERROR(IF(OR(X$4&lt;$B566,(X$4-$B566)&lt;$E566),0,IF((SUM($F566:W566)+($C566/$D566))&gt;$C566,$C566-SUM($F566:W566),($C566-SUM($F566:W566))/($D566-(X$4-$E566)+$B566))),0)</f>
        <v>0</v>
      </c>
      <c r="Y566" s="803">
        <f ca="1">IFERROR(IF(OR(Y$4&lt;$B566,(Y$4-$B566)&lt;$E566),0,IF((SUM($F566:X566)+($C566/$D566))&gt;$C566,$C566-SUM($F566:X566),($C566-SUM($F566:X566))/($D566-(Y$4-$E566)+$B566))),0)</f>
        <v>0</v>
      </c>
      <c r="Z566" s="803">
        <f ca="1">IFERROR(IF(OR(Z$4&lt;$B566,(Z$4-$B566)&lt;$E566),0,IF((SUM($F566:Y566)+($C566/$D566))&gt;$C566,$C566-SUM($F566:Y566),($C566-SUM($F566:Y566))/($D566-(Z$4-$E566)+$B566))),0)</f>
        <v>0</v>
      </c>
      <c r="AA566" s="803">
        <f ca="1">IFERROR(IF(OR(AA$4&lt;$B566,(AA$4-$B566)&lt;$E566),0,IF((SUM($F566:Z566)+($C566/$D566))&gt;$C566,$C566-SUM($F566:Z566),($C566-SUM($F566:Z566))/($D566-(AA$4-$E566)+$B566))),0)</f>
        <v>0</v>
      </c>
      <c r="AB566" s="803">
        <f ca="1">IFERROR(IF(OR(AB$4&lt;$B566,(AB$4-$B566)&lt;$E566),0,IF((SUM($F566:AA566)+($C566/$D566))&gt;$C566,$C566-SUM($F566:AA566),($C566-SUM($F566:AA566))/($D566-(AB$4-$E566)+$B566))),0)</f>
        <v>0</v>
      </c>
      <c r="AC566" s="803">
        <f ca="1">IFERROR(IF(OR(AC$4&lt;$B566,(AC$4-$B566)&lt;$E566),0,IF((SUM($F566:AB566)+($C566/$D566))&gt;$C566,$C566-SUM($F566:AB566),($C566-SUM($F566:AB566))/($D566-(AC$4-$E566)+$B566))),0)</f>
        <v>0</v>
      </c>
      <c r="AD566" s="803">
        <f ca="1">IFERROR(IF(OR(AD$4&lt;$B566,(AD$4-$B566)&lt;$E566),0,IF((SUM($F566:AC566)+($C566/$D566))&gt;$C566,$C566-SUM($F566:AC566),($C566-SUM($F566:AC566))/($D566-(AD$4-$E566)+$B566))),0)</f>
        <v>0</v>
      </c>
      <c r="AE566" s="803">
        <f ca="1">IFERROR(IF(OR(AE$4&lt;$B566,(AE$4-$B566)&lt;$E566),0,IF((SUM($F566:AD566)+($C566/$D566))&gt;$C566,$C566-SUM($F566:AD566),($C566-SUM($F566:AD566))/($D566-(AE$4-$E566)+$B566))),0)</f>
        <v>0</v>
      </c>
      <c r="AF566" s="803">
        <f ca="1">IFERROR(IF(OR(AF$4&lt;$B566,(AF$4-$B566)&lt;$E566),0,IF((SUM($F566:AE566)+($C566/$D566))&gt;$C566,$C566-SUM($F566:AE566),($C566-SUM($F566:AE566))/($D566-(AF$4-$E566)+$B566))),0)</f>
        <v>0</v>
      </c>
      <c r="AG566" s="803">
        <f ca="1">IFERROR(IF(OR(AG$4&lt;$B566,(AG$4-$B566)&lt;$E566),0,IF((SUM($F566:AF566)+($C566/$D566))&gt;$C566,$C566-SUM($F566:AF566),($C566-SUM($F566:AF566))/($D566-(AG$4-$E566)+$B566))),0)</f>
        <v>0</v>
      </c>
      <c r="AH566" s="803">
        <f ca="1">IFERROR(IF(OR(AH$4&lt;$B566,(AH$4-$B566)&lt;$E566),0,IF((SUM($F566:AG566)+($C566/$D566))&gt;$C566,$C566-SUM($F566:AG566),($C566-SUM($F566:AG566))/($D566-(AH$4-$E566)+$B566))),0)</f>
        <v>0</v>
      </c>
      <c r="AI566" s="803">
        <f ca="1">IFERROR(IF(OR(AI$4&lt;$B566,(AI$4-$B566)&lt;$E566),0,IF((SUM($F566:AH566)+($C566/$D566))&gt;$C566,$C566-SUM($F566:AH566),($C566-SUM($F566:AH566))/($D566-(AI$4-$E566)+$B566))),0)</f>
        <v>0</v>
      </c>
      <c r="AJ566" s="803">
        <f ca="1">IFERROR(IF(OR(AJ$4&lt;$B566,(AJ$4-$B566)&lt;$E566),0,IF((SUM($F566:AI566)+($C566/$D566))&gt;$C566,$C566-SUM($F566:AI566),($C566-SUM($F566:AI566))/($D566-(AJ$4-$E566)+$B566))),0)</f>
        <v>0</v>
      </c>
      <c r="AK566" s="803">
        <f ca="1">IFERROR(IF(OR(AK$4&lt;$B566,(AK$4-$B566)&lt;$E566),0,IF((SUM($F566:AJ566)+($C566/$D566))&gt;$C566,$C566-SUM($F566:AJ566),($C566-SUM($F566:AJ566))/($D566-(AK$4-$E566)+$B566))),0)</f>
        <v>0</v>
      </c>
      <c r="AL566" s="803">
        <f ca="1">IFERROR(IF(OR(AL$4&lt;$B566,(AL$4-$B566)&lt;$E566),0,IF((SUM($F566:AK566)+($C566/$D566))&gt;$C566,$C566-SUM($F566:AK566),($C566-SUM($F566:AK566))/($D566-(AL$4-$E566)+$B566))),0)</f>
        <v>0</v>
      </c>
      <c r="AM566" s="803">
        <f ca="1">IFERROR(IF(OR(AM$4&lt;$B566,(AM$4-$B566)&lt;$E566),0,IF((SUM($F566:AL566)+($C566/$D566))&gt;$C566,$C566-SUM($F566:AL566),($C566-SUM($F566:AL566))/($D566-(AM$4-$E566)+$B566))),0)</f>
        <v>0</v>
      </c>
      <c r="AN566" s="803">
        <f ca="1">IFERROR(IF(OR(AN$4&lt;$B566,(AN$4-$B566)&lt;$E566),0,IF((SUM($F566:AM566)+($C566/$D566))&gt;$C566,$C566-SUM($F566:AM566),($C566-SUM($F566:AM566))/($D566-(AN$4-$E566)+$B566))),0)</f>
        <v>0</v>
      </c>
      <c r="AO566" s="803">
        <f ca="1">IFERROR(IF(OR(AO$4&lt;$B566,(AO$4-$B566)&lt;$E566),0,IF((SUM($F566:AN566)+($C566/$D566))&gt;$C566,$C566-SUM($F566:AN566),($C566-SUM($F566:AN566))/($D566-(AO$4-$E566)+$B566))),0)</f>
        <v>0</v>
      </c>
      <c r="AP566" s="803">
        <f ca="1">IFERROR(IF(OR(AP$4&lt;$B566,(AP$4-$B566)&lt;$E566),0,IF((SUM($F566:AO566)+($C566/$D566))&gt;$C566,$C566-SUM($F566:AO566),($C566-SUM($F566:AO566))/($D566-(AP$4-$E566)+$B566))),0)</f>
        <v>0</v>
      </c>
      <c r="AQ566" s="803">
        <f ca="1">IFERROR(IF(OR(AQ$4&lt;$B566,(AQ$4-$B566)&lt;$E566),0,IF((SUM($F566:AP566)+($C566/$D566))&gt;$C566,$C566-SUM($F566:AP566),($C566-SUM($F566:AP566))/($D566-(AQ$4-$E566)+$B566))),0)</f>
        <v>0</v>
      </c>
      <c r="AR566" s="803">
        <f ca="1">IFERROR(IF(OR(AR$4&lt;$B566,(AR$4-$B566)&lt;$E566),0,IF((SUM($F566:AQ566)+($C566/$D566))&gt;$C566,$C566-SUM($F566:AQ566),($C566-SUM($F566:AQ566))/($D566-(AR$4-$E566)+$B566))),0)</f>
        <v>0</v>
      </c>
      <c r="AS566" s="803">
        <f ca="1">IFERROR(IF(OR(AS$4&lt;$B566,(AS$4-$B566)&lt;$E566),0,IF((SUM($F566:AR566)+($C566/$D566))&gt;$C566,$C566-SUM($F566:AR566),($C566-SUM($F566:AR566))/($D566-(AS$4-$E566)+$B566))),0)</f>
        <v>0</v>
      </c>
      <c r="AT566" s="803">
        <f ca="1">IFERROR(IF(OR(AT$4&lt;$B566,(AT$4-$B566)&lt;$E566),0,IF((SUM($F566:AS566)+($C566/$D566))&gt;$C566,$C566-SUM($F566:AS566),($C566-SUM($F566:AS566))/($D566-(AT$4-$E566)+$B566))),0)</f>
        <v>0</v>
      </c>
      <c r="AU566" s="803">
        <f ca="1">IFERROR(IF(OR(AU$4&lt;$B566,(AU$4-$B566)&lt;$E566),0,IF((SUM($F566:AT566)+($C566/$D566))&gt;$C566,$C566-SUM($F566:AT566),($C566-SUM($F566:AT566))/($D566-(AU$4-$E566)+$B566))),0)</f>
        <v>0</v>
      </c>
      <c r="AV566" s="201"/>
    </row>
    <row r="567" spans="2:48">
      <c r="B567" s="885">
        <f>IF((B566+1)&gt;'PAINEL DE CONTROLE'!$D$6,'PAINEL DE CONTROLE'!$D$6,(B566+1))</f>
        <v>3</v>
      </c>
      <c r="C567" s="850">
        <f ca="1"/>
        <v>63486.271797754969</v>
      </c>
      <c r="D567" s="923">
        <f>IF(B567+SUMIF('PAINEL DE CONTROLE'!$B$97:$B$107,$B$562,'PAINEL DE CONTROLE'!$F$97:$F$107)&gt;'PAINEL DE CONTROLE'!$D$6,'PAINEL DE CONTROLE'!$D$6-B567,SUMIF('PAINEL DE CONTROLE'!$B$97:$B$107,$B$562,'PAINEL DE CONTROLE'!$F$97:$F$107))</f>
        <v>2</v>
      </c>
      <c r="E567" s="923">
        <f>'PAINEL DE CONTROLE'!$D$8</f>
        <v>1</v>
      </c>
      <c r="G567" s="803">
        <f ca="1">IFERROR(IF(OR(G$4&lt;$B567,(G$4-$B567)&lt;$E567),0,IF((SUM($F567:F567)+($C567/$D567))&gt;$C567,$C567-SUM($F567:F567),($C567-SUM($F567:F567))/($D567-(G$4-$E567)+$B567))),0)</f>
        <v>0</v>
      </c>
      <c r="H567" s="803">
        <f ca="1">IFERROR(IF(OR(H$4&lt;$B567,(H$4-$B567)&lt;$E567),0,IF((SUM($F567:G567)+($C567/$D567))&gt;$C567,$C567-SUM($F567:G567),($C567-SUM($F567:G567))/($D567-(H$4-$E567)+$B567))),0)</f>
        <v>0</v>
      </c>
      <c r="I567" s="803">
        <f ca="1">IFERROR(IF(OR(I$4&lt;$B567,(I$4-$B567)&lt;$E567),0,IF((SUM($F567:H567)+($C567/$D567))&gt;$C567,$C567-SUM($F567:H567),($C567-SUM($F567:H567))/($D567-(I$4-$E567)+$B567))),0)</f>
        <v>0</v>
      </c>
      <c r="J567" s="803">
        <f ca="1">IFERROR(IF(OR(J$4&lt;$B567,(J$4-$B567)&lt;$E567),0,IF((SUM($F567:I567)+($C567/$D567))&gt;$C567,$C567-SUM($F567:I567),($C567-SUM($F567:I567))/($D567-(J$4-$E567)+$B567))),0)</f>
        <v>0</v>
      </c>
      <c r="K567" s="803">
        <f ca="1">IFERROR(IF(OR(K$4&lt;$B567,(K$4-$B567)&lt;$E567),0,IF((SUM($F567:J567)+($C567/$D567))&gt;$C567,$C567-SUM($F567:J567),($C567-SUM($F567:J567))/($D567-(K$4-$E567)+$B567))),0)</f>
        <v>31743.135898877485</v>
      </c>
      <c r="L567" s="803">
        <f ca="1">IFERROR(IF(OR(L$4&lt;$B567,(L$4-$B567)&lt;$E567),0,IF((SUM($F567:K567)+($C567/$D567))&gt;$C567,$C567-SUM($F567:K567),($C567-SUM($F567:K567))/($D567-(L$4-$E567)+$B567))),0)</f>
        <v>31743.135898877485</v>
      </c>
      <c r="M567" s="803">
        <f ca="1">IFERROR(IF(OR(M$4&lt;$B567,(M$4-$B567)&lt;$E567),0,IF((SUM($F567:L567)+($C567/$D567))&gt;$C567,$C567-SUM($F567:L567),($C567-SUM($F567:L567))/($D567-(M$4-$E567)+$B567))),0)</f>
        <v>0</v>
      </c>
      <c r="N567" s="803">
        <f ca="1">IFERROR(IF(OR(N$4&lt;$B567,(N$4-$B567)&lt;$E567),0,IF((SUM($F567:M567)+($C567/$D567))&gt;$C567,$C567-SUM($F567:M567),($C567-SUM($F567:M567))/($D567-(N$4-$E567)+$B567))),0)</f>
        <v>0</v>
      </c>
      <c r="O567" s="803">
        <f ca="1">IFERROR(IF(OR(O$4&lt;$B567,(O$4-$B567)&lt;$E567),0,IF((SUM($F567:N567)+($C567/$D567))&gt;$C567,$C567-SUM($F567:N567),($C567-SUM($F567:N567))/($D567-(O$4-$E567)+$B567))),0)</f>
        <v>0</v>
      </c>
      <c r="P567" s="803">
        <f ca="1">IFERROR(IF(OR(P$4&lt;$B567,(P$4-$B567)&lt;$E567),0,IF((SUM($F567:O567)+($C567/$D567))&gt;$C567,$C567-SUM($F567:O567),($C567-SUM($F567:O567))/($D567-(P$4-$E567)+$B567))),0)</f>
        <v>0</v>
      </c>
      <c r="Q567" s="803">
        <f ca="1">IFERROR(IF(OR(Q$4&lt;$B567,(Q$4-$B567)&lt;$E567),0,IF((SUM($F567:P567)+($C567/$D567))&gt;$C567,$C567-SUM($F567:P567),($C567-SUM($F567:P567))/($D567-(Q$4-$E567)+$B567))),0)</f>
        <v>0</v>
      </c>
      <c r="R567" s="803">
        <f ca="1">IFERROR(IF(OR(R$4&lt;$B567,(R$4-$B567)&lt;$E567),0,IF((SUM($F567:Q567)+($C567/$D567))&gt;$C567,$C567-SUM($F567:Q567),($C567-SUM($F567:Q567))/($D567-(R$4-$E567)+$B567))),0)</f>
        <v>0</v>
      </c>
      <c r="S567" s="803">
        <f ca="1">IFERROR(IF(OR(S$4&lt;$B567,(S$4-$B567)&lt;$E567),0,IF((SUM($F567:R567)+($C567/$D567))&gt;$C567,$C567-SUM($F567:R567),($C567-SUM($F567:R567))/($D567-(S$4-$E567)+$B567))),0)</f>
        <v>0</v>
      </c>
      <c r="T567" s="803">
        <f ca="1">IFERROR(IF(OR(T$4&lt;$B567,(T$4-$B567)&lt;$E567),0,IF((SUM($F567:S567)+($C567/$D567))&gt;$C567,$C567-SUM($F567:S567),($C567-SUM($F567:S567))/($D567-(T$4-$E567)+$B567))),0)</f>
        <v>0</v>
      </c>
      <c r="U567" s="803">
        <f ca="1">IFERROR(IF(OR(U$4&lt;$B567,(U$4-$B567)&lt;$E567),0,IF((SUM($F567:T567)+($C567/$D567))&gt;$C567,$C567-SUM($F567:T567),($C567-SUM($F567:T567))/($D567-(U$4-$E567)+$B567))),0)</f>
        <v>0</v>
      </c>
      <c r="V567" s="803">
        <f ca="1">IFERROR(IF(OR(V$4&lt;$B567,(V$4-$B567)&lt;$E567),0,IF((SUM($F567:U567)+($C567/$D567))&gt;$C567,$C567-SUM($F567:U567),($C567-SUM($F567:U567))/($D567-(V$4-$E567)+$B567))),0)</f>
        <v>0</v>
      </c>
      <c r="W567" s="803">
        <f ca="1">IFERROR(IF(OR(W$4&lt;$B567,(W$4-$B567)&lt;$E567),0,IF((SUM($F567:V567)+($C567/$D567))&gt;$C567,$C567-SUM($F567:V567),($C567-SUM($F567:V567))/($D567-(W$4-$E567)+$B567))),0)</f>
        <v>0</v>
      </c>
      <c r="X567" s="803">
        <f ca="1">IFERROR(IF(OR(X$4&lt;$B567,(X$4-$B567)&lt;$E567),0,IF((SUM($F567:W567)+($C567/$D567))&gt;$C567,$C567-SUM($F567:W567),($C567-SUM($F567:W567))/($D567-(X$4-$E567)+$B567))),0)</f>
        <v>0</v>
      </c>
      <c r="Y567" s="803">
        <f ca="1">IFERROR(IF(OR(Y$4&lt;$B567,(Y$4-$B567)&lt;$E567),0,IF((SUM($F567:X567)+($C567/$D567))&gt;$C567,$C567-SUM($F567:X567),($C567-SUM($F567:X567))/($D567-(Y$4-$E567)+$B567))),0)</f>
        <v>0</v>
      </c>
      <c r="Z567" s="803">
        <f ca="1">IFERROR(IF(OR(Z$4&lt;$B567,(Z$4-$B567)&lt;$E567),0,IF((SUM($F567:Y567)+($C567/$D567))&gt;$C567,$C567-SUM($F567:Y567),($C567-SUM($F567:Y567))/($D567-(Z$4-$E567)+$B567))),0)</f>
        <v>0</v>
      </c>
      <c r="AA567" s="803">
        <f ca="1">IFERROR(IF(OR(AA$4&lt;$B567,(AA$4-$B567)&lt;$E567),0,IF((SUM($F567:Z567)+($C567/$D567))&gt;$C567,$C567-SUM($F567:Z567),($C567-SUM($F567:Z567))/($D567-(AA$4-$E567)+$B567))),0)</f>
        <v>0</v>
      </c>
      <c r="AB567" s="803">
        <f ca="1">IFERROR(IF(OR(AB$4&lt;$B567,(AB$4-$B567)&lt;$E567),0,IF((SUM($F567:AA567)+($C567/$D567))&gt;$C567,$C567-SUM($F567:AA567),($C567-SUM($F567:AA567))/($D567-(AB$4-$E567)+$B567))),0)</f>
        <v>0</v>
      </c>
      <c r="AC567" s="803">
        <f ca="1">IFERROR(IF(OR(AC$4&lt;$B567,(AC$4-$B567)&lt;$E567),0,IF((SUM($F567:AB567)+($C567/$D567))&gt;$C567,$C567-SUM($F567:AB567),($C567-SUM($F567:AB567))/($D567-(AC$4-$E567)+$B567))),0)</f>
        <v>0</v>
      </c>
      <c r="AD567" s="803">
        <f ca="1">IFERROR(IF(OR(AD$4&lt;$B567,(AD$4-$B567)&lt;$E567),0,IF((SUM($F567:AC567)+($C567/$D567))&gt;$C567,$C567-SUM($F567:AC567),($C567-SUM($F567:AC567))/($D567-(AD$4-$E567)+$B567))),0)</f>
        <v>0</v>
      </c>
      <c r="AE567" s="803">
        <f ca="1">IFERROR(IF(OR(AE$4&lt;$B567,(AE$4-$B567)&lt;$E567),0,IF((SUM($F567:AD567)+($C567/$D567))&gt;$C567,$C567-SUM($F567:AD567),($C567-SUM($F567:AD567))/($D567-(AE$4-$E567)+$B567))),0)</f>
        <v>0</v>
      </c>
      <c r="AF567" s="803">
        <f ca="1">IFERROR(IF(OR(AF$4&lt;$B567,(AF$4-$B567)&lt;$E567),0,IF((SUM($F567:AE567)+($C567/$D567))&gt;$C567,$C567-SUM($F567:AE567),($C567-SUM($F567:AE567))/($D567-(AF$4-$E567)+$B567))),0)</f>
        <v>0</v>
      </c>
      <c r="AG567" s="803">
        <f ca="1">IFERROR(IF(OR(AG$4&lt;$B567,(AG$4-$B567)&lt;$E567),0,IF((SUM($F567:AF567)+($C567/$D567))&gt;$C567,$C567-SUM($F567:AF567),($C567-SUM($F567:AF567))/($D567-(AG$4-$E567)+$B567))),0)</f>
        <v>0</v>
      </c>
      <c r="AH567" s="803">
        <f ca="1">IFERROR(IF(OR(AH$4&lt;$B567,(AH$4-$B567)&lt;$E567),0,IF((SUM($F567:AG567)+($C567/$D567))&gt;$C567,$C567-SUM($F567:AG567),($C567-SUM($F567:AG567))/($D567-(AH$4-$E567)+$B567))),0)</f>
        <v>0</v>
      </c>
      <c r="AI567" s="803">
        <f ca="1">IFERROR(IF(OR(AI$4&lt;$B567,(AI$4-$B567)&lt;$E567),0,IF((SUM($F567:AH567)+($C567/$D567))&gt;$C567,$C567-SUM($F567:AH567),($C567-SUM($F567:AH567))/($D567-(AI$4-$E567)+$B567))),0)</f>
        <v>0</v>
      </c>
      <c r="AJ567" s="803">
        <f ca="1">IFERROR(IF(OR(AJ$4&lt;$B567,(AJ$4-$B567)&lt;$E567),0,IF((SUM($F567:AI567)+($C567/$D567))&gt;$C567,$C567-SUM($F567:AI567),($C567-SUM($F567:AI567))/($D567-(AJ$4-$E567)+$B567))),0)</f>
        <v>0</v>
      </c>
      <c r="AK567" s="803">
        <f ca="1">IFERROR(IF(OR(AK$4&lt;$B567,(AK$4-$B567)&lt;$E567),0,IF((SUM($F567:AJ567)+($C567/$D567))&gt;$C567,$C567-SUM($F567:AJ567),($C567-SUM($F567:AJ567))/($D567-(AK$4-$E567)+$B567))),0)</f>
        <v>0</v>
      </c>
      <c r="AL567" s="803">
        <f ca="1">IFERROR(IF(OR(AL$4&lt;$B567,(AL$4-$B567)&lt;$E567),0,IF((SUM($F567:AK567)+($C567/$D567))&gt;$C567,$C567-SUM($F567:AK567),($C567-SUM($F567:AK567))/($D567-(AL$4-$E567)+$B567))),0)</f>
        <v>0</v>
      </c>
      <c r="AM567" s="803">
        <f ca="1">IFERROR(IF(OR(AM$4&lt;$B567,(AM$4-$B567)&lt;$E567),0,IF((SUM($F567:AL567)+($C567/$D567))&gt;$C567,$C567-SUM($F567:AL567),($C567-SUM($F567:AL567))/($D567-(AM$4-$E567)+$B567))),0)</f>
        <v>0</v>
      </c>
      <c r="AN567" s="803">
        <f ca="1">IFERROR(IF(OR(AN$4&lt;$B567,(AN$4-$B567)&lt;$E567),0,IF((SUM($F567:AM567)+($C567/$D567))&gt;$C567,$C567-SUM($F567:AM567),($C567-SUM($F567:AM567))/($D567-(AN$4-$E567)+$B567))),0)</f>
        <v>0</v>
      </c>
      <c r="AO567" s="803">
        <f ca="1">IFERROR(IF(OR(AO$4&lt;$B567,(AO$4-$B567)&lt;$E567),0,IF((SUM($F567:AN567)+($C567/$D567))&gt;$C567,$C567-SUM($F567:AN567),($C567-SUM($F567:AN567))/($D567-(AO$4-$E567)+$B567))),0)</f>
        <v>0</v>
      </c>
      <c r="AP567" s="803">
        <f ca="1">IFERROR(IF(OR(AP$4&lt;$B567,(AP$4-$B567)&lt;$E567),0,IF((SUM($F567:AO567)+($C567/$D567))&gt;$C567,$C567-SUM($F567:AO567),($C567-SUM($F567:AO567))/($D567-(AP$4-$E567)+$B567))),0)</f>
        <v>0</v>
      </c>
      <c r="AQ567" s="803">
        <f ca="1">IFERROR(IF(OR(AQ$4&lt;$B567,(AQ$4-$B567)&lt;$E567),0,IF((SUM($F567:AP567)+($C567/$D567))&gt;$C567,$C567-SUM($F567:AP567),($C567-SUM($F567:AP567))/($D567-(AQ$4-$E567)+$B567))),0)</f>
        <v>0</v>
      </c>
      <c r="AR567" s="803">
        <f ca="1">IFERROR(IF(OR(AR$4&lt;$B567,(AR$4-$B567)&lt;$E567),0,IF((SUM($F567:AQ567)+($C567/$D567))&gt;$C567,$C567-SUM($F567:AQ567),($C567-SUM($F567:AQ567))/($D567-(AR$4-$E567)+$B567))),0)</f>
        <v>0</v>
      </c>
      <c r="AS567" s="803">
        <f ca="1">IFERROR(IF(OR(AS$4&lt;$B567,(AS$4-$B567)&lt;$E567),0,IF((SUM($F567:AR567)+($C567/$D567))&gt;$C567,$C567-SUM($F567:AR567),($C567-SUM($F567:AR567))/($D567-(AS$4-$E567)+$B567))),0)</f>
        <v>0</v>
      </c>
      <c r="AT567" s="803">
        <f ca="1">IFERROR(IF(OR(AT$4&lt;$B567,(AT$4-$B567)&lt;$E567),0,IF((SUM($F567:AS567)+($C567/$D567))&gt;$C567,$C567-SUM($F567:AS567),($C567-SUM($F567:AS567))/($D567-(AT$4-$E567)+$B567))),0)</f>
        <v>0</v>
      </c>
      <c r="AU567" s="803">
        <f ca="1">IFERROR(IF(OR(AU$4&lt;$B567,(AU$4-$B567)&lt;$E567),0,IF((SUM($F567:AT567)+($C567/$D567))&gt;$C567,$C567-SUM($F567:AT567),($C567-SUM($F567:AT567))/($D567-(AU$4-$E567)+$B567))),0)</f>
        <v>0</v>
      </c>
      <c r="AV567" s="201"/>
    </row>
    <row r="568" spans="2:48">
      <c r="B568" s="885">
        <f>IF((B567+1)&gt;'PAINEL DE CONTROLE'!$D$6,'PAINEL DE CONTROLE'!$D$6,(B567+1))</f>
        <v>4</v>
      </c>
      <c r="C568" s="850">
        <f ca="1"/>
        <v>0</v>
      </c>
      <c r="D568" s="923">
        <f>IF(B568+SUMIF('PAINEL DE CONTROLE'!$B$97:$B$107,$B$562,'PAINEL DE CONTROLE'!$F$97:$F$107)&gt;'PAINEL DE CONTROLE'!$D$6,'PAINEL DE CONTROLE'!$D$6-B568,SUMIF('PAINEL DE CONTROLE'!$B$97:$B$107,$B$562,'PAINEL DE CONTROLE'!$F$97:$F$107))</f>
        <v>2</v>
      </c>
      <c r="E568" s="923">
        <f>'PAINEL DE CONTROLE'!$D$8</f>
        <v>1</v>
      </c>
      <c r="G568" s="803">
        <f ca="1">IFERROR(IF(OR(G$4&lt;$B568,(G$4-$B568)&lt;$E568),0,IF((SUM($F568:F568)+($C568/$D568))&gt;$C568,$C568-SUM($F568:F568),($C568-SUM($F568:F568))/($D568-(G$4-$E568)+$B568))),0)</f>
        <v>0</v>
      </c>
      <c r="H568" s="803">
        <f ca="1">IFERROR(IF(OR(H$4&lt;$B568,(H$4-$B568)&lt;$E568),0,IF((SUM($F568:G568)+($C568/$D568))&gt;$C568,$C568-SUM($F568:G568),($C568-SUM($F568:G568))/($D568-(H$4-$E568)+$B568))),0)</f>
        <v>0</v>
      </c>
      <c r="I568" s="803">
        <f ca="1">IFERROR(IF(OR(I$4&lt;$B568,(I$4-$B568)&lt;$E568),0,IF((SUM($F568:H568)+($C568/$D568))&gt;$C568,$C568-SUM($F568:H568),($C568-SUM($F568:H568))/($D568-(I$4-$E568)+$B568))),0)</f>
        <v>0</v>
      </c>
      <c r="J568" s="803">
        <f ca="1">IFERROR(IF(OR(J$4&lt;$B568,(J$4-$B568)&lt;$E568),0,IF((SUM($F568:I568)+($C568/$D568))&gt;$C568,$C568-SUM($F568:I568),($C568-SUM($F568:I568))/($D568-(J$4-$E568)+$B568))),0)</f>
        <v>0</v>
      </c>
      <c r="K568" s="803">
        <f ca="1">IFERROR(IF(OR(K$4&lt;$B568,(K$4-$B568)&lt;$E568),0,IF((SUM($F568:J568)+($C568/$D568))&gt;$C568,$C568-SUM($F568:J568),($C568-SUM($F568:J568))/($D568-(K$4-$E568)+$B568))),0)</f>
        <v>0</v>
      </c>
      <c r="L568" s="803">
        <f ca="1">IFERROR(IF(OR(L$4&lt;$B568,(L$4-$B568)&lt;$E568),0,IF((SUM($F568:K568)+($C568/$D568))&gt;$C568,$C568-SUM($F568:K568),($C568-SUM($F568:K568))/($D568-(L$4-$E568)+$B568))),0)</f>
        <v>0</v>
      </c>
      <c r="M568" s="803">
        <f ca="1">IFERROR(IF(OR(M$4&lt;$B568,(M$4-$B568)&lt;$E568),0,IF((SUM($F568:L568)+($C568/$D568))&gt;$C568,$C568-SUM($F568:L568),($C568-SUM($F568:L568))/($D568-(M$4-$E568)+$B568))),0)</f>
        <v>0</v>
      </c>
      <c r="N568" s="803">
        <f ca="1">IFERROR(IF(OR(N$4&lt;$B568,(N$4-$B568)&lt;$E568),0,IF((SUM($F568:M568)+($C568/$D568))&gt;$C568,$C568-SUM($F568:M568),($C568-SUM($F568:M568))/($D568-(N$4-$E568)+$B568))),0)</f>
        <v>0</v>
      </c>
      <c r="O568" s="803">
        <f ca="1">IFERROR(IF(OR(O$4&lt;$B568,(O$4-$B568)&lt;$E568),0,IF((SUM($F568:N568)+($C568/$D568))&gt;$C568,$C568-SUM($F568:N568),($C568-SUM($F568:N568))/($D568-(O$4-$E568)+$B568))),0)</f>
        <v>0</v>
      </c>
      <c r="P568" s="803">
        <f ca="1">IFERROR(IF(OR(P$4&lt;$B568,(P$4-$B568)&lt;$E568),0,IF((SUM($F568:O568)+($C568/$D568))&gt;$C568,$C568-SUM($F568:O568),($C568-SUM($F568:O568))/($D568-(P$4-$E568)+$B568))),0)</f>
        <v>0</v>
      </c>
      <c r="Q568" s="803">
        <f ca="1">IFERROR(IF(OR(Q$4&lt;$B568,(Q$4-$B568)&lt;$E568),0,IF((SUM($F568:P568)+($C568/$D568))&gt;$C568,$C568-SUM($F568:P568),($C568-SUM($F568:P568))/($D568-(Q$4-$E568)+$B568))),0)</f>
        <v>0</v>
      </c>
      <c r="R568" s="803">
        <f ca="1">IFERROR(IF(OR(R$4&lt;$B568,(R$4-$B568)&lt;$E568),0,IF((SUM($F568:Q568)+($C568/$D568))&gt;$C568,$C568-SUM($F568:Q568),($C568-SUM($F568:Q568))/($D568-(R$4-$E568)+$B568))),0)</f>
        <v>0</v>
      </c>
      <c r="S568" s="803">
        <f ca="1">IFERROR(IF(OR(S$4&lt;$B568,(S$4-$B568)&lt;$E568),0,IF((SUM($F568:R568)+($C568/$D568))&gt;$C568,$C568-SUM($F568:R568),($C568-SUM($F568:R568))/($D568-(S$4-$E568)+$B568))),0)</f>
        <v>0</v>
      </c>
      <c r="T568" s="803">
        <f ca="1">IFERROR(IF(OR(T$4&lt;$B568,(T$4-$B568)&lt;$E568),0,IF((SUM($F568:S568)+($C568/$D568))&gt;$C568,$C568-SUM($F568:S568),($C568-SUM($F568:S568))/($D568-(T$4-$E568)+$B568))),0)</f>
        <v>0</v>
      </c>
      <c r="U568" s="803">
        <f ca="1">IFERROR(IF(OR(U$4&lt;$B568,(U$4-$B568)&lt;$E568),0,IF((SUM($F568:T568)+($C568/$D568))&gt;$C568,$C568-SUM($F568:T568),($C568-SUM($F568:T568))/($D568-(U$4-$E568)+$B568))),0)</f>
        <v>0</v>
      </c>
      <c r="V568" s="803">
        <f ca="1">IFERROR(IF(OR(V$4&lt;$B568,(V$4-$B568)&lt;$E568),0,IF((SUM($F568:U568)+($C568/$D568))&gt;$C568,$C568-SUM($F568:U568),($C568-SUM($F568:U568))/($D568-(V$4-$E568)+$B568))),0)</f>
        <v>0</v>
      </c>
      <c r="W568" s="803">
        <f ca="1">IFERROR(IF(OR(W$4&lt;$B568,(W$4-$B568)&lt;$E568),0,IF((SUM($F568:V568)+($C568/$D568))&gt;$C568,$C568-SUM($F568:V568),($C568-SUM($F568:V568))/($D568-(W$4-$E568)+$B568))),0)</f>
        <v>0</v>
      </c>
      <c r="X568" s="803">
        <f ca="1">IFERROR(IF(OR(X$4&lt;$B568,(X$4-$B568)&lt;$E568),0,IF((SUM($F568:W568)+($C568/$D568))&gt;$C568,$C568-SUM($F568:W568),($C568-SUM($F568:W568))/($D568-(X$4-$E568)+$B568))),0)</f>
        <v>0</v>
      </c>
      <c r="Y568" s="803">
        <f ca="1">IFERROR(IF(OR(Y$4&lt;$B568,(Y$4-$B568)&lt;$E568),0,IF((SUM($F568:X568)+($C568/$D568))&gt;$C568,$C568-SUM($F568:X568),($C568-SUM($F568:X568))/($D568-(Y$4-$E568)+$B568))),0)</f>
        <v>0</v>
      </c>
      <c r="Z568" s="803">
        <f ca="1">IFERROR(IF(OR(Z$4&lt;$B568,(Z$4-$B568)&lt;$E568),0,IF((SUM($F568:Y568)+($C568/$D568))&gt;$C568,$C568-SUM($F568:Y568),($C568-SUM($F568:Y568))/($D568-(Z$4-$E568)+$B568))),0)</f>
        <v>0</v>
      </c>
      <c r="AA568" s="803">
        <f ca="1">IFERROR(IF(OR(AA$4&lt;$B568,(AA$4-$B568)&lt;$E568),0,IF((SUM($F568:Z568)+($C568/$D568))&gt;$C568,$C568-SUM($F568:Z568),($C568-SUM($F568:Z568))/($D568-(AA$4-$E568)+$B568))),0)</f>
        <v>0</v>
      </c>
      <c r="AB568" s="803">
        <f ca="1">IFERROR(IF(OR(AB$4&lt;$B568,(AB$4-$B568)&lt;$E568),0,IF((SUM($F568:AA568)+($C568/$D568))&gt;$C568,$C568-SUM($F568:AA568),($C568-SUM($F568:AA568))/($D568-(AB$4-$E568)+$B568))),0)</f>
        <v>0</v>
      </c>
      <c r="AC568" s="803">
        <f ca="1">IFERROR(IF(OR(AC$4&lt;$B568,(AC$4-$B568)&lt;$E568),0,IF((SUM($F568:AB568)+($C568/$D568))&gt;$C568,$C568-SUM($F568:AB568),($C568-SUM($F568:AB568))/($D568-(AC$4-$E568)+$B568))),0)</f>
        <v>0</v>
      </c>
      <c r="AD568" s="803">
        <f ca="1">IFERROR(IF(OR(AD$4&lt;$B568,(AD$4-$B568)&lt;$E568),0,IF((SUM($F568:AC568)+($C568/$D568))&gt;$C568,$C568-SUM($F568:AC568),($C568-SUM($F568:AC568))/($D568-(AD$4-$E568)+$B568))),0)</f>
        <v>0</v>
      </c>
      <c r="AE568" s="803">
        <f ca="1">IFERROR(IF(OR(AE$4&lt;$B568,(AE$4-$B568)&lt;$E568),0,IF((SUM($F568:AD568)+($C568/$D568))&gt;$C568,$C568-SUM($F568:AD568),($C568-SUM($F568:AD568))/($D568-(AE$4-$E568)+$B568))),0)</f>
        <v>0</v>
      </c>
      <c r="AF568" s="803">
        <f ca="1">IFERROR(IF(OR(AF$4&lt;$B568,(AF$4-$B568)&lt;$E568),0,IF((SUM($F568:AE568)+($C568/$D568))&gt;$C568,$C568-SUM($F568:AE568),($C568-SUM($F568:AE568))/($D568-(AF$4-$E568)+$B568))),0)</f>
        <v>0</v>
      </c>
      <c r="AG568" s="803">
        <f ca="1">IFERROR(IF(OR(AG$4&lt;$B568,(AG$4-$B568)&lt;$E568),0,IF((SUM($F568:AF568)+($C568/$D568))&gt;$C568,$C568-SUM($F568:AF568),($C568-SUM($F568:AF568))/($D568-(AG$4-$E568)+$B568))),0)</f>
        <v>0</v>
      </c>
      <c r="AH568" s="803">
        <f ca="1">IFERROR(IF(OR(AH$4&lt;$B568,(AH$4-$B568)&lt;$E568),0,IF((SUM($F568:AG568)+($C568/$D568))&gt;$C568,$C568-SUM($F568:AG568),($C568-SUM($F568:AG568))/($D568-(AH$4-$E568)+$B568))),0)</f>
        <v>0</v>
      </c>
      <c r="AI568" s="803">
        <f ca="1">IFERROR(IF(OR(AI$4&lt;$B568,(AI$4-$B568)&lt;$E568),0,IF((SUM($F568:AH568)+($C568/$D568))&gt;$C568,$C568-SUM($F568:AH568),($C568-SUM($F568:AH568))/($D568-(AI$4-$E568)+$B568))),0)</f>
        <v>0</v>
      </c>
      <c r="AJ568" s="803">
        <f ca="1">IFERROR(IF(OR(AJ$4&lt;$B568,(AJ$4-$B568)&lt;$E568),0,IF((SUM($F568:AI568)+($C568/$D568))&gt;$C568,$C568-SUM($F568:AI568),($C568-SUM($F568:AI568))/($D568-(AJ$4-$E568)+$B568))),0)</f>
        <v>0</v>
      </c>
      <c r="AK568" s="803">
        <f ca="1">IFERROR(IF(OR(AK$4&lt;$B568,(AK$4-$B568)&lt;$E568),0,IF((SUM($F568:AJ568)+($C568/$D568))&gt;$C568,$C568-SUM($F568:AJ568),($C568-SUM($F568:AJ568))/($D568-(AK$4-$E568)+$B568))),0)</f>
        <v>0</v>
      </c>
      <c r="AL568" s="803">
        <f ca="1">IFERROR(IF(OR(AL$4&lt;$B568,(AL$4-$B568)&lt;$E568),0,IF((SUM($F568:AK568)+($C568/$D568))&gt;$C568,$C568-SUM($F568:AK568),($C568-SUM($F568:AK568))/($D568-(AL$4-$E568)+$B568))),0)</f>
        <v>0</v>
      </c>
      <c r="AM568" s="803">
        <f ca="1">IFERROR(IF(OR(AM$4&lt;$B568,(AM$4-$B568)&lt;$E568),0,IF((SUM($F568:AL568)+($C568/$D568))&gt;$C568,$C568-SUM($F568:AL568),($C568-SUM($F568:AL568))/($D568-(AM$4-$E568)+$B568))),0)</f>
        <v>0</v>
      </c>
      <c r="AN568" s="803">
        <f ca="1">IFERROR(IF(OR(AN$4&lt;$B568,(AN$4-$B568)&lt;$E568),0,IF((SUM($F568:AM568)+($C568/$D568))&gt;$C568,$C568-SUM($F568:AM568),($C568-SUM($F568:AM568))/($D568-(AN$4-$E568)+$B568))),0)</f>
        <v>0</v>
      </c>
      <c r="AO568" s="803">
        <f ca="1">IFERROR(IF(OR(AO$4&lt;$B568,(AO$4-$B568)&lt;$E568),0,IF((SUM($F568:AN568)+($C568/$D568))&gt;$C568,$C568-SUM($F568:AN568),($C568-SUM($F568:AN568))/($D568-(AO$4-$E568)+$B568))),0)</f>
        <v>0</v>
      </c>
      <c r="AP568" s="803">
        <f ca="1">IFERROR(IF(OR(AP$4&lt;$B568,(AP$4-$B568)&lt;$E568),0,IF((SUM($F568:AO568)+($C568/$D568))&gt;$C568,$C568-SUM($F568:AO568),($C568-SUM($F568:AO568))/($D568-(AP$4-$E568)+$B568))),0)</f>
        <v>0</v>
      </c>
      <c r="AQ568" s="803">
        <f ca="1">IFERROR(IF(OR(AQ$4&lt;$B568,(AQ$4-$B568)&lt;$E568),0,IF((SUM($F568:AP568)+($C568/$D568))&gt;$C568,$C568-SUM($F568:AP568),($C568-SUM($F568:AP568))/($D568-(AQ$4-$E568)+$B568))),0)</f>
        <v>0</v>
      </c>
      <c r="AR568" s="803">
        <f ca="1">IFERROR(IF(OR(AR$4&lt;$B568,(AR$4-$B568)&lt;$E568),0,IF((SUM($F568:AQ568)+($C568/$D568))&gt;$C568,$C568-SUM($F568:AQ568),($C568-SUM($F568:AQ568))/($D568-(AR$4-$E568)+$B568))),0)</f>
        <v>0</v>
      </c>
      <c r="AS568" s="803">
        <f ca="1">IFERROR(IF(OR(AS$4&lt;$B568,(AS$4-$B568)&lt;$E568),0,IF((SUM($F568:AR568)+($C568/$D568))&gt;$C568,$C568-SUM($F568:AR568),($C568-SUM($F568:AR568))/($D568-(AS$4-$E568)+$B568))),0)</f>
        <v>0</v>
      </c>
      <c r="AT568" s="803">
        <f ca="1">IFERROR(IF(OR(AT$4&lt;$B568,(AT$4-$B568)&lt;$E568),0,IF((SUM($F568:AS568)+($C568/$D568))&gt;$C568,$C568-SUM($F568:AS568),($C568-SUM($F568:AS568))/($D568-(AT$4-$E568)+$B568))),0)</f>
        <v>0</v>
      </c>
      <c r="AU568" s="803">
        <f ca="1">IFERROR(IF(OR(AU$4&lt;$B568,(AU$4-$B568)&lt;$E568),0,IF((SUM($F568:AT568)+($C568/$D568))&gt;$C568,$C568-SUM($F568:AT568),($C568-SUM($F568:AT568))/($D568-(AU$4-$E568)+$B568))),0)</f>
        <v>0</v>
      </c>
      <c r="AV568" s="201"/>
    </row>
    <row r="569" spans="2:48">
      <c r="B569" s="885">
        <f>IF((B568+1)&gt;'PAINEL DE CONTROLE'!$D$6,'PAINEL DE CONTROLE'!$D$6,(B568+1))</f>
        <v>5</v>
      </c>
      <c r="C569" s="850">
        <f ca="1"/>
        <v>63486.271797754969</v>
      </c>
      <c r="D569" s="923">
        <f>IF(B569+SUMIF('PAINEL DE CONTROLE'!$B$97:$B$107,$B$562,'PAINEL DE CONTROLE'!$F$97:$F$107)&gt;'PAINEL DE CONTROLE'!$D$6,'PAINEL DE CONTROLE'!$D$6-B569,SUMIF('PAINEL DE CONTROLE'!$B$97:$B$107,$B$562,'PAINEL DE CONTROLE'!$F$97:$F$107))</f>
        <v>2</v>
      </c>
      <c r="E569" s="923">
        <f>'PAINEL DE CONTROLE'!$D$8</f>
        <v>1</v>
      </c>
      <c r="G569" s="803">
        <f ca="1">IFERROR(IF(OR(G$4&lt;$B569,(G$4-$B569)&lt;$E569),0,IF((SUM($F569:F569)+($C569/$D569))&gt;$C569,$C569-SUM($F569:F569),($C569-SUM($F569:F569))/($D569-(G$4-$E569)+$B569))),0)</f>
        <v>0</v>
      </c>
      <c r="H569" s="803">
        <f ca="1">IFERROR(IF(OR(H$4&lt;$B569,(H$4-$B569)&lt;$E569),0,IF((SUM($F569:G569)+($C569/$D569))&gt;$C569,$C569-SUM($F569:G569),($C569-SUM($F569:G569))/($D569-(H$4-$E569)+$B569))),0)</f>
        <v>0</v>
      </c>
      <c r="I569" s="803">
        <f ca="1">IFERROR(IF(OR(I$4&lt;$B569,(I$4-$B569)&lt;$E569),0,IF((SUM($F569:H569)+($C569/$D569))&gt;$C569,$C569-SUM($F569:H569),($C569-SUM($F569:H569))/($D569-(I$4-$E569)+$B569))),0)</f>
        <v>0</v>
      </c>
      <c r="J569" s="803">
        <f ca="1">IFERROR(IF(OR(J$4&lt;$B569,(J$4-$B569)&lt;$E569),0,IF((SUM($F569:I569)+($C569/$D569))&gt;$C569,$C569-SUM($F569:I569),($C569-SUM($F569:I569))/($D569-(J$4-$E569)+$B569))),0)</f>
        <v>0</v>
      </c>
      <c r="K569" s="803">
        <f ca="1">IFERROR(IF(OR(K$4&lt;$B569,(K$4-$B569)&lt;$E569),0,IF((SUM($F569:J569)+($C569/$D569))&gt;$C569,$C569-SUM($F569:J569),($C569-SUM($F569:J569))/($D569-(K$4-$E569)+$B569))),0)</f>
        <v>0</v>
      </c>
      <c r="L569" s="803">
        <f ca="1">IFERROR(IF(OR(L$4&lt;$B569,(L$4-$B569)&lt;$E569),0,IF((SUM($F569:K569)+($C569/$D569))&gt;$C569,$C569-SUM($F569:K569),($C569-SUM($F569:K569))/($D569-(L$4-$E569)+$B569))),0)</f>
        <v>0</v>
      </c>
      <c r="M569" s="803">
        <f ca="1">IFERROR(IF(OR(M$4&lt;$B569,(M$4-$B569)&lt;$E569),0,IF((SUM($F569:L569)+($C569/$D569))&gt;$C569,$C569-SUM($F569:L569),($C569-SUM($F569:L569))/($D569-(M$4-$E569)+$B569))),0)</f>
        <v>31743.135898877485</v>
      </c>
      <c r="N569" s="803">
        <f ca="1">IFERROR(IF(OR(N$4&lt;$B569,(N$4-$B569)&lt;$E569),0,IF((SUM($F569:M569)+($C569/$D569))&gt;$C569,$C569-SUM($F569:M569),($C569-SUM($F569:M569))/($D569-(N$4-$E569)+$B569))),0)</f>
        <v>31743.135898877485</v>
      </c>
      <c r="O569" s="803">
        <f ca="1">IFERROR(IF(OR(O$4&lt;$B569,(O$4-$B569)&lt;$E569),0,IF((SUM($F569:N569)+($C569/$D569))&gt;$C569,$C569-SUM($F569:N569),($C569-SUM($F569:N569))/($D569-(O$4-$E569)+$B569))),0)</f>
        <v>0</v>
      </c>
      <c r="P569" s="803">
        <f ca="1">IFERROR(IF(OR(P$4&lt;$B569,(P$4-$B569)&lt;$E569),0,IF((SUM($F569:O569)+($C569/$D569))&gt;$C569,$C569-SUM($F569:O569),($C569-SUM($F569:O569))/($D569-(P$4-$E569)+$B569))),0)</f>
        <v>0</v>
      </c>
      <c r="Q569" s="803">
        <f ca="1">IFERROR(IF(OR(Q$4&lt;$B569,(Q$4-$B569)&lt;$E569),0,IF((SUM($F569:P569)+($C569/$D569))&gt;$C569,$C569-SUM($F569:P569),($C569-SUM($F569:P569))/($D569-(Q$4-$E569)+$B569))),0)</f>
        <v>0</v>
      </c>
      <c r="R569" s="803">
        <f ca="1">IFERROR(IF(OR(R$4&lt;$B569,(R$4-$B569)&lt;$E569),0,IF((SUM($F569:Q569)+($C569/$D569))&gt;$C569,$C569-SUM($F569:Q569),($C569-SUM($F569:Q569))/($D569-(R$4-$E569)+$B569))),0)</f>
        <v>0</v>
      </c>
      <c r="S569" s="803">
        <f ca="1">IFERROR(IF(OR(S$4&lt;$B569,(S$4-$B569)&lt;$E569),0,IF((SUM($F569:R569)+($C569/$D569))&gt;$C569,$C569-SUM($F569:R569),($C569-SUM($F569:R569))/($D569-(S$4-$E569)+$B569))),0)</f>
        <v>0</v>
      </c>
      <c r="T569" s="803">
        <f ca="1">IFERROR(IF(OR(T$4&lt;$B569,(T$4-$B569)&lt;$E569),0,IF((SUM($F569:S569)+($C569/$D569))&gt;$C569,$C569-SUM($F569:S569),($C569-SUM($F569:S569))/($D569-(T$4-$E569)+$B569))),0)</f>
        <v>0</v>
      </c>
      <c r="U569" s="803">
        <f ca="1">IFERROR(IF(OR(U$4&lt;$B569,(U$4-$B569)&lt;$E569),0,IF((SUM($F569:T569)+($C569/$D569))&gt;$C569,$C569-SUM($F569:T569),($C569-SUM($F569:T569))/($D569-(U$4-$E569)+$B569))),0)</f>
        <v>0</v>
      </c>
      <c r="V569" s="803">
        <f ca="1">IFERROR(IF(OR(V$4&lt;$B569,(V$4-$B569)&lt;$E569),0,IF((SUM($F569:U569)+($C569/$D569))&gt;$C569,$C569-SUM($F569:U569),($C569-SUM($F569:U569))/($D569-(V$4-$E569)+$B569))),0)</f>
        <v>0</v>
      </c>
      <c r="W569" s="803">
        <f ca="1">IFERROR(IF(OR(W$4&lt;$B569,(W$4-$B569)&lt;$E569),0,IF((SUM($F569:V569)+($C569/$D569))&gt;$C569,$C569-SUM($F569:V569),($C569-SUM($F569:V569))/($D569-(W$4-$E569)+$B569))),0)</f>
        <v>0</v>
      </c>
      <c r="X569" s="803">
        <f ca="1">IFERROR(IF(OR(X$4&lt;$B569,(X$4-$B569)&lt;$E569),0,IF((SUM($F569:W569)+($C569/$D569))&gt;$C569,$C569-SUM($F569:W569),($C569-SUM($F569:W569))/($D569-(X$4-$E569)+$B569))),0)</f>
        <v>0</v>
      </c>
      <c r="Y569" s="803">
        <f ca="1">IFERROR(IF(OR(Y$4&lt;$B569,(Y$4-$B569)&lt;$E569),0,IF((SUM($F569:X569)+($C569/$D569))&gt;$C569,$C569-SUM($F569:X569),($C569-SUM($F569:X569))/($D569-(Y$4-$E569)+$B569))),0)</f>
        <v>0</v>
      </c>
      <c r="Z569" s="803">
        <f ca="1">IFERROR(IF(OR(Z$4&lt;$B569,(Z$4-$B569)&lt;$E569),0,IF((SUM($F569:Y569)+($C569/$D569))&gt;$C569,$C569-SUM($F569:Y569),($C569-SUM($F569:Y569))/($D569-(Z$4-$E569)+$B569))),0)</f>
        <v>0</v>
      </c>
      <c r="AA569" s="803">
        <f ca="1">IFERROR(IF(OR(AA$4&lt;$B569,(AA$4-$B569)&lt;$E569),0,IF((SUM($F569:Z569)+($C569/$D569))&gt;$C569,$C569-SUM($F569:Z569),($C569-SUM($F569:Z569))/($D569-(AA$4-$E569)+$B569))),0)</f>
        <v>0</v>
      </c>
      <c r="AB569" s="803">
        <f ca="1">IFERROR(IF(OR(AB$4&lt;$B569,(AB$4-$B569)&lt;$E569),0,IF((SUM($F569:AA569)+($C569/$D569))&gt;$C569,$C569-SUM($F569:AA569),($C569-SUM($F569:AA569))/($D569-(AB$4-$E569)+$B569))),0)</f>
        <v>0</v>
      </c>
      <c r="AC569" s="803">
        <f ca="1">IFERROR(IF(OR(AC$4&lt;$B569,(AC$4-$B569)&lt;$E569),0,IF((SUM($F569:AB569)+($C569/$D569))&gt;$C569,$C569-SUM($F569:AB569),($C569-SUM($F569:AB569))/($D569-(AC$4-$E569)+$B569))),0)</f>
        <v>0</v>
      </c>
      <c r="AD569" s="803">
        <f ca="1">IFERROR(IF(OR(AD$4&lt;$B569,(AD$4-$B569)&lt;$E569),0,IF((SUM($F569:AC569)+($C569/$D569))&gt;$C569,$C569-SUM($F569:AC569),($C569-SUM($F569:AC569))/($D569-(AD$4-$E569)+$B569))),0)</f>
        <v>0</v>
      </c>
      <c r="AE569" s="803">
        <f ca="1">IFERROR(IF(OR(AE$4&lt;$B569,(AE$4-$B569)&lt;$E569),0,IF((SUM($F569:AD569)+($C569/$D569))&gt;$C569,$C569-SUM($F569:AD569),($C569-SUM($F569:AD569))/($D569-(AE$4-$E569)+$B569))),0)</f>
        <v>0</v>
      </c>
      <c r="AF569" s="803">
        <f ca="1">IFERROR(IF(OR(AF$4&lt;$B569,(AF$4-$B569)&lt;$E569),0,IF((SUM($F569:AE569)+($C569/$D569))&gt;$C569,$C569-SUM($F569:AE569),($C569-SUM($F569:AE569))/($D569-(AF$4-$E569)+$B569))),0)</f>
        <v>0</v>
      </c>
      <c r="AG569" s="803">
        <f ca="1">IFERROR(IF(OR(AG$4&lt;$B569,(AG$4-$B569)&lt;$E569),0,IF((SUM($F569:AF569)+($C569/$D569))&gt;$C569,$C569-SUM($F569:AF569),($C569-SUM($F569:AF569))/($D569-(AG$4-$E569)+$B569))),0)</f>
        <v>0</v>
      </c>
      <c r="AH569" s="803">
        <f ca="1">IFERROR(IF(OR(AH$4&lt;$B569,(AH$4-$B569)&lt;$E569),0,IF((SUM($F569:AG569)+($C569/$D569))&gt;$C569,$C569-SUM($F569:AG569),($C569-SUM($F569:AG569))/($D569-(AH$4-$E569)+$B569))),0)</f>
        <v>0</v>
      </c>
      <c r="AI569" s="803">
        <f ca="1">IFERROR(IF(OR(AI$4&lt;$B569,(AI$4-$B569)&lt;$E569),0,IF((SUM($F569:AH569)+($C569/$D569))&gt;$C569,$C569-SUM($F569:AH569),($C569-SUM($F569:AH569))/($D569-(AI$4-$E569)+$B569))),0)</f>
        <v>0</v>
      </c>
      <c r="AJ569" s="803">
        <f ca="1">IFERROR(IF(OR(AJ$4&lt;$B569,(AJ$4-$B569)&lt;$E569),0,IF((SUM($F569:AI569)+($C569/$D569))&gt;$C569,$C569-SUM($F569:AI569),($C569-SUM($F569:AI569))/($D569-(AJ$4-$E569)+$B569))),0)</f>
        <v>0</v>
      </c>
      <c r="AK569" s="803">
        <f ca="1">IFERROR(IF(OR(AK$4&lt;$B569,(AK$4-$B569)&lt;$E569),0,IF((SUM($F569:AJ569)+($C569/$D569))&gt;$C569,$C569-SUM($F569:AJ569),($C569-SUM($F569:AJ569))/($D569-(AK$4-$E569)+$B569))),0)</f>
        <v>0</v>
      </c>
      <c r="AL569" s="803">
        <f ca="1">IFERROR(IF(OR(AL$4&lt;$B569,(AL$4-$B569)&lt;$E569),0,IF((SUM($F569:AK569)+($C569/$D569))&gt;$C569,$C569-SUM($F569:AK569),($C569-SUM($F569:AK569))/($D569-(AL$4-$E569)+$B569))),0)</f>
        <v>0</v>
      </c>
      <c r="AM569" s="803">
        <f ca="1">IFERROR(IF(OR(AM$4&lt;$B569,(AM$4-$B569)&lt;$E569),0,IF((SUM($F569:AL569)+($C569/$D569))&gt;$C569,$C569-SUM($F569:AL569),($C569-SUM($F569:AL569))/($D569-(AM$4-$E569)+$B569))),0)</f>
        <v>0</v>
      </c>
      <c r="AN569" s="803">
        <f ca="1">IFERROR(IF(OR(AN$4&lt;$B569,(AN$4-$B569)&lt;$E569),0,IF((SUM($F569:AM569)+($C569/$D569))&gt;$C569,$C569-SUM($F569:AM569),($C569-SUM($F569:AM569))/($D569-(AN$4-$E569)+$B569))),0)</f>
        <v>0</v>
      </c>
      <c r="AO569" s="803">
        <f ca="1">IFERROR(IF(OR(AO$4&lt;$B569,(AO$4-$B569)&lt;$E569),0,IF((SUM($F569:AN569)+($C569/$D569))&gt;$C569,$C569-SUM($F569:AN569),($C569-SUM($F569:AN569))/($D569-(AO$4-$E569)+$B569))),0)</f>
        <v>0</v>
      </c>
      <c r="AP569" s="803">
        <f ca="1">IFERROR(IF(OR(AP$4&lt;$B569,(AP$4-$B569)&lt;$E569),0,IF((SUM($F569:AO569)+($C569/$D569))&gt;$C569,$C569-SUM($F569:AO569),($C569-SUM($F569:AO569))/($D569-(AP$4-$E569)+$B569))),0)</f>
        <v>0</v>
      </c>
      <c r="AQ569" s="803">
        <f ca="1">IFERROR(IF(OR(AQ$4&lt;$B569,(AQ$4-$B569)&lt;$E569),0,IF((SUM($F569:AP569)+($C569/$D569))&gt;$C569,$C569-SUM($F569:AP569),($C569-SUM($F569:AP569))/($D569-(AQ$4-$E569)+$B569))),0)</f>
        <v>0</v>
      </c>
      <c r="AR569" s="803">
        <f ca="1">IFERROR(IF(OR(AR$4&lt;$B569,(AR$4-$B569)&lt;$E569),0,IF((SUM($F569:AQ569)+($C569/$D569))&gt;$C569,$C569-SUM($F569:AQ569),($C569-SUM($F569:AQ569))/($D569-(AR$4-$E569)+$B569))),0)</f>
        <v>0</v>
      </c>
      <c r="AS569" s="803">
        <f ca="1">IFERROR(IF(OR(AS$4&lt;$B569,(AS$4-$B569)&lt;$E569),0,IF((SUM($F569:AR569)+($C569/$D569))&gt;$C569,$C569-SUM($F569:AR569),($C569-SUM($F569:AR569))/($D569-(AS$4-$E569)+$B569))),0)</f>
        <v>0</v>
      </c>
      <c r="AT569" s="803">
        <f ca="1">IFERROR(IF(OR(AT$4&lt;$B569,(AT$4-$B569)&lt;$E569),0,IF((SUM($F569:AS569)+($C569/$D569))&gt;$C569,$C569-SUM($F569:AS569),($C569-SUM($F569:AS569))/($D569-(AT$4-$E569)+$B569))),0)</f>
        <v>0</v>
      </c>
      <c r="AU569" s="803">
        <f ca="1">IFERROR(IF(OR(AU$4&lt;$B569,(AU$4-$B569)&lt;$E569),0,IF((SUM($F569:AT569)+($C569/$D569))&gt;$C569,$C569-SUM($F569:AT569),($C569-SUM($F569:AT569))/($D569-(AU$4-$E569)+$B569))),0)</f>
        <v>0</v>
      </c>
      <c r="AV569" s="201"/>
    </row>
    <row r="570" spans="2:48">
      <c r="B570" s="885">
        <f>IF((B569+1)&gt;'PAINEL DE CONTROLE'!$D$6,'PAINEL DE CONTROLE'!$D$6,(B569+1))</f>
        <v>6</v>
      </c>
      <c r="C570" s="850">
        <f ca="1"/>
        <v>0</v>
      </c>
      <c r="D570" s="923">
        <f>IF(B570+SUMIF('PAINEL DE CONTROLE'!$B$97:$B$107,$B$562,'PAINEL DE CONTROLE'!$F$97:$F$107)&gt;'PAINEL DE CONTROLE'!$D$6,'PAINEL DE CONTROLE'!$D$6-B570,SUMIF('PAINEL DE CONTROLE'!$B$97:$B$107,$B$562,'PAINEL DE CONTROLE'!$F$97:$F$107))</f>
        <v>2</v>
      </c>
      <c r="E570" s="923">
        <f>'PAINEL DE CONTROLE'!$D$8</f>
        <v>1</v>
      </c>
      <c r="G570" s="803">
        <f ca="1">IFERROR(IF(OR(G$4&lt;$B570,(G$4-$B570)&lt;$E570),0,IF((SUM($F570:F570)+($C570/$D570))&gt;$C570,$C570-SUM($F570:F570),($C570-SUM($F570:F570))/($D570-(G$4-$E570)+$B570))),0)</f>
        <v>0</v>
      </c>
      <c r="H570" s="803">
        <f ca="1">IFERROR(IF(OR(H$4&lt;$B570,(H$4-$B570)&lt;$E570),0,IF((SUM($F570:G570)+($C570/$D570))&gt;$C570,$C570-SUM($F570:G570),($C570-SUM($F570:G570))/($D570-(H$4-$E570)+$B570))),0)</f>
        <v>0</v>
      </c>
      <c r="I570" s="803">
        <f ca="1">IFERROR(IF(OR(I$4&lt;$B570,(I$4-$B570)&lt;$E570),0,IF((SUM($F570:H570)+($C570/$D570))&gt;$C570,$C570-SUM($F570:H570),($C570-SUM($F570:H570))/($D570-(I$4-$E570)+$B570))),0)</f>
        <v>0</v>
      </c>
      <c r="J570" s="803">
        <f ca="1">IFERROR(IF(OR(J$4&lt;$B570,(J$4-$B570)&lt;$E570),0,IF((SUM($F570:I570)+($C570/$D570))&gt;$C570,$C570-SUM($F570:I570),($C570-SUM($F570:I570))/($D570-(J$4-$E570)+$B570))),0)</f>
        <v>0</v>
      </c>
      <c r="K570" s="803">
        <f ca="1">IFERROR(IF(OR(K$4&lt;$B570,(K$4-$B570)&lt;$E570),0,IF((SUM($F570:J570)+($C570/$D570))&gt;$C570,$C570-SUM($F570:J570),($C570-SUM($F570:J570))/($D570-(K$4-$E570)+$B570))),0)</f>
        <v>0</v>
      </c>
      <c r="L570" s="803">
        <f ca="1">IFERROR(IF(OR(L$4&lt;$B570,(L$4-$B570)&lt;$E570),0,IF((SUM($F570:K570)+($C570/$D570))&gt;$C570,$C570-SUM($F570:K570),($C570-SUM($F570:K570))/($D570-(L$4-$E570)+$B570))),0)</f>
        <v>0</v>
      </c>
      <c r="M570" s="803">
        <f ca="1">IFERROR(IF(OR(M$4&lt;$B570,(M$4-$B570)&lt;$E570),0,IF((SUM($F570:L570)+($C570/$D570))&gt;$C570,$C570-SUM($F570:L570),($C570-SUM($F570:L570))/($D570-(M$4-$E570)+$B570))),0)</f>
        <v>0</v>
      </c>
      <c r="N570" s="803">
        <f ca="1">IFERROR(IF(OR(N$4&lt;$B570,(N$4-$B570)&lt;$E570),0,IF((SUM($F570:M570)+($C570/$D570))&gt;$C570,$C570-SUM($F570:M570),($C570-SUM($F570:M570))/($D570-(N$4-$E570)+$B570))),0)</f>
        <v>0</v>
      </c>
      <c r="O570" s="803">
        <f ca="1">IFERROR(IF(OR(O$4&lt;$B570,(O$4-$B570)&lt;$E570),0,IF((SUM($F570:N570)+($C570/$D570))&gt;$C570,$C570-SUM($F570:N570),($C570-SUM($F570:N570))/($D570-(O$4-$E570)+$B570))),0)</f>
        <v>0</v>
      </c>
      <c r="P570" s="803">
        <f ca="1">IFERROR(IF(OR(P$4&lt;$B570,(P$4-$B570)&lt;$E570),0,IF((SUM($F570:O570)+($C570/$D570))&gt;$C570,$C570-SUM($F570:O570),($C570-SUM($F570:O570))/($D570-(P$4-$E570)+$B570))),0)</f>
        <v>0</v>
      </c>
      <c r="Q570" s="803">
        <f ca="1">IFERROR(IF(OR(Q$4&lt;$B570,(Q$4-$B570)&lt;$E570),0,IF((SUM($F570:P570)+($C570/$D570))&gt;$C570,$C570-SUM($F570:P570),($C570-SUM($F570:P570))/($D570-(Q$4-$E570)+$B570))),0)</f>
        <v>0</v>
      </c>
      <c r="R570" s="803">
        <f ca="1">IFERROR(IF(OR(R$4&lt;$B570,(R$4-$B570)&lt;$E570),0,IF((SUM($F570:Q570)+($C570/$D570))&gt;$C570,$C570-SUM($F570:Q570),($C570-SUM($F570:Q570))/($D570-(R$4-$E570)+$B570))),0)</f>
        <v>0</v>
      </c>
      <c r="S570" s="803">
        <f ca="1">IFERROR(IF(OR(S$4&lt;$B570,(S$4-$B570)&lt;$E570),0,IF((SUM($F570:R570)+($C570/$D570))&gt;$C570,$C570-SUM($F570:R570),($C570-SUM($F570:R570))/($D570-(S$4-$E570)+$B570))),0)</f>
        <v>0</v>
      </c>
      <c r="T570" s="803">
        <f ca="1">IFERROR(IF(OR(T$4&lt;$B570,(T$4-$B570)&lt;$E570),0,IF((SUM($F570:S570)+($C570/$D570))&gt;$C570,$C570-SUM($F570:S570),($C570-SUM($F570:S570))/($D570-(T$4-$E570)+$B570))),0)</f>
        <v>0</v>
      </c>
      <c r="U570" s="803">
        <f ca="1">IFERROR(IF(OR(U$4&lt;$B570,(U$4-$B570)&lt;$E570),0,IF((SUM($F570:T570)+($C570/$D570))&gt;$C570,$C570-SUM($F570:T570),($C570-SUM($F570:T570))/($D570-(U$4-$E570)+$B570))),0)</f>
        <v>0</v>
      </c>
      <c r="V570" s="803">
        <f ca="1">IFERROR(IF(OR(V$4&lt;$B570,(V$4-$B570)&lt;$E570),0,IF((SUM($F570:U570)+($C570/$D570))&gt;$C570,$C570-SUM($F570:U570),($C570-SUM($F570:U570))/($D570-(V$4-$E570)+$B570))),0)</f>
        <v>0</v>
      </c>
      <c r="W570" s="803">
        <f ca="1">IFERROR(IF(OR(W$4&lt;$B570,(W$4-$B570)&lt;$E570),0,IF((SUM($F570:V570)+($C570/$D570))&gt;$C570,$C570-SUM($F570:V570),($C570-SUM($F570:V570))/($D570-(W$4-$E570)+$B570))),0)</f>
        <v>0</v>
      </c>
      <c r="X570" s="803">
        <f ca="1">IFERROR(IF(OR(X$4&lt;$B570,(X$4-$B570)&lt;$E570),0,IF((SUM($F570:W570)+($C570/$D570))&gt;$C570,$C570-SUM($F570:W570),($C570-SUM($F570:W570))/($D570-(X$4-$E570)+$B570))),0)</f>
        <v>0</v>
      </c>
      <c r="Y570" s="803">
        <f ca="1">IFERROR(IF(OR(Y$4&lt;$B570,(Y$4-$B570)&lt;$E570),0,IF((SUM($F570:X570)+($C570/$D570))&gt;$C570,$C570-SUM($F570:X570),($C570-SUM($F570:X570))/($D570-(Y$4-$E570)+$B570))),0)</f>
        <v>0</v>
      </c>
      <c r="Z570" s="803">
        <f ca="1">IFERROR(IF(OR(Z$4&lt;$B570,(Z$4-$B570)&lt;$E570),0,IF((SUM($F570:Y570)+($C570/$D570))&gt;$C570,$C570-SUM($F570:Y570),($C570-SUM($F570:Y570))/($D570-(Z$4-$E570)+$B570))),0)</f>
        <v>0</v>
      </c>
      <c r="AA570" s="803">
        <f ca="1">IFERROR(IF(OR(AA$4&lt;$B570,(AA$4-$B570)&lt;$E570),0,IF((SUM($F570:Z570)+($C570/$D570))&gt;$C570,$C570-SUM($F570:Z570),($C570-SUM($F570:Z570))/($D570-(AA$4-$E570)+$B570))),0)</f>
        <v>0</v>
      </c>
      <c r="AB570" s="803">
        <f ca="1">IFERROR(IF(OR(AB$4&lt;$B570,(AB$4-$B570)&lt;$E570),0,IF((SUM($F570:AA570)+($C570/$D570))&gt;$C570,$C570-SUM($F570:AA570),($C570-SUM($F570:AA570))/($D570-(AB$4-$E570)+$B570))),0)</f>
        <v>0</v>
      </c>
      <c r="AC570" s="803">
        <f ca="1">IFERROR(IF(OR(AC$4&lt;$B570,(AC$4-$B570)&lt;$E570),0,IF((SUM($F570:AB570)+($C570/$D570))&gt;$C570,$C570-SUM($F570:AB570),($C570-SUM($F570:AB570))/($D570-(AC$4-$E570)+$B570))),0)</f>
        <v>0</v>
      </c>
      <c r="AD570" s="803">
        <f ca="1">IFERROR(IF(OR(AD$4&lt;$B570,(AD$4-$B570)&lt;$E570),0,IF((SUM($F570:AC570)+($C570/$D570))&gt;$C570,$C570-SUM($F570:AC570),($C570-SUM($F570:AC570))/($D570-(AD$4-$E570)+$B570))),0)</f>
        <v>0</v>
      </c>
      <c r="AE570" s="803">
        <f ca="1">IFERROR(IF(OR(AE$4&lt;$B570,(AE$4-$B570)&lt;$E570),0,IF((SUM($F570:AD570)+($C570/$D570))&gt;$C570,$C570-SUM($F570:AD570),($C570-SUM($F570:AD570))/($D570-(AE$4-$E570)+$B570))),0)</f>
        <v>0</v>
      </c>
      <c r="AF570" s="803">
        <f ca="1">IFERROR(IF(OR(AF$4&lt;$B570,(AF$4-$B570)&lt;$E570),0,IF((SUM($F570:AE570)+($C570/$D570))&gt;$C570,$C570-SUM($F570:AE570),($C570-SUM($F570:AE570))/($D570-(AF$4-$E570)+$B570))),0)</f>
        <v>0</v>
      </c>
      <c r="AG570" s="803">
        <f ca="1">IFERROR(IF(OR(AG$4&lt;$B570,(AG$4-$B570)&lt;$E570),0,IF((SUM($F570:AF570)+($C570/$D570))&gt;$C570,$C570-SUM($F570:AF570),($C570-SUM($F570:AF570))/($D570-(AG$4-$E570)+$B570))),0)</f>
        <v>0</v>
      </c>
      <c r="AH570" s="803">
        <f ca="1">IFERROR(IF(OR(AH$4&lt;$B570,(AH$4-$B570)&lt;$E570),0,IF((SUM($F570:AG570)+($C570/$D570))&gt;$C570,$C570-SUM($F570:AG570),($C570-SUM($F570:AG570))/($D570-(AH$4-$E570)+$B570))),0)</f>
        <v>0</v>
      </c>
      <c r="AI570" s="803">
        <f ca="1">IFERROR(IF(OR(AI$4&lt;$B570,(AI$4-$B570)&lt;$E570),0,IF((SUM($F570:AH570)+($C570/$D570))&gt;$C570,$C570-SUM($F570:AH570),($C570-SUM($F570:AH570))/($D570-(AI$4-$E570)+$B570))),0)</f>
        <v>0</v>
      </c>
      <c r="AJ570" s="803">
        <f ca="1">IFERROR(IF(OR(AJ$4&lt;$B570,(AJ$4-$B570)&lt;$E570),0,IF((SUM($F570:AI570)+($C570/$D570))&gt;$C570,$C570-SUM($F570:AI570),($C570-SUM($F570:AI570))/($D570-(AJ$4-$E570)+$B570))),0)</f>
        <v>0</v>
      </c>
      <c r="AK570" s="803">
        <f ca="1">IFERROR(IF(OR(AK$4&lt;$B570,(AK$4-$B570)&lt;$E570),0,IF((SUM($F570:AJ570)+($C570/$D570))&gt;$C570,$C570-SUM($F570:AJ570),($C570-SUM($F570:AJ570))/($D570-(AK$4-$E570)+$B570))),0)</f>
        <v>0</v>
      </c>
      <c r="AL570" s="803">
        <f ca="1">IFERROR(IF(OR(AL$4&lt;$B570,(AL$4-$B570)&lt;$E570),0,IF((SUM($F570:AK570)+($C570/$D570))&gt;$C570,$C570-SUM($F570:AK570),($C570-SUM($F570:AK570))/($D570-(AL$4-$E570)+$B570))),0)</f>
        <v>0</v>
      </c>
      <c r="AM570" s="803">
        <f ca="1">IFERROR(IF(OR(AM$4&lt;$B570,(AM$4-$B570)&lt;$E570),0,IF((SUM($F570:AL570)+($C570/$D570))&gt;$C570,$C570-SUM($F570:AL570),($C570-SUM($F570:AL570))/($D570-(AM$4-$E570)+$B570))),0)</f>
        <v>0</v>
      </c>
      <c r="AN570" s="803">
        <f ca="1">IFERROR(IF(OR(AN$4&lt;$B570,(AN$4-$B570)&lt;$E570),0,IF((SUM($F570:AM570)+($C570/$D570))&gt;$C570,$C570-SUM($F570:AM570),($C570-SUM($F570:AM570))/($D570-(AN$4-$E570)+$B570))),0)</f>
        <v>0</v>
      </c>
      <c r="AO570" s="803">
        <f ca="1">IFERROR(IF(OR(AO$4&lt;$B570,(AO$4-$B570)&lt;$E570),0,IF((SUM($F570:AN570)+($C570/$D570))&gt;$C570,$C570-SUM($F570:AN570),($C570-SUM($F570:AN570))/($D570-(AO$4-$E570)+$B570))),0)</f>
        <v>0</v>
      </c>
      <c r="AP570" s="803">
        <f ca="1">IFERROR(IF(OR(AP$4&lt;$B570,(AP$4-$B570)&lt;$E570),0,IF((SUM($F570:AO570)+($C570/$D570))&gt;$C570,$C570-SUM($F570:AO570),($C570-SUM($F570:AO570))/($D570-(AP$4-$E570)+$B570))),0)</f>
        <v>0</v>
      </c>
      <c r="AQ570" s="803">
        <f ca="1">IFERROR(IF(OR(AQ$4&lt;$B570,(AQ$4-$B570)&lt;$E570),0,IF((SUM($F570:AP570)+($C570/$D570))&gt;$C570,$C570-SUM($F570:AP570),($C570-SUM($F570:AP570))/($D570-(AQ$4-$E570)+$B570))),0)</f>
        <v>0</v>
      </c>
      <c r="AR570" s="803">
        <f ca="1">IFERROR(IF(OR(AR$4&lt;$B570,(AR$4-$B570)&lt;$E570),0,IF((SUM($F570:AQ570)+($C570/$D570))&gt;$C570,$C570-SUM($F570:AQ570),($C570-SUM($F570:AQ570))/($D570-(AR$4-$E570)+$B570))),0)</f>
        <v>0</v>
      </c>
      <c r="AS570" s="803">
        <f ca="1">IFERROR(IF(OR(AS$4&lt;$B570,(AS$4-$B570)&lt;$E570),0,IF((SUM($F570:AR570)+($C570/$D570))&gt;$C570,$C570-SUM($F570:AR570),($C570-SUM($F570:AR570))/($D570-(AS$4-$E570)+$B570))),0)</f>
        <v>0</v>
      </c>
      <c r="AT570" s="803">
        <f ca="1">IFERROR(IF(OR(AT$4&lt;$B570,(AT$4-$B570)&lt;$E570),0,IF((SUM($F570:AS570)+($C570/$D570))&gt;$C570,$C570-SUM($F570:AS570),($C570-SUM($F570:AS570))/($D570-(AT$4-$E570)+$B570))),0)</f>
        <v>0</v>
      </c>
      <c r="AU570" s="803">
        <f ca="1">IFERROR(IF(OR(AU$4&lt;$B570,(AU$4-$B570)&lt;$E570),0,IF((SUM($F570:AT570)+($C570/$D570))&gt;$C570,$C570-SUM($F570:AT570),($C570-SUM($F570:AT570))/($D570-(AU$4-$E570)+$B570))),0)</f>
        <v>0</v>
      </c>
      <c r="AV570" s="201"/>
    </row>
    <row r="571" spans="2:48">
      <c r="B571" s="885">
        <f>IF((B570+1)&gt;'PAINEL DE CONTROLE'!$D$6,'PAINEL DE CONTROLE'!$D$6,(B570+1))</f>
        <v>7</v>
      </c>
      <c r="C571" s="850">
        <f ca="1"/>
        <v>63486.271797754969</v>
      </c>
      <c r="D571" s="923">
        <f>IF(B571+SUMIF('PAINEL DE CONTROLE'!$B$97:$B$107,$B$562,'PAINEL DE CONTROLE'!$F$97:$F$107)&gt;'PAINEL DE CONTROLE'!$D$6,'PAINEL DE CONTROLE'!$D$6-B571,SUMIF('PAINEL DE CONTROLE'!$B$97:$B$107,$B$562,'PAINEL DE CONTROLE'!$F$97:$F$107))</f>
        <v>2</v>
      </c>
      <c r="E571" s="923">
        <f>'PAINEL DE CONTROLE'!$D$8</f>
        <v>1</v>
      </c>
      <c r="G571" s="803">
        <f ca="1">IFERROR(IF(OR(G$4&lt;$B571,(G$4-$B571)&lt;$E571),0,IF((SUM($F571:F571)+($C571/$D571))&gt;$C571,$C571-SUM($F571:F571),($C571-SUM($F571:F571))/($D571-(G$4-$E571)+$B571))),0)</f>
        <v>0</v>
      </c>
      <c r="H571" s="803">
        <f ca="1">IFERROR(IF(OR(H$4&lt;$B571,(H$4-$B571)&lt;$E571),0,IF((SUM($F571:G571)+($C571/$D571))&gt;$C571,$C571-SUM($F571:G571),($C571-SUM($F571:G571))/($D571-(H$4-$E571)+$B571))),0)</f>
        <v>0</v>
      </c>
      <c r="I571" s="803">
        <f ca="1">IFERROR(IF(OR(I$4&lt;$B571,(I$4-$B571)&lt;$E571),0,IF((SUM($F571:H571)+($C571/$D571))&gt;$C571,$C571-SUM($F571:H571),($C571-SUM($F571:H571))/($D571-(I$4-$E571)+$B571))),0)</f>
        <v>0</v>
      </c>
      <c r="J571" s="803">
        <f ca="1">IFERROR(IF(OR(J$4&lt;$B571,(J$4-$B571)&lt;$E571),0,IF((SUM($F571:I571)+($C571/$D571))&gt;$C571,$C571-SUM($F571:I571),($C571-SUM($F571:I571))/($D571-(J$4-$E571)+$B571))),0)</f>
        <v>0</v>
      </c>
      <c r="K571" s="803">
        <f ca="1">IFERROR(IF(OR(K$4&lt;$B571,(K$4-$B571)&lt;$E571),0,IF((SUM($F571:J571)+($C571/$D571))&gt;$C571,$C571-SUM($F571:J571),($C571-SUM($F571:J571))/($D571-(K$4-$E571)+$B571))),0)</f>
        <v>0</v>
      </c>
      <c r="L571" s="803">
        <f ca="1">IFERROR(IF(OR(L$4&lt;$B571,(L$4-$B571)&lt;$E571),0,IF((SUM($F571:K571)+($C571/$D571))&gt;$C571,$C571-SUM($F571:K571),($C571-SUM($F571:K571))/($D571-(L$4-$E571)+$B571))),0)</f>
        <v>0</v>
      </c>
      <c r="M571" s="803">
        <f ca="1">IFERROR(IF(OR(M$4&lt;$B571,(M$4-$B571)&lt;$E571),0,IF((SUM($F571:L571)+($C571/$D571))&gt;$C571,$C571-SUM($F571:L571),($C571-SUM($F571:L571))/($D571-(M$4-$E571)+$B571))),0)</f>
        <v>0</v>
      </c>
      <c r="N571" s="803">
        <f ca="1">IFERROR(IF(OR(N$4&lt;$B571,(N$4-$B571)&lt;$E571),0,IF((SUM($F571:M571)+($C571/$D571))&gt;$C571,$C571-SUM($F571:M571),($C571-SUM($F571:M571))/($D571-(N$4-$E571)+$B571))),0)</f>
        <v>0</v>
      </c>
      <c r="O571" s="803">
        <f ca="1">IFERROR(IF(OR(O$4&lt;$B571,(O$4-$B571)&lt;$E571),0,IF((SUM($F571:N571)+($C571/$D571))&gt;$C571,$C571-SUM($F571:N571),($C571-SUM($F571:N571))/($D571-(O$4-$E571)+$B571))),0)</f>
        <v>31743.135898877485</v>
      </c>
      <c r="P571" s="803">
        <f ca="1">IFERROR(IF(OR(P$4&lt;$B571,(P$4-$B571)&lt;$E571),0,IF((SUM($F571:O571)+($C571/$D571))&gt;$C571,$C571-SUM($F571:O571),($C571-SUM($F571:O571))/($D571-(P$4-$E571)+$B571))),0)</f>
        <v>31743.135898877485</v>
      </c>
      <c r="Q571" s="803">
        <f ca="1">IFERROR(IF(OR(Q$4&lt;$B571,(Q$4-$B571)&lt;$E571),0,IF((SUM($F571:P571)+($C571/$D571))&gt;$C571,$C571-SUM($F571:P571),($C571-SUM($F571:P571))/($D571-(Q$4-$E571)+$B571))),0)</f>
        <v>0</v>
      </c>
      <c r="R571" s="803">
        <f ca="1">IFERROR(IF(OR(R$4&lt;$B571,(R$4-$B571)&lt;$E571),0,IF((SUM($F571:Q571)+($C571/$D571))&gt;$C571,$C571-SUM($F571:Q571),($C571-SUM($F571:Q571))/($D571-(R$4-$E571)+$B571))),0)</f>
        <v>0</v>
      </c>
      <c r="S571" s="803">
        <f ca="1">IFERROR(IF(OR(S$4&lt;$B571,(S$4-$B571)&lt;$E571),0,IF((SUM($F571:R571)+($C571/$D571))&gt;$C571,$C571-SUM($F571:R571),($C571-SUM($F571:R571))/($D571-(S$4-$E571)+$B571))),0)</f>
        <v>0</v>
      </c>
      <c r="T571" s="803">
        <f ca="1">IFERROR(IF(OR(T$4&lt;$B571,(T$4-$B571)&lt;$E571),0,IF((SUM($F571:S571)+($C571/$D571))&gt;$C571,$C571-SUM($F571:S571),($C571-SUM($F571:S571))/($D571-(T$4-$E571)+$B571))),0)</f>
        <v>0</v>
      </c>
      <c r="U571" s="803">
        <f ca="1">IFERROR(IF(OR(U$4&lt;$B571,(U$4-$B571)&lt;$E571),0,IF((SUM($F571:T571)+($C571/$D571))&gt;$C571,$C571-SUM($F571:T571),($C571-SUM($F571:T571))/($D571-(U$4-$E571)+$B571))),0)</f>
        <v>0</v>
      </c>
      <c r="V571" s="803">
        <f ca="1">IFERROR(IF(OR(V$4&lt;$B571,(V$4-$B571)&lt;$E571),0,IF((SUM($F571:U571)+($C571/$D571))&gt;$C571,$C571-SUM($F571:U571),($C571-SUM($F571:U571))/($D571-(V$4-$E571)+$B571))),0)</f>
        <v>0</v>
      </c>
      <c r="W571" s="803">
        <f ca="1">IFERROR(IF(OR(W$4&lt;$B571,(W$4-$B571)&lt;$E571),0,IF((SUM($F571:V571)+($C571/$D571))&gt;$C571,$C571-SUM($F571:V571),($C571-SUM($F571:V571))/($D571-(W$4-$E571)+$B571))),0)</f>
        <v>0</v>
      </c>
      <c r="X571" s="803">
        <f ca="1">IFERROR(IF(OR(X$4&lt;$B571,(X$4-$B571)&lt;$E571),0,IF((SUM($F571:W571)+($C571/$D571))&gt;$C571,$C571-SUM($F571:W571),($C571-SUM($F571:W571))/($D571-(X$4-$E571)+$B571))),0)</f>
        <v>0</v>
      </c>
      <c r="Y571" s="803">
        <f ca="1">IFERROR(IF(OR(Y$4&lt;$B571,(Y$4-$B571)&lt;$E571),0,IF((SUM($F571:X571)+($C571/$D571))&gt;$C571,$C571-SUM($F571:X571),($C571-SUM($F571:X571))/($D571-(Y$4-$E571)+$B571))),0)</f>
        <v>0</v>
      </c>
      <c r="Z571" s="803">
        <f ca="1">IFERROR(IF(OR(Z$4&lt;$B571,(Z$4-$B571)&lt;$E571),0,IF((SUM($F571:Y571)+($C571/$D571))&gt;$C571,$C571-SUM($F571:Y571),($C571-SUM($F571:Y571))/($D571-(Z$4-$E571)+$B571))),0)</f>
        <v>0</v>
      </c>
      <c r="AA571" s="803">
        <f ca="1">IFERROR(IF(OR(AA$4&lt;$B571,(AA$4-$B571)&lt;$E571),0,IF((SUM($F571:Z571)+($C571/$D571))&gt;$C571,$C571-SUM($F571:Z571),($C571-SUM($F571:Z571))/($D571-(AA$4-$E571)+$B571))),0)</f>
        <v>0</v>
      </c>
      <c r="AB571" s="803">
        <f ca="1">IFERROR(IF(OR(AB$4&lt;$B571,(AB$4-$B571)&lt;$E571),0,IF((SUM($F571:AA571)+($C571/$D571))&gt;$C571,$C571-SUM($F571:AA571),($C571-SUM($F571:AA571))/($D571-(AB$4-$E571)+$B571))),0)</f>
        <v>0</v>
      </c>
      <c r="AC571" s="803">
        <f ca="1">IFERROR(IF(OR(AC$4&lt;$B571,(AC$4-$B571)&lt;$E571),0,IF((SUM($F571:AB571)+($C571/$D571))&gt;$C571,$C571-SUM($F571:AB571),($C571-SUM($F571:AB571))/($D571-(AC$4-$E571)+$B571))),0)</f>
        <v>0</v>
      </c>
      <c r="AD571" s="803">
        <f ca="1">IFERROR(IF(OR(AD$4&lt;$B571,(AD$4-$B571)&lt;$E571),0,IF((SUM($F571:AC571)+($C571/$D571))&gt;$C571,$C571-SUM($F571:AC571),($C571-SUM($F571:AC571))/($D571-(AD$4-$E571)+$B571))),0)</f>
        <v>0</v>
      </c>
      <c r="AE571" s="803">
        <f ca="1">IFERROR(IF(OR(AE$4&lt;$B571,(AE$4-$B571)&lt;$E571),0,IF((SUM($F571:AD571)+($C571/$D571))&gt;$C571,$C571-SUM($F571:AD571),($C571-SUM($F571:AD571))/($D571-(AE$4-$E571)+$B571))),0)</f>
        <v>0</v>
      </c>
      <c r="AF571" s="803">
        <f ca="1">IFERROR(IF(OR(AF$4&lt;$B571,(AF$4-$B571)&lt;$E571),0,IF((SUM($F571:AE571)+($C571/$D571))&gt;$C571,$C571-SUM($F571:AE571),($C571-SUM($F571:AE571))/($D571-(AF$4-$E571)+$B571))),0)</f>
        <v>0</v>
      </c>
      <c r="AG571" s="803">
        <f ca="1">IFERROR(IF(OR(AG$4&lt;$B571,(AG$4-$B571)&lt;$E571),0,IF((SUM($F571:AF571)+($C571/$D571))&gt;$C571,$C571-SUM($F571:AF571),($C571-SUM($F571:AF571))/($D571-(AG$4-$E571)+$B571))),0)</f>
        <v>0</v>
      </c>
      <c r="AH571" s="803">
        <f ca="1">IFERROR(IF(OR(AH$4&lt;$B571,(AH$4-$B571)&lt;$E571),0,IF((SUM($F571:AG571)+($C571/$D571))&gt;$C571,$C571-SUM($F571:AG571),($C571-SUM($F571:AG571))/($D571-(AH$4-$E571)+$B571))),0)</f>
        <v>0</v>
      </c>
      <c r="AI571" s="803">
        <f ca="1">IFERROR(IF(OR(AI$4&lt;$B571,(AI$4-$B571)&lt;$E571),0,IF((SUM($F571:AH571)+($C571/$D571))&gt;$C571,$C571-SUM($F571:AH571),($C571-SUM($F571:AH571))/($D571-(AI$4-$E571)+$B571))),0)</f>
        <v>0</v>
      </c>
      <c r="AJ571" s="803">
        <f ca="1">IFERROR(IF(OR(AJ$4&lt;$B571,(AJ$4-$B571)&lt;$E571),0,IF((SUM($F571:AI571)+($C571/$D571))&gt;$C571,$C571-SUM($F571:AI571),($C571-SUM($F571:AI571))/($D571-(AJ$4-$E571)+$B571))),0)</f>
        <v>0</v>
      </c>
      <c r="AK571" s="803">
        <f ca="1">IFERROR(IF(OR(AK$4&lt;$B571,(AK$4-$B571)&lt;$E571),0,IF((SUM($F571:AJ571)+($C571/$D571))&gt;$C571,$C571-SUM($F571:AJ571),($C571-SUM($F571:AJ571))/($D571-(AK$4-$E571)+$B571))),0)</f>
        <v>0</v>
      </c>
      <c r="AL571" s="803">
        <f ca="1">IFERROR(IF(OR(AL$4&lt;$B571,(AL$4-$B571)&lt;$E571),0,IF((SUM($F571:AK571)+($C571/$D571))&gt;$C571,$C571-SUM($F571:AK571),($C571-SUM($F571:AK571))/($D571-(AL$4-$E571)+$B571))),0)</f>
        <v>0</v>
      </c>
      <c r="AM571" s="803">
        <f ca="1">IFERROR(IF(OR(AM$4&lt;$B571,(AM$4-$B571)&lt;$E571),0,IF((SUM($F571:AL571)+($C571/$D571))&gt;$C571,$C571-SUM($F571:AL571),($C571-SUM($F571:AL571))/($D571-(AM$4-$E571)+$B571))),0)</f>
        <v>0</v>
      </c>
      <c r="AN571" s="803">
        <f ca="1">IFERROR(IF(OR(AN$4&lt;$B571,(AN$4-$B571)&lt;$E571),0,IF((SUM($F571:AM571)+($C571/$D571))&gt;$C571,$C571-SUM($F571:AM571),($C571-SUM($F571:AM571))/($D571-(AN$4-$E571)+$B571))),0)</f>
        <v>0</v>
      </c>
      <c r="AO571" s="803">
        <f ca="1">IFERROR(IF(OR(AO$4&lt;$B571,(AO$4-$B571)&lt;$E571),0,IF((SUM($F571:AN571)+($C571/$D571))&gt;$C571,$C571-SUM($F571:AN571),($C571-SUM($F571:AN571))/($D571-(AO$4-$E571)+$B571))),0)</f>
        <v>0</v>
      </c>
      <c r="AP571" s="803">
        <f ca="1">IFERROR(IF(OR(AP$4&lt;$B571,(AP$4-$B571)&lt;$E571),0,IF((SUM($F571:AO571)+($C571/$D571))&gt;$C571,$C571-SUM($F571:AO571),($C571-SUM($F571:AO571))/($D571-(AP$4-$E571)+$B571))),0)</f>
        <v>0</v>
      </c>
      <c r="AQ571" s="803">
        <f ca="1">IFERROR(IF(OR(AQ$4&lt;$B571,(AQ$4-$B571)&lt;$E571),0,IF((SUM($F571:AP571)+($C571/$D571))&gt;$C571,$C571-SUM($F571:AP571),($C571-SUM($F571:AP571))/($D571-(AQ$4-$E571)+$B571))),0)</f>
        <v>0</v>
      </c>
      <c r="AR571" s="803">
        <f ca="1">IFERROR(IF(OR(AR$4&lt;$B571,(AR$4-$B571)&lt;$E571),0,IF((SUM($F571:AQ571)+($C571/$D571))&gt;$C571,$C571-SUM($F571:AQ571),($C571-SUM($F571:AQ571))/($D571-(AR$4-$E571)+$B571))),0)</f>
        <v>0</v>
      </c>
      <c r="AS571" s="803">
        <f ca="1">IFERROR(IF(OR(AS$4&lt;$B571,(AS$4-$B571)&lt;$E571),0,IF((SUM($F571:AR571)+($C571/$D571))&gt;$C571,$C571-SUM($F571:AR571),($C571-SUM($F571:AR571))/($D571-(AS$4-$E571)+$B571))),0)</f>
        <v>0</v>
      </c>
      <c r="AT571" s="803">
        <f ca="1">IFERROR(IF(OR(AT$4&lt;$B571,(AT$4-$B571)&lt;$E571),0,IF((SUM($F571:AS571)+($C571/$D571))&gt;$C571,$C571-SUM($F571:AS571),($C571-SUM($F571:AS571))/($D571-(AT$4-$E571)+$B571))),0)</f>
        <v>0</v>
      </c>
      <c r="AU571" s="803">
        <f ca="1">IFERROR(IF(OR(AU$4&lt;$B571,(AU$4-$B571)&lt;$E571),0,IF((SUM($F571:AT571)+($C571/$D571))&gt;$C571,$C571-SUM($F571:AT571),($C571-SUM($F571:AT571))/($D571-(AU$4-$E571)+$B571))),0)</f>
        <v>0</v>
      </c>
      <c r="AV571" s="201"/>
    </row>
    <row r="572" spans="2:48">
      <c r="B572" s="885">
        <f>IF((B571+1)&gt;'PAINEL DE CONTROLE'!$D$6,'PAINEL DE CONTROLE'!$D$6,(B571+1))</f>
        <v>8</v>
      </c>
      <c r="C572" s="850">
        <f ca="1"/>
        <v>0</v>
      </c>
      <c r="D572" s="923">
        <f>IF(B572+SUMIF('PAINEL DE CONTROLE'!$B$97:$B$107,$B$562,'PAINEL DE CONTROLE'!$F$97:$F$107)&gt;'PAINEL DE CONTROLE'!$D$6,'PAINEL DE CONTROLE'!$D$6-B572,SUMIF('PAINEL DE CONTROLE'!$B$97:$B$107,$B$562,'PAINEL DE CONTROLE'!$F$97:$F$107))</f>
        <v>2</v>
      </c>
      <c r="E572" s="923">
        <f>'PAINEL DE CONTROLE'!$D$8</f>
        <v>1</v>
      </c>
      <c r="G572" s="803">
        <f ca="1">IFERROR(IF(OR(G$4&lt;$B572,(G$4-$B572)&lt;$E572),0,IF((SUM($F572:F572)+($C572/$D572))&gt;$C572,$C572-SUM($F572:F572),($C572-SUM($F572:F572))/($D572-(G$4-$E572)+$B572))),0)</f>
        <v>0</v>
      </c>
      <c r="H572" s="803">
        <f ca="1">IFERROR(IF(OR(H$4&lt;$B572,(H$4-$B572)&lt;$E572),0,IF((SUM($F572:G572)+($C572/$D572))&gt;$C572,$C572-SUM($F572:G572),($C572-SUM($F572:G572))/($D572-(H$4-$E572)+$B572))),0)</f>
        <v>0</v>
      </c>
      <c r="I572" s="803">
        <f ca="1">IFERROR(IF(OR(I$4&lt;$B572,(I$4-$B572)&lt;$E572),0,IF((SUM($F572:H572)+($C572/$D572))&gt;$C572,$C572-SUM($F572:H572),($C572-SUM($F572:H572))/($D572-(I$4-$E572)+$B572))),0)</f>
        <v>0</v>
      </c>
      <c r="J572" s="803">
        <f ca="1">IFERROR(IF(OR(J$4&lt;$B572,(J$4-$B572)&lt;$E572),0,IF((SUM($F572:I572)+($C572/$D572))&gt;$C572,$C572-SUM($F572:I572),($C572-SUM($F572:I572))/($D572-(J$4-$E572)+$B572))),0)</f>
        <v>0</v>
      </c>
      <c r="K572" s="803">
        <f ca="1">IFERROR(IF(OR(K$4&lt;$B572,(K$4-$B572)&lt;$E572),0,IF((SUM($F572:J572)+($C572/$D572))&gt;$C572,$C572-SUM($F572:J572),($C572-SUM($F572:J572))/($D572-(K$4-$E572)+$B572))),0)</f>
        <v>0</v>
      </c>
      <c r="L572" s="803">
        <f ca="1">IFERROR(IF(OR(L$4&lt;$B572,(L$4-$B572)&lt;$E572),0,IF((SUM($F572:K572)+($C572/$D572))&gt;$C572,$C572-SUM($F572:K572),($C572-SUM($F572:K572))/($D572-(L$4-$E572)+$B572))),0)</f>
        <v>0</v>
      </c>
      <c r="M572" s="803">
        <f ca="1">IFERROR(IF(OR(M$4&lt;$B572,(M$4-$B572)&lt;$E572),0,IF((SUM($F572:L572)+($C572/$D572))&gt;$C572,$C572-SUM($F572:L572),($C572-SUM($F572:L572))/($D572-(M$4-$E572)+$B572))),0)</f>
        <v>0</v>
      </c>
      <c r="N572" s="803">
        <f ca="1">IFERROR(IF(OR(N$4&lt;$B572,(N$4-$B572)&lt;$E572),0,IF((SUM($F572:M572)+($C572/$D572))&gt;$C572,$C572-SUM($F572:M572),($C572-SUM($F572:M572))/($D572-(N$4-$E572)+$B572))),0)</f>
        <v>0</v>
      </c>
      <c r="O572" s="803">
        <f ca="1">IFERROR(IF(OR(O$4&lt;$B572,(O$4-$B572)&lt;$E572),0,IF((SUM($F572:N572)+($C572/$D572))&gt;$C572,$C572-SUM($F572:N572),($C572-SUM($F572:N572))/($D572-(O$4-$E572)+$B572))),0)</f>
        <v>0</v>
      </c>
      <c r="P572" s="803">
        <f ca="1">IFERROR(IF(OR(P$4&lt;$B572,(P$4-$B572)&lt;$E572),0,IF((SUM($F572:O572)+($C572/$D572))&gt;$C572,$C572-SUM($F572:O572),($C572-SUM($F572:O572))/($D572-(P$4-$E572)+$B572))),0)</f>
        <v>0</v>
      </c>
      <c r="Q572" s="803">
        <f ca="1">IFERROR(IF(OR(Q$4&lt;$B572,(Q$4-$B572)&lt;$E572),0,IF((SUM($F572:P572)+($C572/$D572))&gt;$C572,$C572-SUM($F572:P572),($C572-SUM($F572:P572))/($D572-(Q$4-$E572)+$B572))),0)</f>
        <v>0</v>
      </c>
      <c r="R572" s="803">
        <f ca="1">IFERROR(IF(OR(R$4&lt;$B572,(R$4-$B572)&lt;$E572),0,IF((SUM($F572:Q572)+($C572/$D572))&gt;$C572,$C572-SUM($F572:Q572),($C572-SUM($F572:Q572))/($D572-(R$4-$E572)+$B572))),0)</f>
        <v>0</v>
      </c>
      <c r="S572" s="803">
        <f ca="1">IFERROR(IF(OR(S$4&lt;$B572,(S$4-$B572)&lt;$E572),0,IF((SUM($F572:R572)+($C572/$D572))&gt;$C572,$C572-SUM($F572:R572),($C572-SUM($F572:R572))/($D572-(S$4-$E572)+$B572))),0)</f>
        <v>0</v>
      </c>
      <c r="T572" s="803">
        <f ca="1">IFERROR(IF(OR(T$4&lt;$B572,(T$4-$B572)&lt;$E572),0,IF((SUM($F572:S572)+($C572/$D572))&gt;$C572,$C572-SUM($F572:S572),($C572-SUM($F572:S572))/($D572-(T$4-$E572)+$B572))),0)</f>
        <v>0</v>
      </c>
      <c r="U572" s="803">
        <f ca="1">IFERROR(IF(OR(U$4&lt;$B572,(U$4-$B572)&lt;$E572),0,IF((SUM($F572:T572)+($C572/$D572))&gt;$C572,$C572-SUM($F572:T572),($C572-SUM($F572:T572))/($D572-(U$4-$E572)+$B572))),0)</f>
        <v>0</v>
      </c>
      <c r="V572" s="803">
        <f ca="1">IFERROR(IF(OR(V$4&lt;$B572,(V$4-$B572)&lt;$E572),0,IF((SUM($F572:U572)+($C572/$D572))&gt;$C572,$C572-SUM($F572:U572),($C572-SUM($F572:U572))/($D572-(V$4-$E572)+$B572))),0)</f>
        <v>0</v>
      </c>
      <c r="W572" s="803">
        <f ca="1">IFERROR(IF(OR(W$4&lt;$B572,(W$4-$B572)&lt;$E572),0,IF((SUM($F572:V572)+($C572/$D572))&gt;$C572,$C572-SUM($F572:V572),($C572-SUM($F572:V572))/($D572-(W$4-$E572)+$B572))),0)</f>
        <v>0</v>
      </c>
      <c r="X572" s="803">
        <f ca="1">IFERROR(IF(OR(X$4&lt;$B572,(X$4-$B572)&lt;$E572),0,IF((SUM($F572:W572)+($C572/$D572))&gt;$C572,$C572-SUM($F572:W572),($C572-SUM($F572:W572))/($D572-(X$4-$E572)+$B572))),0)</f>
        <v>0</v>
      </c>
      <c r="Y572" s="803">
        <f ca="1">IFERROR(IF(OR(Y$4&lt;$B572,(Y$4-$B572)&lt;$E572),0,IF((SUM($F572:X572)+($C572/$D572))&gt;$C572,$C572-SUM($F572:X572),($C572-SUM($F572:X572))/($D572-(Y$4-$E572)+$B572))),0)</f>
        <v>0</v>
      </c>
      <c r="Z572" s="803">
        <f ca="1">IFERROR(IF(OR(Z$4&lt;$B572,(Z$4-$B572)&lt;$E572),0,IF((SUM($F572:Y572)+($C572/$D572))&gt;$C572,$C572-SUM($F572:Y572),($C572-SUM($F572:Y572))/($D572-(Z$4-$E572)+$B572))),0)</f>
        <v>0</v>
      </c>
      <c r="AA572" s="803">
        <f ca="1">IFERROR(IF(OR(AA$4&lt;$B572,(AA$4-$B572)&lt;$E572),0,IF((SUM($F572:Z572)+($C572/$D572))&gt;$C572,$C572-SUM($F572:Z572),($C572-SUM($F572:Z572))/($D572-(AA$4-$E572)+$B572))),0)</f>
        <v>0</v>
      </c>
      <c r="AB572" s="803">
        <f ca="1">IFERROR(IF(OR(AB$4&lt;$B572,(AB$4-$B572)&lt;$E572),0,IF((SUM($F572:AA572)+($C572/$D572))&gt;$C572,$C572-SUM($F572:AA572),($C572-SUM($F572:AA572))/($D572-(AB$4-$E572)+$B572))),0)</f>
        <v>0</v>
      </c>
      <c r="AC572" s="803">
        <f ca="1">IFERROR(IF(OR(AC$4&lt;$B572,(AC$4-$B572)&lt;$E572),0,IF((SUM($F572:AB572)+($C572/$D572))&gt;$C572,$C572-SUM($F572:AB572),($C572-SUM($F572:AB572))/($D572-(AC$4-$E572)+$B572))),0)</f>
        <v>0</v>
      </c>
      <c r="AD572" s="803">
        <f ca="1">IFERROR(IF(OR(AD$4&lt;$B572,(AD$4-$B572)&lt;$E572),0,IF((SUM($F572:AC572)+($C572/$D572))&gt;$C572,$C572-SUM($F572:AC572),($C572-SUM($F572:AC572))/($D572-(AD$4-$E572)+$B572))),0)</f>
        <v>0</v>
      </c>
      <c r="AE572" s="803">
        <f ca="1">IFERROR(IF(OR(AE$4&lt;$B572,(AE$4-$B572)&lt;$E572),0,IF((SUM($F572:AD572)+($C572/$D572))&gt;$C572,$C572-SUM($F572:AD572),($C572-SUM($F572:AD572))/($D572-(AE$4-$E572)+$B572))),0)</f>
        <v>0</v>
      </c>
      <c r="AF572" s="803">
        <f ca="1">IFERROR(IF(OR(AF$4&lt;$B572,(AF$4-$B572)&lt;$E572),0,IF((SUM($F572:AE572)+($C572/$D572))&gt;$C572,$C572-SUM($F572:AE572),($C572-SUM($F572:AE572))/($D572-(AF$4-$E572)+$B572))),0)</f>
        <v>0</v>
      </c>
      <c r="AG572" s="803">
        <f ca="1">IFERROR(IF(OR(AG$4&lt;$B572,(AG$4-$B572)&lt;$E572),0,IF((SUM($F572:AF572)+($C572/$D572))&gt;$C572,$C572-SUM($F572:AF572),($C572-SUM($F572:AF572))/($D572-(AG$4-$E572)+$B572))),0)</f>
        <v>0</v>
      </c>
      <c r="AH572" s="803">
        <f ca="1">IFERROR(IF(OR(AH$4&lt;$B572,(AH$4-$B572)&lt;$E572),0,IF((SUM($F572:AG572)+($C572/$D572))&gt;$C572,$C572-SUM($F572:AG572),($C572-SUM($F572:AG572))/($D572-(AH$4-$E572)+$B572))),0)</f>
        <v>0</v>
      </c>
      <c r="AI572" s="803">
        <f ca="1">IFERROR(IF(OR(AI$4&lt;$B572,(AI$4-$B572)&lt;$E572),0,IF((SUM($F572:AH572)+($C572/$D572))&gt;$C572,$C572-SUM($F572:AH572),($C572-SUM($F572:AH572))/($D572-(AI$4-$E572)+$B572))),0)</f>
        <v>0</v>
      </c>
      <c r="AJ572" s="803">
        <f ca="1">IFERROR(IF(OR(AJ$4&lt;$B572,(AJ$4-$B572)&lt;$E572),0,IF((SUM($F572:AI572)+($C572/$D572))&gt;$C572,$C572-SUM($F572:AI572),($C572-SUM($F572:AI572))/($D572-(AJ$4-$E572)+$B572))),0)</f>
        <v>0</v>
      </c>
      <c r="AK572" s="803">
        <f ca="1">IFERROR(IF(OR(AK$4&lt;$B572,(AK$4-$B572)&lt;$E572),0,IF((SUM($F572:AJ572)+($C572/$D572))&gt;$C572,$C572-SUM($F572:AJ572),($C572-SUM($F572:AJ572))/($D572-(AK$4-$E572)+$B572))),0)</f>
        <v>0</v>
      </c>
      <c r="AL572" s="803">
        <f ca="1">IFERROR(IF(OR(AL$4&lt;$B572,(AL$4-$B572)&lt;$E572),0,IF((SUM($F572:AK572)+($C572/$D572))&gt;$C572,$C572-SUM($F572:AK572),($C572-SUM($F572:AK572))/($D572-(AL$4-$E572)+$B572))),0)</f>
        <v>0</v>
      </c>
      <c r="AM572" s="803">
        <f ca="1">IFERROR(IF(OR(AM$4&lt;$B572,(AM$4-$B572)&lt;$E572),0,IF((SUM($F572:AL572)+($C572/$D572))&gt;$C572,$C572-SUM($F572:AL572),($C572-SUM($F572:AL572))/($D572-(AM$4-$E572)+$B572))),0)</f>
        <v>0</v>
      </c>
      <c r="AN572" s="803">
        <f ca="1">IFERROR(IF(OR(AN$4&lt;$B572,(AN$4-$B572)&lt;$E572),0,IF((SUM($F572:AM572)+($C572/$D572))&gt;$C572,$C572-SUM($F572:AM572),($C572-SUM($F572:AM572))/($D572-(AN$4-$E572)+$B572))),0)</f>
        <v>0</v>
      </c>
      <c r="AO572" s="803">
        <f ca="1">IFERROR(IF(OR(AO$4&lt;$B572,(AO$4-$B572)&lt;$E572),0,IF((SUM($F572:AN572)+($C572/$D572))&gt;$C572,$C572-SUM($F572:AN572),($C572-SUM($F572:AN572))/($D572-(AO$4-$E572)+$B572))),0)</f>
        <v>0</v>
      </c>
      <c r="AP572" s="803">
        <f ca="1">IFERROR(IF(OR(AP$4&lt;$B572,(AP$4-$B572)&lt;$E572),0,IF((SUM($F572:AO572)+($C572/$D572))&gt;$C572,$C572-SUM($F572:AO572),($C572-SUM($F572:AO572))/($D572-(AP$4-$E572)+$B572))),0)</f>
        <v>0</v>
      </c>
      <c r="AQ572" s="803">
        <f ca="1">IFERROR(IF(OR(AQ$4&lt;$B572,(AQ$4-$B572)&lt;$E572),0,IF((SUM($F572:AP572)+($C572/$D572))&gt;$C572,$C572-SUM($F572:AP572),($C572-SUM($F572:AP572))/($D572-(AQ$4-$E572)+$B572))),0)</f>
        <v>0</v>
      </c>
      <c r="AR572" s="803">
        <f ca="1">IFERROR(IF(OR(AR$4&lt;$B572,(AR$4-$B572)&lt;$E572),0,IF((SUM($F572:AQ572)+($C572/$D572))&gt;$C572,$C572-SUM($F572:AQ572),($C572-SUM($F572:AQ572))/($D572-(AR$4-$E572)+$B572))),0)</f>
        <v>0</v>
      </c>
      <c r="AS572" s="803">
        <f ca="1">IFERROR(IF(OR(AS$4&lt;$B572,(AS$4-$B572)&lt;$E572),0,IF((SUM($F572:AR572)+($C572/$D572))&gt;$C572,$C572-SUM($F572:AR572),($C572-SUM($F572:AR572))/($D572-(AS$4-$E572)+$B572))),0)</f>
        <v>0</v>
      </c>
      <c r="AT572" s="803">
        <f ca="1">IFERROR(IF(OR(AT$4&lt;$B572,(AT$4-$B572)&lt;$E572),0,IF((SUM($F572:AS572)+($C572/$D572))&gt;$C572,$C572-SUM($F572:AS572),($C572-SUM($F572:AS572))/($D572-(AT$4-$E572)+$B572))),0)</f>
        <v>0</v>
      </c>
      <c r="AU572" s="803">
        <f ca="1">IFERROR(IF(OR(AU$4&lt;$B572,(AU$4-$B572)&lt;$E572),0,IF((SUM($F572:AT572)+($C572/$D572))&gt;$C572,$C572-SUM($F572:AT572),($C572-SUM($F572:AT572))/($D572-(AU$4-$E572)+$B572))),0)</f>
        <v>0</v>
      </c>
      <c r="AV572" s="201"/>
    </row>
    <row r="573" spans="2:48">
      <c r="B573" s="885">
        <f>IF((B572+1)&gt;'PAINEL DE CONTROLE'!$D$6,'PAINEL DE CONTROLE'!$D$6,(B572+1))</f>
        <v>9</v>
      </c>
      <c r="C573" s="850">
        <f ca="1"/>
        <v>63486.271797754969</v>
      </c>
      <c r="D573" s="923">
        <f>IF(B573+SUMIF('PAINEL DE CONTROLE'!$B$97:$B$107,$B$562,'PAINEL DE CONTROLE'!$F$97:$F$107)&gt;'PAINEL DE CONTROLE'!$D$6,'PAINEL DE CONTROLE'!$D$6-B573,SUMIF('PAINEL DE CONTROLE'!$B$97:$B$107,$B$562,'PAINEL DE CONTROLE'!$F$97:$F$107))</f>
        <v>2</v>
      </c>
      <c r="E573" s="923">
        <f>'PAINEL DE CONTROLE'!$D$8</f>
        <v>1</v>
      </c>
      <c r="G573" s="803">
        <f ca="1">IFERROR(IF(OR(G$4&lt;$B573,(G$4-$B573)&lt;$E573),0,IF((SUM($F573:F573)+($C573/$D573))&gt;$C573,$C573-SUM($F573:F573),($C573-SUM($F573:F573))/($D573-(G$4-$E573)+$B573))),0)</f>
        <v>0</v>
      </c>
      <c r="H573" s="803">
        <f ca="1">IFERROR(IF(OR(H$4&lt;$B573,(H$4-$B573)&lt;$E573),0,IF((SUM($F573:G573)+($C573/$D573))&gt;$C573,$C573-SUM($F573:G573),($C573-SUM($F573:G573))/($D573-(H$4-$E573)+$B573))),0)</f>
        <v>0</v>
      </c>
      <c r="I573" s="803">
        <f ca="1">IFERROR(IF(OR(I$4&lt;$B573,(I$4-$B573)&lt;$E573),0,IF((SUM($F573:H573)+($C573/$D573))&gt;$C573,$C573-SUM($F573:H573),($C573-SUM($F573:H573))/($D573-(I$4-$E573)+$B573))),0)</f>
        <v>0</v>
      </c>
      <c r="J573" s="803">
        <f ca="1">IFERROR(IF(OR(J$4&lt;$B573,(J$4-$B573)&lt;$E573),0,IF((SUM($F573:I573)+($C573/$D573))&gt;$C573,$C573-SUM($F573:I573),($C573-SUM($F573:I573))/($D573-(J$4-$E573)+$B573))),0)</f>
        <v>0</v>
      </c>
      <c r="K573" s="803">
        <f ca="1">IFERROR(IF(OR(K$4&lt;$B573,(K$4-$B573)&lt;$E573),0,IF((SUM($F573:J573)+($C573/$D573))&gt;$C573,$C573-SUM($F573:J573),($C573-SUM($F573:J573))/($D573-(K$4-$E573)+$B573))),0)</f>
        <v>0</v>
      </c>
      <c r="L573" s="803">
        <f ca="1">IFERROR(IF(OR(L$4&lt;$B573,(L$4-$B573)&lt;$E573),0,IF((SUM($F573:K573)+($C573/$D573))&gt;$C573,$C573-SUM($F573:K573),($C573-SUM($F573:K573))/($D573-(L$4-$E573)+$B573))),0)</f>
        <v>0</v>
      </c>
      <c r="M573" s="803">
        <f ca="1">IFERROR(IF(OR(M$4&lt;$B573,(M$4-$B573)&lt;$E573),0,IF((SUM($F573:L573)+($C573/$D573))&gt;$C573,$C573-SUM($F573:L573),($C573-SUM($F573:L573))/($D573-(M$4-$E573)+$B573))),0)</f>
        <v>0</v>
      </c>
      <c r="N573" s="803">
        <f ca="1">IFERROR(IF(OR(N$4&lt;$B573,(N$4-$B573)&lt;$E573),0,IF((SUM($F573:M573)+($C573/$D573))&gt;$C573,$C573-SUM($F573:M573),($C573-SUM($F573:M573))/($D573-(N$4-$E573)+$B573))),0)</f>
        <v>0</v>
      </c>
      <c r="O573" s="803">
        <f ca="1">IFERROR(IF(OR(O$4&lt;$B573,(O$4-$B573)&lt;$E573),0,IF((SUM($F573:N573)+($C573/$D573))&gt;$C573,$C573-SUM($F573:N573),($C573-SUM($F573:N573))/($D573-(O$4-$E573)+$B573))),0)</f>
        <v>0</v>
      </c>
      <c r="P573" s="803">
        <f ca="1">IFERROR(IF(OR(P$4&lt;$B573,(P$4-$B573)&lt;$E573),0,IF((SUM($F573:O573)+($C573/$D573))&gt;$C573,$C573-SUM($F573:O573),($C573-SUM($F573:O573))/($D573-(P$4-$E573)+$B573))),0)</f>
        <v>0</v>
      </c>
      <c r="Q573" s="803">
        <f ca="1">IFERROR(IF(OR(Q$4&lt;$B573,(Q$4-$B573)&lt;$E573),0,IF((SUM($F573:P573)+($C573/$D573))&gt;$C573,$C573-SUM($F573:P573),($C573-SUM($F573:P573))/($D573-(Q$4-$E573)+$B573))),0)</f>
        <v>31743.135898877485</v>
      </c>
      <c r="R573" s="803">
        <f ca="1">IFERROR(IF(OR(R$4&lt;$B573,(R$4-$B573)&lt;$E573),0,IF((SUM($F573:Q573)+($C573/$D573))&gt;$C573,$C573-SUM($F573:Q573),($C573-SUM($F573:Q573))/($D573-(R$4-$E573)+$B573))),0)</f>
        <v>31743.135898877485</v>
      </c>
      <c r="S573" s="803">
        <f ca="1">IFERROR(IF(OR(S$4&lt;$B573,(S$4-$B573)&lt;$E573),0,IF((SUM($F573:R573)+($C573/$D573))&gt;$C573,$C573-SUM($F573:R573),($C573-SUM($F573:R573))/($D573-(S$4-$E573)+$B573))),0)</f>
        <v>0</v>
      </c>
      <c r="T573" s="803">
        <f ca="1">IFERROR(IF(OR(T$4&lt;$B573,(T$4-$B573)&lt;$E573),0,IF((SUM($F573:S573)+($C573/$D573))&gt;$C573,$C573-SUM($F573:S573),($C573-SUM($F573:S573))/($D573-(T$4-$E573)+$B573))),0)</f>
        <v>0</v>
      </c>
      <c r="U573" s="803">
        <f ca="1">IFERROR(IF(OR(U$4&lt;$B573,(U$4-$B573)&lt;$E573),0,IF((SUM($F573:T573)+($C573/$D573))&gt;$C573,$C573-SUM($F573:T573),($C573-SUM($F573:T573))/($D573-(U$4-$E573)+$B573))),0)</f>
        <v>0</v>
      </c>
      <c r="V573" s="803">
        <f ca="1">IFERROR(IF(OR(V$4&lt;$B573,(V$4-$B573)&lt;$E573),0,IF((SUM($F573:U573)+($C573/$D573))&gt;$C573,$C573-SUM($F573:U573),($C573-SUM($F573:U573))/($D573-(V$4-$E573)+$B573))),0)</f>
        <v>0</v>
      </c>
      <c r="W573" s="803">
        <f ca="1">IFERROR(IF(OR(W$4&lt;$B573,(W$4-$B573)&lt;$E573),0,IF((SUM($F573:V573)+($C573/$D573))&gt;$C573,$C573-SUM($F573:V573),($C573-SUM($F573:V573))/($D573-(W$4-$E573)+$B573))),0)</f>
        <v>0</v>
      </c>
      <c r="X573" s="803">
        <f ca="1">IFERROR(IF(OR(X$4&lt;$B573,(X$4-$B573)&lt;$E573),0,IF((SUM($F573:W573)+($C573/$D573))&gt;$C573,$C573-SUM($F573:W573),($C573-SUM($F573:W573))/($D573-(X$4-$E573)+$B573))),0)</f>
        <v>0</v>
      </c>
      <c r="Y573" s="803">
        <f ca="1">IFERROR(IF(OR(Y$4&lt;$B573,(Y$4-$B573)&lt;$E573),0,IF((SUM($F573:X573)+($C573/$D573))&gt;$C573,$C573-SUM($F573:X573),($C573-SUM($F573:X573))/($D573-(Y$4-$E573)+$B573))),0)</f>
        <v>0</v>
      </c>
      <c r="Z573" s="803">
        <f ca="1">IFERROR(IF(OR(Z$4&lt;$B573,(Z$4-$B573)&lt;$E573),0,IF((SUM($F573:Y573)+($C573/$D573))&gt;$C573,$C573-SUM($F573:Y573),($C573-SUM($F573:Y573))/($D573-(Z$4-$E573)+$B573))),0)</f>
        <v>0</v>
      </c>
      <c r="AA573" s="803">
        <f ca="1">IFERROR(IF(OR(AA$4&lt;$B573,(AA$4-$B573)&lt;$E573),0,IF((SUM($F573:Z573)+($C573/$D573))&gt;$C573,$C573-SUM($F573:Z573),($C573-SUM($F573:Z573))/($D573-(AA$4-$E573)+$B573))),0)</f>
        <v>0</v>
      </c>
      <c r="AB573" s="803">
        <f ca="1">IFERROR(IF(OR(AB$4&lt;$B573,(AB$4-$B573)&lt;$E573),0,IF((SUM($F573:AA573)+($C573/$D573))&gt;$C573,$C573-SUM($F573:AA573),($C573-SUM($F573:AA573))/($D573-(AB$4-$E573)+$B573))),0)</f>
        <v>0</v>
      </c>
      <c r="AC573" s="803">
        <f ca="1">IFERROR(IF(OR(AC$4&lt;$B573,(AC$4-$B573)&lt;$E573),0,IF((SUM($F573:AB573)+($C573/$D573))&gt;$C573,$C573-SUM($F573:AB573),($C573-SUM($F573:AB573))/($D573-(AC$4-$E573)+$B573))),0)</f>
        <v>0</v>
      </c>
      <c r="AD573" s="803">
        <f ca="1">IFERROR(IF(OR(AD$4&lt;$B573,(AD$4-$B573)&lt;$E573),0,IF((SUM($F573:AC573)+($C573/$D573))&gt;$C573,$C573-SUM($F573:AC573),($C573-SUM($F573:AC573))/($D573-(AD$4-$E573)+$B573))),0)</f>
        <v>0</v>
      </c>
      <c r="AE573" s="803">
        <f ca="1">IFERROR(IF(OR(AE$4&lt;$B573,(AE$4-$B573)&lt;$E573),0,IF((SUM($F573:AD573)+($C573/$D573))&gt;$C573,$C573-SUM($F573:AD573),($C573-SUM($F573:AD573))/($D573-(AE$4-$E573)+$B573))),0)</f>
        <v>0</v>
      </c>
      <c r="AF573" s="803">
        <f ca="1">IFERROR(IF(OR(AF$4&lt;$B573,(AF$4-$B573)&lt;$E573),0,IF((SUM($F573:AE573)+($C573/$D573))&gt;$C573,$C573-SUM($F573:AE573),($C573-SUM($F573:AE573))/($D573-(AF$4-$E573)+$B573))),0)</f>
        <v>0</v>
      </c>
      <c r="AG573" s="803">
        <f ca="1">IFERROR(IF(OR(AG$4&lt;$B573,(AG$4-$B573)&lt;$E573),0,IF((SUM($F573:AF573)+($C573/$D573))&gt;$C573,$C573-SUM($F573:AF573),($C573-SUM($F573:AF573))/($D573-(AG$4-$E573)+$B573))),0)</f>
        <v>0</v>
      </c>
      <c r="AH573" s="803">
        <f ca="1">IFERROR(IF(OR(AH$4&lt;$B573,(AH$4-$B573)&lt;$E573),0,IF((SUM($F573:AG573)+($C573/$D573))&gt;$C573,$C573-SUM($F573:AG573),($C573-SUM($F573:AG573))/($D573-(AH$4-$E573)+$B573))),0)</f>
        <v>0</v>
      </c>
      <c r="AI573" s="803">
        <f ca="1">IFERROR(IF(OR(AI$4&lt;$B573,(AI$4-$B573)&lt;$E573),0,IF((SUM($F573:AH573)+($C573/$D573))&gt;$C573,$C573-SUM($F573:AH573),($C573-SUM($F573:AH573))/($D573-(AI$4-$E573)+$B573))),0)</f>
        <v>0</v>
      </c>
      <c r="AJ573" s="803">
        <f ca="1">IFERROR(IF(OR(AJ$4&lt;$B573,(AJ$4-$B573)&lt;$E573),0,IF((SUM($F573:AI573)+($C573/$D573))&gt;$C573,$C573-SUM($F573:AI573),($C573-SUM($F573:AI573))/($D573-(AJ$4-$E573)+$B573))),0)</f>
        <v>0</v>
      </c>
      <c r="AK573" s="803">
        <f ca="1">IFERROR(IF(OR(AK$4&lt;$B573,(AK$4-$B573)&lt;$E573),0,IF((SUM($F573:AJ573)+($C573/$D573))&gt;$C573,$C573-SUM($F573:AJ573),($C573-SUM($F573:AJ573))/($D573-(AK$4-$E573)+$B573))),0)</f>
        <v>0</v>
      </c>
      <c r="AL573" s="803">
        <f ca="1">IFERROR(IF(OR(AL$4&lt;$B573,(AL$4-$B573)&lt;$E573),0,IF((SUM($F573:AK573)+($C573/$D573))&gt;$C573,$C573-SUM($F573:AK573),($C573-SUM($F573:AK573))/($D573-(AL$4-$E573)+$B573))),0)</f>
        <v>0</v>
      </c>
      <c r="AM573" s="803">
        <f ca="1">IFERROR(IF(OR(AM$4&lt;$B573,(AM$4-$B573)&lt;$E573),0,IF((SUM($F573:AL573)+($C573/$D573))&gt;$C573,$C573-SUM($F573:AL573),($C573-SUM($F573:AL573))/($D573-(AM$4-$E573)+$B573))),0)</f>
        <v>0</v>
      </c>
      <c r="AN573" s="803">
        <f ca="1">IFERROR(IF(OR(AN$4&lt;$B573,(AN$4-$B573)&lt;$E573),0,IF((SUM($F573:AM573)+($C573/$D573))&gt;$C573,$C573-SUM($F573:AM573),($C573-SUM($F573:AM573))/($D573-(AN$4-$E573)+$B573))),0)</f>
        <v>0</v>
      </c>
      <c r="AO573" s="803">
        <f ca="1">IFERROR(IF(OR(AO$4&lt;$B573,(AO$4-$B573)&lt;$E573),0,IF((SUM($F573:AN573)+($C573/$D573))&gt;$C573,$C573-SUM($F573:AN573),($C573-SUM($F573:AN573))/($D573-(AO$4-$E573)+$B573))),0)</f>
        <v>0</v>
      </c>
      <c r="AP573" s="803">
        <f ca="1">IFERROR(IF(OR(AP$4&lt;$B573,(AP$4-$B573)&lt;$E573),0,IF((SUM($F573:AO573)+($C573/$D573))&gt;$C573,$C573-SUM($F573:AO573),($C573-SUM($F573:AO573))/($D573-(AP$4-$E573)+$B573))),0)</f>
        <v>0</v>
      </c>
      <c r="AQ573" s="803">
        <f ca="1">IFERROR(IF(OR(AQ$4&lt;$B573,(AQ$4-$B573)&lt;$E573),0,IF((SUM($F573:AP573)+($C573/$D573))&gt;$C573,$C573-SUM($F573:AP573),($C573-SUM($F573:AP573))/($D573-(AQ$4-$E573)+$B573))),0)</f>
        <v>0</v>
      </c>
      <c r="AR573" s="803">
        <f ca="1">IFERROR(IF(OR(AR$4&lt;$B573,(AR$4-$B573)&lt;$E573),0,IF((SUM($F573:AQ573)+($C573/$D573))&gt;$C573,$C573-SUM($F573:AQ573),($C573-SUM($F573:AQ573))/($D573-(AR$4-$E573)+$B573))),0)</f>
        <v>0</v>
      </c>
      <c r="AS573" s="803">
        <f ca="1">IFERROR(IF(OR(AS$4&lt;$B573,(AS$4-$B573)&lt;$E573),0,IF((SUM($F573:AR573)+($C573/$D573))&gt;$C573,$C573-SUM($F573:AR573),($C573-SUM($F573:AR573))/($D573-(AS$4-$E573)+$B573))),0)</f>
        <v>0</v>
      </c>
      <c r="AT573" s="803">
        <f ca="1">IFERROR(IF(OR(AT$4&lt;$B573,(AT$4-$B573)&lt;$E573),0,IF((SUM($F573:AS573)+($C573/$D573))&gt;$C573,$C573-SUM($F573:AS573),($C573-SUM($F573:AS573))/($D573-(AT$4-$E573)+$B573))),0)</f>
        <v>0</v>
      </c>
      <c r="AU573" s="803">
        <f ca="1">IFERROR(IF(OR(AU$4&lt;$B573,(AU$4-$B573)&lt;$E573),0,IF((SUM($F573:AT573)+($C573/$D573))&gt;$C573,$C573-SUM($F573:AT573),($C573-SUM($F573:AT573))/($D573-(AU$4-$E573)+$B573))),0)</f>
        <v>0</v>
      </c>
      <c r="AV573" s="201"/>
    </row>
    <row r="574" spans="2:48">
      <c r="B574" s="885">
        <f>IF((B573+1)&gt;'PAINEL DE CONTROLE'!$D$6,'PAINEL DE CONTROLE'!$D$6,(B573+1))</f>
        <v>10</v>
      </c>
      <c r="C574" s="850">
        <f ca="1"/>
        <v>0</v>
      </c>
      <c r="D574" s="923">
        <f>IF(B574+SUMIF('PAINEL DE CONTROLE'!$B$97:$B$107,$B$562,'PAINEL DE CONTROLE'!$F$97:$F$107)&gt;'PAINEL DE CONTROLE'!$D$6,'PAINEL DE CONTROLE'!$D$6-B574,SUMIF('PAINEL DE CONTROLE'!$B$97:$B$107,$B$562,'PAINEL DE CONTROLE'!$F$97:$F$107))</f>
        <v>2</v>
      </c>
      <c r="E574" s="923">
        <f>'PAINEL DE CONTROLE'!$D$8</f>
        <v>1</v>
      </c>
      <c r="G574" s="803">
        <f ca="1">IFERROR(IF(OR(G$4&lt;$B574,(G$4-$B574)&lt;$E574),0,IF((SUM($F574:F574)+($C574/$D574))&gt;$C574,$C574-SUM($F574:F574),($C574-SUM($F574:F574))/($D574-(G$4-$E574)+$B574))),0)</f>
        <v>0</v>
      </c>
      <c r="H574" s="803">
        <f ca="1">IFERROR(IF(OR(H$4&lt;$B574,(H$4-$B574)&lt;$E574),0,IF((SUM($F574:G574)+($C574/$D574))&gt;$C574,$C574-SUM($F574:G574),($C574-SUM($F574:G574))/($D574-(H$4-$E574)+$B574))),0)</f>
        <v>0</v>
      </c>
      <c r="I574" s="803">
        <f ca="1">IFERROR(IF(OR(I$4&lt;$B574,(I$4-$B574)&lt;$E574),0,IF((SUM($F574:H574)+($C574/$D574))&gt;$C574,$C574-SUM($F574:H574),($C574-SUM($F574:H574))/($D574-(I$4-$E574)+$B574))),0)</f>
        <v>0</v>
      </c>
      <c r="J574" s="803">
        <f ca="1">IFERROR(IF(OR(J$4&lt;$B574,(J$4-$B574)&lt;$E574),0,IF((SUM($F574:I574)+($C574/$D574))&gt;$C574,$C574-SUM($F574:I574),($C574-SUM($F574:I574))/($D574-(J$4-$E574)+$B574))),0)</f>
        <v>0</v>
      </c>
      <c r="K574" s="803">
        <f ca="1">IFERROR(IF(OR(K$4&lt;$B574,(K$4-$B574)&lt;$E574),0,IF((SUM($F574:J574)+($C574/$D574))&gt;$C574,$C574-SUM($F574:J574),($C574-SUM($F574:J574))/($D574-(K$4-$E574)+$B574))),0)</f>
        <v>0</v>
      </c>
      <c r="L574" s="803">
        <f ca="1">IFERROR(IF(OR(L$4&lt;$B574,(L$4-$B574)&lt;$E574),0,IF((SUM($F574:K574)+($C574/$D574))&gt;$C574,$C574-SUM($F574:K574),($C574-SUM($F574:K574))/($D574-(L$4-$E574)+$B574))),0)</f>
        <v>0</v>
      </c>
      <c r="M574" s="803">
        <f ca="1">IFERROR(IF(OR(M$4&lt;$B574,(M$4-$B574)&lt;$E574),0,IF((SUM($F574:L574)+($C574/$D574))&gt;$C574,$C574-SUM($F574:L574),($C574-SUM($F574:L574))/($D574-(M$4-$E574)+$B574))),0)</f>
        <v>0</v>
      </c>
      <c r="N574" s="803">
        <f ca="1">IFERROR(IF(OR(N$4&lt;$B574,(N$4-$B574)&lt;$E574),0,IF((SUM($F574:M574)+($C574/$D574))&gt;$C574,$C574-SUM($F574:M574),($C574-SUM($F574:M574))/($D574-(N$4-$E574)+$B574))),0)</f>
        <v>0</v>
      </c>
      <c r="O574" s="803">
        <f ca="1">IFERROR(IF(OR(O$4&lt;$B574,(O$4-$B574)&lt;$E574),0,IF((SUM($F574:N574)+($C574/$D574))&gt;$C574,$C574-SUM($F574:N574),($C574-SUM($F574:N574))/($D574-(O$4-$E574)+$B574))),0)</f>
        <v>0</v>
      </c>
      <c r="P574" s="803">
        <f ca="1">IFERROR(IF(OR(P$4&lt;$B574,(P$4-$B574)&lt;$E574),0,IF((SUM($F574:O574)+($C574/$D574))&gt;$C574,$C574-SUM($F574:O574),($C574-SUM($F574:O574))/($D574-(P$4-$E574)+$B574))),0)</f>
        <v>0</v>
      </c>
      <c r="Q574" s="803">
        <f ca="1">IFERROR(IF(OR(Q$4&lt;$B574,(Q$4-$B574)&lt;$E574),0,IF((SUM($F574:P574)+($C574/$D574))&gt;$C574,$C574-SUM($F574:P574),($C574-SUM($F574:P574))/($D574-(Q$4-$E574)+$B574))),0)</f>
        <v>0</v>
      </c>
      <c r="R574" s="803">
        <f ca="1">IFERROR(IF(OR(R$4&lt;$B574,(R$4-$B574)&lt;$E574),0,IF((SUM($F574:Q574)+($C574/$D574))&gt;$C574,$C574-SUM($F574:Q574),($C574-SUM($F574:Q574))/($D574-(R$4-$E574)+$B574))),0)</f>
        <v>0</v>
      </c>
      <c r="S574" s="803">
        <f ca="1">IFERROR(IF(OR(S$4&lt;$B574,(S$4-$B574)&lt;$E574),0,IF((SUM($F574:R574)+($C574/$D574))&gt;$C574,$C574-SUM($F574:R574),($C574-SUM($F574:R574))/($D574-(S$4-$E574)+$B574))),0)</f>
        <v>0</v>
      </c>
      <c r="T574" s="803">
        <f ca="1">IFERROR(IF(OR(T$4&lt;$B574,(T$4-$B574)&lt;$E574),0,IF((SUM($F574:S574)+($C574/$D574))&gt;$C574,$C574-SUM($F574:S574),($C574-SUM($F574:S574))/($D574-(T$4-$E574)+$B574))),0)</f>
        <v>0</v>
      </c>
      <c r="U574" s="803">
        <f ca="1">IFERROR(IF(OR(U$4&lt;$B574,(U$4-$B574)&lt;$E574),0,IF((SUM($F574:T574)+($C574/$D574))&gt;$C574,$C574-SUM($F574:T574),($C574-SUM($F574:T574))/($D574-(U$4-$E574)+$B574))),0)</f>
        <v>0</v>
      </c>
      <c r="V574" s="803">
        <f ca="1">IFERROR(IF(OR(V$4&lt;$B574,(V$4-$B574)&lt;$E574),0,IF((SUM($F574:U574)+($C574/$D574))&gt;$C574,$C574-SUM($F574:U574),($C574-SUM($F574:U574))/($D574-(V$4-$E574)+$B574))),0)</f>
        <v>0</v>
      </c>
      <c r="W574" s="803">
        <f ca="1">IFERROR(IF(OR(W$4&lt;$B574,(W$4-$B574)&lt;$E574),0,IF((SUM($F574:V574)+($C574/$D574))&gt;$C574,$C574-SUM($F574:V574),($C574-SUM($F574:V574))/($D574-(W$4-$E574)+$B574))),0)</f>
        <v>0</v>
      </c>
      <c r="X574" s="803">
        <f ca="1">IFERROR(IF(OR(X$4&lt;$B574,(X$4-$B574)&lt;$E574),0,IF((SUM($F574:W574)+($C574/$D574))&gt;$C574,$C574-SUM($F574:W574),($C574-SUM($F574:W574))/($D574-(X$4-$E574)+$B574))),0)</f>
        <v>0</v>
      </c>
      <c r="Y574" s="803">
        <f ca="1">IFERROR(IF(OR(Y$4&lt;$B574,(Y$4-$B574)&lt;$E574),0,IF((SUM($F574:X574)+($C574/$D574))&gt;$C574,$C574-SUM($F574:X574),($C574-SUM($F574:X574))/($D574-(Y$4-$E574)+$B574))),0)</f>
        <v>0</v>
      </c>
      <c r="Z574" s="803">
        <f ca="1">IFERROR(IF(OR(Z$4&lt;$B574,(Z$4-$B574)&lt;$E574),0,IF((SUM($F574:Y574)+($C574/$D574))&gt;$C574,$C574-SUM($F574:Y574),($C574-SUM($F574:Y574))/($D574-(Z$4-$E574)+$B574))),0)</f>
        <v>0</v>
      </c>
      <c r="AA574" s="803">
        <f ca="1">IFERROR(IF(OR(AA$4&lt;$B574,(AA$4-$B574)&lt;$E574),0,IF((SUM($F574:Z574)+($C574/$D574))&gt;$C574,$C574-SUM($F574:Z574),($C574-SUM($F574:Z574))/($D574-(AA$4-$E574)+$B574))),0)</f>
        <v>0</v>
      </c>
      <c r="AB574" s="803">
        <f ca="1">IFERROR(IF(OR(AB$4&lt;$B574,(AB$4-$B574)&lt;$E574),0,IF((SUM($F574:AA574)+($C574/$D574))&gt;$C574,$C574-SUM($F574:AA574),($C574-SUM($F574:AA574))/($D574-(AB$4-$E574)+$B574))),0)</f>
        <v>0</v>
      </c>
      <c r="AC574" s="803">
        <f ca="1">IFERROR(IF(OR(AC$4&lt;$B574,(AC$4-$B574)&lt;$E574),0,IF((SUM($F574:AB574)+($C574/$D574))&gt;$C574,$C574-SUM($F574:AB574),($C574-SUM($F574:AB574))/($D574-(AC$4-$E574)+$B574))),0)</f>
        <v>0</v>
      </c>
      <c r="AD574" s="803">
        <f ca="1">IFERROR(IF(OR(AD$4&lt;$B574,(AD$4-$B574)&lt;$E574),0,IF((SUM($F574:AC574)+($C574/$D574))&gt;$C574,$C574-SUM($F574:AC574),($C574-SUM($F574:AC574))/($D574-(AD$4-$E574)+$B574))),0)</f>
        <v>0</v>
      </c>
      <c r="AE574" s="803">
        <f ca="1">IFERROR(IF(OR(AE$4&lt;$B574,(AE$4-$B574)&lt;$E574),0,IF((SUM($F574:AD574)+($C574/$D574))&gt;$C574,$C574-SUM($F574:AD574),($C574-SUM($F574:AD574))/($D574-(AE$4-$E574)+$B574))),0)</f>
        <v>0</v>
      </c>
      <c r="AF574" s="803">
        <f ca="1">IFERROR(IF(OR(AF$4&lt;$B574,(AF$4-$B574)&lt;$E574),0,IF((SUM($F574:AE574)+($C574/$D574))&gt;$C574,$C574-SUM($F574:AE574),($C574-SUM($F574:AE574))/($D574-(AF$4-$E574)+$B574))),0)</f>
        <v>0</v>
      </c>
      <c r="AG574" s="803">
        <f ca="1">IFERROR(IF(OR(AG$4&lt;$B574,(AG$4-$B574)&lt;$E574),0,IF((SUM($F574:AF574)+($C574/$D574))&gt;$C574,$C574-SUM($F574:AF574),($C574-SUM($F574:AF574))/($D574-(AG$4-$E574)+$B574))),0)</f>
        <v>0</v>
      </c>
      <c r="AH574" s="803">
        <f ca="1">IFERROR(IF(OR(AH$4&lt;$B574,(AH$4-$B574)&lt;$E574),0,IF((SUM($F574:AG574)+($C574/$D574))&gt;$C574,$C574-SUM($F574:AG574),($C574-SUM($F574:AG574))/($D574-(AH$4-$E574)+$B574))),0)</f>
        <v>0</v>
      </c>
      <c r="AI574" s="803">
        <f ca="1">IFERROR(IF(OR(AI$4&lt;$B574,(AI$4-$B574)&lt;$E574),0,IF((SUM($F574:AH574)+($C574/$D574))&gt;$C574,$C574-SUM($F574:AH574),($C574-SUM($F574:AH574))/($D574-(AI$4-$E574)+$B574))),0)</f>
        <v>0</v>
      </c>
      <c r="AJ574" s="803">
        <f ca="1">IFERROR(IF(OR(AJ$4&lt;$B574,(AJ$4-$B574)&lt;$E574),0,IF((SUM($F574:AI574)+($C574/$D574))&gt;$C574,$C574-SUM($F574:AI574),($C574-SUM($F574:AI574))/($D574-(AJ$4-$E574)+$B574))),0)</f>
        <v>0</v>
      </c>
      <c r="AK574" s="803">
        <f ca="1">IFERROR(IF(OR(AK$4&lt;$B574,(AK$4-$B574)&lt;$E574),0,IF((SUM($F574:AJ574)+($C574/$D574))&gt;$C574,$C574-SUM($F574:AJ574),($C574-SUM($F574:AJ574))/($D574-(AK$4-$E574)+$B574))),0)</f>
        <v>0</v>
      </c>
      <c r="AL574" s="803">
        <f ca="1">IFERROR(IF(OR(AL$4&lt;$B574,(AL$4-$B574)&lt;$E574),0,IF((SUM($F574:AK574)+($C574/$D574))&gt;$C574,$C574-SUM($F574:AK574),($C574-SUM($F574:AK574))/($D574-(AL$4-$E574)+$B574))),0)</f>
        <v>0</v>
      </c>
      <c r="AM574" s="803">
        <f ca="1">IFERROR(IF(OR(AM$4&lt;$B574,(AM$4-$B574)&lt;$E574),0,IF((SUM($F574:AL574)+($C574/$D574))&gt;$C574,$C574-SUM($F574:AL574),($C574-SUM($F574:AL574))/($D574-(AM$4-$E574)+$B574))),0)</f>
        <v>0</v>
      </c>
      <c r="AN574" s="803">
        <f ca="1">IFERROR(IF(OR(AN$4&lt;$B574,(AN$4-$B574)&lt;$E574),0,IF((SUM($F574:AM574)+($C574/$D574))&gt;$C574,$C574-SUM($F574:AM574),($C574-SUM($F574:AM574))/($D574-(AN$4-$E574)+$B574))),0)</f>
        <v>0</v>
      </c>
      <c r="AO574" s="803">
        <f ca="1">IFERROR(IF(OR(AO$4&lt;$B574,(AO$4-$B574)&lt;$E574),0,IF((SUM($F574:AN574)+($C574/$D574))&gt;$C574,$C574-SUM($F574:AN574),($C574-SUM($F574:AN574))/($D574-(AO$4-$E574)+$B574))),0)</f>
        <v>0</v>
      </c>
      <c r="AP574" s="803">
        <f ca="1">IFERROR(IF(OR(AP$4&lt;$B574,(AP$4-$B574)&lt;$E574),0,IF((SUM($F574:AO574)+($C574/$D574))&gt;$C574,$C574-SUM($F574:AO574),($C574-SUM($F574:AO574))/($D574-(AP$4-$E574)+$B574))),0)</f>
        <v>0</v>
      </c>
      <c r="AQ574" s="803">
        <f ca="1">IFERROR(IF(OR(AQ$4&lt;$B574,(AQ$4-$B574)&lt;$E574),0,IF((SUM($F574:AP574)+($C574/$D574))&gt;$C574,$C574-SUM($F574:AP574),($C574-SUM($F574:AP574))/($D574-(AQ$4-$E574)+$B574))),0)</f>
        <v>0</v>
      </c>
      <c r="AR574" s="803">
        <f ca="1">IFERROR(IF(OR(AR$4&lt;$B574,(AR$4-$B574)&lt;$E574),0,IF((SUM($F574:AQ574)+($C574/$D574))&gt;$C574,$C574-SUM($F574:AQ574),($C574-SUM($F574:AQ574))/($D574-(AR$4-$E574)+$B574))),0)</f>
        <v>0</v>
      </c>
      <c r="AS574" s="803">
        <f ca="1">IFERROR(IF(OR(AS$4&lt;$B574,(AS$4-$B574)&lt;$E574),0,IF((SUM($F574:AR574)+($C574/$D574))&gt;$C574,$C574-SUM($F574:AR574),($C574-SUM($F574:AR574))/($D574-(AS$4-$E574)+$B574))),0)</f>
        <v>0</v>
      </c>
      <c r="AT574" s="803">
        <f ca="1">IFERROR(IF(OR(AT$4&lt;$B574,(AT$4-$B574)&lt;$E574),0,IF((SUM($F574:AS574)+($C574/$D574))&gt;$C574,$C574-SUM($F574:AS574),($C574-SUM($F574:AS574))/($D574-(AT$4-$E574)+$B574))),0)</f>
        <v>0</v>
      </c>
      <c r="AU574" s="803">
        <f ca="1">IFERROR(IF(OR(AU$4&lt;$B574,(AU$4-$B574)&lt;$E574),0,IF((SUM($F574:AT574)+($C574/$D574))&gt;$C574,$C574-SUM($F574:AT574),($C574-SUM($F574:AT574))/($D574-(AU$4-$E574)+$B574))),0)</f>
        <v>0</v>
      </c>
      <c r="AV574" s="201"/>
    </row>
    <row r="575" spans="2:48">
      <c r="B575" s="885">
        <f>IF((B574+1)&gt;'PAINEL DE CONTROLE'!$D$6,'PAINEL DE CONTROLE'!$D$6,(B574+1))</f>
        <v>11</v>
      </c>
      <c r="C575" s="850">
        <f ca="1"/>
        <v>63486.271797754969</v>
      </c>
      <c r="D575" s="923">
        <f>IF(B575+SUMIF('PAINEL DE CONTROLE'!$B$97:$B$107,$B$562,'PAINEL DE CONTROLE'!$F$97:$F$107)&gt;'PAINEL DE CONTROLE'!$D$6,'PAINEL DE CONTROLE'!$D$6-B575,SUMIF('PAINEL DE CONTROLE'!$B$97:$B$107,$B$562,'PAINEL DE CONTROLE'!$F$97:$F$107))</f>
        <v>2</v>
      </c>
      <c r="E575" s="923">
        <f>'PAINEL DE CONTROLE'!$D$8</f>
        <v>1</v>
      </c>
      <c r="G575" s="803">
        <f ca="1">IFERROR(IF(OR(G$4&lt;$B575,(G$4-$B575)&lt;$E575),0,IF((SUM($F575:F575)+($C575/$D575))&gt;$C575,$C575-SUM($F575:F575),($C575-SUM($F575:F575))/($D575-(G$4-$E575)+$B575))),0)</f>
        <v>0</v>
      </c>
      <c r="H575" s="803">
        <f ca="1">IFERROR(IF(OR(H$4&lt;$B575,(H$4-$B575)&lt;$E575),0,IF((SUM($F575:G575)+($C575/$D575))&gt;$C575,$C575-SUM($F575:G575),($C575-SUM($F575:G575))/($D575-(H$4-$E575)+$B575))),0)</f>
        <v>0</v>
      </c>
      <c r="I575" s="803">
        <f ca="1">IFERROR(IF(OR(I$4&lt;$B575,(I$4-$B575)&lt;$E575),0,IF((SUM($F575:H575)+($C575/$D575))&gt;$C575,$C575-SUM($F575:H575),($C575-SUM($F575:H575))/($D575-(I$4-$E575)+$B575))),0)</f>
        <v>0</v>
      </c>
      <c r="J575" s="803">
        <f ca="1">IFERROR(IF(OR(J$4&lt;$B575,(J$4-$B575)&lt;$E575),0,IF((SUM($F575:I575)+($C575/$D575))&gt;$C575,$C575-SUM($F575:I575),($C575-SUM($F575:I575))/($D575-(J$4-$E575)+$B575))),0)</f>
        <v>0</v>
      </c>
      <c r="K575" s="803">
        <f ca="1">IFERROR(IF(OR(K$4&lt;$B575,(K$4-$B575)&lt;$E575),0,IF((SUM($F575:J575)+($C575/$D575))&gt;$C575,$C575-SUM($F575:J575),($C575-SUM($F575:J575))/($D575-(K$4-$E575)+$B575))),0)</f>
        <v>0</v>
      </c>
      <c r="L575" s="803">
        <f ca="1">IFERROR(IF(OR(L$4&lt;$B575,(L$4-$B575)&lt;$E575),0,IF((SUM($F575:K575)+($C575/$D575))&gt;$C575,$C575-SUM($F575:K575),($C575-SUM($F575:K575))/($D575-(L$4-$E575)+$B575))),0)</f>
        <v>0</v>
      </c>
      <c r="M575" s="803">
        <f ca="1">IFERROR(IF(OR(M$4&lt;$B575,(M$4-$B575)&lt;$E575),0,IF((SUM($F575:L575)+($C575/$D575))&gt;$C575,$C575-SUM($F575:L575),($C575-SUM($F575:L575))/($D575-(M$4-$E575)+$B575))),0)</f>
        <v>0</v>
      </c>
      <c r="N575" s="803">
        <f ca="1">IFERROR(IF(OR(N$4&lt;$B575,(N$4-$B575)&lt;$E575),0,IF((SUM($F575:M575)+($C575/$D575))&gt;$C575,$C575-SUM($F575:M575),($C575-SUM($F575:M575))/($D575-(N$4-$E575)+$B575))),0)</f>
        <v>0</v>
      </c>
      <c r="O575" s="803">
        <f ca="1">IFERROR(IF(OR(O$4&lt;$B575,(O$4-$B575)&lt;$E575),0,IF((SUM($F575:N575)+($C575/$D575))&gt;$C575,$C575-SUM($F575:N575),($C575-SUM($F575:N575))/($D575-(O$4-$E575)+$B575))),0)</f>
        <v>0</v>
      </c>
      <c r="P575" s="803">
        <f ca="1">IFERROR(IF(OR(P$4&lt;$B575,(P$4-$B575)&lt;$E575),0,IF((SUM($F575:O575)+($C575/$D575))&gt;$C575,$C575-SUM($F575:O575),($C575-SUM($F575:O575))/($D575-(P$4-$E575)+$B575))),0)</f>
        <v>0</v>
      </c>
      <c r="Q575" s="803">
        <f ca="1">IFERROR(IF(OR(Q$4&lt;$B575,(Q$4-$B575)&lt;$E575),0,IF((SUM($F575:P575)+($C575/$D575))&gt;$C575,$C575-SUM($F575:P575),($C575-SUM($F575:P575))/($D575-(Q$4-$E575)+$B575))),0)</f>
        <v>0</v>
      </c>
      <c r="R575" s="803">
        <f ca="1">IFERROR(IF(OR(R$4&lt;$B575,(R$4-$B575)&lt;$E575),0,IF((SUM($F575:Q575)+($C575/$D575))&gt;$C575,$C575-SUM($F575:Q575),($C575-SUM($F575:Q575))/($D575-(R$4-$E575)+$B575))),0)</f>
        <v>0</v>
      </c>
      <c r="S575" s="803">
        <f ca="1">IFERROR(IF(OR(S$4&lt;$B575,(S$4-$B575)&lt;$E575),0,IF((SUM($F575:R575)+($C575/$D575))&gt;$C575,$C575-SUM($F575:R575),($C575-SUM($F575:R575))/($D575-(S$4-$E575)+$B575))),0)</f>
        <v>31743.135898877485</v>
      </c>
      <c r="T575" s="803">
        <f ca="1">IFERROR(IF(OR(T$4&lt;$B575,(T$4-$B575)&lt;$E575),0,IF((SUM($F575:S575)+($C575/$D575))&gt;$C575,$C575-SUM($F575:S575),($C575-SUM($F575:S575))/($D575-(T$4-$E575)+$B575))),0)</f>
        <v>31743.135898877485</v>
      </c>
      <c r="U575" s="803">
        <f ca="1">IFERROR(IF(OR(U$4&lt;$B575,(U$4-$B575)&lt;$E575),0,IF((SUM($F575:T575)+($C575/$D575))&gt;$C575,$C575-SUM($F575:T575),($C575-SUM($F575:T575))/($D575-(U$4-$E575)+$B575))),0)</f>
        <v>0</v>
      </c>
      <c r="V575" s="803">
        <f ca="1">IFERROR(IF(OR(V$4&lt;$B575,(V$4-$B575)&lt;$E575),0,IF((SUM($F575:U575)+($C575/$D575))&gt;$C575,$C575-SUM($F575:U575),($C575-SUM($F575:U575))/($D575-(V$4-$E575)+$B575))),0)</f>
        <v>0</v>
      </c>
      <c r="W575" s="803">
        <f ca="1">IFERROR(IF(OR(W$4&lt;$B575,(W$4-$B575)&lt;$E575),0,IF((SUM($F575:V575)+($C575/$D575))&gt;$C575,$C575-SUM($F575:V575),($C575-SUM($F575:V575))/($D575-(W$4-$E575)+$B575))),0)</f>
        <v>0</v>
      </c>
      <c r="X575" s="803">
        <f ca="1">IFERROR(IF(OR(X$4&lt;$B575,(X$4-$B575)&lt;$E575),0,IF((SUM($F575:W575)+($C575/$D575))&gt;$C575,$C575-SUM($F575:W575),($C575-SUM($F575:W575))/($D575-(X$4-$E575)+$B575))),0)</f>
        <v>0</v>
      </c>
      <c r="Y575" s="803">
        <f ca="1">IFERROR(IF(OR(Y$4&lt;$B575,(Y$4-$B575)&lt;$E575),0,IF((SUM($F575:X575)+($C575/$D575))&gt;$C575,$C575-SUM($F575:X575),($C575-SUM($F575:X575))/($D575-(Y$4-$E575)+$B575))),0)</f>
        <v>0</v>
      </c>
      <c r="Z575" s="803">
        <f ca="1">IFERROR(IF(OR(Z$4&lt;$B575,(Z$4-$B575)&lt;$E575),0,IF((SUM($F575:Y575)+($C575/$D575))&gt;$C575,$C575-SUM($F575:Y575),($C575-SUM($F575:Y575))/($D575-(Z$4-$E575)+$B575))),0)</f>
        <v>0</v>
      </c>
      <c r="AA575" s="803">
        <f ca="1">IFERROR(IF(OR(AA$4&lt;$B575,(AA$4-$B575)&lt;$E575),0,IF((SUM($F575:Z575)+($C575/$D575))&gt;$C575,$C575-SUM($F575:Z575),($C575-SUM($F575:Z575))/($D575-(AA$4-$E575)+$B575))),0)</f>
        <v>0</v>
      </c>
      <c r="AB575" s="803">
        <f ca="1">IFERROR(IF(OR(AB$4&lt;$B575,(AB$4-$B575)&lt;$E575),0,IF((SUM($F575:AA575)+($C575/$D575))&gt;$C575,$C575-SUM($F575:AA575),($C575-SUM($F575:AA575))/($D575-(AB$4-$E575)+$B575))),0)</f>
        <v>0</v>
      </c>
      <c r="AC575" s="803">
        <f ca="1">IFERROR(IF(OR(AC$4&lt;$B575,(AC$4-$B575)&lt;$E575),0,IF((SUM($F575:AB575)+($C575/$D575))&gt;$C575,$C575-SUM($F575:AB575),($C575-SUM($F575:AB575))/($D575-(AC$4-$E575)+$B575))),0)</f>
        <v>0</v>
      </c>
      <c r="AD575" s="803">
        <f ca="1">IFERROR(IF(OR(AD$4&lt;$B575,(AD$4-$B575)&lt;$E575),0,IF((SUM($F575:AC575)+($C575/$D575))&gt;$C575,$C575-SUM($F575:AC575),($C575-SUM($F575:AC575))/($D575-(AD$4-$E575)+$B575))),0)</f>
        <v>0</v>
      </c>
      <c r="AE575" s="803">
        <f ca="1">IFERROR(IF(OR(AE$4&lt;$B575,(AE$4-$B575)&lt;$E575),0,IF((SUM($F575:AD575)+($C575/$D575))&gt;$C575,$C575-SUM($F575:AD575),($C575-SUM($F575:AD575))/($D575-(AE$4-$E575)+$B575))),0)</f>
        <v>0</v>
      </c>
      <c r="AF575" s="803">
        <f ca="1">IFERROR(IF(OR(AF$4&lt;$B575,(AF$4-$B575)&lt;$E575),0,IF((SUM($F575:AE575)+($C575/$D575))&gt;$C575,$C575-SUM($F575:AE575),($C575-SUM($F575:AE575))/($D575-(AF$4-$E575)+$B575))),0)</f>
        <v>0</v>
      </c>
      <c r="AG575" s="803">
        <f ca="1">IFERROR(IF(OR(AG$4&lt;$B575,(AG$4-$B575)&lt;$E575),0,IF((SUM($F575:AF575)+($C575/$D575))&gt;$C575,$C575-SUM($F575:AF575),($C575-SUM($F575:AF575))/($D575-(AG$4-$E575)+$B575))),0)</f>
        <v>0</v>
      </c>
      <c r="AH575" s="803">
        <f ca="1">IFERROR(IF(OR(AH$4&lt;$B575,(AH$4-$B575)&lt;$E575),0,IF((SUM($F575:AG575)+($C575/$D575))&gt;$C575,$C575-SUM($F575:AG575),($C575-SUM($F575:AG575))/($D575-(AH$4-$E575)+$B575))),0)</f>
        <v>0</v>
      </c>
      <c r="AI575" s="803">
        <f ca="1">IFERROR(IF(OR(AI$4&lt;$B575,(AI$4-$B575)&lt;$E575),0,IF((SUM($F575:AH575)+($C575/$D575))&gt;$C575,$C575-SUM($F575:AH575),($C575-SUM($F575:AH575))/($D575-(AI$4-$E575)+$B575))),0)</f>
        <v>0</v>
      </c>
      <c r="AJ575" s="803">
        <f ca="1">IFERROR(IF(OR(AJ$4&lt;$B575,(AJ$4-$B575)&lt;$E575),0,IF((SUM($F575:AI575)+($C575/$D575))&gt;$C575,$C575-SUM($F575:AI575),($C575-SUM($F575:AI575))/($D575-(AJ$4-$E575)+$B575))),0)</f>
        <v>0</v>
      </c>
      <c r="AK575" s="803">
        <f ca="1">IFERROR(IF(OR(AK$4&lt;$B575,(AK$4-$B575)&lt;$E575),0,IF((SUM($F575:AJ575)+($C575/$D575))&gt;$C575,$C575-SUM($F575:AJ575),($C575-SUM($F575:AJ575))/($D575-(AK$4-$E575)+$B575))),0)</f>
        <v>0</v>
      </c>
      <c r="AL575" s="803">
        <f ca="1">IFERROR(IF(OR(AL$4&lt;$B575,(AL$4-$B575)&lt;$E575),0,IF((SUM($F575:AK575)+($C575/$D575))&gt;$C575,$C575-SUM($F575:AK575),($C575-SUM($F575:AK575))/($D575-(AL$4-$E575)+$B575))),0)</f>
        <v>0</v>
      </c>
      <c r="AM575" s="803">
        <f ca="1">IFERROR(IF(OR(AM$4&lt;$B575,(AM$4-$B575)&lt;$E575),0,IF((SUM($F575:AL575)+($C575/$D575))&gt;$C575,$C575-SUM($F575:AL575),($C575-SUM($F575:AL575))/($D575-(AM$4-$E575)+$B575))),0)</f>
        <v>0</v>
      </c>
      <c r="AN575" s="803">
        <f ca="1">IFERROR(IF(OR(AN$4&lt;$B575,(AN$4-$B575)&lt;$E575),0,IF((SUM($F575:AM575)+($C575/$D575))&gt;$C575,$C575-SUM($F575:AM575),($C575-SUM($F575:AM575))/($D575-(AN$4-$E575)+$B575))),0)</f>
        <v>0</v>
      </c>
      <c r="AO575" s="803">
        <f ca="1">IFERROR(IF(OR(AO$4&lt;$B575,(AO$4-$B575)&lt;$E575),0,IF((SUM($F575:AN575)+($C575/$D575))&gt;$C575,$C575-SUM($F575:AN575),($C575-SUM($F575:AN575))/($D575-(AO$4-$E575)+$B575))),0)</f>
        <v>0</v>
      </c>
      <c r="AP575" s="803">
        <f ca="1">IFERROR(IF(OR(AP$4&lt;$B575,(AP$4-$B575)&lt;$E575),0,IF((SUM($F575:AO575)+($C575/$D575))&gt;$C575,$C575-SUM($F575:AO575),($C575-SUM($F575:AO575))/($D575-(AP$4-$E575)+$B575))),0)</f>
        <v>0</v>
      </c>
      <c r="AQ575" s="803">
        <f ca="1">IFERROR(IF(OR(AQ$4&lt;$B575,(AQ$4-$B575)&lt;$E575),0,IF((SUM($F575:AP575)+($C575/$D575))&gt;$C575,$C575-SUM($F575:AP575),($C575-SUM($F575:AP575))/($D575-(AQ$4-$E575)+$B575))),0)</f>
        <v>0</v>
      </c>
      <c r="AR575" s="803">
        <f ca="1">IFERROR(IF(OR(AR$4&lt;$B575,(AR$4-$B575)&lt;$E575),0,IF((SUM($F575:AQ575)+($C575/$D575))&gt;$C575,$C575-SUM($F575:AQ575),($C575-SUM($F575:AQ575))/($D575-(AR$4-$E575)+$B575))),0)</f>
        <v>0</v>
      </c>
      <c r="AS575" s="803">
        <f ca="1">IFERROR(IF(OR(AS$4&lt;$B575,(AS$4-$B575)&lt;$E575),0,IF((SUM($F575:AR575)+($C575/$D575))&gt;$C575,$C575-SUM($F575:AR575),($C575-SUM($F575:AR575))/($D575-(AS$4-$E575)+$B575))),0)</f>
        <v>0</v>
      </c>
      <c r="AT575" s="803">
        <f ca="1">IFERROR(IF(OR(AT$4&lt;$B575,(AT$4-$B575)&lt;$E575),0,IF((SUM($F575:AS575)+($C575/$D575))&gt;$C575,$C575-SUM($F575:AS575),($C575-SUM($F575:AS575))/($D575-(AT$4-$E575)+$B575))),0)</f>
        <v>0</v>
      </c>
      <c r="AU575" s="803">
        <f ca="1">IFERROR(IF(OR(AU$4&lt;$B575,(AU$4-$B575)&lt;$E575),0,IF((SUM($F575:AT575)+($C575/$D575))&gt;$C575,$C575-SUM($F575:AT575),($C575-SUM($F575:AT575))/($D575-(AU$4-$E575)+$B575))),0)</f>
        <v>0</v>
      </c>
      <c r="AV575" s="201"/>
    </row>
    <row r="576" spans="2:48">
      <c r="B576" s="885">
        <f>IF((B575+1)&gt;'PAINEL DE CONTROLE'!$D$6,'PAINEL DE CONTROLE'!$D$6,(B575+1))</f>
        <v>12</v>
      </c>
      <c r="C576" s="850">
        <f ca="1"/>
        <v>0</v>
      </c>
      <c r="D576" s="923">
        <f>IF(B576+SUMIF('PAINEL DE CONTROLE'!$B$97:$B$107,$B$562,'PAINEL DE CONTROLE'!$F$97:$F$107)&gt;'PAINEL DE CONTROLE'!$D$6,'PAINEL DE CONTROLE'!$D$6-B576,SUMIF('PAINEL DE CONTROLE'!$B$97:$B$107,$B$562,'PAINEL DE CONTROLE'!$F$97:$F$107))</f>
        <v>2</v>
      </c>
      <c r="E576" s="923">
        <f>'PAINEL DE CONTROLE'!$D$8</f>
        <v>1</v>
      </c>
      <c r="G576" s="803">
        <f ca="1">IFERROR(IF(OR(G$4&lt;$B576,(G$4-$B576)&lt;$E576),0,IF((SUM($F576:F576)+($C576/$D576))&gt;$C576,$C576-SUM($F576:F576),($C576-SUM($F576:F576))/($D576-(G$4-$E576)+$B576))),0)</f>
        <v>0</v>
      </c>
      <c r="H576" s="803">
        <f ca="1">IFERROR(IF(OR(H$4&lt;$B576,(H$4-$B576)&lt;$E576),0,IF((SUM($F576:G576)+($C576/$D576))&gt;$C576,$C576-SUM($F576:G576),($C576-SUM($F576:G576))/($D576-(H$4-$E576)+$B576))),0)</f>
        <v>0</v>
      </c>
      <c r="I576" s="803">
        <f ca="1">IFERROR(IF(OR(I$4&lt;$B576,(I$4-$B576)&lt;$E576),0,IF((SUM($F576:H576)+($C576/$D576))&gt;$C576,$C576-SUM($F576:H576),($C576-SUM($F576:H576))/($D576-(I$4-$E576)+$B576))),0)</f>
        <v>0</v>
      </c>
      <c r="J576" s="803">
        <f ca="1">IFERROR(IF(OR(J$4&lt;$B576,(J$4-$B576)&lt;$E576),0,IF((SUM($F576:I576)+($C576/$D576))&gt;$C576,$C576-SUM($F576:I576),($C576-SUM($F576:I576))/($D576-(J$4-$E576)+$B576))),0)</f>
        <v>0</v>
      </c>
      <c r="K576" s="803">
        <f ca="1">IFERROR(IF(OR(K$4&lt;$B576,(K$4-$B576)&lt;$E576),0,IF((SUM($F576:J576)+($C576/$D576))&gt;$C576,$C576-SUM($F576:J576),($C576-SUM($F576:J576))/($D576-(K$4-$E576)+$B576))),0)</f>
        <v>0</v>
      </c>
      <c r="L576" s="803">
        <f ca="1">IFERROR(IF(OR(L$4&lt;$B576,(L$4-$B576)&lt;$E576),0,IF((SUM($F576:K576)+($C576/$D576))&gt;$C576,$C576-SUM($F576:K576),($C576-SUM($F576:K576))/($D576-(L$4-$E576)+$B576))),0)</f>
        <v>0</v>
      </c>
      <c r="M576" s="803">
        <f ca="1">IFERROR(IF(OR(M$4&lt;$B576,(M$4-$B576)&lt;$E576),0,IF((SUM($F576:L576)+($C576/$D576))&gt;$C576,$C576-SUM($F576:L576),($C576-SUM($F576:L576))/($D576-(M$4-$E576)+$B576))),0)</f>
        <v>0</v>
      </c>
      <c r="N576" s="803">
        <f ca="1">IFERROR(IF(OR(N$4&lt;$B576,(N$4-$B576)&lt;$E576),0,IF((SUM($F576:M576)+($C576/$D576))&gt;$C576,$C576-SUM($F576:M576),($C576-SUM($F576:M576))/($D576-(N$4-$E576)+$B576))),0)</f>
        <v>0</v>
      </c>
      <c r="O576" s="803">
        <f ca="1">IFERROR(IF(OR(O$4&lt;$B576,(O$4-$B576)&lt;$E576),0,IF((SUM($F576:N576)+($C576/$D576))&gt;$C576,$C576-SUM($F576:N576),($C576-SUM($F576:N576))/($D576-(O$4-$E576)+$B576))),0)</f>
        <v>0</v>
      </c>
      <c r="P576" s="803">
        <f ca="1">IFERROR(IF(OR(P$4&lt;$B576,(P$4-$B576)&lt;$E576),0,IF((SUM($F576:O576)+($C576/$D576))&gt;$C576,$C576-SUM($F576:O576),($C576-SUM($F576:O576))/($D576-(P$4-$E576)+$B576))),0)</f>
        <v>0</v>
      </c>
      <c r="Q576" s="803">
        <f ca="1">IFERROR(IF(OR(Q$4&lt;$B576,(Q$4-$B576)&lt;$E576),0,IF((SUM($F576:P576)+($C576/$D576))&gt;$C576,$C576-SUM($F576:P576),($C576-SUM($F576:P576))/($D576-(Q$4-$E576)+$B576))),0)</f>
        <v>0</v>
      </c>
      <c r="R576" s="803">
        <f ca="1">IFERROR(IF(OR(R$4&lt;$B576,(R$4-$B576)&lt;$E576),0,IF((SUM($F576:Q576)+($C576/$D576))&gt;$C576,$C576-SUM($F576:Q576),($C576-SUM($F576:Q576))/($D576-(R$4-$E576)+$B576))),0)</f>
        <v>0</v>
      </c>
      <c r="S576" s="803">
        <f ca="1">IFERROR(IF(OR(S$4&lt;$B576,(S$4-$B576)&lt;$E576),0,IF((SUM($F576:R576)+($C576/$D576))&gt;$C576,$C576-SUM($F576:R576),($C576-SUM($F576:R576))/($D576-(S$4-$E576)+$B576))),0)</f>
        <v>0</v>
      </c>
      <c r="T576" s="803">
        <f ca="1">IFERROR(IF(OR(T$4&lt;$B576,(T$4-$B576)&lt;$E576),0,IF((SUM($F576:S576)+($C576/$D576))&gt;$C576,$C576-SUM($F576:S576),($C576-SUM($F576:S576))/($D576-(T$4-$E576)+$B576))),0)</f>
        <v>0</v>
      </c>
      <c r="U576" s="803">
        <f ca="1">IFERROR(IF(OR(U$4&lt;$B576,(U$4-$B576)&lt;$E576),0,IF((SUM($F576:T576)+($C576/$D576))&gt;$C576,$C576-SUM($F576:T576),($C576-SUM($F576:T576))/($D576-(U$4-$E576)+$B576))),0)</f>
        <v>0</v>
      </c>
      <c r="V576" s="803">
        <f ca="1">IFERROR(IF(OR(V$4&lt;$B576,(V$4-$B576)&lt;$E576),0,IF((SUM($F576:U576)+($C576/$D576))&gt;$C576,$C576-SUM($F576:U576),($C576-SUM($F576:U576))/($D576-(V$4-$E576)+$B576))),0)</f>
        <v>0</v>
      </c>
      <c r="W576" s="803">
        <f ca="1">IFERROR(IF(OR(W$4&lt;$B576,(W$4-$B576)&lt;$E576),0,IF((SUM($F576:V576)+($C576/$D576))&gt;$C576,$C576-SUM($F576:V576),($C576-SUM($F576:V576))/($D576-(W$4-$E576)+$B576))),0)</f>
        <v>0</v>
      </c>
      <c r="X576" s="803">
        <f ca="1">IFERROR(IF(OR(X$4&lt;$B576,(X$4-$B576)&lt;$E576),0,IF((SUM($F576:W576)+($C576/$D576))&gt;$C576,$C576-SUM($F576:W576),($C576-SUM($F576:W576))/($D576-(X$4-$E576)+$B576))),0)</f>
        <v>0</v>
      </c>
      <c r="Y576" s="803">
        <f ca="1">IFERROR(IF(OR(Y$4&lt;$B576,(Y$4-$B576)&lt;$E576),0,IF((SUM($F576:X576)+($C576/$D576))&gt;$C576,$C576-SUM($F576:X576),($C576-SUM($F576:X576))/($D576-(Y$4-$E576)+$B576))),0)</f>
        <v>0</v>
      </c>
      <c r="Z576" s="803">
        <f ca="1">IFERROR(IF(OR(Z$4&lt;$B576,(Z$4-$B576)&lt;$E576),0,IF((SUM($F576:Y576)+($C576/$D576))&gt;$C576,$C576-SUM($F576:Y576),($C576-SUM($F576:Y576))/($D576-(Z$4-$E576)+$B576))),0)</f>
        <v>0</v>
      </c>
      <c r="AA576" s="803">
        <f ca="1">IFERROR(IF(OR(AA$4&lt;$B576,(AA$4-$B576)&lt;$E576),0,IF((SUM($F576:Z576)+($C576/$D576))&gt;$C576,$C576-SUM($F576:Z576),($C576-SUM($F576:Z576))/($D576-(AA$4-$E576)+$B576))),0)</f>
        <v>0</v>
      </c>
      <c r="AB576" s="803">
        <f ca="1">IFERROR(IF(OR(AB$4&lt;$B576,(AB$4-$B576)&lt;$E576),0,IF((SUM($F576:AA576)+($C576/$D576))&gt;$C576,$C576-SUM($F576:AA576),($C576-SUM($F576:AA576))/($D576-(AB$4-$E576)+$B576))),0)</f>
        <v>0</v>
      </c>
      <c r="AC576" s="803">
        <f ca="1">IFERROR(IF(OR(AC$4&lt;$B576,(AC$4-$B576)&lt;$E576),0,IF((SUM($F576:AB576)+($C576/$D576))&gt;$C576,$C576-SUM($F576:AB576),($C576-SUM($F576:AB576))/($D576-(AC$4-$E576)+$B576))),0)</f>
        <v>0</v>
      </c>
      <c r="AD576" s="803">
        <f ca="1">IFERROR(IF(OR(AD$4&lt;$B576,(AD$4-$B576)&lt;$E576),0,IF((SUM($F576:AC576)+($C576/$D576))&gt;$C576,$C576-SUM($F576:AC576),($C576-SUM($F576:AC576))/($D576-(AD$4-$E576)+$B576))),0)</f>
        <v>0</v>
      </c>
      <c r="AE576" s="803">
        <f ca="1">IFERROR(IF(OR(AE$4&lt;$B576,(AE$4-$B576)&lt;$E576),0,IF((SUM($F576:AD576)+($C576/$D576))&gt;$C576,$C576-SUM($F576:AD576),($C576-SUM($F576:AD576))/($D576-(AE$4-$E576)+$B576))),0)</f>
        <v>0</v>
      </c>
      <c r="AF576" s="803">
        <f ca="1">IFERROR(IF(OR(AF$4&lt;$B576,(AF$4-$B576)&lt;$E576),0,IF((SUM($F576:AE576)+($C576/$D576))&gt;$C576,$C576-SUM($F576:AE576),($C576-SUM($F576:AE576))/($D576-(AF$4-$E576)+$B576))),0)</f>
        <v>0</v>
      </c>
      <c r="AG576" s="803">
        <f ca="1">IFERROR(IF(OR(AG$4&lt;$B576,(AG$4-$B576)&lt;$E576),0,IF((SUM($F576:AF576)+($C576/$D576))&gt;$C576,$C576-SUM($F576:AF576),($C576-SUM($F576:AF576))/($D576-(AG$4-$E576)+$B576))),0)</f>
        <v>0</v>
      </c>
      <c r="AH576" s="803">
        <f ca="1">IFERROR(IF(OR(AH$4&lt;$B576,(AH$4-$B576)&lt;$E576),0,IF((SUM($F576:AG576)+($C576/$D576))&gt;$C576,$C576-SUM($F576:AG576),($C576-SUM($F576:AG576))/($D576-(AH$4-$E576)+$B576))),0)</f>
        <v>0</v>
      </c>
      <c r="AI576" s="803">
        <f ca="1">IFERROR(IF(OR(AI$4&lt;$B576,(AI$4-$B576)&lt;$E576),0,IF((SUM($F576:AH576)+($C576/$D576))&gt;$C576,$C576-SUM($F576:AH576),($C576-SUM($F576:AH576))/($D576-(AI$4-$E576)+$B576))),0)</f>
        <v>0</v>
      </c>
      <c r="AJ576" s="803">
        <f ca="1">IFERROR(IF(OR(AJ$4&lt;$B576,(AJ$4-$B576)&lt;$E576),0,IF((SUM($F576:AI576)+($C576/$D576))&gt;$C576,$C576-SUM($F576:AI576),($C576-SUM($F576:AI576))/($D576-(AJ$4-$E576)+$B576))),0)</f>
        <v>0</v>
      </c>
      <c r="AK576" s="803">
        <f ca="1">IFERROR(IF(OR(AK$4&lt;$B576,(AK$4-$B576)&lt;$E576),0,IF((SUM($F576:AJ576)+($C576/$D576))&gt;$C576,$C576-SUM($F576:AJ576),($C576-SUM($F576:AJ576))/($D576-(AK$4-$E576)+$B576))),0)</f>
        <v>0</v>
      </c>
      <c r="AL576" s="803">
        <f ca="1">IFERROR(IF(OR(AL$4&lt;$B576,(AL$4-$B576)&lt;$E576),0,IF((SUM($F576:AK576)+($C576/$D576))&gt;$C576,$C576-SUM($F576:AK576),($C576-SUM($F576:AK576))/($D576-(AL$4-$E576)+$B576))),0)</f>
        <v>0</v>
      </c>
      <c r="AM576" s="803">
        <f ca="1">IFERROR(IF(OR(AM$4&lt;$B576,(AM$4-$B576)&lt;$E576),0,IF((SUM($F576:AL576)+($C576/$D576))&gt;$C576,$C576-SUM($F576:AL576),($C576-SUM($F576:AL576))/($D576-(AM$4-$E576)+$B576))),0)</f>
        <v>0</v>
      </c>
      <c r="AN576" s="803">
        <f ca="1">IFERROR(IF(OR(AN$4&lt;$B576,(AN$4-$B576)&lt;$E576),0,IF((SUM($F576:AM576)+($C576/$D576))&gt;$C576,$C576-SUM($F576:AM576),($C576-SUM($F576:AM576))/($D576-(AN$4-$E576)+$B576))),0)</f>
        <v>0</v>
      </c>
      <c r="AO576" s="803">
        <f ca="1">IFERROR(IF(OR(AO$4&lt;$B576,(AO$4-$B576)&lt;$E576),0,IF((SUM($F576:AN576)+($C576/$D576))&gt;$C576,$C576-SUM($F576:AN576),($C576-SUM($F576:AN576))/($D576-(AO$4-$E576)+$B576))),0)</f>
        <v>0</v>
      </c>
      <c r="AP576" s="803">
        <f ca="1">IFERROR(IF(OR(AP$4&lt;$B576,(AP$4-$B576)&lt;$E576),0,IF((SUM($F576:AO576)+($C576/$D576))&gt;$C576,$C576-SUM($F576:AO576),($C576-SUM($F576:AO576))/($D576-(AP$4-$E576)+$B576))),0)</f>
        <v>0</v>
      </c>
      <c r="AQ576" s="803">
        <f ca="1">IFERROR(IF(OR(AQ$4&lt;$B576,(AQ$4-$B576)&lt;$E576),0,IF((SUM($F576:AP576)+($C576/$D576))&gt;$C576,$C576-SUM($F576:AP576),($C576-SUM($F576:AP576))/($D576-(AQ$4-$E576)+$B576))),0)</f>
        <v>0</v>
      </c>
      <c r="AR576" s="803">
        <f ca="1">IFERROR(IF(OR(AR$4&lt;$B576,(AR$4-$B576)&lt;$E576),0,IF((SUM($F576:AQ576)+($C576/$D576))&gt;$C576,$C576-SUM($F576:AQ576),($C576-SUM($F576:AQ576))/($D576-(AR$4-$E576)+$B576))),0)</f>
        <v>0</v>
      </c>
      <c r="AS576" s="803">
        <f ca="1">IFERROR(IF(OR(AS$4&lt;$B576,(AS$4-$B576)&lt;$E576),0,IF((SUM($F576:AR576)+($C576/$D576))&gt;$C576,$C576-SUM($F576:AR576),($C576-SUM($F576:AR576))/($D576-(AS$4-$E576)+$B576))),0)</f>
        <v>0</v>
      </c>
      <c r="AT576" s="803">
        <f ca="1">IFERROR(IF(OR(AT$4&lt;$B576,(AT$4-$B576)&lt;$E576),0,IF((SUM($F576:AS576)+($C576/$D576))&gt;$C576,$C576-SUM($F576:AS576),($C576-SUM($F576:AS576))/($D576-(AT$4-$E576)+$B576))),0)</f>
        <v>0</v>
      </c>
      <c r="AU576" s="803">
        <f ca="1">IFERROR(IF(OR(AU$4&lt;$B576,(AU$4-$B576)&lt;$E576),0,IF((SUM($F576:AT576)+($C576/$D576))&gt;$C576,$C576-SUM($F576:AT576),($C576-SUM($F576:AT576))/($D576-(AU$4-$E576)+$B576))),0)</f>
        <v>0</v>
      </c>
      <c r="AV576" s="201"/>
    </row>
    <row r="577" spans="2:48">
      <c r="B577" s="885">
        <f>IF((B576+1)&gt;'PAINEL DE CONTROLE'!$D$6,'PAINEL DE CONTROLE'!$D$6,(B576+1))</f>
        <v>13</v>
      </c>
      <c r="C577" s="850">
        <f ca="1"/>
        <v>63486.271797754969</v>
      </c>
      <c r="D577" s="923">
        <f>IF(B577+SUMIF('PAINEL DE CONTROLE'!$B$97:$B$107,$B$562,'PAINEL DE CONTROLE'!$F$97:$F$107)&gt;'PAINEL DE CONTROLE'!$D$6,'PAINEL DE CONTROLE'!$D$6-B577,SUMIF('PAINEL DE CONTROLE'!$B$97:$B$107,$B$562,'PAINEL DE CONTROLE'!$F$97:$F$107))</f>
        <v>2</v>
      </c>
      <c r="E577" s="923">
        <f>'PAINEL DE CONTROLE'!$D$8</f>
        <v>1</v>
      </c>
      <c r="G577" s="803">
        <f ca="1">IFERROR(IF(OR(G$4&lt;$B577,(G$4-$B577)&lt;$E577),0,IF((SUM($F577:F577)+($C577/$D577))&gt;$C577,$C577-SUM($F577:F577),($C577-SUM($F577:F577))/($D577-(G$4-$E577)+$B577))),0)</f>
        <v>0</v>
      </c>
      <c r="H577" s="803">
        <f ca="1">IFERROR(IF(OR(H$4&lt;$B577,(H$4-$B577)&lt;$E577),0,IF((SUM($F577:G577)+($C577/$D577))&gt;$C577,$C577-SUM($F577:G577),($C577-SUM($F577:G577))/($D577-(H$4-$E577)+$B577))),0)</f>
        <v>0</v>
      </c>
      <c r="I577" s="803">
        <f ca="1">IFERROR(IF(OR(I$4&lt;$B577,(I$4-$B577)&lt;$E577),0,IF((SUM($F577:H577)+($C577/$D577))&gt;$C577,$C577-SUM($F577:H577),($C577-SUM($F577:H577))/($D577-(I$4-$E577)+$B577))),0)</f>
        <v>0</v>
      </c>
      <c r="J577" s="803">
        <f ca="1">IFERROR(IF(OR(J$4&lt;$B577,(J$4-$B577)&lt;$E577),0,IF((SUM($F577:I577)+($C577/$D577))&gt;$C577,$C577-SUM($F577:I577),($C577-SUM($F577:I577))/($D577-(J$4-$E577)+$B577))),0)</f>
        <v>0</v>
      </c>
      <c r="K577" s="803">
        <f ca="1">IFERROR(IF(OR(K$4&lt;$B577,(K$4-$B577)&lt;$E577),0,IF((SUM($F577:J577)+($C577/$D577))&gt;$C577,$C577-SUM($F577:J577),($C577-SUM($F577:J577))/($D577-(K$4-$E577)+$B577))),0)</f>
        <v>0</v>
      </c>
      <c r="L577" s="803">
        <f ca="1">IFERROR(IF(OR(L$4&lt;$B577,(L$4-$B577)&lt;$E577),0,IF((SUM($F577:K577)+($C577/$D577))&gt;$C577,$C577-SUM($F577:K577),($C577-SUM($F577:K577))/($D577-(L$4-$E577)+$B577))),0)</f>
        <v>0</v>
      </c>
      <c r="M577" s="803">
        <f ca="1">IFERROR(IF(OR(M$4&lt;$B577,(M$4-$B577)&lt;$E577),0,IF((SUM($F577:L577)+($C577/$D577))&gt;$C577,$C577-SUM($F577:L577),($C577-SUM($F577:L577))/($D577-(M$4-$E577)+$B577))),0)</f>
        <v>0</v>
      </c>
      <c r="N577" s="803">
        <f ca="1">IFERROR(IF(OR(N$4&lt;$B577,(N$4-$B577)&lt;$E577),0,IF((SUM($F577:M577)+($C577/$D577))&gt;$C577,$C577-SUM($F577:M577),($C577-SUM($F577:M577))/($D577-(N$4-$E577)+$B577))),0)</f>
        <v>0</v>
      </c>
      <c r="O577" s="803">
        <f ca="1">IFERROR(IF(OR(O$4&lt;$B577,(O$4-$B577)&lt;$E577),0,IF((SUM($F577:N577)+($C577/$D577))&gt;$C577,$C577-SUM($F577:N577),($C577-SUM($F577:N577))/($D577-(O$4-$E577)+$B577))),0)</f>
        <v>0</v>
      </c>
      <c r="P577" s="803">
        <f ca="1">IFERROR(IF(OR(P$4&lt;$B577,(P$4-$B577)&lt;$E577),0,IF((SUM($F577:O577)+($C577/$D577))&gt;$C577,$C577-SUM($F577:O577),($C577-SUM($F577:O577))/($D577-(P$4-$E577)+$B577))),0)</f>
        <v>0</v>
      </c>
      <c r="Q577" s="803">
        <f ca="1">IFERROR(IF(OR(Q$4&lt;$B577,(Q$4-$B577)&lt;$E577),0,IF((SUM($F577:P577)+($C577/$D577))&gt;$C577,$C577-SUM($F577:P577),($C577-SUM($F577:P577))/($D577-(Q$4-$E577)+$B577))),0)</f>
        <v>0</v>
      </c>
      <c r="R577" s="803">
        <f ca="1">IFERROR(IF(OR(R$4&lt;$B577,(R$4-$B577)&lt;$E577),0,IF((SUM($F577:Q577)+($C577/$D577))&gt;$C577,$C577-SUM($F577:Q577),($C577-SUM($F577:Q577))/($D577-(R$4-$E577)+$B577))),0)</f>
        <v>0</v>
      </c>
      <c r="S577" s="803">
        <f ca="1">IFERROR(IF(OR(S$4&lt;$B577,(S$4-$B577)&lt;$E577),0,IF((SUM($F577:R577)+($C577/$D577))&gt;$C577,$C577-SUM($F577:R577),($C577-SUM($F577:R577))/($D577-(S$4-$E577)+$B577))),0)</f>
        <v>0</v>
      </c>
      <c r="T577" s="803">
        <f ca="1">IFERROR(IF(OR(T$4&lt;$B577,(T$4-$B577)&lt;$E577),0,IF((SUM($F577:S577)+($C577/$D577))&gt;$C577,$C577-SUM($F577:S577),($C577-SUM($F577:S577))/($D577-(T$4-$E577)+$B577))),0)</f>
        <v>0</v>
      </c>
      <c r="U577" s="803">
        <f ca="1">IFERROR(IF(OR(U$4&lt;$B577,(U$4-$B577)&lt;$E577),0,IF((SUM($F577:T577)+($C577/$D577))&gt;$C577,$C577-SUM($F577:T577),($C577-SUM($F577:T577))/($D577-(U$4-$E577)+$B577))),0)</f>
        <v>31743.135898877485</v>
      </c>
      <c r="V577" s="803">
        <f ca="1">IFERROR(IF(OR(V$4&lt;$B577,(V$4-$B577)&lt;$E577),0,IF((SUM($F577:U577)+($C577/$D577))&gt;$C577,$C577-SUM($F577:U577),($C577-SUM($F577:U577))/($D577-(V$4-$E577)+$B577))),0)</f>
        <v>31743.135898877485</v>
      </c>
      <c r="W577" s="803">
        <f ca="1">IFERROR(IF(OR(W$4&lt;$B577,(W$4-$B577)&lt;$E577),0,IF((SUM($F577:V577)+($C577/$D577))&gt;$C577,$C577-SUM($F577:V577),($C577-SUM($F577:V577))/($D577-(W$4-$E577)+$B577))),0)</f>
        <v>0</v>
      </c>
      <c r="X577" s="803">
        <f ca="1">IFERROR(IF(OR(X$4&lt;$B577,(X$4-$B577)&lt;$E577),0,IF((SUM($F577:W577)+($C577/$D577))&gt;$C577,$C577-SUM($F577:W577),($C577-SUM($F577:W577))/($D577-(X$4-$E577)+$B577))),0)</f>
        <v>0</v>
      </c>
      <c r="Y577" s="803">
        <f ca="1">IFERROR(IF(OR(Y$4&lt;$B577,(Y$4-$B577)&lt;$E577),0,IF((SUM($F577:X577)+($C577/$D577))&gt;$C577,$C577-SUM($F577:X577),($C577-SUM($F577:X577))/($D577-(Y$4-$E577)+$B577))),0)</f>
        <v>0</v>
      </c>
      <c r="Z577" s="803">
        <f ca="1">IFERROR(IF(OR(Z$4&lt;$B577,(Z$4-$B577)&lt;$E577),0,IF((SUM($F577:Y577)+($C577/$D577))&gt;$C577,$C577-SUM($F577:Y577),($C577-SUM($F577:Y577))/($D577-(Z$4-$E577)+$B577))),0)</f>
        <v>0</v>
      </c>
      <c r="AA577" s="803">
        <f ca="1">IFERROR(IF(OR(AA$4&lt;$B577,(AA$4-$B577)&lt;$E577),0,IF((SUM($F577:Z577)+($C577/$D577))&gt;$C577,$C577-SUM($F577:Z577),($C577-SUM($F577:Z577))/($D577-(AA$4-$E577)+$B577))),0)</f>
        <v>0</v>
      </c>
      <c r="AB577" s="803">
        <f ca="1">IFERROR(IF(OR(AB$4&lt;$B577,(AB$4-$B577)&lt;$E577),0,IF((SUM($F577:AA577)+($C577/$D577))&gt;$C577,$C577-SUM($F577:AA577),($C577-SUM($F577:AA577))/($D577-(AB$4-$E577)+$B577))),0)</f>
        <v>0</v>
      </c>
      <c r="AC577" s="803">
        <f ca="1">IFERROR(IF(OR(AC$4&lt;$B577,(AC$4-$B577)&lt;$E577),0,IF((SUM($F577:AB577)+($C577/$D577))&gt;$C577,$C577-SUM($F577:AB577),($C577-SUM($F577:AB577))/($D577-(AC$4-$E577)+$B577))),0)</f>
        <v>0</v>
      </c>
      <c r="AD577" s="803">
        <f ca="1">IFERROR(IF(OR(AD$4&lt;$B577,(AD$4-$B577)&lt;$E577),0,IF((SUM($F577:AC577)+($C577/$D577))&gt;$C577,$C577-SUM($F577:AC577),($C577-SUM($F577:AC577))/($D577-(AD$4-$E577)+$B577))),0)</f>
        <v>0</v>
      </c>
      <c r="AE577" s="803">
        <f ca="1">IFERROR(IF(OR(AE$4&lt;$B577,(AE$4-$B577)&lt;$E577),0,IF((SUM($F577:AD577)+($C577/$D577))&gt;$C577,$C577-SUM($F577:AD577),($C577-SUM($F577:AD577))/($D577-(AE$4-$E577)+$B577))),0)</f>
        <v>0</v>
      </c>
      <c r="AF577" s="803">
        <f ca="1">IFERROR(IF(OR(AF$4&lt;$B577,(AF$4-$B577)&lt;$E577),0,IF((SUM($F577:AE577)+($C577/$D577))&gt;$C577,$C577-SUM($F577:AE577),($C577-SUM($F577:AE577))/($D577-(AF$4-$E577)+$B577))),0)</f>
        <v>0</v>
      </c>
      <c r="AG577" s="803">
        <f ca="1">IFERROR(IF(OR(AG$4&lt;$B577,(AG$4-$B577)&lt;$E577),0,IF((SUM($F577:AF577)+($C577/$D577))&gt;$C577,$C577-SUM($F577:AF577),($C577-SUM($F577:AF577))/($D577-(AG$4-$E577)+$B577))),0)</f>
        <v>0</v>
      </c>
      <c r="AH577" s="803">
        <f ca="1">IFERROR(IF(OR(AH$4&lt;$B577,(AH$4-$B577)&lt;$E577),0,IF((SUM($F577:AG577)+($C577/$D577))&gt;$C577,$C577-SUM($F577:AG577),($C577-SUM($F577:AG577))/($D577-(AH$4-$E577)+$B577))),0)</f>
        <v>0</v>
      </c>
      <c r="AI577" s="803">
        <f ca="1">IFERROR(IF(OR(AI$4&lt;$B577,(AI$4-$B577)&lt;$E577),0,IF((SUM($F577:AH577)+($C577/$D577))&gt;$C577,$C577-SUM($F577:AH577),($C577-SUM($F577:AH577))/($D577-(AI$4-$E577)+$B577))),0)</f>
        <v>0</v>
      </c>
      <c r="AJ577" s="803">
        <f ca="1">IFERROR(IF(OR(AJ$4&lt;$B577,(AJ$4-$B577)&lt;$E577),0,IF((SUM($F577:AI577)+($C577/$D577))&gt;$C577,$C577-SUM($F577:AI577),($C577-SUM($F577:AI577))/($D577-(AJ$4-$E577)+$B577))),0)</f>
        <v>0</v>
      </c>
      <c r="AK577" s="803">
        <f ca="1">IFERROR(IF(OR(AK$4&lt;$B577,(AK$4-$B577)&lt;$E577),0,IF((SUM($F577:AJ577)+($C577/$D577))&gt;$C577,$C577-SUM($F577:AJ577),($C577-SUM($F577:AJ577))/($D577-(AK$4-$E577)+$B577))),0)</f>
        <v>0</v>
      </c>
      <c r="AL577" s="803">
        <f ca="1">IFERROR(IF(OR(AL$4&lt;$B577,(AL$4-$B577)&lt;$E577),0,IF((SUM($F577:AK577)+($C577/$D577))&gt;$C577,$C577-SUM($F577:AK577),($C577-SUM($F577:AK577))/($D577-(AL$4-$E577)+$B577))),0)</f>
        <v>0</v>
      </c>
      <c r="AM577" s="803">
        <f ca="1">IFERROR(IF(OR(AM$4&lt;$B577,(AM$4-$B577)&lt;$E577),0,IF((SUM($F577:AL577)+($C577/$D577))&gt;$C577,$C577-SUM($F577:AL577),($C577-SUM($F577:AL577))/($D577-(AM$4-$E577)+$B577))),0)</f>
        <v>0</v>
      </c>
      <c r="AN577" s="803">
        <f ca="1">IFERROR(IF(OR(AN$4&lt;$B577,(AN$4-$B577)&lt;$E577),0,IF((SUM($F577:AM577)+($C577/$D577))&gt;$C577,$C577-SUM($F577:AM577),($C577-SUM($F577:AM577))/($D577-(AN$4-$E577)+$B577))),0)</f>
        <v>0</v>
      </c>
      <c r="AO577" s="803">
        <f ca="1">IFERROR(IF(OR(AO$4&lt;$B577,(AO$4-$B577)&lt;$E577),0,IF((SUM($F577:AN577)+($C577/$D577))&gt;$C577,$C577-SUM($F577:AN577),($C577-SUM($F577:AN577))/($D577-(AO$4-$E577)+$B577))),0)</f>
        <v>0</v>
      </c>
      <c r="AP577" s="803">
        <f ca="1">IFERROR(IF(OR(AP$4&lt;$B577,(AP$4-$B577)&lt;$E577),0,IF((SUM($F577:AO577)+($C577/$D577))&gt;$C577,$C577-SUM($F577:AO577),($C577-SUM($F577:AO577))/($D577-(AP$4-$E577)+$B577))),0)</f>
        <v>0</v>
      </c>
      <c r="AQ577" s="803">
        <f ca="1">IFERROR(IF(OR(AQ$4&lt;$B577,(AQ$4-$B577)&lt;$E577),0,IF((SUM($F577:AP577)+($C577/$D577))&gt;$C577,$C577-SUM($F577:AP577),($C577-SUM($F577:AP577))/($D577-(AQ$4-$E577)+$B577))),0)</f>
        <v>0</v>
      </c>
      <c r="AR577" s="803">
        <f ca="1">IFERROR(IF(OR(AR$4&lt;$B577,(AR$4-$B577)&lt;$E577),0,IF((SUM($F577:AQ577)+($C577/$D577))&gt;$C577,$C577-SUM($F577:AQ577),($C577-SUM($F577:AQ577))/($D577-(AR$4-$E577)+$B577))),0)</f>
        <v>0</v>
      </c>
      <c r="AS577" s="803">
        <f ca="1">IFERROR(IF(OR(AS$4&lt;$B577,(AS$4-$B577)&lt;$E577),0,IF((SUM($F577:AR577)+($C577/$D577))&gt;$C577,$C577-SUM($F577:AR577),($C577-SUM($F577:AR577))/($D577-(AS$4-$E577)+$B577))),0)</f>
        <v>0</v>
      </c>
      <c r="AT577" s="803">
        <f ca="1">IFERROR(IF(OR(AT$4&lt;$B577,(AT$4-$B577)&lt;$E577),0,IF((SUM($F577:AS577)+($C577/$D577))&gt;$C577,$C577-SUM($F577:AS577),($C577-SUM($F577:AS577))/($D577-(AT$4-$E577)+$B577))),0)</f>
        <v>0</v>
      </c>
      <c r="AU577" s="803">
        <f ca="1">IFERROR(IF(OR(AU$4&lt;$B577,(AU$4-$B577)&lt;$E577),0,IF((SUM($F577:AT577)+($C577/$D577))&gt;$C577,$C577-SUM($F577:AT577),($C577-SUM($F577:AT577))/($D577-(AU$4-$E577)+$B577))),0)</f>
        <v>0</v>
      </c>
      <c r="AV577" s="201"/>
    </row>
    <row r="578" spans="2:48">
      <c r="B578" s="885">
        <f>IF((B577+1)&gt;'PAINEL DE CONTROLE'!$D$6,'PAINEL DE CONTROLE'!$D$6,(B577+1))</f>
        <v>14</v>
      </c>
      <c r="C578" s="850">
        <f ca="1"/>
        <v>0</v>
      </c>
      <c r="D578" s="923">
        <f>IF(B578+SUMIF('PAINEL DE CONTROLE'!$B$97:$B$107,$B$562,'PAINEL DE CONTROLE'!$F$97:$F$107)&gt;'PAINEL DE CONTROLE'!$D$6,'PAINEL DE CONTROLE'!$D$6-B578,SUMIF('PAINEL DE CONTROLE'!$B$97:$B$107,$B$562,'PAINEL DE CONTROLE'!$F$97:$F$107))</f>
        <v>2</v>
      </c>
      <c r="E578" s="923">
        <f>'PAINEL DE CONTROLE'!$D$8</f>
        <v>1</v>
      </c>
      <c r="G578" s="803">
        <f ca="1">IFERROR(IF(OR(G$4&lt;$B578,(G$4-$B578)&lt;$E578),0,IF((SUM($F578:F578)+($C578/$D578))&gt;$C578,$C578-SUM($F578:F578),($C578-SUM($F578:F578))/($D578-(G$4-$E578)+$B578))),0)</f>
        <v>0</v>
      </c>
      <c r="H578" s="803">
        <f ca="1">IFERROR(IF(OR(H$4&lt;$B578,(H$4-$B578)&lt;$E578),0,IF((SUM($F578:G578)+($C578/$D578))&gt;$C578,$C578-SUM($F578:G578),($C578-SUM($F578:G578))/($D578-(H$4-$E578)+$B578))),0)</f>
        <v>0</v>
      </c>
      <c r="I578" s="803">
        <f ca="1">IFERROR(IF(OR(I$4&lt;$B578,(I$4-$B578)&lt;$E578),0,IF((SUM($F578:H578)+($C578/$D578))&gt;$C578,$C578-SUM($F578:H578),($C578-SUM($F578:H578))/($D578-(I$4-$E578)+$B578))),0)</f>
        <v>0</v>
      </c>
      <c r="J578" s="803">
        <f ca="1">IFERROR(IF(OR(J$4&lt;$B578,(J$4-$B578)&lt;$E578),0,IF((SUM($F578:I578)+($C578/$D578))&gt;$C578,$C578-SUM($F578:I578),($C578-SUM($F578:I578))/($D578-(J$4-$E578)+$B578))),0)</f>
        <v>0</v>
      </c>
      <c r="K578" s="803">
        <f ca="1">IFERROR(IF(OR(K$4&lt;$B578,(K$4-$B578)&lt;$E578),0,IF((SUM($F578:J578)+($C578/$D578))&gt;$C578,$C578-SUM($F578:J578),($C578-SUM($F578:J578))/($D578-(K$4-$E578)+$B578))),0)</f>
        <v>0</v>
      </c>
      <c r="L578" s="803">
        <f ca="1">IFERROR(IF(OR(L$4&lt;$B578,(L$4-$B578)&lt;$E578),0,IF((SUM($F578:K578)+($C578/$D578))&gt;$C578,$C578-SUM($F578:K578),($C578-SUM($F578:K578))/($D578-(L$4-$E578)+$B578))),0)</f>
        <v>0</v>
      </c>
      <c r="M578" s="803">
        <f ca="1">IFERROR(IF(OR(M$4&lt;$B578,(M$4-$B578)&lt;$E578),0,IF((SUM($F578:L578)+($C578/$D578))&gt;$C578,$C578-SUM($F578:L578),($C578-SUM($F578:L578))/($D578-(M$4-$E578)+$B578))),0)</f>
        <v>0</v>
      </c>
      <c r="N578" s="803">
        <f ca="1">IFERROR(IF(OR(N$4&lt;$B578,(N$4-$B578)&lt;$E578),0,IF((SUM($F578:M578)+($C578/$D578))&gt;$C578,$C578-SUM($F578:M578),($C578-SUM($F578:M578))/($D578-(N$4-$E578)+$B578))),0)</f>
        <v>0</v>
      </c>
      <c r="O578" s="803">
        <f ca="1">IFERROR(IF(OR(O$4&lt;$B578,(O$4-$B578)&lt;$E578),0,IF((SUM($F578:N578)+($C578/$D578))&gt;$C578,$C578-SUM($F578:N578),($C578-SUM($F578:N578))/($D578-(O$4-$E578)+$B578))),0)</f>
        <v>0</v>
      </c>
      <c r="P578" s="803">
        <f ca="1">IFERROR(IF(OR(P$4&lt;$B578,(P$4-$B578)&lt;$E578),0,IF((SUM($F578:O578)+($C578/$D578))&gt;$C578,$C578-SUM($F578:O578),($C578-SUM($F578:O578))/($D578-(P$4-$E578)+$B578))),0)</f>
        <v>0</v>
      </c>
      <c r="Q578" s="803">
        <f ca="1">IFERROR(IF(OR(Q$4&lt;$B578,(Q$4-$B578)&lt;$E578),0,IF((SUM($F578:P578)+($C578/$D578))&gt;$C578,$C578-SUM($F578:P578),($C578-SUM($F578:P578))/($D578-(Q$4-$E578)+$B578))),0)</f>
        <v>0</v>
      </c>
      <c r="R578" s="803">
        <f ca="1">IFERROR(IF(OR(R$4&lt;$B578,(R$4-$B578)&lt;$E578),0,IF((SUM($F578:Q578)+($C578/$D578))&gt;$C578,$C578-SUM($F578:Q578),($C578-SUM($F578:Q578))/($D578-(R$4-$E578)+$B578))),0)</f>
        <v>0</v>
      </c>
      <c r="S578" s="803">
        <f ca="1">IFERROR(IF(OR(S$4&lt;$B578,(S$4-$B578)&lt;$E578),0,IF((SUM($F578:R578)+($C578/$D578))&gt;$C578,$C578-SUM($F578:R578),($C578-SUM($F578:R578))/($D578-(S$4-$E578)+$B578))),0)</f>
        <v>0</v>
      </c>
      <c r="T578" s="803">
        <f ca="1">IFERROR(IF(OR(T$4&lt;$B578,(T$4-$B578)&lt;$E578),0,IF((SUM($F578:S578)+($C578/$D578))&gt;$C578,$C578-SUM($F578:S578),($C578-SUM($F578:S578))/($D578-(T$4-$E578)+$B578))),0)</f>
        <v>0</v>
      </c>
      <c r="U578" s="803">
        <f ca="1">IFERROR(IF(OR(U$4&lt;$B578,(U$4-$B578)&lt;$E578),0,IF((SUM($F578:T578)+($C578/$D578))&gt;$C578,$C578-SUM($F578:T578),($C578-SUM($F578:T578))/($D578-(U$4-$E578)+$B578))),0)</f>
        <v>0</v>
      </c>
      <c r="V578" s="803">
        <f ca="1">IFERROR(IF(OR(V$4&lt;$B578,(V$4-$B578)&lt;$E578),0,IF((SUM($F578:U578)+($C578/$D578))&gt;$C578,$C578-SUM($F578:U578),($C578-SUM($F578:U578))/($D578-(V$4-$E578)+$B578))),0)</f>
        <v>0</v>
      </c>
      <c r="W578" s="803">
        <f ca="1">IFERROR(IF(OR(W$4&lt;$B578,(W$4-$B578)&lt;$E578),0,IF((SUM($F578:V578)+($C578/$D578))&gt;$C578,$C578-SUM($F578:V578),($C578-SUM($F578:V578))/($D578-(W$4-$E578)+$B578))),0)</f>
        <v>0</v>
      </c>
      <c r="X578" s="803">
        <f ca="1">IFERROR(IF(OR(X$4&lt;$B578,(X$4-$B578)&lt;$E578),0,IF((SUM($F578:W578)+($C578/$D578))&gt;$C578,$C578-SUM($F578:W578),($C578-SUM($F578:W578))/($D578-(X$4-$E578)+$B578))),0)</f>
        <v>0</v>
      </c>
      <c r="Y578" s="803">
        <f ca="1">IFERROR(IF(OR(Y$4&lt;$B578,(Y$4-$B578)&lt;$E578),0,IF((SUM($F578:X578)+($C578/$D578))&gt;$C578,$C578-SUM($F578:X578),($C578-SUM($F578:X578))/($D578-(Y$4-$E578)+$B578))),0)</f>
        <v>0</v>
      </c>
      <c r="Z578" s="803">
        <f ca="1">IFERROR(IF(OR(Z$4&lt;$B578,(Z$4-$B578)&lt;$E578),0,IF((SUM($F578:Y578)+($C578/$D578))&gt;$C578,$C578-SUM($F578:Y578),($C578-SUM($F578:Y578))/($D578-(Z$4-$E578)+$B578))),0)</f>
        <v>0</v>
      </c>
      <c r="AA578" s="803">
        <f ca="1">IFERROR(IF(OR(AA$4&lt;$B578,(AA$4-$B578)&lt;$E578),0,IF((SUM($F578:Z578)+($C578/$D578))&gt;$C578,$C578-SUM($F578:Z578),($C578-SUM($F578:Z578))/($D578-(AA$4-$E578)+$B578))),0)</f>
        <v>0</v>
      </c>
      <c r="AB578" s="803">
        <f ca="1">IFERROR(IF(OR(AB$4&lt;$B578,(AB$4-$B578)&lt;$E578),0,IF((SUM($F578:AA578)+($C578/$D578))&gt;$C578,$C578-SUM($F578:AA578),($C578-SUM($F578:AA578))/($D578-(AB$4-$E578)+$B578))),0)</f>
        <v>0</v>
      </c>
      <c r="AC578" s="803">
        <f ca="1">IFERROR(IF(OR(AC$4&lt;$B578,(AC$4-$B578)&lt;$E578),0,IF((SUM($F578:AB578)+($C578/$D578))&gt;$C578,$C578-SUM($F578:AB578),($C578-SUM($F578:AB578))/($D578-(AC$4-$E578)+$B578))),0)</f>
        <v>0</v>
      </c>
      <c r="AD578" s="803">
        <f ca="1">IFERROR(IF(OR(AD$4&lt;$B578,(AD$4-$B578)&lt;$E578),0,IF((SUM($F578:AC578)+($C578/$D578))&gt;$C578,$C578-SUM($F578:AC578),($C578-SUM($F578:AC578))/($D578-(AD$4-$E578)+$B578))),0)</f>
        <v>0</v>
      </c>
      <c r="AE578" s="803">
        <f ca="1">IFERROR(IF(OR(AE$4&lt;$B578,(AE$4-$B578)&lt;$E578),0,IF((SUM($F578:AD578)+($C578/$D578))&gt;$C578,$C578-SUM($F578:AD578),($C578-SUM($F578:AD578))/($D578-(AE$4-$E578)+$B578))),0)</f>
        <v>0</v>
      </c>
      <c r="AF578" s="803">
        <f ca="1">IFERROR(IF(OR(AF$4&lt;$B578,(AF$4-$B578)&lt;$E578),0,IF((SUM($F578:AE578)+($C578/$D578))&gt;$C578,$C578-SUM($F578:AE578),($C578-SUM($F578:AE578))/($D578-(AF$4-$E578)+$B578))),0)</f>
        <v>0</v>
      </c>
      <c r="AG578" s="803">
        <f ca="1">IFERROR(IF(OR(AG$4&lt;$B578,(AG$4-$B578)&lt;$E578),0,IF((SUM($F578:AF578)+($C578/$D578))&gt;$C578,$C578-SUM($F578:AF578),($C578-SUM($F578:AF578))/($D578-(AG$4-$E578)+$B578))),0)</f>
        <v>0</v>
      </c>
      <c r="AH578" s="803">
        <f ca="1">IFERROR(IF(OR(AH$4&lt;$B578,(AH$4-$B578)&lt;$E578),0,IF((SUM($F578:AG578)+($C578/$D578))&gt;$C578,$C578-SUM($F578:AG578),($C578-SUM($F578:AG578))/($D578-(AH$4-$E578)+$B578))),0)</f>
        <v>0</v>
      </c>
      <c r="AI578" s="803">
        <f ca="1">IFERROR(IF(OR(AI$4&lt;$B578,(AI$4-$B578)&lt;$E578),0,IF((SUM($F578:AH578)+($C578/$D578))&gt;$C578,$C578-SUM($F578:AH578),($C578-SUM($F578:AH578))/($D578-(AI$4-$E578)+$B578))),0)</f>
        <v>0</v>
      </c>
      <c r="AJ578" s="803">
        <f ca="1">IFERROR(IF(OR(AJ$4&lt;$B578,(AJ$4-$B578)&lt;$E578),0,IF((SUM($F578:AI578)+($C578/$D578))&gt;$C578,$C578-SUM($F578:AI578),($C578-SUM($F578:AI578))/($D578-(AJ$4-$E578)+$B578))),0)</f>
        <v>0</v>
      </c>
      <c r="AK578" s="803">
        <f ca="1">IFERROR(IF(OR(AK$4&lt;$B578,(AK$4-$B578)&lt;$E578),0,IF((SUM($F578:AJ578)+($C578/$D578))&gt;$C578,$C578-SUM($F578:AJ578),($C578-SUM($F578:AJ578))/($D578-(AK$4-$E578)+$B578))),0)</f>
        <v>0</v>
      </c>
      <c r="AL578" s="803">
        <f ca="1">IFERROR(IF(OR(AL$4&lt;$B578,(AL$4-$B578)&lt;$E578),0,IF((SUM($F578:AK578)+($C578/$D578))&gt;$C578,$C578-SUM($F578:AK578),($C578-SUM($F578:AK578))/($D578-(AL$4-$E578)+$B578))),0)</f>
        <v>0</v>
      </c>
      <c r="AM578" s="803">
        <f ca="1">IFERROR(IF(OR(AM$4&lt;$B578,(AM$4-$B578)&lt;$E578),0,IF((SUM($F578:AL578)+($C578/$D578))&gt;$C578,$C578-SUM($F578:AL578),($C578-SUM($F578:AL578))/($D578-(AM$4-$E578)+$B578))),0)</f>
        <v>0</v>
      </c>
      <c r="AN578" s="803">
        <f ca="1">IFERROR(IF(OR(AN$4&lt;$B578,(AN$4-$B578)&lt;$E578),0,IF((SUM($F578:AM578)+($C578/$D578))&gt;$C578,$C578-SUM($F578:AM578),($C578-SUM($F578:AM578))/($D578-(AN$4-$E578)+$B578))),0)</f>
        <v>0</v>
      </c>
      <c r="AO578" s="803">
        <f ca="1">IFERROR(IF(OR(AO$4&lt;$B578,(AO$4-$B578)&lt;$E578),0,IF((SUM($F578:AN578)+($C578/$D578))&gt;$C578,$C578-SUM($F578:AN578),($C578-SUM($F578:AN578))/($D578-(AO$4-$E578)+$B578))),0)</f>
        <v>0</v>
      </c>
      <c r="AP578" s="803">
        <f ca="1">IFERROR(IF(OR(AP$4&lt;$B578,(AP$4-$B578)&lt;$E578),0,IF((SUM($F578:AO578)+($C578/$D578))&gt;$C578,$C578-SUM($F578:AO578),($C578-SUM($F578:AO578))/($D578-(AP$4-$E578)+$B578))),0)</f>
        <v>0</v>
      </c>
      <c r="AQ578" s="803">
        <f ca="1">IFERROR(IF(OR(AQ$4&lt;$B578,(AQ$4-$B578)&lt;$E578),0,IF((SUM($F578:AP578)+($C578/$D578))&gt;$C578,$C578-SUM($F578:AP578),($C578-SUM($F578:AP578))/($D578-(AQ$4-$E578)+$B578))),0)</f>
        <v>0</v>
      </c>
      <c r="AR578" s="803">
        <f ca="1">IFERROR(IF(OR(AR$4&lt;$B578,(AR$4-$B578)&lt;$E578),0,IF((SUM($F578:AQ578)+($C578/$D578))&gt;$C578,$C578-SUM($F578:AQ578),($C578-SUM($F578:AQ578))/($D578-(AR$4-$E578)+$B578))),0)</f>
        <v>0</v>
      </c>
      <c r="AS578" s="803">
        <f ca="1">IFERROR(IF(OR(AS$4&lt;$B578,(AS$4-$B578)&lt;$E578),0,IF((SUM($F578:AR578)+($C578/$D578))&gt;$C578,$C578-SUM($F578:AR578),($C578-SUM($F578:AR578))/($D578-(AS$4-$E578)+$B578))),0)</f>
        <v>0</v>
      </c>
      <c r="AT578" s="803">
        <f ca="1">IFERROR(IF(OR(AT$4&lt;$B578,(AT$4-$B578)&lt;$E578),0,IF((SUM($F578:AS578)+($C578/$D578))&gt;$C578,$C578-SUM($F578:AS578),($C578-SUM($F578:AS578))/($D578-(AT$4-$E578)+$B578))),0)</f>
        <v>0</v>
      </c>
      <c r="AU578" s="803">
        <f ca="1">IFERROR(IF(OR(AU$4&lt;$B578,(AU$4-$B578)&lt;$E578),0,IF((SUM($F578:AT578)+($C578/$D578))&gt;$C578,$C578-SUM($F578:AT578),($C578-SUM($F578:AT578))/($D578-(AU$4-$E578)+$B578))),0)</f>
        <v>0</v>
      </c>
      <c r="AV578" s="201"/>
    </row>
    <row r="579" spans="2:48">
      <c r="B579" s="885">
        <f>IF((B578+1)&gt;'PAINEL DE CONTROLE'!$D$6,'PAINEL DE CONTROLE'!$D$6,(B578+1))</f>
        <v>15</v>
      </c>
      <c r="C579" s="850">
        <f ca="1"/>
        <v>63486.271797754969</v>
      </c>
      <c r="D579" s="923">
        <f>IF(B579+SUMIF('PAINEL DE CONTROLE'!$B$97:$B$107,$B$562,'PAINEL DE CONTROLE'!$F$97:$F$107)&gt;'PAINEL DE CONTROLE'!$D$6,'PAINEL DE CONTROLE'!$D$6-B579,SUMIF('PAINEL DE CONTROLE'!$B$97:$B$107,$B$562,'PAINEL DE CONTROLE'!$F$97:$F$107))</f>
        <v>2</v>
      </c>
      <c r="E579" s="923">
        <f>'PAINEL DE CONTROLE'!$D$8</f>
        <v>1</v>
      </c>
      <c r="G579" s="803">
        <f ca="1">IFERROR(IF(OR(G$4&lt;$B579,(G$4-$B579)&lt;$E579),0,IF((SUM($F579:F579)+($C579/$D579))&gt;$C579,$C579-SUM($F579:F579),($C579-SUM($F579:F579))/($D579-(G$4-$E579)+$B579))),0)</f>
        <v>0</v>
      </c>
      <c r="H579" s="803">
        <f ca="1">IFERROR(IF(OR(H$4&lt;$B579,(H$4-$B579)&lt;$E579),0,IF((SUM($F579:G579)+($C579/$D579))&gt;$C579,$C579-SUM($F579:G579),($C579-SUM($F579:G579))/($D579-(H$4-$E579)+$B579))),0)</f>
        <v>0</v>
      </c>
      <c r="I579" s="803">
        <f ca="1">IFERROR(IF(OR(I$4&lt;$B579,(I$4-$B579)&lt;$E579),0,IF((SUM($F579:H579)+($C579/$D579))&gt;$C579,$C579-SUM($F579:H579),($C579-SUM($F579:H579))/($D579-(I$4-$E579)+$B579))),0)</f>
        <v>0</v>
      </c>
      <c r="J579" s="803">
        <f ca="1">IFERROR(IF(OR(J$4&lt;$B579,(J$4-$B579)&lt;$E579),0,IF((SUM($F579:I579)+($C579/$D579))&gt;$C579,$C579-SUM($F579:I579),($C579-SUM($F579:I579))/($D579-(J$4-$E579)+$B579))),0)</f>
        <v>0</v>
      </c>
      <c r="K579" s="803">
        <f ca="1">IFERROR(IF(OR(K$4&lt;$B579,(K$4-$B579)&lt;$E579),0,IF((SUM($F579:J579)+($C579/$D579))&gt;$C579,$C579-SUM($F579:J579),($C579-SUM($F579:J579))/($D579-(K$4-$E579)+$B579))),0)</f>
        <v>0</v>
      </c>
      <c r="L579" s="803">
        <f ca="1">IFERROR(IF(OR(L$4&lt;$B579,(L$4-$B579)&lt;$E579),0,IF((SUM($F579:K579)+($C579/$D579))&gt;$C579,$C579-SUM($F579:K579),($C579-SUM($F579:K579))/($D579-(L$4-$E579)+$B579))),0)</f>
        <v>0</v>
      </c>
      <c r="M579" s="803">
        <f ca="1">IFERROR(IF(OR(M$4&lt;$B579,(M$4-$B579)&lt;$E579),0,IF((SUM($F579:L579)+($C579/$D579))&gt;$C579,$C579-SUM($F579:L579),($C579-SUM($F579:L579))/($D579-(M$4-$E579)+$B579))),0)</f>
        <v>0</v>
      </c>
      <c r="N579" s="803">
        <f ca="1">IFERROR(IF(OR(N$4&lt;$B579,(N$4-$B579)&lt;$E579),0,IF((SUM($F579:M579)+($C579/$D579))&gt;$C579,$C579-SUM($F579:M579),($C579-SUM($F579:M579))/($D579-(N$4-$E579)+$B579))),0)</f>
        <v>0</v>
      </c>
      <c r="O579" s="803">
        <f ca="1">IFERROR(IF(OR(O$4&lt;$B579,(O$4-$B579)&lt;$E579),0,IF((SUM($F579:N579)+($C579/$D579))&gt;$C579,$C579-SUM($F579:N579),($C579-SUM($F579:N579))/($D579-(O$4-$E579)+$B579))),0)</f>
        <v>0</v>
      </c>
      <c r="P579" s="803">
        <f ca="1">IFERROR(IF(OR(P$4&lt;$B579,(P$4-$B579)&lt;$E579),0,IF((SUM($F579:O579)+($C579/$D579))&gt;$C579,$C579-SUM($F579:O579),($C579-SUM($F579:O579))/($D579-(P$4-$E579)+$B579))),0)</f>
        <v>0</v>
      </c>
      <c r="Q579" s="803">
        <f ca="1">IFERROR(IF(OR(Q$4&lt;$B579,(Q$4-$B579)&lt;$E579),0,IF((SUM($F579:P579)+($C579/$D579))&gt;$C579,$C579-SUM($F579:P579),($C579-SUM($F579:P579))/($D579-(Q$4-$E579)+$B579))),0)</f>
        <v>0</v>
      </c>
      <c r="R579" s="803">
        <f ca="1">IFERROR(IF(OR(R$4&lt;$B579,(R$4-$B579)&lt;$E579),0,IF((SUM($F579:Q579)+($C579/$D579))&gt;$C579,$C579-SUM($F579:Q579),($C579-SUM($F579:Q579))/($D579-(R$4-$E579)+$B579))),0)</f>
        <v>0</v>
      </c>
      <c r="S579" s="803">
        <f ca="1">IFERROR(IF(OR(S$4&lt;$B579,(S$4-$B579)&lt;$E579),0,IF((SUM($F579:R579)+($C579/$D579))&gt;$C579,$C579-SUM($F579:R579),($C579-SUM($F579:R579))/($D579-(S$4-$E579)+$B579))),0)</f>
        <v>0</v>
      </c>
      <c r="T579" s="803">
        <f ca="1">IFERROR(IF(OR(T$4&lt;$B579,(T$4-$B579)&lt;$E579),0,IF((SUM($F579:S579)+($C579/$D579))&gt;$C579,$C579-SUM($F579:S579),($C579-SUM($F579:S579))/($D579-(T$4-$E579)+$B579))),0)</f>
        <v>0</v>
      </c>
      <c r="U579" s="803">
        <f ca="1">IFERROR(IF(OR(U$4&lt;$B579,(U$4-$B579)&lt;$E579),0,IF((SUM($F579:T579)+($C579/$D579))&gt;$C579,$C579-SUM($F579:T579),($C579-SUM($F579:T579))/($D579-(U$4-$E579)+$B579))),0)</f>
        <v>0</v>
      </c>
      <c r="V579" s="803">
        <f ca="1">IFERROR(IF(OR(V$4&lt;$B579,(V$4-$B579)&lt;$E579),0,IF((SUM($F579:U579)+($C579/$D579))&gt;$C579,$C579-SUM($F579:U579),($C579-SUM($F579:U579))/($D579-(V$4-$E579)+$B579))),0)</f>
        <v>0</v>
      </c>
      <c r="W579" s="803">
        <f ca="1">IFERROR(IF(OR(W$4&lt;$B579,(W$4-$B579)&lt;$E579),0,IF((SUM($F579:V579)+($C579/$D579))&gt;$C579,$C579-SUM($F579:V579),($C579-SUM($F579:V579))/($D579-(W$4-$E579)+$B579))),0)</f>
        <v>31743.135898877485</v>
      </c>
      <c r="X579" s="803">
        <f ca="1">IFERROR(IF(OR(X$4&lt;$B579,(X$4-$B579)&lt;$E579),0,IF((SUM($F579:W579)+($C579/$D579))&gt;$C579,$C579-SUM($F579:W579),($C579-SUM($F579:W579))/($D579-(X$4-$E579)+$B579))),0)</f>
        <v>31743.135898877485</v>
      </c>
      <c r="Y579" s="803">
        <f ca="1">IFERROR(IF(OR(Y$4&lt;$B579,(Y$4-$B579)&lt;$E579),0,IF((SUM($F579:X579)+($C579/$D579))&gt;$C579,$C579-SUM($F579:X579),($C579-SUM($F579:X579))/($D579-(Y$4-$E579)+$B579))),0)</f>
        <v>0</v>
      </c>
      <c r="Z579" s="803">
        <f ca="1">IFERROR(IF(OR(Z$4&lt;$B579,(Z$4-$B579)&lt;$E579),0,IF((SUM($F579:Y579)+($C579/$D579))&gt;$C579,$C579-SUM($F579:Y579),($C579-SUM($F579:Y579))/($D579-(Z$4-$E579)+$B579))),0)</f>
        <v>0</v>
      </c>
      <c r="AA579" s="803">
        <f ca="1">IFERROR(IF(OR(AA$4&lt;$B579,(AA$4-$B579)&lt;$E579),0,IF((SUM($F579:Z579)+($C579/$D579))&gt;$C579,$C579-SUM($F579:Z579),($C579-SUM($F579:Z579))/($D579-(AA$4-$E579)+$B579))),0)</f>
        <v>0</v>
      </c>
      <c r="AB579" s="803">
        <f ca="1">IFERROR(IF(OR(AB$4&lt;$B579,(AB$4-$B579)&lt;$E579),0,IF((SUM($F579:AA579)+($C579/$D579))&gt;$C579,$C579-SUM($F579:AA579),($C579-SUM($F579:AA579))/($D579-(AB$4-$E579)+$B579))),0)</f>
        <v>0</v>
      </c>
      <c r="AC579" s="803">
        <f ca="1">IFERROR(IF(OR(AC$4&lt;$B579,(AC$4-$B579)&lt;$E579),0,IF((SUM($F579:AB579)+($C579/$D579))&gt;$C579,$C579-SUM($F579:AB579),($C579-SUM($F579:AB579))/($D579-(AC$4-$E579)+$B579))),0)</f>
        <v>0</v>
      </c>
      <c r="AD579" s="803">
        <f ca="1">IFERROR(IF(OR(AD$4&lt;$B579,(AD$4-$B579)&lt;$E579),0,IF((SUM($F579:AC579)+($C579/$D579))&gt;$C579,$C579-SUM($F579:AC579),($C579-SUM($F579:AC579))/($D579-(AD$4-$E579)+$B579))),0)</f>
        <v>0</v>
      </c>
      <c r="AE579" s="803">
        <f ca="1">IFERROR(IF(OR(AE$4&lt;$B579,(AE$4-$B579)&lt;$E579),0,IF((SUM($F579:AD579)+($C579/$D579))&gt;$C579,$C579-SUM($F579:AD579),($C579-SUM($F579:AD579))/($D579-(AE$4-$E579)+$B579))),0)</f>
        <v>0</v>
      </c>
      <c r="AF579" s="803">
        <f ca="1">IFERROR(IF(OR(AF$4&lt;$B579,(AF$4-$B579)&lt;$E579),0,IF((SUM($F579:AE579)+($C579/$D579))&gt;$C579,$C579-SUM($F579:AE579),($C579-SUM($F579:AE579))/($D579-(AF$4-$E579)+$B579))),0)</f>
        <v>0</v>
      </c>
      <c r="AG579" s="803">
        <f ca="1">IFERROR(IF(OR(AG$4&lt;$B579,(AG$4-$B579)&lt;$E579),0,IF((SUM($F579:AF579)+($C579/$D579))&gt;$C579,$C579-SUM($F579:AF579),($C579-SUM($F579:AF579))/($D579-(AG$4-$E579)+$B579))),0)</f>
        <v>0</v>
      </c>
      <c r="AH579" s="803">
        <f ca="1">IFERROR(IF(OR(AH$4&lt;$B579,(AH$4-$B579)&lt;$E579),0,IF((SUM($F579:AG579)+($C579/$D579))&gt;$C579,$C579-SUM($F579:AG579),($C579-SUM($F579:AG579))/($D579-(AH$4-$E579)+$B579))),0)</f>
        <v>0</v>
      </c>
      <c r="AI579" s="803">
        <f ca="1">IFERROR(IF(OR(AI$4&lt;$B579,(AI$4-$B579)&lt;$E579),0,IF((SUM($F579:AH579)+($C579/$D579))&gt;$C579,$C579-SUM($F579:AH579),($C579-SUM($F579:AH579))/($D579-(AI$4-$E579)+$B579))),0)</f>
        <v>0</v>
      </c>
      <c r="AJ579" s="803">
        <f ca="1">IFERROR(IF(OR(AJ$4&lt;$B579,(AJ$4-$B579)&lt;$E579),0,IF((SUM($F579:AI579)+($C579/$D579))&gt;$C579,$C579-SUM($F579:AI579),($C579-SUM($F579:AI579))/($D579-(AJ$4-$E579)+$B579))),0)</f>
        <v>0</v>
      </c>
      <c r="AK579" s="803">
        <f ca="1">IFERROR(IF(OR(AK$4&lt;$B579,(AK$4-$B579)&lt;$E579),0,IF((SUM($F579:AJ579)+($C579/$D579))&gt;$C579,$C579-SUM($F579:AJ579),($C579-SUM($F579:AJ579))/($D579-(AK$4-$E579)+$B579))),0)</f>
        <v>0</v>
      </c>
      <c r="AL579" s="803">
        <f ca="1">IFERROR(IF(OR(AL$4&lt;$B579,(AL$4-$B579)&lt;$E579),0,IF((SUM($F579:AK579)+($C579/$D579))&gt;$C579,$C579-SUM($F579:AK579),($C579-SUM($F579:AK579))/($D579-(AL$4-$E579)+$B579))),0)</f>
        <v>0</v>
      </c>
      <c r="AM579" s="803">
        <f ca="1">IFERROR(IF(OR(AM$4&lt;$B579,(AM$4-$B579)&lt;$E579),0,IF((SUM($F579:AL579)+($C579/$D579))&gt;$C579,$C579-SUM($F579:AL579),($C579-SUM($F579:AL579))/($D579-(AM$4-$E579)+$B579))),0)</f>
        <v>0</v>
      </c>
      <c r="AN579" s="803">
        <f ca="1">IFERROR(IF(OR(AN$4&lt;$B579,(AN$4-$B579)&lt;$E579),0,IF((SUM($F579:AM579)+($C579/$D579))&gt;$C579,$C579-SUM($F579:AM579),($C579-SUM($F579:AM579))/($D579-(AN$4-$E579)+$B579))),0)</f>
        <v>0</v>
      </c>
      <c r="AO579" s="803">
        <f ca="1">IFERROR(IF(OR(AO$4&lt;$B579,(AO$4-$B579)&lt;$E579),0,IF((SUM($F579:AN579)+($C579/$D579))&gt;$C579,$C579-SUM($F579:AN579),($C579-SUM($F579:AN579))/($D579-(AO$4-$E579)+$B579))),0)</f>
        <v>0</v>
      </c>
      <c r="AP579" s="803">
        <f ca="1">IFERROR(IF(OR(AP$4&lt;$B579,(AP$4-$B579)&lt;$E579),0,IF((SUM($F579:AO579)+($C579/$D579))&gt;$C579,$C579-SUM($F579:AO579),($C579-SUM($F579:AO579))/($D579-(AP$4-$E579)+$B579))),0)</f>
        <v>0</v>
      </c>
      <c r="AQ579" s="803">
        <f ca="1">IFERROR(IF(OR(AQ$4&lt;$B579,(AQ$4-$B579)&lt;$E579),0,IF((SUM($F579:AP579)+($C579/$D579))&gt;$C579,$C579-SUM($F579:AP579),($C579-SUM($F579:AP579))/($D579-(AQ$4-$E579)+$B579))),0)</f>
        <v>0</v>
      </c>
      <c r="AR579" s="803">
        <f ca="1">IFERROR(IF(OR(AR$4&lt;$B579,(AR$4-$B579)&lt;$E579),0,IF((SUM($F579:AQ579)+($C579/$D579))&gt;$C579,$C579-SUM($F579:AQ579),($C579-SUM($F579:AQ579))/($D579-(AR$4-$E579)+$B579))),0)</f>
        <v>0</v>
      </c>
      <c r="AS579" s="803">
        <f ca="1">IFERROR(IF(OR(AS$4&lt;$B579,(AS$4-$B579)&lt;$E579),0,IF((SUM($F579:AR579)+($C579/$D579))&gt;$C579,$C579-SUM($F579:AR579),($C579-SUM($F579:AR579))/($D579-(AS$4-$E579)+$B579))),0)</f>
        <v>0</v>
      </c>
      <c r="AT579" s="803">
        <f ca="1">IFERROR(IF(OR(AT$4&lt;$B579,(AT$4-$B579)&lt;$E579),0,IF((SUM($F579:AS579)+($C579/$D579))&gt;$C579,$C579-SUM($F579:AS579),($C579-SUM($F579:AS579))/($D579-(AT$4-$E579)+$B579))),0)</f>
        <v>0</v>
      </c>
      <c r="AU579" s="803">
        <f ca="1">IFERROR(IF(OR(AU$4&lt;$B579,(AU$4-$B579)&lt;$E579),0,IF((SUM($F579:AT579)+($C579/$D579))&gt;$C579,$C579-SUM($F579:AT579),($C579-SUM($F579:AT579))/($D579-(AU$4-$E579)+$B579))),0)</f>
        <v>0</v>
      </c>
      <c r="AV579" s="201"/>
    </row>
    <row r="580" spans="2:48">
      <c r="B580" s="885">
        <f>IF((B579+1)&gt;'PAINEL DE CONTROLE'!$D$6,'PAINEL DE CONTROLE'!$D$6,(B579+1))</f>
        <v>16</v>
      </c>
      <c r="C580" s="850">
        <f ca="1"/>
        <v>0</v>
      </c>
      <c r="D580" s="923">
        <f>IF(B580+SUMIF('PAINEL DE CONTROLE'!$B$97:$B$107,$B$562,'PAINEL DE CONTROLE'!$F$97:$F$107)&gt;'PAINEL DE CONTROLE'!$D$6,'PAINEL DE CONTROLE'!$D$6-B580,SUMIF('PAINEL DE CONTROLE'!$B$97:$B$107,$B$562,'PAINEL DE CONTROLE'!$F$97:$F$107))</f>
        <v>2</v>
      </c>
      <c r="E580" s="923">
        <f>'PAINEL DE CONTROLE'!$D$8</f>
        <v>1</v>
      </c>
      <c r="G580" s="803">
        <f ca="1">IFERROR(IF(OR(G$4&lt;$B580,(G$4-$B580)&lt;$E580),0,IF((SUM($F580:F580)+($C580/$D580))&gt;$C580,$C580-SUM($F580:F580),($C580-SUM($F580:F580))/($D580-(G$4-$E580)+$B580))),0)</f>
        <v>0</v>
      </c>
      <c r="H580" s="803">
        <f ca="1">IFERROR(IF(OR(H$4&lt;$B580,(H$4-$B580)&lt;$E580),0,IF((SUM($F580:G580)+($C580/$D580))&gt;$C580,$C580-SUM($F580:G580),($C580-SUM($F580:G580))/($D580-(H$4-$E580)+$B580))),0)</f>
        <v>0</v>
      </c>
      <c r="I580" s="803">
        <f ca="1">IFERROR(IF(OR(I$4&lt;$B580,(I$4-$B580)&lt;$E580),0,IF((SUM($F580:H580)+($C580/$D580))&gt;$C580,$C580-SUM($F580:H580),($C580-SUM($F580:H580))/($D580-(I$4-$E580)+$B580))),0)</f>
        <v>0</v>
      </c>
      <c r="J580" s="803">
        <f ca="1">IFERROR(IF(OR(J$4&lt;$B580,(J$4-$B580)&lt;$E580),0,IF((SUM($F580:I580)+($C580/$D580))&gt;$C580,$C580-SUM($F580:I580),($C580-SUM($F580:I580))/($D580-(J$4-$E580)+$B580))),0)</f>
        <v>0</v>
      </c>
      <c r="K580" s="803">
        <f ca="1">IFERROR(IF(OR(K$4&lt;$B580,(K$4-$B580)&lt;$E580),0,IF((SUM($F580:J580)+($C580/$D580))&gt;$C580,$C580-SUM($F580:J580),($C580-SUM($F580:J580))/($D580-(K$4-$E580)+$B580))),0)</f>
        <v>0</v>
      </c>
      <c r="L580" s="803">
        <f ca="1">IFERROR(IF(OR(L$4&lt;$B580,(L$4-$B580)&lt;$E580),0,IF((SUM($F580:K580)+($C580/$D580))&gt;$C580,$C580-SUM($F580:K580),($C580-SUM($F580:K580))/($D580-(L$4-$E580)+$B580))),0)</f>
        <v>0</v>
      </c>
      <c r="M580" s="803">
        <f ca="1">IFERROR(IF(OR(M$4&lt;$B580,(M$4-$B580)&lt;$E580),0,IF((SUM($F580:L580)+($C580/$D580))&gt;$C580,$C580-SUM($F580:L580),($C580-SUM($F580:L580))/($D580-(M$4-$E580)+$B580))),0)</f>
        <v>0</v>
      </c>
      <c r="N580" s="803">
        <f ca="1">IFERROR(IF(OR(N$4&lt;$B580,(N$4-$B580)&lt;$E580),0,IF((SUM($F580:M580)+($C580/$D580))&gt;$C580,$C580-SUM($F580:M580),($C580-SUM($F580:M580))/($D580-(N$4-$E580)+$B580))),0)</f>
        <v>0</v>
      </c>
      <c r="O580" s="803">
        <f ca="1">IFERROR(IF(OR(O$4&lt;$B580,(O$4-$B580)&lt;$E580),0,IF((SUM($F580:N580)+($C580/$D580))&gt;$C580,$C580-SUM($F580:N580),($C580-SUM($F580:N580))/($D580-(O$4-$E580)+$B580))),0)</f>
        <v>0</v>
      </c>
      <c r="P580" s="803">
        <f ca="1">IFERROR(IF(OR(P$4&lt;$B580,(P$4-$B580)&lt;$E580),0,IF((SUM($F580:O580)+($C580/$D580))&gt;$C580,$C580-SUM($F580:O580),($C580-SUM($F580:O580))/($D580-(P$4-$E580)+$B580))),0)</f>
        <v>0</v>
      </c>
      <c r="Q580" s="803">
        <f ca="1">IFERROR(IF(OR(Q$4&lt;$B580,(Q$4-$B580)&lt;$E580),0,IF((SUM($F580:P580)+($C580/$D580))&gt;$C580,$C580-SUM($F580:P580),($C580-SUM($F580:P580))/($D580-(Q$4-$E580)+$B580))),0)</f>
        <v>0</v>
      </c>
      <c r="R580" s="803">
        <f ca="1">IFERROR(IF(OR(R$4&lt;$B580,(R$4-$B580)&lt;$E580),0,IF((SUM($F580:Q580)+($C580/$D580))&gt;$C580,$C580-SUM($F580:Q580),($C580-SUM($F580:Q580))/($D580-(R$4-$E580)+$B580))),0)</f>
        <v>0</v>
      </c>
      <c r="S580" s="803">
        <f ca="1">IFERROR(IF(OR(S$4&lt;$B580,(S$4-$B580)&lt;$E580),0,IF((SUM($F580:R580)+($C580/$D580))&gt;$C580,$C580-SUM($F580:R580),($C580-SUM($F580:R580))/($D580-(S$4-$E580)+$B580))),0)</f>
        <v>0</v>
      </c>
      <c r="T580" s="803">
        <f ca="1">IFERROR(IF(OR(T$4&lt;$B580,(T$4-$B580)&lt;$E580),0,IF((SUM($F580:S580)+($C580/$D580))&gt;$C580,$C580-SUM($F580:S580),($C580-SUM($F580:S580))/($D580-(T$4-$E580)+$B580))),0)</f>
        <v>0</v>
      </c>
      <c r="U580" s="803">
        <f ca="1">IFERROR(IF(OR(U$4&lt;$B580,(U$4-$B580)&lt;$E580),0,IF((SUM($F580:T580)+($C580/$D580))&gt;$C580,$C580-SUM($F580:T580),($C580-SUM($F580:T580))/($D580-(U$4-$E580)+$B580))),0)</f>
        <v>0</v>
      </c>
      <c r="V580" s="803">
        <f ca="1">IFERROR(IF(OR(V$4&lt;$B580,(V$4-$B580)&lt;$E580),0,IF((SUM($F580:U580)+($C580/$D580))&gt;$C580,$C580-SUM($F580:U580),($C580-SUM($F580:U580))/($D580-(V$4-$E580)+$B580))),0)</f>
        <v>0</v>
      </c>
      <c r="W580" s="803">
        <f ca="1">IFERROR(IF(OR(W$4&lt;$B580,(W$4-$B580)&lt;$E580),0,IF((SUM($F580:V580)+($C580/$D580))&gt;$C580,$C580-SUM($F580:V580),($C580-SUM($F580:V580))/($D580-(W$4-$E580)+$B580))),0)</f>
        <v>0</v>
      </c>
      <c r="X580" s="803">
        <f ca="1">IFERROR(IF(OR(X$4&lt;$B580,(X$4-$B580)&lt;$E580),0,IF((SUM($F580:W580)+($C580/$D580))&gt;$C580,$C580-SUM($F580:W580),($C580-SUM($F580:W580))/($D580-(X$4-$E580)+$B580))),0)</f>
        <v>0</v>
      </c>
      <c r="Y580" s="803">
        <f ca="1">IFERROR(IF(OR(Y$4&lt;$B580,(Y$4-$B580)&lt;$E580),0,IF((SUM($F580:X580)+($C580/$D580))&gt;$C580,$C580-SUM($F580:X580),($C580-SUM($F580:X580))/($D580-(Y$4-$E580)+$B580))),0)</f>
        <v>0</v>
      </c>
      <c r="Z580" s="803">
        <f ca="1">IFERROR(IF(OR(Z$4&lt;$B580,(Z$4-$B580)&lt;$E580),0,IF((SUM($F580:Y580)+($C580/$D580))&gt;$C580,$C580-SUM($F580:Y580),($C580-SUM($F580:Y580))/($D580-(Z$4-$E580)+$B580))),0)</f>
        <v>0</v>
      </c>
      <c r="AA580" s="803">
        <f ca="1">IFERROR(IF(OR(AA$4&lt;$B580,(AA$4-$B580)&lt;$E580),0,IF((SUM($F580:Z580)+($C580/$D580))&gt;$C580,$C580-SUM($F580:Z580),($C580-SUM($F580:Z580))/($D580-(AA$4-$E580)+$B580))),0)</f>
        <v>0</v>
      </c>
      <c r="AB580" s="803">
        <f ca="1">IFERROR(IF(OR(AB$4&lt;$B580,(AB$4-$B580)&lt;$E580),0,IF((SUM($F580:AA580)+($C580/$D580))&gt;$C580,$C580-SUM($F580:AA580),($C580-SUM($F580:AA580))/($D580-(AB$4-$E580)+$B580))),0)</f>
        <v>0</v>
      </c>
      <c r="AC580" s="803">
        <f ca="1">IFERROR(IF(OR(AC$4&lt;$B580,(AC$4-$B580)&lt;$E580),0,IF((SUM($F580:AB580)+($C580/$D580))&gt;$C580,$C580-SUM($F580:AB580),($C580-SUM($F580:AB580))/($D580-(AC$4-$E580)+$B580))),0)</f>
        <v>0</v>
      </c>
      <c r="AD580" s="803">
        <f ca="1">IFERROR(IF(OR(AD$4&lt;$B580,(AD$4-$B580)&lt;$E580),0,IF((SUM($F580:AC580)+($C580/$D580))&gt;$C580,$C580-SUM($F580:AC580),($C580-SUM($F580:AC580))/($D580-(AD$4-$E580)+$B580))),0)</f>
        <v>0</v>
      </c>
      <c r="AE580" s="803">
        <f ca="1">IFERROR(IF(OR(AE$4&lt;$B580,(AE$4-$B580)&lt;$E580),0,IF((SUM($F580:AD580)+($C580/$D580))&gt;$C580,$C580-SUM($F580:AD580),($C580-SUM($F580:AD580))/($D580-(AE$4-$E580)+$B580))),0)</f>
        <v>0</v>
      </c>
      <c r="AF580" s="803">
        <f ca="1">IFERROR(IF(OR(AF$4&lt;$B580,(AF$4-$B580)&lt;$E580),0,IF((SUM($F580:AE580)+($C580/$D580))&gt;$C580,$C580-SUM($F580:AE580),($C580-SUM($F580:AE580))/($D580-(AF$4-$E580)+$B580))),0)</f>
        <v>0</v>
      </c>
      <c r="AG580" s="803">
        <f ca="1">IFERROR(IF(OR(AG$4&lt;$B580,(AG$4-$B580)&lt;$E580),0,IF((SUM($F580:AF580)+($C580/$D580))&gt;$C580,$C580-SUM($F580:AF580),($C580-SUM($F580:AF580))/($D580-(AG$4-$E580)+$B580))),0)</f>
        <v>0</v>
      </c>
      <c r="AH580" s="803">
        <f ca="1">IFERROR(IF(OR(AH$4&lt;$B580,(AH$4-$B580)&lt;$E580),0,IF((SUM($F580:AG580)+($C580/$D580))&gt;$C580,$C580-SUM($F580:AG580),($C580-SUM($F580:AG580))/($D580-(AH$4-$E580)+$B580))),0)</f>
        <v>0</v>
      </c>
      <c r="AI580" s="803">
        <f ca="1">IFERROR(IF(OR(AI$4&lt;$B580,(AI$4-$B580)&lt;$E580),0,IF((SUM($F580:AH580)+($C580/$D580))&gt;$C580,$C580-SUM($F580:AH580),($C580-SUM($F580:AH580))/($D580-(AI$4-$E580)+$B580))),0)</f>
        <v>0</v>
      </c>
      <c r="AJ580" s="803">
        <f ca="1">IFERROR(IF(OR(AJ$4&lt;$B580,(AJ$4-$B580)&lt;$E580),0,IF((SUM($F580:AI580)+($C580/$D580))&gt;$C580,$C580-SUM($F580:AI580),($C580-SUM($F580:AI580))/($D580-(AJ$4-$E580)+$B580))),0)</f>
        <v>0</v>
      </c>
      <c r="AK580" s="803">
        <f ca="1">IFERROR(IF(OR(AK$4&lt;$B580,(AK$4-$B580)&lt;$E580),0,IF((SUM($F580:AJ580)+($C580/$D580))&gt;$C580,$C580-SUM($F580:AJ580),($C580-SUM($F580:AJ580))/($D580-(AK$4-$E580)+$B580))),0)</f>
        <v>0</v>
      </c>
      <c r="AL580" s="803">
        <f ca="1">IFERROR(IF(OR(AL$4&lt;$B580,(AL$4-$B580)&lt;$E580),0,IF((SUM($F580:AK580)+($C580/$D580))&gt;$C580,$C580-SUM($F580:AK580),($C580-SUM($F580:AK580))/($D580-(AL$4-$E580)+$B580))),0)</f>
        <v>0</v>
      </c>
      <c r="AM580" s="803">
        <f ca="1">IFERROR(IF(OR(AM$4&lt;$B580,(AM$4-$B580)&lt;$E580),0,IF((SUM($F580:AL580)+($C580/$D580))&gt;$C580,$C580-SUM($F580:AL580),($C580-SUM($F580:AL580))/($D580-(AM$4-$E580)+$B580))),0)</f>
        <v>0</v>
      </c>
      <c r="AN580" s="803">
        <f ca="1">IFERROR(IF(OR(AN$4&lt;$B580,(AN$4-$B580)&lt;$E580),0,IF((SUM($F580:AM580)+($C580/$D580))&gt;$C580,$C580-SUM($F580:AM580),($C580-SUM($F580:AM580))/($D580-(AN$4-$E580)+$B580))),0)</f>
        <v>0</v>
      </c>
      <c r="AO580" s="803">
        <f ca="1">IFERROR(IF(OR(AO$4&lt;$B580,(AO$4-$B580)&lt;$E580),0,IF((SUM($F580:AN580)+($C580/$D580))&gt;$C580,$C580-SUM($F580:AN580),($C580-SUM($F580:AN580))/($D580-(AO$4-$E580)+$B580))),0)</f>
        <v>0</v>
      </c>
      <c r="AP580" s="803">
        <f ca="1">IFERROR(IF(OR(AP$4&lt;$B580,(AP$4-$B580)&lt;$E580),0,IF((SUM($F580:AO580)+($C580/$D580))&gt;$C580,$C580-SUM($F580:AO580),($C580-SUM($F580:AO580))/($D580-(AP$4-$E580)+$B580))),0)</f>
        <v>0</v>
      </c>
      <c r="AQ580" s="803">
        <f ca="1">IFERROR(IF(OR(AQ$4&lt;$B580,(AQ$4-$B580)&lt;$E580),0,IF((SUM($F580:AP580)+($C580/$D580))&gt;$C580,$C580-SUM($F580:AP580),($C580-SUM($F580:AP580))/($D580-(AQ$4-$E580)+$B580))),0)</f>
        <v>0</v>
      </c>
      <c r="AR580" s="803">
        <f ca="1">IFERROR(IF(OR(AR$4&lt;$B580,(AR$4-$B580)&lt;$E580),0,IF((SUM($F580:AQ580)+($C580/$D580))&gt;$C580,$C580-SUM($F580:AQ580),($C580-SUM($F580:AQ580))/($D580-(AR$4-$E580)+$B580))),0)</f>
        <v>0</v>
      </c>
      <c r="AS580" s="803">
        <f ca="1">IFERROR(IF(OR(AS$4&lt;$B580,(AS$4-$B580)&lt;$E580),0,IF((SUM($F580:AR580)+($C580/$D580))&gt;$C580,$C580-SUM($F580:AR580),($C580-SUM($F580:AR580))/($D580-(AS$4-$E580)+$B580))),0)</f>
        <v>0</v>
      </c>
      <c r="AT580" s="803">
        <f ca="1">IFERROR(IF(OR(AT$4&lt;$B580,(AT$4-$B580)&lt;$E580),0,IF((SUM($F580:AS580)+($C580/$D580))&gt;$C580,$C580-SUM($F580:AS580),($C580-SUM($F580:AS580))/($D580-(AT$4-$E580)+$B580))),0)</f>
        <v>0</v>
      </c>
      <c r="AU580" s="803">
        <f ca="1">IFERROR(IF(OR(AU$4&lt;$B580,(AU$4-$B580)&lt;$E580),0,IF((SUM($F580:AT580)+($C580/$D580))&gt;$C580,$C580-SUM($F580:AT580),($C580-SUM($F580:AT580))/($D580-(AU$4-$E580)+$B580))),0)</f>
        <v>0</v>
      </c>
      <c r="AV580" s="201"/>
    </row>
    <row r="581" spans="2:48">
      <c r="B581" s="885">
        <f>IF((B580+1)&gt;'PAINEL DE CONTROLE'!$D$6,'PAINEL DE CONTROLE'!$D$6,(B580+1))</f>
        <v>17</v>
      </c>
      <c r="C581" s="850">
        <f ca="1"/>
        <v>63486.271797754969</v>
      </c>
      <c r="D581" s="923">
        <f>IF(B581+SUMIF('PAINEL DE CONTROLE'!$B$97:$B$107,$B$562,'PAINEL DE CONTROLE'!$F$97:$F$107)&gt;'PAINEL DE CONTROLE'!$D$6,'PAINEL DE CONTROLE'!$D$6-B581,SUMIF('PAINEL DE CONTROLE'!$B$97:$B$107,$B$562,'PAINEL DE CONTROLE'!$F$97:$F$107))</f>
        <v>2</v>
      </c>
      <c r="E581" s="923">
        <f>'PAINEL DE CONTROLE'!$D$8</f>
        <v>1</v>
      </c>
      <c r="G581" s="803">
        <f ca="1">IFERROR(IF(OR(G$4&lt;$B581,(G$4-$B581)&lt;$E581),0,IF((SUM($F581:F581)+($C581/$D581))&gt;$C581,$C581-SUM($F581:F581),($C581-SUM($F581:F581))/($D581-(G$4-$E581)+$B581))),0)</f>
        <v>0</v>
      </c>
      <c r="H581" s="803">
        <f ca="1">IFERROR(IF(OR(H$4&lt;$B581,(H$4-$B581)&lt;$E581),0,IF((SUM($F581:G581)+($C581/$D581))&gt;$C581,$C581-SUM($F581:G581),($C581-SUM($F581:G581))/($D581-(H$4-$E581)+$B581))),0)</f>
        <v>0</v>
      </c>
      <c r="I581" s="803">
        <f ca="1">IFERROR(IF(OR(I$4&lt;$B581,(I$4-$B581)&lt;$E581),0,IF((SUM($F581:H581)+($C581/$D581))&gt;$C581,$C581-SUM($F581:H581),($C581-SUM($F581:H581))/($D581-(I$4-$E581)+$B581))),0)</f>
        <v>0</v>
      </c>
      <c r="J581" s="803">
        <f ca="1">IFERROR(IF(OR(J$4&lt;$B581,(J$4-$B581)&lt;$E581),0,IF((SUM($F581:I581)+($C581/$D581))&gt;$C581,$C581-SUM($F581:I581),($C581-SUM($F581:I581))/($D581-(J$4-$E581)+$B581))),0)</f>
        <v>0</v>
      </c>
      <c r="K581" s="803">
        <f ca="1">IFERROR(IF(OR(K$4&lt;$B581,(K$4-$B581)&lt;$E581),0,IF((SUM($F581:J581)+($C581/$D581))&gt;$C581,$C581-SUM($F581:J581),($C581-SUM($F581:J581))/($D581-(K$4-$E581)+$B581))),0)</f>
        <v>0</v>
      </c>
      <c r="L581" s="803">
        <f ca="1">IFERROR(IF(OR(L$4&lt;$B581,(L$4-$B581)&lt;$E581),0,IF((SUM($F581:K581)+($C581/$D581))&gt;$C581,$C581-SUM($F581:K581),($C581-SUM($F581:K581))/($D581-(L$4-$E581)+$B581))),0)</f>
        <v>0</v>
      </c>
      <c r="M581" s="803">
        <f ca="1">IFERROR(IF(OR(M$4&lt;$B581,(M$4-$B581)&lt;$E581),0,IF((SUM($F581:L581)+($C581/$D581))&gt;$C581,$C581-SUM($F581:L581),($C581-SUM($F581:L581))/($D581-(M$4-$E581)+$B581))),0)</f>
        <v>0</v>
      </c>
      <c r="N581" s="803">
        <f ca="1">IFERROR(IF(OR(N$4&lt;$B581,(N$4-$B581)&lt;$E581),0,IF((SUM($F581:M581)+($C581/$D581))&gt;$C581,$C581-SUM($F581:M581),($C581-SUM($F581:M581))/($D581-(N$4-$E581)+$B581))),0)</f>
        <v>0</v>
      </c>
      <c r="O581" s="803">
        <f ca="1">IFERROR(IF(OR(O$4&lt;$B581,(O$4-$B581)&lt;$E581),0,IF((SUM($F581:N581)+($C581/$D581))&gt;$C581,$C581-SUM($F581:N581),($C581-SUM($F581:N581))/($D581-(O$4-$E581)+$B581))),0)</f>
        <v>0</v>
      </c>
      <c r="P581" s="803">
        <f ca="1">IFERROR(IF(OR(P$4&lt;$B581,(P$4-$B581)&lt;$E581),0,IF((SUM($F581:O581)+($C581/$D581))&gt;$C581,$C581-SUM($F581:O581),($C581-SUM($F581:O581))/($D581-(P$4-$E581)+$B581))),0)</f>
        <v>0</v>
      </c>
      <c r="Q581" s="803">
        <f ca="1">IFERROR(IF(OR(Q$4&lt;$B581,(Q$4-$B581)&lt;$E581),0,IF((SUM($F581:P581)+($C581/$D581))&gt;$C581,$C581-SUM($F581:P581),($C581-SUM($F581:P581))/($D581-(Q$4-$E581)+$B581))),0)</f>
        <v>0</v>
      </c>
      <c r="R581" s="803">
        <f ca="1">IFERROR(IF(OR(R$4&lt;$B581,(R$4-$B581)&lt;$E581),0,IF((SUM($F581:Q581)+($C581/$D581))&gt;$C581,$C581-SUM($F581:Q581),($C581-SUM($F581:Q581))/($D581-(R$4-$E581)+$B581))),0)</f>
        <v>0</v>
      </c>
      <c r="S581" s="803">
        <f ca="1">IFERROR(IF(OR(S$4&lt;$B581,(S$4-$B581)&lt;$E581),0,IF((SUM($F581:R581)+($C581/$D581))&gt;$C581,$C581-SUM($F581:R581),($C581-SUM($F581:R581))/($D581-(S$4-$E581)+$B581))),0)</f>
        <v>0</v>
      </c>
      <c r="T581" s="803">
        <f ca="1">IFERROR(IF(OR(T$4&lt;$B581,(T$4-$B581)&lt;$E581),0,IF((SUM($F581:S581)+($C581/$D581))&gt;$C581,$C581-SUM($F581:S581),($C581-SUM($F581:S581))/($D581-(T$4-$E581)+$B581))),0)</f>
        <v>0</v>
      </c>
      <c r="U581" s="803">
        <f ca="1">IFERROR(IF(OR(U$4&lt;$B581,(U$4-$B581)&lt;$E581),0,IF((SUM($F581:T581)+($C581/$D581))&gt;$C581,$C581-SUM($F581:T581),($C581-SUM($F581:T581))/($D581-(U$4-$E581)+$B581))),0)</f>
        <v>0</v>
      </c>
      <c r="V581" s="803">
        <f ca="1">IFERROR(IF(OR(V$4&lt;$B581,(V$4-$B581)&lt;$E581),0,IF((SUM($F581:U581)+($C581/$D581))&gt;$C581,$C581-SUM($F581:U581),($C581-SUM($F581:U581))/($D581-(V$4-$E581)+$B581))),0)</f>
        <v>0</v>
      </c>
      <c r="W581" s="803">
        <f ca="1">IFERROR(IF(OR(W$4&lt;$B581,(W$4-$B581)&lt;$E581),0,IF((SUM($F581:V581)+($C581/$D581))&gt;$C581,$C581-SUM($F581:V581),($C581-SUM($F581:V581))/($D581-(W$4-$E581)+$B581))),0)</f>
        <v>0</v>
      </c>
      <c r="X581" s="803">
        <f ca="1">IFERROR(IF(OR(X$4&lt;$B581,(X$4-$B581)&lt;$E581),0,IF((SUM($F581:W581)+($C581/$D581))&gt;$C581,$C581-SUM($F581:W581),($C581-SUM($F581:W581))/($D581-(X$4-$E581)+$B581))),0)</f>
        <v>0</v>
      </c>
      <c r="Y581" s="803">
        <f ca="1">IFERROR(IF(OR(Y$4&lt;$B581,(Y$4-$B581)&lt;$E581),0,IF((SUM($F581:X581)+($C581/$D581))&gt;$C581,$C581-SUM($F581:X581),($C581-SUM($F581:X581))/($D581-(Y$4-$E581)+$B581))),0)</f>
        <v>31743.135898877485</v>
      </c>
      <c r="Z581" s="803">
        <f ca="1">IFERROR(IF(OR(Z$4&lt;$B581,(Z$4-$B581)&lt;$E581),0,IF((SUM($F581:Y581)+($C581/$D581))&gt;$C581,$C581-SUM($F581:Y581),($C581-SUM($F581:Y581))/($D581-(Z$4-$E581)+$B581))),0)</f>
        <v>31743.135898877485</v>
      </c>
      <c r="AA581" s="803">
        <f ca="1">IFERROR(IF(OR(AA$4&lt;$B581,(AA$4-$B581)&lt;$E581),0,IF((SUM($F581:Z581)+($C581/$D581))&gt;$C581,$C581-SUM($F581:Z581),($C581-SUM($F581:Z581))/($D581-(AA$4-$E581)+$B581))),0)</f>
        <v>0</v>
      </c>
      <c r="AB581" s="803">
        <f ca="1">IFERROR(IF(OR(AB$4&lt;$B581,(AB$4-$B581)&lt;$E581),0,IF((SUM($F581:AA581)+($C581/$D581))&gt;$C581,$C581-SUM($F581:AA581),($C581-SUM($F581:AA581))/($D581-(AB$4-$E581)+$B581))),0)</f>
        <v>0</v>
      </c>
      <c r="AC581" s="803">
        <f ca="1">IFERROR(IF(OR(AC$4&lt;$B581,(AC$4-$B581)&lt;$E581),0,IF((SUM($F581:AB581)+($C581/$D581))&gt;$C581,$C581-SUM($F581:AB581),($C581-SUM($F581:AB581))/($D581-(AC$4-$E581)+$B581))),0)</f>
        <v>0</v>
      </c>
      <c r="AD581" s="803">
        <f ca="1">IFERROR(IF(OR(AD$4&lt;$B581,(AD$4-$B581)&lt;$E581),0,IF((SUM($F581:AC581)+($C581/$D581))&gt;$C581,$C581-SUM($F581:AC581),($C581-SUM($F581:AC581))/($D581-(AD$4-$E581)+$B581))),0)</f>
        <v>0</v>
      </c>
      <c r="AE581" s="803">
        <f ca="1">IFERROR(IF(OR(AE$4&lt;$B581,(AE$4-$B581)&lt;$E581),0,IF((SUM($F581:AD581)+($C581/$D581))&gt;$C581,$C581-SUM($F581:AD581),($C581-SUM($F581:AD581))/($D581-(AE$4-$E581)+$B581))),0)</f>
        <v>0</v>
      </c>
      <c r="AF581" s="803">
        <f ca="1">IFERROR(IF(OR(AF$4&lt;$B581,(AF$4-$B581)&lt;$E581),0,IF((SUM($F581:AE581)+($C581/$D581))&gt;$C581,$C581-SUM($F581:AE581),($C581-SUM($F581:AE581))/($D581-(AF$4-$E581)+$B581))),0)</f>
        <v>0</v>
      </c>
      <c r="AG581" s="803">
        <f ca="1">IFERROR(IF(OR(AG$4&lt;$B581,(AG$4-$B581)&lt;$E581),0,IF((SUM($F581:AF581)+($C581/$D581))&gt;$C581,$C581-SUM($F581:AF581),($C581-SUM($F581:AF581))/($D581-(AG$4-$E581)+$B581))),0)</f>
        <v>0</v>
      </c>
      <c r="AH581" s="803">
        <f ca="1">IFERROR(IF(OR(AH$4&lt;$B581,(AH$4-$B581)&lt;$E581),0,IF((SUM($F581:AG581)+($C581/$D581))&gt;$C581,$C581-SUM($F581:AG581),($C581-SUM($F581:AG581))/($D581-(AH$4-$E581)+$B581))),0)</f>
        <v>0</v>
      </c>
      <c r="AI581" s="803">
        <f ca="1">IFERROR(IF(OR(AI$4&lt;$B581,(AI$4-$B581)&lt;$E581),0,IF((SUM($F581:AH581)+($C581/$D581))&gt;$C581,$C581-SUM($F581:AH581),($C581-SUM($F581:AH581))/($D581-(AI$4-$E581)+$B581))),0)</f>
        <v>0</v>
      </c>
      <c r="AJ581" s="803">
        <f ca="1">IFERROR(IF(OR(AJ$4&lt;$B581,(AJ$4-$B581)&lt;$E581),0,IF((SUM($F581:AI581)+($C581/$D581))&gt;$C581,$C581-SUM($F581:AI581),($C581-SUM($F581:AI581))/($D581-(AJ$4-$E581)+$B581))),0)</f>
        <v>0</v>
      </c>
      <c r="AK581" s="803">
        <f ca="1">IFERROR(IF(OR(AK$4&lt;$B581,(AK$4-$B581)&lt;$E581),0,IF((SUM($F581:AJ581)+($C581/$D581))&gt;$C581,$C581-SUM($F581:AJ581),($C581-SUM($F581:AJ581))/($D581-(AK$4-$E581)+$B581))),0)</f>
        <v>0</v>
      </c>
      <c r="AL581" s="803">
        <f ca="1">IFERROR(IF(OR(AL$4&lt;$B581,(AL$4-$B581)&lt;$E581),0,IF((SUM($F581:AK581)+($C581/$D581))&gt;$C581,$C581-SUM($F581:AK581),($C581-SUM($F581:AK581))/($D581-(AL$4-$E581)+$B581))),0)</f>
        <v>0</v>
      </c>
      <c r="AM581" s="803">
        <f ca="1">IFERROR(IF(OR(AM$4&lt;$B581,(AM$4-$B581)&lt;$E581),0,IF((SUM($F581:AL581)+($C581/$D581))&gt;$C581,$C581-SUM($F581:AL581),($C581-SUM($F581:AL581))/($D581-(AM$4-$E581)+$B581))),0)</f>
        <v>0</v>
      </c>
      <c r="AN581" s="803">
        <f ca="1">IFERROR(IF(OR(AN$4&lt;$B581,(AN$4-$B581)&lt;$E581),0,IF((SUM($F581:AM581)+($C581/$D581))&gt;$C581,$C581-SUM($F581:AM581),($C581-SUM($F581:AM581))/($D581-(AN$4-$E581)+$B581))),0)</f>
        <v>0</v>
      </c>
      <c r="AO581" s="803">
        <f ca="1">IFERROR(IF(OR(AO$4&lt;$B581,(AO$4-$B581)&lt;$E581),0,IF((SUM($F581:AN581)+($C581/$D581))&gt;$C581,$C581-SUM($F581:AN581),($C581-SUM($F581:AN581))/($D581-(AO$4-$E581)+$B581))),0)</f>
        <v>0</v>
      </c>
      <c r="AP581" s="803">
        <f ca="1">IFERROR(IF(OR(AP$4&lt;$B581,(AP$4-$B581)&lt;$E581),0,IF((SUM($F581:AO581)+($C581/$D581))&gt;$C581,$C581-SUM($F581:AO581),($C581-SUM($F581:AO581))/($D581-(AP$4-$E581)+$B581))),0)</f>
        <v>0</v>
      </c>
      <c r="AQ581" s="803">
        <f ca="1">IFERROR(IF(OR(AQ$4&lt;$B581,(AQ$4-$B581)&lt;$E581),0,IF((SUM($F581:AP581)+($C581/$D581))&gt;$C581,$C581-SUM($F581:AP581),($C581-SUM($F581:AP581))/($D581-(AQ$4-$E581)+$B581))),0)</f>
        <v>0</v>
      </c>
      <c r="AR581" s="803">
        <f ca="1">IFERROR(IF(OR(AR$4&lt;$B581,(AR$4-$B581)&lt;$E581),0,IF((SUM($F581:AQ581)+($C581/$D581))&gt;$C581,$C581-SUM($F581:AQ581),($C581-SUM($F581:AQ581))/($D581-(AR$4-$E581)+$B581))),0)</f>
        <v>0</v>
      </c>
      <c r="AS581" s="803">
        <f ca="1">IFERROR(IF(OR(AS$4&lt;$B581,(AS$4-$B581)&lt;$E581),0,IF((SUM($F581:AR581)+($C581/$D581))&gt;$C581,$C581-SUM($F581:AR581),($C581-SUM($F581:AR581))/($D581-(AS$4-$E581)+$B581))),0)</f>
        <v>0</v>
      </c>
      <c r="AT581" s="803">
        <f ca="1">IFERROR(IF(OR(AT$4&lt;$B581,(AT$4-$B581)&lt;$E581),0,IF((SUM($F581:AS581)+($C581/$D581))&gt;$C581,$C581-SUM($F581:AS581),($C581-SUM($F581:AS581))/($D581-(AT$4-$E581)+$B581))),0)</f>
        <v>0</v>
      </c>
      <c r="AU581" s="803">
        <f ca="1">IFERROR(IF(OR(AU$4&lt;$B581,(AU$4-$B581)&lt;$E581),0,IF((SUM($F581:AT581)+($C581/$D581))&gt;$C581,$C581-SUM($F581:AT581),($C581-SUM($F581:AT581))/($D581-(AU$4-$E581)+$B581))),0)</f>
        <v>0</v>
      </c>
      <c r="AV581" s="201"/>
    </row>
    <row r="582" spans="2:48">
      <c r="B582" s="885">
        <f>IF((B581+1)&gt;'PAINEL DE CONTROLE'!$D$6,'PAINEL DE CONTROLE'!$D$6,(B581+1))</f>
        <v>18</v>
      </c>
      <c r="C582" s="850">
        <f ca="1"/>
        <v>0</v>
      </c>
      <c r="D582" s="923">
        <f>IF(B582+SUMIF('PAINEL DE CONTROLE'!$B$97:$B$107,$B$562,'PAINEL DE CONTROLE'!$F$97:$F$107)&gt;'PAINEL DE CONTROLE'!$D$6,'PAINEL DE CONTROLE'!$D$6-B582,SUMIF('PAINEL DE CONTROLE'!$B$97:$B$107,$B$562,'PAINEL DE CONTROLE'!$F$97:$F$107))</f>
        <v>2</v>
      </c>
      <c r="E582" s="923">
        <f>'PAINEL DE CONTROLE'!$D$8</f>
        <v>1</v>
      </c>
      <c r="G582" s="803">
        <f ca="1">IFERROR(IF(OR(G$4&lt;$B582,(G$4-$B582)&lt;$E582),0,IF((SUM($F582:F582)+($C582/$D582))&gt;$C582,$C582-SUM($F582:F582),($C582-SUM($F582:F582))/($D582-(G$4-$E582)+$B582))),0)</f>
        <v>0</v>
      </c>
      <c r="H582" s="803">
        <f ca="1">IFERROR(IF(OR(H$4&lt;$B582,(H$4-$B582)&lt;$E582),0,IF((SUM($F582:G582)+($C582/$D582))&gt;$C582,$C582-SUM($F582:G582),($C582-SUM($F582:G582))/($D582-(H$4-$E582)+$B582))),0)</f>
        <v>0</v>
      </c>
      <c r="I582" s="803">
        <f ca="1">IFERROR(IF(OR(I$4&lt;$B582,(I$4-$B582)&lt;$E582),0,IF((SUM($F582:H582)+($C582/$D582))&gt;$C582,$C582-SUM($F582:H582),($C582-SUM($F582:H582))/($D582-(I$4-$E582)+$B582))),0)</f>
        <v>0</v>
      </c>
      <c r="J582" s="803">
        <f ca="1">IFERROR(IF(OR(J$4&lt;$B582,(J$4-$B582)&lt;$E582),0,IF((SUM($F582:I582)+($C582/$D582))&gt;$C582,$C582-SUM($F582:I582),($C582-SUM($F582:I582))/($D582-(J$4-$E582)+$B582))),0)</f>
        <v>0</v>
      </c>
      <c r="K582" s="803">
        <f ca="1">IFERROR(IF(OR(K$4&lt;$B582,(K$4-$B582)&lt;$E582),0,IF((SUM($F582:J582)+($C582/$D582))&gt;$C582,$C582-SUM($F582:J582),($C582-SUM($F582:J582))/($D582-(K$4-$E582)+$B582))),0)</f>
        <v>0</v>
      </c>
      <c r="L582" s="803">
        <f ca="1">IFERROR(IF(OR(L$4&lt;$B582,(L$4-$B582)&lt;$E582),0,IF((SUM($F582:K582)+($C582/$D582))&gt;$C582,$C582-SUM($F582:K582),($C582-SUM($F582:K582))/($D582-(L$4-$E582)+$B582))),0)</f>
        <v>0</v>
      </c>
      <c r="M582" s="803">
        <f ca="1">IFERROR(IF(OR(M$4&lt;$B582,(M$4-$B582)&lt;$E582),0,IF((SUM($F582:L582)+($C582/$D582))&gt;$C582,$C582-SUM($F582:L582),($C582-SUM($F582:L582))/($D582-(M$4-$E582)+$B582))),0)</f>
        <v>0</v>
      </c>
      <c r="N582" s="803">
        <f ca="1">IFERROR(IF(OR(N$4&lt;$B582,(N$4-$B582)&lt;$E582),0,IF((SUM($F582:M582)+($C582/$D582))&gt;$C582,$C582-SUM($F582:M582),($C582-SUM($F582:M582))/($D582-(N$4-$E582)+$B582))),0)</f>
        <v>0</v>
      </c>
      <c r="O582" s="803">
        <f ca="1">IFERROR(IF(OR(O$4&lt;$B582,(O$4-$B582)&lt;$E582),0,IF((SUM($F582:N582)+($C582/$D582))&gt;$C582,$C582-SUM($F582:N582),($C582-SUM($F582:N582))/($D582-(O$4-$E582)+$B582))),0)</f>
        <v>0</v>
      </c>
      <c r="P582" s="803">
        <f ca="1">IFERROR(IF(OR(P$4&lt;$B582,(P$4-$B582)&lt;$E582),0,IF((SUM($F582:O582)+($C582/$D582))&gt;$C582,$C582-SUM($F582:O582),($C582-SUM($F582:O582))/($D582-(P$4-$E582)+$B582))),0)</f>
        <v>0</v>
      </c>
      <c r="Q582" s="803">
        <f ca="1">IFERROR(IF(OR(Q$4&lt;$B582,(Q$4-$B582)&lt;$E582),0,IF((SUM($F582:P582)+($C582/$D582))&gt;$C582,$C582-SUM($F582:P582),($C582-SUM($F582:P582))/($D582-(Q$4-$E582)+$B582))),0)</f>
        <v>0</v>
      </c>
      <c r="R582" s="803">
        <f ca="1">IFERROR(IF(OR(R$4&lt;$B582,(R$4-$B582)&lt;$E582),0,IF((SUM($F582:Q582)+($C582/$D582))&gt;$C582,$C582-SUM($F582:Q582),($C582-SUM($F582:Q582))/($D582-(R$4-$E582)+$B582))),0)</f>
        <v>0</v>
      </c>
      <c r="S582" s="803">
        <f ca="1">IFERROR(IF(OR(S$4&lt;$B582,(S$4-$B582)&lt;$E582),0,IF((SUM($F582:R582)+($C582/$D582))&gt;$C582,$C582-SUM($F582:R582),($C582-SUM($F582:R582))/($D582-(S$4-$E582)+$B582))),0)</f>
        <v>0</v>
      </c>
      <c r="T582" s="803">
        <f ca="1">IFERROR(IF(OR(T$4&lt;$B582,(T$4-$B582)&lt;$E582),0,IF((SUM($F582:S582)+($C582/$D582))&gt;$C582,$C582-SUM($F582:S582),($C582-SUM($F582:S582))/($D582-(T$4-$E582)+$B582))),0)</f>
        <v>0</v>
      </c>
      <c r="U582" s="803">
        <f ca="1">IFERROR(IF(OR(U$4&lt;$B582,(U$4-$B582)&lt;$E582),0,IF((SUM($F582:T582)+($C582/$D582))&gt;$C582,$C582-SUM($F582:T582),($C582-SUM($F582:T582))/($D582-(U$4-$E582)+$B582))),0)</f>
        <v>0</v>
      </c>
      <c r="V582" s="803">
        <f ca="1">IFERROR(IF(OR(V$4&lt;$B582,(V$4-$B582)&lt;$E582),0,IF((SUM($F582:U582)+($C582/$D582))&gt;$C582,$C582-SUM($F582:U582),($C582-SUM($F582:U582))/($D582-(V$4-$E582)+$B582))),0)</f>
        <v>0</v>
      </c>
      <c r="W582" s="803">
        <f ca="1">IFERROR(IF(OR(W$4&lt;$B582,(W$4-$B582)&lt;$E582),0,IF((SUM($F582:V582)+($C582/$D582))&gt;$C582,$C582-SUM($F582:V582),($C582-SUM($F582:V582))/($D582-(W$4-$E582)+$B582))),0)</f>
        <v>0</v>
      </c>
      <c r="X582" s="803">
        <f ca="1">IFERROR(IF(OR(X$4&lt;$B582,(X$4-$B582)&lt;$E582),0,IF((SUM($F582:W582)+($C582/$D582))&gt;$C582,$C582-SUM($F582:W582),($C582-SUM($F582:W582))/($D582-(X$4-$E582)+$B582))),0)</f>
        <v>0</v>
      </c>
      <c r="Y582" s="803">
        <f ca="1">IFERROR(IF(OR(Y$4&lt;$B582,(Y$4-$B582)&lt;$E582),0,IF((SUM($F582:X582)+($C582/$D582))&gt;$C582,$C582-SUM($F582:X582),($C582-SUM($F582:X582))/($D582-(Y$4-$E582)+$B582))),0)</f>
        <v>0</v>
      </c>
      <c r="Z582" s="803">
        <f ca="1">IFERROR(IF(OR(Z$4&lt;$B582,(Z$4-$B582)&lt;$E582),0,IF((SUM($F582:Y582)+($C582/$D582))&gt;$C582,$C582-SUM($F582:Y582),($C582-SUM($F582:Y582))/($D582-(Z$4-$E582)+$B582))),0)</f>
        <v>0</v>
      </c>
      <c r="AA582" s="803">
        <f ca="1">IFERROR(IF(OR(AA$4&lt;$B582,(AA$4-$B582)&lt;$E582),0,IF((SUM($F582:Z582)+($C582/$D582))&gt;$C582,$C582-SUM($F582:Z582),($C582-SUM($F582:Z582))/($D582-(AA$4-$E582)+$B582))),0)</f>
        <v>0</v>
      </c>
      <c r="AB582" s="803">
        <f ca="1">IFERROR(IF(OR(AB$4&lt;$B582,(AB$4-$B582)&lt;$E582),0,IF((SUM($F582:AA582)+($C582/$D582))&gt;$C582,$C582-SUM($F582:AA582),($C582-SUM($F582:AA582))/($D582-(AB$4-$E582)+$B582))),0)</f>
        <v>0</v>
      </c>
      <c r="AC582" s="803">
        <f ca="1">IFERROR(IF(OR(AC$4&lt;$B582,(AC$4-$B582)&lt;$E582),0,IF((SUM($F582:AB582)+($C582/$D582))&gt;$C582,$C582-SUM($F582:AB582),($C582-SUM($F582:AB582))/($D582-(AC$4-$E582)+$B582))),0)</f>
        <v>0</v>
      </c>
      <c r="AD582" s="803">
        <f ca="1">IFERROR(IF(OR(AD$4&lt;$B582,(AD$4-$B582)&lt;$E582),0,IF((SUM($F582:AC582)+($C582/$D582))&gt;$C582,$C582-SUM($F582:AC582),($C582-SUM($F582:AC582))/($D582-(AD$4-$E582)+$B582))),0)</f>
        <v>0</v>
      </c>
      <c r="AE582" s="803">
        <f ca="1">IFERROR(IF(OR(AE$4&lt;$B582,(AE$4-$B582)&lt;$E582),0,IF((SUM($F582:AD582)+($C582/$D582))&gt;$C582,$C582-SUM($F582:AD582),($C582-SUM($F582:AD582))/($D582-(AE$4-$E582)+$B582))),0)</f>
        <v>0</v>
      </c>
      <c r="AF582" s="803">
        <f ca="1">IFERROR(IF(OR(AF$4&lt;$B582,(AF$4-$B582)&lt;$E582),0,IF((SUM($F582:AE582)+($C582/$D582))&gt;$C582,$C582-SUM($F582:AE582),($C582-SUM($F582:AE582))/($D582-(AF$4-$E582)+$B582))),0)</f>
        <v>0</v>
      </c>
      <c r="AG582" s="803">
        <f ca="1">IFERROR(IF(OR(AG$4&lt;$B582,(AG$4-$B582)&lt;$E582),0,IF((SUM($F582:AF582)+($C582/$D582))&gt;$C582,$C582-SUM($F582:AF582),($C582-SUM($F582:AF582))/($D582-(AG$4-$E582)+$B582))),0)</f>
        <v>0</v>
      </c>
      <c r="AH582" s="803">
        <f ca="1">IFERROR(IF(OR(AH$4&lt;$B582,(AH$4-$B582)&lt;$E582),0,IF((SUM($F582:AG582)+($C582/$D582))&gt;$C582,$C582-SUM($F582:AG582),($C582-SUM($F582:AG582))/($D582-(AH$4-$E582)+$B582))),0)</f>
        <v>0</v>
      </c>
      <c r="AI582" s="803">
        <f ca="1">IFERROR(IF(OR(AI$4&lt;$B582,(AI$4-$B582)&lt;$E582),0,IF((SUM($F582:AH582)+($C582/$D582))&gt;$C582,$C582-SUM($F582:AH582),($C582-SUM($F582:AH582))/($D582-(AI$4-$E582)+$B582))),0)</f>
        <v>0</v>
      </c>
      <c r="AJ582" s="803">
        <f ca="1">IFERROR(IF(OR(AJ$4&lt;$B582,(AJ$4-$B582)&lt;$E582),0,IF((SUM($F582:AI582)+($C582/$D582))&gt;$C582,$C582-SUM($F582:AI582),($C582-SUM($F582:AI582))/($D582-(AJ$4-$E582)+$B582))),0)</f>
        <v>0</v>
      </c>
      <c r="AK582" s="803">
        <f ca="1">IFERROR(IF(OR(AK$4&lt;$B582,(AK$4-$B582)&lt;$E582),0,IF((SUM($F582:AJ582)+($C582/$D582))&gt;$C582,$C582-SUM($F582:AJ582),($C582-SUM($F582:AJ582))/($D582-(AK$4-$E582)+$B582))),0)</f>
        <v>0</v>
      </c>
      <c r="AL582" s="803">
        <f ca="1">IFERROR(IF(OR(AL$4&lt;$B582,(AL$4-$B582)&lt;$E582),0,IF((SUM($F582:AK582)+($C582/$D582))&gt;$C582,$C582-SUM($F582:AK582),($C582-SUM($F582:AK582))/($D582-(AL$4-$E582)+$B582))),0)</f>
        <v>0</v>
      </c>
      <c r="AM582" s="803">
        <f ca="1">IFERROR(IF(OR(AM$4&lt;$B582,(AM$4-$B582)&lt;$E582),0,IF((SUM($F582:AL582)+($C582/$D582))&gt;$C582,$C582-SUM($F582:AL582),($C582-SUM($F582:AL582))/($D582-(AM$4-$E582)+$B582))),0)</f>
        <v>0</v>
      </c>
      <c r="AN582" s="803">
        <f ca="1">IFERROR(IF(OR(AN$4&lt;$B582,(AN$4-$B582)&lt;$E582),0,IF((SUM($F582:AM582)+($C582/$D582))&gt;$C582,$C582-SUM($F582:AM582),($C582-SUM($F582:AM582))/($D582-(AN$4-$E582)+$B582))),0)</f>
        <v>0</v>
      </c>
      <c r="AO582" s="803">
        <f ca="1">IFERROR(IF(OR(AO$4&lt;$B582,(AO$4-$B582)&lt;$E582),0,IF((SUM($F582:AN582)+($C582/$D582))&gt;$C582,$C582-SUM($F582:AN582),($C582-SUM($F582:AN582))/($D582-(AO$4-$E582)+$B582))),0)</f>
        <v>0</v>
      </c>
      <c r="AP582" s="803">
        <f ca="1">IFERROR(IF(OR(AP$4&lt;$B582,(AP$4-$B582)&lt;$E582),0,IF((SUM($F582:AO582)+($C582/$D582))&gt;$C582,$C582-SUM($F582:AO582),($C582-SUM($F582:AO582))/($D582-(AP$4-$E582)+$B582))),0)</f>
        <v>0</v>
      </c>
      <c r="AQ582" s="803">
        <f ca="1">IFERROR(IF(OR(AQ$4&lt;$B582,(AQ$4-$B582)&lt;$E582),0,IF((SUM($F582:AP582)+($C582/$D582))&gt;$C582,$C582-SUM($F582:AP582),($C582-SUM($F582:AP582))/($D582-(AQ$4-$E582)+$B582))),0)</f>
        <v>0</v>
      </c>
      <c r="AR582" s="803">
        <f ca="1">IFERROR(IF(OR(AR$4&lt;$B582,(AR$4-$B582)&lt;$E582),0,IF((SUM($F582:AQ582)+($C582/$D582))&gt;$C582,$C582-SUM($F582:AQ582),($C582-SUM($F582:AQ582))/($D582-(AR$4-$E582)+$B582))),0)</f>
        <v>0</v>
      </c>
      <c r="AS582" s="803">
        <f ca="1">IFERROR(IF(OR(AS$4&lt;$B582,(AS$4-$B582)&lt;$E582),0,IF((SUM($F582:AR582)+($C582/$D582))&gt;$C582,$C582-SUM($F582:AR582),($C582-SUM($F582:AR582))/($D582-(AS$4-$E582)+$B582))),0)</f>
        <v>0</v>
      </c>
      <c r="AT582" s="803">
        <f ca="1">IFERROR(IF(OR(AT$4&lt;$B582,(AT$4-$B582)&lt;$E582),0,IF((SUM($F582:AS582)+($C582/$D582))&gt;$C582,$C582-SUM($F582:AS582),($C582-SUM($F582:AS582))/($D582-(AT$4-$E582)+$B582))),0)</f>
        <v>0</v>
      </c>
      <c r="AU582" s="803">
        <f ca="1">IFERROR(IF(OR(AU$4&lt;$B582,(AU$4-$B582)&lt;$E582),0,IF((SUM($F582:AT582)+($C582/$D582))&gt;$C582,$C582-SUM($F582:AT582),($C582-SUM($F582:AT582))/($D582-(AU$4-$E582)+$B582))),0)</f>
        <v>0</v>
      </c>
      <c r="AV582" s="201"/>
    </row>
    <row r="583" spans="2:48">
      <c r="B583" s="885">
        <f>IF((B582+1)&gt;'PAINEL DE CONTROLE'!$D$6,'PAINEL DE CONTROLE'!$D$6,(B582+1))</f>
        <v>19</v>
      </c>
      <c r="C583" s="850">
        <f ca="1"/>
        <v>63486.271797754969</v>
      </c>
      <c r="D583" s="923">
        <f>IF(B583+SUMIF('PAINEL DE CONTROLE'!$B$97:$B$107,$B$562,'PAINEL DE CONTROLE'!$F$97:$F$107)&gt;'PAINEL DE CONTROLE'!$D$6,'PAINEL DE CONTROLE'!$D$6-B583,SUMIF('PAINEL DE CONTROLE'!$B$97:$B$107,$B$562,'PAINEL DE CONTROLE'!$F$97:$F$107))</f>
        <v>2</v>
      </c>
      <c r="E583" s="923">
        <f>'PAINEL DE CONTROLE'!$D$8</f>
        <v>1</v>
      </c>
      <c r="G583" s="803">
        <f ca="1">IFERROR(IF(OR(G$4&lt;$B583,(G$4-$B583)&lt;$E583),0,IF((SUM($F583:F583)+($C583/$D583))&gt;$C583,$C583-SUM($F583:F583),($C583-SUM($F583:F583))/($D583-(G$4-$E583)+$B583))),0)</f>
        <v>0</v>
      </c>
      <c r="H583" s="803">
        <f ca="1">IFERROR(IF(OR(H$4&lt;$B583,(H$4-$B583)&lt;$E583),0,IF((SUM($F583:G583)+($C583/$D583))&gt;$C583,$C583-SUM($F583:G583),($C583-SUM($F583:G583))/($D583-(H$4-$E583)+$B583))),0)</f>
        <v>0</v>
      </c>
      <c r="I583" s="803">
        <f ca="1">IFERROR(IF(OR(I$4&lt;$B583,(I$4-$B583)&lt;$E583),0,IF((SUM($F583:H583)+($C583/$D583))&gt;$C583,$C583-SUM($F583:H583),($C583-SUM($F583:H583))/($D583-(I$4-$E583)+$B583))),0)</f>
        <v>0</v>
      </c>
      <c r="J583" s="803">
        <f ca="1">IFERROR(IF(OR(J$4&lt;$B583,(J$4-$B583)&lt;$E583),0,IF((SUM($F583:I583)+($C583/$D583))&gt;$C583,$C583-SUM($F583:I583),($C583-SUM($F583:I583))/($D583-(J$4-$E583)+$B583))),0)</f>
        <v>0</v>
      </c>
      <c r="K583" s="803">
        <f ca="1">IFERROR(IF(OR(K$4&lt;$B583,(K$4-$B583)&lt;$E583),0,IF((SUM($F583:J583)+($C583/$D583))&gt;$C583,$C583-SUM($F583:J583),($C583-SUM($F583:J583))/($D583-(K$4-$E583)+$B583))),0)</f>
        <v>0</v>
      </c>
      <c r="L583" s="803">
        <f ca="1">IFERROR(IF(OR(L$4&lt;$B583,(L$4-$B583)&lt;$E583),0,IF((SUM($F583:K583)+($C583/$D583))&gt;$C583,$C583-SUM($F583:K583),($C583-SUM($F583:K583))/($D583-(L$4-$E583)+$B583))),0)</f>
        <v>0</v>
      </c>
      <c r="M583" s="803">
        <f ca="1">IFERROR(IF(OR(M$4&lt;$B583,(M$4-$B583)&lt;$E583),0,IF((SUM($F583:L583)+($C583/$D583))&gt;$C583,$C583-SUM($F583:L583),($C583-SUM($F583:L583))/($D583-(M$4-$E583)+$B583))),0)</f>
        <v>0</v>
      </c>
      <c r="N583" s="803">
        <f ca="1">IFERROR(IF(OR(N$4&lt;$B583,(N$4-$B583)&lt;$E583),0,IF((SUM($F583:M583)+($C583/$D583))&gt;$C583,$C583-SUM($F583:M583),($C583-SUM($F583:M583))/($D583-(N$4-$E583)+$B583))),0)</f>
        <v>0</v>
      </c>
      <c r="O583" s="803">
        <f ca="1">IFERROR(IF(OR(O$4&lt;$B583,(O$4-$B583)&lt;$E583),0,IF((SUM($F583:N583)+($C583/$D583))&gt;$C583,$C583-SUM($F583:N583),($C583-SUM($F583:N583))/($D583-(O$4-$E583)+$B583))),0)</f>
        <v>0</v>
      </c>
      <c r="P583" s="803">
        <f ca="1">IFERROR(IF(OR(P$4&lt;$B583,(P$4-$B583)&lt;$E583),0,IF((SUM($F583:O583)+($C583/$D583))&gt;$C583,$C583-SUM($F583:O583),($C583-SUM($F583:O583))/($D583-(P$4-$E583)+$B583))),0)</f>
        <v>0</v>
      </c>
      <c r="Q583" s="803">
        <f ca="1">IFERROR(IF(OR(Q$4&lt;$B583,(Q$4-$B583)&lt;$E583),0,IF((SUM($F583:P583)+($C583/$D583))&gt;$C583,$C583-SUM($F583:P583),($C583-SUM($F583:P583))/($D583-(Q$4-$E583)+$B583))),0)</f>
        <v>0</v>
      </c>
      <c r="R583" s="803">
        <f ca="1">IFERROR(IF(OR(R$4&lt;$B583,(R$4-$B583)&lt;$E583),0,IF((SUM($F583:Q583)+($C583/$D583))&gt;$C583,$C583-SUM($F583:Q583),($C583-SUM($F583:Q583))/($D583-(R$4-$E583)+$B583))),0)</f>
        <v>0</v>
      </c>
      <c r="S583" s="803">
        <f ca="1">IFERROR(IF(OR(S$4&lt;$B583,(S$4-$B583)&lt;$E583),0,IF((SUM($F583:R583)+($C583/$D583))&gt;$C583,$C583-SUM($F583:R583),($C583-SUM($F583:R583))/($D583-(S$4-$E583)+$B583))),0)</f>
        <v>0</v>
      </c>
      <c r="T583" s="803">
        <f ca="1">IFERROR(IF(OR(T$4&lt;$B583,(T$4-$B583)&lt;$E583),0,IF((SUM($F583:S583)+($C583/$D583))&gt;$C583,$C583-SUM($F583:S583),($C583-SUM($F583:S583))/($D583-(T$4-$E583)+$B583))),0)</f>
        <v>0</v>
      </c>
      <c r="U583" s="803">
        <f ca="1">IFERROR(IF(OR(U$4&lt;$B583,(U$4-$B583)&lt;$E583),0,IF((SUM($F583:T583)+($C583/$D583))&gt;$C583,$C583-SUM($F583:T583),($C583-SUM($F583:T583))/($D583-(U$4-$E583)+$B583))),0)</f>
        <v>0</v>
      </c>
      <c r="V583" s="803">
        <f ca="1">IFERROR(IF(OR(V$4&lt;$B583,(V$4-$B583)&lt;$E583),0,IF((SUM($F583:U583)+($C583/$D583))&gt;$C583,$C583-SUM($F583:U583),($C583-SUM($F583:U583))/($D583-(V$4-$E583)+$B583))),0)</f>
        <v>0</v>
      </c>
      <c r="W583" s="803">
        <f ca="1">IFERROR(IF(OR(W$4&lt;$B583,(W$4-$B583)&lt;$E583),0,IF((SUM($F583:V583)+($C583/$D583))&gt;$C583,$C583-SUM($F583:V583),($C583-SUM($F583:V583))/($D583-(W$4-$E583)+$B583))),0)</f>
        <v>0</v>
      </c>
      <c r="X583" s="803">
        <f ca="1">IFERROR(IF(OR(X$4&lt;$B583,(X$4-$B583)&lt;$E583),0,IF((SUM($F583:W583)+($C583/$D583))&gt;$C583,$C583-SUM($F583:W583),($C583-SUM($F583:W583))/($D583-(X$4-$E583)+$B583))),0)</f>
        <v>0</v>
      </c>
      <c r="Y583" s="803">
        <f ca="1">IFERROR(IF(OR(Y$4&lt;$B583,(Y$4-$B583)&lt;$E583),0,IF((SUM($F583:X583)+($C583/$D583))&gt;$C583,$C583-SUM($F583:X583),($C583-SUM($F583:X583))/($D583-(Y$4-$E583)+$B583))),0)</f>
        <v>0</v>
      </c>
      <c r="Z583" s="803">
        <f ca="1">IFERROR(IF(OR(Z$4&lt;$B583,(Z$4-$B583)&lt;$E583),0,IF((SUM($F583:Y583)+($C583/$D583))&gt;$C583,$C583-SUM($F583:Y583),($C583-SUM($F583:Y583))/($D583-(Z$4-$E583)+$B583))),0)</f>
        <v>0</v>
      </c>
      <c r="AA583" s="803">
        <f ca="1">IFERROR(IF(OR(AA$4&lt;$B583,(AA$4-$B583)&lt;$E583),0,IF((SUM($F583:Z583)+($C583/$D583))&gt;$C583,$C583-SUM($F583:Z583),($C583-SUM($F583:Z583))/($D583-(AA$4-$E583)+$B583))),0)</f>
        <v>31743.135898877485</v>
      </c>
      <c r="AB583" s="803">
        <f ca="1">IFERROR(IF(OR(AB$4&lt;$B583,(AB$4-$B583)&lt;$E583),0,IF((SUM($F583:AA583)+($C583/$D583))&gt;$C583,$C583-SUM($F583:AA583),($C583-SUM($F583:AA583))/($D583-(AB$4-$E583)+$B583))),0)</f>
        <v>31743.135898877485</v>
      </c>
      <c r="AC583" s="803">
        <f ca="1">IFERROR(IF(OR(AC$4&lt;$B583,(AC$4-$B583)&lt;$E583),0,IF((SUM($F583:AB583)+($C583/$D583))&gt;$C583,$C583-SUM($F583:AB583),($C583-SUM($F583:AB583))/($D583-(AC$4-$E583)+$B583))),0)</f>
        <v>0</v>
      </c>
      <c r="AD583" s="803">
        <f ca="1">IFERROR(IF(OR(AD$4&lt;$B583,(AD$4-$B583)&lt;$E583),0,IF((SUM($F583:AC583)+($C583/$D583))&gt;$C583,$C583-SUM($F583:AC583),($C583-SUM($F583:AC583))/($D583-(AD$4-$E583)+$B583))),0)</f>
        <v>0</v>
      </c>
      <c r="AE583" s="803">
        <f ca="1">IFERROR(IF(OR(AE$4&lt;$B583,(AE$4-$B583)&lt;$E583),0,IF((SUM($F583:AD583)+($C583/$D583))&gt;$C583,$C583-SUM($F583:AD583),($C583-SUM($F583:AD583))/($D583-(AE$4-$E583)+$B583))),0)</f>
        <v>0</v>
      </c>
      <c r="AF583" s="803">
        <f ca="1">IFERROR(IF(OR(AF$4&lt;$B583,(AF$4-$B583)&lt;$E583),0,IF((SUM($F583:AE583)+($C583/$D583))&gt;$C583,$C583-SUM($F583:AE583),($C583-SUM($F583:AE583))/($D583-(AF$4-$E583)+$B583))),0)</f>
        <v>0</v>
      </c>
      <c r="AG583" s="803">
        <f ca="1">IFERROR(IF(OR(AG$4&lt;$B583,(AG$4-$B583)&lt;$E583),0,IF((SUM($F583:AF583)+($C583/$D583))&gt;$C583,$C583-SUM($F583:AF583),($C583-SUM($F583:AF583))/($D583-(AG$4-$E583)+$B583))),0)</f>
        <v>0</v>
      </c>
      <c r="AH583" s="803">
        <f ca="1">IFERROR(IF(OR(AH$4&lt;$B583,(AH$4-$B583)&lt;$E583),0,IF((SUM($F583:AG583)+($C583/$D583))&gt;$C583,$C583-SUM($F583:AG583),($C583-SUM($F583:AG583))/($D583-(AH$4-$E583)+$B583))),0)</f>
        <v>0</v>
      </c>
      <c r="AI583" s="803">
        <f ca="1">IFERROR(IF(OR(AI$4&lt;$B583,(AI$4-$B583)&lt;$E583),0,IF((SUM($F583:AH583)+($C583/$D583))&gt;$C583,$C583-SUM($F583:AH583),($C583-SUM($F583:AH583))/($D583-(AI$4-$E583)+$B583))),0)</f>
        <v>0</v>
      </c>
      <c r="AJ583" s="803">
        <f ca="1">IFERROR(IF(OR(AJ$4&lt;$B583,(AJ$4-$B583)&lt;$E583),0,IF((SUM($F583:AI583)+($C583/$D583))&gt;$C583,$C583-SUM($F583:AI583),($C583-SUM($F583:AI583))/($D583-(AJ$4-$E583)+$B583))),0)</f>
        <v>0</v>
      </c>
      <c r="AK583" s="803">
        <f ca="1">IFERROR(IF(OR(AK$4&lt;$B583,(AK$4-$B583)&lt;$E583),0,IF((SUM($F583:AJ583)+($C583/$D583))&gt;$C583,$C583-SUM($F583:AJ583),($C583-SUM($F583:AJ583))/($D583-(AK$4-$E583)+$B583))),0)</f>
        <v>0</v>
      </c>
      <c r="AL583" s="803">
        <f ca="1">IFERROR(IF(OR(AL$4&lt;$B583,(AL$4-$B583)&lt;$E583),0,IF((SUM($F583:AK583)+($C583/$D583))&gt;$C583,$C583-SUM($F583:AK583),($C583-SUM($F583:AK583))/($D583-(AL$4-$E583)+$B583))),0)</f>
        <v>0</v>
      </c>
      <c r="AM583" s="803">
        <f ca="1">IFERROR(IF(OR(AM$4&lt;$B583,(AM$4-$B583)&lt;$E583),0,IF((SUM($F583:AL583)+($C583/$D583))&gt;$C583,$C583-SUM($F583:AL583),($C583-SUM($F583:AL583))/($D583-(AM$4-$E583)+$B583))),0)</f>
        <v>0</v>
      </c>
      <c r="AN583" s="803">
        <f ca="1">IFERROR(IF(OR(AN$4&lt;$B583,(AN$4-$B583)&lt;$E583),0,IF((SUM($F583:AM583)+($C583/$D583))&gt;$C583,$C583-SUM($F583:AM583),($C583-SUM($F583:AM583))/($D583-(AN$4-$E583)+$B583))),0)</f>
        <v>0</v>
      </c>
      <c r="AO583" s="803">
        <f ca="1">IFERROR(IF(OR(AO$4&lt;$B583,(AO$4-$B583)&lt;$E583),0,IF((SUM($F583:AN583)+($C583/$D583))&gt;$C583,$C583-SUM($F583:AN583),($C583-SUM($F583:AN583))/($D583-(AO$4-$E583)+$B583))),0)</f>
        <v>0</v>
      </c>
      <c r="AP583" s="803">
        <f ca="1">IFERROR(IF(OR(AP$4&lt;$B583,(AP$4-$B583)&lt;$E583),0,IF((SUM($F583:AO583)+($C583/$D583))&gt;$C583,$C583-SUM($F583:AO583),($C583-SUM($F583:AO583))/($D583-(AP$4-$E583)+$B583))),0)</f>
        <v>0</v>
      </c>
      <c r="AQ583" s="803">
        <f ca="1">IFERROR(IF(OR(AQ$4&lt;$B583,(AQ$4-$B583)&lt;$E583),0,IF((SUM($F583:AP583)+($C583/$D583))&gt;$C583,$C583-SUM($F583:AP583),($C583-SUM($F583:AP583))/($D583-(AQ$4-$E583)+$B583))),0)</f>
        <v>0</v>
      </c>
      <c r="AR583" s="803">
        <f ca="1">IFERROR(IF(OR(AR$4&lt;$B583,(AR$4-$B583)&lt;$E583),0,IF((SUM($F583:AQ583)+($C583/$D583))&gt;$C583,$C583-SUM($F583:AQ583),($C583-SUM($F583:AQ583))/($D583-(AR$4-$E583)+$B583))),0)</f>
        <v>0</v>
      </c>
      <c r="AS583" s="803">
        <f ca="1">IFERROR(IF(OR(AS$4&lt;$B583,(AS$4-$B583)&lt;$E583),0,IF((SUM($F583:AR583)+($C583/$D583))&gt;$C583,$C583-SUM($F583:AR583),($C583-SUM($F583:AR583))/($D583-(AS$4-$E583)+$B583))),0)</f>
        <v>0</v>
      </c>
      <c r="AT583" s="803">
        <f ca="1">IFERROR(IF(OR(AT$4&lt;$B583,(AT$4-$B583)&lt;$E583),0,IF((SUM($F583:AS583)+($C583/$D583))&gt;$C583,$C583-SUM($F583:AS583),($C583-SUM($F583:AS583))/($D583-(AT$4-$E583)+$B583))),0)</f>
        <v>0</v>
      </c>
      <c r="AU583" s="803">
        <f ca="1">IFERROR(IF(OR(AU$4&lt;$B583,(AU$4-$B583)&lt;$E583),0,IF((SUM($F583:AT583)+($C583/$D583))&gt;$C583,$C583-SUM($F583:AT583),($C583-SUM($F583:AT583))/($D583-(AU$4-$E583)+$B583))),0)</f>
        <v>0</v>
      </c>
      <c r="AV583" s="201"/>
    </row>
    <row r="584" spans="2:48">
      <c r="B584" s="885">
        <f>IF((B583+1)&gt;'PAINEL DE CONTROLE'!$D$6,'PAINEL DE CONTROLE'!$D$6,(B583+1))</f>
        <v>20</v>
      </c>
      <c r="C584" s="850">
        <f ca="1"/>
        <v>0</v>
      </c>
      <c r="D584" s="923">
        <f>IF(B584+SUMIF('PAINEL DE CONTROLE'!$B$97:$B$107,$B$562,'PAINEL DE CONTROLE'!$F$97:$F$107)&gt;'PAINEL DE CONTROLE'!$D$6,'PAINEL DE CONTROLE'!$D$6-B584,SUMIF('PAINEL DE CONTROLE'!$B$97:$B$107,$B$562,'PAINEL DE CONTROLE'!$F$97:$F$107))</f>
        <v>2</v>
      </c>
      <c r="E584" s="923">
        <f>'PAINEL DE CONTROLE'!$D$8</f>
        <v>1</v>
      </c>
      <c r="G584" s="803">
        <f ca="1">IFERROR(IF(OR(G$4&lt;$B584,(G$4-$B584)&lt;$E584),0,IF((SUM($F584:F584)+($C584/$D584))&gt;$C584,$C584-SUM($F584:F584),($C584-SUM($F584:F584))/($D584-(G$4-$E584)+$B584))),0)</f>
        <v>0</v>
      </c>
      <c r="H584" s="803">
        <f ca="1">IFERROR(IF(OR(H$4&lt;$B584,(H$4-$B584)&lt;$E584),0,IF((SUM($F584:G584)+($C584/$D584))&gt;$C584,$C584-SUM($F584:G584),($C584-SUM($F584:G584))/($D584-(H$4-$E584)+$B584))),0)</f>
        <v>0</v>
      </c>
      <c r="I584" s="803">
        <f ca="1">IFERROR(IF(OR(I$4&lt;$B584,(I$4-$B584)&lt;$E584),0,IF((SUM($F584:H584)+($C584/$D584))&gt;$C584,$C584-SUM($F584:H584),($C584-SUM($F584:H584))/($D584-(I$4-$E584)+$B584))),0)</f>
        <v>0</v>
      </c>
      <c r="J584" s="803">
        <f ca="1">IFERROR(IF(OR(J$4&lt;$B584,(J$4-$B584)&lt;$E584),0,IF((SUM($F584:I584)+($C584/$D584))&gt;$C584,$C584-SUM($F584:I584),($C584-SUM($F584:I584))/($D584-(J$4-$E584)+$B584))),0)</f>
        <v>0</v>
      </c>
      <c r="K584" s="803">
        <f ca="1">IFERROR(IF(OR(K$4&lt;$B584,(K$4-$B584)&lt;$E584),0,IF((SUM($F584:J584)+($C584/$D584))&gt;$C584,$C584-SUM($F584:J584),($C584-SUM($F584:J584))/($D584-(K$4-$E584)+$B584))),0)</f>
        <v>0</v>
      </c>
      <c r="L584" s="803">
        <f ca="1">IFERROR(IF(OR(L$4&lt;$B584,(L$4-$B584)&lt;$E584),0,IF((SUM($F584:K584)+($C584/$D584))&gt;$C584,$C584-SUM($F584:K584),($C584-SUM($F584:K584))/($D584-(L$4-$E584)+$B584))),0)</f>
        <v>0</v>
      </c>
      <c r="M584" s="803">
        <f ca="1">IFERROR(IF(OR(M$4&lt;$B584,(M$4-$B584)&lt;$E584),0,IF((SUM($F584:L584)+($C584/$D584))&gt;$C584,$C584-SUM($F584:L584),($C584-SUM($F584:L584))/($D584-(M$4-$E584)+$B584))),0)</f>
        <v>0</v>
      </c>
      <c r="N584" s="803">
        <f ca="1">IFERROR(IF(OR(N$4&lt;$B584,(N$4-$B584)&lt;$E584),0,IF((SUM($F584:M584)+($C584/$D584))&gt;$C584,$C584-SUM($F584:M584),($C584-SUM($F584:M584))/($D584-(N$4-$E584)+$B584))),0)</f>
        <v>0</v>
      </c>
      <c r="O584" s="803">
        <f ca="1">IFERROR(IF(OR(O$4&lt;$B584,(O$4-$B584)&lt;$E584),0,IF((SUM($F584:N584)+($C584/$D584))&gt;$C584,$C584-SUM($F584:N584),($C584-SUM($F584:N584))/($D584-(O$4-$E584)+$B584))),0)</f>
        <v>0</v>
      </c>
      <c r="P584" s="803">
        <f ca="1">IFERROR(IF(OR(P$4&lt;$B584,(P$4-$B584)&lt;$E584),0,IF((SUM($F584:O584)+($C584/$D584))&gt;$C584,$C584-SUM($F584:O584),($C584-SUM($F584:O584))/($D584-(P$4-$E584)+$B584))),0)</f>
        <v>0</v>
      </c>
      <c r="Q584" s="803">
        <f ca="1">IFERROR(IF(OR(Q$4&lt;$B584,(Q$4-$B584)&lt;$E584),0,IF((SUM($F584:P584)+($C584/$D584))&gt;$C584,$C584-SUM($F584:P584),($C584-SUM($F584:P584))/($D584-(Q$4-$E584)+$B584))),0)</f>
        <v>0</v>
      </c>
      <c r="R584" s="803">
        <f ca="1">IFERROR(IF(OR(R$4&lt;$B584,(R$4-$B584)&lt;$E584),0,IF((SUM($F584:Q584)+($C584/$D584))&gt;$C584,$C584-SUM($F584:Q584),($C584-SUM($F584:Q584))/($D584-(R$4-$E584)+$B584))),0)</f>
        <v>0</v>
      </c>
      <c r="S584" s="803">
        <f ca="1">IFERROR(IF(OR(S$4&lt;$B584,(S$4-$B584)&lt;$E584),0,IF((SUM($F584:R584)+($C584/$D584))&gt;$C584,$C584-SUM($F584:R584),($C584-SUM($F584:R584))/($D584-(S$4-$E584)+$B584))),0)</f>
        <v>0</v>
      </c>
      <c r="T584" s="803">
        <f ca="1">IFERROR(IF(OR(T$4&lt;$B584,(T$4-$B584)&lt;$E584),0,IF((SUM($F584:S584)+($C584/$D584))&gt;$C584,$C584-SUM($F584:S584),($C584-SUM($F584:S584))/($D584-(T$4-$E584)+$B584))),0)</f>
        <v>0</v>
      </c>
      <c r="U584" s="803">
        <f ca="1">IFERROR(IF(OR(U$4&lt;$B584,(U$4-$B584)&lt;$E584),0,IF((SUM($F584:T584)+($C584/$D584))&gt;$C584,$C584-SUM($F584:T584),($C584-SUM($F584:T584))/($D584-(U$4-$E584)+$B584))),0)</f>
        <v>0</v>
      </c>
      <c r="V584" s="803">
        <f ca="1">IFERROR(IF(OR(V$4&lt;$B584,(V$4-$B584)&lt;$E584),0,IF((SUM($F584:U584)+($C584/$D584))&gt;$C584,$C584-SUM($F584:U584),($C584-SUM($F584:U584))/($D584-(V$4-$E584)+$B584))),0)</f>
        <v>0</v>
      </c>
      <c r="W584" s="803">
        <f ca="1">IFERROR(IF(OR(W$4&lt;$B584,(W$4-$B584)&lt;$E584),0,IF((SUM($F584:V584)+($C584/$D584))&gt;$C584,$C584-SUM($F584:V584),($C584-SUM($F584:V584))/($D584-(W$4-$E584)+$B584))),0)</f>
        <v>0</v>
      </c>
      <c r="X584" s="803">
        <f ca="1">IFERROR(IF(OR(X$4&lt;$B584,(X$4-$B584)&lt;$E584),0,IF((SUM($F584:W584)+($C584/$D584))&gt;$C584,$C584-SUM($F584:W584),($C584-SUM($F584:W584))/($D584-(X$4-$E584)+$B584))),0)</f>
        <v>0</v>
      </c>
      <c r="Y584" s="803">
        <f ca="1">IFERROR(IF(OR(Y$4&lt;$B584,(Y$4-$B584)&lt;$E584),0,IF((SUM($F584:X584)+($C584/$D584))&gt;$C584,$C584-SUM($F584:X584),($C584-SUM($F584:X584))/($D584-(Y$4-$E584)+$B584))),0)</f>
        <v>0</v>
      </c>
      <c r="Z584" s="803">
        <f ca="1">IFERROR(IF(OR(Z$4&lt;$B584,(Z$4-$B584)&lt;$E584),0,IF((SUM($F584:Y584)+($C584/$D584))&gt;$C584,$C584-SUM($F584:Y584),($C584-SUM($F584:Y584))/($D584-(Z$4-$E584)+$B584))),0)</f>
        <v>0</v>
      </c>
      <c r="AA584" s="803">
        <f ca="1">IFERROR(IF(OR(AA$4&lt;$B584,(AA$4-$B584)&lt;$E584),0,IF((SUM($F584:Z584)+($C584/$D584))&gt;$C584,$C584-SUM($F584:Z584),($C584-SUM($F584:Z584))/($D584-(AA$4-$E584)+$B584))),0)</f>
        <v>0</v>
      </c>
      <c r="AB584" s="803">
        <f ca="1">IFERROR(IF(OR(AB$4&lt;$B584,(AB$4-$B584)&lt;$E584),0,IF((SUM($F584:AA584)+($C584/$D584))&gt;$C584,$C584-SUM($F584:AA584),($C584-SUM($F584:AA584))/($D584-(AB$4-$E584)+$B584))),0)</f>
        <v>0</v>
      </c>
      <c r="AC584" s="803">
        <f ca="1">IFERROR(IF(OR(AC$4&lt;$B584,(AC$4-$B584)&lt;$E584),0,IF((SUM($F584:AB584)+($C584/$D584))&gt;$C584,$C584-SUM($F584:AB584),($C584-SUM($F584:AB584))/($D584-(AC$4-$E584)+$B584))),0)</f>
        <v>0</v>
      </c>
      <c r="AD584" s="803">
        <f ca="1">IFERROR(IF(OR(AD$4&lt;$B584,(AD$4-$B584)&lt;$E584),0,IF((SUM($F584:AC584)+($C584/$D584))&gt;$C584,$C584-SUM($F584:AC584),($C584-SUM($F584:AC584))/($D584-(AD$4-$E584)+$B584))),0)</f>
        <v>0</v>
      </c>
      <c r="AE584" s="803">
        <f ca="1">IFERROR(IF(OR(AE$4&lt;$B584,(AE$4-$B584)&lt;$E584),0,IF((SUM($F584:AD584)+($C584/$D584))&gt;$C584,$C584-SUM($F584:AD584),($C584-SUM($F584:AD584))/($D584-(AE$4-$E584)+$B584))),0)</f>
        <v>0</v>
      </c>
      <c r="AF584" s="803">
        <f ca="1">IFERROR(IF(OR(AF$4&lt;$B584,(AF$4-$B584)&lt;$E584),0,IF((SUM($F584:AE584)+($C584/$D584))&gt;$C584,$C584-SUM($F584:AE584),($C584-SUM($F584:AE584))/($D584-(AF$4-$E584)+$B584))),0)</f>
        <v>0</v>
      </c>
      <c r="AG584" s="803">
        <f ca="1">IFERROR(IF(OR(AG$4&lt;$B584,(AG$4-$B584)&lt;$E584),0,IF((SUM($F584:AF584)+($C584/$D584))&gt;$C584,$C584-SUM($F584:AF584),($C584-SUM($F584:AF584))/($D584-(AG$4-$E584)+$B584))),0)</f>
        <v>0</v>
      </c>
      <c r="AH584" s="803">
        <f ca="1">IFERROR(IF(OR(AH$4&lt;$B584,(AH$4-$B584)&lt;$E584),0,IF((SUM($F584:AG584)+($C584/$D584))&gt;$C584,$C584-SUM($F584:AG584),($C584-SUM($F584:AG584))/($D584-(AH$4-$E584)+$B584))),0)</f>
        <v>0</v>
      </c>
      <c r="AI584" s="803">
        <f ca="1">IFERROR(IF(OR(AI$4&lt;$B584,(AI$4-$B584)&lt;$E584),0,IF((SUM($F584:AH584)+($C584/$D584))&gt;$C584,$C584-SUM($F584:AH584),($C584-SUM($F584:AH584))/($D584-(AI$4-$E584)+$B584))),0)</f>
        <v>0</v>
      </c>
      <c r="AJ584" s="803">
        <f ca="1">IFERROR(IF(OR(AJ$4&lt;$B584,(AJ$4-$B584)&lt;$E584),0,IF((SUM($F584:AI584)+($C584/$D584))&gt;$C584,$C584-SUM($F584:AI584),($C584-SUM($F584:AI584))/($D584-(AJ$4-$E584)+$B584))),0)</f>
        <v>0</v>
      </c>
      <c r="AK584" s="803">
        <f ca="1">IFERROR(IF(OR(AK$4&lt;$B584,(AK$4-$B584)&lt;$E584),0,IF((SUM($F584:AJ584)+($C584/$D584))&gt;$C584,$C584-SUM($F584:AJ584),($C584-SUM($F584:AJ584))/($D584-(AK$4-$E584)+$B584))),0)</f>
        <v>0</v>
      </c>
      <c r="AL584" s="803">
        <f ca="1">IFERROR(IF(OR(AL$4&lt;$B584,(AL$4-$B584)&lt;$E584),0,IF((SUM($F584:AK584)+($C584/$D584))&gt;$C584,$C584-SUM($F584:AK584),($C584-SUM($F584:AK584))/($D584-(AL$4-$E584)+$B584))),0)</f>
        <v>0</v>
      </c>
      <c r="AM584" s="803">
        <f ca="1">IFERROR(IF(OR(AM$4&lt;$B584,(AM$4-$B584)&lt;$E584),0,IF((SUM($F584:AL584)+($C584/$D584))&gt;$C584,$C584-SUM($F584:AL584),($C584-SUM($F584:AL584))/($D584-(AM$4-$E584)+$B584))),0)</f>
        <v>0</v>
      </c>
      <c r="AN584" s="803">
        <f ca="1">IFERROR(IF(OR(AN$4&lt;$B584,(AN$4-$B584)&lt;$E584),0,IF((SUM($F584:AM584)+($C584/$D584))&gt;$C584,$C584-SUM($F584:AM584),($C584-SUM($F584:AM584))/($D584-(AN$4-$E584)+$B584))),0)</f>
        <v>0</v>
      </c>
      <c r="AO584" s="803">
        <f ca="1">IFERROR(IF(OR(AO$4&lt;$B584,(AO$4-$B584)&lt;$E584),0,IF((SUM($F584:AN584)+($C584/$D584))&gt;$C584,$C584-SUM($F584:AN584),($C584-SUM($F584:AN584))/($D584-(AO$4-$E584)+$B584))),0)</f>
        <v>0</v>
      </c>
      <c r="AP584" s="803">
        <f ca="1">IFERROR(IF(OR(AP$4&lt;$B584,(AP$4-$B584)&lt;$E584),0,IF((SUM($F584:AO584)+($C584/$D584))&gt;$C584,$C584-SUM($F584:AO584),($C584-SUM($F584:AO584))/($D584-(AP$4-$E584)+$B584))),0)</f>
        <v>0</v>
      </c>
      <c r="AQ584" s="803">
        <f ca="1">IFERROR(IF(OR(AQ$4&lt;$B584,(AQ$4-$B584)&lt;$E584),0,IF((SUM($F584:AP584)+($C584/$D584))&gt;$C584,$C584-SUM($F584:AP584),($C584-SUM($F584:AP584))/($D584-(AQ$4-$E584)+$B584))),0)</f>
        <v>0</v>
      </c>
      <c r="AR584" s="803">
        <f ca="1">IFERROR(IF(OR(AR$4&lt;$B584,(AR$4-$B584)&lt;$E584),0,IF((SUM($F584:AQ584)+($C584/$D584))&gt;$C584,$C584-SUM($F584:AQ584),($C584-SUM($F584:AQ584))/($D584-(AR$4-$E584)+$B584))),0)</f>
        <v>0</v>
      </c>
      <c r="AS584" s="803">
        <f ca="1">IFERROR(IF(OR(AS$4&lt;$B584,(AS$4-$B584)&lt;$E584),0,IF((SUM($F584:AR584)+($C584/$D584))&gt;$C584,$C584-SUM($F584:AR584),($C584-SUM($F584:AR584))/($D584-(AS$4-$E584)+$B584))),0)</f>
        <v>0</v>
      </c>
      <c r="AT584" s="803">
        <f ca="1">IFERROR(IF(OR(AT$4&lt;$B584,(AT$4-$B584)&lt;$E584),0,IF((SUM($F584:AS584)+($C584/$D584))&gt;$C584,$C584-SUM($F584:AS584),($C584-SUM($F584:AS584))/($D584-(AT$4-$E584)+$B584))),0)</f>
        <v>0</v>
      </c>
      <c r="AU584" s="803">
        <f ca="1">IFERROR(IF(OR(AU$4&lt;$B584,(AU$4-$B584)&lt;$E584),0,IF((SUM($F584:AT584)+($C584/$D584))&gt;$C584,$C584-SUM($F584:AT584),($C584-SUM($F584:AT584))/($D584-(AU$4-$E584)+$B584))),0)</f>
        <v>0</v>
      </c>
      <c r="AV584" s="201"/>
    </row>
    <row r="585" spans="2:48">
      <c r="B585" s="885">
        <f>IF((B584+1)&gt;'PAINEL DE CONTROLE'!$D$6,'PAINEL DE CONTROLE'!$D$6,(B584+1))</f>
        <v>21</v>
      </c>
      <c r="C585" s="850">
        <f ca="1"/>
        <v>63486.271797754969</v>
      </c>
      <c r="D585" s="923">
        <f>IF(B585+SUMIF('PAINEL DE CONTROLE'!$B$97:$B$107,$B$562,'PAINEL DE CONTROLE'!$F$97:$F$107)&gt;'PAINEL DE CONTROLE'!$D$6,'PAINEL DE CONTROLE'!$D$6-B585,SUMIF('PAINEL DE CONTROLE'!$B$97:$B$107,$B$562,'PAINEL DE CONTROLE'!$F$97:$F$107))</f>
        <v>2</v>
      </c>
      <c r="E585" s="923">
        <f>'PAINEL DE CONTROLE'!$D$8</f>
        <v>1</v>
      </c>
      <c r="G585" s="803">
        <f ca="1">IFERROR(IF(OR(G$4&lt;$B585,(G$4-$B585)&lt;$E585),0,IF((SUM($F585:F585)+($C585/$D585))&gt;$C585,$C585-SUM($F585:F585),($C585-SUM($F585:F585))/($D585-(G$4-$E585)+$B585))),0)</f>
        <v>0</v>
      </c>
      <c r="H585" s="803">
        <f ca="1">IFERROR(IF(OR(H$4&lt;$B585,(H$4-$B585)&lt;$E585),0,IF((SUM($F585:G585)+($C585/$D585))&gt;$C585,$C585-SUM($F585:G585),($C585-SUM($F585:G585))/($D585-(H$4-$E585)+$B585))),0)</f>
        <v>0</v>
      </c>
      <c r="I585" s="803">
        <f ca="1">IFERROR(IF(OR(I$4&lt;$B585,(I$4-$B585)&lt;$E585),0,IF((SUM($F585:H585)+($C585/$D585))&gt;$C585,$C585-SUM($F585:H585),($C585-SUM($F585:H585))/($D585-(I$4-$E585)+$B585))),0)</f>
        <v>0</v>
      </c>
      <c r="J585" s="803">
        <f ca="1">IFERROR(IF(OR(J$4&lt;$B585,(J$4-$B585)&lt;$E585),0,IF((SUM($F585:I585)+($C585/$D585))&gt;$C585,$C585-SUM($F585:I585),($C585-SUM($F585:I585))/($D585-(J$4-$E585)+$B585))),0)</f>
        <v>0</v>
      </c>
      <c r="K585" s="803">
        <f ca="1">IFERROR(IF(OR(K$4&lt;$B585,(K$4-$B585)&lt;$E585),0,IF((SUM($F585:J585)+($C585/$D585))&gt;$C585,$C585-SUM($F585:J585),($C585-SUM($F585:J585))/($D585-(K$4-$E585)+$B585))),0)</f>
        <v>0</v>
      </c>
      <c r="L585" s="803">
        <f ca="1">IFERROR(IF(OR(L$4&lt;$B585,(L$4-$B585)&lt;$E585),0,IF((SUM($F585:K585)+($C585/$D585))&gt;$C585,$C585-SUM($F585:K585),($C585-SUM($F585:K585))/($D585-(L$4-$E585)+$B585))),0)</f>
        <v>0</v>
      </c>
      <c r="M585" s="803">
        <f ca="1">IFERROR(IF(OR(M$4&lt;$B585,(M$4-$B585)&lt;$E585),0,IF((SUM($F585:L585)+($C585/$D585))&gt;$C585,$C585-SUM($F585:L585),($C585-SUM($F585:L585))/($D585-(M$4-$E585)+$B585))),0)</f>
        <v>0</v>
      </c>
      <c r="N585" s="803">
        <f ca="1">IFERROR(IF(OR(N$4&lt;$B585,(N$4-$B585)&lt;$E585),0,IF((SUM($F585:M585)+($C585/$D585))&gt;$C585,$C585-SUM($F585:M585),($C585-SUM($F585:M585))/($D585-(N$4-$E585)+$B585))),0)</f>
        <v>0</v>
      </c>
      <c r="O585" s="803">
        <f ca="1">IFERROR(IF(OR(O$4&lt;$B585,(O$4-$B585)&lt;$E585),0,IF((SUM($F585:N585)+($C585/$D585))&gt;$C585,$C585-SUM($F585:N585),($C585-SUM($F585:N585))/($D585-(O$4-$E585)+$B585))),0)</f>
        <v>0</v>
      </c>
      <c r="P585" s="803">
        <f ca="1">IFERROR(IF(OR(P$4&lt;$B585,(P$4-$B585)&lt;$E585),0,IF((SUM($F585:O585)+($C585/$D585))&gt;$C585,$C585-SUM($F585:O585),($C585-SUM($F585:O585))/($D585-(P$4-$E585)+$B585))),0)</f>
        <v>0</v>
      </c>
      <c r="Q585" s="803">
        <f ca="1">IFERROR(IF(OR(Q$4&lt;$B585,(Q$4-$B585)&lt;$E585),0,IF((SUM($F585:P585)+($C585/$D585))&gt;$C585,$C585-SUM($F585:P585),($C585-SUM($F585:P585))/($D585-(Q$4-$E585)+$B585))),0)</f>
        <v>0</v>
      </c>
      <c r="R585" s="803">
        <f ca="1">IFERROR(IF(OR(R$4&lt;$B585,(R$4-$B585)&lt;$E585),0,IF((SUM($F585:Q585)+($C585/$D585))&gt;$C585,$C585-SUM($F585:Q585),($C585-SUM($F585:Q585))/($D585-(R$4-$E585)+$B585))),0)</f>
        <v>0</v>
      </c>
      <c r="S585" s="803">
        <f ca="1">IFERROR(IF(OR(S$4&lt;$B585,(S$4-$B585)&lt;$E585),0,IF((SUM($F585:R585)+($C585/$D585))&gt;$C585,$C585-SUM($F585:R585),($C585-SUM($F585:R585))/($D585-(S$4-$E585)+$B585))),0)</f>
        <v>0</v>
      </c>
      <c r="T585" s="803">
        <f ca="1">IFERROR(IF(OR(T$4&lt;$B585,(T$4-$B585)&lt;$E585),0,IF((SUM($F585:S585)+($C585/$D585))&gt;$C585,$C585-SUM($F585:S585),($C585-SUM($F585:S585))/($D585-(T$4-$E585)+$B585))),0)</f>
        <v>0</v>
      </c>
      <c r="U585" s="803">
        <f ca="1">IFERROR(IF(OR(U$4&lt;$B585,(U$4-$B585)&lt;$E585),0,IF((SUM($F585:T585)+($C585/$D585))&gt;$C585,$C585-SUM($F585:T585),($C585-SUM($F585:T585))/($D585-(U$4-$E585)+$B585))),0)</f>
        <v>0</v>
      </c>
      <c r="V585" s="803">
        <f ca="1">IFERROR(IF(OR(V$4&lt;$B585,(V$4-$B585)&lt;$E585),0,IF((SUM($F585:U585)+($C585/$D585))&gt;$C585,$C585-SUM($F585:U585),($C585-SUM($F585:U585))/($D585-(V$4-$E585)+$B585))),0)</f>
        <v>0</v>
      </c>
      <c r="W585" s="803">
        <f ca="1">IFERROR(IF(OR(W$4&lt;$B585,(W$4-$B585)&lt;$E585),0,IF((SUM($F585:V585)+($C585/$D585))&gt;$C585,$C585-SUM($F585:V585),($C585-SUM($F585:V585))/($D585-(W$4-$E585)+$B585))),0)</f>
        <v>0</v>
      </c>
      <c r="X585" s="803">
        <f ca="1">IFERROR(IF(OR(X$4&lt;$B585,(X$4-$B585)&lt;$E585),0,IF((SUM($F585:W585)+($C585/$D585))&gt;$C585,$C585-SUM($F585:W585),($C585-SUM($F585:W585))/($D585-(X$4-$E585)+$B585))),0)</f>
        <v>0</v>
      </c>
      <c r="Y585" s="803">
        <f ca="1">IFERROR(IF(OR(Y$4&lt;$B585,(Y$4-$B585)&lt;$E585),0,IF((SUM($F585:X585)+($C585/$D585))&gt;$C585,$C585-SUM($F585:X585),($C585-SUM($F585:X585))/($D585-(Y$4-$E585)+$B585))),0)</f>
        <v>0</v>
      </c>
      <c r="Z585" s="803">
        <f ca="1">IFERROR(IF(OR(Z$4&lt;$B585,(Z$4-$B585)&lt;$E585),0,IF((SUM($F585:Y585)+($C585/$D585))&gt;$C585,$C585-SUM($F585:Y585),($C585-SUM($F585:Y585))/($D585-(Z$4-$E585)+$B585))),0)</f>
        <v>0</v>
      </c>
      <c r="AA585" s="803">
        <f ca="1">IFERROR(IF(OR(AA$4&lt;$B585,(AA$4-$B585)&lt;$E585),0,IF((SUM($F585:Z585)+($C585/$D585))&gt;$C585,$C585-SUM($F585:Z585),($C585-SUM($F585:Z585))/($D585-(AA$4-$E585)+$B585))),0)</f>
        <v>0</v>
      </c>
      <c r="AB585" s="803">
        <f ca="1">IFERROR(IF(OR(AB$4&lt;$B585,(AB$4-$B585)&lt;$E585),0,IF((SUM($F585:AA585)+($C585/$D585))&gt;$C585,$C585-SUM($F585:AA585),($C585-SUM($F585:AA585))/($D585-(AB$4-$E585)+$B585))),0)</f>
        <v>0</v>
      </c>
      <c r="AC585" s="803">
        <f ca="1">IFERROR(IF(OR(AC$4&lt;$B585,(AC$4-$B585)&lt;$E585),0,IF((SUM($F585:AB585)+($C585/$D585))&gt;$C585,$C585-SUM($F585:AB585),($C585-SUM($F585:AB585))/($D585-(AC$4-$E585)+$B585))),0)</f>
        <v>31743.135898877485</v>
      </c>
      <c r="AD585" s="803">
        <f ca="1">IFERROR(IF(OR(AD$4&lt;$B585,(AD$4-$B585)&lt;$E585),0,IF((SUM($F585:AC585)+($C585/$D585))&gt;$C585,$C585-SUM($F585:AC585),($C585-SUM($F585:AC585))/($D585-(AD$4-$E585)+$B585))),0)</f>
        <v>31743.135898877485</v>
      </c>
      <c r="AE585" s="803">
        <f ca="1">IFERROR(IF(OR(AE$4&lt;$B585,(AE$4-$B585)&lt;$E585),0,IF((SUM($F585:AD585)+($C585/$D585))&gt;$C585,$C585-SUM($F585:AD585),($C585-SUM($F585:AD585))/($D585-(AE$4-$E585)+$B585))),0)</f>
        <v>0</v>
      </c>
      <c r="AF585" s="803">
        <f ca="1">IFERROR(IF(OR(AF$4&lt;$B585,(AF$4-$B585)&lt;$E585),0,IF((SUM($F585:AE585)+($C585/$D585))&gt;$C585,$C585-SUM($F585:AE585),($C585-SUM($F585:AE585))/($D585-(AF$4-$E585)+$B585))),0)</f>
        <v>0</v>
      </c>
      <c r="AG585" s="803">
        <f ca="1">IFERROR(IF(OR(AG$4&lt;$B585,(AG$4-$B585)&lt;$E585),0,IF((SUM($F585:AF585)+($C585/$D585))&gt;$C585,$C585-SUM($F585:AF585),($C585-SUM($F585:AF585))/($D585-(AG$4-$E585)+$B585))),0)</f>
        <v>0</v>
      </c>
      <c r="AH585" s="803">
        <f ca="1">IFERROR(IF(OR(AH$4&lt;$B585,(AH$4-$B585)&lt;$E585),0,IF((SUM($F585:AG585)+($C585/$D585))&gt;$C585,$C585-SUM($F585:AG585),($C585-SUM($F585:AG585))/($D585-(AH$4-$E585)+$B585))),0)</f>
        <v>0</v>
      </c>
      <c r="AI585" s="803">
        <f ca="1">IFERROR(IF(OR(AI$4&lt;$B585,(AI$4-$B585)&lt;$E585),0,IF((SUM($F585:AH585)+($C585/$D585))&gt;$C585,$C585-SUM($F585:AH585),($C585-SUM($F585:AH585))/($D585-(AI$4-$E585)+$B585))),0)</f>
        <v>0</v>
      </c>
      <c r="AJ585" s="803">
        <f ca="1">IFERROR(IF(OR(AJ$4&lt;$B585,(AJ$4-$B585)&lt;$E585),0,IF((SUM($F585:AI585)+($C585/$D585))&gt;$C585,$C585-SUM($F585:AI585),($C585-SUM($F585:AI585))/($D585-(AJ$4-$E585)+$B585))),0)</f>
        <v>0</v>
      </c>
      <c r="AK585" s="803">
        <f ca="1">IFERROR(IF(OR(AK$4&lt;$B585,(AK$4-$B585)&lt;$E585),0,IF((SUM($F585:AJ585)+($C585/$D585))&gt;$C585,$C585-SUM($F585:AJ585),($C585-SUM($F585:AJ585))/($D585-(AK$4-$E585)+$B585))),0)</f>
        <v>0</v>
      </c>
      <c r="AL585" s="803">
        <f ca="1">IFERROR(IF(OR(AL$4&lt;$B585,(AL$4-$B585)&lt;$E585),0,IF((SUM($F585:AK585)+($C585/$D585))&gt;$C585,$C585-SUM($F585:AK585),($C585-SUM($F585:AK585))/($D585-(AL$4-$E585)+$B585))),0)</f>
        <v>0</v>
      </c>
      <c r="AM585" s="803">
        <f ca="1">IFERROR(IF(OR(AM$4&lt;$B585,(AM$4-$B585)&lt;$E585),0,IF((SUM($F585:AL585)+($C585/$D585))&gt;$C585,$C585-SUM($F585:AL585),($C585-SUM($F585:AL585))/($D585-(AM$4-$E585)+$B585))),0)</f>
        <v>0</v>
      </c>
      <c r="AN585" s="803">
        <f ca="1">IFERROR(IF(OR(AN$4&lt;$B585,(AN$4-$B585)&lt;$E585),0,IF((SUM($F585:AM585)+($C585/$D585))&gt;$C585,$C585-SUM($F585:AM585),($C585-SUM($F585:AM585))/($D585-(AN$4-$E585)+$B585))),0)</f>
        <v>0</v>
      </c>
      <c r="AO585" s="803">
        <f ca="1">IFERROR(IF(OR(AO$4&lt;$B585,(AO$4-$B585)&lt;$E585),0,IF((SUM($F585:AN585)+($C585/$D585))&gt;$C585,$C585-SUM($F585:AN585),($C585-SUM($F585:AN585))/($D585-(AO$4-$E585)+$B585))),0)</f>
        <v>0</v>
      </c>
      <c r="AP585" s="803">
        <f ca="1">IFERROR(IF(OR(AP$4&lt;$B585,(AP$4-$B585)&lt;$E585),0,IF((SUM($F585:AO585)+($C585/$D585))&gt;$C585,$C585-SUM($F585:AO585),($C585-SUM($F585:AO585))/($D585-(AP$4-$E585)+$B585))),0)</f>
        <v>0</v>
      </c>
      <c r="AQ585" s="803">
        <f ca="1">IFERROR(IF(OR(AQ$4&lt;$B585,(AQ$4-$B585)&lt;$E585),0,IF((SUM($F585:AP585)+($C585/$D585))&gt;$C585,$C585-SUM($F585:AP585),($C585-SUM($F585:AP585))/($D585-(AQ$4-$E585)+$B585))),0)</f>
        <v>0</v>
      </c>
      <c r="AR585" s="803">
        <f ca="1">IFERROR(IF(OR(AR$4&lt;$B585,(AR$4-$B585)&lt;$E585),0,IF((SUM($F585:AQ585)+($C585/$D585))&gt;$C585,$C585-SUM($F585:AQ585),($C585-SUM($F585:AQ585))/($D585-(AR$4-$E585)+$B585))),0)</f>
        <v>0</v>
      </c>
      <c r="AS585" s="803">
        <f ca="1">IFERROR(IF(OR(AS$4&lt;$B585,(AS$4-$B585)&lt;$E585),0,IF((SUM($F585:AR585)+($C585/$D585))&gt;$C585,$C585-SUM($F585:AR585),($C585-SUM($F585:AR585))/($D585-(AS$4-$E585)+$B585))),0)</f>
        <v>0</v>
      </c>
      <c r="AT585" s="803">
        <f ca="1">IFERROR(IF(OR(AT$4&lt;$B585,(AT$4-$B585)&lt;$E585),0,IF((SUM($F585:AS585)+($C585/$D585))&gt;$C585,$C585-SUM($F585:AS585),($C585-SUM($F585:AS585))/($D585-(AT$4-$E585)+$B585))),0)</f>
        <v>0</v>
      </c>
      <c r="AU585" s="803">
        <f ca="1">IFERROR(IF(OR(AU$4&lt;$B585,(AU$4-$B585)&lt;$E585),0,IF((SUM($F585:AT585)+($C585/$D585))&gt;$C585,$C585-SUM($F585:AT585),($C585-SUM($F585:AT585))/($D585-(AU$4-$E585)+$B585))),0)</f>
        <v>0</v>
      </c>
      <c r="AV585" s="201"/>
    </row>
    <row r="586" spans="2:48">
      <c r="B586" s="885">
        <f>IF((B585+1)&gt;'PAINEL DE CONTROLE'!$D$6,'PAINEL DE CONTROLE'!$D$6,(B585+1))</f>
        <v>22</v>
      </c>
      <c r="C586" s="850">
        <f ca="1"/>
        <v>0</v>
      </c>
      <c r="D586" s="923">
        <f>IF(B586+SUMIF('PAINEL DE CONTROLE'!$B$97:$B$107,$B$562,'PAINEL DE CONTROLE'!$F$97:$F$107)&gt;'PAINEL DE CONTROLE'!$D$6,'PAINEL DE CONTROLE'!$D$6-B586,SUMIF('PAINEL DE CONTROLE'!$B$97:$B$107,$B$562,'PAINEL DE CONTROLE'!$F$97:$F$107))</f>
        <v>2</v>
      </c>
      <c r="E586" s="923">
        <f>'PAINEL DE CONTROLE'!$D$8</f>
        <v>1</v>
      </c>
      <c r="G586" s="803">
        <f ca="1">IFERROR(IF(OR(G$4&lt;$B586,(G$4-$B586)&lt;$E586),0,IF((SUM($F586:F586)+($C586/$D586))&gt;$C586,$C586-SUM($F586:F586),($C586-SUM($F586:F586))/($D586-(G$4-$E586)+$B586))),0)</f>
        <v>0</v>
      </c>
      <c r="H586" s="803">
        <f ca="1">IFERROR(IF(OR(H$4&lt;$B586,(H$4-$B586)&lt;$E586),0,IF((SUM($F586:G586)+($C586/$D586))&gt;$C586,$C586-SUM($F586:G586),($C586-SUM($F586:G586))/($D586-(H$4-$E586)+$B586))),0)</f>
        <v>0</v>
      </c>
      <c r="I586" s="803">
        <f ca="1">IFERROR(IF(OR(I$4&lt;$B586,(I$4-$B586)&lt;$E586),0,IF((SUM($F586:H586)+($C586/$D586))&gt;$C586,$C586-SUM($F586:H586),($C586-SUM($F586:H586))/($D586-(I$4-$E586)+$B586))),0)</f>
        <v>0</v>
      </c>
      <c r="J586" s="803">
        <f ca="1">IFERROR(IF(OR(J$4&lt;$B586,(J$4-$B586)&lt;$E586),0,IF((SUM($F586:I586)+($C586/$D586))&gt;$C586,$C586-SUM($F586:I586),($C586-SUM($F586:I586))/($D586-(J$4-$E586)+$B586))),0)</f>
        <v>0</v>
      </c>
      <c r="K586" s="803">
        <f ca="1">IFERROR(IF(OR(K$4&lt;$B586,(K$4-$B586)&lt;$E586),0,IF((SUM($F586:J586)+($C586/$D586))&gt;$C586,$C586-SUM($F586:J586),($C586-SUM($F586:J586))/($D586-(K$4-$E586)+$B586))),0)</f>
        <v>0</v>
      </c>
      <c r="L586" s="803">
        <f ca="1">IFERROR(IF(OR(L$4&lt;$B586,(L$4-$B586)&lt;$E586),0,IF((SUM($F586:K586)+($C586/$D586))&gt;$C586,$C586-SUM($F586:K586),($C586-SUM($F586:K586))/($D586-(L$4-$E586)+$B586))),0)</f>
        <v>0</v>
      </c>
      <c r="M586" s="803">
        <f ca="1">IFERROR(IF(OR(M$4&lt;$B586,(M$4-$B586)&lt;$E586),0,IF((SUM($F586:L586)+($C586/$D586))&gt;$C586,$C586-SUM($F586:L586),($C586-SUM($F586:L586))/($D586-(M$4-$E586)+$B586))),0)</f>
        <v>0</v>
      </c>
      <c r="N586" s="803">
        <f ca="1">IFERROR(IF(OR(N$4&lt;$B586,(N$4-$B586)&lt;$E586),0,IF((SUM($F586:M586)+($C586/$D586))&gt;$C586,$C586-SUM($F586:M586),($C586-SUM($F586:M586))/($D586-(N$4-$E586)+$B586))),0)</f>
        <v>0</v>
      </c>
      <c r="O586" s="803">
        <f ca="1">IFERROR(IF(OR(O$4&lt;$B586,(O$4-$B586)&lt;$E586),0,IF((SUM($F586:N586)+($C586/$D586))&gt;$C586,$C586-SUM($F586:N586),($C586-SUM($F586:N586))/($D586-(O$4-$E586)+$B586))),0)</f>
        <v>0</v>
      </c>
      <c r="P586" s="803">
        <f ca="1">IFERROR(IF(OR(P$4&lt;$B586,(P$4-$B586)&lt;$E586),0,IF((SUM($F586:O586)+($C586/$D586))&gt;$C586,$C586-SUM($F586:O586),($C586-SUM($F586:O586))/($D586-(P$4-$E586)+$B586))),0)</f>
        <v>0</v>
      </c>
      <c r="Q586" s="803">
        <f ca="1">IFERROR(IF(OR(Q$4&lt;$B586,(Q$4-$B586)&lt;$E586),0,IF((SUM($F586:P586)+($C586/$D586))&gt;$C586,$C586-SUM($F586:P586),($C586-SUM($F586:P586))/($D586-(Q$4-$E586)+$B586))),0)</f>
        <v>0</v>
      </c>
      <c r="R586" s="803">
        <f ca="1">IFERROR(IF(OR(R$4&lt;$B586,(R$4-$B586)&lt;$E586),0,IF((SUM($F586:Q586)+($C586/$D586))&gt;$C586,$C586-SUM($F586:Q586),($C586-SUM($F586:Q586))/($D586-(R$4-$E586)+$B586))),0)</f>
        <v>0</v>
      </c>
      <c r="S586" s="803">
        <f ca="1">IFERROR(IF(OR(S$4&lt;$B586,(S$4-$B586)&lt;$E586),0,IF((SUM($F586:R586)+($C586/$D586))&gt;$C586,$C586-SUM($F586:R586),($C586-SUM($F586:R586))/($D586-(S$4-$E586)+$B586))),0)</f>
        <v>0</v>
      </c>
      <c r="T586" s="803">
        <f ca="1">IFERROR(IF(OR(T$4&lt;$B586,(T$4-$B586)&lt;$E586),0,IF((SUM($F586:S586)+($C586/$D586))&gt;$C586,$C586-SUM($F586:S586),($C586-SUM($F586:S586))/($D586-(T$4-$E586)+$B586))),0)</f>
        <v>0</v>
      </c>
      <c r="U586" s="803">
        <f ca="1">IFERROR(IF(OR(U$4&lt;$B586,(U$4-$B586)&lt;$E586),0,IF((SUM($F586:T586)+($C586/$D586))&gt;$C586,$C586-SUM($F586:T586),($C586-SUM($F586:T586))/($D586-(U$4-$E586)+$B586))),0)</f>
        <v>0</v>
      </c>
      <c r="V586" s="803">
        <f ca="1">IFERROR(IF(OR(V$4&lt;$B586,(V$4-$B586)&lt;$E586),0,IF((SUM($F586:U586)+($C586/$D586))&gt;$C586,$C586-SUM($F586:U586),($C586-SUM($F586:U586))/($D586-(V$4-$E586)+$B586))),0)</f>
        <v>0</v>
      </c>
      <c r="W586" s="803">
        <f ca="1">IFERROR(IF(OR(W$4&lt;$B586,(W$4-$B586)&lt;$E586),0,IF((SUM($F586:V586)+($C586/$D586))&gt;$C586,$C586-SUM($F586:V586),($C586-SUM($F586:V586))/($D586-(W$4-$E586)+$B586))),0)</f>
        <v>0</v>
      </c>
      <c r="X586" s="803">
        <f ca="1">IFERROR(IF(OR(X$4&lt;$B586,(X$4-$B586)&lt;$E586),0,IF((SUM($F586:W586)+($C586/$D586))&gt;$C586,$C586-SUM($F586:W586),($C586-SUM($F586:W586))/($D586-(X$4-$E586)+$B586))),0)</f>
        <v>0</v>
      </c>
      <c r="Y586" s="803">
        <f ca="1">IFERROR(IF(OR(Y$4&lt;$B586,(Y$4-$B586)&lt;$E586),0,IF((SUM($F586:X586)+($C586/$D586))&gt;$C586,$C586-SUM($F586:X586),($C586-SUM($F586:X586))/($D586-(Y$4-$E586)+$B586))),0)</f>
        <v>0</v>
      </c>
      <c r="Z586" s="803">
        <f ca="1">IFERROR(IF(OR(Z$4&lt;$B586,(Z$4-$B586)&lt;$E586),0,IF((SUM($F586:Y586)+($C586/$D586))&gt;$C586,$C586-SUM($F586:Y586),($C586-SUM($F586:Y586))/($D586-(Z$4-$E586)+$B586))),0)</f>
        <v>0</v>
      </c>
      <c r="AA586" s="803">
        <f ca="1">IFERROR(IF(OR(AA$4&lt;$B586,(AA$4-$B586)&lt;$E586),0,IF((SUM($F586:Z586)+($C586/$D586))&gt;$C586,$C586-SUM($F586:Z586),($C586-SUM($F586:Z586))/($D586-(AA$4-$E586)+$B586))),0)</f>
        <v>0</v>
      </c>
      <c r="AB586" s="803">
        <f ca="1">IFERROR(IF(OR(AB$4&lt;$B586,(AB$4-$B586)&lt;$E586),0,IF((SUM($F586:AA586)+($C586/$D586))&gt;$C586,$C586-SUM($F586:AA586),($C586-SUM($F586:AA586))/($D586-(AB$4-$E586)+$B586))),0)</f>
        <v>0</v>
      </c>
      <c r="AC586" s="803">
        <f ca="1">IFERROR(IF(OR(AC$4&lt;$B586,(AC$4-$B586)&lt;$E586),0,IF((SUM($F586:AB586)+($C586/$D586))&gt;$C586,$C586-SUM($F586:AB586),($C586-SUM($F586:AB586))/($D586-(AC$4-$E586)+$B586))),0)</f>
        <v>0</v>
      </c>
      <c r="AD586" s="803">
        <f ca="1">IFERROR(IF(OR(AD$4&lt;$B586,(AD$4-$B586)&lt;$E586),0,IF((SUM($F586:AC586)+($C586/$D586))&gt;$C586,$C586-SUM($F586:AC586),($C586-SUM($F586:AC586))/($D586-(AD$4-$E586)+$B586))),0)</f>
        <v>0</v>
      </c>
      <c r="AE586" s="803">
        <f ca="1">IFERROR(IF(OR(AE$4&lt;$B586,(AE$4-$B586)&lt;$E586),0,IF((SUM($F586:AD586)+($C586/$D586))&gt;$C586,$C586-SUM($F586:AD586),($C586-SUM($F586:AD586))/($D586-(AE$4-$E586)+$B586))),0)</f>
        <v>0</v>
      </c>
      <c r="AF586" s="803">
        <f ca="1">IFERROR(IF(OR(AF$4&lt;$B586,(AF$4-$B586)&lt;$E586),0,IF((SUM($F586:AE586)+($C586/$D586))&gt;$C586,$C586-SUM($F586:AE586),($C586-SUM($F586:AE586))/($D586-(AF$4-$E586)+$B586))),0)</f>
        <v>0</v>
      </c>
      <c r="AG586" s="803">
        <f ca="1">IFERROR(IF(OR(AG$4&lt;$B586,(AG$4-$B586)&lt;$E586),0,IF((SUM($F586:AF586)+($C586/$D586))&gt;$C586,$C586-SUM($F586:AF586),($C586-SUM($F586:AF586))/($D586-(AG$4-$E586)+$B586))),0)</f>
        <v>0</v>
      </c>
      <c r="AH586" s="803">
        <f ca="1">IFERROR(IF(OR(AH$4&lt;$B586,(AH$4-$B586)&lt;$E586),0,IF((SUM($F586:AG586)+($C586/$D586))&gt;$C586,$C586-SUM($F586:AG586),($C586-SUM($F586:AG586))/($D586-(AH$4-$E586)+$B586))),0)</f>
        <v>0</v>
      </c>
      <c r="AI586" s="803">
        <f ca="1">IFERROR(IF(OR(AI$4&lt;$B586,(AI$4-$B586)&lt;$E586),0,IF((SUM($F586:AH586)+($C586/$D586))&gt;$C586,$C586-SUM($F586:AH586),($C586-SUM($F586:AH586))/($D586-(AI$4-$E586)+$B586))),0)</f>
        <v>0</v>
      </c>
      <c r="AJ586" s="803">
        <f ca="1">IFERROR(IF(OR(AJ$4&lt;$B586,(AJ$4-$B586)&lt;$E586),0,IF((SUM($F586:AI586)+($C586/$D586))&gt;$C586,$C586-SUM($F586:AI586),($C586-SUM($F586:AI586))/($D586-(AJ$4-$E586)+$B586))),0)</f>
        <v>0</v>
      </c>
      <c r="AK586" s="803">
        <f ca="1">IFERROR(IF(OR(AK$4&lt;$B586,(AK$4-$B586)&lt;$E586),0,IF((SUM($F586:AJ586)+($C586/$D586))&gt;$C586,$C586-SUM($F586:AJ586),($C586-SUM($F586:AJ586))/($D586-(AK$4-$E586)+$B586))),0)</f>
        <v>0</v>
      </c>
      <c r="AL586" s="803">
        <f ca="1">IFERROR(IF(OR(AL$4&lt;$B586,(AL$4-$B586)&lt;$E586),0,IF((SUM($F586:AK586)+($C586/$D586))&gt;$C586,$C586-SUM($F586:AK586),($C586-SUM($F586:AK586))/($D586-(AL$4-$E586)+$B586))),0)</f>
        <v>0</v>
      </c>
      <c r="AM586" s="803">
        <f ca="1">IFERROR(IF(OR(AM$4&lt;$B586,(AM$4-$B586)&lt;$E586),0,IF((SUM($F586:AL586)+($C586/$D586))&gt;$C586,$C586-SUM($F586:AL586),($C586-SUM($F586:AL586))/($D586-(AM$4-$E586)+$B586))),0)</f>
        <v>0</v>
      </c>
      <c r="AN586" s="803">
        <f ca="1">IFERROR(IF(OR(AN$4&lt;$B586,(AN$4-$B586)&lt;$E586),0,IF((SUM($F586:AM586)+($C586/$D586))&gt;$C586,$C586-SUM($F586:AM586),($C586-SUM($F586:AM586))/($D586-(AN$4-$E586)+$B586))),0)</f>
        <v>0</v>
      </c>
      <c r="AO586" s="803">
        <f ca="1">IFERROR(IF(OR(AO$4&lt;$B586,(AO$4-$B586)&lt;$E586),0,IF((SUM($F586:AN586)+($C586/$D586))&gt;$C586,$C586-SUM($F586:AN586),($C586-SUM($F586:AN586))/($D586-(AO$4-$E586)+$B586))),0)</f>
        <v>0</v>
      </c>
      <c r="AP586" s="803">
        <f ca="1">IFERROR(IF(OR(AP$4&lt;$B586,(AP$4-$B586)&lt;$E586),0,IF((SUM($F586:AO586)+($C586/$D586))&gt;$C586,$C586-SUM($F586:AO586),($C586-SUM($F586:AO586))/($D586-(AP$4-$E586)+$B586))),0)</f>
        <v>0</v>
      </c>
      <c r="AQ586" s="803">
        <f ca="1">IFERROR(IF(OR(AQ$4&lt;$B586,(AQ$4-$B586)&lt;$E586),0,IF((SUM($F586:AP586)+($C586/$D586))&gt;$C586,$C586-SUM($F586:AP586),($C586-SUM($F586:AP586))/($D586-(AQ$4-$E586)+$B586))),0)</f>
        <v>0</v>
      </c>
      <c r="AR586" s="803">
        <f ca="1">IFERROR(IF(OR(AR$4&lt;$B586,(AR$4-$B586)&lt;$E586),0,IF((SUM($F586:AQ586)+($C586/$D586))&gt;$C586,$C586-SUM($F586:AQ586),($C586-SUM($F586:AQ586))/($D586-(AR$4-$E586)+$B586))),0)</f>
        <v>0</v>
      </c>
      <c r="AS586" s="803">
        <f ca="1">IFERROR(IF(OR(AS$4&lt;$B586,(AS$4-$B586)&lt;$E586),0,IF((SUM($F586:AR586)+($C586/$D586))&gt;$C586,$C586-SUM($F586:AR586),($C586-SUM($F586:AR586))/($D586-(AS$4-$E586)+$B586))),0)</f>
        <v>0</v>
      </c>
      <c r="AT586" s="803">
        <f ca="1">IFERROR(IF(OR(AT$4&lt;$B586,(AT$4-$B586)&lt;$E586),0,IF((SUM($F586:AS586)+($C586/$D586))&gt;$C586,$C586-SUM($F586:AS586),($C586-SUM($F586:AS586))/($D586-(AT$4-$E586)+$B586))),0)</f>
        <v>0</v>
      </c>
      <c r="AU586" s="803">
        <f ca="1">IFERROR(IF(OR(AU$4&lt;$B586,(AU$4-$B586)&lt;$E586),0,IF((SUM($F586:AT586)+($C586/$D586))&gt;$C586,$C586-SUM($F586:AT586),($C586-SUM($F586:AT586))/($D586-(AU$4-$E586)+$B586))),0)</f>
        <v>0</v>
      </c>
      <c r="AV586" s="201"/>
    </row>
    <row r="587" spans="2:48">
      <c r="B587" s="885">
        <f>IF((B586+1)&gt;'PAINEL DE CONTROLE'!$D$6,'PAINEL DE CONTROLE'!$D$6,(B586+1))</f>
        <v>23</v>
      </c>
      <c r="C587" s="850">
        <f ca="1"/>
        <v>63486.271797754969</v>
      </c>
      <c r="D587" s="923">
        <f>IF(B587+SUMIF('PAINEL DE CONTROLE'!$B$97:$B$107,$B$562,'PAINEL DE CONTROLE'!$F$97:$F$107)&gt;'PAINEL DE CONTROLE'!$D$6,'PAINEL DE CONTROLE'!$D$6-B587,SUMIF('PAINEL DE CONTROLE'!$B$97:$B$107,$B$562,'PAINEL DE CONTROLE'!$F$97:$F$107))</f>
        <v>2</v>
      </c>
      <c r="E587" s="923">
        <f>'PAINEL DE CONTROLE'!$D$8</f>
        <v>1</v>
      </c>
      <c r="G587" s="803">
        <f ca="1">IFERROR(IF(OR(G$4&lt;$B587,(G$4-$B587)&lt;$E587),0,IF((SUM($F587:F587)+($C587/$D587))&gt;$C587,$C587-SUM($F587:F587),($C587-SUM($F587:F587))/($D587-(G$4-$E587)+$B587))),0)</f>
        <v>0</v>
      </c>
      <c r="H587" s="803">
        <f ca="1">IFERROR(IF(OR(H$4&lt;$B587,(H$4-$B587)&lt;$E587),0,IF((SUM($F587:G587)+($C587/$D587))&gt;$C587,$C587-SUM($F587:G587),($C587-SUM($F587:G587))/($D587-(H$4-$E587)+$B587))),0)</f>
        <v>0</v>
      </c>
      <c r="I587" s="803">
        <f ca="1">IFERROR(IF(OR(I$4&lt;$B587,(I$4-$B587)&lt;$E587),0,IF((SUM($F587:H587)+($C587/$D587))&gt;$C587,$C587-SUM($F587:H587),($C587-SUM($F587:H587))/($D587-(I$4-$E587)+$B587))),0)</f>
        <v>0</v>
      </c>
      <c r="J587" s="803">
        <f ca="1">IFERROR(IF(OR(J$4&lt;$B587,(J$4-$B587)&lt;$E587),0,IF((SUM($F587:I587)+($C587/$D587))&gt;$C587,$C587-SUM($F587:I587),($C587-SUM($F587:I587))/($D587-(J$4-$E587)+$B587))),0)</f>
        <v>0</v>
      </c>
      <c r="K587" s="803">
        <f ca="1">IFERROR(IF(OR(K$4&lt;$B587,(K$4-$B587)&lt;$E587),0,IF((SUM($F587:J587)+($C587/$D587))&gt;$C587,$C587-SUM($F587:J587),($C587-SUM($F587:J587))/($D587-(K$4-$E587)+$B587))),0)</f>
        <v>0</v>
      </c>
      <c r="L587" s="803">
        <f ca="1">IFERROR(IF(OR(L$4&lt;$B587,(L$4-$B587)&lt;$E587),0,IF((SUM($F587:K587)+($C587/$D587))&gt;$C587,$C587-SUM($F587:K587),($C587-SUM($F587:K587))/($D587-(L$4-$E587)+$B587))),0)</f>
        <v>0</v>
      </c>
      <c r="M587" s="803">
        <f ca="1">IFERROR(IF(OR(M$4&lt;$B587,(M$4-$B587)&lt;$E587),0,IF((SUM($F587:L587)+($C587/$D587))&gt;$C587,$C587-SUM($F587:L587),($C587-SUM($F587:L587))/($D587-(M$4-$E587)+$B587))),0)</f>
        <v>0</v>
      </c>
      <c r="N587" s="803">
        <f ca="1">IFERROR(IF(OR(N$4&lt;$B587,(N$4-$B587)&lt;$E587),0,IF((SUM($F587:M587)+($C587/$D587))&gt;$C587,$C587-SUM($F587:M587),($C587-SUM($F587:M587))/($D587-(N$4-$E587)+$B587))),0)</f>
        <v>0</v>
      </c>
      <c r="O587" s="803">
        <f ca="1">IFERROR(IF(OR(O$4&lt;$B587,(O$4-$B587)&lt;$E587),0,IF((SUM($F587:N587)+($C587/$D587))&gt;$C587,$C587-SUM($F587:N587),($C587-SUM($F587:N587))/($D587-(O$4-$E587)+$B587))),0)</f>
        <v>0</v>
      </c>
      <c r="P587" s="803">
        <f ca="1">IFERROR(IF(OR(P$4&lt;$B587,(P$4-$B587)&lt;$E587),0,IF((SUM($F587:O587)+($C587/$D587))&gt;$C587,$C587-SUM($F587:O587),($C587-SUM($F587:O587))/($D587-(P$4-$E587)+$B587))),0)</f>
        <v>0</v>
      </c>
      <c r="Q587" s="803">
        <f ca="1">IFERROR(IF(OR(Q$4&lt;$B587,(Q$4-$B587)&lt;$E587),0,IF((SUM($F587:P587)+($C587/$D587))&gt;$C587,$C587-SUM($F587:P587),($C587-SUM($F587:P587))/($D587-(Q$4-$E587)+$B587))),0)</f>
        <v>0</v>
      </c>
      <c r="R587" s="803">
        <f ca="1">IFERROR(IF(OR(R$4&lt;$B587,(R$4-$B587)&lt;$E587),0,IF((SUM($F587:Q587)+($C587/$D587))&gt;$C587,$C587-SUM($F587:Q587),($C587-SUM($F587:Q587))/($D587-(R$4-$E587)+$B587))),0)</f>
        <v>0</v>
      </c>
      <c r="S587" s="803">
        <f ca="1">IFERROR(IF(OR(S$4&lt;$B587,(S$4-$B587)&lt;$E587),0,IF((SUM($F587:R587)+($C587/$D587))&gt;$C587,$C587-SUM($F587:R587),($C587-SUM($F587:R587))/($D587-(S$4-$E587)+$B587))),0)</f>
        <v>0</v>
      </c>
      <c r="T587" s="803">
        <f ca="1">IFERROR(IF(OR(T$4&lt;$B587,(T$4-$B587)&lt;$E587),0,IF((SUM($F587:S587)+($C587/$D587))&gt;$C587,$C587-SUM($F587:S587),($C587-SUM($F587:S587))/($D587-(T$4-$E587)+$B587))),0)</f>
        <v>0</v>
      </c>
      <c r="U587" s="803">
        <f ca="1">IFERROR(IF(OR(U$4&lt;$B587,(U$4-$B587)&lt;$E587),0,IF((SUM($F587:T587)+($C587/$D587))&gt;$C587,$C587-SUM($F587:T587),($C587-SUM($F587:T587))/($D587-(U$4-$E587)+$B587))),0)</f>
        <v>0</v>
      </c>
      <c r="V587" s="803">
        <f ca="1">IFERROR(IF(OR(V$4&lt;$B587,(V$4-$B587)&lt;$E587),0,IF((SUM($F587:U587)+($C587/$D587))&gt;$C587,$C587-SUM($F587:U587),($C587-SUM($F587:U587))/($D587-(V$4-$E587)+$B587))),0)</f>
        <v>0</v>
      </c>
      <c r="W587" s="803">
        <f ca="1">IFERROR(IF(OR(W$4&lt;$B587,(W$4-$B587)&lt;$E587),0,IF((SUM($F587:V587)+($C587/$D587))&gt;$C587,$C587-SUM($F587:V587),($C587-SUM($F587:V587))/($D587-(W$4-$E587)+$B587))),0)</f>
        <v>0</v>
      </c>
      <c r="X587" s="803">
        <f ca="1">IFERROR(IF(OR(X$4&lt;$B587,(X$4-$B587)&lt;$E587),0,IF((SUM($F587:W587)+($C587/$D587))&gt;$C587,$C587-SUM($F587:W587),($C587-SUM($F587:W587))/($D587-(X$4-$E587)+$B587))),0)</f>
        <v>0</v>
      </c>
      <c r="Y587" s="803">
        <f ca="1">IFERROR(IF(OR(Y$4&lt;$B587,(Y$4-$B587)&lt;$E587),0,IF((SUM($F587:X587)+($C587/$D587))&gt;$C587,$C587-SUM($F587:X587),($C587-SUM($F587:X587))/($D587-(Y$4-$E587)+$B587))),0)</f>
        <v>0</v>
      </c>
      <c r="Z587" s="803">
        <f ca="1">IFERROR(IF(OR(Z$4&lt;$B587,(Z$4-$B587)&lt;$E587),0,IF((SUM($F587:Y587)+($C587/$D587))&gt;$C587,$C587-SUM($F587:Y587),($C587-SUM($F587:Y587))/($D587-(Z$4-$E587)+$B587))),0)</f>
        <v>0</v>
      </c>
      <c r="AA587" s="803">
        <f ca="1">IFERROR(IF(OR(AA$4&lt;$B587,(AA$4-$B587)&lt;$E587),0,IF((SUM($F587:Z587)+($C587/$D587))&gt;$C587,$C587-SUM($F587:Z587),($C587-SUM($F587:Z587))/($D587-(AA$4-$E587)+$B587))),0)</f>
        <v>0</v>
      </c>
      <c r="AB587" s="803">
        <f ca="1">IFERROR(IF(OR(AB$4&lt;$B587,(AB$4-$B587)&lt;$E587),0,IF((SUM($F587:AA587)+($C587/$D587))&gt;$C587,$C587-SUM($F587:AA587),($C587-SUM($F587:AA587))/($D587-(AB$4-$E587)+$B587))),0)</f>
        <v>0</v>
      </c>
      <c r="AC587" s="803">
        <f ca="1">IFERROR(IF(OR(AC$4&lt;$B587,(AC$4-$B587)&lt;$E587),0,IF((SUM($F587:AB587)+($C587/$D587))&gt;$C587,$C587-SUM($F587:AB587),($C587-SUM($F587:AB587))/($D587-(AC$4-$E587)+$B587))),0)</f>
        <v>0</v>
      </c>
      <c r="AD587" s="803">
        <f ca="1">IFERROR(IF(OR(AD$4&lt;$B587,(AD$4-$B587)&lt;$E587),0,IF((SUM($F587:AC587)+($C587/$D587))&gt;$C587,$C587-SUM($F587:AC587),($C587-SUM($F587:AC587))/($D587-(AD$4-$E587)+$B587))),0)</f>
        <v>0</v>
      </c>
      <c r="AE587" s="803">
        <f ca="1">IFERROR(IF(OR(AE$4&lt;$B587,(AE$4-$B587)&lt;$E587),0,IF((SUM($F587:AD587)+($C587/$D587))&gt;$C587,$C587-SUM($F587:AD587),($C587-SUM($F587:AD587))/($D587-(AE$4-$E587)+$B587))),0)</f>
        <v>31743.135898877485</v>
      </c>
      <c r="AF587" s="803">
        <f ca="1">IFERROR(IF(OR(AF$4&lt;$B587,(AF$4-$B587)&lt;$E587),0,IF((SUM($F587:AE587)+($C587/$D587))&gt;$C587,$C587-SUM($F587:AE587),($C587-SUM($F587:AE587))/($D587-(AF$4-$E587)+$B587))),0)</f>
        <v>31743.135898877485</v>
      </c>
      <c r="AG587" s="803">
        <f ca="1">IFERROR(IF(OR(AG$4&lt;$B587,(AG$4-$B587)&lt;$E587),0,IF((SUM($F587:AF587)+($C587/$D587))&gt;$C587,$C587-SUM($F587:AF587),($C587-SUM($F587:AF587))/($D587-(AG$4-$E587)+$B587))),0)</f>
        <v>0</v>
      </c>
      <c r="AH587" s="803">
        <f ca="1">IFERROR(IF(OR(AH$4&lt;$B587,(AH$4-$B587)&lt;$E587),0,IF((SUM($F587:AG587)+($C587/$D587))&gt;$C587,$C587-SUM($F587:AG587),($C587-SUM($F587:AG587))/($D587-(AH$4-$E587)+$B587))),0)</f>
        <v>0</v>
      </c>
      <c r="AI587" s="803">
        <f ca="1">IFERROR(IF(OR(AI$4&lt;$B587,(AI$4-$B587)&lt;$E587),0,IF((SUM($F587:AH587)+($C587/$D587))&gt;$C587,$C587-SUM($F587:AH587),($C587-SUM($F587:AH587))/($D587-(AI$4-$E587)+$B587))),0)</f>
        <v>0</v>
      </c>
      <c r="AJ587" s="803">
        <f ca="1">IFERROR(IF(OR(AJ$4&lt;$B587,(AJ$4-$B587)&lt;$E587),0,IF((SUM($F587:AI587)+($C587/$D587))&gt;$C587,$C587-SUM($F587:AI587),($C587-SUM($F587:AI587))/($D587-(AJ$4-$E587)+$B587))),0)</f>
        <v>0</v>
      </c>
      <c r="AK587" s="803">
        <f ca="1">IFERROR(IF(OR(AK$4&lt;$B587,(AK$4-$B587)&lt;$E587),0,IF((SUM($F587:AJ587)+($C587/$D587))&gt;$C587,$C587-SUM($F587:AJ587),($C587-SUM($F587:AJ587))/($D587-(AK$4-$E587)+$B587))),0)</f>
        <v>0</v>
      </c>
      <c r="AL587" s="803">
        <f ca="1">IFERROR(IF(OR(AL$4&lt;$B587,(AL$4-$B587)&lt;$E587),0,IF((SUM($F587:AK587)+($C587/$D587))&gt;$C587,$C587-SUM($F587:AK587),($C587-SUM($F587:AK587))/($D587-(AL$4-$E587)+$B587))),0)</f>
        <v>0</v>
      </c>
      <c r="AM587" s="803">
        <f ca="1">IFERROR(IF(OR(AM$4&lt;$B587,(AM$4-$B587)&lt;$E587),0,IF((SUM($F587:AL587)+($C587/$D587))&gt;$C587,$C587-SUM($F587:AL587),($C587-SUM($F587:AL587))/($D587-(AM$4-$E587)+$B587))),0)</f>
        <v>0</v>
      </c>
      <c r="AN587" s="803">
        <f ca="1">IFERROR(IF(OR(AN$4&lt;$B587,(AN$4-$B587)&lt;$E587),0,IF((SUM($F587:AM587)+($C587/$D587))&gt;$C587,$C587-SUM($F587:AM587),($C587-SUM($F587:AM587))/($D587-(AN$4-$E587)+$B587))),0)</f>
        <v>0</v>
      </c>
      <c r="AO587" s="803">
        <f ca="1">IFERROR(IF(OR(AO$4&lt;$B587,(AO$4-$B587)&lt;$E587),0,IF((SUM($F587:AN587)+($C587/$D587))&gt;$C587,$C587-SUM($F587:AN587),($C587-SUM($F587:AN587))/($D587-(AO$4-$E587)+$B587))),0)</f>
        <v>0</v>
      </c>
      <c r="AP587" s="803">
        <f ca="1">IFERROR(IF(OR(AP$4&lt;$B587,(AP$4-$B587)&lt;$E587),0,IF((SUM($F587:AO587)+($C587/$D587))&gt;$C587,$C587-SUM($F587:AO587),($C587-SUM($F587:AO587))/($D587-(AP$4-$E587)+$B587))),0)</f>
        <v>0</v>
      </c>
      <c r="AQ587" s="803">
        <f ca="1">IFERROR(IF(OR(AQ$4&lt;$B587,(AQ$4-$B587)&lt;$E587),0,IF((SUM($F587:AP587)+($C587/$D587))&gt;$C587,$C587-SUM($F587:AP587),($C587-SUM($F587:AP587))/($D587-(AQ$4-$E587)+$B587))),0)</f>
        <v>0</v>
      </c>
      <c r="AR587" s="803">
        <f ca="1">IFERROR(IF(OR(AR$4&lt;$B587,(AR$4-$B587)&lt;$E587),0,IF((SUM($F587:AQ587)+($C587/$D587))&gt;$C587,$C587-SUM($F587:AQ587),($C587-SUM($F587:AQ587))/($D587-(AR$4-$E587)+$B587))),0)</f>
        <v>0</v>
      </c>
      <c r="AS587" s="803">
        <f ca="1">IFERROR(IF(OR(AS$4&lt;$B587,(AS$4-$B587)&lt;$E587),0,IF((SUM($F587:AR587)+($C587/$D587))&gt;$C587,$C587-SUM($F587:AR587),($C587-SUM($F587:AR587))/($D587-(AS$4-$E587)+$B587))),0)</f>
        <v>0</v>
      </c>
      <c r="AT587" s="803">
        <f ca="1">IFERROR(IF(OR(AT$4&lt;$B587,(AT$4-$B587)&lt;$E587),0,IF((SUM($F587:AS587)+($C587/$D587))&gt;$C587,$C587-SUM($F587:AS587),($C587-SUM($F587:AS587))/($D587-(AT$4-$E587)+$B587))),0)</f>
        <v>0</v>
      </c>
      <c r="AU587" s="803">
        <f ca="1">IFERROR(IF(OR(AU$4&lt;$B587,(AU$4-$B587)&lt;$E587),0,IF((SUM($F587:AT587)+($C587/$D587))&gt;$C587,$C587-SUM($F587:AT587),($C587-SUM($F587:AT587))/($D587-(AU$4-$E587)+$B587))),0)</f>
        <v>0</v>
      </c>
      <c r="AV587" s="201"/>
    </row>
    <row r="588" spans="2:48">
      <c r="B588" s="885">
        <f>IF((B587+1)&gt;'PAINEL DE CONTROLE'!$D$6,'PAINEL DE CONTROLE'!$D$6,(B587+1))</f>
        <v>24</v>
      </c>
      <c r="C588" s="850">
        <f ca="1"/>
        <v>0</v>
      </c>
      <c r="D588" s="923">
        <f>IF(B588+SUMIF('PAINEL DE CONTROLE'!$B$97:$B$107,$B$562,'PAINEL DE CONTROLE'!$F$97:$F$107)&gt;'PAINEL DE CONTROLE'!$D$6,'PAINEL DE CONTROLE'!$D$6-B588,SUMIF('PAINEL DE CONTROLE'!$B$97:$B$107,$B$562,'PAINEL DE CONTROLE'!$F$97:$F$107))</f>
        <v>2</v>
      </c>
      <c r="E588" s="923">
        <f>'PAINEL DE CONTROLE'!$D$8</f>
        <v>1</v>
      </c>
      <c r="G588" s="803">
        <f ca="1">IFERROR(IF(OR(G$4&lt;$B588,(G$4-$B588)&lt;$E588),0,IF((SUM($F588:F588)+($C588/$D588))&gt;$C588,$C588-SUM($F588:F588),($C588-SUM($F588:F588))/($D588-(G$4-$E588)+$B588))),0)</f>
        <v>0</v>
      </c>
      <c r="H588" s="803">
        <f ca="1">IFERROR(IF(OR(H$4&lt;$B588,(H$4-$B588)&lt;$E588),0,IF((SUM($F588:G588)+($C588/$D588))&gt;$C588,$C588-SUM($F588:G588),($C588-SUM($F588:G588))/($D588-(H$4-$E588)+$B588))),0)</f>
        <v>0</v>
      </c>
      <c r="I588" s="803">
        <f ca="1">IFERROR(IF(OR(I$4&lt;$B588,(I$4-$B588)&lt;$E588),0,IF((SUM($F588:H588)+($C588/$D588))&gt;$C588,$C588-SUM($F588:H588),($C588-SUM($F588:H588))/($D588-(I$4-$E588)+$B588))),0)</f>
        <v>0</v>
      </c>
      <c r="J588" s="803">
        <f ca="1">IFERROR(IF(OR(J$4&lt;$B588,(J$4-$B588)&lt;$E588),0,IF((SUM($F588:I588)+($C588/$D588))&gt;$C588,$C588-SUM($F588:I588),($C588-SUM($F588:I588))/($D588-(J$4-$E588)+$B588))),0)</f>
        <v>0</v>
      </c>
      <c r="K588" s="803">
        <f ca="1">IFERROR(IF(OR(K$4&lt;$B588,(K$4-$B588)&lt;$E588),0,IF((SUM($F588:J588)+($C588/$D588))&gt;$C588,$C588-SUM($F588:J588),($C588-SUM($F588:J588))/($D588-(K$4-$E588)+$B588))),0)</f>
        <v>0</v>
      </c>
      <c r="L588" s="803">
        <f ca="1">IFERROR(IF(OR(L$4&lt;$B588,(L$4-$B588)&lt;$E588),0,IF((SUM($F588:K588)+($C588/$D588))&gt;$C588,$C588-SUM($F588:K588),($C588-SUM($F588:K588))/($D588-(L$4-$E588)+$B588))),0)</f>
        <v>0</v>
      </c>
      <c r="M588" s="803">
        <f ca="1">IFERROR(IF(OR(M$4&lt;$B588,(M$4-$B588)&lt;$E588),0,IF((SUM($F588:L588)+($C588/$D588))&gt;$C588,$C588-SUM($F588:L588),($C588-SUM($F588:L588))/($D588-(M$4-$E588)+$B588))),0)</f>
        <v>0</v>
      </c>
      <c r="N588" s="803">
        <f ca="1">IFERROR(IF(OR(N$4&lt;$B588,(N$4-$B588)&lt;$E588),0,IF((SUM($F588:M588)+($C588/$D588))&gt;$C588,$C588-SUM($F588:M588),($C588-SUM($F588:M588))/($D588-(N$4-$E588)+$B588))),0)</f>
        <v>0</v>
      </c>
      <c r="O588" s="803">
        <f ca="1">IFERROR(IF(OR(O$4&lt;$B588,(O$4-$B588)&lt;$E588),0,IF((SUM($F588:N588)+($C588/$D588))&gt;$C588,$C588-SUM($F588:N588),($C588-SUM($F588:N588))/($D588-(O$4-$E588)+$B588))),0)</f>
        <v>0</v>
      </c>
      <c r="P588" s="803">
        <f ca="1">IFERROR(IF(OR(P$4&lt;$B588,(P$4-$B588)&lt;$E588),0,IF((SUM($F588:O588)+($C588/$D588))&gt;$C588,$C588-SUM($F588:O588),($C588-SUM($F588:O588))/($D588-(P$4-$E588)+$B588))),0)</f>
        <v>0</v>
      </c>
      <c r="Q588" s="803">
        <f ca="1">IFERROR(IF(OR(Q$4&lt;$B588,(Q$4-$B588)&lt;$E588),0,IF((SUM($F588:P588)+($C588/$D588))&gt;$C588,$C588-SUM($F588:P588),($C588-SUM($F588:P588))/($D588-(Q$4-$E588)+$B588))),0)</f>
        <v>0</v>
      </c>
      <c r="R588" s="803">
        <f ca="1">IFERROR(IF(OR(R$4&lt;$B588,(R$4-$B588)&lt;$E588),0,IF((SUM($F588:Q588)+($C588/$D588))&gt;$C588,$C588-SUM($F588:Q588),($C588-SUM($F588:Q588))/($D588-(R$4-$E588)+$B588))),0)</f>
        <v>0</v>
      </c>
      <c r="S588" s="803">
        <f ca="1">IFERROR(IF(OR(S$4&lt;$B588,(S$4-$B588)&lt;$E588),0,IF((SUM($F588:R588)+($C588/$D588))&gt;$C588,$C588-SUM($F588:R588),($C588-SUM($F588:R588))/($D588-(S$4-$E588)+$B588))),0)</f>
        <v>0</v>
      </c>
      <c r="T588" s="803">
        <f ca="1">IFERROR(IF(OR(T$4&lt;$B588,(T$4-$B588)&lt;$E588),0,IF((SUM($F588:S588)+($C588/$D588))&gt;$C588,$C588-SUM($F588:S588),($C588-SUM($F588:S588))/($D588-(T$4-$E588)+$B588))),0)</f>
        <v>0</v>
      </c>
      <c r="U588" s="803">
        <f ca="1">IFERROR(IF(OR(U$4&lt;$B588,(U$4-$B588)&lt;$E588),0,IF((SUM($F588:T588)+($C588/$D588))&gt;$C588,$C588-SUM($F588:T588),($C588-SUM($F588:T588))/($D588-(U$4-$E588)+$B588))),0)</f>
        <v>0</v>
      </c>
      <c r="V588" s="803">
        <f ca="1">IFERROR(IF(OR(V$4&lt;$B588,(V$4-$B588)&lt;$E588),0,IF((SUM($F588:U588)+($C588/$D588))&gt;$C588,$C588-SUM($F588:U588),($C588-SUM($F588:U588))/($D588-(V$4-$E588)+$B588))),0)</f>
        <v>0</v>
      </c>
      <c r="W588" s="803">
        <f ca="1">IFERROR(IF(OR(W$4&lt;$B588,(W$4-$B588)&lt;$E588),0,IF((SUM($F588:V588)+($C588/$D588))&gt;$C588,$C588-SUM($F588:V588),($C588-SUM($F588:V588))/($D588-(W$4-$E588)+$B588))),0)</f>
        <v>0</v>
      </c>
      <c r="X588" s="803">
        <f ca="1">IFERROR(IF(OR(X$4&lt;$B588,(X$4-$B588)&lt;$E588),0,IF((SUM($F588:W588)+($C588/$D588))&gt;$C588,$C588-SUM($F588:W588),($C588-SUM($F588:W588))/($D588-(X$4-$E588)+$B588))),0)</f>
        <v>0</v>
      </c>
      <c r="Y588" s="803">
        <f ca="1">IFERROR(IF(OR(Y$4&lt;$B588,(Y$4-$B588)&lt;$E588),0,IF((SUM($F588:X588)+($C588/$D588))&gt;$C588,$C588-SUM($F588:X588),($C588-SUM($F588:X588))/($D588-(Y$4-$E588)+$B588))),0)</f>
        <v>0</v>
      </c>
      <c r="Z588" s="803">
        <f ca="1">IFERROR(IF(OR(Z$4&lt;$B588,(Z$4-$B588)&lt;$E588),0,IF((SUM($F588:Y588)+($C588/$D588))&gt;$C588,$C588-SUM($F588:Y588),($C588-SUM($F588:Y588))/($D588-(Z$4-$E588)+$B588))),0)</f>
        <v>0</v>
      </c>
      <c r="AA588" s="803">
        <f ca="1">IFERROR(IF(OR(AA$4&lt;$B588,(AA$4-$B588)&lt;$E588),0,IF((SUM($F588:Z588)+($C588/$D588))&gt;$C588,$C588-SUM($F588:Z588),($C588-SUM($F588:Z588))/($D588-(AA$4-$E588)+$B588))),0)</f>
        <v>0</v>
      </c>
      <c r="AB588" s="803">
        <f ca="1">IFERROR(IF(OR(AB$4&lt;$B588,(AB$4-$B588)&lt;$E588),0,IF((SUM($F588:AA588)+($C588/$D588))&gt;$C588,$C588-SUM($F588:AA588),($C588-SUM($F588:AA588))/($D588-(AB$4-$E588)+$B588))),0)</f>
        <v>0</v>
      </c>
      <c r="AC588" s="803">
        <f ca="1">IFERROR(IF(OR(AC$4&lt;$B588,(AC$4-$B588)&lt;$E588),0,IF((SUM($F588:AB588)+($C588/$D588))&gt;$C588,$C588-SUM($F588:AB588),($C588-SUM($F588:AB588))/($D588-(AC$4-$E588)+$B588))),0)</f>
        <v>0</v>
      </c>
      <c r="AD588" s="803">
        <f ca="1">IFERROR(IF(OR(AD$4&lt;$B588,(AD$4-$B588)&lt;$E588),0,IF((SUM($F588:AC588)+($C588/$D588))&gt;$C588,$C588-SUM($F588:AC588),($C588-SUM($F588:AC588))/($D588-(AD$4-$E588)+$B588))),0)</f>
        <v>0</v>
      </c>
      <c r="AE588" s="803">
        <f ca="1">IFERROR(IF(OR(AE$4&lt;$B588,(AE$4-$B588)&lt;$E588),0,IF((SUM($F588:AD588)+($C588/$D588))&gt;$C588,$C588-SUM($F588:AD588),($C588-SUM($F588:AD588))/($D588-(AE$4-$E588)+$B588))),0)</f>
        <v>0</v>
      </c>
      <c r="AF588" s="803">
        <f ca="1">IFERROR(IF(OR(AF$4&lt;$B588,(AF$4-$B588)&lt;$E588),0,IF((SUM($F588:AE588)+($C588/$D588))&gt;$C588,$C588-SUM($F588:AE588),($C588-SUM($F588:AE588))/($D588-(AF$4-$E588)+$B588))),0)</f>
        <v>0</v>
      </c>
      <c r="AG588" s="803">
        <f ca="1">IFERROR(IF(OR(AG$4&lt;$B588,(AG$4-$B588)&lt;$E588),0,IF((SUM($F588:AF588)+($C588/$D588))&gt;$C588,$C588-SUM($F588:AF588),($C588-SUM($F588:AF588))/($D588-(AG$4-$E588)+$B588))),0)</f>
        <v>0</v>
      </c>
      <c r="AH588" s="803">
        <f ca="1">IFERROR(IF(OR(AH$4&lt;$B588,(AH$4-$B588)&lt;$E588),0,IF((SUM($F588:AG588)+($C588/$D588))&gt;$C588,$C588-SUM($F588:AG588),($C588-SUM($F588:AG588))/($D588-(AH$4-$E588)+$B588))),0)</f>
        <v>0</v>
      </c>
      <c r="AI588" s="803">
        <f ca="1">IFERROR(IF(OR(AI$4&lt;$B588,(AI$4-$B588)&lt;$E588),0,IF((SUM($F588:AH588)+($C588/$D588))&gt;$C588,$C588-SUM($F588:AH588),($C588-SUM($F588:AH588))/($D588-(AI$4-$E588)+$B588))),0)</f>
        <v>0</v>
      </c>
      <c r="AJ588" s="803">
        <f ca="1">IFERROR(IF(OR(AJ$4&lt;$B588,(AJ$4-$B588)&lt;$E588),0,IF((SUM($F588:AI588)+($C588/$D588))&gt;$C588,$C588-SUM($F588:AI588),($C588-SUM($F588:AI588))/($D588-(AJ$4-$E588)+$B588))),0)</f>
        <v>0</v>
      </c>
      <c r="AK588" s="803">
        <f ca="1">IFERROR(IF(OR(AK$4&lt;$B588,(AK$4-$B588)&lt;$E588),0,IF((SUM($F588:AJ588)+($C588/$D588))&gt;$C588,$C588-SUM($F588:AJ588),($C588-SUM($F588:AJ588))/($D588-(AK$4-$E588)+$B588))),0)</f>
        <v>0</v>
      </c>
      <c r="AL588" s="803">
        <f ca="1">IFERROR(IF(OR(AL$4&lt;$B588,(AL$4-$B588)&lt;$E588),0,IF((SUM($F588:AK588)+($C588/$D588))&gt;$C588,$C588-SUM($F588:AK588),($C588-SUM($F588:AK588))/($D588-(AL$4-$E588)+$B588))),0)</f>
        <v>0</v>
      </c>
      <c r="AM588" s="803">
        <f ca="1">IFERROR(IF(OR(AM$4&lt;$B588,(AM$4-$B588)&lt;$E588),0,IF((SUM($F588:AL588)+($C588/$D588))&gt;$C588,$C588-SUM($F588:AL588),($C588-SUM($F588:AL588))/($D588-(AM$4-$E588)+$B588))),0)</f>
        <v>0</v>
      </c>
      <c r="AN588" s="803">
        <f ca="1">IFERROR(IF(OR(AN$4&lt;$B588,(AN$4-$B588)&lt;$E588),0,IF((SUM($F588:AM588)+($C588/$D588))&gt;$C588,$C588-SUM($F588:AM588),($C588-SUM($F588:AM588))/($D588-(AN$4-$E588)+$B588))),0)</f>
        <v>0</v>
      </c>
      <c r="AO588" s="803">
        <f ca="1">IFERROR(IF(OR(AO$4&lt;$B588,(AO$4-$B588)&lt;$E588),0,IF((SUM($F588:AN588)+($C588/$D588))&gt;$C588,$C588-SUM($F588:AN588),($C588-SUM($F588:AN588))/($D588-(AO$4-$E588)+$B588))),0)</f>
        <v>0</v>
      </c>
      <c r="AP588" s="803">
        <f ca="1">IFERROR(IF(OR(AP$4&lt;$B588,(AP$4-$B588)&lt;$E588),0,IF((SUM($F588:AO588)+($C588/$D588))&gt;$C588,$C588-SUM($F588:AO588),($C588-SUM($F588:AO588))/($D588-(AP$4-$E588)+$B588))),0)</f>
        <v>0</v>
      </c>
      <c r="AQ588" s="803">
        <f ca="1">IFERROR(IF(OR(AQ$4&lt;$B588,(AQ$4-$B588)&lt;$E588),0,IF((SUM($F588:AP588)+($C588/$D588))&gt;$C588,$C588-SUM($F588:AP588),($C588-SUM($F588:AP588))/($D588-(AQ$4-$E588)+$B588))),0)</f>
        <v>0</v>
      </c>
      <c r="AR588" s="803">
        <f ca="1">IFERROR(IF(OR(AR$4&lt;$B588,(AR$4-$B588)&lt;$E588),0,IF((SUM($F588:AQ588)+($C588/$D588))&gt;$C588,$C588-SUM($F588:AQ588),($C588-SUM($F588:AQ588))/($D588-(AR$4-$E588)+$B588))),0)</f>
        <v>0</v>
      </c>
      <c r="AS588" s="803">
        <f ca="1">IFERROR(IF(OR(AS$4&lt;$B588,(AS$4-$B588)&lt;$E588),0,IF((SUM($F588:AR588)+($C588/$D588))&gt;$C588,$C588-SUM($F588:AR588),($C588-SUM($F588:AR588))/($D588-(AS$4-$E588)+$B588))),0)</f>
        <v>0</v>
      </c>
      <c r="AT588" s="803">
        <f ca="1">IFERROR(IF(OR(AT$4&lt;$B588,(AT$4-$B588)&lt;$E588),0,IF((SUM($F588:AS588)+($C588/$D588))&gt;$C588,$C588-SUM($F588:AS588),($C588-SUM($F588:AS588))/($D588-(AT$4-$E588)+$B588))),0)</f>
        <v>0</v>
      </c>
      <c r="AU588" s="803">
        <f ca="1">IFERROR(IF(OR(AU$4&lt;$B588,(AU$4-$B588)&lt;$E588),0,IF((SUM($F588:AT588)+($C588/$D588))&gt;$C588,$C588-SUM($F588:AT588),($C588-SUM($F588:AT588))/($D588-(AU$4-$E588)+$B588))),0)</f>
        <v>0</v>
      </c>
      <c r="AV588" s="201"/>
    </row>
    <row r="589" spans="2:48">
      <c r="B589" s="885">
        <f>IF((B588+1)&gt;'PAINEL DE CONTROLE'!$D$6,'PAINEL DE CONTROLE'!$D$6,(B588+1))</f>
        <v>25</v>
      </c>
      <c r="C589" s="850">
        <f ca="1"/>
        <v>63486.271797754969</v>
      </c>
      <c r="D589" s="923">
        <f>IF(B589+SUMIF('PAINEL DE CONTROLE'!$B$97:$B$107,$B$562,'PAINEL DE CONTROLE'!$F$97:$F$107)&gt;'PAINEL DE CONTROLE'!$D$6,'PAINEL DE CONTROLE'!$D$6-B589,SUMIF('PAINEL DE CONTROLE'!$B$97:$B$107,$B$562,'PAINEL DE CONTROLE'!$F$97:$F$107))</f>
        <v>2</v>
      </c>
      <c r="E589" s="923">
        <f>'PAINEL DE CONTROLE'!$D$8</f>
        <v>1</v>
      </c>
      <c r="G589" s="803">
        <f ca="1">IFERROR(IF(OR(G$4&lt;$B589,(G$4-$B589)&lt;$E589),0,IF((SUM($F589:F589)+($C589/$D589))&gt;$C589,$C589-SUM($F589:F589),($C589-SUM($F589:F589))/($D589-(G$4-$E589)+$B589))),0)</f>
        <v>0</v>
      </c>
      <c r="H589" s="803">
        <f ca="1">IFERROR(IF(OR(H$4&lt;$B589,(H$4-$B589)&lt;$E589),0,IF((SUM($F589:G589)+($C589/$D589))&gt;$C589,$C589-SUM($F589:G589),($C589-SUM($F589:G589))/($D589-(H$4-$E589)+$B589))),0)</f>
        <v>0</v>
      </c>
      <c r="I589" s="803">
        <f ca="1">IFERROR(IF(OR(I$4&lt;$B589,(I$4-$B589)&lt;$E589),0,IF((SUM($F589:H589)+($C589/$D589))&gt;$C589,$C589-SUM($F589:H589),($C589-SUM($F589:H589))/($D589-(I$4-$E589)+$B589))),0)</f>
        <v>0</v>
      </c>
      <c r="J589" s="803">
        <f ca="1">IFERROR(IF(OR(J$4&lt;$B589,(J$4-$B589)&lt;$E589),0,IF((SUM($F589:I589)+($C589/$D589))&gt;$C589,$C589-SUM($F589:I589),($C589-SUM($F589:I589))/($D589-(J$4-$E589)+$B589))),0)</f>
        <v>0</v>
      </c>
      <c r="K589" s="803">
        <f ca="1">IFERROR(IF(OR(K$4&lt;$B589,(K$4-$B589)&lt;$E589),0,IF((SUM($F589:J589)+($C589/$D589))&gt;$C589,$C589-SUM($F589:J589),($C589-SUM($F589:J589))/($D589-(K$4-$E589)+$B589))),0)</f>
        <v>0</v>
      </c>
      <c r="L589" s="803">
        <f ca="1">IFERROR(IF(OR(L$4&lt;$B589,(L$4-$B589)&lt;$E589),0,IF((SUM($F589:K589)+($C589/$D589))&gt;$C589,$C589-SUM($F589:K589),($C589-SUM($F589:K589))/($D589-(L$4-$E589)+$B589))),0)</f>
        <v>0</v>
      </c>
      <c r="M589" s="803">
        <f ca="1">IFERROR(IF(OR(M$4&lt;$B589,(M$4-$B589)&lt;$E589),0,IF((SUM($F589:L589)+($C589/$D589))&gt;$C589,$C589-SUM($F589:L589),($C589-SUM($F589:L589))/($D589-(M$4-$E589)+$B589))),0)</f>
        <v>0</v>
      </c>
      <c r="N589" s="803">
        <f ca="1">IFERROR(IF(OR(N$4&lt;$B589,(N$4-$B589)&lt;$E589),0,IF((SUM($F589:M589)+($C589/$D589))&gt;$C589,$C589-SUM($F589:M589),($C589-SUM($F589:M589))/($D589-(N$4-$E589)+$B589))),0)</f>
        <v>0</v>
      </c>
      <c r="O589" s="803">
        <f ca="1">IFERROR(IF(OR(O$4&lt;$B589,(O$4-$B589)&lt;$E589),0,IF((SUM($F589:N589)+($C589/$D589))&gt;$C589,$C589-SUM($F589:N589),($C589-SUM($F589:N589))/($D589-(O$4-$E589)+$B589))),0)</f>
        <v>0</v>
      </c>
      <c r="P589" s="803">
        <f ca="1">IFERROR(IF(OR(P$4&lt;$B589,(P$4-$B589)&lt;$E589),0,IF((SUM($F589:O589)+($C589/$D589))&gt;$C589,$C589-SUM($F589:O589),($C589-SUM($F589:O589))/($D589-(P$4-$E589)+$B589))),0)</f>
        <v>0</v>
      </c>
      <c r="Q589" s="803">
        <f ca="1">IFERROR(IF(OR(Q$4&lt;$B589,(Q$4-$B589)&lt;$E589),0,IF((SUM($F589:P589)+($C589/$D589))&gt;$C589,$C589-SUM($F589:P589),($C589-SUM($F589:P589))/($D589-(Q$4-$E589)+$B589))),0)</f>
        <v>0</v>
      </c>
      <c r="R589" s="803">
        <f ca="1">IFERROR(IF(OR(R$4&lt;$B589,(R$4-$B589)&lt;$E589),0,IF((SUM($F589:Q589)+($C589/$D589))&gt;$C589,$C589-SUM($F589:Q589),($C589-SUM($F589:Q589))/($D589-(R$4-$E589)+$B589))),0)</f>
        <v>0</v>
      </c>
      <c r="S589" s="803">
        <f ca="1">IFERROR(IF(OR(S$4&lt;$B589,(S$4-$B589)&lt;$E589),0,IF((SUM($F589:R589)+($C589/$D589))&gt;$C589,$C589-SUM($F589:R589),($C589-SUM($F589:R589))/($D589-(S$4-$E589)+$B589))),0)</f>
        <v>0</v>
      </c>
      <c r="T589" s="803">
        <f ca="1">IFERROR(IF(OR(T$4&lt;$B589,(T$4-$B589)&lt;$E589),0,IF((SUM($F589:S589)+($C589/$D589))&gt;$C589,$C589-SUM($F589:S589),($C589-SUM($F589:S589))/($D589-(T$4-$E589)+$B589))),0)</f>
        <v>0</v>
      </c>
      <c r="U589" s="803">
        <f ca="1">IFERROR(IF(OR(U$4&lt;$B589,(U$4-$B589)&lt;$E589),0,IF((SUM($F589:T589)+($C589/$D589))&gt;$C589,$C589-SUM($F589:T589),($C589-SUM($F589:T589))/($D589-(U$4-$E589)+$B589))),0)</f>
        <v>0</v>
      </c>
      <c r="V589" s="803">
        <f ca="1">IFERROR(IF(OR(V$4&lt;$B589,(V$4-$B589)&lt;$E589),0,IF((SUM($F589:U589)+($C589/$D589))&gt;$C589,$C589-SUM($F589:U589),($C589-SUM($F589:U589))/($D589-(V$4-$E589)+$B589))),0)</f>
        <v>0</v>
      </c>
      <c r="W589" s="803">
        <f ca="1">IFERROR(IF(OR(W$4&lt;$B589,(W$4-$B589)&lt;$E589),0,IF((SUM($F589:V589)+($C589/$D589))&gt;$C589,$C589-SUM($F589:V589),($C589-SUM($F589:V589))/($D589-(W$4-$E589)+$B589))),0)</f>
        <v>0</v>
      </c>
      <c r="X589" s="803">
        <f ca="1">IFERROR(IF(OR(X$4&lt;$B589,(X$4-$B589)&lt;$E589),0,IF((SUM($F589:W589)+($C589/$D589))&gt;$C589,$C589-SUM($F589:W589),($C589-SUM($F589:W589))/($D589-(X$4-$E589)+$B589))),0)</f>
        <v>0</v>
      </c>
      <c r="Y589" s="803">
        <f ca="1">IFERROR(IF(OR(Y$4&lt;$B589,(Y$4-$B589)&lt;$E589),0,IF((SUM($F589:X589)+($C589/$D589))&gt;$C589,$C589-SUM($F589:X589),($C589-SUM($F589:X589))/($D589-(Y$4-$E589)+$B589))),0)</f>
        <v>0</v>
      </c>
      <c r="Z589" s="803">
        <f ca="1">IFERROR(IF(OR(Z$4&lt;$B589,(Z$4-$B589)&lt;$E589),0,IF((SUM($F589:Y589)+($C589/$D589))&gt;$C589,$C589-SUM($F589:Y589),($C589-SUM($F589:Y589))/($D589-(Z$4-$E589)+$B589))),0)</f>
        <v>0</v>
      </c>
      <c r="AA589" s="803">
        <f ca="1">IFERROR(IF(OR(AA$4&lt;$B589,(AA$4-$B589)&lt;$E589),0,IF((SUM($F589:Z589)+($C589/$D589))&gt;$C589,$C589-SUM($F589:Z589),($C589-SUM($F589:Z589))/($D589-(AA$4-$E589)+$B589))),0)</f>
        <v>0</v>
      </c>
      <c r="AB589" s="803">
        <f ca="1">IFERROR(IF(OR(AB$4&lt;$B589,(AB$4-$B589)&lt;$E589),0,IF((SUM($F589:AA589)+($C589/$D589))&gt;$C589,$C589-SUM($F589:AA589),($C589-SUM($F589:AA589))/($D589-(AB$4-$E589)+$B589))),0)</f>
        <v>0</v>
      </c>
      <c r="AC589" s="803">
        <f ca="1">IFERROR(IF(OR(AC$4&lt;$B589,(AC$4-$B589)&lt;$E589),0,IF((SUM($F589:AB589)+($C589/$D589))&gt;$C589,$C589-SUM($F589:AB589),($C589-SUM($F589:AB589))/($D589-(AC$4-$E589)+$B589))),0)</f>
        <v>0</v>
      </c>
      <c r="AD589" s="803">
        <f ca="1">IFERROR(IF(OR(AD$4&lt;$B589,(AD$4-$B589)&lt;$E589),0,IF((SUM($F589:AC589)+($C589/$D589))&gt;$C589,$C589-SUM($F589:AC589),($C589-SUM($F589:AC589))/($D589-(AD$4-$E589)+$B589))),0)</f>
        <v>0</v>
      </c>
      <c r="AE589" s="803">
        <f ca="1">IFERROR(IF(OR(AE$4&lt;$B589,(AE$4-$B589)&lt;$E589),0,IF((SUM($F589:AD589)+($C589/$D589))&gt;$C589,$C589-SUM($F589:AD589),($C589-SUM($F589:AD589))/($D589-(AE$4-$E589)+$B589))),0)</f>
        <v>0</v>
      </c>
      <c r="AF589" s="803">
        <f ca="1">IFERROR(IF(OR(AF$4&lt;$B589,(AF$4-$B589)&lt;$E589),0,IF((SUM($F589:AE589)+($C589/$D589))&gt;$C589,$C589-SUM($F589:AE589),($C589-SUM($F589:AE589))/($D589-(AF$4-$E589)+$B589))),0)</f>
        <v>0</v>
      </c>
      <c r="AG589" s="803">
        <f ca="1">IFERROR(IF(OR(AG$4&lt;$B589,(AG$4-$B589)&lt;$E589),0,IF((SUM($F589:AF589)+($C589/$D589))&gt;$C589,$C589-SUM($F589:AF589),($C589-SUM($F589:AF589))/($D589-(AG$4-$E589)+$B589))),0)</f>
        <v>31743.135898877485</v>
      </c>
      <c r="AH589" s="803">
        <f ca="1">IFERROR(IF(OR(AH$4&lt;$B589,(AH$4-$B589)&lt;$E589),0,IF((SUM($F589:AG589)+($C589/$D589))&gt;$C589,$C589-SUM($F589:AG589),($C589-SUM($F589:AG589))/($D589-(AH$4-$E589)+$B589))),0)</f>
        <v>31743.135898877485</v>
      </c>
      <c r="AI589" s="803">
        <f ca="1">IFERROR(IF(OR(AI$4&lt;$B589,(AI$4-$B589)&lt;$E589),0,IF((SUM($F589:AH589)+($C589/$D589))&gt;$C589,$C589-SUM($F589:AH589),($C589-SUM($F589:AH589))/($D589-(AI$4-$E589)+$B589))),0)</f>
        <v>0</v>
      </c>
      <c r="AJ589" s="803">
        <f ca="1">IFERROR(IF(OR(AJ$4&lt;$B589,(AJ$4-$B589)&lt;$E589),0,IF((SUM($F589:AI589)+($C589/$D589))&gt;$C589,$C589-SUM($F589:AI589),($C589-SUM($F589:AI589))/($D589-(AJ$4-$E589)+$B589))),0)</f>
        <v>0</v>
      </c>
      <c r="AK589" s="803">
        <f ca="1">IFERROR(IF(OR(AK$4&lt;$B589,(AK$4-$B589)&lt;$E589),0,IF((SUM($F589:AJ589)+($C589/$D589))&gt;$C589,$C589-SUM($F589:AJ589),($C589-SUM($F589:AJ589))/($D589-(AK$4-$E589)+$B589))),0)</f>
        <v>0</v>
      </c>
      <c r="AL589" s="803">
        <f ca="1">IFERROR(IF(OR(AL$4&lt;$B589,(AL$4-$B589)&lt;$E589),0,IF((SUM($F589:AK589)+($C589/$D589))&gt;$C589,$C589-SUM($F589:AK589),($C589-SUM($F589:AK589))/($D589-(AL$4-$E589)+$B589))),0)</f>
        <v>0</v>
      </c>
      <c r="AM589" s="803">
        <f ca="1">IFERROR(IF(OR(AM$4&lt;$B589,(AM$4-$B589)&lt;$E589),0,IF((SUM($F589:AL589)+($C589/$D589))&gt;$C589,$C589-SUM($F589:AL589),($C589-SUM($F589:AL589))/($D589-(AM$4-$E589)+$B589))),0)</f>
        <v>0</v>
      </c>
      <c r="AN589" s="803">
        <f ca="1">IFERROR(IF(OR(AN$4&lt;$B589,(AN$4-$B589)&lt;$E589),0,IF((SUM($F589:AM589)+($C589/$D589))&gt;$C589,$C589-SUM($F589:AM589),($C589-SUM($F589:AM589))/($D589-(AN$4-$E589)+$B589))),0)</f>
        <v>0</v>
      </c>
      <c r="AO589" s="803">
        <f ca="1">IFERROR(IF(OR(AO$4&lt;$B589,(AO$4-$B589)&lt;$E589),0,IF((SUM($F589:AN589)+($C589/$D589))&gt;$C589,$C589-SUM($F589:AN589),($C589-SUM($F589:AN589))/($D589-(AO$4-$E589)+$B589))),0)</f>
        <v>0</v>
      </c>
      <c r="AP589" s="803">
        <f ca="1">IFERROR(IF(OR(AP$4&lt;$B589,(AP$4-$B589)&lt;$E589),0,IF((SUM($F589:AO589)+($C589/$D589))&gt;$C589,$C589-SUM($F589:AO589),($C589-SUM($F589:AO589))/($D589-(AP$4-$E589)+$B589))),0)</f>
        <v>0</v>
      </c>
      <c r="AQ589" s="803">
        <f ca="1">IFERROR(IF(OR(AQ$4&lt;$B589,(AQ$4-$B589)&lt;$E589),0,IF((SUM($F589:AP589)+($C589/$D589))&gt;$C589,$C589-SUM($F589:AP589),($C589-SUM($F589:AP589))/($D589-(AQ$4-$E589)+$B589))),0)</f>
        <v>0</v>
      </c>
      <c r="AR589" s="803">
        <f ca="1">IFERROR(IF(OR(AR$4&lt;$B589,(AR$4-$B589)&lt;$E589),0,IF((SUM($F589:AQ589)+($C589/$D589))&gt;$C589,$C589-SUM($F589:AQ589),($C589-SUM($F589:AQ589))/($D589-(AR$4-$E589)+$B589))),0)</f>
        <v>0</v>
      </c>
      <c r="AS589" s="803">
        <f ca="1">IFERROR(IF(OR(AS$4&lt;$B589,(AS$4-$B589)&lt;$E589),0,IF((SUM($F589:AR589)+($C589/$D589))&gt;$C589,$C589-SUM($F589:AR589),($C589-SUM($F589:AR589))/($D589-(AS$4-$E589)+$B589))),0)</f>
        <v>0</v>
      </c>
      <c r="AT589" s="803">
        <f ca="1">IFERROR(IF(OR(AT$4&lt;$B589,(AT$4-$B589)&lt;$E589),0,IF((SUM($F589:AS589)+($C589/$D589))&gt;$C589,$C589-SUM($F589:AS589),($C589-SUM($F589:AS589))/($D589-(AT$4-$E589)+$B589))),0)</f>
        <v>0</v>
      </c>
      <c r="AU589" s="803">
        <f ca="1">IFERROR(IF(OR(AU$4&lt;$B589,(AU$4-$B589)&lt;$E589),0,IF((SUM($F589:AT589)+($C589/$D589))&gt;$C589,$C589-SUM($F589:AT589),($C589-SUM($F589:AT589))/($D589-(AU$4-$E589)+$B589))),0)</f>
        <v>0</v>
      </c>
      <c r="AV589" s="201"/>
    </row>
    <row r="590" spans="2:48">
      <c r="B590" s="885">
        <f>IF((B589+1)&gt;'PAINEL DE CONTROLE'!$D$6,'PAINEL DE CONTROLE'!$D$6,(B589+1))</f>
        <v>26</v>
      </c>
      <c r="C590" s="850">
        <f ca="1"/>
        <v>0</v>
      </c>
      <c r="D590" s="923">
        <f>IF(B590+SUMIF('PAINEL DE CONTROLE'!$B$97:$B$107,$B$562,'PAINEL DE CONTROLE'!$F$97:$F$107)&gt;'PAINEL DE CONTROLE'!$D$6,'PAINEL DE CONTROLE'!$D$6-B590,SUMIF('PAINEL DE CONTROLE'!$B$97:$B$107,$B$562,'PAINEL DE CONTROLE'!$F$97:$F$107))</f>
        <v>2</v>
      </c>
      <c r="E590" s="923">
        <f>'PAINEL DE CONTROLE'!$D$8</f>
        <v>1</v>
      </c>
      <c r="G590" s="803">
        <f ca="1">IFERROR(IF(OR(G$4&lt;$B590,(G$4-$B590)&lt;$E590),0,IF((SUM($F590:F590)+($C590/$D590))&gt;$C590,$C590-SUM($F590:F590),($C590-SUM($F590:F590))/($D590-(G$4-$E590)+$B590))),0)</f>
        <v>0</v>
      </c>
      <c r="H590" s="803">
        <f ca="1">IFERROR(IF(OR(H$4&lt;$B590,(H$4-$B590)&lt;$E590),0,IF((SUM($F590:G590)+($C590/$D590))&gt;$C590,$C590-SUM($F590:G590),($C590-SUM($F590:G590))/($D590-(H$4-$E590)+$B590))),0)</f>
        <v>0</v>
      </c>
      <c r="I590" s="803">
        <f ca="1">IFERROR(IF(OR(I$4&lt;$B590,(I$4-$B590)&lt;$E590),0,IF((SUM($F590:H590)+($C590/$D590))&gt;$C590,$C590-SUM($F590:H590),($C590-SUM($F590:H590))/($D590-(I$4-$E590)+$B590))),0)</f>
        <v>0</v>
      </c>
      <c r="J590" s="803">
        <f ca="1">IFERROR(IF(OR(J$4&lt;$B590,(J$4-$B590)&lt;$E590),0,IF((SUM($F590:I590)+($C590/$D590))&gt;$C590,$C590-SUM($F590:I590),($C590-SUM($F590:I590))/($D590-(J$4-$E590)+$B590))),0)</f>
        <v>0</v>
      </c>
      <c r="K590" s="803">
        <f ca="1">IFERROR(IF(OR(K$4&lt;$B590,(K$4-$B590)&lt;$E590),0,IF((SUM($F590:J590)+($C590/$D590))&gt;$C590,$C590-SUM($F590:J590),($C590-SUM($F590:J590))/($D590-(K$4-$E590)+$B590))),0)</f>
        <v>0</v>
      </c>
      <c r="L590" s="803">
        <f ca="1">IFERROR(IF(OR(L$4&lt;$B590,(L$4-$B590)&lt;$E590),0,IF((SUM($F590:K590)+($C590/$D590))&gt;$C590,$C590-SUM($F590:K590),($C590-SUM($F590:K590))/($D590-(L$4-$E590)+$B590))),0)</f>
        <v>0</v>
      </c>
      <c r="M590" s="803">
        <f ca="1">IFERROR(IF(OR(M$4&lt;$B590,(M$4-$B590)&lt;$E590),0,IF((SUM($F590:L590)+($C590/$D590))&gt;$C590,$C590-SUM($F590:L590),($C590-SUM($F590:L590))/($D590-(M$4-$E590)+$B590))),0)</f>
        <v>0</v>
      </c>
      <c r="N590" s="803">
        <f ca="1">IFERROR(IF(OR(N$4&lt;$B590,(N$4-$B590)&lt;$E590),0,IF((SUM($F590:M590)+($C590/$D590))&gt;$C590,$C590-SUM($F590:M590),($C590-SUM($F590:M590))/($D590-(N$4-$E590)+$B590))),0)</f>
        <v>0</v>
      </c>
      <c r="O590" s="803">
        <f ca="1">IFERROR(IF(OR(O$4&lt;$B590,(O$4-$B590)&lt;$E590),0,IF((SUM($F590:N590)+($C590/$D590))&gt;$C590,$C590-SUM($F590:N590),($C590-SUM($F590:N590))/($D590-(O$4-$E590)+$B590))),0)</f>
        <v>0</v>
      </c>
      <c r="P590" s="803">
        <f ca="1">IFERROR(IF(OR(P$4&lt;$B590,(P$4-$B590)&lt;$E590),0,IF((SUM($F590:O590)+($C590/$D590))&gt;$C590,$C590-SUM($F590:O590),($C590-SUM($F590:O590))/($D590-(P$4-$E590)+$B590))),0)</f>
        <v>0</v>
      </c>
      <c r="Q590" s="803">
        <f ca="1">IFERROR(IF(OR(Q$4&lt;$B590,(Q$4-$B590)&lt;$E590),0,IF((SUM($F590:P590)+($C590/$D590))&gt;$C590,$C590-SUM($F590:P590),($C590-SUM($F590:P590))/($D590-(Q$4-$E590)+$B590))),0)</f>
        <v>0</v>
      </c>
      <c r="R590" s="803">
        <f ca="1">IFERROR(IF(OR(R$4&lt;$B590,(R$4-$B590)&lt;$E590),0,IF((SUM($F590:Q590)+($C590/$D590))&gt;$C590,$C590-SUM($F590:Q590),($C590-SUM($F590:Q590))/($D590-(R$4-$E590)+$B590))),0)</f>
        <v>0</v>
      </c>
      <c r="S590" s="803">
        <f ca="1">IFERROR(IF(OR(S$4&lt;$B590,(S$4-$B590)&lt;$E590),0,IF((SUM($F590:R590)+($C590/$D590))&gt;$C590,$C590-SUM($F590:R590),($C590-SUM($F590:R590))/($D590-(S$4-$E590)+$B590))),0)</f>
        <v>0</v>
      </c>
      <c r="T590" s="803">
        <f ca="1">IFERROR(IF(OR(T$4&lt;$B590,(T$4-$B590)&lt;$E590),0,IF((SUM($F590:S590)+($C590/$D590))&gt;$C590,$C590-SUM($F590:S590),($C590-SUM($F590:S590))/($D590-(T$4-$E590)+$B590))),0)</f>
        <v>0</v>
      </c>
      <c r="U590" s="803">
        <f ca="1">IFERROR(IF(OR(U$4&lt;$B590,(U$4-$B590)&lt;$E590),0,IF((SUM($F590:T590)+($C590/$D590))&gt;$C590,$C590-SUM($F590:T590),($C590-SUM($F590:T590))/($D590-(U$4-$E590)+$B590))),0)</f>
        <v>0</v>
      </c>
      <c r="V590" s="803">
        <f ca="1">IFERROR(IF(OR(V$4&lt;$B590,(V$4-$B590)&lt;$E590),0,IF((SUM($F590:U590)+($C590/$D590))&gt;$C590,$C590-SUM($F590:U590),($C590-SUM($F590:U590))/($D590-(V$4-$E590)+$B590))),0)</f>
        <v>0</v>
      </c>
      <c r="W590" s="803">
        <f ca="1">IFERROR(IF(OR(W$4&lt;$B590,(W$4-$B590)&lt;$E590),0,IF((SUM($F590:V590)+($C590/$D590))&gt;$C590,$C590-SUM($F590:V590),($C590-SUM($F590:V590))/($D590-(W$4-$E590)+$B590))),0)</f>
        <v>0</v>
      </c>
      <c r="X590" s="803">
        <f ca="1">IFERROR(IF(OR(X$4&lt;$B590,(X$4-$B590)&lt;$E590),0,IF((SUM($F590:W590)+($C590/$D590))&gt;$C590,$C590-SUM($F590:W590),($C590-SUM($F590:W590))/($D590-(X$4-$E590)+$B590))),0)</f>
        <v>0</v>
      </c>
      <c r="Y590" s="803">
        <f ca="1">IFERROR(IF(OR(Y$4&lt;$B590,(Y$4-$B590)&lt;$E590),0,IF((SUM($F590:X590)+($C590/$D590))&gt;$C590,$C590-SUM($F590:X590),($C590-SUM($F590:X590))/($D590-(Y$4-$E590)+$B590))),0)</f>
        <v>0</v>
      </c>
      <c r="Z590" s="803">
        <f ca="1">IFERROR(IF(OR(Z$4&lt;$B590,(Z$4-$B590)&lt;$E590),0,IF((SUM($F590:Y590)+($C590/$D590))&gt;$C590,$C590-SUM($F590:Y590),($C590-SUM($F590:Y590))/($D590-(Z$4-$E590)+$B590))),0)</f>
        <v>0</v>
      </c>
      <c r="AA590" s="803">
        <f ca="1">IFERROR(IF(OR(AA$4&lt;$B590,(AA$4-$B590)&lt;$E590),0,IF((SUM($F590:Z590)+($C590/$D590))&gt;$C590,$C590-SUM($F590:Z590),($C590-SUM($F590:Z590))/($D590-(AA$4-$E590)+$B590))),0)</f>
        <v>0</v>
      </c>
      <c r="AB590" s="803">
        <f ca="1">IFERROR(IF(OR(AB$4&lt;$B590,(AB$4-$B590)&lt;$E590),0,IF((SUM($F590:AA590)+($C590/$D590))&gt;$C590,$C590-SUM($F590:AA590),($C590-SUM($F590:AA590))/($D590-(AB$4-$E590)+$B590))),0)</f>
        <v>0</v>
      </c>
      <c r="AC590" s="803">
        <f ca="1">IFERROR(IF(OR(AC$4&lt;$B590,(AC$4-$B590)&lt;$E590),0,IF((SUM($F590:AB590)+($C590/$D590))&gt;$C590,$C590-SUM($F590:AB590),($C590-SUM($F590:AB590))/($D590-(AC$4-$E590)+$B590))),0)</f>
        <v>0</v>
      </c>
      <c r="AD590" s="803">
        <f ca="1">IFERROR(IF(OR(AD$4&lt;$B590,(AD$4-$B590)&lt;$E590),0,IF((SUM($F590:AC590)+($C590/$D590))&gt;$C590,$C590-SUM($F590:AC590),($C590-SUM($F590:AC590))/($D590-(AD$4-$E590)+$B590))),0)</f>
        <v>0</v>
      </c>
      <c r="AE590" s="803">
        <f ca="1">IFERROR(IF(OR(AE$4&lt;$B590,(AE$4-$B590)&lt;$E590),0,IF((SUM($F590:AD590)+($C590/$D590))&gt;$C590,$C590-SUM($F590:AD590),($C590-SUM($F590:AD590))/($D590-(AE$4-$E590)+$B590))),0)</f>
        <v>0</v>
      </c>
      <c r="AF590" s="803">
        <f ca="1">IFERROR(IF(OR(AF$4&lt;$B590,(AF$4-$B590)&lt;$E590),0,IF((SUM($F590:AE590)+($C590/$D590))&gt;$C590,$C590-SUM($F590:AE590),($C590-SUM($F590:AE590))/($D590-(AF$4-$E590)+$B590))),0)</f>
        <v>0</v>
      </c>
      <c r="AG590" s="803">
        <f ca="1">IFERROR(IF(OR(AG$4&lt;$B590,(AG$4-$B590)&lt;$E590),0,IF((SUM($F590:AF590)+($C590/$D590))&gt;$C590,$C590-SUM($F590:AF590),($C590-SUM($F590:AF590))/($D590-(AG$4-$E590)+$B590))),0)</f>
        <v>0</v>
      </c>
      <c r="AH590" s="803">
        <f ca="1">IFERROR(IF(OR(AH$4&lt;$B590,(AH$4-$B590)&lt;$E590),0,IF((SUM($F590:AG590)+($C590/$D590))&gt;$C590,$C590-SUM($F590:AG590),($C590-SUM($F590:AG590))/($D590-(AH$4-$E590)+$B590))),0)</f>
        <v>0</v>
      </c>
      <c r="AI590" s="803">
        <f ca="1">IFERROR(IF(OR(AI$4&lt;$B590,(AI$4-$B590)&lt;$E590),0,IF((SUM($F590:AH590)+($C590/$D590))&gt;$C590,$C590-SUM($F590:AH590),($C590-SUM($F590:AH590))/($D590-(AI$4-$E590)+$B590))),0)</f>
        <v>0</v>
      </c>
      <c r="AJ590" s="803">
        <f ca="1">IFERROR(IF(OR(AJ$4&lt;$B590,(AJ$4-$B590)&lt;$E590),0,IF((SUM($F590:AI590)+($C590/$D590))&gt;$C590,$C590-SUM($F590:AI590),($C590-SUM($F590:AI590))/($D590-(AJ$4-$E590)+$B590))),0)</f>
        <v>0</v>
      </c>
      <c r="AK590" s="803">
        <f ca="1">IFERROR(IF(OR(AK$4&lt;$B590,(AK$4-$B590)&lt;$E590),0,IF((SUM($F590:AJ590)+($C590/$D590))&gt;$C590,$C590-SUM($F590:AJ590),($C590-SUM($F590:AJ590))/($D590-(AK$4-$E590)+$B590))),0)</f>
        <v>0</v>
      </c>
      <c r="AL590" s="803">
        <f ca="1">IFERROR(IF(OR(AL$4&lt;$B590,(AL$4-$B590)&lt;$E590),0,IF((SUM($F590:AK590)+($C590/$D590))&gt;$C590,$C590-SUM($F590:AK590),($C590-SUM($F590:AK590))/($D590-(AL$4-$E590)+$B590))),0)</f>
        <v>0</v>
      </c>
      <c r="AM590" s="803">
        <f ca="1">IFERROR(IF(OR(AM$4&lt;$B590,(AM$4-$B590)&lt;$E590),0,IF((SUM($F590:AL590)+($C590/$D590))&gt;$C590,$C590-SUM($F590:AL590),($C590-SUM($F590:AL590))/($D590-(AM$4-$E590)+$B590))),0)</f>
        <v>0</v>
      </c>
      <c r="AN590" s="803">
        <f ca="1">IFERROR(IF(OR(AN$4&lt;$B590,(AN$4-$B590)&lt;$E590),0,IF((SUM($F590:AM590)+($C590/$D590))&gt;$C590,$C590-SUM($F590:AM590),($C590-SUM($F590:AM590))/($D590-(AN$4-$E590)+$B590))),0)</f>
        <v>0</v>
      </c>
      <c r="AO590" s="803">
        <f ca="1">IFERROR(IF(OR(AO$4&lt;$B590,(AO$4-$B590)&lt;$E590),0,IF((SUM($F590:AN590)+($C590/$D590))&gt;$C590,$C590-SUM($F590:AN590),($C590-SUM($F590:AN590))/($D590-(AO$4-$E590)+$B590))),0)</f>
        <v>0</v>
      </c>
      <c r="AP590" s="803">
        <f ca="1">IFERROR(IF(OR(AP$4&lt;$B590,(AP$4-$B590)&lt;$E590),0,IF((SUM($F590:AO590)+($C590/$D590))&gt;$C590,$C590-SUM($F590:AO590),($C590-SUM($F590:AO590))/($D590-(AP$4-$E590)+$B590))),0)</f>
        <v>0</v>
      </c>
      <c r="AQ590" s="803">
        <f ca="1">IFERROR(IF(OR(AQ$4&lt;$B590,(AQ$4-$B590)&lt;$E590),0,IF((SUM($F590:AP590)+($C590/$D590))&gt;$C590,$C590-SUM($F590:AP590),($C590-SUM($F590:AP590))/($D590-(AQ$4-$E590)+$B590))),0)</f>
        <v>0</v>
      </c>
      <c r="AR590" s="803">
        <f ca="1">IFERROR(IF(OR(AR$4&lt;$B590,(AR$4-$B590)&lt;$E590),0,IF((SUM($F590:AQ590)+($C590/$D590))&gt;$C590,$C590-SUM($F590:AQ590),($C590-SUM($F590:AQ590))/($D590-(AR$4-$E590)+$B590))),0)</f>
        <v>0</v>
      </c>
      <c r="AS590" s="803">
        <f ca="1">IFERROR(IF(OR(AS$4&lt;$B590,(AS$4-$B590)&lt;$E590),0,IF((SUM($F590:AR590)+($C590/$D590))&gt;$C590,$C590-SUM($F590:AR590),($C590-SUM($F590:AR590))/($D590-(AS$4-$E590)+$B590))),0)</f>
        <v>0</v>
      </c>
      <c r="AT590" s="803">
        <f ca="1">IFERROR(IF(OR(AT$4&lt;$B590,(AT$4-$B590)&lt;$E590),0,IF((SUM($F590:AS590)+($C590/$D590))&gt;$C590,$C590-SUM($F590:AS590),($C590-SUM($F590:AS590))/($D590-(AT$4-$E590)+$B590))),0)</f>
        <v>0</v>
      </c>
      <c r="AU590" s="803">
        <f ca="1">IFERROR(IF(OR(AU$4&lt;$B590,(AU$4-$B590)&lt;$E590),0,IF((SUM($F590:AT590)+($C590/$D590))&gt;$C590,$C590-SUM($F590:AT590),($C590-SUM($F590:AT590))/($D590-(AU$4-$E590)+$B590))),0)</f>
        <v>0</v>
      </c>
      <c r="AV590" s="201"/>
    </row>
    <row r="591" spans="2:48">
      <c r="B591" s="885">
        <f>IF((B590+1)&gt;'PAINEL DE CONTROLE'!$D$6,'PAINEL DE CONTROLE'!$D$6,(B590+1))</f>
        <v>27</v>
      </c>
      <c r="C591" s="850">
        <f ca="1"/>
        <v>63486.271797754969</v>
      </c>
      <c r="D591" s="923">
        <f>IF(B591+SUMIF('PAINEL DE CONTROLE'!$B$97:$B$107,$B$562,'PAINEL DE CONTROLE'!$F$97:$F$107)&gt;'PAINEL DE CONTROLE'!$D$6,'PAINEL DE CONTROLE'!$D$6-B591,SUMIF('PAINEL DE CONTROLE'!$B$97:$B$107,$B$562,'PAINEL DE CONTROLE'!$F$97:$F$107))</f>
        <v>2</v>
      </c>
      <c r="E591" s="923">
        <f>'PAINEL DE CONTROLE'!$D$8</f>
        <v>1</v>
      </c>
      <c r="G591" s="803">
        <f ca="1">IFERROR(IF(OR(G$4&lt;$B591,(G$4-$B591)&lt;$E591),0,IF((SUM($F591:F591)+($C591/$D591))&gt;$C591,$C591-SUM($F591:F591),($C591-SUM($F591:F591))/($D591-(G$4-$E591)+$B591))),0)</f>
        <v>0</v>
      </c>
      <c r="H591" s="803">
        <f ca="1">IFERROR(IF(OR(H$4&lt;$B591,(H$4-$B591)&lt;$E591),0,IF((SUM($F591:G591)+($C591/$D591))&gt;$C591,$C591-SUM($F591:G591),($C591-SUM($F591:G591))/($D591-(H$4-$E591)+$B591))),0)</f>
        <v>0</v>
      </c>
      <c r="I591" s="803">
        <f ca="1">IFERROR(IF(OR(I$4&lt;$B591,(I$4-$B591)&lt;$E591),0,IF((SUM($F591:H591)+($C591/$D591))&gt;$C591,$C591-SUM($F591:H591),($C591-SUM($F591:H591))/($D591-(I$4-$E591)+$B591))),0)</f>
        <v>0</v>
      </c>
      <c r="J591" s="803">
        <f ca="1">IFERROR(IF(OR(J$4&lt;$B591,(J$4-$B591)&lt;$E591),0,IF((SUM($F591:I591)+($C591/$D591))&gt;$C591,$C591-SUM($F591:I591),($C591-SUM($F591:I591))/($D591-(J$4-$E591)+$B591))),0)</f>
        <v>0</v>
      </c>
      <c r="K591" s="803">
        <f ca="1">IFERROR(IF(OR(K$4&lt;$B591,(K$4-$B591)&lt;$E591),0,IF((SUM($F591:J591)+($C591/$D591))&gt;$C591,$C591-SUM($F591:J591),($C591-SUM($F591:J591))/($D591-(K$4-$E591)+$B591))),0)</f>
        <v>0</v>
      </c>
      <c r="L591" s="803">
        <f ca="1">IFERROR(IF(OR(L$4&lt;$B591,(L$4-$B591)&lt;$E591),0,IF((SUM($F591:K591)+($C591/$D591))&gt;$C591,$C591-SUM($F591:K591),($C591-SUM($F591:K591))/($D591-(L$4-$E591)+$B591))),0)</f>
        <v>0</v>
      </c>
      <c r="M591" s="803">
        <f ca="1">IFERROR(IF(OR(M$4&lt;$B591,(M$4-$B591)&lt;$E591),0,IF((SUM($F591:L591)+($C591/$D591))&gt;$C591,$C591-SUM($F591:L591),($C591-SUM($F591:L591))/($D591-(M$4-$E591)+$B591))),0)</f>
        <v>0</v>
      </c>
      <c r="N591" s="803">
        <f ca="1">IFERROR(IF(OR(N$4&lt;$B591,(N$4-$B591)&lt;$E591),0,IF((SUM($F591:M591)+($C591/$D591))&gt;$C591,$C591-SUM($F591:M591),($C591-SUM($F591:M591))/($D591-(N$4-$E591)+$B591))),0)</f>
        <v>0</v>
      </c>
      <c r="O591" s="803">
        <f ca="1">IFERROR(IF(OR(O$4&lt;$B591,(O$4-$B591)&lt;$E591),0,IF((SUM($F591:N591)+($C591/$D591))&gt;$C591,$C591-SUM($F591:N591),($C591-SUM($F591:N591))/($D591-(O$4-$E591)+$B591))),0)</f>
        <v>0</v>
      </c>
      <c r="P591" s="803">
        <f ca="1">IFERROR(IF(OR(P$4&lt;$B591,(P$4-$B591)&lt;$E591),0,IF((SUM($F591:O591)+($C591/$D591))&gt;$C591,$C591-SUM($F591:O591),($C591-SUM($F591:O591))/($D591-(P$4-$E591)+$B591))),0)</f>
        <v>0</v>
      </c>
      <c r="Q591" s="803">
        <f ca="1">IFERROR(IF(OR(Q$4&lt;$B591,(Q$4-$B591)&lt;$E591),0,IF((SUM($F591:P591)+($C591/$D591))&gt;$C591,$C591-SUM($F591:P591),($C591-SUM($F591:P591))/($D591-(Q$4-$E591)+$B591))),0)</f>
        <v>0</v>
      </c>
      <c r="R591" s="803">
        <f ca="1">IFERROR(IF(OR(R$4&lt;$B591,(R$4-$B591)&lt;$E591),0,IF((SUM($F591:Q591)+($C591/$D591))&gt;$C591,$C591-SUM($F591:Q591),($C591-SUM($F591:Q591))/($D591-(R$4-$E591)+$B591))),0)</f>
        <v>0</v>
      </c>
      <c r="S591" s="803">
        <f ca="1">IFERROR(IF(OR(S$4&lt;$B591,(S$4-$B591)&lt;$E591),0,IF((SUM($F591:R591)+($C591/$D591))&gt;$C591,$C591-SUM($F591:R591),($C591-SUM($F591:R591))/($D591-(S$4-$E591)+$B591))),0)</f>
        <v>0</v>
      </c>
      <c r="T591" s="803">
        <f ca="1">IFERROR(IF(OR(T$4&lt;$B591,(T$4-$B591)&lt;$E591),0,IF((SUM($F591:S591)+($C591/$D591))&gt;$C591,$C591-SUM($F591:S591),($C591-SUM($F591:S591))/($D591-(T$4-$E591)+$B591))),0)</f>
        <v>0</v>
      </c>
      <c r="U591" s="803">
        <f ca="1">IFERROR(IF(OR(U$4&lt;$B591,(U$4-$B591)&lt;$E591),0,IF((SUM($F591:T591)+($C591/$D591))&gt;$C591,$C591-SUM($F591:T591),($C591-SUM($F591:T591))/($D591-(U$4-$E591)+$B591))),0)</f>
        <v>0</v>
      </c>
      <c r="V591" s="803">
        <f ca="1">IFERROR(IF(OR(V$4&lt;$B591,(V$4-$B591)&lt;$E591),0,IF((SUM($F591:U591)+($C591/$D591))&gt;$C591,$C591-SUM($F591:U591),($C591-SUM($F591:U591))/($D591-(V$4-$E591)+$B591))),0)</f>
        <v>0</v>
      </c>
      <c r="W591" s="803">
        <f ca="1">IFERROR(IF(OR(W$4&lt;$B591,(W$4-$B591)&lt;$E591),0,IF((SUM($F591:V591)+($C591/$D591))&gt;$C591,$C591-SUM($F591:V591),($C591-SUM($F591:V591))/($D591-(W$4-$E591)+$B591))),0)</f>
        <v>0</v>
      </c>
      <c r="X591" s="803">
        <f ca="1">IFERROR(IF(OR(X$4&lt;$B591,(X$4-$B591)&lt;$E591),0,IF((SUM($F591:W591)+($C591/$D591))&gt;$C591,$C591-SUM($F591:W591),($C591-SUM($F591:W591))/($D591-(X$4-$E591)+$B591))),0)</f>
        <v>0</v>
      </c>
      <c r="Y591" s="803">
        <f ca="1">IFERROR(IF(OR(Y$4&lt;$B591,(Y$4-$B591)&lt;$E591),0,IF((SUM($F591:X591)+($C591/$D591))&gt;$C591,$C591-SUM($F591:X591),($C591-SUM($F591:X591))/($D591-(Y$4-$E591)+$B591))),0)</f>
        <v>0</v>
      </c>
      <c r="Z591" s="803">
        <f ca="1">IFERROR(IF(OR(Z$4&lt;$B591,(Z$4-$B591)&lt;$E591),0,IF((SUM($F591:Y591)+($C591/$D591))&gt;$C591,$C591-SUM($F591:Y591),($C591-SUM($F591:Y591))/($D591-(Z$4-$E591)+$B591))),0)</f>
        <v>0</v>
      </c>
      <c r="AA591" s="803">
        <f ca="1">IFERROR(IF(OR(AA$4&lt;$B591,(AA$4-$B591)&lt;$E591),0,IF((SUM($F591:Z591)+($C591/$D591))&gt;$C591,$C591-SUM($F591:Z591),($C591-SUM($F591:Z591))/($D591-(AA$4-$E591)+$B591))),0)</f>
        <v>0</v>
      </c>
      <c r="AB591" s="803">
        <f ca="1">IFERROR(IF(OR(AB$4&lt;$B591,(AB$4-$B591)&lt;$E591),0,IF((SUM($F591:AA591)+($C591/$D591))&gt;$C591,$C591-SUM($F591:AA591),($C591-SUM($F591:AA591))/($D591-(AB$4-$E591)+$B591))),0)</f>
        <v>0</v>
      </c>
      <c r="AC591" s="803">
        <f ca="1">IFERROR(IF(OR(AC$4&lt;$B591,(AC$4-$B591)&lt;$E591),0,IF((SUM($F591:AB591)+($C591/$D591))&gt;$C591,$C591-SUM($F591:AB591),($C591-SUM($F591:AB591))/($D591-(AC$4-$E591)+$B591))),0)</f>
        <v>0</v>
      </c>
      <c r="AD591" s="803">
        <f ca="1">IFERROR(IF(OR(AD$4&lt;$B591,(AD$4-$B591)&lt;$E591),0,IF((SUM($F591:AC591)+($C591/$D591))&gt;$C591,$C591-SUM($F591:AC591),($C591-SUM($F591:AC591))/($D591-(AD$4-$E591)+$B591))),0)</f>
        <v>0</v>
      </c>
      <c r="AE591" s="803">
        <f ca="1">IFERROR(IF(OR(AE$4&lt;$B591,(AE$4-$B591)&lt;$E591),0,IF((SUM($F591:AD591)+($C591/$D591))&gt;$C591,$C591-SUM($F591:AD591),($C591-SUM($F591:AD591))/($D591-(AE$4-$E591)+$B591))),0)</f>
        <v>0</v>
      </c>
      <c r="AF591" s="803">
        <f ca="1">IFERROR(IF(OR(AF$4&lt;$B591,(AF$4-$B591)&lt;$E591),0,IF((SUM($F591:AE591)+($C591/$D591))&gt;$C591,$C591-SUM($F591:AE591),($C591-SUM($F591:AE591))/($D591-(AF$4-$E591)+$B591))),0)</f>
        <v>0</v>
      </c>
      <c r="AG591" s="803">
        <f ca="1">IFERROR(IF(OR(AG$4&lt;$B591,(AG$4-$B591)&lt;$E591),0,IF((SUM($F591:AF591)+($C591/$D591))&gt;$C591,$C591-SUM($F591:AF591),($C591-SUM($F591:AF591))/($D591-(AG$4-$E591)+$B591))),0)</f>
        <v>0</v>
      </c>
      <c r="AH591" s="803">
        <f ca="1">IFERROR(IF(OR(AH$4&lt;$B591,(AH$4-$B591)&lt;$E591),0,IF((SUM($F591:AG591)+($C591/$D591))&gt;$C591,$C591-SUM($F591:AG591),($C591-SUM($F591:AG591))/($D591-(AH$4-$E591)+$B591))),0)</f>
        <v>0</v>
      </c>
      <c r="AI591" s="803">
        <f ca="1">IFERROR(IF(OR(AI$4&lt;$B591,(AI$4-$B591)&lt;$E591),0,IF((SUM($F591:AH591)+($C591/$D591))&gt;$C591,$C591-SUM($F591:AH591),($C591-SUM($F591:AH591))/($D591-(AI$4-$E591)+$B591))),0)</f>
        <v>31743.135898877485</v>
      </c>
      <c r="AJ591" s="803">
        <f ca="1">IFERROR(IF(OR(AJ$4&lt;$B591,(AJ$4-$B591)&lt;$E591),0,IF((SUM($F591:AI591)+($C591/$D591))&gt;$C591,$C591-SUM($F591:AI591),($C591-SUM($F591:AI591))/($D591-(AJ$4-$E591)+$B591))),0)</f>
        <v>31743.135898877485</v>
      </c>
      <c r="AK591" s="803">
        <f ca="1">IFERROR(IF(OR(AK$4&lt;$B591,(AK$4-$B591)&lt;$E591),0,IF((SUM($F591:AJ591)+($C591/$D591))&gt;$C591,$C591-SUM($F591:AJ591),($C591-SUM($F591:AJ591))/($D591-(AK$4-$E591)+$B591))),0)</f>
        <v>0</v>
      </c>
      <c r="AL591" s="803">
        <f ca="1">IFERROR(IF(OR(AL$4&lt;$B591,(AL$4-$B591)&lt;$E591),0,IF((SUM($F591:AK591)+($C591/$D591))&gt;$C591,$C591-SUM($F591:AK591),($C591-SUM($F591:AK591))/($D591-(AL$4-$E591)+$B591))),0)</f>
        <v>0</v>
      </c>
      <c r="AM591" s="803">
        <f ca="1">IFERROR(IF(OR(AM$4&lt;$B591,(AM$4-$B591)&lt;$E591),0,IF((SUM($F591:AL591)+($C591/$D591))&gt;$C591,$C591-SUM($F591:AL591),($C591-SUM($F591:AL591))/($D591-(AM$4-$E591)+$B591))),0)</f>
        <v>0</v>
      </c>
      <c r="AN591" s="803">
        <f ca="1">IFERROR(IF(OR(AN$4&lt;$B591,(AN$4-$B591)&lt;$E591),0,IF((SUM($F591:AM591)+($C591/$D591))&gt;$C591,$C591-SUM($F591:AM591),($C591-SUM($F591:AM591))/($D591-(AN$4-$E591)+$B591))),0)</f>
        <v>0</v>
      </c>
      <c r="AO591" s="803">
        <f ca="1">IFERROR(IF(OR(AO$4&lt;$B591,(AO$4-$B591)&lt;$E591),0,IF((SUM($F591:AN591)+($C591/$D591))&gt;$C591,$C591-SUM($F591:AN591),($C591-SUM($F591:AN591))/($D591-(AO$4-$E591)+$B591))),0)</f>
        <v>0</v>
      </c>
      <c r="AP591" s="803">
        <f ca="1">IFERROR(IF(OR(AP$4&lt;$B591,(AP$4-$B591)&lt;$E591),0,IF((SUM($F591:AO591)+($C591/$D591))&gt;$C591,$C591-SUM($F591:AO591),($C591-SUM($F591:AO591))/($D591-(AP$4-$E591)+$B591))),0)</f>
        <v>0</v>
      </c>
      <c r="AQ591" s="803">
        <f ca="1">IFERROR(IF(OR(AQ$4&lt;$B591,(AQ$4-$B591)&lt;$E591),0,IF((SUM($F591:AP591)+($C591/$D591))&gt;$C591,$C591-SUM($F591:AP591),($C591-SUM($F591:AP591))/($D591-(AQ$4-$E591)+$B591))),0)</f>
        <v>0</v>
      </c>
      <c r="AR591" s="803">
        <f ca="1">IFERROR(IF(OR(AR$4&lt;$B591,(AR$4-$B591)&lt;$E591),0,IF((SUM($F591:AQ591)+($C591/$D591))&gt;$C591,$C591-SUM($F591:AQ591),($C591-SUM($F591:AQ591))/($D591-(AR$4-$E591)+$B591))),0)</f>
        <v>0</v>
      </c>
      <c r="AS591" s="803">
        <f ca="1">IFERROR(IF(OR(AS$4&lt;$B591,(AS$4-$B591)&lt;$E591),0,IF((SUM($F591:AR591)+($C591/$D591))&gt;$C591,$C591-SUM($F591:AR591),($C591-SUM($F591:AR591))/($D591-(AS$4-$E591)+$B591))),0)</f>
        <v>0</v>
      </c>
      <c r="AT591" s="803">
        <f ca="1">IFERROR(IF(OR(AT$4&lt;$B591,(AT$4-$B591)&lt;$E591),0,IF((SUM($F591:AS591)+($C591/$D591))&gt;$C591,$C591-SUM($F591:AS591),($C591-SUM($F591:AS591))/($D591-(AT$4-$E591)+$B591))),0)</f>
        <v>0</v>
      </c>
      <c r="AU591" s="803">
        <f ca="1">IFERROR(IF(OR(AU$4&lt;$B591,(AU$4-$B591)&lt;$E591),0,IF((SUM($F591:AT591)+($C591/$D591))&gt;$C591,$C591-SUM($F591:AT591),($C591-SUM($F591:AT591))/($D591-(AU$4-$E591)+$B591))),0)</f>
        <v>0</v>
      </c>
      <c r="AV591" s="201"/>
    </row>
    <row r="592" spans="2:48">
      <c r="B592" s="885">
        <f>IF((B591+1)&gt;'PAINEL DE CONTROLE'!$D$6,'PAINEL DE CONTROLE'!$D$6,(B591+1))</f>
        <v>28</v>
      </c>
      <c r="C592" s="850">
        <f ca="1"/>
        <v>0</v>
      </c>
      <c r="D592" s="923">
        <f>IF(B592+SUMIF('PAINEL DE CONTROLE'!$B$97:$B$107,$B$562,'PAINEL DE CONTROLE'!$F$97:$F$107)&gt;'PAINEL DE CONTROLE'!$D$6,'PAINEL DE CONTROLE'!$D$6-B592,SUMIF('PAINEL DE CONTROLE'!$B$97:$B$107,$B$562,'PAINEL DE CONTROLE'!$F$97:$F$107))</f>
        <v>2</v>
      </c>
      <c r="E592" s="923">
        <f>'PAINEL DE CONTROLE'!$D$8</f>
        <v>1</v>
      </c>
      <c r="G592" s="803">
        <f ca="1">IFERROR(IF(OR(G$4&lt;$B592,(G$4-$B592)&lt;$E592),0,IF((SUM($F592:F592)+($C592/$D592))&gt;$C592,$C592-SUM($F592:F592),($C592-SUM($F592:F592))/($D592-(G$4-$E592)+$B592))),0)</f>
        <v>0</v>
      </c>
      <c r="H592" s="803">
        <f ca="1">IFERROR(IF(OR(H$4&lt;$B592,(H$4-$B592)&lt;$E592),0,IF((SUM($F592:G592)+($C592/$D592))&gt;$C592,$C592-SUM($F592:G592),($C592-SUM($F592:G592))/($D592-(H$4-$E592)+$B592))),0)</f>
        <v>0</v>
      </c>
      <c r="I592" s="803">
        <f ca="1">IFERROR(IF(OR(I$4&lt;$B592,(I$4-$B592)&lt;$E592),0,IF((SUM($F592:H592)+($C592/$D592))&gt;$C592,$C592-SUM($F592:H592),($C592-SUM($F592:H592))/($D592-(I$4-$E592)+$B592))),0)</f>
        <v>0</v>
      </c>
      <c r="J592" s="803">
        <f ca="1">IFERROR(IF(OR(J$4&lt;$B592,(J$4-$B592)&lt;$E592),0,IF((SUM($F592:I592)+($C592/$D592))&gt;$C592,$C592-SUM($F592:I592),($C592-SUM($F592:I592))/($D592-(J$4-$E592)+$B592))),0)</f>
        <v>0</v>
      </c>
      <c r="K592" s="803">
        <f ca="1">IFERROR(IF(OR(K$4&lt;$B592,(K$4-$B592)&lt;$E592),0,IF((SUM($F592:J592)+($C592/$D592))&gt;$C592,$C592-SUM($F592:J592),($C592-SUM($F592:J592))/($D592-(K$4-$E592)+$B592))),0)</f>
        <v>0</v>
      </c>
      <c r="L592" s="803">
        <f ca="1">IFERROR(IF(OR(L$4&lt;$B592,(L$4-$B592)&lt;$E592),0,IF((SUM($F592:K592)+($C592/$D592))&gt;$C592,$C592-SUM($F592:K592),($C592-SUM($F592:K592))/($D592-(L$4-$E592)+$B592))),0)</f>
        <v>0</v>
      </c>
      <c r="M592" s="803">
        <f ca="1">IFERROR(IF(OR(M$4&lt;$B592,(M$4-$B592)&lt;$E592),0,IF((SUM($F592:L592)+($C592/$D592))&gt;$C592,$C592-SUM($F592:L592),($C592-SUM($F592:L592))/($D592-(M$4-$E592)+$B592))),0)</f>
        <v>0</v>
      </c>
      <c r="N592" s="803">
        <f ca="1">IFERROR(IF(OR(N$4&lt;$B592,(N$4-$B592)&lt;$E592),0,IF((SUM($F592:M592)+($C592/$D592))&gt;$C592,$C592-SUM($F592:M592),($C592-SUM($F592:M592))/($D592-(N$4-$E592)+$B592))),0)</f>
        <v>0</v>
      </c>
      <c r="O592" s="803">
        <f ca="1">IFERROR(IF(OR(O$4&lt;$B592,(O$4-$B592)&lt;$E592),0,IF((SUM($F592:N592)+($C592/$D592))&gt;$C592,$C592-SUM($F592:N592),($C592-SUM($F592:N592))/($D592-(O$4-$E592)+$B592))),0)</f>
        <v>0</v>
      </c>
      <c r="P592" s="803">
        <f ca="1">IFERROR(IF(OR(P$4&lt;$B592,(P$4-$B592)&lt;$E592),0,IF((SUM($F592:O592)+($C592/$D592))&gt;$C592,$C592-SUM($F592:O592),($C592-SUM($F592:O592))/($D592-(P$4-$E592)+$B592))),0)</f>
        <v>0</v>
      </c>
      <c r="Q592" s="803">
        <f ca="1">IFERROR(IF(OR(Q$4&lt;$B592,(Q$4-$B592)&lt;$E592),0,IF((SUM($F592:P592)+($C592/$D592))&gt;$C592,$C592-SUM($F592:P592),($C592-SUM($F592:P592))/($D592-(Q$4-$E592)+$B592))),0)</f>
        <v>0</v>
      </c>
      <c r="R592" s="803">
        <f ca="1">IFERROR(IF(OR(R$4&lt;$B592,(R$4-$B592)&lt;$E592),0,IF((SUM($F592:Q592)+($C592/$D592))&gt;$C592,$C592-SUM($F592:Q592),($C592-SUM($F592:Q592))/($D592-(R$4-$E592)+$B592))),0)</f>
        <v>0</v>
      </c>
      <c r="S592" s="803">
        <f ca="1">IFERROR(IF(OR(S$4&lt;$B592,(S$4-$B592)&lt;$E592),0,IF((SUM($F592:R592)+($C592/$D592))&gt;$C592,$C592-SUM($F592:R592),($C592-SUM($F592:R592))/($D592-(S$4-$E592)+$B592))),0)</f>
        <v>0</v>
      </c>
      <c r="T592" s="803">
        <f ca="1">IFERROR(IF(OR(T$4&lt;$B592,(T$4-$B592)&lt;$E592),0,IF((SUM($F592:S592)+($C592/$D592))&gt;$C592,$C592-SUM($F592:S592),($C592-SUM($F592:S592))/($D592-(T$4-$E592)+$B592))),0)</f>
        <v>0</v>
      </c>
      <c r="U592" s="803">
        <f ca="1">IFERROR(IF(OR(U$4&lt;$B592,(U$4-$B592)&lt;$E592),0,IF((SUM($F592:T592)+($C592/$D592))&gt;$C592,$C592-SUM($F592:T592),($C592-SUM($F592:T592))/($D592-(U$4-$E592)+$B592))),0)</f>
        <v>0</v>
      </c>
      <c r="V592" s="803">
        <f ca="1">IFERROR(IF(OR(V$4&lt;$B592,(V$4-$B592)&lt;$E592),0,IF((SUM($F592:U592)+($C592/$D592))&gt;$C592,$C592-SUM($F592:U592),($C592-SUM($F592:U592))/($D592-(V$4-$E592)+$B592))),0)</f>
        <v>0</v>
      </c>
      <c r="W592" s="803">
        <f ca="1">IFERROR(IF(OR(W$4&lt;$B592,(W$4-$B592)&lt;$E592),0,IF((SUM($F592:V592)+($C592/$D592))&gt;$C592,$C592-SUM($F592:V592),($C592-SUM($F592:V592))/($D592-(W$4-$E592)+$B592))),0)</f>
        <v>0</v>
      </c>
      <c r="X592" s="803">
        <f ca="1">IFERROR(IF(OR(X$4&lt;$B592,(X$4-$B592)&lt;$E592),0,IF((SUM($F592:W592)+($C592/$D592))&gt;$C592,$C592-SUM($F592:W592),($C592-SUM($F592:W592))/($D592-(X$4-$E592)+$B592))),0)</f>
        <v>0</v>
      </c>
      <c r="Y592" s="803">
        <f ca="1">IFERROR(IF(OR(Y$4&lt;$B592,(Y$4-$B592)&lt;$E592),0,IF((SUM($F592:X592)+($C592/$D592))&gt;$C592,$C592-SUM($F592:X592),($C592-SUM($F592:X592))/($D592-(Y$4-$E592)+$B592))),0)</f>
        <v>0</v>
      </c>
      <c r="Z592" s="803">
        <f ca="1">IFERROR(IF(OR(Z$4&lt;$B592,(Z$4-$B592)&lt;$E592),0,IF((SUM($F592:Y592)+($C592/$D592))&gt;$C592,$C592-SUM($F592:Y592),($C592-SUM($F592:Y592))/($D592-(Z$4-$E592)+$B592))),0)</f>
        <v>0</v>
      </c>
      <c r="AA592" s="803">
        <f ca="1">IFERROR(IF(OR(AA$4&lt;$B592,(AA$4-$B592)&lt;$E592),0,IF((SUM($F592:Z592)+($C592/$D592))&gt;$C592,$C592-SUM($F592:Z592),($C592-SUM($F592:Z592))/($D592-(AA$4-$E592)+$B592))),0)</f>
        <v>0</v>
      </c>
      <c r="AB592" s="803">
        <f ca="1">IFERROR(IF(OR(AB$4&lt;$B592,(AB$4-$B592)&lt;$E592),0,IF((SUM($F592:AA592)+($C592/$D592))&gt;$C592,$C592-SUM($F592:AA592),($C592-SUM($F592:AA592))/($D592-(AB$4-$E592)+$B592))),0)</f>
        <v>0</v>
      </c>
      <c r="AC592" s="803">
        <f ca="1">IFERROR(IF(OR(AC$4&lt;$B592,(AC$4-$B592)&lt;$E592),0,IF((SUM($F592:AB592)+($C592/$D592))&gt;$C592,$C592-SUM($F592:AB592),($C592-SUM($F592:AB592))/($D592-(AC$4-$E592)+$B592))),0)</f>
        <v>0</v>
      </c>
      <c r="AD592" s="803">
        <f ca="1">IFERROR(IF(OR(AD$4&lt;$B592,(AD$4-$B592)&lt;$E592),0,IF((SUM($F592:AC592)+($C592/$D592))&gt;$C592,$C592-SUM($F592:AC592),($C592-SUM($F592:AC592))/($D592-(AD$4-$E592)+$B592))),0)</f>
        <v>0</v>
      </c>
      <c r="AE592" s="803">
        <f ca="1">IFERROR(IF(OR(AE$4&lt;$B592,(AE$4-$B592)&lt;$E592),0,IF((SUM($F592:AD592)+($C592/$D592))&gt;$C592,$C592-SUM($F592:AD592),($C592-SUM($F592:AD592))/($D592-(AE$4-$E592)+$B592))),0)</f>
        <v>0</v>
      </c>
      <c r="AF592" s="803">
        <f ca="1">IFERROR(IF(OR(AF$4&lt;$B592,(AF$4-$B592)&lt;$E592),0,IF((SUM($F592:AE592)+($C592/$D592))&gt;$C592,$C592-SUM($F592:AE592),($C592-SUM($F592:AE592))/($D592-(AF$4-$E592)+$B592))),0)</f>
        <v>0</v>
      </c>
      <c r="AG592" s="803">
        <f ca="1">IFERROR(IF(OR(AG$4&lt;$B592,(AG$4-$B592)&lt;$E592),0,IF((SUM($F592:AF592)+($C592/$D592))&gt;$C592,$C592-SUM($F592:AF592),($C592-SUM($F592:AF592))/($D592-(AG$4-$E592)+$B592))),0)</f>
        <v>0</v>
      </c>
      <c r="AH592" s="803">
        <f ca="1">IFERROR(IF(OR(AH$4&lt;$B592,(AH$4-$B592)&lt;$E592),0,IF((SUM($F592:AG592)+($C592/$D592))&gt;$C592,$C592-SUM($F592:AG592),($C592-SUM($F592:AG592))/($D592-(AH$4-$E592)+$B592))),0)</f>
        <v>0</v>
      </c>
      <c r="AI592" s="803">
        <f ca="1">IFERROR(IF(OR(AI$4&lt;$B592,(AI$4-$B592)&lt;$E592),0,IF((SUM($F592:AH592)+($C592/$D592))&gt;$C592,$C592-SUM($F592:AH592),($C592-SUM($F592:AH592))/($D592-(AI$4-$E592)+$B592))),0)</f>
        <v>0</v>
      </c>
      <c r="AJ592" s="803">
        <f ca="1">IFERROR(IF(OR(AJ$4&lt;$B592,(AJ$4-$B592)&lt;$E592),0,IF((SUM($F592:AI592)+($C592/$D592))&gt;$C592,$C592-SUM($F592:AI592),($C592-SUM($F592:AI592))/($D592-(AJ$4-$E592)+$B592))),0)</f>
        <v>0</v>
      </c>
      <c r="AK592" s="803">
        <f ca="1">IFERROR(IF(OR(AK$4&lt;$B592,(AK$4-$B592)&lt;$E592),0,IF((SUM($F592:AJ592)+($C592/$D592))&gt;$C592,$C592-SUM($F592:AJ592),($C592-SUM($F592:AJ592))/($D592-(AK$4-$E592)+$B592))),0)</f>
        <v>0</v>
      </c>
      <c r="AL592" s="803">
        <f ca="1">IFERROR(IF(OR(AL$4&lt;$B592,(AL$4-$B592)&lt;$E592),0,IF((SUM($F592:AK592)+($C592/$D592))&gt;$C592,$C592-SUM($F592:AK592),($C592-SUM($F592:AK592))/($D592-(AL$4-$E592)+$B592))),0)</f>
        <v>0</v>
      </c>
      <c r="AM592" s="803">
        <f ca="1">IFERROR(IF(OR(AM$4&lt;$B592,(AM$4-$B592)&lt;$E592),0,IF((SUM($F592:AL592)+($C592/$D592))&gt;$C592,$C592-SUM($F592:AL592),($C592-SUM($F592:AL592))/($D592-(AM$4-$E592)+$B592))),0)</f>
        <v>0</v>
      </c>
      <c r="AN592" s="803">
        <f ca="1">IFERROR(IF(OR(AN$4&lt;$B592,(AN$4-$B592)&lt;$E592),0,IF((SUM($F592:AM592)+($C592/$D592))&gt;$C592,$C592-SUM($F592:AM592),($C592-SUM($F592:AM592))/($D592-(AN$4-$E592)+$B592))),0)</f>
        <v>0</v>
      </c>
      <c r="AO592" s="803">
        <f ca="1">IFERROR(IF(OR(AO$4&lt;$B592,(AO$4-$B592)&lt;$E592),0,IF((SUM($F592:AN592)+($C592/$D592))&gt;$C592,$C592-SUM($F592:AN592),($C592-SUM($F592:AN592))/($D592-(AO$4-$E592)+$B592))),0)</f>
        <v>0</v>
      </c>
      <c r="AP592" s="803">
        <f ca="1">IFERROR(IF(OR(AP$4&lt;$B592,(AP$4-$B592)&lt;$E592),0,IF((SUM($F592:AO592)+($C592/$D592))&gt;$C592,$C592-SUM($F592:AO592),($C592-SUM($F592:AO592))/($D592-(AP$4-$E592)+$B592))),0)</f>
        <v>0</v>
      </c>
      <c r="AQ592" s="803">
        <f ca="1">IFERROR(IF(OR(AQ$4&lt;$B592,(AQ$4-$B592)&lt;$E592),0,IF((SUM($F592:AP592)+($C592/$D592))&gt;$C592,$C592-SUM($F592:AP592),($C592-SUM($F592:AP592))/($D592-(AQ$4-$E592)+$B592))),0)</f>
        <v>0</v>
      </c>
      <c r="AR592" s="803">
        <f ca="1">IFERROR(IF(OR(AR$4&lt;$B592,(AR$4-$B592)&lt;$E592),0,IF((SUM($F592:AQ592)+($C592/$D592))&gt;$C592,$C592-SUM($F592:AQ592),($C592-SUM($F592:AQ592))/($D592-(AR$4-$E592)+$B592))),0)</f>
        <v>0</v>
      </c>
      <c r="AS592" s="803">
        <f ca="1">IFERROR(IF(OR(AS$4&lt;$B592,(AS$4-$B592)&lt;$E592),0,IF((SUM($F592:AR592)+($C592/$D592))&gt;$C592,$C592-SUM($F592:AR592),($C592-SUM($F592:AR592))/($D592-(AS$4-$E592)+$B592))),0)</f>
        <v>0</v>
      </c>
      <c r="AT592" s="803">
        <f ca="1">IFERROR(IF(OR(AT$4&lt;$B592,(AT$4-$B592)&lt;$E592),0,IF((SUM($F592:AS592)+($C592/$D592))&gt;$C592,$C592-SUM($F592:AS592),($C592-SUM($F592:AS592))/($D592-(AT$4-$E592)+$B592))),0)</f>
        <v>0</v>
      </c>
      <c r="AU592" s="803">
        <f ca="1">IFERROR(IF(OR(AU$4&lt;$B592,(AU$4-$B592)&lt;$E592),0,IF((SUM($F592:AT592)+($C592/$D592))&gt;$C592,$C592-SUM($F592:AT592),($C592-SUM($F592:AT592))/($D592-(AU$4-$E592)+$B592))),0)</f>
        <v>0</v>
      </c>
      <c r="AV592" s="201"/>
    </row>
    <row r="593" spans="2:48">
      <c r="B593" s="885">
        <f>IF((B592+1)&gt;'PAINEL DE CONTROLE'!$D$6,'PAINEL DE CONTROLE'!$D$6,(B592+1))</f>
        <v>29</v>
      </c>
      <c r="C593" s="850">
        <f ca="1"/>
        <v>63486.271797754969</v>
      </c>
      <c r="D593" s="923">
        <f>IF(B593+SUMIF('PAINEL DE CONTROLE'!$B$97:$B$107,$B$562,'PAINEL DE CONTROLE'!$F$97:$F$107)&gt;'PAINEL DE CONTROLE'!$D$6,'PAINEL DE CONTROLE'!$D$6-B593,SUMIF('PAINEL DE CONTROLE'!$B$97:$B$107,$B$562,'PAINEL DE CONTROLE'!$F$97:$F$107))</f>
        <v>2</v>
      </c>
      <c r="E593" s="923">
        <f>'PAINEL DE CONTROLE'!$D$8</f>
        <v>1</v>
      </c>
      <c r="G593" s="803">
        <f ca="1">IFERROR(IF(OR(G$4&lt;$B593,(G$4-$B593)&lt;$E593),0,IF((SUM($F593:F593)+($C593/$D593))&gt;$C593,$C593-SUM($F593:F593),($C593-SUM($F593:F593))/($D593-(G$4-$E593)+$B593))),0)</f>
        <v>0</v>
      </c>
      <c r="H593" s="803">
        <f ca="1">IFERROR(IF(OR(H$4&lt;$B593,(H$4-$B593)&lt;$E593),0,IF((SUM($F593:G593)+($C593/$D593))&gt;$C593,$C593-SUM($F593:G593),($C593-SUM($F593:G593))/($D593-(H$4-$E593)+$B593))),0)</f>
        <v>0</v>
      </c>
      <c r="I593" s="803">
        <f ca="1">IFERROR(IF(OR(I$4&lt;$B593,(I$4-$B593)&lt;$E593),0,IF((SUM($F593:H593)+($C593/$D593))&gt;$C593,$C593-SUM($F593:H593),($C593-SUM($F593:H593))/($D593-(I$4-$E593)+$B593))),0)</f>
        <v>0</v>
      </c>
      <c r="J593" s="803">
        <f ca="1">IFERROR(IF(OR(J$4&lt;$B593,(J$4-$B593)&lt;$E593),0,IF((SUM($F593:I593)+($C593/$D593))&gt;$C593,$C593-SUM($F593:I593),($C593-SUM($F593:I593))/($D593-(J$4-$E593)+$B593))),0)</f>
        <v>0</v>
      </c>
      <c r="K593" s="803">
        <f ca="1">IFERROR(IF(OR(K$4&lt;$B593,(K$4-$B593)&lt;$E593),0,IF((SUM($F593:J593)+($C593/$D593))&gt;$C593,$C593-SUM($F593:J593),($C593-SUM($F593:J593))/($D593-(K$4-$E593)+$B593))),0)</f>
        <v>0</v>
      </c>
      <c r="L593" s="803">
        <f ca="1">IFERROR(IF(OR(L$4&lt;$B593,(L$4-$B593)&lt;$E593),0,IF((SUM($F593:K593)+($C593/$D593))&gt;$C593,$C593-SUM($F593:K593),($C593-SUM($F593:K593))/($D593-(L$4-$E593)+$B593))),0)</f>
        <v>0</v>
      </c>
      <c r="M593" s="803">
        <f ca="1">IFERROR(IF(OR(M$4&lt;$B593,(M$4-$B593)&lt;$E593),0,IF((SUM($F593:L593)+($C593/$D593))&gt;$C593,$C593-SUM($F593:L593),($C593-SUM($F593:L593))/($D593-(M$4-$E593)+$B593))),0)</f>
        <v>0</v>
      </c>
      <c r="N593" s="803">
        <f ca="1">IFERROR(IF(OR(N$4&lt;$B593,(N$4-$B593)&lt;$E593),0,IF((SUM($F593:M593)+($C593/$D593))&gt;$C593,$C593-SUM($F593:M593),($C593-SUM($F593:M593))/($D593-(N$4-$E593)+$B593))),0)</f>
        <v>0</v>
      </c>
      <c r="O593" s="803">
        <f ca="1">IFERROR(IF(OR(O$4&lt;$B593,(O$4-$B593)&lt;$E593),0,IF((SUM($F593:N593)+($C593/$D593))&gt;$C593,$C593-SUM($F593:N593),($C593-SUM($F593:N593))/($D593-(O$4-$E593)+$B593))),0)</f>
        <v>0</v>
      </c>
      <c r="P593" s="803">
        <f ca="1">IFERROR(IF(OR(P$4&lt;$B593,(P$4-$B593)&lt;$E593),0,IF((SUM($F593:O593)+($C593/$D593))&gt;$C593,$C593-SUM($F593:O593),($C593-SUM($F593:O593))/($D593-(P$4-$E593)+$B593))),0)</f>
        <v>0</v>
      </c>
      <c r="Q593" s="803">
        <f ca="1">IFERROR(IF(OR(Q$4&lt;$B593,(Q$4-$B593)&lt;$E593),0,IF((SUM($F593:P593)+($C593/$D593))&gt;$C593,$C593-SUM($F593:P593),($C593-SUM($F593:P593))/($D593-(Q$4-$E593)+$B593))),0)</f>
        <v>0</v>
      </c>
      <c r="R593" s="803">
        <f ca="1">IFERROR(IF(OR(R$4&lt;$B593,(R$4-$B593)&lt;$E593),0,IF((SUM($F593:Q593)+($C593/$D593))&gt;$C593,$C593-SUM($F593:Q593),($C593-SUM($F593:Q593))/($D593-(R$4-$E593)+$B593))),0)</f>
        <v>0</v>
      </c>
      <c r="S593" s="803">
        <f ca="1">IFERROR(IF(OR(S$4&lt;$B593,(S$4-$B593)&lt;$E593),0,IF((SUM($F593:R593)+($C593/$D593))&gt;$C593,$C593-SUM($F593:R593),($C593-SUM($F593:R593))/($D593-(S$4-$E593)+$B593))),0)</f>
        <v>0</v>
      </c>
      <c r="T593" s="803">
        <f ca="1">IFERROR(IF(OR(T$4&lt;$B593,(T$4-$B593)&lt;$E593),0,IF((SUM($F593:S593)+($C593/$D593))&gt;$C593,$C593-SUM($F593:S593),($C593-SUM($F593:S593))/($D593-(T$4-$E593)+$B593))),0)</f>
        <v>0</v>
      </c>
      <c r="U593" s="803">
        <f ca="1">IFERROR(IF(OR(U$4&lt;$B593,(U$4-$B593)&lt;$E593),0,IF((SUM($F593:T593)+($C593/$D593))&gt;$C593,$C593-SUM($F593:T593),($C593-SUM($F593:T593))/($D593-(U$4-$E593)+$B593))),0)</f>
        <v>0</v>
      </c>
      <c r="V593" s="803">
        <f ca="1">IFERROR(IF(OR(V$4&lt;$B593,(V$4-$B593)&lt;$E593),0,IF((SUM($F593:U593)+($C593/$D593))&gt;$C593,$C593-SUM($F593:U593),($C593-SUM($F593:U593))/($D593-(V$4-$E593)+$B593))),0)</f>
        <v>0</v>
      </c>
      <c r="W593" s="803">
        <f ca="1">IFERROR(IF(OR(W$4&lt;$B593,(W$4-$B593)&lt;$E593),0,IF((SUM($F593:V593)+($C593/$D593))&gt;$C593,$C593-SUM($F593:V593),($C593-SUM($F593:V593))/($D593-(W$4-$E593)+$B593))),0)</f>
        <v>0</v>
      </c>
      <c r="X593" s="803">
        <f ca="1">IFERROR(IF(OR(X$4&lt;$B593,(X$4-$B593)&lt;$E593),0,IF((SUM($F593:W593)+($C593/$D593))&gt;$C593,$C593-SUM($F593:W593),($C593-SUM($F593:W593))/($D593-(X$4-$E593)+$B593))),0)</f>
        <v>0</v>
      </c>
      <c r="Y593" s="803">
        <f ca="1">IFERROR(IF(OR(Y$4&lt;$B593,(Y$4-$B593)&lt;$E593),0,IF((SUM($F593:X593)+($C593/$D593))&gt;$C593,$C593-SUM($F593:X593),($C593-SUM($F593:X593))/($D593-(Y$4-$E593)+$B593))),0)</f>
        <v>0</v>
      </c>
      <c r="Z593" s="803">
        <f ca="1">IFERROR(IF(OR(Z$4&lt;$B593,(Z$4-$B593)&lt;$E593),0,IF((SUM($F593:Y593)+($C593/$D593))&gt;$C593,$C593-SUM($F593:Y593),($C593-SUM($F593:Y593))/($D593-(Z$4-$E593)+$B593))),0)</f>
        <v>0</v>
      </c>
      <c r="AA593" s="803">
        <f ca="1">IFERROR(IF(OR(AA$4&lt;$B593,(AA$4-$B593)&lt;$E593),0,IF((SUM($F593:Z593)+($C593/$D593))&gt;$C593,$C593-SUM($F593:Z593),($C593-SUM($F593:Z593))/($D593-(AA$4-$E593)+$B593))),0)</f>
        <v>0</v>
      </c>
      <c r="AB593" s="803">
        <f ca="1">IFERROR(IF(OR(AB$4&lt;$B593,(AB$4-$B593)&lt;$E593),0,IF((SUM($F593:AA593)+($C593/$D593))&gt;$C593,$C593-SUM($F593:AA593),($C593-SUM($F593:AA593))/($D593-(AB$4-$E593)+$B593))),0)</f>
        <v>0</v>
      </c>
      <c r="AC593" s="803">
        <f ca="1">IFERROR(IF(OR(AC$4&lt;$B593,(AC$4-$B593)&lt;$E593),0,IF((SUM($F593:AB593)+($C593/$D593))&gt;$C593,$C593-SUM($F593:AB593),($C593-SUM($F593:AB593))/($D593-(AC$4-$E593)+$B593))),0)</f>
        <v>0</v>
      </c>
      <c r="AD593" s="803">
        <f ca="1">IFERROR(IF(OR(AD$4&lt;$B593,(AD$4-$B593)&lt;$E593),0,IF((SUM($F593:AC593)+($C593/$D593))&gt;$C593,$C593-SUM($F593:AC593),($C593-SUM($F593:AC593))/($D593-(AD$4-$E593)+$B593))),0)</f>
        <v>0</v>
      </c>
      <c r="AE593" s="803">
        <f ca="1">IFERROR(IF(OR(AE$4&lt;$B593,(AE$4-$B593)&lt;$E593),0,IF((SUM($F593:AD593)+($C593/$D593))&gt;$C593,$C593-SUM($F593:AD593),($C593-SUM($F593:AD593))/($D593-(AE$4-$E593)+$B593))),0)</f>
        <v>0</v>
      </c>
      <c r="AF593" s="803">
        <f ca="1">IFERROR(IF(OR(AF$4&lt;$B593,(AF$4-$B593)&lt;$E593),0,IF((SUM($F593:AE593)+($C593/$D593))&gt;$C593,$C593-SUM($F593:AE593),($C593-SUM($F593:AE593))/($D593-(AF$4-$E593)+$B593))),0)</f>
        <v>0</v>
      </c>
      <c r="AG593" s="803">
        <f ca="1">IFERROR(IF(OR(AG$4&lt;$B593,(AG$4-$B593)&lt;$E593),0,IF((SUM($F593:AF593)+($C593/$D593))&gt;$C593,$C593-SUM($F593:AF593),($C593-SUM($F593:AF593))/($D593-(AG$4-$E593)+$B593))),0)</f>
        <v>0</v>
      </c>
      <c r="AH593" s="803">
        <f ca="1">IFERROR(IF(OR(AH$4&lt;$B593,(AH$4-$B593)&lt;$E593),0,IF((SUM($F593:AG593)+($C593/$D593))&gt;$C593,$C593-SUM($F593:AG593),($C593-SUM($F593:AG593))/($D593-(AH$4-$E593)+$B593))),0)</f>
        <v>0</v>
      </c>
      <c r="AI593" s="803">
        <f ca="1">IFERROR(IF(OR(AI$4&lt;$B593,(AI$4-$B593)&lt;$E593),0,IF((SUM($F593:AH593)+($C593/$D593))&gt;$C593,$C593-SUM($F593:AH593),($C593-SUM($F593:AH593))/($D593-(AI$4-$E593)+$B593))),0)</f>
        <v>0</v>
      </c>
      <c r="AJ593" s="803">
        <f ca="1">IFERROR(IF(OR(AJ$4&lt;$B593,(AJ$4-$B593)&lt;$E593),0,IF((SUM($F593:AI593)+($C593/$D593))&gt;$C593,$C593-SUM($F593:AI593),($C593-SUM($F593:AI593))/($D593-(AJ$4-$E593)+$B593))),0)</f>
        <v>0</v>
      </c>
      <c r="AK593" s="803">
        <f ca="1">IFERROR(IF(OR(AK$4&lt;$B593,(AK$4-$B593)&lt;$E593),0,IF((SUM($F593:AJ593)+($C593/$D593))&gt;$C593,$C593-SUM($F593:AJ593),($C593-SUM($F593:AJ593))/($D593-(AK$4-$E593)+$B593))),0)</f>
        <v>31743.135898877485</v>
      </c>
      <c r="AL593" s="803">
        <f ca="1">IFERROR(IF(OR(AL$4&lt;$B593,(AL$4-$B593)&lt;$E593),0,IF((SUM($F593:AK593)+($C593/$D593))&gt;$C593,$C593-SUM($F593:AK593),($C593-SUM($F593:AK593))/($D593-(AL$4-$E593)+$B593))),0)</f>
        <v>31743.135898877485</v>
      </c>
      <c r="AM593" s="803">
        <f ca="1">IFERROR(IF(OR(AM$4&lt;$B593,(AM$4-$B593)&lt;$E593),0,IF((SUM($F593:AL593)+($C593/$D593))&gt;$C593,$C593-SUM($F593:AL593),($C593-SUM($F593:AL593))/($D593-(AM$4-$E593)+$B593))),0)</f>
        <v>0</v>
      </c>
      <c r="AN593" s="803">
        <f ca="1">IFERROR(IF(OR(AN$4&lt;$B593,(AN$4-$B593)&lt;$E593),0,IF((SUM($F593:AM593)+($C593/$D593))&gt;$C593,$C593-SUM($F593:AM593),($C593-SUM($F593:AM593))/($D593-(AN$4-$E593)+$B593))),0)</f>
        <v>0</v>
      </c>
      <c r="AO593" s="803">
        <f ca="1">IFERROR(IF(OR(AO$4&lt;$B593,(AO$4-$B593)&lt;$E593),0,IF((SUM($F593:AN593)+($C593/$D593))&gt;$C593,$C593-SUM($F593:AN593),($C593-SUM($F593:AN593))/($D593-(AO$4-$E593)+$B593))),0)</f>
        <v>0</v>
      </c>
      <c r="AP593" s="803">
        <f ca="1">IFERROR(IF(OR(AP$4&lt;$B593,(AP$4-$B593)&lt;$E593),0,IF((SUM($F593:AO593)+($C593/$D593))&gt;$C593,$C593-SUM($F593:AO593),($C593-SUM($F593:AO593))/($D593-(AP$4-$E593)+$B593))),0)</f>
        <v>0</v>
      </c>
      <c r="AQ593" s="803">
        <f ca="1">IFERROR(IF(OR(AQ$4&lt;$B593,(AQ$4-$B593)&lt;$E593),0,IF((SUM($F593:AP593)+($C593/$D593))&gt;$C593,$C593-SUM($F593:AP593),($C593-SUM($F593:AP593))/($D593-(AQ$4-$E593)+$B593))),0)</f>
        <v>0</v>
      </c>
      <c r="AR593" s="803">
        <f ca="1">IFERROR(IF(OR(AR$4&lt;$B593,(AR$4-$B593)&lt;$E593),0,IF((SUM($F593:AQ593)+($C593/$D593))&gt;$C593,$C593-SUM($F593:AQ593),($C593-SUM($F593:AQ593))/($D593-(AR$4-$E593)+$B593))),0)</f>
        <v>0</v>
      </c>
      <c r="AS593" s="803">
        <f ca="1">IFERROR(IF(OR(AS$4&lt;$B593,(AS$4-$B593)&lt;$E593),0,IF((SUM($F593:AR593)+($C593/$D593))&gt;$C593,$C593-SUM($F593:AR593),($C593-SUM($F593:AR593))/($D593-(AS$4-$E593)+$B593))),0)</f>
        <v>0</v>
      </c>
      <c r="AT593" s="803">
        <f ca="1">IFERROR(IF(OR(AT$4&lt;$B593,(AT$4-$B593)&lt;$E593),0,IF((SUM($F593:AS593)+($C593/$D593))&gt;$C593,$C593-SUM($F593:AS593),($C593-SUM($F593:AS593))/($D593-(AT$4-$E593)+$B593))),0)</f>
        <v>0</v>
      </c>
      <c r="AU593" s="803">
        <f ca="1">IFERROR(IF(OR(AU$4&lt;$B593,(AU$4-$B593)&lt;$E593),0,IF((SUM($F593:AT593)+($C593/$D593))&gt;$C593,$C593-SUM($F593:AT593),($C593-SUM($F593:AT593))/($D593-(AU$4-$E593)+$B593))),0)</f>
        <v>0</v>
      </c>
      <c r="AV593" s="201"/>
    </row>
    <row r="594" spans="2:48">
      <c r="B594" s="885">
        <f>IF((B593+1)&gt;'PAINEL DE CONTROLE'!$D$6,'PAINEL DE CONTROLE'!$D$6,(B593+1))</f>
        <v>30</v>
      </c>
      <c r="C594" s="850">
        <f ca="1"/>
        <v>0</v>
      </c>
      <c r="D594" s="923">
        <f>IF(B594+SUMIF('PAINEL DE CONTROLE'!$B$97:$B$107,$B$562,'PAINEL DE CONTROLE'!$F$97:$F$107)&gt;'PAINEL DE CONTROLE'!$D$6,'PAINEL DE CONTROLE'!$D$6-B594,SUMIF('PAINEL DE CONTROLE'!$B$97:$B$107,$B$562,'PAINEL DE CONTROLE'!$F$97:$F$107))</f>
        <v>1</v>
      </c>
      <c r="E594" s="923">
        <f>'PAINEL DE CONTROLE'!$D$8</f>
        <v>1</v>
      </c>
      <c r="G594" s="803">
        <f ca="1">IFERROR(IF(OR(G$4&lt;$B594,(G$4-$B594)&lt;$E594),0,IF((SUM($F594:F594)+($C594/$D594))&gt;$C594,$C594-SUM($F594:F594),($C594-SUM($F594:F594))/($D594-(G$4-$E594)+$B594))),0)</f>
        <v>0</v>
      </c>
      <c r="H594" s="803">
        <f ca="1">IFERROR(IF(OR(H$4&lt;$B594,(H$4-$B594)&lt;$E594),0,IF((SUM($F594:G594)+($C594/$D594))&gt;$C594,$C594-SUM($F594:G594),($C594-SUM($F594:G594))/($D594-(H$4-$E594)+$B594))),0)</f>
        <v>0</v>
      </c>
      <c r="I594" s="803">
        <f ca="1">IFERROR(IF(OR(I$4&lt;$B594,(I$4-$B594)&lt;$E594),0,IF((SUM($F594:H594)+($C594/$D594))&gt;$C594,$C594-SUM($F594:H594),($C594-SUM($F594:H594))/($D594-(I$4-$E594)+$B594))),0)</f>
        <v>0</v>
      </c>
      <c r="J594" s="803">
        <f ca="1">IFERROR(IF(OR(J$4&lt;$B594,(J$4-$B594)&lt;$E594),0,IF((SUM($F594:I594)+($C594/$D594))&gt;$C594,$C594-SUM($F594:I594),($C594-SUM($F594:I594))/($D594-(J$4-$E594)+$B594))),0)</f>
        <v>0</v>
      </c>
      <c r="K594" s="803">
        <f ca="1">IFERROR(IF(OR(K$4&lt;$B594,(K$4-$B594)&lt;$E594),0,IF((SUM($F594:J594)+($C594/$D594))&gt;$C594,$C594-SUM($F594:J594),($C594-SUM($F594:J594))/($D594-(K$4-$E594)+$B594))),0)</f>
        <v>0</v>
      </c>
      <c r="L594" s="803">
        <f ca="1">IFERROR(IF(OR(L$4&lt;$B594,(L$4-$B594)&lt;$E594),0,IF((SUM($F594:K594)+($C594/$D594))&gt;$C594,$C594-SUM($F594:K594),($C594-SUM($F594:K594))/($D594-(L$4-$E594)+$B594))),0)</f>
        <v>0</v>
      </c>
      <c r="M594" s="803">
        <f ca="1">IFERROR(IF(OR(M$4&lt;$B594,(M$4-$B594)&lt;$E594),0,IF((SUM($F594:L594)+($C594/$D594))&gt;$C594,$C594-SUM($F594:L594),($C594-SUM($F594:L594))/($D594-(M$4-$E594)+$B594))),0)</f>
        <v>0</v>
      </c>
      <c r="N594" s="803">
        <f ca="1">IFERROR(IF(OR(N$4&lt;$B594,(N$4-$B594)&lt;$E594),0,IF((SUM($F594:M594)+($C594/$D594))&gt;$C594,$C594-SUM($F594:M594),($C594-SUM($F594:M594))/($D594-(N$4-$E594)+$B594))),0)</f>
        <v>0</v>
      </c>
      <c r="O594" s="803">
        <f ca="1">IFERROR(IF(OR(O$4&lt;$B594,(O$4-$B594)&lt;$E594),0,IF((SUM($F594:N594)+($C594/$D594))&gt;$C594,$C594-SUM($F594:N594),($C594-SUM($F594:N594))/($D594-(O$4-$E594)+$B594))),0)</f>
        <v>0</v>
      </c>
      <c r="P594" s="803">
        <f ca="1">IFERROR(IF(OR(P$4&lt;$B594,(P$4-$B594)&lt;$E594),0,IF((SUM($F594:O594)+($C594/$D594))&gt;$C594,$C594-SUM($F594:O594),($C594-SUM($F594:O594))/($D594-(P$4-$E594)+$B594))),0)</f>
        <v>0</v>
      </c>
      <c r="Q594" s="803">
        <f ca="1">IFERROR(IF(OR(Q$4&lt;$B594,(Q$4-$B594)&lt;$E594),0,IF((SUM($F594:P594)+($C594/$D594))&gt;$C594,$C594-SUM($F594:P594),($C594-SUM($F594:P594))/($D594-(Q$4-$E594)+$B594))),0)</f>
        <v>0</v>
      </c>
      <c r="R594" s="803">
        <f ca="1">IFERROR(IF(OR(R$4&lt;$B594,(R$4-$B594)&lt;$E594),0,IF((SUM($F594:Q594)+($C594/$D594))&gt;$C594,$C594-SUM($F594:Q594),($C594-SUM($F594:Q594))/($D594-(R$4-$E594)+$B594))),0)</f>
        <v>0</v>
      </c>
      <c r="S594" s="803">
        <f ca="1">IFERROR(IF(OR(S$4&lt;$B594,(S$4-$B594)&lt;$E594),0,IF((SUM($F594:R594)+($C594/$D594))&gt;$C594,$C594-SUM($F594:R594),($C594-SUM($F594:R594))/($D594-(S$4-$E594)+$B594))),0)</f>
        <v>0</v>
      </c>
      <c r="T594" s="803">
        <f ca="1">IFERROR(IF(OR(T$4&lt;$B594,(T$4-$B594)&lt;$E594),0,IF((SUM($F594:S594)+($C594/$D594))&gt;$C594,$C594-SUM($F594:S594),($C594-SUM($F594:S594))/($D594-(T$4-$E594)+$B594))),0)</f>
        <v>0</v>
      </c>
      <c r="U594" s="803">
        <f ca="1">IFERROR(IF(OR(U$4&lt;$B594,(U$4-$B594)&lt;$E594),0,IF((SUM($F594:T594)+($C594/$D594))&gt;$C594,$C594-SUM($F594:T594),($C594-SUM($F594:T594))/($D594-(U$4-$E594)+$B594))),0)</f>
        <v>0</v>
      </c>
      <c r="V594" s="803">
        <f ca="1">IFERROR(IF(OR(V$4&lt;$B594,(V$4-$B594)&lt;$E594),0,IF((SUM($F594:U594)+($C594/$D594))&gt;$C594,$C594-SUM($F594:U594),($C594-SUM($F594:U594))/($D594-(V$4-$E594)+$B594))),0)</f>
        <v>0</v>
      </c>
      <c r="W594" s="803">
        <f ca="1">IFERROR(IF(OR(W$4&lt;$B594,(W$4-$B594)&lt;$E594),0,IF((SUM($F594:V594)+($C594/$D594))&gt;$C594,$C594-SUM($F594:V594),($C594-SUM($F594:V594))/($D594-(W$4-$E594)+$B594))),0)</f>
        <v>0</v>
      </c>
      <c r="X594" s="803">
        <f ca="1">IFERROR(IF(OR(X$4&lt;$B594,(X$4-$B594)&lt;$E594),0,IF((SUM($F594:W594)+($C594/$D594))&gt;$C594,$C594-SUM($F594:W594),($C594-SUM($F594:W594))/($D594-(X$4-$E594)+$B594))),0)</f>
        <v>0</v>
      </c>
      <c r="Y594" s="803">
        <f ca="1">IFERROR(IF(OR(Y$4&lt;$B594,(Y$4-$B594)&lt;$E594),0,IF((SUM($F594:X594)+($C594/$D594))&gt;$C594,$C594-SUM($F594:X594),($C594-SUM($F594:X594))/($D594-(Y$4-$E594)+$B594))),0)</f>
        <v>0</v>
      </c>
      <c r="Z594" s="803">
        <f ca="1">IFERROR(IF(OR(Z$4&lt;$B594,(Z$4-$B594)&lt;$E594),0,IF((SUM($F594:Y594)+($C594/$D594))&gt;$C594,$C594-SUM($F594:Y594),($C594-SUM($F594:Y594))/($D594-(Z$4-$E594)+$B594))),0)</f>
        <v>0</v>
      </c>
      <c r="AA594" s="803">
        <f ca="1">IFERROR(IF(OR(AA$4&lt;$B594,(AA$4-$B594)&lt;$E594),0,IF((SUM($F594:Z594)+($C594/$D594))&gt;$C594,$C594-SUM($F594:Z594),($C594-SUM($F594:Z594))/($D594-(AA$4-$E594)+$B594))),0)</f>
        <v>0</v>
      </c>
      <c r="AB594" s="803">
        <f ca="1">IFERROR(IF(OR(AB$4&lt;$B594,(AB$4-$B594)&lt;$E594),0,IF((SUM($F594:AA594)+($C594/$D594))&gt;$C594,$C594-SUM($F594:AA594),($C594-SUM($F594:AA594))/($D594-(AB$4-$E594)+$B594))),0)</f>
        <v>0</v>
      </c>
      <c r="AC594" s="803">
        <f ca="1">IFERROR(IF(OR(AC$4&lt;$B594,(AC$4-$B594)&lt;$E594),0,IF((SUM($F594:AB594)+($C594/$D594))&gt;$C594,$C594-SUM($F594:AB594),($C594-SUM($F594:AB594))/($D594-(AC$4-$E594)+$B594))),0)</f>
        <v>0</v>
      </c>
      <c r="AD594" s="803">
        <f ca="1">IFERROR(IF(OR(AD$4&lt;$B594,(AD$4-$B594)&lt;$E594),0,IF((SUM($F594:AC594)+($C594/$D594))&gt;$C594,$C594-SUM($F594:AC594),($C594-SUM($F594:AC594))/($D594-(AD$4-$E594)+$B594))),0)</f>
        <v>0</v>
      </c>
      <c r="AE594" s="803">
        <f ca="1">IFERROR(IF(OR(AE$4&lt;$B594,(AE$4-$B594)&lt;$E594),0,IF((SUM($F594:AD594)+($C594/$D594))&gt;$C594,$C594-SUM($F594:AD594),($C594-SUM($F594:AD594))/($D594-(AE$4-$E594)+$B594))),0)</f>
        <v>0</v>
      </c>
      <c r="AF594" s="803">
        <f ca="1">IFERROR(IF(OR(AF$4&lt;$B594,(AF$4-$B594)&lt;$E594),0,IF((SUM($F594:AE594)+($C594/$D594))&gt;$C594,$C594-SUM($F594:AE594),($C594-SUM($F594:AE594))/($D594-(AF$4-$E594)+$B594))),0)</f>
        <v>0</v>
      </c>
      <c r="AG594" s="803">
        <f ca="1">IFERROR(IF(OR(AG$4&lt;$B594,(AG$4-$B594)&lt;$E594),0,IF((SUM($F594:AF594)+($C594/$D594))&gt;$C594,$C594-SUM($F594:AF594),($C594-SUM($F594:AF594))/($D594-(AG$4-$E594)+$B594))),0)</f>
        <v>0</v>
      </c>
      <c r="AH594" s="803">
        <f ca="1">IFERROR(IF(OR(AH$4&lt;$B594,(AH$4-$B594)&lt;$E594),0,IF((SUM($F594:AG594)+($C594/$D594))&gt;$C594,$C594-SUM($F594:AG594),($C594-SUM($F594:AG594))/($D594-(AH$4-$E594)+$B594))),0)</f>
        <v>0</v>
      </c>
      <c r="AI594" s="803">
        <f ca="1">IFERROR(IF(OR(AI$4&lt;$B594,(AI$4-$B594)&lt;$E594),0,IF((SUM($F594:AH594)+($C594/$D594))&gt;$C594,$C594-SUM($F594:AH594),($C594-SUM($F594:AH594))/($D594-(AI$4-$E594)+$B594))),0)</f>
        <v>0</v>
      </c>
      <c r="AJ594" s="803">
        <f ca="1">IFERROR(IF(OR(AJ$4&lt;$B594,(AJ$4-$B594)&lt;$E594),0,IF((SUM($F594:AI594)+($C594/$D594))&gt;$C594,$C594-SUM($F594:AI594),($C594-SUM($F594:AI594))/($D594-(AJ$4-$E594)+$B594))),0)</f>
        <v>0</v>
      </c>
      <c r="AK594" s="803">
        <f ca="1">IFERROR(IF(OR(AK$4&lt;$B594,(AK$4-$B594)&lt;$E594),0,IF((SUM($F594:AJ594)+($C594/$D594))&gt;$C594,$C594-SUM($F594:AJ594),($C594-SUM($F594:AJ594))/($D594-(AK$4-$E594)+$B594))),0)</f>
        <v>0</v>
      </c>
      <c r="AL594" s="803">
        <f ca="1">IFERROR(IF(OR(AL$4&lt;$B594,(AL$4-$B594)&lt;$E594),0,IF((SUM($F594:AK594)+($C594/$D594))&gt;$C594,$C594-SUM($F594:AK594),($C594-SUM($F594:AK594))/($D594-(AL$4-$E594)+$B594))),0)</f>
        <v>0</v>
      </c>
      <c r="AM594" s="803">
        <f ca="1">IFERROR(IF(OR(AM$4&lt;$B594,(AM$4-$B594)&lt;$E594),0,IF((SUM($F594:AL594)+($C594/$D594))&gt;$C594,$C594-SUM($F594:AL594),($C594-SUM($F594:AL594))/($D594-(AM$4-$E594)+$B594))),0)</f>
        <v>0</v>
      </c>
      <c r="AN594" s="803">
        <f ca="1">IFERROR(IF(OR(AN$4&lt;$B594,(AN$4-$B594)&lt;$E594),0,IF((SUM($F594:AM594)+($C594/$D594))&gt;$C594,$C594-SUM($F594:AM594),($C594-SUM($F594:AM594))/($D594-(AN$4-$E594)+$B594))),0)</f>
        <v>0</v>
      </c>
      <c r="AO594" s="803">
        <f ca="1">IFERROR(IF(OR(AO$4&lt;$B594,(AO$4-$B594)&lt;$E594),0,IF((SUM($F594:AN594)+($C594/$D594))&gt;$C594,$C594-SUM($F594:AN594),($C594-SUM($F594:AN594))/($D594-(AO$4-$E594)+$B594))),0)</f>
        <v>0</v>
      </c>
      <c r="AP594" s="803">
        <f ca="1">IFERROR(IF(OR(AP$4&lt;$B594,(AP$4-$B594)&lt;$E594),0,IF((SUM($F594:AO594)+($C594/$D594))&gt;$C594,$C594-SUM($F594:AO594),($C594-SUM($F594:AO594))/($D594-(AP$4-$E594)+$B594))),0)</f>
        <v>0</v>
      </c>
      <c r="AQ594" s="803">
        <f ca="1">IFERROR(IF(OR(AQ$4&lt;$B594,(AQ$4-$B594)&lt;$E594),0,IF((SUM($F594:AP594)+($C594/$D594))&gt;$C594,$C594-SUM($F594:AP594),($C594-SUM($F594:AP594))/($D594-(AQ$4-$E594)+$B594))),0)</f>
        <v>0</v>
      </c>
      <c r="AR594" s="803">
        <f ca="1">IFERROR(IF(OR(AR$4&lt;$B594,(AR$4-$B594)&lt;$E594),0,IF((SUM($F594:AQ594)+($C594/$D594))&gt;$C594,$C594-SUM($F594:AQ594),($C594-SUM($F594:AQ594))/($D594-(AR$4-$E594)+$B594))),0)</f>
        <v>0</v>
      </c>
      <c r="AS594" s="803">
        <f ca="1">IFERROR(IF(OR(AS$4&lt;$B594,(AS$4-$B594)&lt;$E594),0,IF((SUM($F594:AR594)+($C594/$D594))&gt;$C594,$C594-SUM($F594:AR594),($C594-SUM($F594:AR594))/($D594-(AS$4-$E594)+$B594))),0)</f>
        <v>0</v>
      </c>
      <c r="AT594" s="803">
        <f ca="1">IFERROR(IF(OR(AT$4&lt;$B594,(AT$4-$B594)&lt;$E594),0,IF((SUM($F594:AS594)+($C594/$D594))&gt;$C594,$C594-SUM($F594:AS594),($C594-SUM($F594:AS594))/($D594-(AT$4-$E594)+$B594))),0)</f>
        <v>0</v>
      </c>
      <c r="AU594" s="803">
        <f ca="1">IFERROR(IF(OR(AU$4&lt;$B594,(AU$4-$B594)&lt;$E594),0,IF((SUM($F594:AT594)+($C594/$D594))&gt;$C594,$C594-SUM($F594:AT594),($C594-SUM($F594:AT594))/($D594-(AU$4-$E594)+$B594))),0)</f>
        <v>0</v>
      </c>
      <c r="AV594" s="201"/>
    </row>
    <row r="595" spans="2:48">
      <c r="B595" s="885">
        <f>IF((B594+1)&gt;'PAINEL DE CONTROLE'!$D$6,'PAINEL DE CONTROLE'!$D$6,(B594+1))</f>
        <v>31</v>
      </c>
      <c r="C595" s="850">
        <f ca="1"/>
        <v>63486.271797754969</v>
      </c>
      <c r="D595" s="923">
        <f>IF(B595+SUMIF('PAINEL DE CONTROLE'!$B$97:$B$107,$B$562,'PAINEL DE CONTROLE'!$F$97:$F$107)&gt;'PAINEL DE CONTROLE'!$D$6,'PAINEL DE CONTROLE'!$D$6-B595,SUMIF('PAINEL DE CONTROLE'!$B$97:$B$107,$B$562,'PAINEL DE CONTROLE'!$F$97:$F$107))</f>
        <v>0</v>
      </c>
      <c r="E595" s="923">
        <f>'PAINEL DE CONTROLE'!$D$8</f>
        <v>1</v>
      </c>
      <c r="G595" s="803">
        <f ca="1">IFERROR(IF(OR(G$4&lt;$B595,(G$4-$B595)&lt;$E595),0,IF((SUM($F595:F595)+($C595/$D595))&gt;$C595,$C595-SUM($F595:F595),($C595-SUM($F595:F595))/($D595-(G$4-$E595)+$B595))),0)</f>
        <v>0</v>
      </c>
      <c r="H595" s="803">
        <f ca="1">IFERROR(IF(OR(H$4&lt;$B595,(H$4-$B595)&lt;$E595),0,IF((SUM($F595:G595)+($C595/$D595))&gt;$C595,$C595-SUM($F595:G595),($C595-SUM($F595:G595))/($D595-(H$4-$E595)+$B595))),0)</f>
        <v>0</v>
      </c>
      <c r="I595" s="803">
        <f ca="1">IFERROR(IF(OR(I$4&lt;$B595,(I$4-$B595)&lt;$E595),0,IF((SUM($F595:H595)+($C595/$D595))&gt;$C595,$C595-SUM($F595:H595),($C595-SUM($F595:H595))/($D595-(I$4-$E595)+$B595))),0)</f>
        <v>0</v>
      </c>
      <c r="J595" s="803">
        <f ca="1">IFERROR(IF(OR(J$4&lt;$B595,(J$4-$B595)&lt;$E595),0,IF((SUM($F595:I595)+($C595/$D595))&gt;$C595,$C595-SUM($F595:I595),($C595-SUM($F595:I595))/($D595-(J$4-$E595)+$B595))),0)</f>
        <v>0</v>
      </c>
      <c r="K595" s="803">
        <f ca="1">IFERROR(IF(OR(K$4&lt;$B595,(K$4-$B595)&lt;$E595),0,IF((SUM($F595:J595)+($C595/$D595))&gt;$C595,$C595-SUM($F595:J595),($C595-SUM($F595:J595))/($D595-(K$4-$E595)+$B595))),0)</f>
        <v>0</v>
      </c>
      <c r="L595" s="803">
        <f ca="1">IFERROR(IF(OR(L$4&lt;$B595,(L$4-$B595)&lt;$E595),0,IF((SUM($F595:K595)+($C595/$D595))&gt;$C595,$C595-SUM($F595:K595),($C595-SUM($F595:K595))/($D595-(L$4-$E595)+$B595))),0)</f>
        <v>0</v>
      </c>
      <c r="M595" s="803">
        <f ca="1">IFERROR(IF(OR(M$4&lt;$B595,(M$4-$B595)&lt;$E595),0,IF((SUM($F595:L595)+($C595/$D595))&gt;$C595,$C595-SUM($F595:L595),($C595-SUM($F595:L595))/($D595-(M$4-$E595)+$B595))),0)</f>
        <v>0</v>
      </c>
      <c r="N595" s="803">
        <f ca="1">IFERROR(IF(OR(N$4&lt;$B595,(N$4-$B595)&lt;$E595),0,IF((SUM($F595:M595)+($C595/$D595))&gt;$C595,$C595-SUM($F595:M595),($C595-SUM($F595:M595))/($D595-(N$4-$E595)+$B595))),0)</f>
        <v>0</v>
      </c>
      <c r="O595" s="803">
        <f ca="1">IFERROR(IF(OR(O$4&lt;$B595,(O$4-$B595)&lt;$E595),0,IF((SUM($F595:N595)+($C595/$D595))&gt;$C595,$C595-SUM($F595:N595),($C595-SUM($F595:N595))/($D595-(O$4-$E595)+$B595))),0)</f>
        <v>0</v>
      </c>
      <c r="P595" s="803">
        <f ca="1">IFERROR(IF(OR(P$4&lt;$B595,(P$4-$B595)&lt;$E595),0,IF((SUM($F595:O595)+($C595/$D595))&gt;$C595,$C595-SUM($F595:O595),($C595-SUM($F595:O595))/($D595-(P$4-$E595)+$B595))),0)</f>
        <v>0</v>
      </c>
      <c r="Q595" s="803">
        <f ca="1">IFERROR(IF(OR(Q$4&lt;$B595,(Q$4-$B595)&lt;$E595),0,IF((SUM($F595:P595)+($C595/$D595))&gt;$C595,$C595-SUM($F595:P595),($C595-SUM($F595:P595))/($D595-(Q$4-$E595)+$B595))),0)</f>
        <v>0</v>
      </c>
      <c r="R595" s="803">
        <f ca="1">IFERROR(IF(OR(R$4&lt;$B595,(R$4-$B595)&lt;$E595),0,IF((SUM($F595:Q595)+($C595/$D595))&gt;$C595,$C595-SUM($F595:Q595),($C595-SUM($F595:Q595))/($D595-(R$4-$E595)+$B595))),0)</f>
        <v>0</v>
      </c>
      <c r="S595" s="803">
        <f ca="1">IFERROR(IF(OR(S$4&lt;$B595,(S$4-$B595)&lt;$E595),0,IF((SUM($F595:R595)+($C595/$D595))&gt;$C595,$C595-SUM($F595:R595),($C595-SUM($F595:R595))/($D595-(S$4-$E595)+$B595))),0)</f>
        <v>0</v>
      </c>
      <c r="T595" s="803">
        <f ca="1">IFERROR(IF(OR(T$4&lt;$B595,(T$4-$B595)&lt;$E595),0,IF((SUM($F595:S595)+($C595/$D595))&gt;$C595,$C595-SUM($F595:S595),($C595-SUM($F595:S595))/($D595-(T$4-$E595)+$B595))),0)</f>
        <v>0</v>
      </c>
      <c r="U595" s="803">
        <f ca="1">IFERROR(IF(OR(U$4&lt;$B595,(U$4-$B595)&lt;$E595),0,IF((SUM($F595:T595)+($C595/$D595))&gt;$C595,$C595-SUM($F595:T595),($C595-SUM($F595:T595))/($D595-(U$4-$E595)+$B595))),0)</f>
        <v>0</v>
      </c>
      <c r="V595" s="803">
        <f ca="1">IFERROR(IF(OR(V$4&lt;$B595,(V$4-$B595)&lt;$E595),0,IF((SUM($F595:U595)+($C595/$D595))&gt;$C595,$C595-SUM($F595:U595),($C595-SUM($F595:U595))/($D595-(V$4-$E595)+$B595))),0)</f>
        <v>0</v>
      </c>
      <c r="W595" s="803">
        <f ca="1">IFERROR(IF(OR(W$4&lt;$B595,(W$4-$B595)&lt;$E595),0,IF((SUM($F595:V595)+($C595/$D595))&gt;$C595,$C595-SUM($F595:V595),($C595-SUM($F595:V595))/($D595-(W$4-$E595)+$B595))),0)</f>
        <v>0</v>
      </c>
      <c r="X595" s="803">
        <f ca="1">IFERROR(IF(OR(X$4&lt;$B595,(X$4-$B595)&lt;$E595),0,IF((SUM($F595:W595)+($C595/$D595))&gt;$C595,$C595-SUM($F595:W595),($C595-SUM($F595:W595))/($D595-(X$4-$E595)+$B595))),0)</f>
        <v>0</v>
      </c>
      <c r="Y595" s="803">
        <f ca="1">IFERROR(IF(OR(Y$4&lt;$B595,(Y$4-$B595)&lt;$E595),0,IF((SUM($F595:X595)+($C595/$D595))&gt;$C595,$C595-SUM($F595:X595),($C595-SUM($F595:X595))/($D595-(Y$4-$E595)+$B595))),0)</f>
        <v>0</v>
      </c>
      <c r="Z595" s="803">
        <f ca="1">IFERROR(IF(OR(Z$4&lt;$B595,(Z$4-$B595)&lt;$E595),0,IF((SUM($F595:Y595)+($C595/$D595))&gt;$C595,$C595-SUM($F595:Y595),($C595-SUM($F595:Y595))/($D595-(Z$4-$E595)+$B595))),0)</f>
        <v>0</v>
      </c>
      <c r="AA595" s="803">
        <f ca="1">IFERROR(IF(OR(AA$4&lt;$B595,(AA$4-$B595)&lt;$E595),0,IF((SUM($F595:Z595)+($C595/$D595))&gt;$C595,$C595-SUM($F595:Z595),($C595-SUM($F595:Z595))/($D595-(AA$4-$E595)+$B595))),0)</f>
        <v>0</v>
      </c>
      <c r="AB595" s="803">
        <f ca="1">IFERROR(IF(OR(AB$4&lt;$B595,(AB$4-$B595)&lt;$E595),0,IF((SUM($F595:AA595)+($C595/$D595))&gt;$C595,$C595-SUM($F595:AA595),($C595-SUM($F595:AA595))/($D595-(AB$4-$E595)+$B595))),0)</f>
        <v>0</v>
      </c>
      <c r="AC595" s="803">
        <f ca="1">IFERROR(IF(OR(AC$4&lt;$B595,(AC$4-$B595)&lt;$E595),0,IF((SUM($F595:AB595)+($C595/$D595))&gt;$C595,$C595-SUM($F595:AB595),($C595-SUM($F595:AB595))/($D595-(AC$4-$E595)+$B595))),0)</f>
        <v>0</v>
      </c>
      <c r="AD595" s="803">
        <f ca="1">IFERROR(IF(OR(AD$4&lt;$B595,(AD$4-$B595)&lt;$E595),0,IF((SUM($F595:AC595)+($C595/$D595))&gt;$C595,$C595-SUM($F595:AC595),($C595-SUM($F595:AC595))/($D595-(AD$4-$E595)+$B595))),0)</f>
        <v>0</v>
      </c>
      <c r="AE595" s="803">
        <f ca="1">IFERROR(IF(OR(AE$4&lt;$B595,(AE$4-$B595)&lt;$E595),0,IF((SUM($F595:AD595)+($C595/$D595))&gt;$C595,$C595-SUM($F595:AD595),($C595-SUM($F595:AD595))/($D595-(AE$4-$E595)+$B595))),0)</f>
        <v>0</v>
      </c>
      <c r="AF595" s="803">
        <f ca="1">IFERROR(IF(OR(AF$4&lt;$B595,(AF$4-$B595)&lt;$E595),0,IF((SUM($F595:AE595)+($C595/$D595))&gt;$C595,$C595-SUM($F595:AE595),($C595-SUM($F595:AE595))/($D595-(AF$4-$E595)+$B595))),0)</f>
        <v>0</v>
      </c>
      <c r="AG595" s="803">
        <f ca="1">IFERROR(IF(OR(AG$4&lt;$B595,(AG$4-$B595)&lt;$E595),0,IF((SUM($F595:AF595)+($C595/$D595))&gt;$C595,$C595-SUM($F595:AF595),($C595-SUM($F595:AF595))/($D595-(AG$4-$E595)+$B595))),0)</f>
        <v>0</v>
      </c>
      <c r="AH595" s="803">
        <f ca="1">IFERROR(IF(OR(AH$4&lt;$B595,(AH$4-$B595)&lt;$E595),0,IF((SUM($F595:AG595)+($C595/$D595))&gt;$C595,$C595-SUM($F595:AG595),($C595-SUM($F595:AG595))/($D595-(AH$4-$E595)+$B595))),0)</f>
        <v>0</v>
      </c>
      <c r="AI595" s="803">
        <f ca="1">IFERROR(IF(OR(AI$4&lt;$B595,(AI$4-$B595)&lt;$E595),0,IF((SUM($F595:AH595)+($C595/$D595))&gt;$C595,$C595-SUM($F595:AH595),($C595-SUM($F595:AH595))/($D595-(AI$4-$E595)+$B595))),0)</f>
        <v>0</v>
      </c>
      <c r="AJ595" s="803">
        <f ca="1">IFERROR(IF(OR(AJ$4&lt;$B595,(AJ$4-$B595)&lt;$E595),0,IF((SUM($F595:AI595)+($C595/$D595))&gt;$C595,$C595-SUM($F595:AI595),($C595-SUM($F595:AI595))/($D595-(AJ$4-$E595)+$B595))),0)</f>
        <v>0</v>
      </c>
      <c r="AK595" s="803">
        <f ca="1">IFERROR(IF(OR(AK$4&lt;$B595,(AK$4-$B595)&lt;$E595),0,IF((SUM($F595:AJ595)+($C595/$D595))&gt;$C595,$C595-SUM($F595:AJ595),($C595-SUM($F595:AJ595))/($D595-(AK$4-$E595)+$B595))),0)</f>
        <v>0</v>
      </c>
      <c r="AL595" s="803">
        <f ca="1">IFERROR(IF(OR(AL$4&lt;$B595,(AL$4-$B595)&lt;$E595),0,IF((SUM($F595:AK595)+($C595/$D595))&gt;$C595,$C595-SUM($F595:AK595),($C595-SUM($F595:AK595))/($D595-(AL$4-$E595)+$B595))),0)</f>
        <v>0</v>
      </c>
      <c r="AM595" s="803">
        <f ca="1">IFERROR(IF(OR(AM$4&lt;$B595,(AM$4-$B595)&lt;$E595),0,IF((SUM($F595:AL595)+($C595/$D595))&gt;$C595,$C595-SUM($F595:AL595),($C595-SUM($F595:AL595))/($D595-(AM$4-$E595)+$B595))),0)</f>
        <v>0</v>
      </c>
      <c r="AN595" s="803">
        <f ca="1">IFERROR(IF(OR(AN$4&lt;$B595,(AN$4-$B595)&lt;$E595),0,IF((SUM($F595:AM595)+($C595/$D595))&gt;$C595,$C595-SUM($F595:AM595),($C595-SUM($F595:AM595))/($D595-(AN$4-$E595)+$B595))),0)</f>
        <v>0</v>
      </c>
      <c r="AO595" s="803">
        <f ca="1">IFERROR(IF(OR(AO$4&lt;$B595,(AO$4-$B595)&lt;$E595),0,IF((SUM($F595:AN595)+($C595/$D595))&gt;$C595,$C595-SUM($F595:AN595),($C595-SUM($F595:AN595))/($D595-(AO$4-$E595)+$B595))),0)</f>
        <v>0</v>
      </c>
      <c r="AP595" s="803">
        <f ca="1">IFERROR(IF(OR(AP$4&lt;$B595,(AP$4-$B595)&lt;$E595),0,IF((SUM($F595:AO595)+($C595/$D595))&gt;$C595,$C595-SUM($F595:AO595),($C595-SUM($F595:AO595))/($D595-(AP$4-$E595)+$B595))),0)</f>
        <v>0</v>
      </c>
      <c r="AQ595" s="803">
        <f ca="1">IFERROR(IF(OR(AQ$4&lt;$B595,(AQ$4-$B595)&lt;$E595),0,IF((SUM($F595:AP595)+($C595/$D595))&gt;$C595,$C595-SUM($F595:AP595),($C595-SUM($F595:AP595))/($D595-(AQ$4-$E595)+$B595))),0)</f>
        <v>0</v>
      </c>
      <c r="AR595" s="803">
        <f ca="1">IFERROR(IF(OR(AR$4&lt;$B595,(AR$4-$B595)&lt;$E595),0,IF((SUM($F595:AQ595)+($C595/$D595))&gt;$C595,$C595-SUM($F595:AQ595),($C595-SUM($F595:AQ595))/($D595-(AR$4-$E595)+$B595))),0)</f>
        <v>0</v>
      </c>
      <c r="AS595" s="803">
        <f ca="1">IFERROR(IF(OR(AS$4&lt;$B595,(AS$4-$B595)&lt;$E595),0,IF((SUM($F595:AR595)+($C595/$D595))&gt;$C595,$C595-SUM($F595:AR595),($C595-SUM($F595:AR595))/($D595-(AS$4-$E595)+$B595))),0)</f>
        <v>0</v>
      </c>
      <c r="AT595" s="803">
        <f ca="1">IFERROR(IF(OR(AT$4&lt;$B595,(AT$4-$B595)&lt;$E595),0,IF((SUM($F595:AS595)+($C595/$D595))&gt;$C595,$C595-SUM($F595:AS595),($C595-SUM($F595:AS595))/($D595-(AT$4-$E595)+$B595))),0)</f>
        <v>0</v>
      </c>
      <c r="AU595" s="803">
        <f ca="1">IFERROR(IF(OR(AU$4&lt;$B595,(AU$4-$B595)&lt;$E595),0,IF((SUM($F595:AT595)+($C595/$D595))&gt;$C595,$C595-SUM($F595:AT595),($C595-SUM($F595:AT595))/($D595-(AU$4-$E595)+$B595))),0)</f>
        <v>0</v>
      </c>
      <c r="AV595" s="201"/>
    </row>
    <row r="596" spans="2:48">
      <c r="B596" s="885">
        <f>IF((B595+1)&gt;'PAINEL DE CONTROLE'!$D$6,'PAINEL DE CONTROLE'!$D$6,(B595+1))</f>
        <v>31</v>
      </c>
      <c r="C596" s="850">
        <f ca="1"/>
        <v>0</v>
      </c>
      <c r="D596" s="923">
        <f>IF(B596+SUMIF('PAINEL DE CONTROLE'!$B$97:$B$107,$B$562,'PAINEL DE CONTROLE'!$F$97:$F$107)&gt;'PAINEL DE CONTROLE'!$D$6,'PAINEL DE CONTROLE'!$D$6-B596,SUMIF('PAINEL DE CONTROLE'!$B$97:$B$107,$B$562,'PAINEL DE CONTROLE'!$F$97:$F$107))</f>
        <v>0</v>
      </c>
      <c r="E596" s="923">
        <f>'PAINEL DE CONTROLE'!$D$8</f>
        <v>1</v>
      </c>
      <c r="G596" s="803">
        <f ca="1">IFERROR(IF(OR(G$4&lt;$B596,(G$4-$B596)&lt;$E596),0,IF((SUM($F596:F596)+($C596/$D596))&gt;$C596,$C596-SUM($F596:F596),($C596-SUM($F596:F596))/($D596-(G$4-$E596)+$B596))),0)</f>
        <v>0</v>
      </c>
      <c r="H596" s="803">
        <f ca="1">IFERROR(IF(OR(H$4&lt;$B596,(H$4-$B596)&lt;$E596),0,IF((SUM($F596:G596)+($C596/$D596))&gt;$C596,$C596-SUM($F596:G596),($C596-SUM($F596:G596))/($D596-(H$4-$E596)+$B596))),0)</f>
        <v>0</v>
      </c>
      <c r="I596" s="803">
        <f ca="1">IFERROR(IF(OR(I$4&lt;$B596,(I$4-$B596)&lt;$E596),0,IF((SUM($F596:H596)+($C596/$D596))&gt;$C596,$C596-SUM($F596:H596),($C596-SUM($F596:H596))/($D596-(I$4-$E596)+$B596))),0)</f>
        <v>0</v>
      </c>
      <c r="J596" s="803">
        <f ca="1">IFERROR(IF(OR(J$4&lt;$B596,(J$4-$B596)&lt;$E596),0,IF((SUM($F596:I596)+($C596/$D596))&gt;$C596,$C596-SUM($F596:I596),($C596-SUM($F596:I596))/($D596-(J$4-$E596)+$B596))),0)</f>
        <v>0</v>
      </c>
      <c r="K596" s="803">
        <f ca="1">IFERROR(IF(OR(K$4&lt;$B596,(K$4-$B596)&lt;$E596),0,IF((SUM($F596:J596)+($C596/$D596))&gt;$C596,$C596-SUM($F596:J596),($C596-SUM($F596:J596))/($D596-(K$4-$E596)+$B596))),0)</f>
        <v>0</v>
      </c>
      <c r="L596" s="803">
        <f ca="1">IFERROR(IF(OR(L$4&lt;$B596,(L$4-$B596)&lt;$E596),0,IF((SUM($F596:K596)+($C596/$D596))&gt;$C596,$C596-SUM($F596:K596),($C596-SUM($F596:K596))/($D596-(L$4-$E596)+$B596))),0)</f>
        <v>0</v>
      </c>
      <c r="M596" s="803">
        <f ca="1">IFERROR(IF(OR(M$4&lt;$B596,(M$4-$B596)&lt;$E596),0,IF((SUM($F596:L596)+($C596/$D596))&gt;$C596,$C596-SUM($F596:L596),($C596-SUM($F596:L596))/($D596-(M$4-$E596)+$B596))),0)</f>
        <v>0</v>
      </c>
      <c r="N596" s="803">
        <f ca="1">IFERROR(IF(OR(N$4&lt;$B596,(N$4-$B596)&lt;$E596),0,IF((SUM($F596:M596)+($C596/$D596))&gt;$C596,$C596-SUM($F596:M596),($C596-SUM($F596:M596))/($D596-(N$4-$E596)+$B596))),0)</f>
        <v>0</v>
      </c>
      <c r="O596" s="803">
        <f ca="1">IFERROR(IF(OR(O$4&lt;$B596,(O$4-$B596)&lt;$E596),0,IF((SUM($F596:N596)+($C596/$D596))&gt;$C596,$C596-SUM($F596:N596),($C596-SUM($F596:N596))/($D596-(O$4-$E596)+$B596))),0)</f>
        <v>0</v>
      </c>
      <c r="P596" s="803">
        <f ca="1">IFERROR(IF(OR(P$4&lt;$B596,(P$4-$B596)&lt;$E596),0,IF((SUM($F596:O596)+($C596/$D596))&gt;$C596,$C596-SUM($F596:O596),($C596-SUM($F596:O596))/($D596-(P$4-$E596)+$B596))),0)</f>
        <v>0</v>
      </c>
      <c r="Q596" s="803">
        <f ca="1">IFERROR(IF(OR(Q$4&lt;$B596,(Q$4-$B596)&lt;$E596),0,IF((SUM($F596:P596)+($C596/$D596))&gt;$C596,$C596-SUM($F596:P596),($C596-SUM($F596:P596))/($D596-(Q$4-$E596)+$B596))),0)</f>
        <v>0</v>
      </c>
      <c r="R596" s="803">
        <f ca="1">IFERROR(IF(OR(R$4&lt;$B596,(R$4-$B596)&lt;$E596),0,IF((SUM($F596:Q596)+($C596/$D596))&gt;$C596,$C596-SUM($F596:Q596),($C596-SUM($F596:Q596))/($D596-(R$4-$E596)+$B596))),0)</f>
        <v>0</v>
      </c>
      <c r="S596" s="803">
        <f ca="1">IFERROR(IF(OR(S$4&lt;$B596,(S$4-$B596)&lt;$E596),0,IF((SUM($F596:R596)+($C596/$D596))&gt;$C596,$C596-SUM($F596:R596),($C596-SUM($F596:R596))/($D596-(S$4-$E596)+$B596))),0)</f>
        <v>0</v>
      </c>
      <c r="T596" s="803">
        <f ca="1">IFERROR(IF(OR(T$4&lt;$B596,(T$4-$B596)&lt;$E596),0,IF((SUM($F596:S596)+($C596/$D596))&gt;$C596,$C596-SUM($F596:S596),($C596-SUM($F596:S596))/($D596-(T$4-$E596)+$B596))),0)</f>
        <v>0</v>
      </c>
      <c r="U596" s="803">
        <f ca="1">IFERROR(IF(OR(U$4&lt;$B596,(U$4-$B596)&lt;$E596),0,IF((SUM($F596:T596)+($C596/$D596))&gt;$C596,$C596-SUM($F596:T596),($C596-SUM($F596:T596))/($D596-(U$4-$E596)+$B596))),0)</f>
        <v>0</v>
      </c>
      <c r="V596" s="803">
        <f ca="1">IFERROR(IF(OR(V$4&lt;$B596,(V$4-$B596)&lt;$E596),0,IF((SUM($F596:U596)+($C596/$D596))&gt;$C596,$C596-SUM($F596:U596),($C596-SUM($F596:U596))/($D596-(V$4-$E596)+$B596))),0)</f>
        <v>0</v>
      </c>
      <c r="W596" s="803">
        <f ca="1">IFERROR(IF(OR(W$4&lt;$B596,(W$4-$B596)&lt;$E596),0,IF((SUM($F596:V596)+($C596/$D596))&gt;$C596,$C596-SUM($F596:V596),($C596-SUM($F596:V596))/($D596-(W$4-$E596)+$B596))),0)</f>
        <v>0</v>
      </c>
      <c r="X596" s="803">
        <f ca="1">IFERROR(IF(OR(X$4&lt;$B596,(X$4-$B596)&lt;$E596),0,IF((SUM($F596:W596)+($C596/$D596))&gt;$C596,$C596-SUM($F596:W596),($C596-SUM($F596:W596))/($D596-(X$4-$E596)+$B596))),0)</f>
        <v>0</v>
      </c>
      <c r="Y596" s="803">
        <f ca="1">IFERROR(IF(OR(Y$4&lt;$B596,(Y$4-$B596)&lt;$E596),0,IF((SUM($F596:X596)+($C596/$D596))&gt;$C596,$C596-SUM($F596:X596),($C596-SUM($F596:X596))/($D596-(Y$4-$E596)+$B596))),0)</f>
        <v>0</v>
      </c>
      <c r="Z596" s="803">
        <f ca="1">IFERROR(IF(OR(Z$4&lt;$B596,(Z$4-$B596)&lt;$E596),0,IF((SUM($F596:Y596)+($C596/$D596))&gt;$C596,$C596-SUM($F596:Y596),($C596-SUM($F596:Y596))/($D596-(Z$4-$E596)+$B596))),0)</f>
        <v>0</v>
      </c>
      <c r="AA596" s="803">
        <f ca="1">IFERROR(IF(OR(AA$4&lt;$B596,(AA$4-$B596)&lt;$E596),0,IF((SUM($F596:Z596)+($C596/$D596))&gt;$C596,$C596-SUM($F596:Z596),($C596-SUM($F596:Z596))/($D596-(AA$4-$E596)+$B596))),0)</f>
        <v>0</v>
      </c>
      <c r="AB596" s="803">
        <f ca="1">IFERROR(IF(OR(AB$4&lt;$B596,(AB$4-$B596)&lt;$E596),0,IF((SUM($F596:AA596)+($C596/$D596))&gt;$C596,$C596-SUM($F596:AA596),($C596-SUM($F596:AA596))/($D596-(AB$4-$E596)+$B596))),0)</f>
        <v>0</v>
      </c>
      <c r="AC596" s="803">
        <f ca="1">IFERROR(IF(OR(AC$4&lt;$B596,(AC$4-$B596)&lt;$E596),0,IF((SUM($F596:AB596)+($C596/$D596))&gt;$C596,$C596-SUM($F596:AB596),($C596-SUM($F596:AB596))/($D596-(AC$4-$E596)+$B596))),0)</f>
        <v>0</v>
      </c>
      <c r="AD596" s="803">
        <f ca="1">IFERROR(IF(OR(AD$4&lt;$B596,(AD$4-$B596)&lt;$E596),0,IF((SUM($F596:AC596)+($C596/$D596))&gt;$C596,$C596-SUM($F596:AC596),($C596-SUM($F596:AC596))/($D596-(AD$4-$E596)+$B596))),0)</f>
        <v>0</v>
      </c>
      <c r="AE596" s="803">
        <f ca="1">IFERROR(IF(OR(AE$4&lt;$B596,(AE$4-$B596)&lt;$E596),0,IF((SUM($F596:AD596)+($C596/$D596))&gt;$C596,$C596-SUM($F596:AD596),($C596-SUM($F596:AD596))/($D596-(AE$4-$E596)+$B596))),0)</f>
        <v>0</v>
      </c>
      <c r="AF596" s="803">
        <f ca="1">IFERROR(IF(OR(AF$4&lt;$B596,(AF$4-$B596)&lt;$E596),0,IF((SUM($F596:AE596)+($C596/$D596))&gt;$C596,$C596-SUM($F596:AE596),($C596-SUM($F596:AE596))/($D596-(AF$4-$E596)+$B596))),0)</f>
        <v>0</v>
      </c>
      <c r="AG596" s="803">
        <f ca="1">IFERROR(IF(OR(AG$4&lt;$B596,(AG$4-$B596)&lt;$E596),0,IF((SUM($F596:AF596)+($C596/$D596))&gt;$C596,$C596-SUM($F596:AF596),($C596-SUM($F596:AF596))/($D596-(AG$4-$E596)+$B596))),0)</f>
        <v>0</v>
      </c>
      <c r="AH596" s="803">
        <f ca="1">IFERROR(IF(OR(AH$4&lt;$B596,(AH$4-$B596)&lt;$E596),0,IF((SUM($F596:AG596)+($C596/$D596))&gt;$C596,$C596-SUM($F596:AG596),($C596-SUM($F596:AG596))/($D596-(AH$4-$E596)+$B596))),0)</f>
        <v>0</v>
      </c>
      <c r="AI596" s="803">
        <f ca="1">IFERROR(IF(OR(AI$4&lt;$B596,(AI$4-$B596)&lt;$E596),0,IF((SUM($F596:AH596)+($C596/$D596))&gt;$C596,$C596-SUM($F596:AH596),($C596-SUM($F596:AH596))/($D596-(AI$4-$E596)+$B596))),0)</f>
        <v>0</v>
      </c>
      <c r="AJ596" s="803">
        <f ca="1">IFERROR(IF(OR(AJ$4&lt;$B596,(AJ$4-$B596)&lt;$E596),0,IF((SUM($F596:AI596)+($C596/$D596))&gt;$C596,$C596-SUM($F596:AI596),($C596-SUM($F596:AI596))/($D596-(AJ$4-$E596)+$B596))),0)</f>
        <v>0</v>
      </c>
      <c r="AK596" s="803">
        <f ca="1">IFERROR(IF(OR(AK$4&lt;$B596,(AK$4-$B596)&lt;$E596),0,IF((SUM($F596:AJ596)+($C596/$D596))&gt;$C596,$C596-SUM($F596:AJ596),($C596-SUM($F596:AJ596))/($D596-(AK$4-$E596)+$B596))),0)</f>
        <v>0</v>
      </c>
      <c r="AL596" s="803">
        <f ca="1">IFERROR(IF(OR(AL$4&lt;$B596,(AL$4-$B596)&lt;$E596),0,IF((SUM($F596:AK596)+($C596/$D596))&gt;$C596,$C596-SUM($F596:AK596),($C596-SUM($F596:AK596))/($D596-(AL$4-$E596)+$B596))),0)</f>
        <v>0</v>
      </c>
      <c r="AM596" s="803">
        <f ca="1">IFERROR(IF(OR(AM$4&lt;$B596,(AM$4-$B596)&lt;$E596),0,IF((SUM($F596:AL596)+($C596/$D596))&gt;$C596,$C596-SUM($F596:AL596),($C596-SUM($F596:AL596))/($D596-(AM$4-$E596)+$B596))),0)</f>
        <v>0</v>
      </c>
      <c r="AN596" s="803">
        <f ca="1">IFERROR(IF(OR(AN$4&lt;$B596,(AN$4-$B596)&lt;$E596),0,IF((SUM($F596:AM596)+($C596/$D596))&gt;$C596,$C596-SUM($F596:AM596),($C596-SUM($F596:AM596))/($D596-(AN$4-$E596)+$B596))),0)</f>
        <v>0</v>
      </c>
      <c r="AO596" s="803">
        <f ca="1">IFERROR(IF(OR(AO$4&lt;$B596,(AO$4-$B596)&lt;$E596),0,IF((SUM($F596:AN596)+($C596/$D596))&gt;$C596,$C596-SUM($F596:AN596),($C596-SUM($F596:AN596))/($D596-(AO$4-$E596)+$B596))),0)</f>
        <v>0</v>
      </c>
      <c r="AP596" s="803">
        <f ca="1">IFERROR(IF(OR(AP$4&lt;$B596,(AP$4-$B596)&lt;$E596),0,IF((SUM($F596:AO596)+($C596/$D596))&gt;$C596,$C596-SUM($F596:AO596),($C596-SUM($F596:AO596))/($D596-(AP$4-$E596)+$B596))),0)</f>
        <v>0</v>
      </c>
      <c r="AQ596" s="803">
        <f ca="1">IFERROR(IF(OR(AQ$4&lt;$B596,(AQ$4-$B596)&lt;$E596),0,IF((SUM($F596:AP596)+($C596/$D596))&gt;$C596,$C596-SUM($F596:AP596),($C596-SUM($F596:AP596))/($D596-(AQ$4-$E596)+$B596))),0)</f>
        <v>0</v>
      </c>
      <c r="AR596" s="803">
        <f ca="1">IFERROR(IF(OR(AR$4&lt;$B596,(AR$4-$B596)&lt;$E596),0,IF((SUM($F596:AQ596)+($C596/$D596))&gt;$C596,$C596-SUM($F596:AQ596),($C596-SUM($F596:AQ596))/($D596-(AR$4-$E596)+$B596))),0)</f>
        <v>0</v>
      </c>
      <c r="AS596" s="803">
        <f ca="1">IFERROR(IF(OR(AS$4&lt;$B596,(AS$4-$B596)&lt;$E596),0,IF((SUM($F596:AR596)+($C596/$D596))&gt;$C596,$C596-SUM($F596:AR596),($C596-SUM($F596:AR596))/($D596-(AS$4-$E596)+$B596))),0)</f>
        <v>0</v>
      </c>
      <c r="AT596" s="803">
        <f ca="1">IFERROR(IF(OR(AT$4&lt;$B596,(AT$4-$B596)&lt;$E596),0,IF((SUM($F596:AS596)+($C596/$D596))&gt;$C596,$C596-SUM($F596:AS596),($C596-SUM($F596:AS596))/($D596-(AT$4-$E596)+$B596))),0)</f>
        <v>0</v>
      </c>
      <c r="AU596" s="803">
        <f ca="1">IFERROR(IF(OR(AU$4&lt;$B596,(AU$4-$B596)&lt;$E596),0,IF((SUM($F596:AT596)+($C596/$D596))&gt;$C596,$C596-SUM($F596:AT596),($C596-SUM($F596:AT596))/($D596-(AU$4-$E596)+$B596))),0)</f>
        <v>0</v>
      </c>
      <c r="AV596" s="201"/>
    </row>
    <row r="597" spans="2:48">
      <c r="B597" s="885">
        <f>IF((B596+1)&gt;'PAINEL DE CONTROLE'!$D$6,'PAINEL DE CONTROLE'!$D$6,(B596+1))</f>
        <v>31</v>
      </c>
      <c r="C597" s="850">
        <f ca="1"/>
        <v>0</v>
      </c>
      <c r="D597" s="923">
        <f>IF(B597+SUMIF('PAINEL DE CONTROLE'!$B$97:$B$107,$B$562,'PAINEL DE CONTROLE'!$F$97:$F$107)&gt;'PAINEL DE CONTROLE'!$D$6,'PAINEL DE CONTROLE'!$D$6-B597,SUMIF('PAINEL DE CONTROLE'!$B$97:$B$107,$B$562,'PAINEL DE CONTROLE'!$F$97:$F$107))</f>
        <v>0</v>
      </c>
      <c r="E597" s="923">
        <f>'PAINEL DE CONTROLE'!$D$8</f>
        <v>1</v>
      </c>
      <c r="G597" s="803">
        <f ca="1">IFERROR(IF(OR(G$4&lt;$B597,(G$4-$B597)&lt;$E597),0,IF((SUM($F597:F597)+($C597/$D597))&gt;$C597,$C597-SUM($F597:F597),($C597-SUM($F597:F597))/($D597-(G$4-$E597)+$B597))),0)</f>
        <v>0</v>
      </c>
      <c r="H597" s="803">
        <f ca="1">IFERROR(IF(OR(H$4&lt;$B597,(H$4-$B597)&lt;$E597),0,IF((SUM($F597:G597)+($C597/$D597))&gt;$C597,$C597-SUM($F597:G597),($C597-SUM($F597:G597))/($D597-(H$4-$E597)+$B597))),0)</f>
        <v>0</v>
      </c>
      <c r="I597" s="803">
        <f ca="1">IFERROR(IF(OR(I$4&lt;$B597,(I$4-$B597)&lt;$E597),0,IF((SUM($F597:H597)+($C597/$D597))&gt;$C597,$C597-SUM($F597:H597),($C597-SUM($F597:H597))/($D597-(I$4-$E597)+$B597))),0)</f>
        <v>0</v>
      </c>
      <c r="J597" s="803">
        <f ca="1">IFERROR(IF(OR(J$4&lt;$B597,(J$4-$B597)&lt;$E597),0,IF((SUM($F597:I597)+($C597/$D597))&gt;$C597,$C597-SUM($F597:I597),($C597-SUM($F597:I597))/($D597-(J$4-$E597)+$B597))),0)</f>
        <v>0</v>
      </c>
      <c r="K597" s="803">
        <f ca="1">IFERROR(IF(OR(K$4&lt;$B597,(K$4-$B597)&lt;$E597),0,IF((SUM($F597:J597)+($C597/$D597))&gt;$C597,$C597-SUM($F597:J597),($C597-SUM($F597:J597))/($D597-(K$4-$E597)+$B597))),0)</f>
        <v>0</v>
      </c>
      <c r="L597" s="803">
        <f ca="1">IFERROR(IF(OR(L$4&lt;$B597,(L$4-$B597)&lt;$E597),0,IF((SUM($F597:K597)+($C597/$D597))&gt;$C597,$C597-SUM($F597:K597),($C597-SUM($F597:K597))/($D597-(L$4-$E597)+$B597))),0)</f>
        <v>0</v>
      </c>
      <c r="M597" s="803">
        <f ca="1">IFERROR(IF(OR(M$4&lt;$B597,(M$4-$B597)&lt;$E597),0,IF((SUM($F597:L597)+($C597/$D597))&gt;$C597,$C597-SUM($F597:L597),($C597-SUM($F597:L597))/($D597-(M$4-$E597)+$B597))),0)</f>
        <v>0</v>
      </c>
      <c r="N597" s="803">
        <f ca="1">IFERROR(IF(OR(N$4&lt;$B597,(N$4-$B597)&lt;$E597),0,IF((SUM($F597:M597)+($C597/$D597))&gt;$C597,$C597-SUM($F597:M597),($C597-SUM($F597:M597))/($D597-(N$4-$E597)+$B597))),0)</f>
        <v>0</v>
      </c>
      <c r="O597" s="803">
        <f ca="1">IFERROR(IF(OR(O$4&lt;$B597,(O$4-$B597)&lt;$E597),0,IF((SUM($F597:N597)+($C597/$D597))&gt;$C597,$C597-SUM($F597:N597),($C597-SUM($F597:N597))/($D597-(O$4-$E597)+$B597))),0)</f>
        <v>0</v>
      </c>
      <c r="P597" s="803">
        <f ca="1">IFERROR(IF(OR(P$4&lt;$B597,(P$4-$B597)&lt;$E597),0,IF((SUM($F597:O597)+($C597/$D597))&gt;$C597,$C597-SUM($F597:O597),($C597-SUM($F597:O597))/($D597-(P$4-$E597)+$B597))),0)</f>
        <v>0</v>
      </c>
      <c r="Q597" s="803">
        <f ca="1">IFERROR(IF(OR(Q$4&lt;$B597,(Q$4-$B597)&lt;$E597),0,IF((SUM($F597:P597)+($C597/$D597))&gt;$C597,$C597-SUM($F597:P597),($C597-SUM($F597:P597))/($D597-(Q$4-$E597)+$B597))),0)</f>
        <v>0</v>
      </c>
      <c r="R597" s="803">
        <f ca="1">IFERROR(IF(OR(R$4&lt;$B597,(R$4-$B597)&lt;$E597),0,IF((SUM($F597:Q597)+($C597/$D597))&gt;$C597,$C597-SUM($F597:Q597),($C597-SUM($F597:Q597))/($D597-(R$4-$E597)+$B597))),0)</f>
        <v>0</v>
      </c>
      <c r="S597" s="803">
        <f ca="1">IFERROR(IF(OR(S$4&lt;$B597,(S$4-$B597)&lt;$E597),0,IF((SUM($F597:R597)+($C597/$D597))&gt;$C597,$C597-SUM($F597:R597),($C597-SUM($F597:R597))/($D597-(S$4-$E597)+$B597))),0)</f>
        <v>0</v>
      </c>
      <c r="T597" s="803">
        <f ca="1">IFERROR(IF(OR(T$4&lt;$B597,(T$4-$B597)&lt;$E597),0,IF((SUM($F597:S597)+($C597/$D597))&gt;$C597,$C597-SUM($F597:S597),($C597-SUM($F597:S597))/($D597-(T$4-$E597)+$B597))),0)</f>
        <v>0</v>
      </c>
      <c r="U597" s="803">
        <f ca="1">IFERROR(IF(OR(U$4&lt;$B597,(U$4-$B597)&lt;$E597),0,IF((SUM($F597:T597)+($C597/$D597))&gt;$C597,$C597-SUM($F597:T597),($C597-SUM($F597:T597))/($D597-(U$4-$E597)+$B597))),0)</f>
        <v>0</v>
      </c>
      <c r="V597" s="803">
        <f ca="1">IFERROR(IF(OR(V$4&lt;$B597,(V$4-$B597)&lt;$E597),0,IF((SUM($F597:U597)+($C597/$D597))&gt;$C597,$C597-SUM($F597:U597),($C597-SUM($F597:U597))/($D597-(V$4-$E597)+$B597))),0)</f>
        <v>0</v>
      </c>
      <c r="W597" s="803">
        <f ca="1">IFERROR(IF(OR(W$4&lt;$B597,(W$4-$B597)&lt;$E597),0,IF((SUM($F597:V597)+($C597/$D597))&gt;$C597,$C597-SUM($F597:V597),($C597-SUM($F597:V597))/($D597-(W$4-$E597)+$B597))),0)</f>
        <v>0</v>
      </c>
      <c r="X597" s="803">
        <f ca="1">IFERROR(IF(OR(X$4&lt;$B597,(X$4-$B597)&lt;$E597),0,IF((SUM($F597:W597)+($C597/$D597))&gt;$C597,$C597-SUM($F597:W597),($C597-SUM($F597:W597))/($D597-(X$4-$E597)+$B597))),0)</f>
        <v>0</v>
      </c>
      <c r="Y597" s="803">
        <f ca="1">IFERROR(IF(OR(Y$4&lt;$B597,(Y$4-$B597)&lt;$E597),0,IF((SUM($F597:X597)+($C597/$D597))&gt;$C597,$C597-SUM($F597:X597),($C597-SUM($F597:X597))/($D597-(Y$4-$E597)+$B597))),0)</f>
        <v>0</v>
      </c>
      <c r="Z597" s="803">
        <f ca="1">IFERROR(IF(OR(Z$4&lt;$B597,(Z$4-$B597)&lt;$E597),0,IF((SUM($F597:Y597)+($C597/$D597))&gt;$C597,$C597-SUM($F597:Y597),($C597-SUM($F597:Y597))/($D597-(Z$4-$E597)+$B597))),0)</f>
        <v>0</v>
      </c>
      <c r="AA597" s="803">
        <f ca="1">IFERROR(IF(OR(AA$4&lt;$B597,(AA$4-$B597)&lt;$E597),0,IF((SUM($F597:Z597)+($C597/$D597))&gt;$C597,$C597-SUM($F597:Z597),($C597-SUM($F597:Z597))/($D597-(AA$4-$E597)+$B597))),0)</f>
        <v>0</v>
      </c>
      <c r="AB597" s="803">
        <f ca="1">IFERROR(IF(OR(AB$4&lt;$B597,(AB$4-$B597)&lt;$E597),0,IF((SUM($F597:AA597)+($C597/$D597))&gt;$C597,$C597-SUM($F597:AA597),($C597-SUM($F597:AA597))/($D597-(AB$4-$E597)+$B597))),0)</f>
        <v>0</v>
      </c>
      <c r="AC597" s="803">
        <f ca="1">IFERROR(IF(OR(AC$4&lt;$B597,(AC$4-$B597)&lt;$E597),0,IF((SUM($F597:AB597)+($C597/$D597))&gt;$C597,$C597-SUM($F597:AB597),($C597-SUM($F597:AB597))/($D597-(AC$4-$E597)+$B597))),0)</f>
        <v>0</v>
      </c>
      <c r="AD597" s="803">
        <f ca="1">IFERROR(IF(OR(AD$4&lt;$B597,(AD$4-$B597)&lt;$E597),0,IF((SUM($F597:AC597)+($C597/$D597))&gt;$C597,$C597-SUM($F597:AC597),($C597-SUM($F597:AC597))/($D597-(AD$4-$E597)+$B597))),0)</f>
        <v>0</v>
      </c>
      <c r="AE597" s="803">
        <f ca="1">IFERROR(IF(OR(AE$4&lt;$B597,(AE$4-$B597)&lt;$E597),0,IF((SUM($F597:AD597)+($C597/$D597))&gt;$C597,$C597-SUM($F597:AD597),($C597-SUM($F597:AD597))/($D597-(AE$4-$E597)+$B597))),0)</f>
        <v>0</v>
      </c>
      <c r="AF597" s="803">
        <f ca="1">IFERROR(IF(OR(AF$4&lt;$B597,(AF$4-$B597)&lt;$E597),0,IF((SUM($F597:AE597)+($C597/$D597))&gt;$C597,$C597-SUM($F597:AE597),($C597-SUM($F597:AE597))/($D597-(AF$4-$E597)+$B597))),0)</f>
        <v>0</v>
      </c>
      <c r="AG597" s="803">
        <f ca="1">IFERROR(IF(OR(AG$4&lt;$B597,(AG$4-$B597)&lt;$E597),0,IF((SUM($F597:AF597)+($C597/$D597))&gt;$C597,$C597-SUM($F597:AF597),($C597-SUM($F597:AF597))/($D597-(AG$4-$E597)+$B597))),0)</f>
        <v>0</v>
      </c>
      <c r="AH597" s="803">
        <f ca="1">IFERROR(IF(OR(AH$4&lt;$B597,(AH$4-$B597)&lt;$E597),0,IF((SUM($F597:AG597)+($C597/$D597))&gt;$C597,$C597-SUM($F597:AG597),($C597-SUM($F597:AG597))/($D597-(AH$4-$E597)+$B597))),0)</f>
        <v>0</v>
      </c>
      <c r="AI597" s="803">
        <f ca="1">IFERROR(IF(OR(AI$4&lt;$B597,(AI$4-$B597)&lt;$E597),0,IF((SUM($F597:AH597)+($C597/$D597))&gt;$C597,$C597-SUM($F597:AH597),($C597-SUM($F597:AH597))/($D597-(AI$4-$E597)+$B597))),0)</f>
        <v>0</v>
      </c>
      <c r="AJ597" s="803">
        <f ca="1">IFERROR(IF(OR(AJ$4&lt;$B597,(AJ$4-$B597)&lt;$E597),0,IF((SUM($F597:AI597)+($C597/$D597))&gt;$C597,$C597-SUM($F597:AI597),($C597-SUM($F597:AI597))/($D597-(AJ$4-$E597)+$B597))),0)</f>
        <v>0</v>
      </c>
      <c r="AK597" s="803">
        <f ca="1">IFERROR(IF(OR(AK$4&lt;$B597,(AK$4-$B597)&lt;$E597),0,IF((SUM($F597:AJ597)+($C597/$D597))&gt;$C597,$C597-SUM($F597:AJ597),($C597-SUM($F597:AJ597))/($D597-(AK$4-$E597)+$B597))),0)</f>
        <v>0</v>
      </c>
      <c r="AL597" s="803">
        <f ca="1">IFERROR(IF(OR(AL$4&lt;$B597,(AL$4-$B597)&lt;$E597),0,IF((SUM($F597:AK597)+($C597/$D597))&gt;$C597,$C597-SUM($F597:AK597),($C597-SUM($F597:AK597))/($D597-(AL$4-$E597)+$B597))),0)</f>
        <v>0</v>
      </c>
      <c r="AM597" s="803">
        <f ca="1">IFERROR(IF(OR(AM$4&lt;$B597,(AM$4-$B597)&lt;$E597),0,IF((SUM($F597:AL597)+($C597/$D597))&gt;$C597,$C597-SUM($F597:AL597),($C597-SUM($F597:AL597))/($D597-(AM$4-$E597)+$B597))),0)</f>
        <v>0</v>
      </c>
      <c r="AN597" s="803">
        <f ca="1">IFERROR(IF(OR(AN$4&lt;$B597,(AN$4-$B597)&lt;$E597),0,IF((SUM($F597:AM597)+($C597/$D597))&gt;$C597,$C597-SUM($F597:AM597),($C597-SUM($F597:AM597))/($D597-(AN$4-$E597)+$B597))),0)</f>
        <v>0</v>
      </c>
      <c r="AO597" s="803">
        <f ca="1">IFERROR(IF(OR(AO$4&lt;$B597,(AO$4-$B597)&lt;$E597),0,IF((SUM($F597:AN597)+($C597/$D597))&gt;$C597,$C597-SUM($F597:AN597),($C597-SUM($F597:AN597))/($D597-(AO$4-$E597)+$B597))),0)</f>
        <v>0</v>
      </c>
      <c r="AP597" s="803">
        <f ca="1">IFERROR(IF(OR(AP$4&lt;$B597,(AP$4-$B597)&lt;$E597),0,IF((SUM($F597:AO597)+($C597/$D597))&gt;$C597,$C597-SUM($F597:AO597),($C597-SUM($F597:AO597))/($D597-(AP$4-$E597)+$B597))),0)</f>
        <v>0</v>
      </c>
      <c r="AQ597" s="803">
        <f ca="1">IFERROR(IF(OR(AQ$4&lt;$B597,(AQ$4-$B597)&lt;$E597),0,IF((SUM($F597:AP597)+($C597/$D597))&gt;$C597,$C597-SUM($F597:AP597),($C597-SUM($F597:AP597))/($D597-(AQ$4-$E597)+$B597))),0)</f>
        <v>0</v>
      </c>
      <c r="AR597" s="803">
        <f ca="1">IFERROR(IF(OR(AR$4&lt;$B597,(AR$4-$B597)&lt;$E597),0,IF((SUM($F597:AQ597)+($C597/$D597))&gt;$C597,$C597-SUM($F597:AQ597),($C597-SUM($F597:AQ597))/($D597-(AR$4-$E597)+$B597))),0)</f>
        <v>0</v>
      </c>
      <c r="AS597" s="803">
        <f ca="1">IFERROR(IF(OR(AS$4&lt;$B597,(AS$4-$B597)&lt;$E597),0,IF((SUM($F597:AR597)+($C597/$D597))&gt;$C597,$C597-SUM($F597:AR597),($C597-SUM($F597:AR597))/($D597-(AS$4-$E597)+$B597))),0)</f>
        <v>0</v>
      </c>
      <c r="AT597" s="803">
        <f ca="1">IFERROR(IF(OR(AT$4&lt;$B597,(AT$4-$B597)&lt;$E597),0,IF((SUM($F597:AS597)+($C597/$D597))&gt;$C597,$C597-SUM($F597:AS597),($C597-SUM($F597:AS597))/($D597-(AT$4-$E597)+$B597))),0)</f>
        <v>0</v>
      </c>
      <c r="AU597" s="803">
        <f ca="1">IFERROR(IF(OR(AU$4&lt;$B597,(AU$4-$B597)&lt;$E597),0,IF((SUM($F597:AT597)+($C597/$D597))&gt;$C597,$C597-SUM($F597:AT597),($C597-SUM($F597:AT597))/($D597-(AU$4-$E597)+$B597))),0)</f>
        <v>0</v>
      </c>
      <c r="AV597" s="201"/>
    </row>
    <row r="598" spans="2:48">
      <c r="B598" s="885">
        <f>IF((B597+1)&gt;'PAINEL DE CONTROLE'!$D$6,'PAINEL DE CONTROLE'!$D$6,(B597+1))</f>
        <v>31</v>
      </c>
      <c r="C598" s="850">
        <f ca="1"/>
        <v>0</v>
      </c>
      <c r="D598" s="923">
        <f>IF(B598+SUMIF('PAINEL DE CONTROLE'!$B$97:$B$107,$B$562,'PAINEL DE CONTROLE'!$F$97:$F$107)&gt;'PAINEL DE CONTROLE'!$D$6,'PAINEL DE CONTROLE'!$D$6-B598,SUMIF('PAINEL DE CONTROLE'!$B$97:$B$107,$B$562,'PAINEL DE CONTROLE'!$F$97:$F$107))</f>
        <v>0</v>
      </c>
      <c r="E598" s="923">
        <f>'PAINEL DE CONTROLE'!$D$8</f>
        <v>1</v>
      </c>
      <c r="G598" s="803">
        <f ca="1">IFERROR(IF(OR(G$4&lt;$B598,(G$4-$B598)&lt;$E598),0,IF((SUM($F598:F598)+($C598/$D598))&gt;$C598,$C598-SUM($F598:F598),($C598-SUM($F598:F598))/($D598-(G$4-$E598)+$B598))),0)</f>
        <v>0</v>
      </c>
      <c r="H598" s="803">
        <f ca="1">IFERROR(IF(OR(H$4&lt;$B598,(H$4-$B598)&lt;$E598),0,IF((SUM($F598:G598)+($C598/$D598))&gt;$C598,$C598-SUM($F598:G598),($C598-SUM($F598:G598))/($D598-(H$4-$E598)+$B598))),0)</f>
        <v>0</v>
      </c>
      <c r="I598" s="803">
        <f ca="1">IFERROR(IF(OR(I$4&lt;$B598,(I$4-$B598)&lt;$E598),0,IF((SUM($F598:H598)+($C598/$D598))&gt;$C598,$C598-SUM($F598:H598),($C598-SUM($F598:H598))/($D598-(I$4-$E598)+$B598))),0)</f>
        <v>0</v>
      </c>
      <c r="J598" s="803">
        <f ca="1">IFERROR(IF(OR(J$4&lt;$B598,(J$4-$B598)&lt;$E598),0,IF((SUM($F598:I598)+($C598/$D598))&gt;$C598,$C598-SUM($F598:I598),($C598-SUM($F598:I598))/($D598-(J$4-$E598)+$B598))),0)</f>
        <v>0</v>
      </c>
      <c r="K598" s="803">
        <f ca="1">IFERROR(IF(OR(K$4&lt;$B598,(K$4-$B598)&lt;$E598),0,IF((SUM($F598:J598)+($C598/$D598))&gt;$C598,$C598-SUM($F598:J598),($C598-SUM($F598:J598))/($D598-(K$4-$E598)+$B598))),0)</f>
        <v>0</v>
      </c>
      <c r="L598" s="803">
        <f ca="1">IFERROR(IF(OR(L$4&lt;$B598,(L$4-$B598)&lt;$E598),0,IF((SUM($F598:K598)+($C598/$D598))&gt;$C598,$C598-SUM($F598:K598),($C598-SUM($F598:K598))/($D598-(L$4-$E598)+$B598))),0)</f>
        <v>0</v>
      </c>
      <c r="M598" s="803">
        <f ca="1">IFERROR(IF(OR(M$4&lt;$B598,(M$4-$B598)&lt;$E598),0,IF((SUM($F598:L598)+($C598/$D598))&gt;$C598,$C598-SUM($F598:L598),($C598-SUM($F598:L598))/($D598-(M$4-$E598)+$B598))),0)</f>
        <v>0</v>
      </c>
      <c r="N598" s="803">
        <f ca="1">IFERROR(IF(OR(N$4&lt;$B598,(N$4-$B598)&lt;$E598),0,IF((SUM($F598:M598)+($C598/$D598))&gt;$C598,$C598-SUM($F598:M598),($C598-SUM($F598:M598))/($D598-(N$4-$E598)+$B598))),0)</f>
        <v>0</v>
      </c>
      <c r="O598" s="803">
        <f ca="1">IFERROR(IF(OR(O$4&lt;$B598,(O$4-$B598)&lt;$E598),0,IF((SUM($F598:N598)+($C598/$D598))&gt;$C598,$C598-SUM($F598:N598),($C598-SUM($F598:N598))/($D598-(O$4-$E598)+$B598))),0)</f>
        <v>0</v>
      </c>
      <c r="P598" s="803">
        <f ca="1">IFERROR(IF(OR(P$4&lt;$B598,(P$4-$B598)&lt;$E598),0,IF((SUM($F598:O598)+($C598/$D598))&gt;$C598,$C598-SUM($F598:O598),($C598-SUM($F598:O598))/($D598-(P$4-$E598)+$B598))),0)</f>
        <v>0</v>
      </c>
      <c r="Q598" s="803">
        <f ca="1">IFERROR(IF(OR(Q$4&lt;$B598,(Q$4-$B598)&lt;$E598),0,IF((SUM($F598:P598)+($C598/$D598))&gt;$C598,$C598-SUM($F598:P598),($C598-SUM($F598:P598))/($D598-(Q$4-$E598)+$B598))),0)</f>
        <v>0</v>
      </c>
      <c r="R598" s="803">
        <f ca="1">IFERROR(IF(OR(R$4&lt;$B598,(R$4-$B598)&lt;$E598),0,IF((SUM($F598:Q598)+($C598/$D598))&gt;$C598,$C598-SUM($F598:Q598),($C598-SUM($F598:Q598))/($D598-(R$4-$E598)+$B598))),0)</f>
        <v>0</v>
      </c>
      <c r="S598" s="803">
        <f ca="1">IFERROR(IF(OR(S$4&lt;$B598,(S$4-$B598)&lt;$E598),0,IF((SUM($F598:R598)+($C598/$D598))&gt;$C598,$C598-SUM($F598:R598),($C598-SUM($F598:R598))/($D598-(S$4-$E598)+$B598))),0)</f>
        <v>0</v>
      </c>
      <c r="T598" s="803">
        <f ca="1">IFERROR(IF(OR(T$4&lt;$B598,(T$4-$B598)&lt;$E598),0,IF((SUM($F598:S598)+($C598/$D598))&gt;$C598,$C598-SUM($F598:S598),($C598-SUM($F598:S598))/($D598-(T$4-$E598)+$B598))),0)</f>
        <v>0</v>
      </c>
      <c r="U598" s="803">
        <f ca="1">IFERROR(IF(OR(U$4&lt;$B598,(U$4-$B598)&lt;$E598),0,IF((SUM($F598:T598)+($C598/$D598))&gt;$C598,$C598-SUM($F598:T598),($C598-SUM($F598:T598))/($D598-(U$4-$E598)+$B598))),0)</f>
        <v>0</v>
      </c>
      <c r="V598" s="803">
        <f ca="1">IFERROR(IF(OR(V$4&lt;$B598,(V$4-$B598)&lt;$E598),0,IF((SUM($F598:U598)+($C598/$D598))&gt;$C598,$C598-SUM($F598:U598),($C598-SUM($F598:U598))/($D598-(V$4-$E598)+$B598))),0)</f>
        <v>0</v>
      </c>
      <c r="W598" s="803">
        <f ca="1">IFERROR(IF(OR(W$4&lt;$B598,(W$4-$B598)&lt;$E598),0,IF((SUM($F598:V598)+($C598/$D598))&gt;$C598,$C598-SUM($F598:V598),($C598-SUM($F598:V598))/($D598-(W$4-$E598)+$B598))),0)</f>
        <v>0</v>
      </c>
      <c r="X598" s="803">
        <f ca="1">IFERROR(IF(OR(X$4&lt;$B598,(X$4-$B598)&lt;$E598),0,IF((SUM($F598:W598)+($C598/$D598))&gt;$C598,$C598-SUM($F598:W598),($C598-SUM($F598:W598))/($D598-(X$4-$E598)+$B598))),0)</f>
        <v>0</v>
      </c>
      <c r="Y598" s="803">
        <f ca="1">IFERROR(IF(OR(Y$4&lt;$B598,(Y$4-$B598)&lt;$E598),0,IF((SUM($F598:X598)+($C598/$D598))&gt;$C598,$C598-SUM($F598:X598),($C598-SUM($F598:X598))/($D598-(Y$4-$E598)+$B598))),0)</f>
        <v>0</v>
      </c>
      <c r="Z598" s="803">
        <f ca="1">IFERROR(IF(OR(Z$4&lt;$B598,(Z$4-$B598)&lt;$E598),0,IF((SUM($F598:Y598)+($C598/$D598))&gt;$C598,$C598-SUM($F598:Y598),($C598-SUM($F598:Y598))/($D598-(Z$4-$E598)+$B598))),0)</f>
        <v>0</v>
      </c>
      <c r="AA598" s="803">
        <f ca="1">IFERROR(IF(OR(AA$4&lt;$B598,(AA$4-$B598)&lt;$E598),0,IF((SUM($F598:Z598)+($C598/$D598))&gt;$C598,$C598-SUM($F598:Z598),($C598-SUM($F598:Z598))/($D598-(AA$4-$E598)+$B598))),0)</f>
        <v>0</v>
      </c>
      <c r="AB598" s="803">
        <f ca="1">IFERROR(IF(OR(AB$4&lt;$B598,(AB$4-$B598)&lt;$E598),0,IF((SUM($F598:AA598)+($C598/$D598))&gt;$C598,$C598-SUM($F598:AA598),($C598-SUM($F598:AA598))/($D598-(AB$4-$E598)+$B598))),0)</f>
        <v>0</v>
      </c>
      <c r="AC598" s="803">
        <f ca="1">IFERROR(IF(OR(AC$4&lt;$B598,(AC$4-$B598)&lt;$E598),0,IF((SUM($F598:AB598)+($C598/$D598))&gt;$C598,$C598-SUM($F598:AB598),($C598-SUM($F598:AB598))/($D598-(AC$4-$E598)+$B598))),0)</f>
        <v>0</v>
      </c>
      <c r="AD598" s="803">
        <f ca="1">IFERROR(IF(OR(AD$4&lt;$B598,(AD$4-$B598)&lt;$E598),0,IF((SUM($F598:AC598)+($C598/$D598))&gt;$C598,$C598-SUM($F598:AC598),($C598-SUM($F598:AC598))/($D598-(AD$4-$E598)+$B598))),0)</f>
        <v>0</v>
      </c>
      <c r="AE598" s="803">
        <f ca="1">IFERROR(IF(OR(AE$4&lt;$B598,(AE$4-$B598)&lt;$E598),0,IF((SUM($F598:AD598)+($C598/$D598))&gt;$C598,$C598-SUM($F598:AD598),($C598-SUM($F598:AD598))/($D598-(AE$4-$E598)+$B598))),0)</f>
        <v>0</v>
      </c>
      <c r="AF598" s="803">
        <f ca="1">IFERROR(IF(OR(AF$4&lt;$B598,(AF$4-$B598)&lt;$E598),0,IF((SUM($F598:AE598)+($C598/$D598))&gt;$C598,$C598-SUM($F598:AE598),($C598-SUM($F598:AE598))/($D598-(AF$4-$E598)+$B598))),0)</f>
        <v>0</v>
      </c>
      <c r="AG598" s="803">
        <f ca="1">IFERROR(IF(OR(AG$4&lt;$B598,(AG$4-$B598)&lt;$E598),0,IF((SUM($F598:AF598)+($C598/$D598))&gt;$C598,$C598-SUM($F598:AF598),($C598-SUM($F598:AF598))/($D598-(AG$4-$E598)+$B598))),0)</f>
        <v>0</v>
      </c>
      <c r="AH598" s="803">
        <f ca="1">IFERROR(IF(OR(AH$4&lt;$B598,(AH$4-$B598)&lt;$E598),0,IF((SUM($F598:AG598)+($C598/$D598))&gt;$C598,$C598-SUM($F598:AG598),($C598-SUM($F598:AG598))/($D598-(AH$4-$E598)+$B598))),0)</f>
        <v>0</v>
      </c>
      <c r="AI598" s="803">
        <f ca="1">IFERROR(IF(OR(AI$4&lt;$B598,(AI$4-$B598)&lt;$E598),0,IF((SUM($F598:AH598)+($C598/$D598))&gt;$C598,$C598-SUM($F598:AH598),($C598-SUM($F598:AH598))/($D598-(AI$4-$E598)+$B598))),0)</f>
        <v>0</v>
      </c>
      <c r="AJ598" s="803">
        <f ca="1">IFERROR(IF(OR(AJ$4&lt;$B598,(AJ$4-$B598)&lt;$E598),0,IF((SUM($F598:AI598)+($C598/$D598))&gt;$C598,$C598-SUM($F598:AI598),($C598-SUM($F598:AI598))/($D598-(AJ$4-$E598)+$B598))),0)</f>
        <v>0</v>
      </c>
      <c r="AK598" s="803">
        <f ca="1">IFERROR(IF(OR(AK$4&lt;$B598,(AK$4-$B598)&lt;$E598),0,IF((SUM($F598:AJ598)+($C598/$D598))&gt;$C598,$C598-SUM($F598:AJ598),($C598-SUM($F598:AJ598))/($D598-(AK$4-$E598)+$B598))),0)</f>
        <v>0</v>
      </c>
      <c r="AL598" s="803">
        <f ca="1">IFERROR(IF(OR(AL$4&lt;$B598,(AL$4-$B598)&lt;$E598),0,IF((SUM($F598:AK598)+($C598/$D598))&gt;$C598,$C598-SUM($F598:AK598),($C598-SUM($F598:AK598))/($D598-(AL$4-$E598)+$B598))),0)</f>
        <v>0</v>
      </c>
      <c r="AM598" s="803">
        <f ca="1">IFERROR(IF(OR(AM$4&lt;$B598,(AM$4-$B598)&lt;$E598),0,IF((SUM($F598:AL598)+($C598/$D598))&gt;$C598,$C598-SUM($F598:AL598),($C598-SUM($F598:AL598))/($D598-(AM$4-$E598)+$B598))),0)</f>
        <v>0</v>
      </c>
      <c r="AN598" s="803">
        <f ca="1">IFERROR(IF(OR(AN$4&lt;$B598,(AN$4-$B598)&lt;$E598),0,IF((SUM($F598:AM598)+($C598/$D598))&gt;$C598,$C598-SUM($F598:AM598),($C598-SUM($F598:AM598))/($D598-(AN$4-$E598)+$B598))),0)</f>
        <v>0</v>
      </c>
      <c r="AO598" s="803">
        <f ca="1">IFERROR(IF(OR(AO$4&lt;$B598,(AO$4-$B598)&lt;$E598),0,IF((SUM($F598:AN598)+($C598/$D598))&gt;$C598,$C598-SUM($F598:AN598),($C598-SUM($F598:AN598))/($D598-(AO$4-$E598)+$B598))),0)</f>
        <v>0</v>
      </c>
      <c r="AP598" s="803">
        <f ca="1">IFERROR(IF(OR(AP$4&lt;$B598,(AP$4-$B598)&lt;$E598),0,IF((SUM($F598:AO598)+($C598/$D598))&gt;$C598,$C598-SUM($F598:AO598),($C598-SUM($F598:AO598))/($D598-(AP$4-$E598)+$B598))),0)</f>
        <v>0</v>
      </c>
      <c r="AQ598" s="803">
        <f ca="1">IFERROR(IF(OR(AQ$4&lt;$B598,(AQ$4-$B598)&lt;$E598),0,IF((SUM($F598:AP598)+($C598/$D598))&gt;$C598,$C598-SUM($F598:AP598),($C598-SUM($F598:AP598))/($D598-(AQ$4-$E598)+$B598))),0)</f>
        <v>0</v>
      </c>
      <c r="AR598" s="803">
        <f ca="1">IFERROR(IF(OR(AR$4&lt;$B598,(AR$4-$B598)&lt;$E598),0,IF((SUM($F598:AQ598)+($C598/$D598))&gt;$C598,$C598-SUM($F598:AQ598),($C598-SUM($F598:AQ598))/($D598-(AR$4-$E598)+$B598))),0)</f>
        <v>0</v>
      </c>
      <c r="AS598" s="803">
        <f ca="1">IFERROR(IF(OR(AS$4&lt;$B598,(AS$4-$B598)&lt;$E598),0,IF((SUM($F598:AR598)+($C598/$D598))&gt;$C598,$C598-SUM($F598:AR598),($C598-SUM($F598:AR598))/($D598-(AS$4-$E598)+$B598))),0)</f>
        <v>0</v>
      </c>
      <c r="AT598" s="803">
        <f ca="1">IFERROR(IF(OR(AT$4&lt;$B598,(AT$4-$B598)&lt;$E598),0,IF((SUM($F598:AS598)+($C598/$D598))&gt;$C598,$C598-SUM($F598:AS598),($C598-SUM($F598:AS598))/($D598-(AT$4-$E598)+$B598))),0)</f>
        <v>0</v>
      </c>
      <c r="AU598" s="803">
        <f ca="1">IFERROR(IF(OR(AU$4&lt;$B598,(AU$4-$B598)&lt;$E598),0,IF((SUM($F598:AT598)+($C598/$D598))&gt;$C598,$C598-SUM($F598:AT598),($C598-SUM($F598:AT598))/($D598-(AU$4-$E598)+$B598))),0)</f>
        <v>0</v>
      </c>
      <c r="AV598" s="201"/>
    </row>
    <row r="599" spans="2:48">
      <c r="B599" s="885">
        <f>IF((B598+1)&gt;'PAINEL DE CONTROLE'!$D$6,'PAINEL DE CONTROLE'!$D$6,(B598+1))</f>
        <v>31</v>
      </c>
      <c r="C599" s="850">
        <f ca="1"/>
        <v>0</v>
      </c>
      <c r="D599" s="923">
        <f>IF(B599+SUMIF('PAINEL DE CONTROLE'!$B$97:$B$107,$B$562,'PAINEL DE CONTROLE'!$F$97:$F$107)&gt;'PAINEL DE CONTROLE'!$D$6,'PAINEL DE CONTROLE'!$D$6-B599,SUMIF('PAINEL DE CONTROLE'!$B$97:$B$107,$B$562,'PAINEL DE CONTROLE'!$F$97:$F$107))</f>
        <v>0</v>
      </c>
      <c r="E599" s="923">
        <f>'PAINEL DE CONTROLE'!$D$8</f>
        <v>1</v>
      </c>
      <c r="G599" s="803">
        <f ca="1">IFERROR(IF(OR(G$4&lt;$B599,(G$4-$B599)&lt;$E599),0,IF((SUM($F599:F599)+($C599/$D599))&gt;$C599,$C599-SUM($F599:F599),($C599-SUM($F599:F599))/($D599-(G$4-$E599)+$B599))),0)</f>
        <v>0</v>
      </c>
      <c r="H599" s="803">
        <f ca="1">IFERROR(IF(OR(H$4&lt;$B599,(H$4-$B599)&lt;$E599),0,IF((SUM($F599:G599)+($C599/$D599))&gt;$C599,$C599-SUM($F599:G599),($C599-SUM($F599:G599))/($D599-(H$4-$E599)+$B599))),0)</f>
        <v>0</v>
      </c>
      <c r="I599" s="803">
        <f ca="1">IFERROR(IF(OR(I$4&lt;$B599,(I$4-$B599)&lt;$E599),0,IF((SUM($F599:H599)+($C599/$D599))&gt;$C599,$C599-SUM($F599:H599),($C599-SUM($F599:H599))/($D599-(I$4-$E599)+$B599))),0)</f>
        <v>0</v>
      </c>
      <c r="J599" s="803">
        <f ca="1">IFERROR(IF(OR(J$4&lt;$B599,(J$4-$B599)&lt;$E599),0,IF((SUM($F599:I599)+($C599/$D599))&gt;$C599,$C599-SUM($F599:I599),($C599-SUM($F599:I599))/($D599-(J$4-$E599)+$B599))),0)</f>
        <v>0</v>
      </c>
      <c r="K599" s="803">
        <f ca="1">IFERROR(IF(OR(K$4&lt;$B599,(K$4-$B599)&lt;$E599),0,IF((SUM($F599:J599)+($C599/$D599))&gt;$C599,$C599-SUM($F599:J599),($C599-SUM($F599:J599))/($D599-(K$4-$E599)+$B599))),0)</f>
        <v>0</v>
      </c>
      <c r="L599" s="803">
        <f ca="1">IFERROR(IF(OR(L$4&lt;$B599,(L$4-$B599)&lt;$E599),0,IF((SUM($F599:K599)+($C599/$D599))&gt;$C599,$C599-SUM($F599:K599),($C599-SUM($F599:K599))/($D599-(L$4-$E599)+$B599))),0)</f>
        <v>0</v>
      </c>
      <c r="M599" s="803">
        <f ca="1">IFERROR(IF(OR(M$4&lt;$B599,(M$4-$B599)&lt;$E599),0,IF((SUM($F599:L599)+($C599/$D599))&gt;$C599,$C599-SUM($F599:L599),($C599-SUM($F599:L599))/($D599-(M$4-$E599)+$B599))),0)</f>
        <v>0</v>
      </c>
      <c r="N599" s="803">
        <f ca="1">IFERROR(IF(OR(N$4&lt;$B599,(N$4-$B599)&lt;$E599),0,IF((SUM($F599:M599)+($C599/$D599))&gt;$C599,$C599-SUM($F599:M599),($C599-SUM($F599:M599))/($D599-(N$4-$E599)+$B599))),0)</f>
        <v>0</v>
      </c>
      <c r="O599" s="803">
        <f ca="1">IFERROR(IF(OR(O$4&lt;$B599,(O$4-$B599)&lt;$E599),0,IF((SUM($F599:N599)+($C599/$D599))&gt;$C599,$C599-SUM($F599:N599),($C599-SUM($F599:N599))/($D599-(O$4-$E599)+$B599))),0)</f>
        <v>0</v>
      </c>
      <c r="P599" s="803">
        <f ca="1">IFERROR(IF(OR(P$4&lt;$B599,(P$4-$B599)&lt;$E599),0,IF((SUM($F599:O599)+($C599/$D599))&gt;$C599,$C599-SUM($F599:O599),($C599-SUM($F599:O599))/($D599-(P$4-$E599)+$B599))),0)</f>
        <v>0</v>
      </c>
      <c r="Q599" s="803">
        <f ca="1">IFERROR(IF(OR(Q$4&lt;$B599,(Q$4-$B599)&lt;$E599),0,IF((SUM($F599:P599)+($C599/$D599))&gt;$C599,$C599-SUM($F599:P599),($C599-SUM($F599:P599))/($D599-(Q$4-$E599)+$B599))),0)</f>
        <v>0</v>
      </c>
      <c r="R599" s="803">
        <f ca="1">IFERROR(IF(OR(R$4&lt;$B599,(R$4-$B599)&lt;$E599),0,IF((SUM($F599:Q599)+($C599/$D599))&gt;$C599,$C599-SUM($F599:Q599),($C599-SUM($F599:Q599))/($D599-(R$4-$E599)+$B599))),0)</f>
        <v>0</v>
      </c>
      <c r="S599" s="803">
        <f ca="1">IFERROR(IF(OR(S$4&lt;$B599,(S$4-$B599)&lt;$E599),0,IF((SUM($F599:R599)+($C599/$D599))&gt;$C599,$C599-SUM($F599:R599),($C599-SUM($F599:R599))/($D599-(S$4-$E599)+$B599))),0)</f>
        <v>0</v>
      </c>
      <c r="T599" s="803">
        <f ca="1">IFERROR(IF(OR(T$4&lt;$B599,(T$4-$B599)&lt;$E599),0,IF((SUM($F599:S599)+($C599/$D599))&gt;$C599,$C599-SUM($F599:S599),($C599-SUM($F599:S599))/($D599-(T$4-$E599)+$B599))),0)</f>
        <v>0</v>
      </c>
      <c r="U599" s="803">
        <f ca="1">IFERROR(IF(OR(U$4&lt;$B599,(U$4-$B599)&lt;$E599),0,IF((SUM($F599:T599)+($C599/$D599))&gt;$C599,$C599-SUM($F599:T599),($C599-SUM($F599:T599))/($D599-(U$4-$E599)+$B599))),0)</f>
        <v>0</v>
      </c>
      <c r="V599" s="803">
        <f ca="1">IFERROR(IF(OR(V$4&lt;$B599,(V$4-$B599)&lt;$E599),0,IF((SUM($F599:U599)+($C599/$D599))&gt;$C599,$C599-SUM($F599:U599),($C599-SUM($F599:U599))/($D599-(V$4-$E599)+$B599))),0)</f>
        <v>0</v>
      </c>
      <c r="W599" s="803">
        <f ca="1">IFERROR(IF(OR(W$4&lt;$B599,(W$4-$B599)&lt;$E599),0,IF((SUM($F599:V599)+($C599/$D599))&gt;$C599,$C599-SUM($F599:V599),($C599-SUM($F599:V599))/($D599-(W$4-$E599)+$B599))),0)</f>
        <v>0</v>
      </c>
      <c r="X599" s="803">
        <f ca="1">IFERROR(IF(OR(X$4&lt;$B599,(X$4-$B599)&lt;$E599),0,IF((SUM($F599:W599)+($C599/$D599))&gt;$C599,$C599-SUM($F599:W599),($C599-SUM($F599:W599))/($D599-(X$4-$E599)+$B599))),0)</f>
        <v>0</v>
      </c>
      <c r="Y599" s="803">
        <f ca="1">IFERROR(IF(OR(Y$4&lt;$B599,(Y$4-$B599)&lt;$E599),0,IF((SUM($F599:X599)+($C599/$D599))&gt;$C599,$C599-SUM($F599:X599),($C599-SUM($F599:X599))/($D599-(Y$4-$E599)+$B599))),0)</f>
        <v>0</v>
      </c>
      <c r="Z599" s="803">
        <f ca="1">IFERROR(IF(OR(Z$4&lt;$B599,(Z$4-$B599)&lt;$E599),0,IF((SUM($F599:Y599)+($C599/$D599))&gt;$C599,$C599-SUM($F599:Y599),($C599-SUM($F599:Y599))/($D599-(Z$4-$E599)+$B599))),0)</f>
        <v>0</v>
      </c>
      <c r="AA599" s="803">
        <f ca="1">IFERROR(IF(OR(AA$4&lt;$B599,(AA$4-$B599)&lt;$E599),0,IF((SUM($F599:Z599)+($C599/$D599))&gt;$C599,$C599-SUM($F599:Z599),($C599-SUM($F599:Z599))/($D599-(AA$4-$E599)+$B599))),0)</f>
        <v>0</v>
      </c>
      <c r="AB599" s="803">
        <f ca="1">IFERROR(IF(OR(AB$4&lt;$B599,(AB$4-$B599)&lt;$E599),0,IF((SUM($F599:AA599)+($C599/$D599))&gt;$C599,$C599-SUM($F599:AA599),($C599-SUM($F599:AA599))/($D599-(AB$4-$E599)+$B599))),0)</f>
        <v>0</v>
      </c>
      <c r="AC599" s="803">
        <f ca="1">IFERROR(IF(OR(AC$4&lt;$B599,(AC$4-$B599)&lt;$E599),0,IF((SUM($F599:AB599)+($C599/$D599))&gt;$C599,$C599-SUM($F599:AB599),($C599-SUM($F599:AB599))/($D599-(AC$4-$E599)+$B599))),0)</f>
        <v>0</v>
      </c>
      <c r="AD599" s="803">
        <f ca="1">IFERROR(IF(OR(AD$4&lt;$B599,(AD$4-$B599)&lt;$E599),0,IF((SUM($F599:AC599)+($C599/$D599))&gt;$C599,$C599-SUM($F599:AC599),($C599-SUM($F599:AC599))/($D599-(AD$4-$E599)+$B599))),0)</f>
        <v>0</v>
      </c>
      <c r="AE599" s="803">
        <f ca="1">IFERROR(IF(OR(AE$4&lt;$B599,(AE$4-$B599)&lt;$E599),0,IF((SUM($F599:AD599)+($C599/$D599))&gt;$C599,$C599-SUM($F599:AD599),($C599-SUM($F599:AD599))/($D599-(AE$4-$E599)+$B599))),0)</f>
        <v>0</v>
      </c>
      <c r="AF599" s="803">
        <f ca="1">IFERROR(IF(OR(AF$4&lt;$B599,(AF$4-$B599)&lt;$E599),0,IF((SUM($F599:AE599)+($C599/$D599))&gt;$C599,$C599-SUM($F599:AE599),($C599-SUM($F599:AE599))/($D599-(AF$4-$E599)+$B599))),0)</f>
        <v>0</v>
      </c>
      <c r="AG599" s="803">
        <f ca="1">IFERROR(IF(OR(AG$4&lt;$B599,(AG$4-$B599)&lt;$E599),0,IF((SUM($F599:AF599)+($C599/$D599))&gt;$C599,$C599-SUM($F599:AF599),($C599-SUM($F599:AF599))/($D599-(AG$4-$E599)+$B599))),0)</f>
        <v>0</v>
      </c>
      <c r="AH599" s="803">
        <f ca="1">IFERROR(IF(OR(AH$4&lt;$B599,(AH$4-$B599)&lt;$E599),0,IF((SUM($F599:AG599)+($C599/$D599))&gt;$C599,$C599-SUM($F599:AG599),($C599-SUM($F599:AG599))/($D599-(AH$4-$E599)+$B599))),0)</f>
        <v>0</v>
      </c>
      <c r="AI599" s="803">
        <f ca="1">IFERROR(IF(OR(AI$4&lt;$B599,(AI$4-$B599)&lt;$E599),0,IF((SUM($F599:AH599)+($C599/$D599))&gt;$C599,$C599-SUM($F599:AH599),($C599-SUM($F599:AH599))/($D599-(AI$4-$E599)+$B599))),0)</f>
        <v>0</v>
      </c>
      <c r="AJ599" s="803">
        <f ca="1">IFERROR(IF(OR(AJ$4&lt;$B599,(AJ$4-$B599)&lt;$E599),0,IF((SUM($F599:AI599)+($C599/$D599))&gt;$C599,$C599-SUM($F599:AI599),($C599-SUM($F599:AI599))/($D599-(AJ$4-$E599)+$B599))),0)</f>
        <v>0</v>
      </c>
      <c r="AK599" s="803">
        <f ca="1">IFERROR(IF(OR(AK$4&lt;$B599,(AK$4-$B599)&lt;$E599),0,IF((SUM($F599:AJ599)+($C599/$D599))&gt;$C599,$C599-SUM($F599:AJ599),($C599-SUM($F599:AJ599))/($D599-(AK$4-$E599)+$B599))),0)</f>
        <v>0</v>
      </c>
      <c r="AL599" s="803">
        <f ca="1">IFERROR(IF(OR(AL$4&lt;$B599,(AL$4-$B599)&lt;$E599),0,IF((SUM($F599:AK599)+($C599/$D599))&gt;$C599,$C599-SUM($F599:AK599),($C599-SUM($F599:AK599))/($D599-(AL$4-$E599)+$B599))),0)</f>
        <v>0</v>
      </c>
      <c r="AM599" s="803">
        <f ca="1">IFERROR(IF(OR(AM$4&lt;$B599,(AM$4-$B599)&lt;$E599),0,IF((SUM($F599:AL599)+($C599/$D599))&gt;$C599,$C599-SUM($F599:AL599),($C599-SUM($F599:AL599))/($D599-(AM$4-$E599)+$B599))),0)</f>
        <v>0</v>
      </c>
      <c r="AN599" s="803">
        <f ca="1">IFERROR(IF(OR(AN$4&lt;$B599,(AN$4-$B599)&lt;$E599),0,IF((SUM($F599:AM599)+($C599/$D599))&gt;$C599,$C599-SUM($F599:AM599),($C599-SUM($F599:AM599))/($D599-(AN$4-$E599)+$B599))),0)</f>
        <v>0</v>
      </c>
      <c r="AO599" s="803">
        <f ca="1">IFERROR(IF(OR(AO$4&lt;$B599,(AO$4-$B599)&lt;$E599),0,IF((SUM($F599:AN599)+($C599/$D599))&gt;$C599,$C599-SUM($F599:AN599),($C599-SUM($F599:AN599))/($D599-(AO$4-$E599)+$B599))),0)</f>
        <v>0</v>
      </c>
      <c r="AP599" s="803">
        <f ca="1">IFERROR(IF(OR(AP$4&lt;$B599,(AP$4-$B599)&lt;$E599),0,IF((SUM($F599:AO599)+($C599/$D599))&gt;$C599,$C599-SUM($F599:AO599),($C599-SUM($F599:AO599))/($D599-(AP$4-$E599)+$B599))),0)</f>
        <v>0</v>
      </c>
      <c r="AQ599" s="803">
        <f ca="1">IFERROR(IF(OR(AQ$4&lt;$B599,(AQ$4-$B599)&lt;$E599),0,IF((SUM($F599:AP599)+($C599/$D599))&gt;$C599,$C599-SUM($F599:AP599),($C599-SUM($F599:AP599))/($D599-(AQ$4-$E599)+$B599))),0)</f>
        <v>0</v>
      </c>
      <c r="AR599" s="803">
        <f ca="1">IFERROR(IF(OR(AR$4&lt;$B599,(AR$4-$B599)&lt;$E599),0,IF((SUM($F599:AQ599)+($C599/$D599))&gt;$C599,$C599-SUM($F599:AQ599),($C599-SUM($F599:AQ599))/($D599-(AR$4-$E599)+$B599))),0)</f>
        <v>0</v>
      </c>
      <c r="AS599" s="803">
        <f ca="1">IFERROR(IF(OR(AS$4&lt;$B599,(AS$4-$B599)&lt;$E599),0,IF((SUM($F599:AR599)+($C599/$D599))&gt;$C599,$C599-SUM($F599:AR599),($C599-SUM($F599:AR599))/($D599-(AS$4-$E599)+$B599))),0)</f>
        <v>0</v>
      </c>
      <c r="AT599" s="803">
        <f ca="1">IFERROR(IF(OR(AT$4&lt;$B599,(AT$4-$B599)&lt;$E599),0,IF((SUM($F599:AS599)+($C599/$D599))&gt;$C599,$C599-SUM($F599:AS599),($C599-SUM($F599:AS599))/($D599-(AT$4-$E599)+$B599))),0)</f>
        <v>0</v>
      </c>
      <c r="AU599" s="803">
        <f ca="1">IFERROR(IF(OR(AU$4&lt;$B599,(AU$4-$B599)&lt;$E599),0,IF((SUM($F599:AT599)+($C599/$D599))&gt;$C599,$C599-SUM($F599:AT599),($C599-SUM($F599:AT599))/($D599-(AU$4-$E599)+$B599))),0)</f>
        <v>0</v>
      </c>
      <c r="AV599" s="201"/>
    </row>
    <row r="600" spans="2:48">
      <c r="B600" s="885">
        <f>IF((B599+1)&gt;'PAINEL DE CONTROLE'!$D$6,'PAINEL DE CONTROLE'!$D$6,(B599+1))</f>
        <v>31</v>
      </c>
      <c r="C600" s="850">
        <f ca="1"/>
        <v>0</v>
      </c>
      <c r="D600" s="923">
        <f>IF(B600+SUMIF('PAINEL DE CONTROLE'!$B$97:$B$107,$B$562,'PAINEL DE CONTROLE'!$F$97:$F$107)&gt;'PAINEL DE CONTROLE'!$D$6,'PAINEL DE CONTROLE'!$D$6-B600,SUMIF('PAINEL DE CONTROLE'!$B$97:$B$107,$B$562,'PAINEL DE CONTROLE'!$F$97:$F$107))</f>
        <v>0</v>
      </c>
      <c r="E600" s="923">
        <f>'PAINEL DE CONTROLE'!$D$8</f>
        <v>1</v>
      </c>
      <c r="G600" s="803">
        <f ca="1">IFERROR(IF(OR(G$4&lt;$B600,(G$4-$B600)&lt;$E600),0,IF((SUM($F600:F600)+($C600/$D600))&gt;$C600,$C600-SUM($F600:F600),($C600-SUM($F600:F600))/($D600-(G$4-$E600)+$B600))),0)</f>
        <v>0</v>
      </c>
      <c r="H600" s="803">
        <f ca="1">IFERROR(IF(OR(H$4&lt;$B600,(H$4-$B600)&lt;$E600),0,IF((SUM($F600:G600)+($C600/$D600))&gt;$C600,$C600-SUM($F600:G600),($C600-SUM($F600:G600))/($D600-(H$4-$E600)+$B600))),0)</f>
        <v>0</v>
      </c>
      <c r="I600" s="803">
        <f ca="1">IFERROR(IF(OR(I$4&lt;$B600,(I$4-$B600)&lt;$E600),0,IF((SUM($F600:H600)+($C600/$D600))&gt;$C600,$C600-SUM($F600:H600),($C600-SUM($F600:H600))/($D600-(I$4-$E600)+$B600))),0)</f>
        <v>0</v>
      </c>
      <c r="J600" s="803">
        <f ca="1">IFERROR(IF(OR(J$4&lt;$B600,(J$4-$B600)&lt;$E600),0,IF((SUM($F600:I600)+($C600/$D600))&gt;$C600,$C600-SUM($F600:I600),($C600-SUM($F600:I600))/($D600-(J$4-$E600)+$B600))),0)</f>
        <v>0</v>
      </c>
      <c r="K600" s="803">
        <f ca="1">IFERROR(IF(OR(K$4&lt;$B600,(K$4-$B600)&lt;$E600),0,IF((SUM($F600:J600)+($C600/$D600))&gt;$C600,$C600-SUM($F600:J600),($C600-SUM($F600:J600))/($D600-(K$4-$E600)+$B600))),0)</f>
        <v>0</v>
      </c>
      <c r="L600" s="803">
        <f ca="1">IFERROR(IF(OR(L$4&lt;$B600,(L$4-$B600)&lt;$E600),0,IF((SUM($F600:K600)+($C600/$D600))&gt;$C600,$C600-SUM($F600:K600),($C600-SUM($F600:K600))/($D600-(L$4-$E600)+$B600))),0)</f>
        <v>0</v>
      </c>
      <c r="M600" s="803">
        <f ca="1">IFERROR(IF(OR(M$4&lt;$B600,(M$4-$B600)&lt;$E600),0,IF((SUM($F600:L600)+($C600/$D600))&gt;$C600,$C600-SUM($F600:L600),($C600-SUM($F600:L600))/($D600-(M$4-$E600)+$B600))),0)</f>
        <v>0</v>
      </c>
      <c r="N600" s="803">
        <f ca="1">IFERROR(IF(OR(N$4&lt;$B600,(N$4-$B600)&lt;$E600),0,IF((SUM($F600:M600)+($C600/$D600))&gt;$C600,$C600-SUM($F600:M600),($C600-SUM($F600:M600))/($D600-(N$4-$E600)+$B600))),0)</f>
        <v>0</v>
      </c>
      <c r="O600" s="803">
        <f ca="1">IFERROR(IF(OR(O$4&lt;$B600,(O$4-$B600)&lt;$E600),0,IF((SUM($F600:N600)+($C600/$D600))&gt;$C600,$C600-SUM($F600:N600),($C600-SUM($F600:N600))/($D600-(O$4-$E600)+$B600))),0)</f>
        <v>0</v>
      </c>
      <c r="P600" s="803">
        <f ca="1">IFERROR(IF(OR(P$4&lt;$B600,(P$4-$B600)&lt;$E600),0,IF((SUM($F600:O600)+($C600/$D600))&gt;$C600,$C600-SUM($F600:O600),($C600-SUM($F600:O600))/($D600-(P$4-$E600)+$B600))),0)</f>
        <v>0</v>
      </c>
      <c r="Q600" s="803">
        <f ca="1">IFERROR(IF(OR(Q$4&lt;$B600,(Q$4-$B600)&lt;$E600),0,IF((SUM($F600:P600)+($C600/$D600))&gt;$C600,$C600-SUM($F600:P600),($C600-SUM($F600:P600))/($D600-(Q$4-$E600)+$B600))),0)</f>
        <v>0</v>
      </c>
      <c r="R600" s="803">
        <f ca="1">IFERROR(IF(OR(R$4&lt;$B600,(R$4-$B600)&lt;$E600),0,IF((SUM($F600:Q600)+($C600/$D600))&gt;$C600,$C600-SUM($F600:Q600),($C600-SUM($F600:Q600))/($D600-(R$4-$E600)+$B600))),0)</f>
        <v>0</v>
      </c>
      <c r="S600" s="803">
        <f ca="1">IFERROR(IF(OR(S$4&lt;$B600,(S$4-$B600)&lt;$E600),0,IF((SUM($F600:R600)+($C600/$D600))&gt;$C600,$C600-SUM($F600:R600),($C600-SUM($F600:R600))/($D600-(S$4-$E600)+$B600))),0)</f>
        <v>0</v>
      </c>
      <c r="T600" s="803">
        <f ca="1">IFERROR(IF(OR(T$4&lt;$B600,(T$4-$B600)&lt;$E600),0,IF((SUM($F600:S600)+($C600/$D600))&gt;$C600,$C600-SUM($F600:S600),($C600-SUM($F600:S600))/($D600-(T$4-$E600)+$B600))),0)</f>
        <v>0</v>
      </c>
      <c r="U600" s="803">
        <f ca="1">IFERROR(IF(OR(U$4&lt;$B600,(U$4-$B600)&lt;$E600),0,IF((SUM($F600:T600)+($C600/$D600))&gt;$C600,$C600-SUM($F600:T600),($C600-SUM($F600:T600))/($D600-(U$4-$E600)+$B600))),0)</f>
        <v>0</v>
      </c>
      <c r="V600" s="803">
        <f ca="1">IFERROR(IF(OR(V$4&lt;$B600,(V$4-$B600)&lt;$E600),0,IF((SUM($F600:U600)+($C600/$D600))&gt;$C600,$C600-SUM($F600:U600),($C600-SUM($F600:U600))/($D600-(V$4-$E600)+$B600))),0)</f>
        <v>0</v>
      </c>
      <c r="W600" s="803">
        <f ca="1">IFERROR(IF(OR(W$4&lt;$B600,(W$4-$B600)&lt;$E600),0,IF((SUM($F600:V600)+($C600/$D600))&gt;$C600,$C600-SUM($F600:V600),($C600-SUM($F600:V600))/($D600-(W$4-$E600)+$B600))),0)</f>
        <v>0</v>
      </c>
      <c r="X600" s="803">
        <f ca="1">IFERROR(IF(OR(X$4&lt;$B600,(X$4-$B600)&lt;$E600),0,IF((SUM($F600:W600)+($C600/$D600))&gt;$C600,$C600-SUM($F600:W600),($C600-SUM($F600:W600))/($D600-(X$4-$E600)+$B600))),0)</f>
        <v>0</v>
      </c>
      <c r="Y600" s="803">
        <f ca="1">IFERROR(IF(OR(Y$4&lt;$B600,(Y$4-$B600)&lt;$E600),0,IF((SUM($F600:X600)+($C600/$D600))&gt;$C600,$C600-SUM($F600:X600),($C600-SUM($F600:X600))/($D600-(Y$4-$E600)+$B600))),0)</f>
        <v>0</v>
      </c>
      <c r="Z600" s="803">
        <f ca="1">IFERROR(IF(OR(Z$4&lt;$B600,(Z$4-$B600)&lt;$E600),0,IF((SUM($F600:Y600)+($C600/$D600))&gt;$C600,$C600-SUM($F600:Y600),($C600-SUM($F600:Y600))/($D600-(Z$4-$E600)+$B600))),0)</f>
        <v>0</v>
      </c>
      <c r="AA600" s="803">
        <f ca="1">IFERROR(IF(OR(AA$4&lt;$B600,(AA$4-$B600)&lt;$E600),0,IF((SUM($F600:Z600)+($C600/$D600))&gt;$C600,$C600-SUM($F600:Z600),($C600-SUM($F600:Z600))/($D600-(AA$4-$E600)+$B600))),0)</f>
        <v>0</v>
      </c>
      <c r="AB600" s="803">
        <f ca="1">IFERROR(IF(OR(AB$4&lt;$B600,(AB$4-$B600)&lt;$E600),0,IF((SUM($F600:AA600)+($C600/$D600))&gt;$C600,$C600-SUM($F600:AA600),($C600-SUM($F600:AA600))/($D600-(AB$4-$E600)+$B600))),0)</f>
        <v>0</v>
      </c>
      <c r="AC600" s="803">
        <f ca="1">IFERROR(IF(OR(AC$4&lt;$B600,(AC$4-$B600)&lt;$E600),0,IF((SUM($F600:AB600)+($C600/$D600))&gt;$C600,$C600-SUM($F600:AB600),($C600-SUM($F600:AB600))/($D600-(AC$4-$E600)+$B600))),0)</f>
        <v>0</v>
      </c>
      <c r="AD600" s="803">
        <f ca="1">IFERROR(IF(OR(AD$4&lt;$B600,(AD$4-$B600)&lt;$E600),0,IF((SUM($F600:AC600)+($C600/$D600))&gt;$C600,$C600-SUM($F600:AC600),($C600-SUM($F600:AC600))/($D600-(AD$4-$E600)+$B600))),0)</f>
        <v>0</v>
      </c>
      <c r="AE600" s="803">
        <f ca="1">IFERROR(IF(OR(AE$4&lt;$B600,(AE$4-$B600)&lt;$E600),0,IF((SUM($F600:AD600)+($C600/$D600))&gt;$C600,$C600-SUM($F600:AD600),($C600-SUM($F600:AD600))/($D600-(AE$4-$E600)+$B600))),0)</f>
        <v>0</v>
      </c>
      <c r="AF600" s="803">
        <f ca="1">IFERROR(IF(OR(AF$4&lt;$B600,(AF$4-$B600)&lt;$E600),0,IF((SUM($F600:AE600)+($C600/$D600))&gt;$C600,$C600-SUM($F600:AE600),($C600-SUM($F600:AE600))/($D600-(AF$4-$E600)+$B600))),0)</f>
        <v>0</v>
      </c>
      <c r="AG600" s="803">
        <f ca="1">IFERROR(IF(OR(AG$4&lt;$B600,(AG$4-$B600)&lt;$E600),0,IF((SUM($F600:AF600)+($C600/$D600))&gt;$C600,$C600-SUM($F600:AF600),($C600-SUM($F600:AF600))/($D600-(AG$4-$E600)+$B600))),0)</f>
        <v>0</v>
      </c>
      <c r="AH600" s="803">
        <f ca="1">IFERROR(IF(OR(AH$4&lt;$B600,(AH$4-$B600)&lt;$E600),0,IF((SUM($F600:AG600)+($C600/$D600))&gt;$C600,$C600-SUM($F600:AG600),($C600-SUM($F600:AG600))/($D600-(AH$4-$E600)+$B600))),0)</f>
        <v>0</v>
      </c>
      <c r="AI600" s="803">
        <f ca="1">IFERROR(IF(OR(AI$4&lt;$B600,(AI$4-$B600)&lt;$E600),0,IF((SUM($F600:AH600)+($C600/$D600))&gt;$C600,$C600-SUM($F600:AH600),($C600-SUM($F600:AH600))/($D600-(AI$4-$E600)+$B600))),0)</f>
        <v>0</v>
      </c>
      <c r="AJ600" s="803">
        <f ca="1">IFERROR(IF(OR(AJ$4&lt;$B600,(AJ$4-$B600)&lt;$E600),0,IF((SUM($F600:AI600)+($C600/$D600))&gt;$C600,$C600-SUM($F600:AI600),($C600-SUM($F600:AI600))/($D600-(AJ$4-$E600)+$B600))),0)</f>
        <v>0</v>
      </c>
      <c r="AK600" s="803">
        <f ca="1">IFERROR(IF(OR(AK$4&lt;$B600,(AK$4-$B600)&lt;$E600),0,IF((SUM($F600:AJ600)+($C600/$D600))&gt;$C600,$C600-SUM($F600:AJ600),($C600-SUM($F600:AJ600))/($D600-(AK$4-$E600)+$B600))),0)</f>
        <v>0</v>
      </c>
      <c r="AL600" s="803">
        <f ca="1">IFERROR(IF(OR(AL$4&lt;$B600,(AL$4-$B600)&lt;$E600),0,IF((SUM($F600:AK600)+($C600/$D600))&gt;$C600,$C600-SUM($F600:AK600),($C600-SUM($F600:AK600))/($D600-(AL$4-$E600)+$B600))),0)</f>
        <v>0</v>
      </c>
      <c r="AM600" s="803">
        <f ca="1">IFERROR(IF(OR(AM$4&lt;$B600,(AM$4-$B600)&lt;$E600),0,IF((SUM($F600:AL600)+($C600/$D600))&gt;$C600,$C600-SUM($F600:AL600),($C600-SUM($F600:AL600))/($D600-(AM$4-$E600)+$B600))),0)</f>
        <v>0</v>
      </c>
      <c r="AN600" s="803">
        <f ca="1">IFERROR(IF(OR(AN$4&lt;$B600,(AN$4-$B600)&lt;$E600),0,IF((SUM($F600:AM600)+($C600/$D600))&gt;$C600,$C600-SUM($F600:AM600),($C600-SUM($F600:AM600))/($D600-(AN$4-$E600)+$B600))),0)</f>
        <v>0</v>
      </c>
      <c r="AO600" s="803">
        <f ca="1">IFERROR(IF(OR(AO$4&lt;$B600,(AO$4-$B600)&lt;$E600),0,IF((SUM($F600:AN600)+($C600/$D600))&gt;$C600,$C600-SUM($F600:AN600),($C600-SUM($F600:AN600))/($D600-(AO$4-$E600)+$B600))),0)</f>
        <v>0</v>
      </c>
      <c r="AP600" s="803">
        <f ca="1">IFERROR(IF(OR(AP$4&lt;$B600,(AP$4-$B600)&lt;$E600),0,IF((SUM($F600:AO600)+($C600/$D600))&gt;$C600,$C600-SUM($F600:AO600),($C600-SUM($F600:AO600))/($D600-(AP$4-$E600)+$B600))),0)</f>
        <v>0</v>
      </c>
      <c r="AQ600" s="803">
        <f ca="1">IFERROR(IF(OR(AQ$4&lt;$B600,(AQ$4-$B600)&lt;$E600),0,IF((SUM($F600:AP600)+($C600/$D600))&gt;$C600,$C600-SUM($F600:AP600),($C600-SUM($F600:AP600))/($D600-(AQ$4-$E600)+$B600))),0)</f>
        <v>0</v>
      </c>
      <c r="AR600" s="803">
        <f ca="1">IFERROR(IF(OR(AR$4&lt;$B600,(AR$4-$B600)&lt;$E600),0,IF((SUM($F600:AQ600)+($C600/$D600))&gt;$C600,$C600-SUM($F600:AQ600),($C600-SUM($F600:AQ600))/($D600-(AR$4-$E600)+$B600))),0)</f>
        <v>0</v>
      </c>
      <c r="AS600" s="803">
        <f ca="1">IFERROR(IF(OR(AS$4&lt;$B600,(AS$4-$B600)&lt;$E600),0,IF((SUM($F600:AR600)+($C600/$D600))&gt;$C600,$C600-SUM($F600:AR600),($C600-SUM($F600:AR600))/($D600-(AS$4-$E600)+$B600))),0)</f>
        <v>0</v>
      </c>
      <c r="AT600" s="803">
        <f ca="1">IFERROR(IF(OR(AT$4&lt;$B600,(AT$4-$B600)&lt;$E600),0,IF((SUM($F600:AS600)+($C600/$D600))&gt;$C600,$C600-SUM($F600:AS600),($C600-SUM($F600:AS600))/($D600-(AT$4-$E600)+$B600))),0)</f>
        <v>0</v>
      </c>
      <c r="AU600" s="803">
        <f ca="1">IFERROR(IF(OR(AU$4&lt;$B600,(AU$4-$B600)&lt;$E600),0,IF((SUM($F600:AT600)+($C600/$D600))&gt;$C600,$C600-SUM($F600:AT600),($C600-SUM($F600:AT600))/($D600-(AU$4-$E600)+$B600))),0)</f>
        <v>0</v>
      </c>
      <c r="AV600" s="201"/>
    </row>
    <row r="601" spans="2:48">
      <c r="B601" s="885">
        <f>IF((B600+1)&gt;'PAINEL DE CONTROLE'!$D$6,'PAINEL DE CONTROLE'!$D$6,(B600+1))</f>
        <v>31</v>
      </c>
      <c r="C601" s="850">
        <f ca="1"/>
        <v>0</v>
      </c>
      <c r="D601" s="923">
        <f>IF(B601+SUMIF('PAINEL DE CONTROLE'!$B$97:$B$107,$B$562,'PAINEL DE CONTROLE'!$F$97:$F$107)&gt;'PAINEL DE CONTROLE'!$D$6,'PAINEL DE CONTROLE'!$D$6-B601,SUMIF('PAINEL DE CONTROLE'!$B$97:$B$107,$B$562,'PAINEL DE CONTROLE'!$F$97:$F$107))</f>
        <v>0</v>
      </c>
      <c r="E601" s="923">
        <f>'PAINEL DE CONTROLE'!$D$8</f>
        <v>1</v>
      </c>
      <c r="G601" s="803">
        <f ca="1">IFERROR(IF(OR(G$4&lt;$B601,(G$4-$B601)&lt;$E601),0,IF((SUM($F601:F601)+($C601/$D601))&gt;$C601,$C601-SUM($F601:F601),($C601-SUM($F601:F601))/($D601-(G$4-$E601)+$B601))),0)</f>
        <v>0</v>
      </c>
      <c r="H601" s="803">
        <f ca="1">IFERROR(IF(OR(H$4&lt;$B601,(H$4-$B601)&lt;$E601),0,IF((SUM($F601:G601)+($C601/$D601))&gt;$C601,$C601-SUM($F601:G601),($C601-SUM($F601:G601))/($D601-(H$4-$E601)+$B601))),0)</f>
        <v>0</v>
      </c>
      <c r="I601" s="803">
        <f ca="1">IFERROR(IF(OR(I$4&lt;$B601,(I$4-$B601)&lt;$E601),0,IF((SUM($F601:H601)+($C601/$D601))&gt;$C601,$C601-SUM($F601:H601),($C601-SUM($F601:H601))/($D601-(I$4-$E601)+$B601))),0)</f>
        <v>0</v>
      </c>
      <c r="J601" s="803">
        <f ca="1">IFERROR(IF(OR(J$4&lt;$B601,(J$4-$B601)&lt;$E601),0,IF((SUM($F601:I601)+($C601/$D601))&gt;$C601,$C601-SUM($F601:I601),($C601-SUM($F601:I601))/($D601-(J$4-$E601)+$B601))),0)</f>
        <v>0</v>
      </c>
      <c r="K601" s="803">
        <f ca="1">IFERROR(IF(OR(K$4&lt;$B601,(K$4-$B601)&lt;$E601),0,IF((SUM($F601:J601)+($C601/$D601))&gt;$C601,$C601-SUM($F601:J601),($C601-SUM($F601:J601))/($D601-(K$4-$E601)+$B601))),0)</f>
        <v>0</v>
      </c>
      <c r="L601" s="803">
        <f ca="1">IFERROR(IF(OR(L$4&lt;$B601,(L$4-$B601)&lt;$E601),0,IF((SUM($F601:K601)+($C601/$D601))&gt;$C601,$C601-SUM($F601:K601),($C601-SUM($F601:K601))/($D601-(L$4-$E601)+$B601))),0)</f>
        <v>0</v>
      </c>
      <c r="M601" s="803">
        <f ca="1">IFERROR(IF(OR(M$4&lt;$B601,(M$4-$B601)&lt;$E601),0,IF((SUM($F601:L601)+($C601/$D601))&gt;$C601,$C601-SUM($F601:L601),($C601-SUM($F601:L601))/($D601-(M$4-$E601)+$B601))),0)</f>
        <v>0</v>
      </c>
      <c r="N601" s="803">
        <f ca="1">IFERROR(IF(OR(N$4&lt;$B601,(N$4-$B601)&lt;$E601),0,IF((SUM($F601:M601)+($C601/$D601))&gt;$C601,$C601-SUM($F601:M601),($C601-SUM($F601:M601))/($D601-(N$4-$E601)+$B601))),0)</f>
        <v>0</v>
      </c>
      <c r="O601" s="803">
        <f ca="1">IFERROR(IF(OR(O$4&lt;$B601,(O$4-$B601)&lt;$E601),0,IF((SUM($F601:N601)+($C601/$D601))&gt;$C601,$C601-SUM($F601:N601),($C601-SUM($F601:N601))/($D601-(O$4-$E601)+$B601))),0)</f>
        <v>0</v>
      </c>
      <c r="P601" s="803">
        <f ca="1">IFERROR(IF(OR(P$4&lt;$B601,(P$4-$B601)&lt;$E601),0,IF((SUM($F601:O601)+($C601/$D601))&gt;$C601,$C601-SUM($F601:O601),($C601-SUM($F601:O601))/($D601-(P$4-$E601)+$B601))),0)</f>
        <v>0</v>
      </c>
      <c r="Q601" s="803">
        <f ca="1">IFERROR(IF(OR(Q$4&lt;$B601,(Q$4-$B601)&lt;$E601),0,IF((SUM($F601:P601)+($C601/$D601))&gt;$C601,$C601-SUM($F601:P601),($C601-SUM($F601:P601))/($D601-(Q$4-$E601)+$B601))),0)</f>
        <v>0</v>
      </c>
      <c r="R601" s="803">
        <f ca="1">IFERROR(IF(OR(R$4&lt;$B601,(R$4-$B601)&lt;$E601),0,IF((SUM($F601:Q601)+($C601/$D601))&gt;$C601,$C601-SUM($F601:Q601),($C601-SUM($F601:Q601))/($D601-(R$4-$E601)+$B601))),0)</f>
        <v>0</v>
      </c>
      <c r="S601" s="803">
        <f ca="1">IFERROR(IF(OR(S$4&lt;$B601,(S$4-$B601)&lt;$E601),0,IF((SUM($F601:R601)+($C601/$D601))&gt;$C601,$C601-SUM($F601:R601),($C601-SUM($F601:R601))/($D601-(S$4-$E601)+$B601))),0)</f>
        <v>0</v>
      </c>
      <c r="T601" s="803">
        <f ca="1">IFERROR(IF(OR(T$4&lt;$B601,(T$4-$B601)&lt;$E601),0,IF((SUM($F601:S601)+($C601/$D601))&gt;$C601,$C601-SUM($F601:S601),($C601-SUM($F601:S601))/($D601-(T$4-$E601)+$B601))),0)</f>
        <v>0</v>
      </c>
      <c r="U601" s="803">
        <f ca="1">IFERROR(IF(OR(U$4&lt;$B601,(U$4-$B601)&lt;$E601),0,IF((SUM($F601:T601)+($C601/$D601))&gt;$C601,$C601-SUM($F601:T601),($C601-SUM($F601:T601))/($D601-(U$4-$E601)+$B601))),0)</f>
        <v>0</v>
      </c>
      <c r="V601" s="803">
        <f ca="1">IFERROR(IF(OR(V$4&lt;$B601,(V$4-$B601)&lt;$E601),0,IF((SUM($F601:U601)+($C601/$D601))&gt;$C601,$C601-SUM($F601:U601),($C601-SUM($F601:U601))/($D601-(V$4-$E601)+$B601))),0)</f>
        <v>0</v>
      </c>
      <c r="W601" s="803">
        <f ca="1">IFERROR(IF(OR(W$4&lt;$B601,(W$4-$B601)&lt;$E601),0,IF((SUM($F601:V601)+($C601/$D601))&gt;$C601,$C601-SUM($F601:V601),($C601-SUM($F601:V601))/($D601-(W$4-$E601)+$B601))),0)</f>
        <v>0</v>
      </c>
      <c r="X601" s="803">
        <f ca="1">IFERROR(IF(OR(X$4&lt;$B601,(X$4-$B601)&lt;$E601),0,IF((SUM($F601:W601)+($C601/$D601))&gt;$C601,$C601-SUM($F601:W601),($C601-SUM($F601:W601))/($D601-(X$4-$E601)+$B601))),0)</f>
        <v>0</v>
      </c>
      <c r="Y601" s="803">
        <f ca="1">IFERROR(IF(OR(Y$4&lt;$B601,(Y$4-$B601)&lt;$E601),0,IF((SUM($F601:X601)+($C601/$D601))&gt;$C601,$C601-SUM($F601:X601),($C601-SUM($F601:X601))/($D601-(Y$4-$E601)+$B601))),0)</f>
        <v>0</v>
      </c>
      <c r="Z601" s="803">
        <f ca="1">IFERROR(IF(OR(Z$4&lt;$B601,(Z$4-$B601)&lt;$E601),0,IF((SUM($F601:Y601)+($C601/$D601))&gt;$C601,$C601-SUM($F601:Y601),($C601-SUM($F601:Y601))/($D601-(Z$4-$E601)+$B601))),0)</f>
        <v>0</v>
      </c>
      <c r="AA601" s="803">
        <f ca="1">IFERROR(IF(OR(AA$4&lt;$B601,(AA$4-$B601)&lt;$E601),0,IF((SUM($F601:Z601)+($C601/$D601))&gt;$C601,$C601-SUM($F601:Z601),($C601-SUM($F601:Z601))/($D601-(AA$4-$E601)+$B601))),0)</f>
        <v>0</v>
      </c>
      <c r="AB601" s="803">
        <f ca="1">IFERROR(IF(OR(AB$4&lt;$B601,(AB$4-$B601)&lt;$E601),0,IF((SUM($F601:AA601)+($C601/$D601))&gt;$C601,$C601-SUM($F601:AA601),($C601-SUM($F601:AA601))/($D601-(AB$4-$E601)+$B601))),0)</f>
        <v>0</v>
      </c>
      <c r="AC601" s="803">
        <f ca="1">IFERROR(IF(OR(AC$4&lt;$B601,(AC$4-$B601)&lt;$E601),0,IF((SUM($F601:AB601)+($C601/$D601))&gt;$C601,$C601-SUM($F601:AB601),($C601-SUM($F601:AB601))/($D601-(AC$4-$E601)+$B601))),0)</f>
        <v>0</v>
      </c>
      <c r="AD601" s="803">
        <f ca="1">IFERROR(IF(OR(AD$4&lt;$B601,(AD$4-$B601)&lt;$E601),0,IF((SUM($F601:AC601)+($C601/$D601))&gt;$C601,$C601-SUM($F601:AC601),($C601-SUM($F601:AC601))/($D601-(AD$4-$E601)+$B601))),0)</f>
        <v>0</v>
      </c>
      <c r="AE601" s="803">
        <f ca="1">IFERROR(IF(OR(AE$4&lt;$B601,(AE$4-$B601)&lt;$E601),0,IF((SUM($F601:AD601)+($C601/$D601))&gt;$C601,$C601-SUM($F601:AD601),($C601-SUM($F601:AD601))/($D601-(AE$4-$E601)+$B601))),0)</f>
        <v>0</v>
      </c>
      <c r="AF601" s="803">
        <f ca="1">IFERROR(IF(OR(AF$4&lt;$B601,(AF$4-$B601)&lt;$E601),0,IF((SUM($F601:AE601)+($C601/$D601))&gt;$C601,$C601-SUM($F601:AE601),($C601-SUM($F601:AE601))/($D601-(AF$4-$E601)+$B601))),0)</f>
        <v>0</v>
      </c>
      <c r="AG601" s="803">
        <f ca="1">IFERROR(IF(OR(AG$4&lt;$B601,(AG$4-$B601)&lt;$E601),0,IF((SUM($F601:AF601)+($C601/$D601))&gt;$C601,$C601-SUM($F601:AF601),($C601-SUM($F601:AF601))/($D601-(AG$4-$E601)+$B601))),0)</f>
        <v>0</v>
      </c>
      <c r="AH601" s="803">
        <f ca="1">IFERROR(IF(OR(AH$4&lt;$B601,(AH$4-$B601)&lt;$E601),0,IF((SUM($F601:AG601)+($C601/$D601))&gt;$C601,$C601-SUM($F601:AG601),($C601-SUM($F601:AG601))/($D601-(AH$4-$E601)+$B601))),0)</f>
        <v>0</v>
      </c>
      <c r="AI601" s="803">
        <f ca="1">IFERROR(IF(OR(AI$4&lt;$B601,(AI$4-$B601)&lt;$E601),0,IF((SUM($F601:AH601)+($C601/$D601))&gt;$C601,$C601-SUM($F601:AH601),($C601-SUM($F601:AH601))/($D601-(AI$4-$E601)+$B601))),0)</f>
        <v>0</v>
      </c>
      <c r="AJ601" s="803">
        <f ca="1">IFERROR(IF(OR(AJ$4&lt;$B601,(AJ$4-$B601)&lt;$E601),0,IF((SUM($F601:AI601)+($C601/$D601))&gt;$C601,$C601-SUM($F601:AI601),($C601-SUM($F601:AI601))/($D601-(AJ$4-$E601)+$B601))),0)</f>
        <v>0</v>
      </c>
      <c r="AK601" s="803">
        <f ca="1">IFERROR(IF(OR(AK$4&lt;$B601,(AK$4-$B601)&lt;$E601),0,IF((SUM($F601:AJ601)+($C601/$D601))&gt;$C601,$C601-SUM($F601:AJ601),($C601-SUM($F601:AJ601))/($D601-(AK$4-$E601)+$B601))),0)</f>
        <v>0</v>
      </c>
      <c r="AL601" s="803">
        <f ca="1">IFERROR(IF(OR(AL$4&lt;$B601,(AL$4-$B601)&lt;$E601),0,IF((SUM($F601:AK601)+($C601/$D601))&gt;$C601,$C601-SUM($F601:AK601),($C601-SUM($F601:AK601))/($D601-(AL$4-$E601)+$B601))),0)</f>
        <v>0</v>
      </c>
      <c r="AM601" s="803">
        <f ca="1">IFERROR(IF(OR(AM$4&lt;$B601,(AM$4-$B601)&lt;$E601),0,IF((SUM($F601:AL601)+($C601/$D601))&gt;$C601,$C601-SUM($F601:AL601),($C601-SUM($F601:AL601))/($D601-(AM$4-$E601)+$B601))),0)</f>
        <v>0</v>
      </c>
      <c r="AN601" s="803">
        <f ca="1">IFERROR(IF(OR(AN$4&lt;$B601,(AN$4-$B601)&lt;$E601),0,IF((SUM($F601:AM601)+($C601/$D601))&gt;$C601,$C601-SUM($F601:AM601),($C601-SUM($F601:AM601))/($D601-(AN$4-$E601)+$B601))),0)</f>
        <v>0</v>
      </c>
      <c r="AO601" s="803">
        <f ca="1">IFERROR(IF(OR(AO$4&lt;$B601,(AO$4-$B601)&lt;$E601),0,IF((SUM($F601:AN601)+($C601/$D601))&gt;$C601,$C601-SUM($F601:AN601),($C601-SUM($F601:AN601))/($D601-(AO$4-$E601)+$B601))),0)</f>
        <v>0</v>
      </c>
      <c r="AP601" s="803">
        <f ca="1">IFERROR(IF(OR(AP$4&lt;$B601,(AP$4-$B601)&lt;$E601),0,IF((SUM($F601:AO601)+($C601/$D601))&gt;$C601,$C601-SUM($F601:AO601),($C601-SUM($F601:AO601))/($D601-(AP$4-$E601)+$B601))),0)</f>
        <v>0</v>
      </c>
      <c r="AQ601" s="803">
        <f ca="1">IFERROR(IF(OR(AQ$4&lt;$B601,(AQ$4-$B601)&lt;$E601),0,IF((SUM($F601:AP601)+($C601/$D601))&gt;$C601,$C601-SUM($F601:AP601),($C601-SUM($F601:AP601))/($D601-(AQ$4-$E601)+$B601))),0)</f>
        <v>0</v>
      </c>
      <c r="AR601" s="803">
        <f ca="1">IFERROR(IF(OR(AR$4&lt;$B601,(AR$4-$B601)&lt;$E601),0,IF((SUM($F601:AQ601)+($C601/$D601))&gt;$C601,$C601-SUM($F601:AQ601),($C601-SUM($F601:AQ601))/($D601-(AR$4-$E601)+$B601))),0)</f>
        <v>0</v>
      </c>
      <c r="AS601" s="803">
        <f ca="1">IFERROR(IF(OR(AS$4&lt;$B601,(AS$4-$B601)&lt;$E601),0,IF((SUM($F601:AR601)+($C601/$D601))&gt;$C601,$C601-SUM($F601:AR601),($C601-SUM($F601:AR601))/($D601-(AS$4-$E601)+$B601))),0)</f>
        <v>0</v>
      </c>
      <c r="AT601" s="803">
        <f ca="1">IFERROR(IF(OR(AT$4&lt;$B601,(AT$4-$B601)&lt;$E601),0,IF((SUM($F601:AS601)+($C601/$D601))&gt;$C601,$C601-SUM($F601:AS601),($C601-SUM($F601:AS601))/($D601-(AT$4-$E601)+$B601))),0)</f>
        <v>0</v>
      </c>
      <c r="AU601" s="803">
        <f ca="1">IFERROR(IF(OR(AU$4&lt;$B601,(AU$4-$B601)&lt;$E601),0,IF((SUM($F601:AT601)+($C601/$D601))&gt;$C601,$C601-SUM($F601:AT601),($C601-SUM($F601:AT601))/($D601-(AU$4-$E601)+$B601))),0)</f>
        <v>0</v>
      </c>
      <c r="AV601" s="201"/>
    </row>
    <row r="602" spans="2:48">
      <c r="B602" s="885">
        <f>IF((B601+1)&gt;'PAINEL DE CONTROLE'!$D$6,'PAINEL DE CONTROLE'!$D$6,(B601+1))</f>
        <v>31</v>
      </c>
      <c r="C602" s="850">
        <f ca="1"/>
        <v>0</v>
      </c>
      <c r="D602" s="923">
        <f>IF(B602+SUMIF('PAINEL DE CONTROLE'!$B$97:$B$107,$B$562,'PAINEL DE CONTROLE'!$F$97:$F$107)&gt;'PAINEL DE CONTROLE'!$D$6,'PAINEL DE CONTROLE'!$D$6-B602,SUMIF('PAINEL DE CONTROLE'!$B$97:$B$107,$B$562,'PAINEL DE CONTROLE'!$F$97:$F$107))</f>
        <v>0</v>
      </c>
      <c r="E602" s="923">
        <f>'PAINEL DE CONTROLE'!$D$8</f>
        <v>1</v>
      </c>
      <c r="G602" s="803">
        <f ca="1">IFERROR(IF(OR(G$4&lt;$B602,(G$4-$B602)&lt;$E602),0,IF((SUM($F602:F602)+($C602/$D602))&gt;$C602,$C602-SUM($F602:F602),($C602-SUM($F602:F602))/($D602-(G$4-$E602)+$B602))),0)</f>
        <v>0</v>
      </c>
      <c r="H602" s="803">
        <f ca="1">IFERROR(IF(OR(H$4&lt;$B602,(H$4-$B602)&lt;$E602),0,IF((SUM($F602:G602)+($C602/$D602))&gt;$C602,$C602-SUM($F602:G602),($C602-SUM($F602:G602))/($D602-(H$4-$E602)+$B602))),0)</f>
        <v>0</v>
      </c>
      <c r="I602" s="803">
        <f ca="1">IFERROR(IF(OR(I$4&lt;$B602,(I$4-$B602)&lt;$E602),0,IF((SUM($F602:H602)+($C602/$D602))&gt;$C602,$C602-SUM($F602:H602),($C602-SUM($F602:H602))/($D602-(I$4-$E602)+$B602))),0)</f>
        <v>0</v>
      </c>
      <c r="J602" s="803">
        <f ca="1">IFERROR(IF(OR(J$4&lt;$B602,(J$4-$B602)&lt;$E602),0,IF((SUM($F602:I602)+($C602/$D602))&gt;$C602,$C602-SUM($F602:I602),($C602-SUM($F602:I602))/($D602-(J$4-$E602)+$B602))),0)</f>
        <v>0</v>
      </c>
      <c r="K602" s="803">
        <f ca="1">IFERROR(IF(OR(K$4&lt;$B602,(K$4-$B602)&lt;$E602),0,IF((SUM($F602:J602)+($C602/$D602))&gt;$C602,$C602-SUM($F602:J602),($C602-SUM($F602:J602))/($D602-(K$4-$E602)+$B602))),0)</f>
        <v>0</v>
      </c>
      <c r="L602" s="803">
        <f ca="1">IFERROR(IF(OR(L$4&lt;$B602,(L$4-$B602)&lt;$E602),0,IF((SUM($F602:K602)+($C602/$D602))&gt;$C602,$C602-SUM($F602:K602),($C602-SUM($F602:K602))/($D602-(L$4-$E602)+$B602))),0)</f>
        <v>0</v>
      </c>
      <c r="M602" s="803">
        <f ca="1">IFERROR(IF(OR(M$4&lt;$B602,(M$4-$B602)&lt;$E602),0,IF((SUM($F602:L602)+($C602/$D602))&gt;$C602,$C602-SUM($F602:L602),($C602-SUM($F602:L602))/($D602-(M$4-$E602)+$B602))),0)</f>
        <v>0</v>
      </c>
      <c r="N602" s="803">
        <f ca="1">IFERROR(IF(OR(N$4&lt;$B602,(N$4-$B602)&lt;$E602),0,IF((SUM($F602:M602)+($C602/$D602))&gt;$C602,$C602-SUM($F602:M602),($C602-SUM($F602:M602))/($D602-(N$4-$E602)+$B602))),0)</f>
        <v>0</v>
      </c>
      <c r="O602" s="803">
        <f ca="1">IFERROR(IF(OR(O$4&lt;$B602,(O$4-$B602)&lt;$E602),0,IF((SUM($F602:N602)+($C602/$D602))&gt;$C602,$C602-SUM($F602:N602),($C602-SUM($F602:N602))/($D602-(O$4-$E602)+$B602))),0)</f>
        <v>0</v>
      </c>
      <c r="P602" s="803">
        <f ca="1">IFERROR(IF(OR(P$4&lt;$B602,(P$4-$B602)&lt;$E602),0,IF((SUM($F602:O602)+($C602/$D602))&gt;$C602,$C602-SUM($F602:O602),($C602-SUM($F602:O602))/($D602-(P$4-$E602)+$B602))),0)</f>
        <v>0</v>
      </c>
      <c r="Q602" s="803">
        <f ca="1">IFERROR(IF(OR(Q$4&lt;$B602,(Q$4-$B602)&lt;$E602),0,IF((SUM($F602:P602)+($C602/$D602))&gt;$C602,$C602-SUM($F602:P602),($C602-SUM($F602:P602))/($D602-(Q$4-$E602)+$B602))),0)</f>
        <v>0</v>
      </c>
      <c r="R602" s="803">
        <f ca="1">IFERROR(IF(OR(R$4&lt;$B602,(R$4-$B602)&lt;$E602),0,IF((SUM($F602:Q602)+($C602/$D602))&gt;$C602,$C602-SUM($F602:Q602),($C602-SUM($F602:Q602))/($D602-(R$4-$E602)+$B602))),0)</f>
        <v>0</v>
      </c>
      <c r="S602" s="803">
        <f ca="1">IFERROR(IF(OR(S$4&lt;$B602,(S$4-$B602)&lt;$E602),0,IF((SUM($F602:R602)+($C602/$D602))&gt;$C602,$C602-SUM($F602:R602),($C602-SUM($F602:R602))/($D602-(S$4-$E602)+$B602))),0)</f>
        <v>0</v>
      </c>
      <c r="T602" s="803">
        <f ca="1">IFERROR(IF(OR(T$4&lt;$B602,(T$4-$B602)&lt;$E602),0,IF((SUM($F602:S602)+($C602/$D602))&gt;$C602,$C602-SUM($F602:S602),($C602-SUM($F602:S602))/($D602-(T$4-$E602)+$B602))),0)</f>
        <v>0</v>
      </c>
      <c r="U602" s="803">
        <f ca="1">IFERROR(IF(OR(U$4&lt;$B602,(U$4-$B602)&lt;$E602),0,IF((SUM($F602:T602)+($C602/$D602))&gt;$C602,$C602-SUM($F602:T602),($C602-SUM($F602:T602))/($D602-(U$4-$E602)+$B602))),0)</f>
        <v>0</v>
      </c>
      <c r="V602" s="803">
        <f ca="1">IFERROR(IF(OR(V$4&lt;$B602,(V$4-$B602)&lt;$E602),0,IF((SUM($F602:U602)+($C602/$D602))&gt;$C602,$C602-SUM($F602:U602),($C602-SUM($F602:U602))/($D602-(V$4-$E602)+$B602))),0)</f>
        <v>0</v>
      </c>
      <c r="W602" s="803">
        <f ca="1">IFERROR(IF(OR(W$4&lt;$B602,(W$4-$B602)&lt;$E602),0,IF((SUM($F602:V602)+($C602/$D602))&gt;$C602,$C602-SUM($F602:V602),($C602-SUM($F602:V602))/($D602-(W$4-$E602)+$B602))),0)</f>
        <v>0</v>
      </c>
      <c r="X602" s="803">
        <f ca="1">IFERROR(IF(OR(X$4&lt;$B602,(X$4-$B602)&lt;$E602),0,IF((SUM($F602:W602)+($C602/$D602))&gt;$C602,$C602-SUM($F602:W602),($C602-SUM($F602:W602))/($D602-(X$4-$E602)+$B602))),0)</f>
        <v>0</v>
      </c>
      <c r="Y602" s="803">
        <f ca="1">IFERROR(IF(OR(Y$4&lt;$B602,(Y$4-$B602)&lt;$E602),0,IF((SUM($F602:X602)+($C602/$D602))&gt;$C602,$C602-SUM($F602:X602),($C602-SUM($F602:X602))/($D602-(Y$4-$E602)+$B602))),0)</f>
        <v>0</v>
      </c>
      <c r="Z602" s="803">
        <f ca="1">IFERROR(IF(OR(Z$4&lt;$B602,(Z$4-$B602)&lt;$E602),0,IF((SUM($F602:Y602)+($C602/$D602))&gt;$C602,$C602-SUM($F602:Y602),($C602-SUM($F602:Y602))/($D602-(Z$4-$E602)+$B602))),0)</f>
        <v>0</v>
      </c>
      <c r="AA602" s="803">
        <f ca="1">IFERROR(IF(OR(AA$4&lt;$B602,(AA$4-$B602)&lt;$E602),0,IF((SUM($F602:Z602)+($C602/$D602))&gt;$C602,$C602-SUM($F602:Z602),($C602-SUM($F602:Z602))/($D602-(AA$4-$E602)+$B602))),0)</f>
        <v>0</v>
      </c>
      <c r="AB602" s="803">
        <f ca="1">IFERROR(IF(OR(AB$4&lt;$B602,(AB$4-$B602)&lt;$E602),0,IF((SUM($F602:AA602)+($C602/$D602))&gt;$C602,$C602-SUM($F602:AA602),($C602-SUM($F602:AA602))/($D602-(AB$4-$E602)+$B602))),0)</f>
        <v>0</v>
      </c>
      <c r="AC602" s="803">
        <f ca="1">IFERROR(IF(OR(AC$4&lt;$B602,(AC$4-$B602)&lt;$E602),0,IF((SUM($F602:AB602)+($C602/$D602))&gt;$C602,$C602-SUM($F602:AB602),($C602-SUM($F602:AB602))/($D602-(AC$4-$E602)+$B602))),0)</f>
        <v>0</v>
      </c>
      <c r="AD602" s="803">
        <f ca="1">IFERROR(IF(OR(AD$4&lt;$B602,(AD$4-$B602)&lt;$E602),0,IF((SUM($F602:AC602)+($C602/$D602))&gt;$C602,$C602-SUM($F602:AC602),($C602-SUM($F602:AC602))/($D602-(AD$4-$E602)+$B602))),0)</f>
        <v>0</v>
      </c>
      <c r="AE602" s="803">
        <f ca="1">IFERROR(IF(OR(AE$4&lt;$B602,(AE$4-$B602)&lt;$E602),0,IF((SUM($F602:AD602)+($C602/$D602))&gt;$C602,$C602-SUM($F602:AD602),($C602-SUM($F602:AD602))/($D602-(AE$4-$E602)+$B602))),0)</f>
        <v>0</v>
      </c>
      <c r="AF602" s="803">
        <f ca="1">IFERROR(IF(OR(AF$4&lt;$B602,(AF$4-$B602)&lt;$E602),0,IF((SUM($F602:AE602)+($C602/$D602))&gt;$C602,$C602-SUM($F602:AE602),($C602-SUM($F602:AE602))/($D602-(AF$4-$E602)+$B602))),0)</f>
        <v>0</v>
      </c>
      <c r="AG602" s="803">
        <f ca="1">IFERROR(IF(OR(AG$4&lt;$B602,(AG$4-$B602)&lt;$E602),0,IF((SUM($F602:AF602)+($C602/$D602))&gt;$C602,$C602-SUM($F602:AF602),($C602-SUM($F602:AF602))/($D602-(AG$4-$E602)+$B602))),0)</f>
        <v>0</v>
      </c>
      <c r="AH602" s="803">
        <f ca="1">IFERROR(IF(OR(AH$4&lt;$B602,(AH$4-$B602)&lt;$E602),0,IF((SUM($F602:AG602)+($C602/$D602))&gt;$C602,$C602-SUM($F602:AG602),($C602-SUM($F602:AG602))/($D602-(AH$4-$E602)+$B602))),0)</f>
        <v>0</v>
      </c>
      <c r="AI602" s="803">
        <f ca="1">IFERROR(IF(OR(AI$4&lt;$B602,(AI$4-$B602)&lt;$E602),0,IF((SUM($F602:AH602)+($C602/$D602))&gt;$C602,$C602-SUM($F602:AH602),($C602-SUM($F602:AH602))/($D602-(AI$4-$E602)+$B602))),0)</f>
        <v>0</v>
      </c>
      <c r="AJ602" s="803">
        <f ca="1">IFERROR(IF(OR(AJ$4&lt;$B602,(AJ$4-$B602)&lt;$E602),0,IF((SUM($F602:AI602)+($C602/$D602))&gt;$C602,$C602-SUM($F602:AI602),($C602-SUM($F602:AI602))/($D602-(AJ$4-$E602)+$B602))),0)</f>
        <v>0</v>
      </c>
      <c r="AK602" s="803">
        <f ca="1">IFERROR(IF(OR(AK$4&lt;$B602,(AK$4-$B602)&lt;$E602),0,IF((SUM($F602:AJ602)+($C602/$D602))&gt;$C602,$C602-SUM($F602:AJ602),($C602-SUM($F602:AJ602))/($D602-(AK$4-$E602)+$B602))),0)</f>
        <v>0</v>
      </c>
      <c r="AL602" s="803">
        <f ca="1">IFERROR(IF(OR(AL$4&lt;$B602,(AL$4-$B602)&lt;$E602),0,IF((SUM($F602:AK602)+($C602/$D602))&gt;$C602,$C602-SUM($F602:AK602),($C602-SUM($F602:AK602))/($D602-(AL$4-$E602)+$B602))),0)</f>
        <v>0</v>
      </c>
      <c r="AM602" s="803">
        <f ca="1">IFERROR(IF(OR(AM$4&lt;$B602,(AM$4-$B602)&lt;$E602),0,IF((SUM($F602:AL602)+($C602/$D602))&gt;$C602,$C602-SUM($F602:AL602),($C602-SUM($F602:AL602))/($D602-(AM$4-$E602)+$B602))),0)</f>
        <v>0</v>
      </c>
      <c r="AN602" s="803">
        <f ca="1">IFERROR(IF(OR(AN$4&lt;$B602,(AN$4-$B602)&lt;$E602),0,IF((SUM($F602:AM602)+($C602/$D602))&gt;$C602,$C602-SUM($F602:AM602),($C602-SUM($F602:AM602))/($D602-(AN$4-$E602)+$B602))),0)</f>
        <v>0</v>
      </c>
      <c r="AO602" s="803">
        <f ca="1">IFERROR(IF(OR(AO$4&lt;$B602,(AO$4-$B602)&lt;$E602),0,IF((SUM($F602:AN602)+($C602/$D602))&gt;$C602,$C602-SUM($F602:AN602),($C602-SUM($F602:AN602))/($D602-(AO$4-$E602)+$B602))),0)</f>
        <v>0</v>
      </c>
      <c r="AP602" s="803">
        <f ca="1">IFERROR(IF(OR(AP$4&lt;$B602,(AP$4-$B602)&lt;$E602),0,IF((SUM($F602:AO602)+($C602/$D602))&gt;$C602,$C602-SUM($F602:AO602),($C602-SUM($F602:AO602))/($D602-(AP$4-$E602)+$B602))),0)</f>
        <v>0</v>
      </c>
      <c r="AQ602" s="803">
        <f ca="1">IFERROR(IF(OR(AQ$4&lt;$B602,(AQ$4-$B602)&lt;$E602),0,IF((SUM($F602:AP602)+($C602/$D602))&gt;$C602,$C602-SUM($F602:AP602),($C602-SUM($F602:AP602))/($D602-(AQ$4-$E602)+$B602))),0)</f>
        <v>0</v>
      </c>
      <c r="AR602" s="803">
        <f ca="1">IFERROR(IF(OR(AR$4&lt;$B602,(AR$4-$B602)&lt;$E602),0,IF((SUM($F602:AQ602)+($C602/$D602))&gt;$C602,$C602-SUM($F602:AQ602),($C602-SUM($F602:AQ602))/($D602-(AR$4-$E602)+$B602))),0)</f>
        <v>0</v>
      </c>
      <c r="AS602" s="803">
        <f ca="1">IFERROR(IF(OR(AS$4&lt;$B602,(AS$4-$B602)&lt;$E602),0,IF((SUM($F602:AR602)+($C602/$D602))&gt;$C602,$C602-SUM($F602:AR602),($C602-SUM($F602:AR602))/($D602-(AS$4-$E602)+$B602))),0)</f>
        <v>0</v>
      </c>
      <c r="AT602" s="803">
        <f ca="1">IFERROR(IF(OR(AT$4&lt;$B602,(AT$4-$B602)&lt;$E602),0,IF((SUM($F602:AS602)+($C602/$D602))&gt;$C602,$C602-SUM($F602:AS602),($C602-SUM($F602:AS602))/($D602-(AT$4-$E602)+$B602))),0)</f>
        <v>0</v>
      </c>
      <c r="AU602" s="803">
        <f ca="1">IFERROR(IF(OR(AU$4&lt;$B602,(AU$4-$B602)&lt;$E602),0,IF((SUM($F602:AT602)+($C602/$D602))&gt;$C602,$C602-SUM($F602:AT602),($C602-SUM($F602:AT602))/($D602-(AU$4-$E602)+$B602))),0)</f>
        <v>0</v>
      </c>
      <c r="AV602" s="201"/>
    </row>
    <row r="603" spans="2:48">
      <c r="B603" s="885">
        <f>IF((B602+1)&gt;'PAINEL DE CONTROLE'!$D$6,'PAINEL DE CONTROLE'!$D$6,(B602+1))</f>
        <v>31</v>
      </c>
      <c r="C603" s="850">
        <f ca="1"/>
        <v>0</v>
      </c>
      <c r="D603" s="923">
        <f>IF(B603+SUMIF('PAINEL DE CONTROLE'!$B$97:$B$107,$B$562,'PAINEL DE CONTROLE'!$F$97:$F$107)&gt;'PAINEL DE CONTROLE'!$D$6,'PAINEL DE CONTROLE'!$D$6-B603,SUMIF('PAINEL DE CONTROLE'!$B$97:$B$107,$B$562,'PAINEL DE CONTROLE'!$F$97:$F$107))</f>
        <v>0</v>
      </c>
      <c r="E603" s="923">
        <f>'PAINEL DE CONTROLE'!$D$8</f>
        <v>1</v>
      </c>
      <c r="G603" s="803">
        <f ca="1">IFERROR(IF(OR(G$4&lt;$B603,(G$4-$B603)&lt;$E603),0,IF((SUM($F603:F603)+($C603/$D603))&gt;$C603,$C603-SUM($F603:F603),($C603-SUM($F603:F603))/($D603-(G$4-$E603)+$B603))),0)</f>
        <v>0</v>
      </c>
      <c r="H603" s="803">
        <f ca="1">IFERROR(IF(OR(H$4&lt;$B603,(H$4-$B603)&lt;$E603),0,IF((SUM($F603:G603)+($C603/$D603))&gt;$C603,$C603-SUM($F603:G603),($C603-SUM($F603:G603))/($D603-(H$4-$E603)+$B603))),0)</f>
        <v>0</v>
      </c>
      <c r="I603" s="803">
        <f ca="1">IFERROR(IF(OR(I$4&lt;$B603,(I$4-$B603)&lt;$E603),0,IF((SUM($F603:H603)+($C603/$D603))&gt;$C603,$C603-SUM($F603:H603),($C603-SUM($F603:H603))/($D603-(I$4-$E603)+$B603))),0)</f>
        <v>0</v>
      </c>
      <c r="J603" s="803">
        <f ca="1">IFERROR(IF(OR(J$4&lt;$B603,(J$4-$B603)&lt;$E603),0,IF((SUM($F603:I603)+($C603/$D603))&gt;$C603,$C603-SUM($F603:I603),($C603-SUM($F603:I603))/($D603-(J$4-$E603)+$B603))),0)</f>
        <v>0</v>
      </c>
      <c r="K603" s="803">
        <f ca="1">IFERROR(IF(OR(K$4&lt;$B603,(K$4-$B603)&lt;$E603),0,IF((SUM($F603:J603)+($C603/$D603))&gt;$C603,$C603-SUM($F603:J603),($C603-SUM($F603:J603))/($D603-(K$4-$E603)+$B603))),0)</f>
        <v>0</v>
      </c>
      <c r="L603" s="803">
        <f ca="1">IFERROR(IF(OR(L$4&lt;$B603,(L$4-$B603)&lt;$E603),0,IF((SUM($F603:K603)+($C603/$D603))&gt;$C603,$C603-SUM($F603:K603),($C603-SUM($F603:K603))/($D603-(L$4-$E603)+$B603))),0)</f>
        <v>0</v>
      </c>
      <c r="M603" s="803">
        <f ca="1">IFERROR(IF(OR(M$4&lt;$B603,(M$4-$B603)&lt;$E603),0,IF((SUM($F603:L603)+($C603/$D603))&gt;$C603,$C603-SUM($F603:L603),($C603-SUM($F603:L603))/($D603-(M$4-$E603)+$B603))),0)</f>
        <v>0</v>
      </c>
      <c r="N603" s="803">
        <f ca="1">IFERROR(IF(OR(N$4&lt;$B603,(N$4-$B603)&lt;$E603),0,IF((SUM($F603:M603)+($C603/$D603))&gt;$C603,$C603-SUM($F603:M603),($C603-SUM($F603:M603))/($D603-(N$4-$E603)+$B603))),0)</f>
        <v>0</v>
      </c>
      <c r="O603" s="803">
        <f ca="1">IFERROR(IF(OR(O$4&lt;$B603,(O$4-$B603)&lt;$E603),0,IF((SUM($F603:N603)+($C603/$D603))&gt;$C603,$C603-SUM($F603:N603),($C603-SUM($F603:N603))/($D603-(O$4-$E603)+$B603))),0)</f>
        <v>0</v>
      </c>
      <c r="P603" s="803">
        <f ca="1">IFERROR(IF(OR(P$4&lt;$B603,(P$4-$B603)&lt;$E603),0,IF((SUM($F603:O603)+($C603/$D603))&gt;$C603,$C603-SUM($F603:O603),($C603-SUM($F603:O603))/($D603-(P$4-$E603)+$B603))),0)</f>
        <v>0</v>
      </c>
      <c r="Q603" s="803">
        <f ca="1">IFERROR(IF(OR(Q$4&lt;$B603,(Q$4-$B603)&lt;$E603),0,IF((SUM($F603:P603)+($C603/$D603))&gt;$C603,$C603-SUM($F603:P603),($C603-SUM($F603:P603))/($D603-(Q$4-$E603)+$B603))),0)</f>
        <v>0</v>
      </c>
      <c r="R603" s="803">
        <f ca="1">IFERROR(IF(OR(R$4&lt;$B603,(R$4-$B603)&lt;$E603),0,IF((SUM($F603:Q603)+($C603/$D603))&gt;$C603,$C603-SUM($F603:Q603),($C603-SUM($F603:Q603))/($D603-(R$4-$E603)+$B603))),0)</f>
        <v>0</v>
      </c>
      <c r="S603" s="803">
        <f ca="1">IFERROR(IF(OR(S$4&lt;$B603,(S$4-$B603)&lt;$E603),0,IF((SUM($F603:R603)+($C603/$D603))&gt;$C603,$C603-SUM($F603:R603),($C603-SUM($F603:R603))/($D603-(S$4-$E603)+$B603))),0)</f>
        <v>0</v>
      </c>
      <c r="T603" s="803">
        <f ca="1">IFERROR(IF(OR(T$4&lt;$B603,(T$4-$B603)&lt;$E603),0,IF((SUM($F603:S603)+($C603/$D603))&gt;$C603,$C603-SUM($F603:S603),($C603-SUM($F603:S603))/($D603-(T$4-$E603)+$B603))),0)</f>
        <v>0</v>
      </c>
      <c r="U603" s="803">
        <f ca="1">IFERROR(IF(OR(U$4&lt;$B603,(U$4-$B603)&lt;$E603),0,IF((SUM($F603:T603)+($C603/$D603))&gt;$C603,$C603-SUM($F603:T603),($C603-SUM($F603:T603))/($D603-(U$4-$E603)+$B603))),0)</f>
        <v>0</v>
      </c>
      <c r="V603" s="803">
        <f ca="1">IFERROR(IF(OR(V$4&lt;$B603,(V$4-$B603)&lt;$E603),0,IF((SUM($F603:U603)+($C603/$D603))&gt;$C603,$C603-SUM($F603:U603),($C603-SUM($F603:U603))/($D603-(V$4-$E603)+$B603))),0)</f>
        <v>0</v>
      </c>
      <c r="W603" s="803">
        <f ca="1">IFERROR(IF(OR(W$4&lt;$B603,(W$4-$B603)&lt;$E603),0,IF((SUM($F603:V603)+($C603/$D603))&gt;$C603,$C603-SUM($F603:V603),($C603-SUM($F603:V603))/($D603-(W$4-$E603)+$B603))),0)</f>
        <v>0</v>
      </c>
      <c r="X603" s="803">
        <f ca="1">IFERROR(IF(OR(X$4&lt;$B603,(X$4-$B603)&lt;$E603),0,IF((SUM($F603:W603)+($C603/$D603))&gt;$C603,$C603-SUM($F603:W603),($C603-SUM($F603:W603))/($D603-(X$4-$E603)+$B603))),0)</f>
        <v>0</v>
      </c>
      <c r="Y603" s="803">
        <f ca="1">IFERROR(IF(OR(Y$4&lt;$B603,(Y$4-$B603)&lt;$E603),0,IF((SUM($F603:X603)+($C603/$D603))&gt;$C603,$C603-SUM($F603:X603),($C603-SUM($F603:X603))/($D603-(Y$4-$E603)+$B603))),0)</f>
        <v>0</v>
      </c>
      <c r="Z603" s="803">
        <f ca="1">IFERROR(IF(OR(Z$4&lt;$B603,(Z$4-$B603)&lt;$E603),0,IF((SUM($F603:Y603)+($C603/$D603))&gt;$C603,$C603-SUM($F603:Y603),($C603-SUM($F603:Y603))/($D603-(Z$4-$E603)+$B603))),0)</f>
        <v>0</v>
      </c>
      <c r="AA603" s="803">
        <f ca="1">IFERROR(IF(OR(AA$4&lt;$B603,(AA$4-$B603)&lt;$E603),0,IF((SUM($F603:Z603)+($C603/$D603))&gt;$C603,$C603-SUM($F603:Z603),($C603-SUM($F603:Z603))/($D603-(AA$4-$E603)+$B603))),0)</f>
        <v>0</v>
      </c>
      <c r="AB603" s="803">
        <f ca="1">IFERROR(IF(OR(AB$4&lt;$B603,(AB$4-$B603)&lt;$E603),0,IF((SUM($F603:AA603)+($C603/$D603))&gt;$C603,$C603-SUM($F603:AA603),($C603-SUM($F603:AA603))/($D603-(AB$4-$E603)+$B603))),0)</f>
        <v>0</v>
      </c>
      <c r="AC603" s="803">
        <f ca="1">IFERROR(IF(OR(AC$4&lt;$B603,(AC$4-$B603)&lt;$E603),0,IF((SUM($F603:AB603)+($C603/$D603))&gt;$C603,$C603-SUM($F603:AB603),($C603-SUM($F603:AB603))/($D603-(AC$4-$E603)+$B603))),0)</f>
        <v>0</v>
      </c>
      <c r="AD603" s="803">
        <f ca="1">IFERROR(IF(OR(AD$4&lt;$B603,(AD$4-$B603)&lt;$E603),0,IF((SUM($F603:AC603)+($C603/$D603))&gt;$C603,$C603-SUM($F603:AC603),($C603-SUM($F603:AC603))/($D603-(AD$4-$E603)+$B603))),0)</f>
        <v>0</v>
      </c>
      <c r="AE603" s="803">
        <f ca="1">IFERROR(IF(OR(AE$4&lt;$B603,(AE$4-$B603)&lt;$E603),0,IF((SUM($F603:AD603)+($C603/$D603))&gt;$C603,$C603-SUM($F603:AD603),($C603-SUM($F603:AD603))/($D603-(AE$4-$E603)+$B603))),0)</f>
        <v>0</v>
      </c>
      <c r="AF603" s="803">
        <f ca="1">IFERROR(IF(OR(AF$4&lt;$B603,(AF$4-$B603)&lt;$E603),0,IF((SUM($F603:AE603)+($C603/$D603))&gt;$C603,$C603-SUM($F603:AE603),($C603-SUM($F603:AE603))/($D603-(AF$4-$E603)+$B603))),0)</f>
        <v>0</v>
      </c>
      <c r="AG603" s="803">
        <f ca="1">IFERROR(IF(OR(AG$4&lt;$B603,(AG$4-$B603)&lt;$E603),0,IF((SUM($F603:AF603)+($C603/$D603))&gt;$C603,$C603-SUM($F603:AF603),($C603-SUM($F603:AF603))/($D603-(AG$4-$E603)+$B603))),0)</f>
        <v>0</v>
      </c>
      <c r="AH603" s="803">
        <f ca="1">IFERROR(IF(OR(AH$4&lt;$B603,(AH$4-$B603)&lt;$E603),0,IF((SUM($F603:AG603)+($C603/$D603))&gt;$C603,$C603-SUM($F603:AG603),($C603-SUM($F603:AG603))/($D603-(AH$4-$E603)+$B603))),0)</f>
        <v>0</v>
      </c>
      <c r="AI603" s="803">
        <f ca="1">IFERROR(IF(OR(AI$4&lt;$B603,(AI$4-$B603)&lt;$E603),0,IF((SUM($F603:AH603)+($C603/$D603))&gt;$C603,$C603-SUM($F603:AH603),($C603-SUM($F603:AH603))/($D603-(AI$4-$E603)+$B603))),0)</f>
        <v>0</v>
      </c>
      <c r="AJ603" s="803">
        <f ca="1">IFERROR(IF(OR(AJ$4&lt;$B603,(AJ$4-$B603)&lt;$E603),0,IF((SUM($F603:AI603)+($C603/$D603))&gt;$C603,$C603-SUM($F603:AI603),($C603-SUM($F603:AI603))/($D603-(AJ$4-$E603)+$B603))),0)</f>
        <v>0</v>
      </c>
      <c r="AK603" s="803">
        <f ca="1">IFERROR(IF(OR(AK$4&lt;$B603,(AK$4-$B603)&lt;$E603),0,IF((SUM($F603:AJ603)+($C603/$D603))&gt;$C603,$C603-SUM($F603:AJ603),($C603-SUM($F603:AJ603))/($D603-(AK$4-$E603)+$B603))),0)</f>
        <v>0</v>
      </c>
      <c r="AL603" s="803">
        <f ca="1">IFERROR(IF(OR(AL$4&lt;$B603,(AL$4-$B603)&lt;$E603),0,IF((SUM($F603:AK603)+($C603/$D603))&gt;$C603,$C603-SUM($F603:AK603),($C603-SUM($F603:AK603))/($D603-(AL$4-$E603)+$B603))),0)</f>
        <v>0</v>
      </c>
      <c r="AM603" s="803">
        <f ca="1">IFERROR(IF(OR(AM$4&lt;$B603,(AM$4-$B603)&lt;$E603),0,IF((SUM($F603:AL603)+($C603/$D603))&gt;$C603,$C603-SUM($F603:AL603),($C603-SUM($F603:AL603))/($D603-(AM$4-$E603)+$B603))),0)</f>
        <v>0</v>
      </c>
      <c r="AN603" s="803">
        <f ca="1">IFERROR(IF(OR(AN$4&lt;$B603,(AN$4-$B603)&lt;$E603),0,IF((SUM($F603:AM603)+($C603/$D603))&gt;$C603,$C603-SUM($F603:AM603),($C603-SUM($F603:AM603))/($D603-(AN$4-$E603)+$B603))),0)</f>
        <v>0</v>
      </c>
      <c r="AO603" s="803">
        <f ca="1">IFERROR(IF(OR(AO$4&lt;$B603,(AO$4-$B603)&lt;$E603),0,IF((SUM($F603:AN603)+($C603/$D603))&gt;$C603,$C603-SUM($F603:AN603),($C603-SUM($F603:AN603))/($D603-(AO$4-$E603)+$B603))),0)</f>
        <v>0</v>
      </c>
      <c r="AP603" s="803">
        <f ca="1">IFERROR(IF(OR(AP$4&lt;$B603,(AP$4-$B603)&lt;$E603),0,IF((SUM($F603:AO603)+($C603/$D603))&gt;$C603,$C603-SUM($F603:AO603),($C603-SUM($F603:AO603))/($D603-(AP$4-$E603)+$B603))),0)</f>
        <v>0</v>
      </c>
      <c r="AQ603" s="803">
        <f ca="1">IFERROR(IF(OR(AQ$4&lt;$B603,(AQ$4-$B603)&lt;$E603),0,IF((SUM($F603:AP603)+($C603/$D603))&gt;$C603,$C603-SUM($F603:AP603),($C603-SUM($F603:AP603))/($D603-(AQ$4-$E603)+$B603))),0)</f>
        <v>0</v>
      </c>
      <c r="AR603" s="803">
        <f ca="1">IFERROR(IF(OR(AR$4&lt;$B603,(AR$4-$B603)&lt;$E603),0,IF((SUM($F603:AQ603)+($C603/$D603))&gt;$C603,$C603-SUM($F603:AQ603),($C603-SUM($F603:AQ603))/($D603-(AR$4-$E603)+$B603))),0)</f>
        <v>0</v>
      </c>
      <c r="AS603" s="803">
        <f ca="1">IFERROR(IF(OR(AS$4&lt;$B603,(AS$4-$B603)&lt;$E603),0,IF((SUM($F603:AR603)+($C603/$D603))&gt;$C603,$C603-SUM($F603:AR603),($C603-SUM($F603:AR603))/($D603-(AS$4-$E603)+$B603))),0)</f>
        <v>0</v>
      </c>
      <c r="AT603" s="803">
        <f ca="1">IFERROR(IF(OR(AT$4&lt;$B603,(AT$4-$B603)&lt;$E603),0,IF((SUM($F603:AS603)+($C603/$D603))&gt;$C603,$C603-SUM($F603:AS603),($C603-SUM($F603:AS603))/($D603-(AT$4-$E603)+$B603))),0)</f>
        <v>0</v>
      </c>
      <c r="AU603" s="803">
        <f ca="1">IFERROR(IF(OR(AU$4&lt;$B603,(AU$4-$B603)&lt;$E603),0,IF((SUM($F603:AT603)+($C603/$D603))&gt;$C603,$C603-SUM($F603:AT603),($C603-SUM($F603:AT603))/($D603-(AU$4-$E603)+$B603))),0)</f>
        <v>0</v>
      </c>
      <c r="AV603" s="201"/>
    </row>
    <row r="604" spans="2:48">
      <c r="B604" s="885">
        <f>IF((B603+1)&gt;'PAINEL DE CONTROLE'!$D$6,'PAINEL DE CONTROLE'!$D$6,(B603+1))</f>
        <v>31</v>
      </c>
      <c r="C604" s="850">
        <f ca="1"/>
        <v>0</v>
      </c>
      <c r="D604" s="923">
        <f>IF(B604+SUMIF('PAINEL DE CONTROLE'!$B$97:$B$107,$B$562,'PAINEL DE CONTROLE'!$F$97:$F$107)&gt;'PAINEL DE CONTROLE'!$D$6,'PAINEL DE CONTROLE'!$D$6-B604,SUMIF('PAINEL DE CONTROLE'!$B$97:$B$107,$B$562,'PAINEL DE CONTROLE'!$F$97:$F$107))</f>
        <v>0</v>
      </c>
      <c r="E604" s="923">
        <f>'PAINEL DE CONTROLE'!$D$8</f>
        <v>1</v>
      </c>
      <c r="G604" s="803">
        <f ca="1">IFERROR(IF(OR(G$4&lt;$B604,(G$4-$B604)&lt;$E604),0,IF((SUM($F604:F604)+($C604/$D604))&gt;$C604,$C604-SUM($F604:F604),($C604-SUM($F604:F604))/($D604-(G$4-$E604)+$B604))),0)</f>
        <v>0</v>
      </c>
      <c r="H604" s="803">
        <f ca="1">IFERROR(IF(OR(H$4&lt;$B604,(H$4-$B604)&lt;$E604),0,IF((SUM($F604:G604)+($C604/$D604))&gt;$C604,$C604-SUM($F604:G604),($C604-SUM($F604:G604))/($D604-(H$4-$E604)+$B604))),0)</f>
        <v>0</v>
      </c>
      <c r="I604" s="803">
        <f ca="1">IFERROR(IF(OR(I$4&lt;$B604,(I$4-$B604)&lt;$E604),0,IF((SUM($F604:H604)+($C604/$D604))&gt;$C604,$C604-SUM($F604:H604),($C604-SUM($F604:H604))/($D604-(I$4-$E604)+$B604))),0)</f>
        <v>0</v>
      </c>
      <c r="J604" s="803">
        <f ca="1">IFERROR(IF(OR(J$4&lt;$B604,(J$4-$B604)&lt;$E604),0,IF((SUM($F604:I604)+($C604/$D604))&gt;$C604,$C604-SUM($F604:I604),($C604-SUM($F604:I604))/($D604-(J$4-$E604)+$B604))),0)</f>
        <v>0</v>
      </c>
      <c r="K604" s="803">
        <f ca="1">IFERROR(IF(OR(K$4&lt;$B604,(K$4-$B604)&lt;$E604),0,IF((SUM($F604:J604)+($C604/$D604))&gt;$C604,$C604-SUM($F604:J604),($C604-SUM($F604:J604))/($D604-(K$4-$E604)+$B604))),0)</f>
        <v>0</v>
      </c>
      <c r="L604" s="803">
        <f ca="1">IFERROR(IF(OR(L$4&lt;$B604,(L$4-$B604)&lt;$E604),0,IF((SUM($F604:K604)+($C604/$D604))&gt;$C604,$C604-SUM($F604:K604),($C604-SUM($F604:K604))/($D604-(L$4-$E604)+$B604))),0)</f>
        <v>0</v>
      </c>
      <c r="M604" s="803">
        <f ca="1">IFERROR(IF(OR(M$4&lt;$B604,(M$4-$B604)&lt;$E604),0,IF((SUM($F604:L604)+($C604/$D604))&gt;$C604,$C604-SUM($F604:L604),($C604-SUM($F604:L604))/($D604-(M$4-$E604)+$B604))),0)</f>
        <v>0</v>
      </c>
      <c r="N604" s="803">
        <f ca="1">IFERROR(IF(OR(N$4&lt;$B604,(N$4-$B604)&lt;$E604),0,IF((SUM($F604:M604)+($C604/$D604))&gt;$C604,$C604-SUM($F604:M604),($C604-SUM($F604:M604))/($D604-(N$4-$E604)+$B604))),0)</f>
        <v>0</v>
      </c>
      <c r="O604" s="803">
        <f ca="1">IFERROR(IF(OR(O$4&lt;$B604,(O$4-$B604)&lt;$E604),0,IF((SUM($F604:N604)+($C604/$D604))&gt;$C604,$C604-SUM($F604:N604),($C604-SUM($F604:N604))/($D604-(O$4-$E604)+$B604))),0)</f>
        <v>0</v>
      </c>
      <c r="P604" s="803">
        <f ca="1">IFERROR(IF(OR(P$4&lt;$B604,(P$4-$B604)&lt;$E604),0,IF((SUM($F604:O604)+($C604/$D604))&gt;$C604,$C604-SUM($F604:O604),($C604-SUM($F604:O604))/($D604-(P$4-$E604)+$B604))),0)</f>
        <v>0</v>
      </c>
      <c r="Q604" s="803">
        <f ca="1">IFERROR(IF(OR(Q$4&lt;$B604,(Q$4-$B604)&lt;$E604),0,IF((SUM($F604:P604)+($C604/$D604))&gt;$C604,$C604-SUM($F604:P604),($C604-SUM($F604:P604))/($D604-(Q$4-$E604)+$B604))),0)</f>
        <v>0</v>
      </c>
      <c r="R604" s="803">
        <f ca="1">IFERROR(IF(OR(R$4&lt;$B604,(R$4-$B604)&lt;$E604),0,IF((SUM($F604:Q604)+($C604/$D604))&gt;$C604,$C604-SUM($F604:Q604),($C604-SUM($F604:Q604))/($D604-(R$4-$E604)+$B604))),0)</f>
        <v>0</v>
      </c>
      <c r="S604" s="803">
        <f ca="1">IFERROR(IF(OR(S$4&lt;$B604,(S$4-$B604)&lt;$E604),0,IF((SUM($F604:R604)+($C604/$D604))&gt;$C604,$C604-SUM($F604:R604),($C604-SUM($F604:R604))/($D604-(S$4-$E604)+$B604))),0)</f>
        <v>0</v>
      </c>
      <c r="T604" s="803">
        <f ca="1">IFERROR(IF(OR(T$4&lt;$B604,(T$4-$B604)&lt;$E604),0,IF((SUM($F604:S604)+($C604/$D604))&gt;$C604,$C604-SUM($F604:S604),($C604-SUM($F604:S604))/($D604-(T$4-$E604)+$B604))),0)</f>
        <v>0</v>
      </c>
      <c r="U604" s="803">
        <f ca="1">IFERROR(IF(OR(U$4&lt;$B604,(U$4-$B604)&lt;$E604),0,IF((SUM($F604:T604)+($C604/$D604))&gt;$C604,$C604-SUM($F604:T604),($C604-SUM($F604:T604))/($D604-(U$4-$E604)+$B604))),0)</f>
        <v>0</v>
      </c>
      <c r="V604" s="803">
        <f ca="1">IFERROR(IF(OR(V$4&lt;$B604,(V$4-$B604)&lt;$E604),0,IF((SUM($F604:U604)+($C604/$D604))&gt;$C604,$C604-SUM($F604:U604),($C604-SUM($F604:U604))/($D604-(V$4-$E604)+$B604))),0)</f>
        <v>0</v>
      </c>
      <c r="W604" s="803">
        <f ca="1">IFERROR(IF(OR(W$4&lt;$B604,(W$4-$B604)&lt;$E604),0,IF((SUM($F604:V604)+($C604/$D604))&gt;$C604,$C604-SUM($F604:V604),($C604-SUM($F604:V604))/($D604-(W$4-$E604)+$B604))),0)</f>
        <v>0</v>
      </c>
      <c r="X604" s="803">
        <f ca="1">IFERROR(IF(OR(X$4&lt;$B604,(X$4-$B604)&lt;$E604),0,IF((SUM($F604:W604)+($C604/$D604))&gt;$C604,$C604-SUM($F604:W604),($C604-SUM($F604:W604))/($D604-(X$4-$E604)+$B604))),0)</f>
        <v>0</v>
      </c>
      <c r="Y604" s="803">
        <f ca="1">IFERROR(IF(OR(Y$4&lt;$B604,(Y$4-$B604)&lt;$E604),0,IF((SUM($F604:X604)+($C604/$D604))&gt;$C604,$C604-SUM($F604:X604),($C604-SUM($F604:X604))/($D604-(Y$4-$E604)+$B604))),0)</f>
        <v>0</v>
      </c>
      <c r="Z604" s="803">
        <f ca="1">IFERROR(IF(OR(Z$4&lt;$B604,(Z$4-$B604)&lt;$E604),0,IF((SUM($F604:Y604)+($C604/$D604))&gt;$C604,$C604-SUM($F604:Y604),($C604-SUM($F604:Y604))/($D604-(Z$4-$E604)+$B604))),0)</f>
        <v>0</v>
      </c>
      <c r="AA604" s="803">
        <f ca="1">IFERROR(IF(OR(AA$4&lt;$B604,(AA$4-$B604)&lt;$E604),0,IF((SUM($F604:Z604)+($C604/$D604))&gt;$C604,$C604-SUM($F604:Z604),($C604-SUM($F604:Z604))/($D604-(AA$4-$E604)+$B604))),0)</f>
        <v>0</v>
      </c>
      <c r="AB604" s="803">
        <f ca="1">IFERROR(IF(OR(AB$4&lt;$B604,(AB$4-$B604)&lt;$E604),0,IF((SUM($F604:AA604)+($C604/$D604))&gt;$C604,$C604-SUM($F604:AA604),($C604-SUM($F604:AA604))/($D604-(AB$4-$E604)+$B604))),0)</f>
        <v>0</v>
      </c>
      <c r="AC604" s="803">
        <f ca="1">IFERROR(IF(OR(AC$4&lt;$B604,(AC$4-$B604)&lt;$E604),0,IF((SUM($F604:AB604)+($C604/$D604))&gt;$C604,$C604-SUM($F604:AB604),($C604-SUM($F604:AB604))/($D604-(AC$4-$E604)+$B604))),0)</f>
        <v>0</v>
      </c>
      <c r="AD604" s="803">
        <f ca="1">IFERROR(IF(OR(AD$4&lt;$B604,(AD$4-$B604)&lt;$E604),0,IF((SUM($F604:AC604)+($C604/$D604))&gt;$C604,$C604-SUM($F604:AC604),($C604-SUM($F604:AC604))/($D604-(AD$4-$E604)+$B604))),0)</f>
        <v>0</v>
      </c>
      <c r="AE604" s="803">
        <f ca="1">IFERROR(IF(OR(AE$4&lt;$B604,(AE$4-$B604)&lt;$E604),0,IF((SUM($F604:AD604)+($C604/$D604))&gt;$C604,$C604-SUM($F604:AD604),($C604-SUM($F604:AD604))/($D604-(AE$4-$E604)+$B604))),0)</f>
        <v>0</v>
      </c>
      <c r="AF604" s="803">
        <f ca="1">IFERROR(IF(OR(AF$4&lt;$B604,(AF$4-$B604)&lt;$E604),0,IF((SUM($F604:AE604)+($C604/$D604))&gt;$C604,$C604-SUM($F604:AE604),($C604-SUM($F604:AE604))/($D604-(AF$4-$E604)+$B604))),0)</f>
        <v>0</v>
      </c>
      <c r="AG604" s="803">
        <f ca="1">IFERROR(IF(OR(AG$4&lt;$B604,(AG$4-$B604)&lt;$E604),0,IF((SUM($F604:AF604)+($C604/$D604))&gt;$C604,$C604-SUM($F604:AF604),($C604-SUM($F604:AF604))/($D604-(AG$4-$E604)+$B604))),0)</f>
        <v>0</v>
      </c>
      <c r="AH604" s="803">
        <f ca="1">IFERROR(IF(OR(AH$4&lt;$B604,(AH$4-$B604)&lt;$E604),0,IF((SUM($F604:AG604)+($C604/$D604))&gt;$C604,$C604-SUM($F604:AG604),($C604-SUM($F604:AG604))/($D604-(AH$4-$E604)+$B604))),0)</f>
        <v>0</v>
      </c>
      <c r="AI604" s="803">
        <f ca="1">IFERROR(IF(OR(AI$4&lt;$B604,(AI$4-$B604)&lt;$E604),0,IF((SUM($F604:AH604)+($C604/$D604))&gt;$C604,$C604-SUM($F604:AH604),($C604-SUM($F604:AH604))/($D604-(AI$4-$E604)+$B604))),0)</f>
        <v>0</v>
      </c>
      <c r="AJ604" s="803">
        <f ca="1">IFERROR(IF(OR(AJ$4&lt;$B604,(AJ$4-$B604)&lt;$E604),0,IF((SUM($F604:AI604)+($C604/$D604))&gt;$C604,$C604-SUM($F604:AI604),($C604-SUM($F604:AI604))/($D604-(AJ$4-$E604)+$B604))),0)</f>
        <v>0</v>
      </c>
      <c r="AK604" s="803">
        <f ca="1">IFERROR(IF(OR(AK$4&lt;$B604,(AK$4-$B604)&lt;$E604),0,IF((SUM($F604:AJ604)+($C604/$D604))&gt;$C604,$C604-SUM($F604:AJ604),($C604-SUM($F604:AJ604))/($D604-(AK$4-$E604)+$B604))),0)</f>
        <v>0</v>
      </c>
      <c r="AL604" s="803">
        <f ca="1">IFERROR(IF(OR(AL$4&lt;$B604,(AL$4-$B604)&lt;$E604),0,IF((SUM($F604:AK604)+($C604/$D604))&gt;$C604,$C604-SUM($F604:AK604),($C604-SUM($F604:AK604))/($D604-(AL$4-$E604)+$B604))),0)</f>
        <v>0</v>
      </c>
      <c r="AM604" s="803">
        <f ca="1">IFERROR(IF(OR(AM$4&lt;$B604,(AM$4-$B604)&lt;$E604),0,IF((SUM($F604:AL604)+($C604/$D604))&gt;$C604,$C604-SUM($F604:AL604),($C604-SUM($F604:AL604))/($D604-(AM$4-$E604)+$B604))),0)</f>
        <v>0</v>
      </c>
      <c r="AN604" s="803">
        <f ca="1">IFERROR(IF(OR(AN$4&lt;$B604,(AN$4-$B604)&lt;$E604),0,IF((SUM($F604:AM604)+($C604/$D604))&gt;$C604,$C604-SUM($F604:AM604),($C604-SUM($F604:AM604))/($D604-(AN$4-$E604)+$B604))),0)</f>
        <v>0</v>
      </c>
      <c r="AO604" s="803">
        <f ca="1">IFERROR(IF(OR(AO$4&lt;$B604,(AO$4-$B604)&lt;$E604),0,IF((SUM($F604:AN604)+($C604/$D604))&gt;$C604,$C604-SUM($F604:AN604),($C604-SUM($F604:AN604))/($D604-(AO$4-$E604)+$B604))),0)</f>
        <v>0</v>
      </c>
      <c r="AP604" s="803">
        <f ca="1">IFERROR(IF(OR(AP$4&lt;$B604,(AP$4-$B604)&lt;$E604),0,IF((SUM($F604:AO604)+($C604/$D604))&gt;$C604,$C604-SUM($F604:AO604),($C604-SUM($F604:AO604))/($D604-(AP$4-$E604)+$B604))),0)</f>
        <v>0</v>
      </c>
      <c r="AQ604" s="803">
        <f ca="1">IFERROR(IF(OR(AQ$4&lt;$B604,(AQ$4-$B604)&lt;$E604),0,IF((SUM($F604:AP604)+($C604/$D604))&gt;$C604,$C604-SUM($F604:AP604),($C604-SUM($F604:AP604))/($D604-(AQ$4-$E604)+$B604))),0)</f>
        <v>0</v>
      </c>
      <c r="AR604" s="803">
        <f ca="1">IFERROR(IF(OR(AR$4&lt;$B604,(AR$4-$B604)&lt;$E604),0,IF((SUM($F604:AQ604)+($C604/$D604))&gt;$C604,$C604-SUM($F604:AQ604),($C604-SUM($F604:AQ604))/($D604-(AR$4-$E604)+$B604))),0)</f>
        <v>0</v>
      </c>
      <c r="AS604" s="803">
        <f ca="1">IFERROR(IF(OR(AS$4&lt;$B604,(AS$4-$B604)&lt;$E604),0,IF((SUM($F604:AR604)+($C604/$D604))&gt;$C604,$C604-SUM($F604:AR604),($C604-SUM($F604:AR604))/($D604-(AS$4-$E604)+$B604))),0)</f>
        <v>0</v>
      </c>
      <c r="AT604" s="803">
        <f ca="1">IFERROR(IF(OR(AT$4&lt;$B604,(AT$4-$B604)&lt;$E604),0,IF((SUM($F604:AS604)+($C604/$D604))&gt;$C604,$C604-SUM($F604:AS604),($C604-SUM($F604:AS604))/($D604-(AT$4-$E604)+$B604))),0)</f>
        <v>0</v>
      </c>
      <c r="AU604" s="803">
        <f ca="1">IFERROR(IF(OR(AU$4&lt;$B604,(AU$4-$B604)&lt;$E604),0,IF((SUM($F604:AT604)+($C604/$D604))&gt;$C604,$C604-SUM($F604:AT604),($C604-SUM($F604:AT604))/($D604-(AU$4-$E604)+$B604))),0)</f>
        <v>0</v>
      </c>
      <c r="AV604" s="201"/>
    </row>
    <row r="605" spans="2:48">
      <c r="AV605" s="201"/>
    </row>
    <row r="606" spans="2:48">
      <c r="B606" s="805" t="s">
        <v>1149</v>
      </c>
      <c r="C606" s="805"/>
      <c r="D606" s="805"/>
      <c r="E606" s="806"/>
      <c r="F606" s="806"/>
      <c r="G606" s="807">
        <f ca="1">-SUM(G608:G648)</f>
        <v>0</v>
      </c>
      <c r="H606" s="807">
        <f t="shared" ref="H606:AU606" ca="1" si="51">-SUM(H608:H648)</f>
        <v>0</v>
      </c>
      <c r="I606" s="807">
        <f t="shared" ca="1" si="51"/>
        <v>0</v>
      </c>
      <c r="J606" s="807">
        <f t="shared" ca="1" si="51"/>
        <v>0</v>
      </c>
      <c r="K606" s="807">
        <f t="shared" ca="1" si="51"/>
        <v>0</v>
      </c>
      <c r="L606" s="807">
        <f t="shared" ca="1" si="51"/>
        <v>0</v>
      </c>
      <c r="M606" s="807">
        <f t="shared" ca="1" si="51"/>
        <v>0</v>
      </c>
      <c r="N606" s="807">
        <f t="shared" ca="1" si="51"/>
        <v>0</v>
      </c>
      <c r="O606" s="807">
        <f t="shared" ca="1" si="51"/>
        <v>0</v>
      </c>
      <c r="P606" s="807">
        <f t="shared" ca="1" si="51"/>
        <v>0</v>
      </c>
      <c r="Q606" s="807">
        <f t="shared" ca="1" si="51"/>
        <v>0</v>
      </c>
      <c r="R606" s="807">
        <f t="shared" ca="1" si="51"/>
        <v>0</v>
      </c>
      <c r="S606" s="807">
        <f t="shared" ca="1" si="51"/>
        <v>0</v>
      </c>
      <c r="T606" s="807">
        <f t="shared" ca="1" si="51"/>
        <v>0</v>
      </c>
      <c r="U606" s="807">
        <f t="shared" ca="1" si="51"/>
        <v>0</v>
      </c>
      <c r="V606" s="807">
        <f t="shared" ca="1" si="51"/>
        <v>0</v>
      </c>
      <c r="W606" s="807">
        <f t="shared" ca="1" si="51"/>
        <v>0</v>
      </c>
      <c r="X606" s="807">
        <f t="shared" ca="1" si="51"/>
        <v>0</v>
      </c>
      <c r="Y606" s="807">
        <f t="shared" ca="1" si="51"/>
        <v>0</v>
      </c>
      <c r="Z606" s="807">
        <f t="shared" ca="1" si="51"/>
        <v>0</v>
      </c>
      <c r="AA606" s="807">
        <f t="shared" ca="1" si="51"/>
        <v>0</v>
      </c>
      <c r="AB606" s="807">
        <f t="shared" ca="1" si="51"/>
        <v>0</v>
      </c>
      <c r="AC606" s="807">
        <f t="shared" ca="1" si="51"/>
        <v>0</v>
      </c>
      <c r="AD606" s="807">
        <f t="shared" ca="1" si="51"/>
        <v>0</v>
      </c>
      <c r="AE606" s="807">
        <f t="shared" ca="1" si="51"/>
        <v>0</v>
      </c>
      <c r="AF606" s="807">
        <f t="shared" ca="1" si="51"/>
        <v>0</v>
      </c>
      <c r="AG606" s="807">
        <f t="shared" ca="1" si="51"/>
        <v>0</v>
      </c>
      <c r="AH606" s="807">
        <f t="shared" ca="1" si="51"/>
        <v>0</v>
      </c>
      <c r="AI606" s="807">
        <f t="shared" ca="1" si="51"/>
        <v>0</v>
      </c>
      <c r="AJ606" s="807">
        <f t="shared" ca="1" si="51"/>
        <v>0</v>
      </c>
      <c r="AK606" s="807">
        <f t="shared" ca="1" si="51"/>
        <v>0</v>
      </c>
      <c r="AL606" s="807">
        <f t="shared" ca="1" si="51"/>
        <v>0</v>
      </c>
      <c r="AM606" s="807">
        <f t="shared" ca="1" si="51"/>
        <v>0</v>
      </c>
      <c r="AN606" s="807">
        <f t="shared" ca="1" si="51"/>
        <v>0</v>
      </c>
      <c r="AO606" s="807">
        <f t="shared" ca="1" si="51"/>
        <v>0</v>
      </c>
      <c r="AP606" s="807">
        <f t="shared" ca="1" si="51"/>
        <v>0</v>
      </c>
      <c r="AQ606" s="807">
        <f t="shared" ca="1" si="51"/>
        <v>0</v>
      </c>
      <c r="AR606" s="807">
        <f t="shared" ca="1" si="51"/>
        <v>0</v>
      </c>
      <c r="AS606" s="807">
        <f t="shared" ca="1" si="51"/>
        <v>0</v>
      </c>
      <c r="AT606" s="807">
        <f t="shared" ca="1" si="51"/>
        <v>0</v>
      </c>
      <c r="AU606" s="807">
        <f t="shared" ca="1" si="51"/>
        <v>0</v>
      </c>
      <c r="AV606" s="201"/>
    </row>
    <row r="607" spans="2:48">
      <c r="AV607" s="201"/>
    </row>
    <row r="608" spans="2:48">
      <c r="B608" s="885">
        <v>0</v>
      </c>
      <c r="G608" s="850">
        <f ca="1">G654/(1+'DADOS MACROECONÔMICOS'!G15)</f>
        <v>0</v>
      </c>
      <c r="H608" s="850">
        <f ca="1">H654/(1+'DADOS MACROECONÔMICOS'!H15)</f>
        <v>0</v>
      </c>
      <c r="I608" s="850">
        <f ca="1">I654/(1+'DADOS MACROECONÔMICOS'!I15)</f>
        <v>0</v>
      </c>
      <c r="J608" s="850">
        <f ca="1">J654/(1+'DADOS MACROECONÔMICOS'!J15)</f>
        <v>0</v>
      </c>
      <c r="K608" s="850">
        <f ca="1">K654/(1+'DADOS MACROECONÔMICOS'!K15)</f>
        <v>0</v>
      </c>
      <c r="L608" s="850">
        <f ca="1">L654/(1+'DADOS MACROECONÔMICOS'!L15)</f>
        <v>0</v>
      </c>
      <c r="M608" s="850">
        <f ca="1">M654/(1+'DADOS MACROECONÔMICOS'!M15)</f>
        <v>0</v>
      </c>
      <c r="N608" s="850">
        <f ca="1">N654/(1+'DADOS MACROECONÔMICOS'!N15)</f>
        <v>0</v>
      </c>
      <c r="O608" s="850">
        <f ca="1">O654/(1+'DADOS MACROECONÔMICOS'!O15)</f>
        <v>0</v>
      </c>
      <c r="P608" s="850">
        <f ca="1">P654/(1+'DADOS MACROECONÔMICOS'!P15)</f>
        <v>0</v>
      </c>
      <c r="Q608" s="850">
        <f ca="1">Q654/(1+'DADOS MACROECONÔMICOS'!Q15)</f>
        <v>0</v>
      </c>
      <c r="R608" s="850">
        <f ca="1">R654/(1+'DADOS MACROECONÔMICOS'!R15)</f>
        <v>0</v>
      </c>
      <c r="S608" s="850">
        <f ca="1">S654/(1+'DADOS MACROECONÔMICOS'!S15)</f>
        <v>0</v>
      </c>
      <c r="T608" s="850">
        <f ca="1">T654/(1+'DADOS MACROECONÔMICOS'!T15)</f>
        <v>0</v>
      </c>
      <c r="U608" s="850">
        <f ca="1">U654/(1+'DADOS MACROECONÔMICOS'!U15)</f>
        <v>0</v>
      </c>
      <c r="V608" s="850">
        <f ca="1">V654/(1+'DADOS MACROECONÔMICOS'!V15)</f>
        <v>0</v>
      </c>
      <c r="W608" s="850">
        <f ca="1">W654/(1+'DADOS MACROECONÔMICOS'!W15)</f>
        <v>0</v>
      </c>
      <c r="X608" s="850">
        <f ca="1">X654/(1+'DADOS MACROECONÔMICOS'!X15)</f>
        <v>0</v>
      </c>
      <c r="Y608" s="850">
        <f ca="1">Y654/(1+'DADOS MACROECONÔMICOS'!Y15)</f>
        <v>0</v>
      </c>
      <c r="Z608" s="850">
        <f ca="1">Z654/(1+'DADOS MACROECONÔMICOS'!Z15)</f>
        <v>0</v>
      </c>
      <c r="AA608" s="850">
        <f ca="1">AA654/(1+'DADOS MACROECONÔMICOS'!AA15)</f>
        <v>0</v>
      </c>
      <c r="AB608" s="850">
        <f ca="1">AB654/(1+'DADOS MACROECONÔMICOS'!AB15)</f>
        <v>0</v>
      </c>
      <c r="AC608" s="850">
        <f ca="1">AC654/(1+'DADOS MACROECONÔMICOS'!AC15)</f>
        <v>0</v>
      </c>
      <c r="AD608" s="850">
        <f ca="1">AD654/(1+'DADOS MACROECONÔMICOS'!AD15)</f>
        <v>0</v>
      </c>
      <c r="AE608" s="850">
        <f ca="1">AE654/(1+'DADOS MACROECONÔMICOS'!AE15)</f>
        <v>0</v>
      </c>
      <c r="AF608" s="850">
        <f ca="1">AF654/(1+'DADOS MACROECONÔMICOS'!AF15)</f>
        <v>0</v>
      </c>
      <c r="AG608" s="850">
        <f ca="1">AG654/(1+'DADOS MACROECONÔMICOS'!AG15)</f>
        <v>0</v>
      </c>
      <c r="AH608" s="850">
        <f ca="1">AH654/(1+'DADOS MACROECONÔMICOS'!AH15)</f>
        <v>0</v>
      </c>
      <c r="AI608" s="850">
        <f ca="1">AI654/(1+'DADOS MACROECONÔMICOS'!AI15)</f>
        <v>0</v>
      </c>
      <c r="AJ608" s="850">
        <f ca="1">AJ654/(1+'DADOS MACROECONÔMICOS'!AJ15)</f>
        <v>0</v>
      </c>
      <c r="AK608" s="850">
        <f ca="1">AK654/(1+'DADOS MACROECONÔMICOS'!AK15)</f>
        <v>0</v>
      </c>
      <c r="AL608" s="850">
        <f ca="1">AL654/(1+'DADOS MACROECONÔMICOS'!AL15)</f>
        <v>0</v>
      </c>
      <c r="AM608" s="850">
        <f ca="1">AM654/(1+'DADOS MACROECONÔMICOS'!AM15)</f>
        <v>0</v>
      </c>
      <c r="AN608" s="850">
        <f ca="1">AN654/(1+'DADOS MACROECONÔMICOS'!AN15)</f>
        <v>0</v>
      </c>
      <c r="AO608" s="850">
        <f ca="1">AO654/(1+'DADOS MACROECONÔMICOS'!AO15)</f>
        <v>0</v>
      </c>
      <c r="AP608" s="850">
        <f ca="1">AP654/(1+'DADOS MACROECONÔMICOS'!AP15)</f>
        <v>0</v>
      </c>
      <c r="AQ608" s="850">
        <f ca="1">AQ654/(1+'DADOS MACROECONÔMICOS'!AQ15)</f>
        <v>0</v>
      </c>
      <c r="AR608" s="850">
        <f ca="1">AR654/(1+'DADOS MACROECONÔMICOS'!AR15)</f>
        <v>0</v>
      </c>
      <c r="AS608" s="850">
        <f ca="1">AS654/(1+'DADOS MACROECONÔMICOS'!AS15)</f>
        <v>0</v>
      </c>
      <c r="AT608" s="850">
        <f ca="1">AT654/(1+'DADOS MACROECONÔMICOS'!AT15)</f>
        <v>0</v>
      </c>
      <c r="AU608" s="850">
        <f ca="1">AU654/(1+'DADOS MACROECONÔMICOS'!AU15)</f>
        <v>0</v>
      </c>
      <c r="AV608" s="201"/>
    </row>
    <row r="609" spans="2:48">
      <c r="B609" s="885">
        <f>IF((B608+1)&gt;'PAINEL DE CONTROLE'!$D$6,'PAINEL DE CONTROLE'!$D$6,(B608+1))</f>
        <v>1</v>
      </c>
      <c r="G609" s="850">
        <f ca="1">G655/(1+'DADOS MACROECONÔMICOS'!G16)</f>
        <v>0</v>
      </c>
      <c r="H609" s="850">
        <f ca="1">H655/(1+'DADOS MACROECONÔMICOS'!H16)</f>
        <v>0</v>
      </c>
      <c r="I609" s="850">
        <f ca="1">I655/(1+'DADOS MACROECONÔMICOS'!I16)</f>
        <v>0</v>
      </c>
      <c r="J609" s="850">
        <f ca="1">J655/(1+'DADOS MACROECONÔMICOS'!J16)</f>
        <v>0</v>
      </c>
      <c r="K609" s="850">
        <f ca="1">K655/(1+'DADOS MACROECONÔMICOS'!K16)</f>
        <v>0</v>
      </c>
      <c r="L609" s="850">
        <f ca="1">L655/(1+'DADOS MACROECONÔMICOS'!L16)</f>
        <v>0</v>
      </c>
      <c r="M609" s="850">
        <f ca="1">M655/(1+'DADOS MACROECONÔMICOS'!M16)</f>
        <v>0</v>
      </c>
      <c r="N609" s="850">
        <f ca="1">N655/(1+'DADOS MACROECONÔMICOS'!N16)</f>
        <v>0</v>
      </c>
      <c r="O609" s="850">
        <f ca="1">O655/(1+'DADOS MACROECONÔMICOS'!O16)</f>
        <v>0</v>
      </c>
      <c r="P609" s="850">
        <f ca="1">P655/(1+'DADOS MACROECONÔMICOS'!P16)</f>
        <v>0</v>
      </c>
      <c r="Q609" s="850">
        <f ca="1">Q655/(1+'DADOS MACROECONÔMICOS'!Q16)</f>
        <v>0</v>
      </c>
      <c r="R609" s="850">
        <f ca="1">R655/(1+'DADOS MACROECONÔMICOS'!R16)</f>
        <v>0</v>
      </c>
      <c r="S609" s="850">
        <f ca="1">S655/(1+'DADOS MACROECONÔMICOS'!S16)</f>
        <v>0</v>
      </c>
      <c r="T609" s="850">
        <f ca="1">T655/(1+'DADOS MACROECONÔMICOS'!T16)</f>
        <v>0</v>
      </c>
      <c r="U609" s="850">
        <f ca="1">U655/(1+'DADOS MACROECONÔMICOS'!U16)</f>
        <v>0</v>
      </c>
      <c r="V609" s="850">
        <f ca="1">V655/(1+'DADOS MACROECONÔMICOS'!V16)</f>
        <v>0</v>
      </c>
      <c r="W609" s="850">
        <f ca="1">W655/(1+'DADOS MACROECONÔMICOS'!W16)</f>
        <v>0</v>
      </c>
      <c r="X609" s="850">
        <f ca="1">X655/(1+'DADOS MACROECONÔMICOS'!X16)</f>
        <v>0</v>
      </c>
      <c r="Y609" s="850">
        <f ca="1">Y655/(1+'DADOS MACROECONÔMICOS'!Y16)</f>
        <v>0</v>
      </c>
      <c r="Z609" s="850">
        <f ca="1">Z655/(1+'DADOS MACROECONÔMICOS'!Z16)</f>
        <v>0</v>
      </c>
      <c r="AA609" s="850">
        <f ca="1">AA655/(1+'DADOS MACROECONÔMICOS'!AA16)</f>
        <v>0</v>
      </c>
      <c r="AB609" s="850">
        <f ca="1">AB655/(1+'DADOS MACROECONÔMICOS'!AB16)</f>
        <v>0</v>
      </c>
      <c r="AC609" s="850">
        <f ca="1">AC655/(1+'DADOS MACROECONÔMICOS'!AC16)</f>
        <v>0</v>
      </c>
      <c r="AD609" s="850">
        <f ca="1">AD655/(1+'DADOS MACROECONÔMICOS'!AD16)</f>
        <v>0</v>
      </c>
      <c r="AE609" s="850">
        <f ca="1">AE655/(1+'DADOS MACROECONÔMICOS'!AE16)</f>
        <v>0</v>
      </c>
      <c r="AF609" s="850">
        <f ca="1">AF655/(1+'DADOS MACROECONÔMICOS'!AF16)</f>
        <v>0</v>
      </c>
      <c r="AG609" s="850">
        <f ca="1">AG655/(1+'DADOS MACROECONÔMICOS'!AG16)</f>
        <v>0</v>
      </c>
      <c r="AH609" s="850">
        <f ca="1">AH655/(1+'DADOS MACROECONÔMICOS'!AH16)</f>
        <v>0</v>
      </c>
      <c r="AI609" s="850">
        <f ca="1">AI655/(1+'DADOS MACROECONÔMICOS'!AI16)</f>
        <v>0</v>
      </c>
      <c r="AJ609" s="850">
        <f ca="1">AJ655/(1+'DADOS MACROECONÔMICOS'!AJ16)</f>
        <v>0</v>
      </c>
      <c r="AK609" s="850">
        <f ca="1">AK655/(1+'DADOS MACROECONÔMICOS'!AK16)</f>
        <v>0</v>
      </c>
      <c r="AL609" s="850">
        <f ca="1">AL655/(1+'DADOS MACROECONÔMICOS'!AL16)</f>
        <v>0</v>
      </c>
      <c r="AM609" s="850">
        <f ca="1">AM655/(1+'DADOS MACROECONÔMICOS'!AM16)</f>
        <v>0</v>
      </c>
      <c r="AN609" s="850">
        <f ca="1">AN655/(1+'DADOS MACROECONÔMICOS'!AN16)</f>
        <v>0</v>
      </c>
      <c r="AO609" s="850">
        <f ca="1">AO655/(1+'DADOS MACROECONÔMICOS'!AO16)</f>
        <v>0</v>
      </c>
      <c r="AP609" s="850">
        <f ca="1">AP655/(1+'DADOS MACROECONÔMICOS'!AP16)</f>
        <v>0</v>
      </c>
      <c r="AQ609" s="850">
        <f ca="1">AQ655/(1+'DADOS MACROECONÔMICOS'!AQ16)</f>
        <v>0</v>
      </c>
      <c r="AR609" s="850">
        <f ca="1">AR655/(1+'DADOS MACROECONÔMICOS'!AR16)</f>
        <v>0</v>
      </c>
      <c r="AS609" s="850">
        <f ca="1">AS655/(1+'DADOS MACROECONÔMICOS'!AS16)</f>
        <v>0</v>
      </c>
      <c r="AT609" s="850">
        <f ca="1">AT655/(1+'DADOS MACROECONÔMICOS'!AT16)</f>
        <v>0</v>
      </c>
      <c r="AU609" s="850">
        <f ca="1">AU655/(1+'DADOS MACROECONÔMICOS'!AU16)</f>
        <v>0</v>
      </c>
      <c r="AV609" s="201"/>
    </row>
    <row r="610" spans="2:48">
      <c r="B610" s="885">
        <f>IF((B609+1)&gt;'PAINEL DE CONTROLE'!$D$6,'PAINEL DE CONTROLE'!$D$6,(B609+1))</f>
        <v>2</v>
      </c>
      <c r="G610" s="850">
        <f ca="1">G656/(1+'DADOS MACROECONÔMICOS'!G17)</f>
        <v>0</v>
      </c>
      <c r="H610" s="850">
        <f ca="1">H656/(1+'DADOS MACROECONÔMICOS'!H17)</f>
        <v>0</v>
      </c>
      <c r="I610" s="850">
        <f ca="1">I656/(1+'DADOS MACROECONÔMICOS'!I17)</f>
        <v>0</v>
      </c>
      <c r="J610" s="850">
        <f ca="1">J656/(1+'DADOS MACROECONÔMICOS'!J17)</f>
        <v>0</v>
      </c>
      <c r="K610" s="850">
        <f ca="1">K656/(1+'DADOS MACROECONÔMICOS'!K17)</f>
        <v>0</v>
      </c>
      <c r="L610" s="850">
        <f ca="1">L656/(1+'DADOS MACROECONÔMICOS'!L17)</f>
        <v>0</v>
      </c>
      <c r="M610" s="850">
        <f ca="1">M656/(1+'DADOS MACROECONÔMICOS'!M17)</f>
        <v>0</v>
      </c>
      <c r="N610" s="850">
        <f ca="1">N656/(1+'DADOS MACROECONÔMICOS'!N17)</f>
        <v>0</v>
      </c>
      <c r="O610" s="850">
        <f ca="1">O656/(1+'DADOS MACROECONÔMICOS'!O17)</f>
        <v>0</v>
      </c>
      <c r="P610" s="850">
        <f ca="1">P656/(1+'DADOS MACROECONÔMICOS'!P17)</f>
        <v>0</v>
      </c>
      <c r="Q610" s="850">
        <f ca="1">Q656/(1+'DADOS MACROECONÔMICOS'!Q17)</f>
        <v>0</v>
      </c>
      <c r="R610" s="850">
        <f ca="1">R656/(1+'DADOS MACROECONÔMICOS'!R17)</f>
        <v>0</v>
      </c>
      <c r="S610" s="850">
        <f ca="1">S656/(1+'DADOS MACROECONÔMICOS'!S17)</f>
        <v>0</v>
      </c>
      <c r="T610" s="850">
        <f ca="1">T656/(1+'DADOS MACROECONÔMICOS'!T17)</f>
        <v>0</v>
      </c>
      <c r="U610" s="850">
        <f ca="1">U656/(1+'DADOS MACROECONÔMICOS'!U17)</f>
        <v>0</v>
      </c>
      <c r="V610" s="850">
        <f ca="1">V656/(1+'DADOS MACROECONÔMICOS'!V17)</f>
        <v>0</v>
      </c>
      <c r="W610" s="850">
        <f ca="1">W656/(1+'DADOS MACROECONÔMICOS'!W17)</f>
        <v>0</v>
      </c>
      <c r="X610" s="850">
        <f ca="1">X656/(1+'DADOS MACROECONÔMICOS'!X17)</f>
        <v>0</v>
      </c>
      <c r="Y610" s="850">
        <f ca="1">Y656/(1+'DADOS MACROECONÔMICOS'!Y17)</f>
        <v>0</v>
      </c>
      <c r="Z610" s="850">
        <f ca="1">Z656/(1+'DADOS MACROECONÔMICOS'!Z17)</f>
        <v>0</v>
      </c>
      <c r="AA610" s="850">
        <f ca="1">AA656/(1+'DADOS MACROECONÔMICOS'!AA17)</f>
        <v>0</v>
      </c>
      <c r="AB610" s="850">
        <f ca="1">AB656/(1+'DADOS MACROECONÔMICOS'!AB17)</f>
        <v>0</v>
      </c>
      <c r="AC610" s="850">
        <f ca="1">AC656/(1+'DADOS MACROECONÔMICOS'!AC17)</f>
        <v>0</v>
      </c>
      <c r="AD610" s="850">
        <f ca="1">AD656/(1+'DADOS MACROECONÔMICOS'!AD17)</f>
        <v>0</v>
      </c>
      <c r="AE610" s="850">
        <f ca="1">AE656/(1+'DADOS MACROECONÔMICOS'!AE17)</f>
        <v>0</v>
      </c>
      <c r="AF610" s="850">
        <f ca="1">AF656/(1+'DADOS MACROECONÔMICOS'!AF17)</f>
        <v>0</v>
      </c>
      <c r="AG610" s="850">
        <f ca="1">AG656/(1+'DADOS MACROECONÔMICOS'!AG17)</f>
        <v>0</v>
      </c>
      <c r="AH610" s="850">
        <f ca="1">AH656/(1+'DADOS MACROECONÔMICOS'!AH17)</f>
        <v>0</v>
      </c>
      <c r="AI610" s="850">
        <f ca="1">AI656/(1+'DADOS MACROECONÔMICOS'!AI17)</f>
        <v>0</v>
      </c>
      <c r="AJ610" s="850">
        <f ca="1">AJ656/(1+'DADOS MACROECONÔMICOS'!AJ17)</f>
        <v>0</v>
      </c>
      <c r="AK610" s="850">
        <f ca="1">AK656/(1+'DADOS MACROECONÔMICOS'!AK17)</f>
        <v>0</v>
      </c>
      <c r="AL610" s="850">
        <f ca="1">AL656/(1+'DADOS MACROECONÔMICOS'!AL17)</f>
        <v>0</v>
      </c>
      <c r="AM610" s="850">
        <f ca="1">AM656/(1+'DADOS MACROECONÔMICOS'!AM17)</f>
        <v>0</v>
      </c>
      <c r="AN610" s="850">
        <f ca="1">AN656/(1+'DADOS MACROECONÔMICOS'!AN17)</f>
        <v>0</v>
      </c>
      <c r="AO610" s="850">
        <f ca="1">AO656/(1+'DADOS MACROECONÔMICOS'!AO17)</f>
        <v>0</v>
      </c>
      <c r="AP610" s="850">
        <f ca="1">AP656/(1+'DADOS MACROECONÔMICOS'!AP17)</f>
        <v>0</v>
      </c>
      <c r="AQ610" s="850">
        <f ca="1">AQ656/(1+'DADOS MACROECONÔMICOS'!AQ17)</f>
        <v>0</v>
      </c>
      <c r="AR610" s="850">
        <f ca="1">AR656/(1+'DADOS MACROECONÔMICOS'!AR17)</f>
        <v>0</v>
      </c>
      <c r="AS610" s="850">
        <f ca="1">AS656/(1+'DADOS MACROECONÔMICOS'!AS17)</f>
        <v>0</v>
      </c>
      <c r="AT610" s="850">
        <f ca="1">AT656/(1+'DADOS MACROECONÔMICOS'!AT17)</f>
        <v>0</v>
      </c>
      <c r="AU610" s="850">
        <f ca="1">AU656/(1+'DADOS MACROECONÔMICOS'!AU17)</f>
        <v>0</v>
      </c>
      <c r="AV610" s="201"/>
    </row>
    <row r="611" spans="2:48">
      <c r="B611" s="885">
        <f>IF((B610+1)&gt;'PAINEL DE CONTROLE'!$D$6,'PAINEL DE CONTROLE'!$D$6,(B610+1))</f>
        <v>3</v>
      </c>
      <c r="G611" s="850">
        <f ca="1">G657/(1+'DADOS MACROECONÔMICOS'!G18)</f>
        <v>0</v>
      </c>
      <c r="H611" s="850">
        <f ca="1">H657/(1+'DADOS MACROECONÔMICOS'!H18)</f>
        <v>0</v>
      </c>
      <c r="I611" s="850">
        <f ca="1">I657/(1+'DADOS MACROECONÔMICOS'!I18)</f>
        <v>0</v>
      </c>
      <c r="J611" s="850">
        <f ca="1">J657/(1+'DADOS MACROECONÔMICOS'!J18)</f>
        <v>0</v>
      </c>
      <c r="K611" s="850">
        <f ca="1">K657/(1+'DADOS MACROECONÔMICOS'!K18)</f>
        <v>0</v>
      </c>
      <c r="L611" s="850">
        <f ca="1">L657/(1+'DADOS MACROECONÔMICOS'!L18)</f>
        <v>0</v>
      </c>
      <c r="M611" s="850">
        <f ca="1">M657/(1+'DADOS MACROECONÔMICOS'!M18)</f>
        <v>0</v>
      </c>
      <c r="N611" s="850">
        <f ca="1">N657/(1+'DADOS MACROECONÔMICOS'!N18)</f>
        <v>0</v>
      </c>
      <c r="O611" s="850">
        <f ca="1">O657/(1+'DADOS MACROECONÔMICOS'!O18)</f>
        <v>0</v>
      </c>
      <c r="P611" s="850">
        <f ca="1">P657/(1+'DADOS MACROECONÔMICOS'!P18)</f>
        <v>0</v>
      </c>
      <c r="Q611" s="850">
        <f ca="1">Q657/(1+'DADOS MACROECONÔMICOS'!Q18)</f>
        <v>0</v>
      </c>
      <c r="R611" s="850">
        <f ca="1">R657/(1+'DADOS MACROECONÔMICOS'!R18)</f>
        <v>0</v>
      </c>
      <c r="S611" s="850">
        <f ca="1">S657/(1+'DADOS MACROECONÔMICOS'!S18)</f>
        <v>0</v>
      </c>
      <c r="T611" s="850">
        <f ca="1">T657/(1+'DADOS MACROECONÔMICOS'!T18)</f>
        <v>0</v>
      </c>
      <c r="U611" s="850">
        <f ca="1">U657/(1+'DADOS MACROECONÔMICOS'!U18)</f>
        <v>0</v>
      </c>
      <c r="V611" s="850">
        <f ca="1">V657/(1+'DADOS MACROECONÔMICOS'!V18)</f>
        <v>0</v>
      </c>
      <c r="W611" s="850">
        <f ca="1">W657/(1+'DADOS MACROECONÔMICOS'!W18)</f>
        <v>0</v>
      </c>
      <c r="X611" s="850">
        <f ca="1">X657/(1+'DADOS MACROECONÔMICOS'!X18)</f>
        <v>0</v>
      </c>
      <c r="Y611" s="850">
        <f ca="1">Y657/(1+'DADOS MACROECONÔMICOS'!Y18)</f>
        <v>0</v>
      </c>
      <c r="Z611" s="850">
        <f ca="1">Z657/(1+'DADOS MACROECONÔMICOS'!Z18)</f>
        <v>0</v>
      </c>
      <c r="AA611" s="850">
        <f ca="1">AA657/(1+'DADOS MACROECONÔMICOS'!AA18)</f>
        <v>0</v>
      </c>
      <c r="AB611" s="850">
        <f ca="1">AB657/(1+'DADOS MACROECONÔMICOS'!AB18)</f>
        <v>0</v>
      </c>
      <c r="AC611" s="850">
        <f ca="1">AC657/(1+'DADOS MACROECONÔMICOS'!AC18)</f>
        <v>0</v>
      </c>
      <c r="AD611" s="850">
        <f ca="1">AD657/(1+'DADOS MACROECONÔMICOS'!AD18)</f>
        <v>0</v>
      </c>
      <c r="AE611" s="850">
        <f ca="1">AE657/(1+'DADOS MACROECONÔMICOS'!AE18)</f>
        <v>0</v>
      </c>
      <c r="AF611" s="850">
        <f ca="1">AF657/(1+'DADOS MACROECONÔMICOS'!AF18)</f>
        <v>0</v>
      </c>
      <c r="AG611" s="850">
        <f ca="1">AG657/(1+'DADOS MACROECONÔMICOS'!AG18)</f>
        <v>0</v>
      </c>
      <c r="AH611" s="850">
        <f ca="1">AH657/(1+'DADOS MACROECONÔMICOS'!AH18)</f>
        <v>0</v>
      </c>
      <c r="AI611" s="850">
        <f ca="1">AI657/(1+'DADOS MACROECONÔMICOS'!AI18)</f>
        <v>0</v>
      </c>
      <c r="AJ611" s="850">
        <f ca="1">AJ657/(1+'DADOS MACROECONÔMICOS'!AJ18)</f>
        <v>0</v>
      </c>
      <c r="AK611" s="850">
        <f ca="1">AK657/(1+'DADOS MACROECONÔMICOS'!AK18)</f>
        <v>0</v>
      </c>
      <c r="AL611" s="850">
        <f ca="1">AL657/(1+'DADOS MACROECONÔMICOS'!AL18)</f>
        <v>0</v>
      </c>
      <c r="AM611" s="850">
        <f ca="1">AM657/(1+'DADOS MACROECONÔMICOS'!AM18)</f>
        <v>0</v>
      </c>
      <c r="AN611" s="850">
        <f ca="1">AN657/(1+'DADOS MACROECONÔMICOS'!AN18)</f>
        <v>0</v>
      </c>
      <c r="AO611" s="850">
        <f ca="1">AO657/(1+'DADOS MACROECONÔMICOS'!AO18)</f>
        <v>0</v>
      </c>
      <c r="AP611" s="850">
        <f ca="1">AP657/(1+'DADOS MACROECONÔMICOS'!AP18)</f>
        <v>0</v>
      </c>
      <c r="AQ611" s="850">
        <f ca="1">AQ657/(1+'DADOS MACROECONÔMICOS'!AQ18)</f>
        <v>0</v>
      </c>
      <c r="AR611" s="850">
        <f ca="1">AR657/(1+'DADOS MACROECONÔMICOS'!AR18)</f>
        <v>0</v>
      </c>
      <c r="AS611" s="850">
        <f ca="1">AS657/(1+'DADOS MACROECONÔMICOS'!AS18)</f>
        <v>0</v>
      </c>
      <c r="AT611" s="850">
        <f ca="1">AT657/(1+'DADOS MACROECONÔMICOS'!AT18)</f>
        <v>0</v>
      </c>
      <c r="AU611" s="850">
        <f ca="1">AU657/(1+'DADOS MACROECONÔMICOS'!AU18)</f>
        <v>0</v>
      </c>
      <c r="AV611" s="201"/>
    </row>
    <row r="612" spans="2:48">
      <c r="B612" s="885">
        <f>IF((B611+1)&gt;'PAINEL DE CONTROLE'!$D$6,'PAINEL DE CONTROLE'!$D$6,(B611+1))</f>
        <v>4</v>
      </c>
      <c r="G612" s="850">
        <f ca="1">G658/(1+'DADOS MACROECONÔMICOS'!G19)</f>
        <v>0</v>
      </c>
      <c r="H612" s="850">
        <f ca="1">H658/(1+'DADOS MACROECONÔMICOS'!H19)</f>
        <v>0</v>
      </c>
      <c r="I612" s="850">
        <f ca="1">I658/(1+'DADOS MACROECONÔMICOS'!I19)</f>
        <v>0</v>
      </c>
      <c r="J612" s="850">
        <f ca="1">J658/(1+'DADOS MACROECONÔMICOS'!J19)</f>
        <v>0</v>
      </c>
      <c r="K612" s="850">
        <f ca="1">K658/(1+'DADOS MACROECONÔMICOS'!K19)</f>
        <v>0</v>
      </c>
      <c r="L612" s="850">
        <f ca="1">L658/(1+'DADOS MACROECONÔMICOS'!L19)</f>
        <v>0</v>
      </c>
      <c r="M612" s="850">
        <f ca="1">M658/(1+'DADOS MACROECONÔMICOS'!M19)</f>
        <v>0</v>
      </c>
      <c r="N612" s="850">
        <f ca="1">N658/(1+'DADOS MACROECONÔMICOS'!N19)</f>
        <v>0</v>
      </c>
      <c r="O612" s="850">
        <f ca="1">O658/(1+'DADOS MACROECONÔMICOS'!O19)</f>
        <v>0</v>
      </c>
      <c r="P612" s="850">
        <f ca="1">P658/(1+'DADOS MACROECONÔMICOS'!P19)</f>
        <v>0</v>
      </c>
      <c r="Q612" s="850">
        <f ca="1">Q658/(1+'DADOS MACROECONÔMICOS'!Q19)</f>
        <v>0</v>
      </c>
      <c r="R612" s="850">
        <f ca="1">R658/(1+'DADOS MACROECONÔMICOS'!R19)</f>
        <v>0</v>
      </c>
      <c r="S612" s="850">
        <f ca="1">S658/(1+'DADOS MACROECONÔMICOS'!S19)</f>
        <v>0</v>
      </c>
      <c r="T612" s="850">
        <f ca="1">T658/(1+'DADOS MACROECONÔMICOS'!T19)</f>
        <v>0</v>
      </c>
      <c r="U612" s="850">
        <f ca="1">U658/(1+'DADOS MACROECONÔMICOS'!U19)</f>
        <v>0</v>
      </c>
      <c r="V612" s="850">
        <f ca="1">V658/(1+'DADOS MACROECONÔMICOS'!V19)</f>
        <v>0</v>
      </c>
      <c r="W612" s="850">
        <f ca="1">W658/(1+'DADOS MACROECONÔMICOS'!W19)</f>
        <v>0</v>
      </c>
      <c r="X612" s="850">
        <f ca="1">X658/(1+'DADOS MACROECONÔMICOS'!X19)</f>
        <v>0</v>
      </c>
      <c r="Y612" s="850">
        <f ca="1">Y658/(1+'DADOS MACROECONÔMICOS'!Y19)</f>
        <v>0</v>
      </c>
      <c r="Z612" s="850">
        <f ca="1">Z658/(1+'DADOS MACROECONÔMICOS'!Z19)</f>
        <v>0</v>
      </c>
      <c r="AA612" s="850">
        <f ca="1">AA658/(1+'DADOS MACROECONÔMICOS'!AA19)</f>
        <v>0</v>
      </c>
      <c r="AB612" s="850">
        <f ca="1">AB658/(1+'DADOS MACROECONÔMICOS'!AB19)</f>
        <v>0</v>
      </c>
      <c r="AC612" s="850">
        <f ca="1">AC658/(1+'DADOS MACROECONÔMICOS'!AC19)</f>
        <v>0</v>
      </c>
      <c r="AD612" s="850">
        <f ca="1">AD658/(1+'DADOS MACROECONÔMICOS'!AD19)</f>
        <v>0</v>
      </c>
      <c r="AE612" s="850">
        <f ca="1">AE658/(1+'DADOS MACROECONÔMICOS'!AE19)</f>
        <v>0</v>
      </c>
      <c r="AF612" s="850">
        <f ca="1">AF658/(1+'DADOS MACROECONÔMICOS'!AF19)</f>
        <v>0</v>
      </c>
      <c r="AG612" s="850">
        <f ca="1">AG658/(1+'DADOS MACROECONÔMICOS'!AG19)</f>
        <v>0</v>
      </c>
      <c r="AH612" s="850">
        <f ca="1">AH658/(1+'DADOS MACROECONÔMICOS'!AH19)</f>
        <v>0</v>
      </c>
      <c r="AI612" s="850">
        <f ca="1">AI658/(1+'DADOS MACROECONÔMICOS'!AI19)</f>
        <v>0</v>
      </c>
      <c r="AJ612" s="850">
        <f ca="1">AJ658/(1+'DADOS MACROECONÔMICOS'!AJ19)</f>
        <v>0</v>
      </c>
      <c r="AK612" s="850">
        <f ca="1">AK658/(1+'DADOS MACROECONÔMICOS'!AK19)</f>
        <v>0</v>
      </c>
      <c r="AL612" s="850">
        <f ca="1">AL658/(1+'DADOS MACROECONÔMICOS'!AL19)</f>
        <v>0</v>
      </c>
      <c r="AM612" s="850">
        <f ca="1">AM658/(1+'DADOS MACROECONÔMICOS'!AM19)</f>
        <v>0</v>
      </c>
      <c r="AN612" s="850">
        <f ca="1">AN658/(1+'DADOS MACROECONÔMICOS'!AN19)</f>
        <v>0</v>
      </c>
      <c r="AO612" s="850">
        <f ca="1">AO658/(1+'DADOS MACROECONÔMICOS'!AO19)</f>
        <v>0</v>
      </c>
      <c r="AP612" s="850">
        <f ca="1">AP658/(1+'DADOS MACROECONÔMICOS'!AP19)</f>
        <v>0</v>
      </c>
      <c r="AQ612" s="850">
        <f ca="1">AQ658/(1+'DADOS MACROECONÔMICOS'!AQ19)</f>
        <v>0</v>
      </c>
      <c r="AR612" s="850">
        <f ca="1">AR658/(1+'DADOS MACROECONÔMICOS'!AR19)</f>
        <v>0</v>
      </c>
      <c r="AS612" s="850">
        <f ca="1">AS658/(1+'DADOS MACROECONÔMICOS'!AS19)</f>
        <v>0</v>
      </c>
      <c r="AT612" s="850">
        <f ca="1">AT658/(1+'DADOS MACROECONÔMICOS'!AT19)</f>
        <v>0</v>
      </c>
      <c r="AU612" s="850">
        <f ca="1">AU658/(1+'DADOS MACROECONÔMICOS'!AU19)</f>
        <v>0</v>
      </c>
      <c r="AV612" s="201"/>
    </row>
    <row r="613" spans="2:48">
      <c r="B613" s="885">
        <f>IF((B612+1)&gt;'PAINEL DE CONTROLE'!$D$6,'PAINEL DE CONTROLE'!$D$6,(B612+1))</f>
        <v>5</v>
      </c>
      <c r="G613" s="850">
        <f ca="1">G659/(1+'DADOS MACROECONÔMICOS'!G20)</f>
        <v>0</v>
      </c>
      <c r="H613" s="850">
        <f ca="1">H659/(1+'DADOS MACROECONÔMICOS'!H20)</f>
        <v>0</v>
      </c>
      <c r="I613" s="850">
        <f ca="1">I659/(1+'DADOS MACROECONÔMICOS'!I20)</f>
        <v>0</v>
      </c>
      <c r="J613" s="850">
        <f ca="1">J659/(1+'DADOS MACROECONÔMICOS'!J20)</f>
        <v>0</v>
      </c>
      <c r="K613" s="850">
        <f ca="1">K659/(1+'DADOS MACROECONÔMICOS'!K20)</f>
        <v>0</v>
      </c>
      <c r="L613" s="850">
        <f ca="1">L659/(1+'DADOS MACROECONÔMICOS'!L20)</f>
        <v>0</v>
      </c>
      <c r="M613" s="850">
        <f ca="1">M659/(1+'DADOS MACROECONÔMICOS'!M20)</f>
        <v>0</v>
      </c>
      <c r="N613" s="850">
        <f ca="1">N659/(1+'DADOS MACROECONÔMICOS'!N20)</f>
        <v>0</v>
      </c>
      <c r="O613" s="850">
        <f ca="1">O659/(1+'DADOS MACROECONÔMICOS'!O20)</f>
        <v>0</v>
      </c>
      <c r="P613" s="850">
        <f ca="1">P659/(1+'DADOS MACROECONÔMICOS'!P20)</f>
        <v>0</v>
      </c>
      <c r="Q613" s="850">
        <f ca="1">Q659/(1+'DADOS MACROECONÔMICOS'!Q20)</f>
        <v>0</v>
      </c>
      <c r="R613" s="850">
        <f ca="1">R659/(1+'DADOS MACROECONÔMICOS'!R20)</f>
        <v>0</v>
      </c>
      <c r="S613" s="850">
        <f ca="1">S659/(1+'DADOS MACROECONÔMICOS'!S20)</f>
        <v>0</v>
      </c>
      <c r="T613" s="850">
        <f ca="1">T659/(1+'DADOS MACROECONÔMICOS'!T20)</f>
        <v>0</v>
      </c>
      <c r="U613" s="850">
        <f ca="1">U659/(1+'DADOS MACROECONÔMICOS'!U20)</f>
        <v>0</v>
      </c>
      <c r="V613" s="850">
        <f ca="1">V659/(1+'DADOS MACROECONÔMICOS'!V20)</f>
        <v>0</v>
      </c>
      <c r="W613" s="850">
        <f ca="1">W659/(1+'DADOS MACROECONÔMICOS'!W20)</f>
        <v>0</v>
      </c>
      <c r="X613" s="850">
        <f ca="1">X659/(1+'DADOS MACROECONÔMICOS'!X20)</f>
        <v>0</v>
      </c>
      <c r="Y613" s="850">
        <f ca="1">Y659/(1+'DADOS MACROECONÔMICOS'!Y20)</f>
        <v>0</v>
      </c>
      <c r="Z613" s="850">
        <f ca="1">Z659/(1+'DADOS MACROECONÔMICOS'!Z20)</f>
        <v>0</v>
      </c>
      <c r="AA613" s="850">
        <f ca="1">AA659/(1+'DADOS MACROECONÔMICOS'!AA20)</f>
        <v>0</v>
      </c>
      <c r="AB613" s="850">
        <f ca="1">AB659/(1+'DADOS MACROECONÔMICOS'!AB20)</f>
        <v>0</v>
      </c>
      <c r="AC613" s="850">
        <f ca="1">AC659/(1+'DADOS MACROECONÔMICOS'!AC20)</f>
        <v>0</v>
      </c>
      <c r="AD613" s="850">
        <f ca="1">AD659/(1+'DADOS MACROECONÔMICOS'!AD20)</f>
        <v>0</v>
      </c>
      <c r="AE613" s="850">
        <f ca="1">AE659/(1+'DADOS MACROECONÔMICOS'!AE20)</f>
        <v>0</v>
      </c>
      <c r="AF613" s="850">
        <f ca="1">AF659/(1+'DADOS MACROECONÔMICOS'!AF20)</f>
        <v>0</v>
      </c>
      <c r="AG613" s="850">
        <f ca="1">AG659/(1+'DADOS MACROECONÔMICOS'!AG20)</f>
        <v>0</v>
      </c>
      <c r="AH613" s="850">
        <f ca="1">AH659/(1+'DADOS MACROECONÔMICOS'!AH20)</f>
        <v>0</v>
      </c>
      <c r="AI613" s="850">
        <f ca="1">AI659/(1+'DADOS MACROECONÔMICOS'!AI20)</f>
        <v>0</v>
      </c>
      <c r="AJ613" s="850">
        <f ca="1">AJ659/(1+'DADOS MACROECONÔMICOS'!AJ20)</f>
        <v>0</v>
      </c>
      <c r="AK613" s="850">
        <f ca="1">AK659/(1+'DADOS MACROECONÔMICOS'!AK20)</f>
        <v>0</v>
      </c>
      <c r="AL613" s="850">
        <f ca="1">AL659/(1+'DADOS MACROECONÔMICOS'!AL20)</f>
        <v>0</v>
      </c>
      <c r="AM613" s="850">
        <f ca="1">AM659/(1+'DADOS MACROECONÔMICOS'!AM20)</f>
        <v>0</v>
      </c>
      <c r="AN613" s="850">
        <f ca="1">AN659/(1+'DADOS MACROECONÔMICOS'!AN20)</f>
        <v>0</v>
      </c>
      <c r="AO613" s="850">
        <f ca="1">AO659/(1+'DADOS MACROECONÔMICOS'!AO20)</f>
        <v>0</v>
      </c>
      <c r="AP613" s="850">
        <f ca="1">AP659/(1+'DADOS MACROECONÔMICOS'!AP20)</f>
        <v>0</v>
      </c>
      <c r="AQ613" s="850">
        <f ca="1">AQ659/(1+'DADOS MACROECONÔMICOS'!AQ20)</f>
        <v>0</v>
      </c>
      <c r="AR613" s="850">
        <f ca="1">AR659/(1+'DADOS MACROECONÔMICOS'!AR20)</f>
        <v>0</v>
      </c>
      <c r="AS613" s="850">
        <f ca="1">AS659/(1+'DADOS MACROECONÔMICOS'!AS20)</f>
        <v>0</v>
      </c>
      <c r="AT613" s="850">
        <f ca="1">AT659/(1+'DADOS MACROECONÔMICOS'!AT20)</f>
        <v>0</v>
      </c>
      <c r="AU613" s="850">
        <f ca="1">AU659/(1+'DADOS MACROECONÔMICOS'!AU20)</f>
        <v>0</v>
      </c>
      <c r="AV613" s="201"/>
    </row>
    <row r="614" spans="2:48">
      <c r="B614" s="885">
        <f>IF((B613+1)&gt;'PAINEL DE CONTROLE'!$D$6,'PAINEL DE CONTROLE'!$D$6,(B613+1))</f>
        <v>6</v>
      </c>
      <c r="G614" s="850">
        <f ca="1">G660/(1+'DADOS MACROECONÔMICOS'!G21)</f>
        <v>0</v>
      </c>
      <c r="H614" s="850">
        <f ca="1">H660/(1+'DADOS MACROECONÔMICOS'!H21)</f>
        <v>0</v>
      </c>
      <c r="I614" s="850">
        <f ca="1">I660/(1+'DADOS MACROECONÔMICOS'!I21)</f>
        <v>0</v>
      </c>
      <c r="J614" s="850">
        <f ca="1">J660/(1+'DADOS MACROECONÔMICOS'!J21)</f>
        <v>0</v>
      </c>
      <c r="K614" s="850">
        <f ca="1">K660/(1+'DADOS MACROECONÔMICOS'!K21)</f>
        <v>0</v>
      </c>
      <c r="L614" s="850">
        <f ca="1">L660/(1+'DADOS MACROECONÔMICOS'!L21)</f>
        <v>0</v>
      </c>
      <c r="M614" s="850">
        <f ca="1">M660/(1+'DADOS MACROECONÔMICOS'!M21)</f>
        <v>0</v>
      </c>
      <c r="N614" s="850">
        <f ca="1">N660/(1+'DADOS MACROECONÔMICOS'!N21)</f>
        <v>0</v>
      </c>
      <c r="O614" s="850">
        <f ca="1">O660/(1+'DADOS MACROECONÔMICOS'!O21)</f>
        <v>0</v>
      </c>
      <c r="P614" s="850">
        <f ca="1">P660/(1+'DADOS MACROECONÔMICOS'!P21)</f>
        <v>0</v>
      </c>
      <c r="Q614" s="850">
        <f ca="1">Q660/(1+'DADOS MACROECONÔMICOS'!Q21)</f>
        <v>0</v>
      </c>
      <c r="R614" s="850">
        <f ca="1">R660/(1+'DADOS MACROECONÔMICOS'!R21)</f>
        <v>0</v>
      </c>
      <c r="S614" s="850">
        <f ca="1">S660/(1+'DADOS MACROECONÔMICOS'!S21)</f>
        <v>0</v>
      </c>
      <c r="T614" s="850">
        <f ca="1">T660/(1+'DADOS MACROECONÔMICOS'!T21)</f>
        <v>0</v>
      </c>
      <c r="U614" s="850">
        <f ca="1">U660/(1+'DADOS MACROECONÔMICOS'!U21)</f>
        <v>0</v>
      </c>
      <c r="V614" s="850">
        <f ca="1">V660/(1+'DADOS MACROECONÔMICOS'!V21)</f>
        <v>0</v>
      </c>
      <c r="W614" s="850">
        <f ca="1">W660/(1+'DADOS MACROECONÔMICOS'!W21)</f>
        <v>0</v>
      </c>
      <c r="X614" s="850">
        <f ca="1">X660/(1+'DADOS MACROECONÔMICOS'!X21)</f>
        <v>0</v>
      </c>
      <c r="Y614" s="850">
        <f ca="1">Y660/(1+'DADOS MACROECONÔMICOS'!Y21)</f>
        <v>0</v>
      </c>
      <c r="Z614" s="850">
        <f ca="1">Z660/(1+'DADOS MACROECONÔMICOS'!Z21)</f>
        <v>0</v>
      </c>
      <c r="AA614" s="850">
        <f ca="1">AA660/(1+'DADOS MACROECONÔMICOS'!AA21)</f>
        <v>0</v>
      </c>
      <c r="AB614" s="850">
        <f ca="1">AB660/(1+'DADOS MACROECONÔMICOS'!AB21)</f>
        <v>0</v>
      </c>
      <c r="AC614" s="850">
        <f ca="1">AC660/(1+'DADOS MACROECONÔMICOS'!AC21)</f>
        <v>0</v>
      </c>
      <c r="AD614" s="850">
        <f ca="1">AD660/(1+'DADOS MACROECONÔMICOS'!AD21)</f>
        <v>0</v>
      </c>
      <c r="AE614" s="850">
        <f ca="1">AE660/(1+'DADOS MACROECONÔMICOS'!AE21)</f>
        <v>0</v>
      </c>
      <c r="AF614" s="850">
        <f ca="1">AF660/(1+'DADOS MACROECONÔMICOS'!AF21)</f>
        <v>0</v>
      </c>
      <c r="AG614" s="850">
        <f ca="1">AG660/(1+'DADOS MACROECONÔMICOS'!AG21)</f>
        <v>0</v>
      </c>
      <c r="AH614" s="850">
        <f ca="1">AH660/(1+'DADOS MACROECONÔMICOS'!AH21)</f>
        <v>0</v>
      </c>
      <c r="AI614" s="850">
        <f ca="1">AI660/(1+'DADOS MACROECONÔMICOS'!AI21)</f>
        <v>0</v>
      </c>
      <c r="AJ614" s="850">
        <f ca="1">AJ660/(1+'DADOS MACROECONÔMICOS'!AJ21)</f>
        <v>0</v>
      </c>
      <c r="AK614" s="850">
        <f ca="1">AK660/(1+'DADOS MACROECONÔMICOS'!AK21)</f>
        <v>0</v>
      </c>
      <c r="AL614" s="850">
        <f ca="1">AL660/(1+'DADOS MACROECONÔMICOS'!AL21)</f>
        <v>0</v>
      </c>
      <c r="AM614" s="850">
        <f ca="1">AM660/(1+'DADOS MACROECONÔMICOS'!AM21)</f>
        <v>0</v>
      </c>
      <c r="AN614" s="850">
        <f ca="1">AN660/(1+'DADOS MACROECONÔMICOS'!AN21)</f>
        <v>0</v>
      </c>
      <c r="AO614" s="850">
        <f ca="1">AO660/(1+'DADOS MACROECONÔMICOS'!AO21)</f>
        <v>0</v>
      </c>
      <c r="AP614" s="850">
        <f ca="1">AP660/(1+'DADOS MACROECONÔMICOS'!AP21)</f>
        <v>0</v>
      </c>
      <c r="AQ614" s="850">
        <f ca="1">AQ660/(1+'DADOS MACROECONÔMICOS'!AQ21)</f>
        <v>0</v>
      </c>
      <c r="AR614" s="850">
        <f ca="1">AR660/(1+'DADOS MACROECONÔMICOS'!AR21)</f>
        <v>0</v>
      </c>
      <c r="AS614" s="850">
        <f ca="1">AS660/(1+'DADOS MACROECONÔMICOS'!AS21)</f>
        <v>0</v>
      </c>
      <c r="AT614" s="850">
        <f ca="1">AT660/(1+'DADOS MACROECONÔMICOS'!AT21)</f>
        <v>0</v>
      </c>
      <c r="AU614" s="850">
        <f ca="1">AU660/(1+'DADOS MACROECONÔMICOS'!AU21)</f>
        <v>0</v>
      </c>
      <c r="AV614" s="201"/>
    </row>
    <row r="615" spans="2:48">
      <c r="B615" s="885">
        <f>IF((B614+1)&gt;'PAINEL DE CONTROLE'!$D$6,'PAINEL DE CONTROLE'!$D$6,(B614+1))</f>
        <v>7</v>
      </c>
      <c r="G615" s="850">
        <f ca="1">G661/(1+'DADOS MACROECONÔMICOS'!G22)</f>
        <v>0</v>
      </c>
      <c r="H615" s="850">
        <f ca="1">H661/(1+'DADOS MACROECONÔMICOS'!H22)</f>
        <v>0</v>
      </c>
      <c r="I615" s="850">
        <f ca="1">I661/(1+'DADOS MACROECONÔMICOS'!I22)</f>
        <v>0</v>
      </c>
      <c r="J615" s="850">
        <f ca="1">J661/(1+'DADOS MACROECONÔMICOS'!J22)</f>
        <v>0</v>
      </c>
      <c r="K615" s="850">
        <f ca="1">K661/(1+'DADOS MACROECONÔMICOS'!K22)</f>
        <v>0</v>
      </c>
      <c r="L615" s="850">
        <f ca="1">L661/(1+'DADOS MACROECONÔMICOS'!L22)</f>
        <v>0</v>
      </c>
      <c r="M615" s="850">
        <f ca="1">M661/(1+'DADOS MACROECONÔMICOS'!M22)</f>
        <v>0</v>
      </c>
      <c r="N615" s="850">
        <f ca="1">N661/(1+'DADOS MACROECONÔMICOS'!N22)</f>
        <v>0</v>
      </c>
      <c r="O615" s="850">
        <f ca="1">O661/(1+'DADOS MACROECONÔMICOS'!O22)</f>
        <v>0</v>
      </c>
      <c r="P615" s="850">
        <f ca="1">P661/(1+'DADOS MACROECONÔMICOS'!P22)</f>
        <v>0</v>
      </c>
      <c r="Q615" s="850">
        <f ca="1">Q661/(1+'DADOS MACROECONÔMICOS'!Q22)</f>
        <v>0</v>
      </c>
      <c r="R615" s="850">
        <f ca="1">R661/(1+'DADOS MACROECONÔMICOS'!R22)</f>
        <v>0</v>
      </c>
      <c r="S615" s="850">
        <f ca="1">S661/(1+'DADOS MACROECONÔMICOS'!S22)</f>
        <v>0</v>
      </c>
      <c r="T615" s="850">
        <f ca="1">T661/(1+'DADOS MACROECONÔMICOS'!T22)</f>
        <v>0</v>
      </c>
      <c r="U615" s="850">
        <f ca="1">U661/(1+'DADOS MACROECONÔMICOS'!U22)</f>
        <v>0</v>
      </c>
      <c r="V615" s="850">
        <f ca="1">V661/(1+'DADOS MACROECONÔMICOS'!V22)</f>
        <v>0</v>
      </c>
      <c r="W615" s="850">
        <f ca="1">W661/(1+'DADOS MACROECONÔMICOS'!W22)</f>
        <v>0</v>
      </c>
      <c r="X615" s="850">
        <f ca="1">X661/(1+'DADOS MACROECONÔMICOS'!X22)</f>
        <v>0</v>
      </c>
      <c r="Y615" s="850">
        <f ca="1">Y661/(1+'DADOS MACROECONÔMICOS'!Y22)</f>
        <v>0</v>
      </c>
      <c r="Z615" s="850">
        <f ca="1">Z661/(1+'DADOS MACROECONÔMICOS'!Z22)</f>
        <v>0</v>
      </c>
      <c r="AA615" s="850">
        <f ca="1">AA661/(1+'DADOS MACROECONÔMICOS'!AA22)</f>
        <v>0</v>
      </c>
      <c r="AB615" s="850">
        <f ca="1">AB661/(1+'DADOS MACROECONÔMICOS'!AB22)</f>
        <v>0</v>
      </c>
      <c r="AC615" s="850">
        <f ca="1">AC661/(1+'DADOS MACROECONÔMICOS'!AC22)</f>
        <v>0</v>
      </c>
      <c r="AD615" s="850">
        <f ca="1">AD661/(1+'DADOS MACROECONÔMICOS'!AD22)</f>
        <v>0</v>
      </c>
      <c r="AE615" s="850">
        <f ca="1">AE661/(1+'DADOS MACROECONÔMICOS'!AE22)</f>
        <v>0</v>
      </c>
      <c r="AF615" s="850">
        <f ca="1">AF661/(1+'DADOS MACROECONÔMICOS'!AF22)</f>
        <v>0</v>
      </c>
      <c r="AG615" s="850">
        <f ca="1">AG661/(1+'DADOS MACROECONÔMICOS'!AG22)</f>
        <v>0</v>
      </c>
      <c r="AH615" s="850">
        <f ca="1">AH661/(1+'DADOS MACROECONÔMICOS'!AH22)</f>
        <v>0</v>
      </c>
      <c r="AI615" s="850">
        <f ca="1">AI661/(1+'DADOS MACROECONÔMICOS'!AI22)</f>
        <v>0</v>
      </c>
      <c r="AJ615" s="850">
        <f ca="1">AJ661/(1+'DADOS MACROECONÔMICOS'!AJ22)</f>
        <v>0</v>
      </c>
      <c r="AK615" s="850">
        <f ca="1">AK661/(1+'DADOS MACROECONÔMICOS'!AK22)</f>
        <v>0</v>
      </c>
      <c r="AL615" s="850">
        <f ca="1">AL661/(1+'DADOS MACROECONÔMICOS'!AL22)</f>
        <v>0</v>
      </c>
      <c r="AM615" s="850">
        <f ca="1">AM661/(1+'DADOS MACROECONÔMICOS'!AM22)</f>
        <v>0</v>
      </c>
      <c r="AN615" s="850">
        <f ca="1">AN661/(1+'DADOS MACROECONÔMICOS'!AN22)</f>
        <v>0</v>
      </c>
      <c r="AO615" s="850">
        <f ca="1">AO661/(1+'DADOS MACROECONÔMICOS'!AO22)</f>
        <v>0</v>
      </c>
      <c r="AP615" s="850">
        <f ca="1">AP661/(1+'DADOS MACROECONÔMICOS'!AP22)</f>
        <v>0</v>
      </c>
      <c r="AQ615" s="850">
        <f ca="1">AQ661/(1+'DADOS MACROECONÔMICOS'!AQ22)</f>
        <v>0</v>
      </c>
      <c r="AR615" s="850">
        <f ca="1">AR661/(1+'DADOS MACROECONÔMICOS'!AR22)</f>
        <v>0</v>
      </c>
      <c r="AS615" s="850">
        <f ca="1">AS661/(1+'DADOS MACROECONÔMICOS'!AS22)</f>
        <v>0</v>
      </c>
      <c r="AT615" s="850">
        <f ca="1">AT661/(1+'DADOS MACROECONÔMICOS'!AT22)</f>
        <v>0</v>
      </c>
      <c r="AU615" s="850">
        <f ca="1">AU661/(1+'DADOS MACROECONÔMICOS'!AU22)</f>
        <v>0</v>
      </c>
      <c r="AV615" s="201"/>
    </row>
    <row r="616" spans="2:48">
      <c r="B616" s="885">
        <f>IF((B615+1)&gt;'PAINEL DE CONTROLE'!$D$6,'PAINEL DE CONTROLE'!$D$6,(B615+1))</f>
        <v>8</v>
      </c>
      <c r="G616" s="850">
        <f ca="1">G662/(1+'DADOS MACROECONÔMICOS'!G23)</f>
        <v>0</v>
      </c>
      <c r="H616" s="850">
        <f ca="1">H662/(1+'DADOS MACROECONÔMICOS'!H23)</f>
        <v>0</v>
      </c>
      <c r="I616" s="850">
        <f ca="1">I662/(1+'DADOS MACROECONÔMICOS'!I23)</f>
        <v>0</v>
      </c>
      <c r="J616" s="850">
        <f ca="1">J662/(1+'DADOS MACROECONÔMICOS'!J23)</f>
        <v>0</v>
      </c>
      <c r="K616" s="850">
        <f ca="1">K662/(1+'DADOS MACROECONÔMICOS'!K23)</f>
        <v>0</v>
      </c>
      <c r="L616" s="850">
        <f ca="1">L662/(1+'DADOS MACROECONÔMICOS'!L23)</f>
        <v>0</v>
      </c>
      <c r="M616" s="850">
        <f ca="1">M662/(1+'DADOS MACROECONÔMICOS'!M23)</f>
        <v>0</v>
      </c>
      <c r="N616" s="850">
        <f ca="1">N662/(1+'DADOS MACROECONÔMICOS'!N23)</f>
        <v>0</v>
      </c>
      <c r="O616" s="850">
        <f ca="1">O662/(1+'DADOS MACROECONÔMICOS'!O23)</f>
        <v>0</v>
      </c>
      <c r="P616" s="850">
        <f ca="1">P662/(1+'DADOS MACROECONÔMICOS'!P23)</f>
        <v>0</v>
      </c>
      <c r="Q616" s="850">
        <f ca="1">Q662/(1+'DADOS MACROECONÔMICOS'!Q23)</f>
        <v>0</v>
      </c>
      <c r="R616" s="850">
        <f ca="1">R662/(1+'DADOS MACROECONÔMICOS'!R23)</f>
        <v>0</v>
      </c>
      <c r="S616" s="850">
        <f ca="1">S662/(1+'DADOS MACROECONÔMICOS'!S23)</f>
        <v>0</v>
      </c>
      <c r="T616" s="850">
        <f ca="1">T662/(1+'DADOS MACROECONÔMICOS'!T23)</f>
        <v>0</v>
      </c>
      <c r="U616" s="850">
        <f ca="1">U662/(1+'DADOS MACROECONÔMICOS'!U23)</f>
        <v>0</v>
      </c>
      <c r="V616" s="850">
        <f ca="1">V662/(1+'DADOS MACROECONÔMICOS'!V23)</f>
        <v>0</v>
      </c>
      <c r="W616" s="850">
        <f ca="1">W662/(1+'DADOS MACROECONÔMICOS'!W23)</f>
        <v>0</v>
      </c>
      <c r="X616" s="850">
        <f ca="1">X662/(1+'DADOS MACROECONÔMICOS'!X23)</f>
        <v>0</v>
      </c>
      <c r="Y616" s="850">
        <f ca="1">Y662/(1+'DADOS MACROECONÔMICOS'!Y23)</f>
        <v>0</v>
      </c>
      <c r="Z616" s="850">
        <f ca="1">Z662/(1+'DADOS MACROECONÔMICOS'!Z23)</f>
        <v>0</v>
      </c>
      <c r="AA616" s="850">
        <f ca="1">AA662/(1+'DADOS MACROECONÔMICOS'!AA23)</f>
        <v>0</v>
      </c>
      <c r="AB616" s="850">
        <f ca="1">AB662/(1+'DADOS MACROECONÔMICOS'!AB23)</f>
        <v>0</v>
      </c>
      <c r="AC616" s="850">
        <f ca="1">AC662/(1+'DADOS MACROECONÔMICOS'!AC23)</f>
        <v>0</v>
      </c>
      <c r="AD616" s="850">
        <f ca="1">AD662/(1+'DADOS MACROECONÔMICOS'!AD23)</f>
        <v>0</v>
      </c>
      <c r="AE616" s="850">
        <f ca="1">AE662/(1+'DADOS MACROECONÔMICOS'!AE23)</f>
        <v>0</v>
      </c>
      <c r="AF616" s="850">
        <f ca="1">AF662/(1+'DADOS MACROECONÔMICOS'!AF23)</f>
        <v>0</v>
      </c>
      <c r="AG616" s="850">
        <f ca="1">AG662/(1+'DADOS MACROECONÔMICOS'!AG23)</f>
        <v>0</v>
      </c>
      <c r="AH616" s="850">
        <f ca="1">AH662/(1+'DADOS MACROECONÔMICOS'!AH23)</f>
        <v>0</v>
      </c>
      <c r="AI616" s="850">
        <f ca="1">AI662/(1+'DADOS MACROECONÔMICOS'!AI23)</f>
        <v>0</v>
      </c>
      <c r="AJ616" s="850">
        <f ca="1">AJ662/(1+'DADOS MACROECONÔMICOS'!AJ23)</f>
        <v>0</v>
      </c>
      <c r="AK616" s="850">
        <f ca="1">AK662/(1+'DADOS MACROECONÔMICOS'!AK23)</f>
        <v>0</v>
      </c>
      <c r="AL616" s="850">
        <f ca="1">AL662/(1+'DADOS MACROECONÔMICOS'!AL23)</f>
        <v>0</v>
      </c>
      <c r="AM616" s="850">
        <f ca="1">AM662/(1+'DADOS MACROECONÔMICOS'!AM23)</f>
        <v>0</v>
      </c>
      <c r="AN616" s="850">
        <f ca="1">AN662/(1+'DADOS MACROECONÔMICOS'!AN23)</f>
        <v>0</v>
      </c>
      <c r="AO616" s="850">
        <f ca="1">AO662/(1+'DADOS MACROECONÔMICOS'!AO23)</f>
        <v>0</v>
      </c>
      <c r="AP616" s="850">
        <f ca="1">AP662/(1+'DADOS MACROECONÔMICOS'!AP23)</f>
        <v>0</v>
      </c>
      <c r="AQ616" s="850">
        <f ca="1">AQ662/(1+'DADOS MACROECONÔMICOS'!AQ23)</f>
        <v>0</v>
      </c>
      <c r="AR616" s="850">
        <f ca="1">AR662/(1+'DADOS MACROECONÔMICOS'!AR23)</f>
        <v>0</v>
      </c>
      <c r="AS616" s="850">
        <f ca="1">AS662/(1+'DADOS MACROECONÔMICOS'!AS23)</f>
        <v>0</v>
      </c>
      <c r="AT616" s="850">
        <f ca="1">AT662/(1+'DADOS MACROECONÔMICOS'!AT23)</f>
        <v>0</v>
      </c>
      <c r="AU616" s="850">
        <f ca="1">AU662/(1+'DADOS MACROECONÔMICOS'!AU23)</f>
        <v>0</v>
      </c>
      <c r="AV616" s="201"/>
    </row>
    <row r="617" spans="2:48">
      <c r="B617" s="885">
        <f>IF((B616+1)&gt;'PAINEL DE CONTROLE'!$D$6,'PAINEL DE CONTROLE'!$D$6,(B616+1))</f>
        <v>9</v>
      </c>
      <c r="G617" s="850">
        <f ca="1">G663/(1+'DADOS MACROECONÔMICOS'!G24)</f>
        <v>0</v>
      </c>
      <c r="H617" s="850">
        <f ca="1">H663/(1+'DADOS MACROECONÔMICOS'!H24)</f>
        <v>0</v>
      </c>
      <c r="I617" s="850">
        <f ca="1">I663/(1+'DADOS MACROECONÔMICOS'!I24)</f>
        <v>0</v>
      </c>
      <c r="J617" s="850">
        <f ca="1">J663/(1+'DADOS MACROECONÔMICOS'!J24)</f>
        <v>0</v>
      </c>
      <c r="K617" s="850">
        <f ca="1">K663/(1+'DADOS MACROECONÔMICOS'!K24)</f>
        <v>0</v>
      </c>
      <c r="L617" s="850">
        <f ca="1">L663/(1+'DADOS MACROECONÔMICOS'!L24)</f>
        <v>0</v>
      </c>
      <c r="M617" s="850">
        <f ca="1">M663/(1+'DADOS MACROECONÔMICOS'!M24)</f>
        <v>0</v>
      </c>
      <c r="N617" s="850">
        <f ca="1">N663/(1+'DADOS MACROECONÔMICOS'!N24)</f>
        <v>0</v>
      </c>
      <c r="O617" s="850">
        <f ca="1">O663/(1+'DADOS MACROECONÔMICOS'!O24)</f>
        <v>0</v>
      </c>
      <c r="P617" s="850">
        <f ca="1">P663/(1+'DADOS MACROECONÔMICOS'!P24)</f>
        <v>0</v>
      </c>
      <c r="Q617" s="850">
        <f ca="1">Q663/(1+'DADOS MACROECONÔMICOS'!Q24)</f>
        <v>0</v>
      </c>
      <c r="R617" s="850">
        <f ca="1">R663/(1+'DADOS MACROECONÔMICOS'!R24)</f>
        <v>0</v>
      </c>
      <c r="S617" s="850">
        <f ca="1">S663/(1+'DADOS MACROECONÔMICOS'!S24)</f>
        <v>0</v>
      </c>
      <c r="T617" s="850">
        <f ca="1">T663/(1+'DADOS MACROECONÔMICOS'!T24)</f>
        <v>0</v>
      </c>
      <c r="U617" s="850">
        <f ca="1">U663/(1+'DADOS MACROECONÔMICOS'!U24)</f>
        <v>0</v>
      </c>
      <c r="V617" s="850">
        <f ca="1">V663/(1+'DADOS MACROECONÔMICOS'!V24)</f>
        <v>0</v>
      </c>
      <c r="W617" s="850">
        <f ca="1">W663/(1+'DADOS MACROECONÔMICOS'!W24)</f>
        <v>0</v>
      </c>
      <c r="X617" s="850">
        <f ca="1">X663/(1+'DADOS MACROECONÔMICOS'!X24)</f>
        <v>0</v>
      </c>
      <c r="Y617" s="850">
        <f ca="1">Y663/(1+'DADOS MACROECONÔMICOS'!Y24)</f>
        <v>0</v>
      </c>
      <c r="Z617" s="850">
        <f ca="1">Z663/(1+'DADOS MACROECONÔMICOS'!Z24)</f>
        <v>0</v>
      </c>
      <c r="AA617" s="850">
        <f ca="1">AA663/(1+'DADOS MACROECONÔMICOS'!AA24)</f>
        <v>0</v>
      </c>
      <c r="AB617" s="850">
        <f ca="1">AB663/(1+'DADOS MACROECONÔMICOS'!AB24)</f>
        <v>0</v>
      </c>
      <c r="AC617" s="850">
        <f ca="1">AC663/(1+'DADOS MACROECONÔMICOS'!AC24)</f>
        <v>0</v>
      </c>
      <c r="AD617" s="850">
        <f ca="1">AD663/(1+'DADOS MACROECONÔMICOS'!AD24)</f>
        <v>0</v>
      </c>
      <c r="AE617" s="850">
        <f ca="1">AE663/(1+'DADOS MACROECONÔMICOS'!AE24)</f>
        <v>0</v>
      </c>
      <c r="AF617" s="850">
        <f ca="1">AF663/(1+'DADOS MACROECONÔMICOS'!AF24)</f>
        <v>0</v>
      </c>
      <c r="AG617" s="850">
        <f ca="1">AG663/(1+'DADOS MACROECONÔMICOS'!AG24)</f>
        <v>0</v>
      </c>
      <c r="AH617" s="850">
        <f ca="1">AH663/(1+'DADOS MACROECONÔMICOS'!AH24)</f>
        <v>0</v>
      </c>
      <c r="AI617" s="850">
        <f ca="1">AI663/(1+'DADOS MACROECONÔMICOS'!AI24)</f>
        <v>0</v>
      </c>
      <c r="AJ617" s="850">
        <f ca="1">AJ663/(1+'DADOS MACROECONÔMICOS'!AJ24)</f>
        <v>0</v>
      </c>
      <c r="AK617" s="850">
        <f ca="1">AK663/(1+'DADOS MACROECONÔMICOS'!AK24)</f>
        <v>0</v>
      </c>
      <c r="AL617" s="850">
        <f ca="1">AL663/(1+'DADOS MACROECONÔMICOS'!AL24)</f>
        <v>0</v>
      </c>
      <c r="AM617" s="850">
        <f ca="1">AM663/(1+'DADOS MACROECONÔMICOS'!AM24)</f>
        <v>0</v>
      </c>
      <c r="AN617" s="850">
        <f ca="1">AN663/(1+'DADOS MACROECONÔMICOS'!AN24)</f>
        <v>0</v>
      </c>
      <c r="AO617" s="850">
        <f ca="1">AO663/(1+'DADOS MACROECONÔMICOS'!AO24)</f>
        <v>0</v>
      </c>
      <c r="AP617" s="850">
        <f ca="1">AP663/(1+'DADOS MACROECONÔMICOS'!AP24)</f>
        <v>0</v>
      </c>
      <c r="AQ617" s="850">
        <f ca="1">AQ663/(1+'DADOS MACROECONÔMICOS'!AQ24)</f>
        <v>0</v>
      </c>
      <c r="AR617" s="850">
        <f ca="1">AR663/(1+'DADOS MACROECONÔMICOS'!AR24)</f>
        <v>0</v>
      </c>
      <c r="AS617" s="850">
        <f ca="1">AS663/(1+'DADOS MACROECONÔMICOS'!AS24)</f>
        <v>0</v>
      </c>
      <c r="AT617" s="850">
        <f ca="1">AT663/(1+'DADOS MACROECONÔMICOS'!AT24)</f>
        <v>0</v>
      </c>
      <c r="AU617" s="850">
        <f ca="1">AU663/(1+'DADOS MACROECONÔMICOS'!AU24)</f>
        <v>0</v>
      </c>
      <c r="AV617" s="201"/>
    </row>
    <row r="618" spans="2:48">
      <c r="B618" s="885">
        <f>IF((B617+1)&gt;'PAINEL DE CONTROLE'!$D$6,'PAINEL DE CONTROLE'!$D$6,(B617+1))</f>
        <v>10</v>
      </c>
      <c r="G618" s="850">
        <f ca="1">G664/(1+'DADOS MACROECONÔMICOS'!G25)</f>
        <v>0</v>
      </c>
      <c r="H618" s="850">
        <f ca="1">H664/(1+'DADOS MACROECONÔMICOS'!H25)</f>
        <v>0</v>
      </c>
      <c r="I618" s="850">
        <f ca="1">I664/(1+'DADOS MACROECONÔMICOS'!I25)</f>
        <v>0</v>
      </c>
      <c r="J618" s="850">
        <f ca="1">J664/(1+'DADOS MACROECONÔMICOS'!J25)</f>
        <v>0</v>
      </c>
      <c r="K618" s="850">
        <f ca="1">K664/(1+'DADOS MACROECONÔMICOS'!K25)</f>
        <v>0</v>
      </c>
      <c r="L618" s="850">
        <f ca="1">L664/(1+'DADOS MACROECONÔMICOS'!L25)</f>
        <v>0</v>
      </c>
      <c r="M618" s="850">
        <f ca="1">M664/(1+'DADOS MACROECONÔMICOS'!M25)</f>
        <v>0</v>
      </c>
      <c r="N618" s="850">
        <f ca="1">N664/(1+'DADOS MACROECONÔMICOS'!N25)</f>
        <v>0</v>
      </c>
      <c r="O618" s="850">
        <f ca="1">O664/(1+'DADOS MACROECONÔMICOS'!O25)</f>
        <v>0</v>
      </c>
      <c r="P618" s="850">
        <f ca="1">P664/(1+'DADOS MACROECONÔMICOS'!P25)</f>
        <v>0</v>
      </c>
      <c r="Q618" s="850">
        <f ca="1">Q664/(1+'DADOS MACROECONÔMICOS'!Q25)</f>
        <v>0</v>
      </c>
      <c r="R618" s="850">
        <f ca="1">R664/(1+'DADOS MACROECONÔMICOS'!R25)</f>
        <v>0</v>
      </c>
      <c r="S618" s="850">
        <f ca="1">S664/(1+'DADOS MACROECONÔMICOS'!S25)</f>
        <v>0</v>
      </c>
      <c r="T618" s="850">
        <f ca="1">T664/(1+'DADOS MACROECONÔMICOS'!T25)</f>
        <v>0</v>
      </c>
      <c r="U618" s="850">
        <f ca="1">U664/(1+'DADOS MACROECONÔMICOS'!U25)</f>
        <v>0</v>
      </c>
      <c r="V618" s="850">
        <f ca="1">V664/(1+'DADOS MACROECONÔMICOS'!V25)</f>
        <v>0</v>
      </c>
      <c r="W618" s="850">
        <f ca="1">W664/(1+'DADOS MACROECONÔMICOS'!W25)</f>
        <v>0</v>
      </c>
      <c r="X618" s="850">
        <f ca="1">X664/(1+'DADOS MACROECONÔMICOS'!X25)</f>
        <v>0</v>
      </c>
      <c r="Y618" s="850">
        <f ca="1">Y664/(1+'DADOS MACROECONÔMICOS'!Y25)</f>
        <v>0</v>
      </c>
      <c r="Z618" s="850">
        <f ca="1">Z664/(1+'DADOS MACROECONÔMICOS'!Z25)</f>
        <v>0</v>
      </c>
      <c r="AA618" s="850">
        <f ca="1">AA664/(1+'DADOS MACROECONÔMICOS'!AA25)</f>
        <v>0</v>
      </c>
      <c r="AB618" s="850">
        <f ca="1">AB664/(1+'DADOS MACROECONÔMICOS'!AB25)</f>
        <v>0</v>
      </c>
      <c r="AC618" s="850">
        <f ca="1">AC664/(1+'DADOS MACROECONÔMICOS'!AC25)</f>
        <v>0</v>
      </c>
      <c r="AD618" s="850">
        <f ca="1">AD664/(1+'DADOS MACROECONÔMICOS'!AD25)</f>
        <v>0</v>
      </c>
      <c r="AE618" s="850">
        <f ca="1">AE664/(1+'DADOS MACROECONÔMICOS'!AE25)</f>
        <v>0</v>
      </c>
      <c r="AF618" s="850">
        <f ca="1">AF664/(1+'DADOS MACROECONÔMICOS'!AF25)</f>
        <v>0</v>
      </c>
      <c r="AG618" s="850">
        <f ca="1">AG664/(1+'DADOS MACROECONÔMICOS'!AG25)</f>
        <v>0</v>
      </c>
      <c r="AH618" s="850">
        <f ca="1">AH664/(1+'DADOS MACROECONÔMICOS'!AH25)</f>
        <v>0</v>
      </c>
      <c r="AI618" s="850">
        <f ca="1">AI664/(1+'DADOS MACROECONÔMICOS'!AI25)</f>
        <v>0</v>
      </c>
      <c r="AJ618" s="850">
        <f ca="1">AJ664/(1+'DADOS MACROECONÔMICOS'!AJ25)</f>
        <v>0</v>
      </c>
      <c r="AK618" s="850">
        <f ca="1">AK664/(1+'DADOS MACROECONÔMICOS'!AK25)</f>
        <v>0</v>
      </c>
      <c r="AL618" s="850">
        <f ca="1">AL664/(1+'DADOS MACROECONÔMICOS'!AL25)</f>
        <v>0</v>
      </c>
      <c r="AM618" s="850">
        <f ca="1">AM664/(1+'DADOS MACROECONÔMICOS'!AM25)</f>
        <v>0</v>
      </c>
      <c r="AN618" s="850">
        <f ca="1">AN664/(1+'DADOS MACROECONÔMICOS'!AN25)</f>
        <v>0</v>
      </c>
      <c r="AO618" s="850">
        <f ca="1">AO664/(1+'DADOS MACROECONÔMICOS'!AO25)</f>
        <v>0</v>
      </c>
      <c r="AP618" s="850">
        <f ca="1">AP664/(1+'DADOS MACROECONÔMICOS'!AP25)</f>
        <v>0</v>
      </c>
      <c r="AQ618" s="850">
        <f ca="1">AQ664/(1+'DADOS MACROECONÔMICOS'!AQ25)</f>
        <v>0</v>
      </c>
      <c r="AR618" s="850">
        <f ca="1">AR664/(1+'DADOS MACROECONÔMICOS'!AR25)</f>
        <v>0</v>
      </c>
      <c r="AS618" s="850">
        <f ca="1">AS664/(1+'DADOS MACROECONÔMICOS'!AS25)</f>
        <v>0</v>
      </c>
      <c r="AT618" s="850">
        <f ca="1">AT664/(1+'DADOS MACROECONÔMICOS'!AT25)</f>
        <v>0</v>
      </c>
      <c r="AU618" s="850">
        <f ca="1">AU664/(1+'DADOS MACROECONÔMICOS'!AU25)</f>
        <v>0</v>
      </c>
      <c r="AV618" s="201"/>
    </row>
    <row r="619" spans="2:48">
      <c r="B619" s="885">
        <f>IF((B618+1)&gt;'PAINEL DE CONTROLE'!$D$6,'PAINEL DE CONTROLE'!$D$6,(B618+1))</f>
        <v>11</v>
      </c>
      <c r="G619" s="850">
        <f ca="1">G665/(1+'DADOS MACROECONÔMICOS'!G26)</f>
        <v>0</v>
      </c>
      <c r="H619" s="850">
        <f ca="1">H665/(1+'DADOS MACROECONÔMICOS'!H26)</f>
        <v>0</v>
      </c>
      <c r="I619" s="850">
        <f ca="1">I665/(1+'DADOS MACROECONÔMICOS'!I26)</f>
        <v>0</v>
      </c>
      <c r="J619" s="850">
        <f ca="1">J665/(1+'DADOS MACROECONÔMICOS'!J26)</f>
        <v>0</v>
      </c>
      <c r="K619" s="850">
        <f ca="1">K665/(1+'DADOS MACROECONÔMICOS'!K26)</f>
        <v>0</v>
      </c>
      <c r="L619" s="850">
        <f ca="1">L665/(1+'DADOS MACROECONÔMICOS'!L26)</f>
        <v>0</v>
      </c>
      <c r="M619" s="850">
        <f ca="1">M665/(1+'DADOS MACROECONÔMICOS'!M26)</f>
        <v>0</v>
      </c>
      <c r="N619" s="850">
        <f ca="1">N665/(1+'DADOS MACROECONÔMICOS'!N26)</f>
        <v>0</v>
      </c>
      <c r="O619" s="850">
        <f ca="1">O665/(1+'DADOS MACROECONÔMICOS'!O26)</f>
        <v>0</v>
      </c>
      <c r="P619" s="850">
        <f ca="1">P665/(1+'DADOS MACROECONÔMICOS'!P26)</f>
        <v>0</v>
      </c>
      <c r="Q619" s="850">
        <f ca="1">Q665/(1+'DADOS MACROECONÔMICOS'!Q26)</f>
        <v>0</v>
      </c>
      <c r="R619" s="850">
        <f ca="1">R665/(1+'DADOS MACROECONÔMICOS'!R26)</f>
        <v>0</v>
      </c>
      <c r="S619" s="850">
        <f ca="1">S665/(1+'DADOS MACROECONÔMICOS'!S26)</f>
        <v>0</v>
      </c>
      <c r="T619" s="850">
        <f ca="1">T665/(1+'DADOS MACROECONÔMICOS'!T26)</f>
        <v>0</v>
      </c>
      <c r="U619" s="850">
        <f ca="1">U665/(1+'DADOS MACROECONÔMICOS'!U26)</f>
        <v>0</v>
      </c>
      <c r="V619" s="850">
        <f ca="1">V665/(1+'DADOS MACROECONÔMICOS'!V26)</f>
        <v>0</v>
      </c>
      <c r="W619" s="850">
        <f ca="1">W665/(1+'DADOS MACROECONÔMICOS'!W26)</f>
        <v>0</v>
      </c>
      <c r="X619" s="850">
        <f ca="1">X665/(1+'DADOS MACROECONÔMICOS'!X26)</f>
        <v>0</v>
      </c>
      <c r="Y619" s="850">
        <f ca="1">Y665/(1+'DADOS MACROECONÔMICOS'!Y26)</f>
        <v>0</v>
      </c>
      <c r="Z619" s="850">
        <f ca="1">Z665/(1+'DADOS MACROECONÔMICOS'!Z26)</f>
        <v>0</v>
      </c>
      <c r="AA619" s="850">
        <f ca="1">AA665/(1+'DADOS MACROECONÔMICOS'!AA26)</f>
        <v>0</v>
      </c>
      <c r="AB619" s="850">
        <f ca="1">AB665/(1+'DADOS MACROECONÔMICOS'!AB26)</f>
        <v>0</v>
      </c>
      <c r="AC619" s="850">
        <f ca="1">AC665/(1+'DADOS MACROECONÔMICOS'!AC26)</f>
        <v>0</v>
      </c>
      <c r="AD619" s="850">
        <f ca="1">AD665/(1+'DADOS MACROECONÔMICOS'!AD26)</f>
        <v>0</v>
      </c>
      <c r="AE619" s="850">
        <f ca="1">AE665/(1+'DADOS MACROECONÔMICOS'!AE26)</f>
        <v>0</v>
      </c>
      <c r="AF619" s="850">
        <f ca="1">AF665/(1+'DADOS MACROECONÔMICOS'!AF26)</f>
        <v>0</v>
      </c>
      <c r="AG619" s="850">
        <f ca="1">AG665/(1+'DADOS MACROECONÔMICOS'!AG26)</f>
        <v>0</v>
      </c>
      <c r="AH619" s="850">
        <f ca="1">AH665/(1+'DADOS MACROECONÔMICOS'!AH26)</f>
        <v>0</v>
      </c>
      <c r="AI619" s="850">
        <f ca="1">AI665/(1+'DADOS MACROECONÔMICOS'!AI26)</f>
        <v>0</v>
      </c>
      <c r="AJ619" s="850">
        <f ca="1">AJ665/(1+'DADOS MACROECONÔMICOS'!AJ26)</f>
        <v>0</v>
      </c>
      <c r="AK619" s="850">
        <f ca="1">AK665/(1+'DADOS MACROECONÔMICOS'!AK26)</f>
        <v>0</v>
      </c>
      <c r="AL619" s="850">
        <f ca="1">AL665/(1+'DADOS MACROECONÔMICOS'!AL26)</f>
        <v>0</v>
      </c>
      <c r="AM619" s="850">
        <f ca="1">AM665/(1+'DADOS MACROECONÔMICOS'!AM26)</f>
        <v>0</v>
      </c>
      <c r="AN619" s="850">
        <f ca="1">AN665/(1+'DADOS MACROECONÔMICOS'!AN26)</f>
        <v>0</v>
      </c>
      <c r="AO619" s="850">
        <f ca="1">AO665/(1+'DADOS MACROECONÔMICOS'!AO26)</f>
        <v>0</v>
      </c>
      <c r="AP619" s="850">
        <f ca="1">AP665/(1+'DADOS MACROECONÔMICOS'!AP26)</f>
        <v>0</v>
      </c>
      <c r="AQ619" s="850">
        <f ca="1">AQ665/(1+'DADOS MACROECONÔMICOS'!AQ26)</f>
        <v>0</v>
      </c>
      <c r="AR619" s="850">
        <f ca="1">AR665/(1+'DADOS MACROECONÔMICOS'!AR26)</f>
        <v>0</v>
      </c>
      <c r="AS619" s="850">
        <f ca="1">AS665/(1+'DADOS MACROECONÔMICOS'!AS26)</f>
        <v>0</v>
      </c>
      <c r="AT619" s="850">
        <f ca="1">AT665/(1+'DADOS MACROECONÔMICOS'!AT26)</f>
        <v>0</v>
      </c>
      <c r="AU619" s="850">
        <f ca="1">AU665/(1+'DADOS MACROECONÔMICOS'!AU26)</f>
        <v>0</v>
      </c>
      <c r="AV619" s="201"/>
    </row>
    <row r="620" spans="2:48">
      <c r="B620" s="885">
        <f>IF((B619+1)&gt;'PAINEL DE CONTROLE'!$D$6,'PAINEL DE CONTROLE'!$D$6,(B619+1))</f>
        <v>12</v>
      </c>
      <c r="G620" s="850">
        <f ca="1">G666/(1+'DADOS MACROECONÔMICOS'!G27)</f>
        <v>0</v>
      </c>
      <c r="H620" s="850">
        <f ca="1">H666/(1+'DADOS MACROECONÔMICOS'!H27)</f>
        <v>0</v>
      </c>
      <c r="I620" s="850">
        <f ca="1">I666/(1+'DADOS MACROECONÔMICOS'!I27)</f>
        <v>0</v>
      </c>
      <c r="J620" s="850">
        <f ca="1">J666/(1+'DADOS MACROECONÔMICOS'!J27)</f>
        <v>0</v>
      </c>
      <c r="K620" s="850">
        <f ca="1">K666/(1+'DADOS MACROECONÔMICOS'!K27)</f>
        <v>0</v>
      </c>
      <c r="L620" s="850">
        <f ca="1">L666/(1+'DADOS MACROECONÔMICOS'!L27)</f>
        <v>0</v>
      </c>
      <c r="M620" s="850">
        <f ca="1">M666/(1+'DADOS MACROECONÔMICOS'!M27)</f>
        <v>0</v>
      </c>
      <c r="N620" s="850">
        <f ca="1">N666/(1+'DADOS MACROECONÔMICOS'!N27)</f>
        <v>0</v>
      </c>
      <c r="O620" s="850">
        <f ca="1">O666/(1+'DADOS MACROECONÔMICOS'!O27)</f>
        <v>0</v>
      </c>
      <c r="P620" s="850">
        <f ca="1">P666/(1+'DADOS MACROECONÔMICOS'!P27)</f>
        <v>0</v>
      </c>
      <c r="Q620" s="850">
        <f ca="1">Q666/(1+'DADOS MACROECONÔMICOS'!Q27)</f>
        <v>0</v>
      </c>
      <c r="R620" s="850">
        <f ca="1">R666/(1+'DADOS MACROECONÔMICOS'!R27)</f>
        <v>0</v>
      </c>
      <c r="S620" s="850">
        <f ca="1">S666/(1+'DADOS MACROECONÔMICOS'!S27)</f>
        <v>0</v>
      </c>
      <c r="T620" s="850">
        <f ca="1">T666/(1+'DADOS MACROECONÔMICOS'!T27)</f>
        <v>0</v>
      </c>
      <c r="U620" s="850">
        <f ca="1">U666/(1+'DADOS MACROECONÔMICOS'!U27)</f>
        <v>0</v>
      </c>
      <c r="V620" s="850">
        <f ca="1">V666/(1+'DADOS MACROECONÔMICOS'!V27)</f>
        <v>0</v>
      </c>
      <c r="W620" s="850">
        <f ca="1">W666/(1+'DADOS MACROECONÔMICOS'!W27)</f>
        <v>0</v>
      </c>
      <c r="X620" s="850">
        <f ca="1">X666/(1+'DADOS MACROECONÔMICOS'!X27)</f>
        <v>0</v>
      </c>
      <c r="Y620" s="850">
        <f ca="1">Y666/(1+'DADOS MACROECONÔMICOS'!Y27)</f>
        <v>0</v>
      </c>
      <c r="Z620" s="850">
        <f ca="1">Z666/(1+'DADOS MACROECONÔMICOS'!Z27)</f>
        <v>0</v>
      </c>
      <c r="AA620" s="850">
        <f ca="1">AA666/(1+'DADOS MACROECONÔMICOS'!AA27)</f>
        <v>0</v>
      </c>
      <c r="AB620" s="850">
        <f ca="1">AB666/(1+'DADOS MACROECONÔMICOS'!AB27)</f>
        <v>0</v>
      </c>
      <c r="AC620" s="850">
        <f ca="1">AC666/(1+'DADOS MACROECONÔMICOS'!AC27)</f>
        <v>0</v>
      </c>
      <c r="AD620" s="850">
        <f ca="1">AD666/(1+'DADOS MACROECONÔMICOS'!AD27)</f>
        <v>0</v>
      </c>
      <c r="AE620" s="850">
        <f ca="1">AE666/(1+'DADOS MACROECONÔMICOS'!AE27)</f>
        <v>0</v>
      </c>
      <c r="AF620" s="850">
        <f ca="1">AF666/(1+'DADOS MACROECONÔMICOS'!AF27)</f>
        <v>0</v>
      </c>
      <c r="AG620" s="850">
        <f ca="1">AG666/(1+'DADOS MACROECONÔMICOS'!AG27)</f>
        <v>0</v>
      </c>
      <c r="AH620" s="850">
        <f ca="1">AH666/(1+'DADOS MACROECONÔMICOS'!AH27)</f>
        <v>0</v>
      </c>
      <c r="AI620" s="850">
        <f ca="1">AI666/(1+'DADOS MACROECONÔMICOS'!AI27)</f>
        <v>0</v>
      </c>
      <c r="AJ620" s="850">
        <f ca="1">AJ666/(1+'DADOS MACROECONÔMICOS'!AJ27)</f>
        <v>0</v>
      </c>
      <c r="AK620" s="850">
        <f ca="1">AK666/(1+'DADOS MACROECONÔMICOS'!AK27)</f>
        <v>0</v>
      </c>
      <c r="AL620" s="850">
        <f ca="1">AL666/(1+'DADOS MACROECONÔMICOS'!AL27)</f>
        <v>0</v>
      </c>
      <c r="AM620" s="850">
        <f ca="1">AM666/(1+'DADOS MACROECONÔMICOS'!AM27)</f>
        <v>0</v>
      </c>
      <c r="AN620" s="850">
        <f ca="1">AN666/(1+'DADOS MACROECONÔMICOS'!AN27)</f>
        <v>0</v>
      </c>
      <c r="AO620" s="850">
        <f ca="1">AO666/(1+'DADOS MACROECONÔMICOS'!AO27)</f>
        <v>0</v>
      </c>
      <c r="AP620" s="850">
        <f ca="1">AP666/(1+'DADOS MACROECONÔMICOS'!AP27)</f>
        <v>0</v>
      </c>
      <c r="AQ620" s="850">
        <f ca="1">AQ666/(1+'DADOS MACROECONÔMICOS'!AQ27)</f>
        <v>0</v>
      </c>
      <c r="AR620" s="850">
        <f ca="1">AR666/(1+'DADOS MACROECONÔMICOS'!AR27)</f>
        <v>0</v>
      </c>
      <c r="AS620" s="850">
        <f ca="1">AS666/(1+'DADOS MACROECONÔMICOS'!AS27)</f>
        <v>0</v>
      </c>
      <c r="AT620" s="850">
        <f ca="1">AT666/(1+'DADOS MACROECONÔMICOS'!AT27)</f>
        <v>0</v>
      </c>
      <c r="AU620" s="850">
        <f ca="1">AU666/(1+'DADOS MACROECONÔMICOS'!AU27)</f>
        <v>0</v>
      </c>
      <c r="AV620" s="201"/>
    </row>
    <row r="621" spans="2:48">
      <c r="B621" s="885">
        <f>IF((B620+1)&gt;'PAINEL DE CONTROLE'!$D$6,'PAINEL DE CONTROLE'!$D$6,(B620+1))</f>
        <v>13</v>
      </c>
      <c r="G621" s="850">
        <f ca="1">G667/(1+'DADOS MACROECONÔMICOS'!G28)</f>
        <v>0</v>
      </c>
      <c r="H621" s="850">
        <f ca="1">H667/(1+'DADOS MACROECONÔMICOS'!H28)</f>
        <v>0</v>
      </c>
      <c r="I621" s="850">
        <f ca="1">I667/(1+'DADOS MACROECONÔMICOS'!I28)</f>
        <v>0</v>
      </c>
      <c r="J621" s="850">
        <f ca="1">J667/(1+'DADOS MACROECONÔMICOS'!J28)</f>
        <v>0</v>
      </c>
      <c r="K621" s="850">
        <f ca="1">K667/(1+'DADOS MACROECONÔMICOS'!K28)</f>
        <v>0</v>
      </c>
      <c r="L621" s="850">
        <f ca="1">L667/(1+'DADOS MACROECONÔMICOS'!L28)</f>
        <v>0</v>
      </c>
      <c r="M621" s="850">
        <f ca="1">M667/(1+'DADOS MACROECONÔMICOS'!M28)</f>
        <v>0</v>
      </c>
      <c r="N621" s="850">
        <f ca="1">N667/(1+'DADOS MACROECONÔMICOS'!N28)</f>
        <v>0</v>
      </c>
      <c r="O621" s="850">
        <f ca="1">O667/(1+'DADOS MACROECONÔMICOS'!O28)</f>
        <v>0</v>
      </c>
      <c r="P621" s="850">
        <f ca="1">P667/(1+'DADOS MACROECONÔMICOS'!P28)</f>
        <v>0</v>
      </c>
      <c r="Q621" s="850">
        <f ca="1">Q667/(1+'DADOS MACROECONÔMICOS'!Q28)</f>
        <v>0</v>
      </c>
      <c r="R621" s="850">
        <f ca="1">R667/(1+'DADOS MACROECONÔMICOS'!R28)</f>
        <v>0</v>
      </c>
      <c r="S621" s="850">
        <f ca="1">S667/(1+'DADOS MACROECONÔMICOS'!S28)</f>
        <v>0</v>
      </c>
      <c r="T621" s="850">
        <f ca="1">T667/(1+'DADOS MACROECONÔMICOS'!T28)</f>
        <v>0</v>
      </c>
      <c r="U621" s="850">
        <f ca="1">U667/(1+'DADOS MACROECONÔMICOS'!U28)</f>
        <v>0</v>
      </c>
      <c r="V621" s="850">
        <f ca="1">V667/(1+'DADOS MACROECONÔMICOS'!V28)</f>
        <v>0</v>
      </c>
      <c r="W621" s="850">
        <f ca="1">W667/(1+'DADOS MACROECONÔMICOS'!W28)</f>
        <v>0</v>
      </c>
      <c r="X621" s="850">
        <f ca="1">X667/(1+'DADOS MACROECONÔMICOS'!X28)</f>
        <v>0</v>
      </c>
      <c r="Y621" s="850">
        <f ca="1">Y667/(1+'DADOS MACROECONÔMICOS'!Y28)</f>
        <v>0</v>
      </c>
      <c r="Z621" s="850">
        <f ca="1">Z667/(1+'DADOS MACROECONÔMICOS'!Z28)</f>
        <v>0</v>
      </c>
      <c r="AA621" s="850">
        <f ca="1">AA667/(1+'DADOS MACROECONÔMICOS'!AA28)</f>
        <v>0</v>
      </c>
      <c r="AB621" s="850">
        <f ca="1">AB667/(1+'DADOS MACROECONÔMICOS'!AB28)</f>
        <v>0</v>
      </c>
      <c r="AC621" s="850">
        <f ca="1">AC667/(1+'DADOS MACROECONÔMICOS'!AC28)</f>
        <v>0</v>
      </c>
      <c r="AD621" s="850">
        <f ca="1">AD667/(1+'DADOS MACROECONÔMICOS'!AD28)</f>
        <v>0</v>
      </c>
      <c r="AE621" s="850">
        <f ca="1">AE667/(1+'DADOS MACROECONÔMICOS'!AE28)</f>
        <v>0</v>
      </c>
      <c r="AF621" s="850">
        <f ca="1">AF667/(1+'DADOS MACROECONÔMICOS'!AF28)</f>
        <v>0</v>
      </c>
      <c r="AG621" s="850">
        <f ca="1">AG667/(1+'DADOS MACROECONÔMICOS'!AG28)</f>
        <v>0</v>
      </c>
      <c r="AH621" s="850">
        <f ca="1">AH667/(1+'DADOS MACROECONÔMICOS'!AH28)</f>
        <v>0</v>
      </c>
      <c r="AI621" s="850">
        <f ca="1">AI667/(1+'DADOS MACROECONÔMICOS'!AI28)</f>
        <v>0</v>
      </c>
      <c r="AJ621" s="850">
        <f ca="1">AJ667/(1+'DADOS MACROECONÔMICOS'!AJ28)</f>
        <v>0</v>
      </c>
      <c r="AK621" s="850">
        <f ca="1">AK667/(1+'DADOS MACROECONÔMICOS'!AK28)</f>
        <v>0</v>
      </c>
      <c r="AL621" s="850">
        <f ca="1">AL667/(1+'DADOS MACROECONÔMICOS'!AL28)</f>
        <v>0</v>
      </c>
      <c r="AM621" s="850">
        <f ca="1">AM667/(1+'DADOS MACROECONÔMICOS'!AM28)</f>
        <v>0</v>
      </c>
      <c r="AN621" s="850">
        <f ca="1">AN667/(1+'DADOS MACROECONÔMICOS'!AN28)</f>
        <v>0</v>
      </c>
      <c r="AO621" s="850">
        <f ca="1">AO667/(1+'DADOS MACROECONÔMICOS'!AO28)</f>
        <v>0</v>
      </c>
      <c r="AP621" s="850">
        <f ca="1">AP667/(1+'DADOS MACROECONÔMICOS'!AP28)</f>
        <v>0</v>
      </c>
      <c r="AQ621" s="850">
        <f ca="1">AQ667/(1+'DADOS MACROECONÔMICOS'!AQ28)</f>
        <v>0</v>
      </c>
      <c r="AR621" s="850">
        <f ca="1">AR667/(1+'DADOS MACROECONÔMICOS'!AR28)</f>
        <v>0</v>
      </c>
      <c r="AS621" s="850">
        <f ca="1">AS667/(1+'DADOS MACROECONÔMICOS'!AS28)</f>
        <v>0</v>
      </c>
      <c r="AT621" s="850">
        <f ca="1">AT667/(1+'DADOS MACROECONÔMICOS'!AT28)</f>
        <v>0</v>
      </c>
      <c r="AU621" s="850">
        <f ca="1">AU667/(1+'DADOS MACROECONÔMICOS'!AU28)</f>
        <v>0</v>
      </c>
      <c r="AV621" s="201"/>
    </row>
    <row r="622" spans="2:48">
      <c r="B622" s="885">
        <f>IF((B621+1)&gt;'PAINEL DE CONTROLE'!$D$6,'PAINEL DE CONTROLE'!$D$6,(B621+1))</f>
        <v>14</v>
      </c>
      <c r="G622" s="850">
        <f ca="1">G668/(1+'DADOS MACROECONÔMICOS'!G29)</f>
        <v>0</v>
      </c>
      <c r="H622" s="850">
        <f ca="1">H668/(1+'DADOS MACROECONÔMICOS'!H29)</f>
        <v>0</v>
      </c>
      <c r="I622" s="850">
        <f ca="1">I668/(1+'DADOS MACROECONÔMICOS'!I29)</f>
        <v>0</v>
      </c>
      <c r="J622" s="850">
        <f ca="1">J668/(1+'DADOS MACROECONÔMICOS'!J29)</f>
        <v>0</v>
      </c>
      <c r="K622" s="850">
        <f ca="1">K668/(1+'DADOS MACROECONÔMICOS'!K29)</f>
        <v>0</v>
      </c>
      <c r="L622" s="850">
        <f ca="1">L668/(1+'DADOS MACROECONÔMICOS'!L29)</f>
        <v>0</v>
      </c>
      <c r="M622" s="850">
        <f ca="1">M668/(1+'DADOS MACROECONÔMICOS'!M29)</f>
        <v>0</v>
      </c>
      <c r="N622" s="850">
        <f ca="1">N668/(1+'DADOS MACROECONÔMICOS'!N29)</f>
        <v>0</v>
      </c>
      <c r="O622" s="850">
        <f ca="1">O668/(1+'DADOS MACROECONÔMICOS'!O29)</f>
        <v>0</v>
      </c>
      <c r="P622" s="850">
        <f ca="1">P668/(1+'DADOS MACROECONÔMICOS'!P29)</f>
        <v>0</v>
      </c>
      <c r="Q622" s="850">
        <f ca="1">Q668/(1+'DADOS MACROECONÔMICOS'!Q29)</f>
        <v>0</v>
      </c>
      <c r="R622" s="850">
        <f ca="1">R668/(1+'DADOS MACROECONÔMICOS'!R29)</f>
        <v>0</v>
      </c>
      <c r="S622" s="850">
        <f ca="1">S668/(1+'DADOS MACROECONÔMICOS'!S29)</f>
        <v>0</v>
      </c>
      <c r="T622" s="850">
        <f ca="1">T668/(1+'DADOS MACROECONÔMICOS'!T29)</f>
        <v>0</v>
      </c>
      <c r="U622" s="850">
        <f ca="1">U668/(1+'DADOS MACROECONÔMICOS'!U29)</f>
        <v>0</v>
      </c>
      <c r="V622" s="850">
        <f ca="1">V668/(1+'DADOS MACROECONÔMICOS'!V29)</f>
        <v>0</v>
      </c>
      <c r="W622" s="850">
        <f ca="1">W668/(1+'DADOS MACROECONÔMICOS'!W29)</f>
        <v>0</v>
      </c>
      <c r="X622" s="850">
        <f ca="1">X668/(1+'DADOS MACROECONÔMICOS'!X29)</f>
        <v>0</v>
      </c>
      <c r="Y622" s="850">
        <f ca="1">Y668/(1+'DADOS MACROECONÔMICOS'!Y29)</f>
        <v>0</v>
      </c>
      <c r="Z622" s="850">
        <f ca="1">Z668/(1+'DADOS MACROECONÔMICOS'!Z29)</f>
        <v>0</v>
      </c>
      <c r="AA622" s="850">
        <f ca="1">AA668/(1+'DADOS MACROECONÔMICOS'!AA29)</f>
        <v>0</v>
      </c>
      <c r="AB622" s="850">
        <f ca="1">AB668/(1+'DADOS MACROECONÔMICOS'!AB29)</f>
        <v>0</v>
      </c>
      <c r="AC622" s="850">
        <f ca="1">AC668/(1+'DADOS MACROECONÔMICOS'!AC29)</f>
        <v>0</v>
      </c>
      <c r="AD622" s="850">
        <f ca="1">AD668/(1+'DADOS MACROECONÔMICOS'!AD29)</f>
        <v>0</v>
      </c>
      <c r="AE622" s="850">
        <f ca="1">AE668/(1+'DADOS MACROECONÔMICOS'!AE29)</f>
        <v>0</v>
      </c>
      <c r="AF622" s="850">
        <f ca="1">AF668/(1+'DADOS MACROECONÔMICOS'!AF29)</f>
        <v>0</v>
      </c>
      <c r="AG622" s="850">
        <f ca="1">AG668/(1+'DADOS MACROECONÔMICOS'!AG29)</f>
        <v>0</v>
      </c>
      <c r="AH622" s="850">
        <f ca="1">AH668/(1+'DADOS MACROECONÔMICOS'!AH29)</f>
        <v>0</v>
      </c>
      <c r="AI622" s="850">
        <f ca="1">AI668/(1+'DADOS MACROECONÔMICOS'!AI29)</f>
        <v>0</v>
      </c>
      <c r="AJ622" s="850">
        <f ca="1">AJ668/(1+'DADOS MACROECONÔMICOS'!AJ29)</f>
        <v>0</v>
      </c>
      <c r="AK622" s="850">
        <f ca="1">AK668/(1+'DADOS MACROECONÔMICOS'!AK29)</f>
        <v>0</v>
      </c>
      <c r="AL622" s="850">
        <f ca="1">AL668/(1+'DADOS MACROECONÔMICOS'!AL29)</f>
        <v>0</v>
      </c>
      <c r="AM622" s="850">
        <f ca="1">AM668/(1+'DADOS MACROECONÔMICOS'!AM29)</f>
        <v>0</v>
      </c>
      <c r="AN622" s="850">
        <f ca="1">AN668/(1+'DADOS MACROECONÔMICOS'!AN29)</f>
        <v>0</v>
      </c>
      <c r="AO622" s="850">
        <f ca="1">AO668/(1+'DADOS MACROECONÔMICOS'!AO29)</f>
        <v>0</v>
      </c>
      <c r="AP622" s="850">
        <f ca="1">AP668/(1+'DADOS MACROECONÔMICOS'!AP29)</f>
        <v>0</v>
      </c>
      <c r="AQ622" s="850">
        <f ca="1">AQ668/(1+'DADOS MACROECONÔMICOS'!AQ29)</f>
        <v>0</v>
      </c>
      <c r="AR622" s="850">
        <f ca="1">AR668/(1+'DADOS MACROECONÔMICOS'!AR29)</f>
        <v>0</v>
      </c>
      <c r="AS622" s="850">
        <f ca="1">AS668/(1+'DADOS MACROECONÔMICOS'!AS29)</f>
        <v>0</v>
      </c>
      <c r="AT622" s="850">
        <f ca="1">AT668/(1+'DADOS MACROECONÔMICOS'!AT29)</f>
        <v>0</v>
      </c>
      <c r="AU622" s="850">
        <f ca="1">AU668/(1+'DADOS MACROECONÔMICOS'!AU29)</f>
        <v>0</v>
      </c>
      <c r="AV622" s="201"/>
    </row>
    <row r="623" spans="2:48">
      <c r="B623" s="885">
        <f>IF((B622+1)&gt;'PAINEL DE CONTROLE'!$D$6,'PAINEL DE CONTROLE'!$D$6,(B622+1))</f>
        <v>15</v>
      </c>
      <c r="G623" s="850">
        <f ca="1">G669/(1+'DADOS MACROECONÔMICOS'!G30)</f>
        <v>0</v>
      </c>
      <c r="H623" s="850">
        <f ca="1">H669/(1+'DADOS MACROECONÔMICOS'!H30)</f>
        <v>0</v>
      </c>
      <c r="I623" s="850">
        <f ca="1">I669/(1+'DADOS MACROECONÔMICOS'!I30)</f>
        <v>0</v>
      </c>
      <c r="J623" s="850">
        <f ca="1">J669/(1+'DADOS MACROECONÔMICOS'!J30)</f>
        <v>0</v>
      </c>
      <c r="K623" s="850">
        <f ca="1">K669/(1+'DADOS MACROECONÔMICOS'!K30)</f>
        <v>0</v>
      </c>
      <c r="L623" s="850">
        <f ca="1">L669/(1+'DADOS MACROECONÔMICOS'!L30)</f>
        <v>0</v>
      </c>
      <c r="M623" s="850">
        <f ca="1">M669/(1+'DADOS MACROECONÔMICOS'!M30)</f>
        <v>0</v>
      </c>
      <c r="N623" s="850">
        <f ca="1">N669/(1+'DADOS MACROECONÔMICOS'!N30)</f>
        <v>0</v>
      </c>
      <c r="O623" s="850">
        <f ca="1">O669/(1+'DADOS MACROECONÔMICOS'!O30)</f>
        <v>0</v>
      </c>
      <c r="P623" s="850">
        <f ca="1">P669/(1+'DADOS MACROECONÔMICOS'!P30)</f>
        <v>0</v>
      </c>
      <c r="Q623" s="850">
        <f ca="1">Q669/(1+'DADOS MACROECONÔMICOS'!Q30)</f>
        <v>0</v>
      </c>
      <c r="R623" s="850">
        <f ca="1">R669/(1+'DADOS MACROECONÔMICOS'!R30)</f>
        <v>0</v>
      </c>
      <c r="S623" s="850">
        <f ca="1">S669/(1+'DADOS MACROECONÔMICOS'!S30)</f>
        <v>0</v>
      </c>
      <c r="T623" s="850">
        <f ca="1">T669/(1+'DADOS MACROECONÔMICOS'!T30)</f>
        <v>0</v>
      </c>
      <c r="U623" s="850">
        <f ca="1">U669/(1+'DADOS MACROECONÔMICOS'!U30)</f>
        <v>0</v>
      </c>
      <c r="V623" s="850">
        <f ca="1">V669/(1+'DADOS MACROECONÔMICOS'!V30)</f>
        <v>0</v>
      </c>
      <c r="W623" s="850">
        <f ca="1">W669/(1+'DADOS MACROECONÔMICOS'!W30)</f>
        <v>0</v>
      </c>
      <c r="X623" s="850">
        <f ca="1">X669/(1+'DADOS MACROECONÔMICOS'!X30)</f>
        <v>0</v>
      </c>
      <c r="Y623" s="850">
        <f ca="1">Y669/(1+'DADOS MACROECONÔMICOS'!Y30)</f>
        <v>0</v>
      </c>
      <c r="Z623" s="850">
        <f ca="1">Z669/(1+'DADOS MACROECONÔMICOS'!Z30)</f>
        <v>0</v>
      </c>
      <c r="AA623" s="850">
        <f ca="1">AA669/(1+'DADOS MACROECONÔMICOS'!AA30)</f>
        <v>0</v>
      </c>
      <c r="AB623" s="850">
        <f ca="1">AB669/(1+'DADOS MACROECONÔMICOS'!AB30)</f>
        <v>0</v>
      </c>
      <c r="AC623" s="850">
        <f ca="1">AC669/(1+'DADOS MACROECONÔMICOS'!AC30)</f>
        <v>0</v>
      </c>
      <c r="AD623" s="850">
        <f ca="1">AD669/(1+'DADOS MACROECONÔMICOS'!AD30)</f>
        <v>0</v>
      </c>
      <c r="AE623" s="850">
        <f ca="1">AE669/(1+'DADOS MACROECONÔMICOS'!AE30)</f>
        <v>0</v>
      </c>
      <c r="AF623" s="850">
        <f ca="1">AF669/(1+'DADOS MACROECONÔMICOS'!AF30)</f>
        <v>0</v>
      </c>
      <c r="AG623" s="850">
        <f ca="1">AG669/(1+'DADOS MACROECONÔMICOS'!AG30)</f>
        <v>0</v>
      </c>
      <c r="AH623" s="850">
        <f ca="1">AH669/(1+'DADOS MACROECONÔMICOS'!AH30)</f>
        <v>0</v>
      </c>
      <c r="AI623" s="850">
        <f ca="1">AI669/(1+'DADOS MACROECONÔMICOS'!AI30)</f>
        <v>0</v>
      </c>
      <c r="AJ623" s="850">
        <f ca="1">AJ669/(1+'DADOS MACROECONÔMICOS'!AJ30)</f>
        <v>0</v>
      </c>
      <c r="AK623" s="850">
        <f ca="1">AK669/(1+'DADOS MACROECONÔMICOS'!AK30)</f>
        <v>0</v>
      </c>
      <c r="AL623" s="850">
        <f ca="1">AL669/(1+'DADOS MACROECONÔMICOS'!AL30)</f>
        <v>0</v>
      </c>
      <c r="AM623" s="850">
        <f ca="1">AM669/(1+'DADOS MACROECONÔMICOS'!AM30)</f>
        <v>0</v>
      </c>
      <c r="AN623" s="850">
        <f ca="1">AN669/(1+'DADOS MACROECONÔMICOS'!AN30)</f>
        <v>0</v>
      </c>
      <c r="AO623" s="850">
        <f ca="1">AO669/(1+'DADOS MACROECONÔMICOS'!AO30)</f>
        <v>0</v>
      </c>
      <c r="AP623" s="850">
        <f ca="1">AP669/(1+'DADOS MACROECONÔMICOS'!AP30)</f>
        <v>0</v>
      </c>
      <c r="AQ623" s="850">
        <f ca="1">AQ669/(1+'DADOS MACROECONÔMICOS'!AQ30)</f>
        <v>0</v>
      </c>
      <c r="AR623" s="850">
        <f ca="1">AR669/(1+'DADOS MACROECONÔMICOS'!AR30)</f>
        <v>0</v>
      </c>
      <c r="AS623" s="850">
        <f ca="1">AS669/(1+'DADOS MACROECONÔMICOS'!AS30)</f>
        <v>0</v>
      </c>
      <c r="AT623" s="850">
        <f ca="1">AT669/(1+'DADOS MACROECONÔMICOS'!AT30)</f>
        <v>0</v>
      </c>
      <c r="AU623" s="850">
        <f ca="1">AU669/(1+'DADOS MACROECONÔMICOS'!AU30)</f>
        <v>0</v>
      </c>
      <c r="AV623" s="201"/>
    </row>
    <row r="624" spans="2:48">
      <c r="B624" s="885">
        <f>IF((B623+1)&gt;'PAINEL DE CONTROLE'!$D$6,'PAINEL DE CONTROLE'!$D$6,(B623+1))</f>
        <v>16</v>
      </c>
      <c r="G624" s="850">
        <f ca="1">G670/(1+'DADOS MACROECONÔMICOS'!G31)</f>
        <v>0</v>
      </c>
      <c r="H624" s="850">
        <f ca="1">H670/(1+'DADOS MACROECONÔMICOS'!H31)</f>
        <v>0</v>
      </c>
      <c r="I624" s="850">
        <f ca="1">I670/(1+'DADOS MACROECONÔMICOS'!I31)</f>
        <v>0</v>
      </c>
      <c r="J624" s="850">
        <f ca="1">J670/(1+'DADOS MACROECONÔMICOS'!J31)</f>
        <v>0</v>
      </c>
      <c r="K624" s="850">
        <f ca="1">K670/(1+'DADOS MACROECONÔMICOS'!K31)</f>
        <v>0</v>
      </c>
      <c r="L624" s="850">
        <f ca="1">L670/(1+'DADOS MACROECONÔMICOS'!L31)</f>
        <v>0</v>
      </c>
      <c r="M624" s="850">
        <f ca="1">M670/(1+'DADOS MACROECONÔMICOS'!M31)</f>
        <v>0</v>
      </c>
      <c r="N624" s="850">
        <f ca="1">N670/(1+'DADOS MACROECONÔMICOS'!N31)</f>
        <v>0</v>
      </c>
      <c r="O624" s="850">
        <f ca="1">O670/(1+'DADOS MACROECONÔMICOS'!O31)</f>
        <v>0</v>
      </c>
      <c r="P624" s="850">
        <f ca="1">P670/(1+'DADOS MACROECONÔMICOS'!P31)</f>
        <v>0</v>
      </c>
      <c r="Q624" s="850">
        <f ca="1">Q670/(1+'DADOS MACROECONÔMICOS'!Q31)</f>
        <v>0</v>
      </c>
      <c r="R624" s="850">
        <f ca="1">R670/(1+'DADOS MACROECONÔMICOS'!R31)</f>
        <v>0</v>
      </c>
      <c r="S624" s="850">
        <f ca="1">S670/(1+'DADOS MACROECONÔMICOS'!S31)</f>
        <v>0</v>
      </c>
      <c r="T624" s="850">
        <f ca="1">T670/(1+'DADOS MACROECONÔMICOS'!T31)</f>
        <v>0</v>
      </c>
      <c r="U624" s="850">
        <f ca="1">U670/(1+'DADOS MACROECONÔMICOS'!U31)</f>
        <v>0</v>
      </c>
      <c r="V624" s="850">
        <f ca="1">V670/(1+'DADOS MACROECONÔMICOS'!V31)</f>
        <v>0</v>
      </c>
      <c r="W624" s="850">
        <f ca="1">W670/(1+'DADOS MACROECONÔMICOS'!W31)</f>
        <v>0</v>
      </c>
      <c r="X624" s="850">
        <f ca="1">X670/(1+'DADOS MACROECONÔMICOS'!X31)</f>
        <v>0</v>
      </c>
      <c r="Y624" s="850">
        <f ca="1">Y670/(1+'DADOS MACROECONÔMICOS'!Y31)</f>
        <v>0</v>
      </c>
      <c r="Z624" s="850">
        <f ca="1">Z670/(1+'DADOS MACROECONÔMICOS'!Z31)</f>
        <v>0</v>
      </c>
      <c r="AA624" s="850">
        <f ca="1">AA670/(1+'DADOS MACROECONÔMICOS'!AA31)</f>
        <v>0</v>
      </c>
      <c r="AB624" s="850">
        <f ca="1">AB670/(1+'DADOS MACROECONÔMICOS'!AB31)</f>
        <v>0</v>
      </c>
      <c r="AC624" s="850">
        <f ca="1">AC670/(1+'DADOS MACROECONÔMICOS'!AC31)</f>
        <v>0</v>
      </c>
      <c r="AD624" s="850">
        <f ca="1">AD670/(1+'DADOS MACROECONÔMICOS'!AD31)</f>
        <v>0</v>
      </c>
      <c r="AE624" s="850">
        <f ca="1">AE670/(1+'DADOS MACROECONÔMICOS'!AE31)</f>
        <v>0</v>
      </c>
      <c r="AF624" s="850">
        <f ca="1">AF670/(1+'DADOS MACROECONÔMICOS'!AF31)</f>
        <v>0</v>
      </c>
      <c r="AG624" s="850">
        <f ca="1">AG670/(1+'DADOS MACROECONÔMICOS'!AG31)</f>
        <v>0</v>
      </c>
      <c r="AH624" s="850">
        <f ca="1">AH670/(1+'DADOS MACROECONÔMICOS'!AH31)</f>
        <v>0</v>
      </c>
      <c r="AI624" s="850">
        <f ca="1">AI670/(1+'DADOS MACROECONÔMICOS'!AI31)</f>
        <v>0</v>
      </c>
      <c r="AJ624" s="850">
        <f ca="1">AJ670/(1+'DADOS MACROECONÔMICOS'!AJ31)</f>
        <v>0</v>
      </c>
      <c r="AK624" s="850">
        <f ca="1">AK670/(1+'DADOS MACROECONÔMICOS'!AK31)</f>
        <v>0</v>
      </c>
      <c r="AL624" s="850">
        <f ca="1">AL670/(1+'DADOS MACROECONÔMICOS'!AL31)</f>
        <v>0</v>
      </c>
      <c r="AM624" s="850">
        <f ca="1">AM670/(1+'DADOS MACROECONÔMICOS'!AM31)</f>
        <v>0</v>
      </c>
      <c r="AN624" s="850">
        <f ca="1">AN670/(1+'DADOS MACROECONÔMICOS'!AN31)</f>
        <v>0</v>
      </c>
      <c r="AO624" s="850">
        <f ca="1">AO670/(1+'DADOS MACROECONÔMICOS'!AO31)</f>
        <v>0</v>
      </c>
      <c r="AP624" s="850">
        <f ca="1">AP670/(1+'DADOS MACROECONÔMICOS'!AP31)</f>
        <v>0</v>
      </c>
      <c r="AQ624" s="850">
        <f ca="1">AQ670/(1+'DADOS MACROECONÔMICOS'!AQ31)</f>
        <v>0</v>
      </c>
      <c r="AR624" s="850">
        <f ca="1">AR670/(1+'DADOS MACROECONÔMICOS'!AR31)</f>
        <v>0</v>
      </c>
      <c r="AS624" s="850">
        <f ca="1">AS670/(1+'DADOS MACROECONÔMICOS'!AS31)</f>
        <v>0</v>
      </c>
      <c r="AT624" s="850">
        <f ca="1">AT670/(1+'DADOS MACROECONÔMICOS'!AT31)</f>
        <v>0</v>
      </c>
      <c r="AU624" s="850">
        <f ca="1">AU670/(1+'DADOS MACROECONÔMICOS'!AU31)</f>
        <v>0</v>
      </c>
      <c r="AV624" s="201"/>
    </row>
    <row r="625" spans="2:48">
      <c r="B625" s="885">
        <f>IF((B624+1)&gt;'PAINEL DE CONTROLE'!$D$6,'PAINEL DE CONTROLE'!$D$6,(B624+1))</f>
        <v>17</v>
      </c>
      <c r="G625" s="850">
        <f ca="1">G671/(1+'DADOS MACROECONÔMICOS'!G32)</f>
        <v>0</v>
      </c>
      <c r="H625" s="850">
        <f ca="1">H671/(1+'DADOS MACROECONÔMICOS'!H32)</f>
        <v>0</v>
      </c>
      <c r="I625" s="850">
        <f ca="1">I671/(1+'DADOS MACROECONÔMICOS'!I32)</f>
        <v>0</v>
      </c>
      <c r="J625" s="850">
        <f ca="1">J671/(1+'DADOS MACROECONÔMICOS'!J32)</f>
        <v>0</v>
      </c>
      <c r="K625" s="850">
        <f ca="1">K671/(1+'DADOS MACROECONÔMICOS'!K32)</f>
        <v>0</v>
      </c>
      <c r="L625" s="850">
        <f ca="1">L671/(1+'DADOS MACROECONÔMICOS'!L32)</f>
        <v>0</v>
      </c>
      <c r="M625" s="850">
        <f ca="1">M671/(1+'DADOS MACROECONÔMICOS'!M32)</f>
        <v>0</v>
      </c>
      <c r="N625" s="850">
        <f ca="1">N671/(1+'DADOS MACROECONÔMICOS'!N32)</f>
        <v>0</v>
      </c>
      <c r="O625" s="850">
        <f ca="1">O671/(1+'DADOS MACROECONÔMICOS'!O32)</f>
        <v>0</v>
      </c>
      <c r="P625" s="850">
        <f ca="1">P671/(1+'DADOS MACROECONÔMICOS'!P32)</f>
        <v>0</v>
      </c>
      <c r="Q625" s="850">
        <f ca="1">Q671/(1+'DADOS MACROECONÔMICOS'!Q32)</f>
        <v>0</v>
      </c>
      <c r="R625" s="850">
        <f ca="1">R671/(1+'DADOS MACROECONÔMICOS'!R32)</f>
        <v>0</v>
      </c>
      <c r="S625" s="850">
        <f ca="1">S671/(1+'DADOS MACROECONÔMICOS'!S32)</f>
        <v>0</v>
      </c>
      <c r="T625" s="850">
        <f ca="1">T671/(1+'DADOS MACROECONÔMICOS'!T32)</f>
        <v>0</v>
      </c>
      <c r="U625" s="850">
        <f ca="1">U671/(1+'DADOS MACROECONÔMICOS'!U32)</f>
        <v>0</v>
      </c>
      <c r="V625" s="850">
        <f ca="1">V671/(1+'DADOS MACROECONÔMICOS'!V32)</f>
        <v>0</v>
      </c>
      <c r="W625" s="850">
        <f ca="1">W671/(1+'DADOS MACROECONÔMICOS'!W32)</f>
        <v>0</v>
      </c>
      <c r="X625" s="850">
        <f ca="1">X671/(1+'DADOS MACROECONÔMICOS'!X32)</f>
        <v>0</v>
      </c>
      <c r="Y625" s="850">
        <f ca="1">Y671/(1+'DADOS MACROECONÔMICOS'!Y32)</f>
        <v>0</v>
      </c>
      <c r="Z625" s="850">
        <f ca="1">Z671/(1+'DADOS MACROECONÔMICOS'!Z32)</f>
        <v>0</v>
      </c>
      <c r="AA625" s="850">
        <f ca="1">AA671/(1+'DADOS MACROECONÔMICOS'!AA32)</f>
        <v>0</v>
      </c>
      <c r="AB625" s="850">
        <f ca="1">AB671/(1+'DADOS MACROECONÔMICOS'!AB32)</f>
        <v>0</v>
      </c>
      <c r="AC625" s="850">
        <f ca="1">AC671/(1+'DADOS MACROECONÔMICOS'!AC32)</f>
        <v>0</v>
      </c>
      <c r="AD625" s="850">
        <f ca="1">AD671/(1+'DADOS MACROECONÔMICOS'!AD32)</f>
        <v>0</v>
      </c>
      <c r="AE625" s="850">
        <f ca="1">AE671/(1+'DADOS MACROECONÔMICOS'!AE32)</f>
        <v>0</v>
      </c>
      <c r="AF625" s="850">
        <f ca="1">AF671/(1+'DADOS MACROECONÔMICOS'!AF32)</f>
        <v>0</v>
      </c>
      <c r="AG625" s="850">
        <f ca="1">AG671/(1+'DADOS MACROECONÔMICOS'!AG32)</f>
        <v>0</v>
      </c>
      <c r="AH625" s="850">
        <f ca="1">AH671/(1+'DADOS MACROECONÔMICOS'!AH32)</f>
        <v>0</v>
      </c>
      <c r="AI625" s="850">
        <f ca="1">AI671/(1+'DADOS MACROECONÔMICOS'!AI32)</f>
        <v>0</v>
      </c>
      <c r="AJ625" s="850">
        <f ca="1">AJ671/(1+'DADOS MACROECONÔMICOS'!AJ32)</f>
        <v>0</v>
      </c>
      <c r="AK625" s="850">
        <f ca="1">AK671/(1+'DADOS MACROECONÔMICOS'!AK32)</f>
        <v>0</v>
      </c>
      <c r="AL625" s="850">
        <f ca="1">AL671/(1+'DADOS MACROECONÔMICOS'!AL32)</f>
        <v>0</v>
      </c>
      <c r="AM625" s="850">
        <f ca="1">AM671/(1+'DADOS MACROECONÔMICOS'!AM32)</f>
        <v>0</v>
      </c>
      <c r="AN625" s="850">
        <f ca="1">AN671/(1+'DADOS MACROECONÔMICOS'!AN32)</f>
        <v>0</v>
      </c>
      <c r="AO625" s="850">
        <f ca="1">AO671/(1+'DADOS MACROECONÔMICOS'!AO32)</f>
        <v>0</v>
      </c>
      <c r="AP625" s="850">
        <f ca="1">AP671/(1+'DADOS MACROECONÔMICOS'!AP32)</f>
        <v>0</v>
      </c>
      <c r="AQ625" s="850">
        <f ca="1">AQ671/(1+'DADOS MACROECONÔMICOS'!AQ32)</f>
        <v>0</v>
      </c>
      <c r="AR625" s="850">
        <f ca="1">AR671/(1+'DADOS MACROECONÔMICOS'!AR32)</f>
        <v>0</v>
      </c>
      <c r="AS625" s="850">
        <f ca="1">AS671/(1+'DADOS MACROECONÔMICOS'!AS32)</f>
        <v>0</v>
      </c>
      <c r="AT625" s="850">
        <f ca="1">AT671/(1+'DADOS MACROECONÔMICOS'!AT32)</f>
        <v>0</v>
      </c>
      <c r="AU625" s="850">
        <f ca="1">AU671/(1+'DADOS MACROECONÔMICOS'!AU32)</f>
        <v>0</v>
      </c>
      <c r="AV625" s="201"/>
    </row>
    <row r="626" spans="2:48">
      <c r="B626" s="885">
        <f>IF((B625+1)&gt;'PAINEL DE CONTROLE'!$D$6,'PAINEL DE CONTROLE'!$D$6,(B625+1))</f>
        <v>18</v>
      </c>
      <c r="G626" s="850">
        <f ca="1">G672/(1+'DADOS MACROECONÔMICOS'!G33)</f>
        <v>0</v>
      </c>
      <c r="H626" s="850">
        <f ca="1">H672/(1+'DADOS MACROECONÔMICOS'!H33)</f>
        <v>0</v>
      </c>
      <c r="I626" s="850">
        <f ca="1">I672/(1+'DADOS MACROECONÔMICOS'!I33)</f>
        <v>0</v>
      </c>
      <c r="J626" s="850">
        <f ca="1">J672/(1+'DADOS MACROECONÔMICOS'!J33)</f>
        <v>0</v>
      </c>
      <c r="K626" s="850">
        <f ca="1">K672/(1+'DADOS MACROECONÔMICOS'!K33)</f>
        <v>0</v>
      </c>
      <c r="L626" s="850">
        <f ca="1">L672/(1+'DADOS MACROECONÔMICOS'!L33)</f>
        <v>0</v>
      </c>
      <c r="M626" s="850">
        <f ca="1">M672/(1+'DADOS MACROECONÔMICOS'!M33)</f>
        <v>0</v>
      </c>
      <c r="N626" s="850">
        <f ca="1">N672/(1+'DADOS MACROECONÔMICOS'!N33)</f>
        <v>0</v>
      </c>
      <c r="O626" s="850">
        <f ca="1">O672/(1+'DADOS MACROECONÔMICOS'!O33)</f>
        <v>0</v>
      </c>
      <c r="P626" s="850">
        <f ca="1">P672/(1+'DADOS MACROECONÔMICOS'!P33)</f>
        <v>0</v>
      </c>
      <c r="Q626" s="850">
        <f ca="1">Q672/(1+'DADOS MACROECONÔMICOS'!Q33)</f>
        <v>0</v>
      </c>
      <c r="R626" s="850">
        <f ca="1">R672/(1+'DADOS MACROECONÔMICOS'!R33)</f>
        <v>0</v>
      </c>
      <c r="S626" s="850">
        <f ca="1">S672/(1+'DADOS MACROECONÔMICOS'!S33)</f>
        <v>0</v>
      </c>
      <c r="T626" s="850">
        <f ca="1">T672/(1+'DADOS MACROECONÔMICOS'!T33)</f>
        <v>0</v>
      </c>
      <c r="U626" s="850">
        <f ca="1">U672/(1+'DADOS MACROECONÔMICOS'!U33)</f>
        <v>0</v>
      </c>
      <c r="V626" s="850">
        <f ca="1">V672/(1+'DADOS MACROECONÔMICOS'!V33)</f>
        <v>0</v>
      </c>
      <c r="W626" s="850">
        <f ca="1">W672/(1+'DADOS MACROECONÔMICOS'!W33)</f>
        <v>0</v>
      </c>
      <c r="X626" s="850">
        <f ca="1">X672/(1+'DADOS MACROECONÔMICOS'!X33)</f>
        <v>0</v>
      </c>
      <c r="Y626" s="850">
        <f ca="1">Y672/(1+'DADOS MACROECONÔMICOS'!Y33)</f>
        <v>0</v>
      </c>
      <c r="Z626" s="850">
        <f ca="1">Z672/(1+'DADOS MACROECONÔMICOS'!Z33)</f>
        <v>0</v>
      </c>
      <c r="AA626" s="850">
        <f ca="1">AA672/(1+'DADOS MACROECONÔMICOS'!AA33)</f>
        <v>0</v>
      </c>
      <c r="AB626" s="850">
        <f ca="1">AB672/(1+'DADOS MACROECONÔMICOS'!AB33)</f>
        <v>0</v>
      </c>
      <c r="AC626" s="850">
        <f ca="1">AC672/(1+'DADOS MACROECONÔMICOS'!AC33)</f>
        <v>0</v>
      </c>
      <c r="AD626" s="850">
        <f ca="1">AD672/(1+'DADOS MACROECONÔMICOS'!AD33)</f>
        <v>0</v>
      </c>
      <c r="AE626" s="850">
        <f ca="1">AE672/(1+'DADOS MACROECONÔMICOS'!AE33)</f>
        <v>0</v>
      </c>
      <c r="AF626" s="850">
        <f ca="1">AF672/(1+'DADOS MACROECONÔMICOS'!AF33)</f>
        <v>0</v>
      </c>
      <c r="AG626" s="850">
        <f ca="1">AG672/(1+'DADOS MACROECONÔMICOS'!AG33)</f>
        <v>0</v>
      </c>
      <c r="AH626" s="850">
        <f ca="1">AH672/(1+'DADOS MACROECONÔMICOS'!AH33)</f>
        <v>0</v>
      </c>
      <c r="AI626" s="850">
        <f ca="1">AI672/(1+'DADOS MACROECONÔMICOS'!AI33)</f>
        <v>0</v>
      </c>
      <c r="AJ626" s="850">
        <f ca="1">AJ672/(1+'DADOS MACROECONÔMICOS'!AJ33)</f>
        <v>0</v>
      </c>
      <c r="AK626" s="850">
        <f ca="1">AK672/(1+'DADOS MACROECONÔMICOS'!AK33)</f>
        <v>0</v>
      </c>
      <c r="AL626" s="850">
        <f ca="1">AL672/(1+'DADOS MACROECONÔMICOS'!AL33)</f>
        <v>0</v>
      </c>
      <c r="AM626" s="850">
        <f ca="1">AM672/(1+'DADOS MACROECONÔMICOS'!AM33)</f>
        <v>0</v>
      </c>
      <c r="AN626" s="850">
        <f ca="1">AN672/(1+'DADOS MACROECONÔMICOS'!AN33)</f>
        <v>0</v>
      </c>
      <c r="AO626" s="850">
        <f ca="1">AO672/(1+'DADOS MACROECONÔMICOS'!AO33)</f>
        <v>0</v>
      </c>
      <c r="AP626" s="850">
        <f ca="1">AP672/(1+'DADOS MACROECONÔMICOS'!AP33)</f>
        <v>0</v>
      </c>
      <c r="AQ626" s="850">
        <f ca="1">AQ672/(1+'DADOS MACROECONÔMICOS'!AQ33)</f>
        <v>0</v>
      </c>
      <c r="AR626" s="850">
        <f ca="1">AR672/(1+'DADOS MACROECONÔMICOS'!AR33)</f>
        <v>0</v>
      </c>
      <c r="AS626" s="850">
        <f ca="1">AS672/(1+'DADOS MACROECONÔMICOS'!AS33)</f>
        <v>0</v>
      </c>
      <c r="AT626" s="850">
        <f ca="1">AT672/(1+'DADOS MACROECONÔMICOS'!AT33)</f>
        <v>0</v>
      </c>
      <c r="AU626" s="850">
        <f ca="1">AU672/(1+'DADOS MACROECONÔMICOS'!AU33)</f>
        <v>0</v>
      </c>
      <c r="AV626" s="201"/>
    </row>
    <row r="627" spans="2:48">
      <c r="B627" s="885">
        <f>IF((B626+1)&gt;'PAINEL DE CONTROLE'!$D$6,'PAINEL DE CONTROLE'!$D$6,(B626+1))</f>
        <v>19</v>
      </c>
      <c r="G627" s="850">
        <f ca="1">G673/(1+'DADOS MACROECONÔMICOS'!G34)</f>
        <v>0</v>
      </c>
      <c r="H627" s="850">
        <f ca="1">H673/(1+'DADOS MACROECONÔMICOS'!H34)</f>
        <v>0</v>
      </c>
      <c r="I627" s="850">
        <f ca="1">I673/(1+'DADOS MACROECONÔMICOS'!I34)</f>
        <v>0</v>
      </c>
      <c r="J627" s="850">
        <f ca="1">J673/(1+'DADOS MACROECONÔMICOS'!J34)</f>
        <v>0</v>
      </c>
      <c r="K627" s="850">
        <f ca="1">K673/(1+'DADOS MACROECONÔMICOS'!K34)</f>
        <v>0</v>
      </c>
      <c r="L627" s="850">
        <f ca="1">L673/(1+'DADOS MACROECONÔMICOS'!L34)</f>
        <v>0</v>
      </c>
      <c r="M627" s="850">
        <f ca="1">M673/(1+'DADOS MACROECONÔMICOS'!M34)</f>
        <v>0</v>
      </c>
      <c r="N627" s="850">
        <f ca="1">N673/(1+'DADOS MACROECONÔMICOS'!N34)</f>
        <v>0</v>
      </c>
      <c r="O627" s="850">
        <f ca="1">O673/(1+'DADOS MACROECONÔMICOS'!O34)</f>
        <v>0</v>
      </c>
      <c r="P627" s="850">
        <f ca="1">P673/(1+'DADOS MACROECONÔMICOS'!P34)</f>
        <v>0</v>
      </c>
      <c r="Q627" s="850">
        <f ca="1">Q673/(1+'DADOS MACROECONÔMICOS'!Q34)</f>
        <v>0</v>
      </c>
      <c r="R627" s="850">
        <f ca="1">R673/(1+'DADOS MACROECONÔMICOS'!R34)</f>
        <v>0</v>
      </c>
      <c r="S627" s="850">
        <f ca="1">S673/(1+'DADOS MACROECONÔMICOS'!S34)</f>
        <v>0</v>
      </c>
      <c r="T627" s="850">
        <f ca="1">T673/(1+'DADOS MACROECONÔMICOS'!T34)</f>
        <v>0</v>
      </c>
      <c r="U627" s="850">
        <f ca="1">U673/(1+'DADOS MACROECONÔMICOS'!U34)</f>
        <v>0</v>
      </c>
      <c r="V627" s="850">
        <f ca="1">V673/(1+'DADOS MACROECONÔMICOS'!V34)</f>
        <v>0</v>
      </c>
      <c r="W627" s="850">
        <f ca="1">W673/(1+'DADOS MACROECONÔMICOS'!W34)</f>
        <v>0</v>
      </c>
      <c r="X627" s="850">
        <f ca="1">X673/(1+'DADOS MACROECONÔMICOS'!X34)</f>
        <v>0</v>
      </c>
      <c r="Y627" s="850">
        <f ca="1">Y673/(1+'DADOS MACROECONÔMICOS'!Y34)</f>
        <v>0</v>
      </c>
      <c r="Z627" s="850">
        <f ca="1">Z673/(1+'DADOS MACROECONÔMICOS'!Z34)</f>
        <v>0</v>
      </c>
      <c r="AA627" s="850">
        <f ca="1">AA673/(1+'DADOS MACROECONÔMICOS'!AA34)</f>
        <v>0</v>
      </c>
      <c r="AB627" s="850">
        <f ca="1">AB673/(1+'DADOS MACROECONÔMICOS'!AB34)</f>
        <v>0</v>
      </c>
      <c r="AC627" s="850">
        <f ca="1">AC673/(1+'DADOS MACROECONÔMICOS'!AC34)</f>
        <v>0</v>
      </c>
      <c r="AD627" s="850">
        <f ca="1">AD673/(1+'DADOS MACROECONÔMICOS'!AD34)</f>
        <v>0</v>
      </c>
      <c r="AE627" s="850">
        <f ca="1">AE673/(1+'DADOS MACROECONÔMICOS'!AE34)</f>
        <v>0</v>
      </c>
      <c r="AF627" s="850">
        <f ca="1">AF673/(1+'DADOS MACROECONÔMICOS'!AF34)</f>
        <v>0</v>
      </c>
      <c r="AG627" s="850">
        <f ca="1">AG673/(1+'DADOS MACROECONÔMICOS'!AG34)</f>
        <v>0</v>
      </c>
      <c r="AH627" s="850">
        <f ca="1">AH673/(1+'DADOS MACROECONÔMICOS'!AH34)</f>
        <v>0</v>
      </c>
      <c r="AI627" s="850">
        <f ca="1">AI673/(1+'DADOS MACROECONÔMICOS'!AI34)</f>
        <v>0</v>
      </c>
      <c r="AJ627" s="850">
        <f ca="1">AJ673/(1+'DADOS MACROECONÔMICOS'!AJ34)</f>
        <v>0</v>
      </c>
      <c r="AK627" s="850">
        <f ca="1">AK673/(1+'DADOS MACROECONÔMICOS'!AK34)</f>
        <v>0</v>
      </c>
      <c r="AL627" s="850">
        <f ca="1">AL673/(1+'DADOS MACROECONÔMICOS'!AL34)</f>
        <v>0</v>
      </c>
      <c r="AM627" s="850">
        <f ca="1">AM673/(1+'DADOS MACROECONÔMICOS'!AM34)</f>
        <v>0</v>
      </c>
      <c r="AN627" s="850">
        <f ca="1">AN673/(1+'DADOS MACROECONÔMICOS'!AN34)</f>
        <v>0</v>
      </c>
      <c r="AO627" s="850">
        <f ca="1">AO673/(1+'DADOS MACROECONÔMICOS'!AO34)</f>
        <v>0</v>
      </c>
      <c r="AP627" s="850">
        <f ca="1">AP673/(1+'DADOS MACROECONÔMICOS'!AP34)</f>
        <v>0</v>
      </c>
      <c r="AQ627" s="850">
        <f ca="1">AQ673/(1+'DADOS MACROECONÔMICOS'!AQ34)</f>
        <v>0</v>
      </c>
      <c r="AR627" s="850">
        <f ca="1">AR673/(1+'DADOS MACROECONÔMICOS'!AR34)</f>
        <v>0</v>
      </c>
      <c r="AS627" s="850">
        <f ca="1">AS673/(1+'DADOS MACROECONÔMICOS'!AS34)</f>
        <v>0</v>
      </c>
      <c r="AT627" s="850">
        <f ca="1">AT673/(1+'DADOS MACROECONÔMICOS'!AT34)</f>
        <v>0</v>
      </c>
      <c r="AU627" s="850">
        <f ca="1">AU673/(1+'DADOS MACROECONÔMICOS'!AU34)</f>
        <v>0</v>
      </c>
      <c r="AV627" s="201"/>
    </row>
    <row r="628" spans="2:48">
      <c r="B628" s="885">
        <f>IF((B627+1)&gt;'PAINEL DE CONTROLE'!$D$6,'PAINEL DE CONTROLE'!$D$6,(B627+1))</f>
        <v>20</v>
      </c>
      <c r="G628" s="850">
        <f ca="1">G674/(1+'DADOS MACROECONÔMICOS'!G35)</f>
        <v>0</v>
      </c>
      <c r="H628" s="850">
        <f ca="1">H674/(1+'DADOS MACROECONÔMICOS'!H35)</f>
        <v>0</v>
      </c>
      <c r="I628" s="850">
        <f ca="1">I674/(1+'DADOS MACROECONÔMICOS'!I35)</f>
        <v>0</v>
      </c>
      <c r="J628" s="850">
        <f ca="1">J674/(1+'DADOS MACROECONÔMICOS'!J35)</f>
        <v>0</v>
      </c>
      <c r="K628" s="850">
        <f ca="1">K674/(1+'DADOS MACROECONÔMICOS'!K35)</f>
        <v>0</v>
      </c>
      <c r="L628" s="850">
        <f ca="1">L674/(1+'DADOS MACROECONÔMICOS'!L35)</f>
        <v>0</v>
      </c>
      <c r="M628" s="850">
        <f ca="1">M674/(1+'DADOS MACROECONÔMICOS'!M35)</f>
        <v>0</v>
      </c>
      <c r="N628" s="850">
        <f ca="1">N674/(1+'DADOS MACROECONÔMICOS'!N35)</f>
        <v>0</v>
      </c>
      <c r="O628" s="850">
        <f ca="1">O674/(1+'DADOS MACROECONÔMICOS'!O35)</f>
        <v>0</v>
      </c>
      <c r="P628" s="850">
        <f ca="1">P674/(1+'DADOS MACROECONÔMICOS'!P35)</f>
        <v>0</v>
      </c>
      <c r="Q628" s="850">
        <f ca="1">Q674/(1+'DADOS MACROECONÔMICOS'!Q35)</f>
        <v>0</v>
      </c>
      <c r="R628" s="850">
        <f ca="1">R674/(1+'DADOS MACROECONÔMICOS'!R35)</f>
        <v>0</v>
      </c>
      <c r="S628" s="850">
        <f ca="1">S674/(1+'DADOS MACROECONÔMICOS'!S35)</f>
        <v>0</v>
      </c>
      <c r="T628" s="850">
        <f ca="1">T674/(1+'DADOS MACROECONÔMICOS'!T35)</f>
        <v>0</v>
      </c>
      <c r="U628" s="850">
        <f ca="1">U674/(1+'DADOS MACROECONÔMICOS'!U35)</f>
        <v>0</v>
      </c>
      <c r="V628" s="850">
        <f ca="1">V674/(1+'DADOS MACROECONÔMICOS'!V35)</f>
        <v>0</v>
      </c>
      <c r="W628" s="850">
        <f ca="1">W674/(1+'DADOS MACROECONÔMICOS'!W35)</f>
        <v>0</v>
      </c>
      <c r="X628" s="850">
        <f ca="1">X674/(1+'DADOS MACROECONÔMICOS'!X35)</f>
        <v>0</v>
      </c>
      <c r="Y628" s="850">
        <f ca="1">Y674/(1+'DADOS MACROECONÔMICOS'!Y35)</f>
        <v>0</v>
      </c>
      <c r="Z628" s="850">
        <f ca="1">Z674/(1+'DADOS MACROECONÔMICOS'!Z35)</f>
        <v>0</v>
      </c>
      <c r="AA628" s="850">
        <f ca="1">AA674/(1+'DADOS MACROECONÔMICOS'!AA35)</f>
        <v>0</v>
      </c>
      <c r="AB628" s="850">
        <f ca="1">AB674/(1+'DADOS MACROECONÔMICOS'!AB35)</f>
        <v>0</v>
      </c>
      <c r="AC628" s="850">
        <f ca="1">AC674/(1+'DADOS MACROECONÔMICOS'!AC35)</f>
        <v>0</v>
      </c>
      <c r="AD628" s="850">
        <f ca="1">AD674/(1+'DADOS MACROECONÔMICOS'!AD35)</f>
        <v>0</v>
      </c>
      <c r="AE628" s="850">
        <f ca="1">AE674/(1+'DADOS MACROECONÔMICOS'!AE35)</f>
        <v>0</v>
      </c>
      <c r="AF628" s="850">
        <f ca="1">AF674/(1+'DADOS MACROECONÔMICOS'!AF35)</f>
        <v>0</v>
      </c>
      <c r="AG628" s="850">
        <f ca="1">AG674/(1+'DADOS MACROECONÔMICOS'!AG35)</f>
        <v>0</v>
      </c>
      <c r="AH628" s="850">
        <f ca="1">AH674/(1+'DADOS MACROECONÔMICOS'!AH35)</f>
        <v>0</v>
      </c>
      <c r="AI628" s="850">
        <f ca="1">AI674/(1+'DADOS MACROECONÔMICOS'!AI35)</f>
        <v>0</v>
      </c>
      <c r="AJ628" s="850">
        <f ca="1">AJ674/(1+'DADOS MACROECONÔMICOS'!AJ35)</f>
        <v>0</v>
      </c>
      <c r="AK628" s="850">
        <f ca="1">AK674/(1+'DADOS MACROECONÔMICOS'!AK35)</f>
        <v>0</v>
      </c>
      <c r="AL628" s="850">
        <f ca="1">AL674/(1+'DADOS MACROECONÔMICOS'!AL35)</f>
        <v>0</v>
      </c>
      <c r="AM628" s="850">
        <f ca="1">AM674/(1+'DADOS MACROECONÔMICOS'!AM35)</f>
        <v>0</v>
      </c>
      <c r="AN628" s="850">
        <f ca="1">AN674/(1+'DADOS MACROECONÔMICOS'!AN35)</f>
        <v>0</v>
      </c>
      <c r="AO628" s="850">
        <f ca="1">AO674/(1+'DADOS MACROECONÔMICOS'!AO35)</f>
        <v>0</v>
      </c>
      <c r="AP628" s="850">
        <f ca="1">AP674/(1+'DADOS MACROECONÔMICOS'!AP35)</f>
        <v>0</v>
      </c>
      <c r="AQ628" s="850">
        <f ca="1">AQ674/(1+'DADOS MACROECONÔMICOS'!AQ35)</f>
        <v>0</v>
      </c>
      <c r="AR628" s="850">
        <f ca="1">AR674/(1+'DADOS MACROECONÔMICOS'!AR35)</f>
        <v>0</v>
      </c>
      <c r="AS628" s="850">
        <f ca="1">AS674/(1+'DADOS MACROECONÔMICOS'!AS35)</f>
        <v>0</v>
      </c>
      <c r="AT628" s="850">
        <f ca="1">AT674/(1+'DADOS MACROECONÔMICOS'!AT35)</f>
        <v>0</v>
      </c>
      <c r="AU628" s="850">
        <f ca="1">AU674/(1+'DADOS MACROECONÔMICOS'!AU35)</f>
        <v>0</v>
      </c>
      <c r="AV628" s="201"/>
    </row>
    <row r="629" spans="2:48">
      <c r="B629" s="885">
        <f>IF((B628+1)&gt;'PAINEL DE CONTROLE'!$D$6,'PAINEL DE CONTROLE'!$D$6,(B628+1))</f>
        <v>21</v>
      </c>
      <c r="G629" s="850">
        <f ca="1">G675/(1+'DADOS MACROECONÔMICOS'!G36)</f>
        <v>0</v>
      </c>
      <c r="H629" s="850">
        <f ca="1">H675/(1+'DADOS MACROECONÔMICOS'!H36)</f>
        <v>0</v>
      </c>
      <c r="I629" s="850">
        <f ca="1">I675/(1+'DADOS MACROECONÔMICOS'!I36)</f>
        <v>0</v>
      </c>
      <c r="J629" s="850">
        <f ca="1">J675/(1+'DADOS MACROECONÔMICOS'!J36)</f>
        <v>0</v>
      </c>
      <c r="K629" s="850">
        <f ca="1">K675/(1+'DADOS MACROECONÔMICOS'!K36)</f>
        <v>0</v>
      </c>
      <c r="L629" s="850">
        <f ca="1">L675/(1+'DADOS MACROECONÔMICOS'!L36)</f>
        <v>0</v>
      </c>
      <c r="M629" s="850">
        <f ca="1">M675/(1+'DADOS MACROECONÔMICOS'!M36)</f>
        <v>0</v>
      </c>
      <c r="N629" s="850">
        <f ca="1">N675/(1+'DADOS MACROECONÔMICOS'!N36)</f>
        <v>0</v>
      </c>
      <c r="O629" s="850">
        <f ca="1">O675/(1+'DADOS MACROECONÔMICOS'!O36)</f>
        <v>0</v>
      </c>
      <c r="P629" s="850">
        <f ca="1">P675/(1+'DADOS MACROECONÔMICOS'!P36)</f>
        <v>0</v>
      </c>
      <c r="Q629" s="850">
        <f ca="1">Q675/(1+'DADOS MACROECONÔMICOS'!Q36)</f>
        <v>0</v>
      </c>
      <c r="R629" s="850">
        <f ca="1">R675/(1+'DADOS MACROECONÔMICOS'!R36)</f>
        <v>0</v>
      </c>
      <c r="S629" s="850">
        <f ca="1">S675/(1+'DADOS MACROECONÔMICOS'!S36)</f>
        <v>0</v>
      </c>
      <c r="T629" s="850">
        <f ca="1">T675/(1+'DADOS MACROECONÔMICOS'!T36)</f>
        <v>0</v>
      </c>
      <c r="U629" s="850">
        <f ca="1">U675/(1+'DADOS MACROECONÔMICOS'!U36)</f>
        <v>0</v>
      </c>
      <c r="V629" s="850">
        <f ca="1">V675/(1+'DADOS MACROECONÔMICOS'!V36)</f>
        <v>0</v>
      </c>
      <c r="W629" s="850">
        <f ca="1">W675/(1+'DADOS MACROECONÔMICOS'!W36)</f>
        <v>0</v>
      </c>
      <c r="X629" s="850">
        <f ca="1">X675/(1+'DADOS MACROECONÔMICOS'!X36)</f>
        <v>0</v>
      </c>
      <c r="Y629" s="850">
        <f ca="1">Y675/(1+'DADOS MACROECONÔMICOS'!Y36)</f>
        <v>0</v>
      </c>
      <c r="Z629" s="850">
        <f ca="1">Z675/(1+'DADOS MACROECONÔMICOS'!Z36)</f>
        <v>0</v>
      </c>
      <c r="AA629" s="850">
        <f ca="1">AA675/(1+'DADOS MACROECONÔMICOS'!AA36)</f>
        <v>0</v>
      </c>
      <c r="AB629" s="850">
        <f ca="1">AB675/(1+'DADOS MACROECONÔMICOS'!AB36)</f>
        <v>0</v>
      </c>
      <c r="AC629" s="850">
        <f ca="1">AC675/(1+'DADOS MACROECONÔMICOS'!AC36)</f>
        <v>0</v>
      </c>
      <c r="AD629" s="850">
        <f ca="1">AD675/(1+'DADOS MACROECONÔMICOS'!AD36)</f>
        <v>0</v>
      </c>
      <c r="AE629" s="850">
        <f ca="1">AE675/(1+'DADOS MACROECONÔMICOS'!AE36)</f>
        <v>0</v>
      </c>
      <c r="AF629" s="850">
        <f ca="1">AF675/(1+'DADOS MACROECONÔMICOS'!AF36)</f>
        <v>0</v>
      </c>
      <c r="AG629" s="850">
        <f ca="1">AG675/(1+'DADOS MACROECONÔMICOS'!AG36)</f>
        <v>0</v>
      </c>
      <c r="AH629" s="850">
        <f ca="1">AH675/(1+'DADOS MACROECONÔMICOS'!AH36)</f>
        <v>0</v>
      </c>
      <c r="AI629" s="850">
        <f ca="1">AI675/(1+'DADOS MACROECONÔMICOS'!AI36)</f>
        <v>0</v>
      </c>
      <c r="AJ629" s="850">
        <f ca="1">AJ675/(1+'DADOS MACROECONÔMICOS'!AJ36)</f>
        <v>0</v>
      </c>
      <c r="AK629" s="850">
        <f ca="1">AK675/(1+'DADOS MACROECONÔMICOS'!AK36)</f>
        <v>0</v>
      </c>
      <c r="AL629" s="850">
        <f ca="1">AL675/(1+'DADOS MACROECONÔMICOS'!AL36)</f>
        <v>0</v>
      </c>
      <c r="AM629" s="850">
        <f ca="1">AM675/(1+'DADOS MACROECONÔMICOS'!AM36)</f>
        <v>0</v>
      </c>
      <c r="AN629" s="850">
        <f ca="1">AN675/(1+'DADOS MACROECONÔMICOS'!AN36)</f>
        <v>0</v>
      </c>
      <c r="AO629" s="850">
        <f ca="1">AO675/(1+'DADOS MACROECONÔMICOS'!AO36)</f>
        <v>0</v>
      </c>
      <c r="AP629" s="850">
        <f ca="1">AP675/(1+'DADOS MACROECONÔMICOS'!AP36)</f>
        <v>0</v>
      </c>
      <c r="AQ629" s="850">
        <f ca="1">AQ675/(1+'DADOS MACROECONÔMICOS'!AQ36)</f>
        <v>0</v>
      </c>
      <c r="AR629" s="850">
        <f ca="1">AR675/(1+'DADOS MACROECONÔMICOS'!AR36)</f>
        <v>0</v>
      </c>
      <c r="AS629" s="850">
        <f ca="1">AS675/(1+'DADOS MACROECONÔMICOS'!AS36)</f>
        <v>0</v>
      </c>
      <c r="AT629" s="850">
        <f ca="1">AT675/(1+'DADOS MACROECONÔMICOS'!AT36)</f>
        <v>0</v>
      </c>
      <c r="AU629" s="850">
        <f ca="1">AU675/(1+'DADOS MACROECONÔMICOS'!AU36)</f>
        <v>0</v>
      </c>
      <c r="AV629" s="201"/>
    </row>
    <row r="630" spans="2:48">
      <c r="B630" s="885">
        <f>IF((B629+1)&gt;'PAINEL DE CONTROLE'!$D$6,'PAINEL DE CONTROLE'!$D$6,(B629+1))</f>
        <v>22</v>
      </c>
      <c r="G630" s="850">
        <f ca="1">G676/(1+'DADOS MACROECONÔMICOS'!G37)</f>
        <v>0</v>
      </c>
      <c r="H630" s="850">
        <f ca="1">H676/(1+'DADOS MACROECONÔMICOS'!H37)</f>
        <v>0</v>
      </c>
      <c r="I630" s="850">
        <f ca="1">I676/(1+'DADOS MACROECONÔMICOS'!I37)</f>
        <v>0</v>
      </c>
      <c r="J630" s="850">
        <f ca="1">J676/(1+'DADOS MACROECONÔMICOS'!J37)</f>
        <v>0</v>
      </c>
      <c r="K630" s="850">
        <f ca="1">K676/(1+'DADOS MACROECONÔMICOS'!K37)</f>
        <v>0</v>
      </c>
      <c r="L630" s="850">
        <f ca="1">L676/(1+'DADOS MACROECONÔMICOS'!L37)</f>
        <v>0</v>
      </c>
      <c r="M630" s="850">
        <f ca="1">M676/(1+'DADOS MACROECONÔMICOS'!M37)</f>
        <v>0</v>
      </c>
      <c r="N630" s="850">
        <f ca="1">N676/(1+'DADOS MACROECONÔMICOS'!N37)</f>
        <v>0</v>
      </c>
      <c r="O630" s="850">
        <f ca="1">O676/(1+'DADOS MACROECONÔMICOS'!O37)</f>
        <v>0</v>
      </c>
      <c r="P630" s="850">
        <f ca="1">P676/(1+'DADOS MACROECONÔMICOS'!P37)</f>
        <v>0</v>
      </c>
      <c r="Q630" s="850">
        <f ca="1">Q676/(1+'DADOS MACROECONÔMICOS'!Q37)</f>
        <v>0</v>
      </c>
      <c r="R630" s="850">
        <f ca="1">R676/(1+'DADOS MACROECONÔMICOS'!R37)</f>
        <v>0</v>
      </c>
      <c r="S630" s="850">
        <f ca="1">S676/(1+'DADOS MACROECONÔMICOS'!S37)</f>
        <v>0</v>
      </c>
      <c r="T630" s="850">
        <f ca="1">T676/(1+'DADOS MACROECONÔMICOS'!T37)</f>
        <v>0</v>
      </c>
      <c r="U630" s="850">
        <f ca="1">U676/(1+'DADOS MACROECONÔMICOS'!U37)</f>
        <v>0</v>
      </c>
      <c r="V630" s="850">
        <f ca="1">V676/(1+'DADOS MACROECONÔMICOS'!V37)</f>
        <v>0</v>
      </c>
      <c r="W630" s="850">
        <f ca="1">W676/(1+'DADOS MACROECONÔMICOS'!W37)</f>
        <v>0</v>
      </c>
      <c r="X630" s="850">
        <f ca="1">X676/(1+'DADOS MACROECONÔMICOS'!X37)</f>
        <v>0</v>
      </c>
      <c r="Y630" s="850">
        <f ca="1">Y676/(1+'DADOS MACROECONÔMICOS'!Y37)</f>
        <v>0</v>
      </c>
      <c r="Z630" s="850">
        <f ca="1">Z676/(1+'DADOS MACROECONÔMICOS'!Z37)</f>
        <v>0</v>
      </c>
      <c r="AA630" s="850">
        <f ca="1">AA676/(1+'DADOS MACROECONÔMICOS'!AA37)</f>
        <v>0</v>
      </c>
      <c r="AB630" s="850">
        <f ca="1">AB676/(1+'DADOS MACROECONÔMICOS'!AB37)</f>
        <v>0</v>
      </c>
      <c r="AC630" s="850">
        <f ca="1">AC676/(1+'DADOS MACROECONÔMICOS'!AC37)</f>
        <v>0</v>
      </c>
      <c r="AD630" s="850">
        <f ca="1">AD676/(1+'DADOS MACROECONÔMICOS'!AD37)</f>
        <v>0</v>
      </c>
      <c r="AE630" s="850">
        <f ca="1">AE676/(1+'DADOS MACROECONÔMICOS'!AE37)</f>
        <v>0</v>
      </c>
      <c r="AF630" s="850">
        <f ca="1">AF676/(1+'DADOS MACROECONÔMICOS'!AF37)</f>
        <v>0</v>
      </c>
      <c r="AG630" s="850">
        <f ca="1">AG676/(1+'DADOS MACROECONÔMICOS'!AG37)</f>
        <v>0</v>
      </c>
      <c r="AH630" s="850">
        <f ca="1">AH676/(1+'DADOS MACROECONÔMICOS'!AH37)</f>
        <v>0</v>
      </c>
      <c r="AI630" s="850">
        <f ca="1">AI676/(1+'DADOS MACROECONÔMICOS'!AI37)</f>
        <v>0</v>
      </c>
      <c r="AJ630" s="850">
        <f ca="1">AJ676/(1+'DADOS MACROECONÔMICOS'!AJ37)</f>
        <v>0</v>
      </c>
      <c r="AK630" s="850">
        <f ca="1">AK676/(1+'DADOS MACROECONÔMICOS'!AK37)</f>
        <v>0</v>
      </c>
      <c r="AL630" s="850">
        <f ca="1">AL676/(1+'DADOS MACROECONÔMICOS'!AL37)</f>
        <v>0</v>
      </c>
      <c r="AM630" s="850">
        <f ca="1">AM676/(1+'DADOS MACROECONÔMICOS'!AM37)</f>
        <v>0</v>
      </c>
      <c r="AN630" s="850">
        <f ca="1">AN676/(1+'DADOS MACROECONÔMICOS'!AN37)</f>
        <v>0</v>
      </c>
      <c r="AO630" s="850">
        <f ca="1">AO676/(1+'DADOS MACROECONÔMICOS'!AO37)</f>
        <v>0</v>
      </c>
      <c r="AP630" s="850">
        <f ca="1">AP676/(1+'DADOS MACROECONÔMICOS'!AP37)</f>
        <v>0</v>
      </c>
      <c r="AQ630" s="850">
        <f ca="1">AQ676/(1+'DADOS MACROECONÔMICOS'!AQ37)</f>
        <v>0</v>
      </c>
      <c r="AR630" s="850">
        <f ca="1">AR676/(1+'DADOS MACROECONÔMICOS'!AR37)</f>
        <v>0</v>
      </c>
      <c r="AS630" s="850">
        <f ca="1">AS676/(1+'DADOS MACROECONÔMICOS'!AS37)</f>
        <v>0</v>
      </c>
      <c r="AT630" s="850">
        <f ca="1">AT676/(1+'DADOS MACROECONÔMICOS'!AT37)</f>
        <v>0</v>
      </c>
      <c r="AU630" s="850">
        <f ca="1">AU676/(1+'DADOS MACROECONÔMICOS'!AU37)</f>
        <v>0</v>
      </c>
      <c r="AV630" s="201"/>
    </row>
    <row r="631" spans="2:48">
      <c r="B631" s="885">
        <f>IF((B630+1)&gt;'PAINEL DE CONTROLE'!$D$6,'PAINEL DE CONTROLE'!$D$6,(B630+1))</f>
        <v>23</v>
      </c>
      <c r="G631" s="850">
        <f ca="1">G677/(1+'DADOS MACROECONÔMICOS'!G38)</f>
        <v>0</v>
      </c>
      <c r="H631" s="850">
        <f ca="1">H677/(1+'DADOS MACROECONÔMICOS'!H38)</f>
        <v>0</v>
      </c>
      <c r="I631" s="850">
        <f ca="1">I677/(1+'DADOS MACROECONÔMICOS'!I38)</f>
        <v>0</v>
      </c>
      <c r="J631" s="850">
        <f ca="1">J677/(1+'DADOS MACROECONÔMICOS'!J38)</f>
        <v>0</v>
      </c>
      <c r="K631" s="850">
        <f ca="1">K677/(1+'DADOS MACROECONÔMICOS'!K38)</f>
        <v>0</v>
      </c>
      <c r="L631" s="850">
        <f ca="1">L677/(1+'DADOS MACROECONÔMICOS'!L38)</f>
        <v>0</v>
      </c>
      <c r="M631" s="850">
        <f ca="1">M677/(1+'DADOS MACROECONÔMICOS'!M38)</f>
        <v>0</v>
      </c>
      <c r="N631" s="850">
        <f ca="1">N677/(1+'DADOS MACROECONÔMICOS'!N38)</f>
        <v>0</v>
      </c>
      <c r="O631" s="850">
        <f ca="1">O677/(1+'DADOS MACROECONÔMICOS'!O38)</f>
        <v>0</v>
      </c>
      <c r="P631" s="850">
        <f ca="1">P677/(1+'DADOS MACROECONÔMICOS'!P38)</f>
        <v>0</v>
      </c>
      <c r="Q631" s="850">
        <f ca="1">Q677/(1+'DADOS MACROECONÔMICOS'!Q38)</f>
        <v>0</v>
      </c>
      <c r="R631" s="850">
        <f ca="1">R677/(1+'DADOS MACROECONÔMICOS'!R38)</f>
        <v>0</v>
      </c>
      <c r="S631" s="850">
        <f ca="1">S677/(1+'DADOS MACROECONÔMICOS'!S38)</f>
        <v>0</v>
      </c>
      <c r="T631" s="850">
        <f ca="1">T677/(1+'DADOS MACROECONÔMICOS'!T38)</f>
        <v>0</v>
      </c>
      <c r="U631" s="850">
        <f ca="1">U677/(1+'DADOS MACROECONÔMICOS'!U38)</f>
        <v>0</v>
      </c>
      <c r="V631" s="850">
        <f ca="1">V677/(1+'DADOS MACROECONÔMICOS'!V38)</f>
        <v>0</v>
      </c>
      <c r="W631" s="850">
        <f ca="1">W677/(1+'DADOS MACROECONÔMICOS'!W38)</f>
        <v>0</v>
      </c>
      <c r="X631" s="850">
        <f ca="1">X677/(1+'DADOS MACROECONÔMICOS'!X38)</f>
        <v>0</v>
      </c>
      <c r="Y631" s="850">
        <f ca="1">Y677/(1+'DADOS MACROECONÔMICOS'!Y38)</f>
        <v>0</v>
      </c>
      <c r="Z631" s="850">
        <f ca="1">Z677/(1+'DADOS MACROECONÔMICOS'!Z38)</f>
        <v>0</v>
      </c>
      <c r="AA631" s="850">
        <f ca="1">AA677/(1+'DADOS MACROECONÔMICOS'!AA38)</f>
        <v>0</v>
      </c>
      <c r="AB631" s="850">
        <f ca="1">AB677/(1+'DADOS MACROECONÔMICOS'!AB38)</f>
        <v>0</v>
      </c>
      <c r="AC631" s="850">
        <f ca="1">AC677/(1+'DADOS MACROECONÔMICOS'!AC38)</f>
        <v>0</v>
      </c>
      <c r="AD631" s="850">
        <f ca="1">AD677/(1+'DADOS MACROECONÔMICOS'!AD38)</f>
        <v>0</v>
      </c>
      <c r="AE631" s="850">
        <f ca="1">AE677/(1+'DADOS MACROECONÔMICOS'!AE38)</f>
        <v>0</v>
      </c>
      <c r="AF631" s="850">
        <f ca="1">AF677/(1+'DADOS MACROECONÔMICOS'!AF38)</f>
        <v>0</v>
      </c>
      <c r="AG631" s="850">
        <f ca="1">AG677/(1+'DADOS MACROECONÔMICOS'!AG38)</f>
        <v>0</v>
      </c>
      <c r="AH631" s="850">
        <f ca="1">AH677/(1+'DADOS MACROECONÔMICOS'!AH38)</f>
        <v>0</v>
      </c>
      <c r="AI631" s="850">
        <f ca="1">AI677/(1+'DADOS MACROECONÔMICOS'!AI38)</f>
        <v>0</v>
      </c>
      <c r="AJ631" s="850">
        <f ca="1">AJ677/(1+'DADOS MACROECONÔMICOS'!AJ38)</f>
        <v>0</v>
      </c>
      <c r="AK631" s="850">
        <f ca="1">AK677/(1+'DADOS MACROECONÔMICOS'!AK38)</f>
        <v>0</v>
      </c>
      <c r="AL631" s="850">
        <f ca="1">AL677/(1+'DADOS MACROECONÔMICOS'!AL38)</f>
        <v>0</v>
      </c>
      <c r="AM631" s="850">
        <f ca="1">AM677/(1+'DADOS MACROECONÔMICOS'!AM38)</f>
        <v>0</v>
      </c>
      <c r="AN631" s="850">
        <f ca="1">AN677/(1+'DADOS MACROECONÔMICOS'!AN38)</f>
        <v>0</v>
      </c>
      <c r="AO631" s="850">
        <f ca="1">AO677/(1+'DADOS MACROECONÔMICOS'!AO38)</f>
        <v>0</v>
      </c>
      <c r="AP631" s="850">
        <f ca="1">AP677/(1+'DADOS MACROECONÔMICOS'!AP38)</f>
        <v>0</v>
      </c>
      <c r="AQ631" s="850">
        <f ca="1">AQ677/(1+'DADOS MACROECONÔMICOS'!AQ38)</f>
        <v>0</v>
      </c>
      <c r="AR631" s="850">
        <f ca="1">AR677/(1+'DADOS MACROECONÔMICOS'!AR38)</f>
        <v>0</v>
      </c>
      <c r="AS631" s="850">
        <f ca="1">AS677/(1+'DADOS MACROECONÔMICOS'!AS38)</f>
        <v>0</v>
      </c>
      <c r="AT631" s="850">
        <f ca="1">AT677/(1+'DADOS MACROECONÔMICOS'!AT38)</f>
        <v>0</v>
      </c>
      <c r="AU631" s="850">
        <f ca="1">AU677/(1+'DADOS MACROECONÔMICOS'!AU38)</f>
        <v>0</v>
      </c>
      <c r="AV631" s="201"/>
    </row>
    <row r="632" spans="2:48">
      <c r="B632" s="885">
        <f>IF((B631+1)&gt;'PAINEL DE CONTROLE'!$D$6,'PAINEL DE CONTROLE'!$D$6,(B631+1))</f>
        <v>24</v>
      </c>
      <c r="G632" s="850">
        <f ca="1">G678/(1+'DADOS MACROECONÔMICOS'!G39)</f>
        <v>0</v>
      </c>
      <c r="H632" s="850">
        <f ca="1">H678/(1+'DADOS MACROECONÔMICOS'!H39)</f>
        <v>0</v>
      </c>
      <c r="I632" s="850">
        <f ca="1">I678/(1+'DADOS MACROECONÔMICOS'!I39)</f>
        <v>0</v>
      </c>
      <c r="J632" s="850">
        <f ca="1">J678/(1+'DADOS MACROECONÔMICOS'!J39)</f>
        <v>0</v>
      </c>
      <c r="K632" s="850">
        <f ca="1">K678/(1+'DADOS MACROECONÔMICOS'!K39)</f>
        <v>0</v>
      </c>
      <c r="L632" s="850">
        <f ca="1">L678/(1+'DADOS MACROECONÔMICOS'!L39)</f>
        <v>0</v>
      </c>
      <c r="M632" s="850">
        <f ca="1">M678/(1+'DADOS MACROECONÔMICOS'!M39)</f>
        <v>0</v>
      </c>
      <c r="N632" s="850">
        <f ca="1">N678/(1+'DADOS MACROECONÔMICOS'!N39)</f>
        <v>0</v>
      </c>
      <c r="O632" s="850">
        <f ca="1">O678/(1+'DADOS MACROECONÔMICOS'!O39)</f>
        <v>0</v>
      </c>
      <c r="P632" s="850">
        <f ca="1">P678/(1+'DADOS MACROECONÔMICOS'!P39)</f>
        <v>0</v>
      </c>
      <c r="Q632" s="850">
        <f ca="1">Q678/(1+'DADOS MACROECONÔMICOS'!Q39)</f>
        <v>0</v>
      </c>
      <c r="R632" s="850">
        <f ca="1">R678/(1+'DADOS MACROECONÔMICOS'!R39)</f>
        <v>0</v>
      </c>
      <c r="S632" s="850">
        <f ca="1">S678/(1+'DADOS MACROECONÔMICOS'!S39)</f>
        <v>0</v>
      </c>
      <c r="T632" s="850">
        <f ca="1">T678/(1+'DADOS MACROECONÔMICOS'!T39)</f>
        <v>0</v>
      </c>
      <c r="U632" s="850">
        <f ca="1">U678/(1+'DADOS MACROECONÔMICOS'!U39)</f>
        <v>0</v>
      </c>
      <c r="V632" s="850">
        <f ca="1">V678/(1+'DADOS MACROECONÔMICOS'!V39)</f>
        <v>0</v>
      </c>
      <c r="W632" s="850">
        <f ca="1">W678/(1+'DADOS MACROECONÔMICOS'!W39)</f>
        <v>0</v>
      </c>
      <c r="X632" s="850">
        <f ca="1">X678/(1+'DADOS MACROECONÔMICOS'!X39)</f>
        <v>0</v>
      </c>
      <c r="Y632" s="850">
        <f ca="1">Y678/(1+'DADOS MACROECONÔMICOS'!Y39)</f>
        <v>0</v>
      </c>
      <c r="Z632" s="850">
        <f ca="1">Z678/(1+'DADOS MACROECONÔMICOS'!Z39)</f>
        <v>0</v>
      </c>
      <c r="AA632" s="850">
        <f ca="1">AA678/(1+'DADOS MACROECONÔMICOS'!AA39)</f>
        <v>0</v>
      </c>
      <c r="AB632" s="850">
        <f ca="1">AB678/(1+'DADOS MACROECONÔMICOS'!AB39)</f>
        <v>0</v>
      </c>
      <c r="AC632" s="850">
        <f ca="1">AC678/(1+'DADOS MACROECONÔMICOS'!AC39)</f>
        <v>0</v>
      </c>
      <c r="AD632" s="850">
        <f ca="1">AD678/(1+'DADOS MACROECONÔMICOS'!AD39)</f>
        <v>0</v>
      </c>
      <c r="AE632" s="850">
        <f ca="1">AE678/(1+'DADOS MACROECONÔMICOS'!AE39)</f>
        <v>0</v>
      </c>
      <c r="AF632" s="850">
        <f ca="1">AF678/(1+'DADOS MACROECONÔMICOS'!AF39)</f>
        <v>0</v>
      </c>
      <c r="AG632" s="850">
        <f ca="1">AG678/(1+'DADOS MACROECONÔMICOS'!AG39)</f>
        <v>0</v>
      </c>
      <c r="AH632" s="850">
        <f ca="1">AH678/(1+'DADOS MACROECONÔMICOS'!AH39)</f>
        <v>0</v>
      </c>
      <c r="AI632" s="850">
        <f ca="1">AI678/(1+'DADOS MACROECONÔMICOS'!AI39)</f>
        <v>0</v>
      </c>
      <c r="AJ632" s="850">
        <f ca="1">AJ678/(1+'DADOS MACROECONÔMICOS'!AJ39)</f>
        <v>0</v>
      </c>
      <c r="AK632" s="850">
        <f ca="1">AK678/(1+'DADOS MACROECONÔMICOS'!AK39)</f>
        <v>0</v>
      </c>
      <c r="AL632" s="850">
        <f ca="1">AL678/(1+'DADOS MACROECONÔMICOS'!AL39)</f>
        <v>0</v>
      </c>
      <c r="AM632" s="850">
        <f ca="1">AM678/(1+'DADOS MACROECONÔMICOS'!AM39)</f>
        <v>0</v>
      </c>
      <c r="AN632" s="850">
        <f ca="1">AN678/(1+'DADOS MACROECONÔMICOS'!AN39)</f>
        <v>0</v>
      </c>
      <c r="AO632" s="850">
        <f ca="1">AO678/(1+'DADOS MACROECONÔMICOS'!AO39)</f>
        <v>0</v>
      </c>
      <c r="AP632" s="850">
        <f ca="1">AP678/(1+'DADOS MACROECONÔMICOS'!AP39)</f>
        <v>0</v>
      </c>
      <c r="AQ632" s="850">
        <f ca="1">AQ678/(1+'DADOS MACROECONÔMICOS'!AQ39)</f>
        <v>0</v>
      </c>
      <c r="AR632" s="850">
        <f ca="1">AR678/(1+'DADOS MACROECONÔMICOS'!AR39)</f>
        <v>0</v>
      </c>
      <c r="AS632" s="850">
        <f ca="1">AS678/(1+'DADOS MACROECONÔMICOS'!AS39)</f>
        <v>0</v>
      </c>
      <c r="AT632" s="850">
        <f ca="1">AT678/(1+'DADOS MACROECONÔMICOS'!AT39)</f>
        <v>0</v>
      </c>
      <c r="AU632" s="850">
        <f ca="1">AU678/(1+'DADOS MACROECONÔMICOS'!AU39)</f>
        <v>0</v>
      </c>
      <c r="AV632" s="201"/>
    </row>
    <row r="633" spans="2:48">
      <c r="B633" s="885">
        <f>IF((B632+1)&gt;'PAINEL DE CONTROLE'!$D$6,'PAINEL DE CONTROLE'!$D$6,(B632+1))</f>
        <v>25</v>
      </c>
      <c r="G633" s="850">
        <f ca="1">G679/(1+'DADOS MACROECONÔMICOS'!G40)</f>
        <v>0</v>
      </c>
      <c r="H633" s="850">
        <f ca="1">H679/(1+'DADOS MACROECONÔMICOS'!H40)</f>
        <v>0</v>
      </c>
      <c r="I633" s="850">
        <f ca="1">I679/(1+'DADOS MACROECONÔMICOS'!I40)</f>
        <v>0</v>
      </c>
      <c r="J633" s="850">
        <f ca="1">J679/(1+'DADOS MACROECONÔMICOS'!J40)</f>
        <v>0</v>
      </c>
      <c r="K633" s="850">
        <f ca="1">K679/(1+'DADOS MACROECONÔMICOS'!K40)</f>
        <v>0</v>
      </c>
      <c r="L633" s="850">
        <f ca="1">L679/(1+'DADOS MACROECONÔMICOS'!L40)</f>
        <v>0</v>
      </c>
      <c r="M633" s="850">
        <f ca="1">M679/(1+'DADOS MACROECONÔMICOS'!M40)</f>
        <v>0</v>
      </c>
      <c r="N633" s="850">
        <f ca="1">N679/(1+'DADOS MACROECONÔMICOS'!N40)</f>
        <v>0</v>
      </c>
      <c r="O633" s="850">
        <f ca="1">O679/(1+'DADOS MACROECONÔMICOS'!O40)</f>
        <v>0</v>
      </c>
      <c r="P633" s="850">
        <f ca="1">P679/(1+'DADOS MACROECONÔMICOS'!P40)</f>
        <v>0</v>
      </c>
      <c r="Q633" s="850">
        <f ca="1">Q679/(1+'DADOS MACROECONÔMICOS'!Q40)</f>
        <v>0</v>
      </c>
      <c r="R633" s="850">
        <f ca="1">R679/(1+'DADOS MACROECONÔMICOS'!R40)</f>
        <v>0</v>
      </c>
      <c r="S633" s="850">
        <f ca="1">S679/(1+'DADOS MACROECONÔMICOS'!S40)</f>
        <v>0</v>
      </c>
      <c r="T633" s="850">
        <f ca="1">T679/(1+'DADOS MACROECONÔMICOS'!T40)</f>
        <v>0</v>
      </c>
      <c r="U633" s="850">
        <f ca="1">U679/(1+'DADOS MACROECONÔMICOS'!U40)</f>
        <v>0</v>
      </c>
      <c r="V633" s="850">
        <f ca="1">V679/(1+'DADOS MACROECONÔMICOS'!V40)</f>
        <v>0</v>
      </c>
      <c r="W633" s="850">
        <f ca="1">W679/(1+'DADOS MACROECONÔMICOS'!W40)</f>
        <v>0</v>
      </c>
      <c r="X633" s="850">
        <f ca="1">X679/(1+'DADOS MACROECONÔMICOS'!X40)</f>
        <v>0</v>
      </c>
      <c r="Y633" s="850">
        <f ca="1">Y679/(1+'DADOS MACROECONÔMICOS'!Y40)</f>
        <v>0</v>
      </c>
      <c r="Z633" s="850">
        <f ca="1">Z679/(1+'DADOS MACROECONÔMICOS'!Z40)</f>
        <v>0</v>
      </c>
      <c r="AA633" s="850">
        <f ca="1">AA679/(1+'DADOS MACROECONÔMICOS'!AA40)</f>
        <v>0</v>
      </c>
      <c r="AB633" s="850">
        <f ca="1">AB679/(1+'DADOS MACROECONÔMICOS'!AB40)</f>
        <v>0</v>
      </c>
      <c r="AC633" s="850">
        <f ca="1">AC679/(1+'DADOS MACROECONÔMICOS'!AC40)</f>
        <v>0</v>
      </c>
      <c r="AD633" s="850">
        <f ca="1">AD679/(1+'DADOS MACROECONÔMICOS'!AD40)</f>
        <v>0</v>
      </c>
      <c r="AE633" s="850">
        <f ca="1">AE679/(1+'DADOS MACROECONÔMICOS'!AE40)</f>
        <v>0</v>
      </c>
      <c r="AF633" s="850">
        <f ca="1">AF679/(1+'DADOS MACROECONÔMICOS'!AF40)</f>
        <v>0</v>
      </c>
      <c r="AG633" s="850">
        <f ca="1">AG679/(1+'DADOS MACROECONÔMICOS'!AG40)</f>
        <v>0</v>
      </c>
      <c r="AH633" s="850">
        <f ca="1">AH679/(1+'DADOS MACROECONÔMICOS'!AH40)</f>
        <v>0</v>
      </c>
      <c r="AI633" s="850">
        <f ca="1">AI679/(1+'DADOS MACROECONÔMICOS'!AI40)</f>
        <v>0</v>
      </c>
      <c r="AJ633" s="850">
        <f ca="1">AJ679/(1+'DADOS MACROECONÔMICOS'!AJ40)</f>
        <v>0</v>
      </c>
      <c r="AK633" s="850">
        <f ca="1">AK679/(1+'DADOS MACROECONÔMICOS'!AK40)</f>
        <v>0</v>
      </c>
      <c r="AL633" s="850">
        <f ca="1">AL679/(1+'DADOS MACROECONÔMICOS'!AL40)</f>
        <v>0</v>
      </c>
      <c r="AM633" s="850">
        <f ca="1">AM679/(1+'DADOS MACROECONÔMICOS'!AM40)</f>
        <v>0</v>
      </c>
      <c r="AN633" s="850">
        <f ca="1">AN679/(1+'DADOS MACROECONÔMICOS'!AN40)</f>
        <v>0</v>
      </c>
      <c r="AO633" s="850">
        <f ca="1">AO679/(1+'DADOS MACROECONÔMICOS'!AO40)</f>
        <v>0</v>
      </c>
      <c r="AP633" s="850">
        <f ca="1">AP679/(1+'DADOS MACROECONÔMICOS'!AP40)</f>
        <v>0</v>
      </c>
      <c r="AQ633" s="850">
        <f ca="1">AQ679/(1+'DADOS MACROECONÔMICOS'!AQ40)</f>
        <v>0</v>
      </c>
      <c r="AR633" s="850">
        <f ca="1">AR679/(1+'DADOS MACROECONÔMICOS'!AR40)</f>
        <v>0</v>
      </c>
      <c r="AS633" s="850">
        <f ca="1">AS679/(1+'DADOS MACROECONÔMICOS'!AS40)</f>
        <v>0</v>
      </c>
      <c r="AT633" s="850">
        <f ca="1">AT679/(1+'DADOS MACROECONÔMICOS'!AT40)</f>
        <v>0</v>
      </c>
      <c r="AU633" s="850">
        <f ca="1">AU679/(1+'DADOS MACROECONÔMICOS'!AU40)</f>
        <v>0</v>
      </c>
      <c r="AV633" s="201"/>
    </row>
    <row r="634" spans="2:48">
      <c r="B634" s="885">
        <f>IF((B633+1)&gt;'PAINEL DE CONTROLE'!$D$6,'PAINEL DE CONTROLE'!$D$6,(B633+1))</f>
        <v>26</v>
      </c>
      <c r="G634" s="850">
        <f ca="1">G680/(1+'DADOS MACROECONÔMICOS'!G41)</f>
        <v>0</v>
      </c>
      <c r="H634" s="850">
        <f ca="1">H680/(1+'DADOS MACROECONÔMICOS'!H41)</f>
        <v>0</v>
      </c>
      <c r="I634" s="850">
        <f ca="1">I680/(1+'DADOS MACROECONÔMICOS'!I41)</f>
        <v>0</v>
      </c>
      <c r="J634" s="850">
        <f ca="1">J680/(1+'DADOS MACROECONÔMICOS'!J41)</f>
        <v>0</v>
      </c>
      <c r="K634" s="850">
        <f ca="1">K680/(1+'DADOS MACROECONÔMICOS'!K41)</f>
        <v>0</v>
      </c>
      <c r="L634" s="850">
        <f ca="1">L680/(1+'DADOS MACROECONÔMICOS'!L41)</f>
        <v>0</v>
      </c>
      <c r="M634" s="850">
        <f ca="1">M680/(1+'DADOS MACROECONÔMICOS'!M41)</f>
        <v>0</v>
      </c>
      <c r="N634" s="850">
        <f ca="1">N680/(1+'DADOS MACROECONÔMICOS'!N41)</f>
        <v>0</v>
      </c>
      <c r="O634" s="850">
        <f ca="1">O680/(1+'DADOS MACROECONÔMICOS'!O41)</f>
        <v>0</v>
      </c>
      <c r="P634" s="850">
        <f ca="1">P680/(1+'DADOS MACROECONÔMICOS'!P41)</f>
        <v>0</v>
      </c>
      <c r="Q634" s="850">
        <f ca="1">Q680/(1+'DADOS MACROECONÔMICOS'!Q41)</f>
        <v>0</v>
      </c>
      <c r="R634" s="850">
        <f ca="1">R680/(1+'DADOS MACROECONÔMICOS'!R41)</f>
        <v>0</v>
      </c>
      <c r="S634" s="850">
        <f ca="1">S680/(1+'DADOS MACROECONÔMICOS'!S41)</f>
        <v>0</v>
      </c>
      <c r="T634" s="850">
        <f ca="1">T680/(1+'DADOS MACROECONÔMICOS'!T41)</f>
        <v>0</v>
      </c>
      <c r="U634" s="850">
        <f ca="1">U680/(1+'DADOS MACROECONÔMICOS'!U41)</f>
        <v>0</v>
      </c>
      <c r="V634" s="850">
        <f ca="1">V680/(1+'DADOS MACROECONÔMICOS'!V41)</f>
        <v>0</v>
      </c>
      <c r="W634" s="850">
        <f ca="1">W680/(1+'DADOS MACROECONÔMICOS'!W41)</f>
        <v>0</v>
      </c>
      <c r="X634" s="850">
        <f ca="1">X680/(1+'DADOS MACROECONÔMICOS'!X41)</f>
        <v>0</v>
      </c>
      <c r="Y634" s="850">
        <f ca="1">Y680/(1+'DADOS MACROECONÔMICOS'!Y41)</f>
        <v>0</v>
      </c>
      <c r="Z634" s="850">
        <f ca="1">Z680/(1+'DADOS MACROECONÔMICOS'!Z41)</f>
        <v>0</v>
      </c>
      <c r="AA634" s="850">
        <f ca="1">AA680/(1+'DADOS MACROECONÔMICOS'!AA41)</f>
        <v>0</v>
      </c>
      <c r="AB634" s="850">
        <f ca="1">AB680/(1+'DADOS MACROECONÔMICOS'!AB41)</f>
        <v>0</v>
      </c>
      <c r="AC634" s="850">
        <f ca="1">AC680/(1+'DADOS MACROECONÔMICOS'!AC41)</f>
        <v>0</v>
      </c>
      <c r="AD634" s="850">
        <f ca="1">AD680/(1+'DADOS MACROECONÔMICOS'!AD41)</f>
        <v>0</v>
      </c>
      <c r="AE634" s="850">
        <f ca="1">AE680/(1+'DADOS MACROECONÔMICOS'!AE41)</f>
        <v>0</v>
      </c>
      <c r="AF634" s="850">
        <f ca="1">AF680/(1+'DADOS MACROECONÔMICOS'!AF41)</f>
        <v>0</v>
      </c>
      <c r="AG634" s="850">
        <f ca="1">AG680/(1+'DADOS MACROECONÔMICOS'!AG41)</f>
        <v>0</v>
      </c>
      <c r="AH634" s="850">
        <f ca="1">AH680/(1+'DADOS MACROECONÔMICOS'!AH41)</f>
        <v>0</v>
      </c>
      <c r="AI634" s="850">
        <f ca="1">AI680/(1+'DADOS MACROECONÔMICOS'!AI41)</f>
        <v>0</v>
      </c>
      <c r="AJ634" s="850">
        <f ca="1">AJ680/(1+'DADOS MACROECONÔMICOS'!AJ41)</f>
        <v>0</v>
      </c>
      <c r="AK634" s="850">
        <f ca="1">AK680/(1+'DADOS MACROECONÔMICOS'!AK41)</f>
        <v>0</v>
      </c>
      <c r="AL634" s="850">
        <f ca="1">AL680/(1+'DADOS MACROECONÔMICOS'!AL41)</f>
        <v>0</v>
      </c>
      <c r="AM634" s="850">
        <f ca="1">AM680/(1+'DADOS MACROECONÔMICOS'!AM41)</f>
        <v>0</v>
      </c>
      <c r="AN634" s="850">
        <f ca="1">AN680/(1+'DADOS MACROECONÔMICOS'!AN41)</f>
        <v>0</v>
      </c>
      <c r="AO634" s="850">
        <f ca="1">AO680/(1+'DADOS MACROECONÔMICOS'!AO41)</f>
        <v>0</v>
      </c>
      <c r="AP634" s="850">
        <f ca="1">AP680/(1+'DADOS MACROECONÔMICOS'!AP41)</f>
        <v>0</v>
      </c>
      <c r="AQ634" s="850">
        <f ca="1">AQ680/(1+'DADOS MACROECONÔMICOS'!AQ41)</f>
        <v>0</v>
      </c>
      <c r="AR634" s="850">
        <f ca="1">AR680/(1+'DADOS MACROECONÔMICOS'!AR41)</f>
        <v>0</v>
      </c>
      <c r="AS634" s="850">
        <f ca="1">AS680/(1+'DADOS MACROECONÔMICOS'!AS41)</f>
        <v>0</v>
      </c>
      <c r="AT634" s="850">
        <f ca="1">AT680/(1+'DADOS MACROECONÔMICOS'!AT41)</f>
        <v>0</v>
      </c>
      <c r="AU634" s="850">
        <f ca="1">AU680/(1+'DADOS MACROECONÔMICOS'!AU41)</f>
        <v>0</v>
      </c>
      <c r="AV634" s="201"/>
    </row>
    <row r="635" spans="2:48">
      <c r="B635" s="885">
        <f>IF((B634+1)&gt;'PAINEL DE CONTROLE'!$D$6,'PAINEL DE CONTROLE'!$D$6,(B634+1))</f>
        <v>27</v>
      </c>
      <c r="G635" s="850">
        <f ca="1">G681/(1+'DADOS MACROECONÔMICOS'!G42)</f>
        <v>0</v>
      </c>
      <c r="H635" s="850">
        <f ca="1">H681/(1+'DADOS MACROECONÔMICOS'!H42)</f>
        <v>0</v>
      </c>
      <c r="I635" s="850">
        <f ca="1">I681/(1+'DADOS MACROECONÔMICOS'!I42)</f>
        <v>0</v>
      </c>
      <c r="J635" s="850">
        <f ca="1">J681/(1+'DADOS MACROECONÔMICOS'!J42)</f>
        <v>0</v>
      </c>
      <c r="K635" s="850">
        <f ca="1">K681/(1+'DADOS MACROECONÔMICOS'!K42)</f>
        <v>0</v>
      </c>
      <c r="L635" s="850">
        <f ca="1">L681/(1+'DADOS MACROECONÔMICOS'!L42)</f>
        <v>0</v>
      </c>
      <c r="M635" s="850">
        <f ca="1">M681/(1+'DADOS MACROECONÔMICOS'!M42)</f>
        <v>0</v>
      </c>
      <c r="N635" s="850">
        <f ca="1">N681/(1+'DADOS MACROECONÔMICOS'!N42)</f>
        <v>0</v>
      </c>
      <c r="O635" s="850">
        <f ca="1">O681/(1+'DADOS MACROECONÔMICOS'!O42)</f>
        <v>0</v>
      </c>
      <c r="P635" s="850">
        <f ca="1">P681/(1+'DADOS MACROECONÔMICOS'!P42)</f>
        <v>0</v>
      </c>
      <c r="Q635" s="850">
        <f ca="1">Q681/(1+'DADOS MACROECONÔMICOS'!Q42)</f>
        <v>0</v>
      </c>
      <c r="R635" s="850">
        <f ca="1">R681/(1+'DADOS MACROECONÔMICOS'!R42)</f>
        <v>0</v>
      </c>
      <c r="S635" s="850">
        <f ca="1">S681/(1+'DADOS MACROECONÔMICOS'!S42)</f>
        <v>0</v>
      </c>
      <c r="T635" s="850">
        <f ca="1">T681/(1+'DADOS MACROECONÔMICOS'!T42)</f>
        <v>0</v>
      </c>
      <c r="U635" s="850">
        <f ca="1">U681/(1+'DADOS MACROECONÔMICOS'!U42)</f>
        <v>0</v>
      </c>
      <c r="V635" s="850">
        <f ca="1">V681/(1+'DADOS MACROECONÔMICOS'!V42)</f>
        <v>0</v>
      </c>
      <c r="W635" s="850">
        <f ca="1">W681/(1+'DADOS MACROECONÔMICOS'!W42)</f>
        <v>0</v>
      </c>
      <c r="X635" s="850">
        <f ca="1">X681/(1+'DADOS MACROECONÔMICOS'!X42)</f>
        <v>0</v>
      </c>
      <c r="Y635" s="850">
        <f ca="1">Y681/(1+'DADOS MACROECONÔMICOS'!Y42)</f>
        <v>0</v>
      </c>
      <c r="Z635" s="850">
        <f ca="1">Z681/(1+'DADOS MACROECONÔMICOS'!Z42)</f>
        <v>0</v>
      </c>
      <c r="AA635" s="850">
        <f ca="1">AA681/(1+'DADOS MACROECONÔMICOS'!AA42)</f>
        <v>0</v>
      </c>
      <c r="AB635" s="850">
        <f ca="1">AB681/(1+'DADOS MACROECONÔMICOS'!AB42)</f>
        <v>0</v>
      </c>
      <c r="AC635" s="850">
        <f ca="1">AC681/(1+'DADOS MACROECONÔMICOS'!AC42)</f>
        <v>0</v>
      </c>
      <c r="AD635" s="850">
        <f ca="1">AD681/(1+'DADOS MACROECONÔMICOS'!AD42)</f>
        <v>0</v>
      </c>
      <c r="AE635" s="850">
        <f ca="1">AE681/(1+'DADOS MACROECONÔMICOS'!AE42)</f>
        <v>0</v>
      </c>
      <c r="AF635" s="850">
        <f ca="1">AF681/(1+'DADOS MACROECONÔMICOS'!AF42)</f>
        <v>0</v>
      </c>
      <c r="AG635" s="850">
        <f ca="1">AG681/(1+'DADOS MACROECONÔMICOS'!AG42)</f>
        <v>0</v>
      </c>
      <c r="AH635" s="850">
        <f ca="1">AH681/(1+'DADOS MACROECONÔMICOS'!AH42)</f>
        <v>0</v>
      </c>
      <c r="AI635" s="850">
        <f ca="1">AI681/(1+'DADOS MACROECONÔMICOS'!AI42)</f>
        <v>0</v>
      </c>
      <c r="AJ635" s="850">
        <f ca="1">AJ681/(1+'DADOS MACROECONÔMICOS'!AJ42)</f>
        <v>0</v>
      </c>
      <c r="AK635" s="850">
        <f ca="1">AK681/(1+'DADOS MACROECONÔMICOS'!AK42)</f>
        <v>0</v>
      </c>
      <c r="AL635" s="850">
        <f ca="1">AL681/(1+'DADOS MACROECONÔMICOS'!AL42)</f>
        <v>0</v>
      </c>
      <c r="AM635" s="850">
        <f ca="1">AM681/(1+'DADOS MACROECONÔMICOS'!AM42)</f>
        <v>0</v>
      </c>
      <c r="AN635" s="850">
        <f ca="1">AN681/(1+'DADOS MACROECONÔMICOS'!AN42)</f>
        <v>0</v>
      </c>
      <c r="AO635" s="850">
        <f ca="1">AO681/(1+'DADOS MACROECONÔMICOS'!AO42)</f>
        <v>0</v>
      </c>
      <c r="AP635" s="850">
        <f ca="1">AP681/(1+'DADOS MACROECONÔMICOS'!AP42)</f>
        <v>0</v>
      </c>
      <c r="AQ635" s="850">
        <f ca="1">AQ681/(1+'DADOS MACROECONÔMICOS'!AQ42)</f>
        <v>0</v>
      </c>
      <c r="AR635" s="850">
        <f ca="1">AR681/(1+'DADOS MACROECONÔMICOS'!AR42)</f>
        <v>0</v>
      </c>
      <c r="AS635" s="850">
        <f ca="1">AS681/(1+'DADOS MACROECONÔMICOS'!AS42)</f>
        <v>0</v>
      </c>
      <c r="AT635" s="850">
        <f ca="1">AT681/(1+'DADOS MACROECONÔMICOS'!AT42)</f>
        <v>0</v>
      </c>
      <c r="AU635" s="850">
        <f ca="1">AU681/(1+'DADOS MACROECONÔMICOS'!AU42)</f>
        <v>0</v>
      </c>
      <c r="AV635" s="201"/>
    </row>
    <row r="636" spans="2:48">
      <c r="B636" s="885">
        <f>IF((B635+1)&gt;'PAINEL DE CONTROLE'!$D$6,'PAINEL DE CONTROLE'!$D$6,(B635+1))</f>
        <v>28</v>
      </c>
      <c r="G636" s="850">
        <f ca="1">G682/(1+'DADOS MACROECONÔMICOS'!G43)</f>
        <v>0</v>
      </c>
      <c r="H636" s="850">
        <f ca="1">H682/(1+'DADOS MACROECONÔMICOS'!H43)</f>
        <v>0</v>
      </c>
      <c r="I636" s="850">
        <f ca="1">I682/(1+'DADOS MACROECONÔMICOS'!I43)</f>
        <v>0</v>
      </c>
      <c r="J636" s="850">
        <f ca="1">J682/(1+'DADOS MACROECONÔMICOS'!J43)</f>
        <v>0</v>
      </c>
      <c r="K636" s="850">
        <f ca="1">K682/(1+'DADOS MACROECONÔMICOS'!K43)</f>
        <v>0</v>
      </c>
      <c r="L636" s="850">
        <f ca="1">L682/(1+'DADOS MACROECONÔMICOS'!L43)</f>
        <v>0</v>
      </c>
      <c r="M636" s="850">
        <f ca="1">M682/(1+'DADOS MACROECONÔMICOS'!M43)</f>
        <v>0</v>
      </c>
      <c r="N636" s="850">
        <f ca="1">N682/(1+'DADOS MACROECONÔMICOS'!N43)</f>
        <v>0</v>
      </c>
      <c r="O636" s="850">
        <f ca="1">O682/(1+'DADOS MACROECONÔMICOS'!O43)</f>
        <v>0</v>
      </c>
      <c r="P636" s="850">
        <f ca="1">P682/(1+'DADOS MACROECONÔMICOS'!P43)</f>
        <v>0</v>
      </c>
      <c r="Q636" s="850">
        <f ca="1">Q682/(1+'DADOS MACROECONÔMICOS'!Q43)</f>
        <v>0</v>
      </c>
      <c r="R636" s="850">
        <f ca="1">R682/(1+'DADOS MACROECONÔMICOS'!R43)</f>
        <v>0</v>
      </c>
      <c r="S636" s="850">
        <f ca="1">S682/(1+'DADOS MACROECONÔMICOS'!S43)</f>
        <v>0</v>
      </c>
      <c r="T636" s="850">
        <f ca="1">T682/(1+'DADOS MACROECONÔMICOS'!T43)</f>
        <v>0</v>
      </c>
      <c r="U636" s="850">
        <f ca="1">U682/(1+'DADOS MACROECONÔMICOS'!U43)</f>
        <v>0</v>
      </c>
      <c r="V636" s="850">
        <f ca="1">V682/(1+'DADOS MACROECONÔMICOS'!V43)</f>
        <v>0</v>
      </c>
      <c r="W636" s="850">
        <f ca="1">W682/(1+'DADOS MACROECONÔMICOS'!W43)</f>
        <v>0</v>
      </c>
      <c r="X636" s="850">
        <f ca="1">X682/(1+'DADOS MACROECONÔMICOS'!X43)</f>
        <v>0</v>
      </c>
      <c r="Y636" s="850">
        <f ca="1">Y682/(1+'DADOS MACROECONÔMICOS'!Y43)</f>
        <v>0</v>
      </c>
      <c r="Z636" s="850">
        <f ca="1">Z682/(1+'DADOS MACROECONÔMICOS'!Z43)</f>
        <v>0</v>
      </c>
      <c r="AA636" s="850">
        <f ca="1">AA682/(1+'DADOS MACROECONÔMICOS'!AA43)</f>
        <v>0</v>
      </c>
      <c r="AB636" s="850">
        <f ca="1">AB682/(1+'DADOS MACROECONÔMICOS'!AB43)</f>
        <v>0</v>
      </c>
      <c r="AC636" s="850">
        <f ca="1">AC682/(1+'DADOS MACROECONÔMICOS'!AC43)</f>
        <v>0</v>
      </c>
      <c r="AD636" s="850">
        <f ca="1">AD682/(1+'DADOS MACROECONÔMICOS'!AD43)</f>
        <v>0</v>
      </c>
      <c r="AE636" s="850">
        <f ca="1">AE682/(1+'DADOS MACROECONÔMICOS'!AE43)</f>
        <v>0</v>
      </c>
      <c r="AF636" s="850">
        <f ca="1">AF682/(1+'DADOS MACROECONÔMICOS'!AF43)</f>
        <v>0</v>
      </c>
      <c r="AG636" s="850">
        <f ca="1">AG682/(1+'DADOS MACROECONÔMICOS'!AG43)</f>
        <v>0</v>
      </c>
      <c r="AH636" s="850">
        <f ca="1">AH682/(1+'DADOS MACROECONÔMICOS'!AH43)</f>
        <v>0</v>
      </c>
      <c r="AI636" s="850">
        <f ca="1">AI682/(1+'DADOS MACROECONÔMICOS'!AI43)</f>
        <v>0</v>
      </c>
      <c r="AJ636" s="850">
        <f ca="1">AJ682/(1+'DADOS MACROECONÔMICOS'!AJ43)</f>
        <v>0</v>
      </c>
      <c r="AK636" s="850">
        <f ca="1">AK682/(1+'DADOS MACROECONÔMICOS'!AK43)</f>
        <v>0</v>
      </c>
      <c r="AL636" s="850">
        <f ca="1">AL682/(1+'DADOS MACROECONÔMICOS'!AL43)</f>
        <v>0</v>
      </c>
      <c r="AM636" s="850">
        <f ca="1">AM682/(1+'DADOS MACROECONÔMICOS'!AM43)</f>
        <v>0</v>
      </c>
      <c r="AN636" s="850">
        <f ca="1">AN682/(1+'DADOS MACROECONÔMICOS'!AN43)</f>
        <v>0</v>
      </c>
      <c r="AO636" s="850">
        <f ca="1">AO682/(1+'DADOS MACROECONÔMICOS'!AO43)</f>
        <v>0</v>
      </c>
      <c r="AP636" s="850">
        <f ca="1">AP682/(1+'DADOS MACROECONÔMICOS'!AP43)</f>
        <v>0</v>
      </c>
      <c r="AQ636" s="850">
        <f ca="1">AQ682/(1+'DADOS MACROECONÔMICOS'!AQ43)</f>
        <v>0</v>
      </c>
      <c r="AR636" s="850">
        <f ca="1">AR682/(1+'DADOS MACROECONÔMICOS'!AR43)</f>
        <v>0</v>
      </c>
      <c r="AS636" s="850">
        <f ca="1">AS682/(1+'DADOS MACROECONÔMICOS'!AS43)</f>
        <v>0</v>
      </c>
      <c r="AT636" s="850">
        <f ca="1">AT682/(1+'DADOS MACROECONÔMICOS'!AT43)</f>
        <v>0</v>
      </c>
      <c r="AU636" s="850">
        <f ca="1">AU682/(1+'DADOS MACROECONÔMICOS'!AU43)</f>
        <v>0</v>
      </c>
      <c r="AV636" s="201"/>
    </row>
    <row r="637" spans="2:48">
      <c r="B637" s="885">
        <f>IF((B636+1)&gt;'PAINEL DE CONTROLE'!$D$6,'PAINEL DE CONTROLE'!$D$6,(B636+1))</f>
        <v>29</v>
      </c>
      <c r="G637" s="850">
        <f ca="1">G683/(1+'DADOS MACROECONÔMICOS'!G44)</f>
        <v>0</v>
      </c>
      <c r="H637" s="850">
        <f ca="1">H683/(1+'DADOS MACROECONÔMICOS'!H44)</f>
        <v>0</v>
      </c>
      <c r="I637" s="850">
        <f ca="1">I683/(1+'DADOS MACROECONÔMICOS'!I44)</f>
        <v>0</v>
      </c>
      <c r="J637" s="850">
        <f ca="1">J683/(1+'DADOS MACROECONÔMICOS'!J44)</f>
        <v>0</v>
      </c>
      <c r="K637" s="850">
        <f ca="1">K683/(1+'DADOS MACROECONÔMICOS'!K44)</f>
        <v>0</v>
      </c>
      <c r="L637" s="850">
        <f ca="1">L683/(1+'DADOS MACROECONÔMICOS'!L44)</f>
        <v>0</v>
      </c>
      <c r="M637" s="850">
        <f ca="1">M683/(1+'DADOS MACROECONÔMICOS'!M44)</f>
        <v>0</v>
      </c>
      <c r="N637" s="850">
        <f ca="1">N683/(1+'DADOS MACROECONÔMICOS'!N44)</f>
        <v>0</v>
      </c>
      <c r="O637" s="850">
        <f ca="1">O683/(1+'DADOS MACROECONÔMICOS'!O44)</f>
        <v>0</v>
      </c>
      <c r="P637" s="850">
        <f ca="1">P683/(1+'DADOS MACROECONÔMICOS'!P44)</f>
        <v>0</v>
      </c>
      <c r="Q637" s="850">
        <f ca="1">Q683/(1+'DADOS MACROECONÔMICOS'!Q44)</f>
        <v>0</v>
      </c>
      <c r="R637" s="850">
        <f ca="1">R683/(1+'DADOS MACROECONÔMICOS'!R44)</f>
        <v>0</v>
      </c>
      <c r="S637" s="850">
        <f ca="1">S683/(1+'DADOS MACROECONÔMICOS'!S44)</f>
        <v>0</v>
      </c>
      <c r="T637" s="850">
        <f ca="1">T683/(1+'DADOS MACROECONÔMICOS'!T44)</f>
        <v>0</v>
      </c>
      <c r="U637" s="850">
        <f ca="1">U683/(1+'DADOS MACROECONÔMICOS'!U44)</f>
        <v>0</v>
      </c>
      <c r="V637" s="850">
        <f ca="1">V683/(1+'DADOS MACROECONÔMICOS'!V44)</f>
        <v>0</v>
      </c>
      <c r="W637" s="850">
        <f ca="1">W683/(1+'DADOS MACROECONÔMICOS'!W44)</f>
        <v>0</v>
      </c>
      <c r="X637" s="850">
        <f ca="1">X683/(1+'DADOS MACROECONÔMICOS'!X44)</f>
        <v>0</v>
      </c>
      <c r="Y637" s="850">
        <f ca="1">Y683/(1+'DADOS MACROECONÔMICOS'!Y44)</f>
        <v>0</v>
      </c>
      <c r="Z637" s="850">
        <f ca="1">Z683/(1+'DADOS MACROECONÔMICOS'!Z44)</f>
        <v>0</v>
      </c>
      <c r="AA637" s="850">
        <f ca="1">AA683/(1+'DADOS MACROECONÔMICOS'!AA44)</f>
        <v>0</v>
      </c>
      <c r="AB637" s="850">
        <f ca="1">AB683/(1+'DADOS MACROECONÔMICOS'!AB44)</f>
        <v>0</v>
      </c>
      <c r="AC637" s="850">
        <f ca="1">AC683/(1+'DADOS MACROECONÔMICOS'!AC44)</f>
        <v>0</v>
      </c>
      <c r="AD637" s="850">
        <f ca="1">AD683/(1+'DADOS MACROECONÔMICOS'!AD44)</f>
        <v>0</v>
      </c>
      <c r="AE637" s="850">
        <f ca="1">AE683/(1+'DADOS MACROECONÔMICOS'!AE44)</f>
        <v>0</v>
      </c>
      <c r="AF637" s="850">
        <f ca="1">AF683/(1+'DADOS MACROECONÔMICOS'!AF44)</f>
        <v>0</v>
      </c>
      <c r="AG637" s="850">
        <f ca="1">AG683/(1+'DADOS MACROECONÔMICOS'!AG44)</f>
        <v>0</v>
      </c>
      <c r="AH637" s="850">
        <f ca="1">AH683/(1+'DADOS MACROECONÔMICOS'!AH44)</f>
        <v>0</v>
      </c>
      <c r="AI637" s="850">
        <f ca="1">AI683/(1+'DADOS MACROECONÔMICOS'!AI44)</f>
        <v>0</v>
      </c>
      <c r="AJ637" s="850">
        <f ca="1">AJ683/(1+'DADOS MACROECONÔMICOS'!AJ44)</f>
        <v>0</v>
      </c>
      <c r="AK637" s="850">
        <f ca="1">AK683/(1+'DADOS MACROECONÔMICOS'!AK44)</f>
        <v>0</v>
      </c>
      <c r="AL637" s="850">
        <f ca="1">AL683/(1+'DADOS MACROECONÔMICOS'!AL44)</f>
        <v>0</v>
      </c>
      <c r="AM637" s="850">
        <f ca="1">AM683/(1+'DADOS MACROECONÔMICOS'!AM44)</f>
        <v>0</v>
      </c>
      <c r="AN637" s="850">
        <f ca="1">AN683/(1+'DADOS MACROECONÔMICOS'!AN44)</f>
        <v>0</v>
      </c>
      <c r="AO637" s="850">
        <f ca="1">AO683/(1+'DADOS MACROECONÔMICOS'!AO44)</f>
        <v>0</v>
      </c>
      <c r="AP637" s="850">
        <f ca="1">AP683/(1+'DADOS MACROECONÔMICOS'!AP44)</f>
        <v>0</v>
      </c>
      <c r="AQ637" s="850">
        <f ca="1">AQ683/(1+'DADOS MACROECONÔMICOS'!AQ44)</f>
        <v>0</v>
      </c>
      <c r="AR637" s="850">
        <f ca="1">AR683/(1+'DADOS MACROECONÔMICOS'!AR44)</f>
        <v>0</v>
      </c>
      <c r="AS637" s="850">
        <f ca="1">AS683/(1+'DADOS MACROECONÔMICOS'!AS44)</f>
        <v>0</v>
      </c>
      <c r="AT637" s="850">
        <f ca="1">AT683/(1+'DADOS MACROECONÔMICOS'!AT44)</f>
        <v>0</v>
      </c>
      <c r="AU637" s="850">
        <f ca="1">AU683/(1+'DADOS MACROECONÔMICOS'!AU44)</f>
        <v>0</v>
      </c>
      <c r="AV637" s="201"/>
    </row>
    <row r="638" spans="2:48">
      <c r="B638" s="885">
        <f>IF((B637+1)&gt;'PAINEL DE CONTROLE'!$D$6,'PAINEL DE CONTROLE'!$D$6,(B637+1))</f>
        <v>30</v>
      </c>
      <c r="G638" s="850">
        <f ca="1">G684/(1+'DADOS MACROECONÔMICOS'!G45)</f>
        <v>0</v>
      </c>
      <c r="H638" s="850">
        <f ca="1">H684/(1+'DADOS MACROECONÔMICOS'!H45)</f>
        <v>0</v>
      </c>
      <c r="I638" s="850">
        <f ca="1">I684/(1+'DADOS MACROECONÔMICOS'!I45)</f>
        <v>0</v>
      </c>
      <c r="J638" s="850">
        <f ca="1">J684/(1+'DADOS MACROECONÔMICOS'!J45)</f>
        <v>0</v>
      </c>
      <c r="K638" s="850">
        <f ca="1">K684/(1+'DADOS MACROECONÔMICOS'!K45)</f>
        <v>0</v>
      </c>
      <c r="L638" s="850">
        <f ca="1">L684/(1+'DADOS MACROECONÔMICOS'!L45)</f>
        <v>0</v>
      </c>
      <c r="M638" s="850">
        <f ca="1">M684/(1+'DADOS MACROECONÔMICOS'!M45)</f>
        <v>0</v>
      </c>
      <c r="N638" s="850">
        <f ca="1">N684/(1+'DADOS MACROECONÔMICOS'!N45)</f>
        <v>0</v>
      </c>
      <c r="O638" s="850">
        <f ca="1">O684/(1+'DADOS MACROECONÔMICOS'!O45)</f>
        <v>0</v>
      </c>
      <c r="P638" s="850">
        <f ca="1">P684/(1+'DADOS MACROECONÔMICOS'!P45)</f>
        <v>0</v>
      </c>
      <c r="Q638" s="850">
        <f ca="1">Q684/(1+'DADOS MACROECONÔMICOS'!Q45)</f>
        <v>0</v>
      </c>
      <c r="R638" s="850">
        <f ca="1">R684/(1+'DADOS MACROECONÔMICOS'!R45)</f>
        <v>0</v>
      </c>
      <c r="S638" s="850">
        <f ca="1">S684/(1+'DADOS MACROECONÔMICOS'!S45)</f>
        <v>0</v>
      </c>
      <c r="T638" s="850">
        <f ca="1">T684/(1+'DADOS MACROECONÔMICOS'!T45)</f>
        <v>0</v>
      </c>
      <c r="U638" s="850">
        <f ca="1">U684/(1+'DADOS MACROECONÔMICOS'!U45)</f>
        <v>0</v>
      </c>
      <c r="V638" s="850">
        <f ca="1">V684/(1+'DADOS MACROECONÔMICOS'!V45)</f>
        <v>0</v>
      </c>
      <c r="W638" s="850">
        <f ca="1">W684/(1+'DADOS MACROECONÔMICOS'!W45)</f>
        <v>0</v>
      </c>
      <c r="X638" s="850">
        <f ca="1">X684/(1+'DADOS MACROECONÔMICOS'!X45)</f>
        <v>0</v>
      </c>
      <c r="Y638" s="850">
        <f ca="1">Y684/(1+'DADOS MACROECONÔMICOS'!Y45)</f>
        <v>0</v>
      </c>
      <c r="Z638" s="850">
        <f ca="1">Z684/(1+'DADOS MACROECONÔMICOS'!Z45)</f>
        <v>0</v>
      </c>
      <c r="AA638" s="850">
        <f ca="1">AA684/(1+'DADOS MACROECONÔMICOS'!AA45)</f>
        <v>0</v>
      </c>
      <c r="AB638" s="850">
        <f ca="1">AB684/(1+'DADOS MACROECONÔMICOS'!AB45)</f>
        <v>0</v>
      </c>
      <c r="AC638" s="850">
        <f ca="1">AC684/(1+'DADOS MACROECONÔMICOS'!AC45)</f>
        <v>0</v>
      </c>
      <c r="AD638" s="850">
        <f ca="1">AD684/(1+'DADOS MACROECONÔMICOS'!AD45)</f>
        <v>0</v>
      </c>
      <c r="AE638" s="850">
        <f ca="1">AE684/(1+'DADOS MACROECONÔMICOS'!AE45)</f>
        <v>0</v>
      </c>
      <c r="AF638" s="850">
        <f ca="1">AF684/(1+'DADOS MACROECONÔMICOS'!AF45)</f>
        <v>0</v>
      </c>
      <c r="AG638" s="850">
        <f ca="1">AG684/(1+'DADOS MACROECONÔMICOS'!AG45)</f>
        <v>0</v>
      </c>
      <c r="AH638" s="850">
        <f ca="1">AH684/(1+'DADOS MACROECONÔMICOS'!AH45)</f>
        <v>0</v>
      </c>
      <c r="AI638" s="850">
        <f ca="1">AI684/(1+'DADOS MACROECONÔMICOS'!AI45)</f>
        <v>0</v>
      </c>
      <c r="AJ638" s="850">
        <f ca="1">AJ684/(1+'DADOS MACROECONÔMICOS'!AJ45)</f>
        <v>0</v>
      </c>
      <c r="AK638" s="850">
        <f ca="1">AK684/(1+'DADOS MACROECONÔMICOS'!AK45)</f>
        <v>0</v>
      </c>
      <c r="AL638" s="850">
        <f ca="1">AL684/(1+'DADOS MACROECONÔMICOS'!AL45)</f>
        <v>0</v>
      </c>
      <c r="AM638" s="850">
        <f ca="1">AM684/(1+'DADOS MACROECONÔMICOS'!AM45)</f>
        <v>0</v>
      </c>
      <c r="AN638" s="850">
        <f ca="1">AN684/(1+'DADOS MACROECONÔMICOS'!AN45)</f>
        <v>0</v>
      </c>
      <c r="AO638" s="850">
        <f ca="1">AO684/(1+'DADOS MACROECONÔMICOS'!AO45)</f>
        <v>0</v>
      </c>
      <c r="AP638" s="850">
        <f ca="1">AP684/(1+'DADOS MACROECONÔMICOS'!AP45)</f>
        <v>0</v>
      </c>
      <c r="AQ638" s="850">
        <f ca="1">AQ684/(1+'DADOS MACROECONÔMICOS'!AQ45)</f>
        <v>0</v>
      </c>
      <c r="AR638" s="850">
        <f ca="1">AR684/(1+'DADOS MACROECONÔMICOS'!AR45)</f>
        <v>0</v>
      </c>
      <c r="AS638" s="850">
        <f ca="1">AS684/(1+'DADOS MACROECONÔMICOS'!AS45)</f>
        <v>0</v>
      </c>
      <c r="AT638" s="850">
        <f ca="1">AT684/(1+'DADOS MACROECONÔMICOS'!AT45)</f>
        <v>0</v>
      </c>
      <c r="AU638" s="850">
        <f ca="1">AU684/(1+'DADOS MACROECONÔMICOS'!AU45)</f>
        <v>0</v>
      </c>
      <c r="AV638" s="201"/>
    </row>
    <row r="639" spans="2:48">
      <c r="B639" s="885">
        <f>IF((B638+1)&gt;'PAINEL DE CONTROLE'!$D$6,'PAINEL DE CONTROLE'!$D$6,(B638+1))</f>
        <v>31</v>
      </c>
      <c r="G639" s="850">
        <f ca="1">G685/(1+'DADOS MACROECONÔMICOS'!G46)</f>
        <v>0</v>
      </c>
      <c r="H639" s="850">
        <f ca="1">H685/(1+'DADOS MACROECONÔMICOS'!H46)</f>
        <v>0</v>
      </c>
      <c r="I639" s="850">
        <f ca="1">I685/(1+'DADOS MACROECONÔMICOS'!I46)</f>
        <v>0</v>
      </c>
      <c r="J639" s="850">
        <f ca="1">J685/(1+'DADOS MACROECONÔMICOS'!J46)</f>
        <v>0</v>
      </c>
      <c r="K639" s="850">
        <f ca="1">K685/(1+'DADOS MACROECONÔMICOS'!K46)</f>
        <v>0</v>
      </c>
      <c r="L639" s="850">
        <f ca="1">L685/(1+'DADOS MACROECONÔMICOS'!L46)</f>
        <v>0</v>
      </c>
      <c r="M639" s="850">
        <f ca="1">M685/(1+'DADOS MACROECONÔMICOS'!M46)</f>
        <v>0</v>
      </c>
      <c r="N639" s="850">
        <f ca="1">N685/(1+'DADOS MACROECONÔMICOS'!N46)</f>
        <v>0</v>
      </c>
      <c r="O639" s="850">
        <f ca="1">O685/(1+'DADOS MACROECONÔMICOS'!O46)</f>
        <v>0</v>
      </c>
      <c r="P639" s="850">
        <f ca="1">P685/(1+'DADOS MACROECONÔMICOS'!P46)</f>
        <v>0</v>
      </c>
      <c r="Q639" s="850">
        <f ca="1">Q685/(1+'DADOS MACROECONÔMICOS'!Q46)</f>
        <v>0</v>
      </c>
      <c r="R639" s="850">
        <f ca="1">R685/(1+'DADOS MACROECONÔMICOS'!R46)</f>
        <v>0</v>
      </c>
      <c r="S639" s="850">
        <f ca="1">S685/(1+'DADOS MACROECONÔMICOS'!S46)</f>
        <v>0</v>
      </c>
      <c r="T639" s="850">
        <f ca="1">T685/(1+'DADOS MACROECONÔMICOS'!T46)</f>
        <v>0</v>
      </c>
      <c r="U639" s="850">
        <f ca="1">U685/(1+'DADOS MACROECONÔMICOS'!U46)</f>
        <v>0</v>
      </c>
      <c r="V639" s="850">
        <f ca="1">V685/(1+'DADOS MACROECONÔMICOS'!V46)</f>
        <v>0</v>
      </c>
      <c r="W639" s="850">
        <f ca="1">W685/(1+'DADOS MACROECONÔMICOS'!W46)</f>
        <v>0</v>
      </c>
      <c r="X639" s="850">
        <f ca="1">X685/(1+'DADOS MACROECONÔMICOS'!X46)</f>
        <v>0</v>
      </c>
      <c r="Y639" s="850">
        <f ca="1">Y685/(1+'DADOS MACROECONÔMICOS'!Y46)</f>
        <v>0</v>
      </c>
      <c r="Z639" s="850">
        <f ca="1">Z685/(1+'DADOS MACROECONÔMICOS'!Z46)</f>
        <v>0</v>
      </c>
      <c r="AA639" s="850">
        <f ca="1">AA685/(1+'DADOS MACROECONÔMICOS'!AA46)</f>
        <v>0</v>
      </c>
      <c r="AB639" s="850">
        <f ca="1">AB685/(1+'DADOS MACROECONÔMICOS'!AB46)</f>
        <v>0</v>
      </c>
      <c r="AC639" s="850">
        <f ca="1">AC685/(1+'DADOS MACROECONÔMICOS'!AC46)</f>
        <v>0</v>
      </c>
      <c r="AD639" s="850">
        <f ca="1">AD685/(1+'DADOS MACROECONÔMICOS'!AD46)</f>
        <v>0</v>
      </c>
      <c r="AE639" s="850">
        <f ca="1">AE685/(1+'DADOS MACROECONÔMICOS'!AE46)</f>
        <v>0</v>
      </c>
      <c r="AF639" s="850">
        <f ca="1">AF685/(1+'DADOS MACROECONÔMICOS'!AF46)</f>
        <v>0</v>
      </c>
      <c r="AG639" s="850">
        <f ca="1">AG685/(1+'DADOS MACROECONÔMICOS'!AG46)</f>
        <v>0</v>
      </c>
      <c r="AH639" s="850">
        <f ca="1">AH685/(1+'DADOS MACROECONÔMICOS'!AH46)</f>
        <v>0</v>
      </c>
      <c r="AI639" s="850">
        <f ca="1">AI685/(1+'DADOS MACROECONÔMICOS'!AI46)</f>
        <v>0</v>
      </c>
      <c r="AJ639" s="850">
        <f ca="1">AJ685/(1+'DADOS MACROECONÔMICOS'!AJ46)</f>
        <v>0</v>
      </c>
      <c r="AK639" s="850">
        <f ca="1">AK685/(1+'DADOS MACROECONÔMICOS'!AK46)</f>
        <v>0</v>
      </c>
      <c r="AL639" s="850">
        <f ca="1">AL685/(1+'DADOS MACROECONÔMICOS'!AL46)</f>
        <v>0</v>
      </c>
      <c r="AM639" s="850">
        <f ca="1">AM685/(1+'DADOS MACROECONÔMICOS'!AM46)</f>
        <v>0</v>
      </c>
      <c r="AN639" s="850">
        <f ca="1">AN685/(1+'DADOS MACROECONÔMICOS'!AN46)</f>
        <v>0</v>
      </c>
      <c r="AO639" s="850">
        <f ca="1">AO685/(1+'DADOS MACROECONÔMICOS'!AO46)</f>
        <v>0</v>
      </c>
      <c r="AP639" s="850">
        <f ca="1">AP685/(1+'DADOS MACROECONÔMICOS'!AP46)</f>
        <v>0</v>
      </c>
      <c r="AQ639" s="850">
        <f ca="1">AQ685/(1+'DADOS MACROECONÔMICOS'!AQ46)</f>
        <v>0</v>
      </c>
      <c r="AR639" s="850">
        <f ca="1">AR685/(1+'DADOS MACROECONÔMICOS'!AR46)</f>
        <v>0</v>
      </c>
      <c r="AS639" s="850">
        <f ca="1">AS685/(1+'DADOS MACROECONÔMICOS'!AS46)</f>
        <v>0</v>
      </c>
      <c r="AT639" s="850">
        <f ca="1">AT685/(1+'DADOS MACROECONÔMICOS'!AT46)</f>
        <v>0</v>
      </c>
      <c r="AU639" s="850">
        <f ca="1">AU685/(1+'DADOS MACROECONÔMICOS'!AU46)</f>
        <v>0</v>
      </c>
      <c r="AV639" s="201"/>
    </row>
    <row r="640" spans="2:48">
      <c r="B640" s="885">
        <f>IF((B639+1)&gt;'PAINEL DE CONTROLE'!$D$6,'PAINEL DE CONTROLE'!$D$6,(B639+1))</f>
        <v>31</v>
      </c>
      <c r="G640" s="850">
        <f ca="1">G686/(1+'DADOS MACROECONÔMICOS'!G47)</f>
        <v>0</v>
      </c>
      <c r="H640" s="850">
        <f ca="1">H686/(1+'DADOS MACROECONÔMICOS'!H47)</f>
        <v>0</v>
      </c>
      <c r="I640" s="850">
        <f ca="1">I686/(1+'DADOS MACROECONÔMICOS'!I47)</f>
        <v>0</v>
      </c>
      <c r="J640" s="850">
        <f ca="1">J686/(1+'DADOS MACROECONÔMICOS'!J47)</f>
        <v>0</v>
      </c>
      <c r="K640" s="850">
        <f ca="1">K686/(1+'DADOS MACROECONÔMICOS'!K47)</f>
        <v>0</v>
      </c>
      <c r="L640" s="850">
        <f ca="1">L686/(1+'DADOS MACROECONÔMICOS'!L47)</f>
        <v>0</v>
      </c>
      <c r="M640" s="850">
        <f ca="1">M686/(1+'DADOS MACROECONÔMICOS'!M47)</f>
        <v>0</v>
      </c>
      <c r="N640" s="850">
        <f ca="1">N686/(1+'DADOS MACROECONÔMICOS'!N47)</f>
        <v>0</v>
      </c>
      <c r="O640" s="850">
        <f ca="1">O686/(1+'DADOS MACROECONÔMICOS'!O47)</f>
        <v>0</v>
      </c>
      <c r="P640" s="850">
        <f ca="1">P686/(1+'DADOS MACROECONÔMICOS'!P47)</f>
        <v>0</v>
      </c>
      <c r="Q640" s="850">
        <f ca="1">Q686/(1+'DADOS MACROECONÔMICOS'!Q47)</f>
        <v>0</v>
      </c>
      <c r="R640" s="850">
        <f ca="1">R686/(1+'DADOS MACROECONÔMICOS'!R47)</f>
        <v>0</v>
      </c>
      <c r="S640" s="850">
        <f ca="1">S686/(1+'DADOS MACROECONÔMICOS'!S47)</f>
        <v>0</v>
      </c>
      <c r="T640" s="850">
        <f ca="1">T686/(1+'DADOS MACROECONÔMICOS'!T47)</f>
        <v>0</v>
      </c>
      <c r="U640" s="850">
        <f ca="1">U686/(1+'DADOS MACROECONÔMICOS'!U47)</f>
        <v>0</v>
      </c>
      <c r="V640" s="850">
        <f ca="1">V686/(1+'DADOS MACROECONÔMICOS'!V47)</f>
        <v>0</v>
      </c>
      <c r="W640" s="850">
        <f ca="1">W686/(1+'DADOS MACROECONÔMICOS'!W47)</f>
        <v>0</v>
      </c>
      <c r="X640" s="850">
        <f ca="1">X686/(1+'DADOS MACROECONÔMICOS'!X47)</f>
        <v>0</v>
      </c>
      <c r="Y640" s="850">
        <f ca="1">Y686/(1+'DADOS MACROECONÔMICOS'!Y47)</f>
        <v>0</v>
      </c>
      <c r="Z640" s="850">
        <f ca="1">Z686/(1+'DADOS MACROECONÔMICOS'!Z47)</f>
        <v>0</v>
      </c>
      <c r="AA640" s="850">
        <f ca="1">AA686/(1+'DADOS MACROECONÔMICOS'!AA47)</f>
        <v>0</v>
      </c>
      <c r="AB640" s="850">
        <f ca="1">AB686/(1+'DADOS MACROECONÔMICOS'!AB47)</f>
        <v>0</v>
      </c>
      <c r="AC640" s="850">
        <f ca="1">AC686/(1+'DADOS MACROECONÔMICOS'!AC47)</f>
        <v>0</v>
      </c>
      <c r="AD640" s="850">
        <f ca="1">AD686/(1+'DADOS MACROECONÔMICOS'!AD47)</f>
        <v>0</v>
      </c>
      <c r="AE640" s="850">
        <f ca="1">AE686/(1+'DADOS MACROECONÔMICOS'!AE47)</f>
        <v>0</v>
      </c>
      <c r="AF640" s="850">
        <f ca="1">AF686/(1+'DADOS MACROECONÔMICOS'!AF47)</f>
        <v>0</v>
      </c>
      <c r="AG640" s="850">
        <f ca="1">AG686/(1+'DADOS MACROECONÔMICOS'!AG47)</f>
        <v>0</v>
      </c>
      <c r="AH640" s="850">
        <f ca="1">AH686/(1+'DADOS MACROECONÔMICOS'!AH47)</f>
        <v>0</v>
      </c>
      <c r="AI640" s="850">
        <f ca="1">AI686/(1+'DADOS MACROECONÔMICOS'!AI47)</f>
        <v>0</v>
      </c>
      <c r="AJ640" s="850">
        <f ca="1">AJ686/(1+'DADOS MACROECONÔMICOS'!AJ47)</f>
        <v>0</v>
      </c>
      <c r="AK640" s="850">
        <f ca="1">AK686/(1+'DADOS MACROECONÔMICOS'!AK47)</f>
        <v>0</v>
      </c>
      <c r="AL640" s="850">
        <f ca="1">AL686/(1+'DADOS MACROECONÔMICOS'!AL47)</f>
        <v>0</v>
      </c>
      <c r="AM640" s="850">
        <f ca="1">AM686/(1+'DADOS MACROECONÔMICOS'!AM47)</f>
        <v>0</v>
      </c>
      <c r="AN640" s="850">
        <f ca="1">AN686/(1+'DADOS MACROECONÔMICOS'!AN47)</f>
        <v>0</v>
      </c>
      <c r="AO640" s="850">
        <f ca="1">AO686/(1+'DADOS MACROECONÔMICOS'!AO47)</f>
        <v>0</v>
      </c>
      <c r="AP640" s="850">
        <f ca="1">AP686/(1+'DADOS MACROECONÔMICOS'!AP47)</f>
        <v>0</v>
      </c>
      <c r="AQ640" s="850">
        <f ca="1">AQ686/(1+'DADOS MACROECONÔMICOS'!AQ47)</f>
        <v>0</v>
      </c>
      <c r="AR640" s="850">
        <f ca="1">AR686/(1+'DADOS MACROECONÔMICOS'!AR47)</f>
        <v>0</v>
      </c>
      <c r="AS640" s="850">
        <f ca="1">AS686/(1+'DADOS MACROECONÔMICOS'!AS47)</f>
        <v>0</v>
      </c>
      <c r="AT640" s="850">
        <f ca="1">AT686/(1+'DADOS MACROECONÔMICOS'!AT47)</f>
        <v>0</v>
      </c>
      <c r="AU640" s="850">
        <f ca="1">AU686/(1+'DADOS MACROECONÔMICOS'!AU47)</f>
        <v>0</v>
      </c>
      <c r="AV640" s="201"/>
    </row>
    <row r="641" spans="1:48">
      <c r="B641" s="885">
        <f>IF((B640+1)&gt;'PAINEL DE CONTROLE'!$D$6,'PAINEL DE CONTROLE'!$D$6,(B640+1))</f>
        <v>31</v>
      </c>
      <c r="G641" s="850">
        <f ca="1">G687/(1+'DADOS MACROECONÔMICOS'!G48)</f>
        <v>0</v>
      </c>
      <c r="H641" s="850">
        <f ca="1">H687/(1+'DADOS MACROECONÔMICOS'!H48)</f>
        <v>0</v>
      </c>
      <c r="I641" s="850">
        <f ca="1">I687/(1+'DADOS MACROECONÔMICOS'!I48)</f>
        <v>0</v>
      </c>
      <c r="J641" s="850">
        <f ca="1">J687/(1+'DADOS MACROECONÔMICOS'!J48)</f>
        <v>0</v>
      </c>
      <c r="K641" s="850">
        <f ca="1">K687/(1+'DADOS MACROECONÔMICOS'!K48)</f>
        <v>0</v>
      </c>
      <c r="L641" s="850">
        <f ca="1">L687/(1+'DADOS MACROECONÔMICOS'!L48)</f>
        <v>0</v>
      </c>
      <c r="M641" s="850">
        <f ca="1">M687/(1+'DADOS MACROECONÔMICOS'!M48)</f>
        <v>0</v>
      </c>
      <c r="N641" s="850">
        <f ca="1">N687/(1+'DADOS MACROECONÔMICOS'!N48)</f>
        <v>0</v>
      </c>
      <c r="O641" s="850">
        <f ca="1">O687/(1+'DADOS MACROECONÔMICOS'!O48)</f>
        <v>0</v>
      </c>
      <c r="P641" s="850">
        <f ca="1">P687/(1+'DADOS MACROECONÔMICOS'!P48)</f>
        <v>0</v>
      </c>
      <c r="Q641" s="850">
        <f ca="1">Q687/(1+'DADOS MACROECONÔMICOS'!Q48)</f>
        <v>0</v>
      </c>
      <c r="R641" s="850">
        <f ca="1">R687/(1+'DADOS MACROECONÔMICOS'!R48)</f>
        <v>0</v>
      </c>
      <c r="S641" s="850">
        <f ca="1">S687/(1+'DADOS MACROECONÔMICOS'!S48)</f>
        <v>0</v>
      </c>
      <c r="T641" s="850">
        <f ca="1">T687/(1+'DADOS MACROECONÔMICOS'!T48)</f>
        <v>0</v>
      </c>
      <c r="U641" s="850">
        <f ca="1">U687/(1+'DADOS MACROECONÔMICOS'!U48)</f>
        <v>0</v>
      </c>
      <c r="V641" s="850">
        <f ca="1">V687/(1+'DADOS MACROECONÔMICOS'!V48)</f>
        <v>0</v>
      </c>
      <c r="W641" s="850">
        <f ca="1">W687/(1+'DADOS MACROECONÔMICOS'!W48)</f>
        <v>0</v>
      </c>
      <c r="X641" s="850">
        <f ca="1">X687/(1+'DADOS MACROECONÔMICOS'!X48)</f>
        <v>0</v>
      </c>
      <c r="Y641" s="850">
        <f ca="1">Y687/(1+'DADOS MACROECONÔMICOS'!Y48)</f>
        <v>0</v>
      </c>
      <c r="Z641" s="850">
        <f ca="1">Z687/(1+'DADOS MACROECONÔMICOS'!Z48)</f>
        <v>0</v>
      </c>
      <c r="AA641" s="850">
        <f ca="1">AA687/(1+'DADOS MACROECONÔMICOS'!AA48)</f>
        <v>0</v>
      </c>
      <c r="AB641" s="850">
        <f ca="1">AB687/(1+'DADOS MACROECONÔMICOS'!AB48)</f>
        <v>0</v>
      </c>
      <c r="AC641" s="850">
        <f ca="1">AC687/(1+'DADOS MACROECONÔMICOS'!AC48)</f>
        <v>0</v>
      </c>
      <c r="AD641" s="850">
        <f ca="1">AD687/(1+'DADOS MACROECONÔMICOS'!AD48)</f>
        <v>0</v>
      </c>
      <c r="AE641" s="850">
        <f ca="1">AE687/(1+'DADOS MACROECONÔMICOS'!AE48)</f>
        <v>0</v>
      </c>
      <c r="AF641" s="850">
        <f ca="1">AF687/(1+'DADOS MACROECONÔMICOS'!AF48)</f>
        <v>0</v>
      </c>
      <c r="AG641" s="850">
        <f ca="1">AG687/(1+'DADOS MACROECONÔMICOS'!AG48)</f>
        <v>0</v>
      </c>
      <c r="AH641" s="850">
        <f ca="1">AH687/(1+'DADOS MACROECONÔMICOS'!AH48)</f>
        <v>0</v>
      </c>
      <c r="AI641" s="850">
        <f ca="1">AI687/(1+'DADOS MACROECONÔMICOS'!AI48)</f>
        <v>0</v>
      </c>
      <c r="AJ641" s="850">
        <f ca="1">AJ687/(1+'DADOS MACROECONÔMICOS'!AJ48)</f>
        <v>0</v>
      </c>
      <c r="AK641" s="850">
        <f ca="1">AK687/(1+'DADOS MACROECONÔMICOS'!AK48)</f>
        <v>0</v>
      </c>
      <c r="AL641" s="850">
        <f ca="1">AL687/(1+'DADOS MACROECONÔMICOS'!AL48)</f>
        <v>0</v>
      </c>
      <c r="AM641" s="850">
        <f ca="1">AM687/(1+'DADOS MACROECONÔMICOS'!AM48)</f>
        <v>0</v>
      </c>
      <c r="AN641" s="850">
        <f ca="1">AN687/(1+'DADOS MACROECONÔMICOS'!AN48)</f>
        <v>0</v>
      </c>
      <c r="AO641" s="850">
        <f ca="1">AO687/(1+'DADOS MACROECONÔMICOS'!AO48)</f>
        <v>0</v>
      </c>
      <c r="AP641" s="850">
        <f ca="1">AP687/(1+'DADOS MACROECONÔMICOS'!AP48)</f>
        <v>0</v>
      </c>
      <c r="AQ641" s="850">
        <f ca="1">AQ687/(1+'DADOS MACROECONÔMICOS'!AQ48)</f>
        <v>0</v>
      </c>
      <c r="AR641" s="850">
        <f ca="1">AR687/(1+'DADOS MACROECONÔMICOS'!AR48)</f>
        <v>0</v>
      </c>
      <c r="AS641" s="850">
        <f ca="1">AS687/(1+'DADOS MACROECONÔMICOS'!AS48)</f>
        <v>0</v>
      </c>
      <c r="AT641" s="850">
        <f ca="1">AT687/(1+'DADOS MACROECONÔMICOS'!AT48)</f>
        <v>0</v>
      </c>
      <c r="AU641" s="850">
        <f ca="1">AU687/(1+'DADOS MACROECONÔMICOS'!AU48)</f>
        <v>0</v>
      </c>
      <c r="AV641" s="201"/>
    </row>
    <row r="642" spans="1:48">
      <c r="B642" s="885">
        <f>IF((B641+1)&gt;'PAINEL DE CONTROLE'!$D$6,'PAINEL DE CONTROLE'!$D$6,(B641+1))</f>
        <v>31</v>
      </c>
      <c r="G642" s="850">
        <f ca="1">G688/(1+'DADOS MACROECONÔMICOS'!G49)</f>
        <v>0</v>
      </c>
      <c r="H642" s="850">
        <f ca="1">H688/(1+'DADOS MACROECONÔMICOS'!H49)</f>
        <v>0</v>
      </c>
      <c r="I642" s="850">
        <f ca="1">I688/(1+'DADOS MACROECONÔMICOS'!I49)</f>
        <v>0</v>
      </c>
      <c r="J642" s="850">
        <f ca="1">J688/(1+'DADOS MACROECONÔMICOS'!J49)</f>
        <v>0</v>
      </c>
      <c r="K642" s="850">
        <f ca="1">K688/(1+'DADOS MACROECONÔMICOS'!K49)</f>
        <v>0</v>
      </c>
      <c r="L642" s="850">
        <f ca="1">L688/(1+'DADOS MACROECONÔMICOS'!L49)</f>
        <v>0</v>
      </c>
      <c r="M642" s="850">
        <f ca="1">M688/(1+'DADOS MACROECONÔMICOS'!M49)</f>
        <v>0</v>
      </c>
      <c r="N642" s="850">
        <f ca="1">N688/(1+'DADOS MACROECONÔMICOS'!N49)</f>
        <v>0</v>
      </c>
      <c r="O642" s="850">
        <f ca="1">O688/(1+'DADOS MACROECONÔMICOS'!O49)</f>
        <v>0</v>
      </c>
      <c r="P642" s="850">
        <f ca="1">P688/(1+'DADOS MACROECONÔMICOS'!P49)</f>
        <v>0</v>
      </c>
      <c r="Q642" s="850">
        <f ca="1">Q688/(1+'DADOS MACROECONÔMICOS'!Q49)</f>
        <v>0</v>
      </c>
      <c r="R642" s="850">
        <f ca="1">R688/(1+'DADOS MACROECONÔMICOS'!R49)</f>
        <v>0</v>
      </c>
      <c r="S642" s="850">
        <f ca="1">S688/(1+'DADOS MACROECONÔMICOS'!S49)</f>
        <v>0</v>
      </c>
      <c r="T642" s="850">
        <f ca="1">T688/(1+'DADOS MACROECONÔMICOS'!T49)</f>
        <v>0</v>
      </c>
      <c r="U642" s="850">
        <f ca="1">U688/(1+'DADOS MACROECONÔMICOS'!U49)</f>
        <v>0</v>
      </c>
      <c r="V642" s="850">
        <f ca="1">V688/(1+'DADOS MACROECONÔMICOS'!V49)</f>
        <v>0</v>
      </c>
      <c r="W642" s="850">
        <f ca="1">W688/(1+'DADOS MACROECONÔMICOS'!W49)</f>
        <v>0</v>
      </c>
      <c r="X642" s="850">
        <f ca="1">X688/(1+'DADOS MACROECONÔMICOS'!X49)</f>
        <v>0</v>
      </c>
      <c r="Y642" s="850">
        <f ca="1">Y688/(1+'DADOS MACROECONÔMICOS'!Y49)</f>
        <v>0</v>
      </c>
      <c r="Z642" s="850">
        <f ca="1">Z688/(1+'DADOS MACROECONÔMICOS'!Z49)</f>
        <v>0</v>
      </c>
      <c r="AA642" s="850">
        <f ca="1">AA688/(1+'DADOS MACROECONÔMICOS'!AA49)</f>
        <v>0</v>
      </c>
      <c r="AB642" s="850">
        <f ca="1">AB688/(1+'DADOS MACROECONÔMICOS'!AB49)</f>
        <v>0</v>
      </c>
      <c r="AC642" s="850">
        <f ca="1">AC688/(1+'DADOS MACROECONÔMICOS'!AC49)</f>
        <v>0</v>
      </c>
      <c r="AD642" s="850">
        <f ca="1">AD688/(1+'DADOS MACROECONÔMICOS'!AD49)</f>
        <v>0</v>
      </c>
      <c r="AE642" s="850">
        <f ca="1">AE688/(1+'DADOS MACROECONÔMICOS'!AE49)</f>
        <v>0</v>
      </c>
      <c r="AF642" s="850">
        <f ca="1">AF688/(1+'DADOS MACROECONÔMICOS'!AF49)</f>
        <v>0</v>
      </c>
      <c r="AG642" s="850">
        <f ca="1">AG688/(1+'DADOS MACROECONÔMICOS'!AG49)</f>
        <v>0</v>
      </c>
      <c r="AH642" s="850">
        <f ca="1">AH688/(1+'DADOS MACROECONÔMICOS'!AH49)</f>
        <v>0</v>
      </c>
      <c r="AI642" s="850">
        <f ca="1">AI688/(1+'DADOS MACROECONÔMICOS'!AI49)</f>
        <v>0</v>
      </c>
      <c r="AJ642" s="850">
        <f ca="1">AJ688/(1+'DADOS MACROECONÔMICOS'!AJ49)</f>
        <v>0</v>
      </c>
      <c r="AK642" s="850">
        <f ca="1">AK688/(1+'DADOS MACROECONÔMICOS'!AK49)</f>
        <v>0</v>
      </c>
      <c r="AL642" s="850">
        <f ca="1">AL688/(1+'DADOS MACROECONÔMICOS'!AL49)</f>
        <v>0</v>
      </c>
      <c r="AM642" s="850">
        <f ca="1">AM688/(1+'DADOS MACROECONÔMICOS'!AM49)</f>
        <v>0</v>
      </c>
      <c r="AN642" s="850">
        <f ca="1">AN688/(1+'DADOS MACROECONÔMICOS'!AN49)</f>
        <v>0</v>
      </c>
      <c r="AO642" s="850">
        <f ca="1">AO688/(1+'DADOS MACROECONÔMICOS'!AO49)</f>
        <v>0</v>
      </c>
      <c r="AP642" s="850">
        <f ca="1">AP688/(1+'DADOS MACROECONÔMICOS'!AP49)</f>
        <v>0</v>
      </c>
      <c r="AQ642" s="850">
        <f ca="1">AQ688/(1+'DADOS MACROECONÔMICOS'!AQ49)</f>
        <v>0</v>
      </c>
      <c r="AR642" s="850">
        <f ca="1">AR688/(1+'DADOS MACROECONÔMICOS'!AR49)</f>
        <v>0</v>
      </c>
      <c r="AS642" s="850">
        <f ca="1">AS688/(1+'DADOS MACROECONÔMICOS'!AS49)</f>
        <v>0</v>
      </c>
      <c r="AT642" s="850">
        <f ca="1">AT688/(1+'DADOS MACROECONÔMICOS'!AT49)</f>
        <v>0</v>
      </c>
      <c r="AU642" s="850">
        <f ca="1">AU688/(1+'DADOS MACROECONÔMICOS'!AU49)</f>
        <v>0</v>
      </c>
      <c r="AV642" s="201"/>
    </row>
    <row r="643" spans="1:48">
      <c r="B643" s="885">
        <f>IF((B642+1)&gt;'PAINEL DE CONTROLE'!$D$6,'PAINEL DE CONTROLE'!$D$6,(B642+1))</f>
        <v>31</v>
      </c>
      <c r="G643" s="850">
        <f ca="1">G689/(1+'DADOS MACROECONÔMICOS'!G50)</f>
        <v>0</v>
      </c>
      <c r="H643" s="850">
        <f ca="1">H689/(1+'DADOS MACROECONÔMICOS'!H50)</f>
        <v>0</v>
      </c>
      <c r="I643" s="850">
        <f ca="1">I689/(1+'DADOS MACROECONÔMICOS'!I50)</f>
        <v>0</v>
      </c>
      <c r="J643" s="850">
        <f ca="1">J689/(1+'DADOS MACROECONÔMICOS'!J50)</f>
        <v>0</v>
      </c>
      <c r="K643" s="850">
        <f ca="1">K689/(1+'DADOS MACROECONÔMICOS'!K50)</f>
        <v>0</v>
      </c>
      <c r="L643" s="850">
        <f ca="1">L689/(1+'DADOS MACROECONÔMICOS'!L50)</f>
        <v>0</v>
      </c>
      <c r="M643" s="850">
        <f ca="1">M689/(1+'DADOS MACROECONÔMICOS'!M50)</f>
        <v>0</v>
      </c>
      <c r="N643" s="850">
        <f ca="1">N689/(1+'DADOS MACROECONÔMICOS'!N50)</f>
        <v>0</v>
      </c>
      <c r="O643" s="850">
        <f ca="1">O689/(1+'DADOS MACROECONÔMICOS'!O50)</f>
        <v>0</v>
      </c>
      <c r="P643" s="850">
        <f ca="1">P689/(1+'DADOS MACROECONÔMICOS'!P50)</f>
        <v>0</v>
      </c>
      <c r="Q643" s="850">
        <f ca="1">Q689/(1+'DADOS MACROECONÔMICOS'!Q50)</f>
        <v>0</v>
      </c>
      <c r="R643" s="850">
        <f ca="1">R689/(1+'DADOS MACROECONÔMICOS'!R50)</f>
        <v>0</v>
      </c>
      <c r="S643" s="850">
        <f ca="1">S689/(1+'DADOS MACROECONÔMICOS'!S50)</f>
        <v>0</v>
      </c>
      <c r="T643" s="850">
        <f ca="1">T689/(1+'DADOS MACROECONÔMICOS'!T50)</f>
        <v>0</v>
      </c>
      <c r="U643" s="850">
        <f ca="1">U689/(1+'DADOS MACROECONÔMICOS'!U50)</f>
        <v>0</v>
      </c>
      <c r="V643" s="850">
        <f ca="1">V689/(1+'DADOS MACROECONÔMICOS'!V50)</f>
        <v>0</v>
      </c>
      <c r="W643" s="850">
        <f ca="1">W689/(1+'DADOS MACROECONÔMICOS'!W50)</f>
        <v>0</v>
      </c>
      <c r="X643" s="850">
        <f ca="1">X689/(1+'DADOS MACROECONÔMICOS'!X50)</f>
        <v>0</v>
      </c>
      <c r="Y643" s="850">
        <f ca="1">Y689/(1+'DADOS MACROECONÔMICOS'!Y50)</f>
        <v>0</v>
      </c>
      <c r="Z643" s="850">
        <f ca="1">Z689/(1+'DADOS MACROECONÔMICOS'!Z50)</f>
        <v>0</v>
      </c>
      <c r="AA643" s="850">
        <f ca="1">AA689/(1+'DADOS MACROECONÔMICOS'!AA50)</f>
        <v>0</v>
      </c>
      <c r="AB643" s="850">
        <f ca="1">AB689/(1+'DADOS MACROECONÔMICOS'!AB50)</f>
        <v>0</v>
      </c>
      <c r="AC643" s="850">
        <f ca="1">AC689/(1+'DADOS MACROECONÔMICOS'!AC50)</f>
        <v>0</v>
      </c>
      <c r="AD643" s="850">
        <f ca="1">AD689/(1+'DADOS MACROECONÔMICOS'!AD50)</f>
        <v>0</v>
      </c>
      <c r="AE643" s="850">
        <f ca="1">AE689/(1+'DADOS MACROECONÔMICOS'!AE50)</f>
        <v>0</v>
      </c>
      <c r="AF643" s="850">
        <f ca="1">AF689/(1+'DADOS MACROECONÔMICOS'!AF50)</f>
        <v>0</v>
      </c>
      <c r="AG643" s="850">
        <f ca="1">AG689/(1+'DADOS MACROECONÔMICOS'!AG50)</f>
        <v>0</v>
      </c>
      <c r="AH643" s="850">
        <f ca="1">AH689/(1+'DADOS MACROECONÔMICOS'!AH50)</f>
        <v>0</v>
      </c>
      <c r="AI643" s="850">
        <f ca="1">AI689/(1+'DADOS MACROECONÔMICOS'!AI50)</f>
        <v>0</v>
      </c>
      <c r="AJ643" s="850">
        <f ca="1">AJ689/(1+'DADOS MACROECONÔMICOS'!AJ50)</f>
        <v>0</v>
      </c>
      <c r="AK643" s="850">
        <f ca="1">AK689/(1+'DADOS MACROECONÔMICOS'!AK50)</f>
        <v>0</v>
      </c>
      <c r="AL643" s="850">
        <f ca="1">AL689/(1+'DADOS MACROECONÔMICOS'!AL50)</f>
        <v>0</v>
      </c>
      <c r="AM643" s="850">
        <f ca="1">AM689/(1+'DADOS MACROECONÔMICOS'!AM50)</f>
        <v>0</v>
      </c>
      <c r="AN643" s="850">
        <f ca="1">AN689/(1+'DADOS MACROECONÔMICOS'!AN50)</f>
        <v>0</v>
      </c>
      <c r="AO643" s="850">
        <f ca="1">AO689/(1+'DADOS MACROECONÔMICOS'!AO50)</f>
        <v>0</v>
      </c>
      <c r="AP643" s="850">
        <f ca="1">AP689/(1+'DADOS MACROECONÔMICOS'!AP50)</f>
        <v>0</v>
      </c>
      <c r="AQ643" s="850">
        <f ca="1">AQ689/(1+'DADOS MACROECONÔMICOS'!AQ50)</f>
        <v>0</v>
      </c>
      <c r="AR643" s="850">
        <f ca="1">AR689/(1+'DADOS MACROECONÔMICOS'!AR50)</f>
        <v>0</v>
      </c>
      <c r="AS643" s="850">
        <f ca="1">AS689/(1+'DADOS MACROECONÔMICOS'!AS50)</f>
        <v>0</v>
      </c>
      <c r="AT643" s="850">
        <f ca="1">AT689/(1+'DADOS MACROECONÔMICOS'!AT50)</f>
        <v>0</v>
      </c>
      <c r="AU643" s="850">
        <f ca="1">AU689/(1+'DADOS MACROECONÔMICOS'!AU50)</f>
        <v>0</v>
      </c>
      <c r="AV643" s="201"/>
    </row>
    <row r="644" spans="1:48">
      <c r="B644" s="885">
        <f>IF((B643+1)&gt;'PAINEL DE CONTROLE'!$D$6,'PAINEL DE CONTROLE'!$D$6,(B643+1))</f>
        <v>31</v>
      </c>
      <c r="G644" s="850">
        <f ca="1">G690/(1+'DADOS MACROECONÔMICOS'!G51)</f>
        <v>0</v>
      </c>
      <c r="H644" s="850">
        <f ca="1">H690/(1+'DADOS MACROECONÔMICOS'!H51)</f>
        <v>0</v>
      </c>
      <c r="I644" s="850">
        <f ca="1">I690/(1+'DADOS MACROECONÔMICOS'!I51)</f>
        <v>0</v>
      </c>
      <c r="J644" s="850">
        <f ca="1">J690/(1+'DADOS MACROECONÔMICOS'!J51)</f>
        <v>0</v>
      </c>
      <c r="K644" s="850">
        <f ca="1">K690/(1+'DADOS MACROECONÔMICOS'!K51)</f>
        <v>0</v>
      </c>
      <c r="L644" s="850">
        <f ca="1">L690/(1+'DADOS MACROECONÔMICOS'!L51)</f>
        <v>0</v>
      </c>
      <c r="M644" s="850">
        <f ca="1">M690/(1+'DADOS MACROECONÔMICOS'!M51)</f>
        <v>0</v>
      </c>
      <c r="N644" s="850">
        <f ca="1">N690/(1+'DADOS MACROECONÔMICOS'!N51)</f>
        <v>0</v>
      </c>
      <c r="O644" s="850">
        <f ca="1">O690/(1+'DADOS MACROECONÔMICOS'!O51)</f>
        <v>0</v>
      </c>
      <c r="P644" s="850">
        <f ca="1">P690/(1+'DADOS MACROECONÔMICOS'!P51)</f>
        <v>0</v>
      </c>
      <c r="Q644" s="850">
        <f ca="1">Q690/(1+'DADOS MACROECONÔMICOS'!Q51)</f>
        <v>0</v>
      </c>
      <c r="R644" s="850">
        <f ca="1">R690/(1+'DADOS MACROECONÔMICOS'!R51)</f>
        <v>0</v>
      </c>
      <c r="S644" s="850">
        <f ca="1">S690/(1+'DADOS MACROECONÔMICOS'!S51)</f>
        <v>0</v>
      </c>
      <c r="T644" s="850">
        <f ca="1">T690/(1+'DADOS MACROECONÔMICOS'!T51)</f>
        <v>0</v>
      </c>
      <c r="U644" s="850">
        <f ca="1">U690/(1+'DADOS MACROECONÔMICOS'!U51)</f>
        <v>0</v>
      </c>
      <c r="V644" s="850">
        <f ca="1">V690/(1+'DADOS MACROECONÔMICOS'!V51)</f>
        <v>0</v>
      </c>
      <c r="W644" s="850">
        <f ca="1">W690/(1+'DADOS MACROECONÔMICOS'!W51)</f>
        <v>0</v>
      </c>
      <c r="X644" s="850">
        <f ca="1">X690/(1+'DADOS MACROECONÔMICOS'!X51)</f>
        <v>0</v>
      </c>
      <c r="Y644" s="850">
        <f ca="1">Y690/(1+'DADOS MACROECONÔMICOS'!Y51)</f>
        <v>0</v>
      </c>
      <c r="Z644" s="850">
        <f ca="1">Z690/(1+'DADOS MACROECONÔMICOS'!Z51)</f>
        <v>0</v>
      </c>
      <c r="AA644" s="850">
        <f ca="1">AA690/(1+'DADOS MACROECONÔMICOS'!AA51)</f>
        <v>0</v>
      </c>
      <c r="AB644" s="850">
        <f ca="1">AB690/(1+'DADOS MACROECONÔMICOS'!AB51)</f>
        <v>0</v>
      </c>
      <c r="AC644" s="850">
        <f ca="1">AC690/(1+'DADOS MACROECONÔMICOS'!AC51)</f>
        <v>0</v>
      </c>
      <c r="AD644" s="850">
        <f ca="1">AD690/(1+'DADOS MACROECONÔMICOS'!AD51)</f>
        <v>0</v>
      </c>
      <c r="AE644" s="850">
        <f ca="1">AE690/(1+'DADOS MACROECONÔMICOS'!AE51)</f>
        <v>0</v>
      </c>
      <c r="AF644" s="850">
        <f ca="1">AF690/(1+'DADOS MACROECONÔMICOS'!AF51)</f>
        <v>0</v>
      </c>
      <c r="AG644" s="850">
        <f ca="1">AG690/(1+'DADOS MACROECONÔMICOS'!AG51)</f>
        <v>0</v>
      </c>
      <c r="AH644" s="850">
        <f ca="1">AH690/(1+'DADOS MACROECONÔMICOS'!AH51)</f>
        <v>0</v>
      </c>
      <c r="AI644" s="850">
        <f ca="1">AI690/(1+'DADOS MACROECONÔMICOS'!AI51)</f>
        <v>0</v>
      </c>
      <c r="AJ644" s="850">
        <f ca="1">AJ690/(1+'DADOS MACROECONÔMICOS'!AJ51)</f>
        <v>0</v>
      </c>
      <c r="AK644" s="850">
        <f ca="1">AK690/(1+'DADOS MACROECONÔMICOS'!AK51)</f>
        <v>0</v>
      </c>
      <c r="AL644" s="850">
        <f ca="1">AL690/(1+'DADOS MACROECONÔMICOS'!AL51)</f>
        <v>0</v>
      </c>
      <c r="AM644" s="850">
        <f ca="1">AM690/(1+'DADOS MACROECONÔMICOS'!AM51)</f>
        <v>0</v>
      </c>
      <c r="AN644" s="850">
        <f ca="1">AN690/(1+'DADOS MACROECONÔMICOS'!AN51)</f>
        <v>0</v>
      </c>
      <c r="AO644" s="850">
        <f ca="1">AO690/(1+'DADOS MACROECONÔMICOS'!AO51)</f>
        <v>0</v>
      </c>
      <c r="AP644" s="850">
        <f ca="1">AP690/(1+'DADOS MACROECONÔMICOS'!AP51)</f>
        <v>0</v>
      </c>
      <c r="AQ644" s="850">
        <f ca="1">AQ690/(1+'DADOS MACROECONÔMICOS'!AQ51)</f>
        <v>0</v>
      </c>
      <c r="AR644" s="850">
        <f ca="1">AR690/(1+'DADOS MACROECONÔMICOS'!AR51)</f>
        <v>0</v>
      </c>
      <c r="AS644" s="850">
        <f ca="1">AS690/(1+'DADOS MACROECONÔMICOS'!AS51)</f>
        <v>0</v>
      </c>
      <c r="AT644" s="850">
        <f ca="1">AT690/(1+'DADOS MACROECONÔMICOS'!AT51)</f>
        <v>0</v>
      </c>
      <c r="AU644" s="850">
        <f ca="1">AU690/(1+'DADOS MACROECONÔMICOS'!AU51)</f>
        <v>0</v>
      </c>
      <c r="AV644" s="201"/>
    </row>
    <row r="645" spans="1:48">
      <c r="B645" s="885">
        <f>IF((B644+1)&gt;'PAINEL DE CONTROLE'!$D$6,'PAINEL DE CONTROLE'!$D$6,(B644+1))</f>
        <v>31</v>
      </c>
      <c r="G645" s="850">
        <f ca="1">G691/(1+'DADOS MACROECONÔMICOS'!G52)</f>
        <v>0</v>
      </c>
      <c r="H645" s="850">
        <f ca="1">H691/(1+'DADOS MACROECONÔMICOS'!H52)</f>
        <v>0</v>
      </c>
      <c r="I645" s="850">
        <f ca="1">I691/(1+'DADOS MACROECONÔMICOS'!I52)</f>
        <v>0</v>
      </c>
      <c r="J645" s="850">
        <f ca="1">J691/(1+'DADOS MACROECONÔMICOS'!J52)</f>
        <v>0</v>
      </c>
      <c r="K645" s="850">
        <f ca="1">K691/(1+'DADOS MACROECONÔMICOS'!K52)</f>
        <v>0</v>
      </c>
      <c r="L645" s="850">
        <f ca="1">L691/(1+'DADOS MACROECONÔMICOS'!L52)</f>
        <v>0</v>
      </c>
      <c r="M645" s="850">
        <f ca="1">M691/(1+'DADOS MACROECONÔMICOS'!M52)</f>
        <v>0</v>
      </c>
      <c r="N645" s="850">
        <f ca="1">N691/(1+'DADOS MACROECONÔMICOS'!N52)</f>
        <v>0</v>
      </c>
      <c r="O645" s="850">
        <f ca="1">O691/(1+'DADOS MACROECONÔMICOS'!O52)</f>
        <v>0</v>
      </c>
      <c r="P645" s="850">
        <f ca="1">P691/(1+'DADOS MACROECONÔMICOS'!P52)</f>
        <v>0</v>
      </c>
      <c r="Q645" s="850">
        <f ca="1">Q691/(1+'DADOS MACROECONÔMICOS'!Q52)</f>
        <v>0</v>
      </c>
      <c r="R645" s="850">
        <f ca="1">R691/(1+'DADOS MACROECONÔMICOS'!R52)</f>
        <v>0</v>
      </c>
      <c r="S645" s="850">
        <f ca="1">S691/(1+'DADOS MACROECONÔMICOS'!S52)</f>
        <v>0</v>
      </c>
      <c r="T645" s="850">
        <f ca="1">T691/(1+'DADOS MACROECONÔMICOS'!T52)</f>
        <v>0</v>
      </c>
      <c r="U645" s="850">
        <f ca="1">U691/(1+'DADOS MACROECONÔMICOS'!U52)</f>
        <v>0</v>
      </c>
      <c r="V645" s="850">
        <f ca="1">V691/(1+'DADOS MACROECONÔMICOS'!V52)</f>
        <v>0</v>
      </c>
      <c r="W645" s="850">
        <f ca="1">W691/(1+'DADOS MACROECONÔMICOS'!W52)</f>
        <v>0</v>
      </c>
      <c r="X645" s="850">
        <f ca="1">X691/(1+'DADOS MACROECONÔMICOS'!X52)</f>
        <v>0</v>
      </c>
      <c r="Y645" s="850">
        <f ca="1">Y691/(1+'DADOS MACROECONÔMICOS'!Y52)</f>
        <v>0</v>
      </c>
      <c r="Z645" s="850">
        <f ca="1">Z691/(1+'DADOS MACROECONÔMICOS'!Z52)</f>
        <v>0</v>
      </c>
      <c r="AA645" s="850">
        <f ca="1">AA691/(1+'DADOS MACROECONÔMICOS'!AA52)</f>
        <v>0</v>
      </c>
      <c r="AB645" s="850">
        <f ca="1">AB691/(1+'DADOS MACROECONÔMICOS'!AB52)</f>
        <v>0</v>
      </c>
      <c r="AC645" s="850">
        <f ca="1">AC691/(1+'DADOS MACROECONÔMICOS'!AC52)</f>
        <v>0</v>
      </c>
      <c r="AD645" s="850">
        <f ca="1">AD691/(1+'DADOS MACROECONÔMICOS'!AD52)</f>
        <v>0</v>
      </c>
      <c r="AE645" s="850">
        <f ca="1">AE691/(1+'DADOS MACROECONÔMICOS'!AE52)</f>
        <v>0</v>
      </c>
      <c r="AF645" s="850">
        <f ca="1">AF691/(1+'DADOS MACROECONÔMICOS'!AF52)</f>
        <v>0</v>
      </c>
      <c r="AG645" s="850">
        <f ca="1">AG691/(1+'DADOS MACROECONÔMICOS'!AG52)</f>
        <v>0</v>
      </c>
      <c r="AH645" s="850">
        <f ca="1">AH691/(1+'DADOS MACROECONÔMICOS'!AH52)</f>
        <v>0</v>
      </c>
      <c r="AI645" s="850">
        <f ca="1">AI691/(1+'DADOS MACROECONÔMICOS'!AI52)</f>
        <v>0</v>
      </c>
      <c r="AJ645" s="850">
        <f ca="1">AJ691/(1+'DADOS MACROECONÔMICOS'!AJ52)</f>
        <v>0</v>
      </c>
      <c r="AK645" s="850">
        <f ca="1">AK691/(1+'DADOS MACROECONÔMICOS'!AK52)</f>
        <v>0</v>
      </c>
      <c r="AL645" s="850">
        <f ca="1">AL691/(1+'DADOS MACROECONÔMICOS'!AL52)</f>
        <v>0</v>
      </c>
      <c r="AM645" s="850">
        <f ca="1">AM691/(1+'DADOS MACROECONÔMICOS'!AM52)</f>
        <v>0</v>
      </c>
      <c r="AN645" s="850">
        <f ca="1">AN691/(1+'DADOS MACROECONÔMICOS'!AN52)</f>
        <v>0</v>
      </c>
      <c r="AO645" s="850">
        <f ca="1">AO691/(1+'DADOS MACROECONÔMICOS'!AO52)</f>
        <v>0</v>
      </c>
      <c r="AP645" s="850">
        <f ca="1">AP691/(1+'DADOS MACROECONÔMICOS'!AP52)</f>
        <v>0</v>
      </c>
      <c r="AQ645" s="850">
        <f ca="1">AQ691/(1+'DADOS MACROECONÔMICOS'!AQ52)</f>
        <v>0</v>
      </c>
      <c r="AR645" s="850">
        <f ca="1">AR691/(1+'DADOS MACROECONÔMICOS'!AR52)</f>
        <v>0</v>
      </c>
      <c r="AS645" s="850">
        <f ca="1">AS691/(1+'DADOS MACROECONÔMICOS'!AS52)</f>
        <v>0</v>
      </c>
      <c r="AT645" s="850">
        <f ca="1">AT691/(1+'DADOS MACROECONÔMICOS'!AT52)</f>
        <v>0</v>
      </c>
      <c r="AU645" s="850">
        <f ca="1">AU691/(1+'DADOS MACROECONÔMICOS'!AU52)</f>
        <v>0</v>
      </c>
      <c r="AV645" s="201"/>
    </row>
    <row r="646" spans="1:48">
      <c r="B646" s="885">
        <f>IF((B645+1)&gt;'PAINEL DE CONTROLE'!$D$6,'PAINEL DE CONTROLE'!$D$6,(B645+1))</f>
        <v>31</v>
      </c>
      <c r="G646" s="850">
        <f ca="1">G692/(1+'DADOS MACROECONÔMICOS'!G53)</f>
        <v>0</v>
      </c>
      <c r="H646" s="850">
        <f ca="1">H692/(1+'DADOS MACROECONÔMICOS'!H53)</f>
        <v>0</v>
      </c>
      <c r="I646" s="850">
        <f ca="1">I692/(1+'DADOS MACROECONÔMICOS'!I53)</f>
        <v>0</v>
      </c>
      <c r="J646" s="850">
        <f ca="1">J692/(1+'DADOS MACROECONÔMICOS'!J53)</f>
        <v>0</v>
      </c>
      <c r="K646" s="850">
        <f ca="1">K692/(1+'DADOS MACROECONÔMICOS'!K53)</f>
        <v>0</v>
      </c>
      <c r="L646" s="850">
        <f ca="1">L692/(1+'DADOS MACROECONÔMICOS'!L53)</f>
        <v>0</v>
      </c>
      <c r="M646" s="850">
        <f ca="1">M692/(1+'DADOS MACROECONÔMICOS'!M53)</f>
        <v>0</v>
      </c>
      <c r="N646" s="850">
        <f ca="1">N692/(1+'DADOS MACROECONÔMICOS'!N53)</f>
        <v>0</v>
      </c>
      <c r="O646" s="850">
        <f ca="1">O692/(1+'DADOS MACROECONÔMICOS'!O53)</f>
        <v>0</v>
      </c>
      <c r="P646" s="850">
        <f ca="1">P692/(1+'DADOS MACROECONÔMICOS'!P53)</f>
        <v>0</v>
      </c>
      <c r="Q646" s="850">
        <f ca="1">Q692/(1+'DADOS MACROECONÔMICOS'!Q53)</f>
        <v>0</v>
      </c>
      <c r="R646" s="850">
        <f ca="1">R692/(1+'DADOS MACROECONÔMICOS'!R53)</f>
        <v>0</v>
      </c>
      <c r="S646" s="850">
        <f ca="1">S692/(1+'DADOS MACROECONÔMICOS'!S53)</f>
        <v>0</v>
      </c>
      <c r="T646" s="850">
        <f ca="1">T692/(1+'DADOS MACROECONÔMICOS'!T53)</f>
        <v>0</v>
      </c>
      <c r="U646" s="850">
        <f ca="1">U692/(1+'DADOS MACROECONÔMICOS'!U53)</f>
        <v>0</v>
      </c>
      <c r="V646" s="850">
        <f ca="1">V692/(1+'DADOS MACROECONÔMICOS'!V53)</f>
        <v>0</v>
      </c>
      <c r="W646" s="850">
        <f ca="1">W692/(1+'DADOS MACROECONÔMICOS'!W53)</f>
        <v>0</v>
      </c>
      <c r="X646" s="850">
        <f ca="1">X692/(1+'DADOS MACROECONÔMICOS'!X53)</f>
        <v>0</v>
      </c>
      <c r="Y646" s="850">
        <f ca="1">Y692/(1+'DADOS MACROECONÔMICOS'!Y53)</f>
        <v>0</v>
      </c>
      <c r="Z646" s="850">
        <f ca="1">Z692/(1+'DADOS MACROECONÔMICOS'!Z53)</f>
        <v>0</v>
      </c>
      <c r="AA646" s="850">
        <f ca="1">AA692/(1+'DADOS MACROECONÔMICOS'!AA53)</f>
        <v>0</v>
      </c>
      <c r="AB646" s="850">
        <f ca="1">AB692/(1+'DADOS MACROECONÔMICOS'!AB53)</f>
        <v>0</v>
      </c>
      <c r="AC646" s="850">
        <f ca="1">AC692/(1+'DADOS MACROECONÔMICOS'!AC53)</f>
        <v>0</v>
      </c>
      <c r="AD646" s="850">
        <f ca="1">AD692/(1+'DADOS MACROECONÔMICOS'!AD53)</f>
        <v>0</v>
      </c>
      <c r="AE646" s="850">
        <f ca="1">AE692/(1+'DADOS MACROECONÔMICOS'!AE53)</f>
        <v>0</v>
      </c>
      <c r="AF646" s="850">
        <f ca="1">AF692/(1+'DADOS MACROECONÔMICOS'!AF53)</f>
        <v>0</v>
      </c>
      <c r="AG646" s="850">
        <f ca="1">AG692/(1+'DADOS MACROECONÔMICOS'!AG53)</f>
        <v>0</v>
      </c>
      <c r="AH646" s="850">
        <f ca="1">AH692/(1+'DADOS MACROECONÔMICOS'!AH53)</f>
        <v>0</v>
      </c>
      <c r="AI646" s="850">
        <f ca="1">AI692/(1+'DADOS MACROECONÔMICOS'!AI53)</f>
        <v>0</v>
      </c>
      <c r="AJ646" s="850">
        <f ca="1">AJ692/(1+'DADOS MACROECONÔMICOS'!AJ53)</f>
        <v>0</v>
      </c>
      <c r="AK646" s="850">
        <f ca="1">AK692/(1+'DADOS MACROECONÔMICOS'!AK53)</f>
        <v>0</v>
      </c>
      <c r="AL646" s="850">
        <f ca="1">AL692/(1+'DADOS MACROECONÔMICOS'!AL53)</f>
        <v>0</v>
      </c>
      <c r="AM646" s="850">
        <f ca="1">AM692/(1+'DADOS MACROECONÔMICOS'!AM53)</f>
        <v>0</v>
      </c>
      <c r="AN646" s="850">
        <f ca="1">AN692/(1+'DADOS MACROECONÔMICOS'!AN53)</f>
        <v>0</v>
      </c>
      <c r="AO646" s="850">
        <f ca="1">AO692/(1+'DADOS MACROECONÔMICOS'!AO53)</f>
        <v>0</v>
      </c>
      <c r="AP646" s="850">
        <f ca="1">AP692/(1+'DADOS MACROECONÔMICOS'!AP53)</f>
        <v>0</v>
      </c>
      <c r="AQ646" s="850">
        <f ca="1">AQ692/(1+'DADOS MACROECONÔMICOS'!AQ53)</f>
        <v>0</v>
      </c>
      <c r="AR646" s="850">
        <f ca="1">AR692/(1+'DADOS MACROECONÔMICOS'!AR53)</f>
        <v>0</v>
      </c>
      <c r="AS646" s="850">
        <f ca="1">AS692/(1+'DADOS MACROECONÔMICOS'!AS53)</f>
        <v>0</v>
      </c>
      <c r="AT646" s="850">
        <f ca="1">AT692/(1+'DADOS MACROECONÔMICOS'!AT53)</f>
        <v>0</v>
      </c>
      <c r="AU646" s="850">
        <f ca="1">AU692/(1+'DADOS MACROECONÔMICOS'!AU53)</f>
        <v>0</v>
      </c>
      <c r="AV646" s="201"/>
    </row>
    <row r="647" spans="1:48">
      <c r="B647" s="885">
        <f>IF((B646+1)&gt;'PAINEL DE CONTROLE'!$D$6,'PAINEL DE CONTROLE'!$D$6,(B646+1))</f>
        <v>31</v>
      </c>
      <c r="G647" s="850">
        <f ca="1">G693/(1+'DADOS MACROECONÔMICOS'!G54)</f>
        <v>0</v>
      </c>
      <c r="H647" s="850">
        <f ca="1">H693/(1+'DADOS MACROECONÔMICOS'!H54)</f>
        <v>0</v>
      </c>
      <c r="I647" s="850">
        <f ca="1">I693/(1+'DADOS MACROECONÔMICOS'!I54)</f>
        <v>0</v>
      </c>
      <c r="J647" s="850">
        <f ca="1">J693/(1+'DADOS MACROECONÔMICOS'!J54)</f>
        <v>0</v>
      </c>
      <c r="K647" s="850">
        <f ca="1">K693/(1+'DADOS MACROECONÔMICOS'!K54)</f>
        <v>0</v>
      </c>
      <c r="L647" s="850">
        <f ca="1">L693/(1+'DADOS MACROECONÔMICOS'!L54)</f>
        <v>0</v>
      </c>
      <c r="M647" s="850">
        <f ca="1">M693/(1+'DADOS MACROECONÔMICOS'!M54)</f>
        <v>0</v>
      </c>
      <c r="N647" s="850">
        <f ca="1">N693/(1+'DADOS MACROECONÔMICOS'!N54)</f>
        <v>0</v>
      </c>
      <c r="O647" s="850">
        <f ca="1">O693/(1+'DADOS MACROECONÔMICOS'!O54)</f>
        <v>0</v>
      </c>
      <c r="P647" s="850">
        <f ca="1">P693/(1+'DADOS MACROECONÔMICOS'!P54)</f>
        <v>0</v>
      </c>
      <c r="Q647" s="850">
        <f ca="1">Q693/(1+'DADOS MACROECONÔMICOS'!Q54)</f>
        <v>0</v>
      </c>
      <c r="R647" s="850">
        <f ca="1">R693/(1+'DADOS MACROECONÔMICOS'!R54)</f>
        <v>0</v>
      </c>
      <c r="S647" s="850">
        <f ca="1">S693/(1+'DADOS MACROECONÔMICOS'!S54)</f>
        <v>0</v>
      </c>
      <c r="T647" s="850">
        <f ca="1">T693/(1+'DADOS MACROECONÔMICOS'!T54)</f>
        <v>0</v>
      </c>
      <c r="U647" s="850">
        <f ca="1">U693/(1+'DADOS MACROECONÔMICOS'!U54)</f>
        <v>0</v>
      </c>
      <c r="V647" s="850">
        <f ca="1">V693/(1+'DADOS MACROECONÔMICOS'!V54)</f>
        <v>0</v>
      </c>
      <c r="W647" s="850">
        <f ca="1">W693/(1+'DADOS MACROECONÔMICOS'!W54)</f>
        <v>0</v>
      </c>
      <c r="X647" s="850">
        <f ca="1">X693/(1+'DADOS MACROECONÔMICOS'!X54)</f>
        <v>0</v>
      </c>
      <c r="Y647" s="850">
        <f ca="1">Y693/(1+'DADOS MACROECONÔMICOS'!Y54)</f>
        <v>0</v>
      </c>
      <c r="Z647" s="850">
        <f ca="1">Z693/(1+'DADOS MACROECONÔMICOS'!Z54)</f>
        <v>0</v>
      </c>
      <c r="AA647" s="850">
        <f ca="1">AA693/(1+'DADOS MACROECONÔMICOS'!AA54)</f>
        <v>0</v>
      </c>
      <c r="AB647" s="850">
        <f ca="1">AB693/(1+'DADOS MACROECONÔMICOS'!AB54)</f>
        <v>0</v>
      </c>
      <c r="AC647" s="850">
        <f ca="1">AC693/(1+'DADOS MACROECONÔMICOS'!AC54)</f>
        <v>0</v>
      </c>
      <c r="AD647" s="850">
        <f ca="1">AD693/(1+'DADOS MACROECONÔMICOS'!AD54)</f>
        <v>0</v>
      </c>
      <c r="AE647" s="850">
        <f ca="1">AE693/(1+'DADOS MACROECONÔMICOS'!AE54)</f>
        <v>0</v>
      </c>
      <c r="AF647" s="850">
        <f ca="1">AF693/(1+'DADOS MACROECONÔMICOS'!AF54)</f>
        <v>0</v>
      </c>
      <c r="AG647" s="850">
        <f ca="1">AG693/(1+'DADOS MACROECONÔMICOS'!AG54)</f>
        <v>0</v>
      </c>
      <c r="AH647" s="850">
        <f ca="1">AH693/(1+'DADOS MACROECONÔMICOS'!AH54)</f>
        <v>0</v>
      </c>
      <c r="AI647" s="850">
        <f ca="1">AI693/(1+'DADOS MACROECONÔMICOS'!AI54)</f>
        <v>0</v>
      </c>
      <c r="AJ647" s="850">
        <f ca="1">AJ693/(1+'DADOS MACROECONÔMICOS'!AJ54)</f>
        <v>0</v>
      </c>
      <c r="AK647" s="850">
        <f ca="1">AK693/(1+'DADOS MACROECONÔMICOS'!AK54)</f>
        <v>0</v>
      </c>
      <c r="AL647" s="850">
        <f ca="1">AL693/(1+'DADOS MACROECONÔMICOS'!AL54)</f>
        <v>0</v>
      </c>
      <c r="AM647" s="850">
        <f ca="1">AM693/(1+'DADOS MACROECONÔMICOS'!AM54)</f>
        <v>0</v>
      </c>
      <c r="AN647" s="850">
        <f ca="1">AN693/(1+'DADOS MACROECONÔMICOS'!AN54)</f>
        <v>0</v>
      </c>
      <c r="AO647" s="850">
        <f ca="1">AO693/(1+'DADOS MACROECONÔMICOS'!AO54)</f>
        <v>0</v>
      </c>
      <c r="AP647" s="850">
        <f ca="1">AP693/(1+'DADOS MACROECONÔMICOS'!AP54)</f>
        <v>0</v>
      </c>
      <c r="AQ647" s="850">
        <f ca="1">AQ693/(1+'DADOS MACROECONÔMICOS'!AQ54)</f>
        <v>0</v>
      </c>
      <c r="AR647" s="850">
        <f ca="1">AR693/(1+'DADOS MACROECONÔMICOS'!AR54)</f>
        <v>0</v>
      </c>
      <c r="AS647" s="850">
        <f ca="1">AS693/(1+'DADOS MACROECONÔMICOS'!AS54)</f>
        <v>0</v>
      </c>
      <c r="AT647" s="850">
        <f ca="1">AT693/(1+'DADOS MACROECONÔMICOS'!AT54)</f>
        <v>0</v>
      </c>
      <c r="AU647" s="850">
        <f ca="1">AU693/(1+'DADOS MACROECONÔMICOS'!AU54)</f>
        <v>0</v>
      </c>
      <c r="AV647" s="201"/>
    </row>
    <row r="648" spans="1:48">
      <c r="B648" s="885">
        <f>IF((B647+1)&gt;'PAINEL DE CONTROLE'!$D$6,'PAINEL DE CONTROLE'!$D$6,(B647+1))</f>
        <v>31</v>
      </c>
      <c r="G648" s="850">
        <f ca="1">G694/(1+'DADOS MACROECONÔMICOS'!G55)</f>
        <v>0</v>
      </c>
      <c r="H648" s="850">
        <f ca="1">H694/(1+'DADOS MACROECONÔMICOS'!H55)</f>
        <v>0</v>
      </c>
      <c r="I648" s="850">
        <f ca="1">I694/(1+'DADOS MACROECONÔMICOS'!I55)</f>
        <v>0</v>
      </c>
      <c r="J648" s="850">
        <f ca="1">J694/(1+'DADOS MACROECONÔMICOS'!J55)</f>
        <v>0</v>
      </c>
      <c r="K648" s="850">
        <f ca="1">K694/(1+'DADOS MACROECONÔMICOS'!K55)</f>
        <v>0</v>
      </c>
      <c r="L648" s="850">
        <f ca="1">L694/(1+'DADOS MACROECONÔMICOS'!L55)</f>
        <v>0</v>
      </c>
      <c r="M648" s="850">
        <f ca="1">M694/(1+'DADOS MACROECONÔMICOS'!M55)</f>
        <v>0</v>
      </c>
      <c r="N648" s="850">
        <f ca="1">N694/(1+'DADOS MACROECONÔMICOS'!N55)</f>
        <v>0</v>
      </c>
      <c r="O648" s="850">
        <f ca="1">O694/(1+'DADOS MACROECONÔMICOS'!O55)</f>
        <v>0</v>
      </c>
      <c r="P648" s="850">
        <f ca="1">P694/(1+'DADOS MACROECONÔMICOS'!P55)</f>
        <v>0</v>
      </c>
      <c r="Q648" s="850">
        <f ca="1">Q694/(1+'DADOS MACROECONÔMICOS'!Q55)</f>
        <v>0</v>
      </c>
      <c r="R648" s="850">
        <f ca="1">R694/(1+'DADOS MACROECONÔMICOS'!R55)</f>
        <v>0</v>
      </c>
      <c r="S648" s="850">
        <f ca="1">S694/(1+'DADOS MACROECONÔMICOS'!S55)</f>
        <v>0</v>
      </c>
      <c r="T648" s="850">
        <f ca="1">T694/(1+'DADOS MACROECONÔMICOS'!T55)</f>
        <v>0</v>
      </c>
      <c r="U648" s="850">
        <f ca="1">U694/(1+'DADOS MACROECONÔMICOS'!U55)</f>
        <v>0</v>
      </c>
      <c r="V648" s="850">
        <f ca="1">V694/(1+'DADOS MACROECONÔMICOS'!V55)</f>
        <v>0</v>
      </c>
      <c r="W648" s="850">
        <f ca="1">W694/(1+'DADOS MACROECONÔMICOS'!W55)</f>
        <v>0</v>
      </c>
      <c r="X648" s="850">
        <f ca="1">X694/(1+'DADOS MACROECONÔMICOS'!X55)</f>
        <v>0</v>
      </c>
      <c r="Y648" s="850">
        <f ca="1">Y694/(1+'DADOS MACROECONÔMICOS'!Y55)</f>
        <v>0</v>
      </c>
      <c r="Z648" s="850">
        <f ca="1">Z694/(1+'DADOS MACROECONÔMICOS'!Z55)</f>
        <v>0</v>
      </c>
      <c r="AA648" s="850">
        <f ca="1">AA694/(1+'DADOS MACROECONÔMICOS'!AA55)</f>
        <v>0</v>
      </c>
      <c r="AB648" s="850">
        <f ca="1">AB694/(1+'DADOS MACROECONÔMICOS'!AB55)</f>
        <v>0</v>
      </c>
      <c r="AC648" s="850">
        <f ca="1">AC694/(1+'DADOS MACROECONÔMICOS'!AC55)</f>
        <v>0</v>
      </c>
      <c r="AD648" s="850">
        <f ca="1">AD694/(1+'DADOS MACROECONÔMICOS'!AD55)</f>
        <v>0</v>
      </c>
      <c r="AE648" s="850">
        <f ca="1">AE694/(1+'DADOS MACROECONÔMICOS'!AE55)</f>
        <v>0</v>
      </c>
      <c r="AF648" s="850">
        <f ca="1">AF694/(1+'DADOS MACROECONÔMICOS'!AF55)</f>
        <v>0</v>
      </c>
      <c r="AG648" s="850">
        <f ca="1">AG694/(1+'DADOS MACROECONÔMICOS'!AG55)</f>
        <v>0</v>
      </c>
      <c r="AH648" s="850">
        <f ca="1">AH694/(1+'DADOS MACROECONÔMICOS'!AH55)</f>
        <v>0</v>
      </c>
      <c r="AI648" s="850">
        <f ca="1">AI694/(1+'DADOS MACROECONÔMICOS'!AI55)</f>
        <v>0</v>
      </c>
      <c r="AJ648" s="850">
        <f ca="1">AJ694/(1+'DADOS MACROECONÔMICOS'!AJ55)</f>
        <v>0</v>
      </c>
      <c r="AK648" s="850">
        <f ca="1">AK694/(1+'DADOS MACROECONÔMICOS'!AK55)</f>
        <v>0</v>
      </c>
      <c r="AL648" s="850">
        <f ca="1">AL694/(1+'DADOS MACROECONÔMICOS'!AL55)</f>
        <v>0</v>
      </c>
      <c r="AM648" s="850">
        <f ca="1">AM694/(1+'DADOS MACROECONÔMICOS'!AM55)</f>
        <v>0</v>
      </c>
      <c r="AN648" s="850">
        <f ca="1">AN694/(1+'DADOS MACROECONÔMICOS'!AN55)</f>
        <v>0</v>
      </c>
      <c r="AO648" s="850">
        <f ca="1">AO694/(1+'DADOS MACROECONÔMICOS'!AO55)</f>
        <v>0</v>
      </c>
      <c r="AP648" s="850">
        <f ca="1">AP694/(1+'DADOS MACROECONÔMICOS'!AP55)</f>
        <v>0</v>
      </c>
      <c r="AQ648" s="850">
        <f ca="1">AQ694/(1+'DADOS MACROECONÔMICOS'!AQ55)</f>
        <v>0</v>
      </c>
      <c r="AR648" s="850">
        <f ca="1">AR694/(1+'DADOS MACROECONÔMICOS'!AR55)</f>
        <v>0</v>
      </c>
      <c r="AS648" s="850">
        <f ca="1">AS694/(1+'DADOS MACROECONÔMICOS'!AS55)</f>
        <v>0</v>
      </c>
      <c r="AT648" s="850">
        <f ca="1">AT694/(1+'DADOS MACROECONÔMICOS'!AT55)</f>
        <v>0</v>
      </c>
      <c r="AU648" s="850">
        <f ca="1">AU694/(1+'DADOS MACROECONÔMICOS'!AU55)</f>
        <v>0</v>
      </c>
      <c r="AV648" s="201"/>
    </row>
    <row r="649" spans="1:48">
      <c r="AV649" s="201"/>
    </row>
    <row r="650" spans="1:48">
      <c r="A650" s="804" t="s">
        <v>999</v>
      </c>
      <c r="B650" s="805" t="s">
        <v>1150</v>
      </c>
      <c r="C650" s="805"/>
      <c r="D650" s="805"/>
      <c r="E650" s="806"/>
      <c r="F650" s="806"/>
      <c r="G650" s="807">
        <f ca="1">-SUM(G654:G694)</f>
        <v>0</v>
      </c>
      <c r="H650" s="807">
        <f t="shared" ref="H650:AU650" ca="1" si="52">-SUM(H654:H694)</f>
        <v>0</v>
      </c>
      <c r="I650" s="807">
        <f t="shared" ca="1" si="52"/>
        <v>0</v>
      </c>
      <c r="J650" s="807">
        <f t="shared" ca="1" si="52"/>
        <v>0</v>
      </c>
      <c r="K650" s="807">
        <f t="shared" ca="1" si="52"/>
        <v>0</v>
      </c>
      <c r="L650" s="807">
        <f t="shared" ca="1" si="52"/>
        <v>0</v>
      </c>
      <c r="M650" s="807">
        <f t="shared" ca="1" si="52"/>
        <v>0</v>
      </c>
      <c r="N650" s="807">
        <f t="shared" ca="1" si="52"/>
        <v>0</v>
      </c>
      <c r="O650" s="807">
        <f t="shared" ca="1" si="52"/>
        <v>0</v>
      </c>
      <c r="P650" s="807">
        <f t="shared" ca="1" si="52"/>
        <v>0</v>
      </c>
      <c r="Q650" s="807">
        <f t="shared" ca="1" si="52"/>
        <v>0</v>
      </c>
      <c r="R650" s="807">
        <f t="shared" ca="1" si="52"/>
        <v>0</v>
      </c>
      <c r="S650" s="807">
        <f t="shared" ca="1" si="52"/>
        <v>0</v>
      </c>
      <c r="T650" s="807">
        <f t="shared" ca="1" si="52"/>
        <v>0</v>
      </c>
      <c r="U650" s="807">
        <f t="shared" ca="1" si="52"/>
        <v>0</v>
      </c>
      <c r="V650" s="807">
        <f t="shared" ca="1" si="52"/>
        <v>0</v>
      </c>
      <c r="W650" s="807">
        <f t="shared" ca="1" si="52"/>
        <v>0</v>
      </c>
      <c r="X650" s="807">
        <f t="shared" ca="1" si="52"/>
        <v>0</v>
      </c>
      <c r="Y650" s="807">
        <f t="shared" ca="1" si="52"/>
        <v>0</v>
      </c>
      <c r="Z650" s="807">
        <f t="shared" ca="1" si="52"/>
        <v>0</v>
      </c>
      <c r="AA650" s="807">
        <f t="shared" ca="1" si="52"/>
        <v>0</v>
      </c>
      <c r="AB650" s="807">
        <f t="shared" ca="1" si="52"/>
        <v>0</v>
      </c>
      <c r="AC650" s="807">
        <f t="shared" ca="1" si="52"/>
        <v>0</v>
      </c>
      <c r="AD650" s="807">
        <f t="shared" ca="1" si="52"/>
        <v>0</v>
      </c>
      <c r="AE650" s="807">
        <f t="shared" ca="1" si="52"/>
        <v>0</v>
      </c>
      <c r="AF650" s="807">
        <f t="shared" ca="1" si="52"/>
        <v>0</v>
      </c>
      <c r="AG650" s="807">
        <f t="shared" ca="1" si="52"/>
        <v>0</v>
      </c>
      <c r="AH650" s="807">
        <f t="shared" ca="1" si="52"/>
        <v>0</v>
      </c>
      <c r="AI650" s="807">
        <f t="shared" ca="1" si="52"/>
        <v>0</v>
      </c>
      <c r="AJ650" s="807">
        <f t="shared" ca="1" si="52"/>
        <v>0</v>
      </c>
      <c r="AK650" s="807">
        <f t="shared" ca="1" si="52"/>
        <v>0</v>
      </c>
      <c r="AL650" s="807">
        <f t="shared" ca="1" si="52"/>
        <v>0</v>
      </c>
      <c r="AM650" s="807">
        <f t="shared" ca="1" si="52"/>
        <v>0</v>
      </c>
      <c r="AN650" s="807">
        <f t="shared" ca="1" si="52"/>
        <v>0</v>
      </c>
      <c r="AO650" s="807">
        <f t="shared" ca="1" si="52"/>
        <v>0</v>
      </c>
      <c r="AP650" s="807">
        <f t="shared" ca="1" si="52"/>
        <v>0</v>
      </c>
      <c r="AQ650" s="807">
        <f t="shared" ca="1" si="52"/>
        <v>0</v>
      </c>
      <c r="AR650" s="807">
        <f t="shared" ca="1" si="52"/>
        <v>0</v>
      </c>
      <c r="AS650" s="807">
        <f t="shared" ca="1" si="52"/>
        <v>0</v>
      </c>
      <c r="AT650" s="807">
        <f t="shared" ca="1" si="52"/>
        <v>0</v>
      </c>
      <c r="AU650" s="807">
        <f t="shared" ca="1" si="52"/>
        <v>0</v>
      </c>
      <c r="AV650" s="201"/>
    </row>
    <row r="651" spans="1:48">
      <c r="AV651" s="201"/>
    </row>
    <row r="652" spans="1:48">
      <c r="B652" s="201" t="s">
        <v>140</v>
      </c>
      <c r="G652" s="850">
        <f ca="1">-(SUMIF($B$54:$B$64,$B652,$E$54:$E$64)*SUMIF($B$54:$B$64,$B652,G$54:G$64))</f>
        <v>0</v>
      </c>
      <c r="H652" s="850">
        <f t="shared" ref="H652:AU652" ca="1" si="53">-(SUMIF($B$54:$B$64,$B652,$E$54:$E$64)*SUMIF($B$54:$B$64,$B652,H$54:H$64))</f>
        <v>0</v>
      </c>
      <c r="I652" s="850">
        <f t="shared" ca="1" si="53"/>
        <v>0</v>
      </c>
      <c r="J652" s="850">
        <f t="shared" ca="1" si="53"/>
        <v>0</v>
      </c>
      <c r="K652" s="850">
        <f t="shared" ca="1" si="53"/>
        <v>0</v>
      </c>
      <c r="L652" s="850">
        <f t="shared" ca="1" si="53"/>
        <v>0</v>
      </c>
      <c r="M652" s="850">
        <f t="shared" ca="1" si="53"/>
        <v>0</v>
      </c>
      <c r="N652" s="850">
        <f t="shared" ca="1" si="53"/>
        <v>0</v>
      </c>
      <c r="O652" s="850">
        <f t="shared" ca="1" si="53"/>
        <v>0</v>
      </c>
      <c r="P652" s="850">
        <f t="shared" ca="1" si="53"/>
        <v>0</v>
      </c>
      <c r="Q652" s="850">
        <f t="shared" ca="1" si="53"/>
        <v>0</v>
      </c>
      <c r="R652" s="850">
        <f t="shared" ca="1" si="53"/>
        <v>0</v>
      </c>
      <c r="S652" s="850">
        <f t="shared" ca="1" si="53"/>
        <v>0</v>
      </c>
      <c r="T652" s="850">
        <f t="shared" ca="1" si="53"/>
        <v>0</v>
      </c>
      <c r="U652" s="850">
        <f t="shared" ca="1" si="53"/>
        <v>0</v>
      </c>
      <c r="V652" s="850">
        <f t="shared" ca="1" si="53"/>
        <v>0</v>
      </c>
      <c r="W652" s="850">
        <f t="shared" ca="1" si="53"/>
        <v>0</v>
      </c>
      <c r="X652" s="850">
        <f t="shared" ca="1" si="53"/>
        <v>0</v>
      </c>
      <c r="Y652" s="850">
        <f t="shared" ca="1" si="53"/>
        <v>0</v>
      </c>
      <c r="Z652" s="850">
        <f t="shared" ca="1" si="53"/>
        <v>0</v>
      </c>
      <c r="AA652" s="850">
        <f t="shared" ca="1" si="53"/>
        <v>0</v>
      </c>
      <c r="AB652" s="850">
        <f t="shared" ca="1" si="53"/>
        <v>0</v>
      </c>
      <c r="AC652" s="850">
        <f t="shared" ca="1" si="53"/>
        <v>0</v>
      </c>
      <c r="AD652" s="850">
        <f t="shared" ca="1" si="53"/>
        <v>0</v>
      </c>
      <c r="AE652" s="850">
        <f t="shared" ca="1" si="53"/>
        <v>0</v>
      </c>
      <c r="AF652" s="850">
        <f t="shared" ca="1" si="53"/>
        <v>0</v>
      </c>
      <c r="AG652" s="850">
        <f t="shared" ca="1" si="53"/>
        <v>0</v>
      </c>
      <c r="AH652" s="850">
        <f t="shared" ca="1" si="53"/>
        <v>0</v>
      </c>
      <c r="AI652" s="850">
        <f t="shared" ca="1" si="53"/>
        <v>0</v>
      </c>
      <c r="AJ652" s="850">
        <f t="shared" ca="1" si="53"/>
        <v>0</v>
      </c>
      <c r="AK652" s="850">
        <f t="shared" ca="1" si="53"/>
        <v>0</v>
      </c>
      <c r="AL652" s="850">
        <f t="shared" ca="1" si="53"/>
        <v>0</v>
      </c>
      <c r="AM652" s="850">
        <f t="shared" ca="1" si="53"/>
        <v>0</v>
      </c>
      <c r="AN652" s="850">
        <f t="shared" ca="1" si="53"/>
        <v>0</v>
      </c>
      <c r="AO652" s="850">
        <f t="shared" ca="1" si="53"/>
        <v>0</v>
      </c>
      <c r="AP652" s="850">
        <f t="shared" ca="1" si="53"/>
        <v>0</v>
      </c>
      <c r="AQ652" s="850">
        <f t="shared" ca="1" si="53"/>
        <v>0</v>
      </c>
      <c r="AR652" s="850">
        <f t="shared" ca="1" si="53"/>
        <v>0</v>
      </c>
      <c r="AS652" s="850">
        <f t="shared" ca="1" si="53"/>
        <v>0</v>
      </c>
      <c r="AT652" s="850">
        <f t="shared" ca="1" si="53"/>
        <v>0</v>
      </c>
      <c r="AU652" s="850">
        <f t="shared" ca="1" si="53"/>
        <v>0</v>
      </c>
      <c r="AV652" s="201"/>
    </row>
    <row r="653" spans="1:48">
      <c r="C653" s="836" t="s">
        <v>260</v>
      </c>
      <c r="D653" s="201" t="s">
        <v>926</v>
      </c>
      <c r="E653" s="201" t="s">
        <v>64</v>
      </c>
      <c r="AV653" s="201"/>
    </row>
    <row r="654" spans="1:48">
      <c r="B654" s="885">
        <v>0</v>
      </c>
      <c r="C654" s="850">
        <f t="array" aca="1" ref="C654:C694" ca="1">TRANSPOSE(G652:AU652)</f>
        <v>0</v>
      </c>
      <c r="D654" s="923">
        <f>IF(B654+SUMIF('PAINEL DE CONTROLE'!$B$97:$B$107,$B$652,'PAINEL DE CONTROLE'!$F$97:$F$107)&gt;'PAINEL DE CONTROLE'!$D$6,'PAINEL DE CONTROLE'!$D$6-B654,SUMIF('PAINEL DE CONTROLE'!$B$97:$B$107,$B$652,'PAINEL DE CONTROLE'!$F$97:$F$107))</f>
        <v>31</v>
      </c>
      <c r="E654" s="923">
        <f>'PAINEL DE CONTROLE'!$D$8</f>
        <v>1</v>
      </c>
      <c r="G654" s="803">
        <f ca="1">IFERROR(IF(OR(G$4&lt;$B654,(G$4-$B654)&lt;$E654),0,IF((SUM($F654:F654)+($C654/$D654))&gt;$C654,$C654-SUM($F654:F654),($C654-SUM($F654:F654))/($D654-(G$4-$E654)+$B654))),0)</f>
        <v>0</v>
      </c>
      <c r="H654" s="803">
        <f ca="1">IFERROR(IF(OR(H$4&lt;$B654,(H$4-$B654)&lt;$E654),0,IF((SUM($F654:G654)+($C654/$D654))&gt;$C654,$C654-SUM($F654:G654),($C654-SUM($F654:G654))/($D654-(H$4-$E654)+$B654))),0)</f>
        <v>0</v>
      </c>
      <c r="I654" s="803">
        <f ca="1">IFERROR(IF(OR(I$4&lt;$B654,(I$4-$B654)&lt;$E654),0,IF((SUM($F654:H654)+($C654/$D654))&gt;$C654,$C654-SUM($F654:H654),($C654-SUM($F654:H654))/($D654-(I$4-$E654)+$B654))),0)</f>
        <v>0</v>
      </c>
      <c r="J654" s="803">
        <f ca="1">IFERROR(IF(OR(J$4&lt;$B654,(J$4-$B654)&lt;$E654),0,IF((SUM($F654:I654)+($C654/$D654))&gt;$C654,$C654-SUM($F654:I654),($C654-SUM($F654:I654))/($D654-(J$4-$E654)+$B654))),0)</f>
        <v>0</v>
      </c>
      <c r="K654" s="803">
        <f ca="1">IFERROR(IF(OR(K$4&lt;$B654,(K$4-$B654)&lt;$E654),0,IF((SUM($F654:J654)+($C654/$D654))&gt;$C654,$C654-SUM($F654:J654),($C654-SUM($F654:J654))/($D654-(K$4-$E654)+$B654))),0)</f>
        <v>0</v>
      </c>
      <c r="L654" s="803">
        <f ca="1">IFERROR(IF(OR(L$4&lt;$B654,(L$4-$B654)&lt;$E654),0,IF((SUM($F654:K654)+($C654/$D654))&gt;$C654,$C654-SUM($F654:K654),($C654-SUM($F654:K654))/($D654-(L$4-$E654)+$B654))),0)</f>
        <v>0</v>
      </c>
      <c r="M654" s="803">
        <f ca="1">IFERROR(IF(OR(M$4&lt;$B654,(M$4-$B654)&lt;$E654),0,IF((SUM($F654:L654)+($C654/$D654))&gt;$C654,$C654-SUM($F654:L654),($C654-SUM($F654:L654))/($D654-(M$4-$E654)+$B654))),0)</f>
        <v>0</v>
      </c>
      <c r="N654" s="803">
        <f ca="1">IFERROR(IF(OR(N$4&lt;$B654,(N$4-$B654)&lt;$E654),0,IF((SUM($F654:M654)+($C654/$D654))&gt;$C654,$C654-SUM($F654:M654),($C654-SUM($F654:M654))/($D654-(N$4-$E654)+$B654))),0)</f>
        <v>0</v>
      </c>
      <c r="O654" s="803">
        <f ca="1">IFERROR(IF(OR(O$4&lt;$B654,(O$4-$B654)&lt;$E654),0,IF((SUM($F654:N654)+($C654/$D654))&gt;$C654,$C654-SUM($F654:N654),($C654-SUM($F654:N654))/($D654-(O$4-$E654)+$B654))),0)</f>
        <v>0</v>
      </c>
      <c r="P654" s="803">
        <f ca="1">IFERROR(IF(OR(P$4&lt;$B654,(P$4-$B654)&lt;$E654),0,IF((SUM($F654:O654)+($C654/$D654))&gt;$C654,$C654-SUM($F654:O654),($C654-SUM($F654:O654))/($D654-(P$4-$E654)+$B654))),0)</f>
        <v>0</v>
      </c>
      <c r="Q654" s="803">
        <f ca="1">IFERROR(IF(OR(Q$4&lt;$B654,(Q$4-$B654)&lt;$E654),0,IF((SUM($F654:P654)+($C654/$D654))&gt;$C654,$C654-SUM($F654:P654),($C654-SUM($F654:P654))/($D654-(Q$4-$E654)+$B654))),0)</f>
        <v>0</v>
      </c>
      <c r="R654" s="803">
        <f ca="1">IFERROR(IF(OR(R$4&lt;$B654,(R$4-$B654)&lt;$E654),0,IF((SUM($F654:Q654)+($C654/$D654))&gt;$C654,$C654-SUM($F654:Q654),($C654-SUM($F654:Q654))/($D654-(R$4-$E654)+$B654))),0)</f>
        <v>0</v>
      </c>
      <c r="S654" s="803">
        <f ca="1">IFERROR(IF(OR(S$4&lt;$B654,(S$4-$B654)&lt;$E654),0,IF((SUM($F654:R654)+($C654/$D654))&gt;$C654,$C654-SUM($F654:R654),($C654-SUM($F654:R654))/($D654-(S$4-$E654)+$B654))),0)</f>
        <v>0</v>
      </c>
      <c r="T654" s="803">
        <f ca="1">IFERROR(IF(OR(T$4&lt;$B654,(T$4-$B654)&lt;$E654),0,IF((SUM($F654:S654)+($C654/$D654))&gt;$C654,$C654-SUM($F654:S654),($C654-SUM($F654:S654))/($D654-(T$4-$E654)+$B654))),0)</f>
        <v>0</v>
      </c>
      <c r="U654" s="803">
        <f ca="1">IFERROR(IF(OR(U$4&lt;$B654,(U$4-$B654)&lt;$E654),0,IF((SUM($F654:T654)+($C654/$D654))&gt;$C654,$C654-SUM($F654:T654),($C654-SUM($F654:T654))/($D654-(U$4-$E654)+$B654))),0)</f>
        <v>0</v>
      </c>
      <c r="V654" s="803">
        <f ca="1">IFERROR(IF(OR(V$4&lt;$B654,(V$4-$B654)&lt;$E654),0,IF((SUM($F654:U654)+($C654/$D654))&gt;$C654,$C654-SUM($F654:U654),($C654-SUM($F654:U654))/($D654-(V$4-$E654)+$B654))),0)</f>
        <v>0</v>
      </c>
      <c r="W654" s="803">
        <f ca="1">IFERROR(IF(OR(W$4&lt;$B654,(W$4-$B654)&lt;$E654),0,IF((SUM($F654:V654)+($C654/$D654))&gt;$C654,$C654-SUM($F654:V654),($C654-SUM($F654:V654))/($D654-(W$4-$E654)+$B654))),0)</f>
        <v>0</v>
      </c>
      <c r="X654" s="803">
        <f ca="1">IFERROR(IF(OR(X$4&lt;$B654,(X$4-$B654)&lt;$E654),0,IF((SUM($F654:W654)+($C654/$D654))&gt;$C654,$C654-SUM($F654:W654),($C654-SUM($F654:W654))/($D654-(X$4-$E654)+$B654))),0)</f>
        <v>0</v>
      </c>
      <c r="Y654" s="803">
        <f ca="1">IFERROR(IF(OR(Y$4&lt;$B654,(Y$4-$B654)&lt;$E654),0,IF((SUM($F654:X654)+($C654/$D654))&gt;$C654,$C654-SUM($F654:X654),($C654-SUM($F654:X654))/($D654-(Y$4-$E654)+$B654))),0)</f>
        <v>0</v>
      </c>
      <c r="Z654" s="803">
        <f ca="1">IFERROR(IF(OR(Z$4&lt;$B654,(Z$4-$B654)&lt;$E654),0,IF((SUM($F654:Y654)+($C654/$D654))&gt;$C654,$C654-SUM($F654:Y654),($C654-SUM($F654:Y654))/($D654-(Z$4-$E654)+$B654))),0)</f>
        <v>0</v>
      </c>
      <c r="AA654" s="803">
        <f ca="1">IFERROR(IF(OR(AA$4&lt;$B654,(AA$4-$B654)&lt;$E654),0,IF((SUM($F654:Z654)+($C654/$D654))&gt;$C654,$C654-SUM($F654:Z654),($C654-SUM($F654:Z654))/($D654-(AA$4-$E654)+$B654))),0)</f>
        <v>0</v>
      </c>
      <c r="AB654" s="803">
        <f ca="1">IFERROR(IF(OR(AB$4&lt;$B654,(AB$4-$B654)&lt;$E654),0,IF((SUM($F654:AA654)+($C654/$D654))&gt;$C654,$C654-SUM($F654:AA654),($C654-SUM($F654:AA654))/($D654-(AB$4-$E654)+$B654))),0)</f>
        <v>0</v>
      </c>
      <c r="AC654" s="803">
        <f ca="1">IFERROR(IF(OR(AC$4&lt;$B654,(AC$4-$B654)&lt;$E654),0,IF((SUM($F654:AB654)+($C654/$D654))&gt;$C654,$C654-SUM($F654:AB654),($C654-SUM($F654:AB654))/($D654-(AC$4-$E654)+$B654))),0)</f>
        <v>0</v>
      </c>
      <c r="AD654" s="803">
        <f ca="1">IFERROR(IF(OR(AD$4&lt;$B654,(AD$4-$B654)&lt;$E654),0,IF((SUM($F654:AC654)+($C654/$D654))&gt;$C654,$C654-SUM($F654:AC654),($C654-SUM($F654:AC654))/($D654-(AD$4-$E654)+$B654))),0)</f>
        <v>0</v>
      </c>
      <c r="AE654" s="803">
        <f ca="1">IFERROR(IF(OR(AE$4&lt;$B654,(AE$4-$B654)&lt;$E654),0,IF((SUM($F654:AD654)+($C654/$D654))&gt;$C654,$C654-SUM($F654:AD654),($C654-SUM($F654:AD654))/($D654-(AE$4-$E654)+$B654))),0)</f>
        <v>0</v>
      </c>
      <c r="AF654" s="803">
        <f ca="1">IFERROR(IF(OR(AF$4&lt;$B654,(AF$4-$B654)&lt;$E654),0,IF((SUM($F654:AE654)+($C654/$D654))&gt;$C654,$C654-SUM($F654:AE654),($C654-SUM($F654:AE654))/($D654-(AF$4-$E654)+$B654))),0)</f>
        <v>0</v>
      </c>
      <c r="AG654" s="803">
        <f ca="1">IFERROR(IF(OR(AG$4&lt;$B654,(AG$4-$B654)&lt;$E654),0,IF((SUM($F654:AF654)+($C654/$D654))&gt;$C654,$C654-SUM($F654:AF654),($C654-SUM($F654:AF654))/($D654-(AG$4-$E654)+$B654))),0)</f>
        <v>0</v>
      </c>
      <c r="AH654" s="803">
        <f ca="1">IFERROR(IF(OR(AH$4&lt;$B654,(AH$4-$B654)&lt;$E654),0,IF((SUM($F654:AG654)+($C654/$D654))&gt;$C654,$C654-SUM($F654:AG654),($C654-SUM($F654:AG654))/($D654-(AH$4-$E654)+$B654))),0)</f>
        <v>0</v>
      </c>
      <c r="AI654" s="803">
        <f ca="1">IFERROR(IF(OR(AI$4&lt;$B654,(AI$4-$B654)&lt;$E654),0,IF((SUM($F654:AH654)+($C654/$D654))&gt;$C654,$C654-SUM($F654:AH654),($C654-SUM($F654:AH654))/($D654-(AI$4-$E654)+$B654))),0)</f>
        <v>0</v>
      </c>
      <c r="AJ654" s="803">
        <f ca="1">IFERROR(IF(OR(AJ$4&lt;$B654,(AJ$4-$B654)&lt;$E654),0,IF((SUM($F654:AI654)+($C654/$D654))&gt;$C654,$C654-SUM($F654:AI654),($C654-SUM($F654:AI654))/($D654-(AJ$4-$E654)+$B654))),0)</f>
        <v>0</v>
      </c>
      <c r="AK654" s="803">
        <f ca="1">IFERROR(IF(OR(AK$4&lt;$B654,(AK$4-$B654)&lt;$E654),0,IF((SUM($F654:AJ654)+($C654/$D654))&gt;$C654,$C654-SUM($F654:AJ654),($C654-SUM($F654:AJ654))/($D654-(AK$4-$E654)+$B654))),0)</f>
        <v>0</v>
      </c>
      <c r="AL654" s="803">
        <f ca="1">IFERROR(IF(OR(AL$4&lt;$B654,(AL$4-$B654)&lt;$E654),0,IF((SUM($F654:AK654)+($C654/$D654))&gt;$C654,$C654-SUM($F654:AK654),($C654-SUM($F654:AK654))/($D654-(AL$4-$E654)+$B654))),0)</f>
        <v>0</v>
      </c>
      <c r="AM654" s="803">
        <f ca="1">IFERROR(IF(OR(AM$4&lt;$B654,(AM$4-$B654)&lt;$E654),0,IF((SUM($F654:AL654)+($C654/$D654))&gt;$C654,$C654-SUM($F654:AL654),($C654-SUM($F654:AL654))/($D654-(AM$4-$E654)+$B654))),0)</f>
        <v>0</v>
      </c>
      <c r="AN654" s="803">
        <f ca="1">IFERROR(IF(OR(AN$4&lt;$B654,(AN$4-$B654)&lt;$E654),0,IF((SUM($F654:AM654)+($C654/$D654))&gt;$C654,$C654-SUM($F654:AM654),($C654-SUM($F654:AM654))/($D654-(AN$4-$E654)+$B654))),0)</f>
        <v>0</v>
      </c>
      <c r="AO654" s="803">
        <f ca="1">IFERROR(IF(OR(AO$4&lt;$B654,(AO$4-$B654)&lt;$E654),0,IF((SUM($F654:AN654)+($C654/$D654))&gt;$C654,$C654-SUM($F654:AN654),($C654-SUM($F654:AN654))/($D654-(AO$4-$E654)+$B654))),0)</f>
        <v>0</v>
      </c>
      <c r="AP654" s="803">
        <f ca="1">IFERROR(IF(OR(AP$4&lt;$B654,(AP$4-$B654)&lt;$E654),0,IF((SUM($F654:AO654)+($C654/$D654))&gt;$C654,$C654-SUM($F654:AO654),($C654-SUM($F654:AO654))/($D654-(AP$4-$E654)+$B654))),0)</f>
        <v>0</v>
      </c>
      <c r="AQ654" s="803">
        <f ca="1">IFERROR(IF(OR(AQ$4&lt;$B654,(AQ$4-$B654)&lt;$E654),0,IF((SUM($F654:AP654)+($C654/$D654))&gt;$C654,$C654-SUM($F654:AP654),($C654-SUM($F654:AP654))/($D654-(AQ$4-$E654)+$B654))),0)</f>
        <v>0</v>
      </c>
      <c r="AR654" s="803">
        <f ca="1">IFERROR(IF(OR(AR$4&lt;$B654,(AR$4-$B654)&lt;$E654),0,IF((SUM($F654:AQ654)+($C654/$D654))&gt;$C654,$C654-SUM($F654:AQ654),($C654-SUM($F654:AQ654))/($D654-(AR$4-$E654)+$B654))),0)</f>
        <v>0</v>
      </c>
      <c r="AS654" s="803">
        <f ca="1">IFERROR(IF(OR(AS$4&lt;$B654,(AS$4-$B654)&lt;$E654),0,IF((SUM($F654:AR654)+($C654/$D654))&gt;$C654,$C654-SUM($F654:AR654),($C654-SUM($F654:AR654))/($D654-(AS$4-$E654)+$B654))),0)</f>
        <v>0</v>
      </c>
      <c r="AT654" s="803">
        <f ca="1">IFERROR(IF(OR(AT$4&lt;$B654,(AT$4-$B654)&lt;$E654),0,IF((SUM($F654:AS654)+($C654/$D654))&gt;$C654,$C654-SUM($F654:AS654),($C654-SUM($F654:AS654))/($D654-(AT$4-$E654)+$B654))),0)</f>
        <v>0</v>
      </c>
      <c r="AU654" s="803">
        <f ca="1">IFERROR(IF(OR(AU$4&lt;$B654,(AU$4-$B654)&lt;$E654),0,IF((SUM($F654:AT654)+($C654/$D654))&gt;$C654,$C654-SUM($F654:AT654),($C654-SUM($F654:AT654))/($D654-(AU$4-$E654)+$B654))),0)</f>
        <v>0</v>
      </c>
      <c r="AV654" s="201"/>
    </row>
    <row r="655" spans="1:48">
      <c r="B655" s="885">
        <f>IF((B654+1)&gt;'PAINEL DE CONTROLE'!$D$6,'PAINEL DE CONTROLE'!$D$6,(B654+1))</f>
        <v>1</v>
      </c>
      <c r="C655" s="850">
        <f ca="1"/>
        <v>0</v>
      </c>
      <c r="D655" s="923">
        <f>IF(B655+SUMIF('PAINEL DE CONTROLE'!$B$97:$B$107,$B$652,'PAINEL DE CONTROLE'!$F$97:$F$107)&gt;'PAINEL DE CONTROLE'!$D$6,'PAINEL DE CONTROLE'!$D$6-B655,SUMIF('PAINEL DE CONTROLE'!$B$97:$B$107,$B$652,'PAINEL DE CONTROLE'!$F$97:$F$107))</f>
        <v>30</v>
      </c>
      <c r="E655" s="923">
        <f>'PAINEL DE CONTROLE'!$D$8</f>
        <v>1</v>
      </c>
      <c r="G655" s="803">
        <f ca="1">IFERROR(IF(OR(G$4&lt;$B655,(G$4-$B655)&lt;$E655),0,IF((SUM($F655:F655)+($C655/$D655))&gt;$C655,$C655-SUM($F655:F655),($C655-SUM($F655:F655))/($D655-(G$4-$E655)+$B655))),0)</f>
        <v>0</v>
      </c>
      <c r="H655" s="803">
        <f ca="1">IFERROR(IF(OR(H$4&lt;$B655,(H$4-$B655)&lt;$E655),0,IF((SUM($F655:G655)+($C655/$D655))&gt;$C655,$C655-SUM($F655:G655),($C655-SUM($F655:G655))/($D655-(H$4-$E655)+$B655))),0)</f>
        <v>0</v>
      </c>
      <c r="I655" s="803">
        <f ca="1">IFERROR(IF(OR(I$4&lt;$B655,(I$4-$B655)&lt;$E655),0,IF((SUM($F655:H655)+($C655/$D655))&gt;$C655,$C655-SUM($F655:H655),($C655-SUM($F655:H655))/($D655-(I$4-$E655)+$B655))),0)</f>
        <v>0</v>
      </c>
      <c r="J655" s="803">
        <f ca="1">IFERROR(IF(OR(J$4&lt;$B655,(J$4-$B655)&lt;$E655),0,IF((SUM($F655:I655)+($C655/$D655))&gt;$C655,$C655-SUM($F655:I655),($C655-SUM($F655:I655))/($D655-(J$4-$E655)+$B655))),0)</f>
        <v>0</v>
      </c>
      <c r="K655" s="803">
        <f ca="1">IFERROR(IF(OR(K$4&lt;$B655,(K$4-$B655)&lt;$E655),0,IF((SUM($F655:J655)+($C655/$D655))&gt;$C655,$C655-SUM($F655:J655),($C655-SUM($F655:J655))/($D655-(K$4-$E655)+$B655))),0)</f>
        <v>0</v>
      </c>
      <c r="L655" s="803">
        <f ca="1">IFERROR(IF(OR(L$4&lt;$B655,(L$4-$B655)&lt;$E655),0,IF((SUM($F655:K655)+($C655/$D655))&gt;$C655,$C655-SUM($F655:K655),($C655-SUM($F655:K655))/($D655-(L$4-$E655)+$B655))),0)</f>
        <v>0</v>
      </c>
      <c r="M655" s="803">
        <f ca="1">IFERROR(IF(OR(M$4&lt;$B655,(M$4-$B655)&lt;$E655),0,IF((SUM($F655:L655)+($C655/$D655))&gt;$C655,$C655-SUM($F655:L655),($C655-SUM($F655:L655))/($D655-(M$4-$E655)+$B655))),0)</f>
        <v>0</v>
      </c>
      <c r="N655" s="803">
        <f ca="1">IFERROR(IF(OR(N$4&lt;$B655,(N$4-$B655)&lt;$E655),0,IF((SUM($F655:M655)+($C655/$D655))&gt;$C655,$C655-SUM($F655:M655),($C655-SUM($F655:M655))/($D655-(N$4-$E655)+$B655))),0)</f>
        <v>0</v>
      </c>
      <c r="O655" s="803">
        <f ca="1">IFERROR(IF(OR(O$4&lt;$B655,(O$4-$B655)&lt;$E655),0,IF((SUM($F655:N655)+($C655/$D655))&gt;$C655,$C655-SUM($F655:N655),($C655-SUM($F655:N655))/($D655-(O$4-$E655)+$B655))),0)</f>
        <v>0</v>
      </c>
      <c r="P655" s="803">
        <f ca="1">IFERROR(IF(OR(P$4&lt;$B655,(P$4-$B655)&lt;$E655),0,IF((SUM($F655:O655)+($C655/$D655))&gt;$C655,$C655-SUM($F655:O655),($C655-SUM($F655:O655))/($D655-(P$4-$E655)+$B655))),0)</f>
        <v>0</v>
      </c>
      <c r="Q655" s="803">
        <f ca="1">IFERROR(IF(OR(Q$4&lt;$B655,(Q$4-$B655)&lt;$E655),0,IF((SUM($F655:P655)+($C655/$D655))&gt;$C655,$C655-SUM($F655:P655),($C655-SUM($F655:P655))/($D655-(Q$4-$E655)+$B655))),0)</f>
        <v>0</v>
      </c>
      <c r="R655" s="803">
        <f ca="1">IFERROR(IF(OR(R$4&lt;$B655,(R$4-$B655)&lt;$E655),0,IF((SUM($F655:Q655)+($C655/$D655))&gt;$C655,$C655-SUM($F655:Q655),($C655-SUM($F655:Q655))/($D655-(R$4-$E655)+$B655))),0)</f>
        <v>0</v>
      </c>
      <c r="S655" s="803">
        <f ca="1">IFERROR(IF(OR(S$4&lt;$B655,(S$4-$B655)&lt;$E655),0,IF((SUM($F655:R655)+($C655/$D655))&gt;$C655,$C655-SUM($F655:R655),($C655-SUM($F655:R655))/($D655-(S$4-$E655)+$B655))),0)</f>
        <v>0</v>
      </c>
      <c r="T655" s="803">
        <f ca="1">IFERROR(IF(OR(T$4&lt;$B655,(T$4-$B655)&lt;$E655),0,IF((SUM($F655:S655)+($C655/$D655))&gt;$C655,$C655-SUM($F655:S655),($C655-SUM($F655:S655))/($D655-(T$4-$E655)+$B655))),0)</f>
        <v>0</v>
      </c>
      <c r="U655" s="803">
        <f ca="1">IFERROR(IF(OR(U$4&lt;$B655,(U$4-$B655)&lt;$E655),0,IF((SUM($F655:T655)+($C655/$D655))&gt;$C655,$C655-SUM($F655:T655),($C655-SUM($F655:T655))/($D655-(U$4-$E655)+$B655))),0)</f>
        <v>0</v>
      </c>
      <c r="V655" s="803">
        <f ca="1">IFERROR(IF(OR(V$4&lt;$B655,(V$4-$B655)&lt;$E655),0,IF((SUM($F655:U655)+($C655/$D655))&gt;$C655,$C655-SUM($F655:U655),($C655-SUM($F655:U655))/($D655-(V$4-$E655)+$B655))),0)</f>
        <v>0</v>
      </c>
      <c r="W655" s="803">
        <f ca="1">IFERROR(IF(OR(W$4&lt;$B655,(W$4-$B655)&lt;$E655),0,IF((SUM($F655:V655)+($C655/$D655))&gt;$C655,$C655-SUM($F655:V655),($C655-SUM($F655:V655))/($D655-(W$4-$E655)+$B655))),0)</f>
        <v>0</v>
      </c>
      <c r="X655" s="803">
        <f ca="1">IFERROR(IF(OR(X$4&lt;$B655,(X$4-$B655)&lt;$E655),0,IF((SUM($F655:W655)+($C655/$D655))&gt;$C655,$C655-SUM($F655:W655),($C655-SUM($F655:W655))/($D655-(X$4-$E655)+$B655))),0)</f>
        <v>0</v>
      </c>
      <c r="Y655" s="803">
        <f ca="1">IFERROR(IF(OR(Y$4&lt;$B655,(Y$4-$B655)&lt;$E655),0,IF((SUM($F655:X655)+($C655/$D655))&gt;$C655,$C655-SUM($F655:X655),($C655-SUM($F655:X655))/($D655-(Y$4-$E655)+$B655))),0)</f>
        <v>0</v>
      </c>
      <c r="Z655" s="803">
        <f ca="1">IFERROR(IF(OR(Z$4&lt;$B655,(Z$4-$B655)&lt;$E655),0,IF((SUM($F655:Y655)+($C655/$D655))&gt;$C655,$C655-SUM($F655:Y655),($C655-SUM($F655:Y655))/($D655-(Z$4-$E655)+$B655))),0)</f>
        <v>0</v>
      </c>
      <c r="AA655" s="803">
        <f ca="1">IFERROR(IF(OR(AA$4&lt;$B655,(AA$4-$B655)&lt;$E655),0,IF((SUM($F655:Z655)+($C655/$D655))&gt;$C655,$C655-SUM($F655:Z655),($C655-SUM($F655:Z655))/($D655-(AA$4-$E655)+$B655))),0)</f>
        <v>0</v>
      </c>
      <c r="AB655" s="803">
        <f ca="1">IFERROR(IF(OR(AB$4&lt;$B655,(AB$4-$B655)&lt;$E655),0,IF((SUM($F655:AA655)+($C655/$D655))&gt;$C655,$C655-SUM($F655:AA655),($C655-SUM($F655:AA655))/($D655-(AB$4-$E655)+$B655))),0)</f>
        <v>0</v>
      </c>
      <c r="AC655" s="803">
        <f ca="1">IFERROR(IF(OR(AC$4&lt;$B655,(AC$4-$B655)&lt;$E655),0,IF((SUM($F655:AB655)+($C655/$D655))&gt;$C655,$C655-SUM($F655:AB655),($C655-SUM($F655:AB655))/($D655-(AC$4-$E655)+$B655))),0)</f>
        <v>0</v>
      </c>
      <c r="AD655" s="803">
        <f ca="1">IFERROR(IF(OR(AD$4&lt;$B655,(AD$4-$B655)&lt;$E655),0,IF((SUM($F655:AC655)+($C655/$D655))&gt;$C655,$C655-SUM($F655:AC655),($C655-SUM($F655:AC655))/($D655-(AD$4-$E655)+$B655))),0)</f>
        <v>0</v>
      </c>
      <c r="AE655" s="803">
        <f ca="1">IFERROR(IF(OR(AE$4&lt;$B655,(AE$4-$B655)&lt;$E655),0,IF((SUM($F655:AD655)+($C655/$D655))&gt;$C655,$C655-SUM($F655:AD655),($C655-SUM($F655:AD655))/($D655-(AE$4-$E655)+$B655))),0)</f>
        <v>0</v>
      </c>
      <c r="AF655" s="803">
        <f ca="1">IFERROR(IF(OR(AF$4&lt;$B655,(AF$4-$B655)&lt;$E655),0,IF((SUM($F655:AE655)+($C655/$D655))&gt;$C655,$C655-SUM($F655:AE655),($C655-SUM($F655:AE655))/($D655-(AF$4-$E655)+$B655))),0)</f>
        <v>0</v>
      </c>
      <c r="AG655" s="803">
        <f ca="1">IFERROR(IF(OR(AG$4&lt;$B655,(AG$4-$B655)&lt;$E655),0,IF((SUM($F655:AF655)+($C655/$D655))&gt;$C655,$C655-SUM($F655:AF655),($C655-SUM($F655:AF655))/($D655-(AG$4-$E655)+$B655))),0)</f>
        <v>0</v>
      </c>
      <c r="AH655" s="803">
        <f ca="1">IFERROR(IF(OR(AH$4&lt;$B655,(AH$4-$B655)&lt;$E655),0,IF((SUM($F655:AG655)+($C655/$D655))&gt;$C655,$C655-SUM($F655:AG655),($C655-SUM($F655:AG655))/($D655-(AH$4-$E655)+$B655))),0)</f>
        <v>0</v>
      </c>
      <c r="AI655" s="803">
        <f ca="1">IFERROR(IF(OR(AI$4&lt;$B655,(AI$4-$B655)&lt;$E655),0,IF((SUM($F655:AH655)+($C655/$D655))&gt;$C655,$C655-SUM($F655:AH655),($C655-SUM($F655:AH655))/($D655-(AI$4-$E655)+$B655))),0)</f>
        <v>0</v>
      </c>
      <c r="AJ655" s="803">
        <f ca="1">IFERROR(IF(OR(AJ$4&lt;$B655,(AJ$4-$B655)&lt;$E655),0,IF((SUM($F655:AI655)+($C655/$D655))&gt;$C655,$C655-SUM($F655:AI655),($C655-SUM($F655:AI655))/($D655-(AJ$4-$E655)+$B655))),0)</f>
        <v>0</v>
      </c>
      <c r="AK655" s="803">
        <f ca="1">IFERROR(IF(OR(AK$4&lt;$B655,(AK$4-$B655)&lt;$E655),0,IF((SUM($F655:AJ655)+($C655/$D655))&gt;$C655,$C655-SUM($F655:AJ655),($C655-SUM($F655:AJ655))/($D655-(AK$4-$E655)+$B655))),0)</f>
        <v>0</v>
      </c>
      <c r="AL655" s="803">
        <f ca="1">IFERROR(IF(OR(AL$4&lt;$B655,(AL$4-$B655)&lt;$E655),0,IF((SUM($F655:AK655)+($C655/$D655))&gt;$C655,$C655-SUM($F655:AK655),($C655-SUM($F655:AK655))/($D655-(AL$4-$E655)+$B655))),0)</f>
        <v>0</v>
      </c>
      <c r="AM655" s="803">
        <f ca="1">IFERROR(IF(OR(AM$4&lt;$B655,(AM$4-$B655)&lt;$E655),0,IF((SUM($F655:AL655)+($C655/$D655))&gt;$C655,$C655-SUM($F655:AL655),($C655-SUM($F655:AL655))/($D655-(AM$4-$E655)+$B655))),0)</f>
        <v>0</v>
      </c>
      <c r="AN655" s="803">
        <f ca="1">IFERROR(IF(OR(AN$4&lt;$B655,(AN$4-$B655)&lt;$E655),0,IF((SUM($F655:AM655)+($C655/$D655))&gt;$C655,$C655-SUM($F655:AM655),($C655-SUM($F655:AM655))/($D655-(AN$4-$E655)+$B655))),0)</f>
        <v>0</v>
      </c>
      <c r="AO655" s="803">
        <f ca="1">IFERROR(IF(OR(AO$4&lt;$B655,(AO$4-$B655)&lt;$E655),0,IF((SUM($F655:AN655)+($C655/$D655))&gt;$C655,$C655-SUM($F655:AN655),($C655-SUM($F655:AN655))/($D655-(AO$4-$E655)+$B655))),0)</f>
        <v>0</v>
      </c>
      <c r="AP655" s="803">
        <f ca="1">IFERROR(IF(OR(AP$4&lt;$B655,(AP$4-$B655)&lt;$E655),0,IF((SUM($F655:AO655)+($C655/$D655))&gt;$C655,$C655-SUM($F655:AO655),($C655-SUM($F655:AO655))/($D655-(AP$4-$E655)+$B655))),0)</f>
        <v>0</v>
      </c>
      <c r="AQ655" s="803">
        <f ca="1">IFERROR(IF(OR(AQ$4&lt;$B655,(AQ$4-$B655)&lt;$E655),0,IF((SUM($F655:AP655)+($C655/$D655))&gt;$C655,$C655-SUM($F655:AP655),($C655-SUM($F655:AP655))/($D655-(AQ$4-$E655)+$B655))),0)</f>
        <v>0</v>
      </c>
      <c r="AR655" s="803">
        <f ca="1">IFERROR(IF(OR(AR$4&lt;$B655,(AR$4-$B655)&lt;$E655),0,IF((SUM($F655:AQ655)+($C655/$D655))&gt;$C655,$C655-SUM($F655:AQ655),($C655-SUM($F655:AQ655))/($D655-(AR$4-$E655)+$B655))),0)</f>
        <v>0</v>
      </c>
      <c r="AS655" s="803">
        <f ca="1">IFERROR(IF(OR(AS$4&lt;$B655,(AS$4-$B655)&lt;$E655),0,IF((SUM($F655:AR655)+($C655/$D655))&gt;$C655,$C655-SUM($F655:AR655),($C655-SUM($F655:AR655))/($D655-(AS$4-$E655)+$B655))),0)</f>
        <v>0</v>
      </c>
      <c r="AT655" s="803">
        <f ca="1">IFERROR(IF(OR(AT$4&lt;$B655,(AT$4-$B655)&lt;$E655),0,IF((SUM($F655:AS655)+($C655/$D655))&gt;$C655,$C655-SUM($F655:AS655),($C655-SUM($F655:AS655))/($D655-(AT$4-$E655)+$B655))),0)</f>
        <v>0</v>
      </c>
      <c r="AU655" s="803">
        <f ca="1">IFERROR(IF(OR(AU$4&lt;$B655,(AU$4-$B655)&lt;$E655),0,IF((SUM($F655:AT655)+($C655/$D655))&gt;$C655,$C655-SUM($F655:AT655),($C655-SUM($F655:AT655))/($D655-(AU$4-$E655)+$B655))),0)</f>
        <v>0</v>
      </c>
      <c r="AV655" s="201"/>
    </row>
    <row r="656" spans="1:48">
      <c r="B656" s="885">
        <f>IF((B655+1)&gt;'PAINEL DE CONTROLE'!$D$6,'PAINEL DE CONTROLE'!$D$6,(B655+1))</f>
        <v>2</v>
      </c>
      <c r="C656" s="850">
        <f ca="1"/>
        <v>0</v>
      </c>
      <c r="D656" s="923">
        <f>IF(B656+SUMIF('PAINEL DE CONTROLE'!$B$97:$B$107,$B$652,'PAINEL DE CONTROLE'!$F$97:$F$107)&gt;'PAINEL DE CONTROLE'!$D$6,'PAINEL DE CONTROLE'!$D$6-B656,SUMIF('PAINEL DE CONTROLE'!$B$97:$B$107,$B$652,'PAINEL DE CONTROLE'!$F$97:$F$107))</f>
        <v>29</v>
      </c>
      <c r="E656" s="923">
        <f>'PAINEL DE CONTROLE'!$D$8</f>
        <v>1</v>
      </c>
      <c r="G656" s="803">
        <f ca="1">IFERROR(IF(OR(G$4&lt;$B656,(G$4-$B656)&lt;$E656),0,IF((SUM($F656:F656)+($C656/$D656))&gt;$C656,$C656-SUM($F656:F656),($C656-SUM($F656:F656))/($D656-(G$4-$E656)+$B656))),0)</f>
        <v>0</v>
      </c>
      <c r="H656" s="803">
        <f ca="1">IFERROR(IF(OR(H$4&lt;$B656,(H$4-$B656)&lt;$E656),0,IF((SUM($F656:G656)+($C656/$D656))&gt;$C656,$C656-SUM($F656:G656),($C656-SUM($F656:G656))/($D656-(H$4-$E656)+$B656))),0)</f>
        <v>0</v>
      </c>
      <c r="I656" s="803">
        <f ca="1">IFERROR(IF(OR(I$4&lt;$B656,(I$4-$B656)&lt;$E656),0,IF((SUM($F656:H656)+($C656/$D656))&gt;$C656,$C656-SUM($F656:H656),($C656-SUM($F656:H656))/($D656-(I$4-$E656)+$B656))),0)</f>
        <v>0</v>
      </c>
      <c r="J656" s="803">
        <f ca="1">IFERROR(IF(OR(J$4&lt;$B656,(J$4-$B656)&lt;$E656),0,IF((SUM($F656:I656)+($C656/$D656))&gt;$C656,$C656-SUM($F656:I656),($C656-SUM($F656:I656))/($D656-(J$4-$E656)+$B656))),0)</f>
        <v>0</v>
      </c>
      <c r="K656" s="803">
        <f ca="1">IFERROR(IF(OR(K$4&lt;$B656,(K$4-$B656)&lt;$E656),0,IF((SUM($F656:J656)+($C656/$D656))&gt;$C656,$C656-SUM($F656:J656),($C656-SUM($F656:J656))/($D656-(K$4-$E656)+$B656))),0)</f>
        <v>0</v>
      </c>
      <c r="L656" s="803">
        <f ca="1">IFERROR(IF(OR(L$4&lt;$B656,(L$4-$B656)&lt;$E656),0,IF((SUM($F656:K656)+($C656/$D656))&gt;$C656,$C656-SUM($F656:K656),($C656-SUM($F656:K656))/($D656-(L$4-$E656)+$B656))),0)</f>
        <v>0</v>
      </c>
      <c r="M656" s="803">
        <f ca="1">IFERROR(IF(OR(M$4&lt;$B656,(M$4-$B656)&lt;$E656),0,IF((SUM($F656:L656)+($C656/$D656))&gt;$C656,$C656-SUM($F656:L656),($C656-SUM($F656:L656))/($D656-(M$4-$E656)+$B656))),0)</f>
        <v>0</v>
      </c>
      <c r="N656" s="803">
        <f ca="1">IFERROR(IF(OR(N$4&lt;$B656,(N$4-$B656)&lt;$E656),0,IF((SUM($F656:M656)+($C656/$D656))&gt;$C656,$C656-SUM($F656:M656),($C656-SUM($F656:M656))/($D656-(N$4-$E656)+$B656))),0)</f>
        <v>0</v>
      </c>
      <c r="O656" s="803">
        <f ca="1">IFERROR(IF(OR(O$4&lt;$B656,(O$4-$B656)&lt;$E656),0,IF((SUM($F656:N656)+($C656/$D656))&gt;$C656,$C656-SUM($F656:N656),($C656-SUM($F656:N656))/($D656-(O$4-$E656)+$B656))),0)</f>
        <v>0</v>
      </c>
      <c r="P656" s="803">
        <f ca="1">IFERROR(IF(OR(P$4&lt;$B656,(P$4-$B656)&lt;$E656),0,IF((SUM($F656:O656)+($C656/$D656))&gt;$C656,$C656-SUM($F656:O656),($C656-SUM($F656:O656))/($D656-(P$4-$E656)+$B656))),0)</f>
        <v>0</v>
      </c>
      <c r="Q656" s="803">
        <f ca="1">IFERROR(IF(OR(Q$4&lt;$B656,(Q$4-$B656)&lt;$E656),0,IF((SUM($F656:P656)+($C656/$D656))&gt;$C656,$C656-SUM($F656:P656),($C656-SUM($F656:P656))/($D656-(Q$4-$E656)+$B656))),0)</f>
        <v>0</v>
      </c>
      <c r="R656" s="803">
        <f ca="1">IFERROR(IF(OR(R$4&lt;$B656,(R$4-$B656)&lt;$E656),0,IF((SUM($F656:Q656)+($C656/$D656))&gt;$C656,$C656-SUM($F656:Q656),($C656-SUM($F656:Q656))/($D656-(R$4-$E656)+$B656))),0)</f>
        <v>0</v>
      </c>
      <c r="S656" s="803">
        <f ca="1">IFERROR(IF(OR(S$4&lt;$B656,(S$4-$B656)&lt;$E656),0,IF((SUM($F656:R656)+($C656/$D656))&gt;$C656,$C656-SUM($F656:R656),($C656-SUM($F656:R656))/($D656-(S$4-$E656)+$B656))),0)</f>
        <v>0</v>
      </c>
      <c r="T656" s="803">
        <f ca="1">IFERROR(IF(OR(T$4&lt;$B656,(T$4-$B656)&lt;$E656),0,IF((SUM($F656:S656)+($C656/$D656))&gt;$C656,$C656-SUM($F656:S656),($C656-SUM($F656:S656))/($D656-(T$4-$E656)+$B656))),0)</f>
        <v>0</v>
      </c>
      <c r="U656" s="803">
        <f ca="1">IFERROR(IF(OR(U$4&lt;$B656,(U$4-$B656)&lt;$E656),0,IF((SUM($F656:T656)+($C656/$D656))&gt;$C656,$C656-SUM($F656:T656),($C656-SUM($F656:T656))/($D656-(U$4-$E656)+$B656))),0)</f>
        <v>0</v>
      </c>
      <c r="V656" s="803">
        <f ca="1">IFERROR(IF(OR(V$4&lt;$B656,(V$4-$B656)&lt;$E656),0,IF((SUM($F656:U656)+($C656/$D656))&gt;$C656,$C656-SUM($F656:U656),($C656-SUM($F656:U656))/($D656-(V$4-$E656)+$B656))),0)</f>
        <v>0</v>
      </c>
      <c r="W656" s="803">
        <f ca="1">IFERROR(IF(OR(W$4&lt;$B656,(W$4-$B656)&lt;$E656),0,IF((SUM($F656:V656)+($C656/$D656))&gt;$C656,$C656-SUM($F656:V656),($C656-SUM($F656:V656))/($D656-(W$4-$E656)+$B656))),0)</f>
        <v>0</v>
      </c>
      <c r="X656" s="803">
        <f ca="1">IFERROR(IF(OR(X$4&lt;$B656,(X$4-$B656)&lt;$E656),0,IF((SUM($F656:W656)+($C656/$D656))&gt;$C656,$C656-SUM($F656:W656),($C656-SUM($F656:W656))/($D656-(X$4-$E656)+$B656))),0)</f>
        <v>0</v>
      </c>
      <c r="Y656" s="803">
        <f ca="1">IFERROR(IF(OR(Y$4&lt;$B656,(Y$4-$B656)&lt;$E656),0,IF((SUM($F656:X656)+($C656/$D656))&gt;$C656,$C656-SUM($F656:X656),($C656-SUM($F656:X656))/($D656-(Y$4-$E656)+$B656))),0)</f>
        <v>0</v>
      </c>
      <c r="Z656" s="803">
        <f ca="1">IFERROR(IF(OR(Z$4&lt;$B656,(Z$4-$B656)&lt;$E656),0,IF((SUM($F656:Y656)+($C656/$D656))&gt;$C656,$C656-SUM($F656:Y656),($C656-SUM($F656:Y656))/($D656-(Z$4-$E656)+$B656))),0)</f>
        <v>0</v>
      </c>
      <c r="AA656" s="803">
        <f ca="1">IFERROR(IF(OR(AA$4&lt;$B656,(AA$4-$B656)&lt;$E656),0,IF((SUM($F656:Z656)+($C656/$D656))&gt;$C656,$C656-SUM($F656:Z656),($C656-SUM($F656:Z656))/($D656-(AA$4-$E656)+$B656))),0)</f>
        <v>0</v>
      </c>
      <c r="AB656" s="803">
        <f ca="1">IFERROR(IF(OR(AB$4&lt;$B656,(AB$4-$B656)&lt;$E656),0,IF((SUM($F656:AA656)+($C656/$D656))&gt;$C656,$C656-SUM($F656:AA656),($C656-SUM($F656:AA656))/($D656-(AB$4-$E656)+$B656))),0)</f>
        <v>0</v>
      </c>
      <c r="AC656" s="803">
        <f ca="1">IFERROR(IF(OR(AC$4&lt;$B656,(AC$4-$B656)&lt;$E656),0,IF((SUM($F656:AB656)+($C656/$D656))&gt;$C656,$C656-SUM($F656:AB656),($C656-SUM($F656:AB656))/($D656-(AC$4-$E656)+$B656))),0)</f>
        <v>0</v>
      </c>
      <c r="AD656" s="803">
        <f ca="1">IFERROR(IF(OR(AD$4&lt;$B656,(AD$4-$B656)&lt;$E656),0,IF((SUM($F656:AC656)+($C656/$D656))&gt;$C656,$C656-SUM($F656:AC656),($C656-SUM($F656:AC656))/($D656-(AD$4-$E656)+$B656))),0)</f>
        <v>0</v>
      </c>
      <c r="AE656" s="803">
        <f ca="1">IFERROR(IF(OR(AE$4&lt;$B656,(AE$4-$B656)&lt;$E656),0,IF((SUM($F656:AD656)+($C656/$D656))&gt;$C656,$C656-SUM($F656:AD656),($C656-SUM($F656:AD656))/($D656-(AE$4-$E656)+$B656))),0)</f>
        <v>0</v>
      </c>
      <c r="AF656" s="803">
        <f ca="1">IFERROR(IF(OR(AF$4&lt;$B656,(AF$4-$B656)&lt;$E656),0,IF((SUM($F656:AE656)+($C656/$D656))&gt;$C656,$C656-SUM($F656:AE656),($C656-SUM($F656:AE656))/($D656-(AF$4-$E656)+$B656))),0)</f>
        <v>0</v>
      </c>
      <c r="AG656" s="803">
        <f ca="1">IFERROR(IF(OR(AG$4&lt;$B656,(AG$4-$B656)&lt;$E656),0,IF((SUM($F656:AF656)+($C656/$D656))&gt;$C656,$C656-SUM($F656:AF656),($C656-SUM($F656:AF656))/($D656-(AG$4-$E656)+$B656))),0)</f>
        <v>0</v>
      </c>
      <c r="AH656" s="803">
        <f ca="1">IFERROR(IF(OR(AH$4&lt;$B656,(AH$4-$B656)&lt;$E656),0,IF((SUM($F656:AG656)+($C656/$D656))&gt;$C656,$C656-SUM($F656:AG656),($C656-SUM($F656:AG656))/($D656-(AH$4-$E656)+$B656))),0)</f>
        <v>0</v>
      </c>
      <c r="AI656" s="803">
        <f ca="1">IFERROR(IF(OR(AI$4&lt;$B656,(AI$4-$B656)&lt;$E656),0,IF((SUM($F656:AH656)+($C656/$D656))&gt;$C656,$C656-SUM($F656:AH656),($C656-SUM($F656:AH656))/($D656-(AI$4-$E656)+$B656))),0)</f>
        <v>0</v>
      </c>
      <c r="AJ656" s="803">
        <f ca="1">IFERROR(IF(OR(AJ$4&lt;$B656,(AJ$4-$B656)&lt;$E656),0,IF((SUM($F656:AI656)+($C656/$D656))&gt;$C656,$C656-SUM($F656:AI656),($C656-SUM($F656:AI656))/($D656-(AJ$4-$E656)+$B656))),0)</f>
        <v>0</v>
      </c>
      <c r="AK656" s="803">
        <f ca="1">IFERROR(IF(OR(AK$4&lt;$B656,(AK$4-$B656)&lt;$E656),0,IF((SUM($F656:AJ656)+($C656/$D656))&gt;$C656,$C656-SUM($F656:AJ656),($C656-SUM($F656:AJ656))/($D656-(AK$4-$E656)+$B656))),0)</f>
        <v>0</v>
      </c>
      <c r="AL656" s="803">
        <f ca="1">IFERROR(IF(OR(AL$4&lt;$B656,(AL$4-$B656)&lt;$E656),0,IF((SUM($F656:AK656)+($C656/$D656))&gt;$C656,$C656-SUM($F656:AK656),($C656-SUM($F656:AK656))/($D656-(AL$4-$E656)+$B656))),0)</f>
        <v>0</v>
      </c>
      <c r="AM656" s="803">
        <f ca="1">IFERROR(IF(OR(AM$4&lt;$B656,(AM$4-$B656)&lt;$E656),0,IF((SUM($F656:AL656)+($C656/$D656))&gt;$C656,$C656-SUM($F656:AL656),($C656-SUM($F656:AL656))/($D656-(AM$4-$E656)+$B656))),0)</f>
        <v>0</v>
      </c>
      <c r="AN656" s="803">
        <f ca="1">IFERROR(IF(OR(AN$4&lt;$B656,(AN$4-$B656)&lt;$E656),0,IF((SUM($F656:AM656)+($C656/$D656))&gt;$C656,$C656-SUM($F656:AM656),($C656-SUM($F656:AM656))/($D656-(AN$4-$E656)+$B656))),0)</f>
        <v>0</v>
      </c>
      <c r="AO656" s="803">
        <f ca="1">IFERROR(IF(OR(AO$4&lt;$B656,(AO$4-$B656)&lt;$E656),0,IF((SUM($F656:AN656)+($C656/$D656))&gt;$C656,$C656-SUM($F656:AN656),($C656-SUM($F656:AN656))/($D656-(AO$4-$E656)+$B656))),0)</f>
        <v>0</v>
      </c>
      <c r="AP656" s="803">
        <f ca="1">IFERROR(IF(OR(AP$4&lt;$B656,(AP$4-$B656)&lt;$E656),0,IF((SUM($F656:AO656)+($C656/$D656))&gt;$C656,$C656-SUM($F656:AO656),($C656-SUM($F656:AO656))/($D656-(AP$4-$E656)+$B656))),0)</f>
        <v>0</v>
      </c>
      <c r="AQ656" s="803">
        <f ca="1">IFERROR(IF(OR(AQ$4&lt;$B656,(AQ$4-$B656)&lt;$E656),0,IF((SUM($F656:AP656)+($C656/$D656))&gt;$C656,$C656-SUM($F656:AP656),($C656-SUM($F656:AP656))/($D656-(AQ$4-$E656)+$B656))),0)</f>
        <v>0</v>
      </c>
      <c r="AR656" s="803">
        <f ca="1">IFERROR(IF(OR(AR$4&lt;$B656,(AR$4-$B656)&lt;$E656),0,IF((SUM($F656:AQ656)+($C656/$D656))&gt;$C656,$C656-SUM($F656:AQ656),($C656-SUM($F656:AQ656))/($D656-(AR$4-$E656)+$B656))),0)</f>
        <v>0</v>
      </c>
      <c r="AS656" s="803">
        <f ca="1">IFERROR(IF(OR(AS$4&lt;$B656,(AS$4-$B656)&lt;$E656),0,IF((SUM($F656:AR656)+($C656/$D656))&gt;$C656,$C656-SUM($F656:AR656),($C656-SUM($F656:AR656))/($D656-(AS$4-$E656)+$B656))),0)</f>
        <v>0</v>
      </c>
      <c r="AT656" s="803">
        <f ca="1">IFERROR(IF(OR(AT$4&lt;$B656,(AT$4-$B656)&lt;$E656),0,IF((SUM($F656:AS656)+($C656/$D656))&gt;$C656,$C656-SUM($F656:AS656),($C656-SUM($F656:AS656))/($D656-(AT$4-$E656)+$B656))),0)</f>
        <v>0</v>
      </c>
      <c r="AU656" s="803">
        <f ca="1">IFERROR(IF(OR(AU$4&lt;$B656,(AU$4-$B656)&lt;$E656),0,IF((SUM($F656:AT656)+($C656/$D656))&gt;$C656,$C656-SUM($F656:AT656),($C656-SUM($F656:AT656))/($D656-(AU$4-$E656)+$B656))),0)</f>
        <v>0</v>
      </c>
      <c r="AV656" s="201"/>
    </row>
    <row r="657" spans="2:48">
      <c r="B657" s="885">
        <f>IF((B656+1)&gt;'PAINEL DE CONTROLE'!$D$6,'PAINEL DE CONTROLE'!$D$6,(B656+1))</f>
        <v>3</v>
      </c>
      <c r="C657" s="850">
        <f ca="1"/>
        <v>0</v>
      </c>
      <c r="D657" s="923">
        <f>IF(B657+SUMIF('PAINEL DE CONTROLE'!$B$97:$B$107,$B$652,'PAINEL DE CONTROLE'!$F$97:$F$107)&gt;'PAINEL DE CONTROLE'!$D$6,'PAINEL DE CONTROLE'!$D$6-B657,SUMIF('PAINEL DE CONTROLE'!$B$97:$B$107,$B$652,'PAINEL DE CONTROLE'!$F$97:$F$107))</f>
        <v>28</v>
      </c>
      <c r="E657" s="923">
        <f>'PAINEL DE CONTROLE'!$D$8</f>
        <v>1</v>
      </c>
      <c r="G657" s="803">
        <f ca="1">IFERROR(IF(OR(G$4&lt;$B657,(G$4-$B657)&lt;$E657),0,IF((SUM($F657:F657)+($C657/$D657))&gt;$C657,$C657-SUM($F657:F657),($C657-SUM($F657:F657))/($D657-(G$4-$E657)+$B657))),0)</f>
        <v>0</v>
      </c>
      <c r="H657" s="803">
        <f ca="1">IFERROR(IF(OR(H$4&lt;$B657,(H$4-$B657)&lt;$E657),0,IF((SUM($F657:G657)+($C657/$D657))&gt;$C657,$C657-SUM($F657:G657),($C657-SUM($F657:G657))/($D657-(H$4-$E657)+$B657))),0)</f>
        <v>0</v>
      </c>
      <c r="I657" s="803">
        <f ca="1">IFERROR(IF(OR(I$4&lt;$B657,(I$4-$B657)&lt;$E657),0,IF((SUM($F657:H657)+($C657/$D657))&gt;$C657,$C657-SUM($F657:H657),($C657-SUM($F657:H657))/($D657-(I$4-$E657)+$B657))),0)</f>
        <v>0</v>
      </c>
      <c r="J657" s="803">
        <f ca="1">IFERROR(IF(OR(J$4&lt;$B657,(J$4-$B657)&lt;$E657),0,IF((SUM($F657:I657)+($C657/$D657))&gt;$C657,$C657-SUM($F657:I657),($C657-SUM($F657:I657))/($D657-(J$4-$E657)+$B657))),0)</f>
        <v>0</v>
      </c>
      <c r="K657" s="803">
        <f ca="1">IFERROR(IF(OR(K$4&lt;$B657,(K$4-$B657)&lt;$E657),0,IF((SUM($F657:J657)+($C657/$D657))&gt;$C657,$C657-SUM($F657:J657),($C657-SUM($F657:J657))/($D657-(K$4-$E657)+$B657))),0)</f>
        <v>0</v>
      </c>
      <c r="L657" s="803">
        <f ca="1">IFERROR(IF(OR(L$4&lt;$B657,(L$4-$B657)&lt;$E657),0,IF((SUM($F657:K657)+($C657/$D657))&gt;$C657,$C657-SUM($F657:K657),($C657-SUM($F657:K657))/($D657-(L$4-$E657)+$B657))),0)</f>
        <v>0</v>
      </c>
      <c r="M657" s="803">
        <f ca="1">IFERROR(IF(OR(M$4&lt;$B657,(M$4-$B657)&lt;$E657),0,IF((SUM($F657:L657)+($C657/$D657))&gt;$C657,$C657-SUM($F657:L657),($C657-SUM($F657:L657))/($D657-(M$4-$E657)+$B657))),0)</f>
        <v>0</v>
      </c>
      <c r="N657" s="803">
        <f ca="1">IFERROR(IF(OR(N$4&lt;$B657,(N$4-$B657)&lt;$E657),0,IF((SUM($F657:M657)+($C657/$D657))&gt;$C657,$C657-SUM($F657:M657),($C657-SUM($F657:M657))/($D657-(N$4-$E657)+$B657))),0)</f>
        <v>0</v>
      </c>
      <c r="O657" s="803">
        <f ca="1">IFERROR(IF(OR(O$4&lt;$B657,(O$4-$B657)&lt;$E657),0,IF((SUM($F657:N657)+($C657/$D657))&gt;$C657,$C657-SUM($F657:N657),($C657-SUM($F657:N657))/($D657-(O$4-$E657)+$B657))),0)</f>
        <v>0</v>
      </c>
      <c r="P657" s="803">
        <f ca="1">IFERROR(IF(OR(P$4&lt;$B657,(P$4-$B657)&lt;$E657),0,IF((SUM($F657:O657)+($C657/$D657))&gt;$C657,$C657-SUM($F657:O657),($C657-SUM($F657:O657))/($D657-(P$4-$E657)+$B657))),0)</f>
        <v>0</v>
      </c>
      <c r="Q657" s="803">
        <f ca="1">IFERROR(IF(OR(Q$4&lt;$B657,(Q$4-$B657)&lt;$E657),0,IF((SUM($F657:P657)+($C657/$D657))&gt;$C657,$C657-SUM($F657:P657),($C657-SUM($F657:P657))/($D657-(Q$4-$E657)+$B657))),0)</f>
        <v>0</v>
      </c>
      <c r="R657" s="803">
        <f ca="1">IFERROR(IF(OR(R$4&lt;$B657,(R$4-$B657)&lt;$E657),0,IF((SUM($F657:Q657)+($C657/$D657))&gt;$C657,$C657-SUM($F657:Q657),($C657-SUM($F657:Q657))/($D657-(R$4-$E657)+$B657))),0)</f>
        <v>0</v>
      </c>
      <c r="S657" s="803">
        <f ca="1">IFERROR(IF(OR(S$4&lt;$B657,(S$4-$B657)&lt;$E657),0,IF((SUM($F657:R657)+($C657/$D657))&gt;$C657,$C657-SUM($F657:R657),($C657-SUM($F657:R657))/($D657-(S$4-$E657)+$B657))),0)</f>
        <v>0</v>
      </c>
      <c r="T657" s="803">
        <f ca="1">IFERROR(IF(OR(T$4&lt;$B657,(T$4-$B657)&lt;$E657),0,IF((SUM($F657:S657)+($C657/$D657))&gt;$C657,$C657-SUM($F657:S657),($C657-SUM($F657:S657))/($D657-(T$4-$E657)+$B657))),0)</f>
        <v>0</v>
      </c>
      <c r="U657" s="803">
        <f ca="1">IFERROR(IF(OR(U$4&lt;$B657,(U$4-$B657)&lt;$E657),0,IF((SUM($F657:T657)+($C657/$D657))&gt;$C657,$C657-SUM($F657:T657),($C657-SUM($F657:T657))/($D657-(U$4-$E657)+$B657))),0)</f>
        <v>0</v>
      </c>
      <c r="V657" s="803">
        <f ca="1">IFERROR(IF(OR(V$4&lt;$B657,(V$4-$B657)&lt;$E657),0,IF((SUM($F657:U657)+($C657/$D657))&gt;$C657,$C657-SUM($F657:U657),($C657-SUM($F657:U657))/($D657-(V$4-$E657)+$B657))),0)</f>
        <v>0</v>
      </c>
      <c r="W657" s="803">
        <f ca="1">IFERROR(IF(OR(W$4&lt;$B657,(W$4-$B657)&lt;$E657),0,IF((SUM($F657:V657)+($C657/$D657))&gt;$C657,$C657-SUM($F657:V657),($C657-SUM($F657:V657))/($D657-(W$4-$E657)+$B657))),0)</f>
        <v>0</v>
      </c>
      <c r="X657" s="803">
        <f ca="1">IFERROR(IF(OR(X$4&lt;$B657,(X$4-$B657)&lt;$E657),0,IF((SUM($F657:W657)+($C657/$D657))&gt;$C657,$C657-SUM($F657:W657),($C657-SUM($F657:W657))/($D657-(X$4-$E657)+$B657))),0)</f>
        <v>0</v>
      </c>
      <c r="Y657" s="803">
        <f ca="1">IFERROR(IF(OR(Y$4&lt;$B657,(Y$4-$B657)&lt;$E657),0,IF((SUM($F657:X657)+($C657/$D657))&gt;$C657,$C657-SUM($F657:X657),($C657-SUM($F657:X657))/($D657-(Y$4-$E657)+$B657))),0)</f>
        <v>0</v>
      </c>
      <c r="Z657" s="803">
        <f ca="1">IFERROR(IF(OR(Z$4&lt;$B657,(Z$4-$B657)&lt;$E657),0,IF((SUM($F657:Y657)+($C657/$D657))&gt;$C657,$C657-SUM($F657:Y657),($C657-SUM($F657:Y657))/($D657-(Z$4-$E657)+$B657))),0)</f>
        <v>0</v>
      </c>
      <c r="AA657" s="803">
        <f ca="1">IFERROR(IF(OR(AA$4&lt;$B657,(AA$4-$B657)&lt;$E657),0,IF((SUM($F657:Z657)+($C657/$D657))&gt;$C657,$C657-SUM($F657:Z657),($C657-SUM($F657:Z657))/($D657-(AA$4-$E657)+$B657))),0)</f>
        <v>0</v>
      </c>
      <c r="AB657" s="803">
        <f ca="1">IFERROR(IF(OR(AB$4&lt;$B657,(AB$4-$B657)&lt;$E657),0,IF((SUM($F657:AA657)+($C657/$D657))&gt;$C657,$C657-SUM($F657:AA657),($C657-SUM($F657:AA657))/($D657-(AB$4-$E657)+$B657))),0)</f>
        <v>0</v>
      </c>
      <c r="AC657" s="803">
        <f ca="1">IFERROR(IF(OR(AC$4&lt;$B657,(AC$4-$B657)&lt;$E657),0,IF((SUM($F657:AB657)+($C657/$D657))&gt;$C657,$C657-SUM($F657:AB657),($C657-SUM($F657:AB657))/($D657-(AC$4-$E657)+$B657))),0)</f>
        <v>0</v>
      </c>
      <c r="AD657" s="803">
        <f ca="1">IFERROR(IF(OR(AD$4&lt;$B657,(AD$4-$B657)&lt;$E657),0,IF((SUM($F657:AC657)+($C657/$D657))&gt;$C657,$C657-SUM($F657:AC657),($C657-SUM($F657:AC657))/($D657-(AD$4-$E657)+$B657))),0)</f>
        <v>0</v>
      </c>
      <c r="AE657" s="803">
        <f ca="1">IFERROR(IF(OR(AE$4&lt;$B657,(AE$4-$B657)&lt;$E657),0,IF((SUM($F657:AD657)+($C657/$D657))&gt;$C657,$C657-SUM($F657:AD657),($C657-SUM($F657:AD657))/($D657-(AE$4-$E657)+$B657))),0)</f>
        <v>0</v>
      </c>
      <c r="AF657" s="803">
        <f ca="1">IFERROR(IF(OR(AF$4&lt;$B657,(AF$4-$B657)&lt;$E657),0,IF((SUM($F657:AE657)+($C657/$D657))&gt;$C657,$C657-SUM($F657:AE657),($C657-SUM($F657:AE657))/($D657-(AF$4-$E657)+$B657))),0)</f>
        <v>0</v>
      </c>
      <c r="AG657" s="803">
        <f ca="1">IFERROR(IF(OR(AG$4&lt;$B657,(AG$4-$B657)&lt;$E657),0,IF((SUM($F657:AF657)+($C657/$D657))&gt;$C657,$C657-SUM($F657:AF657),($C657-SUM($F657:AF657))/($D657-(AG$4-$E657)+$B657))),0)</f>
        <v>0</v>
      </c>
      <c r="AH657" s="803">
        <f ca="1">IFERROR(IF(OR(AH$4&lt;$B657,(AH$4-$B657)&lt;$E657),0,IF((SUM($F657:AG657)+($C657/$D657))&gt;$C657,$C657-SUM($F657:AG657),($C657-SUM($F657:AG657))/($D657-(AH$4-$E657)+$B657))),0)</f>
        <v>0</v>
      </c>
      <c r="AI657" s="803">
        <f ca="1">IFERROR(IF(OR(AI$4&lt;$B657,(AI$4-$B657)&lt;$E657),0,IF((SUM($F657:AH657)+($C657/$D657))&gt;$C657,$C657-SUM($F657:AH657),($C657-SUM($F657:AH657))/($D657-(AI$4-$E657)+$B657))),0)</f>
        <v>0</v>
      </c>
      <c r="AJ657" s="803">
        <f ca="1">IFERROR(IF(OR(AJ$4&lt;$B657,(AJ$4-$B657)&lt;$E657),0,IF((SUM($F657:AI657)+($C657/$D657))&gt;$C657,$C657-SUM($F657:AI657),($C657-SUM($F657:AI657))/($D657-(AJ$4-$E657)+$B657))),0)</f>
        <v>0</v>
      </c>
      <c r="AK657" s="803">
        <f ca="1">IFERROR(IF(OR(AK$4&lt;$B657,(AK$4-$B657)&lt;$E657),0,IF((SUM($F657:AJ657)+($C657/$D657))&gt;$C657,$C657-SUM($F657:AJ657),($C657-SUM($F657:AJ657))/($D657-(AK$4-$E657)+$B657))),0)</f>
        <v>0</v>
      </c>
      <c r="AL657" s="803">
        <f ca="1">IFERROR(IF(OR(AL$4&lt;$B657,(AL$4-$B657)&lt;$E657),0,IF((SUM($F657:AK657)+($C657/$D657))&gt;$C657,$C657-SUM($F657:AK657),($C657-SUM($F657:AK657))/($D657-(AL$4-$E657)+$B657))),0)</f>
        <v>0</v>
      </c>
      <c r="AM657" s="803">
        <f ca="1">IFERROR(IF(OR(AM$4&lt;$B657,(AM$4-$B657)&lt;$E657),0,IF((SUM($F657:AL657)+($C657/$D657))&gt;$C657,$C657-SUM($F657:AL657),($C657-SUM($F657:AL657))/($D657-(AM$4-$E657)+$B657))),0)</f>
        <v>0</v>
      </c>
      <c r="AN657" s="803">
        <f ca="1">IFERROR(IF(OR(AN$4&lt;$B657,(AN$4-$B657)&lt;$E657),0,IF((SUM($F657:AM657)+($C657/$D657))&gt;$C657,$C657-SUM($F657:AM657),($C657-SUM($F657:AM657))/($D657-(AN$4-$E657)+$B657))),0)</f>
        <v>0</v>
      </c>
      <c r="AO657" s="803">
        <f ca="1">IFERROR(IF(OR(AO$4&lt;$B657,(AO$4-$B657)&lt;$E657),0,IF((SUM($F657:AN657)+($C657/$D657))&gt;$C657,$C657-SUM($F657:AN657),($C657-SUM($F657:AN657))/($D657-(AO$4-$E657)+$B657))),0)</f>
        <v>0</v>
      </c>
      <c r="AP657" s="803">
        <f ca="1">IFERROR(IF(OR(AP$4&lt;$B657,(AP$4-$B657)&lt;$E657),0,IF((SUM($F657:AO657)+($C657/$D657))&gt;$C657,$C657-SUM($F657:AO657),($C657-SUM($F657:AO657))/($D657-(AP$4-$E657)+$B657))),0)</f>
        <v>0</v>
      </c>
      <c r="AQ657" s="803">
        <f ca="1">IFERROR(IF(OR(AQ$4&lt;$B657,(AQ$4-$B657)&lt;$E657),0,IF((SUM($F657:AP657)+($C657/$D657))&gt;$C657,$C657-SUM($F657:AP657),($C657-SUM($F657:AP657))/($D657-(AQ$4-$E657)+$B657))),0)</f>
        <v>0</v>
      </c>
      <c r="AR657" s="803">
        <f ca="1">IFERROR(IF(OR(AR$4&lt;$B657,(AR$4-$B657)&lt;$E657),0,IF((SUM($F657:AQ657)+($C657/$D657))&gt;$C657,$C657-SUM($F657:AQ657),($C657-SUM($F657:AQ657))/($D657-(AR$4-$E657)+$B657))),0)</f>
        <v>0</v>
      </c>
      <c r="AS657" s="803">
        <f ca="1">IFERROR(IF(OR(AS$4&lt;$B657,(AS$4-$B657)&lt;$E657),0,IF((SUM($F657:AR657)+($C657/$D657))&gt;$C657,$C657-SUM($F657:AR657),($C657-SUM($F657:AR657))/($D657-(AS$4-$E657)+$B657))),0)</f>
        <v>0</v>
      </c>
      <c r="AT657" s="803">
        <f ca="1">IFERROR(IF(OR(AT$4&lt;$B657,(AT$4-$B657)&lt;$E657),0,IF((SUM($F657:AS657)+($C657/$D657))&gt;$C657,$C657-SUM($F657:AS657),($C657-SUM($F657:AS657))/($D657-(AT$4-$E657)+$B657))),0)</f>
        <v>0</v>
      </c>
      <c r="AU657" s="803">
        <f ca="1">IFERROR(IF(OR(AU$4&lt;$B657,(AU$4-$B657)&lt;$E657),0,IF((SUM($F657:AT657)+($C657/$D657))&gt;$C657,$C657-SUM($F657:AT657),($C657-SUM($F657:AT657))/($D657-(AU$4-$E657)+$B657))),0)</f>
        <v>0</v>
      </c>
      <c r="AV657" s="201"/>
    </row>
    <row r="658" spans="2:48">
      <c r="B658" s="885">
        <f>IF((B657+1)&gt;'PAINEL DE CONTROLE'!$D$6,'PAINEL DE CONTROLE'!$D$6,(B657+1))</f>
        <v>4</v>
      </c>
      <c r="C658" s="850">
        <f ca="1"/>
        <v>0</v>
      </c>
      <c r="D658" s="923">
        <f>IF(B658+SUMIF('PAINEL DE CONTROLE'!$B$97:$B$107,$B$652,'PAINEL DE CONTROLE'!$F$97:$F$107)&gt;'PAINEL DE CONTROLE'!$D$6,'PAINEL DE CONTROLE'!$D$6-B658,SUMIF('PAINEL DE CONTROLE'!$B$97:$B$107,$B$652,'PAINEL DE CONTROLE'!$F$97:$F$107))</f>
        <v>27</v>
      </c>
      <c r="E658" s="923">
        <f>'PAINEL DE CONTROLE'!$D$8</f>
        <v>1</v>
      </c>
      <c r="G658" s="803">
        <f ca="1">IFERROR(IF(OR(G$4&lt;$B658,(G$4-$B658)&lt;$E658),0,IF((SUM($F658:F658)+($C658/$D658))&gt;$C658,$C658-SUM($F658:F658),($C658-SUM($F658:F658))/($D658-(G$4-$E658)+$B658))),0)</f>
        <v>0</v>
      </c>
      <c r="H658" s="803">
        <f ca="1">IFERROR(IF(OR(H$4&lt;$B658,(H$4-$B658)&lt;$E658),0,IF((SUM($F658:G658)+($C658/$D658))&gt;$C658,$C658-SUM($F658:G658),($C658-SUM($F658:G658))/($D658-(H$4-$E658)+$B658))),0)</f>
        <v>0</v>
      </c>
      <c r="I658" s="803">
        <f ca="1">IFERROR(IF(OR(I$4&lt;$B658,(I$4-$B658)&lt;$E658),0,IF((SUM($F658:H658)+($C658/$D658))&gt;$C658,$C658-SUM($F658:H658),($C658-SUM($F658:H658))/($D658-(I$4-$E658)+$B658))),0)</f>
        <v>0</v>
      </c>
      <c r="J658" s="803">
        <f ca="1">IFERROR(IF(OR(J$4&lt;$B658,(J$4-$B658)&lt;$E658),0,IF((SUM($F658:I658)+($C658/$D658))&gt;$C658,$C658-SUM($F658:I658),($C658-SUM($F658:I658))/($D658-(J$4-$E658)+$B658))),0)</f>
        <v>0</v>
      </c>
      <c r="K658" s="803">
        <f ca="1">IFERROR(IF(OR(K$4&lt;$B658,(K$4-$B658)&lt;$E658),0,IF((SUM($F658:J658)+($C658/$D658))&gt;$C658,$C658-SUM($F658:J658),($C658-SUM($F658:J658))/($D658-(K$4-$E658)+$B658))),0)</f>
        <v>0</v>
      </c>
      <c r="L658" s="803">
        <f ca="1">IFERROR(IF(OR(L$4&lt;$B658,(L$4-$B658)&lt;$E658),0,IF((SUM($F658:K658)+($C658/$D658))&gt;$C658,$C658-SUM($F658:K658),($C658-SUM($F658:K658))/($D658-(L$4-$E658)+$B658))),0)</f>
        <v>0</v>
      </c>
      <c r="M658" s="803">
        <f ca="1">IFERROR(IF(OR(M$4&lt;$B658,(M$4-$B658)&lt;$E658),0,IF((SUM($F658:L658)+($C658/$D658))&gt;$C658,$C658-SUM($F658:L658),($C658-SUM($F658:L658))/($D658-(M$4-$E658)+$B658))),0)</f>
        <v>0</v>
      </c>
      <c r="N658" s="803">
        <f ca="1">IFERROR(IF(OR(N$4&lt;$B658,(N$4-$B658)&lt;$E658),0,IF((SUM($F658:M658)+($C658/$D658))&gt;$C658,$C658-SUM($F658:M658),($C658-SUM($F658:M658))/($D658-(N$4-$E658)+$B658))),0)</f>
        <v>0</v>
      </c>
      <c r="O658" s="803">
        <f ca="1">IFERROR(IF(OR(O$4&lt;$B658,(O$4-$B658)&lt;$E658),0,IF((SUM($F658:N658)+($C658/$D658))&gt;$C658,$C658-SUM($F658:N658),($C658-SUM($F658:N658))/($D658-(O$4-$E658)+$B658))),0)</f>
        <v>0</v>
      </c>
      <c r="P658" s="803">
        <f ca="1">IFERROR(IF(OR(P$4&lt;$B658,(P$4-$B658)&lt;$E658),0,IF((SUM($F658:O658)+($C658/$D658))&gt;$C658,$C658-SUM($F658:O658),($C658-SUM($F658:O658))/($D658-(P$4-$E658)+$B658))),0)</f>
        <v>0</v>
      </c>
      <c r="Q658" s="803">
        <f ca="1">IFERROR(IF(OR(Q$4&lt;$B658,(Q$4-$B658)&lt;$E658),0,IF((SUM($F658:P658)+($C658/$D658))&gt;$C658,$C658-SUM($F658:P658),($C658-SUM($F658:P658))/($D658-(Q$4-$E658)+$B658))),0)</f>
        <v>0</v>
      </c>
      <c r="R658" s="803">
        <f ca="1">IFERROR(IF(OR(R$4&lt;$B658,(R$4-$B658)&lt;$E658),0,IF((SUM($F658:Q658)+($C658/$D658))&gt;$C658,$C658-SUM($F658:Q658),($C658-SUM($F658:Q658))/($D658-(R$4-$E658)+$B658))),0)</f>
        <v>0</v>
      </c>
      <c r="S658" s="803">
        <f ca="1">IFERROR(IF(OR(S$4&lt;$B658,(S$4-$B658)&lt;$E658),0,IF((SUM($F658:R658)+($C658/$D658))&gt;$C658,$C658-SUM($F658:R658),($C658-SUM($F658:R658))/($D658-(S$4-$E658)+$B658))),0)</f>
        <v>0</v>
      </c>
      <c r="T658" s="803">
        <f ca="1">IFERROR(IF(OR(T$4&lt;$B658,(T$4-$B658)&lt;$E658),0,IF((SUM($F658:S658)+($C658/$D658))&gt;$C658,$C658-SUM($F658:S658),($C658-SUM($F658:S658))/($D658-(T$4-$E658)+$B658))),0)</f>
        <v>0</v>
      </c>
      <c r="U658" s="803">
        <f ca="1">IFERROR(IF(OR(U$4&lt;$B658,(U$4-$B658)&lt;$E658),0,IF((SUM($F658:T658)+($C658/$D658))&gt;$C658,$C658-SUM($F658:T658),($C658-SUM($F658:T658))/($D658-(U$4-$E658)+$B658))),0)</f>
        <v>0</v>
      </c>
      <c r="V658" s="803">
        <f ca="1">IFERROR(IF(OR(V$4&lt;$B658,(V$4-$B658)&lt;$E658),0,IF((SUM($F658:U658)+($C658/$D658))&gt;$C658,$C658-SUM($F658:U658),($C658-SUM($F658:U658))/($D658-(V$4-$E658)+$B658))),0)</f>
        <v>0</v>
      </c>
      <c r="W658" s="803">
        <f ca="1">IFERROR(IF(OR(W$4&lt;$B658,(W$4-$B658)&lt;$E658),0,IF((SUM($F658:V658)+($C658/$D658))&gt;$C658,$C658-SUM($F658:V658),($C658-SUM($F658:V658))/($D658-(W$4-$E658)+$B658))),0)</f>
        <v>0</v>
      </c>
      <c r="X658" s="803">
        <f ca="1">IFERROR(IF(OR(X$4&lt;$B658,(X$4-$B658)&lt;$E658),0,IF((SUM($F658:W658)+($C658/$D658))&gt;$C658,$C658-SUM($F658:W658),($C658-SUM($F658:W658))/($D658-(X$4-$E658)+$B658))),0)</f>
        <v>0</v>
      </c>
      <c r="Y658" s="803">
        <f ca="1">IFERROR(IF(OR(Y$4&lt;$B658,(Y$4-$B658)&lt;$E658),0,IF((SUM($F658:X658)+($C658/$D658))&gt;$C658,$C658-SUM($F658:X658),($C658-SUM($F658:X658))/($D658-(Y$4-$E658)+$B658))),0)</f>
        <v>0</v>
      </c>
      <c r="Z658" s="803">
        <f ca="1">IFERROR(IF(OR(Z$4&lt;$B658,(Z$4-$B658)&lt;$E658),0,IF((SUM($F658:Y658)+($C658/$D658))&gt;$C658,$C658-SUM($F658:Y658),($C658-SUM($F658:Y658))/($D658-(Z$4-$E658)+$B658))),0)</f>
        <v>0</v>
      </c>
      <c r="AA658" s="803">
        <f ca="1">IFERROR(IF(OR(AA$4&lt;$B658,(AA$4-$B658)&lt;$E658),0,IF((SUM($F658:Z658)+($C658/$D658))&gt;$C658,$C658-SUM($F658:Z658),($C658-SUM($F658:Z658))/($D658-(AA$4-$E658)+$B658))),0)</f>
        <v>0</v>
      </c>
      <c r="AB658" s="803">
        <f ca="1">IFERROR(IF(OR(AB$4&lt;$B658,(AB$4-$B658)&lt;$E658),0,IF((SUM($F658:AA658)+($C658/$D658))&gt;$C658,$C658-SUM($F658:AA658),($C658-SUM($F658:AA658))/($D658-(AB$4-$E658)+$B658))),0)</f>
        <v>0</v>
      </c>
      <c r="AC658" s="803">
        <f ca="1">IFERROR(IF(OR(AC$4&lt;$B658,(AC$4-$B658)&lt;$E658),0,IF((SUM($F658:AB658)+($C658/$D658))&gt;$C658,$C658-SUM($F658:AB658),($C658-SUM($F658:AB658))/($D658-(AC$4-$E658)+$B658))),0)</f>
        <v>0</v>
      </c>
      <c r="AD658" s="803">
        <f ca="1">IFERROR(IF(OR(AD$4&lt;$B658,(AD$4-$B658)&lt;$E658),0,IF((SUM($F658:AC658)+($C658/$D658))&gt;$C658,$C658-SUM($F658:AC658),($C658-SUM($F658:AC658))/($D658-(AD$4-$E658)+$B658))),0)</f>
        <v>0</v>
      </c>
      <c r="AE658" s="803">
        <f ca="1">IFERROR(IF(OR(AE$4&lt;$B658,(AE$4-$B658)&lt;$E658),0,IF((SUM($F658:AD658)+($C658/$D658))&gt;$C658,$C658-SUM($F658:AD658),($C658-SUM($F658:AD658))/($D658-(AE$4-$E658)+$B658))),0)</f>
        <v>0</v>
      </c>
      <c r="AF658" s="803">
        <f ca="1">IFERROR(IF(OR(AF$4&lt;$B658,(AF$4-$B658)&lt;$E658),0,IF((SUM($F658:AE658)+($C658/$D658))&gt;$C658,$C658-SUM($F658:AE658),($C658-SUM($F658:AE658))/($D658-(AF$4-$E658)+$B658))),0)</f>
        <v>0</v>
      </c>
      <c r="AG658" s="803">
        <f ca="1">IFERROR(IF(OR(AG$4&lt;$B658,(AG$4-$B658)&lt;$E658),0,IF((SUM($F658:AF658)+($C658/$D658))&gt;$C658,$C658-SUM($F658:AF658),($C658-SUM($F658:AF658))/($D658-(AG$4-$E658)+$B658))),0)</f>
        <v>0</v>
      </c>
      <c r="AH658" s="803">
        <f ca="1">IFERROR(IF(OR(AH$4&lt;$B658,(AH$4-$B658)&lt;$E658),0,IF((SUM($F658:AG658)+($C658/$D658))&gt;$C658,$C658-SUM($F658:AG658),($C658-SUM($F658:AG658))/($D658-(AH$4-$E658)+$B658))),0)</f>
        <v>0</v>
      </c>
      <c r="AI658" s="803">
        <f ca="1">IFERROR(IF(OR(AI$4&lt;$B658,(AI$4-$B658)&lt;$E658),0,IF((SUM($F658:AH658)+($C658/$D658))&gt;$C658,$C658-SUM($F658:AH658),($C658-SUM($F658:AH658))/($D658-(AI$4-$E658)+$B658))),0)</f>
        <v>0</v>
      </c>
      <c r="AJ658" s="803">
        <f ca="1">IFERROR(IF(OR(AJ$4&lt;$B658,(AJ$4-$B658)&lt;$E658),0,IF((SUM($F658:AI658)+($C658/$D658))&gt;$C658,$C658-SUM($F658:AI658),($C658-SUM($F658:AI658))/($D658-(AJ$4-$E658)+$B658))),0)</f>
        <v>0</v>
      </c>
      <c r="AK658" s="803">
        <f ca="1">IFERROR(IF(OR(AK$4&lt;$B658,(AK$4-$B658)&lt;$E658),0,IF((SUM($F658:AJ658)+($C658/$D658))&gt;$C658,$C658-SUM($F658:AJ658),($C658-SUM($F658:AJ658))/($D658-(AK$4-$E658)+$B658))),0)</f>
        <v>0</v>
      </c>
      <c r="AL658" s="803">
        <f ca="1">IFERROR(IF(OR(AL$4&lt;$B658,(AL$4-$B658)&lt;$E658),0,IF((SUM($F658:AK658)+($C658/$D658))&gt;$C658,$C658-SUM($F658:AK658),($C658-SUM($F658:AK658))/($D658-(AL$4-$E658)+$B658))),0)</f>
        <v>0</v>
      </c>
      <c r="AM658" s="803">
        <f ca="1">IFERROR(IF(OR(AM$4&lt;$B658,(AM$4-$B658)&lt;$E658),0,IF((SUM($F658:AL658)+($C658/$D658))&gt;$C658,$C658-SUM($F658:AL658),($C658-SUM($F658:AL658))/($D658-(AM$4-$E658)+$B658))),0)</f>
        <v>0</v>
      </c>
      <c r="AN658" s="803">
        <f ca="1">IFERROR(IF(OR(AN$4&lt;$B658,(AN$4-$B658)&lt;$E658),0,IF((SUM($F658:AM658)+($C658/$D658))&gt;$C658,$C658-SUM($F658:AM658),($C658-SUM($F658:AM658))/($D658-(AN$4-$E658)+$B658))),0)</f>
        <v>0</v>
      </c>
      <c r="AO658" s="803">
        <f ca="1">IFERROR(IF(OR(AO$4&lt;$B658,(AO$4-$B658)&lt;$E658),0,IF((SUM($F658:AN658)+($C658/$D658))&gt;$C658,$C658-SUM($F658:AN658),($C658-SUM($F658:AN658))/($D658-(AO$4-$E658)+$B658))),0)</f>
        <v>0</v>
      </c>
      <c r="AP658" s="803">
        <f ca="1">IFERROR(IF(OR(AP$4&lt;$B658,(AP$4-$B658)&lt;$E658),0,IF((SUM($F658:AO658)+($C658/$D658))&gt;$C658,$C658-SUM($F658:AO658),($C658-SUM($F658:AO658))/($D658-(AP$4-$E658)+$B658))),0)</f>
        <v>0</v>
      </c>
      <c r="AQ658" s="803">
        <f ca="1">IFERROR(IF(OR(AQ$4&lt;$B658,(AQ$4-$B658)&lt;$E658),0,IF((SUM($F658:AP658)+($C658/$D658))&gt;$C658,$C658-SUM($F658:AP658),($C658-SUM($F658:AP658))/($D658-(AQ$4-$E658)+$B658))),0)</f>
        <v>0</v>
      </c>
      <c r="AR658" s="803">
        <f ca="1">IFERROR(IF(OR(AR$4&lt;$B658,(AR$4-$B658)&lt;$E658),0,IF((SUM($F658:AQ658)+($C658/$D658))&gt;$C658,$C658-SUM($F658:AQ658),($C658-SUM($F658:AQ658))/($D658-(AR$4-$E658)+$B658))),0)</f>
        <v>0</v>
      </c>
      <c r="AS658" s="803">
        <f ca="1">IFERROR(IF(OR(AS$4&lt;$B658,(AS$4-$B658)&lt;$E658),0,IF((SUM($F658:AR658)+($C658/$D658))&gt;$C658,$C658-SUM($F658:AR658),($C658-SUM($F658:AR658))/($D658-(AS$4-$E658)+$B658))),0)</f>
        <v>0</v>
      </c>
      <c r="AT658" s="803">
        <f ca="1">IFERROR(IF(OR(AT$4&lt;$B658,(AT$4-$B658)&lt;$E658),0,IF((SUM($F658:AS658)+($C658/$D658))&gt;$C658,$C658-SUM($F658:AS658),($C658-SUM($F658:AS658))/($D658-(AT$4-$E658)+$B658))),0)</f>
        <v>0</v>
      </c>
      <c r="AU658" s="803">
        <f ca="1">IFERROR(IF(OR(AU$4&lt;$B658,(AU$4-$B658)&lt;$E658),0,IF((SUM($F658:AT658)+($C658/$D658))&gt;$C658,$C658-SUM($F658:AT658),($C658-SUM($F658:AT658))/($D658-(AU$4-$E658)+$B658))),0)</f>
        <v>0</v>
      </c>
      <c r="AV658" s="201"/>
    </row>
    <row r="659" spans="2:48">
      <c r="B659" s="885">
        <f>IF((B658+1)&gt;'PAINEL DE CONTROLE'!$D$6,'PAINEL DE CONTROLE'!$D$6,(B658+1))</f>
        <v>5</v>
      </c>
      <c r="C659" s="850">
        <f ca="1"/>
        <v>0</v>
      </c>
      <c r="D659" s="923">
        <f>IF(B659+SUMIF('PAINEL DE CONTROLE'!$B$97:$B$107,$B$652,'PAINEL DE CONTROLE'!$F$97:$F$107)&gt;'PAINEL DE CONTROLE'!$D$6,'PAINEL DE CONTROLE'!$D$6-B659,SUMIF('PAINEL DE CONTROLE'!$B$97:$B$107,$B$652,'PAINEL DE CONTROLE'!$F$97:$F$107))</f>
        <v>26</v>
      </c>
      <c r="E659" s="923">
        <f>'PAINEL DE CONTROLE'!$D$8</f>
        <v>1</v>
      </c>
      <c r="G659" s="803">
        <f ca="1">IFERROR(IF(OR(G$4&lt;$B659,(G$4-$B659)&lt;$E659),0,IF((SUM($F659:F659)+($C659/$D659))&gt;$C659,$C659-SUM($F659:F659),($C659-SUM($F659:F659))/($D659-(G$4-$E659)+$B659))),0)</f>
        <v>0</v>
      </c>
      <c r="H659" s="803">
        <f ca="1">IFERROR(IF(OR(H$4&lt;$B659,(H$4-$B659)&lt;$E659),0,IF((SUM($F659:G659)+($C659/$D659))&gt;$C659,$C659-SUM($F659:G659),($C659-SUM($F659:G659))/($D659-(H$4-$E659)+$B659))),0)</f>
        <v>0</v>
      </c>
      <c r="I659" s="803">
        <f ca="1">IFERROR(IF(OR(I$4&lt;$B659,(I$4-$B659)&lt;$E659),0,IF((SUM($F659:H659)+($C659/$D659))&gt;$C659,$C659-SUM($F659:H659),($C659-SUM($F659:H659))/($D659-(I$4-$E659)+$B659))),0)</f>
        <v>0</v>
      </c>
      <c r="J659" s="803">
        <f ca="1">IFERROR(IF(OR(J$4&lt;$B659,(J$4-$B659)&lt;$E659),0,IF((SUM($F659:I659)+($C659/$D659))&gt;$C659,$C659-SUM($F659:I659),($C659-SUM($F659:I659))/($D659-(J$4-$E659)+$B659))),0)</f>
        <v>0</v>
      </c>
      <c r="K659" s="803">
        <f ca="1">IFERROR(IF(OR(K$4&lt;$B659,(K$4-$B659)&lt;$E659),0,IF((SUM($F659:J659)+($C659/$D659))&gt;$C659,$C659-SUM($F659:J659),($C659-SUM($F659:J659))/($D659-(K$4-$E659)+$B659))),0)</f>
        <v>0</v>
      </c>
      <c r="L659" s="803">
        <f ca="1">IFERROR(IF(OR(L$4&lt;$B659,(L$4-$B659)&lt;$E659),0,IF((SUM($F659:K659)+($C659/$D659))&gt;$C659,$C659-SUM($F659:K659),($C659-SUM($F659:K659))/($D659-(L$4-$E659)+$B659))),0)</f>
        <v>0</v>
      </c>
      <c r="M659" s="803">
        <f ca="1">IFERROR(IF(OR(M$4&lt;$B659,(M$4-$B659)&lt;$E659),0,IF((SUM($F659:L659)+($C659/$D659))&gt;$C659,$C659-SUM($F659:L659),($C659-SUM($F659:L659))/($D659-(M$4-$E659)+$B659))),0)</f>
        <v>0</v>
      </c>
      <c r="N659" s="803">
        <f ca="1">IFERROR(IF(OR(N$4&lt;$B659,(N$4-$B659)&lt;$E659),0,IF((SUM($F659:M659)+($C659/$D659))&gt;$C659,$C659-SUM($F659:M659),($C659-SUM($F659:M659))/($D659-(N$4-$E659)+$B659))),0)</f>
        <v>0</v>
      </c>
      <c r="O659" s="803">
        <f ca="1">IFERROR(IF(OR(O$4&lt;$B659,(O$4-$B659)&lt;$E659),0,IF((SUM($F659:N659)+($C659/$D659))&gt;$C659,$C659-SUM($F659:N659),($C659-SUM($F659:N659))/($D659-(O$4-$E659)+$B659))),0)</f>
        <v>0</v>
      </c>
      <c r="P659" s="803">
        <f ca="1">IFERROR(IF(OR(P$4&lt;$B659,(P$4-$B659)&lt;$E659),0,IF((SUM($F659:O659)+($C659/$D659))&gt;$C659,$C659-SUM($F659:O659),($C659-SUM($F659:O659))/($D659-(P$4-$E659)+$B659))),0)</f>
        <v>0</v>
      </c>
      <c r="Q659" s="803">
        <f ca="1">IFERROR(IF(OR(Q$4&lt;$B659,(Q$4-$B659)&lt;$E659),0,IF((SUM($F659:P659)+($C659/$D659))&gt;$C659,$C659-SUM($F659:P659),($C659-SUM($F659:P659))/($D659-(Q$4-$E659)+$B659))),0)</f>
        <v>0</v>
      </c>
      <c r="R659" s="803">
        <f ca="1">IFERROR(IF(OR(R$4&lt;$B659,(R$4-$B659)&lt;$E659),0,IF((SUM($F659:Q659)+($C659/$D659))&gt;$C659,$C659-SUM($F659:Q659),($C659-SUM($F659:Q659))/($D659-(R$4-$E659)+$B659))),0)</f>
        <v>0</v>
      </c>
      <c r="S659" s="803">
        <f ca="1">IFERROR(IF(OR(S$4&lt;$B659,(S$4-$B659)&lt;$E659),0,IF((SUM($F659:R659)+($C659/$D659))&gt;$C659,$C659-SUM($F659:R659),($C659-SUM($F659:R659))/($D659-(S$4-$E659)+$B659))),0)</f>
        <v>0</v>
      </c>
      <c r="T659" s="803">
        <f ca="1">IFERROR(IF(OR(T$4&lt;$B659,(T$4-$B659)&lt;$E659),0,IF((SUM($F659:S659)+($C659/$D659))&gt;$C659,$C659-SUM($F659:S659),($C659-SUM($F659:S659))/($D659-(T$4-$E659)+$B659))),0)</f>
        <v>0</v>
      </c>
      <c r="U659" s="803">
        <f ca="1">IFERROR(IF(OR(U$4&lt;$B659,(U$4-$B659)&lt;$E659),0,IF((SUM($F659:T659)+($C659/$D659))&gt;$C659,$C659-SUM($F659:T659),($C659-SUM($F659:T659))/($D659-(U$4-$E659)+$B659))),0)</f>
        <v>0</v>
      </c>
      <c r="V659" s="803">
        <f ca="1">IFERROR(IF(OR(V$4&lt;$B659,(V$4-$B659)&lt;$E659),0,IF((SUM($F659:U659)+($C659/$D659))&gt;$C659,$C659-SUM($F659:U659),($C659-SUM($F659:U659))/($D659-(V$4-$E659)+$B659))),0)</f>
        <v>0</v>
      </c>
      <c r="W659" s="803">
        <f ca="1">IFERROR(IF(OR(W$4&lt;$B659,(W$4-$B659)&lt;$E659),0,IF((SUM($F659:V659)+($C659/$D659))&gt;$C659,$C659-SUM($F659:V659),($C659-SUM($F659:V659))/($D659-(W$4-$E659)+$B659))),0)</f>
        <v>0</v>
      </c>
      <c r="X659" s="803">
        <f ca="1">IFERROR(IF(OR(X$4&lt;$B659,(X$4-$B659)&lt;$E659),0,IF((SUM($F659:W659)+($C659/$D659))&gt;$C659,$C659-SUM($F659:W659),($C659-SUM($F659:W659))/($D659-(X$4-$E659)+$B659))),0)</f>
        <v>0</v>
      </c>
      <c r="Y659" s="803">
        <f ca="1">IFERROR(IF(OR(Y$4&lt;$B659,(Y$4-$B659)&lt;$E659),0,IF((SUM($F659:X659)+($C659/$D659))&gt;$C659,$C659-SUM($F659:X659),($C659-SUM($F659:X659))/($D659-(Y$4-$E659)+$B659))),0)</f>
        <v>0</v>
      </c>
      <c r="Z659" s="803">
        <f ca="1">IFERROR(IF(OR(Z$4&lt;$B659,(Z$4-$B659)&lt;$E659),0,IF((SUM($F659:Y659)+($C659/$D659))&gt;$C659,$C659-SUM($F659:Y659),($C659-SUM($F659:Y659))/($D659-(Z$4-$E659)+$B659))),0)</f>
        <v>0</v>
      </c>
      <c r="AA659" s="803">
        <f ca="1">IFERROR(IF(OR(AA$4&lt;$B659,(AA$4-$B659)&lt;$E659),0,IF((SUM($F659:Z659)+($C659/$D659))&gt;$C659,$C659-SUM($F659:Z659),($C659-SUM($F659:Z659))/($D659-(AA$4-$E659)+$B659))),0)</f>
        <v>0</v>
      </c>
      <c r="AB659" s="803">
        <f ca="1">IFERROR(IF(OR(AB$4&lt;$B659,(AB$4-$B659)&lt;$E659),0,IF((SUM($F659:AA659)+($C659/$D659))&gt;$C659,$C659-SUM($F659:AA659),($C659-SUM($F659:AA659))/($D659-(AB$4-$E659)+$B659))),0)</f>
        <v>0</v>
      </c>
      <c r="AC659" s="803">
        <f ca="1">IFERROR(IF(OR(AC$4&lt;$B659,(AC$4-$B659)&lt;$E659),0,IF((SUM($F659:AB659)+($C659/$D659))&gt;$C659,$C659-SUM($F659:AB659),($C659-SUM($F659:AB659))/($D659-(AC$4-$E659)+$B659))),0)</f>
        <v>0</v>
      </c>
      <c r="AD659" s="803">
        <f ca="1">IFERROR(IF(OR(AD$4&lt;$B659,(AD$4-$B659)&lt;$E659),0,IF((SUM($F659:AC659)+($C659/$D659))&gt;$C659,$C659-SUM($F659:AC659),($C659-SUM($F659:AC659))/($D659-(AD$4-$E659)+$B659))),0)</f>
        <v>0</v>
      </c>
      <c r="AE659" s="803">
        <f ca="1">IFERROR(IF(OR(AE$4&lt;$B659,(AE$4-$B659)&lt;$E659),0,IF((SUM($F659:AD659)+($C659/$D659))&gt;$C659,$C659-SUM($F659:AD659),($C659-SUM($F659:AD659))/($D659-(AE$4-$E659)+$B659))),0)</f>
        <v>0</v>
      </c>
      <c r="AF659" s="803">
        <f ca="1">IFERROR(IF(OR(AF$4&lt;$B659,(AF$4-$B659)&lt;$E659),0,IF((SUM($F659:AE659)+($C659/$D659))&gt;$C659,$C659-SUM($F659:AE659),($C659-SUM($F659:AE659))/($D659-(AF$4-$E659)+$B659))),0)</f>
        <v>0</v>
      </c>
      <c r="AG659" s="803">
        <f ca="1">IFERROR(IF(OR(AG$4&lt;$B659,(AG$4-$B659)&lt;$E659),0,IF((SUM($F659:AF659)+($C659/$D659))&gt;$C659,$C659-SUM($F659:AF659),($C659-SUM($F659:AF659))/($D659-(AG$4-$E659)+$B659))),0)</f>
        <v>0</v>
      </c>
      <c r="AH659" s="803">
        <f ca="1">IFERROR(IF(OR(AH$4&lt;$B659,(AH$4-$B659)&lt;$E659),0,IF((SUM($F659:AG659)+($C659/$D659))&gt;$C659,$C659-SUM($F659:AG659),($C659-SUM($F659:AG659))/($D659-(AH$4-$E659)+$B659))),0)</f>
        <v>0</v>
      </c>
      <c r="AI659" s="803">
        <f ca="1">IFERROR(IF(OR(AI$4&lt;$B659,(AI$4-$B659)&lt;$E659),0,IF((SUM($F659:AH659)+($C659/$D659))&gt;$C659,$C659-SUM($F659:AH659),($C659-SUM($F659:AH659))/($D659-(AI$4-$E659)+$B659))),0)</f>
        <v>0</v>
      </c>
      <c r="AJ659" s="803">
        <f ca="1">IFERROR(IF(OR(AJ$4&lt;$B659,(AJ$4-$B659)&lt;$E659),0,IF((SUM($F659:AI659)+($C659/$D659))&gt;$C659,$C659-SUM($F659:AI659),($C659-SUM($F659:AI659))/($D659-(AJ$4-$E659)+$B659))),0)</f>
        <v>0</v>
      </c>
      <c r="AK659" s="803">
        <f ca="1">IFERROR(IF(OR(AK$4&lt;$B659,(AK$4-$B659)&lt;$E659),0,IF((SUM($F659:AJ659)+($C659/$D659))&gt;$C659,$C659-SUM($F659:AJ659),($C659-SUM($F659:AJ659))/($D659-(AK$4-$E659)+$B659))),0)</f>
        <v>0</v>
      </c>
      <c r="AL659" s="803">
        <f ca="1">IFERROR(IF(OR(AL$4&lt;$B659,(AL$4-$B659)&lt;$E659),0,IF((SUM($F659:AK659)+($C659/$D659))&gt;$C659,$C659-SUM($F659:AK659),($C659-SUM($F659:AK659))/($D659-(AL$4-$E659)+$B659))),0)</f>
        <v>0</v>
      </c>
      <c r="AM659" s="803">
        <f ca="1">IFERROR(IF(OR(AM$4&lt;$B659,(AM$4-$B659)&lt;$E659),0,IF((SUM($F659:AL659)+($C659/$D659))&gt;$C659,$C659-SUM($F659:AL659),($C659-SUM($F659:AL659))/($D659-(AM$4-$E659)+$B659))),0)</f>
        <v>0</v>
      </c>
      <c r="AN659" s="803">
        <f ca="1">IFERROR(IF(OR(AN$4&lt;$B659,(AN$4-$B659)&lt;$E659),0,IF((SUM($F659:AM659)+($C659/$D659))&gt;$C659,$C659-SUM($F659:AM659),($C659-SUM($F659:AM659))/($D659-(AN$4-$E659)+$B659))),0)</f>
        <v>0</v>
      </c>
      <c r="AO659" s="803">
        <f ca="1">IFERROR(IF(OR(AO$4&lt;$B659,(AO$4-$B659)&lt;$E659),0,IF((SUM($F659:AN659)+($C659/$D659))&gt;$C659,$C659-SUM($F659:AN659),($C659-SUM($F659:AN659))/($D659-(AO$4-$E659)+$B659))),0)</f>
        <v>0</v>
      </c>
      <c r="AP659" s="803">
        <f ca="1">IFERROR(IF(OR(AP$4&lt;$B659,(AP$4-$B659)&lt;$E659),0,IF((SUM($F659:AO659)+($C659/$D659))&gt;$C659,$C659-SUM($F659:AO659),($C659-SUM($F659:AO659))/($D659-(AP$4-$E659)+$B659))),0)</f>
        <v>0</v>
      </c>
      <c r="AQ659" s="803">
        <f ca="1">IFERROR(IF(OR(AQ$4&lt;$B659,(AQ$4-$B659)&lt;$E659),0,IF((SUM($F659:AP659)+($C659/$D659))&gt;$C659,$C659-SUM($F659:AP659),($C659-SUM($F659:AP659))/($D659-(AQ$4-$E659)+$B659))),0)</f>
        <v>0</v>
      </c>
      <c r="AR659" s="803">
        <f ca="1">IFERROR(IF(OR(AR$4&lt;$B659,(AR$4-$B659)&lt;$E659),0,IF((SUM($F659:AQ659)+($C659/$D659))&gt;$C659,$C659-SUM($F659:AQ659),($C659-SUM($F659:AQ659))/($D659-(AR$4-$E659)+$B659))),0)</f>
        <v>0</v>
      </c>
      <c r="AS659" s="803">
        <f ca="1">IFERROR(IF(OR(AS$4&lt;$B659,(AS$4-$B659)&lt;$E659),0,IF((SUM($F659:AR659)+($C659/$D659))&gt;$C659,$C659-SUM($F659:AR659),($C659-SUM($F659:AR659))/($D659-(AS$4-$E659)+$B659))),0)</f>
        <v>0</v>
      </c>
      <c r="AT659" s="803">
        <f ca="1">IFERROR(IF(OR(AT$4&lt;$B659,(AT$4-$B659)&lt;$E659),0,IF((SUM($F659:AS659)+($C659/$D659))&gt;$C659,$C659-SUM($F659:AS659),($C659-SUM($F659:AS659))/($D659-(AT$4-$E659)+$B659))),0)</f>
        <v>0</v>
      </c>
      <c r="AU659" s="803">
        <f ca="1">IFERROR(IF(OR(AU$4&lt;$B659,(AU$4-$B659)&lt;$E659),0,IF((SUM($F659:AT659)+($C659/$D659))&gt;$C659,$C659-SUM($F659:AT659),($C659-SUM($F659:AT659))/($D659-(AU$4-$E659)+$B659))),0)</f>
        <v>0</v>
      </c>
      <c r="AV659" s="201"/>
    </row>
    <row r="660" spans="2:48">
      <c r="B660" s="885">
        <f>IF((B659+1)&gt;'PAINEL DE CONTROLE'!$D$6,'PAINEL DE CONTROLE'!$D$6,(B659+1))</f>
        <v>6</v>
      </c>
      <c r="C660" s="850">
        <f ca="1"/>
        <v>0</v>
      </c>
      <c r="D660" s="923">
        <f>IF(B660+SUMIF('PAINEL DE CONTROLE'!$B$97:$B$107,$B$652,'PAINEL DE CONTROLE'!$F$97:$F$107)&gt;'PAINEL DE CONTROLE'!$D$6,'PAINEL DE CONTROLE'!$D$6-B660,SUMIF('PAINEL DE CONTROLE'!$B$97:$B$107,$B$652,'PAINEL DE CONTROLE'!$F$97:$F$107))</f>
        <v>25</v>
      </c>
      <c r="E660" s="923">
        <f>'PAINEL DE CONTROLE'!$D$8</f>
        <v>1</v>
      </c>
      <c r="G660" s="803">
        <f ca="1">IFERROR(IF(OR(G$4&lt;$B660,(G$4-$B660)&lt;$E660),0,IF((SUM($F660:F660)+($C660/$D660))&gt;$C660,$C660-SUM($F660:F660),($C660-SUM($F660:F660))/($D660-(G$4-$E660)+$B660))),0)</f>
        <v>0</v>
      </c>
      <c r="H660" s="803">
        <f ca="1">IFERROR(IF(OR(H$4&lt;$B660,(H$4-$B660)&lt;$E660),0,IF((SUM($F660:G660)+($C660/$D660))&gt;$C660,$C660-SUM($F660:G660),($C660-SUM($F660:G660))/($D660-(H$4-$E660)+$B660))),0)</f>
        <v>0</v>
      </c>
      <c r="I660" s="803">
        <f ca="1">IFERROR(IF(OR(I$4&lt;$B660,(I$4-$B660)&lt;$E660),0,IF((SUM($F660:H660)+($C660/$D660))&gt;$C660,$C660-SUM($F660:H660),($C660-SUM($F660:H660))/($D660-(I$4-$E660)+$B660))),0)</f>
        <v>0</v>
      </c>
      <c r="J660" s="803">
        <f ca="1">IFERROR(IF(OR(J$4&lt;$B660,(J$4-$B660)&lt;$E660),0,IF((SUM($F660:I660)+($C660/$D660))&gt;$C660,$C660-SUM($F660:I660),($C660-SUM($F660:I660))/($D660-(J$4-$E660)+$B660))),0)</f>
        <v>0</v>
      </c>
      <c r="K660" s="803">
        <f ca="1">IFERROR(IF(OR(K$4&lt;$B660,(K$4-$B660)&lt;$E660),0,IF((SUM($F660:J660)+($C660/$D660))&gt;$C660,$C660-SUM($F660:J660),($C660-SUM($F660:J660))/($D660-(K$4-$E660)+$B660))),0)</f>
        <v>0</v>
      </c>
      <c r="L660" s="803">
        <f ca="1">IFERROR(IF(OR(L$4&lt;$B660,(L$4-$B660)&lt;$E660),0,IF((SUM($F660:K660)+($C660/$D660))&gt;$C660,$C660-SUM($F660:K660),($C660-SUM($F660:K660))/($D660-(L$4-$E660)+$B660))),0)</f>
        <v>0</v>
      </c>
      <c r="M660" s="803">
        <f ca="1">IFERROR(IF(OR(M$4&lt;$B660,(M$4-$B660)&lt;$E660),0,IF((SUM($F660:L660)+($C660/$D660))&gt;$C660,$C660-SUM($F660:L660),($C660-SUM($F660:L660))/($D660-(M$4-$E660)+$B660))),0)</f>
        <v>0</v>
      </c>
      <c r="N660" s="803">
        <f ca="1">IFERROR(IF(OR(N$4&lt;$B660,(N$4-$B660)&lt;$E660),0,IF((SUM($F660:M660)+($C660/$D660))&gt;$C660,$C660-SUM($F660:M660),($C660-SUM($F660:M660))/($D660-(N$4-$E660)+$B660))),0)</f>
        <v>0</v>
      </c>
      <c r="O660" s="803">
        <f ca="1">IFERROR(IF(OR(O$4&lt;$B660,(O$4-$B660)&lt;$E660),0,IF((SUM($F660:N660)+($C660/$D660))&gt;$C660,$C660-SUM($F660:N660),($C660-SUM($F660:N660))/($D660-(O$4-$E660)+$B660))),0)</f>
        <v>0</v>
      </c>
      <c r="P660" s="803">
        <f ca="1">IFERROR(IF(OR(P$4&lt;$B660,(P$4-$B660)&lt;$E660),0,IF((SUM($F660:O660)+($C660/$D660))&gt;$C660,$C660-SUM($F660:O660),($C660-SUM($F660:O660))/($D660-(P$4-$E660)+$B660))),0)</f>
        <v>0</v>
      </c>
      <c r="Q660" s="803">
        <f ca="1">IFERROR(IF(OR(Q$4&lt;$B660,(Q$4-$B660)&lt;$E660),0,IF((SUM($F660:P660)+($C660/$D660))&gt;$C660,$C660-SUM($F660:P660),($C660-SUM($F660:P660))/($D660-(Q$4-$E660)+$B660))),0)</f>
        <v>0</v>
      </c>
      <c r="R660" s="803">
        <f ca="1">IFERROR(IF(OR(R$4&lt;$B660,(R$4-$B660)&lt;$E660),0,IF((SUM($F660:Q660)+($C660/$D660))&gt;$C660,$C660-SUM($F660:Q660),($C660-SUM($F660:Q660))/($D660-(R$4-$E660)+$B660))),0)</f>
        <v>0</v>
      </c>
      <c r="S660" s="803">
        <f ca="1">IFERROR(IF(OR(S$4&lt;$B660,(S$4-$B660)&lt;$E660),0,IF((SUM($F660:R660)+($C660/$D660))&gt;$C660,$C660-SUM($F660:R660),($C660-SUM($F660:R660))/($D660-(S$4-$E660)+$B660))),0)</f>
        <v>0</v>
      </c>
      <c r="T660" s="803">
        <f ca="1">IFERROR(IF(OR(T$4&lt;$B660,(T$4-$B660)&lt;$E660),0,IF((SUM($F660:S660)+($C660/$D660))&gt;$C660,$C660-SUM($F660:S660),($C660-SUM($F660:S660))/($D660-(T$4-$E660)+$B660))),0)</f>
        <v>0</v>
      </c>
      <c r="U660" s="803">
        <f ca="1">IFERROR(IF(OR(U$4&lt;$B660,(U$4-$B660)&lt;$E660),0,IF((SUM($F660:T660)+($C660/$D660))&gt;$C660,$C660-SUM($F660:T660),($C660-SUM($F660:T660))/($D660-(U$4-$E660)+$B660))),0)</f>
        <v>0</v>
      </c>
      <c r="V660" s="803">
        <f ca="1">IFERROR(IF(OR(V$4&lt;$B660,(V$4-$B660)&lt;$E660),0,IF((SUM($F660:U660)+($C660/$D660))&gt;$C660,$C660-SUM($F660:U660),($C660-SUM($F660:U660))/($D660-(V$4-$E660)+$B660))),0)</f>
        <v>0</v>
      </c>
      <c r="W660" s="803">
        <f ca="1">IFERROR(IF(OR(W$4&lt;$B660,(W$4-$B660)&lt;$E660),0,IF((SUM($F660:V660)+($C660/$D660))&gt;$C660,$C660-SUM($F660:V660),($C660-SUM($F660:V660))/($D660-(W$4-$E660)+$B660))),0)</f>
        <v>0</v>
      </c>
      <c r="X660" s="803">
        <f ca="1">IFERROR(IF(OR(X$4&lt;$B660,(X$4-$B660)&lt;$E660),0,IF((SUM($F660:W660)+($C660/$D660))&gt;$C660,$C660-SUM($F660:W660),($C660-SUM($F660:W660))/($D660-(X$4-$E660)+$B660))),0)</f>
        <v>0</v>
      </c>
      <c r="Y660" s="803">
        <f ca="1">IFERROR(IF(OR(Y$4&lt;$B660,(Y$4-$B660)&lt;$E660),0,IF((SUM($F660:X660)+($C660/$D660))&gt;$C660,$C660-SUM($F660:X660),($C660-SUM($F660:X660))/($D660-(Y$4-$E660)+$B660))),0)</f>
        <v>0</v>
      </c>
      <c r="Z660" s="803">
        <f ca="1">IFERROR(IF(OR(Z$4&lt;$B660,(Z$4-$B660)&lt;$E660),0,IF((SUM($F660:Y660)+($C660/$D660))&gt;$C660,$C660-SUM($F660:Y660),($C660-SUM($F660:Y660))/($D660-(Z$4-$E660)+$B660))),0)</f>
        <v>0</v>
      </c>
      <c r="AA660" s="803">
        <f ca="1">IFERROR(IF(OR(AA$4&lt;$B660,(AA$4-$B660)&lt;$E660),0,IF((SUM($F660:Z660)+($C660/$D660))&gt;$C660,$C660-SUM($F660:Z660),($C660-SUM($F660:Z660))/($D660-(AA$4-$E660)+$B660))),0)</f>
        <v>0</v>
      </c>
      <c r="AB660" s="803">
        <f ca="1">IFERROR(IF(OR(AB$4&lt;$B660,(AB$4-$B660)&lt;$E660),0,IF((SUM($F660:AA660)+($C660/$D660))&gt;$C660,$C660-SUM($F660:AA660),($C660-SUM($F660:AA660))/($D660-(AB$4-$E660)+$B660))),0)</f>
        <v>0</v>
      </c>
      <c r="AC660" s="803">
        <f ca="1">IFERROR(IF(OR(AC$4&lt;$B660,(AC$4-$B660)&lt;$E660),0,IF((SUM($F660:AB660)+($C660/$D660))&gt;$C660,$C660-SUM($F660:AB660),($C660-SUM($F660:AB660))/($D660-(AC$4-$E660)+$B660))),0)</f>
        <v>0</v>
      </c>
      <c r="AD660" s="803">
        <f ca="1">IFERROR(IF(OR(AD$4&lt;$B660,(AD$4-$B660)&lt;$E660),0,IF((SUM($F660:AC660)+($C660/$D660))&gt;$C660,$C660-SUM($F660:AC660),($C660-SUM($F660:AC660))/($D660-(AD$4-$E660)+$B660))),0)</f>
        <v>0</v>
      </c>
      <c r="AE660" s="803">
        <f ca="1">IFERROR(IF(OR(AE$4&lt;$B660,(AE$4-$B660)&lt;$E660),0,IF((SUM($F660:AD660)+($C660/$D660))&gt;$C660,$C660-SUM($F660:AD660),($C660-SUM($F660:AD660))/($D660-(AE$4-$E660)+$B660))),0)</f>
        <v>0</v>
      </c>
      <c r="AF660" s="803">
        <f ca="1">IFERROR(IF(OR(AF$4&lt;$B660,(AF$4-$B660)&lt;$E660),0,IF((SUM($F660:AE660)+($C660/$D660))&gt;$C660,$C660-SUM($F660:AE660),($C660-SUM($F660:AE660))/($D660-(AF$4-$E660)+$B660))),0)</f>
        <v>0</v>
      </c>
      <c r="AG660" s="803">
        <f ca="1">IFERROR(IF(OR(AG$4&lt;$B660,(AG$4-$B660)&lt;$E660),0,IF((SUM($F660:AF660)+($C660/$D660))&gt;$C660,$C660-SUM($F660:AF660),($C660-SUM($F660:AF660))/($D660-(AG$4-$E660)+$B660))),0)</f>
        <v>0</v>
      </c>
      <c r="AH660" s="803">
        <f ca="1">IFERROR(IF(OR(AH$4&lt;$B660,(AH$4-$B660)&lt;$E660),0,IF((SUM($F660:AG660)+($C660/$D660))&gt;$C660,$C660-SUM($F660:AG660),($C660-SUM($F660:AG660))/($D660-(AH$4-$E660)+$B660))),0)</f>
        <v>0</v>
      </c>
      <c r="AI660" s="803">
        <f ca="1">IFERROR(IF(OR(AI$4&lt;$B660,(AI$4-$B660)&lt;$E660),0,IF((SUM($F660:AH660)+($C660/$D660))&gt;$C660,$C660-SUM($F660:AH660),($C660-SUM($F660:AH660))/($D660-(AI$4-$E660)+$B660))),0)</f>
        <v>0</v>
      </c>
      <c r="AJ660" s="803">
        <f ca="1">IFERROR(IF(OR(AJ$4&lt;$B660,(AJ$4-$B660)&lt;$E660),0,IF((SUM($F660:AI660)+($C660/$D660))&gt;$C660,$C660-SUM($F660:AI660),($C660-SUM($F660:AI660))/($D660-(AJ$4-$E660)+$B660))),0)</f>
        <v>0</v>
      </c>
      <c r="AK660" s="803">
        <f ca="1">IFERROR(IF(OR(AK$4&lt;$B660,(AK$4-$B660)&lt;$E660),0,IF((SUM($F660:AJ660)+($C660/$D660))&gt;$C660,$C660-SUM($F660:AJ660),($C660-SUM($F660:AJ660))/($D660-(AK$4-$E660)+$B660))),0)</f>
        <v>0</v>
      </c>
      <c r="AL660" s="803">
        <f ca="1">IFERROR(IF(OR(AL$4&lt;$B660,(AL$4-$B660)&lt;$E660),0,IF((SUM($F660:AK660)+($C660/$D660))&gt;$C660,$C660-SUM($F660:AK660),($C660-SUM($F660:AK660))/($D660-(AL$4-$E660)+$B660))),0)</f>
        <v>0</v>
      </c>
      <c r="AM660" s="803">
        <f ca="1">IFERROR(IF(OR(AM$4&lt;$B660,(AM$4-$B660)&lt;$E660),0,IF((SUM($F660:AL660)+($C660/$D660))&gt;$C660,$C660-SUM($F660:AL660),($C660-SUM($F660:AL660))/($D660-(AM$4-$E660)+$B660))),0)</f>
        <v>0</v>
      </c>
      <c r="AN660" s="803">
        <f ca="1">IFERROR(IF(OR(AN$4&lt;$B660,(AN$4-$B660)&lt;$E660),0,IF((SUM($F660:AM660)+($C660/$D660))&gt;$C660,$C660-SUM($F660:AM660),($C660-SUM($F660:AM660))/($D660-(AN$4-$E660)+$B660))),0)</f>
        <v>0</v>
      </c>
      <c r="AO660" s="803">
        <f ca="1">IFERROR(IF(OR(AO$4&lt;$B660,(AO$4-$B660)&lt;$E660),0,IF((SUM($F660:AN660)+($C660/$D660))&gt;$C660,$C660-SUM($F660:AN660),($C660-SUM($F660:AN660))/($D660-(AO$4-$E660)+$B660))),0)</f>
        <v>0</v>
      </c>
      <c r="AP660" s="803">
        <f ca="1">IFERROR(IF(OR(AP$4&lt;$B660,(AP$4-$B660)&lt;$E660),0,IF((SUM($F660:AO660)+($C660/$D660))&gt;$C660,$C660-SUM($F660:AO660),($C660-SUM($F660:AO660))/($D660-(AP$4-$E660)+$B660))),0)</f>
        <v>0</v>
      </c>
      <c r="AQ660" s="803">
        <f ca="1">IFERROR(IF(OR(AQ$4&lt;$B660,(AQ$4-$B660)&lt;$E660),0,IF((SUM($F660:AP660)+($C660/$D660))&gt;$C660,$C660-SUM($F660:AP660),($C660-SUM($F660:AP660))/($D660-(AQ$4-$E660)+$B660))),0)</f>
        <v>0</v>
      </c>
      <c r="AR660" s="803">
        <f ca="1">IFERROR(IF(OR(AR$4&lt;$B660,(AR$4-$B660)&lt;$E660),0,IF((SUM($F660:AQ660)+($C660/$D660))&gt;$C660,$C660-SUM($F660:AQ660),($C660-SUM($F660:AQ660))/($D660-(AR$4-$E660)+$B660))),0)</f>
        <v>0</v>
      </c>
      <c r="AS660" s="803">
        <f ca="1">IFERROR(IF(OR(AS$4&lt;$B660,(AS$4-$B660)&lt;$E660),0,IF((SUM($F660:AR660)+($C660/$D660))&gt;$C660,$C660-SUM($F660:AR660),($C660-SUM($F660:AR660))/($D660-(AS$4-$E660)+$B660))),0)</f>
        <v>0</v>
      </c>
      <c r="AT660" s="803">
        <f ca="1">IFERROR(IF(OR(AT$4&lt;$B660,(AT$4-$B660)&lt;$E660),0,IF((SUM($F660:AS660)+($C660/$D660))&gt;$C660,$C660-SUM($F660:AS660),($C660-SUM($F660:AS660))/($D660-(AT$4-$E660)+$B660))),0)</f>
        <v>0</v>
      </c>
      <c r="AU660" s="803">
        <f ca="1">IFERROR(IF(OR(AU$4&lt;$B660,(AU$4-$B660)&lt;$E660),0,IF((SUM($F660:AT660)+($C660/$D660))&gt;$C660,$C660-SUM($F660:AT660),($C660-SUM($F660:AT660))/($D660-(AU$4-$E660)+$B660))),0)</f>
        <v>0</v>
      </c>
      <c r="AV660" s="201"/>
    </row>
    <row r="661" spans="2:48">
      <c r="B661" s="885">
        <f>IF((B660+1)&gt;'PAINEL DE CONTROLE'!$D$6,'PAINEL DE CONTROLE'!$D$6,(B660+1))</f>
        <v>7</v>
      </c>
      <c r="C661" s="850">
        <f ca="1"/>
        <v>0</v>
      </c>
      <c r="D661" s="923">
        <f>IF(B661+SUMIF('PAINEL DE CONTROLE'!$B$97:$B$107,$B$652,'PAINEL DE CONTROLE'!$F$97:$F$107)&gt;'PAINEL DE CONTROLE'!$D$6,'PAINEL DE CONTROLE'!$D$6-B661,SUMIF('PAINEL DE CONTROLE'!$B$97:$B$107,$B$652,'PAINEL DE CONTROLE'!$F$97:$F$107))</f>
        <v>24</v>
      </c>
      <c r="E661" s="923">
        <f>'PAINEL DE CONTROLE'!$D$8</f>
        <v>1</v>
      </c>
      <c r="G661" s="803">
        <f ca="1">IFERROR(IF(OR(G$4&lt;$B661,(G$4-$B661)&lt;$E661),0,IF((SUM($F661:F661)+($C661/$D661))&gt;$C661,$C661-SUM($F661:F661),($C661-SUM($F661:F661))/($D661-(G$4-$E661)+$B661))),0)</f>
        <v>0</v>
      </c>
      <c r="H661" s="803">
        <f ca="1">IFERROR(IF(OR(H$4&lt;$B661,(H$4-$B661)&lt;$E661),0,IF((SUM($F661:G661)+($C661/$D661))&gt;$C661,$C661-SUM($F661:G661),($C661-SUM($F661:G661))/($D661-(H$4-$E661)+$B661))),0)</f>
        <v>0</v>
      </c>
      <c r="I661" s="803">
        <f ca="1">IFERROR(IF(OR(I$4&lt;$B661,(I$4-$B661)&lt;$E661),0,IF((SUM($F661:H661)+($C661/$D661))&gt;$C661,$C661-SUM($F661:H661),($C661-SUM($F661:H661))/($D661-(I$4-$E661)+$B661))),0)</f>
        <v>0</v>
      </c>
      <c r="J661" s="803">
        <f ca="1">IFERROR(IF(OR(J$4&lt;$B661,(J$4-$B661)&lt;$E661),0,IF((SUM($F661:I661)+($C661/$D661))&gt;$C661,$C661-SUM($F661:I661),($C661-SUM($F661:I661))/($D661-(J$4-$E661)+$B661))),0)</f>
        <v>0</v>
      </c>
      <c r="K661" s="803">
        <f ca="1">IFERROR(IF(OR(K$4&lt;$B661,(K$4-$B661)&lt;$E661),0,IF((SUM($F661:J661)+($C661/$D661))&gt;$C661,$C661-SUM($F661:J661),($C661-SUM($F661:J661))/($D661-(K$4-$E661)+$B661))),0)</f>
        <v>0</v>
      </c>
      <c r="L661" s="803">
        <f ca="1">IFERROR(IF(OR(L$4&lt;$B661,(L$4-$B661)&lt;$E661),0,IF((SUM($F661:K661)+($C661/$D661))&gt;$C661,$C661-SUM($F661:K661),($C661-SUM($F661:K661))/($D661-(L$4-$E661)+$B661))),0)</f>
        <v>0</v>
      </c>
      <c r="M661" s="803">
        <f ca="1">IFERROR(IF(OR(M$4&lt;$B661,(M$4-$B661)&lt;$E661),0,IF((SUM($F661:L661)+($C661/$D661))&gt;$C661,$C661-SUM($F661:L661),($C661-SUM($F661:L661))/($D661-(M$4-$E661)+$B661))),0)</f>
        <v>0</v>
      </c>
      <c r="N661" s="803">
        <f ca="1">IFERROR(IF(OR(N$4&lt;$B661,(N$4-$B661)&lt;$E661),0,IF((SUM($F661:M661)+($C661/$D661))&gt;$C661,$C661-SUM($F661:M661),($C661-SUM($F661:M661))/($D661-(N$4-$E661)+$B661))),0)</f>
        <v>0</v>
      </c>
      <c r="O661" s="803">
        <f ca="1">IFERROR(IF(OR(O$4&lt;$B661,(O$4-$B661)&lt;$E661),0,IF((SUM($F661:N661)+($C661/$D661))&gt;$C661,$C661-SUM($F661:N661),($C661-SUM($F661:N661))/($D661-(O$4-$E661)+$B661))),0)</f>
        <v>0</v>
      </c>
      <c r="P661" s="803">
        <f ca="1">IFERROR(IF(OR(P$4&lt;$B661,(P$4-$B661)&lt;$E661),0,IF((SUM($F661:O661)+($C661/$D661))&gt;$C661,$C661-SUM($F661:O661),($C661-SUM($F661:O661))/($D661-(P$4-$E661)+$B661))),0)</f>
        <v>0</v>
      </c>
      <c r="Q661" s="803">
        <f ca="1">IFERROR(IF(OR(Q$4&lt;$B661,(Q$4-$B661)&lt;$E661),0,IF((SUM($F661:P661)+($C661/$D661))&gt;$C661,$C661-SUM($F661:P661),($C661-SUM($F661:P661))/($D661-(Q$4-$E661)+$B661))),0)</f>
        <v>0</v>
      </c>
      <c r="R661" s="803">
        <f ca="1">IFERROR(IF(OR(R$4&lt;$B661,(R$4-$B661)&lt;$E661),0,IF((SUM($F661:Q661)+($C661/$D661))&gt;$C661,$C661-SUM($F661:Q661),($C661-SUM($F661:Q661))/($D661-(R$4-$E661)+$B661))),0)</f>
        <v>0</v>
      </c>
      <c r="S661" s="803">
        <f ca="1">IFERROR(IF(OR(S$4&lt;$B661,(S$4-$B661)&lt;$E661),0,IF((SUM($F661:R661)+($C661/$D661))&gt;$C661,$C661-SUM($F661:R661),($C661-SUM($F661:R661))/($D661-(S$4-$E661)+$B661))),0)</f>
        <v>0</v>
      </c>
      <c r="T661" s="803">
        <f ca="1">IFERROR(IF(OR(T$4&lt;$B661,(T$4-$B661)&lt;$E661),0,IF((SUM($F661:S661)+($C661/$D661))&gt;$C661,$C661-SUM($F661:S661),($C661-SUM($F661:S661))/($D661-(T$4-$E661)+$B661))),0)</f>
        <v>0</v>
      </c>
      <c r="U661" s="803">
        <f ca="1">IFERROR(IF(OR(U$4&lt;$B661,(U$4-$B661)&lt;$E661),0,IF((SUM($F661:T661)+($C661/$D661))&gt;$C661,$C661-SUM($F661:T661),($C661-SUM($F661:T661))/($D661-(U$4-$E661)+$B661))),0)</f>
        <v>0</v>
      </c>
      <c r="V661" s="803">
        <f ca="1">IFERROR(IF(OR(V$4&lt;$B661,(V$4-$B661)&lt;$E661),0,IF((SUM($F661:U661)+($C661/$D661))&gt;$C661,$C661-SUM($F661:U661),($C661-SUM($F661:U661))/($D661-(V$4-$E661)+$B661))),0)</f>
        <v>0</v>
      </c>
      <c r="W661" s="803">
        <f ca="1">IFERROR(IF(OR(W$4&lt;$B661,(W$4-$B661)&lt;$E661),0,IF((SUM($F661:V661)+($C661/$D661))&gt;$C661,$C661-SUM($F661:V661),($C661-SUM($F661:V661))/($D661-(W$4-$E661)+$B661))),0)</f>
        <v>0</v>
      </c>
      <c r="X661" s="803">
        <f ca="1">IFERROR(IF(OR(X$4&lt;$B661,(X$4-$B661)&lt;$E661),0,IF((SUM($F661:W661)+($C661/$D661))&gt;$C661,$C661-SUM($F661:W661),($C661-SUM($F661:W661))/($D661-(X$4-$E661)+$B661))),0)</f>
        <v>0</v>
      </c>
      <c r="Y661" s="803">
        <f ca="1">IFERROR(IF(OR(Y$4&lt;$B661,(Y$4-$B661)&lt;$E661),0,IF((SUM($F661:X661)+($C661/$D661))&gt;$C661,$C661-SUM($F661:X661),($C661-SUM($F661:X661))/($D661-(Y$4-$E661)+$B661))),0)</f>
        <v>0</v>
      </c>
      <c r="Z661" s="803">
        <f ca="1">IFERROR(IF(OR(Z$4&lt;$B661,(Z$4-$B661)&lt;$E661),0,IF((SUM($F661:Y661)+($C661/$D661))&gt;$C661,$C661-SUM($F661:Y661),($C661-SUM($F661:Y661))/($D661-(Z$4-$E661)+$B661))),0)</f>
        <v>0</v>
      </c>
      <c r="AA661" s="803">
        <f ca="1">IFERROR(IF(OR(AA$4&lt;$B661,(AA$4-$B661)&lt;$E661),0,IF((SUM($F661:Z661)+($C661/$D661))&gt;$C661,$C661-SUM($F661:Z661),($C661-SUM($F661:Z661))/($D661-(AA$4-$E661)+$B661))),0)</f>
        <v>0</v>
      </c>
      <c r="AB661" s="803">
        <f ca="1">IFERROR(IF(OR(AB$4&lt;$B661,(AB$4-$B661)&lt;$E661),0,IF((SUM($F661:AA661)+($C661/$D661))&gt;$C661,$C661-SUM($F661:AA661),($C661-SUM($F661:AA661))/($D661-(AB$4-$E661)+$B661))),0)</f>
        <v>0</v>
      </c>
      <c r="AC661" s="803">
        <f ca="1">IFERROR(IF(OR(AC$4&lt;$B661,(AC$4-$B661)&lt;$E661),0,IF((SUM($F661:AB661)+($C661/$D661))&gt;$C661,$C661-SUM($F661:AB661),($C661-SUM($F661:AB661))/($D661-(AC$4-$E661)+$B661))),0)</f>
        <v>0</v>
      </c>
      <c r="AD661" s="803">
        <f ca="1">IFERROR(IF(OR(AD$4&lt;$B661,(AD$4-$B661)&lt;$E661),0,IF((SUM($F661:AC661)+($C661/$D661))&gt;$C661,$C661-SUM($F661:AC661),($C661-SUM($F661:AC661))/($D661-(AD$4-$E661)+$B661))),0)</f>
        <v>0</v>
      </c>
      <c r="AE661" s="803">
        <f ca="1">IFERROR(IF(OR(AE$4&lt;$B661,(AE$4-$B661)&lt;$E661),0,IF((SUM($F661:AD661)+($C661/$D661))&gt;$C661,$C661-SUM($F661:AD661),($C661-SUM($F661:AD661))/($D661-(AE$4-$E661)+$B661))),0)</f>
        <v>0</v>
      </c>
      <c r="AF661" s="803">
        <f ca="1">IFERROR(IF(OR(AF$4&lt;$B661,(AF$4-$B661)&lt;$E661),0,IF((SUM($F661:AE661)+($C661/$D661))&gt;$C661,$C661-SUM($F661:AE661),($C661-SUM($F661:AE661))/($D661-(AF$4-$E661)+$B661))),0)</f>
        <v>0</v>
      </c>
      <c r="AG661" s="803">
        <f ca="1">IFERROR(IF(OR(AG$4&lt;$B661,(AG$4-$B661)&lt;$E661),0,IF((SUM($F661:AF661)+($C661/$D661))&gt;$C661,$C661-SUM($F661:AF661),($C661-SUM($F661:AF661))/($D661-(AG$4-$E661)+$B661))),0)</f>
        <v>0</v>
      </c>
      <c r="AH661" s="803">
        <f ca="1">IFERROR(IF(OR(AH$4&lt;$B661,(AH$4-$B661)&lt;$E661),0,IF((SUM($F661:AG661)+($C661/$D661))&gt;$C661,$C661-SUM($F661:AG661),($C661-SUM($F661:AG661))/($D661-(AH$4-$E661)+$B661))),0)</f>
        <v>0</v>
      </c>
      <c r="AI661" s="803">
        <f ca="1">IFERROR(IF(OR(AI$4&lt;$B661,(AI$4-$B661)&lt;$E661),0,IF((SUM($F661:AH661)+($C661/$D661))&gt;$C661,$C661-SUM($F661:AH661),($C661-SUM($F661:AH661))/($D661-(AI$4-$E661)+$B661))),0)</f>
        <v>0</v>
      </c>
      <c r="AJ661" s="803">
        <f ca="1">IFERROR(IF(OR(AJ$4&lt;$B661,(AJ$4-$B661)&lt;$E661),0,IF((SUM($F661:AI661)+($C661/$D661))&gt;$C661,$C661-SUM($F661:AI661),($C661-SUM($F661:AI661))/($D661-(AJ$4-$E661)+$B661))),0)</f>
        <v>0</v>
      </c>
      <c r="AK661" s="803">
        <f ca="1">IFERROR(IF(OR(AK$4&lt;$B661,(AK$4-$B661)&lt;$E661),0,IF((SUM($F661:AJ661)+($C661/$D661))&gt;$C661,$C661-SUM($F661:AJ661),($C661-SUM($F661:AJ661))/($D661-(AK$4-$E661)+$B661))),0)</f>
        <v>0</v>
      </c>
      <c r="AL661" s="803">
        <f ca="1">IFERROR(IF(OR(AL$4&lt;$B661,(AL$4-$B661)&lt;$E661),0,IF((SUM($F661:AK661)+($C661/$D661))&gt;$C661,$C661-SUM($F661:AK661),($C661-SUM($F661:AK661))/($D661-(AL$4-$E661)+$B661))),0)</f>
        <v>0</v>
      </c>
      <c r="AM661" s="803">
        <f ca="1">IFERROR(IF(OR(AM$4&lt;$B661,(AM$4-$B661)&lt;$E661),0,IF((SUM($F661:AL661)+($C661/$D661))&gt;$C661,$C661-SUM($F661:AL661),($C661-SUM($F661:AL661))/($D661-(AM$4-$E661)+$B661))),0)</f>
        <v>0</v>
      </c>
      <c r="AN661" s="803">
        <f ca="1">IFERROR(IF(OR(AN$4&lt;$B661,(AN$4-$B661)&lt;$E661),0,IF((SUM($F661:AM661)+($C661/$D661))&gt;$C661,$C661-SUM($F661:AM661),($C661-SUM($F661:AM661))/($D661-(AN$4-$E661)+$B661))),0)</f>
        <v>0</v>
      </c>
      <c r="AO661" s="803">
        <f ca="1">IFERROR(IF(OR(AO$4&lt;$B661,(AO$4-$B661)&lt;$E661),0,IF((SUM($F661:AN661)+($C661/$D661))&gt;$C661,$C661-SUM($F661:AN661),($C661-SUM($F661:AN661))/($D661-(AO$4-$E661)+$B661))),0)</f>
        <v>0</v>
      </c>
      <c r="AP661" s="803">
        <f ca="1">IFERROR(IF(OR(AP$4&lt;$B661,(AP$4-$B661)&lt;$E661),0,IF((SUM($F661:AO661)+($C661/$D661))&gt;$C661,$C661-SUM($F661:AO661),($C661-SUM($F661:AO661))/($D661-(AP$4-$E661)+$B661))),0)</f>
        <v>0</v>
      </c>
      <c r="AQ661" s="803">
        <f ca="1">IFERROR(IF(OR(AQ$4&lt;$B661,(AQ$4-$B661)&lt;$E661),0,IF((SUM($F661:AP661)+($C661/$D661))&gt;$C661,$C661-SUM($F661:AP661),($C661-SUM($F661:AP661))/($D661-(AQ$4-$E661)+$B661))),0)</f>
        <v>0</v>
      </c>
      <c r="AR661" s="803">
        <f ca="1">IFERROR(IF(OR(AR$4&lt;$B661,(AR$4-$B661)&lt;$E661),0,IF((SUM($F661:AQ661)+($C661/$D661))&gt;$C661,$C661-SUM($F661:AQ661),($C661-SUM($F661:AQ661))/($D661-(AR$4-$E661)+$B661))),0)</f>
        <v>0</v>
      </c>
      <c r="AS661" s="803">
        <f ca="1">IFERROR(IF(OR(AS$4&lt;$B661,(AS$4-$B661)&lt;$E661),0,IF((SUM($F661:AR661)+($C661/$D661))&gt;$C661,$C661-SUM($F661:AR661),($C661-SUM($F661:AR661))/($D661-(AS$4-$E661)+$B661))),0)</f>
        <v>0</v>
      </c>
      <c r="AT661" s="803">
        <f ca="1">IFERROR(IF(OR(AT$4&lt;$B661,(AT$4-$B661)&lt;$E661),0,IF((SUM($F661:AS661)+($C661/$D661))&gt;$C661,$C661-SUM($F661:AS661),($C661-SUM($F661:AS661))/($D661-(AT$4-$E661)+$B661))),0)</f>
        <v>0</v>
      </c>
      <c r="AU661" s="803">
        <f ca="1">IFERROR(IF(OR(AU$4&lt;$B661,(AU$4-$B661)&lt;$E661),0,IF((SUM($F661:AT661)+($C661/$D661))&gt;$C661,$C661-SUM($F661:AT661),($C661-SUM($F661:AT661))/($D661-(AU$4-$E661)+$B661))),0)</f>
        <v>0</v>
      </c>
      <c r="AV661" s="201"/>
    </row>
    <row r="662" spans="2:48">
      <c r="B662" s="885">
        <f>IF((B661+1)&gt;'PAINEL DE CONTROLE'!$D$6,'PAINEL DE CONTROLE'!$D$6,(B661+1))</f>
        <v>8</v>
      </c>
      <c r="C662" s="850">
        <f ca="1"/>
        <v>0</v>
      </c>
      <c r="D662" s="923">
        <f>IF(B662+SUMIF('PAINEL DE CONTROLE'!$B$97:$B$107,$B$652,'PAINEL DE CONTROLE'!$F$97:$F$107)&gt;'PAINEL DE CONTROLE'!$D$6,'PAINEL DE CONTROLE'!$D$6-B662,SUMIF('PAINEL DE CONTROLE'!$B$97:$B$107,$B$652,'PAINEL DE CONTROLE'!$F$97:$F$107))</f>
        <v>23</v>
      </c>
      <c r="E662" s="923">
        <f>'PAINEL DE CONTROLE'!$D$8</f>
        <v>1</v>
      </c>
      <c r="G662" s="803">
        <f ca="1">IFERROR(IF(OR(G$4&lt;$B662,(G$4-$B662)&lt;$E662),0,IF((SUM($F662:F662)+($C662/$D662))&gt;$C662,$C662-SUM($F662:F662),($C662-SUM($F662:F662))/($D662-(G$4-$E662)+$B662))),0)</f>
        <v>0</v>
      </c>
      <c r="H662" s="803">
        <f ca="1">IFERROR(IF(OR(H$4&lt;$B662,(H$4-$B662)&lt;$E662),0,IF((SUM($F662:G662)+($C662/$D662))&gt;$C662,$C662-SUM($F662:G662),($C662-SUM($F662:G662))/($D662-(H$4-$E662)+$B662))),0)</f>
        <v>0</v>
      </c>
      <c r="I662" s="803">
        <f ca="1">IFERROR(IF(OR(I$4&lt;$B662,(I$4-$B662)&lt;$E662),0,IF((SUM($F662:H662)+($C662/$D662))&gt;$C662,$C662-SUM($F662:H662),($C662-SUM($F662:H662))/($D662-(I$4-$E662)+$B662))),0)</f>
        <v>0</v>
      </c>
      <c r="J662" s="803">
        <f ca="1">IFERROR(IF(OR(J$4&lt;$B662,(J$4-$B662)&lt;$E662),0,IF((SUM($F662:I662)+($C662/$D662))&gt;$C662,$C662-SUM($F662:I662),($C662-SUM($F662:I662))/($D662-(J$4-$E662)+$B662))),0)</f>
        <v>0</v>
      </c>
      <c r="K662" s="803">
        <f ca="1">IFERROR(IF(OR(K$4&lt;$B662,(K$4-$B662)&lt;$E662),0,IF((SUM($F662:J662)+($C662/$D662))&gt;$C662,$C662-SUM($F662:J662),($C662-SUM($F662:J662))/($D662-(K$4-$E662)+$B662))),0)</f>
        <v>0</v>
      </c>
      <c r="L662" s="803">
        <f ca="1">IFERROR(IF(OR(L$4&lt;$B662,(L$4-$B662)&lt;$E662),0,IF((SUM($F662:K662)+($C662/$D662))&gt;$C662,$C662-SUM($F662:K662),($C662-SUM($F662:K662))/($D662-(L$4-$E662)+$B662))),0)</f>
        <v>0</v>
      </c>
      <c r="M662" s="803">
        <f ca="1">IFERROR(IF(OR(M$4&lt;$B662,(M$4-$B662)&lt;$E662),0,IF((SUM($F662:L662)+($C662/$D662))&gt;$C662,$C662-SUM($F662:L662),($C662-SUM($F662:L662))/($D662-(M$4-$E662)+$B662))),0)</f>
        <v>0</v>
      </c>
      <c r="N662" s="803">
        <f ca="1">IFERROR(IF(OR(N$4&lt;$B662,(N$4-$B662)&lt;$E662),0,IF((SUM($F662:M662)+($C662/$D662))&gt;$C662,$C662-SUM($F662:M662),($C662-SUM($F662:M662))/($D662-(N$4-$E662)+$B662))),0)</f>
        <v>0</v>
      </c>
      <c r="O662" s="803">
        <f ca="1">IFERROR(IF(OR(O$4&lt;$B662,(O$4-$B662)&lt;$E662),0,IF((SUM($F662:N662)+($C662/$D662))&gt;$C662,$C662-SUM($F662:N662),($C662-SUM($F662:N662))/($D662-(O$4-$E662)+$B662))),0)</f>
        <v>0</v>
      </c>
      <c r="P662" s="803">
        <f ca="1">IFERROR(IF(OR(P$4&lt;$B662,(P$4-$B662)&lt;$E662),0,IF((SUM($F662:O662)+($C662/$D662))&gt;$C662,$C662-SUM($F662:O662),($C662-SUM($F662:O662))/($D662-(P$4-$E662)+$B662))),0)</f>
        <v>0</v>
      </c>
      <c r="Q662" s="803">
        <f ca="1">IFERROR(IF(OR(Q$4&lt;$B662,(Q$4-$B662)&lt;$E662),0,IF((SUM($F662:P662)+($C662/$D662))&gt;$C662,$C662-SUM($F662:P662),($C662-SUM($F662:P662))/($D662-(Q$4-$E662)+$B662))),0)</f>
        <v>0</v>
      </c>
      <c r="R662" s="803">
        <f ca="1">IFERROR(IF(OR(R$4&lt;$B662,(R$4-$B662)&lt;$E662),0,IF((SUM($F662:Q662)+($C662/$D662))&gt;$C662,$C662-SUM($F662:Q662),($C662-SUM($F662:Q662))/($D662-(R$4-$E662)+$B662))),0)</f>
        <v>0</v>
      </c>
      <c r="S662" s="803">
        <f ca="1">IFERROR(IF(OR(S$4&lt;$B662,(S$4-$B662)&lt;$E662),0,IF((SUM($F662:R662)+($C662/$D662))&gt;$C662,$C662-SUM($F662:R662),($C662-SUM($F662:R662))/($D662-(S$4-$E662)+$B662))),0)</f>
        <v>0</v>
      </c>
      <c r="T662" s="803">
        <f ca="1">IFERROR(IF(OR(T$4&lt;$B662,(T$4-$B662)&lt;$E662),0,IF((SUM($F662:S662)+($C662/$D662))&gt;$C662,$C662-SUM($F662:S662),($C662-SUM($F662:S662))/($D662-(T$4-$E662)+$B662))),0)</f>
        <v>0</v>
      </c>
      <c r="U662" s="803">
        <f ca="1">IFERROR(IF(OR(U$4&lt;$B662,(U$4-$B662)&lt;$E662),0,IF((SUM($F662:T662)+($C662/$D662))&gt;$C662,$C662-SUM($F662:T662),($C662-SUM($F662:T662))/($D662-(U$4-$E662)+$B662))),0)</f>
        <v>0</v>
      </c>
      <c r="V662" s="803">
        <f ca="1">IFERROR(IF(OR(V$4&lt;$B662,(V$4-$B662)&lt;$E662),0,IF((SUM($F662:U662)+($C662/$D662))&gt;$C662,$C662-SUM($F662:U662),($C662-SUM($F662:U662))/($D662-(V$4-$E662)+$B662))),0)</f>
        <v>0</v>
      </c>
      <c r="W662" s="803">
        <f ca="1">IFERROR(IF(OR(W$4&lt;$B662,(W$4-$B662)&lt;$E662),0,IF((SUM($F662:V662)+($C662/$D662))&gt;$C662,$C662-SUM($F662:V662),($C662-SUM($F662:V662))/($D662-(W$4-$E662)+$B662))),0)</f>
        <v>0</v>
      </c>
      <c r="X662" s="803">
        <f ca="1">IFERROR(IF(OR(X$4&lt;$B662,(X$4-$B662)&lt;$E662),0,IF((SUM($F662:W662)+($C662/$D662))&gt;$C662,$C662-SUM($F662:W662),($C662-SUM($F662:W662))/($D662-(X$4-$E662)+$B662))),0)</f>
        <v>0</v>
      </c>
      <c r="Y662" s="803">
        <f ca="1">IFERROR(IF(OR(Y$4&lt;$B662,(Y$4-$B662)&lt;$E662),0,IF((SUM($F662:X662)+($C662/$D662))&gt;$C662,$C662-SUM($F662:X662),($C662-SUM($F662:X662))/($D662-(Y$4-$E662)+$B662))),0)</f>
        <v>0</v>
      </c>
      <c r="Z662" s="803">
        <f ca="1">IFERROR(IF(OR(Z$4&lt;$B662,(Z$4-$B662)&lt;$E662),0,IF((SUM($F662:Y662)+($C662/$D662))&gt;$C662,$C662-SUM($F662:Y662),($C662-SUM($F662:Y662))/($D662-(Z$4-$E662)+$B662))),0)</f>
        <v>0</v>
      </c>
      <c r="AA662" s="803">
        <f ca="1">IFERROR(IF(OR(AA$4&lt;$B662,(AA$4-$B662)&lt;$E662),0,IF((SUM($F662:Z662)+($C662/$D662))&gt;$C662,$C662-SUM($F662:Z662),($C662-SUM($F662:Z662))/($D662-(AA$4-$E662)+$B662))),0)</f>
        <v>0</v>
      </c>
      <c r="AB662" s="803">
        <f ca="1">IFERROR(IF(OR(AB$4&lt;$B662,(AB$4-$B662)&lt;$E662),0,IF((SUM($F662:AA662)+($C662/$D662))&gt;$C662,$C662-SUM($F662:AA662),($C662-SUM($F662:AA662))/($D662-(AB$4-$E662)+$B662))),0)</f>
        <v>0</v>
      </c>
      <c r="AC662" s="803">
        <f ca="1">IFERROR(IF(OR(AC$4&lt;$B662,(AC$4-$B662)&lt;$E662),0,IF((SUM($F662:AB662)+($C662/$D662))&gt;$C662,$C662-SUM($F662:AB662),($C662-SUM($F662:AB662))/($D662-(AC$4-$E662)+$B662))),0)</f>
        <v>0</v>
      </c>
      <c r="AD662" s="803">
        <f ca="1">IFERROR(IF(OR(AD$4&lt;$B662,(AD$4-$B662)&lt;$E662),0,IF((SUM($F662:AC662)+($C662/$D662))&gt;$C662,$C662-SUM($F662:AC662),($C662-SUM($F662:AC662))/($D662-(AD$4-$E662)+$B662))),0)</f>
        <v>0</v>
      </c>
      <c r="AE662" s="803">
        <f ca="1">IFERROR(IF(OR(AE$4&lt;$B662,(AE$4-$B662)&lt;$E662),0,IF((SUM($F662:AD662)+($C662/$D662))&gt;$C662,$C662-SUM($F662:AD662),($C662-SUM($F662:AD662))/($D662-(AE$4-$E662)+$B662))),0)</f>
        <v>0</v>
      </c>
      <c r="AF662" s="803">
        <f ca="1">IFERROR(IF(OR(AF$4&lt;$B662,(AF$4-$B662)&lt;$E662),0,IF((SUM($F662:AE662)+($C662/$D662))&gt;$C662,$C662-SUM($F662:AE662),($C662-SUM($F662:AE662))/($D662-(AF$4-$E662)+$B662))),0)</f>
        <v>0</v>
      </c>
      <c r="AG662" s="803">
        <f ca="1">IFERROR(IF(OR(AG$4&lt;$B662,(AG$4-$B662)&lt;$E662),0,IF((SUM($F662:AF662)+($C662/$D662))&gt;$C662,$C662-SUM($F662:AF662),($C662-SUM($F662:AF662))/($D662-(AG$4-$E662)+$B662))),0)</f>
        <v>0</v>
      </c>
      <c r="AH662" s="803">
        <f ca="1">IFERROR(IF(OR(AH$4&lt;$B662,(AH$4-$B662)&lt;$E662),0,IF((SUM($F662:AG662)+($C662/$D662))&gt;$C662,$C662-SUM($F662:AG662),($C662-SUM($F662:AG662))/($D662-(AH$4-$E662)+$B662))),0)</f>
        <v>0</v>
      </c>
      <c r="AI662" s="803">
        <f ca="1">IFERROR(IF(OR(AI$4&lt;$B662,(AI$4-$B662)&lt;$E662),0,IF((SUM($F662:AH662)+($C662/$D662))&gt;$C662,$C662-SUM($F662:AH662),($C662-SUM($F662:AH662))/($D662-(AI$4-$E662)+$B662))),0)</f>
        <v>0</v>
      </c>
      <c r="AJ662" s="803">
        <f ca="1">IFERROR(IF(OR(AJ$4&lt;$B662,(AJ$4-$B662)&lt;$E662),0,IF((SUM($F662:AI662)+($C662/$D662))&gt;$C662,$C662-SUM($F662:AI662),($C662-SUM($F662:AI662))/($D662-(AJ$4-$E662)+$B662))),0)</f>
        <v>0</v>
      </c>
      <c r="AK662" s="803">
        <f ca="1">IFERROR(IF(OR(AK$4&lt;$B662,(AK$4-$B662)&lt;$E662),0,IF((SUM($F662:AJ662)+($C662/$D662))&gt;$C662,$C662-SUM($F662:AJ662),($C662-SUM($F662:AJ662))/($D662-(AK$4-$E662)+$B662))),0)</f>
        <v>0</v>
      </c>
      <c r="AL662" s="803">
        <f ca="1">IFERROR(IF(OR(AL$4&lt;$B662,(AL$4-$B662)&lt;$E662),0,IF((SUM($F662:AK662)+($C662/$D662))&gt;$C662,$C662-SUM($F662:AK662),($C662-SUM($F662:AK662))/($D662-(AL$4-$E662)+$B662))),0)</f>
        <v>0</v>
      </c>
      <c r="AM662" s="803">
        <f ca="1">IFERROR(IF(OR(AM$4&lt;$B662,(AM$4-$B662)&lt;$E662),0,IF((SUM($F662:AL662)+($C662/$D662))&gt;$C662,$C662-SUM($F662:AL662),($C662-SUM($F662:AL662))/($D662-(AM$4-$E662)+$B662))),0)</f>
        <v>0</v>
      </c>
      <c r="AN662" s="803">
        <f ca="1">IFERROR(IF(OR(AN$4&lt;$B662,(AN$4-$B662)&lt;$E662),0,IF((SUM($F662:AM662)+($C662/$D662))&gt;$C662,$C662-SUM($F662:AM662),($C662-SUM($F662:AM662))/($D662-(AN$4-$E662)+$B662))),0)</f>
        <v>0</v>
      </c>
      <c r="AO662" s="803">
        <f ca="1">IFERROR(IF(OR(AO$4&lt;$B662,(AO$4-$B662)&lt;$E662),0,IF((SUM($F662:AN662)+($C662/$D662))&gt;$C662,$C662-SUM($F662:AN662),($C662-SUM($F662:AN662))/($D662-(AO$4-$E662)+$B662))),0)</f>
        <v>0</v>
      </c>
      <c r="AP662" s="803">
        <f ca="1">IFERROR(IF(OR(AP$4&lt;$B662,(AP$4-$B662)&lt;$E662),0,IF((SUM($F662:AO662)+($C662/$D662))&gt;$C662,$C662-SUM($F662:AO662),($C662-SUM($F662:AO662))/($D662-(AP$4-$E662)+$B662))),0)</f>
        <v>0</v>
      </c>
      <c r="AQ662" s="803">
        <f ca="1">IFERROR(IF(OR(AQ$4&lt;$B662,(AQ$4-$B662)&lt;$E662),0,IF((SUM($F662:AP662)+($C662/$D662))&gt;$C662,$C662-SUM($F662:AP662),($C662-SUM($F662:AP662))/($D662-(AQ$4-$E662)+$B662))),0)</f>
        <v>0</v>
      </c>
      <c r="AR662" s="803">
        <f ca="1">IFERROR(IF(OR(AR$4&lt;$B662,(AR$4-$B662)&lt;$E662),0,IF((SUM($F662:AQ662)+($C662/$D662))&gt;$C662,$C662-SUM($F662:AQ662),($C662-SUM($F662:AQ662))/($D662-(AR$4-$E662)+$B662))),0)</f>
        <v>0</v>
      </c>
      <c r="AS662" s="803">
        <f ca="1">IFERROR(IF(OR(AS$4&lt;$B662,(AS$4-$B662)&lt;$E662),0,IF((SUM($F662:AR662)+($C662/$D662))&gt;$C662,$C662-SUM($F662:AR662),($C662-SUM($F662:AR662))/($D662-(AS$4-$E662)+$B662))),0)</f>
        <v>0</v>
      </c>
      <c r="AT662" s="803">
        <f ca="1">IFERROR(IF(OR(AT$4&lt;$B662,(AT$4-$B662)&lt;$E662),0,IF((SUM($F662:AS662)+($C662/$D662))&gt;$C662,$C662-SUM($F662:AS662),($C662-SUM($F662:AS662))/($D662-(AT$4-$E662)+$B662))),0)</f>
        <v>0</v>
      </c>
      <c r="AU662" s="803">
        <f ca="1">IFERROR(IF(OR(AU$4&lt;$B662,(AU$4-$B662)&lt;$E662),0,IF((SUM($F662:AT662)+($C662/$D662))&gt;$C662,$C662-SUM($F662:AT662),($C662-SUM($F662:AT662))/($D662-(AU$4-$E662)+$B662))),0)</f>
        <v>0</v>
      </c>
      <c r="AV662" s="201"/>
    </row>
    <row r="663" spans="2:48">
      <c r="B663" s="885">
        <f>IF((B662+1)&gt;'PAINEL DE CONTROLE'!$D$6,'PAINEL DE CONTROLE'!$D$6,(B662+1))</f>
        <v>9</v>
      </c>
      <c r="C663" s="850">
        <f ca="1"/>
        <v>0</v>
      </c>
      <c r="D663" s="923">
        <f>IF(B663+SUMIF('PAINEL DE CONTROLE'!$B$97:$B$107,$B$652,'PAINEL DE CONTROLE'!$F$97:$F$107)&gt;'PAINEL DE CONTROLE'!$D$6,'PAINEL DE CONTROLE'!$D$6-B663,SUMIF('PAINEL DE CONTROLE'!$B$97:$B$107,$B$652,'PAINEL DE CONTROLE'!$F$97:$F$107))</f>
        <v>22</v>
      </c>
      <c r="E663" s="923">
        <f>'PAINEL DE CONTROLE'!$D$8</f>
        <v>1</v>
      </c>
      <c r="G663" s="803">
        <f ca="1">IFERROR(IF(OR(G$4&lt;$B663,(G$4-$B663)&lt;$E663),0,IF((SUM($F663:F663)+($C663/$D663))&gt;$C663,$C663-SUM($F663:F663),($C663-SUM($F663:F663))/($D663-(G$4-$E663)+$B663))),0)</f>
        <v>0</v>
      </c>
      <c r="H663" s="803">
        <f ca="1">IFERROR(IF(OR(H$4&lt;$B663,(H$4-$B663)&lt;$E663),0,IF((SUM($F663:G663)+($C663/$D663))&gt;$C663,$C663-SUM($F663:G663),($C663-SUM($F663:G663))/($D663-(H$4-$E663)+$B663))),0)</f>
        <v>0</v>
      </c>
      <c r="I663" s="803">
        <f ca="1">IFERROR(IF(OR(I$4&lt;$B663,(I$4-$B663)&lt;$E663),0,IF((SUM($F663:H663)+($C663/$D663))&gt;$C663,$C663-SUM($F663:H663),($C663-SUM($F663:H663))/($D663-(I$4-$E663)+$B663))),0)</f>
        <v>0</v>
      </c>
      <c r="J663" s="803">
        <f ca="1">IFERROR(IF(OR(J$4&lt;$B663,(J$4-$B663)&lt;$E663),0,IF((SUM($F663:I663)+($C663/$D663))&gt;$C663,$C663-SUM($F663:I663),($C663-SUM($F663:I663))/($D663-(J$4-$E663)+$B663))),0)</f>
        <v>0</v>
      </c>
      <c r="K663" s="803">
        <f ca="1">IFERROR(IF(OR(K$4&lt;$B663,(K$4-$B663)&lt;$E663),0,IF((SUM($F663:J663)+($C663/$D663))&gt;$C663,$C663-SUM($F663:J663),($C663-SUM($F663:J663))/($D663-(K$4-$E663)+$B663))),0)</f>
        <v>0</v>
      </c>
      <c r="L663" s="803">
        <f ca="1">IFERROR(IF(OR(L$4&lt;$B663,(L$4-$B663)&lt;$E663),0,IF((SUM($F663:K663)+($C663/$D663))&gt;$C663,$C663-SUM($F663:K663),($C663-SUM($F663:K663))/($D663-(L$4-$E663)+$B663))),0)</f>
        <v>0</v>
      </c>
      <c r="M663" s="803">
        <f ca="1">IFERROR(IF(OR(M$4&lt;$B663,(M$4-$B663)&lt;$E663),0,IF((SUM($F663:L663)+($C663/$D663))&gt;$C663,$C663-SUM($F663:L663),($C663-SUM($F663:L663))/($D663-(M$4-$E663)+$B663))),0)</f>
        <v>0</v>
      </c>
      <c r="N663" s="803">
        <f ca="1">IFERROR(IF(OR(N$4&lt;$B663,(N$4-$B663)&lt;$E663),0,IF((SUM($F663:M663)+($C663/$D663))&gt;$C663,$C663-SUM($F663:M663),($C663-SUM($F663:M663))/($D663-(N$4-$E663)+$B663))),0)</f>
        <v>0</v>
      </c>
      <c r="O663" s="803">
        <f ca="1">IFERROR(IF(OR(O$4&lt;$B663,(O$4-$B663)&lt;$E663),0,IF((SUM($F663:N663)+($C663/$D663))&gt;$C663,$C663-SUM($F663:N663),($C663-SUM($F663:N663))/($D663-(O$4-$E663)+$B663))),0)</f>
        <v>0</v>
      </c>
      <c r="P663" s="803">
        <f ca="1">IFERROR(IF(OR(P$4&lt;$B663,(P$4-$B663)&lt;$E663),0,IF((SUM($F663:O663)+($C663/$D663))&gt;$C663,$C663-SUM($F663:O663),($C663-SUM($F663:O663))/($D663-(P$4-$E663)+$B663))),0)</f>
        <v>0</v>
      </c>
      <c r="Q663" s="803">
        <f ca="1">IFERROR(IF(OR(Q$4&lt;$B663,(Q$4-$B663)&lt;$E663),0,IF((SUM($F663:P663)+($C663/$D663))&gt;$C663,$C663-SUM($F663:P663),($C663-SUM($F663:P663))/($D663-(Q$4-$E663)+$B663))),0)</f>
        <v>0</v>
      </c>
      <c r="R663" s="803">
        <f ca="1">IFERROR(IF(OR(R$4&lt;$B663,(R$4-$B663)&lt;$E663),0,IF((SUM($F663:Q663)+($C663/$D663))&gt;$C663,$C663-SUM($F663:Q663),($C663-SUM($F663:Q663))/($D663-(R$4-$E663)+$B663))),0)</f>
        <v>0</v>
      </c>
      <c r="S663" s="803">
        <f ca="1">IFERROR(IF(OR(S$4&lt;$B663,(S$4-$B663)&lt;$E663),0,IF((SUM($F663:R663)+($C663/$D663))&gt;$C663,$C663-SUM($F663:R663),($C663-SUM($F663:R663))/($D663-(S$4-$E663)+$B663))),0)</f>
        <v>0</v>
      </c>
      <c r="T663" s="803">
        <f ca="1">IFERROR(IF(OR(T$4&lt;$B663,(T$4-$B663)&lt;$E663),0,IF((SUM($F663:S663)+($C663/$D663))&gt;$C663,$C663-SUM($F663:S663),($C663-SUM($F663:S663))/($D663-(T$4-$E663)+$B663))),0)</f>
        <v>0</v>
      </c>
      <c r="U663" s="803">
        <f ca="1">IFERROR(IF(OR(U$4&lt;$B663,(U$4-$B663)&lt;$E663),0,IF((SUM($F663:T663)+($C663/$D663))&gt;$C663,$C663-SUM($F663:T663),($C663-SUM($F663:T663))/($D663-(U$4-$E663)+$B663))),0)</f>
        <v>0</v>
      </c>
      <c r="V663" s="803">
        <f ca="1">IFERROR(IF(OR(V$4&lt;$B663,(V$4-$B663)&lt;$E663),0,IF((SUM($F663:U663)+($C663/$D663))&gt;$C663,$C663-SUM($F663:U663),($C663-SUM($F663:U663))/($D663-(V$4-$E663)+$B663))),0)</f>
        <v>0</v>
      </c>
      <c r="W663" s="803">
        <f ca="1">IFERROR(IF(OR(W$4&lt;$B663,(W$4-$B663)&lt;$E663),0,IF((SUM($F663:V663)+($C663/$D663))&gt;$C663,$C663-SUM($F663:V663),($C663-SUM($F663:V663))/($D663-(W$4-$E663)+$B663))),0)</f>
        <v>0</v>
      </c>
      <c r="X663" s="803">
        <f ca="1">IFERROR(IF(OR(X$4&lt;$B663,(X$4-$B663)&lt;$E663),0,IF((SUM($F663:W663)+($C663/$D663))&gt;$C663,$C663-SUM($F663:W663),($C663-SUM($F663:W663))/($D663-(X$4-$E663)+$B663))),0)</f>
        <v>0</v>
      </c>
      <c r="Y663" s="803">
        <f ca="1">IFERROR(IF(OR(Y$4&lt;$B663,(Y$4-$B663)&lt;$E663),0,IF((SUM($F663:X663)+($C663/$D663))&gt;$C663,$C663-SUM($F663:X663),($C663-SUM($F663:X663))/($D663-(Y$4-$E663)+$B663))),0)</f>
        <v>0</v>
      </c>
      <c r="Z663" s="803">
        <f ca="1">IFERROR(IF(OR(Z$4&lt;$B663,(Z$4-$B663)&lt;$E663),0,IF((SUM($F663:Y663)+($C663/$D663))&gt;$C663,$C663-SUM($F663:Y663),($C663-SUM($F663:Y663))/($D663-(Z$4-$E663)+$B663))),0)</f>
        <v>0</v>
      </c>
      <c r="AA663" s="803">
        <f ca="1">IFERROR(IF(OR(AA$4&lt;$B663,(AA$4-$B663)&lt;$E663),0,IF((SUM($F663:Z663)+($C663/$D663))&gt;$C663,$C663-SUM($F663:Z663),($C663-SUM($F663:Z663))/($D663-(AA$4-$E663)+$B663))),0)</f>
        <v>0</v>
      </c>
      <c r="AB663" s="803">
        <f ca="1">IFERROR(IF(OR(AB$4&lt;$B663,(AB$4-$B663)&lt;$E663),0,IF((SUM($F663:AA663)+($C663/$D663))&gt;$C663,$C663-SUM($F663:AA663),($C663-SUM($F663:AA663))/($D663-(AB$4-$E663)+$B663))),0)</f>
        <v>0</v>
      </c>
      <c r="AC663" s="803">
        <f ca="1">IFERROR(IF(OR(AC$4&lt;$B663,(AC$4-$B663)&lt;$E663),0,IF((SUM($F663:AB663)+($C663/$D663))&gt;$C663,$C663-SUM($F663:AB663),($C663-SUM($F663:AB663))/($D663-(AC$4-$E663)+$B663))),0)</f>
        <v>0</v>
      </c>
      <c r="AD663" s="803">
        <f ca="1">IFERROR(IF(OR(AD$4&lt;$B663,(AD$4-$B663)&lt;$E663),0,IF((SUM($F663:AC663)+($C663/$D663))&gt;$C663,$C663-SUM($F663:AC663),($C663-SUM($F663:AC663))/($D663-(AD$4-$E663)+$B663))),0)</f>
        <v>0</v>
      </c>
      <c r="AE663" s="803">
        <f ca="1">IFERROR(IF(OR(AE$4&lt;$B663,(AE$4-$B663)&lt;$E663),0,IF((SUM($F663:AD663)+($C663/$D663))&gt;$C663,$C663-SUM($F663:AD663),($C663-SUM($F663:AD663))/($D663-(AE$4-$E663)+$B663))),0)</f>
        <v>0</v>
      </c>
      <c r="AF663" s="803">
        <f ca="1">IFERROR(IF(OR(AF$4&lt;$B663,(AF$4-$B663)&lt;$E663),0,IF((SUM($F663:AE663)+($C663/$D663))&gt;$C663,$C663-SUM($F663:AE663),($C663-SUM($F663:AE663))/($D663-(AF$4-$E663)+$B663))),0)</f>
        <v>0</v>
      </c>
      <c r="AG663" s="803">
        <f ca="1">IFERROR(IF(OR(AG$4&lt;$B663,(AG$4-$B663)&lt;$E663),0,IF((SUM($F663:AF663)+($C663/$D663))&gt;$C663,$C663-SUM($F663:AF663),($C663-SUM($F663:AF663))/($D663-(AG$4-$E663)+$B663))),0)</f>
        <v>0</v>
      </c>
      <c r="AH663" s="803">
        <f ca="1">IFERROR(IF(OR(AH$4&lt;$B663,(AH$4-$B663)&lt;$E663),0,IF((SUM($F663:AG663)+($C663/$D663))&gt;$C663,$C663-SUM($F663:AG663),($C663-SUM($F663:AG663))/($D663-(AH$4-$E663)+$B663))),0)</f>
        <v>0</v>
      </c>
      <c r="AI663" s="803">
        <f ca="1">IFERROR(IF(OR(AI$4&lt;$B663,(AI$4-$B663)&lt;$E663),0,IF((SUM($F663:AH663)+($C663/$D663))&gt;$C663,$C663-SUM($F663:AH663),($C663-SUM($F663:AH663))/($D663-(AI$4-$E663)+$B663))),0)</f>
        <v>0</v>
      </c>
      <c r="AJ663" s="803">
        <f ca="1">IFERROR(IF(OR(AJ$4&lt;$B663,(AJ$4-$B663)&lt;$E663),0,IF((SUM($F663:AI663)+($C663/$D663))&gt;$C663,$C663-SUM($F663:AI663),($C663-SUM($F663:AI663))/($D663-(AJ$4-$E663)+$B663))),0)</f>
        <v>0</v>
      </c>
      <c r="AK663" s="803">
        <f ca="1">IFERROR(IF(OR(AK$4&lt;$B663,(AK$4-$B663)&lt;$E663),0,IF((SUM($F663:AJ663)+($C663/$D663))&gt;$C663,$C663-SUM($F663:AJ663),($C663-SUM($F663:AJ663))/($D663-(AK$4-$E663)+$B663))),0)</f>
        <v>0</v>
      </c>
      <c r="AL663" s="803">
        <f ca="1">IFERROR(IF(OR(AL$4&lt;$B663,(AL$4-$B663)&lt;$E663),0,IF((SUM($F663:AK663)+($C663/$D663))&gt;$C663,$C663-SUM($F663:AK663),($C663-SUM($F663:AK663))/($D663-(AL$4-$E663)+$B663))),0)</f>
        <v>0</v>
      </c>
      <c r="AM663" s="803">
        <f ca="1">IFERROR(IF(OR(AM$4&lt;$B663,(AM$4-$B663)&lt;$E663),0,IF((SUM($F663:AL663)+($C663/$D663))&gt;$C663,$C663-SUM($F663:AL663),($C663-SUM($F663:AL663))/($D663-(AM$4-$E663)+$B663))),0)</f>
        <v>0</v>
      </c>
      <c r="AN663" s="803">
        <f ca="1">IFERROR(IF(OR(AN$4&lt;$B663,(AN$4-$B663)&lt;$E663),0,IF((SUM($F663:AM663)+($C663/$D663))&gt;$C663,$C663-SUM($F663:AM663),($C663-SUM($F663:AM663))/($D663-(AN$4-$E663)+$B663))),0)</f>
        <v>0</v>
      </c>
      <c r="AO663" s="803">
        <f ca="1">IFERROR(IF(OR(AO$4&lt;$B663,(AO$4-$B663)&lt;$E663),0,IF((SUM($F663:AN663)+($C663/$D663))&gt;$C663,$C663-SUM($F663:AN663),($C663-SUM($F663:AN663))/($D663-(AO$4-$E663)+$B663))),0)</f>
        <v>0</v>
      </c>
      <c r="AP663" s="803">
        <f ca="1">IFERROR(IF(OR(AP$4&lt;$B663,(AP$4-$B663)&lt;$E663),0,IF((SUM($F663:AO663)+($C663/$D663))&gt;$C663,$C663-SUM($F663:AO663),($C663-SUM($F663:AO663))/($D663-(AP$4-$E663)+$B663))),0)</f>
        <v>0</v>
      </c>
      <c r="AQ663" s="803">
        <f ca="1">IFERROR(IF(OR(AQ$4&lt;$B663,(AQ$4-$B663)&lt;$E663),0,IF((SUM($F663:AP663)+($C663/$D663))&gt;$C663,$C663-SUM($F663:AP663),($C663-SUM($F663:AP663))/($D663-(AQ$4-$E663)+$B663))),0)</f>
        <v>0</v>
      </c>
      <c r="AR663" s="803">
        <f ca="1">IFERROR(IF(OR(AR$4&lt;$B663,(AR$4-$B663)&lt;$E663),0,IF((SUM($F663:AQ663)+($C663/$D663))&gt;$C663,$C663-SUM($F663:AQ663),($C663-SUM($F663:AQ663))/($D663-(AR$4-$E663)+$B663))),0)</f>
        <v>0</v>
      </c>
      <c r="AS663" s="803">
        <f ca="1">IFERROR(IF(OR(AS$4&lt;$B663,(AS$4-$B663)&lt;$E663),0,IF((SUM($F663:AR663)+($C663/$D663))&gt;$C663,$C663-SUM($F663:AR663),($C663-SUM($F663:AR663))/($D663-(AS$4-$E663)+$B663))),0)</f>
        <v>0</v>
      </c>
      <c r="AT663" s="803">
        <f ca="1">IFERROR(IF(OR(AT$4&lt;$B663,(AT$4-$B663)&lt;$E663),0,IF((SUM($F663:AS663)+($C663/$D663))&gt;$C663,$C663-SUM($F663:AS663),($C663-SUM($F663:AS663))/($D663-(AT$4-$E663)+$B663))),0)</f>
        <v>0</v>
      </c>
      <c r="AU663" s="803">
        <f ca="1">IFERROR(IF(OR(AU$4&lt;$B663,(AU$4-$B663)&lt;$E663),0,IF((SUM($F663:AT663)+($C663/$D663))&gt;$C663,$C663-SUM($F663:AT663),($C663-SUM($F663:AT663))/($D663-(AU$4-$E663)+$B663))),0)</f>
        <v>0</v>
      </c>
      <c r="AV663" s="201"/>
    </row>
    <row r="664" spans="2:48">
      <c r="B664" s="885">
        <f>IF((B663+1)&gt;'PAINEL DE CONTROLE'!$D$6,'PAINEL DE CONTROLE'!$D$6,(B663+1))</f>
        <v>10</v>
      </c>
      <c r="C664" s="850">
        <f ca="1"/>
        <v>0</v>
      </c>
      <c r="D664" s="923">
        <f>IF(B664+SUMIF('PAINEL DE CONTROLE'!$B$97:$B$107,$B$652,'PAINEL DE CONTROLE'!$F$97:$F$107)&gt;'PAINEL DE CONTROLE'!$D$6,'PAINEL DE CONTROLE'!$D$6-B664,SUMIF('PAINEL DE CONTROLE'!$B$97:$B$107,$B$652,'PAINEL DE CONTROLE'!$F$97:$F$107))</f>
        <v>21</v>
      </c>
      <c r="E664" s="923">
        <f>'PAINEL DE CONTROLE'!$D$8</f>
        <v>1</v>
      </c>
      <c r="G664" s="803">
        <f ca="1">IFERROR(IF(OR(G$4&lt;$B664,(G$4-$B664)&lt;$E664),0,IF((SUM($F664:F664)+($C664/$D664))&gt;$C664,$C664-SUM($F664:F664),($C664-SUM($F664:F664))/($D664-(G$4-$E664)+$B664))),0)</f>
        <v>0</v>
      </c>
      <c r="H664" s="803">
        <f ca="1">IFERROR(IF(OR(H$4&lt;$B664,(H$4-$B664)&lt;$E664),0,IF((SUM($F664:G664)+($C664/$D664))&gt;$C664,$C664-SUM($F664:G664),($C664-SUM($F664:G664))/($D664-(H$4-$E664)+$B664))),0)</f>
        <v>0</v>
      </c>
      <c r="I664" s="803">
        <f ca="1">IFERROR(IF(OR(I$4&lt;$B664,(I$4-$B664)&lt;$E664),0,IF((SUM($F664:H664)+($C664/$D664))&gt;$C664,$C664-SUM($F664:H664),($C664-SUM($F664:H664))/($D664-(I$4-$E664)+$B664))),0)</f>
        <v>0</v>
      </c>
      <c r="J664" s="803">
        <f ca="1">IFERROR(IF(OR(J$4&lt;$B664,(J$4-$B664)&lt;$E664),0,IF((SUM($F664:I664)+($C664/$D664))&gt;$C664,$C664-SUM($F664:I664),($C664-SUM($F664:I664))/($D664-(J$4-$E664)+$B664))),0)</f>
        <v>0</v>
      </c>
      <c r="K664" s="803">
        <f ca="1">IFERROR(IF(OR(K$4&lt;$B664,(K$4-$B664)&lt;$E664),0,IF((SUM($F664:J664)+($C664/$D664))&gt;$C664,$C664-SUM($F664:J664),($C664-SUM($F664:J664))/($D664-(K$4-$E664)+$B664))),0)</f>
        <v>0</v>
      </c>
      <c r="L664" s="803">
        <f ca="1">IFERROR(IF(OR(L$4&lt;$B664,(L$4-$B664)&lt;$E664),0,IF((SUM($F664:K664)+($C664/$D664))&gt;$C664,$C664-SUM($F664:K664),($C664-SUM($F664:K664))/($D664-(L$4-$E664)+$B664))),0)</f>
        <v>0</v>
      </c>
      <c r="M664" s="803">
        <f ca="1">IFERROR(IF(OR(M$4&lt;$B664,(M$4-$B664)&lt;$E664),0,IF((SUM($F664:L664)+($C664/$D664))&gt;$C664,$C664-SUM($F664:L664),($C664-SUM($F664:L664))/($D664-(M$4-$E664)+$B664))),0)</f>
        <v>0</v>
      </c>
      <c r="N664" s="803">
        <f ca="1">IFERROR(IF(OR(N$4&lt;$B664,(N$4-$B664)&lt;$E664),0,IF((SUM($F664:M664)+($C664/$D664))&gt;$C664,$C664-SUM($F664:M664),($C664-SUM($F664:M664))/($D664-(N$4-$E664)+$B664))),0)</f>
        <v>0</v>
      </c>
      <c r="O664" s="803">
        <f ca="1">IFERROR(IF(OR(O$4&lt;$B664,(O$4-$B664)&lt;$E664),0,IF((SUM($F664:N664)+($C664/$D664))&gt;$C664,$C664-SUM($F664:N664),($C664-SUM($F664:N664))/($D664-(O$4-$E664)+$B664))),0)</f>
        <v>0</v>
      </c>
      <c r="P664" s="803">
        <f ca="1">IFERROR(IF(OR(P$4&lt;$B664,(P$4-$B664)&lt;$E664),0,IF((SUM($F664:O664)+($C664/$D664))&gt;$C664,$C664-SUM($F664:O664),($C664-SUM($F664:O664))/($D664-(P$4-$E664)+$B664))),0)</f>
        <v>0</v>
      </c>
      <c r="Q664" s="803">
        <f ca="1">IFERROR(IF(OR(Q$4&lt;$B664,(Q$4-$B664)&lt;$E664),0,IF((SUM($F664:P664)+($C664/$D664))&gt;$C664,$C664-SUM($F664:P664),($C664-SUM($F664:P664))/($D664-(Q$4-$E664)+$B664))),0)</f>
        <v>0</v>
      </c>
      <c r="R664" s="803">
        <f ca="1">IFERROR(IF(OR(R$4&lt;$B664,(R$4-$B664)&lt;$E664),0,IF((SUM($F664:Q664)+($C664/$D664))&gt;$C664,$C664-SUM($F664:Q664),($C664-SUM($F664:Q664))/($D664-(R$4-$E664)+$B664))),0)</f>
        <v>0</v>
      </c>
      <c r="S664" s="803">
        <f ca="1">IFERROR(IF(OR(S$4&lt;$B664,(S$4-$B664)&lt;$E664),0,IF((SUM($F664:R664)+($C664/$D664))&gt;$C664,$C664-SUM($F664:R664),($C664-SUM($F664:R664))/($D664-(S$4-$E664)+$B664))),0)</f>
        <v>0</v>
      </c>
      <c r="T664" s="803">
        <f ca="1">IFERROR(IF(OR(T$4&lt;$B664,(T$4-$B664)&lt;$E664),0,IF((SUM($F664:S664)+($C664/$D664))&gt;$C664,$C664-SUM($F664:S664),($C664-SUM($F664:S664))/($D664-(T$4-$E664)+$B664))),0)</f>
        <v>0</v>
      </c>
      <c r="U664" s="803">
        <f ca="1">IFERROR(IF(OR(U$4&lt;$B664,(U$4-$B664)&lt;$E664),0,IF((SUM($F664:T664)+($C664/$D664))&gt;$C664,$C664-SUM($F664:T664),($C664-SUM($F664:T664))/($D664-(U$4-$E664)+$B664))),0)</f>
        <v>0</v>
      </c>
      <c r="V664" s="803">
        <f ca="1">IFERROR(IF(OR(V$4&lt;$B664,(V$4-$B664)&lt;$E664),0,IF((SUM($F664:U664)+($C664/$D664))&gt;$C664,$C664-SUM($F664:U664),($C664-SUM($F664:U664))/($D664-(V$4-$E664)+$B664))),0)</f>
        <v>0</v>
      </c>
      <c r="W664" s="803">
        <f ca="1">IFERROR(IF(OR(W$4&lt;$B664,(W$4-$B664)&lt;$E664),0,IF((SUM($F664:V664)+($C664/$D664))&gt;$C664,$C664-SUM($F664:V664),($C664-SUM($F664:V664))/($D664-(W$4-$E664)+$B664))),0)</f>
        <v>0</v>
      </c>
      <c r="X664" s="803">
        <f ca="1">IFERROR(IF(OR(X$4&lt;$B664,(X$4-$B664)&lt;$E664),0,IF((SUM($F664:W664)+($C664/$D664))&gt;$C664,$C664-SUM($F664:W664),($C664-SUM($F664:W664))/($D664-(X$4-$E664)+$B664))),0)</f>
        <v>0</v>
      </c>
      <c r="Y664" s="803">
        <f ca="1">IFERROR(IF(OR(Y$4&lt;$B664,(Y$4-$B664)&lt;$E664),0,IF((SUM($F664:X664)+($C664/$D664))&gt;$C664,$C664-SUM($F664:X664),($C664-SUM($F664:X664))/($D664-(Y$4-$E664)+$B664))),0)</f>
        <v>0</v>
      </c>
      <c r="Z664" s="803">
        <f ca="1">IFERROR(IF(OR(Z$4&lt;$B664,(Z$4-$B664)&lt;$E664),0,IF((SUM($F664:Y664)+($C664/$D664))&gt;$C664,$C664-SUM($F664:Y664),($C664-SUM($F664:Y664))/($D664-(Z$4-$E664)+$B664))),0)</f>
        <v>0</v>
      </c>
      <c r="AA664" s="803">
        <f ca="1">IFERROR(IF(OR(AA$4&lt;$B664,(AA$4-$B664)&lt;$E664),0,IF((SUM($F664:Z664)+($C664/$D664))&gt;$C664,$C664-SUM($F664:Z664),($C664-SUM($F664:Z664))/($D664-(AA$4-$E664)+$B664))),0)</f>
        <v>0</v>
      </c>
      <c r="AB664" s="803">
        <f ca="1">IFERROR(IF(OR(AB$4&lt;$B664,(AB$4-$B664)&lt;$E664),0,IF((SUM($F664:AA664)+($C664/$D664))&gt;$C664,$C664-SUM($F664:AA664),($C664-SUM($F664:AA664))/($D664-(AB$4-$E664)+$B664))),0)</f>
        <v>0</v>
      </c>
      <c r="AC664" s="803">
        <f ca="1">IFERROR(IF(OR(AC$4&lt;$B664,(AC$4-$B664)&lt;$E664),0,IF((SUM($F664:AB664)+($C664/$D664))&gt;$C664,$C664-SUM($F664:AB664),($C664-SUM($F664:AB664))/($D664-(AC$4-$E664)+$B664))),0)</f>
        <v>0</v>
      </c>
      <c r="AD664" s="803">
        <f ca="1">IFERROR(IF(OR(AD$4&lt;$B664,(AD$4-$B664)&lt;$E664),0,IF((SUM($F664:AC664)+($C664/$D664))&gt;$C664,$C664-SUM($F664:AC664),($C664-SUM($F664:AC664))/($D664-(AD$4-$E664)+$B664))),0)</f>
        <v>0</v>
      </c>
      <c r="AE664" s="803">
        <f ca="1">IFERROR(IF(OR(AE$4&lt;$B664,(AE$4-$B664)&lt;$E664),0,IF((SUM($F664:AD664)+($C664/$D664))&gt;$C664,$C664-SUM($F664:AD664),($C664-SUM($F664:AD664))/($D664-(AE$4-$E664)+$B664))),0)</f>
        <v>0</v>
      </c>
      <c r="AF664" s="803">
        <f ca="1">IFERROR(IF(OR(AF$4&lt;$B664,(AF$4-$B664)&lt;$E664),0,IF((SUM($F664:AE664)+($C664/$D664))&gt;$C664,$C664-SUM($F664:AE664),($C664-SUM($F664:AE664))/($D664-(AF$4-$E664)+$B664))),0)</f>
        <v>0</v>
      </c>
      <c r="AG664" s="803">
        <f ca="1">IFERROR(IF(OR(AG$4&lt;$B664,(AG$4-$B664)&lt;$E664),0,IF((SUM($F664:AF664)+($C664/$D664))&gt;$C664,$C664-SUM($F664:AF664),($C664-SUM($F664:AF664))/($D664-(AG$4-$E664)+$B664))),0)</f>
        <v>0</v>
      </c>
      <c r="AH664" s="803">
        <f ca="1">IFERROR(IF(OR(AH$4&lt;$B664,(AH$4-$B664)&lt;$E664),0,IF((SUM($F664:AG664)+($C664/$D664))&gt;$C664,$C664-SUM($F664:AG664),($C664-SUM($F664:AG664))/($D664-(AH$4-$E664)+$B664))),0)</f>
        <v>0</v>
      </c>
      <c r="AI664" s="803">
        <f ca="1">IFERROR(IF(OR(AI$4&lt;$B664,(AI$4-$B664)&lt;$E664),0,IF((SUM($F664:AH664)+($C664/$D664))&gt;$C664,$C664-SUM($F664:AH664),($C664-SUM($F664:AH664))/($D664-(AI$4-$E664)+$B664))),0)</f>
        <v>0</v>
      </c>
      <c r="AJ664" s="803">
        <f ca="1">IFERROR(IF(OR(AJ$4&lt;$B664,(AJ$4-$B664)&lt;$E664),0,IF((SUM($F664:AI664)+($C664/$D664))&gt;$C664,$C664-SUM($F664:AI664),($C664-SUM($F664:AI664))/($D664-(AJ$4-$E664)+$B664))),0)</f>
        <v>0</v>
      </c>
      <c r="AK664" s="803">
        <f ca="1">IFERROR(IF(OR(AK$4&lt;$B664,(AK$4-$B664)&lt;$E664),0,IF((SUM($F664:AJ664)+($C664/$D664))&gt;$C664,$C664-SUM($F664:AJ664),($C664-SUM($F664:AJ664))/($D664-(AK$4-$E664)+$B664))),0)</f>
        <v>0</v>
      </c>
      <c r="AL664" s="803">
        <f ca="1">IFERROR(IF(OR(AL$4&lt;$B664,(AL$4-$B664)&lt;$E664),0,IF((SUM($F664:AK664)+($C664/$D664))&gt;$C664,$C664-SUM($F664:AK664),($C664-SUM($F664:AK664))/($D664-(AL$4-$E664)+$B664))),0)</f>
        <v>0</v>
      </c>
      <c r="AM664" s="803">
        <f ca="1">IFERROR(IF(OR(AM$4&lt;$B664,(AM$4-$B664)&lt;$E664),0,IF((SUM($F664:AL664)+($C664/$D664))&gt;$C664,$C664-SUM($F664:AL664),($C664-SUM($F664:AL664))/($D664-(AM$4-$E664)+$B664))),0)</f>
        <v>0</v>
      </c>
      <c r="AN664" s="803">
        <f ca="1">IFERROR(IF(OR(AN$4&lt;$B664,(AN$4-$B664)&lt;$E664),0,IF((SUM($F664:AM664)+($C664/$D664))&gt;$C664,$C664-SUM($F664:AM664),($C664-SUM($F664:AM664))/($D664-(AN$4-$E664)+$B664))),0)</f>
        <v>0</v>
      </c>
      <c r="AO664" s="803">
        <f ca="1">IFERROR(IF(OR(AO$4&lt;$B664,(AO$4-$B664)&lt;$E664),0,IF((SUM($F664:AN664)+($C664/$D664))&gt;$C664,$C664-SUM($F664:AN664),($C664-SUM($F664:AN664))/($D664-(AO$4-$E664)+$B664))),0)</f>
        <v>0</v>
      </c>
      <c r="AP664" s="803">
        <f ca="1">IFERROR(IF(OR(AP$4&lt;$B664,(AP$4-$B664)&lt;$E664),0,IF((SUM($F664:AO664)+($C664/$D664))&gt;$C664,$C664-SUM($F664:AO664),($C664-SUM($F664:AO664))/($D664-(AP$4-$E664)+$B664))),0)</f>
        <v>0</v>
      </c>
      <c r="AQ664" s="803">
        <f ca="1">IFERROR(IF(OR(AQ$4&lt;$B664,(AQ$4-$B664)&lt;$E664),0,IF((SUM($F664:AP664)+($C664/$D664))&gt;$C664,$C664-SUM($F664:AP664),($C664-SUM($F664:AP664))/($D664-(AQ$4-$E664)+$B664))),0)</f>
        <v>0</v>
      </c>
      <c r="AR664" s="803">
        <f ca="1">IFERROR(IF(OR(AR$4&lt;$B664,(AR$4-$B664)&lt;$E664),0,IF((SUM($F664:AQ664)+($C664/$D664))&gt;$C664,$C664-SUM($F664:AQ664),($C664-SUM($F664:AQ664))/($D664-(AR$4-$E664)+$B664))),0)</f>
        <v>0</v>
      </c>
      <c r="AS664" s="803">
        <f ca="1">IFERROR(IF(OR(AS$4&lt;$B664,(AS$4-$B664)&lt;$E664),0,IF((SUM($F664:AR664)+($C664/$D664))&gt;$C664,$C664-SUM($F664:AR664),($C664-SUM($F664:AR664))/($D664-(AS$4-$E664)+$B664))),0)</f>
        <v>0</v>
      </c>
      <c r="AT664" s="803">
        <f ca="1">IFERROR(IF(OR(AT$4&lt;$B664,(AT$4-$B664)&lt;$E664),0,IF((SUM($F664:AS664)+($C664/$D664))&gt;$C664,$C664-SUM($F664:AS664),($C664-SUM($F664:AS664))/($D664-(AT$4-$E664)+$B664))),0)</f>
        <v>0</v>
      </c>
      <c r="AU664" s="803">
        <f ca="1">IFERROR(IF(OR(AU$4&lt;$B664,(AU$4-$B664)&lt;$E664),0,IF((SUM($F664:AT664)+($C664/$D664))&gt;$C664,$C664-SUM($F664:AT664),($C664-SUM($F664:AT664))/($D664-(AU$4-$E664)+$B664))),0)</f>
        <v>0</v>
      </c>
      <c r="AV664" s="201"/>
    </row>
    <row r="665" spans="2:48">
      <c r="B665" s="885">
        <f>IF((B664+1)&gt;'PAINEL DE CONTROLE'!$D$6,'PAINEL DE CONTROLE'!$D$6,(B664+1))</f>
        <v>11</v>
      </c>
      <c r="C665" s="850">
        <f ca="1"/>
        <v>0</v>
      </c>
      <c r="D665" s="923">
        <f>IF(B665+SUMIF('PAINEL DE CONTROLE'!$B$97:$B$107,$B$652,'PAINEL DE CONTROLE'!$F$97:$F$107)&gt;'PAINEL DE CONTROLE'!$D$6,'PAINEL DE CONTROLE'!$D$6-B665,SUMIF('PAINEL DE CONTROLE'!$B$97:$B$107,$B$652,'PAINEL DE CONTROLE'!$F$97:$F$107))</f>
        <v>20</v>
      </c>
      <c r="E665" s="923">
        <f>'PAINEL DE CONTROLE'!$D$8</f>
        <v>1</v>
      </c>
      <c r="G665" s="803">
        <f ca="1">IFERROR(IF(OR(G$4&lt;$B665,(G$4-$B665)&lt;$E665),0,IF((SUM($F665:F665)+($C665/$D665))&gt;$C665,$C665-SUM($F665:F665),($C665-SUM($F665:F665))/($D665-(G$4-$E665)+$B665))),0)</f>
        <v>0</v>
      </c>
      <c r="H665" s="803">
        <f ca="1">IFERROR(IF(OR(H$4&lt;$B665,(H$4-$B665)&lt;$E665),0,IF((SUM($F665:G665)+($C665/$D665))&gt;$C665,$C665-SUM($F665:G665),($C665-SUM($F665:G665))/($D665-(H$4-$E665)+$B665))),0)</f>
        <v>0</v>
      </c>
      <c r="I665" s="803">
        <f ca="1">IFERROR(IF(OR(I$4&lt;$B665,(I$4-$B665)&lt;$E665),0,IF((SUM($F665:H665)+($C665/$D665))&gt;$C665,$C665-SUM($F665:H665),($C665-SUM($F665:H665))/($D665-(I$4-$E665)+$B665))),0)</f>
        <v>0</v>
      </c>
      <c r="J665" s="803">
        <f ca="1">IFERROR(IF(OR(J$4&lt;$B665,(J$4-$B665)&lt;$E665),0,IF((SUM($F665:I665)+($C665/$D665))&gt;$C665,$C665-SUM($F665:I665),($C665-SUM($F665:I665))/($D665-(J$4-$E665)+$B665))),0)</f>
        <v>0</v>
      </c>
      <c r="K665" s="803">
        <f ca="1">IFERROR(IF(OR(K$4&lt;$B665,(K$4-$B665)&lt;$E665),0,IF((SUM($F665:J665)+($C665/$D665))&gt;$C665,$C665-SUM($F665:J665),($C665-SUM($F665:J665))/($D665-(K$4-$E665)+$B665))),0)</f>
        <v>0</v>
      </c>
      <c r="L665" s="803">
        <f ca="1">IFERROR(IF(OR(L$4&lt;$B665,(L$4-$B665)&lt;$E665),0,IF((SUM($F665:K665)+($C665/$D665))&gt;$C665,$C665-SUM($F665:K665),($C665-SUM($F665:K665))/($D665-(L$4-$E665)+$B665))),0)</f>
        <v>0</v>
      </c>
      <c r="M665" s="803">
        <f ca="1">IFERROR(IF(OR(M$4&lt;$B665,(M$4-$B665)&lt;$E665),0,IF((SUM($F665:L665)+($C665/$D665))&gt;$C665,$C665-SUM($F665:L665),($C665-SUM($F665:L665))/($D665-(M$4-$E665)+$B665))),0)</f>
        <v>0</v>
      </c>
      <c r="N665" s="803">
        <f ca="1">IFERROR(IF(OR(N$4&lt;$B665,(N$4-$B665)&lt;$E665),0,IF((SUM($F665:M665)+($C665/$D665))&gt;$C665,$C665-SUM($F665:M665),($C665-SUM($F665:M665))/($D665-(N$4-$E665)+$B665))),0)</f>
        <v>0</v>
      </c>
      <c r="O665" s="803">
        <f ca="1">IFERROR(IF(OR(O$4&lt;$B665,(O$4-$B665)&lt;$E665),0,IF((SUM($F665:N665)+($C665/$D665))&gt;$C665,$C665-SUM($F665:N665),($C665-SUM($F665:N665))/($D665-(O$4-$E665)+$B665))),0)</f>
        <v>0</v>
      </c>
      <c r="P665" s="803">
        <f ca="1">IFERROR(IF(OR(P$4&lt;$B665,(P$4-$B665)&lt;$E665),0,IF((SUM($F665:O665)+($C665/$D665))&gt;$C665,$C665-SUM($F665:O665),($C665-SUM($F665:O665))/($D665-(P$4-$E665)+$B665))),0)</f>
        <v>0</v>
      </c>
      <c r="Q665" s="803">
        <f ca="1">IFERROR(IF(OR(Q$4&lt;$B665,(Q$4-$B665)&lt;$E665),0,IF((SUM($F665:P665)+($C665/$D665))&gt;$C665,$C665-SUM($F665:P665),($C665-SUM($F665:P665))/($D665-(Q$4-$E665)+$B665))),0)</f>
        <v>0</v>
      </c>
      <c r="R665" s="803">
        <f ca="1">IFERROR(IF(OR(R$4&lt;$B665,(R$4-$B665)&lt;$E665),0,IF((SUM($F665:Q665)+($C665/$D665))&gt;$C665,$C665-SUM($F665:Q665),($C665-SUM($F665:Q665))/($D665-(R$4-$E665)+$B665))),0)</f>
        <v>0</v>
      </c>
      <c r="S665" s="803">
        <f ca="1">IFERROR(IF(OR(S$4&lt;$B665,(S$4-$B665)&lt;$E665),0,IF((SUM($F665:R665)+($C665/$D665))&gt;$C665,$C665-SUM($F665:R665),($C665-SUM($F665:R665))/($D665-(S$4-$E665)+$B665))),0)</f>
        <v>0</v>
      </c>
      <c r="T665" s="803">
        <f ca="1">IFERROR(IF(OR(T$4&lt;$B665,(T$4-$B665)&lt;$E665),0,IF((SUM($F665:S665)+($C665/$D665))&gt;$C665,$C665-SUM($F665:S665),($C665-SUM($F665:S665))/($D665-(T$4-$E665)+$B665))),0)</f>
        <v>0</v>
      </c>
      <c r="U665" s="803">
        <f ca="1">IFERROR(IF(OR(U$4&lt;$B665,(U$4-$B665)&lt;$E665),0,IF((SUM($F665:T665)+($C665/$D665))&gt;$C665,$C665-SUM($F665:T665),($C665-SUM($F665:T665))/($D665-(U$4-$E665)+$B665))),0)</f>
        <v>0</v>
      </c>
      <c r="V665" s="803">
        <f ca="1">IFERROR(IF(OR(V$4&lt;$B665,(V$4-$B665)&lt;$E665),0,IF((SUM($F665:U665)+($C665/$D665))&gt;$C665,$C665-SUM($F665:U665),($C665-SUM($F665:U665))/($D665-(V$4-$E665)+$B665))),0)</f>
        <v>0</v>
      </c>
      <c r="W665" s="803">
        <f ca="1">IFERROR(IF(OR(W$4&lt;$B665,(W$4-$B665)&lt;$E665),0,IF((SUM($F665:V665)+($C665/$D665))&gt;$C665,$C665-SUM($F665:V665),($C665-SUM($F665:V665))/($D665-(W$4-$E665)+$B665))),0)</f>
        <v>0</v>
      </c>
      <c r="X665" s="803">
        <f ca="1">IFERROR(IF(OR(X$4&lt;$B665,(X$4-$B665)&lt;$E665),0,IF((SUM($F665:W665)+($C665/$D665))&gt;$C665,$C665-SUM($F665:W665),($C665-SUM($F665:W665))/($D665-(X$4-$E665)+$B665))),0)</f>
        <v>0</v>
      </c>
      <c r="Y665" s="803">
        <f ca="1">IFERROR(IF(OR(Y$4&lt;$B665,(Y$4-$B665)&lt;$E665),0,IF((SUM($F665:X665)+($C665/$D665))&gt;$C665,$C665-SUM($F665:X665),($C665-SUM($F665:X665))/($D665-(Y$4-$E665)+$B665))),0)</f>
        <v>0</v>
      </c>
      <c r="Z665" s="803">
        <f ca="1">IFERROR(IF(OR(Z$4&lt;$B665,(Z$4-$B665)&lt;$E665),0,IF((SUM($F665:Y665)+($C665/$D665))&gt;$C665,$C665-SUM($F665:Y665),($C665-SUM($F665:Y665))/($D665-(Z$4-$E665)+$B665))),0)</f>
        <v>0</v>
      </c>
      <c r="AA665" s="803">
        <f ca="1">IFERROR(IF(OR(AA$4&lt;$B665,(AA$4-$B665)&lt;$E665),0,IF((SUM($F665:Z665)+($C665/$D665))&gt;$C665,$C665-SUM($F665:Z665),($C665-SUM($F665:Z665))/($D665-(AA$4-$E665)+$B665))),0)</f>
        <v>0</v>
      </c>
      <c r="AB665" s="803">
        <f ca="1">IFERROR(IF(OR(AB$4&lt;$B665,(AB$4-$B665)&lt;$E665),0,IF((SUM($F665:AA665)+($C665/$D665))&gt;$C665,$C665-SUM($F665:AA665),($C665-SUM($F665:AA665))/($D665-(AB$4-$E665)+$B665))),0)</f>
        <v>0</v>
      </c>
      <c r="AC665" s="803">
        <f ca="1">IFERROR(IF(OR(AC$4&lt;$B665,(AC$4-$B665)&lt;$E665),0,IF((SUM($F665:AB665)+($C665/$D665))&gt;$C665,$C665-SUM($F665:AB665),($C665-SUM($F665:AB665))/($D665-(AC$4-$E665)+$B665))),0)</f>
        <v>0</v>
      </c>
      <c r="AD665" s="803">
        <f ca="1">IFERROR(IF(OR(AD$4&lt;$B665,(AD$4-$B665)&lt;$E665),0,IF((SUM($F665:AC665)+($C665/$D665))&gt;$C665,$C665-SUM($F665:AC665),($C665-SUM($F665:AC665))/($D665-(AD$4-$E665)+$B665))),0)</f>
        <v>0</v>
      </c>
      <c r="AE665" s="803">
        <f ca="1">IFERROR(IF(OR(AE$4&lt;$B665,(AE$4-$B665)&lt;$E665),0,IF((SUM($F665:AD665)+($C665/$D665))&gt;$C665,$C665-SUM($F665:AD665),($C665-SUM($F665:AD665))/($D665-(AE$4-$E665)+$B665))),0)</f>
        <v>0</v>
      </c>
      <c r="AF665" s="803">
        <f ca="1">IFERROR(IF(OR(AF$4&lt;$B665,(AF$4-$B665)&lt;$E665),0,IF((SUM($F665:AE665)+($C665/$D665))&gt;$C665,$C665-SUM($F665:AE665),($C665-SUM($F665:AE665))/($D665-(AF$4-$E665)+$B665))),0)</f>
        <v>0</v>
      </c>
      <c r="AG665" s="803">
        <f ca="1">IFERROR(IF(OR(AG$4&lt;$B665,(AG$4-$B665)&lt;$E665),0,IF((SUM($F665:AF665)+($C665/$D665))&gt;$C665,$C665-SUM($F665:AF665),($C665-SUM($F665:AF665))/($D665-(AG$4-$E665)+$B665))),0)</f>
        <v>0</v>
      </c>
      <c r="AH665" s="803">
        <f ca="1">IFERROR(IF(OR(AH$4&lt;$B665,(AH$4-$B665)&lt;$E665),0,IF((SUM($F665:AG665)+($C665/$D665))&gt;$C665,$C665-SUM($F665:AG665),($C665-SUM($F665:AG665))/($D665-(AH$4-$E665)+$B665))),0)</f>
        <v>0</v>
      </c>
      <c r="AI665" s="803">
        <f ca="1">IFERROR(IF(OR(AI$4&lt;$B665,(AI$4-$B665)&lt;$E665),0,IF((SUM($F665:AH665)+($C665/$D665))&gt;$C665,$C665-SUM($F665:AH665),($C665-SUM($F665:AH665))/($D665-(AI$4-$E665)+$B665))),0)</f>
        <v>0</v>
      </c>
      <c r="AJ665" s="803">
        <f ca="1">IFERROR(IF(OR(AJ$4&lt;$B665,(AJ$4-$B665)&lt;$E665),0,IF((SUM($F665:AI665)+($C665/$D665))&gt;$C665,$C665-SUM($F665:AI665),($C665-SUM($F665:AI665))/($D665-(AJ$4-$E665)+$B665))),0)</f>
        <v>0</v>
      </c>
      <c r="AK665" s="803">
        <f ca="1">IFERROR(IF(OR(AK$4&lt;$B665,(AK$4-$B665)&lt;$E665),0,IF((SUM($F665:AJ665)+($C665/$D665))&gt;$C665,$C665-SUM($F665:AJ665),($C665-SUM($F665:AJ665))/($D665-(AK$4-$E665)+$B665))),0)</f>
        <v>0</v>
      </c>
      <c r="AL665" s="803">
        <f ca="1">IFERROR(IF(OR(AL$4&lt;$B665,(AL$4-$B665)&lt;$E665),0,IF((SUM($F665:AK665)+($C665/$D665))&gt;$C665,$C665-SUM($F665:AK665),($C665-SUM($F665:AK665))/($D665-(AL$4-$E665)+$B665))),0)</f>
        <v>0</v>
      </c>
      <c r="AM665" s="803">
        <f ca="1">IFERROR(IF(OR(AM$4&lt;$B665,(AM$4-$B665)&lt;$E665),0,IF((SUM($F665:AL665)+($C665/$D665))&gt;$C665,$C665-SUM($F665:AL665),($C665-SUM($F665:AL665))/($D665-(AM$4-$E665)+$B665))),0)</f>
        <v>0</v>
      </c>
      <c r="AN665" s="803">
        <f ca="1">IFERROR(IF(OR(AN$4&lt;$B665,(AN$4-$B665)&lt;$E665),0,IF((SUM($F665:AM665)+($C665/$D665))&gt;$C665,$C665-SUM($F665:AM665),($C665-SUM($F665:AM665))/($D665-(AN$4-$E665)+$B665))),0)</f>
        <v>0</v>
      </c>
      <c r="AO665" s="803">
        <f ca="1">IFERROR(IF(OR(AO$4&lt;$B665,(AO$4-$B665)&lt;$E665),0,IF((SUM($F665:AN665)+($C665/$D665))&gt;$C665,$C665-SUM($F665:AN665),($C665-SUM($F665:AN665))/($D665-(AO$4-$E665)+$B665))),0)</f>
        <v>0</v>
      </c>
      <c r="AP665" s="803">
        <f ca="1">IFERROR(IF(OR(AP$4&lt;$B665,(AP$4-$B665)&lt;$E665),0,IF((SUM($F665:AO665)+($C665/$D665))&gt;$C665,$C665-SUM($F665:AO665),($C665-SUM($F665:AO665))/($D665-(AP$4-$E665)+$B665))),0)</f>
        <v>0</v>
      </c>
      <c r="AQ665" s="803">
        <f ca="1">IFERROR(IF(OR(AQ$4&lt;$B665,(AQ$4-$B665)&lt;$E665),0,IF((SUM($F665:AP665)+($C665/$D665))&gt;$C665,$C665-SUM($F665:AP665),($C665-SUM($F665:AP665))/($D665-(AQ$4-$E665)+$B665))),0)</f>
        <v>0</v>
      </c>
      <c r="AR665" s="803">
        <f ca="1">IFERROR(IF(OR(AR$4&lt;$B665,(AR$4-$B665)&lt;$E665),0,IF((SUM($F665:AQ665)+($C665/$D665))&gt;$C665,$C665-SUM($F665:AQ665),($C665-SUM($F665:AQ665))/($D665-(AR$4-$E665)+$B665))),0)</f>
        <v>0</v>
      </c>
      <c r="AS665" s="803">
        <f ca="1">IFERROR(IF(OR(AS$4&lt;$B665,(AS$4-$B665)&lt;$E665),0,IF((SUM($F665:AR665)+($C665/$D665))&gt;$C665,$C665-SUM($F665:AR665),($C665-SUM($F665:AR665))/($D665-(AS$4-$E665)+$B665))),0)</f>
        <v>0</v>
      </c>
      <c r="AT665" s="803">
        <f ca="1">IFERROR(IF(OR(AT$4&lt;$B665,(AT$4-$B665)&lt;$E665),0,IF((SUM($F665:AS665)+($C665/$D665))&gt;$C665,$C665-SUM($F665:AS665),($C665-SUM($F665:AS665))/($D665-(AT$4-$E665)+$B665))),0)</f>
        <v>0</v>
      </c>
      <c r="AU665" s="803">
        <f ca="1">IFERROR(IF(OR(AU$4&lt;$B665,(AU$4-$B665)&lt;$E665),0,IF((SUM($F665:AT665)+($C665/$D665))&gt;$C665,$C665-SUM($F665:AT665),($C665-SUM($F665:AT665))/($D665-(AU$4-$E665)+$B665))),0)</f>
        <v>0</v>
      </c>
      <c r="AV665" s="201"/>
    </row>
    <row r="666" spans="2:48">
      <c r="B666" s="885">
        <f>IF((B665+1)&gt;'PAINEL DE CONTROLE'!$D$6,'PAINEL DE CONTROLE'!$D$6,(B665+1))</f>
        <v>12</v>
      </c>
      <c r="C666" s="850">
        <f ca="1"/>
        <v>0</v>
      </c>
      <c r="D666" s="923">
        <f>IF(B666+SUMIF('PAINEL DE CONTROLE'!$B$97:$B$107,$B$652,'PAINEL DE CONTROLE'!$F$97:$F$107)&gt;'PAINEL DE CONTROLE'!$D$6,'PAINEL DE CONTROLE'!$D$6-B666,SUMIF('PAINEL DE CONTROLE'!$B$97:$B$107,$B$652,'PAINEL DE CONTROLE'!$F$97:$F$107))</f>
        <v>19</v>
      </c>
      <c r="E666" s="923">
        <f>'PAINEL DE CONTROLE'!$D$8</f>
        <v>1</v>
      </c>
      <c r="G666" s="803">
        <f ca="1">IFERROR(IF(OR(G$4&lt;$B666,(G$4-$B666)&lt;$E666),0,IF((SUM($F666:F666)+($C666/$D666))&gt;$C666,$C666-SUM($F666:F666),($C666-SUM($F666:F666))/($D666-(G$4-$E666)+$B666))),0)</f>
        <v>0</v>
      </c>
      <c r="H666" s="803">
        <f ca="1">IFERROR(IF(OR(H$4&lt;$B666,(H$4-$B666)&lt;$E666),0,IF((SUM($F666:G666)+($C666/$D666))&gt;$C666,$C666-SUM($F666:G666),($C666-SUM($F666:G666))/($D666-(H$4-$E666)+$B666))),0)</f>
        <v>0</v>
      </c>
      <c r="I666" s="803">
        <f ca="1">IFERROR(IF(OR(I$4&lt;$B666,(I$4-$B666)&lt;$E666),0,IF((SUM($F666:H666)+($C666/$D666))&gt;$C666,$C666-SUM($F666:H666),($C666-SUM($F666:H666))/($D666-(I$4-$E666)+$B666))),0)</f>
        <v>0</v>
      </c>
      <c r="J666" s="803">
        <f ca="1">IFERROR(IF(OR(J$4&lt;$B666,(J$4-$B666)&lt;$E666),0,IF((SUM($F666:I666)+($C666/$D666))&gt;$C666,$C666-SUM($F666:I666),($C666-SUM($F666:I666))/($D666-(J$4-$E666)+$B666))),0)</f>
        <v>0</v>
      </c>
      <c r="K666" s="803">
        <f ca="1">IFERROR(IF(OR(K$4&lt;$B666,(K$4-$B666)&lt;$E666),0,IF((SUM($F666:J666)+($C666/$D666))&gt;$C666,$C666-SUM($F666:J666),($C666-SUM($F666:J666))/($D666-(K$4-$E666)+$B666))),0)</f>
        <v>0</v>
      </c>
      <c r="L666" s="803">
        <f ca="1">IFERROR(IF(OR(L$4&lt;$B666,(L$4-$B666)&lt;$E666),0,IF((SUM($F666:K666)+($C666/$D666))&gt;$C666,$C666-SUM($F666:K666),($C666-SUM($F666:K666))/($D666-(L$4-$E666)+$B666))),0)</f>
        <v>0</v>
      </c>
      <c r="M666" s="803">
        <f ca="1">IFERROR(IF(OR(M$4&lt;$B666,(M$4-$B666)&lt;$E666),0,IF((SUM($F666:L666)+($C666/$D666))&gt;$C666,$C666-SUM($F666:L666),($C666-SUM($F666:L666))/($D666-(M$4-$E666)+$B666))),0)</f>
        <v>0</v>
      </c>
      <c r="N666" s="803">
        <f ca="1">IFERROR(IF(OR(N$4&lt;$B666,(N$4-$B666)&lt;$E666),0,IF((SUM($F666:M666)+($C666/$D666))&gt;$C666,$C666-SUM($F666:M666),($C666-SUM($F666:M666))/($D666-(N$4-$E666)+$B666))),0)</f>
        <v>0</v>
      </c>
      <c r="O666" s="803">
        <f ca="1">IFERROR(IF(OR(O$4&lt;$B666,(O$4-$B666)&lt;$E666),0,IF((SUM($F666:N666)+($C666/$D666))&gt;$C666,$C666-SUM($F666:N666),($C666-SUM($F666:N666))/($D666-(O$4-$E666)+$B666))),0)</f>
        <v>0</v>
      </c>
      <c r="P666" s="803">
        <f ca="1">IFERROR(IF(OR(P$4&lt;$B666,(P$4-$B666)&lt;$E666),0,IF((SUM($F666:O666)+($C666/$D666))&gt;$C666,$C666-SUM($F666:O666),($C666-SUM($F666:O666))/($D666-(P$4-$E666)+$B666))),0)</f>
        <v>0</v>
      </c>
      <c r="Q666" s="803">
        <f ca="1">IFERROR(IF(OR(Q$4&lt;$B666,(Q$4-$B666)&lt;$E666),0,IF((SUM($F666:P666)+($C666/$D666))&gt;$C666,$C666-SUM($F666:P666),($C666-SUM($F666:P666))/($D666-(Q$4-$E666)+$B666))),0)</f>
        <v>0</v>
      </c>
      <c r="R666" s="803">
        <f ca="1">IFERROR(IF(OR(R$4&lt;$B666,(R$4-$B666)&lt;$E666),0,IF((SUM($F666:Q666)+($C666/$D666))&gt;$C666,$C666-SUM($F666:Q666),($C666-SUM($F666:Q666))/($D666-(R$4-$E666)+$B666))),0)</f>
        <v>0</v>
      </c>
      <c r="S666" s="803">
        <f ca="1">IFERROR(IF(OR(S$4&lt;$B666,(S$4-$B666)&lt;$E666),0,IF((SUM($F666:R666)+($C666/$D666))&gt;$C666,$C666-SUM($F666:R666),($C666-SUM($F666:R666))/($D666-(S$4-$E666)+$B666))),0)</f>
        <v>0</v>
      </c>
      <c r="T666" s="803">
        <f ca="1">IFERROR(IF(OR(T$4&lt;$B666,(T$4-$B666)&lt;$E666),0,IF((SUM($F666:S666)+($C666/$D666))&gt;$C666,$C666-SUM($F666:S666),($C666-SUM($F666:S666))/($D666-(T$4-$E666)+$B666))),0)</f>
        <v>0</v>
      </c>
      <c r="U666" s="803">
        <f ca="1">IFERROR(IF(OR(U$4&lt;$B666,(U$4-$B666)&lt;$E666),0,IF((SUM($F666:T666)+($C666/$D666))&gt;$C666,$C666-SUM($F666:T666),($C666-SUM($F666:T666))/($D666-(U$4-$E666)+$B666))),0)</f>
        <v>0</v>
      </c>
      <c r="V666" s="803">
        <f ca="1">IFERROR(IF(OR(V$4&lt;$B666,(V$4-$B666)&lt;$E666),0,IF((SUM($F666:U666)+($C666/$D666))&gt;$C666,$C666-SUM($F666:U666),($C666-SUM($F666:U666))/($D666-(V$4-$E666)+$B666))),0)</f>
        <v>0</v>
      </c>
      <c r="W666" s="803">
        <f ca="1">IFERROR(IF(OR(W$4&lt;$B666,(W$4-$B666)&lt;$E666),0,IF((SUM($F666:V666)+($C666/$D666))&gt;$C666,$C666-SUM($F666:V666),($C666-SUM($F666:V666))/($D666-(W$4-$E666)+$B666))),0)</f>
        <v>0</v>
      </c>
      <c r="X666" s="803">
        <f ca="1">IFERROR(IF(OR(X$4&lt;$B666,(X$4-$B666)&lt;$E666),0,IF((SUM($F666:W666)+($C666/$D666))&gt;$C666,$C666-SUM($F666:W666),($C666-SUM($F666:W666))/($D666-(X$4-$E666)+$B666))),0)</f>
        <v>0</v>
      </c>
      <c r="Y666" s="803">
        <f ca="1">IFERROR(IF(OR(Y$4&lt;$B666,(Y$4-$B666)&lt;$E666),0,IF((SUM($F666:X666)+($C666/$D666))&gt;$C666,$C666-SUM($F666:X666),($C666-SUM($F666:X666))/($D666-(Y$4-$E666)+$B666))),0)</f>
        <v>0</v>
      </c>
      <c r="Z666" s="803">
        <f ca="1">IFERROR(IF(OR(Z$4&lt;$B666,(Z$4-$B666)&lt;$E666),0,IF((SUM($F666:Y666)+($C666/$D666))&gt;$C666,$C666-SUM($F666:Y666),($C666-SUM($F666:Y666))/($D666-(Z$4-$E666)+$B666))),0)</f>
        <v>0</v>
      </c>
      <c r="AA666" s="803">
        <f ca="1">IFERROR(IF(OR(AA$4&lt;$B666,(AA$4-$B666)&lt;$E666),0,IF((SUM($F666:Z666)+($C666/$D666))&gt;$C666,$C666-SUM($F666:Z666),($C666-SUM($F666:Z666))/($D666-(AA$4-$E666)+$B666))),0)</f>
        <v>0</v>
      </c>
      <c r="AB666" s="803">
        <f ca="1">IFERROR(IF(OR(AB$4&lt;$B666,(AB$4-$B666)&lt;$E666),0,IF((SUM($F666:AA666)+($C666/$D666))&gt;$C666,$C666-SUM($F666:AA666),($C666-SUM($F666:AA666))/($D666-(AB$4-$E666)+$B666))),0)</f>
        <v>0</v>
      </c>
      <c r="AC666" s="803">
        <f ca="1">IFERROR(IF(OR(AC$4&lt;$B666,(AC$4-$B666)&lt;$E666),0,IF((SUM($F666:AB666)+($C666/$D666))&gt;$C666,$C666-SUM($F666:AB666),($C666-SUM($F666:AB666))/($D666-(AC$4-$E666)+$B666))),0)</f>
        <v>0</v>
      </c>
      <c r="AD666" s="803">
        <f ca="1">IFERROR(IF(OR(AD$4&lt;$B666,(AD$4-$B666)&lt;$E666),0,IF((SUM($F666:AC666)+($C666/$D666))&gt;$C666,$C666-SUM($F666:AC666),($C666-SUM($F666:AC666))/($D666-(AD$4-$E666)+$B666))),0)</f>
        <v>0</v>
      </c>
      <c r="AE666" s="803">
        <f ca="1">IFERROR(IF(OR(AE$4&lt;$B666,(AE$4-$B666)&lt;$E666),0,IF((SUM($F666:AD666)+($C666/$D666))&gt;$C666,$C666-SUM($F666:AD666),($C666-SUM($F666:AD666))/($D666-(AE$4-$E666)+$B666))),0)</f>
        <v>0</v>
      </c>
      <c r="AF666" s="803">
        <f ca="1">IFERROR(IF(OR(AF$4&lt;$B666,(AF$4-$B666)&lt;$E666),0,IF((SUM($F666:AE666)+($C666/$D666))&gt;$C666,$C666-SUM($F666:AE666),($C666-SUM($F666:AE666))/($D666-(AF$4-$E666)+$B666))),0)</f>
        <v>0</v>
      </c>
      <c r="AG666" s="803">
        <f ca="1">IFERROR(IF(OR(AG$4&lt;$B666,(AG$4-$B666)&lt;$E666),0,IF((SUM($F666:AF666)+($C666/$D666))&gt;$C666,$C666-SUM($F666:AF666),($C666-SUM($F666:AF666))/($D666-(AG$4-$E666)+$B666))),0)</f>
        <v>0</v>
      </c>
      <c r="AH666" s="803">
        <f ca="1">IFERROR(IF(OR(AH$4&lt;$B666,(AH$4-$B666)&lt;$E666),0,IF((SUM($F666:AG666)+($C666/$D666))&gt;$C666,$C666-SUM($F666:AG666),($C666-SUM($F666:AG666))/($D666-(AH$4-$E666)+$B666))),0)</f>
        <v>0</v>
      </c>
      <c r="AI666" s="803">
        <f ca="1">IFERROR(IF(OR(AI$4&lt;$B666,(AI$4-$B666)&lt;$E666),0,IF((SUM($F666:AH666)+($C666/$D666))&gt;$C666,$C666-SUM($F666:AH666),($C666-SUM($F666:AH666))/($D666-(AI$4-$E666)+$B666))),0)</f>
        <v>0</v>
      </c>
      <c r="AJ666" s="803">
        <f ca="1">IFERROR(IF(OR(AJ$4&lt;$B666,(AJ$4-$B666)&lt;$E666),0,IF((SUM($F666:AI666)+($C666/$D666))&gt;$C666,$C666-SUM($F666:AI666),($C666-SUM($F666:AI666))/($D666-(AJ$4-$E666)+$B666))),0)</f>
        <v>0</v>
      </c>
      <c r="AK666" s="803">
        <f ca="1">IFERROR(IF(OR(AK$4&lt;$B666,(AK$4-$B666)&lt;$E666),0,IF((SUM($F666:AJ666)+($C666/$D666))&gt;$C666,$C666-SUM($F666:AJ666),($C666-SUM($F666:AJ666))/($D666-(AK$4-$E666)+$B666))),0)</f>
        <v>0</v>
      </c>
      <c r="AL666" s="803">
        <f ca="1">IFERROR(IF(OR(AL$4&lt;$B666,(AL$4-$B666)&lt;$E666),0,IF((SUM($F666:AK666)+($C666/$D666))&gt;$C666,$C666-SUM($F666:AK666),($C666-SUM($F666:AK666))/($D666-(AL$4-$E666)+$B666))),0)</f>
        <v>0</v>
      </c>
      <c r="AM666" s="803">
        <f ca="1">IFERROR(IF(OR(AM$4&lt;$B666,(AM$4-$B666)&lt;$E666),0,IF((SUM($F666:AL666)+($C666/$D666))&gt;$C666,$C666-SUM($F666:AL666),($C666-SUM($F666:AL666))/($D666-(AM$4-$E666)+$B666))),0)</f>
        <v>0</v>
      </c>
      <c r="AN666" s="803">
        <f ca="1">IFERROR(IF(OR(AN$4&lt;$B666,(AN$4-$B666)&lt;$E666),0,IF((SUM($F666:AM666)+($C666/$D666))&gt;$C666,$C666-SUM($F666:AM666),($C666-SUM($F666:AM666))/($D666-(AN$4-$E666)+$B666))),0)</f>
        <v>0</v>
      </c>
      <c r="AO666" s="803">
        <f ca="1">IFERROR(IF(OR(AO$4&lt;$B666,(AO$4-$B666)&lt;$E666),0,IF((SUM($F666:AN666)+($C666/$D666))&gt;$C666,$C666-SUM($F666:AN666),($C666-SUM($F666:AN666))/($D666-(AO$4-$E666)+$B666))),0)</f>
        <v>0</v>
      </c>
      <c r="AP666" s="803">
        <f ca="1">IFERROR(IF(OR(AP$4&lt;$B666,(AP$4-$B666)&lt;$E666),0,IF((SUM($F666:AO666)+($C666/$D666))&gt;$C666,$C666-SUM($F666:AO666),($C666-SUM($F666:AO666))/($D666-(AP$4-$E666)+$B666))),0)</f>
        <v>0</v>
      </c>
      <c r="AQ666" s="803">
        <f ca="1">IFERROR(IF(OR(AQ$4&lt;$B666,(AQ$4-$B666)&lt;$E666),0,IF((SUM($F666:AP666)+($C666/$D666))&gt;$C666,$C666-SUM($F666:AP666),($C666-SUM($F666:AP666))/($D666-(AQ$4-$E666)+$B666))),0)</f>
        <v>0</v>
      </c>
      <c r="AR666" s="803">
        <f ca="1">IFERROR(IF(OR(AR$4&lt;$B666,(AR$4-$B666)&lt;$E666),0,IF((SUM($F666:AQ666)+($C666/$D666))&gt;$C666,$C666-SUM($F666:AQ666),($C666-SUM($F666:AQ666))/($D666-(AR$4-$E666)+$B666))),0)</f>
        <v>0</v>
      </c>
      <c r="AS666" s="803">
        <f ca="1">IFERROR(IF(OR(AS$4&lt;$B666,(AS$4-$B666)&lt;$E666),0,IF((SUM($F666:AR666)+($C666/$D666))&gt;$C666,$C666-SUM($F666:AR666),($C666-SUM($F666:AR666))/($D666-(AS$4-$E666)+$B666))),0)</f>
        <v>0</v>
      </c>
      <c r="AT666" s="803">
        <f ca="1">IFERROR(IF(OR(AT$4&lt;$B666,(AT$4-$B666)&lt;$E666),0,IF((SUM($F666:AS666)+($C666/$D666))&gt;$C666,$C666-SUM($F666:AS666),($C666-SUM($F666:AS666))/($D666-(AT$4-$E666)+$B666))),0)</f>
        <v>0</v>
      </c>
      <c r="AU666" s="803">
        <f ca="1">IFERROR(IF(OR(AU$4&lt;$B666,(AU$4-$B666)&lt;$E666),0,IF((SUM($F666:AT666)+($C666/$D666))&gt;$C666,$C666-SUM($F666:AT666),($C666-SUM($F666:AT666))/($D666-(AU$4-$E666)+$B666))),0)</f>
        <v>0</v>
      </c>
      <c r="AV666" s="201"/>
    </row>
    <row r="667" spans="2:48">
      <c r="B667" s="885">
        <f>IF((B666+1)&gt;'PAINEL DE CONTROLE'!$D$6,'PAINEL DE CONTROLE'!$D$6,(B666+1))</f>
        <v>13</v>
      </c>
      <c r="C667" s="850">
        <f ca="1"/>
        <v>0</v>
      </c>
      <c r="D667" s="923">
        <f>IF(B667+SUMIF('PAINEL DE CONTROLE'!$B$97:$B$107,$B$652,'PAINEL DE CONTROLE'!$F$97:$F$107)&gt;'PAINEL DE CONTROLE'!$D$6,'PAINEL DE CONTROLE'!$D$6-B667,SUMIF('PAINEL DE CONTROLE'!$B$97:$B$107,$B$652,'PAINEL DE CONTROLE'!$F$97:$F$107))</f>
        <v>18</v>
      </c>
      <c r="E667" s="923">
        <f>'PAINEL DE CONTROLE'!$D$8</f>
        <v>1</v>
      </c>
      <c r="G667" s="803">
        <f ca="1">IFERROR(IF(OR(G$4&lt;$B667,(G$4-$B667)&lt;$E667),0,IF((SUM($F667:F667)+($C667/$D667))&gt;$C667,$C667-SUM($F667:F667),($C667-SUM($F667:F667))/($D667-(G$4-$E667)+$B667))),0)</f>
        <v>0</v>
      </c>
      <c r="H667" s="803">
        <f ca="1">IFERROR(IF(OR(H$4&lt;$B667,(H$4-$B667)&lt;$E667),0,IF((SUM($F667:G667)+($C667/$D667))&gt;$C667,$C667-SUM($F667:G667),($C667-SUM($F667:G667))/($D667-(H$4-$E667)+$B667))),0)</f>
        <v>0</v>
      </c>
      <c r="I667" s="803">
        <f ca="1">IFERROR(IF(OR(I$4&lt;$B667,(I$4-$B667)&lt;$E667),0,IF((SUM($F667:H667)+($C667/$D667))&gt;$C667,$C667-SUM($F667:H667),($C667-SUM($F667:H667))/($D667-(I$4-$E667)+$B667))),0)</f>
        <v>0</v>
      </c>
      <c r="J667" s="803">
        <f ca="1">IFERROR(IF(OR(J$4&lt;$B667,(J$4-$B667)&lt;$E667),0,IF((SUM($F667:I667)+($C667/$D667))&gt;$C667,$C667-SUM($F667:I667),($C667-SUM($F667:I667))/($D667-(J$4-$E667)+$B667))),0)</f>
        <v>0</v>
      </c>
      <c r="K667" s="803">
        <f ca="1">IFERROR(IF(OR(K$4&lt;$B667,(K$4-$B667)&lt;$E667),0,IF((SUM($F667:J667)+($C667/$D667))&gt;$C667,$C667-SUM($F667:J667),($C667-SUM($F667:J667))/($D667-(K$4-$E667)+$B667))),0)</f>
        <v>0</v>
      </c>
      <c r="L667" s="803">
        <f ca="1">IFERROR(IF(OR(L$4&lt;$B667,(L$4-$B667)&lt;$E667),0,IF((SUM($F667:K667)+($C667/$D667))&gt;$C667,$C667-SUM($F667:K667),($C667-SUM($F667:K667))/($D667-(L$4-$E667)+$B667))),0)</f>
        <v>0</v>
      </c>
      <c r="M667" s="803">
        <f ca="1">IFERROR(IF(OR(M$4&lt;$B667,(M$4-$B667)&lt;$E667),0,IF((SUM($F667:L667)+($C667/$D667))&gt;$C667,$C667-SUM($F667:L667),($C667-SUM($F667:L667))/($D667-(M$4-$E667)+$B667))),0)</f>
        <v>0</v>
      </c>
      <c r="N667" s="803">
        <f ca="1">IFERROR(IF(OR(N$4&lt;$B667,(N$4-$B667)&lt;$E667),0,IF((SUM($F667:M667)+($C667/$D667))&gt;$C667,$C667-SUM($F667:M667),($C667-SUM($F667:M667))/($D667-(N$4-$E667)+$B667))),0)</f>
        <v>0</v>
      </c>
      <c r="O667" s="803">
        <f ca="1">IFERROR(IF(OR(O$4&lt;$B667,(O$4-$B667)&lt;$E667),0,IF((SUM($F667:N667)+($C667/$D667))&gt;$C667,$C667-SUM($F667:N667),($C667-SUM($F667:N667))/($D667-(O$4-$E667)+$B667))),0)</f>
        <v>0</v>
      </c>
      <c r="P667" s="803">
        <f ca="1">IFERROR(IF(OR(P$4&lt;$B667,(P$4-$B667)&lt;$E667),0,IF((SUM($F667:O667)+($C667/$D667))&gt;$C667,$C667-SUM($F667:O667),($C667-SUM($F667:O667))/($D667-(P$4-$E667)+$B667))),0)</f>
        <v>0</v>
      </c>
      <c r="Q667" s="803">
        <f ca="1">IFERROR(IF(OR(Q$4&lt;$B667,(Q$4-$B667)&lt;$E667),0,IF((SUM($F667:P667)+($C667/$D667))&gt;$C667,$C667-SUM($F667:P667),($C667-SUM($F667:P667))/($D667-(Q$4-$E667)+$B667))),0)</f>
        <v>0</v>
      </c>
      <c r="R667" s="803">
        <f ca="1">IFERROR(IF(OR(R$4&lt;$B667,(R$4-$B667)&lt;$E667),0,IF((SUM($F667:Q667)+($C667/$D667))&gt;$C667,$C667-SUM($F667:Q667),($C667-SUM($F667:Q667))/($D667-(R$4-$E667)+$B667))),0)</f>
        <v>0</v>
      </c>
      <c r="S667" s="803">
        <f ca="1">IFERROR(IF(OR(S$4&lt;$B667,(S$4-$B667)&lt;$E667),0,IF((SUM($F667:R667)+($C667/$D667))&gt;$C667,$C667-SUM($F667:R667),($C667-SUM($F667:R667))/($D667-(S$4-$E667)+$B667))),0)</f>
        <v>0</v>
      </c>
      <c r="T667" s="803">
        <f ca="1">IFERROR(IF(OR(T$4&lt;$B667,(T$4-$B667)&lt;$E667),0,IF((SUM($F667:S667)+($C667/$D667))&gt;$C667,$C667-SUM($F667:S667),($C667-SUM($F667:S667))/($D667-(T$4-$E667)+$B667))),0)</f>
        <v>0</v>
      </c>
      <c r="U667" s="803">
        <f ca="1">IFERROR(IF(OR(U$4&lt;$B667,(U$4-$B667)&lt;$E667),0,IF((SUM($F667:T667)+($C667/$D667))&gt;$C667,$C667-SUM($F667:T667),($C667-SUM($F667:T667))/($D667-(U$4-$E667)+$B667))),0)</f>
        <v>0</v>
      </c>
      <c r="V667" s="803">
        <f ca="1">IFERROR(IF(OR(V$4&lt;$B667,(V$4-$B667)&lt;$E667),0,IF((SUM($F667:U667)+($C667/$D667))&gt;$C667,$C667-SUM($F667:U667),($C667-SUM($F667:U667))/($D667-(V$4-$E667)+$B667))),0)</f>
        <v>0</v>
      </c>
      <c r="W667" s="803">
        <f ca="1">IFERROR(IF(OR(W$4&lt;$B667,(W$4-$B667)&lt;$E667),0,IF((SUM($F667:V667)+($C667/$D667))&gt;$C667,$C667-SUM($F667:V667),($C667-SUM($F667:V667))/($D667-(W$4-$E667)+$B667))),0)</f>
        <v>0</v>
      </c>
      <c r="X667" s="803">
        <f ca="1">IFERROR(IF(OR(X$4&lt;$B667,(X$4-$B667)&lt;$E667),0,IF((SUM($F667:W667)+($C667/$D667))&gt;$C667,$C667-SUM($F667:W667),($C667-SUM($F667:W667))/($D667-(X$4-$E667)+$B667))),0)</f>
        <v>0</v>
      </c>
      <c r="Y667" s="803">
        <f ca="1">IFERROR(IF(OR(Y$4&lt;$B667,(Y$4-$B667)&lt;$E667),0,IF((SUM($F667:X667)+($C667/$D667))&gt;$C667,$C667-SUM($F667:X667),($C667-SUM($F667:X667))/($D667-(Y$4-$E667)+$B667))),0)</f>
        <v>0</v>
      </c>
      <c r="Z667" s="803">
        <f ca="1">IFERROR(IF(OR(Z$4&lt;$B667,(Z$4-$B667)&lt;$E667),0,IF((SUM($F667:Y667)+($C667/$D667))&gt;$C667,$C667-SUM($F667:Y667),($C667-SUM($F667:Y667))/($D667-(Z$4-$E667)+$B667))),0)</f>
        <v>0</v>
      </c>
      <c r="AA667" s="803">
        <f ca="1">IFERROR(IF(OR(AA$4&lt;$B667,(AA$4-$B667)&lt;$E667),0,IF((SUM($F667:Z667)+($C667/$D667))&gt;$C667,$C667-SUM($F667:Z667),($C667-SUM($F667:Z667))/($D667-(AA$4-$E667)+$B667))),0)</f>
        <v>0</v>
      </c>
      <c r="AB667" s="803">
        <f ca="1">IFERROR(IF(OR(AB$4&lt;$B667,(AB$4-$B667)&lt;$E667),0,IF((SUM($F667:AA667)+($C667/$D667))&gt;$C667,$C667-SUM($F667:AA667),($C667-SUM($F667:AA667))/($D667-(AB$4-$E667)+$B667))),0)</f>
        <v>0</v>
      </c>
      <c r="AC667" s="803">
        <f ca="1">IFERROR(IF(OR(AC$4&lt;$B667,(AC$4-$B667)&lt;$E667),0,IF((SUM($F667:AB667)+($C667/$D667))&gt;$C667,$C667-SUM($F667:AB667),($C667-SUM($F667:AB667))/($D667-(AC$4-$E667)+$B667))),0)</f>
        <v>0</v>
      </c>
      <c r="AD667" s="803">
        <f ca="1">IFERROR(IF(OR(AD$4&lt;$B667,(AD$4-$B667)&lt;$E667),0,IF((SUM($F667:AC667)+($C667/$D667))&gt;$C667,$C667-SUM($F667:AC667),($C667-SUM($F667:AC667))/($D667-(AD$4-$E667)+$B667))),0)</f>
        <v>0</v>
      </c>
      <c r="AE667" s="803">
        <f ca="1">IFERROR(IF(OR(AE$4&lt;$B667,(AE$4-$B667)&lt;$E667),0,IF((SUM($F667:AD667)+($C667/$D667))&gt;$C667,$C667-SUM($F667:AD667),($C667-SUM($F667:AD667))/($D667-(AE$4-$E667)+$B667))),0)</f>
        <v>0</v>
      </c>
      <c r="AF667" s="803">
        <f ca="1">IFERROR(IF(OR(AF$4&lt;$B667,(AF$4-$B667)&lt;$E667),0,IF((SUM($F667:AE667)+($C667/$D667))&gt;$C667,$C667-SUM($F667:AE667),($C667-SUM($F667:AE667))/($D667-(AF$4-$E667)+$B667))),0)</f>
        <v>0</v>
      </c>
      <c r="AG667" s="803">
        <f ca="1">IFERROR(IF(OR(AG$4&lt;$B667,(AG$4-$B667)&lt;$E667),0,IF((SUM($F667:AF667)+($C667/$D667))&gt;$C667,$C667-SUM($F667:AF667),($C667-SUM($F667:AF667))/($D667-(AG$4-$E667)+$B667))),0)</f>
        <v>0</v>
      </c>
      <c r="AH667" s="803">
        <f ca="1">IFERROR(IF(OR(AH$4&lt;$B667,(AH$4-$B667)&lt;$E667),0,IF((SUM($F667:AG667)+($C667/$D667))&gt;$C667,$C667-SUM($F667:AG667),($C667-SUM($F667:AG667))/($D667-(AH$4-$E667)+$B667))),0)</f>
        <v>0</v>
      </c>
      <c r="AI667" s="803">
        <f ca="1">IFERROR(IF(OR(AI$4&lt;$B667,(AI$4-$B667)&lt;$E667),0,IF((SUM($F667:AH667)+($C667/$D667))&gt;$C667,$C667-SUM($F667:AH667),($C667-SUM($F667:AH667))/($D667-(AI$4-$E667)+$B667))),0)</f>
        <v>0</v>
      </c>
      <c r="AJ667" s="803">
        <f ca="1">IFERROR(IF(OR(AJ$4&lt;$B667,(AJ$4-$B667)&lt;$E667),0,IF((SUM($F667:AI667)+($C667/$D667))&gt;$C667,$C667-SUM($F667:AI667),($C667-SUM($F667:AI667))/($D667-(AJ$4-$E667)+$B667))),0)</f>
        <v>0</v>
      </c>
      <c r="AK667" s="803">
        <f ca="1">IFERROR(IF(OR(AK$4&lt;$B667,(AK$4-$B667)&lt;$E667),0,IF((SUM($F667:AJ667)+($C667/$D667))&gt;$C667,$C667-SUM($F667:AJ667),($C667-SUM($F667:AJ667))/($D667-(AK$4-$E667)+$B667))),0)</f>
        <v>0</v>
      </c>
      <c r="AL667" s="803">
        <f ca="1">IFERROR(IF(OR(AL$4&lt;$B667,(AL$4-$B667)&lt;$E667),0,IF((SUM($F667:AK667)+($C667/$D667))&gt;$C667,$C667-SUM($F667:AK667),($C667-SUM($F667:AK667))/($D667-(AL$4-$E667)+$B667))),0)</f>
        <v>0</v>
      </c>
      <c r="AM667" s="803">
        <f ca="1">IFERROR(IF(OR(AM$4&lt;$B667,(AM$4-$B667)&lt;$E667),0,IF((SUM($F667:AL667)+($C667/$D667))&gt;$C667,$C667-SUM($F667:AL667),($C667-SUM($F667:AL667))/($D667-(AM$4-$E667)+$B667))),0)</f>
        <v>0</v>
      </c>
      <c r="AN667" s="803">
        <f ca="1">IFERROR(IF(OR(AN$4&lt;$B667,(AN$4-$B667)&lt;$E667),0,IF((SUM($F667:AM667)+($C667/$D667))&gt;$C667,$C667-SUM($F667:AM667),($C667-SUM($F667:AM667))/($D667-(AN$4-$E667)+$B667))),0)</f>
        <v>0</v>
      </c>
      <c r="AO667" s="803">
        <f ca="1">IFERROR(IF(OR(AO$4&lt;$B667,(AO$4-$B667)&lt;$E667),0,IF((SUM($F667:AN667)+($C667/$D667))&gt;$C667,$C667-SUM($F667:AN667),($C667-SUM($F667:AN667))/($D667-(AO$4-$E667)+$B667))),0)</f>
        <v>0</v>
      </c>
      <c r="AP667" s="803">
        <f ca="1">IFERROR(IF(OR(AP$4&lt;$B667,(AP$4-$B667)&lt;$E667),0,IF((SUM($F667:AO667)+($C667/$D667))&gt;$C667,$C667-SUM($F667:AO667),($C667-SUM($F667:AO667))/($D667-(AP$4-$E667)+$B667))),0)</f>
        <v>0</v>
      </c>
      <c r="AQ667" s="803">
        <f ca="1">IFERROR(IF(OR(AQ$4&lt;$B667,(AQ$4-$B667)&lt;$E667),0,IF((SUM($F667:AP667)+($C667/$D667))&gt;$C667,$C667-SUM($F667:AP667),($C667-SUM($F667:AP667))/($D667-(AQ$4-$E667)+$B667))),0)</f>
        <v>0</v>
      </c>
      <c r="AR667" s="803">
        <f ca="1">IFERROR(IF(OR(AR$4&lt;$B667,(AR$4-$B667)&lt;$E667),0,IF((SUM($F667:AQ667)+($C667/$D667))&gt;$C667,$C667-SUM($F667:AQ667),($C667-SUM($F667:AQ667))/($D667-(AR$4-$E667)+$B667))),0)</f>
        <v>0</v>
      </c>
      <c r="AS667" s="803">
        <f ca="1">IFERROR(IF(OR(AS$4&lt;$B667,(AS$4-$B667)&lt;$E667),0,IF((SUM($F667:AR667)+($C667/$D667))&gt;$C667,$C667-SUM($F667:AR667),($C667-SUM($F667:AR667))/($D667-(AS$4-$E667)+$B667))),0)</f>
        <v>0</v>
      </c>
      <c r="AT667" s="803">
        <f ca="1">IFERROR(IF(OR(AT$4&lt;$B667,(AT$4-$B667)&lt;$E667),0,IF((SUM($F667:AS667)+($C667/$D667))&gt;$C667,$C667-SUM($F667:AS667),($C667-SUM($F667:AS667))/($D667-(AT$4-$E667)+$B667))),0)</f>
        <v>0</v>
      </c>
      <c r="AU667" s="803">
        <f ca="1">IFERROR(IF(OR(AU$4&lt;$B667,(AU$4-$B667)&lt;$E667),0,IF((SUM($F667:AT667)+($C667/$D667))&gt;$C667,$C667-SUM($F667:AT667),($C667-SUM($F667:AT667))/($D667-(AU$4-$E667)+$B667))),0)</f>
        <v>0</v>
      </c>
      <c r="AV667" s="201"/>
    </row>
    <row r="668" spans="2:48">
      <c r="B668" s="885">
        <f>IF((B667+1)&gt;'PAINEL DE CONTROLE'!$D$6,'PAINEL DE CONTROLE'!$D$6,(B667+1))</f>
        <v>14</v>
      </c>
      <c r="C668" s="850">
        <f ca="1"/>
        <v>0</v>
      </c>
      <c r="D668" s="923">
        <f>IF(B668+SUMIF('PAINEL DE CONTROLE'!$B$97:$B$107,$B$652,'PAINEL DE CONTROLE'!$F$97:$F$107)&gt;'PAINEL DE CONTROLE'!$D$6,'PAINEL DE CONTROLE'!$D$6-B668,SUMIF('PAINEL DE CONTROLE'!$B$97:$B$107,$B$652,'PAINEL DE CONTROLE'!$F$97:$F$107))</f>
        <v>17</v>
      </c>
      <c r="E668" s="923">
        <f>'PAINEL DE CONTROLE'!$D$8</f>
        <v>1</v>
      </c>
      <c r="G668" s="803">
        <f ca="1">IFERROR(IF(OR(G$4&lt;$B668,(G$4-$B668)&lt;$E668),0,IF((SUM($F668:F668)+($C668/$D668))&gt;$C668,$C668-SUM($F668:F668),($C668-SUM($F668:F668))/($D668-(G$4-$E668)+$B668))),0)</f>
        <v>0</v>
      </c>
      <c r="H668" s="803">
        <f ca="1">IFERROR(IF(OR(H$4&lt;$B668,(H$4-$B668)&lt;$E668),0,IF((SUM($F668:G668)+($C668/$D668))&gt;$C668,$C668-SUM($F668:G668),($C668-SUM($F668:G668))/($D668-(H$4-$E668)+$B668))),0)</f>
        <v>0</v>
      </c>
      <c r="I668" s="803">
        <f ca="1">IFERROR(IF(OR(I$4&lt;$B668,(I$4-$B668)&lt;$E668),0,IF((SUM($F668:H668)+($C668/$D668))&gt;$C668,$C668-SUM($F668:H668),($C668-SUM($F668:H668))/($D668-(I$4-$E668)+$B668))),0)</f>
        <v>0</v>
      </c>
      <c r="J668" s="803">
        <f ca="1">IFERROR(IF(OR(J$4&lt;$B668,(J$4-$B668)&lt;$E668),0,IF((SUM($F668:I668)+($C668/$D668))&gt;$C668,$C668-SUM($F668:I668),($C668-SUM($F668:I668))/($D668-(J$4-$E668)+$B668))),0)</f>
        <v>0</v>
      </c>
      <c r="K668" s="803">
        <f ca="1">IFERROR(IF(OR(K$4&lt;$B668,(K$4-$B668)&lt;$E668),0,IF((SUM($F668:J668)+($C668/$D668))&gt;$C668,$C668-SUM($F668:J668),($C668-SUM($F668:J668))/($D668-(K$4-$E668)+$B668))),0)</f>
        <v>0</v>
      </c>
      <c r="L668" s="803">
        <f ca="1">IFERROR(IF(OR(L$4&lt;$B668,(L$4-$B668)&lt;$E668),0,IF((SUM($F668:K668)+($C668/$D668))&gt;$C668,$C668-SUM($F668:K668),($C668-SUM($F668:K668))/($D668-(L$4-$E668)+$B668))),0)</f>
        <v>0</v>
      </c>
      <c r="M668" s="803">
        <f ca="1">IFERROR(IF(OR(M$4&lt;$B668,(M$4-$B668)&lt;$E668),0,IF((SUM($F668:L668)+($C668/$D668))&gt;$C668,$C668-SUM($F668:L668),($C668-SUM($F668:L668))/($D668-(M$4-$E668)+$B668))),0)</f>
        <v>0</v>
      </c>
      <c r="N668" s="803">
        <f ca="1">IFERROR(IF(OR(N$4&lt;$B668,(N$4-$B668)&lt;$E668),0,IF((SUM($F668:M668)+($C668/$D668))&gt;$C668,$C668-SUM($F668:M668),($C668-SUM($F668:M668))/($D668-(N$4-$E668)+$B668))),0)</f>
        <v>0</v>
      </c>
      <c r="O668" s="803">
        <f ca="1">IFERROR(IF(OR(O$4&lt;$B668,(O$4-$B668)&lt;$E668),0,IF((SUM($F668:N668)+($C668/$D668))&gt;$C668,$C668-SUM($F668:N668),($C668-SUM($F668:N668))/($D668-(O$4-$E668)+$B668))),0)</f>
        <v>0</v>
      </c>
      <c r="P668" s="803">
        <f ca="1">IFERROR(IF(OR(P$4&lt;$B668,(P$4-$B668)&lt;$E668),0,IF((SUM($F668:O668)+($C668/$D668))&gt;$C668,$C668-SUM($F668:O668),($C668-SUM($F668:O668))/($D668-(P$4-$E668)+$B668))),0)</f>
        <v>0</v>
      </c>
      <c r="Q668" s="803">
        <f ca="1">IFERROR(IF(OR(Q$4&lt;$B668,(Q$4-$B668)&lt;$E668),0,IF((SUM($F668:P668)+($C668/$D668))&gt;$C668,$C668-SUM($F668:P668),($C668-SUM($F668:P668))/($D668-(Q$4-$E668)+$B668))),0)</f>
        <v>0</v>
      </c>
      <c r="R668" s="803">
        <f ca="1">IFERROR(IF(OR(R$4&lt;$B668,(R$4-$B668)&lt;$E668),0,IF((SUM($F668:Q668)+($C668/$D668))&gt;$C668,$C668-SUM($F668:Q668),($C668-SUM($F668:Q668))/($D668-(R$4-$E668)+$B668))),0)</f>
        <v>0</v>
      </c>
      <c r="S668" s="803">
        <f ca="1">IFERROR(IF(OR(S$4&lt;$B668,(S$4-$B668)&lt;$E668),0,IF((SUM($F668:R668)+($C668/$D668))&gt;$C668,$C668-SUM($F668:R668),($C668-SUM($F668:R668))/($D668-(S$4-$E668)+$B668))),0)</f>
        <v>0</v>
      </c>
      <c r="T668" s="803">
        <f ca="1">IFERROR(IF(OR(T$4&lt;$B668,(T$4-$B668)&lt;$E668),0,IF((SUM($F668:S668)+($C668/$D668))&gt;$C668,$C668-SUM($F668:S668),($C668-SUM($F668:S668))/($D668-(T$4-$E668)+$B668))),0)</f>
        <v>0</v>
      </c>
      <c r="U668" s="803">
        <f ca="1">IFERROR(IF(OR(U$4&lt;$B668,(U$4-$B668)&lt;$E668),0,IF((SUM($F668:T668)+($C668/$D668))&gt;$C668,$C668-SUM($F668:T668),($C668-SUM($F668:T668))/($D668-(U$4-$E668)+$B668))),0)</f>
        <v>0</v>
      </c>
      <c r="V668" s="803">
        <f ca="1">IFERROR(IF(OR(V$4&lt;$B668,(V$4-$B668)&lt;$E668),0,IF((SUM($F668:U668)+($C668/$D668))&gt;$C668,$C668-SUM($F668:U668),($C668-SUM($F668:U668))/($D668-(V$4-$E668)+$B668))),0)</f>
        <v>0</v>
      </c>
      <c r="W668" s="803">
        <f ca="1">IFERROR(IF(OR(W$4&lt;$B668,(W$4-$B668)&lt;$E668),0,IF((SUM($F668:V668)+($C668/$D668))&gt;$C668,$C668-SUM($F668:V668),($C668-SUM($F668:V668))/($D668-(W$4-$E668)+$B668))),0)</f>
        <v>0</v>
      </c>
      <c r="X668" s="803">
        <f ca="1">IFERROR(IF(OR(X$4&lt;$B668,(X$4-$B668)&lt;$E668),0,IF((SUM($F668:W668)+($C668/$D668))&gt;$C668,$C668-SUM($F668:W668),($C668-SUM($F668:W668))/($D668-(X$4-$E668)+$B668))),0)</f>
        <v>0</v>
      </c>
      <c r="Y668" s="803">
        <f ca="1">IFERROR(IF(OR(Y$4&lt;$B668,(Y$4-$B668)&lt;$E668),0,IF((SUM($F668:X668)+($C668/$D668))&gt;$C668,$C668-SUM($F668:X668),($C668-SUM($F668:X668))/($D668-(Y$4-$E668)+$B668))),0)</f>
        <v>0</v>
      </c>
      <c r="Z668" s="803">
        <f ca="1">IFERROR(IF(OR(Z$4&lt;$B668,(Z$4-$B668)&lt;$E668),0,IF((SUM($F668:Y668)+($C668/$D668))&gt;$C668,$C668-SUM($F668:Y668),($C668-SUM($F668:Y668))/($D668-(Z$4-$E668)+$B668))),0)</f>
        <v>0</v>
      </c>
      <c r="AA668" s="803">
        <f ca="1">IFERROR(IF(OR(AA$4&lt;$B668,(AA$4-$B668)&lt;$E668),0,IF((SUM($F668:Z668)+($C668/$D668))&gt;$C668,$C668-SUM($F668:Z668),($C668-SUM($F668:Z668))/($D668-(AA$4-$E668)+$B668))),0)</f>
        <v>0</v>
      </c>
      <c r="AB668" s="803">
        <f ca="1">IFERROR(IF(OR(AB$4&lt;$B668,(AB$4-$B668)&lt;$E668),0,IF((SUM($F668:AA668)+($C668/$D668))&gt;$C668,$C668-SUM($F668:AA668),($C668-SUM($F668:AA668))/($D668-(AB$4-$E668)+$B668))),0)</f>
        <v>0</v>
      </c>
      <c r="AC668" s="803">
        <f ca="1">IFERROR(IF(OR(AC$4&lt;$B668,(AC$4-$B668)&lt;$E668),0,IF((SUM($F668:AB668)+($C668/$D668))&gt;$C668,$C668-SUM($F668:AB668),($C668-SUM($F668:AB668))/($D668-(AC$4-$E668)+$B668))),0)</f>
        <v>0</v>
      </c>
      <c r="AD668" s="803">
        <f ca="1">IFERROR(IF(OR(AD$4&lt;$B668,(AD$4-$B668)&lt;$E668),0,IF((SUM($F668:AC668)+($C668/$D668))&gt;$C668,$C668-SUM($F668:AC668),($C668-SUM($F668:AC668))/($D668-(AD$4-$E668)+$B668))),0)</f>
        <v>0</v>
      </c>
      <c r="AE668" s="803">
        <f ca="1">IFERROR(IF(OR(AE$4&lt;$B668,(AE$4-$B668)&lt;$E668),0,IF((SUM($F668:AD668)+($C668/$D668))&gt;$C668,$C668-SUM($F668:AD668),($C668-SUM($F668:AD668))/($D668-(AE$4-$E668)+$B668))),0)</f>
        <v>0</v>
      </c>
      <c r="AF668" s="803">
        <f ca="1">IFERROR(IF(OR(AF$4&lt;$B668,(AF$4-$B668)&lt;$E668),0,IF((SUM($F668:AE668)+($C668/$D668))&gt;$C668,$C668-SUM($F668:AE668),($C668-SUM($F668:AE668))/($D668-(AF$4-$E668)+$B668))),0)</f>
        <v>0</v>
      </c>
      <c r="AG668" s="803">
        <f ca="1">IFERROR(IF(OR(AG$4&lt;$B668,(AG$4-$B668)&lt;$E668),0,IF((SUM($F668:AF668)+($C668/$D668))&gt;$C668,$C668-SUM($F668:AF668),($C668-SUM($F668:AF668))/($D668-(AG$4-$E668)+$B668))),0)</f>
        <v>0</v>
      </c>
      <c r="AH668" s="803">
        <f ca="1">IFERROR(IF(OR(AH$4&lt;$B668,(AH$4-$B668)&lt;$E668),0,IF((SUM($F668:AG668)+($C668/$D668))&gt;$C668,$C668-SUM($F668:AG668),($C668-SUM($F668:AG668))/($D668-(AH$4-$E668)+$B668))),0)</f>
        <v>0</v>
      </c>
      <c r="AI668" s="803">
        <f ca="1">IFERROR(IF(OR(AI$4&lt;$B668,(AI$4-$B668)&lt;$E668),0,IF((SUM($F668:AH668)+($C668/$D668))&gt;$C668,$C668-SUM($F668:AH668),($C668-SUM($F668:AH668))/($D668-(AI$4-$E668)+$B668))),0)</f>
        <v>0</v>
      </c>
      <c r="AJ668" s="803">
        <f ca="1">IFERROR(IF(OR(AJ$4&lt;$B668,(AJ$4-$B668)&lt;$E668),0,IF((SUM($F668:AI668)+($C668/$D668))&gt;$C668,$C668-SUM($F668:AI668),($C668-SUM($F668:AI668))/($D668-(AJ$4-$E668)+$B668))),0)</f>
        <v>0</v>
      </c>
      <c r="AK668" s="803">
        <f ca="1">IFERROR(IF(OR(AK$4&lt;$B668,(AK$4-$B668)&lt;$E668),0,IF((SUM($F668:AJ668)+($C668/$D668))&gt;$C668,$C668-SUM($F668:AJ668),($C668-SUM($F668:AJ668))/($D668-(AK$4-$E668)+$B668))),0)</f>
        <v>0</v>
      </c>
      <c r="AL668" s="803">
        <f ca="1">IFERROR(IF(OR(AL$4&lt;$B668,(AL$4-$B668)&lt;$E668),0,IF((SUM($F668:AK668)+($C668/$D668))&gt;$C668,$C668-SUM($F668:AK668),($C668-SUM($F668:AK668))/($D668-(AL$4-$E668)+$B668))),0)</f>
        <v>0</v>
      </c>
      <c r="AM668" s="803">
        <f ca="1">IFERROR(IF(OR(AM$4&lt;$B668,(AM$4-$B668)&lt;$E668),0,IF((SUM($F668:AL668)+($C668/$D668))&gt;$C668,$C668-SUM($F668:AL668),($C668-SUM($F668:AL668))/($D668-(AM$4-$E668)+$B668))),0)</f>
        <v>0</v>
      </c>
      <c r="AN668" s="803">
        <f ca="1">IFERROR(IF(OR(AN$4&lt;$B668,(AN$4-$B668)&lt;$E668),0,IF((SUM($F668:AM668)+($C668/$D668))&gt;$C668,$C668-SUM($F668:AM668),($C668-SUM($F668:AM668))/($D668-(AN$4-$E668)+$B668))),0)</f>
        <v>0</v>
      </c>
      <c r="AO668" s="803">
        <f ca="1">IFERROR(IF(OR(AO$4&lt;$B668,(AO$4-$B668)&lt;$E668),0,IF((SUM($F668:AN668)+($C668/$D668))&gt;$C668,$C668-SUM($F668:AN668),($C668-SUM($F668:AN668))/($D668-(AO$4-$E668)+$B668))),0)</f>
        <v>0</v>
      </c>
      <c r="AP668" s="803">
        <f ca="1">IFERROR(IF(OR(AP$4&lt;$B668,(AP$4-$B668)&lt;$E668),0,IF((SUM($F668:AO668)+($C668/$D668))&gt;$C668,$C668-SUM($F668:AO668),($C668-SUM($F668:AO668))/($D668-(AP$4-$E668)+$B668))),0)</f>
        <v>0</v>
      </c>
      <c r="AQ668" s="803">
        <f ca="1">IFERROR(IF(OR(AQ$4&lt;$B668,(AQ$4-$B668)&lt;$E668),0,IF((SUM($F668:AP668)+($C668/$D668))&gt;$C668,$C668-SUM($F668:AP668),($C668-SUM($F668:AP668))/($D668-(AQ$4-$E668)+$B668))),0)</f>
        <v>0</v>
      </c>
      <c r="AR668" s="803">
        <f ca="1">IFERROR(IF(OR(AR$4&lt;$B668,(AR$4-$B668)&lt;$E668),0,IF((SUM($F668:AQ668)+($C668/$D668))&gt;$C668,$C668-SUM($F668:AQ668),($C668-SUM($F668:AQ668))/($D668-(AR$4-$E668)+$B668))),0)</f>
        <v>0</v>
      </c>
      <c r="AS668" s="803">
        <f ca="1">IFERROR(IF(OR(AS$4&lt;$B668,(AS$4-$B668)&lt;$E668),0,IF((SUM($F668:AR668)+($C668/$D668))&gt;$C668,$C668-SUM($F668:AR668),($C668-SUM($F668:AR668))/($D668-(AS$4-$E668)+$B668))),0)</f>
        <v>0</v>
      </c>
      <c r="AT668" s="803">
        <f ca="1">IFERROR(IF(OR(AT$4&lt;$B668,(AT$4-$B668)&lt;$E668),0,IF((SUM($F668:AS668)+($C668/$D668))&gt;$C668,$C668-SUM($F668:AS668),($C668-SUM($F668:AS668))/($D668-(AT$4-$E668)+$B668))),0)</f>
        <v>0</v>
      </c>
      <c r="AU668" s="803">
        <f ca="1">IFERROR(IF(OR(AU$4&lt;$B668,(AU$4-$B668)&lt;$E668),0,IF((SUM($F668:AT668)+($C668/$D668))&gt;$C668,$C668-SUM($F668:AT668),($C668-SUM($F668:AT668))/($D668-(AU$4-$E668)+$B668))),0)</f>
        <v>0</v>
      </c>
      <c r="AV668" s="201"/>
    </row>
    <row r="669" spans="2:48">
      <c r="B669" s="885">
        <f>IF((B668+1)&gt;'PAINEL DE CONTROLE'!$D$6,'PAINEL DE CONTROLE'!$D$6,(B668+1))</f>
        <v>15</v>
      </c>
      <c r="C669" s="850">
        <f ca="1"/>
        <v>0</v>
      </c>
      <c r="D669" s="923">
        <f>IF(B669+SUMIF('PAINEL DE CONTROLE'!$B$97:$B$107,$B$652,'PAINEL DE CONTROLE'!$F$97:$F$107)&gt;'PAINEL DE CONTROLE'!$D$6,'PAINEL DE CONTROLE'!$D$6-B669,SUMIF('PAINEL DE CONTROLE'!$B$97:$B$107,$B$652,'PAINEL DE CONTROLE'!$F$97:$F$107))</f>
        <v>16</v>
      </c>
      <c r="E669" s="923">
        <f>'PAINEL DE CONTROLE'!$D$8</f>
        <v>1</v>
      </c>
      <c r="G669" s="803">
        <f ca="1">IFERROR(IF(OR(G$4&lt;$B669,(G$4-$B669)&lt;$E669),0,IF((SUM($F669:F669)+($C669/$D669))&gt;$C669,$C669-SUM($F669:F669),($C669-SUM($F669:F669))/($D669-(G$4-$E669)+$B669))),0)</f>
        <v>0</v>
      </c>
      <c r="H669" s="803">
        <f ca="1">IFERROR(IF(OR(H$4&lt;$B669,(H$4-$B669)&lt;$E669),0,IF((SUM($F669:G669)+($C669/$D669))&gt;$C669,$C669-SUM($F669:G669),($C669-SUM($F669:G669))/($D669-(H$4-$E669)+$B669))),0)</f>
        <v>0</v>
      </c>
      <c r="I669" s="803">
        <f ca="1">IFERROR(IF(OR(I$4&lt;$B669,(I$4-$B669)&lt;$E669),0,IF((SUM($F669:H669)+($C669/$D669))&gt;$C669,$C669-SUM($F669:H669),($C669-SUM($F669:H669))/($D669-(I$4-$E669)+$B669))),0)</f>
        <v>0</v>
      </c>
      <c r="J669" s="803">
        <f ca="1">IFERROR(IF(OR(J$4&lt;$B669,(J$4-$B669)&lt;$E669),0,IF((SUM($F669:I669)+($C669/$D669))&gt;$C669,$C669-SUM($F669:I669),($C669-SUM($F669:I669))/($D669-(J$4-$E669)+$B669))),0)</f>
        <v>0</v>
      </c>
      <c r="K669" s="803">
        <f ca="1">IFERROR(IF(OR(K$4&lt;$B669,(K$4-$B669)&lt;$E669),0,IF((SUM($F669:J669)+($C669/$D669))&gt;$C669,$C669-SUM($F669:J669),($C669-SUM($F669:J669))/($D669-(K$4-$E669)+$B669))),0)</f>
        <v>0</v>
      </c>
      <c r="L669" s="803">
        <f ca="1">IFERROR(IF(OR(L$4&lt;$B669,(L$4-$B669)&lt;$E669),0,IF((SUM($F669:K669)+($C669/$D669))&gt;$C669,$C669-SUM($F669:K669),($C669-SUM($F669:K669))/($D669-(L$4-$E669)+$B669))),0)</f>
        <v>0</v>
      </c>
      <c r="M669" s="803">
        <f ca="1">IFERROR(IF(OR(M$4&lt;$B669,(M$4-$B669)&lt;$E669),0,IF((SUM($F669:L669)+($C669/$D669))&gt;$C669,$C669-SUM($F669:L669),($C669-SUM($F669:L669))/($D669-(M$4-$E669)+$B669))),0)</f>
        <v>0</v>
      </c>
      <c r="N669" s="803">
        <f ca="1">IFERROR(IF(OR(N$4&lt;$B669,(N$4-$B669)&lt;$E669),0,IF((SUM($F669:M669)+($C669/$D669))&gt;$C669,$C669-SUM($F669:M669),($C669-SUM($F669:M669))/($D669-(N$4-$E669)+$B669))),0)</f>
        <v>0</v>
      </c>
      <c r="O669" s="803">
        <f ca="1">IFERROR(IF(OR(O$4&lt;$B669,(O$4-$B669)&lt;$E669),0,IF((SUM($F669:N669)+($C669/$D669))&gt;$C669,$C669-SUM($F669:N669),($C669-SUM($F669:N669))/($D669-(O$4-$E669)+$B669))),0)</f>
        <v>0</v>
      </c>
      <c r="P669" s="803">
        <f ca="1">IFERROR(IF(OR(P$4&lt;$B669,(P$4-$B669)&lt;$E669),0,IF((SUM($F669:O669)+($C669/$D669))&gt;$C669,$C669-SUM($F669:O669),($C669-SUM($F669:O669))/($D669-(P$4-$E669)+$B669))),0)</f>
        <v>0</v>
      </c>
      <c r="Q669" s="803">
        <f ca="1">IFERROR(IF(OR(Q$4&lt;$B669,(Q$4-$B669)&lt;$E669),0,IF((SUM($F669:P669)+($C669/$D669))&gt;$C669,$C669-SUM($F669:P669),($C669-SUM($F669:P669))/($D669-(Q$4-$E669)+$B669))),0)</f>
        <v>0</v>
      </c>
      <c r="R669" s="803">
        <f ca="1">IFERROR(IF(OR(R$4&lt;$B669,(R$4-$B669)&lt;$E669),0,IF((SUM($F669:Q669)+($C669/$D669))&gt;$C669,$C669-SUM($F669:Q669),($C669-SUM($F669:Q669))/($D669-(R$4-$E669)+$B669))),0)</f>
        <v>0</v>
      </c>
      <c r="S669" s="803">
        <f ca="1">IFERROR(IF(OR(S$4&lt;$B669,(S$4-$B669)&lt;$E669),0,IF((SUM($F669:R669)+($C669/$D669))&gt;$C669,$C669-SUM($F669:R669),($C669-SUM($F669:R669))/($D669-(S$4-$E669)+$B669))),0)</f>
        <v>0</v>
      </c>
      <c r="T669" s="803">
        <f ca="1">IFERROR(IF(OR(T$4&lt;$B669,(T$4-$B669)&lt;$E669),0,IF((SUM($F669:S669)+($C669/$D669))&gt;$C669,$C669-SUM($F669:S669),($C669-SUM($F669:S669))/($D669-(T$4-$E669)+$B669))),0)</f>
        <v>0</v>
      </c>
      <c r="U669" s="803">
        <f ca="1">IFERROR(IF(OR(U$4&lt;$B669,(U$4-$B669)&lt;$E669),0,IF((SUM($F669:T669)+($C669/$D669))&gt;$C669,$C669-SUM($F669:T669),($C669-SUM($F669:T669))/($D669-(U$4-$E669)+$B669))),0)</f>
        <v>0</v>
      </c>
      <c r="V669" s="803">
        <f ca="1">IFERROR(IF(OR(V$4&lt;$B669,(V$4-$B669)&lt;$E669),0,IF((SUM($F669:U669)+($C669/$D669))&gt;$C669,$C669-SUM($F669:U669),($C669-SUM($F669:U669))/($D669-(V$4-$E669)+$B669))),0)</f>
        <v>0</v>
      </c>
      <c r="W669" s="803">
        <f ca="1">IFERROR(IF(OR(W$4&lt;$B669,(W$4-$B669)&lt;$E669),0,IF((SUM($F669:V669)+($C669/$D669))&gt;$C669,$C669-SUM($F669:V669),($C669-SUM($F669:V669))/($D669-(W$4-$E669)+$B669))),0)</f>
        <v>0</v>
      </c>
      <c r="X669" s="803">
        <f ca="1">IFERROR(IF(OR(X$4&lt;$B669,(X$4-$B669)&lt;$E669),0,IF((SUM($F669:W669)+($C669/$D669))&gt;$C669,$C669-SUM($F669:W669),($C669-SUM($F669:W669))/($D669-(X$4-$E669)+$B669))),0)</f>
        <v>0</v>
      </c>
      <c r="Y669" s="803">
        <f ca="1">IFERROR(IF(OR(Y$4&lt;$B669,(Y$4-$B669)&lt;$E669),0,IF((SUM($F669:X669)+($C669/$D669))&gt;$C669,$C669-SUM($F669:X669),($C669-SUM($F669:X669))/($D669-(Y$4-$E669)+$B669))),0)</f>
        <v>0</v>
      </c>
      <c r="Z669" s="803">
        <f ca="1">IFERROR(IF(OR(Z$4&lt;$B669,(Z$4-$B669)&lt;$E669),0,IF((SUM($F669:Y669)+($C669/$D669))&gt;$C669,$C669-SUM($F669:Y669),($C669-SUM($F669:Y669))/($D669-(Z$4-$E669)+$B669))),0)</f>
        <v>0</v>
      </c>
      <c r="AA669" s="803">
        <f ca="1">IFERROR(IF(OR(AA$4&lt;$B669,(AA$4-$B669)&lt;$E669),0,IF((SUM($F669:Z669)+($C669/$D669))&gt;$C669,$C669-SUM($F669:Z669),($C669-SUM($F669:Z669))/($D669-(AA$4-$E669)+$B669))),0)</f>
        <v>0</v>
      </c>
      <c r="AB669" s="803">
        <f ca="1">IFERROR(IF(OR(AB$4&lt;$B669,(AB$4-$B669)&lt;$E669),0,IF((SUM($F669:AA669)+($C669/$D669))&gt;$C669,$C669-SUM($F669:AA669),($C669-SUM($F669:AA669))/($D669-(AB$4-$E669)+$B669))),0)</f>
        <v>0</v>
      </c>
      <c r="AC669" s="803">
        <f ca="1">IFERROR(IF(OR(AC$4&lt;$B669,(AC$4-$B669)&lt;$E669),0,IF((SUM($F669:AB669)+($C669/$D669))&gt;$C669,$C669-SUM($F669:AB669),($C669-SUM($F669:AB669))/($D669-(AC$4-$E669)+$B669))),0)</f>
        <v>0</v>
      </c>
      <c r="AD669" s="803">
        <f ca="1">IFERROR(IF(OR(AD$4&lt;$B669,(AD$4-$B669)&lt;$E669),0,IF((SUM($F669:AC669)+($C669/$D669))&gt;$C669,$C669-SUM($F669:AC669),($C669-SUM($F669:AC669))/($D669-(AD$4-$E669)+$B669))),0)</f>
        <v>0</v>
      </c>
      <c r="AE669" s="803">
        <f ca="1">IFERROR(IF(OR(AE$4&lt;$B669,(AE$4-$B669)&lt;$E669),0,IF((SUM($F669:AD669)+($C669/$D669))&gt;$C669,$C669-SUM($F669:AD669),($C669-SUM($F669:AD669))/($D669-(AE$4-$E669)+$B669))),0)</f>
        <v>0</v>
      </c>
      <c r="AF669" s="803">
        <f ca="1">IFERROR(IF(OR(AF$4&lt;$B669,(AF$4-$B669)&lt;$E669),0,IF((SUM($F669:AE669)+($C669/$D669))&gt;$C669,$C669-SUM($F669:AE669),($C669-SUM($F669:AE669))/($D669-(AF$4-$E669)+$B669))),0)</f>
        <v>0</v>
      </c>
      <c r="AG669" s="803">
        <f ca="1">IFERROR(IF(OR(AG$4&lt;$B669,(AG$4-$B669)&lt;$E669),0,IF((SUM($F669:AF669)+($C669/$D669))&gt;$C669,$C669-SUM($F669:AF669),($C669-SUM($F669:AF669))/($D669-(AG$4-$E669)+$B669))),0)</f>
        <v>0</v>
      </c>
      <c r="AH669" s="803">
        <f ca="1">IFERROR(IF(OR(AH$4&lt;$B669,(AH$4-$B669)&lt;$E669),0,IF((SUM($F669:AG669)+($C669/$D669))&gt;$C669,$C669-SUM($F669:AG669),($C669-SUM($F669:AG669))/($D669-(AH$4-$E669)+$B669))),0)</f>
        <v>0</v>
      </c>
      <c r="AI669" s="803">
        <f ca="1">IFERROR(IF(OR(AI$4&lt;$B669,(AI$4-$B669)&lt;$E669),0,IF((SUM($F669:AH669)+($C669/$D669))&gt;$C669,$C669-SUM($F669:AH669),($C669-SUM($F669:AH669))/($D669-(AI$4-$E669)+$B669))),0)</f>
        <v>0</v>
      </c>
      <c r="AJ669" s="803">
        <f ca="1">IFERROR(IF(OR(AJ$4&lt;$B669,(AJ$4-$B669)&lt;$E669),0,IF((SUM($F669:AI669)+($C669/$D669))&gt;$C669,$C669-SUM($F669:AI669),($C669-SUM($F669:AI669))/($D669-(AJ$4-$E669)+$B669))),0)</f>
        <v>0</v>
      </c>
      <c r="AK669" s="803">
        <f ca="1">IFERROR(IF(OR(AK$4&lt;$B669,(AK$4-$B669)&lt;$E669),0,IF((SUM($F669:AJ669)+($C669/$D669))&gt;$C669,$C669-SUM($F669:AJ669),($C669-SUM($F669:AJ669))/($D669-(AK$4-$E669)+$B669))),0)</f>
        <v>0</v>
      </c>
      <c r="AL669" s="803">
        <f ca="1">IFERROR(IF(OR(AL$4&lt;$B669,(AL$4-$B669)&lt;$E669),0,IF((SUM($F669:AK669)+($C669/$D669))&gt;$C669,$C669-SUM($F669:AK669),($C669-SUM($F669:AK669))/($D669-(AL$4-$E669)+$B669))),0)</f>
        <v>0</v>
      </c>
      <c r="AM669" s="803">
        <f ca="1">IFERROR(IF(OR(AM$4&lt;$B669,(AM$4-$B669)&lt;$E669),0,IF((SUM($F669:AL669)+($C669/$D669))&gt;$C669,$C669-SUM($F669:AL669),($C669-SUM($F669:AL669))/($D669-(AM$4-$E669)+$B669))),0)</f>
        <v>0</v>
      </c>
      <c r="AN669" s="803">
        <f ca="1">IFERROR(IF(OR(AN$4&lt;$B669,(AN$4-$B669)&lt;$E669),0,IF((SUM($F669:AM669)+($C669/$D669))&gt;$C669,$C669-SUM($F669:AM669),($C669-SUM($F669:AM669))/($D669-(AN$4-$E669)+$B669))),0)</f>
        <v>0</v>
      </c>
      <c r="AO669" s="803">
        <f ca="1">IFERROR(IF(OR(AO$4&lt;$B669,(AO$4-$B669)&lt;$E669),0,IF((SUM($F669:AN669)+($C669/$D669))&gt;$C669,$C669-SUM($F669:AN669),($C669-SUM($F669:AN669))/($D669-(AO$4-$E669)+$B669))),0)</f>
        <v>0</v>
      </c>
      <c r="AP669" s="803">
        <f ca="1">IFERROR(IF(OR(AP$4&lt;$B669,(AP$4-$B669)&lt;$E669),0,IF((SUM($F669:AO669)+($C669/$D669))&gt;$C669,$C669-SUM($F669:AO669),($C669-SUM($F669:AO669))/($D669-(AP$4-$E669)+$B669))),0)</f>
        <v>0</v>
      </c>
      <c r="AQ669" s="803">
        <f ca="1">IFERROR(IF(OR(AQ$4&lt;$B669,(AQ$4-$B669)&lt;$E669),0,IF((SUM($F669:AP669)+($C669/$D669))&gt;$C669,$C669-SUM($F669:AP669),($C669-SUM($F669:AP669))/($D669-(AQ$4-$E669)+$B669))),0)</f>
        <v>0</v>
      </c>
      <c r="AR669" s="803">
        <f ca="1">IFERROR(IF(OR(AR$4&lt;$B669,(AR$4-$B669)&lt;$E669),0,IF((SUM($F669:AQ669)+($C669/$D669))&gt;$C669,$C669-SUM($F669:AQ669),($C669-SUM($F669:AQ669))/($D669-(AR$4-$E669)+$B669))),0)</f>
        <v>0</v>
      </c>
      <c r="AS669" s="803">
        <f ca="1">IFERROR(IF(OR(AS$4&lt;$B669,(AS$4-$B669)&lt;$E669),0,IF((SUM($F669:AR669)+($C669/$D669))&gt;$C669,$C669-SUM($F669:AR669),($C669-SUM($F669:AR669))/($D669-(AS$4-$E669)+$B669))),0)</f>
        <v>0</v>
      </c>
      <c r="AT669" s="803">
        <f ca="1">IFERROR(IF(OR(AT$4&lt;$B669,(AT$4-$B669)&lt;$E669),0,IF((SUM($F669:AS669)+($C669/$D669))&gt;$C669,$C669-SUM($F669:AS669),($C669-SUM($F669:AS669))/($D669-(AT$4-$E669)+$B669))),0)</f>
        <v>0</v>
      </c>
      <c r="AU669" s="803">
        <f ca="1">IFERROR(IF(OR(AU$4&lt;$B669,(AU$4-$B669)&lt;$E669),0,IF((SUM($F669:AT669)+($C669/$D669))&gt;$C669,$C669-SUM($F669:AT669),($C669-SUM($F669:AT669))/($D669-(AU$4-$E669)+$B669))),0)</f>
        <v>0</v>
      </c>
      <c r="AV669" s="201"/>
    </row>
    <row r="670" spans="2:48">
      <c r="B670" s="885">
        <f>IF((B669+1)&gt;'PAINEL DE CONTROLE'!$D$6,'PAINEL DE CONTROLE'!$D$6,(B669+1))</f>
        <v>16</v>
      </c>
      <c r="C670" s="850">
        <f ca="1"/>
        <v>0</v>
      </c>
      <c r="D670" s="923">
        <f>IF(B670+SUMIF('PAINEL DE CONTROLE'!$B$97:$B$107,$B$652,'PAINEL DE CONTROLE'!$F$97:$F$107)&gt;'PAINEL DE CONTROLE'!$D$6,'PAINEL DE CONTROLE'!$D$6-B670,SUMIF('PAINEL DE CONTROLE'!$B$97:$B$107,$B$652,'PAINEL DE CONTROLE'!$F$97:$F$107))</f>
        <v>15</v>
      </c>
      <c r="E670" s="923">
        <f>'PAINEL DE CONTROLE'!$D$8</f>
        <v>1</v>
      </c>
      <c r="G670" s="803">
        <f ca="1">IFERROR(IF(OR(G$4&lt;$B670,(G$4-$B670)&lt;$E670),0,IF((SUM($F670:F670)+($C670/$D670))&gt;$C670,$C670-SUM($F670:F670),($C670-SUM($F670:F670))/($D670-(G$4-$E670)+$B670))),0)</f>
        <v>0</v>
      </c>
      <c r="H670" s="803">
        <f ca="1">IFERROR(IF(OR(H$4&lt;$B670,(H$4-$B670)&lt;$E670),0,IF((SUM($F670:G670)+($C670/$D670))&gt;$C670,$C670-SUM($F670:G670),($C670-SUM($F670:G670))/($D670-(H$4-$E670)+$B670))),0)</f>
        <v>0</v>
      </c>
      <c r="I670" s="803">
        <f ca="1">IFERROR(IF(OR(I$4&lt;$B670,(I$4-$B670)&lt;$E670),0,IF((SUM($F670:H670)+($C670/$D670))&gt;$C670,$C670-SUM($F670:H670),($C670-SUM($F670:H670))/($D670-(I$4-$E670)+$B670))),0)</f>
        <v>0</v>
      </c>
      <c r="J670" s="803">
        <f ca="1">IFERROR(IF(OR(J$4&lt;$B670,(J$4-$B670)&lt;$E670),0,IF((SUM($F670:I670)+($C670/$D670))&gt;$C670,$C670-SUM($F670:I670),($C670-SUM($F670:I670))/($D670-(J$4-$E670)+$B670))),0)</f>
        <v>0</v>
      </c>
      <c r="K670" s="803">
        <f ca="1">IFERROR(IF(OR(K$4&lt;$B670,(K$4-$B670)&lt;$E670),0,IF((SUM($F670:J670)+($C670/$D670))&gt;$C670,$C670-SUM($F670:J670),($C670-SUM($F670:J670))/($D670-(K$4-$E670)+$B670))),0)</f>
        <v>0</v>
      </c>
      <c r="L670" s="803">
        <f ca="1">IFERROR(IF(OR(L$4&lt;$B670,(L$4-$B670)&lt;$E670),0,IF((SUM($F670:K670)+($C670/$D670))&gt;$C670,$C670-SUM($F670:K670),($C670-SUM($F670:K670))/($D670-(L$4-$E670)+$B670))),0)</f>
        <v>0</v>
      </c>
      <c r="M670" s="803">
        <f ca="1">IFERROR(IF(OR(M$4&lt;$B670,(M$4-$B670)&lt;$E670),0,IF((SUM($F670:L670)+($C670/$D670))&gt;$C670,$C670-SUM($F670:L670),($C670-SUM($F670:L670))/($D670-(M$4-$E670)+$B670))),0)</f>
        <v>0</v>
      </c>
      <c r="N670" s="803">
        <f ca="1">IFERROR(IF(OR(N$4&lt;$B670,(N$4-$B670)&lt;$E670),0,IF((SUM($F670:M670)+($C670/$D670))&gt;$C670,$C670-SUM($F670:M670),($C670-SUM($F670:M670))/($D670-(N$4-$E670)+$B670))),0)</f>
        <v>0</v>
      </c>
      <c r="O670" s="803">
        <f ca="1">IFERROR(IF(OR(O$4&lt;$B670,(O$4-$B670)&lt;$E670),0,IF((SUM($F670:N670)+($C670/$D670))&gt;$C670,$C670-SUM($F670:N670),($C670-SUM($F670:N670))/($D670-(O$4-$E670)+$B670))),0)</f>
        <v>0</v>
      </c>
      <c r="P670" s="803">
        <f ca="1">IFERROR(IF(OR(P$4&lt;$B670,(P$4-$B670)&lt;$E670),0,IF((SUM($F670:O670)+($C670/$D670))&gt;$C670,$C670-SUM($F670:O670),($C670-SUM($F670:O670))/($D670-(P$4-$E670)+$B670))),0)</f>
        <v>0</v>
      </c>
      <c r="Q670" s="803">
        <f ca="1">IFERROR(IF(OR(Q$4&lt;$B670,(Q$4-$B670)&lt;$E670),0,IF((SUM($F670:P670)+($C670/$D670))&gt;$C670,$C670-SUM($F670:P670),($C670-SUM($F670:P670))/($D670-(Q$4-$E670)+$B670))),0)</f>
        <v>0</v>
      </c>
      <c r="R670" s="803">
        <f ca="1">IFERROR(IF(OR(R$4&lt;$B670,(R$4-$B670)&lt;$E670),0,IF((SUM($F670:Q670)+($C670/$D670))&gt;$C670,$C670-SUM($F670:Q670),($C670-SUM($F670:Q670))/($D670-(R$4-$E670)+$B670))),0)</f>
        <v>0</v>
      </c>
      <c r="S670" s="803">
        <f ca="1">IFERROR(IF(OR(S$4&lt;$B670,(S$4-$B670)&lt;$E670),0,IF((SUM($F670:R670)+($C670/$D670))&gt;$C670,$C670-SUM($F670:R670),($C670-SUM($F670:R670))/($D670-(S$4-$E670)+$B670))),0)</f>
        <v>0</v>
      </c>
      <c r="T670" s="803">
        <f ca="1">IFERROR(IF(OR(T$4&lt;$B670,(T$4-$B670)&lt;$E670),0,IF((SUM($F670:S670)+($C670/$D670))&gt;$C670,$C670-SUM($F670:S670),($C670-SUM($F670:S670))/($D670-(T$4-$E670)+$B670))),0)</f>
        <v>0</v>
      </c>
      <c r="U670" s="803">
        <f ca="1">IFERROR(IF(OR(U$4&lt;$B670,(U$4-$B670)&lt;$E670),0,IF((SUM($F670:T670)+($C670/$D670))&gt;$C670,$C670-SUM($F670:T670),($C670-SUM($F670:T670))/($D670-(U$4-$E670)+$B670))),0)</f>
        <v>0</v>
      </c>
      <c r="V670" s="803">
        <f ca="1">IFERROR(IF(OR(V$4&lt;$B670,(V$4-$B670)&lt;$E670),0,IF((SUM($F670:U670)+($C670/$D670))&gt;$C670,$C670-SUM($F670:U670),($C670-SUM($F670:U670))/($D670-(V$4-$E670)+$B670))),0)</f>
        <v>0</v>
      </c>
      <c r="W670" s="803">
        <f ca="1">IFERROR(IF(OR(W$4&lt;$B670,(W$4-$B670)&lt;$E670),0,IF((SUM($F670:V670)+($C670/$D670))&gt;$C670,$C670-SUM($F670:V670),($C670-SUM($F670:V670))/($D670-(W$4-$E670)+$B670))),0)</f>
        <v>0</v>
      </c>
      <c r="X670" s="803">
        <f ca="1">IFERROR(IF(OR(X$4&lt;$B670,(X$4-$B670)&lt;$E670),0,IF((SUM($F670:W670)+($C670/$D670))&gt;$C670,$C670-SUM($F670:W670),($C670-SUM($F670:W670))/($D670-(X$4-$E670)+$B670))),0)</f>
        <v>0</v>
      </c>
      <c r="Y670" s="803">
        <f ca="1">IFERROR(IF(OR(Y$4&lt;$B670,(Y$4-$B670)&lt;$E670),0,IF((SUM($F670:X670)+($C670/$D670))&gt;$C670,$C670-SUM($F670:X670),($C670-SUM($F670:X670))/($D670-(Y$4-$E670)+$B670))),0)</f>
        <v>0</v>
      </c>
      <c r="Z670" s="803">
        <f ca="1">IFERROR(IF(OR(Z$4&lt;$B670,(Z$4-$B670)&lt;$E670),0,IF((SUM($F670:Y670)+($C670/$D670))&gt;$C670,$C670-SUM($F670:Y670),($C670-SUM($F670:Y670))/($D670-(Z$4-$E670)+$B670))),0)</f>
        <v>0</v>
      </c>
      <c r="AA670" s="803">
        <f ca="1">IFERROR(IF(OR(AA$4&lt;$B670,(AA$4-$B670)&lt;$E670),0,IF((SUM($F670:Z670)+($C670/$D670))&gt;$C670,$C670-SUM($F670:Z670),($C670-SUM($F670:Z670))/($D670-(AA$4-$E670)+$B670))),0)</f>
        <v>0</v>
      </c>
      <c r="AB670" s="803">
        <f ca="1">IFERROR(IF(OR(AB$4&lt;$B670,(AB$4-$B670)&lt;$E670),0,IF((SUM($F670:AA670)+($C670/$D670))&gt;$C670,$C670-SUM($F670:AA670),($C670-SUM($F670:AA670))/($D670-(AB$4-$E670)+$B670))),0)</f>
        <v>0</v>
      </c>
      <c r="AC670" s="803">
        <f ca="1">IFERROR(IF(OR(AC$4&lt;$B670,(AC$4-$B670)&lt;$E670),0,IF((SUM($F670:AB670)+($C670/$D670))&gt;$C670,$C670-SUM($F670:AB670),($C670-SUM($F670:AB670))/($D670-(AC$4-$E670)+$B670))),0)</f>
        <v>0</v>
      </c>
      <c r="AD670" s="803">
        <f ca="1">IFERROR(IF(OR(AD$4&lt;$B670,(AD$4-$B670)&lt;$E670),0,IF((SUM($F670:AC670)+($C670/$D670))&gt;$C670,$C670-SUM($F670:AC670),($C670-SUM($F670:AC670))/($D670-(AD$4-$E670)+$B670))),0)</f>
        <v>0</v>
      </c>
      <c r="AE670" s="803">
        <f ca="1">IFERROR(IF(OR(AE$4&lt;$B670,(AE$4-$B670)&lt;$E670),0,IF((SUM($F670:AD670)+($C670/$D670))&gt;$C670,$C670-SUM($F670:AD670),($C670-SUM($F670:AD670))/($D670-(AE$4-$E670)+$B670))),0)</f>
        <v>0</v>
      </c>
      <c r="AF670" s="803">
        <f ca="1">IFERROR(IF(OR(AF$4&lt;$B670,(AF$4-$B670)&lt;$E670),0,IF((SUM($F670:AE670)+($C670/$D670))&gt;$C670,$C670-SUM($F670:AE670),($C670-SUM($F670:AE670))/($D670-(AF$4-$E670)+$B670))),0)</f>
        <v>0</v>
      </c>
      <c r="AG670" s="803">
        <f ca="1">IFERROR(IF(OR(AG$4&lt;$B670,(AG$4-$B670)&lt;$E670),0,IF((SUM($F670:AF670)+($C670/$D670))&gt;$C670,$C670-SUM($F670:AF670),($C670-SUM($F670:AF670))/($D670-(AG$4-$E670)+$B670))),0)</f>
        <v>0</v>
      </c>
      <c r="AH670" s="803">
        <f ca="1">IFERROR(IF(OR(AH$4&lt;$B670,(AH$4-$B670)&lt;$E670),0,IF((SUM($F670:AG670)+($C670/$D670))&gt;$C670,$C670-SUM($F670:AG670),($C670-SUM($F670:AG670))/($D670-(AH$4-$E670)+$B670))),0)</f>
        <v>0</v>
      </c>
      <c r="AI670" s="803">
        <f ca="1">IFERROR(IF(OR(AI$4&lt;$B670,(AI$4-$B670)&lt;$E670),0,IF((SUM($F670:AH670)+($C670/$D670))&gt;$C670,$C670-SUM($F670:AH670),($C670-SUM($F670:AH670))/($D670-(AI$4-$E670)+$B670))),0)</f>
        <v>0</v>
      </c>
      <c r="AJ670" s="803">
        <f ca="1">IFERROR(IF(OR(AJ$4&lt;$B670,(AJ$4-$B670)&lt;$E670),0,IF((SUM($F670:AI670)+($C670/$D670))&gt;$C670,$C670-SUM($F670:AI670),($C670-SUM($F670:AI670))/($D670-(AJ$4-$E670)+$B670))),0)</f>
        <v>0</v>
      </c>
      <c r="AK670" s="803">
        <f ca="1">IFERROR(IF(OR(AK$4&lt;$B670,(AK$4-$B670)&lt;$E670),0,IF((SUM($F670:AJ670)+($C670/$D670))&gt;$C670,$C670-SUM($F670:AJ670),($C670-SUM($F670:AJ670))/($D670-(AK$4-$E670)+$B670))),0)</f>
        <v>0</v>
      </c>
      <c r="AL670" s="803">
        <f ca="1">IFERROR(IF(OR(AL$4&lt;$B670,(AL$4-$B670)&lt;$E670),0,IF((SUM($F670:AK670)+($C670/$D670))&gt;$C670,$C670-SUM($F670:AK670),($C670-SUM($F670:AK670))/($D670-(AL$4-$E670)+$B670))),0)</f>
        <v>0</v>
      </c>
      <c r="AM670" s="803">
        <f ca="1">IFERROR(IF(OR(AM$4&lt;$B670,(AM$4-$B670)&lt;$E670),0,IF((SUM($F670:AL670)+($C670/$D670))&gt;$C670,$C670-SUM($F670:AL670),($C670-SUM($F670:AL670))/($D670-(AM$4-$E670)+$B670))),0)</f>
        <v>0</v>
      </c>
      <c r="AN670" s="803">
        <f ca="1">IFERROR(IF(OR(AN$4&lt;$B670,(AN$4-$B670)&lt;$E670),0,IF((SUM($F670:AM670)+($C670/$D670))&gt;$C670,$C670-SUM($F670:AM670),($C670-SUM($F670:AM670))/($D670-(AN$4-$E670)+$B670))),0)</f>
        <v>0</v>
      </c>
      <c r="AO670" s="803">
        <f ca="1">IFERROR(IF(OR(AO$4&lt;$B670,(AO$4-$B670)&lt;$E670),0,IF((SUM($F670:AN670)+($C670/$D670))&gt;$C670,$C670-SUM($F670:AN670),($C670-SUM($F670:AN670))/($D670-(AO$4-$E670)+$B670))),0)</f>
        <v>0</v>
      </c>
      <c r="AP670" s="803">
        <f ca="1">IFERROR(IF(OR(AP$4&lt;$B670,(AP$4-$B670)&lt;$E670),0,IF((SUM($F670:AO670)+($C670/$D670))&gt;$C670,$C670-SUM($F670:AO670),($C670-SUM($F670:AO670))/($D670-(AP$4-$E670)+$B670))),0)</f>
        <v>0</v>
      </c>
      <c r="AQ670" s="803">
        <f ca="1">IFERROR(IF(OR(AQ$4&lt;$B670,(AQ$4-$B670)&lt;$E670),0,IF((SUM($F670:AP670)+($C670/$D670))&gt;$C670,$C670-SUM($F670:AP670),($C670-SUM($F670:AP670))/($D670-(AQ$4-$E670)+$B670))),0)</f>
        <v>0</v>
      </c>
      <c r="AR670" s="803">
        <f ca="1">IFERROR(IF(OR(AR$4&lt;$B670,(AR$4-$B670)&lt;$E670),0,IF((SUM($F670:AQ670)+($C670/$D670))&gt;$C670,$C670-SUM($F670:AQ670),($C670-SUM($F670:AQ670))/($D670-(AR$4-$E670)+$B670))),0)</f>
        <v>0</v>
      </c>
      <c r="AS670" s="803">
        <f ca="1">IFERROR(IF(OR(AS$4&lt;$B670,(AS$4-$B670)&lt;$E670),0,IF((SUM($F670:AR670)+($C670/$D670))&gt;$C670,$C670-SUM($F670:AR670),($C670-SUM($F670:AR670))/($D670-(AS$4-$E670)+$B670))),0)</f>
        <v>0</v>
      </c>
      <c r="AT670" s="803">
        <f ca="1">IFERROR(IF(OR(AT$4&lt;$B670,(AT$4-$B670)&lt;$E670),0,IF((SUM($F670:AS670)+($C670/$D670))&gt;$C670,$C670-SUM($F670:AS670),($C670-SUM($F670:AS670))/($D670-(AT$4-$E670)+$B670))),0)</f>
        <v>0</v>
      </c>
      <c r="AU670" s="803">
        <f ca="1">IFERROR(IF(OR(AU$4&lt;$B670,(AU$4-$B670)&lt;$E670),0,IF((SUM($F670:AT670)+($C670/$D670))&gt;$C670,$C670-SUM($F670:AT670),($C670-SUM($F670:AT670))/($D670-(AU$4-$E670)+$B670))),0)</f>
        <v>0</v>
      </c>
      <c r="AV670" s="201"/>
    </row>
    <row r="671" spans="2:48">
      <c r="B671" s="885">
        <f>IF((B670+1)&gt;'PAINEL DE CONTROLE'!$D$6,'PAINEL DE CONTROLE'!$D$6,(B670+1))</f>
        <v>17</v>
      </c>
      <c r="C671" s="850">
        <f ca="1"/>
        <v>0</v>
      </c>
      <c r="D671" s="923">
        <f>IF(B671+SUMIF('PAINEL DE CONTROLE'!$B$97:$B$107,$B$652,'PAINEL DE CONTROLE'!$F$97:$F$107)&gt;'PAINEL DE CONTROLE'!$D$6,'PAINEL DE CONTROLE'!$D$6-B671,SUMIF('PAINEL DE CONTROLE'!$B$97:$B$107,$B$652,'PAINEL DE CONTROLE'!$F$97:$F$107))</f>
        <v>14</v>
      </c>
      <c r="E671" s="923">
        <f>'PAINEL DE CONTROLE'!$D$8</f>
        <v>1</v>
      </c>
      <c r="G671" s="803">
        <f ca="1">IFERROR(IF(OR(G$4&lt;$B671,(G$4-$B671)&lt;$E671),0,IF((SUM($F671:F671)+($C671/$D671))&gt;$C671,$C671-SUM($F671:F671),($C671-SUM($F671:F671))/($D671-(G$4-$E671)+$B671))),0)</f>
        <v>0</v>
      </c>
      <c r="H671" s="803">
        <f ca="1">IFERROR(IF(OR(H$4&lt;$B671,(H$4-$B671)&lt;$E671),0,IF((SUM($F671:G671)+($C671/$D671))&gt;$C671,$C671-SUM($F671:G671),($C671-SUM($F671:G671))/($D671-(H$4-$E671)+$B671))),0)</f>
        <v>0</v>
      </c>
      <c r="I671" s="803">
        <f ca="1">IFERROR(IF(OR(I$4&lt;$B671,(I$4-$B671)&lt;$E671),0,IF((SUM($F671:H671)+($C671/$D671))&gt;$C671,$C671-SUM($F671:H671),($C671-SUM($F671:H671))/($D671-(I$4-$E671)+$B671))),0)</f>
        <v>0</v>
      </c>
      <c r="J671" s="803">
        <f ca="1">IFERROR(IF(OR(J$4&lt;$B671,(J$4-$B671)&lt;$E671),0,IF((SUM($F671:I671)+($C671/$D671))&gt;$C671,$C671-SUM($F671:I671),($C671-SUM($F671:I671))/($D671-(J$4-$E671)+$B671))),0)</f>
        <v>0</v>
      </c>
      <c r="K671" s="803">
        <f ca="1">IFERROR(IF(OR(K$4&lt;$B671,(K$4-$B671)&lt;$E671),0,IF((SUM($F671:J671)+($C671/$D671))&gt;$C671,$C671-SUM($F671:J671),($C671-SUM($F671:J671))/($D671-(K$4-$E671)+$B671))),0)</f>
        <v>0</v>
      </c>
      <c r="L671" s="803">
        <f ca="1">IFERROR(IF(OR(L$4&lt;$B671,(L$4-$B671)&lt;$E671),0,IF((SUM($F671:K671)+($C671/$D671))&gt;$C671,$C671-SUM($F671:K671),($C671-SUM($F671:K671))/($D671-(L$4-$E671)+$B671))),0)</f>
        <v>0</v>
      </c>
      <c r="M671" s="803">
        <f ca="1">IFERROR(IF(OR(M$4&lt;$B671,(M$4-$B671)&lt;$E671),0,IF((SUM($F671:L671)+($C671/$D671))&gt;$C671,$C671-SUM($F671:L671),($C671-SUM($F671:L671))/($D671-(M$4-$E671)+$B671))),0)</f>
        <v>0</v>
      </c>
      <c r="N671" s="803">
        <f ca="1">IFERROR(IF(OR(N$4&lt;$B671,(N$4-$B671)&lt;$E671),0,IF((SUM($F671:M671)+($C671/$D671))&gt;$C671,$C671-SUM($F671:M671),($C671-SUM($F671:M671))/($D671-(N$4-$E671)+$B671))),0)</f>
        <v>0</v>
      </c>
      <c r="O671" s="803">
        <f ca="1">IFERROR(IF(OR(O$4&lt;$B671,(O$4-$B671)&lt;$E671),0,IF((SUM($F671:N671)+($C671/$D671))&gt;$C671,$C671-SUM($F671:N671),($C671-SUM($F671:N671))/($D671-(O$4-$E671)+$B671))),0)</f>
        <v>0</v>
      </c>
      <c r="P671" s="803">
        <f ca="1">IFERROR(IF(OR(P$4&lt;$B671,(P$4-$B671)&lt;$E671),0,IF((SUM($F671:O671)+($C671/$D671))&gt;$C671,$C671-SUM($F671:O671),($C671-SUM($F671:O671))/($D671-(P$4-$E671)+$B671))),0)</f>
        <v>0</v>
      </c>
      <c r="Q671" s="803">
        <f ca="1">IFERROR(IF(OR(Q$4&lt;$B671,(Q$4-$B671)&lt;$E671),0,IF((SUM($F671:P671)+($C671/$D671))&gt;$C671,$C671-SUM($F671:P671),($C671-SUM($F671:P671))/($D671-(Q$4-$E671)+$B671))),0)</f>
        <v>0</v>
      </c>
      <c r="R671" s="803">
        <f ca="1">IFERROR(IF(OR(R$4&lt;$B671,(R$4-$B671)&lt;$E671),0,IF((SUM($F671:Q671)+($C671/$D671))&gt;$C671,$C671-SUM($F671:Q671),($C671-SUM($F671:Q671))/($D671-(R$4-$E671)+$B671))),0)</f>
        <v>0</v>
      </c>
      <c r="S671" s="803">
        <f ca="1">IFERROR(IF(OR(S$4&lt;$B671,(S$4-$B671)&lt;$E671),0,IF((SUM($F671:R671)+($C671/$D671))&gt;$C671,$C671-SUM($F671:R671),($C671-SUM($F671:R671))/($D671-(S$4-$E671)+$B671))),0)</f>
        <v>0</v>
      </c>
      <c r="T671" s="803">
        <f ca="1">IFERROR(IF(OR(T$4&lt;$B671,(T$4-$B671)&lt;$E671),0,IF((SUM($F671:S671)+($C671/$D671))&gt;$C671,$C671-SUM($F671:S671),($C671-SUM($F671:S671))/($D671-(T$4-$E671)+$B671))),0)</f>
        <v>0</v>
      </c>
      <c r="U671" s="803">
        <f ca="1">IFERROR(IF(OR(U$4&lt;$B671,(U$4-$B671)&lt;$E671),0,IF((SUM($F671:T671)+($C671/$D671))&gt;$C671,$C671-SUM($F671:T671),($C671-SUM($F671:T671))/($D671-(U$4-$E671)+$B671))),0)</f>
        <v>0</v>
      </c>
      <c r="V671" s="803">
        <f ca="1">IFERROR(IF(OR(V$4&lt;$B671,(V$4-$B671)&lt;$E671),0,IF((SUM($F671:U671)+($C671/$D671))&gt;$C671,$C671-SUM($F671:U671),($C671-SUM($F671:U671))/($D671-(V$4-$E671)+$B671))),0)</f>
        <v>0</v>
      </c>
      <c r="W671" s="803">
        <f ca="1">IFERROR(IF(OR(W$4&lt;$B671,(W$4-$B671)&lt;$E671),0,IF((SUM($F671:V671)+($C671/$D671))&gt;$C671,$C671-SUM($F671:V671),($C671-SUM($F671:V671))/($D671-(W$4-$E671)+$B671))),0)</f>
        <v>0</v>
      </c>
      <c r="X671" s="803">
        <f ca="1">IFERROR(IF(OR(X$4&lt;$B671,(X$4-$B671)&lt;$E671),0,IF((SUM($F671:W671)+($C671/$D671))&gt;$C671,$C671-SUM($F671:W671),($C671-SUM($F671:W671))/($D671-(X$4-$E671)+$B671))),0)</f>
        <v>0</v>
      </c>
      <c r="Y671" s="803">
        <f ca="1">IFERROR(IF(OR(Y$4&lt;$B671,(Y$4-$B671)&lt;$E671),0,IF((SUM($F671:X671)+($C671/$D671))&gt;$C671,$C671-SUM($F671:X671),($C671-SUM($F671:X671))/($D671-(Y$4-$E671)+$B671))),0)</f>
        <v>0</v>
      </c>
      <c r="Z671" s="803">
        <f ca="1">IFERROR(IF(OR(Z$4&lt;$B671,(Z$4-$B671)&lt;$E671),0,IF((SUM($F671:Y671)+($C671/$D671))&gt;$C671,$C671-SUM($F671:Y671),($C671-SUM($F671:Y671))/($D671-(Z$4-$E671)+$B671))),0)</f>
        <v>0</v>
      </c>
      <c r="AA671" s="803">
        <f ca="1">IFERROR(IF(OR(AA$4&lt;$B671,(AA$4-$B671)&lt;$E671),0,IF((SUM($F671:Z671)+($C671/$D671))&gt;$C671,$C671-SUM($F671:Z671),($C671-SUM($F671:Z671))/($D671-(AA$4-$E671)+$B671))),0)</f>
        <v>0</v>
      </c>
      <c r="AB671" s="803">
        <f ca="1">IFERROR(IF(OR(AB$4&lt;$B671,(AB$4-$B671)&lt;$E671),0,IF((SUM($F671:AA671)+($C671/$D671))&gt;$C671,$C671-SUM($F671:AA671),($C671-SUM($F671:AA671))/($D671-(AB$4-$E671)+$B671))),0)</f>
        <v>0</v>
      </c>
      <c r="AC671" s="803">
        <f ca="1">IFERROR(IF(OR(AC$4&lt;$B671,(AC$4-$B671)&lt;$E671),0,IF((SUM($F671:AB671)+($C671/$D671))&gt;$C671,$C671-SUM($F671:AB671),($C671-SUM($F671:AB671))/($D671-(AC$4-$E671)+$B671))),0)</f>
        <v>0</v>
      </c>
      <c r="AD671" s="803">
        <f ca="1">IFERROR(IF(OR(AD$4&lt;$B671,(AD$4-$B671)&lt;$E671),0,IF((SUM($F671:AC671)+($C671/$D671))&gt;$C671,$C671-SUM($F671:AC671),($C671-SUM($F671:AC671))/($D671-(AD$4-$E671)+$B671))),0)</f>
        <v>0</v>
      </c>
      <c r="AE671" s="803">
        <f ca="1">IFERROR(IF(OR(AE$4&lt;$B671,(AE$4-$B671)&lt;$E671),0,IF((SUM($F671:AD671)+($C671/$D671))&gt;$C671,$C671-SUM($F671:AD671),($C671-SUM($F671:AD671))/($D671-(AE$4-$E671)+$B671))),0)</f>
        <v>0</v>
      </c>
      <c r="AF671" s="803">
        <f ca="1">IFERROR(IF(OR(AF$4&lt;$B671,(AF$4-$B671)&lt;$E671),0,IF((SUM($F671:AE671)+($C671/$D671))&gt;$C671,$C671-SUM($F671:AE671),($C671-SUM($F671:AE671))/($D671-(AF$4-$E671)+$B671))),0)</f>
        <v>0</v>
      </c>
      <c r="AG671" s="803">
        <f ca="1">IFERROR(IF(OR(AG$4&lt;$B671,(AG$4-$B671)&lt;$E671),0,IF((SUM($F671:AF671)+($C671/$D671))&gt;$C671,$C671-SUM($F671:AF671),($C671-SUM($F671:AF671))/($D671-(AG$4-$E671)+$B671))),0)</f>
        <v>0</v>
      </c>
      <c r="AH671" s="803">
        <f ca="1">IFERROR(IF(OR(AH$4&lt;$B671,(AH$4-$B671)&lt;$E671),0,IF((SUM($F671:AG671)+($C671/$D671))&gt;$C671,$C671-SUM($F671:AG671),($C671-SUM($F671:AG671))/($D671-(AH$4-$E671)+$B671))),0)</f>
        <v>0</v>
      </c>
      <c r="AI671" s="803">
        <f ca="1">IFERROR(IF(OR(AI$4&lt;$B671,(AI$4-$B671)&lt;$E671),0,IF((SUM($F671:AH671)+($C671/$D671))&gt;$C671,$C671-SUM($F671:AH671),($C671-SUM($F671:AH671))/($D671-(AI$4-$E671)+$B671))),0)</f>
        <v>0</v>
      </c>
      <c r="AJ671" s="803">
        <f ca="1">IFERROR(IF(OR(AJ$4&lt;$B671,(AJ$4-$B671)&lt;$E671),0,IF((SUM($F671:AI671)+($C671/$D671))&gt;$C671,$C671-SUM($F671:AI671),($C671-SUM($F671:AI671))/($D671-(AJ$4-$E671)+$B671))),0)</f>
        <v>0</v>
      </c>
      <c r="AK671" s="803">
        <f ca="1">IFERROR(IF(OR(AK$4&lt;$B671,(AK$4-$B671)&lt;$E671),0,IF((SUM($F671:AJ671)+($C671/$D671))&gt;$C671,$C671-SUM($F671:AJ671),($C671-SUM($F671:AJ671))/($D671-(AK$4-$E671)+$B671))),0)</f>
        <v>0</v>
      </c>
      <c r="AL671" s="803">
        <f ca="1">IFERROR(IF(OR(AL$4&lt;$B671,(AL$4-$B671)&lt;$E671),0,IF((SUM($F671:AK671)+($C671/$D671))&gt;$C671,$C671-SUM($F671:AK671),($C671-SUM($F671:AK671))/($D671-(AL$4-$E671)+$B671))),0)</f>
        <v>0</v>
      </c>
      <c r="AM671" s="803">
        <f ca="1">IFERROR(IF(OR(AM$4&lt;$B671,(AM$4-$B671)&lt;$E671),0,IF((SUM($F671:AL671)+($C671/$D671))&gt;$C671,$C671-SUM($F671:AL671),($C671-SUM($F671:AL671))/($D671-(AM$4-$E671)+$B671))),0)</f>
        <v>0</v>
      </c>
      <c r="AN671" s="803">
        <f ca="1">IFERROR(IF(OR(AN$4&lt;$B671,(AN$4-$B671)&lt;$E671),0,IF((SUM($F671:AM671)+($C671/$D671))&gt;$C671,$C671-SUM($F671:AM671),($C671-SUM($F671:AM671))/($D671-(AN$4-$E671)+$B671))),0)</f>
        <v>0</v>
      </c>
      <c r="AO671" s="803">
        <f ca="1">IFERROR(IF(OR(AO$4&lt;$B671,(AO$4-$B671)&lt;$E671),0,IF((SUM($F671:AN671)+($C671/$D671))&gt;$C671,$C671-SUM($F671:AN671),($C671-SUM($F671:AN671))/($D671-(AO$4-$E671)+$B671))),0)</f>
        <v>0</v>
      </c>
      <c r="AP671" s="803">
        <f ca="1">IFERROR(IF(OR(AP$4&lt;$B671,(AP$4-$B671)&lt;$E671),0,IF((SUM($F671:AO671)+($C671/$D671))&gt;$C671,$C671-SUM($F671:AO671),($C671-SUM($F671:AO671))/($D671-(AP$4-$E671)+$B671))),0)</f>
        <v>0</v>
      </c>
      <c r="AQ671" s="803">
        <f ca="1">IFERROR(IF(OR(AQ$4&lt;$B671,(AQ$4-$B671)&lt;$E671),0,IF((SUM($F671:AP671)+($C671/$D671))&gt;$C671,$C671-SUM($F671:AP671),($C671-SUM($F671:AP671))/($D671-(AQ$4-$E671)+$B671))),0)</f>
        <v>0</v>
      </c>
      <c r="AR671" s="803">
        <f ca="1">IFERROR(IF(OR(AR$4&lt;$B671,(AR$4-$B671)&lt;$E671),0,IF((SUM($F671:AQ671)+($C671/$D671))&gt;$C671,$C671-SUM($F671:AQ671),($C671-SUM($F671:AQ671))/($D671-(AR$4-$E671)+$B671))),0)</f>
        <v>0</v>
      </c>
      <c r="AS671" s="803">
        <f ca="1">IFERROR(IF(OR(AS$4&lt;$B671,(AS$4-$B671)&lt;$E671),0,IF((SUM($F671:AR671)+($C671/$D671))&gt;$C671,$C671-SUM($F671:AR671),($C671-SUM($F671:AR671))/($D671-(AS$4-$E671)+$B671))),0)</f>
        <v>0</v>
      </c>
      <c r="AT671" s="803">
        <f ca="1">IFERROR(IF(OR(AT$4&lt;$B671,(AT$4-$B671)&lt;$E671),0,IF((SUM($F671:AS671)+($C671/$D671))&gt;$C671,$C671-SUM($F671:AS671),($C671-SUM($F671:AS671))/($D671-(AT$4-$E671)+$B671))),0)</f>
        <v>0</v>
      </c>
      <c r="AU671" s="803">
        <f ca="1">IFERROR(IF(OR(AU$4&lt;$B671,(AU$4-$B671)&lt;$E671),0,IF((SUM($F671:AT671)+($C671/$D671))&gt;$C671,$C671-SUM($F671:AT671),($C671-SUM($F671:AT671))/($D671-(AU$4-$E671)+$B671))),0)</f>
        <v>0</v>
      </c>
      <c r="AV671" s="201"/>
    </row>
    <row r="672" spans="2:48">
      <c r="B672" s="885">
        <f>IF((B671+1)&gt;'PAINEL DE CONTROLE'!$D$6,'PAINEL DE CONTROLE'!$D$6,(B671+1))</f>
        <v>18</v>
      </c>
      <c r="C672" s="850">
        <f ca="1"/>
        <v>0</v>
      </c>
      <c r="D672" s="923">
        <f>IF(B672+SUMIF('PAINEL DE CONTROLE'!$B$97:$B$107,$B$652,'PAINEL DE CONTROLE'!$F$97:$F$107)&gt;'PAINEL DE CONTROLE'!$D$6,'PAINEL DE CONTROLE'!$D$6-B672,SUMIF('PAINEL DE CONTROLE'!$B$97:$B$107,$B$652,'PAINEL DE CONTROLE'!$F$97:$F$107))</f>
        <v>13</v>
      </c>
      <c r="E672" s="923">
        <f>'PAINEL DE CONTROLE'!$D$8</f>
        <v>1</v>
      </c>
      <c r="G672" s="803">
        <f ca="1">IFERROR(IF(OR(G$4&lt;$B672,(G$4-$B672)&lt;$E672),0,IF((SUM($F672:F672)+($C672/$D672))&gt;$C672,$C672-SUM($F672:F672),($C672-SUM($F672:F672))/($D672-(G$4-$E672)+$B672))),0)</f>
        <v>0</v>
      </c>
      <c r="H672" s="803">
        <f ca="1">IFERROR(IF(OR(H$4&lt;$B672,(H$4-$B672)&lt;$E672),0,IF((SUM($F672:G672)+($C672/$D672))&gt;$C672,$C672-SUM($F672:G672),($C672-SUM($F672:G672))/($D672-(H$4-$E672)+$B672))),0)</f>
        <v>0</v>
      </c>
      <c r="I672" s="803">
        <f ca="1">IFERROR(IF(OR(I$4&lt;$B672,(I$4-$B672)&lt;$E672),0,IF((SUM($F672:H672)+($C672/$D672))&gt;$C672,$C672-SUM($F672:H672),($C672-SUM($F672:H672))/($D672-(I$4-$E672)+$B672))),0)</f>
        <v>0</v>
      </c>
      <c r="J672" s="803">
        <f ca="1">IFERROR(IF(OR(J$4&lt;$B672,(J$4-$B672)&lt;$E672),0,IF((SUM($F672:I672)+($C672/$D672))&gt;$C672,$C672-SUM($F672:I672),($C672-SUM($F672:I672))/($D672-(J$4-$E672)+$B672))),0)</f>
        <v>0</v>
      </c>
      <c r="K672" s="803">
        <f ca="1">IFERROR(IF(OR(K$4&lt;$B672,(K$4-$B672)&lt;$E672),0,IF((SUM($F672:J672)+($C672/$D672))&gt;$C672,$C672-SUM($F672:J672),($C672-SUM($F672:J672))/($D672-(K$4-$E672)+$B672))),0)</f>
        <v>0</v>
      </c>
      <c r="L672" s="803">
        <f ca="1">IFERROR(IF(OR(L$4&lt;$B672,(L$4-$B672)&lt;$E672),0,IF((SUM($F672:K672)+($C672/$D672))&gt;$C672,$C672-SUM($F672:K672),($C672-SUM($F672:K672))/($D672-(L$4-$E672)+$B672))),0)</f>
        <v>0</v>
      </c>
      <c r="M672" s="803">
        <f ca="1">IFERROR(IF(OR(M$4&lt;$B672,(M$4-$B672)&lt;$E672),0,IF((SUM($F672:L672)+($C672/$D672))&gt;$C672,$C672-SUM($F672:L672),($C672-SUM($F672:L672))/($D672-(M$4-$E672)+$B672))),0)</f>
        <v>0</v>
      </c>
      <c r="N672" s="803">
        <f ca="1">IFERROR(IF(OR(N$4&lt;$B672,(N$4-$B672)&lt;$E672),0,IF((SUM($F672:M672)+($C672/$D672))&gt;$C672,$C672-SUM($F672:M672),($C672-SUM($F672:M672))/($D672-(N$4-$E672)+$B672))),0)</f>
        <v>0</v>
      </c>
      <c r="O672" s="803">
        <f ca="1">IFERROR(IF(OR(O$4&lt;$B672,(O$4-$B672)&lt;$E672),0,IF((SUM($F672:N672)+($C672/$D672))&gt;$C672,$C672-SUM($F672:N672),($C672-SUM($F672:N672))/($D672-(O$4-$E672)+$B672))),0)</f>
        <v>0</v>
      </c>
      <c r="P672" s="803">
        <f ca="1">IFERROR(IF(OR(P$4&lt;$B672,(P$4-$B672)&lt;$E672),0,IF((SUM($F672:O672)+($C672/$D672))&gt;$C672,$C672-SUM($F672:O672),($C672-SUM($F672:O672))/($D672-(P$4-$E672)+$B672))),0)</f>
        <v>0</v>
      </c>
      <c r="Q672" s="803">
        <f ca="1">IFERROR(IF(OR(Q$4&lt;$B672,(Q$4-$B672)&lt;$E672),0,IF((SUM($F672:P672)+($C672/$D672))&gt;$C672,$C672-SUM($F672:P672),($C672-SUM($F672:P672))/($D672-(Q$4-$E672)+$B672))),0)</f>
        <v>0</v>
      </c>
      <c r="R672" s="803">
        <f ca="1">IFERROR(IF(OR(R$4&lt;$B672,(R$4-$B672)&lt;$E672),0,IF((SUM($F672:Q672)+($C672/$D672))&gt;$C672,$C672-SUM($F672:Q672),($C672-SUM($F672:Q672))/($D672-(R$4-$E672)+$B672))),0)</f>
        <v>0</v>
      </c>
      <c r="S672" s="803">
        <f ca="1">IFERROR(IF(OR(S$4&lt;$B672,(S$4-$B672)&lt;$E672),0,IF((SUM($F672:R672)+($C672/$D672))&gt;$C672,$C672-SUM($F672:R672),($C672-SUM($F672:R672))/($D672-(S$4-$E672)+$B672))),0)</f>
        <v>0</v>
      </c>
      <c r="T672" s="803">
        <f ca="1">IFERROR(IF(OR(T$4&lt;$B672,(T$4-$B672)&lt;$E672),0,IF((SUM($F672:S672)+($C672/$D672))&gt;$C672,$C672-SUM($F672:S672),($C672-SUM($F672:S672))/($D672-(T$4-$E672)+$B672))),0)</f>
        <v>0</v>
      </c>
      <c r="U672" s="803">
        <f ca="1">IFERROR(IF(OR(U$4&lt;$B672,(U$4-$B672)&lt;$E672),0,IF((SUM($F672:T672)+($C672/$D672))&gt;$C672,$C672-SUM($F672:T672),($C672-SUM($F672:T672))/($D672-(U$4-$E672)+$B672))),0)</f>
        <v>0</v>
      </c>
      <c r="V672" s="803">
        <f ca="1">IFERROR(IF(OR(V$4&lt;$B672,(V$4-$B672)&lt;$E672),0,IF((SUM($F672:U672)+($C672/$D672))&gt;$C672,$C672-SUM($F672:U672),($C672-SUM($F672:U672))/($D672-(V$4-$E672)+$B672))),0)</f>
        <v>0</v>
      </c>
      <c r="W672" s="803">
        <f ca="1">IFERROR(IF(OR(W$4&lt;$B672,(W$4-$B672)&lt;$E672),0,IF((SUM($F672:V672)+($C672/$D672))&gt;$C672,$C672-SUM($F672:V672),($C672-SUM($F672:V672))/($D672-(W$4-$E672)+$B672))),0)</f>
        <v>0</v>
      </c>
      <c r="X672" s="803">
        <f ca="1">IFERROR(IF(OR(X$4&lt;$B672,(X$4-$B672)&lt;$E672),0,IF((SUM($F672:W672)+($C672/$D672))&gt;$C672,$C672-SUM($F672:W672),($C672-SUM($F672:W672))/($D672-(X$4-$E672)+$B672))),0)</f>
        <v>0</v>
      </c>
      <c r="Y672" s="803">
        <f ca="1">IFERROR(IF(OR(Y$4&lt;$B672,(Y$4-$B672)&lt;$E672),0,IF((SUM($F672:X672)+($C672/$D672))&gt;$C672,$C672-SUM($F672:X672),($C672-SUM($F672:X672))/($D672-(Y$4-$E672)+$B672))),0)</f>
        <v>0</v>
      </c>
      <c r="Z672" s="803">
        <f ca="1">IFERROR(IF(OR(Z$4&lt;$B672,(Z$4-$B672)&lt;$E672),0,IF((SUM($F672:Y672)+($C672/$D672))&gt;$C672,$C672-SUM($F672:Y672),($C672-SUM($F672:Y672))/($D672-(Z$4-$E672)+$B672))),0)</f>
        <v>0</v>
      </c>
      <c r="AA672" s="803">
        <f ca="1">IFERROR(IF(OR(AA$4&lt;$B672,(AA$4-$B672)&lt;$E672),0,IF((SUM($F672:Z672)+($C672/$D672))&gt;$C672,$C672-SUM($F672:Z672),($C672-SUM($F672:Z672))/($D672-(AA$4-$E672)+$B672))),0)</f>
        <v>0</v>
      </c>
      <c r="AB672" s="803">
        <f ca="1">IFERROR(IF(OR(AB$4&lt;$B672,(AB$4-$B672)&lt;$E672),0,IF((SUM($F672:AA672)+($C672/$D672))&gt;$C672,$C672-SUM($F672:AA672),($C672-SUM($F672:AA672))/($D672-(AB$4-$E672)+$B672))),0)</f>
        <v>0</v>
      </c>
      <c r="AC672" s="803">
        <f ca="1">IFERROR(IF(OR(AC$4&lt;$B672,(AC$4-$B672)&lt;$E672),0,IF((SUM($F672:AB672)+($C672/$D672))&gt;$C672,$C672-SUM($F672:AB672),($C672-SUM($F672:AB672))/($D672-(AC$4-$E672)+$B672))),0)</f>
        <v>0</v>
      </c>
      <c r="AD672" s="803">
        <f ca="1">IFERROR(IF(OR(AD$4&lt;$B672,(AD$4-$B672)&lt;$E672),0,IF((SUM($F672:AC672)+($C672/$D672))&gt;$C672,$C672-SUM($F672:AC672),($C672-SUM($F672:AC672))/($D672-(AD$4-$E672)+$B672))),0)</f>
        <v>0</v>
      </c>
      <c r="AE672" s="803">
        <f ca="1">IFERROR(IF(OR(AE$4&lt;$B672,(AE$4-$B672)&lt;$E672),0,IF((SUM($F672:AD672)+($C672/$D672))&gt;$C672,$C672-SUM($F672:AD672),($C672-SUM($F672:AD672))/($D672-(AE$4-$E672)+$B672))),0)</f>
        <v>0</v>
      </c>
      <c r="AF672" s="803">
        <f ca="1">IFERROR(IF(OR(AF$4&lt;$B672,(AF$4-$B672)&lt;$E672),0,IF((SUM($F672:AE672)+($C672/$D672))&gt;$C672,$C672-SUM($F672:AE672),($C672-SUM($F672:AE672))/($D672-(AF$4-$E672)+$B672))),0)</f>
        <v>0</v>
      </c>
      <c r="AG672" s="803">
        <f ca="1">IFERROR(IF(OR(AG$4&lt;$B672,(AG$4-$B672)&lt;$E672),0,IF((SUM($F672:AF672)+($C672/$D672))&gt;$C672,$C672-SUM($F672:AF672),($C672-SUM($F672:AF672))/($D672-(AG$4-$E672)+$B672))),0)</f>
        <v>0</v>
      </c>
      <c r="AH672" s="803">
        <f ca="1">IFERROR(IF(OR(AH$4&lt;$B672,(AH$4-$B672)&lt;$E672),0,IF((SUM($F672:AG672)+($C672/$D672))&gt;$C672,$C672-SUM($F672:AG672),($C672-SUM($F672:AG672))/($D672-(AH$4-$E672)+$B672))),0)</f>
        <v>0</v>
      </c>
      <c r="AI672" s="803">
        <f ca="1">IFERROR(IF(OR(AI$4&lt;$B672,(AI$4-$B672)&lt;$E672),0,IF((SUM($F672:AH672)+($C672/$D672))&gt;$C672,$C672-SUM($F672:AH672),($C672-SUM($F672:AH672))/($D672-(AI$4-$E672)+$B672))),0)</f>
        <v>0</v>
      </c>
      <c r="AJ672" s="803">
        <f ca="1">IFERROR(IF(OR(AJ$4&lt;$B672,(AJ$4-$B672)&lt;$E672),0,IF((SUM($F672:AI672)+($C672/$D672))&gt;$C672,$C672-SUM($F672:AI672),($C672-SUM($F672:AI672))/($D672-(AJ$4-$E672)+$B672))),0)</f>
        <v>0</v>
      </c>
      <c r="AK672" s="803">
        <f ca="1">IFERROR(IF(OR(AK$4&lt;$B672,(AK$4-$B672)&lt;$E672),0,IF((SUM($F672:AJ672)+($C672/$D672))&gt;$C672,$C672-SUM($F672:AJ672),($C672-SUM($F672:AJ672))/($D672-(AK$4-$E672)+$B672))),0)</f>
        <v>0</v>
      </c>
      <c r="AL672" s="803">
        <f ca="1">IFERROR(IF(OR(AL$4&lt;$B672,(AL$4-$B672)&lt;$E672),0,IF((SUM($F672:AK672)+($C672/$D672))&gt;$C672,$C672-SUM($F672:AK672),($C672-SUM($F672:AK672))/($D672-(AL$4-$E672)+$B672))),0)</f>
        <v>0</v>
      </c>
      <c r="AM672" s="803">
        <f ca="1">IFERROR(IF(OR(AM$4&lt;$B672,(AM$4-$B672)&lt;$E672),0,IF((SUM($F672:AL672)+($C672/$D672))&gt;$C672,$C672-SUM($F672:AL672),($C672-SUM($F672:AL672))/($D672-(AM$4-$E672)+$B672))),0)</f>
        <v>0</v>
      </c>
      <c r="AN672" s="803">
        <f ca="1">IFERROR(IF(OR(AN$4&lt;$B672,(AN$4-$B672)&lt;$E672),0,IF((SUM($F672:AM672)+($C672/$D672))&gt;$C672,$C672-SUM($F672:AM672),($C672-SUM($F672:AM672))/($D672-(AN$4-$E672)+$B672))),0)</f>
        <v>0</v>
      </c>
      <c r="AO672" s="803">
        <f ca="1">IFERROR(IF(OR(AO$4&lt;$B672,(AO$4-$B672)&lt;$E672),0,IF((SUM($F672:AN672)+($C672/$D672))&gt;$C672,$C672-SUM($F672:AN672),($C672-SUM($F672:AN672))/($D672-(AO$4-$E672)+$B672))),0)</f>
        <v>0</v>
      </c>
      <c r="AP672" s="803">
        <f ca="1">IFERROR(IF(OR(AP$4&lt;$B672,(AP$4-$B672)&lt;$E672),0,IF((SUM($F672:AO672)+($C672/$D672))&gt;$C672,$C672-SUM($F672:AO672),($C672-SUM($F672:AO672))/($D672-(AP$4-$E672)+$B672))),0)</f>
        <v>0</v>
      </c>
      <c r="AQ672" s="803">
        <f ca="1">IFERROR(IF(OR(AQ$4&lt;$B672,(AQ$4-$B672)&lt;$E672),0,IF((SUM($F672:AP672)+($C672/$D672))&gt;$C672,$C672-SUM($F672:AP672),($C672-SUM($F672:AP672))/($D672-(AQ$4-$E672)+$B672))),0)</f>
        <v>0</v>
      </c>
      <c r="AR672" s="803">
        <f ca="1">IFERROR(IF(OR(AR$4&lt;$B672,(AR$4-$B672)&lt;$E672),0,IF((SUM($F672:AQ672)+($C672/$D672))&gt;$C672,$C672-SUM($F672:AQ672),($C672-SUM($F672:AQ672))/($D672-(AR$4-$E672)+$B672))),0)</f>
        <v>0</v>
      </c>
      <c r="AS672" s="803">
        <f ca="1">IFERROR(IF(OR(AS$4&lt;$B672,(AS$4-$B672)&lt;$E672),0,IF((SUM($F672:AR672)+($C672/$D672))&gt;$C672,$C672-SUM($F672:AR672),($C672-SUM($F672:AR672))/($D672-(AS$4-$E672)+$B672))),0)</f>
        <v>0</v>
      </c>
      <c r="AT672" s="803">
        <f ca="1">IFERROR(IF(OR(AT$4&lt;$B672,(AT$4-$B672)&lt;$E672),0,IF((SUM($F672:AS672)+($C672/$D672))&gt;$C672,$C672-SUM($F672:AS672),($C672-SUM($F672:AS672))/($D672-(AT$4-$E672)+$B672))),0)</f>
        <v>0</v>
      </c>
      <c r="AU672" s="803">
        <f ca="1">IFERROR(IF(OR(AU$4&lt;$B672,(AU$4-$B672)&lt;$E672),0,IF((SUM($F672:AT672)+($C672/$D672))&gt;$C672,$C672-SUM($F672:AT672),($C672-SUM($F672:AT672))/($D672-(AU$4-$E672)+$B672))),0)</f>
        <v>0</v>
      </c>
      <c r="AV672" s="201"/>
    </row>
    <row r="673" spans="2:48">
      <c r="B673" s="885">
        <f>IF((B672+1)&gt;'PAINEL DE CONTROLE'!$D$6,'PAINEL DE CONTROLE'!$D$6,(B672+1))</f>
        <v>19</v>
      </c>
      <c r="C673" s="850">
        <f ca="1"/>
        <v>0</v>
      </c>
      <c r="D673" s="923">
        <f>IF(B673+SUMIF('PAINEL DE CONTROLE'!$B$97:$B$107,$B$652,'PAINEL DE CONTROLE'!$F$97:$F$107)&gt;'PAINEL DE CONTROLE'!$D$6,'PAINEL DE CONTROLE'!$D$6-B673,SUMIF('PAINEL DE CONTROLE'!$B$97:$B$107,$B$652,'PAINEL DE CONTROLE'!$F$97:$F$107))</f>
        <v>12</v>
      </c>
      <c r="E673" s="923">
        <f>'PAINEL DE CONTROLE'!$D$8</f>
        <v>1</v>
      </c>
      <c r="G673" s="803">
        <f ca="1">IFERROR(IF(OR(G$4&lt;$B673,(G$4-$B673)&lt;$E673),0,IF((SUM($F673:F673)+($C673/$D673))&gt;$C673,$C673-SUM($F673:F673),($C673-SUM($F673:F673))/($D673-(G$4-$E673)+$B673))),0)</f>
        <v>0</v>
      </c>
      <c r="H673" s="803">
        <f ca="1">IFERROR(IF(OR(H$4&lt;$B673,(H$4-$B673)&lt;$E673),0,IF((SUM($F673:G673)+($C673/$D673))&gt;$C673,$C673-SUM($F673:G673),($C673-SUM($F673:G673))/($D673-(H$4-$E673)+$B673))),0)</f>
        <v>0</v>
      </c>
      <c r="I673" s="803">
        <f ca="1">IFERROR(IF(OR(I$4&lt;$B673,(I$4-$B673)&lt;$E673),0,IF((SUM($F673:H673)+($C673/$D673))&gt;$C673,$C673-SUM($F673:H673),($C673-SUM($F673:H673))/($D673-(I$4-$E673)+$B673))),0)</f>
        <v>0</v>
      </c>
      <c r="J673" s="803">
        <f ca="1">IFERROR(IF(OR(J$4&lt;$B673,(J$4-$B673)&lt;$E673),0,IF((SUM($F673:I673)+($C673/$D673))&gt;$C673,$C673-SUM($F673:I673),($C673-SUM($F673:I673))/($D673-(J$4-$E673)+$B673))),0)</f>
        <v>0</v>
      </c>
      <c r="K673" s="803">
        <f ca="1">IFERROR(IF(OR(K$4&lt;$B673,(K$4-$B673)&lt;$E673),0,IF((SUM($F673:J673)+($C673/$D673))&gt;$C673,$C673-SUM($F673:J673),($C673-SUM($F673:J673))/($D673-(K$4-$E673)+$B673))),0)</f>
        <v>0</v>
      </c>
      <c r="L673" s="803">
        <f ca="1">IFERROR(IF(OR(L$4&lt;$B673,(L$4-$B673)&lt;$E673),0,IF((SUM($F673:K673)+($C673/$D673))&gt;$C673,$C673-SUM($F673:K673),($C673-SUM($F673:K673))/($D673-(L$4-$E673)+$B673))),0)</f>
        <v>0</v>
      </c>
      <c r="M673" s="803">
        <f ca="1">IFERROR(IF(OR(M$4&lt;$B673,(M$4-$B673)&lt;$E673),0,IF((SUM($F673:L673)+($C673/$D673))&gt;$C673,$C673-SUM($F673:L673),($C673-SUM($F673:L673))/($D673-(M$4-$E673)+$B673))),0)</f>
        <v>0</v>
      </c>
      <c r="N673" s="803">
        <f ca="1">IFERROR(IF(OR(N$4&lt;$B673,(N$4-$B673)&lt;$E673),0,IF((SUM($F673:M673)+($C673/$D673))&gt;$C673,$C673-SUM($F673:M673),($C673-SUM($F673:M673))/($D673-(N$4-$E673)+$B673))),0)</f>
        <v>0</v>
      </c>
      <c r="O673" s="803">
        <f ca="1">IFERROR(IF(OR(O$4&lt;$B673,(O$4-$B673)&lt;$E673),0,IF((SUM($F673:N673)+($C673/$D673))&gt;$C673,$C673-SUM($F673:N673),($C673-SUM($F673:N673))/($D673-(O$4-$E673)+$B673))),0)</f>
        <v>0</v>
      </c>
      <c r="P673" s="803">
        <f ca="1">IFERROR(IF(OR(P$4&lt;$B673,(P$4-$B673)&lt;$E673),0,IF((SUM($F673:O673)+($C673/$D673))&gt;$C673,$C673-SUM($F673:O673),($C673-SUM($F673:O673))/($D673-(P$4-$E673)+$B673))),0)</f>
        <v>0</v>
      </c>
      <c r="Q673" s="803">
        <f ca="1">IFERROR(IF(OR(Q$4&lt;$B673,(Q$4-$B673)&lt;$E673),0,IF((SUM($F673:P673)+($C673/$D673))&gt;$C673,$C673-SUM($F673:P673),($C673-SUM($F673:P673))/($D673-(Q$4-$E673)+$B673))),0)</f>
        <v>0</v>
      </c>
      <c r="R673" s="803">
        <f ca="1">IFERROR(IF(OR(R$4&lt;$B673,(R$4-$B673)&lt;$E673),0,IF((SUM($F673:Q673)+($C673/$D673))&gt;$C673,$C673-SUM($F673:Q673),($C673-SUM($F673:Q673))/($D673-(R$4-$E673)+$B673))),0)</f>
        <v>0</v>
      </c>
      <c r="S673" s="803">
        <f ca="1">IFERROR(IF(OR(S$4&lt;$B673,(S$4-$B673)&lt;$E673),0,IF((SUM($F673:R673)+($C673/$D673))&gt;$C673,$C673-SUM($F673:R673),($C673-SUM($F673:R673))/($D673-(S$4-$E673)+$B673))),0)</f>
        <v>0</v>
      </c>
      <c r="T673" s="803">
        <f ca="1">IFERROR(IF(OR(T$4&lt;$B673,(T$4-$B673)&lt;$E673),0,IF((SUM($F673:S673)+($C673/$D673))&gt;$C673,$C673-SUM($F673:S673),($C673-SUM($F673:S673))/($D673-(T$4-$E673)+$B673))),0)</f>
        <v>0</v>
      </c>
      <c r="U673" s="803">
        <f ca="1">IFERROR(IF(OR(U$4&lt;$B673,(U$4-$B673)&lt;$E673),0,IF((SUM($F673:T673)+($C673/$D673))&gt;$C673,$C673-SUM($F673:T673),($C673-SUM($F673:T673))/($D673-(U$4-$E673)+$B673))),0)</f>
        <v>0</v>
      </c>
      <c r="V673" s="803">
        <f ca="1">IFERROR(IF(OR(V$4&lt;$B673,(V$4-$B673)&lt;$E673),0,IF((SUM($F673:U673)+($C673/$D673))&gt;$C673,$C673-SUM($F673:U673),($C673-SUM($F673:U673))/($D673-(V$4-$E673)+$B673))),0)</f>
        <v>0</v>
      </c>
      <c r="W673" s="803">
        <f ca="1">IFERROR(IF(OR(W$4&lt;$B673,(W$4-$B673)&lt;$E673),0,IF((SUM($F673:V673)+($C673/$D673))&gt;$C673,$C673-SUM($F673:V673),($C673-SUM($F673:V673))/($D673-(W$4-$E673)+$B673))),0)</f>
        <v>0</v>
      </c>
      <c r="X673" s="803">
        <f ca="1">IFERROR(IF(OR(X$4&lt;$B673,(X$4-$B673)&lt;$E673),0,IF((SUM($F673:W673)+($C673/$D673))&gt;$C673,$C673-SUM($F673:W673),($C673-SUM($F673:W673))/($D673-(X$4-$E673)+$B673))),0)</f>
        <v>0</v>
      </c>
      <c r="Y673" s="803">
        <f ca="1">IFERROR(IF(OR(Y$4&lt;$B673,(Y$4-$B673)&lt;$E673),0,IF((SUM($F673:X673)+($C673/$D673))&gt;$C673,$C673-SUM($F673:X673),($C673-SUM($F673:X673))/($D673-(Y$4-$E673)+$B673))),0)</f>
        <v>0</v>
      </c>
      <c r="Z673" s="803">
        <f ca="1">IFERROR(IF(OR(Z$4&lt;$B673,(Z$4-$B673)&lt;$E673),0,IF((SUM($F673:Y673)+($C673/$D673))&gt;$C673,$C673-SUM($F673:Y673),($C673-SUM($F673:Y673))/($D673-(Z$4-$E673)+$B673))),0)</f>
        <v>0</v>
      </c>
      <c r="AA673" s="803">
        <f ca="1">IFERROR(IF(OR(AA$4&lt;$B673,(AA$4-$B673)&lt;$E673),0,IF((SUM($F673:Z673)+($C673/$D673))&gt;$C673,$C673-SUM($F673:Z673),($C673-SUM($F673:Z673))/($D673-(AA$4-$E673)+$B673))),0)</f>
        <v>0</v>
      </c>
      <c r="AB673" s="803">
        <f ca="1">IFERROR(IF(OR(AB$4&lt;$B673,(AB$4-$B673)&lt;$E673),0,IF((SUM($F673:AA673)+($C673/$D673))&gt;$C673,$C673-SUM($F673:AA673),($C673-SUM($F673:AA673))/($D673-(AB$4-$E673)+$B673))),0)</f>
        <v>0</v>
      </c>
      <c r="AC673" s="803">
        <f ca="1">IFERROR(IF(OR(AC$4&lt;$B673,(AC$4-$B673)&lt;$E673),0,IF((SUM($F673:AB673)+($C673/$D673))&gt;$C673,$C673-SUM($F673:AB673),($C673-SUM($F673:AB673))/($D673-(AC$4-$E673)+$B673))),0)</f>
        <v>0</v>
      </c>
      <c r="AD673" s="803">
        <f ca="1">IFERROR(IF(OR(AD$4&lt;$B673,(AD$4-$B673)&lt;$E673),0,IF((SUM($F673:AC673)+($C673/$D673))&gt;$C673,$C673-SUM($F673:AC673),($C673-SUM($F673:AC673))/($D673-(AD$4-$E673)+$B673))),0)</f>
        <v>0</v>
      </c>
      <c r="AE673" s="803">
        <f ca="1">IFERROR(IF(OR(AE$4&lt;$B673,(AE$4-$B673)&lt;$E673),0,IF((SUM($F673:AD673)+($C673/$D673))&gt;$C673,$C673-SUM($F673:AD673),($C673-SUM($F673:AD673))/($D673-(AE$4-$E673)+$B673))),0)</f>
        <v>0</v>
      </c>
      <c r="AF673" s="803">
        <f ca="1">IFERROR(IF(OR(AF$4&lt;$B673,(AF$4-$B673)&lt;$E673),0,IF((SUM($F673:AE673)+($C673/$D673))&gt;$C673,$C673-SUM($F673:AE673),($C673-SUM($F673:AE673))/($D673-(AF$4-$E673)+$B673))),0)</f>
        <v>0</v>
      </c>
      <c r="AG673" s="803">
        <f ca="1">IFERROR(IF(OR(AG$4&lt;$B673,(AG$4-$B673)&lt;$E673),0,IF((SUM($F673:AF673)+($C673/$D673))&gt;$C673,$C673-SUM($F673:AF673),($C673-SUM($F673:AF673))/($D673-(AG$4-$E673)+$B673))),0)</f>
        <v>0</v>
      </c>
      <c r="AH673" s="803">
        <f ca="1">IFERROR(IF(OR(AH$4&lt;$B673,(AH$4-$B673)&lt;$E673),0,IF((SUM($F673:AG673)+($C673/$D673))&gt;$C673,$C673-SUM($F673:AG673),($C673-SUM($F673:AG673))/($D673-(AH$4-$E673)+$B673))),0)</f>
        <v>0</v>
      </c>
      <c r="AI673" s="803">
        <f ca="1">IFERROR(IF(OR(AI$4&lt;$B673,(AI$4-$B673)&lt;$E673),0,IF((SUM($F673:AH673)+($C673/$D673))&gt;$C673,$C673-SUM($F673:AH673),($C673-SUM($F673:AH673))/($D673-(AI$4-$E673)+$B673))),0)</f>
        <v>0</v>
      </c>
      <c r="AJ673" s="803">
        <f ca="1">IFERROR(IF(OR(AJ$4&lt;$B673,(AJ$4-$B673)&lt;$E673),0,IF((SUM($F673:AI673)+($C673/$D673))&gt;$C673,$C673-SUM($F673:AI673),($C673-SUM($F673:AI673))/($D673-(AJ$4-$E673)+$B673))),0)</f>
        <v>0</v>
      </c>
      <c r="AK673" s="803">
        <f ca="1">IFERROR(IF(OR(AK$4&lt;$B673,(AK$4-$B673)&lt;$E673),0,IF((SUM($F673:AJ673)+($C673/$D673))&gt;$C673,$C673-SUM($F673:AJ673),($C673-SUM($F673:AJ673))/($D673-(AK$4-$E673)+$B673))),0)</f>
        <v>0</v>
      </c>
      <c r="AL673" s="803">
        <f ca="1">IFERROR(IF(OR(AL$4&lt;$B673,(AL$4-$B673)&lt;$E673),0,IF((SUM($F673:AK673)+($C673/$D673))&gt;$C673,$C673-SUM($F673:AK673),($C673-SUM($F673:AK673))/($D673-(AL$4-$E673)+$B673))),0)</f>
        <v>0</v>
      </c>
      <c r="AM673" s="803">
        <f ca="1">IFERROR(IF(OR(AM$4&lt;$B673,(AM$4-$B673)&lt;$E673),0,IF((SUM($F673:AL673)+($C673/$D673))&gt;$C673,$C673-SUM($F673:AL673),($C673-SUM($F673:AL673))/($D673-(AM$4-$E673)+$B673))),0)</f>
        <v>0</v>
      </c>
      <c r="AN673" s="803">
        <f ca="1">IFERROR(IF(OR(AN$4&lt;$B673,(AN$4-$B673)&lt;$E673),0,IF((SUM($F673:AM673)+($C673/$D673))&gt;$C673,$C673-SUM($F673:AM673),($C673-SUM($F673:AM673))/($D673-(AN$4-$E673)+$B673))),0)</f>
        <v>0</v>
      </c>
      <c r="AO673" s="803">
        <f ca="1">IFERROR(IF(OR(AO$4&lt;$B673,(AO$4-$B673)&lt;$E673),0,IF((SUM($F673:AN673)+($C673/$D673))&gt;$C673,$C673-SUM($F673:AN673),($C673-SUM($F673:AN673))/($D673-(AO$4-$E673)+$B673))),0)</f>
        <v>0</v>
      </c>
      <c r="AP673" s="803">
        <f ca="1">IFERROR(IF(OR(AP$4&lt;$B673,(AP$4-$B673)&lt;$E673),0,IF((SUM($F673:AO673)+($C673/$D673))&gt;$C673,$C673-SUM($F673:AO673),($C673-SUM($F673:AO673))/($D673-(AP$4-$E673)+$B673))),0)</f>
        <v>0</v>
      </c>
      <c r="AQ673" s="803">
        <f ca="1">IFERROR(IF(OR(AQ$4&lt;$B673,(AQ$4-$B673)&lt;$E673),0,IF((SUM($F673:AP673)+($C673/$D673))&gt;$C673,$C673-SUM($F673:AP673),($C673-SUM($F673:AP673))/($D673-(AQ$4-$E673)+$B673))),0)</f>
        <v>0</v>
      </c>
      <c r="AR673" s="803">
        <f ca="1">IFERROR(IF(OR(AR$4&lt;$B673,(AR$4-$B673)&lt;$E673),0,IF((SUM($F673:AQ673)+($C673/$D673))&gt;$C673,$C673-SUM($F673:AQ673),($C673-SUM($F673:AQ673))/($D673-(AR$4-$E673)+$B673))),0)</f>
        <v>0</v>
      </c>
      <c r="AS673" s="803">
        <f ca="1">IFERROR(IF(OR(AS$4&lt;$B673,(AS$4-$B673)&lt;$E673),0,IF((SUM($F673:AR673)+($C673/$D673))&gt;$C673,$C673-SUM($F673:AR673),($C673-SUM($F673:AR673))/($D673-(AS$4-$E673)+$B673))),0)</f>
        <v>0</v>
      </c>
      <c r="AT673" s="803">
        <f ca="1">IFERROR(IF(OR(AT$4&lt;$B673,(AT$4-$B673)&lt;$E673),0,IF((SUM($F673:AS673)+($C673/$D673))&gt;$C673,$C673-SUM($F673:AS673),($C673-SUM($F673:AS673))/($D673-(AT$4-$E673)+$B673))),0)</f>
        <v>0</v>
      </c>
      <c r="AU673" s="803">
        <f ca="1">IFERROR(IF(OR(AU$4&lt;$B673,(AU$4-$B673)&lt;$E673),0,IF((SUM($F673:AT673)+($C673/$D673))&gt;$C673,$C673-SUM($F673:AT673),($C673-SUM($F673:AT673))/($D673-(AU$4-$E673)+$B673))),0)</f>
        <v>0</v>
      </c>
      <c r="AV673" s="201"/>
    </row>
    <row r="674" spans="2:48">
      <c r="B674" s="885">
        <f>IF((B673+1)&gt;'PAINEL DE CONTROLE'!$D$6,'PAINEL DE CONTROLE'!$D$6,(B673+1))</f>
        <v>20</v>
      </c>
      <c r="C674" s="850">
        <f ca="1"/>
        <v>0</v>
      </c>
      <c r="D674" s="923">
        <f>IF(B674+SUMIF('PAINEL DE CONTROLE'!$B$97:$B$107,$B$652,'PAINEL DE CONTROLE'!$F$97:$F$107)&gt;'PAINEL DE CONTROLE'!$D$6,'PAINEL DE CONTROLE'!$D$6-B674,SUMIF('PAINEL DE CONTROLE'!$B$97:$B$107,$B$652,'PAINEL DE CONTROLE'!$F$97:$F$107))</f>
        <v>11</v>
      </c>
      <c r="E674" s="923">
        <f>'PAINEL DE CONTROLE'!$D$8</f>
        <v>1</v>
      </c>
      <c r="G674" s="803">
        <f ca="1">IFERROR(IF(OR(G$4&lt;$B674,(G$4-$B674)&lt;$E674),0,IF((SUM($F674:F674)+($C674/$D674))&gt;$C674,$C674-SUM($F674:F674),($C674-SUM($F674:F674))/($D674-(G$4-$E674)+$B674))),0)</f>
        <v>0</v>
      </c>
      <c r="H674" s="803">
        <f ca="1">IFERROR(IF(OR(H$4&lt;$B674,(H$4-$B674)&lt;$E674),0,IF((SUM($F674:G674)+($C674/$D674))&gt;$C674,$C674-SUM($F674:G674),($C674-SUM($F674:G674))/($D674-(H$4-$E674)+$B674))),0)</f>
        <v>0</v>
      </c>
      <c r="I674" s="803">
        <f ca="1">IFERROR(IF(OR(I$4&lt;$B674,(I$4-$B674)&lt;$E674),0,IF((SUM($F674:H674)+($C674/$D674))&gt;$C674,$C674-SUM($F674:H674),($C674-SUM($F674:H674))/($D674-(I$4-$E674)+$B674))),0)</f>
        <v>0</v>
      </c>
      <c r="J674" s="803">
        <f ca="1">IFERROR(IF(OR(J$4&lt;$B674,(J$4-$B674)&lt;$E674),0,IF((SUM($F674:I674)+($C674/$D674))&gt;$C674,$C674-SUM($F674:I674),($C674-SUM($F674:I674))/($D674-(J$4-$E674)+$B674))),0)</f>
        <v>0</v>
      </c>
      <c r="K674" s="803">
        <f ca="1">IFERROR(IF(OR(K$4&lt;$B674,(K$4-$B674)&lt;$E674),0,IF((SUM($F674:J674)+($C674/$D674))&gt;$C674,$C674-SUM($F674:J674),($C674-SUM($F674:J674))/($D674-(K$4-$E674)+$B674))),0)</f>
        <v>0</v>
      </c>
      <c r="L674" s="803">
        <f ca="1">IFERROR(IF(OR(L$4&lt;$B674,(L$4-$B674)&lt;$E674),0,IF((SUM($F674:K674)+($C674/$D674))&gt;$C674,$C674-SUM($F674:K674),($C674-SUM($F674:K674))/($D674-(L$4-$E674)+$B674))),0)</f>
        <v>0</v>
      </c>
      <c r="M674" s="803">
        <f ca="1">IFERROR(IF(OR(M$4&lt;$B674,(M$4-$B674)&lt;$E674),0,IF((SUM($F674:L674)+($C674/$D674))&gt;$C674,$C674-SUM($F674:L674),($C674-SUM($F674:L674))/($D674-(M$4-$E674)+$B674))),0)</f>
        <v>0</v>
      </c>
      <c r="N674" s="803">
        <f ca="1">IFERROR(IF(OR(N$4&lt;$B674,(N$4-$B674)&lt;$E674),0,IF((SUM($F674:M674)+($C674/$D674))&gt;$C674,$C674-SUM($F674:M674),($C674-SUM($F674:M674))/($D674-(N$4-$E674)+$B674))),0)</f>
        <v>0</v>
      </c>
      <c r="O674" s="803">
        <f ca="1">IFERROR(IF(OR(O$4&lt;$B674,(O$4-$B674)&lt;$E674),0,IF((SUM($F674:N674)+($C674/$D674))&gt;$C674,$C674-SUM($F674:N674),($C674-SUM($F674:N674))/($D674-(O$4-$E674)+$B674))),0)</f>
        <v>0</v>
      </c>
      <c r="P674" s="803">
        <f ca="1">IFERROR(IF(OR(P$4&lt;$B674,(P$4-$B674)&lt;$E674),0,IF((SUM($F674:O674)+($C674/$D674))&gt;$C674,$C674-SUM($F674:O674),($C674-SUM($F674:O674))/($D674-(P$4-$E674)+$B674))),0)</f>
        <v>0</v>
      </c>
      <c r="Q674" s="803">
        <f ca="1">IFERROR(IF(OR(Q$4&lt;$B674,(Q$4-$B674)&lt;$E674),0,IF((SUM($F674:P674)+($C674/$D674))&gt;$C674,$C674-SUM($F674:P674),($C674-SUM($F674:P674))/($D674-(Q$4-$E674)+$B674))),0)</f>
        <v>0</v>
      </c>
      <c r="R674" s="803">
        <f ca="1">IFERROR(IF(OR(R$4&lt;$B674,(R$4-$B674)&lt;$E674),0,IF((SUM($F674:Q674)+($C674/$D674))&gt;$C674,$C674-SUM($F674:Q674),($C674-SUM($F674:Q674))/($D674-(R$4-$E674)+$B674))),0)</f>
        <v>0</v>
      </c>
      <c r="S674" s="803">
        <f ca="1">IFERROR(IF(OR(S$4&lt;$B674,(S$4-$B674)&lt;$E674),0,IF((SUM($F674:R674)+($C674/$D674))&gt;$C674,$C674-SUM($F674:R674),($C674-SUM($F674:R674))/($D674-(S$4-$E674)+$B674))),0)</f>
        <v>0</v>
      </c>
      <c r="T674" s="803">
        <f ca="1">IFERROR(IF(OR(T$4&lt;$B674,(T$4-$B674)&lt;$E674),0,IF((SUM($F674:S674)+($C674/$D674))&gt;$C674,$C674-SUM($F674:S674),($C674-SUM($F674:S674))/($D674-(T$4-$E674)+$B674))),0)</f>
        <v>0</v>
      </c>
      <c r="U674" s="803">
        <f ca="1">IFERROR(IF(OR(U$4&lt;$B674,(U$4-$B674)&lt;$E674),0,IF((SUM($F674:T674)+($C674/$D674))&gt;$C674,$C674-SUM($F674:T674),($C674-SUM($F674:T674))/($D674-(U$4-$E674)+$B674))),0)</f>
        <v>0</v>
      </c>
      <c r="V674" s="803">
        <f ca="1">IFERROR(IF(OR(V$4&lt;$B674,(V$4-$B674)&lt;$E674),0,IF((SUM($F674:U674)+($C674/$D674))&gt;$C674,$C674-SUM($F674:U674),($C674-SUM($F674:U674))/($D674-(V$4-$E674)+$B674))),0)</f>
        <v>0</v>
      </c>
      <c r="W674" s="803">
        <f ca="1">IFERROR(IF(OR(W$4&lt;$B674,(W$4-$B674)&lt;$E674),0,IF((SUM($F674:V674)+($C674/$D674))&gt;$C674,$C674-SUM($F674:V674),($C674-SUM($F674:V674))/($D674-(W$4-$E674)+$B674))),0)</f>
        <v>0</v>
      </c>
      <c r="X674" s="803">
        <f ca="1">IFERROR(IF(OR(X$4&lt;$B674,(X$4-$B674)&lt;$E674),0,IF((SUM($F674:W674)+($C674/$D674))&gt;$C674,$C674-SUM($F674:W674),($C674-SUM($F674:W674))/($D674-(X$4-$E674)+$B674))),0)</f>
        <v>0</v>
      </c>
      <c r="Y674" s="803">
        <f ca="1">IFERROR(IF(OR(Y$4&lt;$B674,(Y$4-$B674)&lt;$E674),0,IF((SUM($F674:X674)+($C674/$D674))&gt;$C674,$C674-SUM($F674:X674),($C674-SUM($F674:X674))/($D674-(Y$4-$E674)+$B674))),0)</f>
        <v>0</v>
      </c>
      <c r="Z674" s="803">
        <f ca="1">IFERROR(IF(OR(Z$4&lt;$B674,(Z$4-$B674)&lt;$E674),0,IF((SUM($F674:Y674)+($C674/$D674))&gt;$C674,$C674-SUM($F674:Y674),($C674-SUM($F674:Y674))/($D674-(Z$4-$E674)+$B674))),0)</f>
        <v>0</v>
      </c>
      <c r="AA674" s="803">
        <f ca="1">IFERROR(IF(OR(AA$4&lt;$B674,(AA$4-$B674)&lt;$E674),0,IF((SUM($F674:Z674)+($C674/$D674))&gt;$C674,$C674-SUM($F674:Z674),($C674-SUM($F674:Z674))/($D674-(AA$4-$E674)+$B674))),0)</f>
        <v>0</v>
      </c>
      <c r="AB674" s="803">
        <f ca="1">IFERROR(IF(OR(AB$4&lt;$B674,(AB$4-$B674)&lt;$E674),0,IF((SUM($F674:AA674)+($C674/$D674))&gt;$C674,$C674-SUM($F674:AA674),($C674-SUM($F674:AA674))/($D674-(AB$4-$E674)+$B674))),0)</f>
        <v>0</v>
      </c>
      <c r="AC674" s="803">
        <f ca="1">IFERROR(IF(OR(AC$4&lt;$B674,(AC$4-$B674)&lt;$E674),0,IF((SUM($F674:AB674)+($C674/$D674))&gt;$C674,$C674-SUM($F674:AB674),($C674-SUM($F674:AB674))/($D674-(AC$4-$E674)+$B674))),0)</f>
        <v>0</v>
      </c>
      <c r="AD674" s="803">
        <f ca="1">IFERROR(IF(OR(AD$4&lt;$B674,(AD$4-$B674)&lt;$E674),0,IF((SUM($F674:AC674)+($C674/$D674))&gt;$C674,$C674-SUM($F674:AC674),($C674-SUM($F674:AC674))/($D674-(AD$4-$E674)+$B674))),0)</f>
        <v>0</v>
      </c>
      <c r="AE674" s="803">
        <f ca="1">IFERROR(IF(OR(AE$4&lt;$B674,(AE$4-$B674)&lt;$E674),0,IF((SUM($F674:AD674)+($C674/$D674))&gt;$C674,$C674-SUM($F674:AD674),($C674-SUM($F674:AD674))/($D674-(AE$4-$E674)+$B674))),0)</f>
        <v>0</v>
      </c>
      <c r="AF674" s="803">
        <f ca="1">IFERROR(IF(OR(AF$4&lt;$B674,(AF$4-$B674)&lt;$E674),0,IF((SUM($F674:AE674)+($C674/$D674))&gt;$C674,$C674-SUM($F674:AE674),($C674-SUM($F674:AE674))/($D674-(AF$4-$E674)+$B674))),0)</f>
        <v>0</v>
      </c>
      <c r="AG674" s="803">
        <f ca="1">IFERROR(IF(OR(AG$4&lt;$B674,(AG$4-$B674)&lt;$E674),0,IF((SUM($F674:AF674)+($C674/$D674))&gt;$C674,$C674-SUM($F674:AF674),($C674-SUM($F674:AF674))/($D674-(AG$4-$E674)+$B674))),0)</f>
        <v>0</v>
      </c>
      <c r="AH674" s="803">
        <f ca="1">IFERROR(IF(OR(AH$4&lt;$B674,(AH$4-$B674)&lt;$E674),0,IF((SUM($F674:AG674)+($C674/$D674))&gt;$C674,$C674-SUM($F674:AG674),($C674-SUM($F674:AG674))/($D674-(AH$4-$E674)+$B674))),0)</f>
        <v>0</v>
      </c>
      <c r="AI674" s="803">
        <f ca="1">IFERROR(IF(OR(AI$4&lt;$B674,(AI$4-$B674)&lt;$E674),0,IF((SUM($F674:AH674)+($C674/$D674))&gt;$C674,$C674-SUM($F674:AH674),($C674-SUM($F674:AH674))/($D674-(AI$4-$E674)+$B674))),0)</f>
        <v>0</v>
      </c>
      <c r="AJ674" s="803">
        <f ca="1">IFERROR(IF(OR(AJ$4&lt;$B674,(AJ$4-$B674)&lt;$E674),0,IF((SUM($F674:AI674)+($C674/$D674))&gt;$C674,$C674-SUM($F674:AI674),($C674-SUM($F674:AI674))/($D674-(AJ$4-$E674)+$B674))),0)</f>
        <v>0</v>
      </c>
      <c r="AK674" s="803">
        <f ca="1">IFERROR(IF(OR(AK$4&lt;$B674,(AK$4-$B674)&lt;$E674),0,IF((SUM($F674:AJ674)+($C674/$D674))&gt;$C674,$C674-SUM($F674:AJ674),($C674-SUM($F674:AJ674))/($D674-(AK$4-$E674)+$B674))),0)</f>
        <v>0</v>
      </c>
      <c r="AL674" s="803">
        <f ca="1">IFERROR(IF(OR(AL$4&lt;$B674,(AL$4-$B674)&lt;$E674),0,IF((SUM($F674:AK674)+($C674/$D674))&gt;$C674,$C674-SUM($F674:AK674),($C674-SUM($F674:AK674))/($D674-(AL$4-$E674)+$B674))),0)</f>
        <v>0</v>
      </c>
      <c r="AM674" s="803">
        <f ca="1">IFERROR(IF(OR(AM$4&lt;$B674,(AM$4-$B674)&lt;$E674),0,IF((SUM($F674:AL674)+($C674/$D674))&gt;$C674,$C674-SUM($F674:AL674),($C674-SUM($F674:AL674))/($D674-(AM$4-$E674)+$B674))),0)</f>
        <v>0</v>
      </c>
      <c r="AN674" s="803">
        <f ca="1">IFERROR(IF(OR(AN$4&lt;$B674,(AN$4-$B674)&lt;$E674),0,IF((SUM($F674:AM674)+($C674/$D674))&gt;$C674,$C674-SUM($F674:AM674),($C674-SUM($F674:AM674))/($D674-(AN$4-$E674)+$B674))),0)</f>
        <v>0</v>
      </c>
      <c r="AO674" s="803">
        <f ca="1">IFERROR(IF(OR(AO$4&lt;$B674,(AO$4-$B674)&lt;$E674),0,IF((SUM($F674:AN674)+($C674/$D674))&gt;$C674,$C674-SUM($F674:AN674),($C674-SUM($F674:AN674))/($D674-(AO$4-$E674)+$B674))),0)</f>
        <v>0</v>
      </c>
      <c r="AP674" s="803">
        <f ca="1">IFERROR(IF(OR(AP$4&lt;$B674,(AP$4-$B674)&lt;$E674),0,IF((SUM($F674:AO674)+($C674/$D674))&gt;$C674,$C674-SUM($F674:AO674),($C674-SUM($F674:AO674))/($D674-(AP$4-$E674)+$B674))),0)</f>
        <v>0</v>
      </c>
      <c r="AQ674" s="803">
        <f ca="1">IFERROR(IF(OR(AQ$4&lt;$B674,(AQ$4-$B674)&lt;$E674),0,IF((SUM($F674:AP674)+($C674/$D674))&gt;$C674,$C674-SUM($F674:AP674),($C674-SUM($F674:AP674))/($D674-(AQ$4-$E674)+$B674))),0)</f>
        <v>0</v>
      </c>
      <c r="AR674" s="803">
        <f ca="1">IFERROR(IF(OR(AR$4&lt;$B674,(AR$4-$B674)&lt;$E674),0,IF((SUM($F674:AQ674)+($C674/$D674))&gt;$C674,$C674-SUM($F674:AQ674),($C674-SUM($F674:AQ674))/($D674-(AR$4-$E674)+$B674))),0)</f>
        <v>0</v>
      </c>
      <c r="AS674" s="803">
        <f ca="1">IFERROR(IF(OR(AS$4&lt;$B674,(AS$4-$B674)&lt;$E674),0,IF((SUM($F674:AR674)+($C674/$D674))&gt;$C674,$C674-SUM($F674:AR674),($C674-SUM($F674:AR674))/($D674-(AS$4-$E674)+$B674))),0)</f>
        <v>0</v>
      </c>
      <c r="AT674" s="803">
        <f ca="1">IFERROR(IF(OR(AT$4&lt;$B674,(AT$4-$B674)&lt;$E674),0,IF((SUM($F674:AS674)+($C674/$D674))&gt;$C674,$C674-SUM($F674:AS674),($C674-SUM($F674:AS674))/($D674-(AT$4-$E674)+$B674))),0)</f>
        <v>0</v>
      </c>
      <c r="AU674" s="803">
        <f ca="1">IFERROR(IF(OR(AU$4&lt;$B674,(AU$4-$B674)&lt;$E674),0,IF((SUM($F674:AT674)+($C674/$D674))&gt;$C674,$C674-SUM($F674:AT674),($C674-SUM($F674:AT674))/($D674-(AU$4-$E674)+$B674))),0)</f>
        <v>0</v>
      </c>
      <c r="AV674" s="201"/>
    </row>
    <row r="675" spans="2:48">
      <c r="B675" s="885">
        <f>IF((B674+1)&gt;'PAINEL DE CONTROLE'!$D$6,'PAINEL DE CONTROLE'!$D$6,(B674+1))</f>
        <v>21</v>
      </c>
      <c r="C675" s="850">
        <f ca="1"/>
        <v>0</v>
      </c>
      <c r="D675" s="923">
        <f>IF(B675+SUMIF('PAINEL DE CONTROLE'!$B$97:$B$107,$B$652,'PAINEL DE CONTROLE'!$F$97:$F$107)&gt;'PAINEL DE CONTROLE'!$D$6,'PAINEL DE CONTROLE'!$D$6-B675,SUMIF('PAINEL DE CONTROLE'!$B$97:$B$107,$B$652,'PAINEL DE CONTROLE'!$F$97:$F$107))</f>
        <v>10</v>
      </c>
      <c r="E675" s="923">
        <f>'PAINEL DE CONTROLE'!$D$8</f>
        <v>1</v>
      </c>
      <c r="G675" s="803">
        <f ca="1">IFERROR(IF(OR(G$4&lt;$B675,(G$4-$B675)&lt;$E675),0,IF((SUM($F675:F675)+($C675/$D675))&gt;$C675,$C675-SUM($F675:F675),($C675-SUM($F675:F675))/($D675-(G$4-$E675)+$B675))),0)</f>
        <v>0</v>
      </c>
      <c r="H675" s="803">
        <f ca="1">IFERROR(IF(OR(H$4&lt;$B675,(H$4-$B675)&lt;$E675),0,IF((SUM($F675:G675)+($C675/$D675))&gt;$C675,$C675-SUM($F675:G675),($C675-SUM($F675:G675))/($D675-(H$4-$E675)+$B675))),0)</f>
        <v>0</v>
      </c>
      <c r="I675" s="803">
        <f ca="1">IFERROR(IF(OR(I$4&lt;$B675,(I$4-$B675)&lt;$E675),0,IF((SUM($F675:H675)+($C675/$D675))&gt;$C675,$C675-SUM($F675:H675),($C675-SUM($F675:H675))/($D675-(I$4-$E675)+$B675))),0)</f>
        <v>0</v>
      </c>
      <c r="J675" s="803">
        <f ca="1">IFERROR(IF(OR(J$4&lt;$B675,(J$4-$B675)&lt;$E675),0,IF((SUM($F675:I675)+($C675/$D675))&gt;$C675,$C675-SUM($F675:I675),($C675-SUM($F675:I675))/($D675-(J$4-$E675)+$B675))),0)</f>
        <v>0</v>
      </c>
      <c r="K675" s="803">
        <f ca="1">IFERROR(IF(OR(K$4&lt;$B675,(K$4-$B675)&lt;$E675),0,IF((SUM($F675:J675)+($C675/$D675))&gt;$C675,$C675-SUM($F675:J675),($C675-SUM($F675:J675))/($D675-(K$4-$E675)+$B675))),0)</f>
        <v>0</v>
      </c>
      <c r="L675" s="803">
        <f ca="1">IFERROR(IF(OR(L$4&lt;$B675,(L$4-$B675)&lt;$E675),0,IF((SUM($F675:K675)+($C675/$D675))&gt;$C675,$C675-SUM($F675:K675),($C675-SUM($F675:K675))/($D675-(L$4-$E675)+$B675))),0)</f>
        <v>0</v>
      </c>
      <c r="M675" s="803">
        <f ca="1">IFERROR(IF(OR(M$4&lt;$B675,(M$4-$B675)&lt;$E675),0,IF((SUM($F675:L675)+($C675/$D675))&gt;$C675,$C675-SUM($F675:L675),($C675-SUM($F675:L675))/($D675-(M$4-$E675)+$B675))),0)</f>
        <v>0</v>
      </c>
      <c r="N675" s="803">
        <f ca="1">IFERROR(IF(OR(N$4&lt;$B675,(N$4-$B675)&lt;$E675),0,IF((SUM($F675:M675)+($C675/$D675))&gt;$C675,$C675-SUM($F675:M675),($C675-SUM($F675:M675))/($D675-(N$4-$E675)+$B675))),0)</f>
        <v>0</v>
      </c>
      <c r="O675" s="803">
        <f ca="1">IFERROR(IF(OR(O$4&lt;$B675,(O$4-$B675)&lt;$E675),0,IF((SUM($F675:N675)+($C675/$D675))&gt;$C675,$C675-SUM($F675:N675),($C675-SUM($F675:N675))/($D675-(O$4-$E675)+$B675))),0)</f>
        <v>0</v>
      </c>
      <c r="P675" s="803">
        <f ca="1">IFERROR(IF(OR(P$4&lt;$B675,(P$4-$B675)&lt;$E675),0,IF((SUM($F675:O675)+($C675/$D675))&gt;$C675,$C675-SUM($F675:O675),($C675-SUM($F675:O675))/($D675-(P$4-$E675)+$B675))),0)</f>
        <v>0</v>
      </c>
      <c r="Q675" s="803">
        <f ca="1">IFERROR(IF(OR(Q$4&lt;$B675,(Q$4-$B675)&lt;$E675),0,IF((SUM($F675:P675)+($C675/$D675))&gt;$C675,$C675-SUM($F675:P675),($C675-SUM($F675:P675))/($D675-(Q$4-$E675)+$B675))),0)</f>
        <v>0</v>
      </c>
      <c r="R675" s="803">
        <f ca="1">IFERROR(IF(OR(R$4&lt;$B675,(R$4-$B675)&lt;$E675),0,IF((SUM($F675:Q675)+($C675/$D675))&gt;$C675,$C675-SUM($F675:Q675),($C675-SUM($F675:Q675))/($D675-(R$4-$E675)+$B675))),0)</f>
        <v>0</v>
      </c>
      <c r="S675" s="803">
        <f ca="1">IFERROR(IF(OR(S$4&lt;$B675,(S$4-$B675)&lt;$E675),0,IF((SUM($F675:R675)+($C675/$D675))&gt;$C675,$C675-SUM($F675:R675),($C675-SUM($F675:R675))/($D675-(S$4-$E675)+$B675))),0)</f>
        <v>0</v>
      </c>
      <c r="T675" s="803">
        <f ca="1">IFERROR(IF(OR(T$4&lt;$B675,(T$4-$B675)&lt;$E675),0,IF((SUM($F675:S675)+($C675/$D675))&gt;$C675,$C675-SUM($F675:S675),($C675-SUM($F675:S675))/($D675-(T$4-$E675)+$B675))),0)</f>
        <v>0</v>
      </c>
      <c r="U675" s="803">
        <f ca="1">IFERROR(IF(OR(U$4&lt;$B675,(U$4-$B675)&lt;$E675),0,IF((SUM($F675:T675)+($C675/$D675))&gt;$C675,$C675-SUM($F675:T675),($C675-SUM($F675:T675))/($D675-(U$4-$E675)+$B675))),0)</f>
        <v>0</v>
      </c>
      <c r="V675" s="803">
        <f ca="1">IFERROR(IF(OR(V$4&lt;$B675,(V$4-$B675)&lt;$E675),0,IF((SUM($F675:U675)+($C675/$D675))&gt;$C675,$C675-SUM($F675:U675),($C675-SUM($F675:U675))/($D675-(V$4-$E675)+$B675))),0)</f>
        <v>0</v>
      </c>
      <c r="W675" s="803">
        <f ca="1">IFERROR(IF(OR(W$4&lt;$B675,(W$4-$B675)&lt;$E675),0,IF((SUM($F675:V675)+($C675/$D675))&gt;$C675,$C675-SUM($F675:V675),($C675-SUM($F675:V675))/($D675-(W$4-$E675)+$B675))),0)</f>
        <v>0</v>
      </c>
      <c r="X675" s="803">
        <f ca="1">IFERROR(IF(OR(X$4&lt;$B675,(X$4-$B675)&lt;$E675),0,IF((SUM($F675:W675)+($C675/$D675))&gt;$C675,$C675-SUM($F675:W675),($C675-SUM($F675:W675))/($D675-(X$4-$E675)+$B675))),0)</f>
        <v>0</v>
      </c>
      <c r="Y675" s="803">
        <f ca="1">IFERROR(IF(OR(Y$4&lt;$B675,(Y$4-$B675)&lt;$E675),0,IF((SUM($F675:X675)+($C675/$D675))&gt;$C675,$C675-SUM($F675:X675),($C675-SUM($F675:X675))/($D675-(Y$4-$E675)+$B675))),0)</f>
        <v>0</v>
      </c>
      <c r="Z675" s="803">
        <f ca="1">IFERROR(IF(OR(Z$4&lt;$B675,(Z$4-$B675)&lt;$E675),0,IF((SUM($F675:Y675)+($C675/$D675))&gt;$C675,$C675-SUM($F675:Y675),($C675-SUM($F675:Y675))/($D675-(Z$4-$E675)+$B675))),0)</f>
        <v>0</v>
      </c>
      <c r="AA675" s="803">
        <f ca="1">IFERROR(IF(OR(AA$4&lt;$B675,(AA$4-$B675)&lt;$E675),0,IF((SUM($F675:Z675)+($C675/$D675))&gt;$C675,$C675-SUM($F675:Z675),($C675-SUM($F675:Z675))/($D675-(AA$4-$E675)+$B675))),0)</f>
        <v>0</v>
      </c>
      <c r="AB675" s="803">
        <f ca="1">IFERROR(IF(OR(AB$4&lt;$B675,(AB$4-$B675)&lt;$E675),0,IF((SUM($F675:AA675)+($C675/$D675))&gt;$C675,$C675-SUM($F675:AA675),($C675-SUM($F675:AA675))/($D675-(AB$4-$E675)+$B675))),0)</f>
        <v>0</v>
      </c>
      <c r="AC675" s="803">
        <f ca="1">IFERROR(IF(OR(AC$4&lt;$B675,(AC$4-$B675)&lt;$E675),0,IF((SUM($F675:AB675)+($C675/$D675))&gt;$C675,$C675-SUM($F675:AB675),($C675-SUM($F675:AB675))/($D675-(AC$4-$E675)+$B675))),0)</f>
        <v>0</v>
      </c>
      <c r="AD675" s="803">
        <f ca="1">IFERROR(IF(OR(AD$4&lt;$B675,(AD$4-$B675)&lt;$E675),0,IF((SUM($F675:AC675)+($C675/$D675))&gt;$C675,$C675-SUM($F675:AC675),($C675-SUM($F675:AC675))/($D675-(AD$4-$E675)+$B675))),0)</f>
        <v>0</v>
      </c>
      <c r="AE675" s="803">
        <f ca="1">IFERROR(IF(OR(AE$4&lt;$B675,(AE$4-$B675)&lt;$E675),0,IF((SUM($F675:AD675)+($C675/$D675))&gt;$C675,$C675-SUM($F675:AD675),($C675-SUM($F675:AD675))/($D675-(AE$4-$E675)+$B675))),0)</f>
        <v>0</v>
      </c>
      <c r="AF675" s="803">
        <f ca="1">IFERROR(IF(OR(AF$4&lt;$B675,(AF$4-$B675)&lt;$E675),0,IF((SUM($F675:AE675)+($C675/$D675))&gt;$C675,$C675-SUM($F675:AE675),($C675-SUM($F675:AE675))/($D675-(AF$4-$E675)+$B675))),0)</f>
        <v>0</v>
      </c>
      <c r="AG675" s="803">
        <f ca="1">IFERROR(IF(OR(AG$4&lt;$B675,(AG$4-$B675)&lt;$E675),0,IF((SUM($F675:AF675)+($C675/$D675))&gt;$C675,$C675-SUM($F675:AF675),($C675-SUM($F675:AF675))/($D675-(AG$4-$E675)+$B675))),0)</f>
        <v>0</v>
      </c>
      <c r="AH675" s="803">
        <f ca="1">IFERROR(IF(OR(AH$4&lt;$B675,(AH$4-$B675)&lt;$E675),0,IF((SUM($F675:AG675)+($C675/$D675))&gt;$C675,$C675-SUM($F675:AG675),($C675-SUM($F675:AG675))/($D675-(AH$4-$E675)+$B675))),0)</f>
        <v>0</v>
      </c>
      <c r="AI675" s="803">
        <f ca="1">IFERROR(IF(OR(AI$4&lt;$B675,(AI$4-$B675)&lt;$E675),0,IF((SUM($F675:AH675)+($C675/$D675))&gt;$C675,$C675-SUM($F675:AH675),($C675-SUM($F675:AH675))/($D675-(AI$4-$E675)+$B675))),0)</f>
        <v>0</v>
      </c>
      <c r="AJ675" s="803">
        <f ca="1">IFERROR(IF(OR(AJ$4&lt;$B675,(AJ$4-$B675)&lt;$E675),0,IF((SUM($F675:AI675)+($C675/$D675))&gt;$C675,$C675-SUM($F675:AI675),($C675-SUM($F675:AI675))/($D675-(AJ$4-$E675)+$B675))),0)</f>
        <v>0</v>
      </c>
      <c r="AK675" s="803">
        <f ca="1">IFERROR(IF(OR(AK$4&lt;$B675,(AK$4-$B675)&lt;$E675),0,IF((SUM($F675:AJ675)+($C675/$D675))&gt;$C675,$C675-SUM($F675:AJ675),($C675-SUM($F675:AJ675))/($D675-(AK$4-$E675)+$B675))),0)</f>
        <v>0</v>
      </c>
      <c r="AL675" s="803">
        <f ca="1">IFERROR(IF(OR(AL$4&lt;$B675,(AL$4-$B675)&lt;$E675),0,IF((SUM($F675:AK675)+($C675/$D675))&gt;$C675,$C675-SUM($F675:AK675),($C675-SUM($F675:AK675))/($D675-(AL$4-$E675)+$B675))),0)</f>
        <v>0</v>
      </c>
      <c r="AM675" s="803">
        <f ca="1">IFERROR(IF(OR(AM$4&lt;$B675,(AM$4-$B675)&lt;$E675),0,IF((SUM($F675:AL675)+($C675/$D675))&gt;$C675,$C675-SUM($F675:AL675),($C675-SUM($F675:AL675))/($D675-(AM$4-$E675)+$B675))),0)</f>
        <v>0</v>
      </c>
      <c r="AN675" s="803">
        <f ca="1">IFERROR(IF(OR(AN$4&lt;$B675,(AN$4-$B675)&lt;$E675),0,IF((SUM($F675:AM675)+($C675/$D675))&gt;$C675,$C675-SUM($F675:AM675),($C675-SUM($F675:AM675))/($D675-(AN$4-$E675)+$B675))),0)</f>
        <v>0</v>
      </c>
      <c r="AO675" s="803">
        <f ca="1">IFERROR(IF(OR(AO$4&lt;$B675,(AO$4-$B675)&lt;$E675),0,IF((SUM($F675:AN675)+($C675/$D675))&gt;$C675,$C675-SUM($F675:AN675),($C675-SUM($F675:AN675))/($D675-(AO$4-$E675)+$B675))),0)</f>
        <v>0</v>
      </c>
      <c r="AP675" s="803">
        <f ca="1">IFERROR(IF(OR(AP$4&lt;$B675,(AP$4-$B675)&lt;$E675),0,IF((SUM($F675:AO675)+($C675/$D675))&gt;$C675,$C675-SUM($F675:AO675),($C675-SUM($F675:AO675))/($D675-(AP$4-$E675)+$B675))),0)</f>
        <v>0</v>
      </c>
      <c r="AQ675" s="803">
        <f ca="1">IFERROR(IF(OR(AQ$4&lt;$B675,(AQ$4-$B675)&lt;$E675),0,IF((SUM($F675:AP675)+($C675/$D675))&gt;$C675,$C675-SUM($F675:AP675),($C675-SUM($F675:AP675))/($D675-(AQ$4-$E675)+$B675))),0)</f>
        <v>0</v>
      </c>
      <c r="AR675" s="803">
        <f ca="1">IFERROR(IF(OR(AR$4&lt;$B675,(AR$4-$B675)&lt;$E675),0,IF((SUM($F675:AQ675)+($C675/$D675))&gt;$C675,$C675-SUM($F675:AQ675),($C675-SUM($F675:AQ675))/($D675-(AR$4-$E675)+$B675))),0)</f>
        <v>0</v>
      </c>
      <c r="AS675" s="803">
        <f ca="1">IFERROR(IF(OR(AS$4&lt;$B675,(AS$4-$B675)&lt;$E675),0,IF((SUM($F675:AR675)+($C675/$D675))&gt;$C675,$C675-SUM($F675:AR675),($C675-SUM($F675:AR675))/($D675-(AS$4-$E675)+$B675))),0)</f>
        <v>0</v>
      </c>
      <c r="AT675" s="803">
        <f ca="1">IFERROR(IF(OR(AT$4&lt;$B675,(AT$4-$B675)&lt;$E675),0,IF((SUM($F675:AS675)+($C675/$D675))&gt;$C675,$C675-SUM($F675:AS675),($C675-SUM($F675:AS675))/($D675-(AT$4-$E675)+$B675))),0)</f>
        <v>0</v>
      </c>
      <c r="AU675" s="803">
        <f ca="1">IFERROR(IF(OR(AU$4&lt;$B675,(AU$4-$B675)&lt;$E675),0,IF((SUM($F675:AT675)+($C675/$D675))&gt;$C675,$C675-SUM($F675:AT675),($C675-SUM($F675:AT675))/($D675-(AU$4-$E675)+$B675))),0)</f>
        <v>0</v>
      </c>
      <c r="AV675" s="201"/>
    </row>
    <row r="676" spans="2:48">
      <c r="B676" s="885">
        <f>IF((B675+1)&gt;'PAINEL DE CONTROLE'!$D$6,'PAINEL DE CONTROLE'!$D$6,(B675+1))</f>
        <v>22</v>
      </c>
      <c r="C676" s="850">
        <f ca="1"/>
        <v>0</v>
      </c>
      <c r="D676" s="923">
        <f>IF(B676+SUMIF('PAINEL DE CONTROLE'!$B$97:$B$107,$B$652,'PAINEL DE CONTROLE'!$F$97:$F$107)&gt;'PAINEL DE CONTROLE'!$D$6,'PAINEL DE CONTROLE'!$D$6-B676,SUMIF('PAINEL DE CONTROLE'!$B$97:$B$107,$B$652,'PAINEL DE CONTROLE'!$F$97:$F$107))</f>
        <v>9</v>
      </c>
      <c r="E676" s="923">
        <f>'PAINEL DE CONTROLE'!$D$8</f>
        <v>1</v>
      </c>
      <c r="G676" s="803">
        <f ca="1">IFERROR(IF(OR(G$4&lt;$B676,(G$4-$B676)&lt;$E676),0,IF((SUM($F676:F676)+($C676/$D676))&gt;$C676,$C676-SUM($F676:F676),($C676-SUM($F676:F676))/($D676-(G$4-$E676)+$B676))),0)</f>
        <v>0</v>
      </c>
      <c r="H676" s="803">
        <f ca="1">IFERROR(IF(OR(H$4&lt;$B676,(H$4-$B676)&lt;$E676),0,IF((SUM($F676:G676)+($C676/$D676))&gt;$C676,$C676-SUM($F676:G676),($C676-SUM($F676:G676))/($D676-(H$4-$E676)+$B676))),0)</f>
        <v>0</v>
      </c>
      <c r="I676" s="803">
        <f ca="1">IFERROR(IF(OR(I$4&lt;$B676,(I$4-$B676)&lt;$E676),0,IF((SUM($F676:H676)+($C676/$D676))&gt;$C676,$C676-SUM($F676:H676),($C676-SUM($F676:H676))/($D676-(I$4-$E676)+$B676))),0)</f>
        <v>0</v>
      </c>
      <c r="J676" s="803">
        <f ca="1">IFERROR(IF(OR(J$4&lt;$B676,(J$4-$B676)&lt;$E676),0,IF((SUM($F676:I676)+($C676/$D676))&gt;$C676,$C676-SUM($F676:I676),($C676-SUM($F676:I676))/($D676-(J$4-$E676)+$B676))),0)</f>
        <v>0</v>
      </c>
      <c r="K676" s="803">
        <f ca="1">IFERROR(IF(OR(K$4&lt;$B676,(K$4-$B676)&lt;$E676),0,IF((SUM($F676:J676)+($C676/$D676))&gt;$C676,$C676-SUM($F676:J676),($C676-SUM($F676:J676))/($D676-(K$4-$E676)+$B676))),0)</f>
        <v>0</v>
      </c>
      <c r="L676" s="803">
        <f ca="1">IFERROR(IF(OR(L$4&lt;$B676,(L$4-$B676)&lt;$E676),0,IF((SUM($F676:K676)+($C676/$D676))&gt;$C676,$C676-SUM($F676:K676),($C676-SUM($F676:K676))/($D676-(L$4-$E676)+$B676))),0)</f>
        <v>0</v>
      </c>
      <c r="M676" s="803">
        <f ca="1">IFERROR(IF(OR(M$4&lt;$B676,(M$4-$B676)&lt;$E676),0,IF((SUM($F676:L676)+($C676/$D676))&gt;$C676,$C676-SUM($F676:L676),($C676-SUM($F676:L676))/($D676-(M$4-$E676)+$B676))),0)</f>
        <v>0</v>
      </c>
      <c r="N676" s="803">
        <f ca="1">IFERROR(IF(OR(N$4&lt;$B676,(N$4-$B676)&lt;$E676),0,IF((SUM($F676:M676)+($C676/$D676))&gt;$C676,$C676-SUM($F676:M676),($C676-SUM($F676:M676))/($D676-(N$4-$E676)+$B676))),0)</f>
        <v>0</v>
      </c>
      <c r="O676" s="803">
        <f ca="1">IFERROR(IF(OR(O$4&lt;$B676,(O$4-$B676)&lt;$E676),0,IF((SUM($F676:N676)+($C676/$D676))&gt;$C676,$C676-SUM($F676:N676),($C676-SUM($F676:N676))/($D676-(O$4-$E676)+$B676))),0)</f>
        <v>0</v>
      </c>
      <c r="P676" s="803">
        <f ca="1">IFERROR(IF(OR(P$4&lt;$B676,(P$4-$B676)&lt;$E676),0,IF((SUM($F676:O676)+($C676/$D676))&gt;$C676,$C676-SUM($F676:O676),($C676-SUM($F676:O676))/($D676-(P$4-$E676)+$B676))),0)</f>
        <v>0</v>
      </c>
      <c r="Q676" s="803">
        <f ca="1">IFERROR(IF(OR(Q$4&lt;$B676,(Q$4-$B676)&lt;$E676),0,IF((SUM($F676:P676)+($C676/$D676))&gt;$C676,$C676-SUM($F676:P676),($C676-SUM($F676:P676))/($D676-(Q$4-$E676)+$B676))),0)</f>
        <v>0</v>
      </c>
      <c r="R676" s="803">
        <f ca="1">IFERROR(IF(OR(R$4&lt;$B676,(R$4-$B676)&lt;$E676),0,IF((SUM($F676:Q676)+($C676/$D676))&gt;$C676,$C676-SUM($F676:Q676),($C676-SUM($F676:Q676))/($D676-(R$4-$E676)+$B676))),0)</f>
        <v>0</v>
      </c>
      <c r="S676" s="803">
        <f ca="1">IFERROR(IF(OR(S$4&lt;$B676,(S$4-$B676)&lt;$E676),0,IF((SUM($F676:R676)+($C676/$D676))&gt;$C676,$C676-SUM($F676:R676),($C676-SUM($F676:R676))/($D676-(S$4-$E676)+$B676))),0)</f>
        <v>0</v>
      </c>
      <c r="T676" s="803">
        <f ca="1">IFERROR(IF(OR(T$4&lt;$B676,(T$4-$B676)&lt;$E676),0,IF((SUM($F676:S676)+($C676/$D676))&gt;$C676,$C676-SUM($F676:S676),($C676-SUM($F676:S676))/($D676-(T$4-$E676)+$B676))),0)</f>
        <v>0</v>
      </c>
      <c r="U676" s="803">
        <f ca="1">IFERROR(IF(OR(U$4&lt;$B676,(U$4-$B676)&lt;$E676),0,IF((SUM($F676:T676)+($C676/$D676))&gt;$C676,$C676-SUM($F676:T676),($C676-SUM($F676:T676))/($D676-(U$4-$E676)+$B676))),0)</f>
        <v>0</v>
      </c>
      <c r="V676" s="803">
        <f ca="1">IFERROR(IF(OR(V$4&lt;$B676,(V$4-$B676)&lt;$E676),0,IF((SUM($F676:U676)+($C676/$D676))&gt;$C676,$C676-SUM($F676:U676),($C676-SUM($F676:U676))/($D676-(V$4-$E676)+$B676))),0)</f>
        <v>0</v>
      </c>
      <c r="W676" s="803">
        <f ca="1">IFERROR(IF(OR(W$4&lt;$B676,(W$4-$B676)&lt;$E676),0,IF((SUM($F676:V676)+($C676/$D676))&gt;$C676,$C676-SUM($F676:V676),($C676-SUM($F676:V676))/($D676-(W$4-$E676)+$B676))),0)</f>
        <v>0</v>
      </c>
      <c r="X676" s="803">
        <f ca="1">IFERROR(IF(OR(X$4&lt;$B676,(X$4-$B676)&lt;$E676),0,IF((SUM($F676:W676)+($C676/$D676))&gt;$C676,$C676-SUM($F676:W676),($C676-SUM($F676:W676))/($D676-(X$4-$E676)+$B676))),0)</f>
        <v>0</v>
      </c>
      <c r="Y676" s="803">
        <f ca="1">IFERROR(IF(OR(Y$4&lt;$B676,(Y$4-$B676)&lt;$E676),0,IF((SUM($F676:X676)+($C676/$D676))&gt;$C676,$C676-SUM($F676:X676),($C676-SUM($F676:X676))/($D676-(Y$4-$E676)+$B676))),0)</f>
        <v>0</v>
      </c>
      <c r="Z676" s="803">
        <f ca="1">IFERROR(IF(OR(Z$4&lt;$B676,(Z$4-$B676)&lt;$E676),0,IF((SUM($F676:Y676)+($C676/$D676))&gt;$C676,$C676-SUM($F676:Y676),($C676-SUM($F676:Y676))/($D676-(Z$4-$E676)+$B676))),0)</f>
        <v>0</v>
      </c>
      <c r="AA676" s="803">
        <f ca="1">IFERROR(IF(OR(AA$4&lt;$B676,(AA$4-$B676)&lt;$E676),0,IF((SUM($F676:Z676)+($C676/$D676))&gt;$C676,$C676-SUM($F676:Z676),($C676-SUM($F676:Z676))/($D676-(AA$4-$E676)+$B676))),0)</f>
        <v>0</v>
      </c>
      <c r="AB676" s="803">
        <f ca="1">IFERROR(IF(OR(AB$4&lt;$B676,(AB$4-$B676)&lt;$E676),0,IF((SUM($F676:AA676)+($C676/$D676))&gt;$C676,$C676-SUM($F676:AA676),($C676-SUM($F676:AA676))/($D676-(AB$4-$E676)+$B676))),0)</f>
        <v>0</v>
      </c>
      <c r="AC676" s="803">
        <f ca="1">IFERROR(IF(OR(AC$4&lt;$B676,(AC$4-$B676)&lt;$E676),0,IF((SUM($F676:AB676)+($C676/$D676))&gt;$C676,$C676-SUM($F676:AB676),($C676-SUM($F676:AB676))/($D676-(AC$4-$E676)+$B676))),0)</f>
        <v>0</v>
      </c>
      <c r="AD676" s="803">
        <f ca="1">IFERROR(IF(OR(AD$4&lt;$B676,(AD$4-$B676)&lt;$E676),0,IF((SUM($F676:AC676)+($C676/$D676))&gt;$C676,$C676-SUM($F676:AC676),($C676-SUM($F676:AC676))/($D676-(AD$4-$E676)+$B676))),0)</f>
        <v>0</v>
      </c>
      <c r="AE676" s="803">
        <f ca="1">IFERROR(IF(OR(AE$4&lt;$B676,(AE$4-$B676)&lt;$E676),0,IF((SUM($F676:AD676)+($C676/$D676))&gt;$C676,$C676-SUM($F676:AD676),($C676-SUM($F676:AD676))/($D676-(AE$4-$E676)+$B676))),0)</f>
        <v>0</v>
      </c>
      <c r="AF676" s="803">
        <f ca="1">IFERROR(IF(OR(AF$4&lt;$B676,(AF$4-$B676)&lt;$E676),0,IF((SUM($F676:AE676)+($C676/$D676))&gt;$C676,$C676-SUM($F676:AE676),($C676-SUM($F676:AE676))/($D676-(AF$4-$E676)+$B676))),0)</f>
        <v>0</v>
      </c>
      <c r="AG676" s="803">
        <f ca="1">IFERROR(IF(OR(AG$4&lt;$B676,(AG$4-$B676)&lt;$E676),0,IF((SUM($F676:AF676)+($C676/$D676))&gt;$C676,$C676-SUM($F676:AF676),($C676-SUM($F676:AF676))/($D676-(AG$4-$E676)+$B676))),0)</f>
        <v>0</v>
      </c>
      <c r="AH676" s="803">
        <f ca="1">IFERROR(IF(OR(AH$4&lt;$B676,(AH$4-$B676)&lt;$E676),0,IF((SUM($F676:AG676)+($C676/$D676))&gt;$C676,$C676-SUM($F676:AG676),($C676-SUM($F676:AG676))/($D676-(AH$4-$E676)+$B676))),0)</f>
        <v>0</v>
      </c>
      <c r="AI676" s="803">
        <f ca="1">IFERROR(IF(OR(AI$4&lt;$B676,(AI$4-$B676)&lt;$E676),0,IF((SUM($F676:AH676)+($C676/$D676))&gt;$C676,$C676-SUM($F676:AH676),($C676-SUM($F676:AH676))/($D676-(AI$4-$E676)+$B676))),0)</f>
        <v>0</v>
      </c>
      <c r="AJ676" s="803">
        <f ca="1">IFERROR(IF(OR(AJ$4&lt;$B676,(AJ$4-$B676)&lt;$E676),0,IF((SUM($F676:AI676)+($C676/$D676))&gt;$C676,$C676-SUM($F676:AI676),($C676-SUM($F676:AI676))/($D676-(AJ$4-$E676)+$B676))),0)</f>
        <v>0</v>
      </c>
      <c r="AK676" s="803">
        <f ca="1">IFERROR(IF(OR(AK$4&lt;$B676,(AK$4-$B676)&lt;$E676),0,IF((SUM($F676:AJ676)+($C676/$D676))&gt;$C676,$C676-SUM($F676:AJ676),($C676-SUM($F676:AJ676))/($D676-(AK$4-$E676)+$B676))),0)</f>
        <v>0</v>
      </c>
      <c r="AL676" s="803">
        <f ca="1">IFERROR(IF(OR(AL$4&lt;$B676,(AL$4-$B676)&lt;$E676),0,IF((SUM($F676:AK676)+($C676/$D676))&gt;$C676,$C676-SUM($F676:AK676),($C676-SUM($F676:AK676))/($D676-(AL$4-$E676)+$B676))),0)</f>
        <v>0</v>
      </c>
      <c r="AM676" s="803">
        <f ca="1">IFERROR(IF(OR(AM$4&lt;$B676,(AM$4-$B676)&lt;$E676),0,IF((SUM($F676:AL676)+($C676/$D676))&gt;$C676,$C676-SUM($F676:AL676),($C676-SUM($F676:AL676))/($D676-(AM$4-$E676)+$B676))),0)</f>
        <v>0</v>
      </c>
      <c r="AN676" s="803">
        <f ca="1">IFERROR(IF(OR(AN$4&lt;$B676,(AN$4-$B676)&lt;$E676),0,IF((SUM($F676:AM676)+($C676/$D676))&gt;$C676,$C676-SUM($F676:AM676),($C676-SUM($F676:AM676))/($D676-(AN$4-$E676)+$B676))),0)</f>
        <v>0</v>
      </c>
      <c r="AO676" s="803">
        <f ca="1">IFERROR(IF(OR(AO$4&lt;$B676,(AO$4-$B676)&lt;$E676),0,IF((SUM($F676:AN676)+($C676/$D676))&gt;$C676,$C676-SUM($F676:AN676),($C676-SUM($F676:AN676))/($D676-(AO$4-$E676)+$B676))),0)</f>
        <v>0</v>
      </c>
      <c r="AP676" s="803">
        <f ca="1">IFERROR(IF(OR(AP$4&lt;$B676,(AP$4-$B676)&lt;$E676),0,IF((SUM($F676:AO676)+($C676/$D676))&gt;$C676,$C676-SUM($F676:AO676),($C676-SUM($F676:AO676))/($D676-(AP$4-$E676)+$B676))),0)</f>
        <v>0</v>
      </c>
      <c r="AQ676" s="803">
        <f ca="1">IFERROR(IF(OR(AQ$4&lt;$B676,(AQ$4-$B676)&lt;$E676),0,IF((SUM($F676:AP676)+($C676/$D676))&gt;$C676,$C676-SUM($F676:AP676),($C676-SUM($F676:AP676))/($D676-(AQ$4-$E676)+$B676))),0)</f>
        <v>0</v>
      </c>
      <c r="AR676" s="803">
        <f ca="1">IFERROR(IF(OR(AR$4&lt;$B676,(AR$4-$B676)&lt;$E676),0,IF((SUM($F676:AQ676)+($C676/$D676))&gt;$C676,$C676-SUM($F676:AQ676),($C676-SUM($F676:AQ676))/($D676-(AR$4-$E676)+$B676))),0)</f>
        <v>0</v>
      </c>
      <c r="AS676" s="803">
        <f ca="1">IFERROR(IF(OR(AS$4&lt;$B676,(AS$4-$B676)&lt;$E676),0,IF((SUM($F676:AR676)+($C676/$D676))&gt;$C676,$C676-SUM($F676:AR676),($C676-SUM($F676:AR676))/($D676-(AS$4-$E676)+$B676))),0)</f>
        <v>0</v>
      </c>
      <c r="AT676" s="803">
        <f ca="1">IFERROR(IF(OR(AT$4&lt;$B676,(AT$4-$B676)&lt;$E676),0,IF((SUM($F676:AS676)+($C676/$D676))&gt;$C676,$C676-SUM($F676:AS676),($C676-SUM($F676:AS676))/($D676-(AT$4-$E676)+$B676))),0)</f>
        <v>0</v>
      </c>
      <c r="AU676" s="803">
        <f ca="1">IFERROR(IF(OR(AU$4&lt;$B676,(AU$4-$B676)&lt;$E676),0,IF((SUM($F676:AT676)+($C676/$D676))&gt;$C676,$C676-SUM($F676:AT676),($C676-SUM($F676:AT676))/($D676-(AU$4-$E676)+$B676))),0)</f>
        <v>0</v>
      </c>
      <c r="AV676" s="201"/>
    </row>
    <row r="677" spans="2:48">
      <c r="B677" s="885">
        <f>IF((B676+1)&gt;'PAINEL DE CONTROLE'!$D$6,'PAINEL DE CONTROLE'!$D$6,(B676+1))</f>
        <v>23</v>
      </c>
      <c r="C677" s="850">
        <f ca="1"/>
        <v>0</v>
      </c>
      <c r="D677" s="923">
        <f>IF(B677+SUMIF('PAINEL DE CONTROLE'!$B$97:$B$107,$B$652,'PAINEL DE CONTROLE'!$F$97:$F$107)&gt;'PAINEL DE CONTROLE'!$D$6,'PAINEL DE CONTROLE'!$D$6-B677,SUMIF('PAINEL DE CONTROLE'!$B$97:$B$107,$B$652,'PAINEL DE CONTROLE'!$F$97:$F$107))</f>
        <v>8</v>
      </c>
      <c r="E677" s="923">
        <f>'PAINEL DE CONTROLE'!$D$8</f>
        <v>1</v>
      </c>
      <c r="G677" s="803">
        <f ca="1">IFERROR(IF(OR(G$4&lt;$B677,(G$4-$B677)&lt;$E677),0,IF((SUM($F677:F677)+($C677/$D677))&gt;$C677,$C677-SUM($F677:F677),($C677-SUM($F677:F677))/($D677-(G$4-$E677)+$B677))),0)</f>
        <v>0</v>
      </c>
      <c r="H677" s="803">
        <f ca="1">IFERROR(IF(OR(H$4&lt;$B677,(H$4-$B677)&lt;$E677),0,IF((SUM($F677:G677)+($C677/$D677))&gt;$C677,$C677-SUM($F677:G677),($C677-SUM($F677:G677))/($D677-(H$4-$E677)+$B677))),0)</f>
        <v>0</v>
      </c>
      <c r="I677" s="803">
        <f ca="1">IFERROR(IF(OR(I$4&lt;$B677,(I$4-$B677)&lt;$E677),0,IF((SUM($F677:H677)+($C677/$D677))&gt;$C677,$C677-SUM($F677:H677),($C677-SUM($F677:H677))/($D677-(I$4-$E677)+$B677))),0)</f>
        <v>0</v>
      </c>
      <c r="J677" s="803">
        <f ca="1">IFERROR(IF(OR(J$4&lt;$B677,(J$4-$B677)&lt;$E677),0,IF((SUM($F677:I677)+($C677/$D677))&gt;$C677,$C677-SUM($F677:I677),($C677-SUM($F677:I677))/($D677-(J$4-$E677)+$B677))),0)</f>
        <v>0</v>
      </c>
      <c r="K677" s="803">
        <f ca="1">IFERROR(IF(OR(K$4&lt;$B677,(K$4-$B677)&lt;$E677),0,IF((SUM($F677:J677)+($C677/$D677))&gt;$C677,$C677-SUM($F677:J677),($C677-SUM($F677:J677))/($D677-(K$4-$E677)+$B677))),0)</f>
        <v>0</v>
      </c>
      <c r="L677" s="803">
        <f ca="1">IFERROR(IF(OR(L$4&lt;$B677,(L$4-$B677)&lt;$E677),0,IF((SUM($F677:K677)+($C677/$D677))&gt;$C677,$C677-SUM($F677:K677),($C677-SUM($F677:K677))/($D677-(L$4-$E677)+$B677))),0)</f>
        <v>0</v>
      </c>
      <c r="M677" s="803">
        <f ca="1">IFERROR(IF(OR(M$4&lt;$B677,(M$4-$B677)&lt;$E677),0,IF((SUM($F677:L677)+($C677/$D677))&gt;$C677,$C677-SUM($F677:L677),($C677-SUM($F677:L677))/($D677-(M$4-$E677)+$B677))),0)</f>
        <v>0</v>
      </c>
      <c r="N677" s="803">
        <f ca="1">IFERROR(IF(OR(N$4&lt;$B677,(N$4-$B677)&lt;$E677),0,IF((SUM($F677:M677)+($C677/$D677))&gt;$C677,$C677-SUM($F677:M677),($C677-SUM($F677:M677))/($D677-(N$4-$E677)+$B677))),0)</f>
        <v>0</v>
      </c>
      <c r="O677" s="803">
        <f ca="1">IFERROR(IF(OR(O$4&lt;$B677,(O$4-$B677)&lt;$E677),0,IF((SUM($F677:N677)+($C677/$D677))&gt;$C677,$C677-SUM($F677:N677),($C677-SUM($F677:N677))/($D677-(O$4-$E677)+$B677))),0)</f>
        <v>0</v>
      </c>
      <c r="P677" s="803">
        <f ca="1">IFERROR(IF(OR(P$4&lt;$B677,(P$4-$B677)&lt;$E677),0,IF((SUM($F677:O677)+($C677/$D677))&gt;$C677,$C677-SUM($F677:O677),($C677-SUM($F677:O677))/($D677-(P$4-$E677)+$B677))),0)</f>
        <v>0</v>
      </c>
      <c r="Q677" s="803">
        <f ca="1">IFERROR(IF(OR(Q$4&lt;$B677,(Q$4-$B677)&lt;$E677),0,IF((SUM($F677:P677)+($C677/$D677))&gt;$C677,$C677-SUM($F677:P677),($C677-SUM($F677:P677))/($D677-(Q$4-$E677)+$B677))),0)</f>
        <v>0</v>
      </c>
      <c r="R677" s="803">
        <f ca="1">IFERROR(IF(OR(R$4&lt;$B677,(R$4-$B677)&lt;$E677),0,IF((SUM($F677:Q677)+($C677/$D677))&gt;$C677,$C677-SUM($F677:Q677),($C677-SUM($F677:Q677))/($D677-(R$4-$E677)+$B677))),0)</f>
        <v>0</v>
      </c>
      <c r="S677" s="803">
        <f ca="1">IFERROR(IF(OR(S$4&lt;$B677,(S$4-$B677)&lt;$E677),0,IF((SUM($F677:R677)+($C677/$D677))&gt;$C677,$C677-SUM($F677:R677),($C677-SUM($F677:R677))/($D677-(S$4-$E677)+$B677))),0)</f>
        <v>0</v>
      </c>
      <c r="T677" s="803">
        <f ca="1">IFERROR(IF(OR(T$4&lt;$B677,(T$4-$B677)&lt;$E677),0,IF((SUM($F677:S677)+($C677/$D677))&gt;$C677,$C677-SUM($F677:S677),($C677-SUM($F677:S677))/($D677-(T$4-$E677)+$B677))),0)</f>
        <v>0</v>
      </c>
      <c r="U677" s="803">
        <f ca="1">IFERROR(IF(OR(U$4&lt;$B677,(U$4-$B677)&lt;$E677),0,IF((SUM($F677:T677)+($C677/$D677))&gt;$C677,$C677-SUM($F677:T677),($C677-SUM($F677:T677))/($D677-(U$4-$E677)+$B677))),0)</f>
        <v>0</v>
      </c>
      <c r="V677" s="803">
        <f ca="1">IFERROR(IF(OR(V$4&lt;$B677,(V$4-$B677)&lt;$E677),0,IF((SUM($F677:U677)+($C677/$D677))&gt;$C677,$C677-SUM($F677:U677),($C677-SUM($F677:U677))/($D677-(V$4-$E677)+$B677))),0)</f>
        <v>0</v>
      </c>
      <c r="W677" s="803">
        <f ca="1">IFERROR(IF(OR(W$4&lt;$B677,(W$4-$B677)&lt;$E677),0,IF((SUM($F677:V677)+($C677/$D677))&gt;$C677,$C677-SUM($F677:V677),($C677-SUM($F677:V677))/($D677-(W$4-$E677)+$B677))),0)</f>
        <v>0</v>
      </c>
      <c r="X677" s="803">
        <f ca="1">IFERROR(IF(OR(X$4&lt;$B677,(X$4-$B677)&lt;$E677),0,IF((SUM($F677:W677)+($C677/$D677))&gt;$C677,$C677-SUM($F677:W677),($C677-SUM($F677:W677))/($D677-(X$4-$E677)+$B677))),0)</f>
        <v>0</v>
      </c>
      <c r="Y677" s="803">
        <f ca="1">IFERROR(IF(OR(Y$4&lt;$B677,(Y$4-$B677)&lt;$E677),0,IF((SUM($F677:X677)+($C677/$D677))&gt;$C677,$C677-SUM($F677:X677),($C677-SUM($F677:X677))/($D677-(Y$4-$E677)+$B677))),0)</f>
        <v>0</v>
      </c>
      <c r="Z677" s="803">
        <f ca="1">IFERROR(IF(OR(Z$4&lt;$B677,(Z$4-$B677)&lt;$E677),0,IF((SUM($F677:Y677)+($C677/$D677))&gt;$C677,$C677-SUM($F677:Y677),($C677-SUM($F677:Y677))/($D677-(Z$4-$E677)+$B677))),0)</f>
        <v>0</v>
      </c>
      <c r="AA677" s="803">
        <f ca="1">IFERROR(IF(OR(AA$4&lt;$B677,(AA$4-$B677)&lt;$E677),0,IF((SUM($F677:Z677)+($C677/$D677))&gt;$C677,$C677-SUM($F677:Z677),($C677-SUM($F677:Z677))/($D677-(AA$4-$E677)+$B677))),0)</f>
        <v>0</v>
      </c>
      <c r="AB677" s="803">
        <f ca="1">IFERROR(IF(OR(AB$4&lt;$B677,(AB$4-$B677)&lt;$E677),0,IF((SUM($F677:AA677)+($C677/$D677))&gt;$C677,$C677-SUM($F677:AA677),($C677-SUM($F677:AA677))/($D677-(AB$4-$E677)+$B677))),0)</f>
        <v>0</v>
      </c>
      <c r="AC677" s="803">
        <f ca="1">IFERROR(IF(OR(AC$4&lt;$B677,(AC$4-$B677)&lt;$E677),0,IF((SUM($F677:AB677)+($C677/$D677))&gt;$C677,$C677-SUM($F677:AB677),($C677-SUM($F677:AB677))/($D677-(AC$4-$E677)+$B677))),0)</f>
        <v>0</v>
      </c>
      <c r="AD677" s="803">
        <f ca="1">IFERROR(IF(OR(AD$4&lt;$B677,(AD$4-$B677)&lt;$E677),0,IF((SUM($F677:AC677)+($C677/$D677))&gt;$C677,$C677-SUM($F677:AC677),($C677-SUM($F677:AC677))/($D677-(AD$4-$E677)+$B677))),0)</f>
        <v>0</v>
      </c>
      <c r="AE677" s="803">
        <f ca="1">IFERROR(IF(OR(AE$4&lt;$B677,(AE$4-$B677)&lt;$E677),0,IF((SUM($F677:AD677)+($C677/$D677))&gt;$C677,$C677-SUM($F677:AD677),($C677-SUM($F677:AD677))/($D677-(AE$4-$E677)+$B677))),0)</f>
        <v>0</v>
      </c>
      <c r="AF677" s="803">
        <f ca="1">IFERROR(IF(OR(AF$4&lt;$B677,(AF$4-$B677)&lt;$E677),0,IF((SUM($F677:AE677)+($C677/$D677))&gt;$C677,$C677-SUM($F677:AE677),($C677-SUM($F677:AE677))/($D677-(AF$4-$E677)+$B677))),0)</f>
        <v>0</v>
      </c>
      <c r="AG677" s="803">
        <f ca="1">IFERROR(IF(OR(AG$4&lt;$B677,(AG$4-$B677)&lt;$E677),0,IF((SUM($F677:AF677)+($C677/$D677))&gt;$C677,$C677-SUM($F677:AF677),($C677-SUM($F677:AF677))/($D677-(AG$4-$E677)+$B677))),0)</f>
        <v>0</v>
      </c>
      <c r="AH677" s="803">
        <f ca="1">IFERROR(IF(OR(AH$4&lt;$B677,(AH$4-$B677)&lt;$E677),0,IF((SUM($F677:AG677)+($C677/$D677))&gt;$C677,$C677-SUM($F677:AG677),($C677-SUM($F677:AG677))/($D677-(AH$4-$E677)+$B677))),0)</f>
        <v>0</v>
      </c>
      <c r="AI677" s="803">
        <f ca="1">IFERROR(IF(OR(AI$4&lt;$B677,(AI$4-$B677)&lt;$E677),0,IF((SUM($F677:AH677)+($C677/$D677))&gt;$C677,$C677-SUM($F677:AH677),($C677-SUM($F677:AH677))/($D677-(AI$4-$E677)+$B677))),0)</f>
        <v>0</v>
      </c>
      <c r="AJ677" s="803">
        <f ca="1">IFERROR(IF(OR(AJ$4&lt;$B677,(AJ$4-$B677)&lt;$E677),0,IF((SUM($F677:AI677)+($C677/$D677))&gt;$C677,$C677-SUM($F677:AI677),($C677-SUM($F677:AI677))/($D677-(AJ$4-$E677)+$B677))),0)</f>
        <v>0</v>
      </c>
      <c r="AK677" s="803">
        <f ca="1">IFERROR(IF(OR(AK$4&lt;$B677,(AK$4-$B677)&lt;$E677),0,IF((SUM($F677:AJ677)+($C677/$D677))&gt;$C677,$C677-SUM($F677:AJ677),($C677-SUM($F677:AJ677))/($D677-(AK$4-$E677)+$B677))),0)</f>
        <v>0</v>
      </c>
      <c r="AL677" s="803">
        <f ca="1">IFERROR(IF(OR(AL$4&lt;$B677,(AL$4-$B677)&lt;$E677),0,IF((SUM($F677:AK677)+($C677/$D677))&gt;$C677,$C677-SUM($F677:AK677),($C677-SUM($F677:AK677))/($D677-(AL$4-$E677)+$B677))),0)</f>
        <v>0</v>
      </c>
      <c r="AM677" s="803">
        <f ca="1">IFERROR(IF(OR(AM$4&lt;$B677,(AM$4-$B677)&lt;$E677),0,IF((SUM($F677:AL677)+($C677/$D677))&gt;$C677,$C677-SUM($F677:AL677),($C677-SUM($F677:AL677))/($D677-(AM$4-$E677)+$B677))),0)</f>
        <v>0</v>
      </c>
      <c r="AN677" s="803">
        <f ca="1">IFERROR(IF(OR(AN$4&lt;$B677,(AN$4-$B677)&lt;$E677),0,IF((SUM($F677:AM677)+($C677/$D677))&gt;$C677,$C677-SUM($F677:AM677),($C677-SUM($F677:AM677))/($D677-(AN$4-$E677)+$B677))),0)</f>
        <v>0</v>
      </c>
      <c r="AO677" s="803">
        <f ca="1">IFERROR(IF(OR(AO$4&lt;$B677,(AO$4-$B677)&lt;$E677),0,IF((SUM($F677:AN677)+($C677/$D677))&gt;$C677,$C677-SUM($F677:AN677),($C677-SUM($F677:AN677))/($D677-(AO$4-$E677)+$B677))),0)</f>
        <v>0</v>
      </c>
      <c r="AP677" s="803">
        <f ca="1">IFERROR(IF(OR(AP$4&lt;$B677,(AP$4-$B677)&lt;$E677),0,IF((SUM($F677:AO677)+($C677/$D677))&gt;$C677,$C677-SUM($F677:AO677),($C677-SUM($F677:AO677))/($D677-(AP$4-$E677)+$B677))),0)</f>
        <v>0</v>
      </c>
      <c r="AQ677" s="803">
        <f ca="1">IFERROR(IF(OR(AQ$4&lt;$B677,(AQ$4-$B677)&lt;$E677),0,IF((SUM($F677:AP677)+($C677/$D677))&gt;$C677,$C677-SUM($F677:AP677),($C677-SUM($F677:AP677))/($D677-(AQ$4-$E677)+$B677))),0)</f>
        <v>0</v>
      </c>
      <c r="AR677" s="803">
        <f ca="1">IFERROR(IF(OR(AR$4&lt;$B677,(AR$4-$B677)&lt;$E677),0,IF((SUM($F677:AQ677)+($C677/$D677))&gt;$C677,$C677-SUM($F677:AQ677),($C677-SUM($F677:AQ677))/($D677-(AR$4-$E677)+$B677))),0)</f>
        <v>0</v>
      </c>
      <c r="AS677" s="803">
        <f ca="1">IFERROR(IF(OR(AS$4&lt;$B677,(AS$4-$B677)&lt;$E677),0,IF((SUM($F677:AR677)+($C677/$D677))&gt;$C677,$C677-SUM($F677:AR677),($C677-SUM($F677:AR677))/($D677-(AS$4-$E677)+$B677))),0)</f>
        <v>0</v>
      </c>
      <c r="AT677" s="803">
        <f ca="1">IFERROR(IF(OR(AT$4&lt;$B677,(AT$4-$B677)&lt;$E677),0,IF((SUM($F677:AS677)+($C677/$D677))&gt;$C677,$C677-SUM($F677:AS677),($C677-SUM($F677:AS677))/($D677-(AT$4-$E677)+$B677))),0)</f>
        <v>0</v>
      </c>
      <c r="AU677" s="803">
        <f ca="1">IFERROR(IF(OR(AU$4&lt;$B677,(AU$4-$B677)&lt;$E677),0,IF((SUM($F677:AT677)+($C677/$D677))&gt;$C677,$C677-SUM($F677:AT677),($C677-SUM($F677:AT677))/($D677-(AU$4-$E677)+$B677))),0)</f>
        <v>0</v>
      </c>
      <c r="AV677" s="201"/>
    </row>
    <row r="678" spans="2:48">
      <c r="B678" s="885">
        <f>IF((B677+1)&gt;'PAINEL DE CONTROLE'!$D$6,'PAINEL DE CONTROLE'!$D$6,(B677+1))</f>
        <v>24</v>
      </c>
      <c r="C678" s="850">
        <f ca="1"/>
        <v>0</v>
      </c>
      <c r="D678" s="923">
        <f>IF(B678+SUMIF('PAINEL DE CONTROLE'!$B$97:$B$107,$B$652,'PAINEL DE CONTROLE'!$F$97:$F$107)&gt;'PAINEL DE CONTROLE'!$D$6,'PAINEL DE CONTROLE'!$D$6-B678,SUMIF('PAINEL DE CONTROLE'!$B$97:$B$107,$B$652,'PAINEL DE CONTROLE'!$F$97:$F$107))</f>
        <v>7</v>
      </c>
      <c r="E678" s="923">
        <f>'PAINEL DE CONTROLE'!$D$8</f>
        <v>1</v>
      </c>
      <c r="G678" s="803">
        <f ca="1">IFERROR(IF(OR(G$4&lt;$B678,(G$4-$B678)&lt;$E678),0,IF((SUM($F678:F678)+($C678/$D678))&gt;$C678,$C678-SUM($F678:F678),($C678-SUM($F678:F678))/($D678-(G$4-$E678)+$B678))),0)</f>
        <v>0</v>
      </c>
      <c r="H678" s="803">
        <f ca="1">IFERROR(IF(OR(H$4&lt;$B678,(H$4-$B678)&lt;$E678),0,IF((SUM($F678:G678)+($C678/$D678))&gt;$C678,$C678-SUM($F678:G678),($C678-SUM($F678:G678))/($D678-(H$4-$E678)+$B678))),0)</f>
        <v>0</v>
      </c>
      <c r="I678" s="803">
        <f ca="1">IFERROR(IF(OR(I$4&lt;$B678,(I$4-$B678)&lt;$E678),0,IF((SUM($F678:H678)+($C678/$D678))&gt;$C678,$C678-SUM($F678:H678),($C678-SUM($F678:H678))/($D678-(I$4-$E678)+$B678))),0)</f>
        <v>0</v>
      </c>
      <c r="J678" s="803">
        <f ca="1">IFERROR(IF(OR(J$4&lt;$B678,(J$4-$B678)&lt;$E678),0,IF((SUM($F678:I678)+($C678/$D678))&gt;$C678,$C678-SUM($F678:I678),($C678-SUM($F678:I678))/($D678-(J$4-$E678)+$B678))),0)</f>
        <v>0</v>
      </c>
      <c r="K678" s="803">
        <f ca="1">IFERROR(IF(OR(K$4&lt;$B678,(K$4-$B678)&lt;$E678),0,IF((SUM($F678:J678)+($C678/$D678))&gt;$C678,$C678-SUM($F678:J678),($C678-SUM($F678:J678))/($D678-(K$4-$E678)+$B678))),0)</f>
        <v>0</v>
      </c>
      <c r="L678" s="803">
        <f ca="1">IFERROR(IF(OR(L$4&lt;$B678,(L$4-$B678)&lt;$E678),0,IF((SUM($F678:K678)+($C678/$D678))&gt;$C678,$C678-SUM($F678:K678),($C678-SUM($F678:K678))/($D678-(L$4-$E678)+$B678))),0)</f>
        <v>0</v>
      </c>
      <c r="M678" s="803">
        <f ca="1">IFERROR(IF(OR(M$4&lt;$B678,(M$4-$B678)&lt;$E678),0,IF((SUM($F678:L678)+($C678/$D678))&gt;$C678,$C678-SUM($F678:L678),($C678-SUM($F678:L678))/($D678-(M$4-$E678)+$B678))),0)</f>
        <v>0</v>
      </c>
      <c r="N678" s="803">
        <f ca="1">IFERROR(IF(OR(N$4&lt;$B678,(N$4-$B678)&lt;$E678),0,IF((SUM($F678:M678)+($C678/$D678))&gt;$C678,$C678-SUM($F678:M678),($C678-SUM($F678:M678))/($D678-(N$4-$E678)+$B678))),0)</f>
        <v>0</v>
      </c>
      <c r="O678" s="803">
        <f ca="1">IFERROR(IF(OR(O$4&lt;$B678,(O$4-$B678)&lt;$E678),0,IF((SUM($F678:N678)+($C678/$D678))&gt;$C678,$C678-SUM($F678:N678),($C678-SUM($F678:N678))/($D678-(O$4-$E678)+$B678))),0)</f>
        <v>0</v>
      </c>
      <c r="P678" s="803">
        <f ca="1">IFERROR(IF(OR(P$4&lt;$B678,(P$4-$B678)&lt;$E678),0,IF((SUM($F678:O678)+($C678/$D678))&gt;$C678,$C678-SUM($F678:O678),($C678-SUM($F678:O678))/($D678-(P$4-$E678)+$B678))),0)</f>
        <v>0</v>
      </c>
      <c r="Q678" s="803">
        <f ca="1">IFERROR(IF(OR(Q$4&lt;$B678,(Q$4-$B678)&lt;$E678),0,IF((SUM($F678:P678)+($C678/$D678))&gt;$C678,$C678-SUM($F678:P678),($C678-SUM($F678:P678))/($D678-(Q$4-$E678)+$B678))),0)</f>
        <v>0</v>
      </c>
      <c r="R678" s="803">
        <f ca="1">IFERROR(IF(OR(R$4&lt;$B678,(R$4-$B678)&lt;$E678),0,IF((SUM($F678:Q678)+($C678/$D678))&gt;$C678,$C678-SUM($F678:Q678),($C678-SUM($F678:Q678))/($D678-(R$4-$E678)+$B678))),0)</f>
        <v>0</v>
      </c>
      <c r="S678" s="803">
        <f ca="1">IFERROR(IF(OR(S$4&lt;$B678,(S$4-$B678)&lt;$E678),0,IF((SUM($F678:R678)+($C678/$D678))&gt;$C678,$C678-SUM($F678:R678),($C678-SUM($F678:R678))/($D678-(S$4-$E678)+$B678))),0)</f>
        <v>0</v>
      </c>
      <c r="T678" s="803">
        <f ca="1">IFERROR(IF(OR(T$4&lt;$B678,(T$4-$B678)&lt;$E678),0,IF((SUM($F678:S678)+($C678/$D678))&gt;$C678,$C678-SUM($F678:S678),($C678-SUM($F678:S678))/($D678-(T$4-$E678)+$B678))),0)</f>
        <v>0</v>
      </c>
      <c r="U678" s="803">
        <f ca="1">IFERROR(IF(OR(U$4&lt;$B678,(U$4-$B678)&lt;$E678),0,IF((SUM($F678:T678)+($C678/$D678))&gt;$C678,$C678-SUM($F678:T678),($C678-SUM($F678:T678))/($D678-(U$4-$E678)+$B678))),0)</f>
        <v>0</v>
      </c>
      <c r="V678" s="803">
        <f ca="1">IFERROR(IF(OR(V$4&lt;$B678,(V$4-$B678)&lt;$E678),0,IF((SUM($F678:U678)+($C678/$D678))&gt;$C678,$C678-SUM($F678:U678),($C678-SUM($F678:U678))/($D678-(V$4-$E678)+$B678))),0)</f>
        <v>0</v>
      </c>
      <c r="W678" s="803">
        <f ca="1">IFERROR(IF(OR(W$4&lt;$B678,(W$4-$B678)&lt;$E678),0,IF((SUM($F678:V678)+($C678/$D678))&gt;$C678,$C678-SUM($F678:V678),($C678-SUM($F678:V678))/($D678-(W$4-$E678)+$B678))),0)</f>
        <v>0</v>
      </c>
      <c r="X678" s="803">
        <f ca="1">IFERROR(IF(OR(X$4&lt;$B678,(X$4-$B678)&lt;$E678),0,IF((SUM($F678:W678)+($C678/$D678))&gt;$C678,$C678-SUM($F678:W678),($C678-SUM($F678:W678))/($D678-(X$4-$E678)+$B678))),0)</f>
        <v>0</v>
      </c>
      <c r="Y678" s="803">
        <f ca="1">IFERROR(IF(OR(Y$4&lt;$B678,(Y$4-$B678)&lt;$E678),0,IF((SUM($F678:X678)+($C678/$D678))&gt;$C678,$C678-SUM($F678:X678),($C678-SUM($F678:X678))/($D678-(Y$4-$E678)+$B678))),0)</f>
        <v>0</v>
      </c>
      <c r="Z678" s="803">
        <f ca="1">IFERROR(IF(OR(Z$4&lt;$B678,(Z$4-$B678)&lt;$E678),0,IF((SUM($F678:Y678)+($C678/$D678))&gt;$C678,$C678-SUM($F678:Y678),($C678-SUM($F678:Y678))/($D678-(Z$4-$E678)+$B678))),0)</f>
        <v>0</v>
      </c>
      <c r="AA678" s="803">
        <f ca="1">IFERROR(IF(OR(AA$4&lt;$B678,(AA$4-$B678)&lt;$E678),0,IF((SUM($F678:Z678)+($C678/$D678))&gt;$C678,$C678-SUM($F678:Z678),($C678-SUM($F678:Z678))/($D678-(AA$4-$E678)+$B678))),0)</f>
        <v>0</v>
      </c>
      <c r="AB678" s="803">
        <f ca="1">IFERROR(IF(OR(AB$4&lt;$B678,(AB$4-$B678)&lt;$E678),0,IF((SUM($F678:AA678)+($C678/$D678))&gt;$C678,$C678-SUM($F678:AA678),($C678-SUM($F678:AA678))/($D678-(AB$4-$E678)+$B678))),0)</f>
        <v>0</v>
      </c>
      <c r="AC678" s="803">
        <f ca="1">IFERROR(IF(OR(AC$4&lt;$B678,(AC$4-$B678)&lt;$E678),0,IF((SUM($F678:AB678)+($C678/$D678))&gt;$C678,$C678-SUM($F678:AB678),($C678-SUM($F678:AB678))/($D678-(AC$4-$E678)+$B678))),0)</f>
        <v>0</v>
      </c>
      <c r="AD678" s="803">
        <f ca="1">IFERROR(IF(OR(AD$4&lt;$B678,(AD$4-$B678)&lt;$E678),0,IF((SUM($F678:AC678)+($C678/$D678))&gt;$C678,$C678-SUM($F678:AC678),($C678-SUM($F678:AC678))/($D678-(AD$4-$E678)+$B678))),0)</f>
        <v>0</v>
      </c>
      <c r="AE678" s="803">
        <f ca="1">IFERROR(IF(OR(AE$4&lt;$B678,(AE$4-$B678)&lt;$E678),0,IF((SUM($F678:AD678)+($C678/$D678))&gt;$C678,$C678-SUM($F678:AD678),($C678-SUM($F678:AD678))/($D678-(AE$4-$E678)+$B678))),0)</f>
        <v>0</v>
      </c>
      <c r="AF678" s="803">
        <f ca="1">IFERROR(IF(OR(AF$4&lt;$B678,(AF$4-$B678)&lt;$E678),0,IF((SUM($F678:AE678)+($C678/$D678))&gt;$C678,$C678-SUM($F678:AE678),($C678-SUM($F678:AE678))/($D678-(AF$4-$E678)+$B678))),0)</f>
        <v>0</v>
      </c>
      <c r="AG678" s="803">
        <f ca="1">IFERROR(IF(OR(AG$4&lt;$B678,(AG$4-$B678)&lt;$E678),0,IF((SUM($F678:AF678)+($C678/$D678))&gt;$C678,$C678-SUM($F678:AF678),($C678-SUM($F678:AF678))/($D678-(AG$4-$E678)+$B678))),0)</f>
        <v>0</v>
      </c>
      <c r="AH678" s="803">
        <f ca="1">IFERROR(IF(OR(AH$4&lt;$B678,(AH$4-$B678)&lt;$E678),0,IF((SUM($F678:AG678)+($C678/$D678))&gt;$C678,$C678-SUM($F678:AG678),($C678-SUM($F678:AG678))/($D678-(AH$4-$E678)+$B678))),0)</f>
        <v>0</v>
      </c>
      <c r="AI678" s="803">
        <f ca="1">IFERROR(IF(OR(AI$4&lt;$B678,(AI$4-$B678)&lt;$E678),0,IF((SUM($F678:AH678)+($C678/$D678))&gt;$C678,$C678-SUM($F678:AH678),($C678-SUM($F678:AH678))/($D678-(AI$4-$E678)+$B678))),0)</f>
        <v>0</v>
      </c>
      <c r="AJ678" s="803">
        <f ca="1">IFERROR(IF(OR(AJ$4&lt;$B678,(AJ$4-$B678)&lt;$E678),0,IF((SUM($F678:AI678)+($C678/$D678))&gt;$C678,$C678-SUM($F678:AI678),($C678-SUM($F678:AI678))/($D678-(AJ$4-$E678)+$B678))),0)</f>
        <v>0</v>
      </c>
      <c r="AK678" s="803">
        <f ca="1">IFERROR(IF(OR(AK$4&lt;$B678,(AK$4-$B678)&lt;$E678),0,IF((SUM($F678:AJ678)+($C678/$D678))&gt;$C678,$C678-SUM($F678:AJ678),($C678-SUM($F678:AJ678))/($D678-(AK$4-$E678)+$B678))),0)</f>
        <v>0</v>
      </c>
      <c r="AL678" s="803">
        <f ca="1">IFERROR(IF(OR(AL$4&lt;$B678,(AL$4-$B678)&lt;$E678),0,IF((SUM($F678:AK678)+($C678/$D678))&gt;$C678,$C678-SUM($F678:AK678),($C678-SUM($F678:AK678))/($D678-(AL$4-$E678)+$B678))),0)</f>
        <v>0</v>
      </c>
      <c r="AM678" s="803">
        <f ca="1">IFERROR(IF(OR(AM$4&lt;$B678,(AM$4-$B678)&lt;$E678),0,IF((SUM($F678:AL678)+($C678/$D678))&gt;$C678,$C678-SUM($F678:AL678),($C678-SUM($F678:AL678))/($D678-(AM$4-$E678)+$B678))),0)</f>
        <v>0</v>
      </c>
      <c r="AN678" s="803">
        <f ca="1">IFERROR(IF(OR(AN$4&lt;$B678,(AN$4-$B678)&lt;$E678),0,IF((SUM($F678:AM678)+($C678/$D678))&gt;$C678,$C678-SUM($F678:AM678),($C678-SUM($F678:AM678))/($D678-(AN$4-$E678)+$B678))),0)</f>
        <v>0</v>
      </c>
      <c r="AO678" s="803">
        <f ca="1">IFERROR(IF(OR(AO$4&lt;$B678,(AO$4-$B678)&lt;$E678),0,IF((SUM($F678:AN678)+($C678/$D678))&gt;$C678,$C678-SUM($F678:AN678),($C678-SUM($F678:AN678))/($D678-(AO$4-$E678)+$B678))),0)</f>
        <v>0</v>
      </c>
      <c r="AP678" s="803">
        <f ca="1">IFERROR(IF(OR(AP$4&lt;$B678,(AP$4-$B678)&lt;$E678),0,IF((SUM($F678:AO678)+($C678/$D678))&gt;$C678,$C678-SUM($F678:AO678),($C678-SUM($F678:AO678))/($D678-(AP$4-$E678)+$B678))),0)</f>
        <v>0</v>
      </c>
      <c r="AQ678" s="803">
        <f ca="1">IFERROR(IF(OR(AQ$4&lt;$B678,(AQ$4-$B678)&lt;$E678),0,IF((SUM($F678:AP678)+($C678/$D678))&gt;$C678,$C678-SUM($F678:AP678),($C678-SUM($F678:AP678))/($D678-(AQ$4-$E678)+$B678))),0)</f>
        <v>0</v>
      </c>
      <c r="AR678" s="803">
        <f ca="1">IFERROR(IF(OR(AR$4&lt;$B678,(AR$4-$B678)&lt;$E678),0,IF((SUM($F678:AQ678)+($C678/$D678))&gt;$C678,$C678-SUM($F678:AQ678),($C678-SUM($F678:AQ678))/($D678-(AR$4-$E678)+$B678))),0)</f>
        <v>0</v>
      </c>
      <c r="AS678" s="803">
        <f ca="1">IFERROR(IF(OR(AS$4&lt;$B678,(AS$4-$B678)&lt;$E678),0,IF((SUM($F678:AR678)+($C678/$D678))&gt;$C678,$C678-SUM($F678:AR678),($C678-SUM($F678:AR678))/($D678-(AS$4-$E678)+$B678))),0)</f>
        <v>0</v>
      </c>
      <c r="AT678" s="803">
        <f ca="1">IFERROR(IF(OR(AT$4&lt;$B678,(AT$4-$B678)&lt;$E678),0,IF((SUM($F678:AS678)+($C678/$D678))&gt;$C678,$C678-SUM($F678:AS678),($C678-SUM($F678:AS678))/($D678-(AT$4-$E678)+$B678))),0)</f>
        <v>0</v>
      </c>
      <c r="AU678" s="803">
        <f ca="1">IFERROR(IF(OR(AU$4&lt;$B678,(AU$4-$B678)&lt;$E678),0,IF((SUM($F678:AT678)+($C678/$D678))&gt;$C678,$C678-SUM($F678:AT678),($C678-SUM($F678:AT678))/($D678-(AU$4-$E678)+$B678))),0)</f>
        <v>0</v>
      </c>
      <c r="AV678" s="201"/>
    </row>
    <row r="679" spans="2:48">
      <c r="B679" s="885">
        <f>IF((B678+1)&gt;'PAINEL DE CONTROLE'!$D$6,'PAINEL DE CONTROLE'!$D$6,(B678+1))</f>
        <v>25</v>
      </c>
      <c r="C679" s="850">
        <f ca="1"/>
        <v>0</v>
      </c>
      <c r="D679" s="923">
        <f>IF(B679+SUMIF('PAINEL DE CONTROLE'!$B$97:$B$107,$B$652,'PAINEL DE CONTROLE'!$F$97:$F$107)&gt;'PAINEL DE CONTROLE'!$D$6,'PAINEL DE CONTROLE'!$D$6-B679,SUMIF('PAINEL DE CONTROLE'!$B$97:$B$107,$B$652,'PAINEL DE CONTROLE'!$F$97:$F$107))</f>
        <v>6</v>
      </c>
      <c r="E679" s="923">
        <f>'PAINEL DE CONTROLE'!$D$8</f>
        <v>1</v>
      </c>
      <c r="G679" s="803">
        <f ca="1">IFERROR(IF(OR(G$4&lt;$B679,(G$4-$B679)&lt;$E679),0,IF((SUM($F679:F679)+($C679/$D679))&gt;$C679,$C679-SUM($F679:F679),($C679-SUM($F679:F679))/($D679-(G$4-$E679)+$B679))),0)</f>
        <v>0</v>
      </c>
      <c r="H679" s="803">
        <f ca="1">IFERROR(IF(OR(H$4&lt;$B679,(H$4-$B679)&lt;$E679),0,IF((SUM($F679:G679)+($C679/$D679))&gt;$C679,$C679-SUM($F679:G679),($C679-SUM($F679:G679))/($D679-(H$4-$E679)+$B679))),0)</f>
        <v>0</v>
      </c>
      <c r="I679" s="803">
        <f ca="1">IFERROR(IF(OR(I$4&lt;$B679,(I$4-$B679)&lt;$E679),0,IF((SUM($F679:H679)+($C679/$D679))&gt;$C679,$C679-SUM($F679:H679),($C679-SUM($F679:H679))/($D679-(I$4-$E679)+$B679))),0)</f>
        <v>0</v>
      </c>
      <c r="J679" s="803">
        <f ca="1">IFERROR(IF(OR(J$4&lt;$B679,(J$4-$B679)&lt;$E679),0,IF((SUM($F679:I679)+($C679/$D679))&gt;$C679,$C679-SUM($F679:I679),($C679-SUM($F679:I679))/($D679-(J$4-$E679)+$B679))),0)</f>
        <v>0</v>
      </c>
      <c r="K679" s="803">
        <f ca="1">IFERROR(IF(OR(K$4&lt;$B679,(K$4-$B679)&lt;$E679),0,IF((SUM($F679:J679)+($C679/$D679))&gt;$C679,$C679-SUM($F679:J679),($C679-SUM($F679:J679))/($D679-(K$4-$E679)+$B679))),0)</f>
        <v>0</v>
      </c>
      <c r="L679" s="803">
        <f ca="1">IFERROR(IF(OR(L$4&lt;$B679,(L$4-$B679)&lt;$E679),0,IF((SUM($F679:K679)+($C679/$D679))&gt;$C679,$C679-SUM($F679:K679),($C679-SUM($F679:K679))/($D679-(L$4-$E679)+$B679))),0)</f>
        <v>0</v>
      </c>
      <c r="M679" s="803">
        <f ca="1">IFERROR(IF(OR(M$4&lt;$B679,(M$4-$B679)&lt;$E679),0,IF((SUM($F679:L679)+($C679/$D679))&gt;$C679,$C679-SUM($F679:L679),($C679-SUM($F679:L679))/($D679-(M$4-$E679)+$B679))),0)</f>
        <v>0</v>
      </c>
      <c r="N679" s="803">
        <f ca="1">IFERROR(IF(OR(N$4&lt;$B679,(N$4-$B679)&lt;$E679),0,IF((SUM($F679:M679)+($C679/$D679))&gt;$C679,$C679-SUM($F679:M679),($C679-SUM($F679:M679))/($D679-(N$4-$E679)+$B679))),0)</f>
        <v>0</v>
      </c>
      <c r="O679" s="803">
        <f ca="1">IFERROR(IF(OR(O$4&lt;$B679,(O$4-$B679)&lt;$E679),0,IF((SUM($F679:N679)+($C679/$D679))&gt;$C679,$C679-SUM($F679:N679),($C679-SUM($F679:N679))/($D679-(O$4-$E679)+$B679))),0)</f>
        <v>0</v>
      </c>
      <c r="P679" s="803">
        <f ca="1">IFERROR(IF(OR(P$4&lt;$B679,(P$4-$B679)&lt;$E679),0,IF((SUM($F679:O679)+($C679/$D679))&gt;$C679,$C679-SUM($F679:O679),($C679-SUM($F679:O679))/($D679-(P$4-$E679)+$B679))),0)</f>
        <v>0</v>
      </c>
      <c r="Q679" s="803">
        <f ca="1">IFERROR(IF(OR(Q$4&lt;$B679,(Q$4-$B679)&lt;$E679),0,IF((SUM($F679:P679)+($C679/$D679))&gt;$C679,$C679-SUM($F679:P679),($C679-SUM($F679:P679))/($D679-(Q$4-$E679)+$B679))),0)</f>
        <v>0</v>
      </c>
      <c r="R679" s="803">
        <f ca="1">IFERROR(IF(OR(R$4&lt;$B679,(R$4-$B679)&lt;$E679),0,IF((SUM($F679:Q679)+($C679/$D679))&gt;$C679,$C679-SUM($F679:Q679),($C679-SUM($F679:Q679))/($D679-(R$4-$E679)+$B679))),0)</f>
        <v>0</v>
      </c>
      <c r="S679" s="803">
        <f ca="1">IFERROR(IF(OR(S$4&lt;$B679,(S$4-$B679)&lt;$E679),0,IF((SUM($F679:R679)+($C679/$D679))&gt;$C679,$C679-SUM($F679:R679),($C679-SUM($F679:R679))/($D679-(S$4-$E679)+$B679))),0)</f>
        <v>0</v>
      </c>
      <c r="T679" s="803">
        <f ca="1">IFERROR(IF(OR(T$4&lt;$B679,(T$4-$B679)&lt;$E679),0,IF((SUM($F679:S679)+($C679/$D679))&gt;$C679,$C679-SUM($F679:S679),($C679-SUM($F679:S679))/($D679-(T$4-$E679)+$B679))),0)</f>
        <v>0</v>
      </c>
      <c r="U679" s="803">
        <f ca="1">IFERROR(IF(OR(U$4&lt;$B679,(U$4-$B679)&lt;$E679),0,IF((SUM($F679:T679)+($C679/$D679))&gt;$C679,$C679-SUM($F679:T679),($C679-SUM($F679:T679))/($D679-(U$4-$E679)+$B679))),0)</f>
        <v>0</v>
      </c>
      <c r="V679" s="803">
        <f ca="1">IFERROR(IF(OR(V$4&lt;$B679,(V$4-$B679)&lt;$E679),0,IF((SUM($F679:U679)+($C679/$D679))&gt;$C679,$C679-SUM($F679:U679),($C679-SUM($F679:U679))/($D679-(V$4-$E679)+$B679))),0)</f>
        <v>0</v>
      </c>
      <c r="W679" s="803">
        <f ca="1">IFERROR(IF(OR(W$4&lt;$B679,(W$4-$B679)&lt;$E679),0,IF((SUM($F679:V679)+($C679/$D679))&gt;$C679,$C679-SUM($F679:V679),($C679-SUM($F679:V679))/($D679-(W$4-$E679)+$B679))),0)</f>
        <v>0</v>
      </c>
      <c r="X679" s="803">
        <f ca="1">IFERROR(IF(OR(X$4&lt;$B679,(X$4-$B679)&lt;$E679),0,IF((SUM($F679:W679)+($C679/$D679))&gt;$C679,$C679-SUM($F679:W679),($C679-SUM($F679:W679))/($D679-(X$4-$E679)+$B679))),0)</f>
        <v>0</v>
      </c>
      <c r="Y679" s="803">
        <f ca="1">IFERROR(IF(OR(Y$4&lt;$B679,(Y$4-$B679)&lt;$E679),0,IF((SUM($F679:X679)+($C679/$D679))&gt;$C679,$C679-SUM($F679:X679),($C679-SUM($F679:X679))/($D679-(Y$4-$E679)+$B679))),0)</f>
        <v>0</v>
      </c>
      <c r="Z679" s="803">
        <f ca="1">IFERROR(IF(OR(Z$4&lt;$B679,(Z$4-$B679)&lt;$E679),0,IF((SUM($F679:Y679)+($C679/$D679))&gt;$C679,$C679-SUM($F679:Y679),($C679-SUM($F679:Y679))/($D679-(Z$4-$E679)+$B679))),0)</f>
        <v>0</v>
      </c>
      <c r="AA679" s="803">
        <f ca="1">IFERROR(IF(OR(AA$4&lt;$B679,(AA$4-$B679)&lt;$E679),0,IF((SUM($F679:Z679)+($C679/$D679))&gt;$C679,$C679-SUM($F679:Z679),($C679-SUM($F679:Z679))/($D679-(AA$4-$E679)+$B679))),0)</f>
        <v>0</v>
      </c>
      <c r="AB679" s="803">
        <f ca="1">IFERROR(IF(OR(AB$4&lt;$B679,(AB$4-$B679)&lt;$E679),0,IF((SUM($F679:AA679)+($C679/$D679))&gt;$C679,$C679-SUM($F679:AA679),($C679-SUM($F679:AA679))/($D679-(AB$4-$E679)+$B679))),0)</f>
        <v>0</v>
      </c>
      <c r="AC679" s="803">
        <f ca="1">IFERROR(IF(OR(AC$4&lt;$B679,(AC$4-$B679)&lt;$E679),0,IF((SUM($F679:AB679)+($C679/$D679))&gt;$C679,$C679-SUM($F679:AB679),($C679-SUM($F679:AB679))/($D679-(AC$4-$E679)+$B679))),0)</f>
        <v>0</v>
      </c>
      <c r="AD679" s="803">
        <f ca="1">IFERROR(IF(OR(AD$4&lt;$B679,(AD$4-$B679)&lt;$E679),0,IF((SUM($F679:AC679)+($C679/$D679))&gt;$C679,$C679-SUM($F679:AC679),($C679-SUM($F679:AC679))/($D679-(AD$4-$E679)+$B679))),0)</f>
        <v>0</v>
      </c>
      <c r="AE679" s="803">
        <f ca="1">IFERROR(IF(OR(AE$4&lt;$B679,(AE$4-$B679)&lt;$E679),0,IF((SUM($F679:AD679)+($C679/$D679))&gt;$C679,$C679-SUM($F679:AD679),($C679-SUM($F679:AD679))/($D679-(AE$4-$E679)+$B679))),0)</f>
        <v>0</v>
      </c>
      <c r="AF679" s="803">
        <f ca="1">IFERROR(IF(OR(AF$4&lt;$B679,(AF$4-$B679)&lt;$E679),0,IF((SUM($F679:AE679)+($C679/$D679))&gt;$C679,$C679-SUM($F679:AE679),($C679-SUM($F679:AE679))/($D679-(AF$4-$E679)+$B679))),0)</f>
        <v>0</v>
      </c>
      <c r="AG679" s="803">
        <f ca="1">IFERROR(IF(OR(AG$4&lt;$B679,(AG$4-$B679)&lt;$E679),0,IF((SUM($F679:AF679)+($C679/$D679))&gt;$C679,$C679-SUM($F679:AF679),($C679-SUM($F679:AF679))/($D679-(AG$4-$E679)+$B679))),0)</f>
        <v>0</v>
      </c>
      <c r="AH679" s="803">
        <f ca="1">IFERROR(IF(OR(AH$4&lt;$B679,(AH$4-$B679)&lt;$E679),0,IF((SUM($F679:AG679)+($C679/$D679))&gt;$C679,$C679-SUM($F679:AG679),($C679-SUM($F679:AG679))/($D679-(AH$4-$E679)+$B679))),0)</f>
        <v>0</v>
      </c>
      <c r="AI679" s="803">
        <f ca="1">IFERROR(IF(OR(AI$4&lt;$B679,(AI$4-$B679)&lt;$E679),0,IF((SUM($F679:AH679)+($C679/$D679))&gt;$C679,$C679-SUM($F679:AH679),($C679-SUM($F679:AH679))/($D679-(AI$4-$E679)+$B679))),0)</f>
        <v>0</v>
      </c>
      <c r="AJ679" s="803">
        <f ca="1">IFERROR(IF(OR(AJ$4&lt;$B679,(AJ$4-$B679)&lt;$E679),0,IF((SUM($F679:AI679)+($C679/$D679))&gt;$C679,$C679-SUM($F679:AI679),($C679-SUM($F679:AI679))/($D679-(AJ$4-$E679)+$B679))),0)</f>
        <v>0</v>
      </c>
      <c r="AK679" s="803">
        <f ca="1">IFERROR(IF(OR(AK$4&lt;$B679,(AK$4-$B679)&lt;$E679),0,IF((SUM($F679:AJ679)+($C679/$D679))&gt;$C679,$C679-SUM($F679:AJ679),($C679-SUM($F679:AJ679))/($D679-(AK$4-$E679)+$B679))),0)</f>
        <v>0</v>
      </c>
      <c r="AL679" s="803">
        <f ca="1">IFERROR(IF(OR(AL$4&lt;$B679,(AL$4-$B679)&lt;$E679),0,IF((SUM($F679:AK679)+($C679/$D679))&gt;$C679,$C679-SUM($F679:AK679),($C679-SUM($F679:AK679))/($D679-(AL$4-$E679)+$B679))),0)</f>
        <v>0</v>
      </c>
      <c r="AM679" s="803">
        <f ca="1">IFERROR(IF(OR(AM$4&lt;$B679,(AM$4-$B679)&lt;$E679),0,IF((SUM($F679:AL679)+($C679/$D679))&gt;$C679,$C679-SUM($F679:AL679),($C679-SUM($F679:AL679))/($D679-(AM$4-$E679)+$B679))),0)</f>
        <v>0</v>
      </c>
      <c r="AN679" s="803">
        <f ca="1">IFERROR(IF(OR(AN$4&lt;$B679,(AN$4-$B679)&lt;$E679),0,IF((SUM($F679:AM679)+($C679/$D679))&gt;$C679,$C679-SUM($F679:AM679),($C679-SUM($F679:AM679))/($D679-(AN$4-$E679)+$B679))),0)</f>
        <v>0</v>
      </c>
      <c r="AO679" s="803">
        <f ca="1">IFERROR(IF(OR(AO$4&lt;$B679,(AO$4-$B679)&lt;$E679),0,IF((SUM($F679:AN679)+($C679/$D679))&gt;$C679,$C679-SUM($F679:AN679),($C679-SUM($F679:AN679))/($D679-(AO$4-$E679)+$B679))),0)</f>
        <v>0</v>
      </c>
      <c r="AP679" s="803">
        <f ca="1">IFERROR(IF(OR(AP$4&lt;$B679,(AP$4-$B679)&lt;$E679),0,IF((SUM($F679:AO679)+($C679/$D679))&gt;$C679,$C679-SUM($F679:AO679),($C679-SUM($F679:AO679))/($D679-(AP$4-$E679)+$B679))),0)</f>
        <v>0</v>
      </c>
      <c r="AQ679" s="803">
        <f ca="1">IFERROR(IF(OR(AQ$4&lt;$B679,(AQ$4-$B679)&lt;$E679),0,IF((SUM($F679:AP679)+($C679/$D679))&gt;$C679,$C679-SUM($F679:AP679),($C679-SUM($F679:AP679))/($D679-(AQ$4-$E679)+$B679))),0)</f>
        <v>0</v>
      </c>
      <c r="AR679" s="803">
        <f ca="1">IFERROR(IF(OR(AR$4&lt;$B679,(AR$4-$B679)&lt;$E679),0,IF((SUM($F679:AQ679)+($C679/$D679))&gt;$C679,$C679-SUM($F679:AQ679),($C679-SUM($F679:AQ679))/($D679-(AR$4-$E679)+$B679))),0)</f>
        <v>0</v>
      </c>
      <c r="AS679" s="803">
        <f ca="1">IFERROR(IF(OR(AS$4&lt;$B679,(AS$4-$B679)&lt;$E679),0,IF((SUM($F679:AR679)+($C679/$D679))&gt;$C679,$C679-SUM($F679:AR679),($C679-SUM($F679:AR679))/($D679-(AS$4-$E679)+$B679))),0)</f>
        <v>0</v>
      </c>
      <c r="AT679" s="803">
        <f ca="1">IFERROR(IF(OR(AT$4&lt;$B679,(AT$4-$B679)&lt;$E679),0,IF((SUM($F679:AS679)+($C679/$D679))&gt;$C679,$C679-SUM($F679:AS679),($C679-SUM($F679:AS679))/($D679-(AT$4-$E679)+$B679))),0)</f>
        <v>0</v>
      </c>
      <c r="AU679" s="803">
        <f ca="1">IFERROR(IF(OR(AU$4&lt;$B679,(AU$4-$B679)&lt;$E679),0,IF((SUM($F679:AT679)+($C679/$D679))&gt;$C679,$C679-SUM($F679:AT679),($C679-SUM($F679:AT679))/($D679-(AU$4-$E679)+$B679))),0)</f>
        <v>0</v>
      </c>
      <c r="AV679" s="201"/>
    </row>
    <row r="680" spans="2:48">
      <c r="B680" s="885">
        <f>IF((B679+1)&gt;'PAINEL DE CONTROLE'!$D$6,'PAINEL DE CONTROLE'!$D$6,(B679+1))</f>
        <v>26</v>
      </c>
      <c r="C680" s="850">
        <f ca="1"/>
        <v>0</v>
      </c>
      <c r="D680" s="923">
        <f>IF(B680+SUMIF('PAINEL DE CONTROLE'!$B$97:$B$107,$B$652,'PAINEL DE CONTROLE'!$F$97:$F$107)&gt;'PAINEL DE CONTROLE'!$D$6,'PAINEL DE CONTROLE'!$D$6-B680,SUMIF('PAINEL DE CONTROLE'!$B$97:$B$107,$B$652,'PAINEL DE CONTROLE'!$F$97:$F$107))</f>
        <v>5</v>
      </c>
      <c r="E680" s="923">
        <f>'PAINEL DE CONTROLE'!$D$8</f>
        <v>1</v>
      </c>
      <c r="G680" s="803">
        <f ca="1">IFERROR(IF(OR(G$4&lt;$B680,(G$4-$B680)&lt;$E680),0,IF((SUM($F680:F680)+($C680/$D680))&gt;$C680,$C680-SUM($F680:F680),($C680-SUM($F680:F680))/($D680-(G$4-$E680)+$B680))),0)</f>
        <v>0</v>
      </c>
      <c r="H680" s="803">
        <f ca="1">IFERROR(IF(OR(H$4&lt;$B680,(H$4-$B680)&lt;$E680),0,IF((SUM($F680:G680)+($C680/$D680))&gt;$C680,$C680-SUM($F680:G680),($C680-SUM($F680:G680))/($D680-(H$4-$E680)+$B680))),0)</f>
        <v>0</v>
      </c>
      <c r="I680" s="803">
        <f ca="1">IFERROR(IF(OR(I$4&lt;$B680,(I$4-$B680)&lt;$E680),0,IF((SUM($F680:H680)+($C680/$D680))&gt;$C680,$C680-SUM($F680:H680),($C680-SUM($F680:H680))/($D680-(I$4-$E680)+$B680))),0)</f>
        <v>0</v>
      </c>
      <c r="J680" s="803">
        <f ca="1">IFERROR(IF(OR(J$4&lt;$B680,(J$4-$B680)&lt;$E680),0,IF((SUM($F680:I680)+($C680/$D680))&gt;$C680,$C680-SUM($F680:I680),($C680-SUM($F680:I680))/($D680-(J$4-$E680)+$B680))),0)</f>
        <v>0</v>
      </c>
      <c r="K680" s="803">
        <f ca="1">IFERROR(IF(OR(K$4&lt;$B680,(K$4-$B680)&lt;$E680),0,IF((SUM($F680:J680)+($C680/$D680))&gt;$C680,$C680-SUM($F680:J680),($C680-SUM($F680:J680))/($D680-(K$4-$E680)+$B680))),0)</f>
        <v>0</v>
      </c>
      <c r="L680" s="803">
        <f ca="1">IFERROR(IF(OR(L$4&lt;$B680,(L$4-$B680)&lt;$E680),0,IF((SUM($F680:K680)+($C680/$D680))&gt;$C680,$C680-SUM($F680:K680),($C680-SUM($F680:K680))/($D680-(L$4-$E680)+$B680))),0)</f>
        <v>0</v>
      </c>
      <c r="M680" s="803">
        <f ca="1">IFERROR(IF(OR(M$4&lt;$B680,(M$4-$B680)&lt;$E680),0,IF((SUM($F680:L680)+($C680/$D680))&gt;$C680,$C680-SUM($F680:L680),($C680-SUM($F680:L680))/($D680-(M$4-$E680)+$B680))),0)</f>
        <v>0</v>
      </c>
      <c r="N680" s="803">
        <f ca="1">IFERROR(IF(OR(N$4&lt;$B680,(N$4-$B680)&lt;$E680),0,IF((SUM($F680:M680)+($C680/$D680))&gt;$C680,$C680-SUM($F680:M680),($C680-SUM($F680:M680))/($D680-(N$4-$E680)+$B680))),0)</f>
        <v>0</v>
      </c>
      <c r="O680" s="803">
        <f ca="1">IFERROR(IF(OR(O$4&lt;$B680,(O$4-$B680)&lt;$E680),0,IF((SUM($F680:N680)+($C680/$D680))&gt;$C680,$C680-SUM($F680:N680),($C680-SUM($F680:N680))/($D680-(O$4-$E680)+$B680))),0)</f>
        <v>0</v>
      </c>
      <c r="P680" s="803">
        <f ca="1">IFERROR(IF(OR(P$4&lt;$B680,(P$4-$B680)&lt;$E680),0,IF((SUM($F680:O680)+($C680/$D680))&gt;$C680,$C680-SUM($F680:O680),($C680-SUM($F680:O680))/($D680-(P$4-$E680)+$B680))),0)</f>
        <v>0</v>
      </c>
      <c r="Q680" s="803">
        <f ca="1">IFERROR(IF(OR(Q$4&lt;$B680,(Q$4-$B680)&lt;$E680),0,IF((SUM($F680:P680)+($C680/$D680))&gt;$C680,$C680-SUM($F680:P680),($C680-SUM($F680:P680))/($D680-(Q$4-$E680)+$B680))),0)</f>
        <v>0</v>
      </c>
      <c r="R680" s="803">
        <f ca="1">IFERROR(IF(OR(R$4&lt;$B680,(R$4-$B680)&lt;$E680),0,IF((SUM($F680:Q680)+($C680/$D680))&gt;$C680,$C680-SUM($F680:Q680),($C680-SUM($F680:Q680))/($D680-(R$4-$E680)+$B680))),0)</f>
        <v>0</v>
      </c>
      <c r="S680" s="803">
        <f ca="1">IFERROR(IF(OR(S$4&lt;$B680,(S$4-$B680)&lt;$E680),0,IF((SUM($F680:R680)+($C680/$D680))&gt;$C680,$C680-SUM($F680:R680),($C680-SUM($F680:R680))/($D680-(S$4-$E680)+$B680))),0)</f>
        <v>0</v>
      </c>
      <c r="T680" s="803">
        <f ca="1">IFERROR(IF(OR(T$4&lt;$B680,(T$4-$B680)&lt;$E680),0,IF((SUM($F680:S680)+($C680/$D680))&gt;$C680,$C680-SUM($F680:S680),($C680-SUM($F680:S680))/($D680-(T$4-$E680)+$B680))),0)</f>
        <v>0</v>
      </c>
      <c r="U680" s="803">
        <f ca="1">IFERROR(IF(OR(U$4&lt;$B680,(U$4-$B680)&lt;$E680),0,IF((SUM($F680:T680)+($C680/$D680))&gt;$C680,$C680-SUM($F680:T680),($C680-SUM($F680:T680))/($D680-(U$4-$E680)+$B680))),0)</f>
        <v>0</v>
      </c>
      <c r="V680" s="803">
        <f ca="1">IFERROR(IF(OR(V$4&lt;$B680,(V$4-$B680)&lt;$E680),0,IF((SUM($F680:U680)+($C680/$D680))&gt;$C680,$C680-SUM($F680:U680),($C680-SUM($F680:U680))/($D680-(V$4-$E680)+$B680))),0)</f>
        <v>0</v>
      </c>
      <c r="W680" s="803">
        <f ca="1">IFERROR(IF(OR(W$4&lt;$B680,(W$4-$B680)&lt;$E680),0,IF((SUM($F680:V680)+($C680/$D680))&gt;$C680,$C680-SUM($F680:V680),($C680-SUM($F680:V680))/($D680-(W$4-$E680)+$B680))),0)</f>
        <v>0</v>
      </c>
      <c r="X680" s="803">
        <f ca="1">IFERROR(IF(OR(X$4&lt;$B680,(X$4-$B680)&lt;$E680),0,IF((SUM($F680:W680)+($C680/$D680))&gt;$C680,$C680-SUM($F680:W680),($C680-SUM($F680:W680))/($D680-(X$4-$E680)+$B680))),0)</f>
        <v>0</v>
      </c>
      <c r="Y680" s="803">
        <f ca="1">IFERROR(IF(OR(Y$4&lt;$B680,(Y$4-$B680)&lt;$E680),0,IF((SUM($F680:X680)+($C680/$D680))&gt;$C680,$C680-SUM($F680:X680),($C680-SUM($F680:X680))/($D680-(Y$4-$E680)+$B680))),0)</f>
        <v>0</v>
      </c>
      <c r="Z680" s="803">
        <f ca="1">IFERROR(IF(OR(Z$4&lt;$B680,(Z$4-$B680)&lt;$E680),0,IF((SUM($F680:Y680)+($C680/$D680))&gt;$C680,$C680-SUM($F680:Y680),($C680-SUM($F680:Y680))/($D680-(Z$4-$E680)+$B680))),0)</f>
        <v>0</v>
      </c>
      <c r="AA680" s="803">
        <f ca="1">IFERROR(IF(OR(AA$4&lt;$B680,(AA$4-$B680)&lt;$E680),0,IF((SUM($F680:Z680)+($C680/$D680))&gt;$C680,$C680-SUM($F680:Z680),($C680-SUM($F680:Z680))/($D680-(AA$4-$E680)+$B680))),0)</f>
        <v>0</v>
      </c>
      <c r="AB680" s="803">
        <f ca="1">IFERROR(IF(OR(AB$4&lt;$B680,(AB$4-$B680)&lt;$E680),0,IF((SUM($F680:AA680)+($C680/$D680))&gt;$C680,$C680-SUM($F680:AA680),($C680-SUM($F680:AA680))/($D680-(AB$4-$E680)+$B680))),0)</f>
        <v>0</v>
      </c>
      <c r="AC680" s="803">
        <f ca="1">IFERROR(IF(OR(AC$4&lt;$B680,(AC$4-$B680)&lt;$E680),0,IF((SUM($F680:AB680)+($C680/$D680))&gt;$C680,$C680-SUM($F680:AB680),($C680-SUM($F680:AB680))/($D680-(AC$4-$E680)+$B680))),0)</f>
        <v>0</v>
      </c>
      <c r="AD680" s="803">
        <f ca="1">IFERROR(IF(OR(AD$4&lt;$B680,(AD$4-$B680)&lt;$E680),0,IF((SUM($F680:AC680)+($C680/$D680))&gt;$C680,$C680-SUM($F680:AC680),($C680-SUM($F680:AC680))/($D680-(AD$4-$E680)+$B680))),0)</f>
        <v>0</v>
      </c>
      <c r="AE680" s="803">
        <f ca="1">IFERROR(IF(OR(AE$4&lt;$B680,(AE$4-$B680)&lt;$E680),0,IF((SUM($F680:AD680)+($C680/$D680))&gt;$C680,$C680-SUM($F680:AD680),($C680-SUM($F680:AD680))/($D680-(AE$4-$E680)+$B680))),0)</f>
        <v>0</v>
      </c>
      <c r="AF680" s="803">
        <f ca="1">IFERROR(IF(OR(AF$4&lt;$B680,(AF$4-$B680)&lt;$E680),0,IF((SUM($F680:AE680)+($C680/$D680))&gt;$C680,$C680-SUM($F680:AE680),($C680-SUM($F680:AE680))/($D680-(AF$4-$E680)+$B680))),0)</f>
        <v>0</v>
      </c>
      <c r="AG680" s="803">
        <f ca="1">IFERROR(IF(OR(AG$4&lt;$B680,(AG$4-$B680)&lt;$E680),0,IF((SUM($F680:AF680)+($C680/$D680))&gt;$C680,$C680-SUM($F680:AF680),($C680-SUM($F680:AF680))/($D680-(AG$4-$E680)+$B680))),0)</f>
        <v>0</v>
      </c>
      <c r="AH680" s="803">
        <f ca="1">IFERROR(IF(OR(AH$4&lt;$B680,(AH$4-$B680)&lt;$E680),0,IF((SUM($F680:AG680)+($C680/$D680))&gt;$C680,$C680-SUM($F680:AG680),($C680-SUM($F680:AG680))/($D680-(AH$4-$E680)+$B680))),0)</f>
        <v>0</v>
      </c>
      <c r="AI680" s="803">
        <f ca="1">IFERROR(IF(OR(AI$4&lt;$B680,(AI$4-$B680)&lt;$E680),0,IF((SUM($F680:AH680)+($C680/$D680))&gt;$C680,$C680-SUM($F680:AH680),($C680-SUM($F680:AH680))/($D680-(AI$4-$E680)+$B680))),0)</f>
        <v>0</v>
      </c>
      <c r="AJ680" s="803">
        <f ca="1">IFERROR(IF(OR(AJ$4&lt;$B680,(AJ$4-$B680)&lt;$E680),0,IF((SUM($F680:AI680)+($C680/$D680))&gt;$C680,$C680-SUM($F680:AI680),($C680-SUM($F680:AI680))/($D680-(AJ$4-$E680)+$B680))),0)</f>
        <v>0</v>
      </c>
      <c r="AK680" s="803">
        <f ca="1">IFERROR(IF(OR(AK$4&lt;$B680,(AK$4-$B680)&lt;$E680),0,IF((SUM($F680:AJ680)+($C680/$D680))&gt;$C680,$C680-SUM($F680:AJ680),($C680-SUM($F680:AJ680))/($D680-(AK$4-$E680)+$B680))),0)</f>
        <v>0</v>
      </c>
      <c r="AL680" s="803">
        <f ca="1">IFERROR(IF(OR(AL$4&lt;$B680,(AL$4-$B680)&lt;$E680),0,IF((SUM($F680:AK680)+($C680/$D680))&gt;$C680,$C680-SUM($F680:AK680),($C680-SUM($F680:AK680))/($D680-(AL$4-$E680)+$B680))),0)</f>
        <v>0</v>
      </c>
      <c r="AM680" s="803">
        <f ca="1">IFERROR(IF(OR(AM$4&lt;$B680,(AM$4-$B680)&lt;$E680),0,IF((SUM($F680:AL680)+($C680/$D680))&gt;$C680,$C680-SUM($F680:AL680),($C680-SUM($F680:AL680))/($D680-(AM$4-$E680)+$B680))),0)</f>
        <v>0</v>
      </c>
      <c r="AN680" s="803">
        <f ca="1">IFERROR(IF(OR(AN$4&lt;$B680,(AN$4-$B680)&lt;$E680),0,IF((SUM($F680:AM680)+($C680/$D680))&gt;$C680,$C680-SUM($F680:AM680),($C680-SUM($F680:AM680))/($D680-(AN$4-$E680)+$B680))),0)</f>
        <v>0</v>
      </c>
      <c r="AO680" s="803">
        <f ca="1">IFERROR(IF(OR(AO$4&lt;$B680,(AO$4-$B680)&lt;$E680),0,IF((SUM($F680:AN680)+($C680/$D680))&gt;$C680,$C680-SUM($F680:AN680),($C680-SUM($F680:AN680))/($D680-(AO$4-$E680)+$B680))),0)</f>
        <v>0</v>
      </c>
      <c r="AP680" s="803">
        <f ca="1">IFERROR(IF(OR(AP$4&lt;$B680,(AP$4-$B680)&lt;$E680),0,IF((SUM($F680:AO680)+($C680/$D680))&gt;$C680,$C680-SUM($F680:AO680),($C680-SUM($F680:AO680))/($D680-(AP$4-$E680)+$B680))),0)</f>
        <v>0</v>
      </c>
      <c r="AQ680" s="803">
        <f ca="1">IFERROR(IF(OR(AQ$4&lt;$B680,(AQ$4-$B680)&lt;$E680),0,IF((SUM($F680:AP680)+($C680/$D680))&gt;$C680,$C680-SUM($F680:AP680),($C680-SUM($F680:AP680))/($D680-(AQ$4-$E680)+$B680))),0)</f>
        <v>0</v>
      </c>
      <c r="AR680" s="803">
        <f ca="1">IFERROR(IF(OR(AR$4&lt;$B680,(AR$4-$B680)&lt;$E680),0,IF((SUM($F680:AQ680)+($C680/$D680))&gt;$C680,$C680-SUM($F680:AQ680),($C680-SUM($F680:AQ680))/($D680-(AR$4-$E680)+$B680))),0)</f>
        <v>0</v>
      </c>
      <c r="AS680" s="803">
        <f ca="1">IFERROR(IF(OR(AS$4&lt;$B680,(AS$4-$B680)&lt;$E680),0,IF((SUM($F680:AR680)+($C680/$D680))&gt;$C680,$C680-SUM($F680:AR680),($C680-SUM($F680:AR680))/($D680-(AS$4-$E680)+$B680))),0)</f>
        <v>0</v>
      </c>
      <c r="AT680" s="803">
        <f ca="1">IFERROR(IF(OR(AT$4&lt;$B680,(AT$4-$B680)&lt;$E680),0,IF((SUM($F680:AS680)+($C680/$D680))&gt;$C680,$C680-SUM($F680:AS680),($C680-SUM($F680:AS680))/($D680-(AT$4-$E680)+$B680))),0)</f>
        <v>0</v>
      </c>
      <c r="AU680" s="803">
        <f ca="1">IFERROR(IF(OR(AU$4&lt;$B680,(AU$4-$B680)&lt;$E680),0,IF((SUM($F680:AT680)+($C680/$D680))&gt;$C680,$C680-SUM($F680:AT680),($C680-SUM($F680:AT680))/($D680-(AU$4-$E680)+$B680))),0)</f>
        <v>0</v>
      </c>
      <c r="AV680" s="201"/>
    </row>
    <row r="681" spans="2:48">
      <c r="B681" s="885">
        <f>IF((B680+1)&gt;'PAINEL DE CONTROLE'!$D$6,'PAINEL DE CONTROLE'!$D$6,(B680+1))</f>
        <v>27</v>
      </c>
      <c r="C681" s="850">
        <f ca="1"/>
        <v>0</v>
      </c>
      <c r="D681" s="923">
        <f>IF(B681+SUMIF('PAINEL DE CONTROLE'!$B$97:$B$107,$B$652,'PAINEL DE CONTROLE'!$F$97:$F$107)&gt;'PAINEL DE CONTROLE'!$D$6,'PAINEL DE CONTROLE'!$D$6-B681,SUMIF('PAINEL DE CONTROLE'!$B$97:$B$107,$B$652,'PAINEL DE CONTROLE'!$F$97:$F$107))</f>
        <v>4</v>
      </c>
      <c r="E681" s="923">
        <f>'PAINEL DE CONTROLE'!$D$8</f>
        <v>1</v>
      </c>
      <c r="G681" s="803">
        <f ca="1">IFERROR(IF(OR(G$4&lt;$B681,(G$4-$B681)&lt;$E681),0,IF((SUM($F681:F681)+($C681/$D681))&gt;$C681,$C681-SUM($F681:F681),($C681-SUM($F681:F681))/($D681-(G$4-$E681)+$B681))),0)</f>
        <v>0</v>
      </c>
      <c r="H681" s="803">
        <f ca="1">IFERROR(IF(OR(H$4&lt;$B681,(H$4-$B681)&lt;$E681),0,IF((SUM($F681:G681)+($C681/$D681))&gt;$C681,$C681-SUM($F681:G681),($C681-SUM($F681:G681))/($D681-(H$4-$E681)+$B681))),0)</f>
        <v>0</v>
      </c>
      <c r="I681" s="803">
        <f ca="1">IFERROR(IF(OR(I$4&lt;$B681,(I$4-$B681)&lt;$E681),0,IF((SUM($F681:H681)+($C681/$D681))&gt;$C681,$C681-SUM($F681:H681),($C681-SUM($F681:H681))/($D681-(I$4-$E681)+$B681))),0)</f>
        <v>0</v>
      </c>
      <c r="J681" s="803">
        <f ca="1">IFERROR(IF(OR(J$4&lt;$B681,(J$4-$B681)&lt;$E681),0,IF((SUM($F681:I681)+($C681/$D681))&gt;$C681,$C681-SUM($F681:I681),($C681-SUM($F681:I681))/($D681-(J$4-$E681)+$B681))),0)</f>
        <v>0</v>
      </c>
      <c r="K681" s="803">
        <f ca="1">IFERROR(IF(OR(K$4&lt;$B681,(K$4-$B681)&lt;$E681),0,IF((SUM($F681:J681)+($C681/$D681))&gt;$C681,$C681-SUM($F681:J681),($C681-SUM($F681:J681))/($D681-(K$4-$E681)+$B681))),0)</f>
        <v>0</v>
      </c>
      <c r="L681" s="803">
        <f ca="1">IFERROR(IF(OR(L$4&lt;$B681,(L$4-$B681)&lt;$E681),0,IF((SUM($F681:K681)+($C681/$D681))&gt;$C681,$C681-SUM($F681:K681),($C681-SUM($F681:K681))/($D681-(L$4-$E681)+$B681))),0)</f>
        <v>0</v>
      </c>
      <c r="M681" s="803">
        <f ca="1">IFERROR(IF(OR(M$4&lt;$B681,(M$4-$B681)&lt;$E681),0,IF((SUM($F681:L681)+($C681/$D681))&gt;$C681,$C681-SUM($F681:L681),($C681-SUM($F681:L681))/($D681-(M$4-$E681)+$B681))),0)</f>
        <v>0</v>
      </c>
      <c r="N681" s="803">
        <f ca="1">IFERROR(IF(OR(N$4&lt;$B681,(N$4-$B681)&lt;$E681),0,IF((SUM($F681:M681)+($C681/$D681))&gt;$C681,$C681-SUM($F681:M681),($C681-SUM($F681:M681))/($D681-(N$4-$E681)+$B681))),0)</f>
        <v>0</v>
      </c>
      <c r="O681" s="803">
        <f ca="1">IFERROR(IF(OR(O$4&lt;$B681,(O$4-$B681)&lt;$E681),0,IF((SUM($F681:N681)+($C681/$D681))&gt;$C681,$C681-SUM($F681:N681),($C681-SUM($F681:N681))/($D681-(O$4-$E681)+$B681))),0)</f>
        <v>0</v>
      </c>
      <c r="P681" s="803">
        <f ca="1">IFERROR(IF(OR(P$4&lt;$B681,(P$4-$B681)&lt;$E681),0,IF((SUM($F681:O681)+($C681/$D681))&gt;$C681,$C681-SUM($F681:O681),($C681-SUM($F681:O681))/($D681-(P$4-$E681)+$B681))),0)</f>
        <v>0</v>
      </c>
      <c r="Q681" s="803">
        <f ca="1">IFERROR(IF(OR(Q$4&lt;$B681,(Q$4-$B681)&lt;$E681),0,IF((SUM($F681:P681)+($C681/$D681))&gt;$C681,$C681-SUM($F681:P681),($C681-SUM($F681:P681))/($D681-(Q$4-$E681)+$B681))),0)</f>
        <v>0</v>
      </c>
      <c r="R681" s="803">
        <f ca="1">IFERROR(IF(OR(R$4&lt;$B681,(R$4-$B681)&lt;$E681),0,IF((SUM($F681:Q681)+($C681/$D681))&gt;$C681,$C681-SUM($F681:Q681),($C681-SUM($F681:Q681))/($D681-(R$4-$E681)+$B681))),0)</f>
        <v>0</v>
      </c>
      <c r="S681" s="803">
        <f ca="1">IFERROR(IF(OR(S$4&lt;$B681,(S$4-$B681)&lt;$E681),0,IF((SUM($F681:R681)+($C681/$D681))&gt;$C681,$C681-SUM($F681:R681),($C681-SUM($F681:R681))/($D681-(S$4-$E681)+$B681))),0)</f>
        <v>0</v>
      </c>
      <c r="T681" s="803">
        <f ca="1">IFERROR(IF(OR(T$4&lt;$B681,(T$4-$B681)&lt;$E681),0,IF((SUM($F681:S681)+($C681/$D681))&gt;$C681,$C681-SUM($F681:S681),($C681-SUM($F681:S681))/($D681-(T$4-$E681)+$B681))),0)</f>
        <v>0</v>
      </c>
      <c r="U681" s="803">
        <f ca="1">IFERROR(IF(OR(U$4&lt;$B681,(U$4-$B681)&lt;$E681),0,IF((SUM($F681:T681)+($C681/$D681))&gt;$C681,$C681-SUM($F681:T681),($C681-SUM($F681:T681))/($D681-(U$4-$E681)+$B681))),0)</f>
        <v>0</v>
      </c>
      <c r="V681" s="803">
        <f ca="1">IFERROR(IF(OR(V$4&lt;$B681,(V$4-$B681)&lt;$E681),0,IF((SUM($F681:U681)+($C681/$D681))&gt;$C681,$C681-SUM($F681:U681),($C681-SUM($F681:U681))/($D681-(V$4-$E681)+$B681))),0)</f>
        <v>0</v>
      </c>
      <c r="W681" s="803">
        <f ca="1">IFERROR(IF(OR(W$4&lt;$B681,(W$4-$B681)&lt;$E681),0,IF((SUM($F681:V681)+($C681/$D681))&gt;$C681,$C681-SUM($F681:V681),($C681-SUM($F681:V681))/($D681-(W$4-$E681)+$B681))),0)</f>
        <v>0</v>
      </c>
      <c r="X681" s="803">
        <f ca="1">IFERROR(IF(OR(X$4&lt;$B681,(X$4-$B681)&lt;$E681),0,IF((SUM($F681:W681)+($C681/$D681))&gt;$C681,$C681-SUM($F681:W681),($C681-SUM($F681:W681))/($D681-(X$4-$E681)+$B681))),0)</f>
        <v>0</v>
      </c>
      <c r="Y681" s="803">
        <f ca="1">IFERROR(IF(OR(Y$4&lt;$B681,(Y$4-$B681)&lt;$E681),0,IF((SUM($F681:X681)+($C681/$D681))&gt;$C681,$C681-SUM($F681:X681),($C681-SUM($F681:X681))/($D681-(Y$4-$E681)+$B681))),0)</f>
        <v>0</v>
      </c>
      <c r="Z681" s="803">
        <f ca="1">IFERROR(IF(OR(Z$4&lt;$B681,(Z$4-$B681)&lt;$E681),0,IF((SUM($F681:Y681)+($C681/$D681))&gt;$C681,$C681-SUM($F681:Y681),($C681-SUM($F681:Y681))/($D681-(Z$4-$E681)+$B681))),0)</f>
        <v>0</v>
      </c>
      <c r="AA681" s="803">
        <f ca="1">IFERROR(IF(OR(AA$4&lt;$B681,(AA$4-$B681)&lt;$E681),0,IF((SUM($F681:Z681)+($C681/$D681))&gt;$C681,$C681-SUM($F681:Z681),($C681-SUM($F681:Z681))/($D681-(AA$4-$E681)+$B681))),0)</f>
        <v>0</v>
      </c>
      <c r="AB681" s="803">
        <f ca="1">IFERROR(IF(OR(AB$4&lt;$B681,(AB$4-$B681)&lt;$E681),0,IF((SUM($F681:AA681)+($C681/$D681))&gt;$C681,$C681-SUM($F681:AA681),($C681-SUM($F681:AA681))/($D681-(AB$4-$E681)+$B681))),0)</f>
        <v>0</v>
      </c>
      <c r="AC681" s="803">
        <f ca="1">IFERROR(IF(OR(AC$4&lt;$B681,(AC$4-$B681)&lt;$E681),0,IF((SUM($F681:AB681)+($C681/$D681))&gt;$C681,$C681-SUM($F681:AB681),($C681-SUM($F681:AB681))/($D681-(AC$4-$E681)+$B681))),0)</f>
        <v>0</v>
      </c>
      <c r="AD681" s="803">
        <f ca="1">IFERROR(IF(OR(AD$4&lt;$B681,(AD$4-$B681)&lt;$E681),0,IF((SUM($F681:AC681)+($C681/$D681))&gt;$C681,$C681-SUM($F681:AC681),($C681-SUM($F681:AC681))/($D681-(AD$4-$E681)+$B681))),0)</f>
        <v>0</v>
      </c>
      <c r="AE681" s="803">
        <f ca="1">IFERROR(IF(OR(AE$4&lt;$B681,(AE$4-$B681)&lt;$E681),0,IF((SUM($F681:AD681)+($C681/$D681))&gt;$C681,$C681-SUM($F681:AD681),($C681-SUM($F681:AD681))/($D681-(AE$4-$E681)+$B681))),0)</f>
        <v>0</v>
      </c>
      <c r="AF681" s="803">
        <f ca="1">IFERROR(IF(OR(AF$4&lt;$B681,(AF$4-$B681)&lt;$E681),0,IF((SUM($F681:AE681)+($C681/$D681))&gt;$C681,$C681-SUM($F681:AE681),($C681-SUM($F681:AE681))/($D681-(AF$4-$E681)+$B681))),0)</f>
        <v>0</v>
      </c>
      <c r="AG681" s="803">
        <f ca="1">IFERROR(IF(OR(AG$4&lt;$B681,(AG$4-$B681)&lt;$E681),0,IF((SUM($F681:AF681)+($C681/$D681))&gt;$C681,$C681-SUM($F681:AF681),($C681-SUM($F681:AF681))/($D681-(AG$4-$E681)+$B681))),0)</f>
        <v>0</v>
      </c>
      <c r="AH681" s="803">
        <f ca="1">IFERROR(IF(OR(AH$4&lt;$B681,(AH$4-$B681)&lt;$E681),0,IF((SUM($F681:AG681)+($C681/$D681))&gt;$C681,$C681-SUM($F681:AG681),($C681-SUM($F681:AG681))/($D681-(AH$4-$E681)+$B681))),0)</f>
        <v>0</v>
      </c>
      <c r="AI681" s="803">
        <f ca="1">IFERROR(IF(OR(AI$4&lt;$B681,(AI$4-$B681)&lt;$E681),0,IF((SUM($F681:AH681)+($C681/$D681))&gt;$C681,$C681-SUM($F681:AH681),($C681-SUM($F681:AH681))/($D681-(AI$4-$E681)+$B681))),0)</f>
        <v>0</v>
      </c>
      <c r="AJ681" s="803">
        <f ca="1">IFERROR(IF(OR(AJ$4&lt;$B681,(AJ$4-$B681)&lt;$E681),0,IF((SUM($F681:AI681)+($C681/$D681))&gt;$C681,$C681-SUM($F681:AI681),($C681-SUM($F681:AI681))/($D681-(AJ$4-$E681)+$B681))),0)</f>
        <v>0</v>
      </c>
      <c r="AK681" s="803">
        <f ca="1">IFERROR(IF(OR(AK$4&lt;$B681,(AK$4-$B681)&lt;$E681),0,IF((SUM($F681:AJ681)+($C681/$D681))&gt;$C681,$C681-SUM($F681:AJ681),($C681-SUM($F681:AJ681))/($D681-(AK$4-$E681)+$B681))),0)</f>
        <v>0</v>
      </c>
      <c r="AL681" s="803">
        <f ca="1">IFERROR(IF(OR(AL$4&lt;$B681,(AL$4-$B681)&lt;$E681),0,IF((SUM($F681:AK681)+($C681/$D681))&gt;$C681,$C681-SUM($F681:AK681),($C681-SUM($F681:AK681))/($D681-(AL$4-$E681)+$B681))),0)</f>
        <v>0</v>
      </c>
      <c r="AM681" s="803">
        <f ca="1">IFERROR(IF(OR(AM$4&lt;$B681,(AM$4-$B681)&lt;$E681),0,IF((SUM($F681:AL681)+($C681/$D681))&gt;$C681,$C681-SUM($F681:AL681),($C681-SUM($F681:AL681))/($D681-(AM$4-$E681)+$B681))),0)</f>
        <v>0</v>
      </c>
      <c r="AN681" s="803">
        <f ca="1">IFERROR(IF(OR(AN$4&lt;$B681,(AN$4-$B681)&lt;$E681),0,IF((SUM($F681:AM681)+($C681/$D681))&gt;$C681,$C681-SUM($F681:AM681),($C681-SUM($F681:AM681))/($D681-(AN$4-$E681)+$B681))),0)</f>
        <v>0</v>
      </c>
      <c r="AO681" s="803">
        <f ca="1">IFERROR(IF(OR(AO$4&lt;$B681,(AO$4-$B681)&lt;$E681),0,IF((SUM($F681:AN681)+($C681/$D681))&gt;$C681,$C681-SUM($F681:AN681),($C681-SUM($F681:AN681))/($D681-(AO$4-$E681)+$B681))),0)</f>
        <v>0</v>
      </c>
      <c r="AP681" s="803">
        <f ca="1">IFERROR(IF(OR(AP$4&lt;$B681,(AP$4-$B681)&lt;$E681),0,IF((SUM($F681:AO681)+($C681/$D681))&gt;$C681,$C681-SUM($F681:AO681),($C681-SUM($F681:AO681))/($D681-(AP$4-$E681)+$B681))),0)</f>
        <v>0</v>
      </c>
      <c r="AQ681" s="803">
        <f ca="1">IFERROR(IF(OR(AQ$4&lt;$B681,(AQ$4-$B681)&lt;$E681),0,IF((SUM($F681:AP681)+($C681/$D681))&gt;$C681,$C681-SUM($F681:AP681),($C681-SUM($F681:AP681))/($D681-(AQ$4-$E681)+$B681))),0)</f>
        <v>0</v>
      </c>
      <c r="AR681" s="803">
        <f ca="1">IFERROR(IF(OR(AR$4&lt;$B681,(AR$4-$B681)&lt;$E681),0,IF((SUM($F681:AQ681)+($C681/$D681))&gt;$C681,$C681-SUM($F681:AQ681),($C681-SUM($F681:AQ681))/($D681-(AR$4-$E681)+$B681))),0)</f>
        <v>0</v>
      </c>
      <c r="AS681" s="803">
        <f ca="1">IFERROR(IF(OR(AS$4&lt;$B681,(AS$4-$B681)&lt;$E681),0,IF((SUM($F681:AR681)+($C681/$D681))&gt;$C681,$C681-SUM($F681:AR681),($C681-SUM($F681:AR681))/($D681-(AS$4-$E681)+$B681))),0)</f>
        <v>0</v>
      </c>
      <c r="AT681" s="803">
        <f ca="1">IFERROR(IF(OR(AT$4&lt;$B681,(AT$4-$B681)&lt;$E681),0,IF((SUM($F681:AS681)+($C681/$D681))&gt;$C681,$C681-SUM($F681:AS681),($C681-SUM($F681:AS681))/($D681-(AT$4-$E681)+$B681))),0)</f>
        <v>0</v>
      </c>
      <c r="AU681" s="803">
        <f ca="1">IFERROR(IF(OR(AU$4&lt;$B681,(AU$4-$B681)&lt;$E681),0,IF((SUM($F681:AT681)+($C681/$D681))&gt;$C681,$C681-SUM($F681:AT681),($C681-SUM($F681:AT681))/($D681-(AU$4-$E681)+$B681))),0)</f>
        <v>0</v>
      </c>
      <c r="AV681" s="201"/>
    </row>
    <row r="682" spans="2:48">
      <c r="B682" s="885">
        <f>IF((B681+1)&gt;'PAINEL DE CONTROLE'!$D$6,'PAINEL DE CONTROLE'!$D$6,(B681+1))</f>
        <v>28</v>
      </c>
      <c r="C682" s="850">
        <f ca="1"/>
        <v>0</v>
      </c>
      <c r="D682" s="923">
        <f>IF(B682+SUMIF('PAINEL DE CONTROLE'!$B$97:$B$107,$B$652,'PAINEL DE CONTROLE'!$F$97:$F$107)&gt;'PAINEL DE CONTROLE'!$D$6,'PAINEL DE CONTROLE'!$D$6-B682,SUMIF('PAINEL DE CONTROLE'!$B$97:$B$107,$B$652,'PAINEL DE CONTROLE'!$F$97:$F$107))</f>
        <v>3</v>
      </c>
      <c r="E682" s="923">
        <f>'PAINEL DE CONTROLE'!$D$8</f>
        <v>1</v>
      </c>
      <c r="G682" s="803">
        <f ca="1">IFERROR(IF(OR(G$4&lt;$B682,(G$4-$B682)&lt;$E682),0,IF((SUM($F682:F682)+($C682/$D682))&gt;$C682,$C682-SUM($F682:F682),($C682-SUM($F682:F682))/($D682-(G$4-$E682)+$B682))),0)</f>
        <v>0</v>
      </c>
      <c r="H682" s="803">
        <f ca="1">IFERROR(IF(OR(H$4&lt;$B682,(H$4-$B682)&lt;$E682),0,IF((SUM($F682:G682)+($C682/$D682))&gt;$C682,$C682-SUM($F682:G682),($C682-SUM($F682:G682))/($D682-(H$4-$E682)+$B682))),0)</f>
        <v>0</v>
      </c>
      <c r="I682" s="803">
        <f ca="1">IFERROR(IF(OR(I$4&lt;$B682,(I$4-$B682)&lt;$E682),0,IF((SUM($F682:H682)+($C682/$D682))&gt;$C682,$C682-SUM($F682:H682),($C682-SUM($F682:H682))/($D682-(I$4-$E682)+$B682))),0)</f>
        <v>0</v>
      </c>
      <c r="J682" s="803">
        <f ca="1">IFERROR(IF(OR(J$4&lt;$B682,(J$4-$B682)&lt;$E682),0,IF((SUM($F682:I682)+($C682/$D682))&gt;$C682,$C682-SUM($F682:I682),($C682-SUM($F682:I682))/($D682-(J$4-$E682)+$B682))),0)</f>
        <v>0</v>
      </c>
      <c r="K682" s="803">
        <f ca="1">IFERROR(IF(OR(K$4&lt;$B682,(K$4-$B682)&lt;$E682),0,IF((SUM($F682:J682)+($C682/$D682))&gt;$C682,$C682-SUM($F682:J682),($C682-SUM($F682:J682))/($D682-(K$4-$E682)+$B682))),0)</f>
        <v>0</v>
      </c>
      <c r="L682" s="803">
        <f ca="1">IFERROR(IF(OR(L$4&lt;$B682,(L$4-$B682)&lt;$E682),0,IF((SUM($F682:K682)+($C682/$D682))&gt;$C682,$C682-SUM($F682:K682),($C682-SUM($F682:K682))/($D682-(L$4-$E682)+$B682))),0)</f>
        <v>0</v>
      </c>
      <c r="M682" s="803">
        <f ca="1">IFERROR(IF(OR(M$4&lt;$B682,(M$4-$B682)&lt;$E682),0,IF((SUM($F682:L682)+($C682/$D682))&gt;$C682,$C682-SUM($F682:L682),($C682-SUM($F682:L682))/($D682-(M$4-$E682)+$B682))),0)</f>
        <v>0</v>
      </c>
      <c r="N682" s="803">
        <f ca="1">IFERROR(IF(OR(N$4&lt;$B682,(N$4-$B682)&lt;$E682),0,IF((SUM($F682:M682)+($C682/$D682))&gt;$C682,$C682-SUM($F682:M682),($C682-SUM($F682:M682))/($D682-(N$4-$E682)+$B682))),0)</f>
        <v>0</v>
      </c>
      <c r="O682" s="803">
        <f ca="1">IFERROR(IF(OR(O$4&lt;$B682,(O$4-$B682)&lt;$E682),0,IF((SUM($F682:N682)+($C682/$D682))&gt;$C682,$C682-SUM($F682:N682),($C682-SUM($F682:N682))/($D682-(O$4-$E682)+$B682))),0)</f>
        <v>0</v>
      </c>
      <c r="P682" s="803">
        <f ca="1">IFERROR(IF(OR(P$4&lt;$B682,(P$4-$B682)&lt;$E682),0,IF((SUM($F682:O682)+($C682/$D682))&gt;$C682,$C682-SUM($F682:O682),($C682-SUM($F682:O682))/($D682-(P$4-$E682)+$B682))),0)</f>
        <v>0</v>
      </c>
      <c r="Q682" s="803">
        <f ca="1">IFERROR(IF(OR(Q$4&lt;$B682,(Q$4-$B682)&lt;$E682),0,IF((SUM($F682:P682)+($C682/$D682))&gt;$C682,$C682-SUM($F682:P682),($C682-SUM($F682:P682))/($D682-(Q$4-$E682)+$B682))),0)</f>
        <v>0</v>
      </c>
      <c r="R682" s="803">
        <f ca="1">IFERROR(IF(OR(R$4&lt;$B682,(R$4-$B682)&lt;$E682),0,IF((SUM($F682:Q682)+($C682/$D682))&gt;$C682,$C682-SUM($F682:Q682),($C682-SUM($F682:Q682))/($D682-(R$4-$E682)+$B682))),0)</f>
        <v>0</v>
      </c>
      <c r="S682" s="803">
        <f ca="1">IFERROR(IF(OR(S$4&lt;$B682,(S$4-$B682)&lt;$E682),0,IF((SUM($F682:R682)+($C682/$D682))&gt;$C682,$C682-SUM($F682:R682),($C682-SUM($F682:R682))/($D682-(S$4-$E682)+$B682))),0)</f>
        <v>0</v>
      </c>
      <c r="T682" s="803">
        <f ca="1">IFERROR(IF(OR(T$4&lt;$B682,(T$4-$B682)&lt;$E682),0,IF((SUM($F682:S682)+($C682/$D682))&gt;$C682,$C682-SUM($F682:S682),($C682-SUM($F682:S682))/($D682-(T$4-$E682)+$B682))),0)</f>
        <v>0</v>
      </c>
      <c r="U682" s="803">
        <f ca="1">IFERROR(IF(OR(U$4&lt;$B682,(U$4-$B682)&lt;$E682),0,IF((SUM($F682:T682)+($C682/$D682))&gt;$C682,$C682-SUM($F682:T682),($C682-SUM($F682:T682))/($D682-(U$4-$E682)+$B682))),0)</f>
        <v>0</v>
      </c>
      <c r="V682" s="803">
        <f ca="1">IFERROR(IF(OR(V$4&lt;$B682,(V$4-$B682)&lt;$E682),0,IF((SUM($F682:U682)+($C682/$D682))&gt;$C682,$C682-SUM($F682:U682),($C682-SUM($F682:U682))/($D682-(V$4-$E682)+$B682))),0)</f>
        <v>0</v>
      </c>
      <c r="W682" s="803">
        <f ca="1">IFERROR(IF(OR(W$4&lt;$B682,(W$4-$B682)&lt;$E682),0,IF((SUM($F682:V682)+($C682/$D682))&gt;$C682,$C682-SUM($F682:V682),($C682-SUM($F682:V682))/($D682-(W$4-$E682)+$B682))),0)</f>
        <v>0</v>
      </c>
      <c r="X682" s="803">
        <f ca="1">IFERROR(IF(OR(X$4&lt;$B682,(X$4-$B682)&lt;$E682),0,IF((SUM($F682:W682)+($C682/$D682))&gt;$C682,$C682-SUM($F682:W682),($C682-SUM($F682:W682))/($D682-(X$4-$E682)+$B682))),0)</f>
        <v>0</v>
      </c>
      <c r="Y682" s="803">
        <f ca="1">IFERROR(IF(OR(Y$4&lt;$B682,(Y$4-$B682)&lt;$E682),0,IF((SUM($F682:X682)+($C682/$D682))&gt;$C682,$C682-SUM($F682:X682),($C682-SUM($F682:X682))/($D682-(Y$4-$E682)+$B682))),0)</f>
        <v>0</v>
      </c>
      <c r="Z682" s="803">
        <f ca="1">IFERROR(IF(OR(Z$4&lt;$B682,(Z$4-$B682)&lt;$E682),0,IF((SUM($F682:Y682)+($C682/$D682))&gt;$C682,$C682-SUM($F682:Y682),($C682-SUM($F682:Y682))/($D682-(Z$4-$E682)+$B682))),0)</f>
        <v>0</v>
      </c>
      <c r="AA682" s="803">
        <f ca="1">IFERROR(IF(OR(AA$4&lt;$B682,(AA$4-$B682)&lt;$E682),0,IF((SUM($F682:Z682)+($C682/$D682))&gt;$C682,$C682-SUM($F682:Z682),($C682-SUM($F682:Z682))/($D682-(AA$4-$E682)+$B682))),0)</f>
        <v>0</v>
      </c>
      <c r="AB682" s="803">
        <f ca="1">IFERROR(IF(OR(AB$4&lt;$B682,(AB$4-$B682)&lt;$E682),0,IF((SUM($F682:AA682)+($C682/$D682))&gt;$C682,$C682-SUM($F682:AA682),($C682-SUM($F682:AA682))/($D682-(AB$4-$E682)+$B682))),0)</f>
        <v>0</v>
      </c>
      <c r="AC682" s="803">
        <f ca="1">IFERROR(IF(OR(AC$4&lt;$B682,(AC$4-$B682)&lt;$E682),0,IF((SUM($F682:AB682)+($C682/$D682))&gt;$C682,$C682-SUM($F682:AB682),($C682-SUM($F682:AB682))/($D682-(AC$4-$E682)+$B682))),0)</f>
        <v>0</v>
      </c>
      <c r="AD682" s="803">
        <f ca="1">IFERROR(IF(OR(AD$4&lt;$B682,(AD$4-$B682)&lt;$E682),0,IF((SUM($F682:AC682)+($C682/$D682))&gt;$C682,$C682-SUM($F682:AC682),($C682-SUM($F682:AC682))/($D682-(AD$4-$E682)+$B682))),0)</f>
        <v>0</v>
      </c>
      <c r="AE682" s="803">
        <f ca="1">IFERROR(IF(OR(AE$4&lt;$B682,(AE$4-$B682)&lt;$E682),0,IF((SUM($F682:AD682)+($C682/$D682))&gt;$C682,$C682-SUM($F682:AD682),($C682-SUM($F682:AD682))/($D682-(AE$4-$E682)+$B682))),0)</f>
        <v>0</v>
      </c>
      <c r="AF682" s="803">
        <f ca="1">IFERROR(IF(OR(AF$4&lt;$B682,(AF$4-$B682)&lt;$E682),0,IF((SUM($F682:AE682)+($C682/$D682))&gt;$C682,$C682-SUM($F682:AE682),($C682-SUM($F682:AE682))/($D682-(AF$4-$E682)+$B682))),0)</f>
        <v>0</v>
      </c>
      <c r="AG682" s="803">
        <f ca="1">IFERROR(IF(OR(AG$4&lt;$B682,(AG$4-$B682)&lt;$E682),0,IF((SUM($F682:AF682)+($C682/$D682))&gt;$C682,$C682-SUM($F682:AF682),($C682-SUM($F682:AF682))/($D682-(AG$4-$E682)+$B682))),0)</f>
        <v>0</v>
      </c>
      <c r="AH682" s="803">
        <f ca="1">IFERROR(IF(OR(AH$4&lt;$B682,(AH$4-$B682)&lt;$E682),0,IF((SUM($F682:AG682)+($C682/$D682))&gt;$C682,$C682-SUM($F682:AG682),($C682-SUM($F682:AG682))/($D682-(AH$4-$E682)+$B682))),0)</f>
        <v>0</v>
      </c>
      <c r="AI682" s="803">
        <f ca="1">IFERROR(IF(OR(AI$4&lt;$B682,(AI$4-$B682)&lt;$E682),0,IF((SUM($F682:AH682)+($C682/$D682))&gt;$C682,$C682-SUM($F682:AH682),($C682-SUM($F682:AH682))/($D682-(AI$4-$E682)+$B682))),0)</f>
        <v>0</v>
      </c>
      <c r="AJ682" s="803">
        <f ca="1">IFERROR(IF(OR(AJ$4&lt;$B682,(AJ$4-$B682)&lt;$E682),0,IF((SUM($F682:AI682)+($C682/$D682))&gt;$C682,$C682-SUM($F682:AI682),($C682-SUM($F682:AI682))/($D682-(AJ$4-$E682)+$B682))),0)</f>
        <v>0</v>
      </c>
      <c r="AK682" s="803">
        <f ca="1">IFERROR(IF(OR(AK$4&lt;$B682,(AK$4-$B682)&lt;$E682),0,IF((SUM($F682:AJ682)+($C682/$D682))&gt;$C682,$C682-SUM($F682:AJ682),($C682-SUM($F682:AJ682))/($D682-(AK$4-$E682)+$B682))),0)</f>
        <v>0</v>
      </c>
      <c r="AL682" s="803">
        <f ca="1">IFERROR(IF(OR(AL$4&lt;$B682,(AL$4-$B682)&lt;$E682),0,IF((SUM($F682:AK682)+($C682/$D682))&gt;$C682,$C682-SUM($F682:AK682),($C682-SUM($F682:AK682))/($D682-(AL$4-$E682)+$B682))),0)</f>
        <v>0</v>
      </c>
      <c r="AM682" s="803">
        <f ca="1">IFERROR(IF(OR(AM$4&lt;$B682,(AM$4-$B682)&lt;$E682),0,IF((SUM($F682:AL682)+($C682/$D682))&gt;$C682,$C682-SUM($F682:AL682),($C682-SUM($F682:AL682))/($D682-(AM$4-$E682)+$B682))),0)</f>
        <v>0</v>
      </c>
      <c r="AN682" s="803">
        <f ca="1">IFERROR(IF(OR(AN$4&lt;$B682,(AN$4-$B682)&lt;$E682),0,IF((SUM($F682:AM682)+($C682/$D682))&gt;$C682,$C682-SUM($F682:AM682),($C682-SUM($F682:AM682))/($D682-(AN$4-$E682)+$B682))),0)</f>
        <v>0</v>
      </c>
      <c r="AO682" s="803">
        <f ca="1">IFERROR(IF(OR(AO$4&lt;$B682,(AO$4-$B682)&lt;$E682),0,IF((SUM($F682:AN682)+($C682/$D682))&gt;$C682,$C682-SUM($F682:AN682),($C682-SUM($F682:AN682))/($D682-(AO$4-$E682)+$B682))),0)</f>
        <v>0</v>
      </c>
      <c r="AP682" s="803">
        <f ca="1">IFERROR(IF(OR(AP$4&lt;$B682,(AP$4-$B682)&lt;$E682),0,IF((SUM($F682:AO682)+($C682/$D682))&gt;$C682,$C682-SUM($F682:AO682),($C682-SUM($F682:AO682))/($D682-(AP$4-$E682)+$B682))),0)</f>
        <v>0</v>
      </c>
      <c r="AQ682" s="803">
        <f ca="1">IFERROR(IF(OR(AQ$4&lt;$B682,(AQ$4-$B682)&lt;$E682),0,IF((SUM($F682:AP682)+($C682/$D682))&gt;$C682,$C682-SUM($F682:AP682),($C682-SUM($F682:AP682))/($D682-(AQ$4-$E682)+$B682))),0)</f>
        <v>0</v>
      </c>
      <c r="AR682" s="803">
        <f ca="1">IFERROR(IF(OR(AR$4&lt;$B682,(AR$4-$B682)&lt;$E682),0,IF((SUM($F682:AQ682)+($C682/$D682))&gt;$C682,$C682-SUM($F682:AQ682),($C682-SUM($F682:AQ682))/($D682-(AR$4-$E682)+$B682))),0)</f>
        <v>0</v>
      </c>
      <c r="AS682" s="803">
        <f ca="1">IFERROR(IF(OR(AS$4&lt;$B682,(AS$4-$B682)&lt;$E682),0,IF((SUM($F682:AR682)+($C682/$D682))&gt;$C682,$C682-SUM($F682:AR682),($C682-SUM($F682:AR682))/($D682-(AS$4-$E682)+$B682))),0)</f>
        <v>0</v>
      </c>
      <c r="AT682" s="803">
        <f ca="1">IFERROR(IF(OR(AT$4&lt;$B682,(AT$4-$B682)&lt;$E682),0,IF((SUM($F682:AS682)+($C682/$D682))&gt;$C682,$C682-SUM($F682:AS682),($C682-SUM($F682:AS682))/($D682-(AT$4-$E682)+$B682))),0)</f>
        <v>0</v>
      </c>
      <c r="AU682" s="803">
        <f ca="1">IFERROR(IF(OR(AU$4&lt;$B682,(AU$4-$B682)&lt;$E682),0,IF((SUM($F682:AT682)+($C682/$D682))&gt;$C682,$C682-SUM($F682:AT682),($C682-SUM($F682:AT682))/($D682-(AU$4-$E682)+$B682))),0)</f>
        <v>0</v>
      </c>
      <c r="AV682" s="201"/>
    </row>
    <row r="683" spans="2:48">
      <c r="B683" s="885">
        <f>IF((B682+1)&gt;'PAINEL DE CONTROLE'!$D$6,'PAINEL DE CONTROLE'!$D$6,(B682+1))</f>
        <v>29</v>
      </c>
      <c r="C683" s="850">
        <f ca="1"/>
        <v>0</v>
      </c>
      <c r="D683" s="923">
        <f>IF(B683+SUMIF('PAINEL DE CONTROLE'!$B$97:$B$107,$B$652,'PAINEL DE CONTROLE'!$F$97:$F$107)&gt;'PAINEL DE CONTROLE'!$D$6,'PAINEL DE CONTROLE'!$D$6-B683,SUMIF('PAINEL DE CONTROLE'!$B$97:$B$107,$B$652,'PAINEL DE CONTROLE'!$F$97:$F$107))</f>
        <v>2</v>
      </c>
      <c r="E683" s="923">
        <f>'PAINEL DE CONTROLE'!$D$8</f>
        <v>1</v>
      </c>
      <c r="G683" s="803">
        <f ca="1">IFERROR(IF(OR(G$4&lt;$B683,(G$4-$B683)&lt;$E683),0,IF((SUM($F683:F683)+($C683/$D683))&gt;$C683,$C683-SUM($F683:F683),($C683-SUM($F683:F683))/($D683-(G$4-$E683)+$B683))),0)</f>
        <v>0</v>
      </c>
      <c r="H683" s="803">
        <f ca="1">IFERROR(IF(OR(H$4&lt;$B683,(H$4-$B683)&lt;$E683),0,IF((SUM($F683:G683)+($C683/$D683))&gt;$C683,$C683-SUM($F683:G683),($C683-SUM($F683:G683))/($D683-(H$4-$E683)+$B683))),0)</f>
        <v>0</v>
      </c>
      <c r="I683" s="803">
        <f ca="1">IFERROR(IF(OR(I$4&lt;$B683,(I$4-$B683)&lt;$E683),0,IF((SUM($F683:H683)+($C683/$D683))&gt;$C683,$C683-SUM($F683:H683),($C683-SUM($F683:H683))/($D683-(I$4-$E683)+$B683))),0)</f>
        <v>0</v>
      </c>
      <c r="J683" s="803">
        <f ca="1">IFERROR(IF(OR(J$4&lt;$B683,(J$4-$B683)&lt;$E683),0,IF((SUM($F683:I683)+($C683/$D683))&gt;$C683,$C683-SUM($F683:I683),($C683-SUM($F683:I683))/($D683-(J$4-$E683)+$B683))),0)</f>
        <v>0</v>
      </c>
      <c r="K683" s="803">
        <f ca="1">IFERROR(IF(OR(K$4&lt;$B683,(K$4-$B683)&lt;$E683),0,IF((SUM($F683:J683)+($C683/$D683))&gt;$C683,$C683-SUM($F683:J683),($C683-SUM($F683:J683))/($D683-(K$4-$E683)+$B683))),0)</f>
        <v>0</v>
      </c>
      <c r="L683" s="803">
        <f ca="1">IFERROR(IF(OR(L$4&lt;$B683,(L$4-$B683)&lt;$E683),0,IF((SUM($F683:K683)+($C683/$D683))&gt;$C683,$C683-SUM($F683:K683),($C683-SUM($F683:K683))/($D683-(L$4-$E683)+$B683))),0)</f>
        <v>0</v>
      </c>
      <c r="M683" s="803">
        <f ca="1">IFERROR(IF(OR(M$4&lt;$B683,(M$4-$B683)&lt;$E683),0,IF((SUM($F683:L683)+($C683/$D683))&gt;$C683,$C683-SUM($F683:L683),($C683-SUM($F683:L683))/($D683-(M$4-$E683)+$B683))),0)</f>
        <v>0</v>
      </c>
      <c r="N683" s="803">
        <f ca="1">IFERROR(IF(OR(N$4&lt;$B683,(N$4-$B683)&lt;$E683),0,IF((SUM($F683:M683)+($C683/$D683))&gt;$C683,$C683-SUM($F683:M683),($C683-SUM($F683:M683))/($D683-(N$4-$E683)+$B683))),0)</f>
        <v>0</v>
      </c>
      <c r="O683" s="803">
        <f ca="1">IFERROR(IF(OR(O$4&lt;$B683,(O$4-$B683)&lt;$E683),0,IF((SUM($F683:N683)+($C683/$D683))&gt;$C683,$C683-SUM($F683:N683),($C683-SUM($F683:N683))/($D683-(O$4-$E683)+$B683))),0)</f>
        <v>0</v>
      </c>
      <c r="P683" s="803">
        <f ca="1">IFERROR(IF(OR(P$4&lt;$B683,(P$4-$B683)&lt;$E683),0,IF((SUM($F683:O683)+($C683/$D683))&gt;$C683,$C683-SUM($F683:O683),($C683-SUM($F683:O683))/($D683-(P$4-$E683)+$B683))),0)</f>
        <v>0</v>
      </c>
      <c r="Q683" s="803">
        <f ca="1">IFERROR(IF(OR(Q$4&lt;$B683,(Q$4-$B683)&lt;$E683),0,IF((SUM($F683:P683)+($C683/$D683))&gt;$C683,$C683-SUM($F683:P683),($C683-SUM($F683:P683))/($D683-(Q$4-$E683)+$B683))),0)</f>
        <v>0</v>
      </c>
      <c r="R683" s="803">
        <f ca="1">IFERROR(IF(OR(R$4&lt;$B683,(R$4-$B683)&lt;$E683),0,IF((SUM($F683:Q683)+($C683/$D683))&gt;$C683,$C683-SUM($F683:Q683),($C683-SUM($F683:Q683))/($D683-(R$4-$E683)+$B683))),0)</f>
        <v>0</v>
      </c>
      <c r="S683" s="803">
        <f ca="1">IFERROR(IF(OR(S$4&lt;$B683,(S$4-$B683)&lt;$E683),0,IF((SUM($F683:R683)+($C683/$D683))&gt;$C683,$C683-SUM($F683:R683),($C683-SUM($F683:R683))/($D683-(S$4-$E683)+$B683))),0)</f>
        <v>0</v>
      </c>
      <c r="T683" s="803">
        <f ca="1">IFERROR(IF(OR(T$4&lt;$B683,(T$4-$B683)&lt;$E683),0,IF((SUM($F683:S683)+($C683/$D683))&gt;$C683,$C683-SUM($F683:S683),($C683-SUM($F683:S683))/($D683-(T$4-$E683)+$B683))),0)</f>
        <v>0</v>
      </c>
      <c r="U683" s="803">
        <f ca="1">IFERROR(IF(OR(U$4&lt;$B683,(U$4-$B683)&lt;$E683),0,IF((SUM($F683:T683)+($C683/$D683))&gt;$C683,$C683-SUM($F683:T683),($C683-SUM($F683:T683))/($D683-(U$4-$E683)+$B683))),0)</f>
        <v>0</v>
      </c>
      <c r="V683" s="803">
        <f ca="1">IFERROR(IF(OR(V$4&lt;$B683,(V$4-$B683)&lt;$E683),0,IF((SUM($F683:U683)+($C683/$D683))&gt;$C683,$C683-SUM($F683:U683),($C683-SUM($F683:U683))/($D683-(V$4-$E683)+$B683))),0)</f>
        <v>0</v>
      </c>
      <c r="W683" s="803">
        <f ca="1">IFERROR(IF(OR(W$4&lt;$B683,(W$4-$B683)&lt;$E683),0,IF((SUM($F683:V683)+($C683/$D683))&gt;$C683,$C683-SUM($F683:V683),($C683-SUM($F683:V683))/($D683-(W$4-$E683)+$B683))),0)</f>
        <v>0</v>
      </c>
      <c r="X683" s="803">
        <f ca="1">IFERROR(IF(OR(X$4&lt;$B683,(X$4-$B683)&lt;$E683),0,IF((SUM($F683:W683)+($C683/$D683))&gt;$C683,$C683-SUM($F683:W683),($C683-SUM($F683:W683))/($D683-(X$4-$E683)+$B683))),0)</f>
        <v>0</v>
      </c>
      <c r="Y683" s="803">
        <f ca="1">IFERROR(IF(OR(Y$4&lt;$B683,(Y$4-$B683)&lt;$E683),0,IF((SUM($F683:X683)+($C683/$D683))&gt;$C683,$C683-SUM($F683:X683),($C683-SUM($F683:X683))/($D683-(Y$4-$E683)+$B683))),0)</f>
        <v>0</v>
      </c>
      <c r="Z683" s="803">
        <f ca="1">IFERROR(IF(OR(Z$4&lt;$B683,(Z$4-$B683)&lt;$E683),0,IF((SUM($F683:Y683)+($C683/$D683))&gt;$C683,$C683-SUM($F683:Y683),($C683-SUM($F683:Y683))/($D683-(Z$4-$E683)+$B683))),0)</f>
        <v>0</v>
      </c>
      <c r="AA683" s="803">
        <f ca="1">IFERROR(IF(OR(AA$4&lt;$B683,(AA$4-$B683)&lt;$E683),0,IF((SUM($F683:Z683)+($C683/$D683))&gt;$C683,$C683-SUM($F683:Z683),($C683-SUM($F683:Z683))/($D683-(AA$4-$E683)+$B683))),0)</f>
        <v>0</v>
      </c>
      <c r="AB683" s="803">
        <f ca="1">IFERROR(IF(OR(AB$4&lt;$B683,(AB$4-$B683)&lt;$E683),0,IF((SUM($F683:AA683)+($C683/$D683))&gt;$C683,$C683-SUM($F683:AA683),($C683-SUM($F683:AA683))/($D683-(AB$4-$E683)+$B683))),0)</f>
        <v>0</v>
      </c>
      <c r="AC683" s="803">
        <f ca="1">IFERROR(IF(OR(AC$4&lt;$B683,(AC$4-$B683)&lt;$E683),0,IF((SUM($F683:AB683)+($C683/$D683))&gt;$C683,$C683-SUM($F683:AB683),($C683-SUM($F683:AB683))/($D683-(AC$4-$E683)+$B683))),0)</f>
        <v>0</v>
      </c>
      <c r="AD683" s="803">
        <f ca="1">IFERROR(IF(OR(AD$4&lt;$B683,(AD$4-$B683)&lt;$E683),0,IF((SUM($F683:AC683)+($C683/$D683))&gt;$C683,$C683-SUM($F683:AC683),($C683-SUM($F683:AC683))/($D683-(AD$4-$E683)+$B683))),0)</f>
        <v>0</v>
      </c>
      <c r="AE683" s="803">
        <f ca="1">IFERROR(IF(OR(AE$4&lt;$B683,(AE$4-$B683)&lt;$E683),0,IF((SUM($F683:AD683)+($C683/$D683))&gt;$C683,$C683-SUM($F683:AD683),($C683-SUM($F683:AD683))/($D683-(AE$4-$E683)+$B683))),0)</f>
        <v>0</v>
      </c>
      <c r="AF683" s="803">
        <f ca="1">IFERROR(IF(OR(AF$4&lt;$B683,(AF$4-$B683)&lt;$E683),0,IF((SUM($F683:AE683)+($C683/$D683))&gt;$C683,$C683-SUM($F683:AE683),($C683-SUM($F683:AE683))/($D683-(AF$4-$E683)+$B683))),0)</f>
        <v>0</v>
      </c>
      <c r="AG683" s="803">
        <f ca="1">IFERROR(IF(OR(AG$4&lt;$B683,(AG$4-$B683)&lt;$E683),0,IF((SUM($F683:AF683)+($C683/$D683))&gt;$C683,$C683-SUM($F683:AF683),($C683-SUM($F683:AF683))/($D683-(AG$4-$E683)+$B683))),0)</f>
        <v>0</v>
      </c>
      <c r="AH683" s="803">
        <f ca="1">IFERROR(IF(OR(AH$4&lt;$B683,(AH$4-$B683)&lt;$E683),0,IF((SUM($F683:AG683)+($C683/$D683))&gt;$C683,$C683-SUM($F683:AG683),($C683-SUM($F683:AG683))/($D683-(AH$4-$E683)+$B683))),0)</f>
        <v>0</v>
      </c>
      <c r="AI683" s="803">
        <f ca="1">IFERROR(IF(OR(AI$4&lt;$B683,(AI$4-$B683)&lt;$E683),0,IF((SUM($F683:AH683)+($C683/$D683))&gt;$C683,$C683-SUM($F683:AH683),($C683-SUM($F683:AH683))/($D683-(AI$4-$E683)+$B683))),0)</f>
        <v>0</v>
      </c>
      <c r="AJ683" s="803">
        <f ca="1">IFERROR(IF(OR(AJ$4&lt;$B683,(AJ$4-$B683)&lt;$E683),0,IF((SUM($F683:AI683)+($C683/$D683))&gt;$C683,$C683-SUM($F683:AI683),($C683-SUM($F683:AI683))/($D683-(AJ$4-$E683)+$B683))),0)</f>
        <v>0</v>
      </c>
      <c r="AK683" s="803">
        <f ca="1">IFERROR(IF(OR(AK$4&lt;$B683,(AK$4-$B683)&lt;$E683),0,IF((SUM($F683:AJ683)+($C683/$D683))&gt;$C683,$C683-SUM($F683:AJ683),($C683-SUM($F683:AJ683))/($D683-(AK$4-$E683)+$B683))),0)</f>
        <v>0</v>
      </c>
      <c r="AL683" s="803">
        <f ca="1">IFERROR(IF(OR(AL$4&lt;$B683,(AL$4-$B683)&lt;$E683),0,IF((SUM($F683:AK683)+($C683/$D683))&gt;$C683,$C683-SUM($F683:AK683),($C683-SUM($F683:AK683))/($D683-(AL$4-$E683)+$B683))),0)</f>
        <v>0</v>
      </c>
      <c r="AM683" s="803">
        <f ca="1">IFERROR(IF(OR(AM$4&lt;$B683,(AM$4-$B683)&lt;$E683),0,IF((SUM($F683:AL683)+($C683/$D683))&gt;$C683,$C683-SUM($F683:AL683),($C683-SUM($F683:AL683))/($D683-(AM$4-$E683)+$B683))),0)</f>
        <v>0</v>
      </c>
      <c r="AN683" s="803">
        <f ca="1">IFERROR(IF(OR(AN$4&lt;$B683,(AN$4-$B683)&lt;$E683),0,IF((SUM($F683:AM683)+($C683/$D683))&gt;$C683,$C683-SUM($F683:AM683),($C683-SUM($F683:AM683))/($D683-(AN$4-$E683)+$B683))),0)</f>
        <v>0</v>
      </c>
      <c r="AO683" s="803">
        <f ca="1">IFERROR(IF(OR(AO$4&lt;$B683,(AO$4-$B683)&lt;$E683),0,IF((SUM($F683:AN683)+($C683/$D683))&gt;$C683,$C683-SUM($F683:AN683),($C683-SUM($F683:AN683))/($D683-(AO$4-$E683)+$B683))),0)</f>
        <v>0</v>
      </c>
      <c r="AP683" s="803">
        <f ca="1">IFERROR(IF(OR(AP$4&lt;$B683,(AP$4-$B683)&lt;$E683),0,IF((SUM($F683:AO683)+($C683/$D683))&gt;$C683,$C683-SUM($F683:AO683),($C683-SUM($F683:AO683))/($D683-(AP$4-$E683)+$B683))),0)</f>
        <v>0</v>
      </c>
      <c r="AQ683" s="803">
        <f ca="1">IFERROR(IF(OR(AQ$4&lt;$B683,(AQ$4-$B683)&lt;$E683),0,IF((SUM($F683:AP683)+($C683/$D683))&gt;$C683,$C683-SUM($F683:AP683),($C683-SUM($F683:AP683))/($D683-(AQ$4-$E683)+$B683))),0)</f>
        <v>0</v>
      </c>
      <c r="AR683" s="803">
        <f ca="1">IFERROR(IF(OR(AR$4&lt;$B683,(AR$4-$B683)&lt;$E683),0,IF((SUM($F683:AQ683)+($C683/$D683))&gt;$C683,$C683-SUM($F683:AQ683),($C683-SUM($F683:AQ683))/($D683-(AR$4-$E683)+$B683))),0)</f>
        <v>0</v>
      </c>
      <c r="AS683" s="803">
        <f ca="1">IFERROR(IF(OR(AS$4&lt;$B683,(AS$4-$B683)&lt;$E683),0,IF((SUM($F683:AR683)+($C683/$D683))&gt;$C683,$C683-SUM($F683:AR683),($C683-SUM($F683:AR683))/($D683-(AS$4-$E683)+$B683))),0)</f>
        <v>0</v>
      </c>
      <c r="AT683" s="803">
        <f ca="1">IFERROR(IF(OR(AT$4&lt;$B683,(AT$4-$B683)&lt;$E683),0,IF((SUM($F683:AS683)+($C683/$D683))&gt;$C683,$C683-SUM($F683:AS683),($C683-SUM($F683:AS683))/($D683-(AT$4-$E683)+$B683))),0)</f>
        <v>0</v>
      </c>
      <c r="AU683" s="803">
        <f ca="1">IFERROR(IF(OR(AU$4&lt;$B683,(AU$4-$B683)&lt;$E683),0,IF((SUM($F683:AT683)+($C683/$D683))&gt;$C683,$C683-SUM($F683:AT683),($C683-SUM($F683:AT683))/($D683-(AU$4-$E683)+$B683))),0)</f>
        <v>0</v>
      </c>
      <c r="AV683" s="201"/>
    </row>
    <row r="684" spans="2:48">
      <c r="B684" s="885">
        <f>IF((B683+1)&gt;'PAINEL DE CONTROLE'!$D$6,'PAINEL DE CONTROLE'!$D$6,(B683+1))</f>
        <v>30</v>
      </c>
      <c r="C684" s="850">
        <f ca="1"/>
        <v>0</v>
      </c>
      <c r="D684" s="923">
        <f>IF(B684+SUMIF('PAINEL DE CONTROLE'!$B$97:$B$107,$B$652,'PAINEL DE CONTROLE'!$F$97:$F$107)&gt;'PAINEL DE CONTROLE'!$D$6,'PAINEL DE CONTROLE'!$D$6-B684,SUMIF('PAINEL DE CONTROLE'!$B$97:$B$107,$B$652,'PAINEL DE CONTROLE'!$F$97:$F$107))</f>
        <v>1</v>
      </c>
      <c r="E684" s="923">
        <f>'PAINEL DE CONTROLE'!$D$8</f>
        <v>1</v>
      </c>
      <c r="G684" s="803">
        <f ca="1">IFERROR(IF(OR(G$4&lt;$B684,(G$4-$B684)&lt;$E684),0,IF((SUM($F684:F684)+($C684/$D684))&gt;$C684,$C684-SUM($F684:F684),($C684-SUM($F684:F684))/($D684-(G$4-$E684)+$B684))),0)</f>
        <v>0</v>
      </c>
      <c r="H684" s="803">
        <f ca="1">IFERROR(IF(OR(H$4&lt;$B684,(H$4-$B684)&lt;$E684),0,IF((SUM($F684:G684)+($C684/$D684))&gt;$C684,$C684-SUM($F684:G684),($C684-SUM($F684:G684))/($D684-(H$4-$E684)+$B684))),0)</f>
        <v>0</v>
      </c>
      <c r="I684" s="803">
        <f ca="1">IFERROR(IF(OR(I$4&lt;$B684,(I$4-$B684)&lt;$E684),0,IF((SUM($F684:H684)+($C684/$D684))&gt;$C684,$C684-SUM($F684:H684),($C684-SUM($F684:H684))/($D684-(I$4-$E684)+$B684))),0)</f>
        <v>0</v>
      </c>
      <c r="J684" s="803">
        <f ca="1">IFERROR(IF(OR(J$4&lt;$B684,(J$4-$B684)&lt;$E684),0,IF((SUM($F684:I684)+($C684/$D684))&gt;$C684,$C684-SUM($F684:I684),($C684-SUM($F684:I684))/($D684-(J$4-$E684)+$B684))),0)</f>
        <v>0</v>
      </c>
      <c r="K684" s="803">
        <f ca="1">IFERROR(IF(OR(K$4&lt;$B684,(K$4-$B684)&lt;$E684),0,IF((SUM($F684:J684)+($C684/$D684))&gt;$C684,$C684-SUM($F684:J684),($C684-SUM($F684:J684))/($D684-(K$4-$E684)+$B684))),0)</f>
        <v>0</v>
      </c>
      <c r="L684" s="803">
        <f ca="1">IFERROR(IF(OR(L$4&lt;$B684,(L$4-$B684)&lt;$E684),0,IF((SUM($F684:K684)+($C684/$D684))&gt;$C684,$C684-SUM($F684:K684),($C684-SUM($F684:K684))/($D684-(L$4-$E684)+$B684))),0)</f>
        <v>0</v>
      </c>
      <c r="M684" s="803">
        <f ca="1">IFERROR(IF(OR(M$4&lt;$B684,(M$4-$B684)&lt;$E684),0,IF((SUM($F684:L684)+($C684/$D684))&gt;$C684,$C684-SUM($F684:L684),($C684-SUM($F684:L684))/($D684-(M$4-$E684)+$B684))),0)</f>
        <v>0</v>
      </c>
      <c r="N684" s="803">
        <f ca="1">IFERROR(IF(OR(N$4&lt;$B684,(N$4-$B684)&lt;$E684),0,IF((SUM($F684:M684)+($C684/$D684))&gt;$C684,$C684-SUM($F684:M684),($C684-SUM($F684:M684))/($D684-(N$4-$E684)+$B684))),0)</f>
        <v>0</v>
      </c>
      <c r="O684" s="803">
        <f ca="1">IFERROR(IF(OR(O$4&lt;$B684,(O$4-$B684)&lt;$E684),0,IF((SUM($F684:N684)+($C684/$D684))&gt;$C684,$C684-SUM($F684:N684),($C684-SUM($F684:N684))/($D684-(O$4-$E684)+$B684))),0)</f>
        <v>0</v>
      </c>
      <c r="P684" s="803">
        <f ca="1">IFERROR(IF(OR(P$4&lt;$B684,(P$4-$B684)&lt;$E684),0,IF((SUM($F684:O684)+($C684/$D684))&gt;$C684,$C684-SUM($F684:O684),($C684-SUM($F684:O684))/($D684-(P$4-$E684)+$B684))),0)</f>
        <v>0</v>
      </c>
      <c r="Q684" s="803">
        <f ca="1">IFERROR(IF(OR(Q$4&lt;$B684,(Q$4-$B684)&lt;$E684),0,IF((SUM($F684:P684)+($C684/$D684))&gt;$C684,$C684-SUM($F684:P684),($C684-SUM($F684:P684))/($D684-(Q$4-$E684)+$B684))),0)</f>
        <v>0</v>
      </c>
      <c r="R684" s="803">
        <f ca="1">IFERROR(IF(OR(R$4&lt;$B684,(R$4-$B684)&lt;$E684),0,IF((SUM($F684:Q684)+($C684/$D684))&gt;$C684,$C684-SUM($F684:Q684),($C684-SUM($F684:Q684))/($D684-(R$4-$E684)+$B684))),0)</f>
        <v>0</v>
      </c>
      <c r="S684" s="803">
        <f ca="1">IFERROR(IF(OR(S$4&lt;$B684,(S$4-$B684)&lt;$E684),0,IF((SUM($F684:R684)+($C684/$D684))&gt;$C684,$C684-SUM($F684:R684),($C684-SUM($F684:R684))/($D684-(S$4-$E684)+$B684))),0)</f>
        <v>0</v>
      </c>
      <c r="T684" s="803">
        <f ca="1">IFERROR(IF(OR(T$4&lt;$B684,(T$4-$B684)&lt;$E684),0,IF((SUM($F684:S684)+($C684/$D684))&gt;$C684,$C684-SUM($F684:S684),($C684-SUM($F684:S684))/($D684-(T$4-$E684)+$B684))),0)</f>
        <v>0</v>
      </c>
      <c r="U684" s="803">
        <f ca="1">IFERROR(IF(OR(U$4&lt;$B684,(U$4-$B684)&lt;$E684),0,IF((SUM($F684:T684)+($C684/$D684))&gt;$C684,$C684-SUM($F684:T684),($C684-SUM($F684:T684))/($D684-(U$4-$E684)+$B684))),0)</f>
        <v>0</v>
      </c>
      <c r="V684" s="803">
        <f ca="1">IFERROR(IF(OR(V$4&lt;$B684,(V$4-$B684)&lt;$E684),0,IF((SUM($F684:U684)+($C684/$D684))&gt;$C684,$C684-SUM($F684:U684),($C684-SUM($F684:U684))/($D684-(V$4-$E684)+$B684))),0)</f>
        <v>0</v>
      </c>
      <c r="W684" s="803">
        <f ca="1">IFERROR(IF(OR(W$4&lt;$B684,(W$4-$B684)&lt;$E684),0,IF((SUM($F684:V684)+($C684/$D684))&gt;$C684,$C684-SUM($F684:V684),($C684-SUM($F684:V684))/($D684-(W$4-$E684)+$B684))),0)</f>
        <v>0</v>
      </c>
      <c r="X684" s="803">
        <f ca="1">IFERROR(IF(OR(X$4&lt;$B684,(X$4-$B684)&lt;$E684),0,IF((SUM($F684:W684)+($C684/$D684))&gt;$C684,$C684-SUM($F684:W684),($C684-SUM($F684:W684))/($D684-(X$4-$E684)+$B684))),0)</f>
        <v>0</v>
      </c>
      <c r="Y684" s="803">
        <f ca="1">IFERROR(IF(OR(Y$4&lt;$B684,(Y$4-$B684)&lt;$E684),0,IF((SUM($F684:X684)+($C684/$D684))&gt;$C684,$C684-SUM($F684:X684),($C684-SUM($F684:X684))/($D684-(Y$4-$E684)+$B684))),0)</f>
        <v>0</v>
      </c>
      <c r="Z684" s="803">
        <f ca="1">IFERROR(IF(OR(Z$4&lt;$B684,(Z$4-$B684)&lt;$E684),0,IF((SUM($F684:Y684)+($C684/$D684))&gt;$C684,$C684-SUM($F684:Y684),($C684-SUM($F684:Y684))/($D684-(Z$4-$E684)+$B684))),0)</f>
        <v>0</v>
      </c>
      <c r="AA684" s="803">
        <f ca="1">IFERROR(IF(OR(AA$4&lt;$B684,(AA$4-$B684)&lt;$E684),0,IF((SUM($F684:Z684)+($C684/$D684))&gt;$C684,$C684-SUM($F684:Z684),($C684-SUM($F684:Z684))/($D684-(AA$4-$E684)+$B684))),0)</f>
        <v>0</v>
      </c>
      <c r="AB684" s="803">
        <f ca="1">IFERROR(IF(OR(AB$4&lt;$B684,(AB$4-$B684)&lt;$E684),0,IF((SUM($F684:AA684)+($C684/$D684))&gt;$C684,$C684-SUM($F684:AA684),($C684-SUM($F684:AA684))/($D684-(AB$4-$E684)+$B684))),0)</f>
        <v>0</v>
      </c>
      <c r="AC684" s="803">
        <f ca="1">IFERROR(IF(OR(AC$4&lt;$B684,(AC$4-$B684)&lt;$E684),0,IF((SUM($F684:AB684)+($C684/$D684))&gt;$C684,$C684-SUM($F684:AB684),($C684-SUM($F684:AB684))/($D684-(AC$4-$E684)+$B684))),0)</f>
        <v>0</v>
      </c>
      <c r="AD684" s="803">
        <f ca="1">IFERROR(IF(OR(AD$4&lt;$B684,(AD$4-$B684)&lt;$E684),0,IF((SUM($F684:AC684)+($C684/$D684))&gt;$C684,$C684-SUM($F684:AC684),($C684-SUM($F684:AC684))/($D684-(AD$4-$E684)+$B684))),0)</f>
        <v>0</v>
      </c>
      <c r="AE684" s="803">
        <f ca="1">IFERROR(IF(OR(AE$4&lt;$B684,(AE$4-$B684)&lt;$E684),0,IF((SUM($F684:AD684)+($C684/$D684))&gt;$C684,$C684-SUM($F684:AD684),($C684-SUM($F684:AD684))/($D684-(AE$4-$E684)+$B684))),0)</f>
        <v>0</v>
      </c>
      <c r="AF684" s="803">
        <f ca="1">IFERROR(IF(OR(AF$4&lt;$B684,(AF$4-$B684)&lt;$E684),0,IF((SUM($F684:AE684)+($C684/$D684))&gt;$C684,$C684-SUM($F684:AE684),($C684-SUM($F684:AE684))/($D684-(AF$4-$E684)+$B684))),0)</f>
        <v>0</v>
      </c>
      <c r="AG684" s="803">
        <f ca="1">IFERROR(IF(OR(AG$4&lt;$B684,(AG$4-$B684)&lt;$E684),0,IF((SUM($F684:AF684)+($C684/$D684))&gt;$C684,$C684-SUM($F684:AF684),($C684-SUM($F684:AF684))/($D684-(AG$4-$E684)+$B684))),0)</f>
        <v>0</v>
      </c>
      <c r="AH684" s="803">
        <f ca="1">IFERROR(IF(OR(AH$4&lt;$B684,(AH$4-$B684)&lt;$E684),0,IF((SUM($F684:AG684)+($C684/$D684))&gt;$C684,$C684-SUM($F684:AG684),($C684-SUM($F684:AG684))/($D684-(AH$4-$E684)+$B684))),0)</f>
        <v>0</v>
      </c>
      <c r="AI684" s="803">
        <f ca="1">IFERROR(IF(OR(AI$4&lt;$B684,(AI$4-$B684)&lt;$E684),0,IF((SUM($F684:AH684)+($C684/$D684))&gt;$C684,$C684-SUM($F684:AH684),($C684-SUM($F684:AH684))/($D684-(AI$4-$E684)+$B684))),0)</f>
        <v>0</v>
      </c>
      <c r="AJ684" s="803">
        <f ca="1">IFERROR(IF(OR(AJ$4&lt;$B684,(AJ$4-$B684)&lt;$E684),0,IF((SUM($F684:AI684)+($C684/$D684))&gt;$C684,$C684-SUM($F684:AI684),($C684-SUM($F684:AI684))/($D684-(AJ$4-$E684)+$B684))),0)</f>
        <v>0</v>
      </c>
      <c r="AK684" s="803">
        <f ca="1">IFERROR(IF(OR(AK$4&lt;$B684,(AK$4-$B684)&lt;$E684),0,IF((SUM($F684:AJ684)+($C684/$D684))&gt;$C684,$C684-SUM($F684:AJ684),($C684-SUM($F684:AJ684))/($D684-(AK$4-$E684)+$B684))),0)</f>
        <v>0</v>
      </c>
      <c r="AL684" s="803">
        <f ca="1">IFERROR(IF(OR(AL$4&lt;$B684,(AL$4-$B684)&lt;$E684),0,IF((SUM($F684:AK684)+($C684/$D684))&gt;$C684,$C684-SUM($F684:AK684),($C684-SUM($F684:AK684))/($D684-(AL$4-$E684)+$B684))),0)</f>
        <v>0</v>
      </c>
      <c r="AM684" s="803">
        <f ca="1">IFERROR(IF(OR(AM$4&lt;$B684,(AM$4-$B684)&lt;$E684),0,IF((SUM($F684:AL684)+($C684/$D684))&gt;$C684,$C684-SUM($F684:AL684),($C684-SUM($F684:AL684))/($D684-(AM$4-$E684)+$B684))),0)</f>
        <v>0</v>
      </c>
      <c r="AN684" s="803">
        <f ca="1">IFERROR(IF(OR(AN$4&lt;$B684,(AN$4-$B684)&lt;$E684),0,IF((SUM($F684:AM684)+($C684/$D684))&gt;$C684,$C684-SUM($F684:AM684),($C684-SUM($F684:AM684))/($D684-(AN$4-$E684)+$B684))),0)</f>
        <v>0</v>
      </c>
      <c r="AO684" s="803">
        <f ca="1">IFERROR(IF(OR(AO$4&lt;$B684,(AO$4-$B684)&lt;$E684),0,IF((SUM($F684:AN684)+($C684/$D684))&gt;$C684,$C684-SUM($F684:AN684),($C684-SUM($F684:AN684))/($D684-(AO$4-$E684)+$B684))),0)</f>
        <v>0</v>
      </c>
      <c r="AP684" s="803">
        <f ca="1">IFERROR(IF(OR(AP$4&lt;$B684,(AP$4-$B684)&lt;$E684),0,IF((SUM($F684:AO684)+($C684/$D684))&gt;$C684,$C684-SUM($F684:AO684),($C684-SUM($F684:AO684))/($D684-(AP$4-$E684)+$B684))),0)</f>
        <v>0</v>
      </c>
      <c r="AQ684" s="803">
        <f ca="1">IFERROR(IF(OR(AQ$4&lt;$B684,(AQ$4-$B684)&lt;$E684),0,IF((SUM($F684:AP684)+($C684/$D684))&gt;$C684,$C684-SUM($F684:AP684),($C684-SUM($F684:AP684))/($D684-(AQ$4-$E684)+$B684))),0)</f>
        <v>0</v>
      </c>
      <c r="AR684" s="803">
        <f ca="1">IFERROR(IF(OR(AR$4&lt;$B684,(AR$4-$B684)&lt;$E684),0,IF((SUM($F684:AQ684)+($C684/$D684))&gt;$C684,$C684-SUM($F684:AQ684),($C684-SUM($F684:AQ684))/($D684-(AR$4-$E684)+$B684))),0)</f>
        <v>0</v>
      </c>
      <c r="AS684" s="803">
        <f ca="1">IFERROR(IF(OR(AS$4&lt;$B684,(AS$4-$B684)&lt;$E684),0,IF((SUM($F684:AR684)+($C684/$D684))&gt;$C684,$C684-SUM($F684:AR684),($C684-SUM($F684:AR684))/($D684-(AS$4-$E684)+$B684))),0)</f>
        <v>0</v>
      </c>
      <c r="AT684" s="803">
        <f ca="1">IFERROR(IF(OR(AT$4&lt;$B684,(AT$4-$B684)&lt;$E684),0,IF((SUM($F684:AS684)+($C684/$D684))&gt;$C684,$C684-SUM($F684:AS684),($C684-SUM($F684:AS684))/($D684-(AT$4-$E684)+$B684))),0)</f>
        <v>0</v>
      </c>
      <c r="AU684" s="803">
        <f ca="1">IFERROR(IF(OR(AU$4&lt;$B684,(AU$4-$B684)&lt;$E684),0,IF((SUM($F684:AT684)+($C684/$D684))&gt;$C684,$C684-SUM($F684:AT684),($C684-SUM($F684:AT684))/($D684-(AU$4-$E684)+$B684))),0)</f>
        <v>0</v>
      </c>
      <c r="AV684" s="201"/>
    </row>
    <row r="685" spans="2:48">
      <c r="B685" s="885">
        <f>IF((B684+1)&gt;'PAINEL DE CONTROLE'!$D$6,'PAINEL DE CONTROLE'!$D$6,(B684+1))</f>
        <v>31</v>
      </c>
      <c r="C685" s="850">
        <f ca="1"/>
        <v>0</v>
      </c>
      <c r="D685" s="923">
        <f>IF(B685+SUMIF('PAINEL DE CONTROLE'!$B$97:$B$107,$B$652,'PAINEL DE CONTROLE'!$F$97:$F$107)&gt;'PAINEL DE CONTROLE'!$D$6,'PAINEL DE CONTROLE'!$D$6-B685,SUMIF('PAINEL DE CONTROLE'!$B$97:$B$107,$B$652,'PAINEL DE CONTROLE'!$F$97:$F$107))</f>
        <v>0</v>
      </c>
      <c r="E685" s="923">
        <f>'PAINEL DE CONTROLE'!$D$8</f>
        <v>1</v>
      </c>
      <c r="G685" s="803">
        <f ca="1">IFERROR(IF(OR(G$4&lt;$B685,(G$4-$B685)&lt;$E685),0,IF((SUM($F685:F685)+($C685/$D685))&gt;$C685,$C685-SUM($F685:F685),($C685-SUM($F685:F685))/($D685-(G$4-$E685)+$B685))),0)</f>
        <v>0</v>
      </c>
      <c r="H685" s="803">
        <f ca="1">IFERROR(IF(OR(H$4&lt;$B685,(H$4-$B685)&lt;$E685),0,IF((SUM($F685:G685)+($C685/$D685))&gt;$C685,$C685-SUM($F685:G685),($C685-SUM($F685:G685))/($D685-(H$4-$E685)+$B685))),0)</f>
        <v>0</v>
      </c>
      <c r="I685" s="803">
        <f ca="1">IFERROR(IF(OR(I$4&lt;$B685,(I$4-$B685)&lt;$E685),0,IF((SUM($F685:H685)+($C685/$D685))&gt;$C685,$C685-SUM($F685:H685),($C685-SUM($F685:H685))/($D685-(I$4-$E685)+$B685))),0)</f>
        <v>0</v>
      </c>
      <c r="J685" s="803">
        <f ca="1">IFERROR(IF(OR(J$4&lt;$B685,(J$4-$B685)&lt;$E685),0,IF((SUM($F685:I685)+($C685/$D685))&gt;$C685,$C685-SUM($F685:I685),($C685-SUM($F685:I685))/($D685-(J$4-$E685)+$B685))),0)</f>
        <v>0</v>
      </c>
      <c r="K685" s="803">
        <f ca="1">IFERROR(IF(OR(K$4&lt;$B685,(K$4-$B685)&lt;$E685),0,IF((SUM($F685:J685)+($C685/$D685))&gt;$C685,$C685-SUM($F685:J685),($C685-SUM($F685:J685))/($D685-(K$4-$E685)+$B685))),0)</f>
        <v>0</v>
      </c>
      <c r="L685" s="803">
        <f ca="1">IFERROR(IF(OR(L$4&lt;$B685,(L$4-$B685)&lt;$E685),0,IF((SUM($F685:K685)+($C685/$D685))&gt;$C685,$C685-SUM($F685:K685),($C685-SUM($F685:K685))/($D685-(L$4-$E685)+$B685))),0)</f>
        <v>0</v>
      </c>
      <c r="M685" s="803">
        <f ca="1">IFERROR(IF(OR(M$4&lt;$B685,(M$4-$B685)&lt;$E685),0,IF((SUM($F685:L685)+($C685/$D685))&gt;$C685,$C685-SUM($F685:L685),($C685-SUM($F685:L685))/($D685-(M$4-$E685)+$B685))),0)</f>
        <v>0</v>
      </c>
      <c r="N685" s="803">
        <f ca="1">IFERROR(IF(OR(N$4&lt;$B685,(N$4-$B685)&lt;$E685),0,IF((SUM($F685:M685)+($C685/$D685))&gt;$C685,$C685-SUM($F685:M685),($C685-SUM($F685:M685))/($D685-(N$4-$E685)+$B685))),0)</f>
        <v>0</v>
      </c>
      <c r="O685" s="803">
        <f ca="1">IFERROR(IF(OR(O$4&lt;$B685,(O$4-$B685)&lt;$E685),0,IF((SUM($F685:N685)+($C685/$D685))&gt;$C685,$C685-SUM($F685:N685),($C685-SUM($F685:N685))/($D685-(O$4-$E685)+$B685))),0)</f>
        <v>0</v>
      </c>
      <c r="P685" s="803">
        <f ca="1">IFERROR(IF(OR(P$4&lt;$B685,(P$4-$B685)&lt;$E685),0,IF((SUM($F685:O685)+($C685/$D685))&gt;$C685,$C685-SUM($F685:O685),($C685-SUM($F685:O685))/($D685-(P$4-$E685)+$B685))),0)</f>
        <v>0</v>
      </c>
      <c r="Q685" s="803">
        <f ca="1">IFERROR(IF(OR(Q$4&lt;$B685,(Q$4-$B685)&lt;$E685),0,IF((SUM($F685:P685)+($C685/$D685))&gt;$C685,$C685-SUM($F685:P685),($C685-SUM($F685:P685))/($D685-(Q$4-$E685)+$B685))),0)</f>
        <v>0</v>
      </c>
      <c r="R685" s="803">
        <f ca="1">IFERROR(IF(OR(R$4&lt;$B685,(R$4-$B685)&lt;$E685),0,IF((SUM($F685:Q685)+($C685/$D685))&gt;$C685,$C685-SUM($F685:Q685),($C685-SUM($F685:Q685))/($D685-(R$4-$E685)+$B685))),0)</f>
        <v>0</v>
      </c>
      <c r="S685" s="803">
        <f ca="1">IFERROR(IF(OR(S$4&lt;$B685,(S$4-$B685)&lt;$E685),0,IF((SUM($F685:R685)+($C685/$D685))&gt;$C685,$C685-SUM($F685:R685),($C685-SUM($F685:R685))/($D685-(S$4-$E685)+$B685))),0)</f>
        <v>0</v>
      </c>
      <c r="T685" s="803">
        <f ca="1">IFERROR(IF(OR(T$4&lt;$B685,(T$4-$B685)&lt;$E685),0,IF((SUM($F685:S685)+($C685/$D685))&gt;$C685,$C685-SUM($F685:S685),($C685-SUM($F685:S685))/($D685-(T$4-$E685)+$B685))),0)</f>
        <v>0</v>
      </c>
      <c r="U685" s="803">
        <f ca="1">IFERROR(IF(OR(U$4&lt;$B685,(U$4-$B685)&lt;$E685),0,IF((SUM($F685:T685)+($C685/$D685))&gt;$C685,$C685-SUM($F685:T685),($C685-SUM($F685:T685))/($D685-(U$4-$E685)+$B685))),0)</f>
        <v>0</v>
      </c>
      <c r="V685" s="803">
        <f ca="1">IFERROR(IF(OR(V$4&lt;$B685,(V$4-$B685)&lt;$E685),0,IF((SUM($F685:U685)+($C685/$D685))&gt;$C685,$C685-SUM($F685:U685),($C685-SUM($F685:U685))/($D685-(V$4-$E685)+$B685))),0)</f>
        <v>0</v>
      </c>
      <c r="W685" s="803">
        <f ca="1">IFERROR(IF(OR(W$4&lt;$B685,(W$4-$B685)&lt;$E685),0,IF((SUM($F685:V685)+($C685/$D685))&gt;$C685,$C685-SUM($F685:V685),($C685-SUM($F685:V685))/($D685-(W$4-$E685)+$B685))),0)</f>
        <v>0</v>
      </c>
      <c r="X685" s="803">
        <f ca="1">IFERROR(IF(OR(X$4&lt;$B685,(X$4-$B685)&lt;$E685),0,IF((SUM($F685:W685)+($C685/$D685))&gt;$C685,$C685-SUM($F685:W685),($C685-SUM($F685:W685))/($D685-(X$4-$E685)+$B685))),0)</f>
        <v>0</v>
      </c>
      <c r="Y685" s="803">
        <f ca="1">IFERROR(IF(OR(Y$4&lt;$B685,(Y$4-$B685)&lt;$E685),0,IF((SUM($F685:X685)+($C685/$D685))&gt;$C685,$C685-SUM($F685:X685),($C685-SUM($F685:X685))/($D685-(Y$4-$E685)+$B685))),0)</f>
        <v>0</v>
      </c>
      <c r="Z685" s="803">
        <f ca="1">IFERROR(IF(OR(Z$4&lt;$B685,(Z$4-$B685)&lt;$E685),0,IF((SUM($F685:Y685)+($C685/$D685))&gt;$C685,$C685-SUM($F685:Y685),($C685-SUM($F685:Y685))/($D685-(Z$4-$E685)+$B685))),0)</f>
        <v>0</v>
      </c>
      <c r="AA685" s="803">
        <f ca="1">IFERROR(IF(OR(AA$4&lt;$B685,(AA$4-$B685)&lt;$E685),0,IF((SUM($F685:Z685)+($C685/$D685))&gt;$C685,$C685-SUM($F685:Z685),($C685-SUM($F685:Z685))/($D685-(AA$4-$E685)+$B685))),0)</f>
        <v>0</v>
      </c>
      <c r="AB685" s="803">
        <f ca="1">IFERROR(IF(OR(AB$4&lt;$B685,(AB$4-$B685)&lt;$E685),0,IF((SUM($F685:AA685)+($C685/$D685))&gt;$C685,$C685-SUM($F685:AA685),($C685-SUM($F685:AA685))/($D685-(AB$4-$E685)+$B685))),0)</f>
        <v>0</v>
      </c>
      <c r="AC685" s="803">
        <f ca="1">IFERROR(IF(OR(AC$4&lt;$B685,(AC$4-$B685)&lt;$E685),0,IF((SUM($F685:AB685)+($C685/$D685))&gt;$C685,$C685-SUM($F685:AB685),($C685-SUM($F685:AB685))/($D685-(AC$4-$E685)+$B685))),0)</f>
        <v>0</v>
      </c>
      <c r="AD685" s="803">
        <f ca="1">IFERROR(IF(OR(AD$4&lt;$B685,(AD$4-$B685)&lt;$E685),0,IF((SUM($F685:AC685)+($C685/$D685))&gt;$C685,$C685-SUM($F685:AC685),($C685-SUM($F685:AC685))/($D685-(AD$4-$E685)+$B685))),0)</f>
        <v>0</v>
      </c>
      <c r="AE685" s="803">
        <f ca="1">IFERROR(IF(OR(AE$4&lt;$B685,(AE$4-$B685)&lt;$E685),0,IF((SUM($F685:AD685)+($C685/$D685))&gt;$C685,$C685-SUM($F685:AD685),($C685-SUM($F685:AD685))/($D685-(AE$4-$E685)+$B685))),0)</f>
        <v>0</v>
      </c>
      <c r="AF685" s="803">
        <f ca="1">IFERROR(IF(OR(AF$4&lt;$B685,(AF$4-$B685)&lt;$E685),0,IF((SUM($F685:AE685)+($C685/$D685))&gt;$C685,$C685-SUM($F685:AE685),($C685-SUM($F685:AE685))/($D685-(AF$4-$E685)+$B685))),0)</f>
        <v>0</v>
      </c>
      <c r="AG685" s="803">
        <f ca="1">IFERROR(IF(OR(AG$4&lt;$B685,(AG$4-$B685)&lt;$E685),0,IF((SUM($F685:AF685)+($C685/$D685))&gt;$C685,$C685-SUM($F685:AF685),($C685-SUM($F685:AF685))/($D685-(AG$4-$E685)+$B685))),0)</f>
        <v>0</v>
      </c>
      <c r="AH685" s="803">
        <f ca="1">IFERROR(IF(OR(AH$4&lt;$B685,(AH$4-$B685)&lt;$E685),0,IF((SUM($F685:AG685)+($C685/$D685))&gt;$C685,$C685-SUM($F685:AG685),($C685-SUM($F685:AG685))/($D685-(AH$4-$E685)+$B685))),0)</f>
        <v>0</v>
      </c>
      <c r="AI685" s="803">
        <f ca="1">IFERROR(IF(OR(AI$4&lt;$B685,(AI$4-$B685)&lt;$E685),0,IF((SUM($F685:AH685)+($C685/$D685))&gt;$C685,$C685-SUM($F685:AH685),($C685-SUM($F685:AH685))/($D685-(AI$4-$E685)+$B685))),0)</f>
        <v>0</v>
      </c>
      <c r="AJ685" s="803">
        <f ca="1">IFERROR(IF(OR(AJ$4&lt;$B685,(AJ$4-$B685)&lt;$E685),0,IF((SUM($F685:AI685)+($C685/$D685))&gt;$C685,$C685-SUM($F685:AI685),($C685-SUM($F685:AI685))/($D685-(AJ$4-$E685)+$B685))),0)</f>
        <v>0</v>
      </c>
      <c r="AK685" s="803">
        <f ca="1">IFERROR(IF(OR(AK$4&lt;$B685,(AK$4-$B685)&lt;$E685),0,IF((SUM($F685:AJ685)+($C685/$D685))&gt;$C685,$C685-SUM($F685:AJ685),($C685-SUM($F685:AJ685))/($D685-(AK$4-$E685)+$B685))),0)</f>
        <v>0</v>
      </c>
      <c r="AL685" s="803">
        <f ca="1">IFERROR(IF(OR(AL$4&lt;$B685,(AL$4-$B685)&lt;$E685),0,IF((SUM($F685:AK685)+($C685/$D685))&gt;$C685,$C685-SUM($F685:AK685),($C685-SUM($F685:AK685))/($D685-(AL$4-$E685)+$B685))),0)</f>
        <v>0</v>
      </c>
      <c r="AM685" s="803">
        <f ca="1">IFERROR(IF(OR(AM$4&lt;$B685,(AM$4-$B685)&lt;$E685),0,IF((SUM($F685:AL685)+($C685/$D685))&gt;$C685,$C685-SUM($F685:AL685),($C685-SUM($F685:AL685))/($D685-(AM$4-$E685)+$B685))),0)</f>
        <v>0</v>
      </c>
      <c r="AN685" s="803">
        <f ca="1">IFERROR(IF(OR(AN$4&lt;$B685,(AN$4-$B685)&lt;$E685),0,IF((SUM($F685:AM685)+($C685/$D685))&gt;$C685,$C685-SUM($F685:AM685),($C685-SUM($F685:AM685))/($D685-(AN$4-$E685)+$B685))),0)</f>
        <v>0</v>
      </c>
      <c r="AO685" s="803">
        <f ca="1">IFERROR(IF(OR(AO$4&lt;$B685,(AO$4-$B685)&lt;$E685),0,IF((SUM($F685:AN685)+($C685/$D685))&gt;$C685,$C685-SUM($F685:AN685),($C685-SUM($F685:AN685))/($D685-(AO$4-$E685)+$B685))),0)</f>
        <v>0</v>
      </c>
      <c r="AP685" s="803">
        <f ca="1">IFERROR(IF(OR(AP$4&lt;$B685,(AP$4-$B685)&lt;$E685),0,IF((SUM($F685:AO685)+($C685/$D685))&gt;$C685,$C685-SUM($F685:AO685),($C685-SUM($F685:AO685))/($D685-(AP$4-$E685)+$B685))),0)</f>
        <v>0</v>
      </c>
      <c r="AQ685" s="803">
        <f ca="1">IFERROR(IF(OR(AQ$4&lt;$B685,(AQ$4-$B685)&lt;$E685),0,IF((SUM($F685:AP685)+($C685/$D685))&gt;$C685,$C685-SUM($F685:AP685),($C685-SUM($F685:AP685))/($D685-(AQ$4-$E685)+$B685))),0)</f>
        <v>0</v>
      </c>
      <c r="AR685" s="803">
        <f ca="1">IFERROR(IF(OR(AR$4&lt;$B685,(AR$4-$B685)&lt;$E685),0,IF((SUM($F685:AQ685)+($C685/$D685))&gt;$C685,$C685-SUM($F685:AQ685),($C685-SUM($F685:AQ685))/($D685-(AR$4-$E685)+$B685))),0)</f>
        <v>0</v>
      </c>
      <c r="AS685" s="803">
        <f ca="1">IFERROR(IF(OR(AS$4&lt;$B685,(AS$4-$B685)&lt;$E685),0,IF((SUM($F685:AR685)+($C685/$D685))&gt;$C685,$C685-SUM($F685:AR685),($C685-SUM($F685:AR685))/($D685-(AS$4-$E685)+$B685))),0)</f>
        <v>0</v>
      </c>
      <c r="AT685" s="803">
        <f ca="1">IFERROR(IF(OR(AT$4&lt;$B685,(AT$4-$B685)&lt;$E685),0,IF((SUM($F685:AS685)+($C685/$D685))&gt;$C685,$C685-SUM($F685:AS685),($C685-SUM($F685:AS685))/($D685-(AT$4-$E685)+$B685))),0)</f>
        <v>0</v>
      </c>
      <c r="AU685" s="803">
        <f ca="1">IFERROR(IF(OR(AU$4&lt;$B685,(AU$4-$B685)&lt;$E685),0,IF((SUM($F685:AT685)+($C685/$D685))&gt;$C685,$C685-SUM($F685:AT685),($C685-SUM($F685:AT685))/($D685-(AU$4-$E685)+$B685))),0)</f>
        <v>0</v>
      </c>
      <c r="AV685" s="201"/>
    </row>
    <row r="686" spans="2:48">
      <c r="B686" s="885">
        <f>IF((B685+1)&gt;'PAINEL DE CONTROLE'!$D$6,'PAINEL DE CONTROLE'!$D$6,(B685+1))</f>
        <v>31</v>
      </c>
      <c r="C686" s="850">
        <f ca="1"/>
        <v>0</v>
      </c>
      <c r="D686" s="923">
        <f>IF(B686+SUMIF('PAINEL DE CONTROLE'!$B$97:$B$107,$B$652,'PAINEL DE CONTROLE'!$F$97:$F$107)&gt;'PAINEL DE CONTROLE'!$D$6,'PAINEL DE CONTROLE'!$D$6-B686,SUMIF('PAINEL DE CONTROLE'!$B$97:$B$107,$B$652,'PAINEL DE CONTROLE'!$F$97:$F$107))</f>
        <v>0</v>
      </c>
      <c r="E686" s="923">
        <f>'PAINEL DE CONTROLE'!$D$8</f>
        <v>1</v>
      </c>
      <c r="G686" s="803">
        <f ca="1">IFERROR(IF(OR(G$4&lt;$B686,(G$4-$B686)&lt;$E686),0,IF((SUM($F686:F686)+($C686/$D686))&gt;$C686,$C686-SUM($F686:F686),($C686-SUM($F686:F686))/($D686-(G$4-$E686)+$B686))),0)</f>
        <v>0</v>
      </c>
      <c r="H686" s="803">
        <f ca="1">IFERROR(IF(OR(H$4&lt;$B686,(H$4-$B686)&lt;$E686),0,IF((SUM($F686:G686)+($C686/$D686))&gt;$C686,$C686-SUM($F686:G686),($C686-SUM($F686:G686))/($D686-(H$4-$E686)+$B686))),0)</f>
        <v>0</v>
      </c>
      <c r="I686" s="803">
        <f ca="1">IFERROR(IF(OR(I$4&lt;$B686,(I$4-$B686)&lt;$E686),0,IF((SUM($F686:H686)+($C686/$D686))&gt;$C686,$C686-SUM($F686:H686),($C686-SUM($F686:H686))/($D686-(I$4-$E686)+$B686))),0)</f>
        <v>0</v>
      </c>
      <c r="J686" s="803">
        <f ca="1">IFERROR(IF(OR(J$4&lt;$B686,(J$4-$B686)&lt;$E686),0,IF((SUM($F686:I686)+($C686/$D686))&gt;$C686,$C686-SUM($F686:I686),($C686-SUM($F686:I686))/($D686-(J$4-$E686)+$B686))),0)</f>
        <v>0</v>
      </c>
      <c r="K686" s="803">
        <f ca="1">IFERROR(IF(OR(K$4&lt;$B686,(K$4-$B686)&lt;$E686),0,IF((SUM($F686:J686)+($C686/$D686))&gt;$C686,$C686-SUM($F686:J686),($C686-SUM($F686:J686))/($D686-(K$4-$E686)+$B686))),0)</f>
        <v>0</v>
      </c>
      <c r="L686" s="803">
        <f ca="1">IFERROR(IF(OR(L$4&lt;$B686,(L$4-$B686)&lt;$E686),0,IF((SUM($F686:K686)+($C686/$D686))&gt;$C686,$C686-SUM($F686:K686),($C686-SUM($F686:K686))/($D686-(L$4-$E686)+$B686))),0)</f>
        <v>0</v>
      </c>
      <c r="M686" s="803">
        <f ca="1">IFERROR(IF(OR(M$4&lt;$B686,(M$4-$B686)&lt;$E686),0,IF((SUM($F686:L686)+($C686/$D686))&gt;$C686,$C686-SUM($F686:L686),($C686-SUM($F686:L686))/($D686-(M$4-$E686)+$B686))),0)</f>
        <v>0</v>
      </c>
      <c r="N686" s="803">
        <f ca="1">IFERROR(IF(OR(N$4&lt;$B686,(N$4-$B686)&lt;$E686),0,IF((SUM($F686:M686)+($C686/$D686))&gt;$C686,$C686-SUM($F686:M686),($C686-SUM($F686:M686))/($D686-(N$4-$E686)+$B686))),0)</f>
        <v>0</v>
      </c>
      <c r="O686" s="803">
        <f ca="1">IFERROR(IF(OR(O$4&lt;$B686,(O$4-$B686)&lt;$E686),0,IF((SUM($F686:N686)+($C686/$D686))&gt;$C686,$C686-SUM($F686:N686),($C686-SUM($F686:N686))/($D686-(O$4-$E686)+$B686))),0)</f>
        <v>0</v>
      </c>
      <c r="P686" s="803">
        <f ca="1">IFERROR(IF(OR(P$4&lt;$B686,(P$4-$B686)&lt;$E686),0,IF((SUM($F686:O686)+($C686/$D686))&gt;$C686,$C686-SUM($F686:O686),($C686-SUM($F686:O686))/($D686-(P$4-$E686)+$B686))),0)</f>
        <v>0</v>
      </c>
      <c r="Q686" s="803">
        <f ca="1">IFERROR(IF(OR(Q$4&lt;$B686,(Q$4-$B686)&lt;$E686),0,IF((SUM($F686:P686)+($C686/$D686))&gt;$C686,$C686-SUM($F686:P686),($C686-SUM($F686:P686))/($D686-(Q$4-$E686)+$B686))),0)</f>
        <v>0</v>
      </c>
      <c r="R686" s="803">
        <f ca="1">IFERROR(IF(OR(R$4&lt;$B686,(R$4-$B686)&lt;$E686),0,IF((SUM($F686:Q686)+($C686/$D686))&gt;$C686,$C686-SUM($F686:Q686),($C686-SUM($F686:Q686))/($D686-(R$4-$E686)+$B686))),0)</f>
        <v>0</v>
      </c>
      <c r="S686" s="803">
        <f ca="1">IFERROR(IF(OR(S$4&lt;$B686,(S$4-$B686)&lt;$E686),0,IF((SUM($F686:R686)+($C686/$D686))&gt;$C686,$C686-SUM($F686:R686),($C686-SUM($F686:R686))/($D686-(S$4-$E686)+$B686))),0)</f>
        <v>0</v>
      </c>
      <c r="T686" s="803">
        <f ca="1">IFERROR(IF(OR(T$4&lt;$B686,(T$4-$B686)&lt;$E686),0,IF((SUM($F686:S686)+($C686/$D686))&gt;$C686,$C686-SUM($F686:S686),($C686-SUM($F686:S686))/($D686-(T$4-$E686)+$B686))),0)</f>
        <v>0</v>
      </c>
      <c r="U686" s="803">
        <f ca="1">IFERROR(IF(OR(U$4&lt;$B686,(U$4-$B686)&lt;$E686),0,IF((SUM($F686:T686)+($C686/$D686))&gt;$C686,$C686-SUM($F686:T686),($C686-SUM($F686:T686))/($D686-(U$4-$E686)+$B686))),0)</f>
        <v>0</v>
      </c>
      <c r="V686" s="803">
        <f ca="1">IFERROR(IF(OR(V$4&lt;$B686,(V$4-$B686)&lt;$E686),0,IF((SUM($F686:U686)+($C686/$D686))&gt;$C686,$C686-SUM($F686:U686),($C686-SUM($F686:U686))/($D686-(V$4-$E686)+$B686))),0)</f>
        <v>0</v>
      </c>
      <c r="W686" s="803">
        <f ca="1">IFERROR(IF(OR(W$4&lt;$B686,(W$4-$B686)&lt;$E686),0,IF((SUM($F686:V686)+($C686/$D686))&gt;$C686,$C686-SUM($F686:V686),($C686-SUM($F686:V686))/($D686-(W$4-$E686)+$B686))),0)</f>
        <v>0</v>
      </c>
      <c r="X686" s="803">
        <f ca="1">IFERROR(IF(OR(X$4&lt;$B686,(X$4-$B686)&lt;$E686),0,IF((SUM($F686:W686)+($C686/$D686))&gt;$C686,$C686-SUM($F686:W686),($C686-SUM($F686:W686))/($D686-(X$4-$E686)+$B686))),0)</f>
        <v>0</v>
      </c>
      <c r="Y686" s="803">
        <f ca="1">IFERROR(IF(OR(Y$4&lt;$B686,(Y$4-$B686)&lt;$E686),0,IF((SUM($F686:X686)+($C686/$D686))&gt;$C686,$C686-SUM($F686:X686),($C686-SUM($F686:X686))/($D686-(Y$4-$E686)+$B686))),0)</f>
        <v>0</v>
      </c>
      <c r="Z686" s="803">
        <f ca="1">IFERROR(IF(OR(Z$4&lt;$B686,(Z$4-$B686)&lt;$E686),0,IF((SUM($F686:Y686)+($C686/$D686))&gt;$C686,$C686-SUM($F686:Y686),($C686-SUM($F686:Y686))/($D686-(Z$4-$E686)+$B686))),0)</f>
        <v>0</v>
      </c>
      <c r="AA686" s="803">
        <f ca="1">IFERROR(IF(OR(AA$4&lt;$B686,(AA$4-$B686)&lt;$E686),0,IF((SUM($F686:Z686)+($C686/$D686))&gt;$C686,$C686-SUM($F686:Z686),($C686-SUM($F686:Z686))/($D686-(AA$4-$E686)+$B686))),0)</f>
        <v>0</v>
      </c>
      <c r="AB686" s="803">
        <f ca="1">IFERROR(IF(OR(AB$4&lt;$B686,(AB$4-$B686)&lt;$E686),0,IF((SUM($F686:AA686)+($C686/$D686))&gt;$C686,$C686-SUM($F686:AA686),($C686-SUM($F686:AA686))/($D686-(AB$4-$E686)+$B686))),0)</f>
        <v>0</v>
      </c>
      <c r="AC686" s="803">
        <f ca="1">IFERROR(IF(OR(AC$4&lt;$B686,(AC$4-$B686)&lt;$E686),0,IF((SUM($F686:AB686)+($C686/$D686))&gt;$C686,$C686-SUM($F686:AB686),($C686-SUM($F686:AB686))/($D686-(AC$4-$E686)+$B686))),0)</f>
        <v>0</v>
      </c>
      <c r="AD686" s="803">
        <f ca="1">IFERROR(IF(OR(AD$4&lt;$B686,(AD$4-$B686)&lt;$E686),0,IF((SUM($F686:AC686)+($C686/$D686))&gt;$C686,$C686-SUM($F686:AC686),($C686-SUM($F686:AC686))/($D686-(AD$4-$E686)+$B686))),0)</f>
        <v>0</v>
      </c>
      <c r="AE686" s="803">
        <f ca="1">IFERROR(IF(OR(AE$4&lt;$B686,(AE$4-$B686)&lt;$E686),0,IF((SUM($F686:AD686)+($C686/$D686))&gt;$C686,$C686-SUM($F686:AD686),($C686-SUM($F686:AD686))/($D686-(AE$4-$E686)+$B686))),0)</f>
        <v>0</v>
      </c>
      <c r="AF686" s="803">
        <f ca="1">IFERROR(IF(OR(AF$4&lt;$B686,(AF$4-$B686)&lt;$E686),0,IF((SUM($F686:AE686)+($C686/$D686))&gt;$C686,$C686-SUM($F686:AE686),($C686-SUM($F686:AE686))/($D686-(AF$4-$E686)+$B686))),0)</f>
        <v>0</v>
      </c>
      <c r="AG686" s="803">
        <f ca="1">IFERROR(IF(OR(AG$4&lt;$B686,(AG$4-$B686)&lt;$E686),0,IF((SUM($F686:AF686)+($C686/$D686))&gt;$C686,$C686-SUM($F686:AF686),($C686-SUM($F686:AF686))/($D686-(AG$4-$E686)+$B686))),0)</f>
        <v>0</v>
      </c>
      <c r="AH686" s="803">
        <f ca="1">IFERROR(IF(OR(AH$4&lt;$B686,(AH$4-$B686)&lt;$E686),0,IF((SUM($F686:AG686)+($C686/$D686))&gt;$C686,$C686-SUM($F686:AG686),($C686-SUM($F686:AG686))/($D686-(AH$4-$E686)+$B686))),0)</f>
        <v>0</v>
      </c>
      <c r="AI686" s="803">
        <f ca="1">IFERROR(IF(OR(AI$4&lt;$B686,(AI$4-$B686)&lt;$E686),0,IF((SUM($F686:AH686)+($C686/$D686))&gt;$C686,$C686-SUM($F686:AH686),($C686-SUM($F686:AH686))/($D686-(AI$4-$E686)+$B686))),0)</f>
        <v>0</v>
      </c>
      <c r="AJ686" s="803">
        <f ca="1">IFERROR(IF(OR(AJ$4&lt;$B686,(AJ$4-$B686)&lt;$E686),0,IF((SUM($F686:AI686)+($C686/$D686))&gt;$C686,$C686-SUM($F686:AI686),($C686-SUM($F686:AI686))/($D686-(AJ$4-$E686)+$B686))),0)</f>
        <v>0</v>
      </c>
      <c r="AK686" s="803">
        <f ca="1">IFERROR(IF(OR(AK$4&lt;$B686,(AK$4-$B686)&lt;$E686),0,IF((SUM($F686:AJ686)+($C686/$D686))&gt;$C686,$C686-SUM($F686:AJ686),($C686-SUM($F686:AJ686))/($D686-(AK$4-$E686)+$B686))),0)</f>
        <v>0</v>
      </c>
      <c r="AL686" s="803">
        <f ca="1">IFERROR(IF(OR(AL$4&lt;$B686,(AL$4-$B686)&lt;$E686),0,IF((SUM($F686:AK686)+($C686/$D686))&gt;$C686,$C686-SUM($F686:AK686),($C686-SUM($F686:AK686))/($D686-(AL$4-$E686)+$B686))),0)</f>
        <v>0</v>
      </c>
      <c r="AM686" s="803">
        <f ca="1">IFERROR(IF(OR(AM$4&lt;$B686,(AM$4-$B686)&lt;$E686),0,IF((SUM($F686:AL686)+($C686/$D686))&gt;$C686,$C686-SUM($F686:AL686),($C686-SUM($F686:AL686))/($D686-(AM$4-$E686)+$B686))),0)</f>
        <v>0</v>
      </c>
      <c r="AN686" s="803">
        <f ca="1">IFERROR(IF(OR(AN$4&lt;$B686,(AN$4-$B686)&lt;$E686),0,IF((SUM($F686:AM686)+($C686/$D686))&gt;$C686,$C686-SUM($F686:AM686),($C686-SUM($F686:AM686))/($D686-(AN$4-$E686)+$B686))),0)</f>
        <v>0</v>
      </c>
      <c r="AO686" s="803">
        <f ca="1">IFERROR(IF(OR(AO$4&lt;$B686,(AO$4-$B686)&lt;$E686),0,IF((SUM($F686:AN686)+($C686/$D686))&gt;$C686,$C686-SUM($F686:AN686),($C686-SUM($F686:AN686))/($D686-(AO$4-$E686)+$B686))),0)</f>
        <v>0</v>
      </c>
      <c r="AP686" s="803">
        <f ca="1">IFERROR(IF(OR(AP$4&lt;$B686,(AP$4-$B686)&lt;$E686),0,IF((SUM($F686:AO686)+($C686/$D686))&gt;$C686,$C686-SUM($F686:AO686),($C686-SUM($F686:AO686))/($D686-(AP$4-$E686)+$B686))),0)</f>
        <v>0</v>
      </c>
      <c r="AQ686" s="803">
        <f ca="1">IFERROR(IF(OR(AQ$4&lt;$B686,(AQ$4-$B686)&lt;$E686),0,IF((SUM($F686:AP686)+($C686/$D686))&gt;$C686,$C686-SUM($F686:AP686),($C686-SUM($F686:AP686))/($D686-(AQ$4-$E686)+$B686))),0)</f>
        <v>0</v>
      </c>
      <c r="AR686" s="803">
        <f ca="1">IFERROR(IF(OR(AR$4&lt;$B686,(AR$4-$B686)&lt;$E686),0,IF((SUM($F686:AQ686)+($C686/$D686))&gt;$C686,$C686-SUM($F686:AQ686),($C686-SUM($F686:AQ686))/($D686-(AR$4-$E686)+$B686))),0)</f>
        <v>0</v>
      </c>
      <c r="AS686" s="803">
        <f ca="1">IFERROR(IF(OR(AS$4&lt;$B686,(AS$4-$B686)&lt;$E686),0,IF((SUM($F686:AR686)+($C686/$D686))&gt;$C686,$C686-SUM($F686:AR686),($C686-SUM($F686:AR686))/($D686-(AS$4-$E686)+$B686))),0)</f>
        <v>0</v>
      </c>
      <c r="AT686" s="803">
        <f ca="1">IFERROR(IF(OR(AT$4&lt;$B686,(AT$4-$B686)&lt;$E686),0,IF((SUM($F686:AS686)+($C686/$D686))&gt;$C686,$C686-SUM($F686:AS686),($C686-SUM($F686:AS686))/($D686-(AT$4-$E686)+$B686))),0)</f>
        <v>0</v>
      </c>
      <c r="AU686" s="803">
        <f ca="1">IFERROR(IF(OR(AU$4&lt;$B686,(AU$4-$B686)&lt;$E686),0,IF((SUM($F686:AT686)+($C686/$D686))&gt;$C686,$C686-SUM($F686:AT686),($C686-SUM($F686:AT686))/($D686-(AU$4-$E686)+$B686))),0)</f>
        <v>0</v>
      </c>
      <c r="AV686" s="201"/>
    </row>
    <row r="687" spans="2:48">
      <c r="B687" s="885">
        <f>IF((B686+1)&gt;'PAINEL DE CONTROLE'!$D$6,'PAINEL DE CONTROLE'!$D$6,(B686+1))</f>
        <v>31</v>
      </c>
      <c r="C687" s="850">
        <f ca="1"/>
        <v>0</v>
      </c>
      <c r="D687" s="923">
        <f>IF(B687+SUMIF('PAINEL DE CONTROLE'!$B$97:$B$107,$B$652,'PAINEL DE CONTROLE'!$F$97:$F$107)&gt;'PAINEL DE CONTROLE'!$D$6,'PAINEL DE CONTROLE'!$D$6-B687,SUMIF('PAINEL DE CONTROLE'!$B$97:$B$107,$B$652,'PAINEL DE CONTROLE'!$F$97:$F$107))</f>
        <v>0</v>
      </c>
      <c r="E687" s="923">
        <f>'PAINEL DE CONTROLE'!$D$8</f>
        <v>1</v>
      </c>
      <c r="G687" s="803">
        <f ca="1">IFERROR(IF(OR(G$4&lt;$B687,(G$4-$B687)&lt;$E687),0,IF((SUM($F687:F687)+($C687/$D687))&gt;$C687,$C687-SUM($F687:F687),($C687-SUM($F687:F687))/($D687-(G$4-$E687)+$B687))),0)</f>
        <v>0</v>
      </c>
      <c r="H687" s="803">
        <f ca="1">IFERROR(IF(OR(H$4&lt;$B687,(H$4-$B687)&lt;$E687),0,IF((SUM($F687:G687)+($C687/$D687))&gt;$C687,$C687-SUM($F687:G687),($C687-SUM($F687:G687))/($D687-(H$4-$E687)+$B687))),0)</f>
        <v>0</v>
      </c>
      <c r="I687" s="803">
        <f ca="1">IFERROR(IF(OR(I$4&lt;$B687,(I$4-$B687)&lt;$E687),0,IF((SUM($F687:H687)+($C687/$D687))&gt;$C687,$C687-SUM($F687:H687),($C687-SUM($F687:H687))/($D687-(I$4-$E687)+$B687))),0)</f>
        <v>0</v>
      </c>
      <c r="J687" s="803">
        <f ca="1">IFERROR(IF(OR(J$4&lt;$B687,(J$4-$B687)&lt;$E687),0,IF((SUM($F687:I687)+($C687/$D687))&gt;$C687,$C687-SUM($F687:I687),($C687-SUM($F687:I687))/($D687-(J$4-$E687)+$B687))),0)</f>
        <v>0</v>
      </c>
      <c r="K687" s="803">
        <f ca="1">IFERROR(IF(OR(K$4&lt;$B687,(K$4-$B687)&lt;$E687),0,IF((SUM($F687:J687)+($C687/$D687))&gt;$C687,$C687-SUM($F687:J687),($C687-SUM($F687:J687))/($D687-(K$4-$E687)+$B687))),0)</f>
        <v>0</v>
      </c>
      <c r="L687" s="803">
        <f ca="1">IFERROR(IF(OR(L$4&lt;$B687,(L$4-$B687)&lt;$E687),0,IF((SUM($F687:K687)+($C687/$D687))&gt;$C687,$C687-SUM($F687:K687),($C687-SUM($F687:K687))/($D687-(L$4-$E687)+$B687))),0)</f>
        <v>0</v>
      </c>
      <c r="M687" s="803">
        <f ca="1">IFERROR(IF(OR(M$4&lt;$B687,(M$4-$B687)&lt;$E687),0,IF((SUM($F687:L687)+($C687/$D687))&gt;$C687,$C687-SUM($F687:L687),($C687-SUM($F687:L687))/($D687-(M$4-$E687)+$B687))),0)</f>
        <v>0</v>
      </c>
      <c r="N687" s="803">
        <f ca="1">IFERROR(IF(OR(N$4&lt;$B687,(N$4-$B687)&lt;$E687),0,IF((SUM($F687:M687)+($C687/$D687))&gt;$C687,$C687-SUM($F687:M687),($C687-SUM($F687:M687))/($D687-(N$4-$E687)+$B687))),0)</f>
        <v>0</v>
      </c>
      <c r="O687" s="803">
        <f ca="1">IFERROR(IF(OR(O$4&lt;$B687,(O$4-$B687)&lt;$E687),0,IF((SUM($F687:N687)+($C687/$D687))&gt;$C687,$C687-SUM($F687:N687),($C687-SUM($F687:N687))/($D687-(O$4-$E687)+$B687))),0)</f>
        <v>0</v>
      </c>
      <c r="P687" s="803">
        <f ca="1">IFERROR(IF(OR(P$4&lt;$B687,(P$4-$B687)&lt;$E687),0,IF((SUM($F687:O687)+($C687/$D687))&gt;$C687,$C687-SUM($F687:O687),($C687-SUM($F687:O687))/($D687-(P$4-$E687)+$B687))),0)</f>
        <v>0</v>
      </c>
      <c r="Q687" s="803">
        <f ca="1">IFERROR(IF(OR(Q$4&lt;$B687,(Q$4-$B687)&lt;$E687),0,IF((SUM($F687:P687)+($C687/$D687))&gt;$C687,$C687-SUM($F687:P687),($C687-SUM($F687:P687))/($D687-(Q$4-$E687)+$B687))),0)</f>
        <v>0</v>
      </c>
      <c r="R687" s="803">
        <f ca="1">IFERROR(IF(OR(R$4&lt;$B687,(R$4-$B687)&lt;$E687),0,IF((SUM($F687:Q687)+($C687/$D687))&gt;$C687,$C687-SUM($F687:Q687),($C687-SUM($F687:Q687))/($D687-(R$4-$E687)+$B687))),0)</f>
        <v>0</v>
      </c>
      <c r="S687" s="803">
        <f ca="1">IFERROR(IF(OR(S$4&lt;$B687,(S$4-$B687)&lt;$E687),0,IF((SUM($F687:R687)+($C687/$D687))&gt;$C687,$C687-SUM($F687:R687),($C687-SUM($F687:R687))/($D687-(S$4-$E687)+$B687))),0)</f>
        <v>0</v>
      </c>
      <c r="T687" s="803">
        <f ca="1">IFERROR(IF(OR(T$4&lt;$B687,(T$4-$B687)&lt;$E687),0,IF((SUM($F687:S687)+($C687/$D687))&gt;$C687,$C687-SUM($F687:S687),($C687-SUM($F687:S687))/($D687-(T$4-$E687)+$B687))),0)</f>
        <v>0</v>
      </c>
      <c r="U687" s="803">
        <f ca="1">IFERROR(IF(OR(U$4&lt;$B687,(U$4-$B687)&lt;$E687),0,IF((SUM($F687:T687)+($C687/$D687))&gt;$C687,$C687-SUM($F687:T687),($C687-SUM($F687:T687))/($D687-(U$4-$E687)+$B687))),0)</f>
        <v>0</v>
      </c>
      <c r="V687" s="803">
        <f ca="1">IFERROR(IF(OR(V$4&lt;$B687,(V$4-$B687)&lt;$E687),0,IF((SUM($F687:U687)+($C687/$D687))&gt;$C687,$C687-SUM($F687:U687),($C687-SUM($F687:U687))/($D687-(V$4-$E687)+$B687))),0)</f>
        <v>0</v>
      </c>
      <c r="W687" s="803">
        <f ca="1">IFERROR(IF(OR(W$4&lt;$B687,(W$4-$B687)&lt;$E687),0,IF((SUM($F687:V687)+($C687/$D687))&gt;$C687,$C687-SUM($F687:V687),($C687-SUM($F687:V687))/($D687-(W$4-$E687)+$B687))),0)</f>
        <v>0</v>
      </c>
      <c r="X687" s="803">
        <f ca="1">IFERROR(IF(OR(X$4&lt;$B687,(X$4-$B687)&lt;$E687),0,IF((SUM($F687:W687)+($C687/$D687))&gt;$C687,$C687-SUM($F687:W687),($C687-SUM($F687:W687))/($D687-(X$4-$E687)+$B687))),0)</f>
        <v>0</v>
      </c>
      <c r="Y687" s="803">
        <f ca="1">IFERROR(IF(OR(Y$4&lt;$B687,(Y$4-$B687)&lt;$E687),0,IF((SUM($F687:X687)+($C687/$D687))&gt;$C687,$C687-SUM($F687:X687),($C687-SUM($F687:X687))/($D687-(Y$4-$E687)+$B687))),0)</f>
        <v>0</v>
      </c>
      <c r="Z687" s="803">
        <f ca="1">IFERROR(IF(OR(Z$4&lt;$B687,(Z$4-$B687)&lt;$E687),0,IF((SUM($F687:Y687)+($C687/$D687))&gt;$C687,$C687-SUM($F687:Y687),($C687-SUM($F687:Y687))/($D687-(Z$4-$E687)+$B687))),0)</f>
        <v>0</v>
      </c>
      <c r="AA687" s="803">
        <f ca="1">IFERROR(IF(OR(AA$4&lt;$B687,(AA$4-$B687)&lt;$E687),0,IF((SUM($F687:Z687)+($C687/$D687))&gt;$C687,$C687-SUM($F687:Z687),($C687-SUM($F687:Z687))/($D687-(AA$4-$E687)+$B687))),0)</f>
        <v>0</v>
      </c>
      <c r="AB687" s="803">
        <f ca="1">IFERROR(IF(OR(AB$4&lt;$B687,(AB$4-$B687)&lt;$E687),0,IF((SUM($F687:AA687)+($C687/$D687))&gt;$C687,$C687-SUM($F687:AA687),($C687-SUM($F687:AA687))/($D687-(AB$4-$E687)+$B687))),0)</f>
        <v>0</v>
      </c>
      <c r="AC687" s="803">
        <f ca="1">IFERROR(IF(OR(AC$4&lt;$B687,(AC$4-$B687)&lt;$E687),0,IF((SUM($F687:AB687)+($C687/$D687))&gt;$C687,$C687-SUM($F687:AB687),($C687-SUM($F687:AB687))/($D687-(AC$4-$E687)+$B687))),0)</f>
        <v>0</v>
      </c>
      <c r="AD687" s="803">
        <f ca="1">IFERROR(IF(OR(AD$4&lt;$B687,(AD$4-$B687)&lt;$E687),0,IF((SUM($F687:AC687)+($C687/$D687))&gt;$C687,$C687-SUM($F687:AC687),($C687-SUM($F687:AC687))/($D687-(AD$4-$E687)+$B687))),0)</f>
        <v>0</v>
      </c>
      <c r="AE687" s="803">
        <f ca="1">IFERROR(IF(OR(AE$4&lt;$B687,(AE$4-$B687)&lt;$E687),0,IF((SUM($F687:AD687)+($C687/$D687))&gt;$C687,$C687-SUM($F687:AD687),($C687-SUM($F687:AD687))/($D687-(AE$4-$E687)+$B687))),0)</f>
        <v>0</v>
      </c>
      <c r="AF687" s="803">
        <f ca="1">IFERROR(IF(OR(AF$4&lt;$B687,(AF$4-$B687)&lt;$E687),0,IF((SUM($F687:AE687)+($C687/$D687))&gt;$C687,$C687-SUM($F687:AE687),($C687-SUM($F687:AE687))/($D687-(AF$4-$E687)+$B687))),0)</f>
        <v>0</v>
      </c>
      <c r="AG687" s="803">
        <f ca="1">IFERROR(IF(OR(AG$4&lt;$B687,(AG$4-$B687)&lt;$E687),0,IF((SUM($F687:AF687)+($C687/$D687))&gt;$C687,$C687-SUM($F687:AF687),($C687-SUM($F687:AF687))/($D687-(AG$4-$E687)+$B687))),0)</f>
        <v>0</v>
      </c>
      <c r="AH687" s="803">
        <f ca="1">IFERROR(IF(OR(AH$4&lt;$B687,(AH$4-$B687)&lt;$E687),0,IF((SUM($F687:AG687)+($C687/$D687))&gt;$C687,$C687-SUM($F687:AG687),($C687-SUM($F687:AG687))/($D687-(AH$4-$E687)+$B687))),0)</f>
        <v>0</v>
      </c>
      <c r="AI687" s="803">
        <f ca="1">IFERROR(IF(OR(AI$4&lt;$B687,(AI$4-$B687)&lt;$E687),0,IF((SUM($F687:AH687)+($C687/$D687))&gt;$C687,$C687-SUM($F687:AH687),($C687-SUM($F687:AH687))/($D687-(AI$4-$E687)+$B687))),0)</f>
        <v>0</v>
      </c>
      <c r="AJ687" s="803">
        <f ca="1">IFERROR(IF(OR(AJ$4&lt;$B687,(AJ$4-$B687)&lt;$E687),0,IF((SUM($F687:AI687)+($C687/$D687))&gt;$C687,$C687-SUM($F687:AI687),($C687-SUM($F687:AI687))/($D687-(AJ$4-$E687)+$B687))),0)</f>
        <v>0</v>
      </c>
      <c r="AK687" s="803">
        <f ca="1">IFERROR(IF(OR(AK$4&lt;$B687,(AK$4-$B687)&lt;$E687),0,IF((SUM($F687:AJ687)+($C687/$D687))&gt;$C687,$C687-SUM($F687:AJ687),($C687-SUM($F687:AJ687))/($D687-(AK$4-$E687)+$B687))),0)</f>
        <v>0</v>
      </c>
      <c r="AL687" s="803">
        <f ca="1">IFERROR(IF(OR(AL$4&lt;$B687,(AL$4-$B687)&lt;$E687),0,IF((SUM($F687:AK687)+($C687/$D687))&gt;$C687,$C687-SUM($F687:AK687),($C687-SUM($F687:AK687))/($D687-(AL$4-$E687)+$B687))),0)</f>
        <v>0</v>
      </c>
      <c r="AM687" s="803">
        <f ca="1">IFERROR(IF(OR(AM$4&lt;$B687,(AM$4-$B687)&lt;$E687),0,IF((SUM($F687:AL687)+($C687/$D687))&gt;$C687,$C687-SUM($F687:AL687),($C687-SUM($F687:AL687))/($D687-(AM$4-$E687)+$B687))),0)</f>
        <v>0</v>
      </c>
      <c r="AN687" s="803">
        <f ca="1">IFERROR(IF(OR(AN$4&lt;$B687,(AN$4-$B687)&lt;$E687),0,IF((SUM($F687:AM687)+($C687/$D687))&gt;$C687,$C687-SUM($F687:AM687),($C687-SUM($F687:AM687))/($D687-(AN$4-$E687)+$B687))),0)</f>
        <v>0</v>
      </c>
      <c r="AO687" s="803">
        <f ca="1">IFERROR(IF(OR(AO$4&lt;$B687,(AO$4-$B687)&lt;$E687),0,IF((SUM($F687:AN687)+($C687/$D687))&gt;$C687,$C687-SUM($F687:AN687),($C687-SUM($F687:AN687))/($D687-(AO$4-$E687)+$B687))),0)</f>
        <v>0</v>
      </c>
      <c r="AP687" s="803">
        <f ca="1">IFERROR(IF(OR(AP$4&lt;$B687,(AP$4-$B687)&lt;$E687),0,IF((SUM($F687:AO687)+($C687/$D687))&gt;$C687,$C687-SUM($F687:AO687),($C687-SUM($F687:AO687))/($D687-(AP$4-$E687)+$B687))),0)</f>
        <v>0</v>
      </c>
      <c r="AQ687" s="803">
        <f ca="1">IFERROR(IF(OR(AQ$4&lt;$B687,(AQ$4-$B687)&lt;$E687),0,IF((SUM($F687:AP687)+($C687/$D687))&gt;$C687,$C687-SUM($F687:AP687),($C687-SUM($F687:AP687))/($D687-(AQ$4-$E687)+$B687))),0)</f>
        <v>0</v>
      </c>
      <c r="AR687" s="803">
        <f ca="1">IFERROR(IF(OR(AR$4&lt;$B687,(AR$4-$B687)&lt;$E687),0,IF((SUM($F687:AQ687)+($C687/$D687))&gt;$C687,$C687-SUM($F687:AQ687),($C687-SUM($F687:AQ687))/($D687-(AR$4-$E687)+$B687))),0)</f>
        <v>0</v>
      </c>
      <c r="AS687" s="803">
        <f ca="1">IFERROR(IF(OR(AS$4&lt;$B687,(AS$4-$B687)&lt;$E687),0,IF((SUM($F687:AR687)+($C687/$D687))&gt;$C687,$C687-SUM($F687:AR687),($C687-SUM($F687:AR687))/($D687-(AS$4-$E687)+$B687))),0)</f>
        <v>0</v>
      </c>
      <c r="AT687" s="803">
        <f ca="1">IFERROR(IF(OR(AT$4&lt;$B687,(AT$4-$B687)&lt;$E687),0,IF((SUM($F687:AS687)+($C687/$D687))&gt;$C687,$C687-SUM($F687:AS687),($C687-SUM($F687:AS687))/($D687-(AT$4-$E687)+$B687))),0)</f>
        <v>0</v>
      </c>
      <c r="AU687" s="803">
        <f ca="1">IFERROR(IF(OR(AU$4&lt;$B687,(AU$4-$B687)&lt;$E687),0,IF((SUM($F687:AT687)+($C687/$D687))&gt;$C687,$C687-SUM($F687:AT687),($C687-SUM($F687:AT687))/($D687-(AU$4-$E687)+$B687))),0)</f>
        <v>0</v>
      </c>
      <c r="AV687" s="201"/>
    </row>
    <row r="688" spans="2:48">
      <c r="B688" s="885">
        <f>IF((B687+1)&gt;'PAINEL DE CONTROLE'!$D$6,'PAINEL DE CONTROLE'!$D$6,(B687+1))</f>
        <v>31</v>
      </c>
      <c r="C688" s="850">
        <f ca="1"/>
        <v>0</v>
      </c>
      <c r="D688" s="923">
        <f>IF(B688+SUMIF('PAINEL DE CONTROLE'!$B$97:$B$107,$B$652,'PAINEL DE CONTROLE'!$F$97:$F$107)&gt;'PAINEL DE CONTROLE'!$D$6,'PAINEL DE CONTROLE'!$D$6-B688,SUMIF('PAINEL DE CONTROLE'!$B$97:$B$107,$B$652,'PAINEL DE CONTROLE'!$F$97:$F$107))</f>
        <v>0</v>
      </c>
      <c r="E688" s="923">
        <f>'PAINEL DE CONTROLE'!$D$8</f>
        <v>1</v>
      </c>
      <c r="G688" s="803">
        <f ca="1">IFERROR(IF(OR(G$4&lt;$B688,(G$4-$B688)&lt;$E688),0,IF((SUM($F688:F688)+($C688/$D688))&gt;$C688,$C688-SUM($F688:F688),($C688-SUM($F688:F688))/($D688-(G$4-$E688)+$B688))),0)</f>
        <v>0</v>
      </c>
      <c r="H688" s="803">
        <f ca="1">IFERROR(IF(OR(H$4&lt;$B688,(H$4-$B688)&lt;$E688),0,IF((SUM($F688:G688)+($C688/$D688))&gt;$C688,$C688-SUM($F688:G688),($C688-SUM($F688:G688))/($D688-(H$4-$E688)+$B688))),0)</f>
        <v>0</v>
      </c>
      <c r="I688" s="803">
        <f ca="1">IFERROR(IF(OR(I$4&lt;$B688,(I$4-$B688)&lt;$E688),0,IF((SUM($F688:H688)+($C688/$D688))&gt;$C688,$C688-SUM($F688:H688),($C688-SUM($F688:H688))/($D688-(I$4-$E688)+$B688))),0)</f>
        <v>0</v>
      </c>
      <c r="J688" s="803">
        <f ca="1">IFERROR(IF(OR(J$4&lt;$B688,(J$4-$B688)&lt;$E688),0,IF((SUM($F688:I688)+($C688/$D688))&gt;$C688,$C688-SUM($F688:I688),($C688-SUM($F688:I688))/($D688-(J$4-$E688)+$B688))),0)</f>
        <v>0</v>
      </c>
      <c r="K688" s="803">
        <f ca="1">IFERROR(IF(OR(K$4&lt;$B688,(K$4-$B688)&lt;$E688),0,IF((SUM($F688:J688)+($C688/$D688))&gt;$C688,$C688-SUM($F688:J688),($C688-SUM($F688:J688))/($D688-(K$4-$E688)+$B688))),0)</f>
        <v>0</v>
      </c>
      <c r="L688" s="803">
        <f ca="1">IFERROR(IF(OR(L$4&lt;$B688,(L$4-$B688)&lt;$E688),0,IF((SUM($F688:K688)+($C688/$D688))&gt;$C688,$C688-SUM($F688:K688),($C688-SUM($F688:K688))/($D688-(L$4-$E688)+$B688))),0)</f>
        <v>0</v>
      </c>
      <c r="M688" s="803">
        <f ca="1">IFERROR(IF(OR(M$4&lt;$B688,(M$4-$B688)&lt;$E688),0,IF((SUM($F688:L688)+($C688/$D688))&gt;$C688,$C688-SUM($F688:L688),($C688-SUM($F688:L688))/($D688-(M$4-$E688)+$B688))),0)</f>
        <v>0</v>
      </c>
      <c r="N688" s="803">
        <f ca="1">IFERROR(IF(OR(N$4&lt;$B688,(N$4-$B688)&lt;$E688),0,IF((SUM($F688:M688)+($C688/$D688))&gt;$C688,$C688-SUM($F688:M688),($C688-SUM($F688:M688))/($D688-(N$4-$E688)+$B688))),0)</f>
        <v>0</v>
      </c>
      <c r="O688" s="803">
        <f ca="1">IFERROR(IF(OR(O$4&lt;$B688,(O$4-$B688)&lt;$E688),0,IF((SUM($F688:N688)+($C688/$D688))&gt;$C688,$C688-SUM($F688:N688),($C688-SUM($F688:N688))/($D688-(O$4-$E688)+$B688))),0)</f>
        <v>0</v>
      </c>
      <c r="P688" s="803">
        <f ca="1">IFERROR(IF(OR(P$4&lt;$B688,(P$4-$B688)&lt;$E688),0,IF((SUM($F688:O688)+($C688/$D688))&gt;$C688,$C688-SUM($F688:O688),($C688-SUM($F688:O688))/($D688-(P$4-$E688)+$B688))),0)</f>
        <v>0</v>
      </c>
      <c r="Q688" s="803">
        <f ca="1">IFERROR(IF(OR(Q$4&lt;$B688,(Q$4-$B688)&lt;$E688),0,IF((SUM($F688:P688)+($C688/$D688))&gt;$C688,$C688-SUM($F688:P688),($C688-SUM($F688:P688))/($D688-(Q$4-$E688)+$B688))),0)</f>
        <v>0</v>
      </c>
      <c r="R688" s="803">
        <f ca="1">IFERROR(IF(OR(R$4&lt;$B688,(R$4-$B688)&lt;$E688),0,IF((SUM($F688:Q688)+($C688/$D688))&gt;$C688,$C688-SUM($F688:Q688),($C688-SUM($F688:Q688))/($D688-(R$4-$E688)+$B688))),0)</f>
        <v>0</v>
      </c>
      <c r="S688" s="803">
        <f ca="1">IFERROR(IF(OR(S$4&lt;$B688,(S$4-$B688)&lt;$E688),0,IF((SUM($F688:R688)+($C688/$D688))&gt;$C688,$C688-SUM($F688:R688),($C688-SUM($F688:R688))/($D688-(S$4-$E688)+$B688))),0)</f>
        <v>0</v>
      </c>
      <c r="T688" s="803">
        <f ca="1">IFERROR(IF(OR(T$4&lt;$B688,(T$4-$B688)&lt;$E688),0,IF((SUM($F688:S688)+($C688/$D688))&gt;$C688,$C688-SUM($F688:S688),($C688-SUM($F688:S688))/($D688-(T$4-$E688)+$B688))),0)</f>
        <v>0</v>
      </c>
      <c r="U688" s="803">
        <f ca="1">IFERROR(IF(OR(U$4&lt;$B688,(U$4-$B688)&lt;$E688),0,IF((SUM($F688:T688)+($C688/$D688))&gt;$C688,$C688-SUM($F688:T688),($C688-SUM($F688:T688))/($D688-(U$4-$E688)+$B688))),0)</f>
        <v>0</v>
      </c>
      <c r="V688" s="803">
        <f ca="1">IFERROR(IF(OR(V$4&lt;$B688,(V$4-$B688)&lt;$E688),0,IF((SUM($F688:U688)+($C688/$D688))&gt;$C688,$C688-SUM($F688:U688),($C688-SUM($F688:U688))/($D688-(V$4-$E688)+$B688))),0)</f>
        <v>0</v>
      </c>
      <c r="W688" s="803">
        <f ca="1">IFERROR(IF(OR(W$4&lt;$B688,(W$4-$B688)&lt;$E688),0,IF((SUM($F688:V688)+($C688/$D688))&gt;$C688,$C688-SUM($F688:V688),($C688-SUM($F688:V688))/($D688-(W$4-$E688)+$B688))),0)</f>
        <v>0</v>
      </c>
      <c r="X688" s="803">
        <f ca="1">IFERROR(IF(OR(X$4&lt;$B688,(X$4-$B688)&lt;$E688),0,IF((SUM($F688:W688)+($C688/$D688))&gt;$C688,$C688-SUM($F688:W688),($C688-SUM($F688:W688))/($D688-(X$4-$E688)+$B688))),0)</f>
        <v>0</v>
      </c>
      <c r="Y688" s="803">
        <f ca="1">IFERROR(IF(OR(Y$4&lt;$B688,(Y$4-$B688)&lt;$E688),0,IF((SUM($F688:X688)+($C688/$D688))&gt;$C688,$C688-SUM($F688:X688),($C688-SUM($F688:X688))/($D688-(Y$4-$E688)+$B688))),0)</f>
        <v>0</v>
      </c>
      <c r="Z688" s="803">
        <f ca="1">IFERROR(IF(OR(Z$4&lt;$B688,(Z$4-$B688)&lt;$E688),0,IF((SUM($F688:Y688)+($C688/$D688))&gt;$C688,$C688-SUM($F688:Y688),($C688-SUM($F688:Y688))/($D688-(Z$4-$E688)+$B688))),0)</f>
        <v>0</v>
      </c>
      <c r="AA688" s="803">
        <f ca="1">IFERROR(IF(OR(AA$4&lt;$B688,(AA$4-$B688)&lt;$E688),0,IF((SUM($F688:Z688)+($C688/$D688))&gt;$C688,$C688-SUM($F688:Z688),($C688-SUM($F688:Z688))/($D688-(AA$4-$E688)+$B688))),0)</f>
        <v>0</v>
      </c>
      <c r="AB688" s="803">
        <f ca="1">IFERROR(IF(OR(AB$4&lt;$B688,(AB$4-$B688)&lt;$E688),0,IF((SUM($F688:AA688)+($C688/$D688))&gt;$C688,$C688-SUM($F688:AA688),($C688-SUM($F688:AA688))/($D688-(AB$4-$E688)+$B688))),0)</f>
        <v>0</v>
      </c>
      <c r="AC688" s="803">
        <f ca="1">IFERROR(IF(OR(AC$4&lt;$B688,(AC$4-$B688)&lt;$E688),0,IF((SUM($F688:AB688)+($C688/$D688))&gt;$C688,$C688-SUM($F688:AB688),($C688-SUM($F688:AB688))/($D688-(AC$4-$E688)+$B688))),0)</f>
        <v>0</v>
      </c>
      <c r="AD688" s="803">
        <f ca="1">IFERROR(IF(OR(AD$4&lt;$B688,(AD$4-$B688)&lt;$E688),0,IF((SUM($F688:AC688)+($C688/$D688))&gt;$C688,$C688-SUM($F688:AC688),($C688-SUM($F688:AC688))/($D688-(AD$4-$E688)+$B688))),0)</f>
        <v>0</v>
      </c>
      <c r="AE688" s="803">
        <f ca="1">IFERROR(IF(OR(AE$4&lt;$B688,(AE$4-$B688)&lt;$E688),0,IF((SUM($F688:AD688)+($C688/$D688))&gt;$C688,$C688-SUM($F688:AD688),($C688-SUM($F688:AD688))/($D688-(AE$4-$E688)+$B688))),0)</f>
        <v>0</v>
      </c>
      <c r="AF688" s="803">
        <f ca="1">IFERROR(IF(OR(AF$4&lt;$B688,(AF$4-$B688)&lt;$E688),0,IF((SUM($F688:AE688)+($C688/$D688))&gt;$C688,$C688-SUM($F688:AE688),($C688-SUM($F688:AE688))/($D688-(AF$4-$E688)+$B688))),0)</f>
        <v>0</v>
      </c>
      <c r="AG688" s="803">
        <f ca="1">IFERROR(IF(OR(AG$4&lt;$B688,(AG$4-$B688)&lt;$E688),0,IF((SUM($F688:AF688)+($C688/$D688))&gt;$C688,$C688-SUM($F688:AF688),($C688-SUM($F688:AF688))/($D688-(AG$4-$E688)+$B688))),0)</f>
        <v>0</v>
      </c>
      <c r="AH688" s="803">
        <f ca="1">IFERROR(IF(OR(AH$4&lt;$B688,(AH$4-$B688)&lt;$E688),0,IF((SUM($F688:AG688)+($C688/$D688))&gt;$C688,$C688-SUM($F688:AG688),($C688-SUM($F688:AG688))/($D688-(AH$4-$E688)+$B688))),0)</f>
        <v>0</v>
      </c>
      <c r="AI688" s="803">
        <f ca="1">IFERROR(IF(OR(AI$4&lt;$B688,(AI$4-$B688)&lt;$E688),0,IF((SUM($F688:AH688)+($C688/$D688))&gt;$C688,$C688-SUM($F688:AH688),($C688-SUM($F688:AH688))/($D688-(AI$4-$E688)+$B688))),0)</f>
        <v>0</v>
      </c>
      <c r="AJ688" s="803">
        <f ca="1">IFERROR(IF(OR(AJ$4&lt;$B688,(AJ$4-$B688)&lt;$E688),0,IF((SUM($F688:AI688)+($C688/$D688))&gt;$C688,$C688-SUM($F688:AI688),($C688-SUM($F688:AI688))/($D688-(AJ$4-$E688)+$B688))),0)</f>
        <v>0</v>
      </c>
      <c r="AK688" s="803">
        <f ca="1">IFERROR(IF(OR(AK$4&lt;$B688,(AK$4-$B688)&lt;$E688),0,IF((SUM($F688:AJ688)+($C688/$D688))&gt;$C688,$C688-SUM($F688:AJ688),($C688-SUM($F688:AJ688))/($D688-(AK$4-$E688)+$B688))),0)</f>
        <v>0</v>
      </c>
      <c r="AL688" s="803">
        <f ca="1">IFERROR(IF(OR(AL$4&lt;$B688,(AL$4-$B688)&lt;$E688),0,IF((SUM($F688:AK688)+($C688/$D688))&gt;$C688,$C688-SUM($F688:AK688),($C688-SUM($F688:AK688))/($D688-(AL$4-$E688)+$B688))),0)</f>
        <v>0</v>
      </c>
      <c r="AM688" s="803">
        <f ca="1">IFERROR(IF(OR(AM$4&lt;$B688,(AM$4-$B688)&lt;$E688),0,IF((SUM($F688:AL688)+($C688/$D688))&gt;$C688,$C688-SUM($F688:AL688),($C688-SUM($F688:AL688))/($D688-(AM$4-$E688)+$B688))),0)</f>
        <v>0</v>
      </c>
      <c r="AN688" s="803">
        <f ca="1">IFERROR(IF(OR(AN$4&lt;$B688,(AN$4-$B688)&lt;$E688),0,IF((SUM($F688:AM688)+($C688/$D688))&gt;$C688,$C688-SUM($F688:AM688),($C688-SUM($F688:AM688))/($D688-(AN$4-$E688)+$B688))),0)</f>
        <v>0</v>
      </c>
      <c r="AO688" s="803">
        <f ca="1">IFERROR(IF(OR(AO$4&lt;$B688,(AO$4-$B688)&lt;$E688),0,IF((SUM($F688:AN688)+($C688/$D688))&gt;$C688,$C688-SUM($F688:AN688),($C688-SUM($F688:AN688))/($D688-(AO$4-$E688)+$B688))),0)</f>
        <v>0</v>
      </c>
      <c r="AP688" s="803">
        <f ca="1">IFERROR(IF(OR(AP$4&lt;$B688,(AP$4-$B688)&lt;$E688),0,IF((SUM($F688:AO688)+($C688/$D688))&gt;$C688,$C688-SUM($F688:AO688),($C688-SUM($F688:AO688))/($D688-(AP$4-$E688)+$B688))),0)</f>
        <v>0</v>
      </c>
      <c r="AQ688" s="803">
        <f ca="1">IFERROR(IF(OR(AQ$4&lt;$B688,(AQ$4-$B688)&lt;$E688),0,IF((SUM($F688:AP688)+($C688/$D688))&gt;$C688,$C688-SUM($F688:AP688),($C688-SUM($F688:AP688))/($D688-(AQ$4-$E688)+$B688))),0)</f>
        <v>0</v>
      </c>
      <c r="AR688" s="803">
        <f ca="1">IFERROR(IF(OR(AR$4&lt;$B688,(AR$4-$B688)&lt;$E688),0,IF((SUM($F688:AQ688)+($C688/$D688))&gt;$C688,$C688-SUM($F688:AQ688),($C688-SUM($F688:AQ688))/($D688-(AR$4-$E688)+$B688))),0)</f>
        <v>0</v>
      </c>
      <c r="AS688" s="803">
        <f ca="1">IFERROR(IF(OR(AS$4&lt;$B688,(AS$4-$B688)&lt;$E688),0,IF((SUM($F688:AR688)+($C688/$D688))&gt;$C688,$C688-SUM($F688:AR688),($C688-SUM($F688:AR688))/($D688-(AS$4-$E688)+$B688))),0)</f>
        <v>0</v>
      </c>
      <c r="AT688" s="803">
        <f ca="1">IFERROR(IF(OR(AT$4&lt;$B688,(AT$4-$B688)&lt;$E688),0,IF((SUM($F688:AS688)+($C688/$D688))&gt;$C688,$C688-SUM($F688:AS688),($C688-SUM($F688:AS688))/($D688-(AT$4-$E688)+$B688))),0)</f>
        <v>0</v>
      </c>
      <c r="AU688" s="803">
        <f ca="1">IFERROR(IF(OR(AU$4&lt;$B688,(AU$4-$B688)&lt;$E688),0,IF((SUM($F688:AT688)+($C688/$D688))&gt;$C688,$C688-SUM($F688:AT688),($C688-SUM($F688:AT688))/($D688-(AU$4-$E688)+$B688))),0)</f>
        <v>0</v>
      </c>
      <c r="AV688" s="201"/>
    </row>
    <row r="689" spans="1:49">
      <c r="B689" s="885">
        <f>IF((B688+1)&gt;'PAINEL DE CONTROLE'!$D$6,'PAINEL DE CONTROLE'!$D$6,(B688+1))</f>
        <v>31</v>
      </c>
      <c r="C689" s="850">
        <f ca="1"/>
        <v>0</v>
      </c>
      <c r="D689" s="923">
        <f>IF(B689+SUMIF('PAINEL DE CONTROLE'!$B$97:$B$107,$B$652,'PAINEL DE CONTROLE'!$F$97:$F$107)&gt;'PAINEL DE CONTROLE'!$D$6,'PAINEL DE CONTROLE'!$D$6-B689,SUMIF('PAINEL DE CONTROLE'!$B$97:$B$107,$B$652,'PAINEL DE CONTROLE'!$F$97:$F$107))</f>
        <v>0</v>
      </c>
      <c r="E689" s="923">
        <f>'PAINEL DE CONTROLE'!$D$8</f>
        <v>1</v>
      </c>
      <c r="G689" s="803">
        <f ca="1">IFERROR(IF(OR(G$4&lt;$B689,(G$4-$B689)&lt;$E689),0,IF((SUM($F689:F689)+($C689/$D689))&gt;$C689,$C689-SUM($F689:F689),($C689-SUM($F689:F689))/($D689-(G$4-$E689)+$B689))),0)</f>
        <v>0</v>
      </c>
      <c r="H689" s="803">
        <f ca="1">IFERROR(IF(OR(H$4&lt;$B689,(H$4-$B689)&lt;$E689),0,IF((SUM($F689:G689)+($C689/$D689))&gt;$C689,$C689-SUM($F689:G689),($C689-SUM($F689:G689))/($D689-(H$4-$E689)+$B689))),0)</f>
        <v>0</v>
      </c>
      <c r="I689" s="803">
        <f ca="1">IFERROR(IF(OR(I$4&lt;$B689,(I$4-$B689)&lt;$E689),0,IF((SUM($F689:H689)+($C689/$D689))&gt;$C689,$C689-SUM($F689:H689),($C689-SUM($F689:H689))/($D689-(I$4-$E689)+$B689))),0)</f>
        <v>0</v>
      </c>
      <c r="J689" s="803">
        <f ca="1">IFERROR(IF(OR(J$4&lt;$B689,(J$4-$B689)&lt;$E689),0,IF((SUM($F689:I689)+($C689/$D689))&gt;$C689,$C689-SUM($F689:I689),($C689-SUM($F689:I689))/($D689-(J$4-$E689)+$B689))),0)</f>
        <v>0</v>
      </c>
      <c r="K689" s="803">
        <f ca="1">IFERROR(IF(OR(K$4&lt;$B689,(K$4-$B689)&lt;$E689),0,IF((SUM($F689:J689)+($C689/$D689))&gt;$C689,$C689-SUM($F689:J689),($C689-SUM($F689:J689))/($D689-(K$4-$E689)+$B689))),0)</f>
        <v>0</v>
      </c>
      <c r="L689" s="803">
        <f ca="1">IFERROR(IF(OR(L$4&lt;$B689,(L$4-$B689)&lt;$E689),0,IF((SUM($F689:K689)+($C689/$D689))&gt;$C689,$C689-SUM($F689:K689),($C689-SUM($F689:K689))/($D689-(L$4-$E689)+$B689))),0)</f>
        <v>0</v>
      </c>
      <c r="M689" s="803">
        <f ca="1">IFERROR(IF(OR(M$4&lt;$B689,(M$4-$B689)&lt;$E689),0,IF((SUM($F689:L689)+($C689/$D689))&gt;$C689,$C689-SUM($F689:L689),($C689-SUM($F689:L689))/($D689-(M$4-$E689)+$B689))),0)</f>
        <v>0</v>
      </c>
      <c r="N689" s="803">
        <f ca="1">IFERROR(IF(OR(N$4&lt;$B689,(N$4-$B689)&lt;$E689),0,IF((SUM($F689:M689)+($C689/$D689))&gt;$C689,$C689-SUM($F689:M689),($C689-SUM($F689:M689))/($D689-(N$4-$E689)+$B689))),0)</f>
        <v>0</v>
      </c>
      <c r="O689" s="803">
        <f ca="1">IFERROR(IF(OR(O$4&lt;$B689,(O$4-$B689)&lt;$E689),0,IF((SUM($F689:N689)+($C689/$D689))&gt;$C689,$C689-SUM($F689:N689),($C689-SUM($F689:N689))/($D689-(O$4-$E689)+$B689))),0)</f>
        <v>0</v>
      </c>
      <c r="P689" s="803">
        <f ca="1">IFERROR(IF(OR(P$4&lt;$B689,(P$4-$B689)&lt;$E689),0,IF((SUM($F689:O689)+($C689/$D689))&gt;$C689,$C689-SUM($F689:O689),($C689-SUM($F689:O689))/($D689-(P$4-$E689)+$B689))),0)</f>
        <v>0</v>
      </c>
      <c r="Q689" s="803">
        <f ca="1">IFERROR(IF(OR(Q$4&lt;$B689,(Q$4-$B689)&lt;$E689),0,IF((SUM($F689:P689)+($C689/$D689))&gt;$C689,$C689-SUM($F689:P689),($C689-SUM($F689:P689))/($D689-(Q$4-$E689)+$B689))),0)</f>
        <v>0</v>
      </c>
      <c r="R689" s="803">
        <f ca="1">IFERROR(IF(OR(R$4&lt;$B689,(R$4-$B689)&lt;$E689),0,IF((SUM($F689:Q689)+($C689/$D689))&gt;$C689,$C689-SUM($F689:Q689),($C689-SUM($F689:Q689))/($D689-(R$4-$E689)+$B689))),0)</f>
        <v>0</v>
      </c>
      <c r="S689" s="803">
        <f ca="1">IFERROR(IF(OR(S$4&lt;$B689,(S$4-$B689)&lt;$E689),0,IF((SUM($F689:R689)+($C689/$D689))&gt;$C689,$C689-SUM($F689:R689),($C689-SUM($F689:R689))/($D689-(S$4-$E689)+$B689))),0)</f>
        <v>0</v>
      </c>
      <c r="T689" s="803">
        <f ca="1">IFERROR(IF(OR(T$4&lt;$B689,(T$4-$B689)&lt;$E689),0,IF((SUM($F689:S689)+($C689/$D689))&gt;$C689,$C689-SUM($F689:S689),($C689-SUM($F689:S689))/($D689-(T$4-$E689)+$B689))),0)</f>
        <v>0</v>
      </c>
      <c r="U689" s="803">
        <f ca="1">IFERROR(IF(OR(U$4&lt;$B689,(U$4-$B689)&lt;$E689),0,IF((SUM($F689:T689)+($C689/$D689))&gt;$C689,$C689-SUM($F689:T689),($C689-SUM($F689:T689))/($D689-(U$4-$E689)+$B689))),0)</f>
        <v>0</v>
      </c>
      <c r="V689" s="803">
        <f ca="1">IFERROR(IF(OR(V$4&lt;$B689,(V$4-$B689)&lt;$E689),0,IF((SUM($F689:U689)+($C689/$D689))&gt;$C689,$C689-SUM($F689:U689),($C689-SUM($F689:U689))/($D689-(V$4-$E689)+$B689))),0)</f>
        <v>0</v>
      </c>
      <c r="W689" s="803">
        <f ca="1">IFERROR(IF(OR(W$4&lt;$B689,(W$4-$B689)&lt;$E689),0,IF((SUM($F689:V689)+($C689/$D689))&gt;$C689,$C689-SUM($F689:V689),($C689-SUM($F689:V689))/($D689-(W$4-$E689)+$B689))),0)</f>
        <v>0</v>
      </c>
      <c r="X689" s="803">
        <f ca="1">IFERROR(IF(OR(X$4&lt;$B689,(X$4-$B689)&lt;$E689),0,IF((SUM($F689:W689)+($C689/$D689))&gt;$C689,$C689-SUM($F689:W689),($C689-SUM($F689:W689))/($D689-(X$4-$E689)+$B689))),0)</f>
        <v>0</v>
      </c>
      <c r="Y689" s="803">
        <f ca="1">IFERROR(IF(OR(Y$4&lt;$B689,(Y$4-$B689)&lt;$E689),0,IF((SUM($F689:X689)+($C689/$D689))&gt;$C689,$C689-SUM($F689:X689),($C689-SUM($F689:X689))/($D689-(Y$4-$E689)+$B689))),0)</f>
        <v>0</v>
      </c>
      <c r="Z689" s="803">
        <f ca="1">IFERROR(IF(OR(Z$4&lt;$B689,(Z$4-$B689)&lt;$E689),0,IF((SUM($F689:Y689)+($C689/$D689))&gt;$C689,$C689-SUM($F689:Y689),($C689-SUM($F689:Y689))/($D689-(Z$4-$E689)+$B689))),0)</f>
        <v>0</v>
      </c>
      <c r="AA689" s="803">
        <f ca="1">IFERROR(IF(OR(AA$4&lt;$B689,(AA$4-$B689)&lt;$E689),0,IF((SUM($F689:Z689)+($C689/$D689))&gt;$C689,$C689-SUM($F689:Z689),($C689-SUM($F689:Z689))/($D689-(AA$4-$E689)+$B689))),0)</f>
        <v>0</v>
      </c>
      <c r="AB689" s="803">
        <f ca="1">IFERROR(IF(OR(AB$4&lt;$B689,(AB$4-$B689)&lt;$E689),0,IF((SUM($F689:AA689)+($C689/$D689))&gt;$C689,$C689-SUM($F689:AA689),($C689-SUM($F689:AA689))/($D689-(AB$4-$E689)+$B689))),0)</f>
        <v>0</v>
      </c>
      <c r="AC689" s="803">
        <f ca="1">IFERROR(IF(OR(AC$4&lt;$B689,(AC$4-$B689)&lt;$E689),0,IF((SUM($F689:AB689)+($C689/$D689))&gt;$C689,$C689-SUM($F689:AB689),($C689-SUM($F689:AB689))/($D689-(AC$4-$E689)+$B689))),0)</f>
        <v>0</v>
      </c>
      <c r="AD689" s="803">
        <f ca="1">IFERROR(IF(OR(AD$4&lt;$B689,(AD$4-$B689)&lt;$E689),0,IF((SUM($F689:AC689)+($C689/$D689))&gt;$C689,$C689-SUM($F689:AC689),($C689-SUM($F689:AC689))/($D689-(AD$4-$E689)+$B689))),0)</f>
        <v>0</v>
      </c>
      <c r="AE689" s="803">
        <f ca="1">IFERROR(IF(OR(AE$4&lt;$B689,(AE$4-$B689)&lt;$E689),0,IF((SUM($F689:AD689)+($C689/$D689))&gt;$C689,$C689-SUM($F689:AD689),($C689-SUM($F689:AD689))/($D689-(AE$4-$E689)+$B689))),0)</f>
        <v>0</v>
      </c>
      <c r="AF689" s="803">
        <f ca="1">IFERROR(IF(OR(AF$4&lt;$B689,(AF$4-$B689)&lt;$E689),0,IF((SUM($F689:AE689)+($C689/$D689))&gt;$C689,$C689-SUM($F689:AE689),($C689-SUM($F689:AE689))/($D689-(AF$4-$E689)+$B689))),0)</f>
        <v>0</v>
      </c>
      <c r="AG689" s="803">
        <f ca="1">IFERROR(IF(OR(AG$4&lt;$B689,(AG$4-$B689)&lt;$E689),0,IF((SUM($F689:AF689)+($C689/$D689))&gt;$C689,$C689-SUM($F689:AF689),($C689-SUM($F689:AF689))/($D689-(AG$4-$E689)+$B689))),0)</f>
        <v>0</v>
      </c>
      <c r="AH689" s="803">
        <f ca="1">IFERROR(IF(OR(AH$4&lt;$B689,(AH$4-$B689)&lt;$E689),0,IF((SUM($F689:AG689)+($C689/$D689))&gt;$C689,$C689-SUM($F689:AG689),($C689-SUM($F689:AG689))/($D689-(AH$4-$E689)+$B689))),0)</f>
        <v>0</v>
      </c>
      <c r="AI689" s="803">
        <f ca="1">IFERROR(IF(OR(AI$4&lt;$B689,(AI$4-$B689)&lt;$E689),0,IF((SUM($F689:AH689)+($C689/$D689))&gt;$C689,$C689-SUM($F689:AH689),($C689-SUM($F689:AH689))/($D689-(AI$4-$E689)+$B689))),0)</f>
        <v>0</v>
      </c>
      <c r="AJ689" s="803">
        <f ca="1">IFERROR(IF(OR(AJ$4&lt;$B689,(AJ$4-$B689)&lt;$E689),0,IF((SUM($F689:AI689)+($C689/$D689))&gt;$C689,$C689-SUM($F689:AI689),($C689-SUM($F689:AI689))/($D689-(AJ$4-$E689)+$B689))),0)</f>
        <v>0</v>
      </c>
      <c r="AK689" s="803">
        <f ca="1">IFERROR(IF(OR(AK$4&lt;$B689,(AK$4-$B689)&lt;$E689),0,IF((SUM($F689:AJ689)+($C689/$D689))&gt;$C689,$C689-SUM($F689:AJ689),($C689-SUM($F689:AJ689))/($D689-(AK$4-$E689)+$B689))),0)</f>
        <v>0</v>
      </c>
      <c r="AL689" s="803">
        <f ca="1">IFERROR(IF(OR(AL$4&lt;$B689,(AL$4-$B689)&lt;$E689),0,IF((SUM($F689:AK689)+($C689/$D689))&gt;$C689,$C689-SUM($F689:AK689),($C689-SUM($F689:AK689))/($D689-(AL$4-$E689)+$B689))),0)</f>
        <v>0</v>
      </c>
      <c r="AM689" s="803">
        <f ca="1">IFERROR(IF(OR(AM$4&lt;$B689,(AM$4-$B689)&lt;$E689),0,IF((SUM($F689:AL689)+($C689/$D689))&gt;$C689,$C689-SUM($F689:AL689),($C689-SUM($F689:AL689))/($D689-(AM$4-$E689)+$B689))),0)</f>
        <v>0</v>
      </c>
      <c r="AN689" s="803">
        <f ca="1">IFERROR(IF(OR(AN$4&lt;$B689,(AN$4-$B689)&lt;$E689),0,IF((SUM($F689:AM689)+($C689/$D689))&gt;$C689,$C689-SUM($F689:AM689),($C689-SUM($F689:AM689))/($D689-(AN$4-$E689)+$B689))),0)</f>
        <v>0</v>
      </c>
      <c r="AO689" s="803">
        <f ca="1">IFERROR(IF(OR(AO$4&lt;$B689,(AO$4-$B689)&lt;$E689),0,IF((SUM($F689:AN689)+($C689/$D689))&gt;$C689,$C689-SUM($F689:AN689),($C689-SUM($F689:AN689))/($D689-(AO$4-$E689)+$B689))),0)</f>
        <v>0</v>
      </c>
      <c r="AP689" s="803">
        <f ca="1">IFERROR(IF(OR(AP$4&lt;$B689,(AP$4-$B689)&lt;$E689),0,IF((SUM($F689:AO689)+($C689/$D689))&gt;$C689,$C689-SUM($F689:AO689),($C689-SUM($F689:AO689))/($D689-(AP$4-$E689)+$B689))),0)</f>
        <v>0</v>
      </c>
      <c r="AQ689" s="803">
        <f ca="1">IFERROR(IF(OR(AQ$4&lt;$B689,(AQ$4-$B689)&lt;$E689),0,IF((SUM($F689:AP689)+($C689/$D689))&gt;$C689,$C689-SUM($F689:AP689),($C689-SUM($F689:AP689))/($D689-(AQ$4-$E689)+$B689))),0)</f>
        <v>0</v>
      </c>
      <c r="AR689" s="803">
        <f ca="1">IFERROR(IF(OR(AR$4&lt;$B689,(AR$4-$B689)&lt;$E689),0,IF((SUM($F689:AQ689)+($C689/$D689))&gt;$C689,$C689-SUM($F689:AQ689),($C689-SUM($F689:AQ689))/($D689-(AR$4-$E689)+$B689))),0)</f>
        <v>0</v>
      </c>
      <c r="AS689" s="803">
        <f ca="1">IFERROR(IF(OR(AS$4&lt;$B689,(AS$4-$B689)&lt;$E689),0,IF((SUM($F689:AR689)+($C689/$D689))&gt;$C689,$C689-SUM($F689:AR689),($C689-SUM($F689:AR689))/($D689-(AS$4-$E689)+$B689))),0)</f>
        <v>0</v>
      </c>
      <c r="AT689" s="803">
        <f ca="1">IFERROR(IF(OR(AT$4&lt;$B689,(AT$4-$B689)&lt;$E689),0,IF((SUM($F689:AS689)+($C689/$D689))&gt;$C689,$C689-SUM($F689:AS689),($C689-SUM($F689:AS689))/($D689-(AT$4-$E689)+$B689))),0)</f>
        <v>0</v>
      </c>
      <c r="AU689" s="803">
        <f ca="1">IFERROR(IF(OR(AU$4&lt;$B689,(AU$4-$B689)&lt;$E689),0,IF((SUM($F689:AT689)+($C689/$D689))&gt;$C689,$C689-SUM($F689:AT689),($C689-SUM($F689:AT689))/($D689-(AU$4-$E689)+$B689))),0)</f>
        <v>0</v>
      </c>
      <c r="AV689" s="201"/>
    </row>
    <row r="690" spans="1:49">
      <c r="B690" s="885">
        <f>IF((B689+1)&gt;'PAINEL DE CONTROLE'!$D$6,'PAINEL DE CONTROLE'!$D$6,(B689+1))</f>
        <v>31</v>
      </c>
      <c r="C690" s="850">
        <f ca="1"/>
        <v>0</v>
      </c>
      <c r="D690" s="923">
        <f>IF(B690+SUMIF('PAINEL DE CONTROLE'!$B$97:$B$107,$B$652,'PAINEL DE CONTROLE'!$F$97:$F$107)&gt;'PAINEL DE CONTROLE'!$D$6,'PAINEL DE CONTROLE'!$D$6-B690,SUMIF('PAINEL DE CONTROLE'!$B$97:$B$107,$B$652,'PAINEL DE CONTROLE'!$F$97:$F$107))</f>
        <v>0</v>
      </c>
      <c r="E690" s="923">
        <f>'PAINEL DE CONTROLE'!$D$8</f>
        <v>1</v>
      </c>
      <c r="G690" s="803">
        <f ca="1">IFERROR(IF(OR(G$4&lt;$B690,(G$4-$B690)&lt;$E690),0,IF((SUM($F690:F690)+($C690/$D690))&gt;$C690,$C690-SUM($F690:F690),($C690-SUM($F690:F690))/($D690-(G$4-$E690)+$B690))),0)</f>
        <v>0</v>
      </c>
      <c r="H690" s="803">
        <f ca="1">IFERROR(IF(OR(H$4&lt;$B690,(H$4-$B690)&lt;$E690),0,IF((SUM($F690:G690)+($C690/$D690))&gt;$C690,$C690-SUM($F690:G690),($C690-SUM($F690:G690))/($D690-(H$4-$E690)+$B690))),0)</f>
        <v>0</v>
      </c>
      <c r="I690" s="803">
        <f ca="1">IFERROR(IF(OR(I$4&lt;$B690,(I$4-$B690)&lt;$E690),0,IF((SUM($F690:H690)+($C690/$D690))&gt;$C690,$C690-SUM($F690:H690),($C690-SUM($F690:H690))/($D690-(I$4-$E690)+$B690))),0)</f>
        <v>0</v>
      </c>
      <c r="J690" s="803">
        <f ca="1">IFERROR(IF(OR(J$4&lt;$B690,(J$4-$B690)&lt;$E690),0,IF((SUM($F690:I690)+($C690/$D690))&gt;$C690,$C690-SUM($F690:I690),($C690-SUM($F690:I690))/($D690-(J$4-$E690)+$B690))),0)</f>
        <v>0</v>
      </c>
      <c r="K690" s="803">
        <f ca="1">IFERROR(IF(OR(K$4&lt;$B690,(K$4-$B690)&lt;$E690),0,IF((SUM($F690:J690)+($C690/$D690))&gt;$C690,$C690-SUM($F690:J690),($C690-SUM($F690:J690))/($D690-(K$4-$E690)+$B690))),0)</f>
        <v>0</v>
      </c>
      <c r="L690" s="803">
        <f ca="1">IFERROR(IF(OR(L$4&lt;$B690,(L$4-$B690)&lt;$E690),0,IF((SUM($F690:K690)+($C690/$D690))&gt;$C690,$C690-SUM($F690:K690),($C690-SUM($F690:K690))/($D690-(L$4-$E690)+$B690))),0)</f>
        <v>0</v>
      </c>
      <c r="M690" s="803">
        <f ca="1">IFERROR(IF(OR(M$4&lt;$B690,(M$4-$B690)&lt;$E690),0,IF((SUM($F690:L690)+($C690/$D690))&gt;$C690,$C690-SUM($F690:L690),($C690-SUM($F690:L690))/($D690-(M$4-$E690)+$B690))),0)</f>
        <v>0</v>
      </c>
      <c r="N690" s="803">
        <f ca="1">IFERROR(IF(OR(N$4&lt;$B690,(N$4-$B690)&lt;$E690),0,IF((SUM($F690:M690)+($C690/$D690))&gt;$C690,$C690-SUM($F690:M690),($C690-SUM($F690:M690))/($D690-(N$4-$E690)+$B690))),0)</f>
        <v>0</v>
      </c>
      <c r="O690" s="803">
        <f ca="1">IFERROR(IF(OR(O$4&lt;$B690,(O$4-$B690)&lt;$E690),0,IF((SUM($F690:N690)+($C690/$D690))&gt;$C690,$C690-SUM($F690:N690),($C690-SUM($F690:N690))/($D690-(O$4-$E690)+$B690))),0)</f>
        <v>0</v>
      </c>
      <c r="P690" s="803">
        <f ca="1">IFERROR(IF(OR(P$4&lt;$B690,(P$4-$B690)&lt;$E690),0,IF((SUM($F690:O690)+($C690/$D690))&gt;$C690,$C690-SUM($F690:O690),($C690-SUM($F690:O690))/($D690-(P$4-$E690)+$B690))),0)</f>
        <v>0</v>
      </c>
      <c r="Q690" s="803">
        <f ca="1">IFERROR(IF(OR(Q$4&lt;$B690,(Q$4-$B690)&lt;$E690),0,IF((SUM($F690:P690)+($C690/$D690))&gt;$C690,$C690-SUM($F690:P690),($C690-SUM($F690:P690))/($D690-(Q$4-$E690)+$B690))),0)</f>
        <v>0</v>
      </c>
      <c r="R690" s="803">
        <f ca="1">IFERROR(IF(OR(R$4&lt;$B690,(R$4-$B690)&lt;$E690),0,IF((SUM($F690:Q690)+($C690/$D690))&gt;$C690,$C690-SUM($F690:Q690),($C690-SUM($F690:Q690))/($D690-(R$4-$E690)+$B690))),0)</f>
        <v>0</v>
      </c>
      <c r="S690" s="803">
        <f ca="1">IFERROR(IF(OR(S$4&lt;$B690,(S$4-$B690)&lt;$E690),0,IF((SUM($F690:R690)+($C690/$D690))&gt;$C690,$C690-SUM($F690:R690),($C690-SUM($F690:R690))/($D690-(S$4-$E690)+$B690))),0)</f>
        <v>0</v>
      </c>
      <c r="T690" s="803">
        <f ca="1">IFERROR(IF(OR(T$4&lt;$B690,(T$4-$B690)&lt;$E690),0,IF((SUM($F690:S690)+($C690/$D690))&gt;$C690,$C690-SUM($F690:S690),($C690-SUM($F690:S690))/($D690-(T$4-$E690)+$B690))),0)</f>
        <v>0</v>
      </c>
      <c r="U690" s="803">
        <f ca="1">IFERROR(IF(OR(U$4&lt;$B690,(U$4-$B690)&lt;$E690),0,IF((SUM($F690:T690)+($C690/$D690))&gt;$C690,$C690-SUM($F690:T690),($C690-SUM($F690:T690))/($D690-(U$4-$E690)+$B690))),0)</f>
        <v>0</v>
      </c>
      <c r="V690" s="803">
        <f ca="1">IFERROR(IF(OR(V$4&lt;$B690,(V$4-$B690)&lt;$E690),0,IF((SUM($F690:U690)+($C690/$D690))&gt;$C690,$C690-SUM($F690:U690),($C690-SUM($F690:U690))/($D690-(V$4-$E690)+$B690))),0)</f>
        <v>0</v>
      </c>
      <c r="W690" s="803">
        <f ca="1">IFERROR(IF(OR(W$4&lt;$B690,(W$4-$B690)&lt;$E690),0,IF((SUM($F690:V690)+($C690/$D690))&gt;$C690,$C690-SUM($F690:V690),($C690-SUM($F690:V690))/($D690-(W$4-$E690)+$B690))),0)</f>
        <v>0</v>
      </c>
      <c r="X690" s="803">
        <f ca="1">IFERROR(IF(OR(X$4&lt;$B690,(X$4-$B690)&lt;$E690),0,IF((SUM($F690:W690)+($C690/$D690))&gt;$C690,$C690-SUM($F690:W690),($C690-SUM($F690:W690))/($D690-(X$4-$E690)+$B690))),0)</f>
        <v>0</v>
      </c>
      <c r="Y690" s="803">
        <f ca="1">IFERROR(IF(OR(Y$4&lt;$B690,(Y$4-$B690)&lt;$E690),0,IF((SUM($F690:X690)+($C690/$D690))&gt;$C690,$C690-SUM($F690:X690),($C690-SUM($F690:X690))/($D690-(Y$4-$E690)+$B690))),0)</f>
        <v>0</v>
      </c>
      <c r="Z690" s="803">
        <f ca="1">IFERROR(IF(OR(Z$4&lt;$B690,(Z$4-$B690)&lt;$E690),0,IF((SUM($F690:Y690)+($C690/$D690))&gt;$C690,$C690-SUM($F690:Y690),($C690-SUM($F690:Y690))/($D690-(Z$4-$E690)+$B690))),0)</f>
        <v>0</v>
      </c>
      <c r="AA690" s="803">
        <f ca="1">IFERROR(IF(OR(AA$4&lt;$B690,(AA$4-$B690)&lt;$E690),0,IF((SUM($F690:Z690)+($C690/$D690))&gt;$C690,$C690-SUM($F690:Z690),($C690-SUM($F690:Z690))/($D690-(AA$4-$E690)+$B690))),0)</f>
        <v>0</v>
      </c>
      <c r="AB690" s="803">
        <f ca="1">IFERROR(IF(OR(AB$4&lt;$B690,(AB$4-$B690)&lt;$E690),0,IF((SUM($F690:AA690)+($C690/$D690))&gt;$C690,$C690-SUM($F690:AA690),($C690-SUM($F690:AA690))/($D690-(AB$4-$E690)+$B690))),0)</f>
        <v>0</v>
      </c>
      <c r="AC690" s="803">
        <f ca="1">IFERROR(IF(OR(AC$4&lt;$B690,(AC$4-$B690)&lt;$E690),0,IF((SUM($F690:AB690)+($C690/$D690))&gt;$C690,$C690-SUM($F690:AB690),($C690-SUM($F690:AB690))/($D690-(AC$4-$E690)+$B690))),0)</f>
        <v>0</v>
      </c>
      <c r="AD690" s="803">
        <f ca="1">IFERROR(IF(OR(AD$4&lt;$B690,(AD$4-$B690)&lt;$E690),0,IF((SUM($F690:AC690)+($C690/$D690))&gt;$C690,$C690-SUM($F690:AC690),($C690-SUM($F690:AC690))/($D690-(AD$4-$E690)+$B690))),0)</f>
        <v>0</v>
      </c>
      <c r="AE690" s="803">
        <f ca="1">IFERROR(IF(OR(AE$4&lt;$B690,(AE$4-$B690)&lt;$E690),0,IF((SUM($F690:AD690)+($C690/$D690))&gt;$C690,$C690-SUM($F690:AD690),($C690-SUM($F690:AD690))/($D690-(AE$4-$E690)+$B690))),0)</f>
        <v>0</v>
      </c>
      <c r="AF690" s="803">
        <f ca="1">IFERROR(IF(OR(AF$4&lt;$B690,(AF$4-$B690)&lt;$E690),0,IF((SUM($F690:AE690)+($C690/$D690))&gt;$C690,$C690-SUM($F690:AE690),($C690-SUM($F690:AE690))/($D690-(AF$4-$E690)+$B690))),0)</f>
        <v>0</v>
      </c>
      <c r="AG690" s="803">
        <f ca="1">IFERROR(IF(OR(AG$4&lt;$B690,(AG$4-$B690)&lt;$E690),0,IF((SUM($F690:AF690)+($C690/$D690))&gt;$C690,$C690-SUM($F690:AF690),($C690-SUM($F690:AF690))/($D690-(AG$4-$E690)+$B690))),0)</f>
        <v>0</v>
      </c>
      <c r="AH690" s="803">
        <f ca="1">IFERROR(IF(OR(AH$4&lt;$B690,(AH$4-$B690)&lt;$E690),0,IF((SUM($F690:AG690)+($C690/$D690))&gt;$C690,$C690-SUM($F690:AG690),($C690-SUM($F690:AG690))/($D690-(AH$4-$E690)+$B690))),0)</f>
        <v>0</v>
      </c>
      <c r="AI690" s="803">
        <f ca="1">IFERROR(IF(OR(AI$4&lt;$B690,(AI$4-$B690)&lt;$E690),0,IF((SUM($F690:AH690)+($C690/$D690))&gt;$C690,$C690-SUM($F690:AH690),($C690-SUM($F690:AH690))/($D690-(AI$4-$E690)+$B690))),0)</f>
        <v>0</v>
      </c>
      <c r="AJ690" s="803">
        <f ca="1">IFERROR(IF(OR(AJ$4&lt;$B690,(AJ$4-$B690)&lt;$E690),0,IF((SUM($F690:AI690)+($C690/$D690))&gt;$C690,$C690-SUM($F690:AI690),($C690-SUM($F690:AI690))/($D690-(AJ$4-$E690)+$B690))),0)</f>
        <v>0</v>
      </c>
      <c r="AK690" s="803">
        <f ca="1">IFERROR(IF(OR(AK$4&lt;$B690,(AK$4-$B690)&lt;$E690),0,IF((SUM($F690:AJ690)+($C690/$D690))&gt;$C690,$C690-SUM($F690:AJ690),($C690-SUM($F690:AJ690))/($D690-(AK$4-$E690)+$B690))),0)</f>
        <v>0</v>
      </c>
      <c r="AL690" s="803">
        <f ca="1">IFERROR(IF(OR(AL$4&lt;$B690,(AL$4-$B690)&lt;$E690),0,IF((SUM($F690:AK690)+($C690/$D690))&gt;$C690,$C690-SUM($F690:AK690),($C690-SUM($F690:AK690))/($D690-(AL$4-$E690)+$B690))),0)</f>
        <v>0</v>
      </c>
      <c r="AM690" s="803">
        <f ca="1">IFERROR(IF(OR(AM$4&lt;$B690,(AM$4-$B690)&lt;$E690),0,IF((SUM($F690:AL690)+($C690/$D690))&gt;$C690,$C690-SUM($F690:AL690),($C690-SUM($F690:AL690))/($D690-(AM$4-$E690)+$B690))),0)</f>
        <v>0</v>
      </c>
      <c r="AN690" s="803">
        <f ca="1">IFERROR(IF(OR(AN$4&lt;$B690,(AN$4-$B690)&lt;$E690),0,IF((SUM($F690:AM690)+($C690/$D690))&gt;$C690,$C690-SUM($F690:AM690),($C690-SUM($F690:AM690))/($D690-(AN$4-$E690)+$B690))),0)</f>
        <v>0</v>
      </c>
      <c r="AO690" s="803">
        <f ca="1">IFERROR(IF(OR(AO$4&lt;$B690,(AO$4-$B690)&lt;$E690),0,IF((SUM($F690:AN690)+($C690/$D690))&gt;$C690,$C690-SUM($F690:AN690),($C690-SUM($F690:AN690))/($D690-(AO$4-$E690)+$B690))),0)</f>
        <v>0</v>
      </c>
      <c r="AP690" s="803">
        <f ca="1">IFERROR(IF(OR(AP$4&lt;$B690,(AP$4-$B690)&lt;$E690),0,IF((SUM($F690:AO690)+($C690/$D690))&gt;$C690,$C690-SUM($F690:AO690),($C690-SUM($F690:AO690))/($D690-(AP$4-$E690)+$B690))),0)</f>
        <v>0</v>
      </c>
      <c r="AQ690" s="803">
        <f ca="1">IFERROR(IF(OR(AQ$4&lt;$B690,(AQ$4-$B690)&lt;$E690),0,IF((SUM($F690:AP690)+($C690/$D690))&gt;$C690,$C690-SUM($F690:AP690),($C690-SUM($F690:AP690))/($D690-(AQ$4-$E690)+$B690))),0)</f>
        <v>0</v>
      </c>
      <c r="AR690" s="803">
        <f ca="1">IFERROR(IF(OR(AR$4&lt;$B690,(AR$4-$B690)&lt;$E690),0,IF((SUM($F690:AQ690)+($C690/$D690))&gt;$C690,$C690-SUM($F690:AQ690),($C690-SUM($F690:AQ690))/($D690-(AR$4-$E690)+$B690))),0)</f>
        <v>0</v>
      </c>
      <c r="AS690" s="803">
        <f ca="1">IFERROR(IF(OR(AS$4&lt;$B690,(AS$4-$B690)&lt;$E690),0,IF((SUM($F690:AR690)+($C690/$D690))&gt;$C690,$C690-SUM($F690:AR690),($C690-SUM($F690:AR690))/($D690-(AS$4-$E690)+$B690))),0)</f>
        <v>0</v>
      </c>
      <c r="AT690" s="803">
        <f ca="1">IFERROR(IF(OR(AT$4&lt;$B690,(AT$4-$B690)&lt;$E690),0,IF((SUM($F690:AS690)+($C690/$D690))&gt;$C690,$C690-SUM($F690:AS690),($C690-SUM($F690:AS690))/($D690-(AT$4-$E690)+$B690))),0)</f>
        <v>0</v>
      </c>
      <c r="AU690" s="803">
        <f ca="1">IFERROR(IF(OR(AU$4&lt;$B690,(AU$4-$B690)&lt;$E690),0,IF((SUM($F690:AT690)+($C690/$D690))&gt;$C690,$C690-SUM($F690:AT690),($C690-SUM($F690:AT690))/($D690-(AU$4-$E690)+$B690))),0)</f>
        <v>0</v>
      </c>
      <c r="AV690" s="201"/>
    </row>
    <row r="691" spans="1:49">
      <c r="B691" s="885">
        <f>IF((B690+1)&gt;'PAINEL DE CONTROLE'!$D$6,'PAINEL DE CONTROLE'!$D$6,(B690+1))</f>
        <v>31</v>
      </c>
      <c r="C691" s="850">
        <f ca="1"/>
        <v>0</v>
      </c>
      <c r="D691" s="923">
        <f>IF(B691+SUMIF('PAINEL DE CONTROLE'!$B$97:$B$107,$B$652,'PAINEL DE CONTROLE'!$F$97:$F$107)&gt;'PAINEL DE CONTROLE'!$D$6,'PAINEL DE CONTROLE'!$D$6-B691,SUMIF('PAINEL DE CONTROLE'!$B$97:$B$107,$B$652,'PAINEL DE CONTROLE'!$F$97:$F$107))</f>
        <v>0</v>
      </c>
      <c r="E691" s="923">
        <f>'PAINEL DE CONTROLE'!$D$8</f>
        <v>1</v>
      </c>
      <c r="G691" s="803">
        <f ca="1">IFERROR(IF(OR(G$4&lt;$B691,(G$4-$B691)&lt;$E691),0,IF((SUM($F691:F691)+($C691/$D691))&gt;$C691,$C691-SUM($F691:F691),($C691-SUM($F691:F691))/($D691-(G$4-$E691)+$B691))),0)</f>
        <v>0</v>
      </c>
      <c r="H691" s="803">
        <f ca="1">IFERROR(IF(OR(H$4&lt;$B691,(H$4-$B691)&lt;$E691),0,IF((SUM($F691:G691)+($C691/$D691))&gt;$C691,$C691-SUM($F691:G691),($C691-SUM($F691:G691))/($D691-(H$4-$E691)+$B691))),0)</f>
        <v>0</v>
      </c>
      <c r="I691" s="803">
        <f ca="1">IFERROR(IF(OR(I$4&lt;$B691,(I$4-$B691)&lt;$E691),0,IF((SUM($F691:H691)+($C691/$D691))&gt;$C691,$C691-SUM($F691:H691),($C691-SUM($F691:H691))/($D691-(I$4-$E691)+$B691))),0)</f>
        <v>0</v>
      </c>
      <c r="J691" s="803">
        <f ca="1">IFERROR(IF(OR(J$4&lt;$B691,(J$4-$B691)&lt;$E691),0,IF((SUM($F691:I691)+($C691/$D691))&gt;$C691,$C691-SUM($F691:I691),($C691-SUM($F691:I691))/($D691-(J$4-$E691)+$B691))),0)</f>
        <v>0</v>
      </c>
      <c r="K691" s="803">
        <f ca="1">IFERROR(IF(OR(K$4&lt;$B691,(K$4-$B691)&lt;$E691),0,IF((SUM($F691:J691)+($C691/$D691))&gt;$C691,$C691-SUM($F691:J691),($C691-SUM($F691:J691))/($D691-(K$4-$E691)+$B691))),0)</f>
        <v>0</v>
      </c>
      <c r="L691" s="803">
        <f ca="1">IFERROR(IF(OR(L$4&lt;$B691,(L$4-$B691)&lt;$E691),0,IF((SUM($F691:K691)+($C691/$D691))&gt;$C691,$C691-SUM($F691:K691),($C691-SUM($F691:K691))/($D691-(L$4-$E691)+$B691))),0)</f>
        <v>0</v>
      </c>
      <c r="M691" s="803">
        <f ca="1">IFERROR(IF(OR(M$4&lt;$B691,(M$4-$B691)&lt;$E691),0,IF((SUM($F691:L691)+($C691/$D691))&gt;$C691,$C691-SUM($F691:L691),($C691-SUM($F691:L691))/($D691-(M$4-$E691)+$B691))),0)</f>
        <v>0</v>
      </c>
      <c r="N691" s="803">
        <f ca="1">IFERROR(IF(OR(N$4&lt;$B691,(N$4-$B691)&lt;$E691),0,IF((SUM($F691:M691)+($C691/$D691))&gt;$C691,$C691-SUM($F691:M691),($C691-SUM($F691:M691))/($D691-(N$4-$E691)+$B691))),0)</f>
        <v>0</v>
      </c>
      <c r="O691" s="803">
        <f ca="1">IFERROR(IF(OR(O$4&lt;$B691,(O$4-$B691)&lt;$E691),0,IF((SUM($F691:N691)+($C691/$D691))&gt;$C691,$C691-SUM($F691:N691),($C691-SUM($F691:N691))/($D691-(O$4-$E691)+$B691))),0)</f>
        <v>0</v>
      </c>
      <c r="P691" s="803">
        <f ca="1">IFERROR(IF(OR(P$4&lt;$B691,(P$4-$B691)&lt;$E691),0,IF((SUM($F691:O691)+($C691/$D691))&gt;$C691,$C691-SUM($F691:O691),($C691-SUM($F691:O691))/($D691-(P$4-$E691)+$B691))),0)</f>
        <v>0</v>
      </c>
      <c r="Q691" s="803">
        <f ca="1">IFERROR(IF(OR(Q$4&lt;$B691,(Q$4-$B691)&lt;$E691),0,IF((SUM($F691:P691)+($C691/$D691))&gt;$C691,$C691-SUM($F691:P691),($C691-SUM($F691:P691))/($D691-(Q$4-$E691)+$B691))),0)</f>
        <v>0</v>
      </c>
      <c r="R691" s="803">
        <f ca="1">IFERROR(IF(OR(R$4&lt;$B691,(R$4-$B691)&lt;$E691),0,IF((SUM($F691:Q691)+($C691/$D691))&gt;$C691,$C691-SUM($F691:Q691),($C691-SUM($F691:Q691))/($D691-(R$4-$E691)+$B691))),0)</f>
        <v>0</v>
      </c>
      <c r="S691" s="803">
        <f ca="1">IFERROR(IF(OR(S$4&lt;$B691,(S$4-$B691)&lt;$E691),0,IF((SUM($F691:R691)+($C691/$D691))&gt;$C691,$C691-SUM($F691:R691),($C691-SUM($F691:R691))/($D691-(S$4-$E691)+$B691))),0)</f>
        <v>0</v>
      </c>
      <c r="T691" s="803">
        <f ca="1">IFERROR(IF(OR(T$4&lt;$B691,(T$4-$B691)&lt;$E691),0,IF((SUM($F691:S691)+($C691/$D691))&gt;$C691,$C691-SUM($F691:S691),($C691-SUM($F691:S691))/($D691-(T$4-$E691)+$B691))),0)</f>
        <v>0</v>
      </c>
      <c r="U691" s="803">
        <f ca="1">IFERROR(IF(OR(U$4&lt;$B691,(U$4-$B691)&lt;$E691),0,IF((SUM($F691:T691)+($C691/$D691))&gt;$C691,$C691-SUM($F691:T691),($C691-SUM($F691:T691))/($D691-(U$4-$E691)+$B691))),0)</f>
        <v>0</v>
      </c>
      <c r="V691" s="803">
        <f ca="1">IFERROR(IF(OR(V$4&lt;$B691,(V$4-$B691)&lt;$E691),0,IF((SUM($F691:U691)+($C691/$D691))&gt;$C691,$C691-SUM($F691:U691),($C691-SUM($F691:U691))/($D691-(V$4-$E691)+$B691))),0)</f>
        <v>0</v>
      </c>
      <c r="W691" s="803">
        <f ca="1">IFERROR(IF(OR(W$4&lt;$B691,(W$4-$B691)&lt;$E691),0,IF((SUM($F691:V691)+($C691/$D691))&gt;$C691,$C691-SUM($F691:V691),($C691-SUM($F691:V691))/($D691-(W$4-$E691)+$B691))),0)</f>
        <v>0</v>
      </c>
      <c r="X691" s="803">
        <f ca="1">IFERROR(IF(OR(X$4&lt;$B691,(X$4-$B691)&lt;$E691),0,IF((SUM($F691:W691)+($C691/$D691))&gt;$C691,$C691-SUM($F691:W691),($C691-SUM($F691:W691))/($D691-(X$4-$E691)+$B691))),0)</f>
        <v>0</v>
      </c>
      <c r="Y691" s="803">
        <f ca="1">IFERROR(IF(OR(Y$4&lt;$B691,(Y$4-$B691)&lt;$E691),0,IF((SUM($F691:X691)+($C691/$D691))&gt;$C691,$C691-SUM($F691:X691),($C691-SUM($F691:X691))/($D691-(Y$4-$E691)+$B691))),0)</f>
        <v>0</v>
      </c>
      <c r="Z691" s="803">
        <f ca="1">IFERROR(IF(OR(Z$4&lt;$B691,(Z$4-$B691)&lt;$E691),0,IF((SUM($F691:Y691)+($C691/$D691))&gt;$C691,$C691-SUM($F691:Y691),($C691-SUM($F691:Y691))/($D691-(Z$4-$E691)+$B691))),0)</f>
        <v>0</v>
      </c>
      <c r="AA691" s="803">
        <f ca="1">IFERROR(IF(OR(AA$4&lt;$B691,(AA$4-$B691)&lt;$E691),0,IF((SUM($F691:Z691)+($C691/$D691))&gt;$C691,$C691-SUM($F691:Z691),($C691-SUM($F691:Z691))/($D691-(AA$4-$E691)+$B691))),0)</f>
        <v>0</v>
      </c>
      <c r="AB691" s="803">
        <f ca="1">IFERROR(IF(OR(AB$4&lt;$B691,(AB$4-$B691)&lt;$E691),0,IF((SUM($F691:AA691)+($C691/$D691))&gt;$C691,$C691-SUM($F691:AA691),($C691-SUM($F691:AA691))/($D691-(AB$4-$E691)+$B691))),0)</f>
        <v>0</v>
      </c>
      <c r="AC691" s="803">
        <f ca="1">IFERROR(IF(OR(AC$4&lt;$B691,(AC$4-$B691)&lt;$E691),0,IF((SUM($F691:AB691)+($C691/$D691))&gt;$C691,$C691-SUM($F691:AB691),($C691-SUM($F691:AB691))/($D691-(AC$4-$E691)+$B691))),0)</f>
        <v>0</v>
      </c>
      <c r="AD691" s="803">
        <f ca="1">IFERROR(IF(OR(AD$4&lt;$B691,(AD$4-$B691)&lt;$E691),0,IF((SUM($F691:AC691)+($C691/$D691))&gt;$C691,$C691-SUM($F691:AC691),($C691-SUM($F691:AC691))/($D691-(AD$4-$E691)+$B691))),0)</f>
        <v>0</v>
      </c>
      <c r="AE691" s="803">
        <f ca="1">IFERROR(IF(OR(AE$4&lt;$B691,(AE$4-$B691)&lt;$E691),0,IF((SUM($F691:AD691)+($C691/$D691))&gt;$C691,$C691-SUM($F691:AD691),($C691-SUM($F691:AD691))/($D691-(AE$4-$E691)+$B691))),0)</f>
        <v>0</v>
      </c>
      <c r="AF691" s="803">
        <f ca="1">IFERROR(IF(OR(AF$4&lt;$B691,(AF$4-$B691)&lt;$E691),0,IF((SUM($F691:AE691)+($C691/$D691))&gt;$C691,$C691-SUM($F691:AE691),($C691-SUM($F691:AE691))/($D691-(AF$4-$E691)+$B691))),0)</f>
        <v>0</v>
      </c>
      <c r="AG691" s="803">
        <f ca="1">IFERROR(IF(OR(AG$4&lt;$B691,(AG$4-$B691)&lt;$E691),0,IF((SUM($F691:AF691)+($C691/$D691))&gt;$C691,$C691-SUM($F691:AF691),($C691-SUM($F691:AF691))/($D691-(AG$4-$E691)+$B691))),0)</f>
        <v>0</v>
      </c>
      <c r="AH691" s="803">
        <f ca="1">IFERROR(IF(OR(AH$4&lt;$B691,(AH$4-$B691)&lt;$E691),0,IF((SUM($F691:AG691)+($C691/$D691))&gt;$C691,$C691-SUM($F691:AG691),($C691-SUM($F691:AG691))/($D691-(AH$4-$E691)+$B691))),0)</f>
        <v>0</v>
      </c>
      <c r="AI691" s="803">
        <f ca="1">IFERROR(IF(OR(AI$4&lt;$B691,(AI$4-$B691)&lt;$E691),0,IF((SUM($F691:AH691)+($C691/$D691))&gt;$C691,$C691-SUM($F691:AH691),($C691-SUM($F691:AH691))/($D691-(AI$4-$E691)+$B691))),0)</f>
        <v>0</v>
      </c>
      <c r="AJ691" s="803">
        <f ca="1">IFERROR(IF(OR(AJ$4&lt;$B691,(AJ$4-$B691)&lt;$E691),0,IF((SUM($F691:AI691)+($C691/$D691))&gt;$C691,$C691-SUM($F691:AI691),($C691-SUM($F691:AI691))/($D691-(AJ$4-$E691)+$B691))),0)</f>
        <v>0</v>
      </c>
      <c r="AK691" s="803">
        <f ca="1">IFERROR(IF(OR(AK$4&lt;$B691,(AK$4-$B691)&lt;$E691),0,IF((SUM($F691:AJ691)+($C691/$D691))&gt;$C691,$C691-SUM($F691:AJ691),($C691-SUM($F691:AJ691))/($D691-(AK$4-$E691)+$B691))),0)</f>
        <v>0</v>
      </c>
      <c r="AL691" s="803">
        <f ca="1">IFERROR(IF(OR(AL$4&lt;$B691,(AL$4-$B691)&lt;$E691),0,IF((SUM($F691:AK691)+($C691/$D691))&gt;$C691,$C691-SUM($F691:AK691),($C691-SUM($F691:AK691))/($D691-(AL$4-$E691)+$B691))),0)</f>
        <v>0</v>
      </c>
      <c r="AM691" s="803">
        <f ca="1">IFERROR(IF(OR(AM$4&lt;$B691,(AM$4-$B691)&lt;$E691),0,IF((SUM($F691:AL691)+($C691/$D691))&gt;$C691,$C691-SUM($F691:AL691),($C691-SUM($F691:AL691))/($D691-(AM$4-$E691)+$B691))),0)</f>
        <v>0</v>
      </c>
      <c r="AN691" s="803">
        <f ca="1">IFERROR(IF(OR(AN$4&lt;$B691,(AN$4-$B691)&lt;$E691),0,IF((SUM($F691:AM691)+($C691/$D691))&gt;$C691,$C691-SUM($F691:AM691),($C691-SUM($F691:AM691))/($D691-(AN$4-$E691)+$B691))),0)</f>
        <v>0</v>
      </c>
      <c r="AO691" s="803">
        <f ca="1">IFERROR(IF(OR(AO$4&lt;$B691,(AO$4-$B691)&lt;$E691),0,IF((SUM($F691:AN691)+($C691/$D691))&gt;$C691,$C691-SUM($F691:AN691),($C691-SUM($F691:AN691))/($D691-(AO$4-$E691)+$B691))),0)</f>
        <v>0</v>
      </c>
      <c r="AP691" s="803">
        <f ca="1">IFERROR(IF(OR(AP$4&lt;$B691,(AP$4-$B691)&lt;$E691),0,IF((SUM($F691:AO691)+($C691/$D691))&gt;$C691,$C691-SUM($F691:AO691),($C691-SUM($F691:AO691))/($D691-(AP$4-$E691)+$B691))),0)</f>
        <v>0</v>
      </c>
      <c r="AQ691" s="803">
        <f ca="1">IFERROR(IF(OR(AQ$4&lt;$B691,(AQ$4-$B691)&lt;$E691),0,IF((SUM($F691:AP691)+($C691/$D691))&gt;$C691,$C691-SUM($F691:AP691),($C691-SUM($F691:AP691))/($D691-(AQ$4-$E691)+$B691))),0)</f>
        <v>0</v>
      </c>
      <c r="AR691" s="803">
        <f ca="1">IFERROR(IF(OR(AR$4&lt;$B691,(AR$4-$B691)&lt;$E691),0,IF((SUM($F691:AQ691)+($C691/$D691))&gt;$C691,$C691-SUM($F691:AQ691),($C691-SUM($F691:AQ691))/($D691-(AR$4-$E691)+$B691))),0)</f>
        <v>0</v>
      </c>
      <c r="AS691" s="803">
        <f ca="1">IFERROR(IF(OR(AS$4&lt;$B691,(AS$4-$B691)&lt;$E691),0,IF((SUM($F691:AR691)+($C691/$D691))&gt;$C691,$C691-SUM($F691:AR691),($C691-SUM($F691:AR691))/($D691-(AS$4-$E691)+$B691))),0)</f>
        <v>0</v>
      </c>
      <c r="AT691" s="803">
        <f ca="1">IFERROR(IF(OR(AT$4&lt;$B691,(AT$4-$B691)&lt;$E691),0,IF((SUM($F691:AS691)+($C691/$D691))&gt;$C691,$C691-SUM($F691:AS691),($C691-SUM($F691:AS691))/($D691-(AT$4-$E691)+$B691))),0)</f>
        <v>0</v>
      </c>
      <c r="AU691" s="803">
        <f ca="1">IFERROR(IF(OR(AU$4&lt;$B691,(AU$4-$B691)&lt;$E691),0,IF((SUM($F691:AT691)+($C691/$D691))&gt;$C691,$C691-SUM($F691:AT691),($C691-SUM($F691:AT691))/($D691-(AU$4-$E691)+$B691))),0)</f>
        <v>0</v>
      </c>
      <c r="AV691" s="201"/>
    </row>
    <row r="692" spans="1:49">
      <c r="B692" s="885">
        <f>IF((B691+1)&gt;'PAINEL DE CONTROLE'!$D$6,'PAINEL DE CONTROLE'!$D$6,(B691+1))</f>
        <v>31</v>
      </c>
      <c r="C692" s="850">
        <f ca="1"/>
        <v>0</v>
      </c>
      <c r="D692" s="923">
        <f>IF(B692+SUMIF('PAINEL DE CONTROLE'!$B$97:$B$107,$B$652,'PAINEL DE CONTROLE'!$F$97:$F$107)&gt;'PAINEL DE CONTROLE'!$D$6,'PAINEL DE CONTROLE'!$D$6-B692,SUMIF('PAINEL DE CONTROLE'!$B$97:$B$107,$B$652,'PAINEL DE CONTROLE'!$F$97:$F$107))</f>
        <v>0</v>
      </c>
      <c r="E692" s="923">
        <f>'PAINEL DE CONTROLE'!$D$8</f>
        <v>1</v>
      </c>
      <c r="G692" s="803">
        <f ca="1">IFERROR(IF(OR(G$4&lt;$B692,(G$4-$B692)&lt;$E692),0,IF((SUM($F692:F692)+($C692/$D692))&gt;$C692,$C692-SUM($F692:F692),($C692-SUM($F692:F692))/($D692-(G$4-$E692)+$B692))),0)</f>
        <v>0</v>
      </c>
      <c r="H692" s="803">
        <f ca="1">IFERROR(IF(OR(H$4&lt;$B692,(H$4-$B692)&lt;$E692),0,IF((SUM($F692:G692)+($C692/$D692))&gt;$C692,$C692-SUM($F692:G692),($C692-SUM($F692:G692))/($D692-(H$4-$E692)+$B692))),0)</f>
        <v>0</v>
      </c>
      <c r="I692" s="803">
        <f ca="1">IFERROR(IF(OR(I$4&lt;$B692,(I$4-$B692)&lt;$E692),0,IF((SUM($F692:H692)+($C692/$D692))&gt;$C692,$C692-SUM($F692:H692),($C692-SUM($F692:H692))/($D692-(I$4-$E692)+$B692))),0)</f>
        <v>0</v>
      </c>
      <c r="J692" s="803">
        <f ca="1">IFERROR(IF(OR(J$4&lt;$B692,(J$4-$B692)&lt;$E692),0,IF((SUM($F692:I692)+($C692/$D692))&gt;$C692,$C692-SUM($F692:I692),($C692-SUM($F692:I692))/($D692-(J$4-$E692)+$B692))),0)</f>
        <v>0</v>
      </c>
      <c r="K692" s="803">
        <f ca="1">IFERROR(IF(OR(K$4&lt;$B692,(K$4-$B692)&lt;$E692),0,IF((SUM($F692:J692)+($C692/$D692))&gt;$C692,$C692-SUM($F692:J692),($C692-SUM($F692:J692))/($D692-(K$4-$E692)+$B692))),0)</f>
        <v>0</v>
      </c>
      <c r="L692" s="803">
        <f ca="1">IFERROR(IF(OR(L$4&lt;$B692,(L$4-$B692)&lt;$E692),0,IF((SUM($F692:K692)+($C692/$D692))&gt;$C692,$C692-SUM($F692:K692),($C692-SUM($F692:K692))/($D692-(L$4-$E692)+$B692))),0)</f>
        <v>0</v>
      </c>
      <c r="M692" s="803">
        <f ca="1">IFERROR(IF(OR(M$4&lt;$B692,(M$4-$B692)&lt;$E692),0,IF((SUM($F692:L692)+($C692/$D692))&gt;$C692,$C692-SUM($F692:L692),($C692-SUM($F692:L692))/($D692-(M$4-$E692)+$B692))),0)</f>
        <v>0</v>
      </c>
      <c r="N692" s="803">
        <f ca="1">IFERROR(IF(OR(N$4&lt;$B692,(N$4-$B692)&lt;$E692),0,IF((SUM($F692:M692)+($C692/$D692))&gt;$C692,$C692-SUM($F692:M692),($C692-SUM($F692:M692))/($D692-(N$4-$E692)+$B692))),0)</f>
        <v>0</v>
      </c>
      <c r="O692" s="803">
        <f ca="1">IFERROR(IF(OR(O$4&lt;$B692,(O$4-$B692)&lt;$E692),0,IF((SUM($F692:N692)+($C692/$D692))&gt;$C692,$C692-SUM($F692:N692),($C692-SUM($F692:N692))/($D692-(O$4-$E692)+$B692))),0)</f>
        <v>0</v>
      </c>
      <c r="P692" s="803">
        <f ca="1">IFERROR(IF(OR(P$4&lt;$B692,(P$4-$B692)&lt;$E692),0,IF((SUM($F692:O692)+($C692/$D692))&gt;$C692,$C692-SUM($F692:O692),($C692-SUM($F692:O692))/($D692-(P$4-$E692)+$B692))),0)</f>
        <v>0</v>
      </c>
      <c r="Q692" s="803">
        <f ca="1">IFERROR(IF(OR(Q$4&lt;$B692,(Q$4-$B692)&lt;$E692),0,IF((SUM($F692:P692)+($C692/$D692))&gt;$C692,$C692-SUM($F692:P692),($C692-SUM($F692:P692))/($D692-(Q$4-$E692)+$B692))),0)</f>
        <v>0</v>
      </c>
      <c r="R692" s="803">
        <f ca="1">IFERROR(IF(OR(R$4&lt;$B692,(R$4-$B692)&lt;$E692),0,IF((SUM($F692:Q692)+($C692/$D692))&gt;$C692,$C692-SUM($F692:Q692),($C692-SUM($F692:Q692))/($D692-(R$4-$E692)+$B692))),0)</f>
        <v>0</v>
      </c>
      <c r="S692" s="803">
        <f ca="1">IFERROR(IF(OR(S$4&lt;$B692,(S$4-$B692)&lt;$E692),0,IF((SUM($F692:R692)+($C692/$D692))&gt;$C692,$C692-SUM($F692:R692),($C692-SUM($F692:R692))/($D692-(S$4-$E692)+$B692))),0)</f>
        <v>0</v>
      </c>
      <c r="T692" s="803">
        <f ca="1">IFERROR(IF(OR(T$4&lt;$B692,(T$4-$B692)&lt;$E692),0,IF((SUM($F692:S692)+($C692/$D692))&gt;$C692,$C692-SUM($F692:S692),($C692-SUM($F692:S692))/($D692-(T$4-$E692)+$B692))),0)</f>
        <v>0</v>
      </c>
      <c r="U692" s="803">
        <f ca="1">IFERROR(IF(OR(U$4&lt;$B692,(U$4-$B692)&lt;$E692),0,IF((SUM($F692:T692)+($C692/$D692))&gt;$C692,$C692-SUM($F692:T692),($C692-SUM($F692:T692))/($D692-(U$4-$E692)+$B692))),0)</f>
        <v>0</v>
      </c>
      <c r="V692" s="803">
        <f ca="1">IFERROR(IF(OR(V$4&lt;$B692,(V$4-$B692)&lt;$E692),0,IF((SUM($F692:U692)+($C692/$D692))&gt;$C692,$C692-SUM($F692:U692),($C692-SUM($F692:U692))/($D692-(V$4-$E692)+$B692))),0)</f>
        <v>0</v>
      </c>
      <c r="W692" s="803">
        <f ca="1">IFERROR(IF(OR(W$4&lt;$B692,(W$4-$B692)&lt;$E692),0,IF((SUM($F692:V692)+($C692/$D692))&gt;$C692,$C692-SUM($F692:V692),($C692-SUM($F692:V692))/($D692-(W$4-$E692)+$B692))),0)</f>
        <v>0</v>
      </c>
      <c r="X692" s="803">
        <f ca="1">IFERROR(IF(OR(X$4&lt;$B692,(X$4-$B692)&lt;$E692),0,IF((SUM($F692:W692)+($C692/$D692))&gt;$C692,$C692-SUM($F692:W692),($C692-SUM($F692:W692))/($D692-(X$4-$E692)+$B692))),0)</f>
        <v>0</v>
      </c>
      <c r="Y692" s="803">
        <f ca="1">IFERROR(IF(OR(Y$4&lt;$B692,(Y$4-$B692)&lt;$E692),0,IF((SUM($F692:X692)+($C692/$D692))&gt;$C692,$C692-SUM($F692:X692),($C692-SUM($F692:X692))/($D692-(Y$4-$E692)+$B692))),0)</f>
        <v>0</v>
      </c>
      <c r="Z692" s="803">
        <f ca="1">IFERROR(IF(OR(Z$4&lt;$B692,(Z$4-$B692)&lt;$E692),0,IF((SUM($F692:Y692)+($C692/$D692))&gt;$C692,$C692-SUM($F692:Y692),($C692-SUM($F692:Y692))/($D692-(Z$4-$E692)+$B692))),0)</f>
        <v>0</v>
      </c>
      <c r="AA692" s="803">
        <f ca="1">IFERROR(IF(OR(AA$4&lt;$B692,(AA$4-$B692)&lt;$E692),0,IF((SUM($F692:Z692)+($C692/$D692))&gt;$C692,$C692-SUM($F692:Z692),($C692-SUM($F692:Z692))/($D692-(AA$4-$E692)+$B692))),0)</f>
        <v>0</v>
      </c>
      <c r="AB692" s="803">
        <f ca="1">IFERROR(IF(OR(AB$4&lt;$B692,(AB$4-$B692)&lt;$E692),0,IF((SUM($F692:AA692)+($C692/$D692))&gt;$C692,$C692-SUM($F692:AA692),($C692-SUM($F692:AA692))/($D692-(AB$4-$E692)+$B692))),0)</f>
        <v>0</v>
      </c>
      <c r="AC692" s="803">
        <f ca="1">IFERROR(IF(OR(AC$4&lt;$B692,(AC$4-$B692)&lt;$E692),0,IF((SUM($F692:AB692)+($C692/$D692))&gt;$C692,$C692-SUM($F692:AB692),($C692-SUM($F692:AB692))/($D692-(AC$4-$E692)+$B692))),0)</f>
        <v>0</v>
      </c>
      <c r="AD692" s="803">
        <f ca="1">IFERROR(IF(OR(AD$4&lt;$B692,(AD$4-$B692)&lt;$E692),0,IF((SUM($F692:AC692)+($C692/$D692))&gt;$C692,$C692-SUM($F692:AC692),($C692-SUM($F692:AC692))/($D692-(AD$4-$E692)+$B692))),0)</f>
        <v>0</v>
      </c>
      <c r="AE692" s="803">
        <f ca="1">IFERROR(IF(OR(AE$4&lt;$B692,(AE$4-$B692)&lt;$E692),0,IF((SUM($F692:AD692)+($C692/$D692))&gt;$C692,$C692-SUM($F692:AD692),($C692-SUM($F692:AD692))/($D692-(AE$4-$E692)+$B692))),0)</f>
        <v>0</v>
      </c>
      <c r="AF692" s="803">
        <f ca="1">IFERROR(IF(OR(AF$4&lt;$B692,(AF$4-$B692)&lt;$E692),0,IF((SUM($F692:AE692)+($C692/$D692))&gt;$C692,$C692-SUM($F692:AE692),($C692-SUM($F692:AE692))/($D692-(AF$4-$E692)+$B692))),0)</f>
        <v>0</v>
      </c>
      <c r="AG692" s="803">
        <f ca="1">IFERROR(IF(OR(AG$4&lt;$B692,(AG$4-$B692)&lt;$E692),0,IF((SUM($F692:AF692)+($C692/$D692))&gt;$C692,$C692-SUM($F692:AF692),($C692-SUM($F692:AF692))/($D692-(AG$4-$E692)+$B692))),0)</f>
        <v>0</v>
      </c>
      <c r="AH692" s="803">
        <f ca="1">IFERROR(IF(OR(AH$4&lt;$B692,(AH$4-$B692)&lt;$E692),0,IF((SUM($F692:AG692)+($C692/$D692))&gt;$C692,$C692-SUM($F692:AG692),($C692-SUM($F692:AG692))/($D692-(AH$4-$E692)+$B692))),0)</f>
        <v>0</v>
      </c>
      <c r="AI692" s="803">
        <f ca="1">IFERROR(IF(OR(AI$4&lt;$B692,(AI$4-$B692)&lt;$E692),0,IF((SUM($F692:AH692)+($C692/$D692))&gt;$C692,$C692-SUM($F692:AH692),($C692-SUM($F692:AH692))/($D692-(AI$4-$E692)+$B692))),0)</f>
        <v>0</v>
      </c>
      <c r="AJ692" s="803">
        <f ca="1">IFERROR(IF(OR(AJ$4&lt;$B692,(AJ$4-$B692)&lt;$E692),0,IF((SUM($F692:AI692)+($C692/$D692))&gt;$C692,$C692-SUM($F692:AI692),($C692-SUM($F692:AI692))/($D692-(AJ$4-$E692)+$B692))),0)</f>
        <v>0</v>
      </c>
      <c r="AK692" s="803">
        <f ca="1">IFERROR(IF(OR(AK$4&lt;$B692,(AK$4-$B692)&lt;$E692),0,IF((SUM($F692:AJ692)+($C692/$D692))&gt;$C692,$C692-SUM($F692:AJ692),($C692-SUM($F692:AJ692))/($D692-(AK$4-$E692)+$B692))),0)</f>
        <v>0</v>
      </c>
      <c r="AL692" s="803">
        <f ca="1">IFERROR(IF(OR(AL$4&lt;$B692,(AL$4-$B692)&lt;$E692),0,IF((SUM($F692:AK692)+($C692/$D692))&gt;$C692,$C692-SUM($F692:AK692),($C692-SUM($F692:AK692))/($D692-(AL$4-$E692)+$B692))),0)</f>
        <v>0</v>
      </c>
      <c r="AM692" s="803">
        <f ca="1">IFERROR(IF(OR(AM$4&lt;$B692,(AM$4-$B692)&lt;$E692),0,IF((SUM($F692:AL692)+($C692/$D692))&gt;$C692,$C692-SUM($F692:AL692),($C692-SUM($F692:AL692))/($D692-(AM$4-$E692)+$B692))),0)</f>
        <v>0</v>
      </c>
      <c r="AN692" s="803">
        <f ca="1">IFERROR(IF(OR(AN$4&lt;$B692,(AN$4-$B692)&lt;$E692),0,IF((SUM($F692:AM692)+($C692/$D692))&gt;$C692,$C692-SUM($F692:AM692),($C692-SUM($F692:AM692))/($D692-(AN$4-$E692)+$B692))),0)</f>
        <v>0</v>
      </c>
      <c r="AO692" s="803">
        <f ca="1">IFERROR(IF(OR(AO$4&lt;$B692,(AO$4-$B692)&lt;$E692),0,IF((SUM($F692:AN692)+($C692/$D692))&gt;$C692,$C692-SUM($F692:AN692),($C692-SUM($F692:AN692))/($D692-(AO$4-$E692)+$B692))),0)</f>
        <v>0</v>
      </c>
      <c r="AP692" s="803">
        <f ca="1">IFERROR(IF(OR(AP$4&lt;$B692,(AP$4-$B692)&lt;$E692),0,IF((SUM($F692:AO692)+($C692/$D692))&gt;$C692,$C692-SUM($F692:AO692),($C692-SUM($F692:AO692))/($D692-(AP$4-$E692)+$B692))),0)</f>
        <v>0</v>
      </c>
      <c r="AQ692" s="803">
        <f ca="1">IFERROR(IF(OR(AQ$4&lt;$B692,(AQ$4-$B692)&lt;$E692),0,IF((SUM($F692:AP692)+($C692/$D692))&gt;$C692,$C692-SUM($F692:AP692),($C692-SUM($F692:AP692))/($D692-(AQ$4-$E692)+$B692))),0)</f>
        <v>0</v>
      </c>
      <c r="AR692" s="803">
        <f ca="1">IFERROR(IF(OR(AR$4&lt;$B692,(AR$4-$B692)&lt;$E692),0,IF((SUM($F692:AQ692)+($C692/$D692))&gt;$C692,$C692-SUM($F692:AQ692),($C692-SUM($F692:AQ692))/($D692-(AR$4-$E692)+$B692))),0)</f>
        <v>0</v>
      </c>
      <c r="AS692" s="803">
        <f ca="1">IFERROR(IF(OR(AS$4&lt;$B692,(AS$4-$B692)&lt;$E692),0,IF((SUM($F692:AR692)+($C692/$D692))&gt;$C692,$C692-SUM($F692:AR692),($C692-SUM($F692:AR692))/($D692-(AS$4-$E692)+$B692))),0)</f>
        <v>0</v>
      </c>
      <c r="AT692" s="803">
        <f ca="1">IFERROR(IF(OR(AT$4&lt;$B692,(AT$4-$B692)&lt;$E692),0,IF((SUM($F692:AS692)+($C692/$D692))&gt;$C692,$C692-SUM($F692:AS692),($C692-SUM($F692:AS692))/($D692-(AT$4-$E692)+$B692))),0)</f>
        <v>0</v>
      </c>
      <c r="AU692" s="803">
        <f ca="1">IFERROR(IF(OR(AU$4&lt;$B692,(AU$4-$B692)&lt;$E692),0,IF((SUM($F692:AT692)+($C692/$D692))&gt;$C692,$C692-SUM($F692:AT692),($C692-SUM($F692:AT692))/($D692-(AU$4-$E692)+$B692))),0)</f>
        <v>0</v>
      </c>
      <c r="AV692" s="201"/>
    </row>
    <row r="693" spans="1:49">
      <c r="B693" s="885">
        <f>IF((B692+1)&gt;'PAINEL DE CONTROLE'!$D$6,'PAINEL DE CONTROLE'!$D$6,(B692+1))</f>
        <v>31</v>
      </c>
      <c r="C693" s="850">
        <f ca="1"/>
        <v>0</v>
      </c>
      <c r="D693" s="923">
        <f>IF(B693+SUMIF('PAINEL DE CONTROLE'!$B$97:$B$107,$B$652,'PAINEL DE CONTROLE'!$F$97:$F$107)&gt;'PAINEL DE CONTROLE'!$D$6,'PAINEL DE CONTROLE'!$D$6-B693,SUMIF('PAINEL DE CONTROLE'!$B$97:$B$107,$B$652,'PAINEL DE CONTROLE'!$F$97:$F$107))</f>
        <v>0</v>
      </c>
      <c r="E693" s="923">
        <f>'PAINEL DE CONTROLE'!$D$8</f>
        <v>1</v>
      </c>
      <c r="G693" s="803">
        <f ca="1">IFERROR(IF(OR(G$4&lt;$B693,(G$4-$B693)&lt;$E693),0,IF((SUM($F693:F693)+($C693/$D693))&gt;$C693,$C693-SUM($F693:F693),($C693-SUM($F693:F693))/($D693-(G$4-$E693)+$B693))),0)</f>
        <v>0</v>
      </c>
      <c r="H693" s="803">
        <f ca="1">IFERROR(IF(OR(H$4&lt;$B693,(H$4-$B693)&lt;$E693),0,IF((SUM($F693:G693)+($C693/$D693))&gt;$C693,$C693-SUM($F693:G693),($C693-SUM($F693:G693))/($D693-(H$4-$E693)+$B693))),0)</f>
        <v>0</v>
      </c>
      <c r="I693" s="803">
        <f ca="1">IFERROR(IF(OR(I$4&lt;$B693,(I$4-$B693)&lt;$E693),0,IF((SUM($F693:H693)+($C693/$D693))&gt;$C693,$C693-SUM($F693:H693),($C693-SUM($F693:H693))/($D693-(I$4-$E693)+$B693))),0)</f>
        <v>0</v>
      </c>
      <c r="J693" s="803">
        <f ca="1">IFERROR(IF(OR(J$4&lt;$B693,(J$4-$B693)&lt;$E693),0,IF((SUM($F693:I693)+($C693/$D693))&gt;$C693,$C693-SUM($F693:I693),($C693-SUM($F693:I693))/($D693-(J$4-$E693)+$B693))),0)</f>
        <v>0</v>
      </c>
      <c r="K693" s="803">
        <f ca="1">IFERROR(IF(OR(K$4&lt;$B693,(K$4-$B693)&lt;$E693),0,IF((SUM($F693:J693)+($C693/$D693))&gt;$C693,$C693-SUM($F693:J693),($C693-SUM($F693:J693))/($D693-(K$4-$E693)+$B693))),0)</f>
        <v>0</v>
      </c>
      <c r="L693" s="803">
        <f ca="1">IFERROR(IF(OR(L$4&lt;$B693,(L$4-$B693)&lt;$E693),0,IF((SUM($F693:K693)+($C693/$D693))&gt;$C693,$C693-SUM($F693:K693),($C693-SUM($F693:K693))/($D693-(L$4-$E693)+$B693))),0)</f>
        <v>0</v>
      </c>
      <c r="M693" s="803">
        <f ca="1">IFERROR(IF(OR(M$4&lt;$B693,(M$4-$B693)&lt;$E693),0,IF((SUM($F693:L693)+($C693/$D693))&gt;$C693,$C693-SUM($F693:L693),($C693-SUM($F693:L693))/($D693-(M$4-$E693)+$B693))),0)</f>
        <v>0</v>
      </c>
      <c r="N693" s="803">
        <f ca="1">IFERROR(IF(OR(N$4&lt;$B693,(N$4-$B693)&lt;$E693),0,IF((SUM($F693:M693)+($C693/$D693))&gt;$C693,$C693-SUM($F693:M693),($C693-SUM($F693:M693))/($D693-(N$4-$E693)+$B693))),0)</f>
        <v>0</v>
      </c>
      <c r="O693" s="803">
        <f ca="1">IFERROR(IF(OR(O$4&lt;$B693,(O$4-$B693)&lt;$E693),0,IF((SUM($F693:N693)+($C693/$D693))&gt;$C693,$C693-SUM($F693:N693),($C693-SUM($F693:N693))/($D693-(O$4-$E693)+$B693))),0)</f>
        <v>0</v>
      </c>
      <c r="P693" s="803">
        <f ca="1">IFERROR(IF(OR(P$4&lt;$B693,(P$4-$B693)&lt;$E693),0,IF((SUM($F693:O693)+($C693/$D693))&gt;$C693,$C693-SUM($F693:O693),($C693-SUM($F693:O693))/($D693-(P$4-$E693)+$B693))),0)</f>
        <v>0</v>
      </c>
      <c r="Q693" s="803">
        <f ca="1">IFERROR(IF(OR(Q$4&lt;$B693,(Q$4-$B693)&lt;$E693),0,IF((SUM($F693:P693)+($C693/$D693))&gt;$C693,$C693-SUM($F693:P693),($C693-SUM($F693:P693))/($D693-(Q$4-$E693)+$B693))),0)</f>
        <v>0</v>
      </c>
      <c r="R693" s="803">
        <f ca="1">IFERROR(IF(OR(R$4&lt;$B693,(R$4-$B693)&lt;$E693),0,IF((SUM($F693:Q693)+($C693/$D693))&gt;$C693,$C693-SUM($F693:Q693),($C693-SUM($F693:Q693))/($D693-(R$4-$E693)+$B693))),0)</f>
        <v>0</v>
      </c>
      <c r="S693" s="803">
        <f ca="1">IFERROR(IF(OR(S$4&lt;$B693,(S$4-$B693)&lt;$E693),0,IF((SUM($F693:R693)+($C693/$D693))&gt;$C693,$C693-SUM($F693:R693),($C693-SUM($F693:R693))/($D693-(S$4-$E693)+$B693))),0)</f>
        <v>0</v>
      </c>
      <c r="T693" s="803">
        <f ca="1">IFERROR(IF(OR(T$4&lt;$B693,(T$4-$B693)&lt;$E693),0,IF((SUM($F693:S693)+($C693/$D693))&gt;$C693,$C693-SUM($F693:S693),($C693-SUM($F693:S693))/($D693-(T$4-$E693)+$B693))),0)</f>
        <v>0</v>
      </c>
      <c r="U693" s="803">
        <f ca="1">IFERROR(IF(OR(U$4&lt;$B693,(U$4-$B693)&lt;$E693),0,IF((SUM($F693:T693)+($C693/$D693))&gt;$C693,$C693-SUM($F693:T693),($C693-SUM($F693:T693))/($D693-(U$4-$E693)+$B693))),0)</f>
        <v>0</v>
      </c>
      <c r="V693" s="803">
        <f ca="1">IFERROR(IF(OR(V$4&lt;$B693,(V$4-$B693)&lt;$E693),0,IF((SUM($F693:U693)+($C693/$D693))&gt;$C693,$C693-SUM($F693:U693),($C693-SUM($F693:U693))/($D693-(V$4-$E693)+$B693))),0)</f>
        <v>0</v>
      </c>
      <c r="W693" s="803">
        <f ca="1">IFERROR(IF(OR(W$4&lt;$B693,(W$4-$B693)&lt;$E693),0,IF((SUM($F693:V693)+($C693/$D693))&gt;$C693,$C693-SUM($F693:V693),($C693-SUM($F693:V693))/($D693-(W$4-$E693)+$B693))),0)</f>
        <v>0</v>
      </c>
      <c r="X693" s="803">
        <f ca="1">IFERROR(IF(OR(X$4&lt;$B693,(X$4-$B693)&lt;$E693),0,IF((SUM($F693:W693)+($C693/$D693))&gt;$C693,$C693-SUM($F693:W693),($C693-SUM($F693:W693))/($D693-(X$4-$E693)+$B693))),0)</f>
        <v>0</v>
      </c>
      <c r="Y693" s="803">
        <f ca="1">IFERROR(IF(OR(Y$4&lt;$B693,(Y$4-$B693)&lt;$E693),0,IF((SUM($F693:X693)+($C693/$D693))&gt;$C693,$C693-SUM($F693:X693),($C693-SUM($F693:X693))/($D693-(Y$4-$E693)+$B693))),0)</f>
        <v>0</v>
      </c>
      <c r="Z693" s="803">
        <f ca="1">IFERROR(IF(OR(Z$4&lt;$B693,(Z$4-$B693)&lt;$E693),0,IF((SUM($F693:Y693)+($C693/$D693))&gt;$C693,$C693-SUM($F693:Y693),($C693-SUM($F693:Y693))/($D693-(Z$4-$E693)+$B693))),0)</f>
        <v>0</v>
      </c>
      <c r="AA693" s="803">
        <f ca="1">IFERROR(IF(OR(AA$4&lt;$B693,(AA$4-$B693)&lt;$E693),0,IF((SUM($F693:Z693)+($C693/$D693))&gt;$C693,$C693-SUM($F693:Z693),($C693-SUM($F693:Z693))/($D693-(AA$4-$E693)+$B693))),0)</f>
        <v>0</v>
      </c>
      <c r="AB693" s="803">
        <f ca="1">IFERROR(IF(OR(AB$4&lt;$B693,(AB$4-$B693)&lt;$E693),0,IF((SUM($F693:AA693)+($C693/$D693))&gt;$C693,$C693-SUM($F693:AA693),($C693-SUM($F693:AA693))/($D693-(AB$4-$E693)+$B693))),0)</f>
        <v>0</v>
      </c>
      <c r="AC693" s="803">
        <f ca="1">IFERROR(IF(OR(AC$4&lt;$B693,(AC$4-$B693)&lt;$E693),0,IF((SUM($F693:AB693)+($C693/$D693))&gt;$C693,$C693-SUM($F693:AB693),($C693-SUM($F693:AB693))/($D693-(AC$4-$E693)+$B693))),0)</f>
        <v>0</v>
      </c>
      <c r="AD693" s="803">
        <f ca="1">IFERROR(IF(OR(AD$4&lt;$B693,(AD$4-$B693)&lt;$E693),0,IF((SUM($F693:AC693)+($C693/$D693))&gt;$C693,$C693-SUM($F693:AC693),($C693-SUM($F693:AC693))/($D693-(AD$4-$E693)+$B693))),0)</f>
        <v>0</v>
      </c>
      <c r="AE693" s="803">
        <f ca="1">IFERROR(IF(OR(AE$4&lt;$B693,(AE$4-$B693)&lt;$E693),0,IF((SUM($F693:AD693)+($C693/$D693))&gt;$C693,$C693-SUM($F693:AD693),($C693-SUM($F693:AD693))/($D693-(AE$4-$E693)+$B693))),0)</f>
        <v>0</v>
      </c>
      <c r="AF693" s="803">
        <f ca="1">IFERROR(IF(OR(AF$4&lt;$B693,(AF$4-$B693)&lt;$E693),0,IF((SUM($F693:AE693)+($C693/$D693))&gt;$C693,$C693-SUM($F693:AE693),($C693-SUM($F693:AE693))/($D693-(AF$4-$E693)+$B693))),0)</f>
        <v>0</v>
      </c>
      <c r="AG693" s="803">
        <f ca="1">IFERROR(IF(OR(AG$4&lt;$B693,(AG$4-$B693)&lt;$E693),0,IF((SUM($F693:AF693)+($C693/$D693))&gt;$C693,$C693-SUM($F693:AF693),($C693-SUM($F693:AF693))/($D693-(AG$4-$E693)+$B693))),0)</f>
        <v>0</v>
      </c>
      <c r="AH693" s="803">
        <f ca="1">IFERROR(IF(OR(AH$4&lt;$B693,(AH$4-$B693)&lt;$E693),0,IF((SUM($F693:AG693)+($C693/$D693))&gt;$C693,$C693-SUM($F693:AG693),($C693-SUM($F693:AG693))/($D693-(AH$4-$E693)+$B693))),0)</f>
        <v>0</v>
      </c>
      <c r="AI693" s="803">
        <f ca="1">IFERROR(IF(OR(AI$4&lt;$B693,(AI$4-$B693)&lt;$E693),0,IF((SUM($F693:AH693)+($C693/$D693))&gt;$C693,$C693-SUM($F693:AH693),($C693-SUM($F693:AH693))/($D693-(AI$4-$E693)+$B693))),0)</f>
        <v>0</v>
      </c>
      <c r="AJ693" s="803">
        <f ca="1">IFERROR(IF(OR(AJ$4&lt;$B693,(AJ$4-$B693)&lt;$E693),0,IF((SUM($F693:AI693)+($C693/$D693))&gt;$C693,$C693-SUM($F693:AI693),($C693-SUM($F693:AI693))/($D693-(AJ$4-$E693)+$B693))),0)</f>
        <v>0</v>
      </c>
      <c r="AK693" s="803">
        <f ca="1">IFERROR(IF(OR(AK$4&lt;$B693,(AK$4-$B693)&lt;$E693),0,IF((SUM($F693:AJ693)+($C693/$D693))&gt;$C693,$C693-SUM($F693:AJ693),($C693-SUM($F693:AJ693))/($D693-(AK$4-$E693)+$B693))),0)</f>
        <v>0</v>
      </c>
      <c r="AL693" s="803">
        <f ca="1">IFERROR(IF(OR(AL$4&lt;$B693,(AL$4-$B693)&lt;$E693),0,IF((SUM($F693:AK693)+($C693/$D693))&gt;$C693,$C693-SUM($F693:AK693),($C693-SUM($F693:AK693))/($D693-(AL$4-$E693)+$B693))),0)</f>
        <v>0</v>
      </c>
      <c r="AM693" s="803">
        <f ca="1">IFERROR(IF(OR(AM$4&lt;$B693,(AM$4-$B693)&lt;$E693),0,IF((SUM($F693:AL693)+($C693/$D693))&gt;$C693,$C693-SUM($F693:AL693),($C693-SUM($F693:AL693))/($D693-(AM$4-$E693)+$B693))),0)</f>
        <v>0</v>
      </c>
      <c r="AN693" s="803">
        <f ca="1">IFERROR(IF(OR(AN$4&lt;$B693,(AN$4-$B693)&lt;$E693),0,IF((SUM($F693:AM693)+($C693/$D693))&gt;$C693,$C693-SUM($F693:AM693),($C693-SUM($F693:AM693))/($D693-(AN$4-$E693)+$B693))),0)</f>
        <v>0</v>
      </c>
      <c r="AO693" s="803">
        <f ca="1">IFERROR(IF(OR(AO$4&lt;$B693,(AO$4-$B693)&lt;$E693),0,IF((SUM($F693:AN693)+($C693/$D693))&gt;$C693,$C693-SUM($F693:AN693),($C693-SUM($F693:AN693))/($D693-(AO$4-$E693)+$B693))),0)</f>
        <v>0</v>
      </c>
      <c r="AP693" s="803">
        <f ca="1">IFERROR(IF(OR(AP$4&lt;$B693,(AP$4-$B693)&lt;$E693),0,IF((SUM($F693:AO693)+($C693/$D693))&gt;$C693,$C693-SUM($F693:AO693),($C693-SUM($F693:AO693))/($D693-(AP$4-$E693)+$B693))),0)</f>
        <v>0</v>
      </c>
      <c r="AQ693" s="803">
        <f ca="1">IFERROR(IF(OR(AQ$4&lt;$B693,(AQ$4-$B693)&lt;$E693),0,IF((SUM($F693:AP693)+($C693/$D693))&gt;$C693,$C693-SUM($F693:AP693),($C693-SUM($F693:AP693))/($D693-(AQ$4-$E693)+$B693))),0)</f>
        <v>0</v>
      </c>
      <c r="AR693" s="803">
        <f ca="1">IFERROR(IF(OR(AR$4&lt;$B693,(AR$4-$B693)&lt;$E693),0,IF((SUM($F693:AQ693)+($C693/$D693))&gt;$C693,$C693-SUM($F693:AQ693),($C693-SUM($F693:AQ693))/($D693-(AR$4-$E693)+$B693))),0)</f>
        <v>0</v>
      </c>
      <c r="AS693" s="803">
        <f ca="1">IFERROR(IF(OR(AS$4&lt;$B693,(AS$4-$B693)&lt;$E693),0,IF((SUM($F693:AR693)+($C693/$D693))&gt;$C693,$C693-SUM($F693:AR693),($C693-SUM($F693:AR693))/($D693-(AS$4-$E693)+$B693))),0)</f>
        <v>0</v>
      </c>
      <c r="AT693" s="803">
        <f ca="1">IFERROR(IF(OR(AT$4&lt;$B693,(AT$4-$B693)&lt;$E693),0,IF((SUM($F693:AS693)+($C693/$D693))&gt;$C693,$C693-SUM($F693:AS693),($C693-SUM($F693:AS693))/($D693-(AT$4-$E693)+$B693))),0)</f>
        <v>0</v>
      </c>
      <c r="AU693" s="803">
        <f ca="1">IFERROR(IF(OR(AU$4&lt;$B693,(AU$4-$B693)&lt;$E693),0,IF((SUM($F693:AT693)+($C693/$D693))&gt;$C693,$C693-SUM($F693:AT693),($C693-SUM($F693:AT693))/($D693-(AU$4-$E693)+$B693))),0)</f>
        <v>0</v>
      </c>
      <c r="AV693" s="201"/>
    </row>
    <row r="694" spans="1:49">
      <c r="B694" s="885">
        <f>IF((B693+1)&gt;'PAINEL DE CONTROLE'!$D$6,'PAINEL DE CONTROLE'!$D$6,(B693+1))</f>
        <v>31</v>
      </c>
      <c r="C694" s="850">
        <f ca="1"/>
        <v>0</v>
      </c>
      <c r="D694" s="923">
        <f>IF(B694+SUMIF('PAINEL DE CONTROLE'!$B$97:$B$107,$B$652,'PAINEL DE CONTROLE'!$F$97:$F$107)&gt;'PAINEL DE CONTROLE'!$D$6,'PAINEL DE CONTROLE'!$D$6-B694,SUMIF('PAINEL DE CONTROLE'!$B$97:$B$107,$B$652,'PAINEL DE CONTROLE'!$F$97:$F$107))</f>
        <v>0</v>
      </c>
      <c r="E694" s="923">
        <f>'PAINEL DE CONTROLE'!$D$8</f>
        <v>1</v>
      </c>
      <c r="G694" s="803">
        <f ca="1">IFERROR(IF(OR(G$4&lt;$B694,(G$4-$B694)&lt;$E694),0,IF((SUM($F694:F694)+($C694/$D694))&gt;$C694,$C694-SUM($F694:F694),($C694-SUM($F694:F694))/($D694-(G$4-$E694)+$B694))),0)</f>
        <v>0</v>
      </c>
      <c r="H694" s="803">
        <f ca="1">IFERROR(IF(OR(H$4&lt;$B694,(H$4-$B694)&lt;$E694),0,IF((SUM($F694:G694)+($C694/$D694))&gt;$C694,$C694-SUM($F694:G694),($C694-SUM($F694:G694))/($D694-(H$4-$E694)+$B694))),0)</f>
        <v>0</v>
      </c>
      <c r="I694" s="803">
        <f ca="1">IFERROR(IF(OR(I$4&lt;$B694,(I$4-$B694)&lt;$E694),0,IF((SUM($F694:H694)+($C694/$D694))&gt;$C694,$C694-SUM($F694:H694),($C694-SUM($F694:H694))/($D694-(I$4-$E694)+$B694))),0)</f>
        <v>0</v>
      </c>
      <c r="J694" s="803">
        <f ca="1">IFERROR(IF(OR(J$4&lt;$B694,(J$4-$B694)&lt;$E694),0,IF((SUM($F694:I694)+($C694/$D694))&gt;$C694,$C694-SUM($F694:I694),($C694-SUM($F694:I694))/($D694-(J$4-$E694)+$B694))),0)</f>
        <v>0</v>
      </c>
      <c r="K694" s="803">
        <f ca="1">IFERROR(IF(OR(K$4&lt;$B694,(K$4-$B694)&lt;$E694),0,IF((SUM($F694:J694)+($C694/$D694))&gt;$C694,$C694-SUM($F694:J694),($C694-SUM($F694:J694))/($D694-(K$4-$E694)+$B694))),0)</f>
        <v>0</v>
      </c>
      <c r="L694" s="803">
        <f ca="1">IFERROR(IF(OR(L$4&lt;$B694,(L$4-$B694)&lt;$E694),0,IF((SUM($F694:K694)+($C694/$D694))&gt;$C694,$C694-SUM($F694:K694),($C694-SUM($F694:K694))/($D694-(L$4-$E694)+$B694))),0)</f>
        <v>0</v>
      </c>
      <c r="M694" s="803">
        <f ca="1">IFERROR(IF(OR(M$4&lt;$B694,(M$4-$B694)&lt;$E694),0,IF((SUM($F694:L694)+($C694/$D694))&gt;$C694,$C694-SUM($F694:L694),($C694-SUM($F694:L694))/($D694-(M$4-$E694)+$B694))),0)</f>
        <v>0</v>
      </c>
      <c r="N694" s="803">
        <f ca="1">IFERROR(IF(OR(N$4&lt;$B694,(N$4-$B694)&lt;$E694),0,IF((SUM($F694:M694)+($C694/$D694))&gt;$C694,$C694-SUM($F694:M694),($C694-SUM($F694:M694))/($D694-(N$4-$E694)+$B694))),0)</f>
        <v>0</v>
      </c>
      <c r="O694" s="803">
        <f ca="1">IFERROR(IF(OR(O$4&lt;$B694,(O$4-$B694)&lt;$E694),0,IF((SUM($F694:N694)+($C694/$D694))&gt;$C694,$C694-SUM($F694:N694),($C694-SUM($F694:N694))/($D694-(O$4-$E694)+$B694))),0)</f>
        <v>0</v>
      </c>
      <c r="P694" s="803">
        <f ca="1">IFERROR(IF(OR(P$4&lt;$B694,(P$4-$B694)&lt;$E694),0,IF((SUM($F694:O694)+($C694/$D694))&gt;$C694,$C694-SUM($F694:O694),($C694-SUM($F694:O694))/($D694-(P$4-$E694)+$B694))),0)</f>
        <v>0</v>
      </c>
      <c r="Q694" s="803">
        <f ca="1">IFERROR(IF(OR(Q$4&lt;$B694,(Q$4-$B694)&lt;$E694),0,IF((SUM($F694:P694)+($C694/$D694))&gt;$C694,$C694-SUM($F694:P694),($C694-SUM($F694:P694))/($D694-(Q$4-$E694)+$B694))),0)</f>
        <v>0</v>
      </c>
      <c r="R694" s="803">
        <f ca="1">IFERROR(IF(OR(R$4&lt;$B694,(R$4-$B694)&lt;$E694),0,IF((SUM($F694:Q694)+($C694/$D694))&gt;$C694,$C694-SUM($F694:Q694),($C694-SUM($F694:Q694))/($D694-(R$4-$E694)+$B694))),0)</f>
        <v>0</v>
      </c>
      <c r="S694" s="803">
        <f ca="1">IFERROR(IF(OR(S$4&lt;$B694,(S$4-$B694)&lt;$E694),0,IF((SUM($F694:R694)+($C694/$D694))&gt;$C694,$C694-SUM($F694:R694),($C694-SUM($F694:R694))/($D694-(S$4-$E694)+$B694))),0)</f>
        <v>0</v>
      </c>
      <c r="T694" s="803">
        <f ca="1">IFERROR(IF(OR(T$4&lt;$B694,(T$4-$B694)&lt;$E694),0,IF((SUM($F694:S694)+($C694/$D694))&gt;$C694,$C694-SUM($F694:S694),($C694-SUM($F694:S694))/($D694-(T$4-$E694)+$B694))),0)</f>
        <v>0</v>
      </c>
      <c r="U694" s="803">
        <f ca="1">IFERROR(IF(OR(U$4&lt;$B694,(U$4-$B694)&lt;$E694),0,IF((SUM($F694:T694)+($C694/$D694))&gt;$C694,$C694-SUM($F694:T694),($C694-SUM($F694:T694))/($D694-(U$4-$E694)+$B694))),0)</f>
        <v>0</v>
      </c>
      <c r="V694" s="803">
        <f ca="1">IFERROR(IF(OR(V$4&lt;$B694,(V$4-$B694)&lt;$E694),0,IF((SUM($F694:U694)+($C694/$D694))&gt;$C694,$C694-SUM($F694:U694),($C694-SUM($F694:U694))/($D694-(V$4-$E694)+$B694))),0)</f>
        <v>0</v>
      </c>
      <c r="W694" s="803">
        <f ca="1">IFERROR(IF(OR(W$4&lt;$B694,(W$4-$B694)&lt;$E694),0,IF((SUM($F694:V694)+($C694/$D694))&gt;$C694,$C694-SUM($F694:V694),($C694-SUM($F694:V694))/($D694-(W$4-$E694)+$B694))),0)</f>
        <v>0</v>
      </c>
      <c r="X694" s="803">
        <f ca="1">IFERROR(IF(OR(X$4&lt;$B694,(X$4-$B694)&lt;$E694),0,IF((SUM($F694:W694)+($C694/$D694))&gt;$C694,$C694-SUM($F694:W694),($C694-SUM($F694:W694))/($D694-(X$4-$E694)+$B694))),0)</f>
        <v>0</v>
      </c>
      <c r="Y694" s="803">
        <f ca="1">IFERROR(IF(OR(Y$4&lt;$B694,(Y$4-$B694)&lt;$E694),0,IF((SUM($F694:X694)+($C694/$D694))&gt;$C694,$C694-SUM($F694:X694),($C694-SUM($F694:X694))/($D694-(Y$4-$E694)+$B694))),0)</f>
        <v>0</v>
      </c>
      <c r="Z694" s="803">
        <f ca="1">IFERROR(IF(OR(Z$4&lt;$B694,(Z$4-$B694)&lt;$E694),0,IF((SUM($F694:Y694)+($C694/$D694))&gt;$C694,$C694-SUM($F694:Y694),($C694-SUM($F694:Y694))/($D694-(Z$4-$E694)+$B694))),0)</f>
        <v>0</v>
      </c>
      <c r="AA694" s="803">
        <f ca="1">IFERROR(IF(OR(AA$4&lt;$B694,(AA$4-$B694)&lt;$E694),0,IF((SUM($F694:Z694)+($C694/$D694))&gt;$C694,$C694-SUM($F694:Z694),($C694-SUM($F694:Z694))/($D694-(AA$4-$E694)+$B694))),0)</f>
        <v>0</v>
      </c>
      <c r="AB694" s="803">
        <f ca="1">IFERROR(IF(OR(AB$4&lt;$B694,(AB$4-$B694)&lt;$E694),0,IF((SUM($F694:AA694)+($C694/$D694))&gt;$C694,$C694-SUM($F694:AA694),($C694-SUM($F694:AA694))/($D694-(AB$4-$E694)+$B694))),0)</f>
        <v>0</v>
      </c>
      <c r="AC694" s="803">
        <f ca="1">IFERROR(IF(OR(AC$4&lt;$B694,(AC$4-$B694)&lt;$E694),0,IF((SUM($F694:AB694)+($C694/$D694))&gt;$C694,$C694-SUM($F694:AB694),($C694-SUM($F694:AB694))/($D694-(AC$4-$E694)+$B694))),0)</f>
        <v>0</v>
      </c>
      <c r="AD694" s="803">
        <f ca="1">IFERROR(IF(OR(AD$4&lt;$B694,(AD$4-$B694)&lt;$E694),0,IF((SUM($F694:AC694)+($C694/$D694))&gt;$C694,$C694-SUM($F694:AC694),($C694-SUM($F694:AC694))/($D694-(AD$4-$E694)+$B694))),0)</f>
        <v>0</v>
      </c>
      <c r="AE694" s="803">
        <f ca="1">IFERROR(IF(OR(AE$4&lt;$B694,(AE$4-$B694)&lt;$E694),0,IF((SUM($F694:AD694)+($C694/$D694))&gt;$C694,$C694-SUM($F694:AD694),($C694-SUM($F694:AD694))/($D694-(AE$4-$E694)+$B694))),0)</f>
        <v>0</v>
      </c>
      <c r="AF694" s="803">
        <f ca="1">IFERROR(IF(OR(AF$4&lt;$B694,(AF$4-$B694)&lt;$E694),0,IF((SUM($F694:AE694)+($C694/$D694))&gt;$C694,$C694-SUM($F694:AE694),($C694-SUM($F694:AE694))/($D694-(AF$4-$E694)+$B694))),0)</f>
        <v>0</v>
      </c>
      <c r="AG694" s="803">
        <f ca="1">IFERROR(IF(OR(AG$4&lt;$B694,(AG$4-$B694)&lt;$E694),0,IF((SUM($F694:AF694)+($C694/$D694))&gt;$C694,$C694-SUM($F694:AF694),($C694-SUM($F694:AF694))/($D694-(AG$4-$E694)+$B694))),0)</f>
        <v>0</v>
      </c>
      <c r="AH694" s="803">
        <f ca="1">IFERROR(IF(OR(AH$4&lt;$B694,(AH$4-$B694)&lt;$E694),0,IF((SUM($F694:AG694)+($C694/$D694))&gt;$C694,$C694-SUM($F694:AG694),($C694-SUM($F694:AG694))/($D694-(AH$4-$E694)+$B694))),0)</f>
        <v>0</v>
      </c>
      <c r="AI694" s="803">
        <f ca="1">IFERROR(IF(OR(AI$4&lt;$B694,(AI$4-$B694)&lt;$E694),0,IF((SUM($F694:AH694)+($C694/$D694))&gt;$C694,$C694-SUM($F694:AH694),($C694-SUM($F694:AH694))/($D694-(AI$4-$E694)+$B694))),0)</f>
        <v>0</v>
      </c>
      <c r="AJ694" s="803">
        <f ca="1">IFERROR(IF(OR(AJ$4&lt;$B694,(AJ$4-$B694)&lt;$E694),0,IF((SUM($F694:AI694)+($C694/$D694))&gt;$C694,$C694-SUM($F694:AI694),($C694-SUM($F694:AI694))/($D694-(AJ$4-$E694)+$B694))),0)</f>
        <v>0</v>
      </c>
      <c r="AK694" s="803">
        <f ca="1">IFERROR(IF(OR(AK$4&lt;$B694,(AK$4-$B694)&lt;$E694),0,IF((SUM($F694:AJ694)+($C694/$D694))&gt;$C694,$C694-SUM($F694:AJ694),($C694-SUM($F694:AJ694))/($D694-(AK$4-$E694)+$B694))),0)</f>
        <v>0</v>
      </c>
      <c r="AL694" s="803">
        <f ca="1">IFERROR(IF(OR(AL$4&lt;$B694,(AL$4-$B694)&lt;$E694),0,IF((SUM($F694:AK694)+($C694/$D694))&gt;$C694,$C694-SUM($F694:AK694),($C694-SUM($F694:AK694))/($D694-(AL$4-$E694)+$B694))),0)</f>
        <v>0</v>
      </c>
      <c r="AM694" s="803">
        <f ca="1">IFERROR(IF(OR(AM$4&lt;$B694,(AM$4-$B694)&lt;$E694),0,IF((SUM($F694:AL694)+($C694/$D694))&gt;$C694,$C694-SUM($F694:AL694),($C694-SUM($F694:AL694))/($D694-(AM$4-$E694)+$B694))),0)</f>
        <v>0</v>
      </c>
      <c r="AN694" s="803">
        <f ca="1">IFERROR(IF(OR(AN$4&lt;$B694,(AN$4-$B694)&lt;$E694),0,IF((SUM($F694:AM694)+($C694/$D694))&gt;$C694,$C694-SUM($F694:AM694),($C694-SUM($F694:AM694))/($D694-(AN$4-$E694)+$B694))),0)</f>
        <v>0</v>
      </c>
      <c r="AO694" s="803">
        <f ca="1">IFERROR(IF(OR(AO$4&lt;$B694,(AO$4-$B694)&lt;$E694),0,IF((SUM($F694:AN694)+($C694/$D694))&gt;$C694,$C694-SUM($F694:AN694),($C694-SUM($F694:AN694))/($D694-(AO$4-$E694)+$B694))),0)</f>
        <v>0</v>
      </c>
      <c r="AP694" s="803">
        <f ca="1">IFERROR(IF(OR(AP$4&lt;$B694,(AP$4-$B694)&lt;$E694),0,IF((SUM($F694:AO694)+($C694/$D694))&gt;$C694,$C694-SUM($F694:AO694),($C694-SUM($F694:AO694))/($D694-(AP$4-$E694)+$B694))),0)</f>
        <v>0</v>
      </c>
      <c r="AQ694" s="803">
        <f ca="1">IFERROR(IF(OR(AQ$4&lt;$B694,(AQ$4-$B694)&lt;$E694),0,IF((SUM($F694:AP694)+($C694/$D694))&gt;$C694,$C694-SUM($F694:AP694),($C694-SUM($F694:AP694))/($D694-(AQ$4-$E694)+$B694))),0)</f>
        <v>0</v>
      </c>
      <c r="AR694" s="803">
        <f ca="1">IFERROR(IF(OR(AR$4&lt;$B694,(AR$4-$B694)&lt;$E694),0,IF((SUM($F694:AQ694)+($C694/$D694))&gt;$C694,$C694-SUM($F694:AQ694),($C694-SUM($F694:AQ694))/($D694-(AR$4-$E694)+$B694))),0)</f>
        <v>0</v>
      </c>
      <c r="AS694" s="803">
        <f ca="1">IFERROR(IF(OR(AS$4&lt;$B694,(AS$4-$B694)&lt;$E694),0,IF((SUM($F694:AR694)+($C694/$D694))&gt;$C694,$C694-SUM($F694:AR694),($C694-SUM($F694:AR694))/($D694-(AS$4-$E694)+$B694))),0)</f>
        <v>0</v>
      </c>
      <c r="AT694" s="803">
        <f ca="1">IFERROR(IF(OR(AT$4&lt;$B694,(AT$4-$B694)&lt;$E694),0,IF((SUM($F694:AS694)+($C694/$D694))&gt;$C694,$C694-SUM($F694:AS694),($C694-SUM($F694:AS694))/($D694-(AT$4-$E694)+$B694))),0)</f>
        <v>0</v>
      </c>
      <c r="AU694" s="803">
        <f ca="1">IFERROR(IF(OR(AU$4&lt;$B694,(AU$4-$B694)&lt;$E694),0,IF((SUM($F694:AT694)+($C694/$D694))&gt;$C694,$C694-SUM($F694:AT694),($C694-SUM($F694:AT694))/($D694-(AU$4-$E694)+$B694))),0)</f>
        <v>0</v>
      </c>
      <c r="AV694" s="201"/>
    </row>
    <row r="696" spans="1:49">
      <c r="B696" s="805" t="s">
        <v>1151</v>
      </c>
      <c r="C696" s="805"/>
      <c r="D696" s="805"/>
      <c r="E696" s="806"/>
      <c r="F696" s="806"/>
      <c r="G696" s="807">
        <f ca="1">-SUM(G698:G738)</f>
        <v>0</v>
      </c>
      <c r="H696" s="807">
        <f t="shared" ref="H696:AU696" ca="1" si="54">-SUM(H698:H738)</f>
        <v>0</v>
      </c>
      <c r="I696" s="807">
        <f t="shared" ca="1" si="54"/>
        <v>-111540.64952303427</v>
      </c>
      <c r="J696" s="807">
        <f t="shared" ca="1" si="54"/>
        <v>-107364.18281166066</v>
      </c>
      <c r="K696" s="807">
        <f t="shared" ca="1" si="54"/>
        <v>-103733.40973744052</v>
      </c>
      <c r="L696" s="807">
        <f t="shared" ca="1" si="54"/>
        <v>-100225.41981837746</v>
      </c>
      <c r="M696" s="807">
        <f t="shared" ca="1" si="54"/>
        <v>-96836.06085247983</v>
      </c>
      <c r="N696" s="807">
        <f t="shared" ca="1" si="54"/>
        <v>-97299.966589523116</v>
      </c>
      <c r="O696" s="807">
        <f t="shared" ca="1" si="54"/>
        <v>-94009.538724622602</v>
      </c>
      <c r="P696" s="807">
        <f t="shared" ca="1" si="54"/>
        <v>-90830.384438877445</v>
      </c>
      <c r="Q696" s="807">
        <f t="shared" ca="1" si="54"/>
        <v>-87758.740753755264</v>
      </c>
      <c r="R696" s="807">
        <f t="shared" ca="1" si="54"/>
        <v>-84790.971944718185</v>
      </c>
      <c r="S696" s="807">
        <f t="shared" ca="1" si="54"/>
        <v>-97299.966589523116</v>
      </c>
      <c r="T696" s="807">
        <f t="shared" ca="1" si="54"/>
        <v>-94009.538724622602</v>
      </c>
      <c r="U696" s="807">
        <f t="shared" ca="1" si="54"/>
        <v>-90830.384438877445</v>
      </c>
      <c r="V696" s="807">
        <f t="shared" ca="1" si="54"/>
        <v>-87758.740753755264</v>
      </c>
      <c r="W696" s="807">
        <f t="shared" ca="1" si="54"/>
        <v>-84790.971944718185</v>
      </c>
      <c r="X696" s="807">
        <f t="shared" ca="1" si="54"/>
        <v>-97299.966589523116</v>
      </c>
      <c r="Y696" s="807">
        <f t="shared" ca="1" si="54"/>
        <v>-94009.538724622602</v>
      </c>
      <c r="Z696" s="807">
        <f t="shared" ca="1" si="54"/>
        <v>-90830.384438877445</v>
      </c>
      <c r="AA696" s="807">
        <f t="shared" ca="1" si="54"/>
        <v>-87758.740753755264</v>
      </c>
      <c r="AB696" s="807">
        <f t="shared" ca="1" si="54"/>
        <v>-84790.971944718185</v>
      </c>
      <c r="AC696" s="807">
        <f t="shared" ca="1" si="54"/>
        <v>-97299.966589523116</v>
      </c>
      <c r="AD696" s="807">
        <f t="shared" ca="1" si="54"/>
        <v>-94009.538724622602</v>
      </c>
      <c r="AE696" s="807">
        <f t="shared" ca="1" si="54"/>
        <v>-90830.384438877445</v>
      </c>
      <c r="AF696" s="807">
        <f t="shared" ca="1" si="54"/>
        <v>-87758.740753755264</v>
      </c>
      <c r="AG696" s="807">
        <f t="shared" ca="1" si="54"/>
        <v>-84790.971944718185</v>
      </c>
      <c r="AH696" s="807">
        <f t="shared" ca="1" si="54"/>
        <v>-97299.966589523116</v>
      </c>
      <c r="AI696" s="807">
        <f t="shared" ca="1" si="54"/>
        <v>-94009.538724622602</v>
      </c>
      <c r="AJ696" s="807">
        <f t="shared" ca="1" si="54"/>
        <v>-90830.384438877445</v>
      </c>
      <c r="AK696" s="807">
        <f t="shared" ca="1" si="54"/>
        <v>-87758.740753755264</v>
      </c>
      <c r="AL696" s="807">
        <f t="shared" ca="1" si="54"/>
        <v>-84790.971944718185</v>
      </c>
      <c r="AM696" s="807">
        <f t="shared" ca="1" si="54"/>
        <v>0</v>
      </c>
      <c r="AN696" s="807">
        <f t="shared" ca="1" si="54"/>
        <v>0</v>
      </c>
      <c r="AO696" s="807">
        <f t="shared" ca="1" si="54"/>
        <v>0</v>
      </c>
      <c r="AP696" s="807">
        <f t="shared" ca="1" si="54"/>
        <v>0</v>
      </c>
      <c r="AQ696" s="807">
        <f t="shared" ca="1" si="54"/>
        <v>0</v>
      </c>
      <c r="AR696" s="807">
        <f t="shared" ca="1" si="54"/>
        <v>0</v>
      </c>
      <c r="AS696" s="807">
        <f t="shared" ca="1" si="54"/>
        <v>0</v>
      </c>
      <c r="AT696" s="807">
        <f t="shared" ca="1" si="54"/>
        <v>0</v>
      </c>
      <c r="AU696" s="807">
        <f t="shared" ca="1" si="54"/>
        <v>0</v>
      </c>
    </row>
    <row r="698" spans="1:49">
      <c r="B698" s="885">
        <v>0</v>
      </c>
      <c r="G698" s="850">
        <f ca="1">G744/(1+'DADOS MACROECONÔMICOS'!G15)</f>
        <v>0</v>
      </c>
      <c r="H698" s="850">
        <f ca="1">H744/(1+'DADOS MACROECONÔMICOS'!H15)</f>
        <v>0</v>
      </c>
      <c r="I698" s="850">
        <f ca="1">I744/(1+'DADOS MACROECONÔMICOS'!I15)</f>
        <v>0</v>
      </c>
      <c r="J698" s="850">
        <f ca="1">J744/(1+'DADOS MACROECONÔMICOS'!J15)</f>
        <v>0</v>
      </c>
      <c r="K698" s="850">
        <f ca="1">K744/(1+'DADOS MACROECONÔMICOS'!K15)</f>
        <v>0</v>
      </c>
      <c r="L698" s="850">
        <f ca="1">L744/(1+'DADOS MACROECONÔMICOS'!L15)</f>
        <v>0</v>
      </c>
      <c r="M698" s="850">
        <f ca="1">M744/(1+'DADOS MACROECONÔMICOS'!M15)</f>
        <v>0</v>
      </c>
      <c r="N698" s="850">
        <f ca="1">N744/(1+'DADOS MACROECONÔMICOS'!N15)</f>
        <v>0</v>
      </c>
      <c r="O698" s="850">
        <f ca="1">O744/(1+'DADOS MACROECONÔMICOS'!O15)</f>
        <v>0</v>
      </c>
      <c r="P698" s="850">
        <f ca="1">P744/(1+'DADOS MACROECONÔMICOS'!P15)</f>
        <v>0</v>
      </c>
      <c r="Q698" s="850">
        <f ca="1">Q744/(1+'DADOS MACROECONÔMICOS'!Q15)</f>
        <v>0</v>
      </c>
      <c r="R698" s="850">
        <f ca="1">R744/(1+'DADOS MACROECONÔMICOS'!R15)</f>
        <v>0</v>
      </c>
      <c r="S698" s="850">
        <f ca="1">S744/(1+'DADOS MACROECONÔMICOS'!S15)</f>
        <v>0</v>
      </c>
      <c r="T698" s="850">
        <f ca="1">T744/(1+'DADOS MACROECONÔMICOS'!T15)</f>
        <v>0</v>
      </c>
      <c r="U698" s="850">
        <f ca="1">U744/(1+'DADOS MACROECONÔMICOS'!U15)</f>
        <v>0</v>
      </c>
      <c r="V698" s="850">
        <f ca="1">V744/(1+'DADOS MACROECONÔMICOS'!V15)</f>
        <v>0</v>
      </c>
      <c r="W698" s="850">
        <f ca="1">W744/(1+'DADOS MACROECONÔMICOS'!W15)</f>
        <v>0</v>
      </c>
      <c r="X698" s="850">
        <f ca="1">X744/(1+'DADOS MACROECONÔMICOS'!X15)</f>
        <v>0</v>
      </c>
      <c r="Y698" s="850">
        <f ca="1">Y744/(1+'DADOS MACROECONÔMICOS'!Y15)</f>
        <v>0</v>
      </c>
      <c r="Z698" s="850">
        <f ca="1">Z744/(1+'DADOS MACROECONÔMICOS'!Z15)</f>
        <v>0</v>
      </c>
      <c r="AA698" s="850">
        <f ca="1">AA744/(1+'DADOS MACROECONÔMICOS'!AA15)</f>
        <v>0</v>
      </c>
      <c r="AB698" s="850">
        <f ca="1">AB744/(1+'DADOS MACROECONÔMICOS'!AB15)</f>
        <v>0</v>
      </c>
      <c r="AC698" s="850">
        <f ca="1">AC744/(1+'DADOS MACROECONÔMICOS'!AC15)</f>
        <v>0</v>
      </c>
      <c r="AD698" s="850">
        <f ca="1">AD744/(1+'DADOS MACROECONÔMICOS'!AD15)</f>
        <v>0</v>
      </c>
      <c r="AE698" s="850">
        <f ca="1">AE744/(1+'DADOS MACROECONÔMICOS'!AE15)</f>
        <v>0</v>
      </c>
      <c r="AF698" s="850">
        <f ca="1">AF744/(1+'DADOS MACROECONÔMICOS'!AF15)</f>
        <v>0</v>
      </c>
      <c r="AG698" s="850">
        <f ca="1">AG744/(1+'DADOS MACROECONÔMICOS'!AG15)</f>
        <v>0</v>
      </c>
      <c r="AH698" s="850">
        <f ca="1">AH744/(1+'DADOS MACROECONÔMICOS'!AH15)</f>
        <v>0</v>
      </c>
      <c r="AI698" s="850">
        <f ca="1">AI744/(1+'DADOS MACROECONÔMICOS'!AI15)</f>
        <v>0</v>
      </c>
      <c r="AJ698" s="850">
        <f ca="1">AJ744/(1+'DADOS MACROECONÔMICOS'!AJ15)</f>
        <v>0</v>
      </c>
      <c r="AK698" s="850">
        <f ca="1">AK744/(1+'DADOS MACROECONÔMICOS'!AK15)</f>
        <v>0</v>
      </c>
      <c r="AL698" s="850">
        <f ca="1">AL744/(1+'DADOS MACROECONÔMICOS'!AL15)</f>
        <v>0</v>
      </c>
      <c r="AM698" s="850">
        <f ca="1">AM744/(1+'DADOS MACROECONÔMICOS'!AM15)</f>
        <v>0</v>
      </c>
      <c r="AN698" s="850">
        <f ca="1">AN744/(1+'DADOS MACROECONÔMICOS'!AN15)</f>
        <v>0</v>
      </c>
      <c r="AO698" s="850">
        <f ca="1">AO744/(1+'DADOS MACROECONÔMICOS'!AO15)</f>
        <v>0</v>
      </c>
      <c r="AP698" s="850">
        <f ca="1">AP744/(1+'DADOS MACROECONÔMICOS'!AP15)</f>
        <v>0</v>
      </c>
      <c r="AQ698" s="850">
        <f ca="1">AQ744/(1+'DADOS MACROECONÔMICOS'!AQ15)</f>
        <v>0</v>
      </c>
      <c r="AR698" s="850">
        <f ca="1">AR744/(1+'DADOS MACROECONÔMICOS'!AR15)</f>
        <v>0</v>
      </c>
      <c r="AS698" s="850">
        <f ca="1">AS744/(1+'DADOS MACROECONÔMICOS'!AS15)</f>
        <v>0</v>
      </c>
      <c r="AT698" s="850">
        <f ca="1">AT744/(1+'DADOS MACROECONÔMICOS'!AT15)</f>
        <v>0</v>
      </c>
      <c r="AU698" s="850">
        <f ca="1">AU744/(1+'DADOS MACROECONÔMICOS'!AU15)</f>
        <v>0</v>
      </c>
    </row>
    <row r="699" spans="1:49">
      <c r="B699" s="885">
        <f>IF((B698+1)&gt;'PAINEL DE CONTROLE'!$D$6,'PAINEL DE CONTROLE'!$D$6,(B698+1))</f>
        <v>1</v>
      </c>
      <c r="G699" s="850">
        <f ca="1">G745/(1+'DADOS MACROECONÔMICOS'!G16)</f>
        <v>0</v>
      </c>
      <c r="H699" s="850">
        <f ca="1">H745/(1+'DADOS MACROECONÔMICOS'!H16)</f>
        <v>0</v>
      </c>
      <c r="I699" s="850">
        <f ca="1">I745/(1+'DADOS MACROECONÔMICOS'!I16)</f>
        <v>111540.64952303427</v>
      </c>
      <c r="J699" s="850">
        <f ca="1">J745/(1+'DADOS MACROECONÔMICOS'!J16)</f>
        <v>107364.18281166066</v>
      </c>
      <c r="K699" s="850">
        <f ca="1">K745/(1+'DADOS MACROECONÔMICOS'!K16)</f>
        <v>103733.40973744052</v>
      </c>
      <c r="L699" s="850">
        <f ca="1">L745/(1+'DADOS MACROECONÔMICOS'!L16)</f>
        <v>100225.41981837746</v>
      </c>
      <c r="M699" s="850">
        <f ca="1">M745/(1+'DADOS MACROECONÔMICOS'!M16)</f>
        <v>96836.06085247983</v>
      </c>
      <c r="N699" s="850">
        <f ca="1">N745/(1+'DADOS MACROECONÔMICOS'!N16)</f>
        <v>0</v>
      </c>
      <c r="O699" s="850">
        <f ca="1">O745/(1+'DADOS MACROECONÔMICOS'!O16)</f>
        <v>0</v>
      </c>
      <c r="P699" s="850">
        <f ca="1">P745/(1+'DADOS MACROECONÔMICOS'!P16)</f>
        <v>0</v>
      </c>
      <c r="Q699" s="850">
        <f ca="1">Q745/(1+'DADOS MACROECONÔMICOS'!Q16)</f>
        <v>0</v>
      </c>
      <c r="R699" s="850">
        <f ca="1">R745/(1+'DADOS MACROECONÔMICOS'!R16)</f>
        <v>0</v>
      </c>
      <c r="S699" s="850">
        <f ca="1">S745/(1+'DADOS MACROECONÔMICOS'!S16)</f>
        <v>0</v>
      </c>
      <c r="T699" s="850">
        <f ca="1">T745/(1+'DADOS MACROECONÔMICOS'!T16)</f>
        <v>0</v>
      </c>
      <c r="U699" s="850">
        <f ca="1">U745/(1+'DADOS MACROECONÔMICOS'!U16)</f>
        <v>0</v>
      </c>
      <c r="V699" s="850">
        <f ca="1">V745/(1+'DADOS MACROECONÔMICOS'!V16)</f>
        <v>0</v>
      </c>
      <c r="W699" s="850">
        <f ca="1">W745/(1+'DADOS MACROECONÔMICOS'!W16)</f>
        <v>0</v>
      </c>
      <c r="X699" s="850">
        <f ca="1">X745/(1+'DADOS MACROECONÔMICOS'!X16)</f>
        <v>0</v>
      </c>
      <c r="Y699" s="850">
        <f ca="1">Y745/(1+'DADOS MACROECONÔMICOS'!Y16)</f>
        <v>0</v>
      </c>
      <c r="Z699" s="850">
        <f ca="1">Z745/(1+'DADOS MACROECONÔMICOS'!Z16)</f>
        <v>0</v>
      </c>
      <c r="AA699" s="850">
        <f ca="1">AA745/(1+'DADOS MACROECONÔMICOS'!AA16)</f>
        <v>0</v>
      </c>
      <c r="AB699" s="850">
        <f ca="1">AB745/(1+'DADOS MACROECONÔMICOS'!AB16)</f>
        <v>0</v>
      </c>
      <c r="AC699" s="850">
        <f ca="1">AC745/(1+'DADOS MACROECONÔMICOS'!AC16)</f>
        <v>0</v>
      </c>
      <c r="AD699" s="850">
        <f ca="1">AD745/(1+'DADOS MACROECONÔMICOS'!AD16)</f>
        <v>0</v>
      </c>
      <c r="AE699" s="850">
        <f ca="1">AE745/(1+'DADOS MACROECONÔMICOS'!AE16)</f>
        <v>0</v>
      </c>
      <c r="AF699" s="850">
        <f ca="1">AF745/(1+'DADOS MACROECONÔMICOS'!AF16)</f>
        <v>0</v>
      </c>
      <c r="AG699" s="850">
        <f ca="1">AG745/(1+'DADOS MACROECONÔMICOS'!AG16)</f>
        <v>0</v>
      </c>
      <c r="AH699" s="850">
        <f ca="1">AH745/(1+'DADOS MACROECONÔMICOS'!AH16)</f>
        <v>0</v>
      </c>
      <c r="AI699" s="850">
        <f ca="1">AI745/(1+'DADOS MACROECONÔMICOS'!AI16)</f>
        <v>0</v>
      </c>
      <c r="AJ699" s="850">
        <f ca="1">AJ745/(1+'DADOS MACROECONÔMICOS'!AJ16)</f>
        <v>0</v>
      </c>
      <c r="AK699" s="850">
        <f ca="1">AK745/(1+'DADOS MACROECONÔMICOS'!AK16)</f>
        <v>0</v>
      </c>
      <c r="AL699" s="850">
        <f ca="1">AL745/(1+'DADOS MACROECONÔMICOS'!AL16)</f>
        <v>0</v>
      </c>
      <c r="AM699" s="850">
        <f ca="1">AM745/(1+'DADOS MACROECONÔMICOS'!AM16)</f>
        <v>0</v>
      </c>
      <c r="AN699" s="850">
        <f ca="1">AN745/(1+'DADOS MACROECONÔMICOS'!AN16)</f>
        <v>0</v>
      </c>
      <c r="AO699" s="850">
        <f ca="1">AO745/(1+'DADOS MACROECONÔMICOS'!AO16)</f>
        <v>0</v>
      </c>
      <c r="AP699" s="850">
        <f ca="1">AP745/(1+'DADOS MACROECONÔMICOS'!AP16)</f>
        <v>0</v>
      </c>
      <c r="AQ699" s="850">
        <f ca="1">AQ745/(1+'DADOS MACROECONÔMICOS'!AQ16)</f>
        <v>0</v>
      </c>
      <c r="AR699" s="850">
        <f ca="1">AR745/(1+'DADOS MACROECONÔMICOS'!AR16)</f>
        <v>0</v>
      </c>
      <c r="AS699" s="850">
        <f ca="1">AS745/(1+'DADOS MACROECONÔMICOS'!AS16)</f>
        <v>0</v>
      </c>
      <c r="AT699" s="850">
        <f ca="1">AT745/(1+'DADOS MACROECONÔMICOS'!AT16)</f>
        <v>0</v>
      </c>
      <c r="AU699" s="850">
        <f ca="1">AU745/(1+'DADOS MACROECONÔMICOS'!AU16)</f>
        <v>0</v>
      </c>
    </row>
    <row r="700" spans="1:49">
      <c r="B700" s="885">
        <f>IF((B699+1)&gt;'PAINEL DE CONTROLE'!$D$6,'PAINEL DE CONTROLE'!$D$6,(B699+1))</f>
        <v>2</v>
      </c>
      <c r="G700" s="850">
        <f ca="1">G746/(1+'DADOS MACROECONÔMICOS'!G17)</f>
        <v>0</v>
      </c>
      <c r="H700" s="850">
        <f ca="1">H746/(1+'DADOS MACROECONÔMICOS'!H17)</f>
        <v>0</v>
      </c>
      <c r="I700" s="850">
        <f ca="1">I746/(1+'DADOS MACROECONÔMICOS'!I17)</f>
        <v>0</v>
      </c>
      <c r="J700" s="850">
        <f ca="1">J746/(1+'DADOS MACROECONÔMICOS'!J17)</f>
        <v>0</v>
      </c>
      <c r="K700" s="850">
        <f ca="1">K746/(1+'DADOS MACROECONÔMICOS'!K17)</f>
        <v>0</v>
      </c>
      <c r="L700" s="850">
        <f ca="1">L746/(1+'DADOS MACROECONÔMICOS'!L17)</f>
        <v>0</v>
      </c>
      <c r="M700" s="850">
        <f ca="1">M746/(1+'DADOS MACROECONÔMICOS'!M17)</f>
        <v>0</v>
      </c>
      <c r="N700" s="850">
        <f ca="1">N746/(1+'DADOS MACROECONÔMICOS'!N17)</f>
        <v>0</v>
      </c>
      <c r="O700" s="850">
        <f ca="1">O746/(1+'DADOS MACROECONÔMICOS'!O17)</f>
        <v>0</v>
      </c>
      <c r="P700" s="850">
        <f ca="1">P746/(1+'DADOS MACROECONÔMICOS'!P17)</f>
        <v>0</v>
      </c>
      <c r="Q700" s="850">
        <f ca="1">Q746/(1+'DADOS MACROECONÔMICOS'!Q17)</f>
        <v>0</v>
      </c>
      <c r="R700" s="850">
        <f ca="1">R746/(1+'DADOS MACROECONÔMICOS'!R17)</f>
        <v>0</v>
      </c>
      <c r="S700" s="850">
        <f ca="1">S746/(1+'DADOS MACROECONÔMICOS'!S17)</f>
        <v>0</v>
      </c>
      <c r="T700" s="850">
        <f ca="1">T746/(1+'DADOS MACROECONÔMICOS'!T17)</f>
        <v>0</v>
      </c>
      <c r="U700" s="850">
        <f ca="1">U746/(1+'DADOS MACROECONÔMICOS'!U17)</f>
        <v>0</v>
      </c>
      <c r="V700" s="850">
        <f ca="1">V746/(1+'DADOS MACROECONÔMICOS'!V17)</f>
        <v>0</v>
      </c>
      <c r="W700" s="850">
        <f ca="1">W746/(1+'DADOS MACROECONÔMICOS'!W17)</f>
        <v>0</v>
      </c>
      <c r="X700" s="850">
        <f ca="1">X746/(1+'DADOS MACROECONÔMICOS'!X17)</f>
        <v>0</v>
      </c>
      <c r="Y700" s="850">
        <f ca="1">Y746/(1+'DADOS MACROECONÔMICOS'!Y17)</f>
        <v>0</v>
      </c>
      <c r="Z700" s="850">
        <f ca="1">Z746/(1+'DADOS MACROECONÔMICOS'!Z17)</f>
        <v>0</v>
      </c>
      <c r="AA700" s="850">
        <f ca="1">AA746/(1+'DADOS MACROECONÔMICOS'!AA17)</f>
        <v>0</v>
      </c>
      <c r="AB700" s="850">
        <f ca="1">AB746/(1+'DADOS MACROECONÔMICOS'!AB17)</f>
        <v>0</v>
      </c>
      <c r="AC700" s="850">
        <f ca="1">AC746/(1+'DADOS MACROECONÔMICOS'!AC17)</f>
        <v>0</v>
      </c>
      <c r="AD700" s="850">
        <f ca="1">AD746/(1+'DADOS MACROECONÔMICOS'!AD17)</f>
        <v>0</v>
      </c>
      <c r="AE700" s="850">
        <f ca="1">AE746/(1+'DADOS MACROECONÔMICOS'!AE17)</f>
        <v>0</v>
      </c>
      <c r="AF700" s="850">
        <f ca="1">AF746/(1+'DADOS MACROECONÔMICOS'!AF17)</f>
        <v>0</v>
      </c>
      <c r="AG700" s="850">
        <f ca="1">AG746/(1+'DADOS MACROECONÔMICOS'!AG17)</f>
        <v>0</v>
      </c>
      <c r="AH700" s="850">
        <f ca="1">AH746/(1+'DADOS MACROECONÔMICOS'!AH17)</f>
        <v>0</v>
      </c>
      <c r="AI700" s="850">
        <f ca="1">AI746/(1+'DADOS MACROECONÔMICOS'!AI17)</f>
        <v>0</v>
      </c>
      <c r="AJ700" s="850">
        <f ca="1">AJ746/(1+'DADOS MACROECONÔMICOS'!AJ17)</f>
        <v>0</v>
      </c>
      <c r="AK700" s="850">
        <f ca="1">AK746/(1+'DADOS MACROECONÔMICOS'!AK17)</f>
        <v>0</v>
      </c>
      <c r="AL700" s="850">
        <f ca="1">AL746/(1+'DADOS MACROECONÔMICOS'!AL17)</f>
        <v>0</v>
      </c>
      <c r="AM700" s="850">
        <f ca="1">AM746/(1+'DADOS MACROECONÔMICOS'!AM17)</f>
        <v>0</v>
      </c>
      <c r="AN700" s="850">
        <f ca="1">AN746/(1+'DADOS MACROECONÔMICOS'!AN17)</f>
        <v>0</v>
      </c>
      <c r="AO700" s="850">
        <f ca="1">AO746/(1+'DADOS MACROECONÔMICOS'!AO17)</f>
        <v>0</v>
      </c>
      <c r="AP700" s="850">
        <f ca="1">AP746/(1+'DADOS MACROECONÔMICOS'!AP17)</f>
        <v>0</v>
      </c>
      <c r="AQ700" s="850">
        <f ca="1">AQ746/(1+'DADOS MACROECONÔMICOS'!AQ17)</f>
        <v>0</v>
      </c>
      <c r="AR700" s="850">
        <f ca="1">AR746/(1+'DADOS MACROECONÔMICOS'!AR17)</f>
        <v>0</v>
      </c>
      <c r="AS700" s="850">
        <f ca="1">AS746/(1+'DADOS MACROECONÔMICOS'!AS17)</f>
        <v>0</v>
      </c>
      <c r="AT700" s="850">
        <f ca="1">AT746/(1+'DADOS MACROECONÔMICOS'!AT17)</f>
        <v>0</v>
      </c>
      <c r="AU700" s="850">
        <f ca="1">AU746/(1+'DADOS MACROECONÔMICOS'!AU17)</f>
        <v>0</v>
      </c>
    </row>
    <row r="701" spans="1:49">
      <c r="B701" s="885">
        <f>IF((B700+1)&gt;'PAINEL DE CONTROLE'!$D$6,'PAINEL DE CONTROLE'!$D$6,(B700+1))</f>
        <v>3</v>
      </c>
      <c r="G701" s="850">
        <f ca="1">G747/(1+'DADOS MACROECONÔMICOS'!G18)</f>
        <v>0</v>
      </c>
      <c r="H701" s="850">
        <f ca="1">H747/(1+'DADOS MACROECONÔMICOS'!H18)</f>
        <v>0</v>
      </c>
      <c r="I701" s="850">
        <f ca="1">I747/(1+'DADOS MACROECONÔMICOS'!I18)</f>
        <v>0</v>
      </c>
      <c r="J701" s="850">
        <f ca="1">J747/(1+'DADOS MACROECONÔMICOS'!J18)</f>
        <v>0</v>
      </c>
      <c r="K701" s="850">
        <f ca="1">K747/(1+'DADOS MACROECONÔMICOS'!K18)</f>
        <v>0</v>
      </c>
      <c r="L701" s="850">
        <f ca="1">L747/(1+'DADOS MACROECONÔMICOS'!L18)</f>
        <v>0</v>
      </c>
      <c r="M701" s="850">
        <f ca="1">M747/(1+'DADOS MACROECONÔMICOS'!M18)</f>
        <v>0</v>
      </c>
      <c r="N701" s="850">
        <f ca="1">N747/(1+'DADOS MACROECONÔMICOS'!N18)</f>
        <v>0</v>
      </c>
      <c r="O701" s="850">
        <f ca="1">O747/(1+'DADOS MACROECONÔMICOS'!O18)</f>
        <v>0</v>
      </c>
      <c r="P701" s="850">
        <f ca="1">P747/(1+'DADOS MACROECONÔMICOS'!P18)</f>
        <v>0</v>
      </c>
      <c r="Q701" s="850">
        <f ca="1">Q747/(1+'DADOS MACROECONÔMICOS'!Q18)</f>
        <v>0</v>
      </c>
      <c r="R701" s="850">
        <f ca="1">R747/(1+'DADOS MACROECONÔMICOS'!R18)</f>
        <v>0</v>
      </c>
      <c r="S701" s="850">
        <f ca="1">S747/(1+'DADOS MACROECONÔMICOS'!S18)</f>
        <v>0</v>
      </c>
      <c r="T701" s="850">
        <f ca="1">T747/(1+'DADOS MACROECONÔMICOS'!T18)</f>
        <v>0</v>
      </c>
      <c r="U701" s="850">
        <f ca="1">U747/(1+'DADOS MACROECONÔMICOS'!U18)</f>
        <v>0</v>
      </c>
      <c r="V701" s="850">
        <f ca="1">V747/(1+'DADOS MACROECONÔMICOS'!V18)</f>
        <v>0</v>
      </c>
      <c r="W701" s="850">
        <f ca="1">W747/(1+'DADOS MACROECONÔMICOS'!W18)</f>
        <v>0</v>
      </c>
      <c r="X701" s="850">
        <f ca="1">X747/(1+'DADOS MACROECONÔMICOS'!X18)</f>
        <v>0</v>
      </c>
      <c r="Y701" s="850">
        <f ca="1">Y747/(1+'DADOS MACROECONÔMICOS'!Y18)</f>
        <v>0</v>
      </c>
      <c r="Z701" s="850">
        <f ca="1">Z747/(1+'DADOS MACROECONÔMICOS'!Z18)</f>
        <v>0</v>
      </c>
      <c r="AA701" s="850">
        <f ca="1">AA747/(1+'DADOS MACROECONÔMICOS'!AA18)</f>
        <v>0</v>
      </c>
      <c r="AB701" s="850">
        <f ca="1">AB747/(1+'DADOS MACROECONÔMICOS'!AB18)</f>
        <v>0</v>
      </c>
      <c r="AC701" s="850">
        <f ca="1">AC747/(1+'DADOS MACROECONÔMICOS'!AC18)</f>
        <v>0</v>
      </c>
      <c r="AD701" s="850">
        <f ca="1">AD747/(1+'DADOS MACROECONÔMICOS'!AD18)</f>
        <v>0</v>
      </c>
      <c r="AE701" s="850">
        <f ca="1">AE747/(1+'DADOS MACROECONÔMICOS'!AE18)</f>
        <v>0</v>
      </c>
      <c r="AF701" s="850">
        <f ca="1">AF747/(1+'DADOS MACROECONÔMICOS'!AF18)</f>
        <v>0</v>
      </c>
      <c r="AG701" s="850">
        <f ca="1">AG747/(1+'DADOS MACROECONÔMICOS'!AG18)</f>
        <v>0</v>
      </c>
      <c r="AH701" s="850">
        <f ca="1">AH747/(1+'DADOS MACROECONÔMICOS'!AH18)</f>
        <v>0</v>
      </c>
      <c r="AI701" s="850">
        <f ca="1">AI747/(1+'DADOS MACROECONÔMICOS'!AI18)</f>
        <v>0</v>
      </c>
      <c r="AJ701" s="850">
        <f ca="1">AJ747/(1+'DADOS MACROECONÔMICOS'!AJ18)</f>
        <v>0</v>
      </c>
      <c r="AK701" s="850">
        <f ca="1">AK747/(1+'DADOS MACROECONÔMICOS'!AK18)</f>
        <v>0</v>
      </c>
      <c r="AL701" s="850">
        <f ca="1">AL747/(1+'DADOS MACROECONÔMICOS'!AL18)</f>
        <v>0</v>
      </c>
      <c r="AM701" s="850">
        <f ca="1">AM747/(1+'DADOS MACROECONÔMICOS'!AM18)</f>
        <v>0</v>
      </c>
      <c r="AN701" s="850">
        <f ca="1">AN747/(1+'DADOS MACROECONÔMICOS'!AN18)</f>
        <v>0</v>
      </c>
      <c r="AO701" s="850">
        <f ca="1">AO747/(1+'DADOS MACROECONÔMICOS'!AO18)</f>
        <v>0</v>
      </c>
      <c r="AP701" s="850">
        <f ca="1">AP747/(1+'DADOS MACROECONÔMICOS'!AP18)</f>
        <v>0</v>
      </c>
      <c r="AQ701" s="850">
        <f ca="1">AQ747/(1+'DADOS MACROECONÔMICOS'!AQ18)</f>
        <v>0</v>
      </c>
      <c r="AR701" s="850">
        <f ca="1">AR747/(1+'DADOS MACROECONÔMICOS'!AR18)</f>
        <v>0</v>
      </c>
      <c r="AS701" s="850">
        <f ca="1">AS747/(1+'DADOS MACROECONÔMICOS'!AS18)</f>
        <v>0</v>
      </c>
      <c r="AT701" s="850">
        <f ca="1">AT747/(1+'DADOS MACROECONÔMICOS'!AT18)</f>
        <v>0</v>
      </c>
      <c r="AU701" s="850">
        <f ca="1">AU747/(1+'DADOS MACROECONÔMICOS'!AU18)</f>
        <v>0</v>
      </c>
    </row>
    <row r="702" spans="1:49">
      <c r="B702" s="885">
        <f>IF((B701+1)&gt;'PAINEL DE CONTROLE'!$D$6,'PAINEL DE CONTROLE'!$D$6,(B701+1))</f>
        <v>4</v>
      </c>
      <c r="G702" s="850">
        <f ca="1">G748/(1+'DADOS MACROECONÔMICOS'!G19)</f>
        <v>0</v>
      </c>
      <c r="H702" s="850">
        <f ca="1">H748/(1+'DADOS MACROECONÔMICOS'!H19)</f>
        <v>0</v>
      </c>
      <c r="I702" s="850">
        <f ca="1">I748/(1+'DADOS MACROECONÔMICOS'!I19)</f>
        <v>0</v>
      </c>
      <c r="J702" s="850">
        <f ca="1">J748/(1+'DADOS MACROECONÔMICOS'!J19)</f>
        <v>0</v>
      </c>
      <c r="K702" s="850">
        <f ca="1">K748/(1+'DADOS MACROECONÔMICOS'!K19)</f>
        <v>0</v>
      </c>
      <c r="L702" s="850">
        <f ca="1">L748/(1+'DADOS MACROECONÔMICOS'!L19)</f>
        <v>0</v>
      </c>
      <c r="M702" s="850">
        <f ca="1">M748/(1+'DADOS MACROECONÔMICOS'!M19)</f>
        <v>0</v>
      </c>
      <c r="N702" s="850">
        <f ca="1">N748/(1+'DADOS MACROECONÔMICOS'!N19)</f>
        <v>0</v>
      </c>
      <c r="O702" s="850">
        <f ca="1">O748/(1+'DADOS MACROECONÔMICOS'!O19)</f>
        <v>0</v>
      </c>
      <c r="P702" s="850">
        <f ca="1">P748/(1+'DADOS MACROECONÔMICOS'!P19)</f>
        <v>0</v>
      </c>
      <c r="Q702" s="850">
        <f ca="1">Q748/(1+'DADOS MACROECONÔMICOS'!Q19)</f>
        <v>0</v>
      </c>
      <c r="R702" s="850">
        <f ca="1">R748/(1+'DADOS MACROECONÔMICOS'!R19)</f>
        <v>0</v>
      </c>
      <c r="S702" s="850">
        <f ca="1">S748/(1+'DADOS MACROECONÔMICOS'!S19)</f>
        <v>0</v>
      </c>
      <c r="T702" s="850">
        <f ca="1">T748/(1+'DADOS MACROECONÔMICOS'!T19)</f>
        <v>0</v>
      </c>
      <c r="U702" s="850">
        <f ca="1">U748/(1+'DADOS MACROECONÔMICOS'!U19)</f>
        <v>0</v>
      </c>
      <c r="V702" s="850">
        <f ca="1">V748/(1+'DADOS MACROECONÔMICOS'!V19)</f>
        <v>0</v>
      </c>
      <c r="W702" s="850">
        <f ca="1">W748/(1+'DADOS MACROECONÔMICOS'!W19)</f>
        <v>0</v>
      </c>
      <c r="X702" s="850">
        <f ca="1">X748/(1+'DADOS MACROECONÔMICOS'!X19)</f>
        <v>0</v>
      </c>
      <c r="Y702" s="850">
        <f ca="1">Y748/(1+'DADOS MACROECONÔMICOS'!Y19)</f>
        <v>0</v>
      </c>
      <c r="Z702" s="850">
        <f ca="1">Z748/(1+'DADOS MACROECONÔMICOS'!Z19)</f>
        <v>0</v>
      </c>
      <c r="AA702" s="850">
        <f ca="1">AA748/(1+'DADOS MACROECONÔMICOS'!AA19)</f>
        <v>0</v>
      </c>
      <c r="AB702" s="850">
        <f ca="1">AB748/(1+'DADOS MACROECONÔMICOS'!AB19)</f>
        <v>0</v>
      </c>
      <c r="AC702" s="850">
        <f ca="1">AC748/(1+'DADOS MACROECONÔMICOS'!AC19)</f>
        <v>0</v>
      </c>
      <c r="AD702" s="850">
        <f ca="1">AD748/(1+'DADOS MACROECONÔMICOS'!AD19)</f>
        <v>0</v>
      </c>
      <c r="AE702" s="850">
        <f ca="1">AE748/(1+'DADOS MACROECONÔMICOS'!AE19)</f>
        <v>0</v>
      </c>
      <c r="AF702" s="850">
        <f ca="1">AF748/(1+'DADOS MACROECONÔMICOS'!AF19)</f>
        <v>0</v>
      </c>
      <c r="AG702" s="850">
        <f ca="1">AG748/(1+'DADOS MACROECONÔMICOS'!AG19)</f>
        <v>0</v>
      </c>
      <c r="AH702" s="850">
        <f ca="1">AH748/(1+'DADOS MACROECONÔMICOS'!AH19)</f>
        <v>0</v>
      </c>
      <c r="AI702" s="850">
        <f ca="1">AI748/(1+'DADOS MACROECONÔMICOS'!AI19)</f>
        <v>0</v>
      </c>
      <c r="AJ702" s="850">
        <f ca="1">AJ748/(1+'DADOS MACROECONÔMICOS'!AJ19)</f>
        <v>0</v>
      </c>
      <c r="AK702" s="850">
        <f ca="1">AK748/(1+'DADOS MACROECONÔMICOS'!AK19)</f>
        <v>0</v>
      </c>
      <c r="AL702" s="850">
        <f ca="1">AL748/(1+'DADOS MACROECONÔMICOS'!AL19)</f>
        <v>0</v>
      </c>
      <c r="AM702" s="850">
        <f ca="1">AM748/(1+'DADOS MACROECONÔMICOS'!AM19)</f>
        <v>0</v>
      </c>
      <c r="AN702" s="850">
        <f ca="1">AN748/(1+'DADOS MACROECONÔMICOS'!AN19)</f>
        <v>0</v>
      </c>
      <c r="AO702" s="850">
        <f ca="1">AO748/(1+'DADOS MACROECONÔMICOS'!AO19)</f>
        <v>0</v>
      </c>
      <c r="AP702" s="850">
        <f ca="1">AP748/(1+'DADOS MACROECONÔMICOS'!AP19)</f>
        <v>0</v>
      </c>
      <c r="AQ702" s="850">
        <f ca="1">AQ748/(1+'DADOS MACROECONÔMICOS'!AQ19)</f>
        <v>0</v>
      </c>
      <c r="AR702" s="850">
        <f ca="1">AR748/(1+'DADOS MACROECONÔMICOS'!AR19)</f>
        <v>0</v>
      </c>
      <c r="AS702" s="850">
        <f ca="1">AS748/(1+'DADOS MACROECONÔMICOS'!AS19)</f>
        <v>0</v>
      </c>
      <c r="AT702" s="850">
        <f ca="1">AT748/(1+'DADOS MACROECONÔMICOS'!AT19)</f>
        <v>0</v>
      </c>
      <c r="AU702" s="850">
        <f ca="1">AU748/(1+'DADOS MACROECONÔMICOS'!AU19)</f>
        <v>0</v>
      </c>
    </row>
    <row r="703" spans="1:49">
      <c r="B703" s="885">
        <f>IF((B702+1)&gt;'PAINEL DE CONTROLE'!$D$6,'PAINEL DE CONTROLE'!$D$6,(B702+1))</f>
        <v>5</v>
      </c>
      <c r="G703" s="850">
        <f ca="1">G749/(1+'DADOS MACROECONÔMICOS'!G20)</f>
        <v>0</v>
      </c>
      <c r="H703" s="850">
        <f ca="1">H749/(1+'DADOS MACROECONÔMICOS'!H20)</f>
        <v>0</v>
      </c>
      <c r="I703" s="850">
        <f ca="1">I749/(1+'DADOS MACROECONÔMICOS'!I20)</f>
        <v>0</v>
      </c>
      <c r="J703" s="850">
        <f ca="1">J749/(1+'DADOS MACROECONÔMICOS'!J20)</f>
        <v>0</v>
      </c>
      <c r="K703" s="850">
        <f ca="1">K749/(1+'DADOS MACROECONÔMICOS'!K20)</f>
        <v>0</v>
      </c>
      <c r="L703" s="850">
        <f ca="1">L749/(1+'DADOS MACROECONÔMICOS'!L20)</f>
        <v>0</v>
      </c>
      <c r="M703" s="850">
        <f ca="1">M749/(1+'DADOS MACROECONÔMICOS'!M20)</f>
        <v>0</v>
      </c>
      <c r="N703" s="850">
        <f ca="1">N749/(1+'DADOS MACROECONÔMICOS'!N20)</f>
        <v>0</v>
      </c>
      <c r="O703" s="850">
        <f ca="1">O749/(1+'DADOS MACROECONÔMICOS'!O20)</f>
        <v>0</v>
      </c>
      <c r="P703" s="850">
        <f ca="1">P749/(1+'DADOS MACROECONÔMICOS'!P20)</f>
        <v>0</v>
      </c>
      <c r="Q703" s="850">
        <f ca="1">Q749/(1+'DADOS MACROECONÔMICOS'!Q20)</f>
        <v>0</v>
      </c>
      <c r="R703" s="850">
        <f ca="1">R749/(1+'DADOS MACROECONÔMICOS'!R20)</f>
        <v>0</v>
      </c>
      <c r="S703" s="850">
        <f ca="1">S749/(1+'DADOS MACROECONÔMICOS'!S20)</f>
        <v>0</v>
      </c>
      <c r="T703" s="850">
        <f ca="1">T749/(1+'DADOS MACROECONÔMICOS'!T20)</f>
        <v>0</v>
      </c>
      <c r="U703" s="850">
        <f ca="1">U749/(1+'DADOS MACROECONÔMICOS'!U20)</f>
        <v>0</v>
      </c>
      <c r="V703" s="850">
        <f ca="1">V749/(1+'DADOS MACROECONÔMICOS'!V20)</f>
        <v>0</v>
      </c>
      <c r="W703" s="850">
        <f ca="1">W749/(1+'DADOS MACROECONÔMICOS'!W20)</f>
        <v>0</v>
      </c>
      <c r="X703" s="850">
        <f ca="1">X749/(1+'DADOS MACROECONÔMICOS'!X20)</f>
        <v>0</v>
      </c>
      <c r="Y703" s="850">
        <f ca="1">Y749/(1+'DADOS MACROECONÔMICOS'!Y20)</f>
        <v>0</v>
      </c>
      <c r="Z703" s="850">
        <f ca="1">Z749/(1+'DADOS MACROECONÔMICOS'!Z20)</f>
        <v>0</v>
      </c>
      <c r="AA703" s="850">
        <f ca="1">AA749/(1+'DADOS MACROECONÔMICOS'!AA20)</f>
        <v>0</v>
      </c>
      <c r="AB703" s="850">
        <f ca="1">AB749/(1+'DADOS MACROECONÔMICOS'!AB20)</f>
        <v>0</v>
      </c>
      <c r="AC703" s="850">
        <f ca="1">AC749/(1+'DADOS MACROECONÔMICOS'!AC20)</f>
        <v>0</v>
      </c>
      <c r="AD703" s="850">
        <f ca="1">AD749/(1+'DADOS MACROECONÔMICOS'!AD20)</f>
        <v>0</v>
      </c>
      <c r="AE703" s="850">
        <f ca="1">AE749/(1+'DADOS MACROECONÔMICOS'!AE20)</f>
        <v>0</v>
      </c>
      <c r="AF703" s="850">
        <f ca="1">AF749/(1+'DADOS MACROECONÔMICOS'!AF20)</f>
        <v>0</v>
      </c>
      <c r="AG703" s="850">
        <f ca="1">AG749/(1+'DADOS MACROECONÔMICOS'!AG20)</f>
        <v>0</v>
      </c>
      <c r="AH703" s="850">
        <f ca="1">AH749/(1+'DADOS MACROECONÔMICOS'!AH20)</f>
        <v>0</v>
      </c>
      <c r="AI703" s="850">
        <f ca="1">AI749/(1+'DADOS MACROECONÔMICOS'!AI20)</f>
        <v>0</v>
      </c>
      <c r="AJ703" s="850">
        <f ca="1">AJ749/(1+'DADOS MACROECONÔMICOS'!AJ20)</f>
        <v>0</v>
      </c>
      <c r="AK703" s="850">
        <f ca="1">AK749/(1+'DADOS MACROECONÔMICOS'!AK20)</f>
        <v>0</v>
      </c>
      <c r="AL703" s="850">
        <f ca="1">AL749/(1+'DADOS MACROECONÔMICOS'!AL20)</f>
        <v>0</v>
      </c>
      <c r="AM703" s="850">
        <f ca="1">AM749/(1+'DADOS MACROECONÔMICOS'!AM20)</f>
        <v>0</v>
      </c>
      <c r="AN703" s="850">
        <f ca="1">AN749/(1+'DADOS MACROECONÔMICOS'!AN20)</f>
        <v>0</v>
      </c>
      <c r="AO703" s="850">
        <f ca="1">AO749/(1+'DADOS MACROECONÔMICOS'!AO20)</f>
        <v>0</v>
      </c>
      <c r="AP703" s="850">
        <f ca="1">AP749/(1+'DADOS MACROECONÔMICOS'!AP20)</f>
        <v>0</v>
      </c>
      <c r="AQ703" s="850">
        <f ca="1">AQ749/(1+'DADOS MACROECONÔMICOS'!AQ20)</f>
        <v>0</v>
      </c>
      <c r="AR703" s="850">
        <f ca="1">AR749/(1+'DADOS MACROECONÔMICOS'!AR20)</f>
        <v>0</v>
      </c>
      <c r="AS703" s="850">
        <f ca="1">AS749/(1+'DADOS MACROECONÔMICOS'!AS20)</f>
        <v>0</v>
      </c>
      <c r="AT703" s="850">
        <f ca="1">AT749/(1+'DADOS MACROECONÔMICOS'!AT20)</f>
        <v>0</v>
      </c>
      <c r="AU703" s="850">
        <f ca="1">AU749/(1+'DADOS MACROECONÔMICOS'!AU20)</f>
        <v>0</v>
      </c>
    </row>
    <row r="704" spans="1:49" s="893" customFormat="1">
      <c r="A704" s="201"/>
      <c r="B704" s="885">
        <f>IF((B703+1)&gt;'PAINEL DE CONTROLE'!$D$6,'PAINEL DE CONTROLE'!$D$6,(B703+1))</f>
        <v>6</v>
      </c>
      <c r="C704" s="201"/>
      <c r="D704" s="201"/>
      <c r="E704" s="201"/>
      <c r="F704" s="201"/>
      <c r="G704" s="850">
        <f ca="1">G750/(1+'DADOS MACROECONÔMICOS'!G21)</f>
        <v>0</v>
      </c>
      <c r="H704" s="850">
        <f ca="1">H750/(1+'DADOS MACROECONÔMICOS'!H21)</f>
        <v>0</v>
      </c>
      <c r="I704" s="850">
        <f ca="1">I750/(1+'DADOS MACROECONÔMICOS'!I21)</f>
        <v>0</v>
      </c>
      <c r="J704" s="850">
        <f ca="1">J750/(1+'DADOS MACROECONÔMICOS'!J21)</f>
        <v>0</v>
      </c>
      <c r="K704" s="850">
        <f ca="1">K750/(1+'DADOS MACROECONÔMICOS'!K21)</f>
        <v>0</v>
      </c>
      <c r="L704" s="850">
        <f ca="1">L750/(1+'DADOS MACROECONÔMICOS'!L21)</f>
        <v>0</v>
      </c>
      <c r="M704" s="850">
        <f ca="1">M750/(1+'DADOS MACROECONÔMICOS'!M21)</f>
        <v>0</v>
      </c>
      <c r="N704" s="850">
        <f ca="1">N750/(1+'DADOS MACROECONÔMICOS'!N21)</f>
        <v>97299.966589523116</v>
      </c>
      <c r="O704" s="850">
        <f ca="1">O750/(1+'DADOS MACROECONÔMICOS'!O21)</f>
        <v>94009.538724622602</v>
      </c>
      <c r="P704" s="850">
        <f ca="1">P750/(1+'DADOS MACROECONÔMICOS'!P21)</f>
        <v>90830.384438877445</v>
      </c>
      <c r="Q704" s="850">
        <f ca="1">Q750/(1+'DADOS MACROECONÔMICOS'!Q21)</f>
        <v>87758.740753755264</v>
      </c>
      <c r="R704" s="850">
        <f ca="1">R750/(1+'DADOS MACROECONÔMICOS'!R21)</f>
        <v>84790.971944718185</v>
      </c>
      <c r="S704" s="850">
        <f ca="1">S750/(1+'DADOS MACROECONÔMICOS'!S21)</f>
        <v>0</v>
      </c>
      <c r="T704" s="850">
        <f ca="1">T750/(1+'DADOS MACROECONÔMICOS'!T21)</f>
        <v>0</v>
      </c>
      <c r="U704" s="850">
        <f ca="1">U750/(1+'DADOS MACROECONÔMICOS'!U21)</f>
        <v>0</v>
      </c>
      <c r="V704" s="850">
        <f ca="1">V750/(1+'DADOS MACROECONÔMICOS'!V21)</f>
        <v>0</v>
      </c>
      <c r="W704" s="850">
        <f ca="1">W750/(1+'DADOS MACROECONÔMICOS'!W21)</f>
        <v>0</v>
      </c>
      <c r="X704" s="850">
        <f ca="1">X750/(1+'DADOS MACROECONÔMICOS'!X21)</f>
        <v>0</v>
      </c>
      <c r="Y704" s="850">
        <f ca="1">Y750/(1+'DADOS MACROECONÔMICOS'!Y21)</f>
        <v>0</v>
      </c>
      <c r="Z704" s="850">
        <f ca="1">Z750/(1+'DADOS MACROECONÔMICOS'!Z21)</f>
        <v>0</v>
      </c>
      <c r="AA704" s="850">
        <f ca="1">AA750/(1+'DADOS MACROECONÔMICOS'!AA21)</f>
        <v>0</v>
      </c>
      <c r="AB704" s="850">
        <f ca="1">AB750/(1+'DADOS MACROECONÔMICOS'!AB21)</f>
        <v>0</v>
      </c>
      <c r="AC704" s="850">
        <f ca="1">AC750/(1+'DADOS MACROECONÔMICOS'!AC21)</f>
        <v>0</v>
      </c>
      <c r="AD704" s="850">
        <f ca="1">AD750/(1+'DADOS MACROECONÔMICOS'!AD21)</f>
        <v>0</v>
      </c>
      <c r="AE704" s="850">
        <f ca="1">AE750/(1+'DADOS MACROECONÔMICOS'!AE21)</f>
        <v>0</v>
      </c>
      <c r="AF704" s="850">
        <f ca="1">AF750/(1+'DADOS MACROECONÔMICOS'!AF21)</f>
        <v>0</v>
      </c>
      <c r="AG704" s="850">
        <f ca="1">AG750/(1+'DADOS MACROECONÔMICOS'!AG21)</f>
        <v>0</v>
      </c>
      <c r="AH704" s="850">
        <f ca="1">AH750/(1+'DADOS MACROECONÔMICOS'!AH21)</f>
        <v>0</v>
      </c>
      <c r="AI704" s="850">
        <f ca="1">AI750/(1+'DADOS MACROECONÔMICOS'!AI21)</f>
        <v>0</v>
      </c>
      <c r="AJ704" s="850">
        <f ca="1">AJ750/(1+'DADOS MACROECONÔMICOS'!AJ21)</f>
        <v>0</v>
      </c>
      <c r="AK704" s="850">
        <f ca="1">AK750/(1+'DADOS MACROECONÔMICOS'!AK21)</f>
        <v>0</v>
      </c>
      <c r="AL704" s="850">
        <f ca="1">AL750/(1+'DADOS MACROECONÔMICOS'!AL21)</f>
        <v>0</v>
      </c>
      <c r="AM704" s="850">
        <f ca="1">AM750/(1+'DADOS MACROECONÔMICOS'!AM21)</f>
        <v>0</v>
      </c>
      <c r="AN704" s="850">
        <f ca="1">AN750/(1+'DADOS MACROECONÔMICOS'!AN21)</f>
        <v>0</v>
      </c>
      <c r="AO704" s="850">
        <f ca="1">AO750/(1+'DADOS MACROECONÔMICOS'!AO21)</f>
        <v>0</v>
      </c>
      <c r="AP704" s="850">
        <f ca="1">AP750/(1+'DADOS MACROECONÔMICOS'!AP21)</f>
        <v>0</v>
      </c>
      <c r="AQ704" s="850">
        <f ca="1">AQ750/(1+'DADOS MACROECONÔMICOS'!AQ21)</f>
        <v>0</v>
      </c>
      <c r="AR704" s="850">
        <f ca="1">AR750/(1+'DADOS MACROECONÔMICOS'!AR21)</f>
        <v>0</v>
      </c>
      <c r="AS704" s="850">
        <f ca="1">AS750/(1+'DADOS MACROECONÔMICOS'!AS21)</f>
        <v>0</v>
      </c>
      <c r="AT704" s="850">
        <f ca="1">AT750/(1+'DADOS MACROECONÔMICOS'!AT21)</f>
        <v>0</v>
      </c>
      <c r="AU704" s="850">
        <f ca="1">AU750/(1+'DADOS MACROECONÔMICOS'!AU21)</f>
        <v>0</v>
      </c>
      <c r="AW704" s="201"/>
    </row>
    <row r="705" spans="1:49" s="893" customFormat="1">
      <c r="A705" s="201"/>
      <c r="B705" s="885">
        <f>IF((B704+1)&gt;'PAINEL DE CONTROLE'!$D$6,'PAINEL DE CONTROLE'!$D$6,(B704+1))</f>
        <v>7</v>
      </c>
      <c r="C705" s="201"/>
      <c r="D705" s="201"/>
      <c r="E705" s="201"/>
      <c r="F705" s="201"/>
      <c r="G705" s="850">
        <f ca="1">G751/(1+'DADOS MACROECONÔMICOS'!G22)</f>
        <v>0</v>
      </c>
      <c r="H705" s="850">
        <f ca="1">H751/(1+'DADOS MACROECONÔMICOS'!H22)</f>
        <v>0</v>
      </c>
      <c r="I705" s="850">
        <f ca="1">I751/(1+'DADOS MACROECONÔMICOS'!I22)</f>
        <v>0</v>
      </c>
      <c r="J705" s="850">
        <f ca="1">J751/(1+'DADOS MACROECONÔMICOS'!J22)</f>
        <v>0</v>
      </c>
      <c r="K705" s="850">
        <f ca="1">K751/(1+'DADOS MACROECONÔMICOS'!K22)</f>
        <v>0</v>
      </c>
      <c r="L705" s="850">
        <f ca="1">L751/(1+'DADOS MACROECONÔMICOS'!L22)</f>
        <v>0</v>
      </c>
      <c r="M705" s="850">
        <f ca="1">M751/(1+'DADOS MACROECONÔMICOS'!M22)</f>
        <v>0</v>
      </c>
      <c r="N705" s="850">
        <f ca="1">N751/(1+'DADOS MACROECONÔMICOS'!N22)</f>
        <v>0</v>
      </c>
      <c r="O705" s="850">
        <f ca="1">O751/(1+'DADOS MACROECONÔMICOS'!O22)</f>
        <v>0</v>
      </c>
      <c r="P705" s="850">
        <f ca="1">P751/(1+'DADOS MACROECONÔMICOS'!P22)</f>
        <v>0</v>
      </c>
      <c r="Q705" s="850">
        <f ca="1">Q751/(1+'DADOS MACROECONÔMICOS'!Q22)</f>
        <v>0</v>
      </c>
      <c r="R705" s="850">
        <f ca="1">R751/(1+'DADOS MACROECONÔMICOS'!R22)</f>
        <v>0</v>
      </c>
      <c r="S705" s="850">
        <f ca="1">S751/(1+'DADOS MACROECONÔMICOS'!S22)</f>
        <v>0</v>
      </c>
      <c r="T705" s="850">
        <f ca="1">T751/(1+'DADOS MACROECONÔMICOS'!T22)</f>
        <v>0</v>
      </c>
      <c r="U705" s="850">
        <f ca="1">U751/(1+'DADOS MACROECONÔMICOS'!U22)</f>
        <v>0</v>
      </c>
      <c r="V705" s="850">
        <f ca="1">V751/(1+'DADOS MACROECONÔMICOS'!V22)</f>
        <v>0</v>
      </c>
      <c r="W705" s="850">
        <f ca="1">W751/(1+'DADOS MACROECONÔMICOS'!W22)</f>
        <v>0</v>
      </c>
      <c r="X705" s="850">
        <f ca="1">X751/(1+'DADOS MACROECONÔMICOS'!X22)</f>
        <v>0</v>
      </c>
      <c r="Y705" s="850">
        <f ca="1">Y751/(1+'DADOS MACROECONÔMICOS'!Y22)</f>
        <v>0</v>
      </c>
      <c r="Z705" s="850">
        <f ca="1">Z751/(1+'DADOS MACROECONÔMICOS'!Z22)</f>
        <v>0</v>
      </c>
      <c r="AA705" s="850">
        <f ca="1">AA751/(1+'DADOS MACROECONÔMICOS'!AA22)</f>
        <v>0</v>
      </c>
      <c r="AB705" s="850">
        <f ca="1">AB751/(1+'DADOS MACROECONÔMICOS'!AB22)</f>
        <v>0</v>
      </c>
      <c r="AC705" s="850">
        <f ca="1">AC751/(1+'DADOS MACROECONÔMICOS'!AC22)</f>
        <v>0</v>
      </c>
      <c r="AD705" s="850">
        <f ca="1">AD751/(1+'DADOS MACROECONÔMICOS'!AD22)</f>
        <v>0</v>
      </c>
      <c r="AE705" s="850">
        <f ca="1">AE751/(1+'DADOS MACROECONÔMICOS'!AE22)</f>
        <v>0</v>
      </c>
      <c r="AF705" s="850">
        <f ca="1">AF751/(1+'DADOS MACROECONÔMICOS'!AF22)</f>
        <v>0</v>
      </c>
      <c r="AG705" s="850">
        <f ca="1">AG751/(1+'DADOS MACROECONÔMICOS'!AG22)</f>
        <v>0</v>
      </c>
      <c r="AH705" s="850">
        <f ca="1">AH751/(1+'DADOS MACROECONÔMICOS'!AH22)</f>
        <v>0</v>
      </c>
      <c r="AI705" s="850">
        <f ca="1">AI751/(1+'DADOS MACROECONÔMICOS'!AI22)</f>
        <v>0</v>
      </c>
      <c r="AJ705" s="850">
        <f ca="1">AJ751/(1+'DADOS MACROECONÔMICOS'!AJ22)</f>
        <v>0</v>
      </c>
      <c r="AK705" s="850">
        <f ca="1">AK751/(1+'DADOS MACROECONÔMICOS'!AK22)</f>
        <v>0</v>
      </c>
      <c r="AL705" s="850">
        <f ca="1">AL751/(1+'DADOS MACROECONÔMICOS'!AL22)</f>
        <v>0</v>
      </c>
      <c r="AM705" s="850">
        <f ca="1">AM751/(1+'DADOS MACROECONÔMICOS'!AM22)</f>
        <v>0</v>
      </c>
      <c r="AN705" s="850">
        <f ca="1">AN751/(1+'DADOS MACROECONÔMICOS'!AN22)</f>
        <v>0</v>
      </c>
      <c r="AO705" s="850">
        <f ca="1">AO751/(1+'DADOS MACROECONÔMICOS'!AO22)</f>
        <v>0</v>
      </c>
      <c r="AP705" s="850">
        <f ca="1">AP751/(1+'DADOS MACROECONÔMICOS'!AP22)</f>
        <v>0</v>
      </c>
      <c r="AQ705" s="850">
        <f ca="1">AQ751/(1+'DADOS MACROECONÔMICOS'!AQ22)</f>
        <v>0</v>
      </c>
      <c r="AR705" s="850">
        <f ca="1">AR751/(1+'DADOS MACROECONÔMICOS'!AR22)</f>
        <v>0</v>
      </c>
      <c r="AS705" s="850">
        <f ca="1">AS751/(1+'DADOS MACROECONÔMICOS'!AS22)</f>
        <v>0</v>
      </c>
      <c r="AT705" s="850">
        <f ca="1">AT751/(1+'DADOS MACROECONÔMICOS'!AT22)</f>
        <v>0</v>
      </c>
      <c r="AU705" s="850">
        <f ca="1">AU751/(1+'DADOS MACROECONÔMICOS'!AU22)</f>
        <v>0</v>
      </c>
      <c r="AW705" s="201"/>
    </row>
    <row r="706" spans="1:49" s="893" customFormat="1">
      <c r="A706" s="201"/>
      <c r="B706" s="885">
        <f>IF((B705+1)&gt;'PAINEL DE CONTROLE'!$D$6,'PAINEL DE CONTROLE'!$D$6,(B705+1))</f>
        <v>8</v>
      </c>
      <c r="C706" s="201"/>
      <c r="D706" s="201"/>
      <c r="E706" s="201"/>
      <c r="F706" s="201"/>
      <c r="G706" s="850">
        <f ca="1">G752/(1+'DADOS MACROECONÔMICOS'!G23)</f>
        <v>0</v>
      </c>
      <c r="H706" s="850">
        <f ca="1">H752/(1+'DADOS MACROECONÔMICOS'!H23)</f>
        <v>0</v>
      </c>
      <c r="I706" s="850">
        <f ca="1">I752/(1+'DADOS MACROECONÔMICOS'!I23)</f>
        <v>0</v>
      </c>
      <c r="J706" s="850">
        <f ca="1">J752/(1+'DADOS MACROECONÔMICOS'!J23)</f>
        <v>0</v>
      </c>
      <c r="K706" s="850">
        <f ca="1">K752/(1+'DADOS MACROECONÔMICOS'!K23)</f>
        <v>0</v>
      </c>
      <c r="L706" s="850">
        <f ca="1">L752/(1+'DADOS MACROECONÔMICOS'!L23)</f>
        <v>0</v>
      </c>
      <c r="M706" s="850">
        <f ca="1">M752/(1+'DADOS MACROECONÔMICOS'!M23)</f>
        <v>0</v>
      </c>
      <c r="N706" s="850">
        <f ca="1">N752/(1+'DADOS MACROECONÔMICOS'!N23)</f>
        <v>0</v>
      </c>
      <c r="O706" s="850">
        <f ca="1">O752/(1+'DADOS MACROECONÔMICOS'!O23)</f>
        <v>0</v>
      </c>
      <c r="P706" s="850">
        <f ca="1">P752/(1+'DADOS MACROECONÔMICOS'!P23)</f>
        <v>0</v>
      </c>
      <c r="Q706" s="850">
        <f ca="1">Q752/(1+'DADOS MACROECONÔMICOS'!Q23)</f>
        <v>0</v>
      </c>
      <c r="R706" s="850">
        <f ca="1">R752/(1+'DADOS MACROECONÔMICOS'!R23)</f>
        <v>0</v>
      </c>
      <c r="S706" s="850">
        <f ca="1">S752/(1+'DADOS MACROECONÔMICOS'!S23)</f>
        <v>0</v>
      </c>
      <c r="T706" s="850">
        <f ca="1">T752/(1+'DADOS MACROECONÔMICOS'!T23)</f>
        <v>0</v>
      </c>
      <c r="U706" s="850">
        <f ca="1">U752/(1+'DADOS MACROECONÔMICOS'!U23)</f>
        <v>0</v>
      </c>
      <c r="V706" s="850">
        <f ca="1">V752/(1+'DADOS MACROECONÔMICOS'!V23)</f>
        <v>0</v>
      </c>
      <c r="W706" s="850">
        <f ca="1">W752/(1+'DADOS MACROECONÔMICOS'!W23)</f>
        <v>0</v>
      </c>
      <c r="X706" s="850">
        <f ca="1">X752/(1+'DADOS MACROECONÔMICOS'!X23)</f>
        <v>0</v>
      </c>
      <c r="Y706" s="850">
        <f ca="1">Y752/(1+'DADOS MACROECONÔMICOS'!Y23)</f>
        <v>0</v>
      </c>
      <c r="Z706" s="850">
        <f ca="1">Z752/(1+'DADOS MACROECONÔMICOS'!Z23)</f>
        <v>0</v>
      </c>
      <c r="AA706" s="850">
        <f ca="1">AA752/(1+'DADOS MACROECONÔMICOS'!AA23)</f>
        <v>0</v>
      </c>
      <c r="AB706" s="850">
        <f ca="1">AB752/(1+'DADOS MACROECONÔMICOS'!AB23)</f>
        <v>0</v>
      </c>
      <c r="AC706" s="850">
        <f ca="1">AC752/(1+'DADOS MACROECONÔMICOS'!AC23)</f>
        <v>0</v>
      </c>
      <c r="AD706" s="850">
        <f ca="1">AD752/(1+'DADOS MACROECONÔMICOS'!AD23)</f>
        <v>0</v>
      </c>
      <c r="AE706" s="850">
        <f ca="1">AE752/(1+'DADOS MACROECONÔMICOS'!AE23)</f>
        <v>0</v>
      </c>
      <c r="AF706" s="850">
        <f ca="1">AF752/(1+'DADOS MACROECONÔMICOS'!AF23)</f>
        <v>0</v>
      </c>
      <c r="AG706" s="850">
        <f ca="1">AG752/(1+'DADOS MACROECONÔMICOS'!AG23)</f>
        <v>0</v>
      </c>
      <c r="AH706" s="850">
        <f ca="1">AH752/(1+'DADOS MACROECONÔMICOS'!AH23)</f>
        <v>0</v>
      </c>
      <c r="AI706" s="850">
        <f ca="1">AI752/(1+'DADOS MACROECONÔMICOS'!AI23)</f>
        <v>0</v>
      </c>
      <c r="AJ706" s="850">
        <f ca="1">AJ752/(1+'DADOS MACROECONÔMICOS'!AJ23)</f>
        <v>0</v>
      </c>
      <c r="AK706" s="850">
        <f ca="1">AK752/(1+'DADOS MACROECONÔMICOS'!AK23)</f>
        <v>0</v>
      </c>
      <c r="AL706" s="850">
        <f ca="1">AL752/(1+'DADOS MACROECONÔMICOS'!AL23)</f>
        <v>0</v>
      </c>
      <c r="AM706" s="850">
        <f ca="1">AM752/(1+'DADOS MACROECONÔMICOS'!AM23)</f>
        <v>0</v>
      </c>
      <c r="AN706" s="850">
        <f ca="1">AN752/(1+'DADOS MACROECONÔMICOS'!AN23)</f>
        <v>0</v>
      </c>
      <c r="AO706" s="850">
        <f ca="1">AO752/(1+'DADOS MACROECONÔMICOS'!AO23)</f>
        <v>0</v>
      </c>
      <c r="AP706" s="850">
        <f ca="1">AP752/(1+'DADOS MACROECONÔMICOS'!AP23)</f>
        <v>0</v>
      </c>
      <c r="AQ706" s="850">
        <f ca="1">AQ752/(1+'DADOS MACROECONÔMICOS'!AQ23)</f>
        <v>0</v>
      </c>
      <c r="AR706" s="850">
        <f ca="1">AR752/(1+'DADOS MACROECONÔMICOS'!AR23)</f>
        <v>0</v>
      </c>
      <c r="AS706" s="850">
        <f ca="1">AS752/(1+'DADOS MACROECONÔMICOS'!AS23)</f>
        <v>0</v>
      </c>
      <c r="AT706" s="850">
        <f ca="1">AT752/(1+'DADOS MACROECONÔMICOS'!AT23)</f>
        <v>0</v>
      </c>
      <c r="AU706" s="850">
        <f ca="1">AU752/(1+'DADOS MACROECONÔMICOS'!AU23)</f>
        <v>0</v>
      </c>
      <c r="AW706" s="201"/>
    </row>
    <row r="707" spans="1:49" s="893" customFormat="1">
      <c r="A707" s="201"/>
      <c r="B707" s="885">
        <f>IF((B706+1)&gt;'PAINEL DE CONTROLE'!$D$6,'PAINEL DE CONTROLE'!$D$6,(B706+1))</f>
        <v>9</v>
      </c>
      <c r="C707" s="201"/>
      <c r="D707" s="201"/>
      <c r="E707" s="201"/>
      <c r="F707" s="201"/>
      <c r="G707" s="850">
        <f ca="1">G753/(1+'DADOS MACROECONÔMICOS'!G24)</f>
        <v>0</v>
      </c>
      <c r="H707" s="850">
        <f ca="1">H753/(1+'DADOS MACROECONÔMICOS'!H24)</f>
        <v>0</v>
      </c>
      <c r="I707" s="850">
        <f ca="1">I753/(1+'DADOS MACROECONÔMICOS'!I24)</f>
        <v>0</v>
      </c>
      <c r="J707" s="850">
        <f ca="1">J753/(1+'DADOS MACROECONÔMICOS'!J24)</f>
        <v>0</v>
      </c>
      <c r="K707" s="850">
        <f ca="1">K753/(1+'DADOS MACROECONÔMICOS'!K24)</f>
        <v>0</v>
      </c>
      <c r="L707" s="850">
        <f ca="1">L753/(1+'DADOS MACROECONÔMICOS'!L24)</f>
        <v>0</v>
      </c>
      <c r="M707" s="850">
        <f ca="1">M753/(1+'DADOS MACROECONÔMICOS'!M24)</f>
        <v>0</v>
      </c>
      <c r="N707" s="850">
        <f ca="1">N753/(1+'DADOS MACROECONÔMICOS'!N24)</f>
        <v>0</v>
      </c>
      <c r="O707" s="850">
        <f ca="1">O753/(1+'DADOS MACROECONÔMICOS'!O24)</f>
        <v>0</v>
      </c>
      <c r="P707" s="850">
        <f ca="1">P753/(1+'DADOS MACROECONÔMICOS'!P24)</f>
        <v>0</v>
      </c>
      <c r="Q707" s="850">
        <f ca="1">Q753/(1+'DADOS MACROECONÔMICOS'!Q24)</f>
        <v>0</v>
      </c>
      <c r="R707" s="850">
        <f ca="1">R753/(1+'DADOS MACROECONÔMICOS'!R24)</f>
        <v>0</v>
      </c>
      <c r="S707" s="850">
        <f ca="1">S753/(1+'DADOS MACROECONÔMICOS'!S24)</f>
        <v>0</v>
      </c>
      <c r="T707" s="850">
        <f ca="1">T753/(1+'DADOS MACROECONÔMICOS'!T24)</f>
        <v>0</v>
      </c>
      <c r="U707" s="850">
        <f ca="1">U753/(1+'DADOS MACROECONÔMICOS'!U24)</f>
        <v>0</v>
      </c>
      <c r="V707" s="850">
        <f ca="1">V753/(1+'DADOS MACROECONÔMICOS'!V24)</f>
        <v>0</v>
      </c>
      <c r="W707" s="850">
        <f ca="1">W753/(1+'DADOS MACROECONÔMICOS'!W24)</f>
        <v>0</v>
      </c>
      <c r="X707" s="850">
        <f ca="1">X753/(1+'DADOS MACROECONÔMICOS'!X24)</f>
        <v>0</v>
      </c>
      <c r="Y707" s="850">
        <f ca="1">Y753/(1+'DADOS MACROECONÔMICOS'!Y24)</f>
        <v>0</v>
      </c>
      <c r="Z707" s="850">
        <f ca="1">Z753/(1+'DADOS MACROECONÔMICOS'!Z24)</f>
        <v>0</v>
      </c>
      <c r="AA707" s="850">
        <f ca="1">AA753/(1+'DADOS MACROECONÔMICOS'!AA24)</f>
        <v>0</v>
      </c>
      <c r="AB707" s="850">
        <f ca="1">AB753/(1+'DADOS MACROECONÔMICOS'!AB24)</f>
        <v>0</v>
      </c>
      <c r="AC707" s="850">
        <f ca="1">AC753/(1+'DADOS MACROECONÔMICOS'!AC24)</f>
        <v>0</v>
      </c>
      <c r="AD707" s="850">
        <f ca="1">AD753/(1+'DADOS MACROECONÔMICOS'!AD24)</f>
        <v>0</v>
      </c>
      <c r="AE707" s="850">
        <f ca="1">AE753/(1+'DADOS MACROECONÔMICOS'!AE24)</f>
        <v>0</v>
      </c>
      <c r="AF707" s="850">
        <f ca="1">AF753/(1+'DADOS MACROECONÔMICOS'!AF24)</f>
        <v>0</v>
      </c>
      <c r="AG707" s="850">
        <f ca="1">AG753/(1+'DADOS MACROECONÔMICOS'!AG24)</f>
        <v>0</v>
      </c>
      <c r="AH707" s="850">
        <f ca="1">AH753/(1+'DADOS MACROECONÔMICOS'!AH24)</f>
        <v>0</v>
      </c>
      <c r="AI707" s="850">
        <f ca="1">AI753/(1+'DADOS MACROECONÔMICOS'!AI24)</f>
        <v>0</v>
      </c>
      <c r="AJ707" s="850">
        <f ca="1">AJ753/(1+'DADOS MACROECONÔMICOS'!AJ24)</f>
        <v>0</v>
      </c>
      <c r="AK707" s="850">
        <f ca="1">AK753/(1+'DADOS MACROECONÔMICOS'!AK24)</f>
        <v>0</v>
      </c>
      <c r="AL707" s="850">
        <f ca="1">AL753/(1+'DADOS MACROECONÔMICOS'!AL24)</f>
        <v>0</v>
      </c>
      <c r="AM707" s="850">
        <f ca="1">AM753/(1+'DADOS MACROECONÔMICOS'!AM24)</f>
        <v>0</v>
      </c>
      <c r="AN707" s="850">
        <f ca="1">AN753/(1+'DADOS MACROECONÔMICOS'!AN24)</f>
        <v>0</v>
      </c>
      <c r="AO707" s="850">
        <f ca="1">AO753/(1+'DADOS MACROECONÔMICOS'!AO24)</f>
        <v>0</v>
      </c>
      <c r="AP707" s="850">
        <f ca="1">AP753/(1+'DADOS MACROECONÔMICOS'!AP24)</f>
        <v>0</v>
      </c>
      <c r="AQ707" s="850">
        <f ca="1">AQ753/(1+'DADOS MACROECONÔMICOS'!AQ24)</f>
        <v>0</v>
      </c>
      <c r="AR707" s="850">
        <f ca="1">AR753/(1+'DADOS MACROECONÔMICOS'!AR24)</f>
        <v>0</v>
      </c>
      <c r="AS707" s="850">
        <f ca="1">AS753/(1+'DADOS MACROECONÔMICOS'!AS24)</f>
        <v>0</v>
      </c>
      <c r="AT707" s="850">
        <f ca="1">AT753/(1+'DADOS MACROECONÔMICOS'!AT24)</f>
        <v>0</v>
      </c>
      <c r="AU707" s="850">
        <f ca="1">AU753/(1+'DADOS MACROECONÔMICOS'!AU24)</f>
        <v>0</v>
      </c>
      <c r="AW707" s="201"/>
    </row>
    <row r="708" spans="1:49" s="893" customFormat="1">
      <c r="A708" s="201"/>
      <c r="B708" s="885">
        <f>IF((B707+1)&gt;'PAINEL DE CONTROLE'!$D$6,'PAINEL DE CONTROLE'!$D$6,(B707+1))</f>
        <v>10</v>
      </c>
      <c r="C708" s="201"/>
      <c r="D708" s="201"/>
      <c r="E708" s="201"/>
      <c r="F708" s="201"/>
      <c r="G708" s="850">
        <f ca="1">G754/(1+'DADOS MACROECONÔMICOS'!G25)</f>
        <v>0</v>
      </c>
      <c r="H708" s="850">
        <f ca="1">H754/(1+'DADOS MACROECONÔMICOS'!H25)</f>
        <v>0</v>
      </c>
      <c r="I708" s="850">
        <f ca="1">I754/(1+'DADOS MACROECONÔMICOS'!I25)</f>
        <v>0</v>
      </c>
      <c r="J708" s="850">
        <f ca="1">J754/(1+'DADOS MACROECONÔMICOS'!J25)</f>
        <v>0</v>
      </c>
      <c r="K708" s="850">
        <f ca="1">K754/(1+'DADOS MACROECONÔMICOS'!K25)</f>
        <v>0</v>
      </c>
      <c r="L708" s="850">
        <f ca="1">L754/(1+'DADOS MACROECONÔMICOS'!L25)</f>
        <v>0</v>
      </c>
      <c r="M708" s="850">
        <f ca="1">M754/(1+'DADOS MACROECONÔMICOS'!M25)</f>
        <v>0</v>
      </c>
      <c r="N708" s="850">
        <f ca="1">N754/(1+'DADOS MACROECONÔMICOS'!N25)</f>
        <v>0</v>
      </c>
      <c r="O708" s="850">
        <f ca="1">O754/(1+'DADOS MACROECONÔMICOS'!O25)</f>
        <v>0</v>
      </c>
      <c r="P708" s="850">
        <f ca="1">P754/(1+'DADOS MACROECONÔMICOS'!P25)</f>
        <v>0</v>
      </c>
      <c r="Q708" s="850">
        <f ca="1">Q754/(1+'DADOS MACROECONÔMICOS'!Q25)</f>
        <v>0</v>
      </c>
      <c r="R708" s="850">
        <f ca="1">R754/(1+'DADOS MACROECONÔMICOS'!R25)</f>
        <v>0</v>
      </c>
      <c r="S708" s="850">
        <f ca="1">S754/(1+'DADOS MACROECONÔMICOS'!S25)</f>
        <v>0</v>
      </c>
      <c r="T708" s="850">
        <f ca="1">T754/(1+'DADOS MACROECONÔMICOS'!T25)</f>
        <v>0</v>
      </c>
      <c r="U708" s="850">
        <f ca="1">U754/(1+'DADOS MACROECONÔMICOS'!U25)</f>
        <v>0</v>
      </c>
      <c r="V708" s="850">
        <f ca="1">V754/(1+'DADOS MACROECONÔMICOS'!V25)</f>
        <v>0</v>
      </c>
      <c r="W708" s="850">
        <f ca="1">W754/(1+'DADOS MACROECONÔMICOS'!W25)</f>
        <v>0</v>
      </c>
      <c r="X708" s="850">
        <f ca="1">X754/(1+'DADOS MACROECONÔMICOS'!X25)</f>
        <v>0</v>
      </c>
      <c r="Y708" s="850">
        <f ca="1">Y754/(1+'DADOS MACROECONÔMICOS'!Y25)</f>
        <v>0</v>
      </c>
      <c r="Z708" s="850">
        <f ca="1">Z754/(1+'DADOS MACROECONÔMICOS'!Z25)</f>
        <v>0</v>
      </c>
      <c r="AA708" s="850">
        <f ca="1">AA754/(1+'DADOS MACROECONÔMICOS'!AA25)</f>
        <v>0</v>
      </c>
      <c r="AB708" s="850">
        <f ca="1">AB754/(1+'DADOS MACROECONÔMICOS'!AB25)</f>
        <v>0</v>
      </c>
      <c r="AC708" s="850">
        <f ca="1">AC754/(1+'DADOS MACROECONÔMICOS'!AC25)</f>
        <v>0</v>
      </c>
      <c r="AD708" s="850">
        <f ca="1">AD754/(1+'DADOS MACROECONÔMICOS'!AD25)</f>
        <v>0</v>
      </c>
      <c r="AE708" s="850">
        <f ca="1">AE754/(1+'DADOS MACROECONÔMICOS'!AE25)</f>
        <v>0</v>
      </c>
      <c r="AF708" s="850">
        <f ca="1">AF754/(1+'DADOS MACROECONÔMICOS'!AF25)</f>
        <v>0</v>
      </c>
      <c r="AG708" s="850">
        <f ca="1">AG754/(1+'DADOS MACROECONÔMICOS'!AG25)</f>
        <v>0</v>
      </c>
      <c r="AH708" s="850">
        <f ca="1">AH754/(1+'DADOS MACROECONÔMICOS'!AH25)</f>
        <v>0</v>
      </c>
      <c r="AI708" s="850">
        <f ca="1">AI754/(1+'DADOS MACROECONÔMICOS'!AI25)</f>
        <v>0</v>
      </c>
      <c r="AJ708" s="850">
        <f ca="1">AJ754/(1+'DADOS MACROECONÔMICOS'!AJ25)</f>
        <v>0</v>
      </c>
      <c r="AK708" s="850">
        <f ca="1">AK754/(1+'DADOS MACROECONÔMICOS'!AK25)</f>
        <v>0</v>
      </c>
      <c r="AL708" s="850">
        <f ca="1">AL754/(1+'DADOS MACROECONÔMICOS'!AL25)</f>
        <v>0</v>
      </c>
      <c r="AM708" s="850">
        <f ca="1">AM754/(1+'DADOS MACROECONÔMICOS'!AM25)</f>
        <v>0</v>
      </c>
      <c r="AN708" s="850">
        <f ca="1">AN754/(1+'DADOS MACROECONÔMICOS'!AN25)</f>
        <v>0</v>
      </c>
      <c r="AO708" s="850">
        <f ca="1">AO754/(1+'DADOS MACROECONÔMICOS'!AO25)</f>
        <v>0</v>
      </c>
      <c r="AP708" s="850">
        <f ca="1">AP754/(1+'DADOS MACROECONÔMICOS'!AP25)</f>
        <v>0</v>
      </c>
      <c r="AQ708" s="850">
        <f ca="1">AQ754/(1+'DADOS MACROECONÔMICOS'!AQ25)</f>
        <v>0</v>
      </c>
      <c r="AR708" s="850">
        <f ca="1">AR754/(1+'DADOS MACROECONÔMICOS'!AR25)</f>
        <v>0</v>
      </c>
      <c r="AS708" s="850">
        <f ca="1">AS754/(1+'DADOS MACROECONÔMICOS'!AS25)</f>
        <v>0</v>
      </c>
      <c r="AT708" s="850">
        <f ca="1">AT754/(1+'DADOS MACROECONÔMICOS'!AT25)</f>
        <v>0</v>
      </c>
      <c r="AU708" s="850">
        <f ca="1">AU754/(1+'DADOS MACROECONÔMICOS'!AU25)</f>
        <v>0</v>
      </c>
      <c r="AW708" s="201"/>
    </row>
    <row r="709" spans="1:49" s="893" customFormat="1">
      <c r="A709" s="201"/>
      <c r="B709" s="885">
        <f>IF((B708+1)&gt;'PAINEL DE CONTROLE'!$D$6,'PAINEL DE CONTROLE'!$D$6,(B708+1))</f>
        <v>11</v>
      </c>
      <c r="C709" s="201"/>
      <c r="D709" s="201"/>
      <c r="E709" s="201"/>
      <c r="F709" s="201"/>
      <c r="G709" s="850">
        <f ca="1">G755/(1+'DADOS MACROECONÔMICOS'!G26)</f>
        <v>0</v>
      </c>
      <c r="H709" s="850">
        <f ca="1">H755/(1+'DADOS MACROECONÔMICOS'!H26)</f>
        <v>0</v>
      </c>
      <c r="I709" s="850">
        <f ca="1">I755/(1+'DADOS MACROECONÔMICOS'!I26)</f>
        <v>0</v>
      </c>
      <c r="J709" s="850">
        <f ca="1">J755/(1+'DADOS MACROECONÔMICOS'!J26)</f>
        <v>0</v>
      </c>
      <c r="K709" s="850">
        <f ca="1">K755/(1+'DADOS MACROECONÔMICOS'!K26)</f>
        <v>0</v>
      </c>
      <c r="L709" s="850">
        <f ca="1">L755/(1+'DADOS MACROECONÔMICOS'!L26)</f>
        <v>0</v>
      </c>
      <c r="M709" s="850">
        <f ca="1">M755/(1+'DADOS MACROECONÔMICOS'!M26)</f>
        <v>0</v>
      </c>
      <c r="N709" s="850">
        <f ca="1">N755/(1+'DADOS MACROECONÔMICOS'!N26)</f>
        <v>0</v>
      </c>
      <c r="O709" s="850">
        <f ca="1">O755/(1+'DADOS MACROECONÔMICOS'!O26)</f>
        <v>0</v>
      </c>
      <c r="P709" s="850">
        <f ca="1">P755/(1+'DADOS MACROECONÔMICOS'!P26)</f>
        <v>0</v>
      </c>
      <c r="Q709" s="850">
        <f ca="1">Q755/(1+'DADOS MACROECONÔMICOS'!Q26)</f>
        <v>0</v>
      </c>
      <c r="R709" s="850">
        <f ca="1">R755/(1+'DADOS MACROECONÔMICOS'!R26)</f>
        <v>0</v>
      </c>
      <c r="S709" s="850">
        <f ca="1">S755/(1+'DADOS MACROECONÔMICOS'!S26)</f>
        <v>97299.966589523116</v>
      </c>
      <c r="T709" s="850">
        <f ca="1">T755/(1+'DADOS MACROECONÔMICOS'!T26)</f>
        <v>94009.538724622602</v>
      </c>
      <c r="U709" s="850">
        <f ca="1">U755/(1+'DADOS MACROECONÔMICOS'!U26)</f>
        <v>90830.384438877445</v>
      </c>
      <c r="V709" s="850">
        <f ca="1">V755/(1+'DADOS MACROECONÔMICOS'!V26)</f>
        <v>87758.740753755264</v>
      </c>
      <c r="W709" s="850">
        <f ca="1">W755/(1+'DADOS MACROECONÔMICOS'!W26)</f>
        <v>84790.971944718185</v>
      </c>
      <c r="X709" s="850">
        <f ca="1">X755/(1+'DADOS MACROECONÔMICOS'!X26)</f>
        <v>0</v>
      </c>
      <c r="Y709" s="850">
        <f ca="1">Y755/(1+'DADOS MACROECONÔMICOS'!Y26)</f>
        <v>0</v>
      </c>
      <c r="Z709" s="850">
        <f ca="1">Z755/(1+'DADOS MACROECONÔMICOS'!Z26)</f>
        <v>0</v>
      </c>
      <c r="AA709" s="850">
        <f ca="1">AA755/(1+'DADOS MACROECONÔMICOS'!AA26)</f>
        <v>0</v>
      </c>
      <c r="AB709" s="850">
        <f ca="1">AB755/(1+'DADOS MACROECONÔMICOS'!AB26)</f>
        <v>0</v>
      </c>
      <c r="AC709" s="850">
        <f ca="1">AC755/(1+'DADOS MACROECONÔMICOS'!AC26)</f>
        <v>0</v>
      </c>
      <c r="AD709" s="850">
        <f ca="1">AD755/(1+'DADOS MACROECONÔMICOS'!AD26)</f>
        <v>0</v>
      </c>
      <c r="AE709" s="850">
        <f ca="1">AE755/(1+'DADOS MACROECONÔMICOS'!AE26)</f>
        <v>0</v>
      </c>
      <c r="AF709" s="850">
        <f ca="1">AF755/(1+'DADOS MACROECONÔMICOS'!AF26)</f>
        <v>0</v>
      </c>
      <c r="AG709" s="850">
        <f ca="1">AG755/(1+'DADOS MACROECONÔMICOS'!AG26)</f>
        <v>0</v>
      </c>
      <c r="AH709" s="850">
        <f ca="1">AH755/(1+'DADOS MACROECONÔMICOS'!AH26)</f>
        <v>0</v>
      </c>
      <c r="AI709" s="850">
        <f ca="1">AI755/(1+'DADOS MACROECONÔMICOS'!AI26)</f>
        <v>0</v>
      </c>
      <c r="AJ709" s="850">
        <f ca="1">AJ755/(1+'DADOS MACROECONÔMICOS'!AJ26)</f>
        <v>0</v>
      </c>
      <c r="AK709" s="850">
        <f ca="1">AK755/(1+'DADOS MACROECONÔMICOS'!AK26)</f>
        <v>0</v>
      </c>
      <c r="AL709" s="850">
        <f ca="1">AL755/(1+'DADOS MACROECONÔMICOS'!AL26)</f>
        <v>0</v>
      </c>
      <c r="AM709" s="850">
        <f ca="1">AM755/(1+'DADOS MACROECONÔMICOS'!AM26)</f>
        <v>0</v>
      </c>
      <c r="AN709" s="850">
        <f ca="1">AN755/(1+'DADOS MACROECONÔMICOS'!AN26)</f>
        <v>0</v>
      </c>
      <c r="AO709" s="850">
        <f ca="1">AO755/(1+'DADOS MACROECONÔMICOS'!AO26)</f>
        <v>0</v>
      </c>
      <c r="AP709" s="850">
        <f ca="1">AP755/(1+'DADOS MACROECONÔMICOS'!AP26)</f>
        <v>0</v>
      </c>
      <c r="AQ709" s="850">
        <f ca="1">AQ755/(1+'DADOS MACROECONÔMICOS'!AQ26)</f>
        <v>0</v>
      </c>
      <c r="AR709" s="850">
        <f ca="1">AR755/(1+'DADOS MACROECONÔMICOS'!AR26)</f>
        <v>0</v>
      </c>
      <c r="AS709" s="850">
        <f ca="1">AS755/(1+'DADOS MACROECONÔMICOS'!AS26)</f>
        <v>0</v>
      </c>
      <c r="AT709" s="850">
        <f ca="1">AT755/(1+'DADOS MACROECONÔMICOS'!AT26)</f>
        <v>0</v>
      </c>
      <c r="AU709" s="850">
        <f ca="1">AU755/(1+'DADOS MACROECONÔMICOS'!AU26)</f>
        <v>0</v>
      </c>
      <c r="AW709" s="201"/>
    </row>
    <row r="710" spans="1:49" s="893" customFormat="1">
      <c r="A710" s="201"/>
      <c r="B710" s="885">
        <f>IF((B709+1)&gt;'PAINEL DE CONTROLE'!$D$6,'PAINEL DE CONTROLE'!$D$6,(B709+1))</f>
        <v>12</v>
      </c>
      <c r="C710" s="201"/>
      <c r="D710" s="201"/>
      <c r="E710" s="201"/>
      <c r="F710" s="201"/>
      <c r="G710" s="850">
        <f ca="1">G756/(1+'DADOS MACROECONÔMICOS'!G27)</f>
        <v>0</v>
      </c>
      <c r="H710" s="850">
        <f ca="1">H756/(1+'DADOS MACROECONÔMICOS'!H27)</f>
        <v>0</v>
      </c>
      <c r="I710" s="850">
        <f ca="1">I756/(1+'DADOS MACROECONÔMICOS'!I27)</f>
        <v>0</v>
      </c>
      <c r="J710" s="850">
        <f ca="1">J756/(1+'DADOS MACROECONÔMICOS'!J27)</f>
        <v>0</v>
      </c>
      <c r="K710" s="850">
        <f ca="1">K756/(1+'DADOS MACROECONÔMICOS'!K27)</f>
        <v>0</v>
      </c>
      <c r="L710" s="850">
        <f ca="1">L756/(1+'DADOS MACROECONÔMICOS'!L27)</f>
        <v>0</v>
      </c>
      <c r="M710" s="850">
        <f ca="1">M756/(1+'DADOS MACROECONÔMICOS'!M27)</f>
        <v>0</v>
      </c>
      <c r="N710" s="850">
        <f ca="1">N756/(1+'DADOS MACROECONÔMICOS'!N27)</f>
        <v>0</v>
      </c>
      <c r="O710" s="850">
        <f ca="1">O756/(1+'DADOS MACROECONÔMICOS'!O27)</f>
        <v>0</v>
      </c>
      <c r="P710" s="850">
        <f ca="1">P756/(1+'DADOS MACROECONÔMICOS'!P27)</f>
        <v>0</v>
      </c>
      <c r="Q710" s="850">
        <f ca="1">Q756/(1+'DADOS MACROECONÔMICOS'!Q27)</f>
        <v>0</v>
      </c>
      <c r="R710" s="850">
        <f ca="1">R756/(1+'DADOS MACROECONÔMICOS'!R27)</f>
        <v>0</v>
      </c>
      <c r="S710" s="850">
        <f ca="1">S756/(1+'DADOS MACROECONÔMICOS'!S27)</f>
        <v>0</v>
      </c>
      <c r="T710" s="850">
        <f ca="1">T756/(1+'DADOS MACROECONÔMICOS'!T27)</f>
        <v>0</v>
      </c>
      <c r="U710" s="850">
        <f ca="1">U756/(1+'DADOS MACROECONÔMICOS'!U27)</f>
        <v>0</v>
      </c>
      <c r="V710" s="850">
        <f ca="1">V756/(1+'DADOS MACROECONÔMICOS'!V27)</f>
        <v>0</v>
      </c>
      <c r="W710" s="850">
        <f ca="1">W756/(1+'DADOS MACROECONÔMICOS'!W27)</f>
        <v>0</v>
      </c>
      <c r="X710" s="850">
        <f ca="1">X756/(1+'DADOS MACROECONÔMICOS'!X27)</f>
        <v>0</v>
      </c>
      <c r="Y710" s="850">
        <f ca="1">Y756/(1+'DADOS MACROECONÔMICOS'!Y27)</f>
        <v>0</v>
      </c>
      <c r="Z710" s="850">
        <f ca="1">Z756/(1+'DADOS MACROECONÔMICOS'!Z27)</f>
        <v>0</v>
      </c>
      <c r="AA710" s="850">
        <f ca="1">AA756/(1+'DADOS MACROECONÔMICOS'!AA27)</f>
        <v>0</v>
      </c>
      <c r="AB710" s="850">
        <f ca="1">AB756/(1+'DADOS MACROECONÔMICOS'!AB27)</f>
        <v>0</v>
      </c>
      <c r="AC710" s="850">
        <f ca="1">AC756/(1+'DADOS MACROECONÔMICOS'!AC27)</f>
        <v>0</v>
      </c>
      <c r="AD710" s="850">
        <f ca="1">AD756/(1+'DADOS MACROECONÔMICOS'!AD27)</f>
        <v>0</v>
      </c>
      <c r="AE710" s="850">
        <f ca="1">AE756/(1+'DADOS MACROECONÔMICOS'!AE27)</f>
        <v>0</v>
      </c>
      <c r="AF710" s="850">
        <f ca="1">AF756/(1+'DADOS MACROECONÔMICOS'!AF27)</f>
        <v>0</v>
      </c>
      <c r="AG710" s="850">
        <f ca="1">AG756/(1+'DADOS MACROECONÔMICOS'!AG27)</f>
        <v>0</v>
      </c>
      <c r="AH710" s="850">
        <f ca="1">AH756/(1+'DADOS MACROECONÔMICOS'!AH27)</f>
        <v>0</v>
      </c>
      <c r="AI710" s="850">
        <f ca="1">AI756/(1+'DADOS MACROECONÔMICOS'!AI27)</f>
        <v>0</v>
      </c>
      <c r="AJ710" s="850">
        <f ca="1">AJ756/(1+'DADOS MACROECONÔMICOS'!AJ27)</f>
        <v>0</v>
      </c>
      <c r="AK710" s="850">
        <f ca="1">AK756/(1+'DADOS MACROECONÔMICOS'!AK27)</f>
        <v>0</v>
      </c>
      <c r="AL710" s="850">
        <f ca="1">AL756/(1+'DADOS MACROECONÔMICOS'!AL27)</f>
        <v>0</v>
      </c>
      <c r="AM710" s="850">
        <f ca="1">AM756/(1+'DADOS MACROECONÔMICOS'!AM27)</f>
        <v>0</v>
      </c>
      <c r="AN710" s="850">
        <f ca="1">AN756/(1+'DADOS MACROECONÔMICOS'!AN27)</f>
        <v>0</v>
      </c>
      <c r="AO710" s="850">
        <f ca="1">AO756/(1+'DADOS MACROECONÔMICOS'!AO27)</f>
        <v>0</v>
      </c>
      <c r="AP710" s="850">
        <f ca="1">AP756/(1+'DADOS MACROECONÔMICOS'!AP27)</f>
        <v>0</v>
      </c>
      <c r="AQ710" s="850">
        <f ca="1">AQ756/(1+'DADOS MACROECONÔMICOS'!AQ27)</f>
        <v>0</v>
      </c>
      <c r="AR710" s="850">
        <f ca="1">AR756/(1+'DADOS MACROECONÔMICOS'!AR27)</f>
        <v>0</v>
      </c>
      <c r="AS710" s="850">
        <f ca="1">AS756/(1+'DADOS MACROECONÔMICOS'!AS27)</f>
        <v>0</v>
      </c>
      <c r="AT710" s="850">
        <f ca="1">AT756/(1+'DADOS MACROECONÔMICOS'!AT27)</f>
        <v>0</v>
      </c>
      <c r="AU710" s="850">
        <f ca="1">AU756/(1+'DADOS MACROECONÔMICOS'!AU27)</f>
        <v>0</v>
      </c>
      <c r="AW710" s="201"/>
    </row>
    <row r="711" spans="1:49" s="893" customFormat="1">
      <c r="A711" s="201"/>
      <c r="B711" s="885">
        <f>IF((B710+1)&gt;'PAINEL DE CONTROLE'!$D$6,'PAINEL DE CONTROLE'!$D$6,(B710+1))</f>
        <v>13</v>
      </c>
      <c r="C711" s="201"/>
      <c r="D711" s="201"/>
      <c r="E711" s="201"/>
      <c r="F711" s="201"/>
      <c r="G711" s="850">
        <f ca="1">G757/(1+'DADOS MACROECONÔMICOS'!G28)</f>
        <v>0</v>
      </c>
      <c r="H711" s="850">
        <f ca="1">H757/(1+'DADOS MACROECONÔMICOS'!H28)</f>
        <v>0</v>
      </c>
      <c r="I711" s="850">
        <f ca="1">I757/(1+'DADOS MACROECONÔMICOS'!I28)</f>
        <v>0</v>
      </c>
      <c r="J711" s="850">
        <f ca="1">J757/(1+'DADOS MACROECONÔMICOS'!J28)</f>
        <v>0</v>
      </c>
      <c r="K711" s="850">
        <f ca="1">K757/(1+'DADOS MACROECONÔMICOS'!K28)</f>
        <v>0</v>
      </c>
      <c r="L711" s="850">
        <f ca="1">L757/(1+'DADOS MACROECONÔMICOS'!L28)</f>
        <v>0</v>
      </c>
      <c r="M711" s="850">
        <f ca="1">M757/(1+'DADOS MACROECONÔMICOS'!M28)</f>
        <v>0</v>
      </c>
      <c r="N711" s="850">
        <f ca="1">N757/(1+'DADOS MACROECONÔMICOS'!N28)</f>
        <v>0</v>
      </c>
      <c r="O711" s="850">
        <f ca="1">O757/(1+'DADOS MACROECONÔMICOS'!O28)</f>
        <v>0</v>
      </c>
      <c r="P711" s="850">
        <f ca="1">P757/(1+'DADOS MACROECONÔMICOS'!P28)</f>
        <v>0</v>
      </c>
      <c r="Q711" s="850">
        <f ca="1">Q757/(1+'DADOS MACROECONÔMICOS'!Q28)</f>
        <v>0</v>
      </c>
      <c r="R711" s="850">
        <f ca="1">R757/(1+'DADOS MACROECONÔMICOS'!R28)</f>
        <v>0</v>
      </c>
      <c r="S711" s="850">
        <f ca="1">S757/(1+'DADOS MACROECONÔMICOS'!S28)</f>
        <v>0</v>
      </c>
      <c r="T711" s="850">
        <f ca="1">T757/(1+'DADOS MACROECONÔMICOS'!T28)</f>
        <v>0</v>
      </c>
      <c r="U711" s="850">
        <f ca="1">U757/(1+'DADOS MACROECONÔMICOS'!U28)</f>
        <v>0</v>
      </c>
      <c r="V711" s="850">
        <f ca="1">V757/(1+'DADOS MACROECONÔMICOS'!V28)</f>
        <v>0</v>
      </c>
      <c r="W711" s="850">
        <f ca="1">W757/(1+'DADOS MACROECONÔMICOS'!W28)</f>
        <v>0</v>
      </c>
      <c r="X711" s="850">
        <f ca="1">X757/(1+'DADOS MACROECONÔMICOS'!X28)</f>
        <v>0</v>
      </c>
      <c r="Y711" s="850">
        <f ca="1">Y757/(1+'DADOS MACROECONÔMICOS'!Y28)</f>
        <v>0</v>
      </c>
      <c r="Z711" s="850">
        <f ca="1">Z757/(1+'DADOS MACROECONÔMICOS'!Z28)</f>
        <v>0</v>
      </c>
      <c r="AA711" s="850">
        <f ca="1">AA757/(1+'DADOS MACROECONÔMICOS'!AA28)</f>
        <v>0</v>
      </c>
      <c r="AB711" s="850">
        <f ca="1">AB757/(1+'DADOS MACROECONÔMICOS'!AB28)</f>
        <v>0</v>
      </c>
      <c r="AC711" s="850">
        <f ca="1">AC757/(1+'DADOS MACROECONÔMICOS'!AC28)</f>
        <v>0</v>
      </c>
      <c r="AD711" s="850">
        <f ca="1">AD757/(1+'DADOS MACROECONÔMICOS'!AD28)</f>
        <v>0</v>
      </c>
      <c r="AE711" s="850">
        <f ca="1">AE757/(1+'DADOS MACROECONÔMICOS'!AE28)</f>
        <v>0</v>
      </c>
      <c r="AF711" s="850">
        <f ca="1">AF757/(1+'DADOS MACROECONÔMICOS'!AF28)</f>
        <v>0</v>
      </c>
      <c r="AG711" s="850">
        <f ca="1">AG757/(1+'DADOS MACROECONÔMICOS'!AG28)</f>
        <v>0</v>
      </c>
      <c r="AH711" s="850">
        <f ca="1">AH757/(1+'DADOS MACROECONÔMICOS'!AH28)</f>
        <v>0</v>
      </c>
      <c r="AI711" s="850">
        <f ca="1">AI757/(1+'DADOS MACROECONÔMICOS'!AI28)</f>
        <v>0</v>
      </c>
      <c r="AJ711" s="850">
        <f ca="1">AJ757/(1+'DADOS MACROECONÔMICOS'!AJ28)</f>
        <v>0</v>
      </c>
      <c r="AK711" s="850">
        <f ca="1">AK757/(1+'DADOS MACROECONÔMICOS'!AK28)</f>
        <v>0</v>
      </c>
      <c r="AL711" s="850">
        <f ca="1">AL757/(1+'DADOS MACROECONÔMICOS'!AL28)</f>
        <v>0</v>
      </c>
      <c r="AM711" s="850">
        <f ca="1">AM757/(1+'DADOS MACROECONÔMICOS'!AM28)</f>
        <v>0</v>
      </c>
      <c r="AN711" s="850">
        <f ca="1">AN757/(1+'DADOS MACROECONÔMICOS'!AN28)</f>
        <v>0</v>
      </c>
      <c r="AO711" s="850">
        <f ca="1">AO757/(1+'DADOS MACROECONÔMICOS'!AO28)</f>
        <v>0</v>
      </c>
      <c r="AP711" s="850">
        <f ca="1">AP757/(1+'DADOS MACROECONÔMICOS'!AP28)</f>
        <v>0</v>
      </c>
      <c r="AQ711" s="850">
        <f ca="1">AQ757/(1+'DADOS MACROECONÔMICOS'!AQ28)</f>
        <v>0</v>
      </c>
      <c r="AR711" s="850">
        <f ca="1">AR757/(1+'DADOS MACROECONÔMICOS'!AR28)</f>
        <v>0</v>
      </c>
      <c r="AS711" s="850">
        <f ca="1">AS757/(1+'DADOS MACROECONÔMICOS'!AS28)</f>
        <v>0</v>
      </c>
      <c r="AT711" s="850">
        <f ca="1">AT757/(1+'DADOS MACROECONÔMICOS'!AT28)</f>
        <v>0</v>
      </c>
      <c r="AU711" s="850">
        <f ca="1">AU757/(1+'DADOS MACROECONÔMICOS'!AU28)</f>
        <v>0</v>
      </c>
      <c r="AW711" s="201"/>
    </row>
    <row r="712" spans="1:49" s="893" customFormat="1">
      <c r="A712" s="201"/>
      <c r="B712" s="885">
        <f>IF((B711+1)&gt;'PAINEL DE CONTROLE'!$D$6,'PAINEL DE CONTROLE'!$D$6,(B711+1))</f>
        <v>14</v>
      </c>
      <c r="C712" s="201"/>
      <c r="D712" s="201"/>
      <c r="E712" s="201"/>
      <c r="F712" s="201"/>
      <c r="G712" s="850">
        <f ca="1">G758/(1+'DADOS MACROECONÔMICOS'!G29)</f>
        <v>0</v>
      </c>
      <c r="H712" s="850">
        <f ca="1">H758/(1+'DADOS MACROECONÔMICOS'!H29)</f>
        <v>0</v>
      </c>
      <c r="I712" s="850">
        <f ca="1">I758/(1+'DADOS MACROECONÔMICOS'!I29)</f>
        <v>0</v>
      </c>
      <c r="J712" s="850">
        <f ca="1">J758/(1+'DADOS MACROECONÔMICOS'!J29)</f>
        <v>0</v>
      </c>
      <c r="K712" s="850">
        <f ca="1">K758/(1+'DADOS MACROECONÔMICOS'!K29)</f>
        <v>0</v>
      </c>
      <c r="L712" s="850">
        <f ca="1">L758/(1+'DADOS MACROECONÔMICOS'!L29)</f>
        <v>0</v>
      </c>
      <c r="M712" s="850">
        <f ca="1">M758/(1+'DADOS MACROECONÔMICOS'!M29)</f>
        <v>0</v>
      </c>
      <c r="N712" s="850">
        <f ca="1">N758/(1+'DADOS MACROECONÔMICOS'!N29)</f>
        <v>0</v>
      </c>
      <c r="O712" s="850">
        <f ca="1">O758/(1+'DADOS MACROECONÔMICOS'!O29)</f>
        <v>0</v>
      </c>
      <c r="P712" s="850">
        <f ca="1">P758/(1+'DADOS MACROECONÔMICOS'!P29)</f>
        <v>0</v>
      </c>
      <c r="Q712" s="850">
        <f ca="1">Q758/(1+'DADOS MACROECONÔMICOS'!Q29)</f>
        <v>0</v>
      </c>
      <c r="R712" s="850">
        <f ca="1">R758/(1+'DADOS MACROECONÔMICOS'!R29)</f>
        <v>0</v>
      </c>
      <c r="S712" s="850">
        <f ca="1">S758/(1+'DADOS MACROECONÔMICOS'!S29)</f>
        <v>0</v>
      </c>
      <c r="T712" s="850">
        <f ca="1">T758/(1+'DADOS MACROECONÔMICOS'!T29)</f>
        <v>0</v>
      </c>
      <c r="U712" s="850">
        <f ca="1">U758/(1+'DADOS MACROECONÔMICOS'!U29)</f>
        <v>0</v>
      </c>
      <c r="V712" s="850">
        <f ca="1">V758/(1+'DADOS MACROECONÔMICOS'!V29)</f>
        <v>0</v>
      </c>
      <c r="W712" s="850">
        <f ca="1">W758/(1+'DADOS MACROECONÔMICOS'!W29)</f>
        <v>0</v>
      </c>
      <c r="X712" s="850">
        <f ca="1">X758/(1+'DADOS MACROECONÔMICOS'!X29)</f>
        <v>0</v>
      </c>
      <c r="Y712" s="850">
        <f ca="1">Y758/(1+'DADOS MACROECONÔMICOS'!Y29)</f>
        <v>0</v>
      </c>
      <c r="Z712" s="850">
        <f ca="1">Z758/(1+'DADOS MACROECONÔMICOS'!Z29)</f>
        <v>0</v>
      </c>
      <c r="AA712" s="850">
        <f ca="1">AA758/(1+'DADOS MACROECONÔMICOS'!AA29)</f>
        <v>0</v>
      </c>
      <c r="AB712" s="850">
        <f ca="1">AB758/(1+'DADOS MACROECONÔMICOS'!AB29)</f>
        <v>0</v>
      </c>
      <c r="AC712" s="850">
        <f ca="1">AC758/(1+'DADOS MACROECONÔMICOS'!AC29)</f>
        <v>0</v>
      </c>
      <c r="AD712" s="850">
        <f ca="1">AD758/(1+'DADOS MACROECONÔMICOS'!AD29)</f>
        <v>0</v>
      </c>
      <c r="AE712" s="850">
        <f ca="1">AE758/(1+'DADOS MACROECONÔMICOS'!AE29)</f>
        <v>0</v>
      </c>
      <c r="AF712" s="850">
        <f ca="1">AF758/(1+'DADOS MACROECONÔMICOS'!AF29)</f>
        <v>0</v>
      </c>
      <c r="AG712" s="850">
        <f ca="1">AG758/(1+'DADOS MACROECONÔMICOS'!AG29)</f>
        <v>0</v>
      </c>
      <c r="AH712" s="850">
        <f ca="1">AH758/(1+'DADOS MACROECONÔMICOS'!AH29)</f>
        <v>0</v>
      </c>
      <c r="AI712" s="850">
        <f ca="1">AI758/(1+'DADOS MACROECONÔMICOS'!AI29)</f>
        <v>0</v>
      </c>
      <c r="AJ712" s="850">
        <f ca="1">AJ758/(1+'DADOS MACROECONÔMICOS'!AJ29)</f>
        <v>0</v>
      </c>
      <c r="AK712" s="850">
        <f ca="1">AK758/(1+'DADOS MACROECONÔMICOS'!AK29)</f>
        <v>0</v>
      </c>
      <c r="AL712" s="850">
        <f ca="1">AL758/(1+'DADOS MACROECONÔMICOS'!AL29)</f>
        <v>0</v>
      </c>
      <c r="AM712" s="850">
        <f ca="1">AM758/(1+'DADOS MACROECONÔMICOS'!AM29)</f>
        <v>0</v>
      </c>
      <c r="AN712" s="850">
        <f ca="1">AN758/(1+'DADOS MACROECONÔMICOS'!AN29)</f>
        <v>0</v>
      </c>
      <c r="AO712" s="850">
        <f ca="1">AO758/(1+'DADOS MACROECONÔMICOS'!AO29)</f>
        <v>0</v>
      </c>
      <c r="AP712" s="850">
        <f ca="1">AP758/(1+'DADOS MACROECONÔMICOS'!AP29)</f>
        <v>0</v>
      </c>
      <c r="AQ712" s="850">
        <f ca="1">AQ758/(1+'DADOS MACROECONÔMICOS'!AQ29)</f>
        <v>0</v>
      </c>
      <c r="AR712" s="850">
        <f ca="1">AR758/(1+'DADOS MACROECONÔMICOS'!AR29)</f>
        <v>0</v>
      </c>
      <c r="AS712" s="850">
        <f ca="1">AS758/(1+'DADOS MACROECONÔMICOS'!AS29)</f>
        <v>0</v>
      </c>
      <c r="AT712" s="850">
        <f ca="1">AT758/(1+'DADOS MACROECONÔMICOS'!AT29)</f>
        <v>0</v>
      </c>
      <c r="AU712" s="850">
        <f ca="1">AU758/(1+'DADOS MACROECONÔMICOS'!AU29)</f>
        <v>0</v>
      </c>
      <c r="AW712" s="201"/>
    </row>
    <row r="713" spans="1:49" s="893" customFormat="1">
      <c r="A713" s="201"/>
      <c r="B713" s="885">
        <f>IF((B712+1)&gt;'PAINEL DE CONTROLE'!$D$6,'PAINEL DE CONTROLE'!$D$6,(B712+1))</f>
        <v>15</v>
      </c>
      <c r="C713" s="201"/>
      <c r="D713" s="201"/>
      <c r="E713" s="201"/>
      <c r="F713" s="201"/>
      <c r="G713" s="850">
        <f ca="1">G759/(1+'DADOS MACROECONÔMICOS'!G30)</f>
        <v>0</v>
      </c>
      <c r="H713" s="850">
        <f ca="1">H759/(1+'DADOS MACROECONÔMICOS'!H30)</f>
        <v>0</v>
      </c>
      <c r="I713" s="850">
        <f ca="1">I759/(1+'DADOS MACROECONÔMICOS'!I30)</f>
        <v>0</v>
      </c>
      <c r="J713" s="850">
        <f ca="1">J759/(1+'DADOS MACROECONÔMICOS'!J30)</f>
        <v>0</v>
      </c>
      <c r="K713" s="850">
        <f ca="1">K759/(1+'DADOS MACROECONÔMICOS'!K30)</f>
        <v>0</v>
      </c>
      <c r="L713" s="850">
        <f ca="1">L759/(1+'DADOS MACROECONÔMICOS'!L30)</f>
        <v>0</v>
      </c>
      <c r="M713" s="850">
        <f ca="1">M759/(1+'DADOS MACROECONÔMICOS'!M30)</f>
        <v>0</v>
      </c>
      <c r="N713" s="850">
        <f ca="1">N759/(1+'DADOS MACROECONÔMICOS'!N30)</f>
        <v>0</v>
      </c>
      <c r="O713" s="850">
        <f ca="1">O759/(1+'DADOS MACROECONÔMICOS'!O30)</f>
        <v>0</v>
      </c>
      <c r="P713" s="850">
        <f ca="1">P759/(1+'DADOS MACROECONÔMICOS'!P30)</f>
        <v>0</v>
      </c>
      <c r="Q713" s="850">
        <f ca="1">Q759/(1+'DADOS MACROECONÔMICOS'!Q30)</f>
        <v>0</v>
      </c>
      <c r="R713" s="850">
        <f ca="1">R759/(1+'DADOS MACROECONÔMICOS'!R30)</f>
        <v>0</v>
      </c>
      <c r="S713" s="850">
        <f ca="1">S759/(1+'DADOS MACROECONÔMICOS'!S30)</f>
        <v>0</v>
      </c>
      <c r="T713" s="850">
        <f ca="1">T759/(1+'DADOS MACROECONÔMICOS'!T30)</f>
        <v>0</v>
      </c>
      <c r="U713" s="850">
        <f ca="1">U759/(1+'DADOS MACROECONÔMICOS'!U30)</f>
        <v>0</v>
      </c>
      <c r="V713" s="850">
        <f ca="1">V759/(1+'DADOS MACROECONÔMICOS'!V30)</f>
        <v>0</v>
      </c>
      <c r="W713" s="850">
        <f ca="1">W759/(1+'DADOS MACROECONÔMICOS'!W30)</f>
        <v>0</v>
      </c>
      <c r="X713" s="850">
        <f ca="1">X759/(1+'DADOS MACROECONÔMICOS'!X30)</f>
        <v>0</v>
      </c>
      <c r="Y713" s="850">
        <f ca="1">Y759/(1+'DADOS MACROECONÔMICOS'!Y30)</f>
        <v>0</v>
      </c>
      <c r="Z713" s="850">
        <f ca="1">Z759/(1+'DADOS MACROECONÔMICOS'!Z30)</f>
        <v>0</v>
      </c>
      <c r="AA713" s="850">
        <f ca="1">AA759/(1+'DADOS MACROECONÔMICOS'!AA30)</f>
        <v>0</v>
      </c>
      <c r="AB713" s="850">
        <f ca="1">AB759/(1+'DADOS MACROECONÔMICOS'!AB30)</f>
        <v>0</v>
      </c>
      <c r="AC713" s="850">
        <f ca="1">AC759/(1+'DADOS MACROECONÔMICOS'!AC30)</f>
        <v>0</v>
      </c>
      <c r="AD713" s="850">
        <f ca="1">AD759/(1+'DADOS MACROECONÔMICOS'!AD30)</f>
        <v>0</v>
      </c>
      <c r="AE713" s="850">
        <f ca="1">AE759/(1+'DADOS MACROECONÔMICOS'!AE30)</f>
        <v>0</v>
      </c>
      <c r="AF713" s="850">
        <f ca="1">AF759/(1+'DADOS MACROECONÔMICOS'!AF30)</f>
        <v>0</v>
      </c>
      <c r="AG713" s="850">
        <f ca="1">AG759/(1+'DADOS MACROECONÔMICOS'!AG30)</f>
        <v>0</v>
      </c>
      <c r="AH713" s="850">
        <f ca="1">AH759/(1+'DADOS MACROECONÔMICOS'!AH30)</f>
        <v>0</v>
      </c>
      <c r="AI713" s="850">
        <f ca="1">AI759/(1+'DADOS MACROECONÔMICOS'!AI30)</f>
        <v>0</v>
      </c>
      <c r="AJ713" s="850">
        <f ca="1">AJ759/(1+'DADOS MACROECONÔMICOS'!AJ30)</f>
        <v>0</v>
      </c>
      <c r="AK713" s="850">
        <f ca="1">AK759/(1+'DADOS MACROECONÔMICOS'!AK30)</f>
        <v>0</v>
      </c>
      <c r="AL713" s="850">
        <f ca="1">AL759/(1+'DADOS MACROECONÔMICOS'!AL30)</f>
        <v>0</v>
      </c>
      <c r="AM713" s="850">
        <f ca="1">AM759/(1+'DADOS MACROECONÔMICOS'!AM30)</f>
        <v>0</v>
      </c>
      <c r="AN713" s="850">
        <f ca="1">AN759/(1+'DADOS MACROECONÔMICOS'!AN30)</f>
        <v>0</v>
      </c>
      <c r="AO713" s="850">
        <f ca="1">AO759/(1+'DADOS MACROECONÔMICOS'!AO30)</f>
        <v>0</v>
      </c>
      <c r="AP713" s="850">
        <f ca="1">AP759/(1+'DADOS MACROECONÔMICOS'!AP30)</f>
        <v>0</v>
      </c>
      <c r="AQ713" s="850">
        <f ca="1">AQ759/(1+'DADOS MACROECONÔMICOS'!AQ30)</f>
        <v>0</v>
      </c>
      <c r="AR713" s="850">
        <f ca="1">AR759/(1+'DADOS MACROECONÔMICOS'!AR30)</f>
        <v>0</v>
      </c>
      <c r="AS713" s="850">
        <f ca="1">AS759/(1+'DADOS MACROECONÔMICOS'!AS30)</f>
        <v>0</v>
      </c>
      <c r="AT713" s="850">
        <f ca="1">AT759/(1+'DADOS MACROECONÔMICOS'!AT30)</f>
        <v>0</v>
      </c>
      <c r="AU713" s="850">
        <f ca="1">AU759/(1+'DADOS MACROECONÔMICOS'!AU30)</f>
        <v>0</v>
      </c>
      <c r="AW713" s="201"/>
    </row>
    <row r="714" spans="1:49" s="893" customFormat="1">
      <c r="A714" s="201"/>
      <c r="B714" s="885">
        <f>IF((B713+1)&gt;'PAINEL DE CONTROLE'!$D$6,'PAINEL DE CONTROLE'!$D$6,(B713+1))</f>
        <v>16</v>
      </c>
      <c r="C714" s="201"/>
      <c r="D714" s="201"/>
      <c r="E714" s="201"/>
      <c r="F714" s="201"/>
      <c r="G714" s="850">
        <f ca="1">G760/(1+'DADOS MACROECONÔMICOS'!G31)</f>
        <v>0</v>
      </c>
      <c r="H714" s="850">
        <f ca="1">H760/(1+'DADOS MACROECONÔMICOS'!H31)</f>
        <v>0</v>
      </c>
      <c r="I714" s="850">
        <f ca="1">I760/(1+'DADOS MACROECONÔMICOS'!I31)</f>
        <v>0</v>
      </c>
      <c r="J714" s="850">
        <f ca="1">J760/(1+'DADOS MACROECONÔMICOS'!J31)</f>
        <v>0</v>
      </c>
      <c r="K714" s="850">
        <f ca="1">K760/(1+'DADOS MACROECONÔMICOS'!K31)</f>
        <v>0</v>
      </c>
      <c r="L714" s="850">
        <f ca="1">L760/(1+'DADOS MACROECONÔMICOS'!L31)</f>
        <v>0</v>
      </c>
      <c r="M714" s="850">
        <f ca="1">M760/(1+'DADOS MACROECONÔMICOS'!M31)</f>
        <v>0</v>
      </c>
      <c r="N714" s="850">
        <f ca="1">N760/(1+'DADOS MACROECONÔMICOS'!N31)</f>
        <v>0</v>
      </c>
      <c r="O714" s="850">
        <f ca="1">O760/(1+'DADOS MACROECONÔMICOS'!O31)</f>
        <v>0</v>
      </c>
      <c r="P714" s="850">
        <f ca="1">P760/(1+'DADOS MACROECONÔMICOS'!P31)</f>
        <v>0</v>
      </c>
      <c r="Q714" s="850">
        <f ca="1">Q760/(1+'DADOS MACROECONÔMICOS'!Q31)</f>
        <v>0</v>
      </c>
      <c r="R714" s="850">
        <f ca="1">R760/(1+'DADOS MACROECONÔMICOS'!R31)</f>
        <v>0</v>
      </c>
      <c r="S714" s="850">
        <f ca="1">S760/(1+'DADOS MACROECONÔMICOS'!S31)</f>
        <v>0</v>
      </c>
      <c r="T714" s="850">
        <f ca="1">T760/(1+'DADOS MACROECONÔMICOS'!T31)</f>
        <v>0</v>
      </c>
      <c r="U714" s="850">
        <f ca="1">U760/(1+'DADOS MACROECONÔMICOS'!U31)</f>
        <v>0</v>
      </c>
      <c r="V714" s="850">
        <f ca="1">V760/(1+'DADOS MACROECONÔMICOS'!V31)</f>
        <v>0</v>
      </c>
      <c r="W714" s="850">
        <f ca="1">W760/(1+'DADOS MACROECONÔMICOS'!W31)</f>
        <v>0</v>
      </c>
      <c r="X714" s="850">
        <f ca="1">X760/(1+'DADOS MACROECONÔMICOS'!X31)</f>
        <v>97299.966589523116</v>
      </c>
      <c r="Y714" s="850">
        <f ca="1">Y760/(1+'DADOS MACROECONÔMICOS'!Y31)</f>
        <v>94009.538724622602</v>
      </c>
      <c r="Z714" s="850">
        <f ca="1">Z760/(1+'DADOS MACROECONÔMICOS'!Z31)</f>
        <v>90830.384438877445</v>
      </c>
      <c r="AA714" s="850">
        <f ca="1">AA760/(1+'DADOS MACROECONÔMICOS'!AA31)</f>
        <v>87758.740753755264</v>
      </c>
      <c r="AB714" s="850">
        <f ca="1">AB760/(1+'DADOS MACROECONÔMICOS'!AB31)</f>
        <v>84790.971944718185</v>
      </c>
      <c r="AC714" s="850">
        <f ca="1">AC760/(1+'DADOS MACROECONÔMICOS'!AC31)</f>
        <v>0</v>
      </c>
      <c r="AD714" s="850">
        <f ca="1">AD760/(1+'DADOS MACROECONÔMICOS'!AD31)</f>
        <v>0</v>
      </c>
      <c r="AE714" s="850">
        <f ca="1">AE760/(1+'DADOS MACROECONÔMICOS'!AE31)</f>
        <v>0</v>
      </c>
      <c r="AF714" s="850">
        <f ca="1">AF760/(1+'DADOS MACROECONÔMICOS'!AF31)</f>
        <v>0</v>
      </c>
      <c r="AG714" s="850">
        <f ca="1">AG760/(1+'DADOS MACROECONÔMICOS'!AG31)</f>
        <v>0</v>
      </c>
      <c r="AH714" s="850">
        <f ca="1">AH760/(1+'DADOS MACROECONÔMICOS'!AH31)</f>
        <v>0</v>
      </c>
      <c r="AI714" s="850">
        <f ca="1">AI760/(1+'DADOS MACROECONÔMICOS'!AI31)</f>
        <v>0</v>
      </c>
      <c r="AJ714" s="850">
        <f ca="1">AJ760/(1+'DADOS MACROECONÔMICOS'!AJ31)</f>
        <v>0</v>
      </c>
      <c r="AK714" s="850">
        <f ca="1">AK760/(1+'DADOS MACROECONÔMICOS'!AK31)</f>
        <v>0</v>
      </c>
      <c r="AL714" s="850">
        <f ca="1">AL760/(1+'DADOS MACROECONÔMICOS'!AL31)</f>
        <v>0</v>
      </c>
      <c r="AM714" s="850">
        <f ca="1">AM760/(1+'DADOS MACROECONÔMICOS'!AM31)</f>
        <v>0</v>
      </c>
      <c r="AN714" s="850">
        <f ca="1">AN760/(1+'DADOS MACROECONÔMICOS'!AN31)</f>
        <v>0</v>
      </c>
      <c r="AO714" s="850">
        <f ca="1">AO760/(1+'DADOS MACROECONÔMICOS'!AO31)</f>
        <v>0</v>
      </c>
      <c r="AP714" s="850">
        <f ca="1">AP760/(1+'DADOS MACROECONÔMICOS'!AP31)</f>
        <v>0</v>
      </c>
      <c r="AQ714" s="850">
        <f ca="1">AQ760/(1+'DADOS MACROECONÔMICOS'!AQ31)</f>
        <v>0</v>
      </c>
      <c r="AR714" s="850">
        <f ca="1">AR760/(1+'DADOS MACROECONÔMICOS'!AR31)</f>
        <v>0</v>
      </c>
      <c r="AS714" s="850">
        <f ca="1">AS760/(1+'DADOS MACROECONÔMICOS'!AS31)</f>
        <v>0</v>
      </c>
      <c r="AT714" s="850">
        <f ca="1">AT760/(1+'DADOS MACROECONÔMICOS'!AT31)</f>
        <v>0</v>
      </c>
      <c r="AU714" s="850">
        <f ca="1">AU760/(1+'DADOS MACROECONÔMICOS'!AU31)</f>
        <v>0</v>
      </c>
      <c r="AW714" s="201"/>
    </row>
    <row r="715" spans="1:49" s="893" customFormat="1">
      <c r="A715" s="201"/>
      <c r="B715" s="885">
        <f>IF((B714+1)&gt;'PAINEL DE CONTROLE'!$D$6,'PAINEL DE CONTROLE'!$D$6,(B714+1))</f>
        <v>17</v>
      </c>
      <c r="C715" s="201"/>
      <c r="D715" s="201"/>
      <c r="E715" s="201"/>
      <c r="F715" s="201"/>
      <c r="G715" s="850">
        <f ca="1">G761/(1+'DADOS MACROECONÔMICOS'!G32)</f>
        <v>0</v>
      </c>
      <c r="H715" s="850">
        <f ca="1">H761/(1+'DADOS MACROECONÔMICOS'!H32)</f>
        <v>0</v>
      </c>
      <c r="I715" s="850">
        <f ca="1">I761/(1+'DADOS MACROECONÔMICOS'!I32)</f>
        <v>0</v>
      </c>
      <c r="J715" s="850">
        <f ca="1">J761/(1+'DADOS MACROECONÔMICOS'!J32)</f>
        <v>0</v>
      </c>
      <c r="K715" s="850">
        <f ca="1">K761/(1+'DADOS MACROECONÔMICOS'!K32)</f>
        <v>0</v>
      </c>
      <c r="L715" s="850">
        <f ca="1">L761/(1+'DADOS MACROECONÔMICOS'!L32)</f>
        <v>0</v>
      </c>
      <c r="M715" s="850">
        <f ca="1">M761/(1+'DADOS MACROECONÔMICOS'!M32)</f>
        <v>0</v>
      </c>
      <c r="N715" s="850">
        <f ca="1">N761/(1+'DADOS MACROECONÔMICOS'!N32)</f>
        <v>0</v>
      </c>
      <c r="O715" s="850">
        <f ca="1">O761/(1+'DADOS MACROECONÔMICOS'!O32)</f>
        <v>0</v>
      </c>
      <c r="P715" s="850">
        <f ca="1">P761/(1+'DADOS MACROECONÔMICOS'!P32)</f>
        <v>0</v>
      </c>
      <c r="Q715" s="850">
        <f ca="1">Q761/(1+'DADOS MACROECONÔMICOS'!Q32)</f>
        <v>0</v>
      </c>
      <c r="R715" s="850">
        <f ca="1">R761/(1+'DADOS MACROECONÔMICOS'!R32)</f>
        <v>0</v>
      </c>
      <c r="S715" s="850">
        <f ca="1">S761/(1+'DADOS MACROECONÔMICOS'!S32)</f>
        <v>0</v>
      </c>
      <c r="T715" s="850">
        <f ca="1">T761/(1+'DADOS MACROECONÔMICOS'!T32)</f>
        <v>0</v>
      </c>
      <c r="U715" s="850">
        <f ca="1">U761/(1+'DADOS MACROECONÔMICOS'!U32)</f>
        <v>0</v>
      </c>
      <c r="V715" s="850">
        <f ca="1">V761/(1+'DADOS MACROECONÔMICOS'!V32)</f>
        <v>0</v>
      </c>
      <c r="W715" s="850">
        <f ca="1">W761/(1+'DADOS MACROECONÔMICOS'!W32)</f>
        <v>0</v>
      </c>
      <c r="X715" s="850">
        <f ca="1">X761/(1+'DADOS MACROECONÔMICOS'!X32)</f>
        <v>0</v>
      </c>
      <c r="Y715" s="850">
        <f ca="1">Y761/(1+'DADOS MACROECONÔMICOS'!Y32)</f>
        <v>0</v>
      </c>
      <c r="Z715" s="850">
        <f ca="1">Z761/(1+'DADOS MACROECONÔMICOS'!Z32)</f>
        <v>0</v>
      </c>
      <c r="AA715" s="850">
        <f ca="1">AA761/(1+'DADOS MACROECONÔMICOS'!AA32)</f>
        <v>0</v>
      </c>
      <c r="AB715" s="850">
        <f ca="1">AB761/(1+'DADOS MACROECONÔMICOS'!AB32)</f>
        <v>0</v>
      </c>
      <c r="AC715" s="850">
        <f ca="1">AC761/(1+'DADOS MACROECONÔMICOS'!AC32)</f>
        <v>0</v>
      </c>
      <c r="AD715" s="850">
        <f ca="1">AD761/(1+'DADOS MACROECONÔMICOS'!AD32)</f>
        <v>0</v>
      </c>
      <c r="AE715" s="850">
        <f ca="1">AE761/(1+'DADOS MACROECONÔMICOS'!AE32)</f>
        <v>0</v>
      </c>
      <c r="AF715" s="850">
        <f ca="1">AF761/(1+'DADOS MACROECONÔMICOS'!AF32)</f>
        <v>0</v>
      </c>
      <c r="AG715" s="850">
        <f ca="1">AG761/(1+'DADOS MACROECONÔMICOS'!AG32)</f>
        <v>0</v>
      </c>
      <c r="AH715" s="850">
        <f ca="1">AH761/(1+'DADOS MACROECONÔMICOS'!AH32)</f>
        <v>0</v>
      </c>
      <c r="AI715" s="850">
        <f ca="1">AI761/(1+'DADOS MACROECONÔMICOS'!AI32)</f>
        <v>0</v>
      </c>
      <c r="AJ715" s="850">
        <f ca="1">AJ761/(1+'DADOS MACROECONÔMICOS'!AJ32)</f>
        <v>0</v>
      </c>
      <c r="AK715" s="850">
        <f ca="1">AK761/(1+'DADOS MACROECONÔMICOS'!AK32)</f>
        <v>0</v>
      </c>
      <c r="AL715" s="850">
        <f ca="1">AL761/(1+'DADOS MACROECONÔMICOS'!AL32)</f>
        <v>0</v>
      </c>
      <c r="AM715" s="850">
        <f ca="1">AM761/(1+'DADOS MACROECONÔMICOS'!AM32)</f>
        <v>0</v>
      </c>
      <c r="AN715" s="850">
        <f ca="1">AN761/(1+'DADOS MACROECONÔMICOS'!AN32)</f>
        <v>0</v>
      </c>
      <c r="AO715" s="850">
        <f ca="1">AO761/(1+'DADOS MACROECONÔMICOS'!AO32)</f>
        <v>0</v>
      </c>
      <c r="AP715" s="850">
        <f ca="1">AP761/(1+'DADOS MACROECONÔMICOS'!AP32)</f>
        <v>0</v>
      </c>
      <c r="AQ715" s="850">
        <f ca="1">AQ761/(1+'DADOS MACROECONÔMICOS'!AQ32)</f>
        <v>0</v>
      </c>
      <c r="AR715" s="850">
        <f ca="1">AR761/(1+'DADOS MACROECONÔMICOS'!AR32)</f>
        <v>0</v>
      </c>
      <c r="AS715" s="850">
        <f ca="1">AS761/(1+'DADOS MACROECONÔMICOS'!AS32)</f>
        <v>0</v>
      </c>
      <c r="AT715" s="850">
        <f ca="1">AT761/(1+'DADOS MACROECONÔMICOS'!AT32)</f>
        <v>0</v>
      </c>
      <c r="AU715" s="850">
        <f ca="1">AU761/(1+'DADOS MACROECONÔMICOS'!AU32)</f>
        <v>0</v>
      </c>
      <c r="AW715" s="201"/>
    </row>
    <row r="716" spans="1:49" s="893" customFormat="1">
      <c r="A716" s="201"/>
      <c r="B716" s="885">
        <f>IF((B715+1)&gt;'PAINEL DE CONTROLE'!$D$6,'PAINEL DE CONTROLE'!$D$6,(B715+1))</f>
        <v>18</v>
      </c>
      <c r="C716" s="201"/>
      <c r="D716" s="201"/>
      <c r="E716" s="201"/>
      <c r="F716" s="201"/>
      <c r="G716" s="850">
        <f ca="1">G762/(1+'DADOS MACROECONÔMICOS'!G33)</f>
        <v>0</v>
      </c>
      <c r="H716" s="850">
        <f ca="1">H762/(1+'DADOS MACROECONÔMICOS'!H33)</f>
        <v>0</v>
      </c>
      <c r="I716" s="850">
        <f ca="1">I762/(1+'DADOS MACROECONÔMICOS'!I33)</f>
        <v>0</v>
      </c>
      <c r="J716" s="850">
        <f ca="1">J762/(1+'DADOS MACROECONÔMICOS'!J33)</f>
        <v>0</v>
      </c>
      <c r="K716" s="850">
        <f ca="1">K762/(1+'DADOS MACROECONÔMICOS'!K33)</f>
        <v>0</v>
      </c>
      <c r="L716" s="850">
        <f ca="1">L762/(1+'DADOS MACROECONÔMICOS'!L33)</f>
        <v>0</v>
      </c>
      <c r="M716" s="850">
        <f ca="1">M762/(1+'DADOS MACROECONÔMICOS'!M33)</f>
        <v>0</v>
      </c>
      <c r="N716" s="850">
        <f ca="1">N762/(1+'DADOS MACROECONÔMICOS'!N33)</f>
        <v>0</v>
      </c>
      <c r="O716" s="850">
        <f ca="1">O762/(1+'DADOS MACROECONÔMICOS'!O33)</f>
        <v>0</v>
      </c>
      <c r="P716" s="850">
        <f ca="1">P762/(1+'DADOS MACROECONÔMICOS'!P33)</f>
        <v>0</v>
      </c>
      <c r="Q716" s="850">
        <f ca="1">Q762/(1+'DADOS MACROECONÔMICOS'!Q33)</f>
        <v>0</v>
      </c>
      <c r="R716" s="850">
        <f ca="1">R762/(1+'DADOS MACROECONÔMICOS'!R33)</f>
        <v>0</v>
      </c>
      <c r="S716" s="850">
        <f ca="1">S762/(1+'DADOS MACROECONÔMICOS'!S33)</f>
        <v>0</v>
      </c>
      <c r="T716" s="850">
        <f ca="1">T762/(1+'DADOS MACROECONÔMICOS'!T33)</f>
        <v>0</v>
      </c>
      <c r="U716" s="850">
        <f ca="1">U762/(1+'DADOS MACROECONÔMICOS'!U33)</f>
        <v>0</v>
      </c>
      <c r="V716" s="850">
        <f ca="1">V762/(1+'DADOS MACROECONÔMICOS'!V33)</f>
        <v>0</v>
      </c>
      <c r="W716" s="850">
        <f ca="1">W762/(1+'DADOS MACROECONÔMICOS'!W33)</f>
        <v>0</v>
      </c>
      <c r="X716" s="850">
        <f ca="1">X762/(1+'DADOS MACROECONÔMICOS'!X33)</f>
        <v>0</v>
      </c>
      <c r="Y716" s="850">
        <f ca="1">Y762/(1+'DADOS MACROECONÔMICOS'!Y33)</f>
        <v>0</v>
      </c>
      <c r="Z716" s="850">
        <f ca="1">Z762/(1+'DADOS MACROECONÔMICOS'!Z33)</f>
        <v>0</v>
      </c>
      <c r="AA716" s="850">
        <f ca="1">AA762/(1+'DADOS MACROECONÔMICOS'!AA33)</f>
        <v>0</v>
      </c>
      <c r="AB716" s="850">
        <f ca="1">AB762/(1+'DADOS MACROECONÔMICOS'!AB33)</f>
        <v>0</v>
      </c>
      <c r="AC716" s="850">
        <f ca="1">AC762/(1+'DADOS MACROECONÔMICOS'!AC33)</f>
        <v>0</v>
      </c>
      <c r="AD716" s="850">
        <f ca="1">AD762/(1+'DADOS MACROECONÔMICOS'!AD33)</f>
        <v>0</v>
      </c>
      <c r="AE716" s="850">
        <f ca="1">AE762/(1+'DADOS MACROECONÔMICOS'!AE33)</f>
        <v>0</v>
      </c>
      <c r="AF716" s="850">
        <f ca="1">AF762/(1+'DADOS MACROECONÔMICOS'!AF33)</f>
        <v>0</v>
      </c>
      <c r="AG716" s="850">
        <f ca="1">AG762/(1+'DADOS MACROECONÔMICOS'!AG33)</f>
        <v>0</v>
      </c>
      <c r="AH716" s="850">
        <f ca="1">AH762/(1+'DADOS MACROECONÔMICOS'!AH33)</f>
        <v>0</v>
      </c>
      <c r="AI716" s="850">
        <f ca="1">AI762/(1+'DADOS MACROECONÔMICOS'!AI33)</f>
        <v>0</v>
      </c>
      <c r="AJ716" s="850">
        <f ca="1">AJ762/(1+'DADOS MACROECONÔMICOS'!AJ33)</f>
        <v>0</v>
      </c>
      <c r="AK716" s="850">
        <f ca="1">AK762/(1+'DADOS MACROECONÔMICOS'!AK33)</f>
        <v>0</v>
      </c>
      <c r="AL716" s="850">
        <f ca="1">AL762/(1+'DADOS MACROECONÔMICOS'!AL33)</f>
        <v>0</v>
      </c>
      <c r="AM716" s="850">
        <f ca="1">AM762/(1+'DADOS MACROECONÔMICOS'!AM33)</f>
        <v>0</v>
      </c>
      <c r="AN716" s="850">
        <f ca="1">AN762/(1+'DADOS MACROECONÔMICOS'!AN33)</f>
        <v>0</v>
      </c>
      <c r="AO716" s="850">
        <f ca="1">AO762/(1+'DADOS MACROECONÔMICOS'!AO33)</f>
        <v>0</v>
      </c>
      <c r="AP716" s="850">
        <f ca="1">AP762/(1+'DADOS MACROECONÔMICOS'!AP33)</f>
        <v>0</v>
      </c>
      <c r="AQ716" s="850">
        <f ca="1">AQ762/(1+'DADOS MACROECONÔMICOS'!AQ33)</f>
        <v>0</v>
      </c>
      <c r="AR716" s="850">
        <f ca="1">AR762/(1+'DADOS MACROECONÔMICOS'!AR33)</f>
        <v>0</v>
      </c>
      <c r="AS716" s="850">
        <f ca="1">AS762/(1+'DADOS MACROECONÔMICOS'!AS33)</f>
        <v>0</v>
      </c>
      <c r="AT716" s="850">
        <f ca="1">AT762/(1+'DADOS MACROECONÔMICOS'!AT33)</f>
        <v>0</v>
      </c>
      <c r="AU716" s="850">
        <f ca="1">AU762/(1+'DADOS MACROECONÔMICOS'!AU33)</f>
        <v>0</v>
      </c>
      <c r="AW716" s="201"/>
    </row>
    <row r="717" spans="1:49" s="893" customFormat="1">
      <c r="A717" s="201"/>
      <c r="B717" s="885">
        <f>IF((B716+1)&gt;'PAINEL DE CONTROLE'!$D$6,'PAINEL DE CONTROLE'!$D$6,(B716+1))</f>
        <v>19</v>
      </c>
      <c r="C717" s="201"/>
      <c r="D717" s="201"/>
      <c r="E717" s="201"/>
      <c r="F717" s="201"/>
      <c r="G717" s="850">
        <f ca="1">G763/(1+'DADOS MACROECONÔMICOS'!G34)</f>
        <v>0</v>
      </c>
      <c r="H717" s="850">
        <f ca="1">H763/(1+'DADOS MACROECONÔMICOS'!H34)</f>
        <v>0</v>
      </c>
      <c r="I717" s="850">
        <f ca="1">I763/(1+'DADOS MACROECONÔMICOS'!I34)</f>
        <v>0</v>
      </c>
      <c r="J717" s="850">
        <f ca="1">J763/(1+'DADOS MACROECONÔMICOS'!J34)</f>
        <v>0</v>
      </c>
      <c r="K717" s="850">
        <f ca="1">K763/(1+'DADOS MACROECONÔMICOS'!K34)</f>
        <v>0</v>
      </c>
      <c r="L717" s="850">
        <f ca="1">L763/(1+'DADOS MACROECONÔMICOS'!L34)</f>
        <v>0</v>
      </c>
      <c r="M717" s="850">
        <f ca="1">M763/(1+'DADOS MACROECONÔMICOS'!M34)</f>
        <v>0</v>
      </c>
      <c r="N717" s="850">
        <f ca="1">N763/(1+'DADOS MACROECONÔMICOS'!N34)</f>
        <v>0</v>
      </c>
      <c r="O717" s="850">
        <f ca="1">O763/(1+'DADOS MACROECONÔMICOS'!O34)</f>
        <v>0</v>
      </c>
      <c r="P717" s="850">
        <f ca="1">P763/(1+'DADOS MACROECONÔMICOS'!P34)</f>
        <v>0</v>
      </c>
      <c r="Q717" s="850">
        <f ca="1">Q763/(1+'DADOS MACROECONÔMICOS'!Q34)</f>
        <v>0</v>
      </c>
      <c r="R717" s="850">
        <f ca="1">R763/(1+'DADOS MACROECONÔMICOS'!R34)</f>
        <v>0</v>
      </c>
      <c r="S717" s="850">
        <f ca="1">S763/(1+'DADOS MACROECONÔMICOS'!S34)</f>
        <v>0</v>
      </c>
      <c r="T717" s="850">
        <f ca="1">T763/(1+'DADOS MACROECONÔMICOS'!T34)</f>
        <v>0</v>
      </c>
      <c r="U717" s="850">
        <f ca="1">U763/(1+'DADOS MACROECONÔMICOS'!U34)</f>
        <v>0</v>
      </c>
      <c r="V717" s="850">
        <f ca="1">V763/(1+'DADOS MACROECONÔMICOS'!V34)</f>
        <v>0</v>
      </c>
      <c r="W717" s="850">
        <f ca="1">W763/(1+'DADOS MACROECONÔMICOS'!W34)</f>
        <v>0</v>
      </c>
      <c r="X717" s="850">
        <f ca="1">X763/(1+'DADOS MACROECONÔMICOS'!X34)</f>
        <v>0</v>
      </c>
      <c r="Y717" s="850">
        <f ca="1">Y763/(1+'DADOS MACROECONÔMICOS'!Y34)</f>
        <v>0</v>
      </c>
      <c r="Z717" s="850">
        <f ca="1">Z763/(1+'DADOS MACROECONÔMICOS'!Z34)</f>
        <v>0</v>
      </c>
      <c r="AA717" s="850">
        <f ca="1">AA763/(1+'DADOS MACROECONÔMICOS'!AA34)</f>
        <v>0</v>
      </c>
      <c r="AB717" s="850">
        <f ca="1">AB763/(1+'DADOS MACROECONÔMICOS'!AB34)</f>
        <v>0</v>
      </c>
      <c r="AC717" s="850">
        <f ca="1">AC763/(1+'DADOS MACROECONÔMICOS'!AC34)</f>
        <v>0</v>
      </c>
      <c r="AD717" s="850">
        <f ca="1">AD763/(1+'DADOS MACROECONÔMICOS'!AD34)</f>
        <v>0</v>
      </c>
      <c r="AE717" s="850">
        <f ca="1">AE763/(1+'DADOS MACROECONÔMICOS'!AE34)</f>
        <v>0</v>
      </c>
      <c r="AF717" s="850">
        <f ca="1">AF763/(1+'DADOS MACROECONÔMICOS'!AF34)</f>
        <v>0</v>
      </c>
      <c r="AG717" s="850">
        <f ca="1">AG763/(1+'DADOS MACROECONÔMICOS'!AG34)</f>
        <v>0</v>
      </c>
      <c r="AH717" s="850">
        <f ca="1">AH763/(1+'DADOS MACROECONÔMICOS'!AH34)</f>
        <v>0</v>
      </c>
      <c r="AI717" s="850">
        <f ca="1">AI763/(1+'DADOS MACROECONÔMICOS'!AI34)</f>
        <v>0</v>
      </c>
      <c r="AJ717" s="850">
        <f ca="1">AJ763/(1+'DADOS MACROECONÔMICOS'!AJ34)</f>
        <v>0</v>
      </c>
      <c r="AK717" s="850">
        <f ca="1">AK763/(1+'DADOS MACROECONÔMICOS'!AK34)</f>
        <v>0</v>
      </c>
      <c r="AL717" s="850">
        <f ca="1">AL763/(1+'DADOS MACROECONÔMICOS'!AL34)</f>
        <v>0</v>
      </c>
      <c r="AM717" s="850">
        <f ca="1">AM763/(1+'DADOS MACROECONÔMICOS'!AM34)</f>
        <v>0</v>
      </c>
      <c r="AN717" s="850">
        <f ca="1">AN763/(1+'DADOS MACROECONÔMICOS'!AN34)</f>
        <v>0</v>
      </c>
      <c r="AO717" s="850">
        <f ca="1">AO763/(1+'DADOS MACROECONÔMICOS'!AO34)</f>
        <v>0</v>
      </c>
      <c r="AP717" s="850">
        <f ca="1">AP763/(1+'DADOS MACROECONÔMICOS'!AP34)</f>
        <v>0</v>
      </c>
      <c r="AQ717" s="850">
        <f ca="1">AQ763/(1+'DADOS MACROECONÔMICOS'!AQ34)</f>
        <v>0</v>
      </c>
      <c r="AR717" s="850">
        <f ca="1">AR763/(1+'DADOS MACROECONÔMICOS'!AR34)</f>
        <v>0</v>
      </c>
      <c r="AS717" s="850">
        <f ca="1">AS763/(1+'DADOS MACROECONÔMICOS'!AS34)</f>
        <v>0</v>
      </c>
      <c r="AT717" s="850">
        <f ca="1">AT763/(1+'DADOS MACROECONÔMICOS'!AT34)</f>
        <v>0</v>
      </c>
      <c r="AU717" s="850">
        <f ca="1">AU763/(1+'DADOS MACROECONÔMICOS'!AU34)</f>
        <v>0</v>
      </c>
      <c r="AW717" s="201"/>
    </row>
    <row r="718" spans="1:49" s="893" customFormat="1">
      <c r="A718" s="201"/>
      <c r="B718" s="885">
        <f>IF((B717+1)&gt;'PAINEL DE CONTROLE'!$D$6,'PAINEL DE CONTROLE'!$D$6,(B717+1))</f>
        <v>20</v>
      </c>
      <c r="C718" s="201"/>
      <c r="D718" s="201"/>
      <c r="E718" s="201"/>
      <c r="F718" s="201"/>
      <c r="G718" s="850">
        <f ca="1">G764/(1+'DADOS MACROECONÔMICOS'!G35)</f>
        <v>0</v>
      </c>
      <c r="H718" s="850">
        <f ca="1">H764/(1+'DADOS MACROECONÔMICOS'!H35)</f>
        <v>0</v>
      </c>
      <c r="I718" s="850">
        <f ca="1">I764/(1+'DADOS MACROECONÔMICOS'!I35)</f>
        <v>0</v>
      </c>
      <c r="J718" s="850">
        <f ca="1">J764/(1+'DADOS MACROECONÔMICOS'!J35)</f>
        <v>0</v>
      </c>
      <c r="K718" s="850">
        <f ca="1">K764/(1+'DADOS MACROECONÔMICOS'!K35)</f>
        <v>0</v>
      </c>
      <c r="L718" s="850">
        <f ca="1">L764/(1+'DADOS MACROECONÔMICOS'!L35)</f>
        <v>0</v>
      </c>
      <c r="M718" s="850">
        <f ca="1">M764/(1+'DADOS MACROECONÔMICOS'!M35)</f>
        <v>0</v>
      </c>
      <c r="N718" s="850">
        <f ca="1">N764/(1+'DADOS MACROECONÔMICOS'!N35)</f>
        <v>0</v>
      </c>
      <c r="O718" s="850">
        <f ca="1">O764/(1+'DADOS MACROECONÔMICOS'!O35)</f>
        <v>0</v>
      </c>
      <c r="P718" s="850">
        <f ca="1">P764/(1+'DADOS MACROECONÔMICOS'!P35)</f>
        <v>0</v>
      </c>
      <c r="Q718" s="850">
        <f ca="1">Q764/(1+'DADOS MACROECONÔMICOS'!Q35)</f>
        <v>0</v>
      </c>
      <c r="R718" s="850">
        <f ca="1">R764/(1+'DADOS MACROECONÔMICOS'!R35)</f>
        <v>0</v>
      </c>
      <c r="S718" s="850">
        <f ca="1">S764/(1+'DADOS MACROECONÔMICOS'!S35)</f>
        <v>0</v>
      </c>
      <c r="T718" s="850">
        <f ca="1">T764/(1+'DADOS MACROECONÔMICOS'!T35)</f>
        <v>0</v>
      </c>
      <c r="U718" s="850">
        <f ca="1">U764/(1+'DADOS MACROECONÔMICOS'!U35)</f>
        <v>0</v>
      </c>
      <c r="V718" s="850">
        <f ca="1">V764/(1+'DADOS MACROECONÔMICOS'!V35)</f>
        <v>0</v>
      </c>
      <c r="W718" s="850">
        <f ca="1">W764/(1+'DADOS MACROECONÔMICOS'!W35)</f>
        <v>0</v>
      </c>
      <c r="X718" s="850">
        <f ca="1">X764/(1+'DADOS MACROECONÔMICOS'!X35)</f>
        <v>0</v>
      </c>
      <c r="Y718" s="850">
        <f ca="1">Y764/(1+'DADOS MACROECONÔMICOS'!Y35)</f>
        <v>0</v>
      </c>
      <c r="Z718" s="850">
        <f ca="1">Z764/(1+'DADOS MACROECONÔMICOS'!Z35)</f>
        <v>0</v>
      </c>
      <c r="AA718" s="850">
        <f ca="1">AA764/(1+'DADOS MACROECONÔMICOS'!AA35)</f>
        <v>0</v>
      </c>
      <c r="AB718" s="850">
        <f ca="1">AB764/(1+'DADOS MACROECONÔMICOS'!AB35)</f>
        <v>0</v>
      </c>
      <c r="AC718" s="850">
        <f ca="1">AC764/(1+'DADOS MACROECONÔMICOS'!AC35)</f>
        <v>0</v>
      </c>
      <c r="AD718" s="850">
        <f ca="1">AD764/(1+'DADOS MACROECONÔMICOS'!AD35)</f>
        <v>0</v>
      </c>
      <c r="AE718" s="850">
        <f ca="1">AE764/(1+'DADOS MACROECONÔMICOS'!AE35)</f>
        <v>0</v>
      </c>
      <c r="AF718" s="850">
        <f ca="1">AF764/(1+'DADOS MACROECONÔMICOS'!AF35)</f>
        <v>0</v>
      </c>
      <c r="AG718" s="850">
        <f ca="1">AG764/(1+'DADOS MACROECONÔMICOS'!AG35)</f>
        <v>0</v>
      </c>
      <c r="AH718" s="850">
        <f ca="1">AH764/(1+'DADOS MACROECONÔMICOS'!AH35)</f>
        <v>0</v>
      </c>
      <c r="AI718" s="850">
        <f ca="1">AI764/(1+'DADOS MACROECONÔMICOS'!AI35)</f>
        <v>0</v>
      </c>
      <c r="AJ718" s="850">
        <f ca="1">AJ764/(1+'DADOS MACROECONÔMICOS'!AJ35)</f>
        <v>0</v>
      </c>
      <c r="AK718" s="850">
        <f ca="1">AK764/(1+'DADOS MACROECONÔMICOS'!AK35)</f>
        <v>0</v>
      </c>
      <c r="AL718" s="850">
        <f ca="1">AL764/(1+'DADOS MACROECONÔMICOS'!AL35)</f>
        <v>0</v>
      </c>
      <c r="AM718" s="850">
        <f ca="1">AM764/(1+'DADOS MACROECONÔMICOS'!AM35)</f>
        <v>0</v>
      </c>
      <c r="AN718" s="850">
        <f ca="1">AN764/(1+'DADOS MACROECONÔMICOS'!AN35)</f>
        <v>0</v>
      </c>
      <c r="AO718" s="850">
        <f ca="1">AO764/(1+'DADOS MACROECONÔMICOS'!AO35)</f>
        <v>0</v>
      </c>
      <c r="AP718" s="850">
        <f ca="1">AP764/(1+'DADOS MACROECONÔMICOS'!AP35)</f>
        <v>0</v>
      </c>
      <c r="AQ718" s="850">
        <f ca="1">AQ764/(1+'DADOS MACROECONÔMICOS'!AQ35)</f>
        <v>0</v>
      </c>
      <c r="AR718" s="850">
        <f ca="1">AR764/(1+'DADOS MACROECONÔMICOS'!AR35)</f>
        <v>0</v>
      </c>
      <c r="AS718" s="850">
        <f ca="1">AS764/(1+'DADOS MACROECONÔMICOS'!AS35)</f>
        <v>0</v>
      </c>
      <c r="AT718" s="850">
        <f ca="1">AT764/(1+'DADOS MACROECONÔMICOS'!AT35)</f>
        <v>0</v>
      </c>
      <c r="AU718" s="850">
        <f ca="1">AU764/(1+'DADOS MACROECONÔMICOS'!AU35)</f>
        <v>0</v>
      </c>
      <c r="AW718" s="201"/>
    </row>
    <row r="719" spans="1:49" s="893" customFormat="1">
      <c r="A719" s="201"/>
      <c r="B719" s="885">
        <f>IF((B718+1)&gt;'PAINEL DE CONTROLE'!$D$6,'PAINEL DE CONTROLE'!$D$6,(B718+1))</f>
        <v>21</v>
      </c>
      <c r="C719" s="201"/>
      <c r="D719" s="201"/>
      <c r="E719" s="201"/>
      <c r="F719" s="201"/>
      <c r="G719" s="850">
        <f ca="1">G765/(1+'DADOS MACROECONÔMICOS'!G36)</f>
        <v>0</v>
      </c>
      <c r="H719" s="850">
        <f ca="1">H765/(1+'DADOS MACROECONÔMICOS'!H36)</f>
        <v>0</v>
      </c>
      <c r="I719" s="850">
        <f ca="1">I765/(1+'DADOS MACROECONÔMICOS'!I36)</f>
        <v>0</v>
      </c>
      <c r="J719" s="850">
        <f ca="1">J765/(1+'DADOS MACROECONÔMICOS'!J36)</f>
        <v>0</v>
      </c>
      <c r="K719" s="850">
        <f ca="1">K765/(1+'DADOS MACROECONÔMICOS'!K36)</f>
        <v>0</v>
      </c>
      <c r="L719" s="850">
        <f ca="1">L765/(1+'DADOS MACROECONÔMICOS'!L36)</f>
        <v>0</v>
      </c>
      <c r="M719" s="850">
        <f ca="1">M765/(1+'DADOS MACROECONÔMICOS'!M36)</f>
        <v>0</v>
      </c>
      <c r="N719" s="850">
        <f ca="1">N765/(1+'DADOS MACROECONÔMICOS'!N36)</f>
        <v>0</v>
      </c>
      <c r="O719" s="850">
        <f ca="1">O765/(1+'DADOS MACROECONÔMICOS'!O36)</f>
        <v>0</v>
      </c>
      <c r="P719" s="850">
        <f ca="1">P765/(1+'DADOS MACROECONÔMICOS'!P36)</f>
        <v>0</v>
      </c>
      <c r="Q719" s="850">
        <f ca="1">Q765/(1+'DADOS MACROECONÔMICOS'!Q36)</f>
        <v>0</v>
      </c>
      <c r="R719" s="850">
        <f ca="1">R765/(1+'DADOS MACROECONÔMICOS'!R36)</f>
        <v>0</v>
      </c>
      <c r="S719" s="850">
        <f ca="1">S765/(1+'DADOS MACROECONÔMICOS'!S36)</f>
        <v>0</v>
      </c>
      <c r="T719" s="850">
        <f ca="1">T765/(1+'DADOS MACROECONÔMICOS'!T36)</f>
        <v>0</v>
      </c>
      <c r="U719" s="850">
        <f ca="1">U765/(1+'DADOS MACROECONÔMICOS'!U36)</f>
        <v>0</v>
      </c>
      <c r="V719" s="850">
        <f ca="1">V765/(1+'DADOS MACROECONÔMICOS'!V36)</f>
        <v>0</v>
      </c>
      <c r="W719" s="850">
        <f ca="1">W765/(1+'DADOS MACROECONÔMICOS'!W36)</f>
        <v>0</v>
      </c>
      <c r="X719" s="850">
        <f ca="1">X765/(1+'DADOS MACROECONÔMICOS'!X36)</f>
        <v>0</v>
      </c>
      <c r="Y719" s="850">
        <f ca="1">Y765/(1+'DADOS MACROECONÔMICOS'!Y36)</f>
        <v>0</v>
      </c>
      <c r="Z719" s="850">
        <f ca="1">Z765/(1+'DADOS MACROECONÔMICOS'!Z36)</f>
        <v>0</v>
      </c>
      <c r="AA719" s="850">
        <f ca="1">AA765/(1+'DADOS MACROECONÔMICOS'!AA36)</f>
        <v>0</v>
      </c>
      <c r="AB719" s="850">
        <f ca="1">AB765/(1+'DADOS MACROECONÔMICOS'!AB36)</f>
        <v>0</v>
      </c>
      <c r="AC719" s="850">
        <f ca="1">AC765/(1+'DADOS MACROECONÔMICOS'!AC36)</f>
        <v>97299.966589523116</v>
      </c>
      <c r="AD719" s="850">
        <f ca="1">AD765/(1+'DADOS MACROECONÔMICOS'!AD36)</f>
        <v>94009.538724622602</v>
      </c>
      <c r="AE719" s="850">
        <f ca="1">AE765/(1+'DADOS MACROECONÔMICOS'!AE36)</f>
        <v>90830.384438877445</v>
      </c>
      <c r="AF719" s="850">
        <f ca="1">AF765/(1+'DADOS MACROECONÔMICOS'!AF36)</f>
        <v>87758.740753755264</v>
      </c>
      <c r="AG719" s="850">
        <f ca="1">AG765/(1+'DADOS MACROECONÔMICOS'!AG36)</f>
        <v>84790.971944718185</v>
      </c>
      <c r="AH719" s="850">
        <f ca="1">AH765/(1+'DADOS MACROECONÔMICOS'!AH36)</f>
        <v>0</v>
      </c>
      <c r="AI719" s="850">
        <f ca="1">AI765/(1+'DADOS MACROECONÔMICOS'!AI36)</f>
        <v>0</v>
      </c>
      <c r="AJ719" s="850">
        <f ca="1">AJ765/(1+'DADOS MACROECONÔMICOS'!AJ36)</f>
        <v>0</v>
      </c>
      <c r="AK719" s="850">
        <f ca="1">AK765/(1+'DADOS MACROECONÔMICOS'!AK36)</f>
        <v>0</v>
      </c>
      <c r="AL719" s="850">
        <f ca="1">AL765/(1+'DADOS MACROECONÔMICOS'!AL36)</f>
        <v>0</v>
      </c>
      <c r="AM719" s="850">
        <f ca="1">AM765/(1+'DADOS MACROECONÔMICOS'!AM36)</f>
        <v>0</v>
      </c>
      <c r="AN719" s="850">
        <f ca="1">AN765/(1+'DADOS MACROECONÔMICOS'!AN36)</f>
        <v>0</v>
      </c>
      <c r="AO719" s="850">
        <f ca="1">AO765/(1+'DADOS MACROECONÔMICOS'!AO36)</f>
        <v>0</v>
      </c>
      <c r="AP719" s="850">
        <f ca="1">AP765/(1+'DADOS MACROECONÔMICOS'!AP36)</f>
        <v>0</v>
      </c>
      <c r="AQ719" s="850">
        <f ca="1">AQ765/(1+'DADOS MACROECONÔMICOS'!AQ36)</f>
        <v>0</v>
      </c>
      <c r="AR719" s="850">
        <f ca="1">AR765/(1+'DADOS MACROECONÔMICOS'!AR36)</f>
        <v>0</v>
      </c>
      <c r="AS719" s="850">
        <f ca="1">AS765/(1+'DADOS MACROECONÔMICOS'!AS36)</f>
        <v>0</v>
      </c>
      <c r="AT719" s="850">
        <f ca="1">AT765/(1+'DADOS MACROECONÔMICOS'!AT36)</f>
        <v>0</v>
      </c>
      <c r="AU719" s="850">
        <f ca="1">AU765/(1+'DADOS MACROECONÔMICOS'!AU36)</f>
        <v>0</v>
      </c>
      <c r="AW719" s="201"/>
    </row>
    <row r="720" spans="1:49" s="893" customFormat="1">
      <c r="A720" s="201"/>
      <c r="B720" s="885">
        <f>IF((B719+1)&gt;'PAINEL DE CONTROLE'!$D$6,'PAINEL DE CONTROLE'!$D$6,(B719+1))</f>
        <v>22</v>
      </c>
      <c r="C720" s="201"/>
      <c r="D720" s="201"/>
      <c r="E720" s="201"/>
      <c r="F720" s="201"/>
      <c r="G720" s="850">
        <f ca="1">G766/(1+'DADOS MACROECONÔMICOS'!G37)</f>
        <v>0</v>
      </c>
      <c r="H720" s="850">
        <f ca="1">H766/(1+'DADOS MACROECONÔMICOS'!H37)</f>
        <v>0</v>
      </c>
      <c r="I720" s="850">
        <f ca="1">I766/(1+'DADOS MACROECONÔMICOS'!I37)</f>
        <v>0</v>
      </c>
      <c r="J720" s="850">
        <f ca="1">J766/(1+'DADOS MACROECONÔMICOS'!J37)</f>
        <v>0</v>
      </c>
      <c r="K720" s="850">
        <f ca="1">K766/(1+'DADOS MACROECONÔMICOS'!K37)</f>
        <v>0</v>
      </c>
      <c r="L720" s="850">
        <f ca="1">L766/(1+'DADOS MACROECONÔMICOS'!L37)</f>
        <v>0</v>
      </c>
      <c r="M720" s="850">
        <f ca="1">M766/(1+'DADOS MACROECONÔMICOS'!M37)</f>
        <v>0</v>
      </c>
      <c r="N720" s="850">
        <f ca="1">N766/(1+'DADOS MACROECONÔMICOS'!N37)</f>
        <v>0</v>
      </c>
      <c r="O720" s="850">
        <f ca="1">O766/(1+'DADOS MACROECONÔMICOS'!O37)</f>
        <v>0</v>
      </c>
      <c r="P720" s="850">
        <f ca="1">P766/(1+'DADOS MACROECONÔMICOS'!P37)</f>
        <v>0</v>
      </c>
      <c r="Q720" s="850">
        <f ca="1">Q766/(1+'DADOS MACROECONÔMICOS'!Q37)</f>
        <v>0</v>
      </c>
      <c r="R720" s="850">
        <f ca="1">R766/(1+'DADOS MACROECONÔMICOS'!R37)</f>
        <v>0</v>
      </c>
      <c r="S720" s="850">
        <f ca="1">S766/(1+'DADOS MACROECONÔMICOS'!S37)</f>
        <v>0</v>
      </c>
      <c r="T720" s="850">
        <f ca="1">T766/(1+'DADOS MACROECONÔMICOS'!T37)</f>
        <v>0</v>
      </c>
      <c r="U720" s="850">
        <f ca="1">U766/(1+'DADOS MACROECONÔMICOS'!U37)</f>
        <v>0</v>
      </c>
      <c r="V720" s="850">
        <f ca="1">V766/(1+'DADOS MACROECONÔMICOS'!V37)</f>
        <v>0</v>
      </c>
      <c r="W720" s="850">
        <f ca="1">W766/(1+'DADOS MACROECONÔMICOS'!W37)</f>
        <v>0</v>
      </c>
      <c r="X720" s="850">
        <f ca="1">X766/(1+'DADOS MACROECONÔMICOS'!X37)</f>
        <v>0</v>
      </c>
      <c r="Y720" s="850">
        <f ca="1">Y766/(1+'DADOS MACROECONÔMICOS'!Y37)</f>
        <v>0</v>
      </c>
      <c r="Z720" s="850">
        <f ca="1">Z766/(1+'DADOS MACROECONÔMICOS'!Z37)</f>
        <v>0</v>
      </c>
      <c r="AA720" s="850">
        <f ca="1">AA766/(1+'DADOS MACROECONÔMICOS'!AA37)</f>
        <v>0</v>
      </c>
      <c r="AB720" s="850">
        <f ca="1">AB766/(1+'DADOS MACROECONÔMICOS'!AB37)</f>
        <v>0</v>
      </c>
      <c r="AC720" s="850">
        <f ca="1">AC766/(1+'DADOS MACROECONÔMICOS'!AC37)</f>
        <v>0</v>
      </c>
      <c r="AD720" s="850">
        <f ca="1">AD766/(1+'DADOS MACROECONÔMICOS'!AD37)</f>
        <v>0</v>
      </c>
      <c r="AE720" s="850">
        <f ca="1">AE766/(1+'DADOS MACROECONÔMICOS'!AE37)</f>
        <v>0</v>
      </c>
      <c r="AF720" s="850">
        <f ca="1">AF766/(1+'DADOS MACROECONÔMICOS'!AF37)</f>
        <v>0</v>
      </c>
      <c r="AG720" s="850">
        <f ca="1">AG766/(1+'DADOS MACROECONÔMICOS'!AG37)</f>
        <v>0</v>
      </c>
      <c r="AH720" s="850">
        <f ca="1">AH766/(1+'DADOS MACROECONÔMICOS'!AH37)</f>
        <v>0</v>
      </c>
      <c r="AI720" s="850">
        <f ca="1">AI766/(1+'DADOS MACROECONÔMICOS'!AI37)</f>
        <v>0</v>
      </c>
      <c r="AJ720" s="850">
        <f ca="1">AJ766/(1+'DADOS MACROECONÔMICOS'!AJ37)</f>
        <v>0</v>
      </c>
      <c r="AK720" s="850">
        <f ca="1">AK766/(1+'DADOS MACROECONÔMICOS'!AK37)</f>
        <v>0</v>
      </c>
      <c r="AL720" s="850">
        <f ca="1">AL766/(1+'DADOS MACROECONÔMICOS'!AL37)</f>
        <v>0</v>
      </c>
      <c r="AM720" s="850">
        <f ca="1">AM766/(1+'DADOS MACROECONÔMICOS'!AM37)</f>
        <v>0</v>
      </c>
      <c r="AN720" s="850">
        <f ca="1">AN766/(1+'DADOS MACROECONÔMICOS'!AN37)</f>
        <v>0</v>
      </c>
      <c r="AO720" s="850">
        <f ca="1">AO766/(1+'DADOS MACROECONÔMICOS'!AO37)</f>
        <v>0</v>
      </c>
      <c r="AP720" s="850">
        <f ca="1">AP766/(1+'DADOS MACROECONÔMICOS'!AP37)</f>
        <v>0</v>
      </c>
      <c r="AQ720" s="850">
        <f ca="1">AQ766/(1+'DADOS MACROECONÔMICOS'!AQ37)</f>
        <v>0</v>
      </c>
      <c r="AR720" s="850">
        <f ca="1">AR766/(1+'DADOS MACROECONÔMICOS'!AR37)</f>
        <v>0</v>
      </c>
      <c r="AS720" s="850">
        <f ca="1">AS766/(1+'DADOS MACROECONÔMICOS'!AS37)</f>
        <v>0</v>
      </c>
      <c r="AT720" s="850">
        <f ca="1">AT766/(1+'DADOS MACROECONÔMICOS'!AT37)</f>
        <v>0</v>
      </c>
      <c r="AU720" s="850">
        <f ca="1">AU766/(1+'DADOS MACROECONÔMICOS'!AU37)</f>
        <v>0</v>
      </c>
      <c r="AW720" s="201"/>
    </row>
    <row r="721" spans="1:49" s="893" customFormat="1">
      <c r="A721" s="201"/>
      <c r="B721" s="885">
        <f>IF((B720+1)&gt;'PAINEL DE CONTROLE'!$D$6,'PAINEL DE CONTROLE'!$D$6,(B720+1))</f>
        <v>23</v>
      </c>
      <c r="C721" s="201"/>
      <c r="D721" s="201"/>
      <c r="E721" s="201"/>
      <c r="F721" s="201"/>
      <c r="G721" s="850">
        <f ca="1">G767/(1+'DADOS MACROECONÔMICOS'!G38)</f>
        <v>0</v>
      </c>
      <c r="H721" s="850">
        <f ca="1">H767/(1+'DADOS MACROECONÔMICOS'!H38)</f>
        <v>0</v>
      </c>
      <c r="I721" s="850">
        <f ca="1">I767/(1+'DADOS MACROECONÔMICOS'!I38)</f>
        <v>0</v>
      </c>
      <c r="J721" s="850">
        <f ca="1">J767/(1+'DADOS MACROECONÔMICOS'!J38)</f>
        <v>0</v>
      </c>
      <c r="K721" s="850">
        <f ca="1">K767/(1+'DADOS MACROECONÔMICOS'!K38)</f>
        <v>0</v>
      </c>
      <c r="L721" s="850">
        <f ca="1">L767/(1+'DADOS MACROECONÔMICOS'!L38)</f>
        <v>0</v>
      </c>
      <c r="M721" s="850">
        <f ca="1">M767/(1+'DADOS MACROECONÔMICOS'!M38)</f>
        <v>0</v>
      </c>
      <c r="N721" s="850">
        <f ca="1">N767/(1+'DADOS MACROECONÔMICOS'!N38)</f>
        <v>0</v>
      </c>
      <c r="O721" s="850">
        <f ca="1">O767/(1+'DADOS MACROECONÔMICOS'!O38)</f>
        <v>0</v>
      </c>
      <c r="P721" s="850">
        <f ca="1">P767/(1+'DADOS MACROECONÔMICOS'!P38)</f>
        <v>0</v>
      </c>
      <c r="Q721" s="850">
        <f ca="1">Q767/(1+'DADOS MACROECONÔMICOS'!Q38)</f>
        <v>0</v>
      </c>
      <c r="R721" s="850">
        <f ca="1">R767/(1+'DADOS MACROECONÔMICOS'!R38)</f>
        <v>0</v>
      </c>
      <c r="S721" s="850">
        <f ca="1">S767/(1+'DADOS MACROECONÔMICOS'!S38)</f>
        <v>0</v>
      </c>
      <c r="T721" s="850">
        <f ca="1">T767/(1+'DADOS MACROECONÔMICOS'!T38)</f>
        <v>0</v>
      </c>
      <c r="U721" s="850">
        <f ca="1">U767/(1+'DADOS MACROECONÔMICOS'!U38)</f>
        <v>0</v>
      </c>
      <c r="V721" s="850">
        <f ca="1">V767/(1+'DADOS MACROECONÔMICOS'!V38)</f>
        <v>0</v>
      </c>
      <c r="W721" s="850">
        <f ca="1">W767/(1+'DADOS MACROECONÔMICOS'!W38)</f>
        <v>0</v>
      </c>
      <c r="X721" s="850">
        <f ca="1">X767/(1+'DADOS MACROECONÔMICOS'!X38)</f>
        <v>0</v>
      </c>
      <c r="Y721" s="850">
        <f ca="1">Y767/(1+'DADOS MACROECONÔMICOS'!Y38)</f>
        <v>0</v>
      </c>
      <c r="Z721" s="850">
        <f ca="1">Z767/(1+'DADOS MACROECONÔMICOS'!Z38)</f>
        <v>0</v>
      </c>
      <c r="AA721" s="850">
        <f ca="1">AA767/(1+'DADOS MACROECONÔMICOS'!AA38)</f>
        <v>0</v>
      </c>
      <c r="AB721" s="850">
        <f ca="1">AB767/(1+'DADOS MACROECONÔMICOS'!AB38)</f>
        <v>0</v>
      </c>
      <c r="AC721" s="850">
        <f ca="1">AC767/(1+'DADOS MACROECONÔMICOS'!AC38)</f>
        <v>0</v>
      </c>
      <c r="AD721" s="850">
        <f ca="1">AD767/(1+'DADOS MACROECONÔMICOS'!AD38)</f>
        <v>0</v>
      </c>
      <c r="AE721" s="850">
        <f ca="1">AE767/(1+'DADOS MACROECONÔMICOS'!AE38)</f>
        <v>0</v>
      </c>
      <c r="AF721" s="850">
        <f ca="1">AF767/(1+'DADOS MACROECONÔMICOS'!AF38)</f>
        <v>0</v>
      </c>
      <c r="AG721" s="850">
        <f ca="1">AG767/(1+'DADOS MACROECONÔMICOS'!AG38)</f>
        <v>0</v>
      </c>
      <c r="AH721" s="850">
        <f ca="1">AH767/(1+'DADOS MACROECONÔMICOS'!AH38)</f>
        <v>0</v>
      </c>
      <c r="AI721" s="850">
        <f ca="1">AI767/(1+'DADOS MACROECONÔMICOS'!AI38)</f>
        <v>0</v>
      </c>
      <c r="AJ721" s="850">
        <f ca="1">AJ767/(1+'DADOS MACROECONÔMICOS'!AJ38)</f>
        <v>0</v>
      </c>
      <c r="AK721" s="850">
        <f ca="1">AK767/(1+'DADOS MACROECONÔMICOS'!AK38)</f>
        <v>0</v>
      </c>
      <c r="AL721" s="850">
        <f ca="1">AL767/(1+'DADOS MACROECONÔMICOS'!AL38)</f>
        <v>0</v>
      </c>
      <c r="AM721" s="850">
        <f ca="1">AM767/(1+'DADOS MACROECONÔMICOS'!AM38)</f>
        <v>0</v>
      </c>
      <c r="AN721" s="850">
        <f ca="1">AN767/(1+'DADOS MACROECONÔMICOS'!AN38)</f>
        <v>0</v>
      </c>
      <c r="AO721" s="850">
        <f ca="1">AO767/(1+'DADOS MACROECONÔMICOS'!AO38)</f>
        <v>0</v>
      </c>
      <c r="AP721" s="850">
        <f ca="1">AP767/(1+'DADOS MACROECONÔMICOS'!AP38)</f>
        <v>0</v>
      </c>
      <c r="AQ721" s="850">
        <f ca="1">AQ767/(1+'DADOS MACROECONÔMICOS'!AQ38)</f>
        <v>0</v>
      </c>
      <c r="AR721" s="850">
        <f ca="1">AR767/(1+'DADOS MACROECONÔMICOS'!AR38)</f>
        <v>0</v>
      </c>
      <c r="AS721" s="850">
        <f ca="1">AS767/(1+'DADOS MACROECONÔMICOS'!AS38)</f>
        <v>0</v>
      </c>
      <c r="AT721" s="850">
        <f ca="1">AT767/(1+'DADOS MACROECONÔMICOS'!AT38)</f>
        <v>0</v>
      </c>
      <c r="AU721" s="850">
        <f ca="1">AU767/(1+'DADOS MACROECONÔMICOS'!AU38)</f>
        <v>0</v>
      </c>
      <c r="AW721" s="201"/>
    </row>
    <row r="722" spans="1:49" s="893" customFormat="1">
      <c r="A722" s="201"/>
      <c r="B722" s="885">
        <f>IF((B721+1)&gt;'PAINEL DE CONTROLE'!$D$6,'PAINEL DE CONTROLE'!$D$6,(B721+1))</f>
        <v>24</v>
      </c>
      <c r="C722" s="201"/>
      <c r="D722" s="201"/>
      <c r="E722" s="201"/>
      <c r="F722" s="201"/>
      <c r="G722" s="850">
        <f ca="1">G768/(1+'DADOS MACROECONÔMICOS'!G39)</f>
        <v>0</v>
      </c>
      <c r="H722" s="850">
        <f ca="1">H768/(1+'DADOS MACROECONÔMICOS'!H39)</f>
        <v>0</v>
      </c>
      <c r="I722" s="850">
        <f ca="1">I768/(1+'DADOS MACROECONÔMICOS'!I39)</f>
        <v>0</v>
      </c>
      <c r="J722" s="850">
        <f ca="1">J768/(1+'DADOS MACROECONÔMICOS'!J39)</f>
        <v>0</v>
      </c>
      <c r="K722" s="850">
        <f ca="1">K768/(1+'DADOS MACROECONÔMICOS'!K39)</f>
        <v>0</v>
      </c>
      <c r="L722" s="850">
        <f ca="1">L768/(1+'DADOS MACROECONÔMICOS'!L39)</f>
        <v>0</v>
      </c>
      <c r="M722" s="850">
        <f ca="1">M768/(1+'DADOS MACROECONÔMICOS'!M39)</f>
        <v>0</v>
      </c>
      <c r="N722" s="850">
        <f ca="1">N768/(1+'DADOS MACROECONÔMICOS'!N39)</f>
        <v>0</v>
      </c>
      <c r="O722" s="850">
        <f ca="1">O768/(1+'DADOS MACROECONÔMICOS'!O39)</f>
        <v>0</v>
      </c>
      <c r="P722" s="850">
        <f ca="1">P768/(1+'DADOS MACROECONÔMICOS'!P39)</f>
        <v>0</v>
      </c>
      <c r="Q722" s="850">
        <f ca="1">Q768/(1+'DADOS MACROECONÔMICOS'!Q39)</f>
        <v>0</v>
      </c>
      <c r="R722" s="850">
        <f ca="1">R768/(1+'DADOS MACROECONÔMICOS'!R39)</f>
        <v>0</v>
      </c>
      <c r="S722" s="850">
        <f ca="1">S768/(1+'DADOS MACROECONÔMICOS'!S39)</f>
        <v>0</v>
      </c>
      <c r="T722" s="850">
        <f ca="1">T768/(1+'DADOS MACROECONÔMICOS'!T39)</f>
        <v>0</v>
      </c>
      <c r="U722" s="850">
        <f ca="1">U768/(1+'DADOS MACROECONÔMICOS'!U39)</f>
        <v>0</v>
      </c>
      <c r="V722" s="850">
        <f ca="1">V768/(1+'DADOS MACROECONÔMICOS'!V39)</f>
        <v>0</v>
      </c>
      <c r="W722" s="850">
        <f ca="1">W768/(1+'DADOS MACROECONÔMICOS'!W39)</f>
        <v>0</v>
      </c>
      <c r="X722" s="850">
        <f ca="1">X768/(1+'DADOS MACROECONÔMICOS'!X39)</f>
        <v>0</v>
      </c>
      <c r="Y722" s="850">
        <f ca="1">Y768/(1+'DADOS MACROECONÔMICOS'!Y39)</f>
        <v>0</v>
      </c>
      <c r="Z722" s="850">
        <f ca="1">Z768/(1+'DADOS MACROECONÔMICOS'!Z39)</f>
        <v>0</v>
      </c>
      <c r="AA722" s="850">
        <f ca="1">AA768/(1+'DADOS MACROECONÔMICOS'!AA39)</f>
        <v>0</v>
      </c>
      <c r="AB722" s="850">
        <f ca="1">AB768/(1+'DADOS MACROECONÔMICOS'!AB39)</f>
        <v>0</v>
      </c>
      <c r="AC722" s="850">
        <f ca="1">AC768/(1+'DADOS MACROECONÔMICOS'!AC39)</f>
        <v>0</v>
      </c>
      <c r="AD722" s="850">
        <f ca="1">AD768/(1+'DADOS MACROECONÔMICOS'!AD39)</f>
        <v>0</v>
      </c>
      <c r="AE722" s="850">
        <f ca="1">AE768/(1+'DADOS MACROECONÔMICOS'!AE39)</f>
        <v>0</v>
      </c>
      <c r="AF722" s="850">
        <f ca="1">AF768/(1+'DADOS MACROECONÔMICOS'!AF39)</f>
        <v>0</v>
      </c>
      <c r="AG722" s="850">
        <f ca="1">AG768/(1+'DADOS MACROECONÔMICOS'!AG39)</f>
        <v>0</v>
      </c>
      <c r="AH722" s="850">
        <f ca="1">AH768/(1+'DADOS MACROECONÔMICOS'!AH39)</f>
        <v>0</v>
      </c>
      <c r="AI722" s="850">
        <f ca="1">AI768/(1+'DADOS MACROECONÔMICOS'!AI39)</f>
        <v>0</v>
      </c>
      <c r="AJ722" s="850">
        <f ca="1">AJ768/(1+'DADOS MACROECONÔMICOS'!AJ39)</f>
        <v>0</v>
      </c>
      <c r="AK722" s="850">
        <f ca="1">AK768/(1+'DADOS MACROECONÔMICOS'!AK39)</f>
        <v>0</v>
      </c>
      <c r="AL722" s="850">
        <f ca="1">AL768/(1+'DADOS MACROECONÔMICOS'!AL39)</f>
        <v>0</v>
      </c>
      <c r="AM722" s="850">
        <f ca="1">AM768/(1+'DADOS MACROECONÔMICOS'!AM39)</f>
        <v>0</v>
      </c>
      <c r="AN722" s="850">
        <f ca="1">AN768/(1+'DADOS MACROECONÔMICOS'!AN39)</f>
        <v>0</v>
      </c>
      <c r="AO722" s="850">
        <f ca="1">AO768/(1+'DADOS MACROECONÔMICOS'!AO39)</f>
        <v>0</v>
      </c>
      <c r="AP722" s="850">
        <f ca="1">AP768/(1+'DADOS MACROECONÔMICOS'!AP39)</f>
        <v>0</v>
      </c>
      <c r="AQ722" s="850">
        <f ca="1">AQ768/(1+'DADOS MACROECONÔMICOS'!AQ39)</f>
        <v>0</v>
      </c>
      <c r="AR722" s="850">
        <f ca="1">AR768/(1+'DADOS MACROECONÔMICOS'!AR39)</f>
        <v>0</v>
      </c>
      <c r="AS722" s="850">
        <f ca="1">AS768/(1+'DADOS MACROECONÔMICOS'!AS39)</f>
        <v>0</v>
      </c>
      <c r="AT722" s="850">
        <f ca="1">AT768/(1+'DADOS MACROECONÔMICOS'!AT39)</f>
        <v>0</v>
      </c>
      <c r="AU722" s="850">
        <f ca="1">AU768/(1+'DADOS MACROECONÔMICOS'!AU39)</f>
        <v>0</v>
      </c>
      <c r="AW722" s="201"/>
    </row>
    <row r="723" spans="1:49" s="893" customFormat="1">
      <c r="A723" s="201"/>
      <c r="B723" s="885">
        <f>IF((B722+1)&gt;'PAINEL DE CONTROLE'!$D$6,'PAINEL DE CONTROLE'!$D$6,(B722+1))</f>
        <v>25</v>
      </c>
      <c r="C723" s="201"/>
      <c r="D723" s="201"/>
      <c r="E723" s="201"/>
      <c r="F723" s="201"/>
      <c r="G723" s="850">
        <f ca="1">G769/(1+'DADOS MACROECONÔMICOS'!G40)</f>
        <v>0</v>
      </c>
      <c r="H723" s="850">
        <f ca="1">H769/(1+'DADOS MACROECONÔMICOS'!H40)</f>
        <v>0</v>
      </c>
      <c r="I723" s="850">
        <f ca="1">I769/(1+'DADOS MACROECONÔMICOS'!I40)</f>
        <v>0</v>
      </c>
      <c r="J723" s="850">
        <f ca="1">J769/(1+'DADOS MACROECONÔMICOS'!J40)</f>
        <v>0</v>
      </c>
      <c r="K723" s="850">
        <f ca="1">K769/(1+'DADOS MACROECONÔMICOS'!K40)</f>
        <v>0</v>
      </c>
      <c r="L723" s="850">
        <f ca="1">L769/(1+'DADOS MACROECONÔMICOS'!L40)</f>
        <v>0</v>
      </c>
      <c r="M723" s="850">
        <f ca="1">M769/(1+'DADOS MACROECONÔMICOS'!M40)</f>
        <v>0</v>
      </c>
      <c r="N723" s="850">
        <f ca="1">N769/(1+'DADOS MACROECONÔMICOS'!N40)</f>
        <v>0</v>
      </c>
      <c r="O723" s="850">
        <f ca="1">O769/(1+'DADOS MACROECONÔMICOS'!O40)</f>
        <v>0</v>
      </c>
      <c r="P723" s="850">
        <f ca="1">P769/(1+'DADOS MACROECONÔMICOS'!P40)</f>
        <v>0</v>
      </c>
      <c r="Q723" s="850">
        <f ca="1">Q769/(1+'DADOS MACROECONÔMICOS'!Q40)</f>
        <v>0</v>
      </c>
      <c r="R723" s="850">
        <f ca="1">R769/(1+'DADOS MACROECONÔMICOS'!R40)</f>
        <v>0</v>
      </c>
      <c r="S723" s="850">
        <f ca="1">S769/(1+'DADOS MACROECONÔMICOS'!S40)</f>
        <v>0</v>
      </c>
      <c r="T723" s="850">
        <f ca="1">T769/(1+'DADOS MACROECONÔMICOS'!T40)</f>
        <v>0</v>
      </c>
      <c r="U723" s="850">
        <f ca="1">U769/(1+'DADOS MACROECONÔMICOS'!U40)</f>
        <v>0</v>
      </c>
      <c r="V723" s="850">
        <f ca="1">V769/(1+'DADOS MACROECONÔMICOS'!V40)</f>
        <v>0</v>
      </c>
      <c r="W723" s="850">
        <f ca="1">W769/(1+'DADOS MACROECONÔMICOS'!W40)</f>
        <v>0</v>
      </c>
      <c r="X723" s="850">
        <f ca="1">X769/(1+'DADOS MACROECONÔMICOS'!X40)</f>
        <v>0</v>
      </c>
      <c r="Y723" s="850">
        <f ca="1">Y769/(1+'DADOS MACROECONÔMICOS'!Y40)</f>
        <v>0</v>
      </c>
      <c r="Z723" s="850">
        <f ca="1">Z769/(1+'DADOS MACROECONÔMICOS'!Z40)</f>
        <v>0</v>
      </c>
      <c r="AA723" s="850">
        <f ca="1">AA769/(1+'DADOS MACROECONÔMICOS'!AA40)</f>
        <v>0</v>
      </c>
      <c r="AB723" s="850">
        <f ca="1">AB769/(1+'DADOS MACROECONÔMICOS'!AB40)</f>
        <v>0</v>
      </c>
      <c r="AC723" s="850">
        <f ca="1">AC769/(1+'DADOS MACROECONÔMICOS'!AC40)</f>
        <v>0</v>
      </c>
      <c r="AD723" s="850">
        <f ca="1">AD769/(1+'DADOS MACROECONÔMICOS'!AD40)</f>
        <v>0</v>
      </c>
      <c r="AE723" s="850">
        <f ca="1">AE769/(1+'DADOS MACROECONÔMICOS'!AE40)</f>
        <v>0</v>
      </c>
      <c r="AF723" s="850">
        <f ca="1">AF769/(1+'DADOS MACROECONÔMICOS'!AF40)</f>
        <v>0</v>
      </c>
      <c r="AG723" s="850">
        <f ca="1">AG769/(1+'DADOS MACROECONÔMICOS'!AG40)</f>
        <v>0</v>
      </c>
      <c r="AH723" s="850">
        <f ca="1">AH769/(1+'DADOS MACROECONÔMICOS'!AH40)</f>
        <v>0</v>
      </c>
      <c r="AI723" s="850">
        <f ca="1">AI769/(1+'DADOS MACROECONÔMICOS'!AI40)</f>
        <v>0</v>
      </c>
      <c r="AJ723" s="850">
        <f ca="1">AJ769/(1+'DADOS MACROECONÔMICOS'!AJ40)</f>
        <v>0</v>
      </c>
      <c r="AK723" s="850">
        <f ca="1">AK769/(1+'DADOS MACROECONÔMICOS'!AK40)</f>
        <v>0</v>
      </c>
      <c r="AL723" s="850">
        <f ca="1">AL769/(1+'DADOS MACROECONÔMICOS'!AL40)</f>
        <v>0</v>
      </c>
      <c r="AM723" s="850">
        <f ca="1">AM769/(1+'DADOS MACROECONÔMICOS'!AM40)</f>
        <v>0</v>
      </c>
      <c r="AN723" s="850">
        <f ca="1">AN769/(1+'DADOS MACROECONÔMICOS'!AN40)</f>
        <v>0</v>
      </c>
      <c r="AO723" s="850">
        <f ca="1">AO769/(1+'DADOS MACROECONÔMICOS'!AO40)</f>
        <v>0</v>
      </c>
      <c r="AP723" s="850">
        <f ca="1">AP769/(1+'DADOS MACROECONÔMICOS'!AP40)</f>
        <v>0</v>
      </c>
      <c r="AQ723" s="850">
        <f ca="1">AQ769/(1+'DADOS MACROECONÔMICOS'!AQ40)</f>
        <v>0</v>
      </c>
      <c r="AR723" s="850">
        <f ca="1">AR769/(1+'DADOS MACROECONÔMICOS'!AR40)</f>
        <v>0</v>
      </c>
      <c r="AS723" s="850">
        <f ca="1">AS769/(1+'DADOS MACROECONÔMICOS'!AS40)</f>
        <v>0</v>
      </c>
      <c r="AT723" s="850">
        <f ca="1">AT769/(1+'DADOS MACROECONÔMICOS'!AT40)</f>
        <v>0</v>
      </c>
      <c r="AU723" s="850">
        <f ca="1">AU769/(1+'DADOS MACROECONÔMICOS'!AU40)</f>
        <v>0</v>
      </c>
      <c r="AW723" s="201"/>
    </row>
    <row r="724" spans="1:49" s="893" customFormat="1">
      <c r="A724" s="201"/>
      <c r="B724" s="885">
        <f>IF((B723+1)&gt;'PAINEL DE CONTROLE'!$D$6,'PAINEL DE CONTROLE'!$D$6,(B723+1))</f>
        <v>26</v>
      </c>
      <c r="C724" s="201"/>
      <c r="D724" s="201"/>
      <c r="E724" s="201"/>
      <c r="F724" s="201"/>
      <c r="G724" s="850">
        <f ca="1">G770/(1+'DADOS MACROECONÔMICOS'!G41)</f>
        <v>0</v>
      </c>
      <c r="H724" s="850">
        <f ca="1">H770/(1+'DADOS MACROECONÔMICOS'!H41)</f>
        <v>0</v>
      </c>
      <c r="I724" s="850">
        <f ca="1">I770/(1+'DADOS MACROECONÔMICOS'!I41)</f>
        <v>0</v>
      </c>
      <c r="J724" s="850">
        <f ca="1">J770/(1+'DADOS MACROECONÔMICOS'!J41)</f>
        <v>0</v>
      </c>
      <c r="K724" s="850">
        <f ca="1">K770/(1+'DADOS MACROECONÔMICOS'!K41)</f>
        <v>0</v>
      </c>
      <c r="L724" s="850">
        <f ca="1">L770/(1+'DADOS MACROECONÔMICOS'!L41)</f>
        <v>0</v>
      </c>
      <c r="M724" s="850">
        <f ca="1">M770/(1+'DADOS MACROECONÔMICOS'!M41)</f>
        <v>0</v>
      </c>
      <c r="N724" s="850">
        <f ca="1">N770/(1+'DADOS MACROECONÔMICOS'!N41)</f>
        <v>0</v>
      </c>
      <c r="O724" s="850">
        <f ca="1">O770/(1+'DADOS MACROECONÔMICOS'!O41)</f>
        <v>0</v>
      </c>
      <c r="P724" s="850">
        <f ca="1">P770/(1+'DADOS MACROECONÔMICOS'!P41)</f>
        <v>0</v>
      </c>
      <c r="Q724" s="850">
        <f ca="1">Q770/(1+'DADOS MACROECONÔMICOS'!Q41)</f>
        <v>0</v>
      </c>
      <c r="R724" s="850">
        <f ca="1">R770/(1+'DADOS MACROECONÔMICOS'!R41)</f>
        <v>0</v>
      </c>
      <c r="S724" s="850">
        <f ca="1">S770/(1+'DADOS MACROECONÔMICOS'!S41)</f>
        <v>0</v>
      </c>
      <c r="T724" s="850">
        <f ca="1">T770/(1+'DADOS MACROECONÔMICOS'!T41)</f>
        <v>0</v>
      </c>
      <c r="U724" s="850">
        <f ca="1">U770/(1+'DADOS MACROECONÔMICOS'!U41)</f>
        <v>0</v>
      </c>
      <c r="V724" s="850">
        <f ca="1">V770/(1+'DADOS MACROECONÔMICOS'!V41)</f>
        <v>0</v>
      </c>
      <c r="W724" s="850">
        <f ca="1">W770/(1+'DADOS MACROECONÔMICOS'!W41)</f>
        <v>0</v>
      </c>
      <c r="X724" s="850">
        <f ca="1">X770/(1+'DADOS MACROECONÔMICOS'!X41)</f>
        <v>0</v>
      </c>
      <c r="Y724" s="850">
        <f ca="1">Y770/(1+'DADOS MACROECONÔMICOS'!Y41)</f>
        <v>0</v>
      </c>
      <c r="Z724" s="850">
        <f ca="1">Z770/(1+'DADOS MACROECONÔMICOS'!Z41)</f>
        <v>0</v>
      </c>
      <c r="AA724" s="850">
        <f ca="1">AA770/(1+'DADOS MACROECONÔMICOS'!AA41)</f>
        <v>0</v>
      </c>
      <c r="AB724" s="850">
        <f ca="1">AB770/(1+'DADOS MACROECONÔMICOS'!AB41)</f>
        <v>0</v>
      </c>
      <c r="AC724" s="850">
        <f ca="1">AC770/(1+'DADOS MACROECONÔMICOS'!AC41)</f>
        <v>0</v>
      </c>
      <c r="AD724" s="850">
        <f ca="1">AD770/(1+'DADOS MACROECONÔMICOS'!AD41)</f>
        <v>0</v>
      </c>
      <c r="AE724" s="850">
        <f ca="1">AE770/(1+'DADOS MACROECONÔMICOS'!AE41)</f>
        <v>0</v>
      </c>
      <c r="AF724" s="850">
        <f ca="1">AF770/(1+'DADOS MACROECONÔMICOS'!AF41)</f>
        <v>0</v>
      </c>
      <c r="AG724" s="850">
        <f ca="1">AG770/(1+'DADOS MACROECONÔMICOS'!AG41)</f>
        <v>0</v>
      </c>
      <c r="AH724" s="850">
        <f ca="1">AH770/(1+'DADOS MACROECONÔMICOS'!AH41)</f>
        <v>97299.966589523116</v>
      </c>
      <c r="AI724" s="850">
        <f ca="1">AI770/(1+'DADOS MACROECONÔMICOS'!AI41)</f>
        <v>94009.538724622602</v>
      </c>
      <c r="AJ724" s="850">
        <f ca="1">AJ770/(1+'DADOS MACROECONÔMICOS'!AJ41)</f>
        <v>90830.384438877445</v>
      </c>
      <c r="AK724" s="850">
        <f ca="1">AK770/(1+'DADOS MACROECONÔMICOS'!AK41)</f>
        <v>87758.740753755264</v>
      </c>
      <c r="AL724" s="850">
        <f ca="1">AL770/(1+'DADOS MACROECONÔMICOS'!AL41)</f>
        <v>84790.971944718185</v>
      </c>
      <c r="AM724" s="850">
        <f ca="1">AM770/(1+'DADOS MACROECONÔMICOS'!AM41)</f>
        <v>0</v>
      </c>
      <c r="AN724" s="850">
        <f ca="1">AN770/(1+'DADOS MACROECONÔMICOS'!AN41)</f>
        <v>0</v>
      </c>
      <c r="AO724" s="850">
        <f ca="1">AO770/(1+'DADOS MACROECONÔMICOS'!AO41)</f>
        <v>0</v>
      </c>
      <c r="AP724" s="850">
        <f ca="1">AP770/(1+'DADOS MACROECONÔMICOS'!AP41)</f>
        <v>0</v>
      </c>
      <c r="AQ724" s="850">
        <f ca="1">AQ770/(1+'DADOS MACROECONÔMICOS'!AQ41)</f>
        <v>0</v>
      </c>
      <c r="AR724" s="850">
        <f ca="1">AR770/(1+'DADOS MACROECONÔMICOS'!AR41)</f>
        <v>0</v>
      </c>
      <c r="AS724" s="850">
        <f ca="1">AS770/(1+'DADOS MACROECONÔMICOS'!AS41)</f>
        <v>0</v>
      </c>
      <c r="AT724" s="850">
        <f ca="1">AT770/(1+'DADOS MACROECONÔMICOS'!AT41)</f>
        <v>0</v>
      </c>
      <c r="AU724" s="850">
        <f ca="1">AU770/(1+'DADOS MACROECONÔMICOS'!AU41)</f>
        <v>0</v>
      </c>
      <c r="AW724" s="201"/>
    </row>
    <row r="725" spans="1:49" s="893" customFormat="1">
      <c r="A725" s="201"/>
      <c r="B725" s="885">
        <f>IF((B724+1)&gt;'PAINEL DE CONTROLE'!$D$6,'PAINEL DE CONTROLE'!$D$6,(B724+1))</f>
        <v>27</v>
      </c>
      <c r="C725" s="201"/>
      <c r="D725" s="201"/>
      <c r="E725" s="201"/>
      <c r="F725" s="201"/>
      <c r="G725" s="850">
        <f ca="1">G771/(1+'DADOS MACROECONÔMICOS'!G42)</f>
        <v>0</v>
      </c>
      <c r="H725" s="850">
        <f ca="1">H771/(1+'DADOS MACROECONÔMICOS'!H42)</f>
        <v>0</v>
      </c>
      <c r="I725" s="850">
        <f ca="1">I771/(1+'DADOS MACROECONÔMICOS'!I42)</f>
        <v>0</v>
      </c>
      <c r="J725" s="850">
        <f ca="1">J771/(1+'DADOS MACROECONÔMICOS'!J42)</f>
        <v>0</v>
      </c>
      <c r="K725" s="850">
        <f ca="1">K771/(1+'DADOS MACROECONÔMICOS'!K42)</f>
        <v>0</v>
      </c>
      <c r="L725" s="850">
        <f ca="1">L771/(1+'DADOS MACROECONÔMICOS'!L42)</f>
        <v>0</v>
      </c>
      <c r="M725" s="850">
        <f ca="1">M771/(1+'DADOS MACROECONÔMICOS'!M42)</f>
        <v>0</v>
      </c>
      <c r="N725" s="850">
        <f ca="1">N771/(1+'DADOS MACROECONÔMICOS'!N42)</f>
        <v>0</v>
      </c>
      <c r="O725" s="850">
        <f ca="1">O771/(1+'DADOS MACROECONÔMICOS'!O42)</f>
        <v>0</v>
      </c>
      <c r="P725" s="850">
        <f ca="1">P771/(1+'DADOS MACROECONÔMICOS'!P42)</f>
        <v>0</v>
      </c>
      <c r="Q725" s="850">
        <f ca="1">Q771/(1+'DADOS MACROECONÔMICOS'!Q42)</f>
        <v>0</v>
      </c>
      <c r="R725" s="850">
        <f ca="1">R771/(1+'DADOS MACROECONÔMICOS'!R42)</f>
        <v>0</v>
      </c>
      <c r="S725" s="850">
        <f ca="1">S771/(1+'DADOS MACROECONÔMICOS'!S42)</f>
        <v>0</v>
      </c>
      <c r="T725" s="850">
        <f ca="1">T771/(1+'DADOS MACROECONÔMICOS'!T42)</f>
        <v>0</v>
      </c>
      <c r="U725" s="850">
        <f ca="1">U771/(1+'DADOS MACROECONÔMICOS'!U42)</f>
        <v>0</v>
      </c>
      <c r="V725" s="850">
        <f ca="1">V771/(1+'DADOS MACROECONÔMICOS'!V42)</f>
        <v>0</v>
      </c>
      <c r="W725" s="850">
        <f ca="1">W771/(1+'DADOS MACROECONÔMICOS'!W42)</f>
        <v>0</v>
      </c>
      <c r="X725" s="850">
        <f ca="1">X771/(1+'DADOS MACROECONÔMICOS'!X42)</f>
        <v>0</v>
      </c>
      <c r="Y725" s="850">
        <f ca="1">Y771/(1+'DADOS MACROECONÔMICOS'!Y42)</f>
        <v>0</v>
      </c>
      <c r="Z725" s="850">
        <f ca="1">Z771/(1+'DADOS MACROECONÔMICOS'!Z42)</f>
        <v>0</v>
      </c>
      <c r="AA725" s="850">
        <f ca="1">AA771/(1+'DADOS MACROECONÔMICOS'!AA42)</f>
        <v>0</v>
      </c>
      <c r="AB725" s="850">
        <f ca="1">AB771/(1+'DADOS MACROECONÔMICOS'!AB42)</f>
        <v>0</v>
      </c>
      <c r="AC725" s="850">
        <f ca="1">AC771/(1+'DADOS MACROECONÔMICOS'!AC42)</f>
        <v>0</v>
      </c>
      <c r="AD725" s="850">
        <f ca="1">AD771/(1+'DADOS MACROECONÔMICOS'!AD42)</f>
        <v>0</v>
      </c>
      <c r="AE725" s="850">
        <f ca="1">AE771/(1+'DADOS MACROECONÔMICOS'!AE42)</f>
        <v>0</v>
      </c>
      <c r="AF725" s="850">
        <f ca="1">AF771/(1+'DADOS MACROECONÔMICOS'!AF42)</f>
        <v>0</v>
      </c>
      <c r="AG725" s="850">
        <f ca="1">AG771/(1+'DADOS MACROECONÔMICOS'!AG42)</f>
        <v>0</v>
      </c>
      <c r="AH725" s="850">
        <f ca="1">AH771/(1+'DADOS MACROECONÔMICOS'!AH42)</f>
        <v>0</v>
      </c>
      <c r="AI725" s="850">
        <f ca="1">AI771/(1+'DADOS MACROECONÔMICOS'!AI42)</f>
        <v>0</v>
      </c>
      <c r="AJ725" s="850">
        <f ca="1">AJ771/(1+'DADOS MACROECONÔMICOS'!AJ42)</f>
        <v>0</v>
      </c>
      <c r="AK725" s="850">
        <f ca="1">AK771/(1+'DADOS MACROECONÔMICOS'!AK42)</f>
        <v>0</v>
      </c>
      <c r="AL725" s="850">
        <f ca="1">AL771/(1+'DADOS MACROECONÔMICOS'!AL42)</f>
        <v>0</v>
      </c>
      <c r="AM725" s="850">
        <f ca="1">AM771/(1+'DADOS MACROECONÔMICOS'!AM42)</f>
        <v>0</v>
      </c>
      <c r="AN725" s="850">
        <f ca="1">AN771/(1+'DADOS MACROECONÔMICOS'!AN42)</f>
        <v>0</v>
      </c>
      <c r="AO725" s="850">
        <f ca="1">AO771/(1+'DADOS MACROECONÔMICOS'!AO42)</f>
        <v>0</v>
      </c>
      <c r="AP725" s="850">
        <f ca="1">AP771/(1+'DADOS MACROECONÔMICOS'!AP42)</f>
        <v>0</v>
      </c>
      <c r="AQ725" s="850">
        <f ca="1">AQ771/(1+'DADOS MACROECONÔMICOS'!AQ42)</f>
        <v>0</v>
      </c>
      <c r="AR725" s="850">
        <f ca="1">AR771/(1+'DADOS MACROECONÔMICOS'!AR42)</f>
        <v>0</v>
      </c>
      <c r="AS725" s="850">
        <f ca="1">AS771/(1+'DADOS MACROECONÔMICOS'!AS42)</f>
        <v>0</v>
      </c>
      <c r="AT725" s="850">
        <f ca="1">AT771/(1+'DADOS MACROECONÔMICOS'!AT42)</f>
        <v>0</v>
      </c>
      <c r="AU725" s="850">
        <f ca="1">AU771/(1+'DADOS MACROECONÔMICOS'!AU42)</f>
        <v>0</v>
      </c>
      <c r="AW725" s="201"/>
    </row>
    <row r="726" spans="1:49" s="893" customFormat="1">
      <c r="A726" s="201"/>
      <c r="B726" s="885">
        <f>IF((B725+1)&gt;'PAINEL DE CONTROLE'!$D$6,'PAINEL DE CONTROLE'!$D$6,(B725+1))</f>
        <v>28</v>
      </c>
      <c r="C726" s="201"/>
      <c r="D726" s="201"/>
      <c r="E726" s="201"/>
      <c r="F726" s="201"/>
      <c r="G726" s="850">
        <f ca="1">G772/(1+'DADOS MACROECONÔMICOS'!G43)</f>
        <v>0</v>
      </c>
      <c r="H726" s="850">
        <f ca="1">H772/(1+'DADOS MACROECONÔMICOS'!H43)</f>
        <v>0</v>
      </c>
      <c r="I726" s="850">
        <f ca="1">I772/(1+'DADOS MACROECONÔMICOS'!I43)</f>
        <v>0</v>
      </c>
      <c r="J726" s="850">
        <f ca="1">J772/(1+'DADOS MACROECONÔMICOS'!J43)</f>
        <v>0</v>
      </c>
      <c r="K726" s="850">
        <f ca="1">K772/(1+'DADOS MACROECONÔMICOS'!K43)</f>
        <v>0</v>
      </c>
      <c r="L726" s="850">
        <f ca="1">L772/(1+'DADOS MACROECONÔMICOS'!L43)</f>
        <v>0</v>
      </c>
      <c r="M726" s="850">
        <f ca="1">M772/(1+'DADOS MACROECONÔMICOS'!M43)</f>
        <v>0</v>
      </c>
      <c r="N726" s="850">
        <f ca="1">N772/(1+'DADOS MACROECONÔMICOS'!N43)</f>
        <v>0</v>
      </c>
      <c r="O726" s="850">
        <f ca="1">O772/(1+'DADOS MACROECONÔMICOS'!O43)</f>
        <v>0</v>
      </c>
      <c r="P726" s="850">
        <f ca="1">P772/(1+'DADOS MACROECONÔMICOS'!P43)</f>
        <v>0</v>
      </c>
      <c r="Q726" s="850">
        <f ca="1">Q772/(1+'DADOS MACROECONÔMICOS'!Q43)</f>
        <v>0</v>
      </c>
      <c r="R726" s="850">
        <f ca="1">R772/(1+'DADOS MACROECONÔMICOS'!R43)</f>
        <v>0</v>
      </c>
      <c r="S726" s="850">
        <f ca="1">S772/(1+'DADOS MACROECONÔMICOS'!S43)</f>
        <v>0</v>
      </c>
      <c r="T726" s="850">
        <f ca="1">T772/(1+'DADOS MACROECONÔMICOS'!T43)</f>
        <v>0</v>
      </c>
      <c r="U726" s="850">
        <f ca="1">U772/(1+'DADOS MACROECONÔMICOS'!U43)</f>
        <v>0</v>
      </c>
      <c r="V726" s="850">
        <f ca="1">V772/(1+'DADOS MACROECONÔMICOS'!V43)</f>
        <v>0</v>
      </c>
      <c r="W726" s="850">
        <f ca="1">W772/(1+'DADOS MACROECONÔMICOS'!W43)</f>
        <v>0</v>
      </c>
      <c r="X726" s="850">
        <f ca="1">X772/(1+'DADOS MACROECONÔMICOS'!X43)</f>
        <v>0</v>
      </c>
      <c r="Y726" s="850">
        <f ca="1">Y772/(1+'DADOS MACROECONÔMICOS'!Y43)</f>
        <v>0</v>
      </c>
      <c r="Z726" s="850">
        <f ca="1">Z772/(1+'DADOS MACROECONÔMICOS'!Z43)</f>
        <v>0</v>
      </c>
      <c r="AA726" s="850">
        <f ca="1">AA772/(1+'DADOS MACROECONÔMICOS'!AA43)</f>
        <v>0</v>
      </c>
      <c r="AB726" s="850">
        <f ca="1">AB772/(1+'DADOS MACROECONÔMICOS'!AB43)</f>
        <v>0</v>
      </c>
      <c r="AC726" s="850">
        <f ca="1">AC772/(1+'DADOS MACROECONÔMICOS'!AC43)</f>
        <v>0</v>
      </c>
      <c r="AD726" s="850">
        <f ca="1">AD772/(1+'DADOS MACROECONÔMICOS'!AD43)</f>
        <v>0</v>
      </c>
      <c r="AE726" s="850">
        <f ca="1">AE772/(1+'DADOS MACROECONÔMICOS'!AE43)</f>
        <v>0</v>
      </c>
      <c r="AF726" s="850">
        <f ca="1">AF772/(1+'DADOS MACROECONÔMICOS'!AF43)</f>
        <v>0</v>
      </c>
      <c r="AG726" s="850">
        <f ca="1">AG772/(1+'DADOS MACROECONÔMICOS'!AG43)</f>
        <v>0</v>
      </c>
      <c r="AH726" s="850">
        <f ca="1">AH772/(1+'DADOS MACROECONÔMICOS'!AH43)</f>
        <v>0</v>
      </c>
      <c r="AI726" s="850">
        <f ca="1">AI772/(1+'DADOS MACROECONÔMICOS'!AI43)</f>
        <v>0</v>
      </c>
      <c r="AJ726" s="850">
        <f ca="1">AJ772/(1+'DADOS MACROECONÔMICOS'!AJ43)</f>
        <v>0</v>
      </c>
      <c r="AK726" s="850">
        <f ca="1">AK772/(1+'DADOS MACROECONÔMICOS'!AK43)</f>
        <v>0</v>
      </c>
      <c r="AL726" s="850">
        <f ca="1">AL772/(1+'DADOS MACROECONÔMICOS'!AL43)</f>
        <v>0</v>
      </c>
      <c r="AM726" s="850">
        <f ca="1">AM772/(1+'DADOS MACROECONÔMICOS'!AM43)</f>
        <v>0</v>
      </c>
      <c r="AN726" s="850">
        <f ca="1">AN772/(1+'DADOS MACROECONÔMICOS'!AN43)</f>
        <v>0</v>
      </c>
      <c r="AO726" s="850">
        <f ca="1">AO772/(1+'DADOS MACROECONÔMICOS'!AO43)</f>
        <v>0</v>
      </c>
      <c r="AP726" s="850">
        <f ca="1">AP772/(1+'DADOS MACROECONÔMICOS'!AP43)</f>
        <v>0</v>
      </c>
      <c r="AQ726" s="850">
        <f ca="1">AQ772/(1+'DADOS MACROECONÔMICOS'!AQ43)</f>
        <v>0</v>
      </c>
      <c r="AR726" s="850">
        <f ca="1">AR772/(1+'DADOS MACROECONÔMICOS'!AR43)</f>
        <v>0</v>
      </c>
      <c r="AS726" s="850">
        <f ca="1">AS772/(1+'DADOS MACROECONÔMICOS'!AS43)</f>
        <v>0</v>
      </c>
      <c r="AT726" s="850">
        <f ca="1">AT772/(1+'DADOS MACROECONÔMICOS'!AT43)</f>
        <v>0</v>
      </c>
      <c r="AU726" s="850">
        <f ca="1">AU772/(1+'DADOS MACROECONÔMICOS'!AU43)</f>
        <v>0</v>
      </c>
      <c r="AW726" s="201"/>
    </row>
    <row r="727" spans="1:49" s="893" customFormat="1">
      <c r="A727" s="201"/>
      <c r="B727" s="885">
        <f>IF((B726+1)&gt;'PAINEL DE CONTROLE'!$D$6,'PAINEL DE CONTROLE'!$D$6,(B726+1))</f>
        <v>29</v>
      </c>
      <c r="C727" s="201"/>
      <c r="D727" s="201"/>
      <c r="E727" s="201"/>
      <c r="F727" s="201"/>
      <c r="G727" s="850">
        <f ca="1">G773/(1+'DADOS MACROECONÔMICOS'!G44)</f>
        <v>0</v>
      </c>
      <c r="H727" s="850">
        <f ca="1">H773/(1+'DADOS MACROECONÔMICOS'!H44)</f>
        <v>0</v>
      </c>
      <c r="I727" s="850">
        <f ca="1">I773/(1+'DADOS MACROECONÔMICOS'!I44)</f>
        <v>0</v>
      </c>
      <c r="J727" s="850">
        <f ca="1">J773/(1+'DADOS MACROECONÔMICOS'!J44)</f>
        <v>0</v>
      </c>
      <c r="K727" s="850">
        <f ca="1">K773/(1+'DADOS MACROECONÔMICOS'!K44)</f>
        <v>0</v>
      </c>
      <c r="L727" s="850">
        <f ca="1">L773/(1+'DADOS MACROECONÔMICOS'!L44)</f>
        <v>0</v>
      </c>
      <c r="M727" s="850">
        <f ca="1">M773/(1+'DADOS MACROECONÔMICOS'!M44)</f>
        <v>0</v>
      </c>
      <c r="N727" s="850">
        <f ca="1">N773/(1+'DADOS MACROECONÔMICOS'!N44)</f>
        <v>0</v>
      </c>
      <c r="O727" s="850">
        <f ca="1">O773/(1+'DADOS MACROECONÔMICOS'!O44)</f>
        <v>0</v>
      </c>
      <c r="P727" s="850">
        <f ca="1">P773/(1+'DADOS MACROECONÔMICOS'!P44)</f>
        <v>0</v>
      </c>
      <c r="Q727" s="850">
        <f ca="1">Q773/(1+'DADOS MACROECONÔMICOS'!Q44)</f>
        <v>0</v>
      </c>
      <c r="R727" s="850">
        <f ca="1">R773/(1+'DADOS MACROECONÔMICOS'!R44)</f>
        <v>0</v>
      </c>
      <c r="S727" s="850">
        <f ca="1">S773/(1+'DADOS MACROECONÔMICOS'!S44)</f>
        <v>0</v>
      </c>
      <c r="T727" s="850">
        <f ca="1">T773/(1+'DADOS MACROECONÔMICOS'!T44)</f>
        <v>0</v>
      </c>
      <c r="U727" s="850">
        <f ca="1">U773/(1+'DADOS MACROECONÔMICOS'!U44)</f>
        <v>0</v>
      </c>
      <c r="V727" s="850">
        <f ca="1">V773/(1+'DADOS MACROECONÔMICOS'!V44)</f>
        <v>0</v>
      </c>
      <c r="W727" s="850">
        <f ca="1">W773/(1+'DADOS MACROECONÔMICOS'!W44)</f>
        <v>0</v>
      </c>
      <c r="X727" s="850">
        <f ca="1">X773/(1+'DADOS MACROECONÔMICOS'!X44)</f>
        <v>0</v>
      </c>
      <c r="Y727" s="850">
        <f ca="1">Y773/(1+'DADOS MACROECONÔMICOS'!Y44)</f>
        <v>0</v>
      </c>
      <c r="Z727" s="850">
        <f ca="1">Z773/(1+'DADOS MACROECONÔMICOS'!Z44)</f>
        <v>0</v>
      </c>
      <c r="AA727" s="850">
        <f ca="1">AA773/(1+'DADOS MACROECONÔMICOS'!AA44)</f>
        <v>0</v>
      </c>
      <c r="AB727" s="850">
        <f ca="1">AB773/(1+'DADOS MACROECONÔMICOS'!AB44)</f>
        <v>0</v>
      </c>
      <c r="AC727" s="850">
        <f ca="1">AC773/(1+'DADOS MACROECONÔMICOS'!AC44)</f>
        <v>0</v>
      </c>
      <c r="AD727" s="850">
        <f ca="1">AD773/(1+'DADOS MACROECONÔMICOS'!AD44)</f>
        <v>0</v>
      </c>
      <c r="AE727" s="850">
        <f ca="1">AE773/(1+'DADOS MACROECONÔMICOS'!AE44)</f>
        <v>0</v>
      </c>
      <c r="AF727" s="850">
        <f ca="1">AF773/(1+'DADOS MACROECONÔMICOS'!AF44)</f>
        <v>0</v>
      </c>
      <c r="AG727" s="850">
        <f ca="1">AG773/(1+'DADOS MACROECONÔMICOS'!AG44)</f>
        <v>0</v>
      </c>
      <c r="AH727" s="850">
        <f ca="1">AH773/(1+'DADOS MACROECONÔMICOS'!AH44)</f>
        <v>0</v>
      </c>
      <c r="AI727" s="850">
        <f ca="1">AI773/(1+'DADOS MACROECONÔMICOS'!AI44)</f>
        <v>0</v>
      </c>
      <c r="AJ727" s="850">
        <f ca="1">AJ773/(1+'DADOS MACROECONÔMICOS'!AJ44)</f>
        <v>0</v>
      </c>
      <c r="AK727" s="850">
        <f ca="1">AK773/(1+'DADOS MACROECONÔMICOS'!AK44)</f>
        <v>0</v>
      </c>
      <c r="AL727" s="850">
        <f ca="1">AL773/(1+'DADOS MACROECONÔMICOS'!AL44)</f>
        <v>0</v>
      </c>
      <c r="AM727" s="850">
        <f ca="1">AM773/(1+'DADOS MACROECONÔMICOS'!AM44)</f>
        <v>0</v>
      </c>
      <c r="AN727" s="850">
        <f ca="1">AN773/(1+'DADOS MACROECONÔMICOS'!AN44)</f>
        <v>0</v>
      </c>
      <c r="AO727" s="850">
        <f ca="1">AO773/(1+'DADOS MACROECONÔMICOS'!AO44)</f>
        <v>0</v>
      </c>
      <c r="AP727" s="850">
        <f ca="1">AP773/(1+'DADOS MACROECONÔMICOS'!AP44)</f>
        <v>0</v>
      </c>
      <c r="AQ727" s="850">
        <f ca="1">AQ773/(1+'DADOS MACROECONÔMICOS'!AQ44)</f>
        <v>0</v>
      </c>
      <c r="AR727" s="850">
        <f ca="1">AR773/(1+'DADOS MACROECONÔMICOS'!AR44)</f>
        <v>0</v>
      </c>
      <c r="AS727" s="850">
        <f ca="1">AS773/(1+'DADOS MACROECONÔMICOS'!AS44)</f>
        <v>0</v>
      </c>
      <c r="AT727" s="850">
        <f ca="1">AT773/(1+'DADOS MACROECONÔMICOS'!AT44)</f>
        <v>0</v>
      </c>
      <c r="AU727" s="850">
        <f ca="1">AU773/(1+'DADOS MACROECONÔMICOS'!AU44)</f>
        <v>0</v>
      </c>
      <c r="AW727" s="201"/>
    </row>
    <row r="728" spans="1:49" s="893" customFormat="1">
      <c r="A728" s="201"/>
      <c r="B728" s="885">
        <f>IF((B727+1)&gt;'PAINEL DE CONTROLE'!$D$6,'PAINEL DE CONTROLE'!$D$6,(B727+1))</f>
        <v>30</v>
      </c>
      <c r="C728" s="201"/>
      <c r="D728" s="201"/>
      <c r="E728" s="201"/>
      <c r="F728" s="201"/>
      <c r="G728" s="850">
        <f ca="1">G774/(1+'DADOS MACROECONÔMICOS'!G45)</f>
        <v>0</v>
      </c>
      <c r="H728" s="850">
        <f ca="1">H774/(1+'DADOS MACROECONÔMICOS'!H45)</f>
        <v>0</v>
      </c>
      <c r="I728" s="850">
        <f ca="1">I774/(1+'DADOS MACROECONÔMICOS'!I45)</f>
        <v>0</v>
      </c>
      <c r="J728" s="850">
        <f ca="1">J774/(1+'DADOS MACROECONÔMICOS'!J45)</f>
        <v>0</v>
      </c>
      <c r="K728" s="850">
        <f ca="1">K774/(1+'DADOS MACROECONÔMICOS'!K45)</f>
        <v>0</v>
      </c>
      <c r="L728" s="850">
        <f ca="1">L774/(1+'DADOS MACROECONÔMICOS'!L45)</f>
        <v>0</v>
      </c>
      <c r="M728" s="850">
        <f ca="1">M774/(1+'DADOS MACROECONÔMICOS'!M45)</f>
        <v>0</v>
      </c>
      <c r="N728" s="850">
        <f ca="1">N774/(1+'DADOS MACROECONÔMICOS'!N45)</f>
        <v>0</v>
      </c>
      <c r="O728" s="850">
        <f ca="1">O774/(1+'DADOS MACROECONÔMICOS'!O45)</f>
        <v>0</v>
      </c>
      <c r="P728" s="850">
        <f ca="1">P774/(1+'DADOS MACROECONÔMICOS'!P45)</f>
        <v>0</v>
      </c>
      <c r="Q728" s="850">
        <f ca="1">Q774/(1+'DADOS MACROECONÔMICOS'!Q45)</f>
        <v>0</v>
      </c>
      <c r="R728" s="850">
        <f ca="1">R774/(1+'DADOS MACROECONÔMICOS'!R45)</f>
        <v>0</v>
      </c>
      <c r="S728" s="850">
        <f ca="1">S774/(1+'DADOS MACROECONÔMICOS'!S45)</f>
        <v>0</v>
      </c>
      <c r="T728" s="850">
        <f ca="1">T774/(1+'DADOS MACROECONÔMICOS'!T45)</f>
        <v>0</v>
      </c>
      <c r="U728" s="850">
        <f ca="1">U774/(1+'DADOS MACROECONÔMICOS'!U45)</f>
        <v>0</v>
      </c>
      <c r="V728" s="850">
        <f ca="1">V774/(1+'DADOS MACROECONÔMICOS'!V45)</f>
        <v>0</v>
      </c>
      <c r="W728" s="850">
        <f ca="1">W774/(1+'DADOS MACROECONÔMICOS'!W45)</f>
        <v>0</v>
      </c>
      <c r="X728" s="850">
        <f ca="1">X774/(1+'DADOS MACROECONÔMICOS'!X45)</f>
        <v>0</v>
      </c>
      <c r="Y728" s="850">
        <f ca="1">Y774/(1+'DADOS MACROECONÔMICOS'!Y45)</f>
        <v>0</v>
      </c>
      <c r="Z728" s="850">
        <f ca="1">Z774/(1+'DADOS MACROECONÔMICOS'!Z45)</f>
        <v>0</v>
      </c>
      <c r="AA728" s="850">
        <f ca="1">AA774/(1+'DADOS MACROECONÔMICOS'!AA45)</f>
        <v>0</v>
      </c>
      <c r="AB728" s="850">
        <f ca="1">AB774/(1+'DADOS MACROECONÔMICOS'!AB45)</f>
        <v>0</v>
      </c>
      <c r="AC728" s="850">
        <f ca="1">AC774/(1+'DADOS MACROECONÔMICOS'!AC45)</f>
        <v>0</v>
      </c>
      <c r="AD728" s="850">
        <f ca="1">AD774/(1+'DADOS MACROECONÔMICOS'!AD45)</f>
        <v>0</v>
      </c>
      <c r="AE728" s="850">
        <f ca="1">AE774/(1+'DADOS MACROECONÔMICOS'!AE45)</f>
        <v>0</v>
      </c>
      <c r="AF728" s="850">
        <f ca="1">AF774/(1+'DADOS MACROECONÔMICOS'!AF45)</f>
        <v>0</v>
      </c>
      <c r="AG728" s="850">
        <f ca="1">AG774/(1+'DADOS MACROECONÔMICOS'!AG45)</f>
        <v>0</v>
      </c>
      <c r="AH728" s="850">
        <f ca="1">AH774/(1+'DADOS MACROECONÔMICOS'!AH45)</f>
        <v>0</v>
      </c>
      <c r="AI728" s="850">
        <f ca="1">AI774/(1+'DADOS MACROECONÔMICOS'!AI45)</f>
        <v>0</v>
      </c>
      <c r="AJ728" s="850">
        <f ca="1">AJ774/(1+'DADOS MACROECONÔMICOS'!AJ45)</f>
        <v>0</v>
      </c>
      <c r="AK728" s="850">
        <f ca="1">AK774/(1+'DADOS MACROECONÔMICOS'!AK45)</f>
        <v>0</v>
      </c>
      <c r="AL728" s="850">
        <f ca="1">AL774/(1+'DADOS MACROECONÔMICOS'!AL45)</f>
        <v>0</v>
      </c>
      <c r="AM728" s="850">
        <f ca="1">AM774/(1+'DADOS MACROECONÔMICOS'!AM45)</f>
        <v>0</v>
      </c>
      <c r="AN728" s="850">
        <f ca="1">AN774/(1+'DADOS MACROECONÔMICOS'!AN45)</f>
        <v>0</v>
      </c>
      <c r="AO728" s="850">
        <f ca="1">AO774/(1+'DADOS MACROECONÔMICOS'!AO45)</f>
        <v>0</v>
      </c>
      <c r="AP728" s="850">
        <f ca="1">AP774/(1+'DADOS MACROECONÔMICOS'!AP45)</f>
        <v>0</v>
      </c>
      <c r="AQ728" s="850">
        <f ca="1">AQ774/(1+'DADOS MACROECONÔMICOS'!AQ45)</f>
        <v>0</v>
      </c>
      <c r="AR728" s="850">
        <f ca="1">AR774/(1+'DADOS MACROECONÔMICOS'!AR45)</f>
        <v>0</v>
      </c>
      <c r="AS728" s="850">
        <f ca="1">AS774/(1+'DADOS MACROECONÔMICOS'!AS45)</f>
        <v>0</v>
      </c>
      <c r="AT728" s="850">
        <f ca="1">AT774/(1+'DADOS MACROECONÔMICOS'!AT45)</f>
        <v>0</v>
      </c>
      <c r="AU728" s="850">
        <f ca="1">AU774/(1+'DADOS MACROECONÔMICOS'!AU45)</f>
        <v>0</v>
      </c>
      <c r="AW728" s="201"/>
    </row>
    <row r="729" spans="1:49" s="893" customFormat="1">
      <c r="A729" s="201"/>
      <c r="B729" s="885">
        <f>IF((B728+1)&gt;'PAINEL DE CONTROLE'!$D$6,'PAINEL DE CONTROLE'!$D$6,(B728+1))</f>
        <v>31</v>
      </c>
      <c r="C729" s="201"/>
      <c r="D729" s="201"/>
      <c r="E729" s="201"/>
      <c r="F729" s="201"/>
      <c r="G729" s="850">
        <f ca="1">G775/(1+'DADOS MACROECONÔMICOS'!G46)</f>
        <v>0</v>
      </c>
      <c r="H729" s="850">
        <f ca="1">H775/(1+'DADOS MACROECONÔMICOS'!H46)</f>
        <v>0</v>
      </c>
      <c r="I729" s="850">
        <f ca="1">I775/(1+'DADOS MACROECONÔMICOS'!I46)</f>
        <v>0</v>
      </c>
      <c r="J729" s="850">
        <f ca="1">J775/(1+'DADOS MACROECONÔMICOS'!J46)</f>
        <v>0</v>
      </c>
      <c r="K729" s="850">
        <f ca="1">K775/(1+'DADOS MACROECONÔMICOS'!K46)</f>
        <v>0</v>
      </c>
      <c r="L729" s="850">
        <f ca="1">L775/(1+'DADOS MACROECONÔMICOS'!L46)</f>
        <v>0</v>
      </c>
      <c r="M729" s="850">
        <f ca="1">M775/(1+'DADOS MACROECONÔMICOS'!M46)</f>
        <v>0</v>
      </c>
      <c r="N729" s="850">
        <f ca="1">N775/(1+'DADOS MACROECONÔMICOS'!N46)</f>
        <v>0</v>
      </c>
      <c r="O729" s="850">
        <f ca="1">O775/(1+'DADOS MACROECONÔMICOS'!O46)</f>
        <v>0</v>
      </c>
      <c r="P729" s="850">
        <f ca="1">P775/(1+'DADOS MACROECONÔMICOS'!P46)</f>
        <v>0</v>
      </c>
      <c r="Q729" s="850">
        <f ca="1">Q775/(1+'DADOS MACROECONÔMICOS'!Q46)</f>
        <v>0</v>
      </c>
      <c r="R729" s="850">
        <f ca="1">R775/(1+'DADOS MACROECONÔMICOS'!R46)</f>
        <v>0</v>
      </c>
      <c r="S729" s="850">
        <f ca="1">S775/(1+'DADOS MACROECONÔMICOS'!S46)</f>
        <v>0</v>
      </c>
      <c r="T729" s="850">
        <f ca="1">T775/(1+'DADOS MACROECONÔMICOS'!T46)</f>
        <v>0</v>
      </c>
      <c r="U729" s="850">
        <f ca="1">U775/(1+'DADOS MACROECONÔMICOS'!U46)</f>
        <v>0</v>
      </c>
      <c r="V729" s="850">
        <f ca="1">V775/(1+'DADOS MACROECONÔMICOS'!V46)</f>
        <v>0</v>
      </c>
      <c r="W729" s="850">
        <f ca="1">W775/(1+'DADOS MACROECONÔMICOS'!W46)</f>
        <v>0</v>
      </c>
      <c r="X729" s="850">
        <f ca="1">X775/(1+'DADOS MACROECONÔMICOS'!X46)</f>
        <v>0</v>
      </c>
      <c r="Y729" s="850">
        <f ca="1">Y775/(1+'DADOS MACROECONÔMICOS'!Y46)</f>
        <v>0</v>
      </c>
      <c r="Z729" s="850">
        <f ca="1">Z775/(1+'DADOS MACROECONÔMICOS'!Z46)</f>
        <v>0</v>
      </c>
      <c r="AA729" s="850">
        <f ca="1">AA775/(1+'DADOS MACROECONÔMICOS'!AA46)</f>
        <v>0</v>
      </c>
      <c r="AB729" s="850">
        <f ca="1">AB775/(1+'DADOS MACROECONÔMICOS'!AB46)</f>
        <v>0</v>
      </c>
      <c r="AC729" s="850">
        <f ca="1">AC775/(1+'DADOS MACROECONÔMICOS'!AC46)</f>
        <v>0</v>
      </c>
      <c r="AD729" s="850">
        <f ca="1">AD775/(1+'DADOS MACROECONÔMICOS'!AD46)</f>
        <v>0</v>
      </c>
      <c r="AE729" s="850">
        <f ca="1">AE775/(1+'DADOS MACROECONÔMICOS'!AE46)</f>
        <v>0</v>
      </c>
      <c r="AF729" s="850">
        <f ca="1">AF775/(1+'DADOS MACROECONÔMICOS'!AF46)</f>
        <v>0</v>
      </c>
      <c r="AG729" s="850">
        <f ca="1">AG775/(1+'DADOS MACROECONÔMICOS'!AG46)</f>
        <v>0</v>
      </c>
      <c r="AH729" s="850">
        <f ca="1">AH775/(1+'DADOS MACROECONÔMICOS'!AH46)</f>
        <v>0</v>
      </c>
      <c r="AI729" s="850">
        <f ca="1">AI775/(1+'DADOS MACROECONÔMICOS'!AI46)</f>
        <v>0</v>
      </c>
      <c r="AJ729" s="850">
        <f ca="1">AJ775/(1+'DADOS MACROECONÔMICOS'!AJ46)</f>
        <v>0</v>
      </c>
      <c r="AK729" s="850">
        <f ca="1">AK775/(1+'DADOS MACROECONÔMICOS'!AK46)</f>
        <v>0</v>
      </c>
      <c r="AL729" s="850">
        <f ca="1">AL775/(1+'DADOS MACROECONÔMICOS'!AL46)</f>
        <v>0</v>
      </c>
      <c r="AM729" s="850">
        <f ca="1">AM775/(1+'DADOS MACROECONÔMICOS'!AM46)</f>
        <v>0</v>
      </c>
      <c r="AN729" s="850">
        <f ca="1">AN775/(1+'DADOS MACROECONÔMICOS'!AN46)</f>
        <v>0</v>
      </c>
      <c r="AO729" s="850">
        <f ca="1">AO775/(1+'DADOS MACROECONÔMICOS'!AO46)</f>
        <v>0</v>
      </c>
      <c r="AP729" s="850">
        <f ca="1">AP775/(1+'DADOS MACROECONÔMICOS'!AP46)</f>
        <v>0</v>
      </c>
      <c r="AQ729" s="850">
        <f ca="1">AQ775/(1+'DADOS MACROECONÔMICOS'!AQ46)</f>
        <v>0</v>
      </c>
      <c r="AR729" s="850">
        <f ca="1">AR775/(1+'DADOS MACROECONÔMICOS'!AR46)</f>
        <v>0</v>
      </c>
      <c r="AS729" s="850">
        <f ca="1">AS775/(1+'DADOS MACROECONÔMICOS'!AS46)</f>
        <v>0</v>
      </c>
      <c r="AT729" s="850">
        <f ca="1">AT775/(1+'DADOS MACROECONÔMICOS'!AT46)</f>
        <v>0</v>
      </c>
      <c r="AU729" s="850">
        <f ca="1">AU775/(1+'DADOS MACROECONÔMICOS'!AU46)</f>
        <v>0</v>
      </c>
      <c r="AW729" s="201"/>
    </row>
    <row r="730" spans="1:49" s="893" customFormat="1">
      <c r="A730" s="201"/>
      <c r="B730" s="885">
        <f>IF((B729+1)&gt;'PAINEL DE CONTROLE'!$D$6,'PAINEL DE CONTROLE'!$D$6,(B729+1))</f>
        <v>31</v>
      </c>
      <c r="C730" s="201"/>
      <c r="D730" s="201"/>
      <c r="E730" s="201"/>
      <c r="F730" s="201"/>
      <c r="G730" s="850">
        <f ca="1">G776/(1+'DADOS MACROECONÔMICOS'!G47)</f>
        <v>0</v>
      </c>
      <c r="H730" s="850">
        <f ca="1">H776/(1+'DADOS MACROECONÔMICOS'!H47)</f>
        <v>0</v>
      </c>
      <c r="I730" s="850">
        <f ca="1">I776/(1+'DADOS MACROECONÔMICOS'!I47)</f>
        <v>0</v>
      </c>
      <c r="J730" s="850">
        <f ca="1">J776/(1+'DADOS MACROECONÔMICOS'!J47)</f>
        <v>0</v>
      </c>
      <c r="K730" s="850">
        <f ca="1">K776/(1+'DADOS MACROECONÔMICOS'!K47)</f>
        <v>0</v>
      </c>
      <c r="L730" s="850">
        <f ca="1">L776/(1+'DADOS MACROECONÔMICOS'!L47)</f>
        <v>0</v>
      </c>
      <c r="M730" s="850">
        <f ca="1">M776/(1+'DADOS MACROECONÔMICOS'!M47)</f>
        <v>0</v>
      </c>
      <c r="N730" s="850">
        <f ca="1">N776/(1+'DADOS MACROECONÔMICOS'!N47)</f>
        <v>0</v>
      </c>
      <c r="O730" s="850">
        <f ca="1">O776/(1+'DADOS MACROECONÔMICOS'!O47)</f>
        <v>0</v>
      </c>
      <c r="P730" s="850">
        <f ca="1">P776/(1+'DADOS MACROECONÔMICOS'!P47)</f>
        <v>0</v>
      </c>
      <c r="Q730" s="850">
        <f ca="1">Q776/(1+'DADOS MACROECONÔMICOS'!Q47)</f>
        <v>0</v>
      </c>
      <c r="R730" s="850">
        <f ca="1">R776/(1+'DADOS MACROECONÔMICOS'!R47)</f>
        <v>0</v>
      </c>
      <c r="S730" s="850">
        <f ca="1">S776/(1+'DADOS MACROECONÔMICOS'!S47)</f>
        <v>0</v>
      </c>
      <c r="T730" s="850">
        <f ca="1">T776/(1+'DADOS MACROECONÔMICOS'!T47)</f>
        <v>0</v>
      </c>
      <c r="U730" s="850">
        <f ca="1">U776/(1+'DADOS MACROECONÔMICOS'!U47)</f>
        <v>0</v>
      </c>
      <c r="V730" s="850">
        <f ca="1">V776/(1+'DADOS MACROECONÔMICOS'!V47)</f>
        <v>0</v>
      </c>
      <c r="W730" s="850">
        <f ca="1">W776/(1+'DADOS MACROECONÔMICOS'!W47)</f>
        <v>0</v>
      </c>
      <c r="X730" s="850">
        <f ca="1">X776/(1+'DADOS MACROECONÔMICOS'!X47)</f>
        <v>0</v>
      </c>
      <c r="Y730" s="850">
        <f ca="1">Y776/(1+'DADOS MACROECONÔMICOS'!Y47)</f>
        <v>0</v>
      </c>
      <c r="Z730" s="850">
        <f ca="1">Z776/(1+'DADOS MACROECONÔMICOS'!Z47)</f>
        <v>0</v>
      </c>
      <c r="AA730" s="850">
        <f ca="1">AA776/(1+'DADOS MACROECONÔMICOS'!AA47)</f>
        <v>0</v>
      </c>
      <c r="AB730" s="850">
        <f ca="1">AB776/(1+'DADOS MACROECONÔMICOS'!AB47)</f>
        <v>0</v>
      </c>
      <c r="AC730" s="850">
        <f ca="1">AC776/(1+'DADOS MACROECONÔMICOS'!AC47)</f>
        <v>0</v>
      </c>
      <c r="AD730" s="850">
        <f ca="1">AD776/(1+'DADOS MACROECONÔMICOS'!AD47)</f>
        <v>0</v>
      </c>
      <c r="AE730" s="850">
        <f ca="1">AE776/(1+'DADOS MACROECONÔMICOS'!AE47)</f>
        <v>0</v>
      </c>
      <c r="AF730" s="850">
        <f ca="1">AF776/(1+'DADOS MACROECONÔMICOS'!AF47)</f>
        <v>0</v>
      </c>
      <c r="AG730" s="850">
        <f ca="1">AG776/(1+'DADOS MACROECONÔMICOS'!AG47)</f>
        <v>0</v>
      </c>
      <c r="AH730" s="850">
        <f ca="1">AH776/(1+'DADOS MACROECONÔMICOS'!AH47)</f>
        <v>0</v>
      </c>
      <c r="AI730" s="850">
        <f ca="1">AI776/(1+'DADOS MACROECONÔMICOS'!AI47)</f>
        <v>0</v>
      </c>
      <c r="AJ730" s="850">
        <f ca="1">AJ776/(1+'DADOS MACROECONÔMICOS'!AJ47)</f>
        <v>0</v>
      </c>
      <c r="AK730" s="850">
        <f ca="1">AK776/(1+'DADOS MACROECONÔMICOS'!AK47)</f>
        <v>0</v>
      </c>
      <c r="AL730" s="850">
        <f ca="1">AL776/(1+'DADOS MACROECONÔMICOS'!AL47)</f>
        <v>0</v>
      </c>
      <c r="AM730" s="850">
        <f ca="1">AM776/(1+'DADOS MACROECONÔMICOS'!AM47)</f>
        <v>0</v>
      </c>
      <c r="AN730" s="850">
        <f ca="1">AN776/(1+'DADOS MACROECONÔMICOS'!AN47)</f>
        <v>0</v>
      </c>
      <c r="AO730" s="850">
        <f ca="1">AO776/(1+'DADOS MACROECONÔMICOS'!AO47)</f>
        <v>0</v>
      </c>
      <c r="AP730" s="850">
        <f ca="1">AP776/(1+'DADOS MACROECONÔMICOS'!AP47)</f>
        <v>0</v>
      </c>
      <c r="AQ730" s="850">
        <f ca="1">AQ776/(1+'DADOS MACROECONÔMICOS'!AQ47)</f>
        <v>0</v>
      </c>
      <c r="AR730" s="850">
        <f ca="1">AR776/(1+'DADOS MACROECONÔMICOS'!AR47)</f>
        <v>0</v>
      </c>
      <c r="AS730" s="850">
        <f ca="1">AS776/(1+'DADOS MACROECONÔMICOS'!AS47)</f>
        <v>0</v>
      </c>
      <c r="AT730" s="850">
        <f ca="1">AT776/(1+'DADOS MACROECONÔMICOS'!AT47)</f>
        <v>0</v>
      </c>
      <c r="AU730" s="850">
        <f ca="1">AU776/(1+'DADOS MACROECONÔMICOS'!AU47)</f>
        <v>0</v>
      </c>
      <c r="AW730" s="201"/>
    </row>
    <row r="731" spans="1:49" s="893" customFormat="1">
      <c r="A731" s="201"/>
      <c r="B731" s="885">
        <f>IF((B730+1)&gt;'PAINEL DE CONTROLE'!$D$6,'PAINEL DE CONTROLE'!$D$6,(B730+1))</f>
        <v>31</v>
      </c>
      <c r="C731" s="201"/>
      <c r="D731" s="201"/>
      <c r="E731" s="201"/>
      <c r="F731" s="201"/>
      <c r="G731" s="850">
        <f ca="1">G777/(1+'DADOS MACROECONÔMICOS'!G48)</f>
        <v>0</v>
      </c>
      <c r="H731" s="850">
        <f ca="1">H777/(1+'DADOS MACROECONÔMICOS'!H48)</f>
        <v>0</v>
      </c>
      <c r="I731" s="850">
        <f ca="1">I777/(1+'DADOS MACROECONÔMICOS'!I48)</f>
        <v>0</v>
      </c>
      <c r="J731" s="850">
        <f ca="1">J777/(1+'DADOS MACROECONÔMICOS'!J48)</f>
        <v>0</v>
      </c>
      <c r="K731" s="850">
        <f ca="1">K777/(1+'DADOS MACROECONÔMICOS'!K48)</f>
        <v>0</v>
      </c>
      <c r="L731" s="850">
        <f ca="1">L777/(1+'DADOS MACROECONÔMICOS'!L48)</f>
        <v>0</v>
      </c>
      <c r="M731" s="850">
        <f ca="1">M777/(1+'DADOS MACROECONÔMICOS'!M48)</f>
        <v>0</v>
      </c>
      <c r="N731" s="850">
        <f ca="1">N777/(1+'DADOS MACROECONÔMICOS'!N48)</f>
        <v>0</v>
      </c>
      <c r="O731" s="850">
        <f ca="1">O777/(1+'DADOS MACROECONÔMICOS'!O48)</f>
        <v>0</v>
      </c>
      <c r="P731" s="850">
        <f ca="1">P777/(1+'DADOS MACROECONÔMICOS'!P48)</f>
        <v>0</v>
      </c>
      <c r="Q731" s="850">
        <f ca="1">Q777/(1+'DADOS MACROECONÔMICOS'!Q48)</f>
        <v>0</v>
      </c>
      <c r="R731" s="850">
        <f ca="1">R777/(1+'DADOS MACROECONÔMICOS'!R48)</f>
        <v>0</v>
      </c>
      <c r="S731" s="850">
        <f ca="1">S777/(1+'DADOS MACROECONÔMICOS'!S48)</f>
        <v>0</v>
      </c>
      <c r="T731" s="850">
        <f ca="1">T777/(1+'DADOS MACROECONÔMICOS'!T48)</f>
        <v>0</v>
      </c>
      <c r="U731" s="850">
        <f ca="1">U777/(1+'DADOS MACROECONÔMICOS'!U48)</f>
        <v>0</v>
      </c>
      <c r="V731" s="850">
        <f ca="1">V777/(1+'DADOS MACROECONÔMICOS'!V48)</f>
        <v>0</v>
      </c>
      <c r="W731" s="850">
        <f ca="1">W777/(1+'DADOS MACROECONÔMICOS'!W48)</f>
        <v>0</v>
      </c>
      <c r="X731" s="850">
        <f ca="1">X777/(1+'DADOS MACROECONÔMICOS'!X48)</f>
        <v>0</v>
      </c>
      <c r="Y731" s="850">
        <f ca="1">Y777/(1+'DADOS MACROECONÔMICOS'!Y48)</f>
        <v>0</v>
      </c>
      <c r="Z731" s="850">
        <f ca="1">Z777/(1+'DADOS MACROECONÔMICOS'!Z48)</f>
        <v>0</v>
      </c>
      <c r="AA731" s="850">
        <f ca="1">AA777/(1+'DADOS MACROECONÔMICOS'!AA48)</f>
        <v>0</v>
      </c>
      <c r="AB731" s="850">
        <f ca="1">AB777/(1+'DADOS MACROECONÔMICOS'!AB48)</f>
        <v>0</v>
      </c>
      <c r="AC731" s="850">
        <f ca="1">AC777/(1+'DADOS MACROECONÔMICOS'!AC48)</f>
        <v>0</v>
      </c>
      <c r="AD731" s="850">
        <f ca="1">AD777/(1+'DADOS MACROECONÔMICOS'!AD48)</f>
        <v>0</v>
      </c>
      <c r="AE731" s="850">
        <f ca="1">AE777/(1+'DADOS MACROECONÔMICOS'!AE48)</f>
        <v>0</v>
      </c>
      <c r="AF731" s="850">
        <f ca="1">AF777/(1+'DADOS MACROECONÔMICOS'!AF48)</f>
        <v>0</v>
      </c>
      <c r="AG731" s="850">
        <f ca="1">AG777/(1+'DADOS MACROECONÔMICOS'!AG48)</f>
        <v>0</v>
      </c>
      <c r="AH731" s="850">
        <f ca="1">AH777/(1+'DADOS MACROECONÔMICOS'!AH48)</f>
        <v>0</v>
      </c>
      <c r="AI731" s="850">
        <f ca="1">AI777/(1+'DADOS MACROECONÔMICOS'!AI48)</f>
        <v>0</v>
      </c>
      <c r="AJ731" s="850">
        <f ca="1">AJ777/(1+'DADOS MACROECONÔMICOS'!AJ48)</f>
        <v>0</v>
      </c>
      <c r="AK731" s="850">
        <f ca="1">AK777/(1+'DADOS MACROECONÔMICOS'!AK48)</f>
        <v>0</v>
      </c>
      <c r="AL731" s="850">
        <f ca="1">AL777/(1+'DADOS MACROECONÔMICOS'!AL48)</f>
        <v>0</v>
      </c>
      <c r="AM731" s="850">
        <f ca="1">AM777/(1+'DADOS MACROECONÔMICOS'!AM48)</f>
        <v>0</v>
      </c>
      <c r="AN731" s="850">
        <f ca="1">AN777/(1+'DADOS MACROECONÔMICOS'!AN48)</f>
        <v>0</v>
      </c>
      <c r="AO731" s="850">
        <f ca="1">AO777/(1+'DADOS MACROECONÔMICOS'!AO48)</f>
        <v>0</v>
      </c>
      <c r="AP731" s="850">
        <f ca="1">AP777/(1+'DADOS MACROECONÔMICOS'!AP48)</f>
        <v>0</v>
      </c>
      <c r="AQ731" s="850">
        <f ca="1">AQ777/(1+'DADOS MACROECONÔMICOS'!AQ48)</f>
        <v>0</v>
      </c>
      <c r="AR731" s="850">
        <f ca="1">AR777/(1+'DADOS MACROECONÔMICOS'!AR48)</f>
        <v>0</v>
      </c>
      <c r="AS731" s="850">
        <f ca="1">AS777/(1+'DADOS MACROECONÔMICOS'!AS48)</f>
        <v>0</v>
      </c>
      <c r="AT731" s="850">
        <f ca="1">AT777/(1+'DADOS MACROECONÔMICOS'!AT48)</f>
        <v>0</v>
      </c>
      <c r="AU731" s="850">
        <f ca="1">AU777/(1+'DADOS MACROECONÔMICOS'!AU48)</f>
        <v>0</v>
      </c>
      <c r="AW731" s="201"/>
    </row>
    <row r="732" spans="1:49" s="893" customFormat="1">
      <c r="A732" s="201"/>
      <c r="B732" s="885">
        <f>IF((B731+1)&gt;'PAINEL DE CONTROLE'!$D$6,'PAINEL DE CONTROLE'!$D$6,(B731+1))</f>
        <v>31</v>
      </c>
      <c r="C732" s="201"/>
      <c r="D732" s="201"/>
      <c r="E732" s="201"/>
      <c r="F732" s="201"/>
      <c r="G732" s="850">
        <f ca="1">G778/(1+'DADOS MACROECONÔMICOS'!G49)</f>
        <v>0</v>
      </c>
      <c r="H732" s="850">
        <f ca="1">H778/(1+'DADOS MACROECONÔMICOS'!H49)</f>
        <v>0</v>
      </c>
      <c r="I732" s="850">
        <f ca="1">I778/(1+'DADOS MACROECONÔMICOS'!I49)</f>
        <v>0</v>
      </c>
      <c r="J732" s="850">
        <f ca="1">J778/(1+'DADOS MACROECONÔMICOS'!J49)</f>
        <v>0</v>
      </c>
      <c r="K732" s="850">
        <f ca="1">K778/(1+'DADOS MACROECONÔMICOS'!K49)</f>
        <v>0</v>
      </c>
      <c r="L732" s="850">
        <f ca="1">L778/(1+'DADOS MACROECONÔMICOS'!L49)</f>
        <v>0</v>
      </c>
      <c r="M732" s="850">
        <f ca="1">M778/(1+'DADOS MACROECONÔMICOS'!M49)</f>
        <v>0</v>
      </c>
      <c r="N732" s="850">
        <f ca="1">N778/(1+'DADOS MACROECONÔMICOS'!N49)</f>
        <v>0</v>
      </c>
      <c r="O732" s="850">
        <f ca="1">O778/(1+'DADOS MACROECONÔMICOS'!O49)</f>
        <v>0</v>
      </c>
      <c r="P732" s="850">
        <f ca="1">P778/(1+'DADOS MACROECONÔMICOS'!P49)</f>
        <v>0</v>
      </c>
      <c r="Q732" s="850">
        <f ca="1">Q778/(1+'DADOS MACROECONÔMICOS'!Q49)</f>
        <v>0</v>
      </c>
      <c r="R732" s="850">
        <f ca="1">R778/(1+'DADOS MACROECONÔMICOS'!R49)</f>
        <v>0</v>
      </c>
      <c r="S732" s="850">
        <f ca="1">S778/(1+'DADOS MACROECONÔMICOS'!S49)</f>
        <v>0</v>
      </c>
      <c r="T732" s="850">
        <f ca="1">T778/(1+'DADOS MACROECONÔMICOS'!T49)</f>
        <v>0</v>
      </c>
      <c r="U732" s="850">
        <f ca="1">U778/(1+'DADOS MACROECONÔMICOS'!U49)</f>
        <v>0</v>
      </c>
      <c r="V732" s="850">
        <f ca="1">V778/(1+'DADOS MACROECONÔMICOS'!V49)</f>
        <v>0</v>
      </c>
      <c r="W732" s="850">
        <f ca="1">W778/(1+'DADOS MACROECONÔMICOS'!W49)</f>
        <v>0</v>
      </c>
      <c r="X732" s="850">
        <f ca="1">X778/(1+'DADOS MACROECONÔMICOS'!X49)</f>
        <v>0</v>
      </c>
      <c r="Y732" s="850">
        <f ca="1">Y778/(1+'DADOS MACROECONÔMICOS'!Y49)</f>
        <v>0</v>
      </c>
      <c r="Z732" s="850">
        <f ca="1">Z778/(1+'DADOS MACROECONÔMICOS'!Z49)</f>
        <v>0</v>
      </c>
      <c r="AA732" s="850">
        <f ca="1">AA778/(1+'DADOS MACROECONÔMICOS'!AA49)</f>
        <v>0</v>
      </c>
      <c r="AB732" s="850">
        <f ca="1">AB778/(1+'DADOS MACROECONÔMICOS'!AB49)</f>
        <v>0</v>
      </c>
      <c r="AC732" s="850">
        <f ca="1">AC778/(1+'DADOS MACROECONÔMICOS'!AC49)</f>
        <v>0</v>
      </c>
      <c r="AD732" s="850">
        <f ca="1">AD778/(1+'DADOS MACROECONÔMICOS'!AD49)</f>
        <v>0</v>
      </c>
      <c r="AE732" s="850">
        <f ca="1">AE778/(1+'DADOS MACROECONÔMICOS'!AE49)</f>
        <v>0</v>
      </c>
      <c r="AF732" s="850">
        <f ca="1">AF778/(1+'DADOS MACROECONÔMICOS'!AF49)</f>
        <v>0</v>
      </c>
      <c r="AG732" s="850">
        <f ca="1">AG778/(1+'DADOS MACROECONÔMICOS'!AG49)</f>
        <v>0</v>
      </c>
      <c r="AH732" s="850">
        <f ca="1">AH778/(1+'DADOS MACROECONÔMICOS'!AH49)</f>
        <v>0</v>
      </c>
      <c r="AI732" s="850">
        <f ca="1">AI778/(1+'DADOS MACROECONÔMICOS'!AI49)</f>
        <v>0</v>
      </c>
      <c r="AJ732" s="850">
        <f ca="1">AJ778/(1+'DADOS MACROECONÔMICOS'!AJ49)</f>
        <v>0</v>
      </c>
      <c r="AK732" s="850">
        <f ca="1">AK778/(1+'DADOS MACROECONÔMICOS'!AK49)</f>
        <v>0</v>
      </c>
      <c r="AL732" s="850">
        <f ca="1">AL778/(1+'DADOS MACROECONÔMICOS'!AL49)</f>
        <v>0</v>
      </c>
      <c r="AM732" s="850">
        <f ca="1">AM778/(1+'DADOS MACROECONÔMICOS'!AM49)</f>
        <v>0</v>
      </c>
      <c r="AN732" s="850">
        <f ca="1">AN778/(1+'DADOS MACROECONÔMICOS'!AN49)</f>
        <v>0</v>
      </c>
      <c r="AO732" s="850">
        <f ca="1">AO778/(1+'DADOS MACROECONÔMICOS'!AO49)</f>
        <v>0</v>
      </c>
      <c r="AP732" s="850">
        <f ca="1">AP778/(1+'DADOS MACROECONÔMICOS'!AP49)</f>
        <v>0</v>
      </c>
      <c r="AQ732" s="850">
        <f ca="1">AQ778/(1+'DADOS MACROECONÔMICOS'!AQ49)</f>
        <v>0</v>
      </c>
      <c r="AR732" s="850">
        <f ca="1">AR778/(1+'DADOS MACROECONÔMICOS'!AR49)</f>
        <v>0</v>
      </c>
      <c r="AS732" s="850">
        <f ca="1">AS778/(1+'DADOS MACROECONÔMICOS'!AS49)</f>
        <v>0</v>
      </c>
      <c r="AT732" s="850">
        <f ca="1">AT778/(1+'DADOS MACROECONÔMICOS'!AT49)</f>
        <v>0</v>
      </c>
      <c r="AU732" s="850">
        <f ca="1">AU778/(1+'DADOS MACROECONÔMICOS'!AU49)</f>
        <v>0</v>
      </c>
      <c r="AW732" s="201"/>
    </row>
    <row r="733" spans="1:49" s="893" customFormat="1">
      <c r="A733" s="201"/>
      <c r="B733" s="885">
        <f>IF((B732+1)&gt;'PAINEL DE CONTROLE'!$D$6,'PAINEL DE CONTROLE'!$D$6,(B732+1))</f>
        <v>31</v>
      </c>
      <c r="C733" s="201"/>
      <c r="D733" s="201"/>
      <c r="E733" s="201"/>
      <c r="F733" s="201"/>
      <c r="G733" s="850">
        <f ca="1">G779/(1+'DADOS MACROECONÔMICOS'!G50)</f>
        <v>0</v>
      </c>
      <c r="H733" s="850">
        <f ca="1">H779/(1+'DADOS MACROECONÔMICOS'!H50)</f>
        <v>0</v>
      </c>
      <c r="I733" s="850">
        <f ca="1">I779/(1+'DADOS MACROECONÔMICOS'!I50)</f>
        <v>0</v>
      </c>
      <c r="J733" s="850">
        <f ca="1">J779/(1+'DADOS MACROECONÔMICOS'!J50)</f>
        <v>0</v>
      </c>
      <c r="K733" s="850">
        <f ca="1">K779/(1+'DADOS MACROECONÔMICOS'!K50)</f>
        <v>0</v>
      </c>
      <c r="L733" s="850">
        <f ca="1">L779/(1+'DADOS MACROECONÔMICOS'!L50)</f>
        <v>0</v>
      </c>
      <c r="M733" s="850">
        <f ca="1">M779/(1+'DADOS MACROECONÔMICOS'!M50)</f>
        <v>0</v>
      </c>
      <c r="N733" s="850">
        <f ca="1">N779/(1+'DADOS MACROECONÔMICOS'!N50)</f>
        <v>0</v>
      </c>
      <c r="O733" s="850">
        <f ca="1">O779/(1+'DADOS MACROECONÔMICOS'!O50)</f>
        <v>0</v>
      </c>
      <c r="P733" s="850">
        <f ca="1">P779/(1+'DADOS MACROECONÔMICOS'!P50)</f>
        <v>0</v>
      </c>
      <c r="Q733" s="850">
        <f ca="1">Q779/(1+'DADOS MACROECONÔMICOS'!Q50)</f>
        <v>0</v>
      </c>
      <c r="R733" s="850">
        <f ca="1">R779/(1+'DADOS MACROECONÔMICOS'!R50)</f>
        <v>0</v>
      </c>
      <c r="S733" s="850">
        <f ca="1">S779/(1+'DADOS MACROECONÔMICOS'!S50)</f>
        <v>0</v>
      </c>
      <c r="T733" s="850">
        <f ca="1">T779/(1+'DADOS MACROECONÔMICOS'!T50)</f>
        <v>0</v>
      </c>
      <c r="U733" s="850">
        <f ca="1">U779/(1+'DADOS MACROECONÔMICOS'!U50)</f>
        <v>0</v>
      </c>
      <c r="V733" s="850">
        <f ca="1">V779/(1+'DADOS MACROECONÔMICOS'!V50)</f>
        <v>0</v>
      </c>
      <c r="W733" s="850">
        <f ca="1">W779/(1+'DADOS MACROECONÔMICOS'!W50)</f>
        <v>0</v>
      </c>
      <c r="X733" s="850">
        <f ca="1">X779/(1+'DADOS MACROECONÔMICOS'!X50)</f>
        <v>0</v>
      </c>
      <c r="Y733" s="850">
        <f ca="1">Y779/(1+'DADOS MACROECONÔMICOS'!Y50)</f>
        <v>0</v>
      </c>
      <c r="Z733" s="850">
        <f ca="1">Z779/(1+'DADOS MACROECONÔMICOS'!Z50)</f>
        <v>0</v>
      </c>
      <c r="AA733" s="850">
        <f ca="1">AA779/(1+'DADOS MACROECONÔMICOS'!AA50)</f>
        <v>0</v>
      </c>
      <c r="AB733" s="850">
        <f ca="1">AB779/(1+'DADOS MACROECONÔMICOS'!AB50)</f>
        <v>0</v>
      </c>
      <c r="AC733" s="850">
        <f ca="1">AC779/(1+'DADOS MACROECONÔMICOS'!AC50)</f>
        <v>0</v>
      </c>
      <c r="AD733" s="850">
        <f ca="1">AD779/(1+'DADOS MACROECONÔMICOS'!AD50)</f>
        <v>0</v>
      </c>
      <c r="AE733" s="850">
        <f ca="1">AE779/(1+'DADOS MACROECONÔMICOS'!AE50)</f>
        <v>0</v>
      </c>
      <c r="AF733" s="850">
        <f ca="1">AF779/(1+'DADOS MACROECONÔMICOS'!AF50)</f>
        <v>0</v>
      </c>
      <c r="AG733" s="850">
        <f ca="1">AG779/(1+'DADOS MACROECONÔMICOS'!AG50)</f>
        <v>0</v>
      </c>
      <c r="AH733" s="850">
        <f ca="1">AH779/(1+'DADOS MACROECONÔMICOS'!AH50)</f>
        <v>0</v>
      </c>
      <c r="AI733" s="850">
        <f ca="1">AI779/(1+'DADOS MACROECONÔMICOS'!AI50)</f>
        <v>0</v>
      </c>
      <c r="AJ733" s="850">
        <f ca="1">AJ779/(1+'DADOS MACROECONÔMICOS'!AJ50)</f>
        <v>0</v>
      </c>
      <c r="AK733" s="850">
        <f ca="1">AK779/(1+'DADOS MACROECONÔMICOS'!AK50)</f>
        <v>0</v>
      </c>
      <c r="AL733" s="850">
        <f ca="1">AL779/(1+'DADOS MACROECONÔMICOS'!AL50)</f>
        <v>0</v>
      </c>
      <c r="AM733" s="850">
        <f ca="1">AM779/(1+'DADOS MACROECONÔMICOS'!AM50)</f>
        <v>0</v>
      </c>
      <c r="AN733" s="850">
        <f ca="1">AN779/(1+'DADOS MACROECONÔMICOS'!AN50)</f>
        <v>0</v>
      </c>
      <c r="AO733" s="850">
        <f ca="1">AO779/(1+'DADOS MACROECONÔMICOS'!AO50)</f>
        <v>0</v>
      </c>
      <c r="AP733" s="850">
        <f ca="1">AP779/(1+'DADOS MACROECONÔMICOS'!AP50)</f>
        <v>0</v>
      </c>
      <c r="AQ733" s="850">
        <f ca="1">AQ779/(1+'DADOS MACROECONÔMICOS'!AQ50)</f>
        <v>0</v>
      </c>
      <c r="AR733" s="850">
        <f ca="1">AR779/(1+'DADOS MACROECONÔMICOS'!AR50)</f>
        <v>0</v>
      </c>
      <c r="AS733" s="850">
        <f ca="1">AS779/(1+'DADOS MACROECONÔMICOS'!AS50)</f>
        <v>0</v>
      </c>
      <c r="AT733" s="850">
        <f ca="1">AT779/(1+'DADOS MACROECONÔMICOS'!AT50)</f>
        <v>0</v>
      </c>
      <c r="AU733" s="850">
        <f ca="1">AU779/(1+'DADOS MACROECONÔMICOS'!AU50)</f>
        <v>0</v>
      </c>
      <c r="AW733" s="201"/>
    </row>
    <row r="734" spans="1:49" s="893" customFormat="1">
      <c r="A734" s="201"/>
      <c r="B734" s="885">
        <f>IF((B733+1)&gt;'PAINEL DE CONTROLE'!$D$6,'PAINEL DE CONTROLE'!$D$6,(B733+1))</f>
        <v>31</v>
      </c>
      <c r="C734" s="201"/>
      <c r="D734" s="201"/>
      <c r="E734" s="201"/>
      <c r="F734" s="201"/>
      <c r="G734" s="850">
        <f ca="1">G780/(1+'DADOS MACROECONÔMICOS'!G51)</f>
        <v>0</v>
      </c>
      <c r="H734" s="850">
        <f ca="1">H780/(1+'DADOS MACROECONÔMICOS'!H51)</f>
        <v>0</v>
      </c>
      <c r="I734" s="850">
        <f ca="1">I780/(1+'DADOS MACROECONÔMICOS'!I51)</f>
        <v>0</v>
      </c>
      <c r="J734" s="850">
        <f ca="1">J780/(1+'DADOS MACROECONÔMICOS'!J51)</f>
        <v>0</v>
      </c>
      <c r="K734" s="850">
        <f ca="1">K780/(1+'DADOS MACROECONÔMICOS'!K51)</f>
        <v>0</v>
      </c>
      <c r="L734" s="850">
        <f ca="1">L780/(1+'DADOS MACROECONÔMICOS'!L51)</f>
        <v>0</v>
      </c>
      <c r="M734" s="850">
        <f ca="1">M780/(1+'DADOS MACROECONÔMICOS'!M51)</f>
        <v>0</v>
      </c>
      <c r="N734" s="850">
        <f ca="1">N780/(1+'DADOS MACROECONÔMICOS'!N51)</f>
        <v>0</v>
      </c>
      <c r="O734" s="850">
        <f ca="1">O780/(1+'DADOS MACROECONÔMICOS'!O51)</f>
        <v>0</v>
      </c>
      <c r="P734" s="850">
        <f ca="1">P780/(1+'DADOS MACROECONÔMICOS'!P51)</f>
        <v>0</v>
      </c>
      <c r="Q734" s="850">
        <f ca="1">Q780/(1+'DADOS MACROECONÔMICOS'!Q51)</f>
        <v>0</v>
      </c>
      <c r="R734" s="850">
        <f ca="1">R780/(1+'DADOS MACROECONÔMICOS'!R51)</f>
        <v>0</v>
      </c>
      <c r="S734" s="850">
        <f ca="1">S780/(1+'DADOS MACROECONÔMICOS'!S51)</f>
        <v>0</v>
      </c>
      <c r="T734" s="850">
        <f ca="1">T780/(1+'DADOS MACROECONÔMICOS'!T51)</f>
        <v>0</v>
      </c>
      <c r="U734" s="850">
        <f ca="1">U780/(1+'DADOS MACROECONÔMICOS'!U51)</f>
        <v>0</v>
      </c>
      <c r="V734" s="850">
        <f ca="1">V780/(1+'DADOS MACROECONÔMICOS'!V51)</f>
        <v>0</v>
      </c>
      <c r="W734" s="850">
        <f ca="1">W780/(1+'DADOS MACROECONÔMICOS'!W51)</f>
        <v>0</v>
      </c>
      <c r="X734" s="850">
        <f ca="1">X780/(1+'DADOS MACROECONÔMICOS'!X51)</f>
        <v>0</v>
      </c>
      <c r="Y734" s="850">
        <f ca="1">Y780/(1+'DADOS MACROECONÔMICOS'!Y51)</f>
        <v>0</v>
      </c>
      <c r="Z734" s="850">
        <f ca="1">Z780/(1+'DADOS MACROECONÔMICOS'!Z51)</f>
        <v>0</v>
      </c>
      <c r="AA734" s="850">
        <f ca="1">AA780/(1+'DADOS MACROECONÔMICOS'!AA51)</f>
        <v>0</v>
      </c>
      <c r="AB734" s="850">
        <f ca="1">AB780/(1+'DADOS MACROECONÔMICOS'!AB51)</f>
        <v>0</v>
      </c>
      <c r="AC734" s="850">
        <f ca="1">AC780/(1+'DADOS MACROECONÔMICOS'!AC51)</f>
        <v>0</v>
      </c>
      <c r="AD734" s="850">
        <f ca="1">AD780/(1+'DADOS MACROECONÔMICOS'!AD51)</f>
        <v>0</v>
      </c>
      <c r="AE734" s="850">
        <f ca="1">AE780/(1+'DADOS MACROECONÔMICOS'!AE51)</f>
        <v>0</v>
      </c>
      <c r="AF734" s="850">
        <f ca="1">AF780/(1+'DADOS MACROECONÔMICOS'!AF51)</f>
        <v>0</v>
      </c>
      <c r="AG734" s="850">
        <f ca="1">AG780/(1+'DADOS MACROECONÔMICOS'!AG51)</f>
        <v>0</v>
      </c>
      <c r="AH734" s="850">
        <f ca="1">AH780/(1+'DADOS MACROECONÔMICOS'!AH51)</f>
        <v>0</v>
      </c>
      <c r="AI734" s="850">
        <f ca="1">AI780/(1+'DADOS MACROECONÔMICOS'!AI51)</f>
        <v>0</v>
      </c>
      <c r="AJ734" s="850">
        <f ca="1">AJ780/(1+'DADOS MACROECONÔMICOS'!AJ51)</f>
        <v>0</v>
      </c>
      <c r="AK734" s="850">
        <f ca="1">AK780/(1+'DADOS MACROECONÔMICOS'!AK51)</f>
        <v>0</v>
      </c>
      <c r="AL734" s="850">
        <f ca="1">AL780/(1+'DADOS MACROECONÔMICOS'!AL51)</f>
        <v>0</v>
      </c>
      <c r="AM734" s="850">
        <f ca="1">AM780/(1+'DADOS MACROECONÔMICOS'!AM51)</f>
        <v>0</v>
      </c>
      <c r="AN734" s="850">
        <f ca="1">AN780/(1+'DADOS MACROECONÔMICOS'!AN51)</f>
        <v>0</v>
      </c>
      <c r="AO734" s="850">
        <f ca="1">AO780/(1+'DADOS MACROECONÔMICOS'!AO51)</f>
        <v>0</v>
      </c>
      <c r="AP734" s="850">
        <f ca="1">AP780/(1+'DADOS MACROECONÔMICOS'!AP51)</f>
        <v>0</v>
      </c>
      <c r="AQ734" s="850">
        <f ca="1">AQ780/(1+'DADOS MACROECONÔMICOS'!AQ51)</f>
        <v>0</v>
      </c>
      <c r="AR734" s="850">
        <f ca="1">AR780/(1+'DADOS MACROECONÔMICOS'!AR51)</f>
        <v>0</v>
      </c>
      <c r="AS734" s="850">
        <f ca="1">AS780/(1+'DADOS MACROECONÔMICOS'!AS51)</f>
        <v>0</v>
      </c>
      <c r="AT734" s="850">
        <f ca="1">AT780/(1+'DADOS MACROECONÔMICOS'!AT51)</f>
        <v>0</v>
      </c>
      <c r="AU734" s="850">
        <f ca="1">AU780/(1+'DADOS MACROECONÔMICOS'!AU51)</f>
        <v>0</v>
      </c>
      <c r="AW734" s="201"/>
    </row>
    <row r="735" spans="1:49" s="893" customFormat="1">
      <c r="A735" s="201"/>
      <c r="B735" s="885">
        <f>IF((B734+1)&gt;'PAINEL DE CONTROLE'!$D$6,'PAINEL DE CONTROLE'!$D$6,(B734+1))</f>
        <v>31</v>
      </c>
      <c r="C735" s="201"/>
      <c r="D735" s="201"/>
      <c r="E735" s="201"/>
      <c r="F735" s="201"/>
      <c r="G735" s="850">
        <f ca="1">G781/(1+'DADOS MACROECONÔMICOS'!G52)</f>
        <v>0</v>
      </c>
      <c r="H735" s="850">
        <f ca="1">H781/(1+'DADOS MACROECONÔMICOS'!H52)</f>
        <v>0</v>
      </c>
      <c r="I735" s="850">
        <f ca="1">I781/(1+'DADOS MACROECONÔMICOS'!I52)</f>
        <v>0</v>
      </c>
      <c r="J735" s="850">
        <f ca="1">J781/(1+'DADOS MACROECONÔMICOS'!J52)</f>
        <v>0</v>
      </c>
      <c r="K735" s="850">
        <f ca="1">K781/(1+'DADOS MACROECONÔMICOS'!K52)</f>
        <v>0</v>
      </c>
      <c r="L735" s="850">
        <f ca="1">L781/(1+'DADOS MACROECONÔMICOS'!L52)</f>
        <v>0</v>
      </c>
      <c r="M735" s="850">
        <f ca="1">M781/(1+'DADOS MACROECONÔMICOS'!M52)</f>
        <v>0</v>
      </c>
      <c r="N735" s="850">
        <f ca="1">N781/(1+'DADOS MACROECONÔMICOS'!N52)</f>
        <v>0</v>
      </c>
      <c r="O735" s="850">
        <f ca="1">O781/(1+'DADOS MACROECONÔMICOS'!O52)</f>
        <v>0</v>
      </c>
      <c r="P735" s="850">
        <f ca="1">P781/(1+'DADOS MACROECONÔMICOS'!P52)</f>
        <v>0</v>
      </c>
      <c r="Q735" s="850">
        <f ca="1">Q781/(1+'DADOS MACROECONÔMICOS'!Q52)</f>
        <v>0</v>
      </c>
      <c r="R735" s="850">
        <f ca="1">R781/(1+'DADOS MACROECONÔMICOS'!R52)</f>
        <v>0</v>
      </c>
      <c r="S735" s="850">
        <f ca="1">S781/(1+'DADOS MACROECONÔMICOS'!S52)</f>
        <v>0</v>
      </c>
      <c r="T735" s="850">
        <f ca="1">T781/(1+'DADOS MACROECONÔMICOS'!T52)</f>
        <v>0</v>
      </c>
      <c r="U735" s="850">
        <f ca="1">U781/(1+'DADOS MACROECONÔMICOS'!U52)</f>
        <v>0</v>
      </c>
      <c r="V735" s="850">
        <f ca="1">V781/(1+'DADOS MACROECONÔMICOS'!V52)</f>
        <v>0</v>
      </c>
      <c r="W735" s="850">
        <f ca="1">W781/(1+'DADOS MACROECONÔMICOS'!W52)</f>
        <v>0</v>
      </c>
      <c r="X735" s="850">
        <f ca="1">X781/(1+'DADOS MACROECONÔMICOS'!X52)</f>
        <v>0</v>
      </c>
      <c r="Y735" s="850">
        <f ca="1">Y781/(1+'DADOS MACROECONÔMICOS'!Y52)</f>
        <v>0</v>
      </c>
      <c r="Z735" s="850">
        <f ca="1">Z781/(1+'DADOS MACROECONÔMICOS'!Z52)</f>
        <v>0</v>
      </c>
      <c r="AA735" s="850">
        <f ca="1">AA781/(1+'DADOS MACROECONÔMICOS'!AA52)</f>
        <v>0</v>
      </c>
      <c r="AB735" s="850">
        <f ca="1">AB781/(1+'DADOS MACROECONÔMICOS'!AB52)</f>
        <v>0</v>
      </c>
      <c r="AC735" s="850">
        <f ca="1">AC781/(1+'DADOS MACROECONÔMICOS'!AC52)</f>
        <v>0</v>
      </c>
      <c r="AD735" s="850">
        <f ca="1">AD781/(1+'DADOS MACROECONÔMICOS'!AD52)</f>
        <v>0</v>
      </c>
      <c r="AE735" s="850">
        <f ca="1">AE781/(1+'DADOS MACROECONÔMICOS'!AE52)</f>
        <v>0</v>
      </c>
      <c r="AF735" s="850">
        <f ca="1">AF781/(1+'DADOS MACROECONÔMICOS'!AF52)</f>
        <v>0</v>
      </c>
      <c r="AG735" s="850">
        <f ca="1">AG781/(1+'DADOS MACROECONÔMICOS'!AG52)</f>
        <v>0</v>
      </c>
      <c r="AH735" s="850">
        <f ca="1">AH781/(1+'DADOS MACROECONÔMICOS'!AH52)</f>
        <v>0</v>
      </c>
      <c r="AI735" s="850">
        <f ca="1">AI781/(1+'DADOS MACROECONÔMICOS'!AI52)</f>
        <v>0</v>
      </c>
      <c r="AJ735" s="850">
        <f ca="1">AJ781/(1+'DADOS MACROECONÔMICOS'!AJ52)</f>
        <v>0</v>
      </c>
      <c r="AK735" s="850">
        <f ca="1">AK781/(1+'DADOS MACROECONÔMICOS'!AK52)</f>
        <v>0</v>
      </c>
      <c r="AL735" s="850">
        <f ca="1">AL781/(1+'DADOS MACROECONÔMICOS'!AL52)</f>
        <v>0</v>
      </c>
      <c r="AM735" s="850">
        <f ca="1">AM781/(1+'DADOS MACROECONÔMICOS'!AM52)</f>
        <v>0</v>
      </c>
      <c r="AN735" s="850">
        <f ca="1">AN781/(1+'DADOS MACROECONÔMICOS'!AN52)</f>
        <v>0</v>
      </c>
      <c r="AO735" s="850">
        <f ca="1">AO781/(1+'DADOS MACROECONÔMICOS'!AO52)</f>
        <v>0</v>
      </c>
      <c r="AP735" s="850">
        <f ca="1">AP781/(1+'DADOS MACROECONÔMICOS'!AP52)</f>
        <v>0</v>
      </c>
      <c r="AQ735" s="850">
        <f ca="1">AQ781/(1+'DADOS MACROECONÔMICOS'!AQ52)</f>
        <v>0</v>
      </c>
      <c r="AR735" s="850">
        <f ca="1">AR781/(1+'DADOS MACROECONÔMICOS'!AR52)</f>
        <v>0</v>
      </c>
      <c r="AS735" s="850">
        <f ca="1">AS781/(1+'DADOS MACROECONÔMICOS'!AS52)</f>
        <v>0</v>
      </c>
      <c r="AT735" s="850">
        <f ca="1">AT781/(1+'DADOS MACROECONÔMICOS'!AT52)</f>
        <v>0</v>
      </c>
      <c r="AU735" s="850">
        <f ca="1">AU781/(1+'DADOS MACROECONÔMICOS'!AU52)</f>
        <v>0</v>
      </c>
      <c r="AW735" s="201"/>
    </row>
    <row r="736" spans="1:49" s="893" customFormat="1">
      <c r="A736" s="201"/>
      <c r="B736" s="885">
        <f>IF((B735+1)&gt;'PAINEL DE CONTROLE'!$D$6,'PAINEL DE CONTROLE'!$D$6,(B735+1))</f>
        <v>31</v>
      </c>
      <c r="C736" s="201"/>
      <c r="D736" s="201"/>
      <c r="E736" s="201"/>
      <c r="F736" s="201"/>
      <c r="G736" s="850">
        <f ca="1">G782/(1+'DADOS MACROECONÔMICOS'!G53)</f>
        <v>0</v>
      </c>
      <c r="H736" s="850">
        <f ca="1">H782/(1+'DADOS MACROECONÔMICOS'!H53)</f>
        <v>0</v>
      </c>
      <c r="I736" s="850">
        <f ca="1">I782/(1+'DADOS MACROECONÔMICOS'!I53)</f>
        <v>0</v>
      </c>
      <c r="J736" s="850">
        <f ca="1">J782/(1+'DADOS MACROECONÔMICOS'!J53)</f>
        <v>0</v>
      </c>
      <c r="K736" s="850">
        <f ca="1">K782/(1+'DADOS MACROECONÔMICOS'!K53)</f>
        <v>0</v>
      </c>
      <c r="L736" s="850">
        <f ca="1">L782/(1+'DADOS MACROECONÔMICOS'!L53)</f>
        <v>0</v>
      </c>
      <c r="M736" s="850">
        <f ca="1">M782/(1+'DADOS MACROECONÔMICOS'!M53)</f>
        <v>0</v>
      </c>
      <c r="N736" s="850">
        <f ca="1">N782/(1+'DADOS MACROECONÔMICOS'!N53)</f>
        <v>0</v>
      </c>
      <c r="O736" s="850">
        <f ca="1">O782/(1+'DADOS MACROECONÔMICOS'!O53)</f>
        <v>0</v>
      </c>
      <c r="P736" s="850">
        <f ca="1">P782/(1+'DADOS MACROECONÔMICOS'!P53)</f>
        <v>0</v>
      </c>
      <c r="Q736" s="850">
        <f ca="1">Q782/(1+'DADOS MACROECONÔMICOS'!Q53)</f>
        <v>0</v>
      </c>
      <c r="R736" s="850">
        <f ca="1">R782/(1+'DADOS MACROECONÔMICOS'!R53)</f>
        <v>0</v>
      </c>
      <c r="S736" s="850">
        <f ca="1">S782/(1+'DADOS MACROECONÔMICOS'!S53)</f>
        <v>0</v>
      </c>
      <c r="T736" s="850">
        <f ca="1">T782/(1+'DADOS MACROECONÔMICOS'!T53)</f>
        <v>0</v>
      </c>
      <c r="U736" s="850">
        <f ca="1">U782/(1+'DADOS MACROECONÔMICOS'!U53)</f>
        <v>0</v>
      </c>
      <c r="V736" s="850">
        <f ca="1">V782/(1+'DADOS MACROECONÔMICOS'!V53)</f>
        <v>0</v>
      </c>
      <c r="W736" s="850">
        <f ca="1">W782/(1+'DADOS MACROECONÔMICOS'!W53)</f>
        <v>0</v>
      </c>
      <c r="X736" s="850">
        <f ca="1">X782/(1+'DADOS MACROECONÔMICOS'!X53)</f>
        <v>0</v>
      </c>
      <c r="Y736" s="850">
        <f ca="1">Y782/(1+'DADOS MACROECONÔMICOS'!Y53)</f>
        <v>0</v>
      </c>
      <c r="Z736" s="850">
        <f ca="1">Z782/(1+'DADOS MACROECONÔMICOS'!Z53)</f>
        <v>0</v>
      </c>
      <c r="AA736" s="850">
        <f ca="1">AA782/(1+'DADOS MACROECONÔMICOS'!AA53)</f>
        <v>0</v>
      </c>
      <c r="AB736" s="850">
        <f ca="1">AB782/(1+'DADOS MACROECONÔMICOS'!AB53)</f>
        <v>0</v>
      </c>
      <c r="AC736" s="850">
        <f ca="1">AC782/(1+'DADOS MACROECONÔMICOS'!AC53)</f>
        <v>0</v>
      </c>
      <c r="AD736" s="850">
        <f ca="1">AD782/(1+'DADOS MACROECONÔMICOS'!AD53)</f>
        <v>0</v>
      </c>
      <c r="AE736" s="850">
        <f ca="1">AE782/(1+'DADOS MACROECONÔMICOS'!AE53)</f>
        <v>0</v>
      </c>
      <c r="AF736" s="850">
        <f ca="1">AF782/(1+'DADOS MACROECONÔMICOS'!AF53)</f>
        <v>0</v>
      </c>
      <c r="AG736" s="850">
        <f ca="1">AG782/(1+'DADOS MACROECONÔMICOS'!AG53)</f>
        <v>0</v>
      </c>
      <c r="AH736" s="850">
        <f ca="1">AH782/(1+'DADOS MACROECONÔMICOS'!AH53)</f>
        <v>0</v>
      </c>
      <c r="AI736" s="850">
        <f ca="1">AI782/(1+'DADOS MACROECONÔMICOS'!AI53)</f>
        <v>0</v>
      </c>
      <c r="AJ736" s="850">
        <f ca="1">AJ782/(1+'DADOS MACROECONÔMICOS'!AJ53)</f>
        <v>0</v>
      </c>
      <c r="AK736" s="850">
        <f ca="1">AK782/(1+'DADOS MACROECONÔMICOS'!AK53)</f>
        <v>0</v>
      </c>
      <c r="AL736" s="850">
        <f ca="1">AL782/(1+'DADOS MACROECONÔMICOS'!AL53)</f>
        <v>0</v>
      </c>
      <c r="AM736" s="850">
        <f ca="1">AM782/(1+'DADOS MACROECONÔMICOS'!AM53)</f>
        <v>0</v>
      </c>
      <c r="AN736" s="850">
        <f ca="1">AN782/(1+'DADOS MACROECONÔMICOS'!AN53)</f>
        <v>0</v>
      </c>
      <c r="AO736" s="850">
        <f ca="1">AO782/(1+'DADOS MACROECONÔMICOS'!AO53)</f>
        <v>0</v>
      </c>
      <c r="AP736" s="850">
        <f ca="1">AP782/(1+'DADOS MACROECONÔMICOS'!AP53)</f>
        <v>0</v>
      </c>
      <c r="AQ736" s="850">
        <f ca="1">AQ782/(1+'DADOS MACROECONÔMICOS'!AQ53)</f>
        <v>0</v>
      </c>
      <c r="AR736" s="850">
        <f ca="1">AR782/(1+'DADOS MACROECONÔMICOS'!AR53)</f>
        <v>0</v>
      </c>
      <c r="AS736" s="850">
        <f ca="1">AS782/(1+'DADOS MACROECONÔMICOS'!AS53)</f>
        <v>0</v>
      </c>
      <c r="AT736" s="850">
        <f ca="1">AT782/(1+'DADOS MACROECONÔMICOS'!AT53)</f>
        <v>0</v>
      </c>
      <c r="AU736" s="850">
        <f ca="1">AU782/(1+'DADOS MACROECONÔMICOS'!AU53)</f>
        <v>0</v>
      </c>
      <c r="AW736" s="201"/>
    </row>
    <row r="737" spans="1:49" s="893" customFormat="1">
      <c r="A737" s="201"/>
      <c r="B737" s="885">
        <f>IF((B736+1)&gt;'PAINEL DE CONTROLE'!$D$6,'PAINEL DE CONTROLE'!$D$6,(B736+1))</f>
        <v>31</v>
      </c>
      <c r="C737" s="201"/>
      <c r="D737" s="201"/>
      <c r="E737" s="201"/>
      <c r="F737" s="201"/>
      <c r="G737" s="850">
        <f ca="1">G783/(1+'DADOS MACROECONÔMICOS'!G54)</f>
        <v>0</v>
      </c>
      <c r="H737" s="850">
        <f ca="1">H783/(1+'DADOS MACROECONÔMICOS'!H54)</f>
        <v>0</v>
      </c>
      <c r="I737" s="850">
        <f ca="1">I783/(1+'DADOS MACROECONÔMICOS'!I54)</f>
        <v>0</v>
      </c>
      <c r="J737" s="850">
        <f ca="1">J783/(1+'DADOS MACROECONÔMICOS'!J54)</f>
        <v>0</v>
      </c>
      <c r="K737" s="850">
        <f ca="1">K783/(1+'DADOS MACROECONÔMICOS'!K54)</f>
        <v>0</v>
      </c>
      <c r="L737" s="850">
        <f ca="1">L783/(1+'DADOS MACROECONÔMICOS'!L54)</f>
        <v>0</v>
      </c>
      <c r="M737" s="850">
        <f ca="1">M783/(1+'DADOS MACROECONÔMICOS'!M54)</f>
        <v>0</v>
      </c>
      <c r="N737" s="850">
        <f ca="1">N783/(1+'DADOS MACROECONÔMICOS'!N54)</f>
        <v>0</v>
      </c>
      <c r="O737" s="850">
        <f ca="1">O783/(1+'DADOS MACROECONÔMICOS'!O54)</f>
        <v>0</v>
      </c>
      <c r="P737" s="850">
        <f ca="1">P783/(1+'DADOS MACROECONÔMICOS'!P54)</f>
        <v>0</v>
      </c>
      <c r="Q737" s="850">
        <f ca="1">Q783/(1+'DADOS MACROECONÔMICOS'!Q54)</f>
        <v>0</v>
      </c>
      <c r="R737" s="850">
        <f ca="1">R783/(1+'DADOS MACROECONÔMICOS'!R54)</f>
        <v>0</v>
      </c>
      <c r="S737" s="850">
        <f ca="1">S783/(1+'DADOS MACROECONÔMICOS'!S54)</f>
        <v>0</v>
      </c>
      <c r="T737" s="850">
        <f ca="1">T783/(1+'DADOS MACROECONÔMICOS'!T54)</f>
        <v>0</v>
      </c>
      <c r="U737" s="850">
        <f ca="1">U783/(1+'DADOS MACROECONÔMICOS'!U54)</f>
        <v>0</v>
      </c>
      <c r="V737" s="850">
        <f ca="1">V783/(1+'DADOS MACROECONÔMICOS'!V54)</f>
        <v>0</v>
      </c>
      <c r="W737" s="850">
        <f ca="1">W783/(1+'DADOS MACROECONÔMICOS'!W54)</f>
        <v>0</v>
      </c>
      <c r="X737" s="850">
        <f ca="1">X783/(1+'DADOS MACROECONÔMICOS'!X54)</f>
        <v>0</v>
      </c>
      <c r="Y737" s="850">
        <f ca="1">Y783/(1+'DADOS MACROECONÔMICOS'!Y54)</f>
        <v>0</v>
      </c>
      <c r="Z737" s="850">
        <f ca="1">Z783/(1+'DADOS MACROECONÔMICOS'!Z54)</f>
        <v>0</v>
      </c>
      <c r="AA737" s="850">
        <f ca="1">AA783/(1+'DADOS MACROECONÔMICOS'!AA54)</f>
        <v>0</v>
      </c>
      <c r="AB737" s="850">
        <f ca="1">AB783/(1+'DADOS MACROECONÔMICOS'!AB54)</f>
        <v>0</v>
      </c>
      <c r="AC737" s="850">
        <f ca="1">AC783/(1+'DADOS MACROECONÔMICOS'!AC54)</f>
        <v>0</v>
      </c>
      <c r="AD737" s="850">
        <f ca="1">AD783/(1+'DADOS MACROECONÔMICOS'!AD54)</f>
        <v>0</v>
      </c>
      <c r="AE737" s="850">
        <f ca="1">AE783/(1+'DADOS MACROECONÔMICOS'!AE54)</f>
        <v>0</v>
      </c>
      <c r="AF737" s="850">
        <f ca="1">AF783/(1+'DADOS MACROECONÔMICOS'!AF54)</f>
        <v>0</v>
      </c>
      <c r="AG737" s="850">
        <f ca="1">AG783/(1+'DADOS MACROECONÔMICOS'!AG54)</f>
        <v>0</v>
      </c>
      <c r="AH737" s="850">
        <f ca="1">AH783/(1+'DADOS MACROECONÔMICOS'!AH54)</f>
        <v>0</v>
      </c>
      <c r="AI737" s="850">
        <f ca="1">AI783/(1+'DADOS MACROECONÔMICOS'!AI54)</f>
        <v>0</v>
      </c>
      <c r="AJ737" s="850">
        <f ca="1">AJ783/(1+'DADOS MACROECONÔMICOS'!AJ54)</f>
        <v>0</v>
      </c>
      <c r="AK737" s="850">
        <f ca="1">AK783/(1+'DADOS MACROECONÔMICOS'!AK54)</f>
        <v>0</v>
      </c>
      <c r="AL737" s="850">
        <f ca="1">AL783/(1+'DADOS MACROECONÔMICOS'!AL54)</f>
        <v>0</v>
      </c>
      <c r="AM737" s="850">
        <f ca="1">AM783/(1+'DADOS MACROECONÔMICOS'!AM54)</f>
        <v>0</v>
      </c>
      <c r="AN737" s="850">
        <f ca="1">AN783/(1+'DADOS MACROECONÔMICOS'!AN54)</f>
        <v>0</v>
      </c>
      <c r="AO737" s="850">
        <f ca="1">AO783/(1+'DADOS MACROECONÔMICOS'!AO54)</f>
        <v>0</v>
      </c>
      <c r="AP737" s="850">
        <f ca="1">AP783/(1+'DADOS MACROECONÔMICOS'!AP54)</f>
        <v>0</v>
      </c>
      <c r="AQ737" s="850">
        <f ca="1">AQ783/(1+'DADOS MACROECONÔMICOS'!AQ54)</f>
        <v>0</v>
      </c>
      <c r="AR737" s="850">
        <f ca="1">AR783/(1+'DADOS MACROECONÔMICOS'!AR54)</f>
        <v>0</v>
      </c>
      <c r="AS737" s="850">
        <f ca="1">AS783/(1+'DADOS MACROECONÔMICOS'!AS54)</f>
        <v>0</v>
      </c>
      <c r="AT737" s="850">
        <f ca="1">AT783/(1+'DADOS MACROECONÔMICOS'!AT54)</f>
        <v>0</v>
      </c>
      <c r="AU737" s="850">
        <f ca="1">AU783/(1+'DADOS MACROECONÔMICOS'!AU54)</f>
        <v>0</v>
      </c>
      <c r="AW737" s="201"/>
    </row>
    <row r="738" spans="1:49" s="893" customFormat="1">
      <c r="A738" s="201"/>
      <c r="B738" s="885">
        <f>IF((B737+1)&gt;'PAINEL DE CONTROLE'!$D$6,'PAINEL DE CONTROLE'!$D$6,(B737+1))</f>
        <v>31</v>
      </c>
      <c r="C738" s="201"/>
      <c r="D738" s="201"/>
      <c r="E738" s="201"/>
      <c r="F738" s="201"/>
      <c r="G738" s="850">
        <f ca="1">G784/(1+'DADOS MACROECONÔMICOS'!G55)</f>
        <v>0</v>
      </c>
      <c r="H738" s="850">
        <f ca="1">H784/(1+'DADOS MACROECONÔMICOS'!H55)</f>
        <v>0</v>
      </c>
      <c r="I738" s="850">
        <f ca="1">I784/(1+'DADOS MACROECONÔMICOS'!I55)</f>
        <v>0</v>
      </c>
      <c r="J738" s="850">
        <f ca="1">J784/(1+'DADOS MACROECONÔMICOS'!J55)</f>
        <v>0</v>
      </c>
      <c r="K738" s="850">
        <f ca="1">K784/(1+'DADOS MACROECONÔMICOS'!K55)</f>
        <v>0</v>
      </c>
      <c r="L738" s="850">
        <f ca="1">L784/(1+'DADOS MACROECONÔMICOS'!L55)</f>
        <v>0</v>
      </c>
      <c r="M738" s="850">
        <f ca="1">M784/(1+'DADOS MACROECONÔMICOS'!M55)</f>
        <v>0</v>
      </c>
      <c r="N738" s="850">
        <f ca="1">N784/(1+'DADOS MACROECONÔMICOS'!N55)</f>
        <v>0</v>
      </c>
      <c r="O738" s="850">
        <f ca="1">O784/(1+'DADOS MACROECONÔMICOS'!O55)</f>
        <v>0</v>
      </c>
      <c r="P738" s="850">
        <f ca="1">P784/(1+'DADOS MACROECONÔMICOS'!P55)</f>
        <v>0</v>
      </c>
      <c r="Q738" s="850">
        <f ca="1">Q784/(1+'DADOS MACROECONÔMICOS'!Q55)</f>
        <v>0</v>
      </c>
      <c r="R738" s="850">
        <f ca="1">R784/(1+'DADOS MACROECONÔMICOS'!R55)</f>
        <v>0</v>
      </c>
      <c r="S738" s="850">
        <f ca="1">S784/(1+'DADOS MACROECONÔMICOS'!S55)</f>
        <v>0</v>
      </c>
      <c r="T738" s="850">
        <f ca="1">T784/(1+'DADOS MACROECONÔMICOS'!T55)</f>
        <v>0</v>
      </c>
      <c r="U738" s="850">
        <f ca="1">U784/(1+'DADOS MACROECONÔMICOS'!U55)</f>
        <v>0</v>
      </c>
      <c r="V738" s="850">
        <f ca="1">V784/(1+'DADOS MACROECONÔMICOS'!V55)</f>
        <v>0</v>
      </c>
      <c r="W738" s="850">
        <f ca="1">W784/(1+'DADOS MACROECONÔMICOS'!W55)</f>
        <v>0</v>
      </c>
      <c r="X738" s="850">
        <f ca="1">X784/(1+'DADOS MACROECONÔMICOS'!X55)</f>
        <v>0</v>
      </c>
      <c r="Y738" s="850">
        <f ca="1">Y784/(1+'DADOS MACROECONÔMICOS'!Y55)</f>
        <v>0</v>
      </c>
      <c r="Z738" s="850">
        <f ca="1">Z784/(1+'DADOS MACROECONÔMICOS'!Z55)</f>
        <v>0</v>
      </c>
      <c r="AA738" s="850">
        <f ca="1">AA784/(1+'DADOS MACROECONÔMICOS'!AA55)</f>
        <v>0</v>
      </c>
      <c r="AB738" s="850">
        <f ca="1">AB784/(1+'DADOS MACROECONÔMICOS'!AB55)</f>
        <v>0</v>
      </c>
      <c r="AC738" s="850">
        <f ca="1">AC784/(1+'DADOS MACROECONÔMICOS'!AC55)</f>
        <v>0</v>
      </c>
      <c r="AD738" s="850">
        <f ca="1">AD784/(1+'DADOS MACROECONÔMICOS'!AD55)</f>
        <v>0</v>
      </c>
      <c r="AE738" s="850">
        <f ca="1">AE784/(1+'DADOS MACROECONÔMICOS'!AE55)</f>
        <v>0</v>
      </c>
      <c r="AF738" s="850">
        <f ca="1">AF784/(1+'DADOS MACROECONÔMICOS'!AF55)</f>
        <v>0</v>
      </c>
      <c r="AG738" s="850">
        <f ca="1">AG784/(1+'DADOS MACROECONÔMICOS'!AG55)</f>
        <v>0</v>
      </c>
      <c r="AH738" s="850">
        <f ca="1">AH784/(1+'DADOS MACROECONÔMICOS'!AH55)</f>
        <v>0</v>
      </c>
      <c r="AI738" s="850">
        <f ca="1">AI784/(1+'DADOS MACROECONÔMICOS'!AI55)</f>
        <v>0</v>
      </c>
      <c r="AJ738" s="850">
        <f ca="1">AJ784/(1+'DADOS MACROECONÔMICOS'!AJ55)</f>
        <v>0</v>
      </c>
      <c r="AK738" s="850">
        <f ca="1">AK784/(1+'DADOS MACROECONÔMICOS'!AK55)</f>
        <v>0</v>
      </c>
      <c r="AL738" s="850">
        <f ca="1">AL784/(1+'DADOS MACROECONÔMICOS'!AL55)</f>
        <v>0</v>
      </c>
      <c r="AM738" s="850">
        <f ca="1">AM784/(1+'DADOS MACROECONÔMICOS'!AM55)</f>
        <v>0</v>
      </c>
      <c r="AN738" s="850">
        <f ca="1">AN784/(1+'DADOS MACROECONÔMICOS'!AN55)</f>
        <v>0</v>
      </c>
      <c r="AO738" s="850">
        <f ca="1">AO784/(1+'DADOS MACROECONÔMICOS'!AO55)</f>
        <v>0</v>
      </c>
      <c r="AP738" s="850">
        <f ca="1">AP784/(1+'DADOS MACROECONÔMICOS'!AP55)</f>
        <v>0</v>
      </c>
      <c r="AQ738" s="850">
        <f ca="1">AQ784/(1+'DADOS MACROECONÔMICOS'!AQ55)</f>
        <v>0</v>
      </c>
      <c r="AR738" s="850">
        <f ca="1">AR784/(1+'DADOS MACROECONÔMICOS'!AR55)</f>
        <v>0</v>
      </c>
      <c r="AS738" s="850">
        <f ca="1">AS784/(1+'DADOS MACROECONÔMICOS'!AS55)</f>
        <v>0</v>
      </c>
      <c r="AT738" s="850">
        <f ca="1">AT784/(1+'DADOS MACROECONÔMICOS'!AT55)</f>
        <v>0</v>
      </c>
      <c r="AU738" s="850">
        <f ca="1">AU784/(1+'DADOS MACROECONÔMICOS'!AU55)</f>
        <v>0</v>
      </c>
      <c r="AW738" s="201"/>
    </row>
    <row r="739" spans="1:49" s="893" customFormat="1">
      <c r="A739" s="201"/>
      <c r="B739" s="885"/>
      <c r="C739" s="201"/>
      <c r="D739" s="201"/>
      <c r="E739" s="201"/>
      <c r="F739" s="201"/>
      <c r="G739" s="201"/>
      <c r="H739" s="201"/>
      <c r="I739" s="201"/>
      <c r="J739" s="201"/>
      <c r="K739" s="201"/>
      <c r="L739" s="201"/>
      <c r="M739" s="201"/>
      <c r="N739" s="201"/>
      <c r="O739" s="201"/>
      <c r="P739" s="201"/>
      <c r="Q739" s="201"/>
      <c r="R739" s="201"/>
      <c r="S739" s="201"/>
      <c r="T739" s="201"/>
      <c r="U739" s="201"/>
      <c r="V739" s="201"/>
      <c r="W739" s="201"/>
      <c r="X739" s="201"/>
      <c r="Y739" s="201"/>
      <c r="Z739" s="201"/>
      <c r="AA739" s="201"/>
      <c r="AB739" s="201"/>
      <c r="AC739" s="201"/>
      <c r="AD739" s="201"/>
      <c r="AE739" s="201"/>
      <c r="AF739" s="201"/>
      <c r="AG739" s="201"/>
      <c r="AH739" s="201"/>
      <c r="AI739" s="201"/>
      <c r="AJ739" s="201"/>
      <c r="AK739" s="201"/>
      <c r="AL739" s="201"/>
      <c r="AM739" s="201"/>
      <c r="AN739" s="201"/>
      <c r="AO739" s="201"/>
      <c r="AP739" s="201"/>
      <c r="AQ739" s="201"/>
      <c r="AR739" s="201"/>
      <c r="AS739" s="201"/>
      <c r="AT739" s="201"/>
      <c r="AU739" s="201"/>
      <c r="AW739" s="201"/>
    </row>
    <row r="740" spans="1:49" s="893" customFormat="1">
      <c r="A740" s="903" t="s">
        <v>999</v>
      </c>
      <c r="B740" s="805" t="s">
        <v>1152</v>
      </c>
      <c r="C740" s="805"/>
      <c r="D740" s="805"/>
      <c r="E740" s="806"/>
      <c r="F740" s="806"/>
      <c r="G740" s="807">
        <f ca="1">-SUM(G744:G784)</f>
        <v>0</v>
      </c>
      <c r="H740" s="807">
        <f t="shared" ref="H740:AU740" ca="1" si="55">-SUM(H744:H784)</f>
        <v>0</v>
      </c>
      <c r="I740" s="807">
        <f t="shared" ca="1" si="55"/>
        <v>-116020.23354852883</v>
      </c>
      <c r="J740" s="807">
        <f t="shared" ca="1" si="55"/>
        <v>-116020.23354852883</v>
      </c>
      <c r="K740" s="807">
        <f t="shared" ca="1" si="55"/>
        <v>-116020.23354852885</v>
      </c>
      <c r="L740" s="807">
        <f t="shared" ca="1" si="55"/>
        <v>-116020.23354852883</v>
      </c>
      <c r="M740" s="807">
        <f t="shared" ca="1" si="55"/>
        <v>-116020.23354852886</v>
      </c>
      <c r="N740" s="807">
        <f t="shared" ca="1" si="55"/>
        <v>-100705.56272012302</v>
      </c>
      <c r="O740" s="807">
        <f t="shared" ca="1" si="55"/>
        <v>-100705.56272012302</v>
      </c>
      <c r="P740" s="807">
        <f t="shared" ca="1" si="55"/>
        <v>-100705.56272012302</v>
      </c>
      <c r="Q740" s="807">
        <f t="shared" ca="1" si="55"/>
        <v>-100705.56272012304</v>
      </c>
      <c r="R740" s="807">
        <f t="shared" ca="1" si="55"/>
        <v>-100705.56272012304</v>
      </c>
      <c r="S740" s="807">
        <f t="shared" ca="1" si="55"/>
        <v>-100705.56272012302</v>
      </c>
      <c r="T740" s="807">
        <f t="shared" ca="1" si="55"/>
        <v>-100705.56272012302</v>
      </c>
      <c r="U740" s="807">
        <f t="shared" ca="1" si="55"/>
        <v>-100705.56272012302</v>
      </c>
      <c r="V740" s="807">
        <f t="shared" ca="1" si="55"/>
        <v>-100705.56272012304</v>
      </c>
      <c r="W740" s="807">
        <f t="shared" ca="1" si="55"/>
        <v>-100705.56272012304</v>
      </c>
      <c r="X740" s="807">
        <f t="shared" ca="1" si="55"/>
        <v>-100705.56272012302</v>
      </c>
      <c r="Y740" s="807">
        <f t="shared" ca="1" si="55"/>
        <v>-100705.56272012302</v>
      </c>
      <c r="Z740" s="807">
        <f t="shared" ca="1" si="55"/>
        <v>-100705.56272012302</v>
      </c>
      <c r="AA740" s="807">
        <f t="shared" ca="1" si="55"/>
        <v>-100705.56272012304</v>
      </c>
      <c r="AB740" s="807">
        <f t="shared" ca="1" si="55"/>
        <v>-100705.56272012304</v>
      </c>
      <c r="AC740" s="807">
        <f t="shared" ca="1" si="55"/>
        <v>-100705.56272012302</v>
      </c>
      <c r="AD740" s="807">
        <f t="shared" ca="1" si="55"/>
        <v>-100705.56272012302</v>
      </c>
      <c r="AE740" s="807">
        <f t="shared" ca="1" si="55"/>
        <v>-100705.56272012302</v>
      </c>
      <c r="AF740" s="807">
        <f t="shared" ca="1" si="55"/>
        <v>-100705.56272012304</v>
      </c>
      <c r="AG740" s="807">
        <f t="shared" ca="1" si="55"/>
        <v>-100705.56272012304</v>
      </c>
      <c r="AH740" s="807">
        <f t="shared" ca="1" si="55"/>
        <v>-100705.56272012302</v>
      </c>
      <c r="AI740" s="807">
        <f t="shared" ca="1" si="55"/>
        <v>-100705.56272012302</v>
      </c>
      <c r="AJ740" s="807">
        <f t="shared" ca="1" si="55"/>
        <v>-100705.56272012302</v>
      </c>
      <c r="AK740" s="807">
        <f t="shared" ca="1" si="55"/>
        <v>-100705.56272012304</v>
      </c>
      <c r="AL740" s="807">
        <f t="shared" ca="1" si="55"/>
        <v>-100705.56272012304</v>
      </c>
      <c r="AM740" s="807">
        <f t="shared" ca="1" si="55"/>
        <v>0</v>
      </c>
      <c r="AN740" s="807">
        <f t="shared" ca="1" si="55"/>
        <v>0</v>
      </c>
      <c r="AO740" s="807">
        <f t="shared" ca="1" si="55"/>
        <v>0</v>
      </c>
      <c r="AP740" s="807">
        <f t="shared" ca="1" si="55"/>
        <v>0</v>
      </c>
      <c r="AQ740" s="807">
        <f t="shared" ca="1" si="55"/>
        <v>0</v>
      </c>
      <c r="AR740" s="807">
        <f t="shared" ca="1" si="55"/>
        <v>0</v>
      </c>
      <c r="AS740" s="807">
        <f t="shared" ca="1" si="55"/>
        <v>0</v>
      </c>
      <c r="AT740" s="807">
        <f t="shared" ca="1" si="55"/>
        <v>0</v>
      </c>
      <c r="AU740" s="807">
        <f t="shared" ca="1" si="55"/>
        <v>0</v>
      </c>
      <c r="AW740" s="201"/>
    </row>
    <row r="741" spans="1:49" s="893" customFormat="1">
      <c r="A741" s="201"/>
      <c r="B741" s="201"/>
      <c r="C741" s="201"/>
      <c r="D741" s="201"/>
      <c r="E741" s="201"/>
      <c r="F741" s="201"/>
      <c r="G741" s="201"/>
      <c r="H741" s="201"/>
      <c r="I741" s="201"/>
      <c r="J741" s="201"/>
      <c r="K741" s="201"/>
      <c r="L741" s="201"/>
      <c r="M741" s="201"/>
      <c r="N741" s="201"/>
      <c r="O741" s="201"/>
      <c r="P741" s="201"/>
      <c r="Q741" s="201"/>
      <c r="R741" s="201"/>
      <c r="S741" s="201"/>
      <c r="T741" s="201"/>
      <c r="U741" s="201"/>
      <c r="V741" s="201"/>
      <c r="W741" s="201"/>
      <c r="X741" s="201"/>
      <c r="Y741" s="201"/>
      <c r="Z741" s="201"/>
      <c r="AA741" s="201"/>
      <c r="AB741" s="201"/>
      <c r="AC741" s="201"/>
      <c r="AD741" s="201"/>
      <c r="AE741" s="201"/>
      <c r="AF741" s="201"/>
      <c r="AG741" s="201"/>
      <c r="AH741" s="201"/>
      <c r="AI741" s="201"/>
      <c r="AJ741" s="201"/>
      <c r="AK741" s="201"/>
      <c r="AL741" s="201"/>
      <c r="AM741" s="201"/>
      <c r="AN741" s="201"/>
      <c r="AO741" s="201"/>
      <c r="AP741" s="201"/>
      <c r="AQ741" s="201"/>
      <c r="AR741" s="201"/>
      <c r="AS741" s="201"/>
      <c r="AT741" s="201"/>
      <c r="AU741" s="201"/>
      <c r="AW741" s="201"/>
    </row>
    <row r="742" spans="1:49" s="893" customFormat="1">
      <c r="A742" s="201"/>
      <c r="B742" s="201" t="s">
        <v>141</v>
      </c>
      <c r="C742" s="201"/>
      <c r="D742" s="201"/>
      <c r="E742" s="201"/>
      <c r="F742" s="201"/>
      <c r="G742" s="850">
        <f ca="1">-(SUMIF($B$54:$B$64,$B742,$E$54:$E$64)*SUMIF($B$54:$B$64,$B742,G$54:G$64))</f>
        <v>0</v>
      </c>
      <c r="H742" s="850">
        <f t="shared" ref="H742:AU742" ca="1" si="56">-(SUMIF($B$54:$B$64,$B742,$E$54:$E$64)*SUMIF($B$54:$B$64,$B742,H$54:H$64))</f>
        <v>580101.1677426442</v>
      </c>
      <c r="I742" s="850">
        <f t="shared" ca="1" si="56"/>
        <v>0</v>
      </c>
      <c r="J742" s="850">
        <f t="shared" ca="1" si="56"/>
        <v>0</v>
      </c>
      <c r="K742" s="850">
        <f t="shared" ca="1" si="56"/>
        <v>0</v>
      </c>
      <c r="L742" s="850">
        <f t="shared" ca="1" si="56"/>
        <v>0</v>
      </c>
      <c r="M742" s="850">
        <f t="shared" ca="1" si="56"/>
        <v>503527.81360061513</v>
      </c>
      <c r="N742" s="850">
        <f t="shared" ca="1" si="56"/>
        <v>0</v>
      </c>
      <c r="O742" s="850">
        <f t="shared" ca="1" si="56"/>
        <v>0</v>
      </c>
      <c r="P742" s="850">
        <f t="shared" ca="1" si="56"/>
        <v>0</v>
      </c>
      <c r="Q742" s="850">
        <f t="shared" ca="1" si="56"/>
        <v>0</v>
      </c>
      <c r="R742" s="850">
        <f t="shared" ca="1" si="56"/>
        <v>503527.81360061513</v>
      </c>
      <c r="S742" s="850">
        <f t="shared" ca="1" si="56"/>
        <v>0</v>
      </c>
      <c r="T742" s="850">
        <f t="shared" ca="1" si="56"/>
        <v>0</v>
      </c>
      <c r="U742" s="850">
        <f t="shared" ca="1" si="56"/>
        <v>0</v>
      </c>
      <c r="V742" s="850">
        <f t="shared" ca="1" si="56"/>
        <v>0</v>
      </c>
      <c r="W742" s="850">
        <f t="shared" ca="1" si="56"/>
        <v>503527.81360061513</v>
      </c>
      <c r="X742" s="850">
        <f t="shared" ca="1" si="56"/>
        <v>0</v>
      </c>
      <c r="Y742" s="850">
        <f t="shared" ca="1" si="56"/>
        <v>0</v>
      </c>
      <c r="Z742" s="850">
        <f t="shared" ca="1" si="56"/>
        <v>0</v>
      </c>
      <c r="AA742" s="850">
        <f t="shared" ca="1" si="56"/>
        <v>0</v>
      </c>
      <c r="AB742" s="850">
        <f t="shared" ca="1" si="56"/>
        <v>503527.81360061513</v>
      </c>
      <c r="AC742" s="850">
        <f t="shared" ca="1" si="56"/>
        <v>0</v>
      </c>
      <c r="AD742" s="850">
        <f t="shared" ca="1" si="56"/>
        <v>0</v>
      </c>
      <c r="AE742" s="850">
        <f t="shared" ca="1" si="56"/>
        <v>0</v>
      </c>
      <c r="AF742" s="850">
        <f t="shared" ca="1" si="56"/>
        <v>0</v>
      </c>
      <c r="AG742" s="850">
        <f t="shared" ca="1" si="56"/>
        <v>503527.81360061513</v>
      </c>
      <c r="AH742" s="850">
        <f t="shared" ca="1" si="56"/>
        <v>0</v>
      </c>
      <c r="AI742" s="850">
        <f t="shared" ca="1" si="56"/>
        <v>0</v>
      </c>
      <c r="AJ742" s="850">
        <f t="shared" ca="1" si="56"/>
        <v>0</v>
      </c>
      <c r="AK742" s="850">
        <f t="shared" ca="1" si="56"/>
        <v>0</v>
      </c>
      <c r="AL742" s="850">
        <f t="shared" ca="1" si="56"/>
        <v>503527.81360061513</v>
      </c>
      <c r="AM742" s="850">
        <f t="shared" ca="1" si="56"/>
        <v>0</v>
      </c>
      <c r="AN742" s="850">
        <f t="shared" ca="1" si="56"/>
        <v>0</v>
      </c>
      <c r="AO742" s="850">
        <f t="shared" ca="1" si="56"/>
        <v>0</v>
      </c>
      <c r="AP742" s="850">
        <f t="shared" ca="1" si="56"/>
        <v>0</v>
      </c>
      <c r="AQ742" s="850">
        <f t="shared" ca="1" si="56"/>
        <v>0</v>
      </c>
      <c r="AR742" s="850">
        <f t="shared" ca="1" si="56"/>
        <v>0</v>
      </c>
      <c r="AS742" s="850">
        <f t="shared" ca="1" si="56"/>
        <v>0</v>
      </c>
      <c r="AT742" s="850">
        <f t="shared" ca="1" si="56"/>
        <v>0</v>
      </c>
      <c r="AU742" s="850">
        <f t="shared" ca="1" si="56"/>
        <v>0</v>
      </c>
      <c r="AW742" s="201"/>
    </row>
    <row r="743" spans="1:49" s="893" customFormat="1">
      <c r="A743" s="201"/>
      <c r="B743" s="201"/>
      <c r="C743" s="836" t="s">
        <v>260</v>
      </c>
      <c r="D743" s="201" t="s">
        <v>926</v>
      </c>
      <c r="E743" s="201" t="s">
        <v>64</v>
      </c>
      <c r="F743" s="201"/>
      <c r="G743" s="201"/>
      <c r="H743" s="201"/>
      <c r="I743" s="201"/>
      <c r="J743" s="201"/>
      <c r="K743" s="201"/>
      <c r="L743" s="201"/>
      <c r="M743" s="201"/>
      <c r="N743" s="201"/>
      <c r="O743" s="201"/>
      <c r="P743" s="201"/>
      <c r="Q743" s="201"/>
      <c r="R743" s="201"/>
      <c r="S743" s="201"/>
      <c r="T743" s="201"/>
      <c r="U743" s="201"/>
      <c r="V743" s="201"/>
      <c r="W743" s="201"/>
      <c r="X743" s="201"/>
      <c r="Y743" s="201"/>
      <c r="Z743" s="201"/>
      <c r="AA743" s="201"/>
      <c r="AB743" s="201"/>
      <c r="AC743" s="201"/>
      <c r="AD743" s="201"/>
      <c r="AE743" s="201"/>
      <c r="AF743" s="201"/>
      <c r="AG743" s="201"/>
      <c r="AH743" s="201"/>
      <c r="AI743" s="201"/>
      <c r="AJ743" s="201"/>
      <c r="AK743" s="201"/>
      <c r="AL743" s="201"/>
      <c r="AM743" s="201"/>
      <c r="AN743" s="201"/>
      <c r="AO743" s="201"/>
      <c r="AP743" s="201"/>
      <c r="AQ743" s="201"/>
      <c r="AR743" s="201"/>
      <c r="AS743" s="201"/>
      <c r="AT743" s="201"/>
      <c r="AU743" s="201"/>
      <c r="AW743" s="201"/>
    </row>
    <row r="744" spans="1:49" s="893" customFormat="1">
      <c r="A744" s="201"/>
      <c r="B744" s="885">
        <v>0</v>
      </c>
      <c r="C744" s="850">
        <f t="array" aca="1" ref="C744:C784" ca="1">TRANSPOSE(G742:AU742)</f>
        <v>0</v>
      </c>
      <c r="D744" s="923">
        <f>IF(B744+SUMIF('PAINEL DE CONTROLE'!$B$97:$B$107,$B$742,'PAINEL DE CONTROLE'!$F$97:$F$107)&gt;'PAINEL DE CONTROLE'!$D$6,'PAINEL DE CONTROLE'!$D$6-B744,SUMIF('PAINEL DE CONTROLE'!$B$97:$B$107,$B$742,'PAINEL DE CONTROLE'!$F$97:$F$107))</f>
        <v>5</v>
      </c>
      <c r="E744" s="923">
        <f>'PAINEL DE CONTROLE'!$D$8</f>
        <v>1</v>
      </c>
      <c r="F744" s="201"/>
      <c r="G744" s="803">
        <f ca="1">IFERROR(IF(OR(G$4&lt;$B744,(G$4-$B744)&lt;$E744),0,IF((SUM($F744:F744)+($C744/$D744))&gt;$C744,$C744-SUM($F744:F744),($C744-SUM($F744:F744))/($D744-(G$4-$E744)+$B744))),0)</f>
        <v>0</v>
      </c>
      <c r="H744" s="803">
        <f ca="1">IFERROR(IF(OR(H$4&lt;$B744,(H$4-$B744)&lt;$E744),0,IF((SUM($F744:G744)+($C744/$D744))&gt;$C744,$C744-SUM($F744:G744),($C744-SUM($F744:G744))/($D744-(H$4-$E744)+$B744))),0)</f>
        <v>0</v>
      </c>
      <c r="I744" s="803">
        <f ca="1">IFERROR(IF(OR(I$4&lt;$B744,(I$4-$B744)&lt;$E744),0,IF((SUM($F744:H744)+($C744/$D744))&gt;$C744,$C744-SUM($F744:H744),($C744-SUM($F744:H744))/($D744-(I$4-$E744)+$B744))),0)</f>
        <v>0</v>
      </c>
      <c r="J744" s="803">
        <f ca="1">IFERROR(IF(OR(J$4&lt;$B744,(J$4-$B744)&lt;$E744),0,IF((SUM($F744:I744)+($C744/$D744))&gt;$C744,$C744-SUM($F744:I744),($C744-SUM($F744:I744))/($D744-(J$4-$E744)+$B744))),0)</f>
        <v>0</v>
      </c>
      <c r="K744" s="803">
        <f ca="1">IFERROR(IF(OR(K$4&lt;$B744,(K$4-$B744)&lt;$E744),0,IF((SUM($F744:J744)+($C744/$D744))&gt;$C744,$C744-SUM($F744:J744),($C744-SUM($F744:J744))/($D744-(K$4-$E744)+$B744))),0)</f>
        <v>0</v>
      </c>
      <c r="L744" s="803">
        <f ca="1">IFERROR(IF(OR(L$4&lt;$B744,(L$4-$B744)&lt;$E744),0,IF((SUM($F744:K744)+($C744/$D744))&gt;$C744,$C744-SUM($F744:K744),($C744-SUM($F744:K744))/($D744-(L$4-$E744)+$B744))),0)</f>
        <v>0</v>
      </c>
      <c r="M744" s="803">
        <f ca="1">IFERROR(IF(OR(M$4&lt;$B744,(M$4-$B744)&lt;$E744),0,IF((SUM($F744:L744)+($C744/$D744))&gt;$C744,$C744-SUM($F744:L744),($C744-SUM($F744:L744))/($D744-(M$4-$E744)+$B744))),0)</f>
        <v>0</v>
      </c>
      <c r="N744" s="803">
        <f ca="1">IFERROR(IF(OR(N$4&lt;$B744,(N$4-$B744)&lt;$E744),0,IF((SUM($F744:M744)+($C744/$D744))&gt;$C744,$C744-SUM($F744:M744),($C744-SUM($F744:M744))/($D744-(N$4-$E744)+$B744))),0)</f>
        <v>0</v>
      </c>
      <c r="O744" s="803">
        <f ca="1">IFERROR(IF(OR(O$4&lt;$B744,(O$4-$B744)&lt;$E744),0,IF((SUM($F744:N744)+($C744/$D744))&gt;$C744,$C744-SUM($F744:N744),($C744-SUM($F744:N744))/($D744-(O$4-$E744)+$B744))),0)</f>
        <v>0</v>
      </c>
      <c r="P744" s="803">
        <f ca="1">IFERROR(IF(OR(P$4&lt;$B744,(P$4-$B744)&lt;$E744),0,IF((SUM($F744:O744)+($C744/$D744))&gt;$C744,$C744-SUM($F744:O744),($C744-SUM($F744:O744))/($D744-(P$4-$E744)+$B744))),0)</f>
        <v>0</v>
      </c>
      <c r="Q744" s="803">
        <f ca="1">IFERROR(IF(OR(Q$4&lt;$B744,(Q$4-$B744)&lt;$E744),0,IF((SUM($F744:P744)+($C744/$D744))&gt;$C744,$C744-SUM($F744:P744),($C744-SUM($F744:P744))/($D744-(Q$4-$E744)+$B744))),0)</f>
        <v>0</v>
      </c>
      <c r="R744" s="803">
        <f ca="1">IFERROR(IF(OR(R$4&lt;$B744,(R$4-$B744)&lt;$E744),0,IF((SUM($F744:Q744)+($C744/$D744))&gt;$C744,$C744-SUM($F744:Q744),($C744-SUM($F744:Q744))/($D744-(R$4-$E744)+$B744))),0)</f>
        <v>0</v>
      </c>
      <c r="S744" s="803">
        <f ca="1">IFERROR(IF(OR(S$4&lt;$B744,(S$4-$B744)&lt;$E744),0,IF((SUM($F744:R744)+($C744/$D744))&gt;$C744,$C744-SUM($F744:R744),($C744-SUM($F744:R744))/($D744-(S$4-$E744)+$B744))),0)</f>
        <v>0</v>
      </c>
      <c r="T744" s="803">
        <f ca="1">IFERROR(IF(OR(T$4&lt;$B744,(T$4-$B744)&lt;$E744),0,IF((SUM($F744:S744)+($C744/$D744))&gt;$C744,$C744-SUM($F744:S744),($C744-SUM($F744:S744))/($D744-(T$4-$E744)+$B744))),0)</f>
        <v>0</v>
      </c>
      <c r="U744" s="803">
        <f ca="1">IFERROR(IF(OR(U$4&lt;$B744,(U$4-$B744)&lt;$E744),0,IF((SUM($F744:T744)+($C744/$D744))&gt;$C744,$C744-SUM($F744:T744),($C744-SUM($F744:T744))/($D744-(U$4-$E744)+$B744))),0)</f>
        <v>0</v>
      </c>
      <c r="V744" s="803">
        <f ca="1">IFERROR(IF(OR(V$4&lt;$B744,(V$4-$B744)&lt;$E744),0,IF((SUM($F744:U744)+($C744/$D744))&gt;$C744,$C744-SUM($F744:U744),($C744-SUM($F744:U744))/($D744-(V$4-$E744)+$B744))),0)</f>
        <v>0</v>
      </c>
      <c r="W744" s="803">
        <f ca="1">IFERROR(IF(OR(W$4&lt;$B744,(W$4-$B744)&lt;$E744),0,IF((SUM($F744:V744)+($C744/$D744))&gt;$C744,$C744-SUM($F744:V744),($C744-SUM($F744:V744))/($D744-(W$4-$E744)+$B744))),0)</f>
        <v>0</v>
      </c>
      <c r="X744" s="803">
        <f ca="1">IFERROR(IF(OR(X$4&lt;$B744,(X$4-$B744)&lt;$E744),0,IF((SUM($F744:W744)+($C744/$D744))&gt;$C744,$C744-SUM($F744:W744),($C744-SUM($F744:W744))/($D744-(X$4-$E744)+$B744))),0)</f>
        <v>0</v>
      </c>
      <c r="Y744" s="803">
        <f ca="1">IFERROR(IF(OR(Y$4&lt;$B744,(Y$4-$B744)&lt;$E744),0,IF((SUM($F744:X744)+($C744/$D744))&gt;$C744,$C744-SUM($F744:X744),($C744-SUM($F744:X744))/($D744-(Y$4-$E744)+$B744))),0)</f>
        <v>0</v>
      </c>
      <c r="Z744" s="803">
        <f ca="1">IFERROR(IF(OR(Z$4&lt;$B744,(Z$4-$B744)&lt;$E744),0,IF((SUM($F744:Y744)+($C744/$D744))&gt;$C744,$C744-SUM($F744:Y744),($C744-SUM($F744:Y744))/($D744-(Z$4-$E744)+$B744))),0)</f>
        <v>0</v>
      </c>
      <c r="AA744" s="803">
        <f ca="1">IFERROR(IF(OR(AA$4&lt;$B744,(AA$4-$B744)&lt;$E744),0,IF((SUM($F744:Z744)+($C744/$D744))&gt;$C744,$C744-SUM($F744:Z744),($C744-SUM($F744:Z744))/($D744-(AA$4-$E744)+$B744))),0)</f>
        <v>0</v>
      </c>
      <c r="AB744" s="803">
        <f ca="1">IFERROR(IF(OR(AB$4&lt;$B744,(AB$4-$B744)&lt;$E744),0,IF((SUM($F744:AA744)+($C744/$D744))&gt;$C744,$C744-SUM($F744:AA744),($C744-SUM($F744:AA744))/($D744-(AB$4-$E744)+$B744))),0)</f>
        <v>0</v>
      </c>
      <c r="AC744" s="803">
        <f ca="1">IFERROR(IF(OR(AC$4&lt;$B744,(AC$4-$B744)&lt;$E744),0,IF((SUM($F744:AB744)+($C744/$D744))&gt;$C744,$C744-SUM($F744:AB744),($C744-SUM($F744:AB744))/($D744-(AC$4-$E744)+$B744))),0)</f>
        <v>0</v>
      </c>
      <c r="AD744" s="803">
        <f ca="1">IFERROR(IF(OR(AD$4&lt;$B744,(AD$4-$B744)&lt;$E744),0,IF((SUM($F744:AC744)+($C744/$D744))&gt;$C744,$C744-SUM($F744:AC744),($C744-SUM($F744:AC744))/($D744-(AD$4-$E744)+$B744))),0)</f>
        <v>0</v>
      </c>
      <c r="AE744" s="803">
        <f ca="1">IFERROR(IF(OR(AE$4&lt;$B744,(AE$4-$B744)&lt;$E744),0,IF((SUM($F744:AD744)+($C744/$D744))&gt;$C744,$C744-SUM($F744:AD744),($C744-SUM($F744:AD744))/($D744-(AE$4-$E744)+$B744))),0)</f>
        <v>0</v>
      </c>
      <c r="AF744" s="803">
        <f ca="1">IFERROR(IF(OR(AF$4&lt;$B744,(AF$4-$B744)&lt;$E744),0,IF((SUM($F744:AE744)+($C744/$D744))&gt;$C744,$C744-SUM($F744:AE744),($C744-SUM($F744:AE744))/($D744-(AF$4-$E744)+$B744))),0)</f>
        <v>0</v>
      </c>
      <c r="AG744" s="803">
        <f ca="1">IFERROR(IF(OR(AG$4&lt;$B744,(AG$4-$B744)&lt;$E744),0,IF((SUM($F744:AF744)+($C744/$D744))&gt;$C744,$C744-SUM($F744:AF744),($C744-SUM($F744:AF744))/($D744-(AG$4-$E744)+$B744))),0)</f>
        <v>0</v>
      </c>
      <c r="AH744" s="803">
        <f ca="1">IFERROR(IF(OR(AH$4&lt;$B744,(AH$4-$B744)&lt;$E744),0,IF((SUM($F744:AG744)+($C744/$D744))&gt;$C744,$C744-SUM($F744:AG744),($C744-SUM($F744:AG744))/($D744-(AH$4-$E744)+$B744))),0)</f>
        <v>0</v>
      </c>
      <c r="AI744" s="803">
        <f ca="1">IFERROR(IF(OR(AI$4&lt;$B744,(AI$4-$B744)&lt;$E744),0,IF((SUM($F744:AH744)+($C744/$D744))&gt;$C744,$C744-SUM($F744:AH744),($C744-SUM($F744:AH744))/($D744-(AI$4-$E744)+$B744))),0)</f>
        <v>0</v>
      </c>
      <c r="AJ744" s="803">
        <f ca="1">IFERROR(IF(OR(AJ$4&lt;$B744,(AJ$4-$B744)&lt;$E744),0,IF((SUM($F744:AI744)+($C744/$D744))&gt;$C744,$C744-SUM($F744:AI744),($C744-SUM($F744:AI744))/($D744-(AJ$4-$E744)+$B744))),0)</f>
        <v>0</v>
      </c>
      <c r="AK744" s="803">
        <f ca="1">IFERROR(IF(OR(AK$4&lt;$B744,(AK$4-$B744)&lt;$E744),0,IF((SUM($F744:AJ744)+($C744/$D744))&gt;$C744,$C744-SUM($F744:AJ744),($C744-SUM($F744:AJ744))/($D744-(AK$4-$E744)+$B744))),0)</f>
        <v>0</v>
      </c>
      <c r="AL744" s="803">
        <f ca="1">IFERROR(IF(OR(AL$4&lt;$B744,(AL$4-$B744)&lt;$E744),0,IF((SUM($F744:AK744)+($C744/$D744))&gt;$C744,$C744-SUM($F744:AK744),($C744-SUM($F744:AK744))/($D744-(AL$4-$E744)+$B744))),0)</f>
        <v>0</v>
      </c>
      <c r="AM744" s="803">
        <f ca="1">IFERROR(IF(OR(AM$4&lt;$B744,(AM$4-$B744)&lt;$E744),0,IF((SUM($F744:AL744)+($C744/$D744))&gt;$C744,$C744-SUM($F744:AL744),($C744-SUM($F744:AL744))/($D744-(AM$4-$E744)+$B744))),0)</f>
        <v>0</v>
      </c>
      <c r="AN744" s="803">
        <f ca="1">IFERROR(IF(OR(AN$4&lt;$B744,(AN$4-$B744)&lt;$E744),0,IF((SUM($F744:AM744)+($C744/$D744))&gt;$C744,$C744-SUM($F744:AM744),($C744-SUM($F744:AM744))/($D744-(AN$4-$E744)+$B744))),0)</f>
        <v>0</v>
      </c>
      <c r="AO744" s="803">
        <f ca="1">IFERROR(IF(OR(AO$4&lt;$B744,(AO$4-$B744)&lt;$E744),0,IF((SUM($F744:AN744)+($C744/$D744))&gt;$C744,$C744-SUM($F744:AN744),($C744-SUM($F744:AN744))/($D744-(AO$4-$E744)+$B744))),0)</f>
        <v>0</v>
      </c>
      <c r="AP744" s="803">
        <f ca="1">IFERROR(IF(OR(AP$4&lt;$B744,(AP$4-$B744)&lt;$E744),0,IF((SUM($F744:AO744)+($C744/$D744))&gt;$C744,$C744-SUM($F744:AO744),($C744-SUM($F744:AO744))/($D744-(AP$4-$E744)+$B744))),0)</f>
        <v>0</v>
      </c>
      <c r="AQ744" s="803">
        <f ca="1">IFERROR(IF(OR(AQ$4&lt;$B744,(AQ$4-$B744)&lt;$E744),0,IF((SUM($F744:AP744)+($C744/$D744))&gt;$C744,$C744-SUM($F744:AP744),($C744-SUM($F744:AP744))/($D744-(AQ$4-$E744)+$B744))),0)</f>
        <v>0</v>
      </c>
      <c r="AR744" s="803">
        <f ca="1">IFERROR(IF(OR(AR$4&lt;$B744,(AR$4-$B744)&lt;$E744),0,IF((SUM($F744:AQ744)+($C744/$D744))&gt;$C744,$C744-SUM($F744:AQ744),($C744-SUM($F744:AQ744))/($D744-(AR$4-$E744)+$B744))),0)</f>
        <v>0</v>
      </c>
      <c r="AS744" s="803">
        <f ca="1">IFERROR(IF(OR(AS$4&lt;$B744,(AS$4-$B744)&lt;$E744),0,IF((SUM($F744:AR744)+($C744/$D744))&gt;$C744,$C744-SUM($F744:AR744),($C744-SUM($F744:AR744))/($D744-(AS$4-$E744)+$B744))),0)</f>
        <v>0</v>
      </c>
      <c r="AT744" s="803">
        <f ca="1">IFERROR(IF(OR(AT$4&lt;$B744,(AT$4-$B744)&lt;$E744),0,IF((SUM($F744:AS744)+($C744/$D744))&gt;$C744,$C744-SUM($F744:AS744),($C744-SUM($F744:AS744))/($D744-(AT$4-$E744)+$B744))),0)</f>
        <v>0</v>
      </c>
      <c r="AU744" s="803">
        <f ca="1">IFERROR(IF(OR(AU$4&lt;$B744,(AU$4-$B744)&lt;$E744),0,IF((SUM($F744:AT744)+($C744/$D744))&gt;$C744,$C744-SUM($F744:AT744),($C744-SUM($F744:AT744))/($D744-(AU$4-$E744)+$B744))),0)</f>
        <v>0</v>
      </c>
      <c r="AW744" s="201"/>
    </row>
    <row r="745" spans="1:49" s="893" customFormat="1">
      <c r="A745" s="201"/>
      <c r="B745" s="885">
        <f>IF((B744+1)&gt;'PAINEL DE CONTROLE'!$D$6,'PAINEL DE CONTROLE'!$D$6,(B744+1))</f>
        <v>1</v>
      </c>
      <c r="C745" s="850">
        <f ca="1"/>
        <v>580101.1677426442</v>
      </c>
      <c r="D745" s="923">
        <f>IF(B745+SUMIF('PAINEL DE CONTROLE'!$B$97:$B$107,$B$742,'PAINEL DE CONTROLE'!$F$97:$F$107)&gt;'PAINEL DE CONTROLE'!$D$6,'PAINEL DE CONTROLE'!$D$6-B745,SUMIF('PAINEL DE CONTROLE'!$B$97:$B$107,$B$742,'PAINEL DE CONTROLE'!$F$97:$F$107))</f>
        <v>5</v>
      </c>
      <c r="E745" s="923">
        <f>'PAINEL DE CONTROLE'!$D$8</f>
        <v>1</v>
      </c>
      <c r="F745" s="201"/>
      <c r="G745" s="803">
        <f ca="1">IFERROR(IF(OR(G$4&lt;$B745,(G$4-$B745)&lt;$E745),0,IF((SUM($F745:F745)+($C745/$D745))&gt;$C745,$C745-SUM($F745:F745),($C745-SUM($F745:F745))/($D745-(G$4-$E745)+$B745))),0)</f>
        <v>0</v>
      </c>
      <c r="H745" s="803">
        <f ca="1">IFERROR(IF(OR(H$4&lt;$B745,(H$4-$B745)&lt;$E745),0,IF((SUM($F745:G745)+($C745/$D745))&gt;$C745,$C745-SUM($F745:G745),($C745-SUM($F745:G745))/($D745-(H$4-$E745)+$B745))),0)</f>
        <v>0</v>
      </c>
      <c r="I745" s="803">
        <f ca="1">IFERROR(IF(OR(I$4&lt;$B745,(I$4-$B745)&lt;$E745),0,IF((SUM($F745:H745)+($C745/$D745))&gt;$C745,$C745-SUM($F745:H745),($C745-SUM($F745:H745))/($D745-(I$4-$E745)+$B745))),0)</f>
        <v>116020.23354852883</v>
      </c>
      <c r="J745" s="803">
        <f ca="1">IFERROR(IF(OR(J$4&lt;$B745,(J$4-$B745)&lt;$E745),0,IF((SUM($F745:I745)+($C745/$D745))&gt;$C745,$C745-SUM($F745:I745),($C745-SUM($F745:I745))/($D745-(J$4-$E745)+$B745))),0)</f>
        <v>116020.23354852883</v>
      </c>
      <c r="K745" s="803">
        <f ca="1">IFERROR(IF(OR(K$4&lt;$B745,(K$4-$B745)&lt;$E745),0,IF((SUM($F745:J745)+($C745/$D745))&gt;$C745,$C745-SUM($F745:J745),($C745-SUM($F745:J745))/($D745-(K$4-$E745)+$B745))),0)</f>
        <v>116020.23354852885</v>
      </c>
      <c r="L745" s="803">
        <f ca="1">IFERROR(IF(OR(L$4&lt;$B745,(L$4-$B745)&lt;$E745),0,IF((SUM($F745:K745)+($C745/$D745))&gt;$C745,$C745-SUM($F745:K745),($C745-SUM($F745:K745))/($D745-(L$4-$E745)+$B745))),0)</f>
        <v>116020.23354852883</v>
      </c>
      <c r="M745" s="803">
        <f ca="1">IFERROR(IF(OR(M$4&lt;$B745,(M$4-$B745)&lt;$E745),0,IF((SUM($F745:L745)+($C745/$D745))&gt;$C745,$C745-SUM($F745:L745),($C745-SUM($F745:L745))/($D745-(M$4-$E745)+$B745))),0)</f>
        <v>116020.23354852886</v>
      </c>
      <c r="N745" s="803">
        <f ca="1">IFERROR(IF(OR(N$4&lt;$B745,(N$4-$B745)&lt;$E745),0,IF((SUM($F745:M745)+($C745/$D745))&gt;$C745,$C745-SUM($F745:M745),($C745-SUM($F745:M745))/($D745-(N$4-$E745)+$B745))),0)</f>
        <v>0</v>
      </c>
      <c r="O745" s="803">
        <f ca="1">IFERROR(IF(OR(O$4&lt;$B745,(O$4-$B745)&lt;$E745),0,IF((SUM($F745:N745)+($C745/$D745))&gt;$C745,$C745-SUM($F745:N745),($C745-SUM($F745:N745))/($D745-(O$4-$E745)+$B745))),0)</f>
        <v>0</v>
      </c>
      <c r="P745" s="803">
        <f ca="1">IFERROR(IF(OR(P$4&lt;$B745,(P$4-$B745)&lt;$E745),0,IF((SUM($F745:O745)+($C745/$D745))&gt;$C745,$C745-SUM($F745:O745),($C745-SUM($F745:O745))/($D745-(P$4-$E745)+$B745))),0)</f>
        <v>0</v>
      </c>
      <c r="Q745" s="803">
        <f ca="1">IFERROR(IF(OR(Q$4&lt;$B745,(Q$4-$B745)&lt;$E745),0,IF((SUM($F745:P745)+($C745/$D745))&gt;$C745,$C745-SUM($F745:P745),($C745-SUM($F745:P745))/($D745-(Q$4-$E745)+$B745))),0)</f>
        <v>0</v>
      </c>
      <c r="R745" s="803">
        <f ca="1">IFERROR(IF(OR(R$4&lt;$B745,(R$4-$B745)&lt;$E745),0,IF((SUM($F745:Q745)+($C745/$D745))&gt;$C745,$C745-SUM($F745:Q745),($C745-SUM($F745:Q745))/($D745-(R$4-$E745)+$B745))),0)</f>
        <v>0</v>
      </c>
      <c r="S745" s="803">
        <f ca="1">IFERROR(IF(OR(S$4&lt;$B745,(S$4-$B745)&lt;$E745),0,IF((SUM($F745:R745)+($C745/$D745))&gt;$C745,$C745-SUM($F745:R745),($C745-SUM($F745:R745))/($D745-(S$4-$E745)+$B745))),0)</f>
        <v>0</v>
      </c>
      <c r="T745" s="803">
        <f ca="1">IFERROR(IF(OR(T$4&lt;$B745,(T$4-$B745)&lt;$E745),0,IF((SUM($F745:S745)+($C745/$D745))&gt;$C745,$C745-SUM($F745:S745),($C745-SUM($F745:S745))/($D745-(T$4-$E745)+$B745))),0)</f>
        <v>0</v>
      </c>
      <c r="U745" s="803">
        <f ca="1">IFERROR(IF(OR(U$4&lt;$B745,(U$4-$B745)&lt;$E745),0,IF((SUM($F745:T745)+($C745/$D745))&gt;$C745,$C745-SUM($F745:T745),($C745-SUM($F745:T745))/($D745-(U$4-$E745)+$B745))),0)</f>
        <v>0</v>
      </c>
      <c r="V745" s="803">
        <f ca="1">IFERROR(IF(OR(V$4&lt;$B745,(V$4-$B745)&lt;$E745),0,IF((SUM($F745:U745)+($C745/$D745))&gt;$C745,$C745-SUM($F745:U745),($C745-SUM($F745:U745))/($D745-(V$4-$E745)+$B745))),0)</f>
        <v>0</v>
      </c>
      <c r="W745" s="803">
        <f ca="1">IFERROR(IF(OR(W$4&lt;$B745,(W$4-$B745)&lt;$E745),0,IF((SUM($F745:V745)+($C745/$D745))&gt;$C745,$C745-SUM($F745:V745),($C745-SUM($F745:V745))/($D745-(W$4-$E745)+$B745))),0)</f>
        <v>0</v>
      </c>
      <c r="X745" s="803">
        <f ca="1">IFERROR(IF(OR(X$4&lt;$B745,(X$4-$B745)&lt;$E745),0,IF((SUM($F745:W745)+($C745/$D745))&gt;$C745,$C745-SUM($F745:W745),($C745-SUM($F745:W745))/($D745-(X$4-$E745)+$B745))),0)</f>
        <v>0</v>
      </c>
      <c r="Y745" s="803">
        <f ca="1">IFERROR(IF(OR(Y$4&lt;$B745,(Y$4-$B745)&lt;$E745),0,IF((SUM($F745:X745)+($C745/$D745))&gt;$C745,$C745-SUM($F745:X745),($C745-SUM($F745:X745))/($D745-(Y$4-$E745)+$B745))),0)</f>
        <v>0</v>
      </c>
      <c r="Z745" s="803">
        <f ca="1">IFERROR(IF(OR(Z$4&lt;$B745,(Z$4-$B745)&lt;$E745),0,IF((SUM($F745:Y745)+($C745/$D745))&gt;$C745,$C745-SUM($F745:Y745),($C745-SUM($F745:Y745))/($D745-(Z$4-$E745)+$B745))),0)</f>
        <v>0</v>
      </c>
      <c r="AA745" s="803">
        <f ca="1">IFERROR(IF(OR(AA$4&lt;$B745,(AA$4-$B745)&lt;$E745),0,IF((SUM($F745:Z745)+($C745/$D745))&gt;$C745,$C745-SUM($F745:Z745),($C745-SUM($F745:Z745))/($D745-(AA$4-$E745)+$B745))),0)</f>
        <v>0</v>
      </c>
      <c r="AB745" s="803">
        <f ca="1">IFERROR(IF(OR(AB$4&lt;$B745,(AB$4-$B745)&lt;$E745),0,IF((SUM($F745:AA745)+($C745/$D745))&gt;$C745,$C745-SUM($F745:AA745),($C745-SUM($F745:AA745))/($D745-(AB$4-$E745)+$B745))),0)</f>
        <v>0</v>
      </c>
      <c r="AC745" s="803">
        <f ca="1">IFERROR(IF(OR(AC$4&lt;$B745,(AC$4-$B745)&lt;$E745),0,IF((SUM($F745:AB745)+($C745/$D745))&gt;$C745,$C745-SUM($F745:AB745),($C745-SUM($F745:AB745))/($D745-(AC$4-$E745)+$B745))),0)</f>
        <v>0</v>
      </c>
      <c r="AD745" s="803">
        <f ca="1">IFERROR(IF(OR(AD$4&lt;$B745,(AD$4-$B745)&lt;$E745),0,IF((SUM($F745:AC745)+($C745/$D745))&gt;$C745,$C745-SUM($F745:AC745),($C745-SUM($F745:AC745))/($D745-(AD$4-$E745)+$B745))),0)</f>
        <v>0</v>
      </c>
      <c r="AE745" s="803">
        <f ca="1">IFERROR(IF(OR(AE$4&lt;$B745,(AE$4-$B745)&lt;$E745),0,IF((SUM($F745:AD745)+($C745/$D745))&gt;$C745,$C745-SUM($F745:AD745),($C745-SUM($F745:AD745))/($D745-(AE$4-$E745)+$B745))),0)</f>
        <v>0</v>
      </c>
      <c r="AF745" s="803">
        <f ca="1">IFERROR(IF(OR(AF$4&lt;$B745,(AF$4-$B745)&lt;$E745),0,IF((SUM($F745:AE745)+($C745/$D745))&gt;$C745,$C745-SUM($F745:AE745),($C745-SUM($F745:AE745))/($D745-(AF$4-$E745)+$B745))),0)</f>
        <v>0</v>
      </c>
      <c r="AG745" s="803">
        <f ca="1">IFERROR(IF(OR(AG$4&lt;$B745,(AG$4-$B745)&lt;$E745),0,IF((SUM($F745:AF745)+($C745/$D745))&gt;$C745,$C745-SUM($F745:AF745),($C745-SUM($F745:AF745))/($D745-(AG$4-$E745)+$B745))),0)</f>
        <v>0</v>
      </c>
      <c r="AH745" s="803">
        <f ca="1">IFERROR(IF(OR(AH$4&lt;$B745,(AH$4-$B745)&lt;$E745),0,IF((SUM($F745:AG745)+($C745/$D745))&gt;$C745,$C745-SUM($F745:AG745),($C745-SUM($F745:AG745))/($D745-(AH$4-$E745)+$B745))),0)</f>
        <v>0</v>
      </c>
      <c r="AI745" s="803">
        <f ca="1">IFERROR(IF(OR(AI$4&lt;$B745,(AI$4-$B745)&lt;$E745),0,IF((SUM($F745:AH745)+($C745/$D745))&gt;$C745,$C745-SUM($F745:AH745),($C745-SUM($F745:AH745))/($D745-(AI$4-$E745)+$B745))),0)</f>
        <v>0</v>
      </c>
      <c r="AJ745" s="803">
        <f ca="1">IFERROR(IF(OR(AJ$4&lt;$B745,(AJ$4-$B745)&lt;$E745),0,IF((SUM($F745:AI745)+($C745/$D745))&gt;$C745,$C745-SUM($F745:AI745),($C745-SUM($F745:AI745))/($D745-(AJ$4-$E745)+$B745))),0)</f>
        <v>0</v>
      </c>
      <c r="AK745" s="803">
        <f ca="1">IFERROR(IF(OR(AK$4&lt;$B745,(AK$4-$B745)&lt;$E745),0,IF((SUM($F745:AJ745)+($C745/$D745))&gt;$C745,$C745-SUM($F745:AJ745),($C745-SUM($F745:AJ745))/($D745-(AK$4-$E745)+$B745))),0)</f>
        <v>0</v>
      </c>
      <c r="AL745" s="803">
        <f ca="1">IFERROR(IF(OR(AL$4&lt;$B745,(AL$4-$B745)&lt;$E745),0,IF((SUM($F745:AK745)+($C745/$D745))&gt;$C745,$C745-SUM($F745:AK745),($C745-SUM($F745:AK745))/($D745-(AL$4-$E745)+$B745))),0)</f>
        <v>0</v>
      </c>
      <c r="AM745" s="803">
        <f ca="1">IFERROR(IF(OR(AM$4&lt;$B745,(AM$4-$B745)&lt;$E745),0,IF((SUM($F745:AL745)+($C745/$D745))&gt;$C745,$C745-SUM($F745:AL745),($C745-SUM($F745:AL745))/($D745-(AM$4-$E745)+$B745))),0)</f>
        <v>0</v>
      </c>
      <c r="AN745" s="803">
        <f ca="1">IFERROR(IF(OR(AN$4&lt;$B745,(AN$4-$B745)&lt;$E745),0,IF((SUM($F745:AM745)+($C745/$D745))&gt;$C745,$C745-SUM($F745:AM745),($C745-SUM($F745:AM745))/($D745-(AN$4-$E745)+$B745))),0)</f>
        <v>0</v>
      </c>
      <c r="AO745" s="803">
        <f ca="1">IFERROR(IF(OR(AO$4&lt;$B745,(AO$4-$B745)&lt;$E745),0,IF((SUM($F745:AN745)+($C745/$D745))&gt;$C745,$C745-SUM($F745:AN745),($C745-SUM($F745:AN745))/($D745-(AO$4-$E745)+$B745))),0)</f>
        <v>0</v>
      </c>
      <c r="AP745" s="803">
        <f ca="1">IFERROR(IF(OR(AP$4&lt;$B745,(AP$4-$B745)&lt;$E745),0,IF((SUM($F745:AO745)+($C745/$D745))&gt;$C745,$C745-SUM($F745:AO745),($C745-SUM($F745:AO745))/($D745-(AP$4-$E745)+$B745))),0)</f>
        <v>0</v>
      </c>
      <c r="AQ745" s="803">
        <f ca="1">IFERROR(IF(OR(AQ$4&lt;$B745,(AQ$4-$B745)&lt;$E745),0,IF((SUM($F745:AP745)+($C745/$D745))&gt;$C745,$C745-SUM($F745:AP745),($C745-SUM($F745:AP745))/($D745-(AQ$4-$E745)+$B745))),0)</f>
        <v>0</v>
      </c>
      <c r="AR745" s="803">
        <f ca="1">IFERROR(IF(OR(AR$4&lt;$B745,(AR$4-$B745)&lt;$E745),0,IF((SUM($F745:AQ745)+($C745/$D745))&gt;$C745,$C745-SUM($F745:AQ745),($C745-SUM($F745:AQ745))/($D745-(AR$4-$E745)+$B745))),0)</f>
        <v>0</v>
      </c>
      <c r="AS745" s="803">
        <f ca="1">IFERROR(IF(OR(AS$4&lt;$B745,(AS$4-$B745)&lt;$E745),0,IF((SUM($F745:AR745)+($C745/$D745))&gt;$C745,$C745-SUM($F745:AR745),($C745-SUM($F745:AR745))/($D745-(AS$4-$E745)+$B745))),0)</f>
        <v>0</v>
      </c>
      <c r="AT745" s="803">
        <f ca="1">IFERROR(IF(OR(AT$4&lt;$B745,(AT$4-$B745)&lt;$E745),0,IF((SUM($F745:AS745)+($C745/$D745))&gt;$C745,$C745-SUM($F745:AS745),($C745-SUM($F745:AS745))/($D745-(AT$4-$E745)+$B745))),0)</f>
        <v>0</v>
      </c>
      <c r="AU745" s="803">
        <f ca="1">IFERROR(IF(OR(AU$4&lt;$B745,(AU$4-$B745)&lt;$E745),0,IF((SUM($F745:AT745)+($C745/$D745))&gt;$C745,$C745-SUM($F745:AT745),($C745-SUM($F745:AT745))/($D745-(AU$4-$E745)+$B745))),0)</f>
        <v>0</v>
      </c>
      <c r="AW745" s="201"/>
    </row>
    <row r="746" spans="1:49" s="893" customFormat="1">
      <c r="A746" s="201"/>
      <c r="B746" s="885">
        <f>IF((B745+1)&gt;'PAINEL DE CONTROLE'!$D$6,'PAINEL DE CONTROLE'!$D$6,(B745+1))</f>
        <v>2</v>
      </c>
      <c r="C746" s="850">
        <f ca="1"/>
        <v>0</v>
      </c>
      <c r="D746" s="923">
        <f>IF(B746+SUMIF('PAINEL DE CONTROLE'!$B$97:$B$107,$B$742,'PAINEL DE CONTROLE'!$F$97:$F$107)&gt;'PAINEL DE CONTROLE'!$D$6,'PAINEL DE CONTROLE'!$D$6-B746,SUMIF('PAINEL DE CONTROLE'!$B$97:$B$107,$B$742,'PAINEL DE CONTROLE'!$F$97:$F$107))</f>
        <v>5</v>
      </c>
      <c r="E746" s="923">
        <f>'PAINEL DE CONTROLE'!$D$8</f>
        <v>1</v>
      </c>
      <c r="F746" s="201"/>
      <c r="G746" s="803">
        <f ca="1">IFERROR(IF(OR(G$4&lt;$B746,(G$4-$B746)&lt;$E746),0,IF((SUM($F746:F746)+($C746/$D746))&gt;$C746,$C746-SUM($F746:F746),($C746-SUM($F746:F746))/($D746-(G$4-$E746)+$B746))),0)</f>
        <v>0</v>
      </c>
      <c r="H746" s="803">
        <f ca="1">IFERROR(IF(OR(H$4&lt;$B746,(H$4-$B746)&lt;$E746),0,IF((SUM($F746:G746)+($C746/$D746))&gt;$C746,$C746-SUM($F746:G746),($C746-SUM($F746:G746))/($D746-(H$4-$E746)+$B746))),0)</f>
        <v>0</v>
      </c>
      <c r="I746" s="803">
        <f ca="1">IFERROR(IF(OR(I$4&lt;$B746,(I$4-$B746)&lt;$E746),0,IF((SUM($F746:H746)+($C746/$D746))&gt;$C746,$C746-SUM($F746:H746),($C746-SUM($F746:H746))/($D746-(I$4-$E746)+$B746))),0)</f>
        <v>0</v>
      </c>
      <c r="J746" s="803">
        <f ca="1">IFERROR(IF(OR(J$4&lt;$B746,(J$4-$B746)&lt;$E746),0,IF((SUM($F746:I746)+($C746/$D746))&gt;$C746,$C746-SUM($F746:I746),($C746-SUM($F746:I746))/($D746-(J$4-$E746)+$B746))),0)</f>
        <v>0</v>
      </c>
      <c r="K746" s="803">
        <f ca="1">IFERROR(IF(OR(K$4&lt;$B746,(K$4-$B746)&lt;$E746),0,IF((SUM($F746:J746)+($C746/$D746))&gt;$C746,$C746-SUM($F746:J746),($C746-SUM($F746:J746))/($D746-(K$4-$E746)+$B746))),0)</f>
        <v>0</v>
      </c>
      <c r="L746" s="803">
        <f ca="1">IFERROR(IF(OR(L$4&lt;$B746,(L$4-$B746)&lt;$E746),0,IF((SUM($F746:K746)+($C746/$D746))&gt;$C746,$C746-SUM($F746:K746),($C746-SUM($F746:K746))/($D746-(L$4-$E746)+$B746))),0)</f>
        <v>0</v>
      </c>
      <c r="M746" s="803">
        <f ca="1">IFERROR(IF(OR(M$4&lt;$B746,(M$4-$B746)&lt;$E746),0,IF((SUM($F746:L746)+($C746/$D746))&gt;$C746,$C746-SUM($F746:L746),($C746-SUM($F746:L746))/($D746-(M$4-$E746)+$B746))),0)</f>
        <v>0</v>
      </c>
      <c r="N746" s="803">
        <f ca="1">IFERROR(IF(OR(N$4&lt;$B746,(N$4-$B746)&lt;$E746),0,IF((SUM($F746:M746)+($C746/$D746))&gt;$C746,$C746-SUM($F746:M746),($C746-SUM($F746:M746))/($D746-(N$4-$E746)+$B746))),0)</f>
        <v>0</v>
      </c>
      <c r="O746" s="803">
        <f ca="1">IFERROR(IF(OR(O$4&lt;$B746,(O$4-$B746)&lt;$E746),0,IF((SUM($F746:N746)+($C746/$D746))&gt;$C746,$C746-SUM($F746:N746),($C746-SUM($F746:N746))/($D746-(O$4-$E746)+$B746))),0)</f>
        <v>0</v>
      </c>
      <c r="P746" s="803">
        <f ca="1">IFERROR(IF(OR(P$4&lt;$B746,(P$4-$B746)&lt;$E746),0,IF((SUM($F746:O746)+($C746/$D746))&gt;$C746,$C746-SUM($F746:O746),($C746-SUM($F746:O746))/($D746-(P$4-$E746)+$B746))),0)</f>
        <v>0</v>
      </c>
      <c r="Q746" s="803">
        <f ca="1">IFERROR(IF(OR(Q$4&lt;$B746,(Q$4-$B746)&lt;$E746),0,IF((SUM($F746:P746)+($C746/$D746))&gt;$C746,$C746-SUM($F746:P746),($C746-SUM($F746:P746))/($D746-(Q$4-$E746)+$B746))),0)</f>
        <v>0</v>
      </c>
      <c r="R746" s="803">
        <f ca="1">IFERROR(IF(OR(R$4&lt;$B746,(R$4-$B746)&lt;$E746),0,IF((SUM($F746:Q746)+($C746/$D746))&gt;$C746,$C746-SUM($F746:Q746),($C746-SUM($F746:Q746))/($D746-(R$4-$E746)+$B746))),0)</f>
        <v>0</v>
      </c>
      <c r="S746" s="803">
        <f ca="1">IFERROR(IF(OR(S$4&lt;$B746,(S$4-$B746)&lt;$E746),0,IF((SUM($F746:R746)+($C746/$D746))&gt;$C746,$C746-SUM($F746:R746),($C746-SUM($F746:R746))/($D746-(S$4-$E746)+$B746))),0)</f>
        <v>0</v>
      </c>
      <c r="T746" s="803">
        <f ca="1">IFERROR(IF(OR(T$4&lt;$B746,(T$4-$B746)&lt;$E746),0,IF((SUM($F746:S746)+($C746/$D746))&gt;$C746,$C746-SUM($F746:S746),($C746-SUM($F746:S746))/($D746-(T$4-$E746)+$B746))),0)</f>
        <v>0</v>
      </c>
      <c r="U746" s="803">
        <f ca="1">IFERROR(IF(OR(U$4&lt;$B746,(U$4-$B746)&lt;$E746),0,IF((SUM($F746:T746)+($C746/$D746))&gt;$C746,$C746-SUM($F746:T746),($C746-SUM($F746:T746))/($D746-(U$4-$E746)+$B746))),0)</f>
        <v>0</v>
      </c>
      <c r="V746" s="803">
        <f ca="1">IFERROR(IF(OR(V$4&lt;$B746,(V$4-$B746)&lt;$E746),0,IF((SUM($F746:U746)+($C746/$D746))&gt;$C746,$C746-SUM($F746:U746),($C746-SUM($F746:U746))/($D746-(V$4-$E746)+$B746))),0)</f>
        <v>0</v>
      </c>
      <c r="W746" s="803">
        <f ca="1">IFERROR(IF(OR(W$4&lt;$B746,(W$4-$B746)&lt;$E746),0,IF((SUM($F746:V746)+($C746/$D746))&gt;$C746,$C746-SUM($F746:V746),($C746-SUM($F746:V746))/($D746-(W$4-$E746)+$B746))),0)</f>
        <v>0</v>
      </c>
      <c r="X746" s="803">
        <f ca="1">IFERROR(IF(OR(X$4&lt;$B746,(X$4-$B746)&lt;$E746),0,IF((SUM($F746:W746)+($C746/$D746))&gt;$C746,$C746-SUM($F746:W746),($C746-SUM($F746:W746))/($D746-(X$4-$E746)+$B746))),0)</f>
        <v>0</v>
      </c>
      <c r="Y746" s="803">
        <f ca="1">IFERROR(IF(OR(Y$4&lt;$B746,(Y$4-$B746)&lt;$E746),0,IF((SUM($F746:X746)+($C746/$D746))&gt;$C746,$C746-SUM($F746:X746),($C746-SUM($F746:X746))/($D746-(Y$4-$E746)+$B746))),0)</f>
        <v>0</v>
      </c>
      <c r="Z746" s="803">
        <f ca="1">IFERROR(IF(OR(Z$4&lt;$B746,(Z$4-$B746)&lt;$E746),0,IF((SUM($F746:Y746)+($C746/$D746))&gt;$C746,$C746-SUM($F746:Y746),($C746-SUM($F746:Y746))/($D746-(Z$4-$E746)+$B746))),0)</f>
        <v>0</v>
      </c>
      <c r="AA746" s="803">
        <f ca="1">IFERROR(IF(OR(AA$4&lt;$B746,(AA$4-$B746)&lt;$E746),0,IF((SUM($F746:Z746)+($C746/$D746))&gt;$C746,$C746-SUM($F746:Z746),($C746-SUM($F746:Z746))/($D746-(AA$4-$E746)+$B746))),0)</f>
        <v>0</v>
      </c>
      <c r="AB746" s="803">
        <f ca="1">IFERROR(IF(OR(AB$4&lt;$B746,(AB$4-$B746)&lt;$E746),0,IF((SUM($F746:AA746)+($C746/$D746))&gt;$C746,$C746-SUM($F746:AA746),($C746-SUM($F746:AA746))/($D746-(AB$4-$E746)+$B746))),0)</f>
        <v>0</v>
      </c>
      <c r="AC746" s="803">
        <f ca="1">IFERROR(IF(OR(AC$4&lt;$B746,(AC$4-$B746)&lt;$E746),0,IF((SUM($F746:AB746)+($C746/$D746))&gt;$C746,$C746-SUM($F746:AB746),($C746-SUM($F746:AB746))/($D746-(AC$4-$E746)+$B746))),0)</f>
        <v>0</v>
      </c>
      <c r="AD746" s="803">
        <f ca="1">IFERROR(IF(OR(AD$4&lt;$B746,(AD$4-$B746)&lt;$E746),0,IF((SUM($F746:AC746)+($C746/$D746))&gt;$C746,$C746-SUM($F746:AC746),($C746-SUM($F746:AC746))/($D746-(AD$4-$E746)+$B746))),0)</f>
        <v>0</v>
      </c>
      <c r="AE746" s="803">
        <f ca="1">IFERROR(IF(OR(AE$4&lt;$B746,(AE$4-$B746)&lt;$E746),0,IF((SUM($F746:AD746)+($C746/$D746))&gt;$C746,$C746-SUM($F746:AD746),($C746-SUM($F746:AD746))/($D746-(AE$4-$E746)+$B746))),0)</f>
        <v>0</v>
      </c>
      <c r="AF746" s="803">
        <f ca="1">IFERROR(IF(OR(AF$4&lt;$B746,(AF$4-$B746)&lt;$E746),0,IF((SUM($F746:AE746)+($C746/$D746))&gt;$C746,$C746-SUM($F746:AE746),($C746-SUM($F746:AE746))/($D746-(AF$4-$E746)+$B746))),0)</f>
        <v>0</v>
      </c>
      <c r="AG746" s="803">
        <f ca="1">IFERROR(IF(OR(AG$4&lt;$B746,(AG$4-$B746)&lt;$E746),0,IF((SUM($F746:AF746)+($C746/$D746))&gt;$C746,$C746-SUM($F746:AF746),($C746-SUM($F746:AF746))/($D746-(AG$4-$E746)+$B746))),0)</f>
        <v>0</v>
      </c>
      <c r="AH746" s="803">
        <f ca="1">IFERROR(IF(OR(AH$4&lt;$B746,(AH$4-$B746)&lt;$E746),0,IF((SUM($F746:AG746)+($C746/$D746))&gt;$C746,$C746-SUM($F746:AG746),($C746-SUM($F746:AG746))/($D746-(AH$4-$E746)+$B746))),0)</f>
        <v>0</v>
      </c>
      <c r="AI746" s="803">
        <f ca="1">IFERROR(IF(OR(AI$4&lt;$B746,(AI$4-$B746)&lt;$E746),0,IF((SUM($F746:AH746)+($C746/$D746))&gt;$C746,$C746-SUM($F746:AH746),($C746-SUM($F746:AH746))/($D746-(AI$4-$E746)+$B746))),0)</f>
        <v>0</v>
      </c>
      <c r="AJ746" s="803">
        <f ca="1">IFERROR(IF(OR(AJ$4&lt;$B746,(AJ$4-$B746)&lt;$E746),0,IF((SUM($F746:AI746)+($C746/$D746))&gt;$C746,$C746-SUM($F746:AI746),($C746-SUM($F746:AI746))/($D746-(AJ$4-$E746)+$B746))),0)</f>
        <v>0</v>
      </c>
      <c r="AK746" s="803">
        <f ca="1">IFERROR(IF(OR(AK$4&lt;$B746,(AK$4-$B746)&lt;$E746),0,IF((SUM($F746:AJ746)+($C746/$D746))&gt;$C746,$C746-SUM($F746:AJ746),($C746-SUM($F746:AJ746))/($D746-(AK$4-$E746)+$B746))),0)</f>
        <v>0</v>
      </c>
      <c r="AL746" s="803">
        <f ca="1">IFERROR(IF(OR(AL$4&lt;$B746,(AL$4-$B746)&lt;$E746),0,IF((SUM($F746:AK746)+($C746/$D746))&gt;$C746,$C746-SUM($F746:AK746),($C746-SUM($F746:AK746))/($D746-(AL$4-$E746)+$B746))),0)</f>
        <v>0</v>
      </c>
      <c r="AM746" s="803">
        <f ca="1">IFERROR(IF(OR(AM$4&lt;$B746,(AM$4-$B746)&lt;$E746),0,IF((SUM($F746:AL746)+($C746/$D746))&gt;$C746,$C746-SUM($F746:AL746),($C746-SUM($F746:AL746))/($D746-(AM$4-$E746)+$B746))),0)</f>
        <v>0</v>
      </c>
      <c r="AN746" s="803">
        <f ca="1">IFERROR(IF(OR(AN$4&lt;$B746,(AN$4-$B746)&lt;$E746),0,IF((SUM($F746:AM746)+($C746/$D746))&gt;$C746,$C746-SUM($F746:AM746),($C746-SUM($F746:AM746))/($D746-(AN$4-$E746)+$B746))),0)</f>
        <v>0</v>
      </c>
      <c r="AO746" s="803">
        <f ca="1">IFERROR(IF(OR(AO$4&lt;$B746,(AO$4-$B746)&lt;$E746),0,IF((SUM($F746:AN746)+($C746/$D746))&gt;$C746,$C746-SUM($F746:AN746),($C746-SUM($F746:AN746))/($D746-(AO$4-$E746)+$B746))),0)</f>
        <v>0</v>
      </c>
      <c r="AP746" s="803">
        <f ca="1">IFERROR(IF(OR(AP$4&lt;$B746,(AP$4-$B746)&lt;$E746),0,IF((SUM($F746:AO746)+($C746/$D746))&gt;$C746,$C746-SUM($F746:AO746),($C746-SUM($F746:AO746))/($D746-(AP$4-$E746)+$B746))),0)</f>
        <v>0</v>
      </c>
      <c r="AQ746" s="803">
        <f ca="1">IFERROR(IF(OR(AQ$4&lt;$B746,(AQ$4-$B746)&lt;$E746),0,IF((SUM($F746:AP746)+($C746/$D746))&gt;$C746,$C746-SUM($F746:AP746),($C746-SUM($F746:AP746))/($D746-(AQ$4-$E746)+$B746))),0)</f>
        <v>0</v>
      </c>
      <c r="AR746" s="803">
        <f ca="1">IFERROR(IF(OR(AR$4&lt;$B746,(AR$4-$B746)&lt;$E746),0,IF((SUM($F746:AQ746)+($C746/$D746))&gt;$C746,$C746-SUM($F746:AQ746),($C746-SUM($F746:AQ746))/($D746-(AR$4-$E746)+$B746))),0)</f>
        <v>0</v>
      </c>
      <c r="AS746" s="803">
        <f ca="1">IFERROR(IF(OR(AS$4&lt;$B746,(AS$4-$B746)&lt;$E746),0,IF((SUM($F746:AR746)+($C746/$D746))&gt;$C746,$C746-SUM($F746:AR746),($C746-SUM($F746:AR746))/($D746-(AS$4-$E746)+$B746))),0)</f>
        <v>0</v>
      </c>
      <c r="AT746" s="803">
        <f ca="1">IFERROR(IF(OR(AT$4&lt;$B746,(AT$4-$B746)&lt;$E746),0,IF((SUM($F746:AS746)+($C746/$D746))&gt;$C746,$C746-SUM($F746:AS746),($C746-SUM($F746:AS746))/($D746-(AT$4-$E746)+$B746))),0)</f>
        <v>0</v>
      </c>
      <c r="AU746" s="803">
        <f ca="1">IFERROR(IF(OR(AU$4&lt;$B746,(AU$4-$B746)&lt;$E746),0,IF((SUM($F746:AT746)+($C746/$D746))&gt;$C746,$C746-SUM($F746:AT746),($C746-SUM($F746:AT746))/($D746-(AU$4-$E746)+$B746))),0)</f>
        <v>0</v>
      </c>
      <c r="AW746" s="201"/>
    </row>
    <row r="747" spans="1:49" s="893" customFormat="1">
      <c r="A747" s="201"/>
      <c r="B747" s="885">
        <f>IF((B746+1)&gt;'PAINEL DE CONTROLE'!$D$6,'PAINEL DE CONTROLE'!$D$6,(B746+1))</f>
        <v>3</v>
      </c>
      <c r="C747" s="850">
        <f ca="1"/>
        <v>0</v>
      </c>
      <c r="D747" s="923">
        <f>IF(B747+SUMIF('PAINEL DE CONTROLE'!$B$97:$B$107,$B$742,'PAINEL DE CONTROLE'!$F$97:$F$107)&gt;'PAINEL DE CONTROLE'!$D$6,'PAINEL DE CONTROLE'!$D$6-B747,SUMIF('PAINEL DE CONTROLE'!$B$97:$B$107,$B$742,'PAINEL DE CONTROLE'!$F$97:$F$107))</f>
        <v>5</v>
      </c>
      <c r="E747" s="923">
        <f>'PAINEL DE CONTROLE'!$D$8</f>
        <v>1</v>
      </c>
      <c r="F747" s="201"/>
      <c r="G747" s="803">
        <f ca="1">IFERROR(IF(OR(G$4&lt;$B747,(G$4-$B747)&lt;$E747),0,IF((SUM($F747:F747)+($C747/$D747))&gt;$C747,$C747-SUM($F747:F747),($C747-SUM($F747:F747))/($D747-(G$4-$E747)+$B747))),0)</f>
        <v>0</v>
      </c>
      <c r="H747" s="803">
        <f ca="1">IFERROR(IF(OR(H$4&lt;$B747,(H$4-$B747)&lt;$E747),0,IF((SUM($F747:G747)+($C747/$D747))&gt;$C747,$C747-SUM($F747:G747),($C747-SUM($F747:G747))/($D747-(H$4-$E747)+$B747))),0)</f>
        <v>0</v>
      </c>
      <c r="I747" s="803">
        <f ca="1">IFERROR(IF(OR(I$4&lt;$B747,(I$4-$B747)&lt;$E747),0,IF((SUM($F747:H747)+($C747/$D747))&gt;$C747,$C747-SUM($F747:H747),($C747-SUM($F747:H747))/($D747-(I$4-$E747)+$B747))),0)</f>
        <v>0</v>
      </c>
      <c r="J747" s="803">
        <f ca="1">IFERROR(IF(OR(J$4&lt;$B747,(J$4-$B747)&lt;$E747),0,IF((SUM($F747:I747)+($C747/$D747))&gt;$C747,$C747-SUM($F747:I747),($C747-SUM($F747:I747))/($D747-(J$4-$E747)+$B747))),0)</f>
        <v>0</v>
      </c>
      <c r="K747" s="803">
        <f ca="1">IFERROR(IF(OR(K$4&lt;$B747,(K$4-$B747)&lt;$E747),0,IF((SUM($F747:J747)+($C747/$D747))&gt;$C747,$C747-SUM($F747:J747),($C747-SUM($F747:J747))/($D747-(K$4-$E747)+$B747))),0)</f>
        <v>0</v>
      </c>
      <c r="L747" s="803">
        <f ca="1">IFERROR(IF(OR(L$4&lt;$B747,(L$4-$B747)&lt;$E747),0,IF((SUM($F747:K747)+($C747/$D747))&gt;$C747,$C747-SUM($F747:K747),($C747-SUM($F747:K747))/($D747-(L$4-$E747)+$B747))),0)</f>
        <v>0</v>
      </c>
      <c r="M747" s="803">
        <f ca="1">IFERROR(IF(OR(M$4&lt;$B747,(M$4-$B747)&lt;$E747),0,IF((SUM($F747:L747)+($C747/$D747))&gt;$C747,$C747-SUM($F747:L747),($C747-SUM($F747:L747))/($D747-(M$4-$E747)+$B747))),0)</f>
        <v>0</v>
      </c>
      <c r="N747" s="803">
        <f ca="1">IFERROR(IF(OR(N$4&lt;$B747,(N$4-$B747)&lt;$E747),0,IF((SUM($F747:M747)+($C747/$D747))&gt;$C747,$C747-SUM($F747:M747),($C747-SUM($F747:M747))/($D747-(N$4-$E747)+$B747))),0)</f>
        <v>0</v>
      </c>
      <c r="O747" s="803">
        <f ca="1">IFERROR(IF(OR(O$4&lt;$B747,(O$4-$B747)&lt;$E747),0,IF((SUM($F747:N747)+($C747/$D747))&gt;$C747,$C747-SUM($F747:N747),($C747-SUM($F747:N747))/($D747-(O$4-$E747)+$B747))),0)</f>
        <v>0</v>
      </c>
      <c r="P747" s="803">
        <f ca="1">IFERROR(IF(OR(P$4&lt;$B747,(P$4-$B747)&lt;$E747),0,IF((SUM($F747:O747)+($C747/$D747))&gt;$C747,$C747-SUM($F747:O747),($C747-SUM($F747:O747))/($D747-(P$4-$E747)+$B747))),0)</f>
        <v>0</v>
      </c>
      <c r="Q747" s="803">
        <f ca="1">IFERROR(IF(OR(Q$4&lt;$B747,(Q$4-$B747)&lt;$E747),0,IF((SUM($F747:P747)+($C747/$D747))&gt;$C747,$C747-SUM($F747:P747),($C747-SUM($F747:P747))/($D747-(Q$4-$E747)+$B747))),0)</f>
        <v>0</v>
      </c>
      <c r="R747" s="803">
        <f ca="1">IFERROR(IF(OR(R$4&lt;$B747,(R$4-$B747)&lt;$E747),0,IF((SUM($F747:Q747)+($C747/$D747))&gt;$C747,$C747-SUM($F747:Q747),($C747-SUM($F747:Q747))/($D747-(R$4-$E747)+$B747))),0)</f>
        <v>0</v>
      </c>
      <c r="S747" s="803">
        <f ca="1">IFERROR(IF(OR(S$4&lt;$B747,(S$4-$B747)&lt;$E747),0,IF((SUM($F747:R747)+($C747/$D747))&gt;$C747,$C747-SUM($F747:R747),($C747-SUM($F747:R747))/($D747-(S$4-$E747)+$B747))),0)</f>
        <v>0</v>
      </c>
      <c r="T747" s="803">
        <f ca="1">IFERROR(IF(OR(T$4&lt;$B747,(T$4-$B747)&lt;$E747),0,IF((SUM($F747:S747)+($C747/$D747))&gt;$C747,$C747-SUM($F747:S747),($C747-SUM($F747:S747))/($D747-(T$4-$E747)+$B747))),0)</f>
        <v>0</v>
      </c>
      <c r="U747" s="803">
        <f ca="1">IFERROR(IF(OR(U$4&lt;$B747,(U$4-$B747)&lt;$E747),0,IF((SUM($F747:T747)+($C747/$D747))&gt;$C747,$C747-SUM($F747:T747),($C747-SUM($F747:T747))/($D747-(U$4-$E747)+$B747))),0)</f>
        <v>0</v>
      </c>
      <c r="V747" s="803">
        <f ca="1">IFERROR(IF(OR(V$4&lt;$B747,(V$4-$B747)&lt;$E747),0,IF((SUM($F747:U747)+($C747/$D747))&gt;$C747,$C747-SUM($F747:U747),($C747-SUM($F747:U747))/($D747-(V$4-$E747)+$B747))),0)</f>
        <v>0</v>
      </c>
      <c r="W747" s="803">
        <f ca="1">IFERROR(IF(OR(W$4&lt;$B747,(W$4-$B747)&lt;$E747),0,IF((SUM($F747:V747)+($C747/$D747))&gt;$C747,$C747-SUM($F747:V747),($C747-SUM($F747:V747))/($D747-(W$4-$E747)+$B747))),0)</f>
        <v>0</v>
      </c>
      <c r="X747" s="803">
        <f ca="1">IFERROR(IF(OR(X$4&lt;$B747,(X$4-$B747)&lt;$E747),0,IF((SUM($F747:W747)+($C747/$D747))&gt;$C747,$C747-SUM($F747:W747),($C747-SUM($F747:W747))/($D747-(X$4-$E747)+$B747))),0)</f>
        <v>0</v>
      </c>
      <c r="Y747" s="803">
        <f ca="1">IFERROR(IF(OR(Y$4&lt;$B747,(Y$4-$B747)&lt;$E747),0,IF((SUM($F747:X747)+($C747/$D747))&gt;$C747,$C747-SUM($F747:X747),($C747-SUM($F747:X747))/($D747-(Y$4-$E747)+$B747))),0)</f>
        <v>0</v>
      </c>
      <c r="Z747" s="803">
        <f ca="1">IFERROR(IF(OR(Z$4&lt;$B747,(Z$4-$B747)&lt;$E747),0,IF((SUM($F747:Y747)+($C747/$D747))&gt;$C747,$C747-SUM($F747:Y747),($C747-SUM($F747:Y747))/($D747-(Z$4-$E747)+$B747))),0)</f>
        <v>0</v>
      </c>
      <c r="AA747" s="803">
        <f ca="1">IFERROR(IF(OR(AA$4&lt;$B747,(AA$4-$B747)&lt;$E747),0,IF((SUM($F747:Z747)+($C747/$D747))&gt;$C747,$C747-SUM($F747:Z747),($C747-SUM($F747:Z747))/($D747-(AA$4-$E747)+$B747))),0)</f>
        <v>0</v>
      </c>
      <c r="AB747" s="803">
        <f ca="1">IFERROR(IF(OR(AB$4&lt;$B747,(AB$4-$B747)&lt;$E747),0,IF((SUM($F747:AA747)+($C747/$D747))&gt;$C747,$C747-SUM($F747:AA747),($C747-SUM($F747:AA747))/($D747-(AB$4-$E747)+$B747))),0)</f>
        <v>0</v>
      </c>
      <c r="AC747" s="803">
        <f ca="1">IFERROR(IF(OR(AC$4&lt;$B747,(AC$4-$B747)&lt;$E747),0,IF((SUM($F747:AB747)+($C747/$D747))&gt;$C747,$C747-SUM($F747:AB747),($C747-SUM($F747:AB747))/($D747-(AC$4-$E747)+$B747))),0)</f>
        <v>0</v>
      </c>
      <c r="AD747" s="803">
        <f ca="1">IFERROR(IF(OR(AD$4&lt;$B747,(AD$4-$B747)&lt;$E747),0,IF((SUM($F747:AC747)+($C747/$D747))&gt;$C747,$C747-SUM($F747:AC747),($C747-SUM($F747:AC747))/($D747-(AD$4-$E747)+$B747))),0)</f>
        <v>0</v>
      </c>
      <c r="AE747" s="803">
        <f ca="1">IFERROR(IF(OR(AE$4&lt;$B747,(AE$4-$B747)&lt;$E747),0,IF((SUM($F747:AD747)+($C747/$D747))&gt;$C747,$C747-SUM($F747:AD747),($C747-SUM($F747:AD747))/($D747-(AE$4-$E747)+$B747))),0)</f>
        <v>0</v>
      </c>
      <c r="AF747" s="803">
        <f ca="1">IFERROR(IF(OR(AF$4&lt;$B747,(AF$4-$B747)&lt;$E747),0,IF((SUM($F747:AE747)+($C747/$D747))&gt;$C747,$C747-SUM($F747:AE747),($C747-SUM($F747:AE747))/($D747-(AF$4-$E747)+$B747))),0)</f>
        <v>0</v>
      </c>
      <c r="AG747" s="803">
        <f ca="1">IFERROR(IF(OR(AG$4&lt;$B747,(AG$4-$B747)&lt;$E747),0,IF((SUM($F747:AF747)+($C747/$D747))&gt;$C747,$C747-SUM($F747:AF747),($C747-SUM($F747:AF747))/($D747-(AG$4-$E747)+$B747))),0)</f>
        <v>0</v>
      </c>
      <c r="AH747" s="803">
        <f ca="1">IFERROR(IF(OR(AH$4&lt;$B747,(AH$4-$B747)&lt;$E747),0,IF((SUM($F747:AG747)+($C747/$D747))&gt;$C747,$C747-SUM($F747:AG747),($C747-SUM($F747:AG747))/($D747-(AH$4-$E747)+$B747))),0)</f>
        <v>0</v>
      </c>
      <c r="AI747" s="803">
        <f ca="1">IFERROR(IF(OR(AI$4&lt;$B747,(AI$4-$B747)&lt;$E747),0,IF((SUM($F747:AH747)+($C747/$D747))&gt;$C747,$C747-SUM($F747:AH747),($C747-SUM($F747:AH747))/($D747-(AI$4-$E747)+$B747))),0)</f>
        <v>0</v>
      </c>
      <c r="AJ747" s="803">
        <f ca="1">IFERROR(IF(OR(AJ$4&lt;$B747,(AJ$4-$B747)&lt;$E747),0,IF((SUM($F747:AI747)+($C747/$D747))&gt;$C747,$C747-SUM($F747:AI747),($C747-SUM($F747:AI747))/($D747-(AJ$4-$E747)+$B747))),0)</f>
        <v>0</v>
      </c>
      <c r="AK747" s="803">
        <f ca="1">IFERROR(IF(OR(AK$4&lt;$B747,(AK$4-$B747)&lt;$E747),0,IF((SUM($F747:AJ747)+($C747/$D747))&gt;$C747,$C747-SUM($F747:AJ747),($C747-SUM($F747:AJ747))/($D747-(AK$4-$E747)+$B747))),0)</f>
        <v>0</v>
      </c>
      <c r="AL747" s="803">
        <f ca="1">IFERROR(IF(OR(AL$4&lt;$B747,(AL$4-$B747)&lt;$E747),0,IF((SUM($F747:AK747)+($C747/$D747))&gt;$C747,$C747-SUM($F747:AK747),($C747-SUM($F747:AK747))/($D747-(AL$4-$E747)+$B747))),0)</f>
        <v>0</v>
      </c>
      <c r="AM747" s="803">
        <f ca="1">IFERROR(IF(OR(AM$4&lt;$B747,(AM$4-$B747)&lt;$E747),0,IF((SUM($F747:AL747)+($C747/$D747))&gt;$C747,$C747-SUM($F747:AL747),($C747-SUM($F747:AL747))/($D747-(AM$4-$E747)+$B747))),0)</f>
        <v>0</v>
      </c>
      <c r="AN747" s="803">
        <f ca="1">IFERROR(IF(OR(AN$4&lt;$B747,(AN$4-$B747)&lt;$E747),0,IF((SUM($F747:AM747)+($C747/$D747))&gt;$C747,$C747-SUM($F747:AM747),($C747-SUM($F747:AM747))/($D747-(AN$4-$E747)+$B747))),0)</f>
        <v>0</v>
      </c>
      <c r="AO747" s="803">
        <f ca="1">IFERROR(IF(OR(AO$4&lt;$B747,(AO$4-$B747)&lt;$E747),0,IF((SUM($F747:AN747)+($C747/$D747))&gt;$C747,$C747-SUM($F747:AN747),($C747-SUM($F747:AN747))/($D747-(AO$4-$E747)+$B747))),0)</f>
        <v>0</v>
      </c>
      <c r="AP747" s="803">
        <f ca="1">IFERROR(IF(OR(AP$4&lt;$B747,(AP$4-$B747)&lt;$E747),0,IF((SUM($F747:AO747)+($C747/$D747))&gt;$C747,$C747-SUM($F747:AO747),($C747-SUM($F747:AO747))/($D747-(AP$4-$E747)+$B747))),0)</f>
        <v>0</v>
      </c>
      <c r="AQ747" s="803">
        <f ca="1">IFERROR(IF(OR(AQ$4&lt;$B747,(AQ$4-$B747)&lt;$E747),0,IF((SUM($F747:AP747)+($C747/$D747))&gt;$C747,$C747-SUM($F747:AP747),($C747-SUM($F747:AP747))/($D747-(AQ$4-$E747)+$B747))),0)</f>
        <v>0</v>
      </c>
      <c r="AR747" s="803">
        <f ca="1">IFERROR(IF(OR(AR$4&lt;$B747,(AR$4-$B747)&lt;$E747),0,IF((SUM($F747:AQ747)+($C747/$D747))&gt;$C747,$C747-SUM($F747:AQ747),($C747-SUM($F747:AQ747))/($D747-(AR$4-$E747)+$B747))),0)</f>
        <v>0</v>
      </c>
      <c r="AS747" s="803">
        <f ca="1">IFERROR(IF(OR(AS$4&lt;$B747,(AS$4-$B747)&lt;$E747),0,IF((SUM($F747:AR747)+($C747/$D747))&gt;$C747,$C747-SUM($F747:AR747),($C747-SUM($F747:AR747))/($D747-(AS$4-$E747)+$B747))),0)</f>
        <v>0</v>
      </c>
      <c r="AT747" s="803">
        <f ca="1">IFERROR(IF(OR(AT$4&lt;$B747,(AT$4-$B747)&lt;$E747),0,IF((SUM($F747:AS747)+($C747/$D747))&gt;$C747,$C747-SUM($F747:AS747),($C747-SUM($F747:AS747))/($D747-(AT$4-$E747)+$B747))),0)</f>
        <v>0</v>
      </c>
      <c r="AU747" s="803">
        <f ca="1">IFERROR(IF(OR(AU$4&lt;$B747,(AU$4-$B747)&lt;$E747),0,IF((SUM($F747:AT747)+($C747/$D747))&gt;$C747,$C747-SUM($F747:AT747),($C747-SUM($F747:AT747))/($D747-(AU$4-$E747)+$B747))),0)</f>
        <v>0</v>
      </c>
      <c r="AW747" s="201"/>
    </row>
    <row r="748" spans="1:49" s="893" customFormat="1">
      <c r="A748" s="201"/>
      <c r="B748" s="885">
        <f>IF((B747+1)&gt;'PAINEL DE CONTROLE'!$D$6,'PAINEL DE CONTROLE'!$D$6,(B747+1))</f>
        <v>4</v>
      </c>
      <c r="C748" s="850">
        <f ca="1"/>
        <v>0</v>
      </c>
      <c r="D748" s="923">
        <f>IF(B748+SUMIF('PAINEL DE CONTROLE'!$B$97:$B$107,$B$742,'PAINEL DE CONTROLE'!$F$97:$F$107)&gt;'PAINEL DE CONTROLE'!$D$6,'PAINEL DE CONTROLE'!$D$6-B748,SUMIF('PAINEL DE CONTROLE'!$B$97:$B$107,$B$742,'PAINEL DE CONTROLE'!$F$97:$F$107))</f>
        <v>5</v>
      </c>
      <c r="E748" s="923">
        <f>'PAINEL DE CONTROLE'!$D$8</f>
        <v>1</v>
      </c>
      <c r="F748" s="201"/>
      <c r="G748" s="803">
        <f ca="1">IFERROR(IF(OR(G$4&lt;$B748,(G$4-$B748)&lt;$E748),0,IF((SUM($F748:F748)+($C748/$D748))&gt;$C748,$C748-SUM($F748:F748),($C748-SUM($F748:F748))/($D748-(G$4-$E748)+$B748))),0)</f>
        <v>0</v>
      </c>
      <c r="H748" s="803">
        <f ca="1">IFERROR(IF(OR(H$4&lt;$B748,(H$4-$B748)&lt;$E748),0,IF((SUM($F748:G748)+($C748/$D748))&gt;$C748,$C748-SUM($F748:G748),($C748-SUM($F748:G748))/($D748-(H$4-$E748)+$B748))),0)</f>
        <v>0</v>
      </c>
      <c r="I748" s="803">
        <f ca="1">IFERROR(IF(OR(I$4&lt;$B748,(I$4-$B748)&lt;$E748),0,IF((SUM($F748:H748)+($C748/$D748))&gt;$C748,$C748-SUM($F748:H748),($C748-SUM($F748:H748))/($D748-(I$4-$E748)+$B748))),0)</f>
        <v>0</v>
      </c>
      <c r="J748" s="803">
        <f ca="1">IFERROR(IF(OR(J$4&lt;$B748,(J$4-$B748)&lt;$E748),0,IF((SUM($F748:I748)+($C748/$D748))&gt;$C748,$C748-SUM($F748:I748),($C748-SUM($F748:I748))/($D748-(J$4-$E748)+$B748))),0)</f>
        <v>0</v>
      </c>
      <c r="K748" s="803">
        <f ca="1">IFERROR(IF(OR(K$4&lt;$B748,(K$4-$B748)&lt;$E748),0,IF((SUM($F748:J748)+($C748/$D748))&gt;$C748,$C748-SUM($F748:J748),($C748-SUM($F748:J748))/($D748-(K$4-$E748)+$B748))),0)</f>
        <v>0</v>
      </c>
      <c r="L748" s="803">
        <f ca="1">IFERROR(IF(OR(L$4&lt;$B748,(L$4-$B748)&lt;$E748),0,IF((SUM($F748:K748)+($C748/$D748))&gt;$C748,$C748-SUM($F748:K748),($C748-SUM($F748:K748))/($D748-(L$4-$E748)+$B748))),0)</f>
        <v>0</v>
      </c>
      <c r="M748" s="803">
        <f ca="1">IFERROR(IF(OR(M$4&lt;$B748,(M$4-$B748)&lt;$E748),0,IF((SUM($F748:L748)+($C748/$D748))&gt;$C748,$C748-SUM($F748:L748),($C748-SUM($F748:L748))/($D748-(M$4-$E748)+$B748))),0)</f>
        <v>0</v>
      </c>
      <c r="N748" s="803">
        <f ca="1">IFERROR(IF(OR(N$4&lt;$B748,(N$4-$B748)&lt;$E748),0,IF((SUM($F748:M748)+($C748/$D748))&gt;$C748,$C748-SUM($F748:M748),($C748-SUM($F748:M748))/($D748-(N$4-$E748)+$B748))),0)</f>
        <v>0</v>
      </c>
      <c r="O748" s="803">
        <f ca="1">IFERROR(IF(OR(O$4&lt;$B748,(O$4-$B748)&lt;$E748),0,IF((SUM($F748:N748)+($C748/$D748))&gt;$C748,$C748-SUM($F748:N748),($C748-SUM($F748:N748))/($D748-(O$4-$E748)+$B748))),0)</f>
        <v>0</v>
      </c>
      <c r="P748" s="803">
        <f ca="1">IFERROR(IF(OR(P$4&lt;$B748,(P$4-$B748)&lt;$E748),0,IF((SUM($F748:O748)+($C748/$D748))&gt;$C748,$C748-SUM($F748:O748),($C748-SUM($F748:O748))/($D748-(P$4-$E748)+$B748))),0)</f>
        <v>0</v>
      </c>
      <c r="Q748" s="803">
        <f ca="1">IFERROR(IF(OR(Q$4&lt;$B748,(Q$4-$B748)&lt;$E748),0,IF((SUM($F748:P748)+($C748/$D748))&gt;$C748,$C748-SUM($F748:P748),($C748-SUM($F748:P748))/($D748-(Q$4-$E748)+$B748))),0)</f>
        <v>0</v>
      </c>
      <c r="R748" s="803">
        <f ca="1">IFERROR(IF(OR(R$4&lt;$B748,(R$4-$B748)&lt;$E748),0,IF((SUM($F748:Q748)+($C748/$D748))&gt;$C748,$C748-SUM($F748:Q748),($C748-SUM($F748:Q748))/($D748-(R$4-$E748)+$B748))),0)</f>
        <v>0</v>
      </c>
      <c r="S748" s="803">
        <f ca="1">IFERROR(IF(OR(S$4&lt;$B748,(S$4-$B748)&lt;$E748),0,IF((SUM($F748:R748)+($C748/$D748))&gt;$C748,$C748-SUM($F748:R748),($C748-SUM($F748:R748))/($D748-(S$4-$E748)+$B748))),0)</f>
        <v>0</v>
      </c>
      <c r="T748" s="803">
        <f ca="1">IFERROR(IF(OR(T$4&lt;$B748,(T$4-$B748)&lt;$E748),0,IF((SUM($F748:S748)+($C748/$D748))&gt;$C748,$C748-SUM($F748:S748),($C748-SUM($F748:S748))/($D748-(T$4-$E748)+$B748))),0)</f>
        <v>0</v>
      </c>
      <c r="U748" s="803">
        <f ca="1">IFERROR(IF(OR(U$4&lt;$B748,(U$4-$B748)&lt;$E748),0,IF((SUM($F748:T748)+($C748/$D748))&gt;$C748,$C748-SUM($F748:T748),($C748-SUM($F748:T748))/($D748-(U$4-$E748)+$B748))),0)</f>
        <v>0</v>
      </c>
      <c r="V748" s="803">
        <f ca="1">IFERROR(IF(OR(V$4&lt;$B748,(V$4-$B748)&lt;$E748),0,IF((SUM($F748:U748)+($C748/$D748))&gt;$C748,$C748-SUM($F748:U748),($C748-SUM($F748:U748))/($D748-(V$4-$E748)+$B748))),0)</f>
        <v>0</v>
      </c>
      <c r="W748" s="803">
        <f ca="1">IFERROR(IF(OR(W$4&lt;$B748,(W$4-$B748)&lt;$E748),0,IF((SUM($F748:V748)+($C748/$D748))&gt;$C748,$C748-SUM($F748:V748),($C748-SUM($F748:V748))/($D748-(W$4-$E748)+$B748))),0)</f>
        <v>0</v>
      </c>
      <c r="X748" s="803">
        <f ca="1">IFERROR(IF(OR(X$4&lt;$B748,(X$4-$B748)&lt;$E748),0,IF((SUM($F748:W748)+($C748/$D748))&gt;$C748,$C748-SUM($F748:W748),($C748-SUM($F748:W748))/($D748-(X$4-$E748)+$B748))),0)</f>
        <v>0</v>
      </c>
      <c r="Y748" s="803">
        <f ca="1">IFERROR(IF(OR(Y$4&lt;$B748,(Y$4-$B748)&lt;$E748),0,IF((SUM($F748:X748)+($C748/$D748))&gt;$C748,$C748-SUM($F748:X748),($C748-SUM($F748:X748))/($D748-(Y$4-$E748)+$B748))),0)</f>
        <v>0</v>
      </c>
      <c r="Z748" s="803">
        <f ca="1">IFERROR(IF(OR(Z$4&lt;$B748,(Z$4-$B748)&lt;$E748),0,IF((SUM($F748:Y748)+($C748/$D748))&gt;$C748,$C748-SUM($F748:Y748),($C748-SUM($F748:Y748))/($D748-(Z$4-$E748)+$B748))),0)</f>
        <v>0</v>
      </c>
      <c r="AA748" s="803">
        <f ca="1">IFERROR(IF(OR(AA$4&lt;$B748,(AA$4-$B748)&lt;$E748),0,IF((SUM($F748:Z748)+($C748/$D748))&gt;$C748,$C748-SUM($F748:Z748),($C748-SUM($F748:Z748))/($D748-(AA$4-$E748)+$B748))),0)</f>
        <v>0</v>
      </c>
      <c r="AB748" s="803">
        <f ca="1">IFERROR(IF(OR(AB$4&lt;$B748,(AB$4-$B748)&lt;$E748),0,IF((SUM($F748:AA748)+($C748/$D748))&gt;$C748,$C748-SUM($F748:AA748),($C748-SUM($F748:AA748))/($D748-(AB$4-$E748)+$B748))),0)</f>
        <v>0</v>
      </c>
      <c r="AC748" s="803">
        <f ca="1">IFERROR(IF(OR(AC$4&lt;$B748,(AC$4-$B748)&lt;$E748),0,IF((SUM($F748:AB748)+($C748/$D748))&gt;$C748,$C748-SUM($F748:AB748),($C748-SUM($F748:AB748))/($D748-(AC$4-$E748)+$B748))),0)</f>
        <v>0</v>
      </c>
      <c r="AD748" s="803">
        <f ca="1">IFERROR(IF(OR(AD$4&lt;$B748,(AD$4-$B748)&lt;$E748),0,IF((SUM($F748:AC748)+($C748/$D748))&gt;$C748,$C748-SUM($F748:AC748),($C748-SUM($F748:AC748))/($D748-(AD$4-$E748)+$B748))),0)</f>
        <v>0</v>
      </c>
      <c r="AE748" s="803">
        <f ca="1">IFERROR(IF(OR(AE$4&lt;$B748,(AE$4-$B748)&lt;$E748),0,IF((SUM($F748:AD748)+($C748/$D748))&gt;$C748,$C748-SUM($F748:AD748),($C748-SUM($F748:AD748))/($D748-(AE$4-$E748)+$B748))),0)</f>
        <v>0</v>
      </c>
      <c r="AF748" s="803">
        <f ca="1">IFERROR(IF(OR(AF$4&lt;$B748,(AF$4-$B748)&lt;$E748),0,IF((SUM($F748:AE748)+($C748/$D748))&gt;$C748,$C748-SUM($F748:AE748),($C748-SUM($F748:AE748))/($D748-(AF$4-$E748)+$B748))),0)</f>
        <v>0</v>
      </c>
      <c r="AG748" s="803">
        <f ca="1">IFERROR(IF(OR(AG$4&lt;$B748,(AG$4-$B748)&lt;$E748),0,IF((SUM($F748:AF748)+($C748/$D748))&gt;$C748,$C748-SUM($F748:AF748),($C748-SUM($F748:AF748))/($D748-(AG$4-$E748)+$B748))),0)</f>
        <v>0</v>
      </c>
      <c r="AH748" s="803">
        <f ca="1">IFERROR(IF(OR(AH$4&lt;$B748,(AH$4-$B748)&lt;$E748),0,IF((SUM($F748:AG748)+($C748/$D748))&gt;$C748,$C748-SUM($F748:AG748),($C748-SUM($F748:AG748))/($D748-(AH$4-$E748)+$B748))),0)</f>
        <v>0</v>
      </c>
      <c r="AI748" s="803">
        <f ca="1">IFERROR(IF(OR(AI$4&lt;$B748,(AI$4-$B748)&lt;$E748),0,IF((SUM($F748:AH748)+($C748/$D748))&gt;$C748,$C748-SUM($F748:AH748),($C748-SUM($F748:AH748))/($D748-(AI$4-$E748)+$B748))),0)</f>
        <v>0</v>
      </c>
      <c r="AJ748" s="803">
        <f ca="1">IFERROR(IF(OR(AJ$4&lt;$B748,(AJ$4-$B748)&lt;$E748),0,IF((SUM($F748:AI748)+($C748/$D748))&gt;$C748,$C748-SUM($F748:AI748),($C748-SUM($F748:AI748))/($D748-(AJ$4-$E748)+$B748))),0)</f>
        <v>0</v>
      </c>
      <c r="AK748" s="803">
        <f ca="1">IFERROR(IF(OR(AK$4&lt;$B748,(AK$4-$B748)&lt;$E748),0,IF((SUM($F748:AJ748)+($C748/$D748))&gt;$C748,$C748-SUM($F748:AJ748),($C748-SUM($F748:AJ748))/($D748-(AK$4-$E748)+$B748))),0)</f>
        <v>0</v>
      </c>
      <c r="AL748" s="803">
        <f ca="1">IFERROR(IF(OR(AL$4&lt;$B748,(AL$4-$B748)&lt;$E748),0,IF((SUM($F748:AK748)+($C748/$D748))&gt;$C748,$C748-SUM($F748:AK748),($C748-SUM($F748:AK748))/($D748-(AL$4-$E748)+$B748))),0)</f>
        <v>0</v>
      </c>
      <c r="AM748" s="803">
        <f ca="1">IFERROR(IF(OR(AM$4&lt;$B748,(AM$4-$B748)&lt;$E748),0,IF((SUM($F748:AL748)+($C748/$D748))&gt;$C748,$C748-SUM($F748:AL748),($C748-SUM($F748:AL748))/($D748-(AM$4-$E748)+$B748))),0)</f>
        <v>0</v>
      </c>
      <c r="AN748" s="803">
        <f ca="1">IFERROR(IF(OR(AN$4&lt;$B748,(AN$4-$B748)&lt;$E748),0,IF((SUM($F748:AM748)+($C748/$D748))&gt;$C748,$C748-SUM($F748:AM748),($C748-SUM($F748:AM748))/($D748-(AN$4-$E748)+$B748))),0)</f>
        <v>0</v>
      </c>
      <c r="AO748" s="803">
        <f ca="1">IFERROR(IF(OR(AO$4&lt;$B748,(AO$4-$B748)&lt;$E748),0,IF((SUM($F748:AN748)+($C748/$D748))&gt;$C748,$C748-SUM($F748:AN748),($C748-SUM($F748:AN748))/($D748-(AO$4-$E748)+$B748))),0)</f>
        <v>0</v>
      </c>
      <c r="AP748" s="803">
        <f ca="1">IFERROR(IF(OR(AP$4&lt;$B748,(AP$4-$B748)&lt;$E748),0,IF((SUM($F748:AO748)+($C748/$D748))&gt;$C748,$C748-SUM($F748:AO748),($C748-SUM($F748:AO748))/($D748-(AP$4-$E748)+$B748))),0)</f>
        <v>0</v>
      </c>
      <c r="AQ748" s="803">
        <f ca="1">IFERROR(IF(OR(AQ$4&lt;$B748,(AQ$4-$B748)&lt;$E748),0,IF((SUM($F748:AP748)+($C748/$D748))&gt;$C748,$C748-SUM($F748:AP748),($C748-SUM($F748:AP748))/($D748-(AQ$4-$E748)+$B748))),0)</f>
        <v>0</v>
      </c>
      <c r="AR748" s="803">
        <f ca="1">IFERROR(IF(OR(AR$4&lt;$B748,(AR$4-$B748)&lt;$E748),0,IF((SUM($F748:AQ748)+($C748/$D748))&gt;$C748,$C748-SUM($F748:AQ748),($C748-SUM($F748:AQ748))/($D748-(AR$4-$E748)+$B748))),0)</f>
        <v>0</v>
      </c>
      <c r="AS748" s="803">
        <f ca="1">IFERROR(IF(OR(AS$4&lt;$B748,(AS$4-$B748)&lt;$E748),0,IF((SUM($F748:AR748)+($C748/$D748))&gt;$C748,$C748-SUM($F748:AR748),($C748-SUM($F748:AR748))/($D748-(AS$4-$E748)+$B748))),0)</f>
        <v>0</v>
      </c>
      <c r="AT748" s="803">
        <f ca="1">IFERROR(IF(OR(AT$4&lt;$B748,(AT$4-$B748)&lt;$E748),0,IF((SUM($F748:AS748)+($C748/$D748))&gt;$C748,$C748-SUM($F748:AS748),($C748-SUM($F748:AS748))/($D748-(AT$4-$E748)+$B748))),0)</f>
        <v>0</v>
      </c>
      <c r="AU748" s="803">
        <f ca="1">IFERROR(IF(OR(AU$4&lt;$B748,(AU$4-$B748)&lt;$E748),0,IF((SUM($F748:AT748)+($C748/$D748))&gt;$C748,$C748-SUM($F748:AT748),($C748-SUM($F748:AT748))/($D748-(AU$4-$E748)+$B748))),0)</f>
        <v>0</v>
      </c>
      <c r="AW748" s="201"/>
    </row>
    <row r="749" spans="1:49" s="893" customFormat="1">
      <c r="A749" s="201"/>
      <c r="B749" s="885">
        <f>IF((B748+1)&gt;'PAINEL DE CONTROLE'!$D$6,'PAINEL DE CONTROLE'!$D$6,(B748+1))</f>
        <v>5</v>
      </c>
      <c r="C749" s="850">
        <f ca="1"/>
        <v>0</v>
      </c>
      <c r="D749" s="923">
        <f>IF(B749+SUMIF('PAINEL DE CONTROLE'!$B$97:$B$107,$B$742,'PAINEL DE CONTROLE'!$F$97:$F$107)&gt;'PAINEL DE CONTROLE'!$D$6,'PAINEL DE CONTROLE'!$D$6-B749,SUMIF('PAINEL DE CONTROLE'!$B$97:$B$107,$B$742,'PAINEL DE CONTROLE'!$F$97:$F$107))</f>
        <v>5</v>
      </c>
      <c r="E749" s="923">
        <f>'PAINEL DE CONTROLE'!$D$8</f>
        <v>1</v>
      </c>
      <c r="F749" s="201"/>
      <c r="G749" s="803">
        <f ca="1">IFERROR(IF(OR(G$4&lt;$B749,(G$4-$B749)&lt;$E749),0,IF((SUM($F749:F749)+($C749/$D749))&gt;$C749,$C749-SUM($F749:F749),($C749-SUM($F749:F749))/($D749-(G$4-$E749)+$B749))),0)</f>
        <v>0</v>
      </c>
      <c r="H749" s="803">
        <f ca="1">IFERROR(IF(OR(H$4&lt;$B749,(H$4-$B749)&lt;$E749),0,IF((SUM($F749:G749)+($C749/$D749))&gt;$C749,$C749-SUM($F749:G749),($C749-SUM($F749:G749))/($D749-(H$4-$E749)+$B749))),0)</f>
        <v>0</v>
      </c>
      <c r="I749" s="803">
        <f ca="1">IFERROR(IF(OR(I$4&lt;$B749,(I$4-$B749)&lt;$E749),0,IF((SUM($F749:H749)+($C749/$D749))&gt;$C749,$C749-SUM($F749:H749),($C749-SUM($F749:H749))/($D749-(I$4-$E749)+$B749))),0)</f>
        <v>0</v>
      </c>
      <c r="J749" s="803">
        <f ca="1">IFERROR(IF(OR(J$4&lt;$B749,(J$4-$B749)&lt;$E749),0,IF((SUM($F749:I749)+($C749/$D749))&gt;$C749,$C749-SUM($F749:I749),($C749-SUM($F749:I749))/($D749-(J$4-$E749)+$B749))),0)</f>
        <v>0</v>
      </c>
      <c r="K749" s="803">
        <f ca="1">IFERROR(IF(OR(K$4&lt;$B749,(K$4-$B749)&lt;$E749),0,IF((SUM($F749:J749)+($C749/$D749))&gt;$C749,$C749-SUM($F749:J749),($C749-SUM($F749:J749))/($D749-(K$4-$E749)+$B749))),0)</f>
        <v>0</v>
      </c>
      <c r="L749" s="803">
        <f ca="1">IFERROR(IF(OR(L$4&lt;$B749,(L$4-$B749)&lt;$E749),0,IF((SUM($F749:K749)+($C749/$D749))&gt;$C749,$C749-SUM($F749:K749),($C749-SUM($F749:K749))/($D749-(L$4-$E749)+$B749))),0)</f>
        <v>0</v>
      </c>
      <c r="M749" s="803">
        <f ca="1">IFERROR(IF(OR(M$4&lt;$B749,(M$4-$B749)&lt;$E749),0,IF((SUM($F749:L749)+($C749/$D749))&gt;$C749,$C749-SUM($F749:L749),($C749-SUM($F749:L749))/($D749-(M$4-$E749)+$B749))),0)</f>
        <v>0</v>
      </c>
      <c r="N749" s="803">
        <f ca="1">IFERROR(IF(OR(N$4&lt;$B749,(N$4-$B749)&lt;$E749),0,IF((SUM($F749:M749)+($C749/$D749))&gt;$C749,$C749-SUM($F749:M749),($C749-SUM($F749:M749))/($D749-(N$4-$E749)+$B749))),0)</f>
        <v>0</v>
      </c>
      <c r="O749" s="803">
        <f ca="1">IFERROR(IF(OR(O$4&lt;$B749,(O$4-$B749)&lt;$E749),0,IF((SUM($F749:N749)+($C749/$D749))&gt;$C749,$C749-SUM($F749:N749),($C749-SUM($F749:N749))/($D749-(O$4-$E749)+$B749))),0)</f>
        <v>0</v>
      </c>
      <c r="P749" s="803">
        <f ca="1">IFERROR(IF(OR(P$4&lt;$B749,(P$4-$B749)&lt;$E749),0,IF((SUM($F749:O749)+($C749/$D749))&gt;$C749,$C749-SUM($F749:O749),($C749-SUM($F749:O749))/($D749-(P$4-$E749)+$B749))),0)</f>
        <v>0</v>
      </c>
      <c r="Q749" s="803">
        <f ca="1">IFERROR(IF(OR(Q$4&lt;$B749,(Q$4-$B749)&lt;$E749),0,IF((SUM($F749:P749)+($C749/$D749))&gt;$C749,$C749-SUM($F749:P749),($C749-SUM($F749:P749))/($D749-(Q$4-$E749)+$B749))),0)</f>
        <v>0</v>
      </c>
      <c r="R749" s="803">
        <f ca="1">IFERROR(IF(OR(R$4&lt;$B749,(R$4-$B749)&lt;$E749),0,IF((SUM($F749:Q749)+($C749/$D749))&gt;$C749,$C749-SUM($F749:Q749),($C749-SUM($F749:Q749))/($D749-(R$4-$E749)+$B749))),0)</f>
        <v>0</v>
      </c>
      <c r="S749" s="803">
        <f ca="1">IFERROR(IF(OR(S$4&lt;$B749,(S$4-$B749)&lt;$E749),0,IF((SUM($F749:R749)+($C749/$D749))&gt;$C749,$C749-SUM($F749:R749),($C749-SUM($F749:R749))/($D749-(S$4-$E749)+$B749))),0)</f>
        <v>0</v>
      </c>
      <c r="T749" s="803">
        <f ca="1">IFERROR(IF(OR(T$4&lt;$B749,(T$4-$B749)&lt;$E749),0,IF((SUM($F749:S749)+($C749/$D749))&gt;$C749,$C749-SUM($F749:S749),($C749-SUM($F749:S749))/($D749-(T$4-$E749)+$B749))),0)</f>
        <v>0</v>
      </c>
      <c r="U749" s="803">
        <f ca="1">IFERROR(IF(OR(U$4&lt;$B749,(U$4-$B749)&lt;$E749),0,IF((SUM($F749:T749)+($C749/$D749))&gt;$C749,$C749-SUM($F749:T749),($C749-SUM($F749:T749))/($D749-(U$4-$E749)+$B749))),0)</f>
        <v>0</v>
      </c>
      <c r="V749" s="803">
        <f ca="1">IFERROR(IF(OR(V$4&lt;$B749,(V$4-$B749)&lt;$E749),0,IF((SUM($F749:U749)+($C749/$D749))&gt;$C749,$C749-SUM($F749:U749),($C749-SUM($F749:U749))/($D749-(V$4-$E749)+$B749))),0)</f>
        <v>0</v>
      </c>
      <c r="W749" s="803">
        <f ca="1">IFERROR(IF(OR(W$4&lt;$B749,(W$4-$B749)&lt;$E749),0,IF((SUM($F749:V749)+($C749/$D749))&gt;$C749,$C749-SUM($F749:V749),($C749-SUM($F749:V749))/($D749-(W$4-$E749)+$B749))),0)</f>
        <v>0</v>
      </c>
      <c r="X749" s="803">
        <f ca="1">IFERROR(IF(OR(X$4&lt;$B749,(X$4-$B749)&lt;$E749),0,IF((SUM($F749:W749)+($C749/$D749))&gt;$C749,$C749-SUM($F749:W749),($C749-SUM($F749:W749))/($D749-(X$4-$E749)+$B749))),0)</f>
        <v>0</v>
      </c>
      <c r="Y749" s="803">
        <f ca="1">IFERROR(IF(OR(Y$4&lt;$B749,(Y$4-$B749)&lt;$E749),0,IF((SUM($F749:X749)+($C749/$D749))&gt;$C749,$C749-SUM($F749:X749),($C749-SUM($F749:X749))/($D749-(Y$4-$E749)+$B749))),0)</f>
        <v>0</v>
      </c>
      <c r="Z749" s="803">
        <f ca="1">IFERROR(IF(OR(Z$4&lt;$B749,(Z$4-$B749)&lt;$E749),0,IF((SUM($F749:Y749)+($C749/$D749))&gt;$C749,$C749-SUM($F749:Y749),($C749-SUM($F749:Y749))/($D749-(Z$4-$E749)+$B749))),0)</f>
        <v>0</v>
      </c>
      <c r="AA749" s="803">
        <f ca="1">IFERROR(IF(OR(AA$4&lt;$B749,(AA$4-$B749)&lt;$E749),0,IF((SUM($F749:Z749)+($C749/$D749))&gt;$C749,$C749-SUM($F749:Z749),($C749-SUM($F749:Z749))/($D749-(AA$4-$E749)+$B749))),0)</f>
        <v>0</v>
      </c>
      <c r="AB749" s="803">
        <f ca="1">IFERROR(IF(OR(AB$4&lt;$B749,(AB$4-$B749)&lt;$E749),0,IF((SUM($F749:AA749)+($C749/$D749))&gt;$C749,$C749-SUM($F749:AA749),($C749-SUM($F749:AA749))/($D749-(AB$4-$E749)+$B749))),0)</f>
        <v>0</v>
      </c>
      <c r="AC749" s="803">
        <f ca="1">IFERROR(IF(OR(AC$4&lt;$B749,(AC$4-$B749)&lt;$E749),0,IF((SUM($F749:AB749)+($C749/$D749))&gt;$C749,$C749-SUM($F749:AB749),($C749-SUM($F749:AB749))/($D749-(AC$4-$E749)+$B749))),0)</f>
        <v>0</v>
      </c>
      <c r="AD749" s="803">
        <f ca="1">IFERROR(IF(OR(AD$4&lt;$B749,(AD$4-$B749)&lt;$E749),0,IF((SUM($F749:AC749)+($C749/$D749))&gt;$C749,$C749-SUM($F749:AC749),($C749-SUM($F749:AC749))/($D749-(AD$4-$E749)+$B749))),0)</f>
        <v>0</v>
      </c>
      <c r="AE749" s="803">
        <f ca="1">IFERROR(IF(OR(AE$4&lt;$B749,(AE$4-$B749)&lt;$E749),0,IF((SUM($F749:AD749)+($C749/$D749))&gt;$C749,$C749-SUM($F749:AD749),($C749-SUM($F749:AD749))/($D749-(AE$4-$E749)+$B749))),0)</f>
        <v>0</v>
      </c>
      <c r="AF749" s="803">
        <f ca="1">IFERROR(IF(OR(AF$4&lt;$B749,(AF$4-$B749)&lt;$E749),0,IF((SUM($F749:AE749)+($C749/$D749))&gt;$C749,$C749-SUM($F749:AE749),($C749-SUM($F749:AE749))/($D749-(AF$4-$E749)+$B749))),0)</f>
        <v>0</v>
      </c>
      <c r="AG749" s="803">
        <f ca="1">IFERROR(IF(OR(AG$4&lt;$B749,(AG$4-$B749)&lt;$E749),0,IF((SUM($F749:AF749)+($C749/$D749))&gt;$C749,$C749-SUM($F749:AF749),($C749-SUM($F749:AF749))/($D749-(AG$4-$E749)+$B749))),0)</f>
        <v>0</v>
      </c>
      <c r="AH749" s="803">
        <f ca="1">IFERROR(IF(OR(AH$4&lt;$B749,(AH$4-$B749)&lt;$E749),0,IF((SUM($F749:AG749)+($C749/$D749))&gt;$C749,$C749-SUM($F749:AG749),($C749-SUM($F749:AG749))/($D749-(AH$4-$E749)+$B749))),0)</f>
        <v>0</v>
      </c>
      <c r="AI749" s="803">
        <f ca="1">IFERROR(IF(OR(AI$4&lt;$B749,(AI$4-$B749)&lt;$E749),0,IF((SUM($F749:AH749)+($C749/$D749))&gt;$C749,$C749-SUM($F749:AH749),($C749-SUM($F749:AH749))/($D749-(AI$4-$E749)+$B749))),0)</f>
        <v>0</v>
      </c>
      <c r="AJ749" s="803">
        <f ca="1">IFERROR(IF(OR(AJ$4&lt;$B749,(AJ$4-$B749)&lt;$E749),0,IF((SUM($F749:AI749)+($C749/$D749))&gt;$C749,$C749-SUM($F749:AI749),($C749-SUM($F749:AI749))/($D749-(AJ$4-$E749)+$B749))),0)</f>
        <v>0</v>
      </c>
      <c r="AK749" s="803">
        <f ca="1">IFERROR(IF(OR(AK$4&lt;$B749,(AK$4-$B749)&lt;$E749),0,IF((SUM($F749:AJ749)+($C749/$D749))&gt;$C749,$C749-SUM($F749:AJ749),($C749-SUM($F749:AJ749))/($D749-(AK$4-$E749)+$B749))),0)</f>
        <v>0</v>
      </c>
      <c r="AL749" s="803">
        <f ca="1">IFERROR(IF(OR(AL$4&lt;$B749,(AL$4-$B749)&lt;$E749),0,IF((SUM($F749:AK749)+($C749/$D749))&gt;$C749,$C749-SUM($F749:AK749),($C749-SUM($F749:AK749))/($D749-(AL$4-$E749)+$B749))),0)</f>
        <v>0</v>
      </c>
      <c r="AM749" s="803">
        <f ca="1">IFERROR(IF(OR(AM$4&lt;$B749,(AM$4-$B749)&lt;$E749),0,IF((SUM($F749:AL749)+($C749/$D749))&gt;$C749,$C749-SUM($F749:AL749),($C749-SUM($F749:AL749))/($D749-(AM$4-$E749)+$B749))),0)</f>
        <v>0</v>
      </c>
      <c r="AN749" s="803">
        <f ca="1">IFERROR(IF(OR(AN$4&lt;$B749,(AN$4-$B749)&lt;$E749),0,IF((SUM($F749:AM749)+($C749/$D749))&gt;$C749,$C749-SUM($F749:AM749),($C749-SUM($F749:AM749))/($D749-(AN$4-$E749)+$B749))),0)</f>
        <v>0</v>
      </c>
      <c r="AO749" s="803">
        <f ca="1">IFERROR(IF(OR(AO$4&lt;$B749,(AO$4-$B749)&lt;$E749),0,IF((SUM($F749:AN749)+($C749/$D749))&gt;$C749,$C749-SUM($F749:AN749),($C749-SUM($F749:AN749))/($D749-(AO$4-$E749)+$B749))),0)</f>
        <v>0</v>
      </c>
      <c r="AP749" s="803">
        <f ca="1">IFERROR(IF(OR(AP$4&lt;$B749,(AP$4-$B749)&lt;$E749),0,IF((SUM($F749:AO749)+($C749/$D749))&gt;$C749,$C749-SUM($F749:AO749),($C749-SUM($F749:AO749))/($D749-(AP$4-$E749)+$B749))),0)</f>
        <v>0</v>
      </c>
      <c r="AQ749" s="803">
        <f ca="1">IFERROR(IF(OR(AQ$4&lt;$B749,(AQ$4-$B749)&lt;$E749),0,IF((SUM($F749:AP749)+($C749/$D749))&gt;$C749,$C749-SUM($F749:AP749),($C749-SUM($F749:AP749))/($D749-(AQ$4-$E749)+$B749))),0)</f>
        <v>0</v>
      </c>
      <c r="AR749" s="803">
        <f ca="1">IFERROR(IF(OR(AR$4&lt;$B749,(AR$4-$B749)&lt;$E749),0,IF((SUM($F749:AQ749)+($C749/$D749))&gt;$C749,$C749-SUM($F749:AQ749),($C749-SUM($F749:AQ749))/($D749-(AR$4-$E749)+$B749))),0)</f>
        <v>0</v>
      </c>
      <c r="AS749" s="803">
        <f ca="1">IFERROR(IF(OR(AS$4&lt;$B749,(AS$4-$B749)&lt;$E749),0,IF((SUM($F749:AR749)+($C749/$D749))&gt;$C749,$C749-SUM($F749:AR749),($C749-SUM($F749:AR749))/($D749-(AS$4-$E749)+$B749))),0)</f>
        <v>0</v>
      </c>
      <c r="AT749" s="803">
        <f ca="1">IFERROR(IF(OR(AT$4&lt;$B749,(AT$4-$B749)&lt;$E749),0,IF((SUM($F749:AS749)+($C749/$D749))&gt;$C749,$C749-SUM($F749:AS749),($C749-SUM($F749:AS749))/($D749-(AT$4-$E749)+$B749))),0)</f>
        <v>0</v>
      </c>
      <c r="AU749" s="803">
        <f ca="1">IFERROR(IF(OR(AU$4&lt;$B749,(AU$4-$B749)&lt;$E749),0,IF((SUM($F749:AT749)+($C749/$D749))&gt;$C749,$C749-SUM($F749:AT749),($C749-SUM($F749:AT749))/($D749-(AU$4-$E749)+$B749))),0)</f>
        <v>0</v>
      </c>
      <c r="AW749" s="201"/>
    </row>
    <row r="750" spans="1:49" s="893" customFormat="1">
      <c r="A750" s="201"/>
      <c r="B750" s="885">
        <f>IF((B749+1)&gt;'PAINEL DE CONTROLE'!$D$6,'PAINEL DE CONTROLE'!$D$6,(B749+1))</f>
        <v>6</v>
      </c>
      <c r="C750" s="850">
        <f ca="1"/>
        <v>503527.81360061513</v>
      </c>
      <c r="D750" s="923">
        <f>IF(B750+SUMIF('PAINEL DE CONTROLE'!$B$97:$B$107,$B$742,'PAINEL DE CONTROLE'!$F$97:$F$107)&gt;'PAINEL DE CONTROLE'!$D$6,'PAINEL DE CONTROLE'!$D$6-B750,SUMIF('PAINEL DE CONTROLE'!$B$97:$B$107,$B$742,'PAINEL DE CONTROLE'!$F$97:$F$107))</f>
        <v>5</v>
      </c>
      <c r="E750" s="923">
        <f>'PAINEL DE CONTROLE'!$D$8</f>
        <v>1</v>
      </c>
      <c r="F750" s="201"/>
      <c r="G750" s="803">
        <f ca="1">IFERROR(IF(OR(G$4&lt;$B750,(G$4-$B750)&lt;$E750),0,IF((SUM($F750:F750)+($C750/$D750))&gt;$C750,$C750-SUM($F750:F750),($C750-SUM($F750:F750))/($D750-(G$4-$E750)+$B750))),0)</f>
        <v>0</v>
      </c>
      <c r="H750" s="803">
        <f ca="1">IFERROR(IF(OR(H$4&lt;$B750,(H$4-$B750)&lt;$E750),0,IF((SUM($F750:G750)+($C750/$D750))&gt;$C750,$C750-SUM($F750:G750),($C750-SUM($F750:G750))/($D750-(H$4-$E750)+$B750))),0)</f>
        <v>0</v>
      </c>
      <c r="I750" s="803">
        <f ca="1">IFERROR(IF(OR(I$4&lt;$B750,(I$4-$B750)&lt;$E750),0,IF((SUM($F750:H750)+($C750/$D750))&gt;$C750,$C750-SUM($F750:H750),($C750-SUM($F750:H750))/($D750-(I$4-$E750)+$B750))),0)</f>
        <v>0</v>
      </c>
      <c r="J750" s="803">
        <f ca="1">IFERROR(IF(OR(J$4&lt;$B750,(J$4-$B750)&lt;$E750),0,IF((SUM($F750:I750)+($C750/$D750))&gt;$C750,$C750-SUM($F750:I750),($C750-SUM($F750:I750))/($D750-(J$4-$E750)+$B750))),0)</f>
        <v>0</v>
      </c>
      <c r="K750" s="803">
        <f ca="1">IFERROR(IF(OR(K$4&lt;$B750,(K$4-$B750)&lt;$E750),0,IF((SUM($F750:J750)+($C750/$D750))&gt;$C750,$C750-SUM($F750:J750),($C750-SUM($F750:J750))/($D750-(K$4-$E750)+$B750))),0)</f>
        <v>0</v>
      </c>
      <c r="L750" s="803">
        <f ca="1">IFERROR(IF(OR(L$4&lt;$B750,(L$4-$B750)&lt;$E750),0,IF((SUM($F750:K750)+($C750/$D750))&gt;$C750,$C750-SUM($F750:K750),($C750-SUM($F750:K750))/($D750-(L$4-$E750)+$B750))),0)</f>
        <v>0</v>
      </c>
      <c r="M750" s="803">
        <f ca="1">IFERROR(IF(OR(M$4&lt;$B750,(M$4-$B750)&lt;$E750),0,IF((SUM($F750:L750)+($C750/$D750))&gt;$C750,$C750-SUM($F750:L750),($C750-SUM($F750:L750))/($D750-(M$4-$E750)+$B750))),0)</f>
        <v>0</v>
      </c>
      <c r="N750" s="803">
        <f ca="1">IFERROR(IF(OR(N$4&lt;$B750,(N$4-$B750)&lt;$E750),0,IF((SUM($F750:M750)+($C750/$D750))&gt;$C750,$C750-SUM($F750:M750),($C750-SUM($F750:M750))/($D750-(N$4-$E750)+$B750))),0)</f>
        <v>100705.56272012302</v>
      </c>
      <c r="O750" s="803">
        <f ca="1">IFERROR(IF(OR(O$4&lt;$B750,(O$4-$B750)&lt;$E750),0,IF((SUM($F750:N750)+($C750/$D750))&gt;$C750,$C750-SUM($F750:N750),($C750-SUM($F750:N750))/($D750-(O$4-$E750)+$B750))),0)</f>
        <v>100705.56272012302</v>
      </c>
      <c r="P750" s="803">
        <f ca="1">IFERROR(IF(OR(P$4&lt;$B750,(P$4-$B750)&lt;$E750),0,IF((SUM($F750:O750)+($C750/$D750))&gt;$C750,$C750-SUM($F750:O750),($C750-SUM($F750:O750))/($D750-(P$4-$E750)+$B750))),0)</f>
        <v>100705.56272012302</v>
      </c>
      <c r="Q750" s="803">
        <f ca="1">IFERROR(IF(OR(Q$4&lt;$B750,(Q$4-$B750)&lt;$E750),0,IF((SUM($F750:P750)+($C750/$D750))&gt;$C750,$C750-SUM($F750:P750),($C750-SUM($F750:P750))/($D750-(Q$4-$E750)+$B750))),0)</f>
        <v>100705.56272012304</v>
      </c>
      <c r="R750" s="803">
        <f ca="1">IFERROR(IF(OR(R$4&lt;$B750,(R$4-$B750)&lt;$E750),0,IF((SUM($F750:Q750)+($C750/$D750))&gt;$C750,$C750-SUM($F750:Q750),($C750-SUM($F750:Q750))/($D750-(R$4-$E750)+$B750))),0)</f>
        <v>100705.56272012304</v>
      </c>
      <c r="S750" s="803">
        <f ca="1">IFERROR(IF(OR(S$4&lt;$B750,(S$4-$B750)&lt;$E750),0,IF((SUM($F750:R750)+($C750/$D750))&gt;$C750,$C750-SUM($F750:R750),($C750-SUM($F750:R750))/($D750-(S$4-$E750)+$B750))),0)</f>
        <v>0</v>
      </c>
      <c r="T750" s="803">
        <f ca="1">IFERROR(IF(OR(T$4&lt;$B750,(T$4-$B750)&lt;$E750),0,IF((SUM($F750:S750)+($C750/$D750))&gt;$C750,$C750-SUM($F750:S750),($C750-SUM($F750:S750))/($D750-(T$4-$E750)+$B750))),0)</f>
        <v>0</v>
      </c>
      <c r="U750" s="803">
        <f ca="1">IFERROR(IF(OR(U$4&lt;$B750,(U$4-$B750)&lt;$E750),0,IF((SUM($F750:T750)+($C750/$D750))&gt;$C750,$C750-SUM($F750:T750),($C750-SUM($F750:T750))/($D750-(U$4-$E750)+$B750))),0)</f>
        <v>0</v>
      </c>
      <c r="V750" s="803">
        <f ca="1">IFERROR(IF(OR(V$4&lt;$B750,(V$4-$B750)&lt;$E750),0,IF((SUM($F750:U750)+($C750/$D750))&gt;$C750,$C750-SUM($F750:U750),($C750-SUM($F750:U750))/($D750-(V$4-$E750)+$B750))),0)</f>
        <v>0</v>
      </c>
      <c r="W750" s="803">
        <f ca="1">IFERROR(IF(OR(W$4&lt;$B750,(W$4-$B750)&lt;$E750),0,IF((SUM($F750:V750)+($C750/$D750))&gt;$C750,$C750-SUM($F750:V750),($C750-SUM($F750:V750))/($D750-(W$4-$E750)+$B750))),0)</f>
        <v>0</v>
      </c>
      <c r="X750" s="803">
        <f ca="1">IFERROR(IF(OR(X$4&lt;$B750,(X$4-$B750)&lt;$E750),0,IF((SUM($F750:W750)+($C750/$D750))&gt;$C750,$C750-SUM($F750:W750),($C750-SUM($F750:W750))/($D750-(X$4-$E750)+$B750))),0)</f>
        <v>0</v>
      </c>
      <c r="Y750" s="803">
        <f ca="1">IFERROR(IF(OR(Y$4&lt;$B750,(Y$4-$B750)&lt;$E750),0,IF((SUM($F750:X750)+($C750/$D750))&gt;$C750,$C750-SUM($F750:X750),($C750-SUM($F750:X750))/($D750-(Y$4-$E750)+$B750))),0)</f>
        <v>0</v>
      </c>
      <c r="Z750" s="803">
        <f ca="1">IFERROR(IF(OR(Z$4&lt;$B750,(Z$4-$B750)&lt;$E750),0,IF((SUM($F750:Y750)+($C750/$D750))&gt;$C750,$C750-SUM($F750:Y750),($C750-SUM($F750:Y750))/($D750-(Z$4-$E750)+$B750))),0)</f>
        <v>0</v>
      </c>
      <c r="AA750" s="803">
        <f ca="1">IFERROR(IF(OR(AA$4&lt;$B750,(AA$4-$B750)&lt;$E750),0,IF((SUM($F750:Z750)+($C750/$D750))&gt;$C750,$C750-SUM($F750:Z750),($C750-SUM($F750:Z750))/($D750-(AA$4-$E750)+$B750))),0)</f>
        <v>0</v>
      </c>
      <c r="AB750" s="803">
        <f ca="1">IFERROR(IF(OR(AB$4&lt;$B750,(AB$4-$B750)&lt;$E750),0,IF((SUM($F750:AA750)+($C750/$D750))&gt;$C750,$C750-SUM($F750:AA750),($C750-SUM($F750:AA750))/($D750-(AB$4-$E750)+$B750))),0)</f>
        <v>0</v>
      </c>
      <c r="AC750" s="803">
        <f ca="1">IFERROR(IF(OR(AC$4&lt;$B750,(AC$4-$B750)&lt;$E750),0,IF((SUM($F750:AB750)+($C750/$D750))&gt;$C750,$C750-SUM($F750:AB750),($C750-SUM($F750:AB750))/($D750-(AC$4-$E750)+$B750))),0)</f>
        <v>0</v>
      </c>
      <c r="AD750" s="803">
        <f ca="1">IFERROR(IF(OR(AD$4&lt;$B750,(AD$4-$B750)&lt;$E750),0,IF((SUM($F750:AC750)+($C750/$D750))&gt;$C750,$C750-SUM($F750:AC750),($C750-SUM($F750:AC750))/($D750-(AD$4-$E750)+$B750))),0)</f>
        <v>0</v>
      </c>
      <c r="AE750" s="803">
        <f ca="1">IFERROR(IF(OR(AE$4&lt;$B750,(AE$4-$B750)&lt;$E750),0,IF((SUM($F750:AD750)+($C750/$D750))&gt;$C750,$C750-SUM($F750:AD750),($C750-SUM($F750:AD750))/($D750-(AE$4-$E750)+$B750))),0)</f>
        <v>0</v>
      </c>
      <c r="AF750" s="803">
        <f ca="1">IFERROR(IF(OR(AF$4&lt;$B750,(AF$4-$B750)&lt;$E750),0,IF((SUM($F750:AE750)+($C750/$D750))&gt;$C750,$C750-SUM($F750:AE750),($C750-SUM($F750:AE750))/($D750-(AF$4-$E750)+$B750))),0)</f>
        <v>0</v>
      </c>
      <c r="AG750" s="803">
        <f ca="1">IFERROR(IF(OR(AG$4&lt;$B750,(AG$4-$B750)&lt;$E750),0,IF((SUM($F750:AF750)+($C750/$D750))&gt;$C750,$C750-SUM($F750:AF750),($C750-SUM($F750:AF750))/($D750-(AG$4-$E750)+$B750))),0)</f>
        <v>0</v>
      </c>
      <c r="AH750" s="803">
        <f ca="1">IFERROR(IF(OR(AH$4&lt;$B750,(AH$4-$B750)&lt;$E750),0,IF((SUM($F750:AG750)+($C750/$D750))&gt;$C750,$C750-SUM($F750:AG750),($C750-SUM($F750:AG750))/($D750-(AH$4-$E750)+$B750))),0)</f>
        <v>0</v>
      </c>
      <c r="AI750" s="803">
        <f ca="1">IFERROR(IF(OR(AI$4&lt;$B750,(AI$4-$B750)&lt;$E750),0,IF((SUM($F750:AH750)+($C750/$D750))&gt;$C750,$C750-SUM($F750:AH750),($C750-SUM($F750:AH750))/($D750-(AI$4-$E750)+$B750))),0)</f>
        <v>0</v>
      </c>
      <c r="AJ750" s="803">
        <f ca="1">IFERROR(IF(OR(AJ$4&lt;$B750,(AJ$4-$B750)&lt;$E750),0,IF((SUM($F750:AI750)+($C750/$D750))&gt;$C750,$C750-SUM($F750:AI750),($C750-SUM($F750:AI750))/($D750-(AJ$4-$E750)+$B750))),0)</f>
        <v>0</v>
      </c>
      <c r="AK750" s="803">
        <f ca="1">IFERROR(IF(OR(AK$4&lt;$B750,(AK$4-$B750)&lt;$E750),0,IF((SUM($F750:AJ750)+($C750/$D750))&gt;$C750,$C750-SUM($F750:AJ750),($C750-SUM($F750:AJ750))/($D750-(AK$4-$E750)+$B750))),0)</f>
        <v>0</v>
      </c>
      <c r="AL750" s="803">
        <f ca="1">IFERROR(IF(OR(AL$4&lt;$B750,(AL$4-$B750)&lt;$E750),0,IF((SUM($F750:AK750)+($C750/$D750))&gt;$C750,$C750-SUM($F750:AK750),($C750-SUM($F750:AK750))/($D750-(AL$4-$E750)+$B750))),0)</f>
        <v>0</v>
      </c>
      <c r="AM750" s="803">
        <f ca="1">IFERROR(IF(OR(AM$4&lt;$B750,(AM$4-$B750)&lt;$E750),0,IF((SUM($F750:AL750)+($C750/$D750))&gt;$C750,$C750-SUM($F750:AL750),($C750-SUM($F750:AL750))/($D750-(AM$4-$E750)+$B750))),0)</f>
        <v>0</v>
      </c>
      <c r="AN750" s="803">
        <f ca="1">IFERROR(IF(OR(AN$4&lt;$B750,(AN$4-$B750)&lt;$E750),0,IF((SUM($F750:AM750)+($C750/$D750))&gt;$C750,$C750-SUM($F750:AM750),($C750-SUM($F750:AM750))/($D750-(AN$4-$E750)+$B750))),0)</f>
        <v>0</v>
      </c>
      <c r="AO750" s="803">
        <f ca="1">IFERROR(IF(OR(AO$4&lt;$B750,(AO$4-$B750)&lt;$E750),0,IF((SUM($F750:AN750)+($C750/$D750))&gt;$C750,$C750-SUM($F750:AN750),($C750-SUM($F750:AN750))/($D750-(AO$4-$E750)+$B750))),0)</f>
        <v>0</v>
      </c>
      <c r="AP750" s="803">
        <f ca="1">IFERROR(IF(OR(AP$4&lt;$B750,(AP$4-$B750)&lt;$E750),0,IF((SUM($F750:AO750)+($C750/$D750))&gt;$C750,$C750-SUM($F750:AO750),($C750-SUM($F750:AO750))/($D750-(AP$4-$E750)+$B750))),0)</f>
        <v>0</v>
      </c>
      <c r="AQ750" s="803">
        <f ca="1">IFERROR(IF(OR(AQ$4&lt;$B750,(AQ$4-$B750)&lt;$E750),0,IF((SUM($F750:AP750)+($C750/$D750))&gt;$C750,$C750-SUM($F750:AP750),($C750-SUM($F750:AP750))/($D750-(AQ$4-$E750)+$B750))),0)</f>
        <v>0</v>
      </c>
      <c r="AR750" s="803">
        <f ca="1">IFERROR(IF(OR(AR$4&lt;$B750,(AR$4-$B750)&lt;$E750),0,IF((SUM($F750:AQ750)+($C750/$D750))&gt;$C750,$C750-SUM($F750:AQ750),($C750-SUM($F750:AQ750))/($D750-(AR$4-$E750)+$B750))),0)</f>
        <v>0</v>
      </c>
      <c r="AS750" s="803">
        <f ca="1">IFERROR(IF(OR(AS$4&lt;$B750,(AS$4-$B750)&lt;$E750),0,IF((SUM($F750:AR750)+($C750/$D750))&gt;$C750,$C750-SUM($F750:AR750),($C750-SUM($F750:AR750))/($D750-(AS$4-$E750)+$B750))),0)</f>
        <v>0</v>
      </c>
      <c r="AT750" s="803">
        <f ca="1">IFERROR(IF(OR(AT$4&lt;$B750,(AT$4-$B750)&lt;$E750),0,IF((SUM($F750:AS750)+($C750/$D750))&gt;$C750,$C750-SUM($F750:AS750),($C750-SUM($F750:AS750))/($D750-(AT$4-$E750)+$B750))),0)</f>
        <v>0</v>
      </c>
      <c r="AU750" s="803">
        <f ca="1">IFERROR(IF(OR(AU$4&lt;$B750,(AU$4-$B750)&lt;$E750),0,IF((SUM($F750:AT750)+($C750/$D750))&gt;$C750,$C750-SUM($F750:AT750),($C750-SUM($F750:AT750))/($D750-(AU$4-$E750)+$B750))),0)</f>
        <v>0</v>
      </c>
      <c r="AW750" s="201"/>
    </row>
    <row r="751" spans="1:49" s="893" customFormat="1">
      <c r="A751" s="201"/>
      <c r="B751" s="885">
        <f>IF((B750+1)&gt;'PAINEL DE CONTROLE'!$D$6,'PAINEL DE CONTROLE'!$D$6,(B750+1))</f>
        <v>7</v>
      </c>
      <c r="C751" s="850">
        <f ca="1"/>
        <v>0</v>
      </c>
      <c r="D751" s="923">
        <f>IF(B751+SUMIF('PAINEL DE CONTROLE'!$B$97:$B$107,$B$742,'PAINEL DE CONTROLE'!$F$97:$F$107)&gt;'PAINEL DE CONTROLE'!$D$6,'PAINEL DE CONTROLE'!$D$6-B751,SUMIF('PAINEL DE CONTROLE'!$B$97:$B$107,$B$742,'PAINEL DE CONTROLE'!$F$97:$F$107))</f>
        <v>5</v>
      </c>
      <c r="E751" s="923">
        <f>'PAINEL DE CONTROLE'!$D$8</f>
        <v>1</v>
      </c>
      <c r="F751" s="201"/>
      <c r="G751" s="803">
        <f ca="1">IFERROR(IF(OR(G$4&lt;$B751,(G$4-$B751)&lt;$E751),0,IF((SUM($F751:F751)+($C751/$D751))&gt;$C751,$C751-SUM($F751:F751),($C751-SUM($F751:F751))/($D751-(G$4-$E751)+$B751))),0)</f>
        <v>0</v>
      </c>
      <c r="H751" s="803">
        <f ca="1">IFERROR(IF(OR(H$4&lt;$B751,(H$4-$B751)&lt;$E751),0,IF((SUM($F751:G751)+($C751/$D751))&gt;$C751,$C751-SUM($F751:G751),($C751-SUM($F751:G751))/($D751-(H$4-$E751)+$B751))),0)</f>
        <v>0</v>
      </c>
      <c r="I751" s="803">
        <f ca="1">IFERROR(IF(OR(I$4&lt;$B751,(I$4-$B751)&lt;$E751),0,IF((SUM($F751:H751)+($C751/$D751))&gt;$C751,$C751-SUM($F751:H751),($C751-SUM($F751:H751))/($D751-(I$4-$E751)+$B751))),0)</f>
        <v>0</v>
      </c>
      <c r="J751" s="803">
        <f ca="1">IFERROR(IF(OR(J$4&lt;$B751,(J$4-$B751)&lt;$E751),0,IF((SUM($F751:I751)+($C751/$D751))&gt;$C751,$C751-SUM($F751:I751),($C751-SUM($F751:I751))/($D751-(J$4-$E751)+$B751))),0)</f>
        <v>0</v>
      </c>
      <c r="K751" s="803">
        <f ca="1">IFERROR(IF(OR(K$4&lt;$B751,(K$4-$B751)&lt;$E751),0,IF((SUM($F751:J751)+($C751/$D751))&gt;$C751,$C751-SUM($F751:J751),($C751-SUM($F751:J751))/($D751-(K$4-$E751)+$B751))),0)</f>
        <v>0</v>
      </c>
      <c r="L751" s="803">
        <f ca="1">IFERROR(IF(OR(L$4&lt;$B751,(L$4-$B751)&lt;$E751),0,IF((SUM($F751:K751)+($C751/$D751))&gt;$C751,$C751-SUM($F751:K751),($C751-SUM($F751:K751))/($D751-(L$4-$E751)+$B751))),0)</f>
        <v>0</v>
      </c>
      <c r="M751" s="803">
        <f ca="1">IFERROR(IF(OR(M$4&lt;$B751,(M$4-$B751)&lt;$E751),0,IF((SUM($F751:L751)+($C751/$D751))&gt;$C751,$C751-SUM($F751:L751),($C751-SUM($F751:L751))/($D751-(M$4-$E751)+$B751))),0)</f>
        <v>0</v>
      </c>
      <c r="N751" s="803">
        <f ca="1">IFERROR(IF(OR(N$4&lt;$B751,(N$4-$B751)&lt;$E751),0,IF((SUM($F751:M751)+($C751/$D751))&gt;$C751,$C751-SUM($F751:M751),($C751-SUM($F751:M751))/($D751-(N$4-$E751)+$B751))),0)</f>
        <v>0</v>
      </c>
      <c r="O751" s="803">
        <f ca="1">IFERROR(IF(OR(O$4&lt;$B751,(O$4-$B751)&lt;$E751),0,IF((SUM($F751:N751)+($C751/$D751))&gt;$C751,$C751-SUM($F751:N751),($C751-SUM($F751:N751))/($D751-(O$4-$E751)+$B751))),0)</f>
        <v>0</v>
      </c>
      <c r="P751" s="803">
        <f ca="1">IFERROR(IF(OR(P$4&lt;$B751,(P$4-$B751)&lt;$E751),0,IF((SUM($F751:O751)+($C751/$D751))&gt;$C751,$C751-SUM($F751:O751),($C751-SUM($F751:O751))/($D751-(P$4-$E751)+$B751))),0)</f>
        <v>0</v>
      </c>
      <c r="Q751" s="803">
        <f ca="1">IFERROR(IF(OR(Q$4&lt;$B751,(Q$4-$B751)&lt;$E751),0,IF((SUM($F751:P751)+($C751/$D751))&gt;$C751,$C751-SUM($F751:P751),($C751-SUM($F751:P751))/($D751-(Q$4-$E751)+$B751))),0)</f>
        <v>0</v>
      </c>
      <c r="R751" s="803">
        <f ca="1">IFERROR(IF(OR(R$4&lt;$B751,(R$4-$B751)&lt;$E751),0,IF((SUM($F751:Q751)+($C751/$D751))&gt;$C751,$C751-SUM($F751:Q751),($C751-SUM($F751:Q751))/($D751-(R$4-$E751)+$B751))),0)</f>
        <v>0</v>
      </c>
      <c r="S751" s="803">
        <f ca="1">IFERROR(IF(OR(S$4&lt;$B751,(S$4-$B751)&lt;$E751),0,IF((SUM($F751:R751)+($C751/$D751))&gt;$C751,$C751-SUM($F751:R751),($C751-SUM($F751:R751))/($D751-(S$4-$E751)+$B751))),0)</f>
        <v>0</v>
      </c>
      <c r="T751" s="803">
        <f ca="1">IFERROR(IF(OR(T$4&lt;$B751,(T$4-$B751)&lt;$E751),0,IF((SUM($F751:S751)+($C751/$D751))&gt;$C751,$C751-SUM($F751:S751),($C751-SUM($F751:S751))/($D751-(T$4-$E751)+$B751))),0)</f>
        <v>0</v>
      </c>
      <c r="U751" s="803">
        <f ca="1">IFERROR(IF(OR(U$4&lt;$B751,(U$4-$B751)&lt;$E751),0,IF((SUM($F751:T751)+($C751/$D751))&gt;$C751,$C751-SUM($F751:T751),($C751-SUM($F751:T751))/($D751-(U$4-$E751)+$B751))),0)</f>
        <v>0</v>
      </c>
      <c r="V751" s="803">
        <f ca="1">IFERROR(IF(OR(V$4&lt;$B751,(V$4-$B751)&lt;$E751),0,IF((SUM($F751:U751)+($C751/$D751))&gt;$C751,$C751-SUM($F751:U751),($C751-SUM($F751:U751))/($D751-(V$4-$E751)+$B751))),0)</f>
        <v>0</v>
      </c>
      <c r="W751" s="803">
        <f ca="1">IFERROR(IF(OR(W$4&lt;$B751,(W$4-$B751)&lt;$E751),0,IF((SUM($F751:V751)+($C751/$D751))&gt;$C751,$C751-SUM($F751:V751),($C751-SUM($F751:V751))/($D751-(W$4-$E751)+$B751))),0)</f>
        <v>0</v>
      </c>
      <c r="X751" s="803">
        <f ca="1">IFERROR(IF(OR(X$4&lt;$B751,(X$4-$B751)&lt;$E751),0,IF((SUM($F751:W751)+($C751/$D751))&gt;$C751,$C751-SUM($F751:W751),($C751-SUM($F751:W751))/($D751-(X$4-$E751)+$B751))),0)</f>
        <v>0</v>
      </c>
      <c r="Y751" s="803">
        <f ca="1">IFERROR(IF(OR(Y$4&lt;$B751,(Y$4-$B751)&lt;$E751),0,IF((SUM($F751:X751)+($C751/$D751))&gt;$C751,$C751-SUM($F751:X751),($C751-SUM($F751:X751))/($D751-(Y$4-$E751)+$B751))),0)</f>
        <v>0</v>
      </c>
      <c r="Z751" s="803">
        <f ca="1">IFERROR(IF(OR(Z$4&lt;$B751,(Z$4-$B751)&lt;$E751),0,IF((SUM($F751:Y751)+($C751/$D751))&gt;$C751,$C751-SUM($F751:Y751),($C751-SUM($F751:Y751))/($D751-(Z$4-$E751)+$B751))),0)</f>
        <v>0</v>
      </c>
      <c r="AA751" s="803">
        <f ca="1">IFERROR(IF(OR(AA$4&lt;$B751,(AA$4-$B751)&lt;$E751),0,IF((SUM($F751:Z751)+($C751/$D751))&gt;$C751,$C751-SUM($F751:Z751),($C751-SUM($F751:Z751))/($D751-(AA$4-$E751)+$B751))),0)</f>
        <v>0</v>
      </c>
      <c r="AB751" s="803">
        <f ca="1">IFERROR(IF(OR(AB$4&lt;$B751,(AB$4-$B751)&lt;$E751),0,IF((SUM($F751:AA751)+($C751/$D751))&gt;$C751,$C751-SUM($F751:AA751),($C751-SUM($F751:AA751))/($D751-(AB$4-$E751)+$B751))),0)</f>
        <v>0</v>
      </c>
      <c r="AC751" s="803">
        <f ca="1">IFERROR(IF(OR(AC$4&lt;$B751,(AC$4-$B751)&lt;$E751),0,IF((SUM($F751:AB751)+($C751/$D751))&gt;$C751,$C751-SUM($F751:AB751),($C751-SUM($F751:AB751))/($D751-(AC$4-$E751)+$B751))),0)</f>
        <v>0</v>
      </c>
      <c r="AD751" s="803">
        <f ca="1">IFERROR(IF(OR(AD$4&lt;$B751,(AD$4-$B751)&lt;$E751),0,IF((SUM($F751:AC751)+($C751/$D751))&gt;$C751,$C751-SUM($F751:AC751),($C751-SUM($F751:AC751))/($D751-(AD$4-$E751)+$B751))),0)</f>
        <v>0</v>
      </c>
      <c r="AE751" s="803">
        <f ca="1">IFERROR(IF(OR(AE$4&lt;$B751,(AE$4-$B751)&lt;$E751),0,IF((SUM($F751:AD751)+($C751/$D751))&gt;$C751,$C751-SUM($F751:AD751),($C751-SUM($F751:AD751))/($D751-(AE$4-$E751)+$B751))),0)</f>
        <v>0</v>
      </c>
      <c r="AF751" s="803">
        <f ca="1">IFERROR(IF(OR(AF$4&lt;$B751,(AF$4-$B751)&lt;$E751),0,IF((SUM($F751:AE751)+($C751/$D751))&gt;$C751,$C751-SUM($F751:AE751),($C751-SUM($F751:AE751))/($D751-(AF$4-$E751)+$B751))),0)</f>
        <v>0</v>
      </c>
      <c r="AG751" s="803">
        <f ca="1">IFERROR(IF(OR(AG$4&lt;$B751,(AG$4-$B751)&lt;$E751),0,IF((SUM($F751:AF751)+($C751/$D751))&gt;$C751,$C751-SUM($F751:AF751),($C751-SUM($F751:AF751))/($D751-(AG$4-$E751)+$B751))),0)</f>
        <v>0</v>
      </c>
      <c r="AH751" s="803">
        <f ca="1">IFERROR(IF(OR(AH$4&lt;$B751,(AH$4-$B751)&lt;$E751),0,IF((SUM($F751:AG751)+($C751/$D751))&gt;$C751,$C751-SUM($F751:AG751),($C751-SUM($F751:AG751))/($D751-(AH$4-$E751)+$B751))),0)</f>
        <v>0</v>
      </c>
      <c r="AI751" s="803">
        <f ca="1">IFERROR(IF(OR(AI$4&lt;$B751,(AI$4-$B751)&lt;$E751),0,IF((SUM($F751:AH751)+($C751/$D751))&gt;$C751,$C751-SUM($F751:AH751),($C751-SUM($F751:AH751))/($D751-(AI$4-$E751)+$B751))),0)</f>
        <v>0</v>
      </c>
      <c r="AJ751" s="803">
        <f ca="1">IFERROR(IF(OR(AJ$4&lt;$B751,(AJ$4-$B751)&lt;$E751),0,IF((SUM($F751:AI751)+($C751/$D751))&gt;$C751,$C751-SUM($F751:AI751),($C751-SUM($F751:AI751))/($D751-(AJ$4-$E751)+$B751))),0)</f>
        <v>0</v>
      </c>
      <c r="AK751" s="803">
        <f ca="1">IFERROR(IF(OR(AK$4&lt;$B751,(AK$4-$B751)&lt;$E751),0,IF((SUM($F751:AJ751)+($C751/$D751))&gt;$C751,$C751-SUM($F751:AJ751),($C751-SUM($F751:AJ751))/($D751-(AK$4-$E751)+$B751))),0)</f>
        <v>0</v>
      </c>
      <c r="AL751" s="803">
        <f ca="1">IFERROR(IF(OR(AL$4&lt;$B751,(AL$4-$B751)&lt;$E751),0,IF((SUM($F751:AK751)+($C751/$D751))&gt;$C751,$C751-SUM($F751:AK751),($C751-SUM($F751:AK751))/($D751-(AL$4-$E751)+$B751))),0)</f>
        <v>0</v>
      </c>
      <c r="AM751" s="803">
        <f ca="1">IFERROR(IF(OR(AM$4&lt;$B751,(AM$4-$B751)&lt;$E751),0,IF((SUM($F751:AL751)+($C751/$D751))&gt;$C751,$C751-SUM($F751:AL751),($C751-SUM($F751:AL751))/($D751-(AM$4-$E751)+$B751))),0)</f>
        <v>0</v>
      </c>
      <c r="AN751" s="803">
        <f ca="1">IFERROR(IF(OR(AN$4&lt;$B751,(AN$4-$B751)&lt;$E751),0,IF((SUM($F751:AM751)+($C751/$D751))&gt;$C751,$C751-SUM($F751:AM751),($C751-SUM($F751:AM751))/($D751-(AN$4-$E751)+$B751))),0)</f>
        <v>0</v>
      </c>
      <c r="AO751" s="803">
        <f ca="1">IFERROR(IF(OR(AO$4&lt;$B751,(AO$4-$B751)&lt;$E751),0,IF((SUM($F751:AN751)+($C751/$D751))&gt;$C751,$C751-SUM($F751:AN751),($C751-SUM($F751:AN751))/($D751-(AO$4-$E751)+$B751))),0)</f>
        <v>0</v>
      </c>
      <c r="AP751" s="803">
        <f ca="1">IFERROR(IF(OR(AP$4&lt;$B751,(AP$4-$B751)&lt;$E751),0,IF((SUM($F751:AO751)+($C751/$D751))&gt;$C751,$C751-SUM($F751:AO751),($C751-SUM($F751:AO751))/($D751-(AP$4-$E751)+$B751))),0)</f>
        <v>0</v>
      </c>
      <c r="AQ751" s="803">
        <f ca="1">IFERROR(IF(OR(AQ$4&lt;$B751,(AQ$4-$B751)&lt;$E751),0,IF((SUM($F751:AP751)+($C751/$D751))&gt;$C751,$C751-SUM($F751:AP751),($C751-SUM($F751:AP751))/($D751-(AQ$4-$E751)+$B751))),0)</f>
        <v>0</v>
      </c>
      <c r="AR751" s="803">
        <f ca="1">IFERROR(IF(OR(AR$4&lt;$B751,(AR$4-$B751)&lt;$E751),0,IF((SUM($F751:AQ751)+($C751/$D751))&gt;$C751,$C751-SUM($F751:AQ751),($C751-SUM($F751:AQ751))/($D751-(AR$4-$E751)+$B751))),0)</f>
        <v>0</v>
      </c>
      <c r="AS751" s="803">
        <f ca="1">IFERROR(IF(OR(AS$4&lt;$B751,(AS$4-$B751)&lt;$E751),0,IF((SUM($F751:AR751)+($C751/$D751))&gt;$C751,$C751-SUM($F751:AR751),($C751-SUM($F751:AR751))/($D751-(AS$4-$E751)+$B751))),0)</f>
        <v>0</v>
      </c>
      <c r="AT751" s="803">
        <f ca="1">IFERROR(IF(OR(AT$4&lt;$B751,(AT$4-$B751)&lt;$E751),0,IF((SUM($F751:AS751)+($C751/$D751))&gt;$C751,$C751-SUM($F751:AS751),($C751-SUM($F751:AS751))/($D751-(AT$4-$E751)+$B751))),0)</f>
        <v>0</v>
      </c>
      <c r="AU751" s="803">
        <f ca="1">IFERROR(IF(OR(AU$4&lt;$B751,(AU$4-$B751)&lt;$E751),0,IF((SUM($F751:AT751)+($C751/$D751))&gt;$C751,$C751-SUM($F751:AT751),($C751-SUM($F751:AT751))/($D751-(AU$4-$E751)+$B751))),0)</f>
        <v>0</v>
      </c>
      <c r="AW751" s="201"/>
    </row>
    <row r="752" spans="1:49" s="893" customFormat="1">
      <c r="A752" s="201"/>
      <c r="B752" s="885">
        <f>IF((B751+1)&gt;'PAINEL DE CONTROLE'!$D$6,'PAINEL DE CONTROLE'!$D$6,(B751+1))</f>
        <v>8</v>
      </c>
      <c r="C752" s="850">
        <f ca="1"/>
        <v>0</v>
      </c>
      <c r="D752" s="923">
        <f>IF(B752+SUMIF('PAINEL DE CONTROLE'!$B$97:$B$107,$B$742,'PAINEL DE CONTROLE'!$F$97:$F$107)&gt;'PAINEL DE CONTROLE'!$D$6,'PAINEL DE CONTROLE'!$D$6-B752,SUMIF('PAINEL DE CONTROLE'!$B$97:$B$107,$B$742,'PAINEL DE CONTROLE'!$F$97:$F$107))</f>
        <v>5</v>
      </c>
      <c r="E752" s="923">
        <f>'PAINEL DE CONTROLE'!$D$8</f>
        <v>1</v>
      </c>
      <c r="F752" s="201"/>
      <c r="G752" s="803">
        <f ca="1">IFERROR(IF(OR(G$4&lt;$B752,(G$4-$B752)&lt;$E752),0,IF((SUM($F752:F752)+($C752/$D752))&gt;$C752,$C752-SUM($F752:F752),($C752-SUM($F752:F752))/($D752-(G$4-$E752)+$B752))),0)</f>
        <v>0</v>
      </c>
      <c r="H752" s="803">
        <f ca="1">IFERROR(IF(OR(H$4&lt;$B752,(H$4-$B752)&lt;$E752),0,IF((SUM($F752:G752)+($C752/$D752))&gt;$C752,$C752-SUM($F752:G752),($C752-SUM($F752:G752))/($D752-(H$4-$E752)+$B752))),0)</f>
        <v>0</v>
      </c>
      <c r="I752" s="803">
        <f ca="1">IFERROR(IF(OR(I$4&lt;$B752,(I$4-$B752)&lt;$E752),0,IF((SUM($F752:H752)+($C752/$D752))&gt;$C752,$C752-SUM($F752:H752),($C752-SUM($F752:H752))/($D752-(I$4-$E752)+$B752))),0)</f>
        <v>0</v>
      </c>
      <c r="J752" s="803">
        <f ca="1">IFERROR(IF(OR(J$4&lt;$B752,(J$4-$B752)&lt;$E752),0,IF((SUM($F752:I752)+($C752/$D752))&gt;$C752,$C752-SUM($F752:I752),($C752-SUM($F752:I752))/($D752-(J$4-$E752)+$B752))),0)</f>
        <v>0</v>
      </c>
      <c r="K752" s="803">
        <f ca="1">IFERROR(IF(OR(K$4&lt;$B752,(K$4-$B752)&lt;$E752),0,IF((SUM($F752:J752)+($C752/$D752))&gt;$C752,$C752-SUM($F752:J752),($C752-SUM($F752:J752))/($D752-(K$4-$E752)+$B752))),0)</f>
        <v>0</v>
      </c>
      <c r="L752" s="803">
        <f ca="1">IFERROR(IF(OR(L$4&lt;$B752,(L$4-$B752)&lt;$E752),0,IF((SUM($F752:K752)+($C752/$D752))&gt;$C752,$C752-SUM($F752:K752),($C752-SUM($F752:K752))/($D752-(L$4-$E752)+$B752))),0)</f>
        <v>0</v>
      </c>
      <c r="M752" s="803">
        <f ca="1">IFERROR(IF(OR(M$4&lt;$B752,(M$4-$B752)&lt;$E752),0,IF((SUM($F752:L752)+($C752/$D752))&gt;$C752,$C752-SUM($F752:L752),($C752-SUM($F752:L752))/($D752-(M$4-$E752)+$B752))),0)</f>
        <v>0</v>
      </c>
      <c r="N752" s="803">
        <f ca="1">IFERROR(IF(OR(N$4&lt;$B752,(N$4-$B752)&lt;$E752),0,IF((SUM($F752:M752)+($C752/$D752))&gt;$C752,$C752-SUM($F752:M752),($C752-SUM($F752:M752))/($D752-(N$4-$E752)+$B752))),0)</f>
        <v>0</v>
      </c>
      <c r="O752" s="803">
        <f ca="1">IFERROR(IF(OR(O$4&lt;$B752,(O$4-$B752)&lt;$E752),0,IF((SUM($F752:N752)+($C752/$D752))&gt;$C752,$C752-SUM($F752:N752),($C752-SUM($F752:N752))/($D752-(O$4-$E752)+$B752))),0)</f>
        <v>0</v>
      </c>
      <c r="P752" s="803">
        <f ca="1">IFERROR(IF(OR(P$4&lt;$B752,(P$4-$B752)&lt;$E752),0,IF((SUM($F752:O752)+($C752/$D752))&gt;$C752,$C752-SUM($F752:O752),($C752-SUM($F752:O752))/($D752-(P$4-$E752)+$B752))),0)</f>
        <v>0</v>
      </c>
      <c r="Q752" s="803">
        <f ca="1">IFERROR(IF(OR(Q$4&lt;$B752,(Q$4-$B752)&lt;$E752),0,IF((SUM($F752:P752)+($C752/$D752))&gt;$C752,$C752-SUM($F752:P752),($C752-SUM($F752:P752))/($D752-(Q$4-$E752)+$B752))),0)</f>
        <v>0</v>
      </c>
      <c r="R752" s="803">
        <f ca="1">IFERROR(IF(OR(R$4&lt;$B752,(R$4-$B752)&lt;$E752),0,IF((SUM($F752:Q752)+($C752/$D752))&gt;$C752,$C752-SUM($F752:Q752),($C752-SUM($F752:Q752))/($D752-(R$4-$E752)+$B752))),0)</f>
        <v>0</v>
      </c>
      <c r="S752" s="803">
        <f ca="1">IFERROR(IF(OR(S$4&lt;$B752,(S$4-$B752)&lt;$E752),0,IF((SUM($F752:R752)+($C752/$D752))&gt;$C752,$C752-SUM($F752:R752),($C752-SUM($F752:R752))/($D752-(S$4-$E752)+$B752))),0)</f>
        <v>0</v>
      </c>
      <c r="T752" s="803">
        <f ca="1">IFERROR(IF(OR(T$4&lt;$B752,(T$4-$B752)&lt;$E752),0,IF((SUM($F752:S752)+($C752/$D752))&gt;$C752,$C752-SUM($F752:S752),($C752-SUM($F752:S752))/($D752-(T$4-$E752)+$B752))),0)</f>
        <v>0</v>
      </c>
      <c r="U752" s="803">
        <f ca="1">IFERROR(IF(OR(U$4&lt;$B752,(U$4-$B752)&lt;$E752),0,IF((SUM($F752:T752)+($C752/$D752))&gt;$C752,$C752-SUM($F752:T752),($C752-SUM($F752:T752))/($D752-(U$4-$E752)+$B752))),0)</f>
        <v>0</v>
      </c>
      <c r="V752" s="803">
        <f ca="1">IFERROR(IF(OR(V$4&lt;$B752,(V$4-$B752)&lt;$E752),0,IF((SUM($F752:U752)+($C752/$D752))&gt;$C752,$C752-SUM($F752:U752),($C752-SUM($F752:U752))/($D752-(V$4-$E752)+$B752))),0)</f>
        <v>0</v>
      </c>
      <c r="W752" s="803">
        <f ca="1">IFERROR(IF(OR(W$4&lt;$B752,(W$4-$B752)&lt;$E752),0,IF((SUM($F752:V752)+($C752/$D752))&gt;$C752,$C752-SUM($F752:V752),($C752-SUM($F752:V752))/($D752-(W$4-$E752)+$B752))),0)</f>
        <v>0</v>
      </c>
      <c r="X752" s="803">
        <f ca="1">IFERROR(IF(OR(X$4&lt;$B752,(X$4-$B752)&lt;$E752),0,IF((SUM($F752:W752)+($C752/$D752))&gt;$C752,$C752-SUM($F752:W752),($C752-SUM($F752:W752))/($D752-(X$4-$E752)+$B752))),0)</f>
        <v>0</v>
      </c>
      <c r="Y752" s="803">
        <f ca="1">IFERROR(IF(OR(Y$4&lt;$B752,(Y$4-$B752)&lt;$E752),0,IF((SUM($F752:X752)+($C752/$D752))&gt;$C752,$C752-SUM($F752:X752),($C752-SUM($F752:X752))/($D752-(Y$4-$E752)+$B752))),0)</f>
        <v>0</v>
      </c>
      <c r="Z752" s="803">
        <f ca="1">IFERROR(IF(OR(Z$4&lt;$B752,(Z$4-$B752)&lt;$E752),0,IF((SUM($F752:Y752)+($C752/$D752))&gt;$C752,$C752-SUM($F752:Y752),($C752-SUM($F752:Y752))/($D752-(Z$4-$E752)+$B752))),0)</f>
        <v>0</v>
      </c>
      <c r="AA752" s="803">
        <f ca="1">IFERROR(IF(OR(AA$4&lt;$B752,(AA$4-$B752)&lt;$E752),0,IF((SUM($F752:Z752)+($C752/$D752))&gt;$C752,$C752-SUM($F752:Z752),($C752-SUM($F752:Z752))/($D752-(AA$4-$E752)+$B752))),0)</f>
        <v>0</v>
      </c>
      <c r="AB752" s="803">
        <f ca="1">IFERROR(IF(OR(AB$4&lt;$B752,(AB$4-$B752)&lt;$E752),0,IF((SUM($F752:AA752)+($C752/$D752))&gt;$C752,$C752-SUM($F752:AA752),($C752-SUM($F752:AA752))/($D752-(AB$4-$E752)+$B752))),0)</f>
        <v>0</v>
      </c>
      <c r="AC752" s="803">
        <f ca="1">IFERROR(IF(OR(AC$4&lt;$B752,(AC$4-$B752)&lt;$E752),0,IF((SUM($F752:AB752)+($C752/$D752))&gt;$C752,$C752-SUM($F752:AB752),($C752-SUM($F752:AB752))/($D752-(AC$4-$E752)+$B752))),0)</f>
        <v>0</v>
      </c>
      <c r="AD752" s="803">
        <f ca="1">IFERROR(IF(OR(AD$4&lt;$B752,(AD$4-$B752)&lt;$E752),0,IF((SUM($F752:AC752)+($C752/$D752))&gt;$C752,$C752-SUM($F752:AC752),($C752-SUM($F752:AC752))/($D752-(AD$4-$E752)+$B752))),0)</f>
        <v>0</v>
      </c>
      <c r="AE752" s="803">
        <f ca="1">IFERROR(IF(OR(AE$4&lt;$B752,(AE$4-$B752)&lt;$E752),0,IF((SUM($F752:AD752)+($C752/$D752))&gt;$C752,$C752-SUM($F752:AD752),($C752-SUM($F752:AD752))/($D752-(AE$4-$E752)+$B752))),0)</f>
        <v>0</v>
      </c>
      <c r="AF752" s="803">
        <f ca="1">IFERROR(IF(OR(AF$4&lt;$B752,(AF$4-$B752)&lt;$E752),0,IF((SUM($F752:AE752)+($C752/$D752))&gt;$C752,$C752-SUM($F752:AE752),($C752-SUM($F752:AE752))/($D752-(AF$4-$E752)+$B752))),0)</f>
        <v>0</v>
      </c>
      <c r="AG752" s="803">
        <f ca="1">IFERROR(IF(OR(AG$4&lt;$B752,(AG$4-$B752)&lt;$E752),0,IF((SUM($F752:AF752)+($C752/$D752))&gt;$C752,$C752-SUM($F752:AF752),($C752-SUM($F752:AF752))/($D752-(AG$4-$E752)+$B752))),0)</f>
        <v>0</v>
      </c>
      <c r="AH752" s="803">
        <f ca="1">IFERROR(IF(OR(AH$4&lt;$B752,(AH$4-$B752)&lt;$E752),0,IF((SUM($F752:AG752)+($C752/$D752))&gt;$C752,$C752-SUM($F752:AG752),($C752-SUM($F752:AG752))/($D752-(AH$4-$E752)+$B752))),0)</f>
        <v>0</v>
      </c>
      <c r="AI752" s="803">
        <f ca="1">IFERROR(IF(OR(AI$4&lt;$B752,(AI$4-$B752)&lt;$E752),0,IF((SUM($F752:AH752)+($C752/$D752))&gt;$C752,$C752-SUM($F752:AH752),($C752-SUM($F752:AH752))/($D752-(AI$4-$E752)+$B752))),0)</f>
        <v>0</v>
      </c>
      <c r="AJ752" s="803">
        <f ca="1">IFERROR(IF(OR(AJ$4&lt;$B752,(AJ$4-$B752)&lt;$E752),0,IF((SUM($F752:AI752)+($C752/$D752))&gt;$C752,$C752-SUM($F752:AI752),($C752-SUM($F752:AI752))/($D752-(AJ$4-$E752)+$B752))),0)</f>
        <v>0</v>
      </c>
      <c r="AK752" s="803">
        <f ca="1">IFERROR(IF(OR(AK$4&lt;$B752,(AK$4-$B752)&lt;$E752),0,IF((SUM($F752:AJ752)+($C752/$D752))&gt;$C752,$C752-SUM($F752:AJ752),($C752-SUM($F752:AJ752))/($D752-(AK$4-$E752)+$B752))),0)</f>
        <v>0</v>
      </c>
      <c r="AL752" s="803">
        <f ca="1">IFERROR(IF(OR(AL$4&lt;$B752,(AL$4-$B752)&lt;$E752),0,IF((SUM($F752:AK752)+($C752/$D752))&gt;$C752,$C752-SUM($F752:AK752),($C752-SUM($F752:AK752))/($D752-(AL$4-$E752)+$B752))),0)</f>
        <v>0</v>
      </c>
      <c r="AM752" s="803">
        <f ca="1">IFERROR(IF(OR(AM$4&lt;$B752,(AM$4-$B752)&lt;$E752),0,IF((SUM($F752:AL752)+($C752/$D752))&gt;$C752,$C752-SUM($F752:AL752),($C752-SUM($F752:AL752))/($D752-(AM$4-$E752)+$B752))),0)</f>
        <v>0</v>
      </c>
      <c r="AN752" s="803">
        <f ca="1">IFERROR(IF(OR(AN$4&lt;$B752,(AN$4-$B752)&lt;$E752),0,IF((SUM($F752:AM752)+($C752/$D752))&gt;$C752,$C752-SUM($F752:AM752),($C752-SUM($F752:AM752))/($D752-(AN$4-$E752)+$B752))),0)</f>
        <v>0</v>
      </c>
      <c r="AO752" s="803">
        <f ca="1">IFERROR(IF(OR(AO$4&lt;$B752,(AO$4-$B752)&lt;$E752),0,IF((SUM($F752:AN752)+($C752/$D752))&gt;$C752,$C752-SUM($F752:AN752),($C752-SUM($F752:AN752))/($D752-(AO$4-$E752)+$B752))),0)</f>
        <v>0</v>
      </c>
      <c r="AP752" s="803">
        <f ca="1">IFERROR(IF(OR(AP$4&lt;$B752,(AP$4-$B752)&lt;$E752),0,IF((SUM($F752:AO752)+($C752/$D752))&gt;$C752,$C752-SUM($F752:AO752),($C752-SUM($F752:AO752))/($D752-(AP$4-$E752)+$B752))),0)</f>
        <v>0</v>
      </c>
      <c r="AQ752" s="803">
        <f ca="1">IFERROR(IF(OR(AQ$4&lt;$B752,(AQ$4-$B752)&lt;$E752),0,IF((SUM($F752:AP752)+($C752/$D752))&gt;$C752,$C752-SUM($F752:AP752),($C752-SUM($F752:AP752))/($D752-(AQ$4-$E752)+$B752))),0)</f>
        <v>0</v>
      </c>
      <c r="AR752" s="803">
        <f ca="1">IFERROR(IF(OR(AR$4&lt;$B752,(AR$4-$B752)&lt;$E752),0,IF((SUM($F752:AQ752)+($C752/$D752))&gt;$C752,$C752-SUM($F752:AQ752),($C752-SUM($F752:AQ752))/($D752-(AR$4-$E752)+$B752))),0)</f>
        <v>0</v>
      </c>
      <c r="AS752" s="803">
        <f ca="1">IFERROR(IF(OR(AS$4&lt;$B752,(AS$4-$B752)&lt;$E752),0,IF((SUM($F752:AR752)+($C752/$D752))&gt;$C752,$C752-SUM($F752:AR752),($C752-SUM($F752:AR752))/($D752-(AS$4-$E752)+$B752))),0)</f>
        <v>0</v>
      </c>
      <c r="AT752" s="803">
        <f ca="1">IFERROR(IF(OR(AT$4&lt;$B752,(AT$4-$B752)&lt;$E752),0,IF((SUM($F752:AS752)+($C752/$D752))&gt;$C752,$C752-SUM($F752:AS752),($C752-SUM($F752:AS752))/($D752-(AT$4-$E752)+$B752))),0)</f>
        <v>0</v>
      </c>
      <c r="AU752" s="803">
        <f ca="1">IFERROR(IF(OR(AU$4&lt;$B752,(AU$4-$B752)&lt;$E752),0,IF((SUM($F752:AT752)+($C752/$D752))&gt;$C752,$C752-SUM($F752:AT752),($C752-SUM($F752:AT752))/($D752-(AU$4-$E752)+$B752))),0)</f>
        <v>0</v>
      </c>
      <c r="AW752" s="201"/>
    </row>
    <row r="753" spans="1:49" s="893" customFormat="1">
      <c r="A753" s="201"/>
      <c r="B753" s="885">
        <f>IF((B752+1)&gt;'PAINEL DE CONTROLE'!$D$6,'PAINEL DE CONTROLE'!$D$6,(B752+1))</f>
        <v>9</v>
      </c>
      <c r="C753" s="850">
        <f ca="1"/>
        <v>0</v>
      </c>
      <c r="D753" s="923">
        <f>IF(B753+SUMIF('PAINEL DE CONTROLE'!$B$97:$B$107,$B$742,'PAINEL DE CONTROLE'!$F$97:$F$107)&gt;'PAINEL DE CONTROLE'!$D$6,'PAINEL DE CONTROLE'!$D$6-B753,SUMIF('PAINEL DE CONTROLE'!$B$97:$B$107,$B$742,'PAINEL DE CONTROLE'!$F$97:$F$107))</f>
        <v>5</v>
      </c>
      <c r="E753" s="923">
        <f>'PAINEL DE CONTROLE'!$D$8</f>
        <v>1</v>
      </c>
      <c r="F753" s="201"/>
      <c r="G753" s="803">
        <f ca="1">IFERROR(IF(OR(G$4&lt;$B753,(G$4-$B753)&lt;$E753),0,IF((SUM($F753:F753)+($C753/$D753))&gt;$C753,$C753-SUM($F753:F753),($C753-SUM($F753:F753))/($D753-(G$4-$E753)+$B753))),0)</f>
        <v>0</v>
      </c>
      <c r="H753" s="803">
        <f ca="1">IFERROR(IF(OR(H$4&lt;$B753,(H$4-$B753)&lt;$E753),0,IF((SUM($F753:G753)+($C753/$D753))&gt;$C753,$C753-SUM($F753:G753),($C753-SUM($F753:G753))/($D753-(H$4-$E753)+$B753))),0)</f>
        <v>0</v>
      </c>
      <c r="I753" s="803">
        <f ca="1">IFERROR(IF(OR(I$4&lt;$B753,(I$4-$B753)&lt;$E753),0,IF((SUM($F753:H753)+($C753/$D753))&gt;$C753,$C753-SUM($F753:H753),($C753-SUM($F753:H753))/($D753-(I$4-$E753)+$B753))),0)</f>
        <v>0</v>
      </c>
      <c r="J753" s="803">
        <f ca="1">IFERROR(IF(OR(J$4&lt;$B753,(J$4-$B753)&lt;$E753),0,IF((SUM($F753:I753)+($C753/$D753))&gt;$C753,$C753-SUM($F753:I753),($C753-SUM($F753:I753))/($D753-(J$4-$E753)+$B753))),0)</f>
        <v>0</v>
      </c>
      <c r="K753" s="803">
        <f ca="1">IFERROR(IF(OR(K$4&lt;$B753,(K$4-$B753)&lt;$E753),0,IF((SUM($F753:J753)+($C753/$D753))&gt;$C753,$C753-SUM($F753:J753),($C753-SUM($F753:J753))/($D753-(K$4-$E753)+$B753))),0)</f>
        <v>0</v>
      </c>
      <c r="L753" s="803">
        <f ca="1">IFERROR(IF(OR(L$4&lt;$B753,(L$4-$B753)&lt;$E753),0,IF((SUM($F753:K753)+($C753/$D753))&gt;$C753,$C753-SUM($F753:K753),($C753-SUM($F753:K753))/($D753-(L$4-$E753)+$B753))),0)</f>
        <v>0</v>
      </c>
      <c r="M753" s="803">
        <f ca="1">IFERROR(IF(OR(M$4&lt;$B753,(M$4-$B753)&lt;$E753),0,IF((SUM($F753:L753)+($C753/$D753))&gt;$C753,$C753-SUM($F753:L753),($C753-SUM($F753:L753))/($D753-(M$4-$E753)+$B753))),0)</f>
        <v>0</v>
      </c>
      <c r="N753" s="803">
        <f ca="1">IFERROR(IF(OR(N$4&lt;$B753,(N$4-$B753)&lt;$E753),0,IF((SUM($F753:M753)+($C753/$D753))&gt;$C753,$C753-SUM($F753:M753),($C753-SUM($F753:M753))/($D753-(N$4-$E753)+$B753))),0)</f>
        <v>0</v>
      </c>
      <c r="O753" s="803">
        <f ca="1">IFERROR(IF(OR(O$4&lt;$B753,(O$4-$B753)&lt;$E753),0,IF((SUM($F753:N753)+($C753/$D753))&gt;$C753,$C753-SUM($F753:N753),($C753-SUM($F753:N753))/($D753-(O$4-$E753)+$B753))),0)</f>
        <v>0</v>
      </c>
      <c r="P753" s="803">
        <f ca="1">IFERROR(IF(OR(P$4&lt;$B753,(P$4-$B753)&lt;$E753),0,IF((SUM($F753:O753)+($C753/$D753))&gt;$C753,$C753-SUM($F753:O753),($C753-SUM($F753:O753))/($D753-(P$4-$E753)+$B753))),0)</f>
        <v>0</v>
      </c>
      <c r="Q753" s="803">
        <f ca="1">IFERROR(IF(OR(Q$4&lt;$B753,(Q$4-$B753)&lt;$E753),0,IF((SUM($F753:P753)+($C753/$D753))&gt;$C753,$C753-SUM($F753:P753),($C753-SUM($F753:P753))/($D753-(Q$4-$E753)+$B753))),0)</f>
        <v>0</v>
      </c>
      <c r="R753" s="803">
        <f ca="1">IFERROR(IF(OR(R$4&lt;$B753,(R$4-$B753)&lt;$E753),0,IF((SUM($F753:Q753)+($C753/$D753))&gt;$C753,$C753-SUM($F753:Q753),($C753-SUM($F753:Q753))/($D753-(R$4-$E753)+$B753))),0)</f>
        <v>0</v>
      </c>
      <c r="S753" s="803">
        <f ca="1">IFERROR(IF(OR(S$4&lt;$B753,(S$4-$B753)&lt;$E753),0,IF((SUM($F753:R753)+($C753/$D753))&gt;$C753,$C753-SUM($F753:R753),($C753-SUM($F753:R753))/($D753-(S$4-$E753)+$B753))),0)</f>
        <v>0</v>
      </c>
      <c r="T753" s="803">
        <f ca="1">IFERROR(IF(OR(T$4&lt;$B753,(T$4-$B753)&lt;$E753),0,IF((SUM($F753:S753)+($C753/$D753))&gt;$C753,$C753-SUM($F753:S753),($C753-SUM($F753:S753))/($D753-(T$4-$E753)+$B753))),0)</f>
        <v>0</v>
      </c>
      <c r="U753" s="803">
        <f ca="1">IFERROR(IF(OR(U$4&lt;$B753,(U$4-$B753)&lt;$E753),0,IF((SUM($F753:T753)+($C753/$D753))&gt;$C753,$C753-SUM($F753:T753),($C753-SUM($F753:T753))/($D753-(U$4-$E753)+$B753))),0)</f>
        <v>0</v>
      </c>
      <c r="V753" s="803">
        <f ca="1">IFERROR(IF(OR(V$4&lt;$B753,(V$4-$B753)&lt;$E753),0,IF((SUM($F753:U753)+($C753/$D753))&gt;$C753,$C753-SUM($F753:U753),($C753-SUM($F753:U753))/($D753-(V$4-$E753)+$B753))),0)</f>
        <v>0</v>
      </c>
      <c r="W753" s="803">
        <f ca="1">IFERROR(IF(OR(W$4&lt;$B753,(W$4-$B753)&lt;$E753),0,IF((SUM($F753:V753)+($C753/$D753))&gt;$C753,$C753-SUM($F753:V753),($C753-SUM($F753:V753))/($D753-(W$4-$E753)+$B753))),0)</f>
        <v>0</v>
      </c>
      <c r="X753" s="803">
        <f ca="1">IFERROR(IF(OR(X$4&lt;$B753,(X$4-$B753)&lt;$E753),0,IF((SUM($F753:W753)+($C753/$D753))&gt;$C753,$C753-SUM($F753:W753),($C753-SUM($F753:W753))/($D753-(X$4-$E753)+$B753))),0)</f>
        <v>0</v>
      </c>
      <c r="Y753" s="803">
        <f ca="1">IFERROR(IF(OR(Y$4&lt;$B753,(Y$4-$B753)&lt;$E753),0,IF((SUM($F753:X753)+($C753/$D753))&gt;$C753,$C753-SUM($F753:X753),($C753-SUM($F753:X753))/($D753-(Y$4-$E753)+$B753))),0)</f>
        <v>0</v>
      </c>
      <c r="Z753" s="803">
        <f ca="1">IFERROR(IF(OR(Z$4&lt;$B753,(Z$4-$B753)&lt;$E753),0,IF((SUM($F753:Y753)+($C753/$D753))&gt;$C753,$C753-SUM($F753:Y753),($C753-SUM($F753:Y753))/($D753-(Z$4-$E753)+$B753))),0)</f>
        <v>0</v>
      </c>
      <c r="AA753" s="803">
        <f ca="1">IFERROR(IF(OR(AA$4&lt;$B753,(AA$4-$B753)&lt;$E753),0,IF((SUM($F753:Z753)+($C753/$D753))&gt;$C753,$C753-SUM($F753:Z753),($C753-SUM($F753:Z753))/($D753-(AA$4-$E753)+$B753))),0)</f>
        <v>0</v>
      </c>
      <c r="AB753" s="803">
        <f ca="1">IFERROR(IF(OR(AB$4&lt;$B753,(AB$4-$B753)&lt;$E753),0,IF((SUM($F753:AA753)+($C753/$D753))&gt;$C753,$C753-SUM($F753:AA753),($C753-SUM($F753:AA753))/($D753-(AB$4-$E753)+$B753))),0)</f>
        <v>0</v>
      </c>
      <c r="AC753" s="803">
        <f ca="1">IFERROR(IF(OR(AC$4&lt;$B753,(AC$4-$B753)&lt;$E753),0,IF((SUM($F753:AB753)+($C753/$D753))&gt;$C753,$C753-SUM($F753:AB753),($C753-SUM($F753:AB753))/($D753-(AC$4-$E753)+$B753))),0)</f>
        <v>0</v>
      </c>
      <c r="AD753" s="803">
        <f ca="1">IFERROR(IF(OR(AD$4&lt;$B753,(AD$4-$B753)&lt;$E753),0,IF((SUM($F753:AC753)+($C753/$D753))&gt;$C753,$C753-SUM($F753:AC753),($C753-SUM($F753:AC753))/($D753-(AD$4-$E753)+$B753))),0)</f>
        <v>0</v>
      </c>
      <c r="AE753" s="803">
        <f ca="1">IFERROR(IF(OR(AE$4&lt;$B753,(AE$4-$B753)&lt;$E753),0,IF((SUM($F753:AD753)+($C753/$D753))&gt;$C753,$C753-SUM($F753:AD753),($C753-SUM($F753:AD753))/($D753-(AE$4-$E753)+$B753))),0)</f>
        <v>0</v>
      </c>
      <c r="AF753" s="803">
        <f ca="1">IFERROR(IF(OR(AF$4&lt;$B753,(AF$4-$B753)&lt;$E753),0,IF((SUM($F753:AE753)+($C753/$D753))&gt;$C753,$C753-SUM($F753:AE753),($C753-SUM($F753:AE753))/($D753-(AF$4-$E753)+$B753))),0)</f>
        <v>0</v>
      </c>
      <c r="AG753" s="803">
        <f ca="1">IFERROR(IF(OR(AG$4&lt;$B753,(AG$4-$B753)&lt;$E753),0,IF((SUM($F753:AF753)+($C753/$D753))&gt;$C753,$C753-SUM($F753:AF753),($C753-SUM($F753:AF753))/($D753-(AG$4-$E753)+$B753))),0)</f>
        <v>0</v>
      </c>
      <c r="AH753" s="803">
        <f ca="1">IFERROR(IF(OR(AH$4&lt;$B753,(AH$4-$B753)&lt;$E753),0,IF((SUM($F753:AG753)+($C753/$D753))&gt;$C753,$C753-SUM($F753:AG753),($C753-SUM($F753:AG753))/($D753-(AH$4-$E753)+$B753))),0)</f>
        <v>0</v>
      </c>
      <c r="AI753" s="803">
        <f ca="1">IFERROR(IF(OR(AI$4&lt;$B753,(AI$4-$B753)&lt;$E753),0,IF((SUM($F753:AH753)+($C753/$D753))&gt;$C753,$C753-SUM($F753:AH753),($C753-SUM($F753:AH753))/($D753-(AI$4-$E753)+$B753))),0)</f>
        <v>0</v>
      </c>
      <c r="AJ753" s="803">
        <f ca="1">IFERROR(IF(OR(AJ$4&lt;$B753,(AJ$4-$B753)&lt;$E753),0,IF((SUM($F753:AI753)+($C753/$D753))&gt;$C753,$C753-SUM($F753:AI753),($C753-SUM($F753:AI753))/($D753-(AJ$4-$E753)+$B753))),0)</f>
        <v>0</v>
      </c>
      <c r="AK753" s="803">
        <f ca="1">IFERROR(IF(OR(AK$4&lt;$B753,(AK$4-$B753)&lt;$E753),0,IF((SUM($F753:AJ753)+($C753/$D753))&gt;$C753,$C753-SUM($F753:AJ753),($C753-SUM($F753:AJ753))/($D753-(AK$4-$E753)+$B753))),0)</f>
        <v>0</v>
      </c>
      <c r="AL753" s="803">
        <f ca="1">IFERROR(IF(OR(AL$4&lt;$B753,(AL$4-$B753)&lt;$E753),0,IF((SUM($F753:AK753)+($C753/$D753))&gt;$C753,$C753-SUM($F753:AK753),($C753-SUM($F753:AK753))/($D753-(AL$4-$E753)+$B753))),0)</f>
        <v>0</v>
      </c>
      <c r="AM753" s="803">
        <f ca="1">IFERROR(IF(OR(AM$4&lt;$B753,(AM$4-$B753)&lt;$E753),0,IF((SUM($F753:AL753)+($C753/$D753))&gt;$C753,$C753-SUM($F753:AL753),($C753-SUM($F753:AL753))/($D753-(AM$4-$E753)+$B753))),0)</f>
        <v>0</v>
      </c>
      <c r="AN753" s="803">
        <f ca="1">IFERROR(IF(OR(AN$4&lt;$B753,(AN$4-$B753)&lt;$E753),0,IF((SUM($F753:AM753)+($C753/$D753))&gt;$C753,$C753-SUM($F753:AM753),($C753-SUM($F753:AM753))/($D753-(AN$4-$E753)+$B753))),0)</f>
        <v>0</v>
      </c>
      <c r="AO753" s="803">
        <f ca="1">IFERROR(IF(OR(AO$4&lt;$B753,(AO$4-$B753)&lt;$E753),0,IF((SUM($F753:AN753)+($C753/$D753))&gt;$C753,$C753-SUM($F753:AN753),($C753-SUM($F753:AN753))/($D753-(AO$4-$E753)+$B753))),0)</f>
        <v>0</v>
      </c>
      <c r="AP753" s="803">
        <f ca="1">IFERROR(IF(OR(AP$4&lt;$B753,(AP$4-$B753)&lt;$E753),0,IF((SUM($F753:AO753)+($C753/$D753))&gt;$C753,$C753-SUM($F753:AO753),($C753-SUM($F753:AO753))/($D753-(AP$4-$E753)+$B753))),0)</f>
        <v>0</v>
      </c>
      <c r="AQ753" s="803">
        <f ca="1">IFERROR(IF(OR(AQ$4&lt;$B753,(AQ$4-$B753)&lt;$E753),0,IF((SUM($F753:AP753)+($C753/$D753))&gt;$C753,$C753-SUM($F753:AP753),($C753-SUM($F753:AP753))/($D753-(AQ$4-$E753)+$B753))),0)</f>
        <v>0</v>
      </c>
      <c r="AR753" s="803">
        <f ca="1">IFERROR(IF(OR(AR$4&lt;$B753,(AR$4-$B753)&lt;$E753),0,IF((SUM($F753:AQ753)+($C753/$D753))&gt;$C753,$C753-SUM($F753:AQ753),($C753-SUM($F753:AQ753))/($D753-(AR$4-$E753)+$B753))),0)</f>
        <v>0</v>
      </c>
      <c r="AS753" s="803">
        <f ca="1">IFERROR(IF(OR(AS$4&lt;$B753,(AS$4-$B753)&lt;$E753),0,IF((SUM($F753:AR753)+($C753/$D753))&gt;$C753,$C753-SUM($F753:AR753),($C753-SUM($F753:AR753))/($D753-(AS$4-$E753)+$B753))),0)</f>
        <v>0</v>
      </c>
      <c r="AT753" s="803">
        <f ca="1">IFERROR(IF(OR(AT$4&lt;$B753,(AT$4-$B753)&lt;$E753),0,IF((SUM($F753:AS753)+($C753/$D753))&gt;$C753,$C753-SUM($F753:AS753),($C753-SUM($F753:AS753))/($D753-(AT$4-$E753)+$B753))),0)</f>
        <v>0</v>
      </c>
      <c r="AU753" s="803">
        <f ca="1">IFERROR(IF(OR(AU$4&lt;$B753,(AU$4-$B753)&lt;$E753),0,IF((SUM($F753:AT753)+($C753/$D753))&gt;$C753,$C753-SUM($F753:AT753),($C753-SUM($F753:AT753))/($D753-(AU$4-$E753)+$B753))),0)</f>
        <v>0</v>
      </c>
      <c r="AW753" s="201"/>
    </row>
    <row r="754" spans="1:49" s="893" customFormat="1">
      <c r="A754" s="201"/>
      <c r="B754" s="885">
        <f>IF((B753+1)&gt;'PAINEL DE CONTROLE'!$D$6,'PAINEL DE CONTROLE'!$D$6,(B753+1))</f>
        <v>10</v>
      </c>
      <c r="C754" s="850">
        <f ca="1"/>
        <v>0</v>
      </c>
      <c r="D754" s="923">
        <f>IF(B754+SUMIF('PAINEL DE CONTROLE'!$B$97:$B$107,$B$742,'PAINEL DE CONTROLE'!$F$97:$F$107)&gt;'PAINEL DE CONTROLE'!$D$6,'PAINEL DE CONTROLE'!$D$6-B754,SUMIF('PAINEL DE CONTROLE'!$B$97:$B$107,$B$742,'PAINEL DE CONTROLE'!$F$97:$F$107))</f>
        <v>5</v>
      </c>
      <c r="E754" s="923">
        <f>'PAINEL DE CONTROLE'!$D$8</f>
        <v>1</v>
      </c>
      <c r="F754" s="201"/>
      <c r="G754" s="803">
        <f ca="1">IFERROR(IF(OR(G$4&lt;$B754,(G$4-$B754)&lt;$E754),0,IF((SUM($F754:F754)+($C754/$D754))&gt;$C754,$C754-SUM($F754:F754),($C754-SUM($F754:F754))/($D754-(G$4-$E754)+$B754))),0)</f>
        <v>0</v>
      </c>
      <c r="H754" s="803">
        <f ca="1">IFERROR(IF(OR(H$4&lt;$B754,(H$4-$B754)&lt;$E754),0,IF((SUM($F754:G754)+($C754/$D754))&gt;$C754,$C754-SUM($F754:G754),($C754-SUM($F754:G754))/($D754-(H$4-$E754)+$B754))),0)</f>
        <v>0</v>
      </c>
      <c r="I754" s="803">
        <f ca="1">IFERROR(IF(OR(I$4&lt;$B754,(I$4-$B754)&lt;$E754),0,IF((SUM($F754:H754)+($C754/$D754))&gt;$C754,$C754-SUM($F754:H754),($C754-SUM($F754:H754))/($D754-(I$4-$E754)+$B754))),0)</f>
        <v>0</v>
      </c>
      <c r="J754" s="803">
        <f ca="1">IFERROR(IF(OR(J$4&lt;$B754,(J$4-$B754)&lt;$E754),0,IF((SUM($F754:I754)+($C754/$D754))&gt;$C754,$C754-SUM($F754:I754),($C754-SUM($F754:I754))/($D754-(J$4-$E754)+$B754))),0)</f>
        <v>0</v>
      </c>
      <c r="K754" s="803">
        <f ca="1">IFERROR(IF(OR(K$4&lt;$B754,(K$4-$B754)&lt;$E754),0,IF((SUM($F754:J754)+($C754/$D754))&gt;$C754,$C754-SUM($F754:J754),($C754-SUM($F754:J754))/($D754-(K$4-$E754)+$B754))),0)</f>
        <v>0</v>
      </c>
      <c r="L754" s="803">
        <f ca="1">IFERROR(IF(OR(L$4&lt;$B754,(L$4-$B754)&lt;$E754),0,IF((SUM($F754:K754)+($C754/$D754))&gt;$C754,$C754-SUM($F754:K754),($C754-SUM($F754:K754))/($D754-(L$4-$E754)+$B754))),0)</f>
        <v>0</v>
      </c>
      <c r="M754" s="803">
        <f ca="1">IFERROR(IF(OR(M$4&lt;$B754,(M$4-$B754)&lt;$E754),0,IF((SUM($F754:L754)+($C754/$D754))&gt;$C754,$C754-SUM($F754:L754),($C754-SUM($F754:L754))/($D754-(M$4-$E754)+$B754))),0)</f>
        <v>0</v>
      </c>
      <c r="N754" s="803">
        <f ca="1">IFERROR(IF(OR(N$4&lt;$B754,(N$4-$B754)&lt;$E754),0,IF((SUM($F754:M754)+($C754/$D754))&gt;$C754,$C754-SUM($F754:M754),($C754-SUM($F754:M754))/($D754-(N$4-$E754)+$B754))),0)</f>
        <v>0</v>
      </c>
      <c r="O754" s="803">
        <f ca="1">IFERROR(IF(OR(O$4&lt;$B754,(O$4-$B754)&lt;$E754),0,IF((SUM($F754:N754)+($C754/$D754))&gt;$C754,$C754-SUM($F754:N754),($C754-SUM($F754:N754))/($D754-(O$4-$E754)+$B754))),0)</f>
        <v>0</v>
      </c>
      <c r="P754" s="803">
        <f ca="1">IFERROR(IF(OR(P$4&lt;$B754,(P$4-$B754)&lt;$E754),0,IF((SUM($F754:O754)+($C754/$D754))&gt;$C754,$C754-SUM($F754:O754),($C754-SUM($F754:O754))/($D754-(P$4-$E754)+$B754))),0)</f>
        <v>0</v>
      </c>
      <c r="Q754" s="803">
        <f ca="1">IFERROR(IF(OR(Q$4&lt;$B754,(Q$4-$B754)&lt;$E754),0,IF((SUM($F754:P754)+($C754/$D754))&gt;$C754,$C754-SUM($F754:P754),($C754-SUM($F754:P754))/($D754-(Q$4-$E754)+$B754))),0)</f>
        <v>0</v>
      </c>
      <c r="R754" s="803">
        <f ca="1">IFERROR(IF(OR(R$4&lt;$B754,(R$4-$B754)&lt;$E754),0,IF((SUM($F754:Q754)+($C754/$D754))&gt;$C754,$C754-SUM($F754:Q754),($C754-SUM($F754:Q754))/($D754-(R$4-$E754)+$B754))),0)</f>
        <v>0</v>
      </c>
      <c r="S754" s="803">
        <f ca="1">IFERROR(IF(OR(S$4&lt;$B754,(S$4-$B754)&lt;$E754),0,IF((SUM($F754:R754)+($C754/$D754))&gt;$C754,$C754-SUM($F754:R754),($C754-SUM($F754:R754))/($D754-(S$4-$E754)+$B754))),0)</f>
        <v>0</v>
      </c>
      <c r="T754" s="803">
        <f ca="1">IFERROR(IF(OR(T$4&lt;$B754,(T$4-$B754)&lt;$E754),0,IF((SUM($F754:S754)+($C754/$D754))&gt;$C754,$C754-SUM($F754:S754),($C754-SUM($F754:S754))/($D754-(T$4-$E754)+$B754))),0)</f>
        <v>0</v>
      </c>
      <c r="U754" s="803">
        <f ca="1">IFERROR(IF(OR(U$4&lt;$B754,(U$4-$B754)&lt;$E754),0,IF((SUM($F754:T754)+($C754/$D754))&gt;$C754,$C754-SUM($F754:T754),($C754-SUM($F754:T754))/($D754-(U$4-$E754)+$B754))),0)</f>
        <v>0</v>
      </c>
      <c r="V754" s="803">
        <f ca="1">IFERROR(IF(OR(V$4&lt;$B754,(V$4-$B754)&lt;$E754),0,IF((SUM($F754:U754)+($C754/$D754))&gt;$C754,$C754-SUM($F754:U754),($C754-SUM($F754:U754))/($D754-(V$4-$E754)+$B754))),0)</f>
        <v>0</v>
      </c>
      <c r="W754" s="803">
        <f ca="1">IFERROR(IF(OR(W$4&lt;$B754,(W$4-$B754)&lt;$E754),0,IF((SUM($F754:V754)+($C754/$D754))&gt;$C754,$C754-SUM($F754:V754),($C754-SUM($F754:V754))/($D754-(W$4-$E754)+$B754))),0)</f>
        <v>0</v>
      </c>
      <c r="X754" s="803">
        <f ca="1">IFERROR(IF(OR(X$4&lt;$B754,(X$4-$B754)&lt;$E754),0,IF((SUM($F754:W754)+($C754/$D754))&gt;$C754,$C754-SUM($F754:W754),($C754-SUM($F754:W754))/($D754-(X$4-$E754)+$B754))),0)</f>
        <v>0</v>
      </c>
      <c r="Y754" s="803">
        <f ca="1">IFERROR(IF(OR(Y$4&lt;$B754,(Y$4-$B754)&lt;$E754),0,IF((SUM($F754:X754)+($C754/$D754))&gt;$C754,$C754-SUM($F754:X754),($C754-SUM($F754:X754))/($D754-(Y$4-$E754)+$B754))),0)</f>
        <v>0</v>
      </c>
      <c r="Z754" s="803">
        <f ca="1">IFERROR(IF(OR(Z$4&lt;$B754,(Z$4-$B754)&lt;$E754),0,IF((SUM($F754:Y754)+($C754/$D754))&gt;$C754,$C754-SUM($F754:Y754),($C754-SUM($F754:Y754))/($D754-(Z$4-$E754)+$B754))),0)</f>
        <v>0</v>
      </c>
      <c r="AA754" s="803">
        <f ca="1">IFERROR(IF(OR(AA$4&lt;$B754,(AA$4-$B754)&lt;$E754),0,IF((SUM($F754:Z754)+($C754/$D754))&gt;$C754,$C754-SUM($F754:Z754),($C754-SUM($F754:Z754))/($D754-(AA$4-$E754)+$B754))),0)</f>
        <v>0</v>
      </c>
      <c r="AB754" s="803">
        <f ca="1">IFERROR(IF(OR(AB$4&lt;$B754,(AB$4-$B754)&lt;$E754),0,IF((SUM($F754:AA754)+($C754/$D754))&gt;$C754,$C754-SUM($F754:AA754),($C754-SUM($F754:AA754))/($D754-(AB$4-$E754)+$B754))),0)</f>
        <v>0</v>
      </c>
      <c r="AC754" s="803">
        <f ca="1">IFERROR(IF(OR(AC$4&lt;$B754,(AC$4-$B754)&lt;$E754),0,IF((SUM($F754:AB754)+($C754/$D754))&gt;$C754,$C754-SUM($F754:AB754),($C754-SUM($F754:AB754))/($D754-(AC$4-$E754)+$B754))),0)</f>
        <v>0</v>
      </c>
      <c r="AD754" s="803">
        <f ca="1">IFERROR(IF(OR(AD$4&lt;$B754,(AD$4-$B754)&lt;$E754),0,IF((SUM($F754:AC754)+($C754/$D754))&gt;$C754,$C754-SUM($F754:AC754),($C754-SUM($F754:AC754))/($D754-(AD$4-$E754)+$B754))),0)</f>
        <v>0</v>
      </c>
      <c r="AE754" s="803">
        <f ca="1">IFERROR(IF(OR(AE$4&lt;$B754,(AE$4-$B754)&lt;$E754),0,IF((SUM($F754:AD754)+($C754/$D754))&gt;$C754,$C754-SUM($F754:AD754),($C754-SUM($F754:AD754))/($D754-(AE$4-$E754)+$B754))),0)</f>
        <v>0</v>
      </c>
      <c r="AF754" s="803">
        <f ca="1">IFERROR(IF(OR(AF$4&lt;$B754,(AF$4-$B754)&lt;$E754),0,IF((SUM($F754:AE754)+($C754/$D754))&gt;$C754,$C754-SUM($F754:AE754),($C754-SUM($F754:AE754))/($D754-(AF$4-$E754)+$B754))),0)</f>
        <v>0</v>
      </c>
      <c r="AG754" s="803">
        <f ca="1">IFERROR(IF(OR(AG$4&lt;$B754,(AG$4-$B754)&lt;$E754),0,IF((SUM($F754:AF754)+($C754/$D754))&gt;$C754,$C754-SUM($F754:AF754),($C754-SUM($F754:AF754))/($D754-(AG$4-$E754)+$B754))),0)</f>
        <v>0</v>
      </c>
      <c r="AH754" s="803">
        <f ca="1">IFERROR(IF(OR(AH$4&lt;$B754,(AH$4-$B754)&lt;$E754),0,IF((SUM($F754:AG754)+($C754/$D754))&gt;$C754,$C754-SUM($F754:AG754),($C754-SUM($F754:AG754))/($D754-(AH$4-$E754)+$B754))),0)</f>
        <v>0</v>
      </c>
      <c r="AI754" s="803">
        <f ca="1">IFERROR(IF(OR(AI$4&lt;$B754,(AI$4-$B754)&lt;$E754),0,IF((SUM($F754:AH754)+($C754/$D754))&gt;$C754,$C754-SUM($F754:AH754),($C754-SUM($F754:AH754))/($D754-(AI$4-$E754)+$B754))),0)</f>
        <v>0</v>
      </c>
      <c r="AJ754" s="803">
        <f ca="1">IFERROR(IF(OR(AJ$4&lt;$B754,(AJ$4-$B754)&lt;$E754),0,IF((SUM($F754:AI754)+($C754/$D754))&gt;$C754,$C754-SUM($F754:AI754),($C754-SUM($F754:AI754))/($D754-(AJ$4-$E754)+$B754))),0)</f>
        <v>0</v>
      </c>
      <c r="AK754" s="803">
        <f ca="1">IFERROR(IF(OR(AK$4&lt;$B754,(AK$4-$B754)&lt;$E754),0,IF((SUM($F754:AJ754)+($C754/$D754))&gt;$C754,$C754-SUM($F754:AJ754),($C754-SUM($F754:AJ754))/($D754-(AK$4-$E754)+$B754))),0)</f>
        <v>0</v>
      </c>
      <c r="AL754" s="803">
        <f ca="1">IFERROR(IF(OR(AL$4&lt;$B754,(AL$4-$B754)&lt;$E754),0,IF((SUM($F754:AK754)+($C754/$D754))&gt;$C754,$C754-SUM($F754:AK754),($C754-SUM($F754:AK754))/($D754-(AL$4-$E754)+$B754))),0)</f>
        <v>0</v>
      </c>
      <c r="AM754" s="803">
        <f ca="1">IFERROR(IF(OR(AM$4&lt;$B754,(AM$4-$B754)&lt;$E754),0,IF((SUM($F754:AL754)+($C754/$D754))&gt;$C754,$C754-SUM($F754:AL754),($C754-SUM($F754:AL754))/($D754-(AM$4-$E754)+$B754))),0)</f>
        <v>0</v>
      </c>
      <c r="AN754" s="803">
        <f ca="1">IFERROR(IF(OR(AN$4&lt;$B754,(AN$4-$B754)&lt;$E754),0,IF((SUM($F754:AM754)+($C754/$D754))&gt;$C754,$C754-SUM($F754:AM754),($C754-SUM($F754:AM754))/($D754-(AN$4-$E754)+$B754))),0)</f>
        <v>0</v>
      </c>
      <c r="AO754" s="803">
        <f ca="1">IFERROR(IF(OR(AO$4&lt;$B754,(AO$4-$B754)&lt;$E754),0,IF((SUM($F754:AN754)+($C754/$D754))&gt;$C754,$C754-SUM($F754:AN754),($C754-SUM($F754:AN754))/($D754-(AO$4-$E754)+$B754))),0)</f>
        <v>0</v>
      </c>
      <c r="AP754" s="803">
        <f ca="1">IFERROR(IF(OR(AP$4&lt;$B754,(AP$4-$B754)&lt;$E754),0,IF((SUM($F754:AO754)+($C754/$D754))&gt;$C754,$C754-SUM($F754:AO754),($C754-SUM($F754:AO754))/($D754-(AP$4-$E754)+$B754))),0)</f>
        <v>0</v>
      </c>
      <c r="AQ754" s="803">
        <f ca="1">IFERROR(IF(OR(AQ$4&lt;$B754,(AQ$4-$B754)&lt;$E754),0,IF((SUM($F754:AP754)+($C754/$D754))&gt;$C754,$C754-SUM($F754:AP754),($C754-SUM($F754:AP754))/($D754-(AQ$4-$E754)+$B754))),0)</f>
        <v>0</v>
      </c>
      <c r="AR754" s="803">
        <f ca="1">IFERROR(IF(OR(AR$4&lt;$B754,(AR$4-$B754)&lt;$E754),0,IF((SUM($F754:AQ754)+($C754/$D754))&gt;$C754,$C754-SUM($F754:AQ754),($C754-SUM($F754:AQ754))/($D754-(AR$4-$E754)+$B754))),0)</f>
        <v>0</v>
      </c>
      <c r="AS754" s="803">
        <f ca="1">IFERROR(IF(OR(AS$4&lt;$B754,(AS$4-$B754)&lt;$E754),0,IF((SUM($F754:AR754)+($C754/$D754))&gt;$C754,$C754-SUM($F754:AR754),($C754-SUM($F754:AR754))/($D754-(AS$4-$E754)+$B754))),0)</f>
        <v>0</v>
      </c>
      <c r="AT754" s="803">
        <f ca="1">IFERROR(IF(OR(AT$4&lt;$B754,(AT$4-$B754)&lt;$E754),0,IF((SUM($F754:AS754)+($C754/$D754))&gt;$C754,$C754-SUM($F754:AS754),($C754-SUM($F754:AS754))/($D754-(AT$4-$E754)+$B754))),0)</f>
        <v>0</v>
      </c>
      <c r="AU754" s="803">
        <f ca="1">IFERROR(IF(OR(AU$4&lt;$B754,(AU$4-$B754)&lt;$E754),0,IF((SUM($F754:AT754)+($C754/$D754))&gt;$C754,$C754-SUM($F754:AT754),($C754-SUM($F754:AT754))/($D754-(AU$4-$E754)+$B754))),0)</f>
        <v>0</v>
      </c>
      <c r="AW754" s="201"/>
    </row>
    <row r="755" spans="1:49" s="893" customFormat="1">
      <c r="A755" s="201"/>
      <c r="B755" s="885">
        <f>IF((B754+1)&gt;'PAINEL DE CONTROLE'!$D$6,'PAINEL DE CONTROLE'!$D$6,(B754+1))</f>
        <v>11</v>
      </c>
      <c r="C755" s="850">
        <f ca="1"/>
        <v>503527.81360061513</v>
      </c>
      <c r="D755" s="923">
        <f>IF(B755+SUMIF('PAINEL DE CONTROLE'!$B$97:$B$107,$B$742,'PAINEL DE CONTROLE'!$F$97:$F$107)&gt;'PAINEL DE CONTROLE'!$D$6,'PAINEL DE CONTROLE'!$D$6-B755,SUMIF('PAINEL DE CONTROLE'!$B$97:$B$107,$B$742,'PAINEL DE CONTROLE'!$F$97:$F$107))</f>
        <v>5</v>
      </c>
      <c r="E755" s="923">
        <f>'PAINEL DE CONTROLE'!$D$8</f>
        <v>1</v>
      </c>
      <c r="F755" s="201"/>
      <c r="G755" s="803">
        <f ca="1">IFERROR(IF(OR(G$4&lt;$B755,(G$4-$B755)&lt;$E755),0,IF((SUM($F755:F755)+($C755/$D755))&gt;$C755,$C755-SUM($F755:F755),($C755-SUM($F755:F755))/($D755-(G$4-$E755)+$B755))),0)</f>
        <v>0</v>
      </c>
      <c r="H755" s="803">
        <f ca="1">IFERROR(IF(OR(H$4&lt;$B755,(H$4-$B755)&lt;$E755),0,IF((SUM($F755:G755)+($C755/$D755))&gt;$C755,$C755-SUM($F755:G755),($C755-SUM($F755:G755))/($D755-(H$4-$E755)+$B755))),0)</f>
        <v>0</v>
      </c>
      <c r="I755" s="803">
        <f ca="1">IFERROR(IF(OR(I$4&lt;$B755,(I$4-$B755)&lt;$E755),0,IF((SUM($F755:H755)+($C755/$D755))&gt;$C755,$C755-SUM($F755:H755),($C755-SUM($F755:H755))/($D755-(I$4-$E755)+$B755))),0)</f>
        <v>0</v>
      </c>
      <c r="J755" s="803">
        <f ca="1">IFERROR(IF(OR(J$4&lt;$B755,(J$4-$B755)&lt;$E755),0,IF((SUM($F755:I755)+($C755/$D755))&gt;$C755,$C755-SUM($F755:I755),($C755-SUM($F755:I755))/($D755-(J$4-$E755)+$B755))),0)</f>
        <v>0</v>
      </c>
      <c r="K755" s="803">
        <f ca="1">IFERROR(IF(OR(K$4&lt;$B755,(K$4-$B755)&lt;$E755),0,IF((SUM($F755:J755)+($C755/$D755))&gt;$C755,$C755-SUM($F755:J755),($C755-SUM($F755:J755))/($D755-(K$4-$E755)+$B755))),0)</f>
        <v>0</v>
      </c>
      <c r="L755" s="803">
        <f ca="1">IFERROR(IF(OR(L$4&lt;$B755,(L$4-$B755)&lt;$E755),0,IF((SUM($F755:K755)+($C755/$D755))&gt;$C755,$C755-SUM($F755:K755),($C755-SUM($F755:K755))/($D755-(L$4-$E755)+$B755))),0)</f>
        <v>0</v>
      </c>
      <c r="M755" s="803">
        <f ca="1">IFERROR(IF(OR(M$4&lt;$B755,(M$4-$B755)&lt;$E755),0,IF((SUM($F755:L755)+($C755/$D755))&gt;$C755,$C755-SUM($F755:L755),($C755-SUM($F755:L755))/($D755-(M$4-$E755)+$B755))),0)</f>
        <v>0</v>
      </c>
      <c r="N755" s="803">
        <f ca="1">IFERROR(IF(OR(N$4&lt;$B755,(N$4-$B755)&lt;$E755),0,IF((SUM($F755:M755)+($C755/$D755))&gt;$C755,$C755-SUM($F755:M755),($C755-SUM($F755:M755))/($D755-(N$4-$E755)+$B755))),0)</f>
        <v>0</v>
      </c>
      <c r="O755" s="803">
        <f ca="1">IFERROR(IF(OR(O$4&lt;$B755,(O$4-$B755)&lt;$E755),0,IF((SUM($F755:N755)+($C755/$D755))&gt;$C755,$C755-SUM($F755:N755),($C755-SUM($F755:N755))/($D755-(O$4-$E755)+$B755))),0)</f>
        <v>0</v>
      </c>
      <c r="P755" s="803">
        <f ca="1">IFERROR(IF(OR(P$4&lt;$B755,(P$4-$B755)&lt;$E755),0,IF((SUM($F755:O755)+($C755/$D755))&gt;$C755,$C755-SUM($F755:O755),($C755-SUM($F755:O755))/($D755-(P$4-$E755)+$B755))),0)</f>
        <v>0</v>
      </c>
      <c r="Q755" s="803">
        <f ca="1">IFERROR(IF(OR(Q$4&lt;$B755,(Q$4-$B755)&lt;$E755),0,IF((SUM($F755:P755)+($C755/$D755))&gt;$C755,$C755-SUM($F755:P755),($C755-SUM($F755:P755))/($D755-(Q$4-$E755)+$B755))),0)</f>
        <v>0</v>
      </c>
      <c r="R755" s="803">
        <f ca="1">IFERROR(IF(OR(R$4&lt;$B755,(R$4-$B755)&lt;$E755),0,IF((SUM($F755:Q755)+($C755/$D755))&gt;$C755,$C755-SUM($F755:Q755),($C755-SUM($F755:Q755))/($D755-(R$4-$E755)+$B755))),0)</f>
        <v>0</v>
      </c>
      <c r="S755" s="803">
        <f ca="1">IFERROR(IF(OR(S$4&lt;$B755,(S$4-$B755)&lt;$E755),0,IF((SUM($F755:R755)+($C755/$D755))&gt;$C755,$C755-SUM($F755:R755),($C755-SUM($F755:R755))/($D755-(S$4-$E755)+$B755))),0)</f>
        <v>100705.56272012302</v>
      </c>
      <c r="T755" s="803">
        <f ca="1">IFERROR(IF(OR(T$4&lt;$B755,(T$4-$B755)&lt;$E755),0,IF((SUM($F755:S755)+($C755/$D755))&gt;$C755,$C755-SUM($F755:S755),($C755-SUM($F755:S755))/($D755-(T$4-$E755)+$B755))),0)</f>
        <v>100705.56272012302</v>
      </c>
      <c r="U755" s="803">
        <f ca="1">IFERROR(IF(OR(U$4&lt;$B755,(U$4-$B755)&lt;$E755),0,IF((SUM($F755:T755)+($C755/$D755))&gt;$C755,$C755-SUM($F755:T755),($C755-SUM($F755:T755))/($D755-(U$4-$E755)+$B755))),0)</f>
        <v>100705.56272012302</v>
      </c>
      <c r="V755" s="803">
        <f ca="1">IFERROR(IF(OR(V$4&lt;$B755,(V$4-$B755)&lt;$E755),0,IF((SUM($F755:U755)+($C755/$D755))&gt;$C755,$C755-SUM($F755:U755),($C755-SUM($F755:U755))/($D755-(V$4-$E755)+$B755))),0)</f>
        <v>100705.56272012304</v>
      </c>
      <c r="W755" s="803">
        <f ca="1">IFERROR(IF(OR(W$4&lt;$B755,(W$4-$B755)&lt;$E755),0,IF((SUM($F755:V755)+($C755/$D755))&gt;$C755,$C755-SUM($F755:V755),($C755-SUM($F755:V755))/($D755-(W$4-$E755)+$B755))),0)</f>
        <v>100705.56272012304</v>
      </c>
      <c r="X755" s="803">
        <f ca="1">IFERROR(IF(OR(X$4&lt;$B755,(X$4-$B755)&lt;$E755),0,IF((SUM($F755:W755)+($C755/$D755))&gt;$C755,$C755-SUM($F755:W755),($C755-SUM($F755:W755))/($D755-(X$4-$E755)+$B755))),0)</f>
        <v>0</v>
      </c>
      <c r="Y755" s="803">
        <f ca="1">IFERROR(IF(OR(Y$4&lt;$B755,(Y$4-$B755)&lt;$E755),0,IF((SUM($F755:X755)+($C755/$D755))&gt;$C755,$C755-SUM($F755:X755),($C755-SUM($F755:X755))/($D755-(Y$4-$E755)+$B755))),0)</f>
        <v>0</v>
      </c>
      <c r="Z755" s="803">
        <f ca="1">IFERROR(IF(OR(Z$4&lt;$B755,(Z$4-$B755)&lt;$E755),0,IF((SUM($F755:Y755)+($C755/$D755))&gt;$C755,$C755-SUM($F755:Y755),($C755-SUM($F755:Y755))/($D755-(Z$4-$E755)+$B755))),0)</f>
        <v>0</v>
      </c>
      <c r="AA755" s="803">
        <f ca="1">IFERROR(IF(OR(AA$4&lt;$B755,(AA$4-$B755)&lt;$E755),0,IF((SUM($F755:Z755)+($C755/$D755))&gt;$C755,$C755-SUM($F755:Z755),($C755-SUM($F755:Z755))/($D755-(AA$4-$E755)+$B755))),0)</f>
        <v>0</v>
      </c>
      <c r="AB755" s="803">
        <f ca="1">IFERROR(IF(OR(AB$4&lt;$B755,(AB$4-$B755)&lt;$E755),0,IF((SUM($F755:AA755)+($C755/$D755))&gt;$C755,$C755-SUM($F755:AA755),($C755-SUM($F755:AA755))/($D755-(AB$4-$E755)+$B755))),0)</f>
        <v>0</v>
      </c>
      <c r="AC755" s="803">
        <f ca="1">IFERROR(IF(OR(AC$4&lt;$B755,(AC$4-$B755)&lt;$E755),0,IF((SUM($F755:AB755)+($C755/$D755))&gt;$C755,$C755-SUM($F755:AB755),($C755-SUM($F755:AB755))/($D755-(AC$4-$E755)+$B755))),0)</f>
        <v>0</v>
      </c>
      <c r="AD755" s="803">
        <f ca="1">IFERROR(IF(OR(AD$4&lt;$B755,(AD$4-$B755)&lt;$E755),0,IF((SUM($F755:AC755)+($C755/$D755))&gt;$C755,$C755-SUM($F755:AC755),($C755-SUM($F755:AC755))/($D755-(AD$4-$E755)+$B755))),0)</f>
        <v>0</v>
      </c>
      <c r="AE755" s="803">
        <f ca="1">IFERROR(IF(OR(AE$4&lt;$B755,(AE$4-$B755)&lt;$E755),0,IF((SUM($F755:AD755)+($C755/$D755))&gt;$C755,$C755-SUM($F755:AD755),($C755-SUM($F755:AD755))/($D755-(AE$4-$E755)+$B755))),0)</f>
        <v>0</v>
      </c>
      <c r="AF755" s="803">
        <f ca="1">IFERROR(IF(OR(AF$4&lt;$B755,(AF$4-$B755)&lt;$E755),0,IF((SUM($F755:AE755)+($C755/$D755))&gt;$C755,$C755-SUM($F755:AE755),($C755-SUM($F755:AE755))/($D755-(AF$4-$E755)+$B755))),0)</f>
        <v>0</v>
      </c>
      <c r="AG755" s="803">
        <f ca="1">IFERROR(IF(OR(AG$4&lt;$B755,(AG$4-$B755)&lt;$E755),0,IF((SUM($F755:AF755)+($C755/$D755))&gt;$C755,$C755-SUM($F755:AF755),($C755-SUM($F755:AF755))/($D755-(AG$4-$E755)+$B755))),0)</f>
        <v>0</v>
      </c>
      <c r="AH755" s="803">
        <f ca="1">IFERROR(IF(OR(AH$4&lt;$B755,(AH$4-$B755)&lt;$E755),0,IF((SUM($F755:AG755)+($C755/$D755))&gt;$C755,$C755-SUM($F755:AG755),($C755-SUM($F755:AG755))/($D755-(AH$4-$E755)+$B755))),0)</f>
        <v>0</v>
      </c>
      <c r="AI755" s="803">
        <f ca="1">IFERROR(IF(OR(AI$4&lt;$B755,(AI$4-$B755)&lt;$E755),0,IF((SUM($F755:AH755)+($C755/$D755))&gt;$C755,$C755-SUM($F755:AH755),($C755-SUM($F755:AH755))/($D755-(AI$4-$E755)+$B755))),0)</f>
        <v>0</v>
      </c>
      <c r="AJ755" s="803">
        <f ca="1">IFERROR(IF(OR(AJ$4&lt;$B755,(AJ$4-$B755)&lt;$E755),0,IF((SUM($F755:AI755)+($C755/$D755))&gt;$C755,$C755-SUM($F755:AI755),($C755-SUM($F755:AI755))/($D755-(AJ$4-$E755)+$B755))),0)</f>
        <v>0</v>
      </c>
      <c r="AK755" s="803">
        <f ca="1">IFERROR(IF(OR(AK$4&lt;$B755,(AK$4-$B755)&lt;$E755),0,IF((SUM($F755:AJ755)+($C755/$D755))&gt;$C755,$C755-SUM($F755:AJ755),($C755-SUM($F755:AJ755))/($D755-(AK$4-$E755)+$B755))),0)</f>
        <v>0</v>
      </c>
      <c r="AL755" s="803">
        <f ca="1">IFERROR(IF(OR(AL$4&lt;$B755,(AL$4-$B755)&lt;$E755),0,IF((SUM($F755:AK755)+($C755/$D755))&gt;$C755,$C755-SUM($F755:AK755),($C755-SUM($F755:AK755))/($D755-(AL$4-$E755)+$B755))),0)</f>
        <v>0</v>
      </c>
      <c r="AM755" s="803">
        <f ca="1">IFERROR(IF(OR(AM$4&lt;$B755,(AM$4-$B755)&lt;$E755),0,IF((SUM($F755:AL755)+($C755/$D755))&gt;$C755,$C755-SUM($F755:AL755),($C755-SUM($F755:AL755))/($D755-(AM$4-$E755)+$B755))),0)</f>
        <v>0</v>
      </c>
      <c r="AN755" s="803">
        <f ca="1">IFERROR(IF(OR(AN$4&lt;$B755,(AN$4-$B755)&lt;$E755),0,IF((SUM($F755:AM755)+($C755/$D755))&gt;$C755,$C755-SUM($F755:AM755),($C755-SUM($F755:AM755))/($D755-(AN$4-$E755)+$B755))),0)</f>
        <v>0</v>
      </c>
      <c r="AO755" s="803">
        <f ca="1">IFERROR(IF(OR(AO$4&lt;$B755,(AO$4-$B755)&lt;$E755),0,IF((SUM($F755:AN755)+($C755/$D755))&gt;$C755,$C755-SUM($F755:AN755),($C755-SUM($F755:AN755))/($D755-(AO$4-$E755)+$B755))),0)</f>
        <v>0</v>
      </c>
      <c r="AP755" s="803">
        <f ca="1">IFERROR(IF(OR(AP$4&lt;$B755,(AP$4-$B755)&lt;$E755),0,IF((SUM($F755:AO755)+($C755/$D755))&gt;$C755,$C755-SUM($F755:AO755),($C755-SUM($F755:AO755))/($D755-(AP$4-$E755)+$B755))),0)</f>
        <v>0</v>
      </c>
      <c r="AQ755" s="803">
        <f ca="1">IFERROR(IF(OR(AQ$4&lt;$B755,(AQ$4-$B755)&lt;$E755),0,IF((SUM($F755:AP755)+($C755/$D755))&gt;$C755,$C755-SUM($F755:AP755),($C755-SUM($F755:AP755))/($D755-(AQ$4-$E755)+$B755))),0)</f>
        <v>0</v>
      </c>
      <c r="AR755" s="803">
        <f ca="1">IFERROR(IF(OR(AR$4&lt;$B755,(AR$4-$B755)&lt;$E755),0,IF((SUM($F755:AQ755)+($C755/$D755))&gt;$C755,$C755-SUM($F755:AQ755),($C755-SUM($F755:AQ755))/($D755-(AR$4-$E755)+$B755))),0)</f>
        <v>0</v>
      </c>
      <c r="AS755" s="803">
        <f ca="1">IFERROR(IF(OR(AS$4&lt;$B755,(AS$4-$B755)&lt;$E755),0,IF((SUM($F755:AR755)+($C755/$D755))&gt;$C755,$C755-SUM($F755:AR755),($C755-SUM($F755:AR755))/($D755-(AS$4-$E755)+$B755))),0)</f>
        <v>0</v>
      </c>
      <c r="AT755" s="803">
        <f ca="1">IFERROR(IF(OR(AT$4&lt;$B755,(AT$4-$B755)&lt;$E755),0,IF((SUM($F755:AS755)+($C755/$D755))&gt;$C755,$C755-SUM($F755:AS755),($C755-SUM($F755:AS755))/($D755-(AT$4-$E755)+$B755))),0)</f>
        <v>0</v>
      </c>
      <c r="AU755" s="803">
        <f ca="1">IFERROR(IF(OR(AU$4&lt;$B755,(AU$4-$B755)&lt;$E755),0,IF((SUM($F755:AT755)+($C755/$D755))&gt;$C755,$C755-SUM($F755:AT755),($C755-SUM($F755:AT755))/($D755-(AU$4-$E755)+$B755))),0)</f>
        <v>0</v>
      </c>
      <c r="AW755" s="201"/>
    </row>
    <row r="756" spans="1:49" s="893" customFormat="1">
      <c r="A756" s="201"/>
      <c r="B756" s="885">
        <f>IF((B755+1)&gt;'PAINEL DE CONTROLE'!$D$6,'PAINEL DE CONTROLE'!$D$6,(B755+1))</f>
        <v>12</v>
      </c>
      <c r="C756" s="850">
        <f ca="1"/>
        <v>0</v>
      </c>
      <c r="D756" s="923">
        <f>IF(B756+SUMIF('PAINEL DE CONTROLE'!$B$97:$B$107,$B$742,'PAINEL DE CONTROLE'!$F$97:$F$107)&gt;'PAINEL DE CONTROLE'!$D$6,'PAINEL DE CONTROLE'!$D$6-B756,SUMIF('PAINEL DE CONTROLE'!$B$97:$B$107,$B$742,'PAINEL DE CONTROLE'!$F$97:$F$107))</f>
        <v>5</v>
      </c>
      <c r="E756" s="923">
        <f>'PAINEL DE CONTROLE'!$D$8</f>
        <v>1</v>
      </c>
      <c r="F756" s="201"/>
      <c r="G756" s="803">
        <f ca="1">IFERROR(IF(OR(G$4&lt;$B756,(G$4-$B756)&lt;$E756),0,IF((SUM($F756:F756)+($C756/$D756))&gt;$C756,$C756-SUM($F756:F756),($C756-SUM($F756:F756))/($D756-(G$4-$E756)+$B756))),0)</f>
        <v>0</v>
      </c>
      <c r="H756" s="803">
        <f ca="1">IFERROR(IF(OR(H$4&lt;$B756,(H$4-$B756)&lt;$E756),0,IF((SUM($F756:G756)+($C756/$D756))&gt;$C756,$C756-SUM($F756:G756),($C756-SUM($F756:G756))/($D756-(H$4-$E756)+$B756))),0)</f>
        <v>0</v>
      </c>
      <c r="I756" s="803">
        <f ca="1">IFERROR(IF(OR(I$4&lt;$B756,(I$4-$B756)&lt;$E756),0,IF((SUM($F756:H756)+($C756/$D756))&gt;$C756,$C756-SUM($F756:H756),($C756-SUM($F756:H756))/($D756-(I$4-$E756)+$B756))),0)</f>
        <v>0</v>
      </c>
      <c r="J756" s="803">
        <f ca="1">IFERROR(IF(OR(J$4&lt;$B756,(J$4-$B756)&lt;$E756),0,IF((SUM($F756:I756)+($C756/$D756))&gt;$C756,$C756-SUM($F756:I756),($C756-SUM($F756:I756))/($D756-(J$4-$E756)+$B756))),0)</f>
        <v>0</v>
      </c>
      <c r="K756" s="803">
        <f ca="1">IFERROR(IF(OR(K$4&lt;$B756,(K$4-$B756)&lt;$E756),0,IF((SUM($F756:J756)+($C756/$D756))&gt;$C756,$C756-SUM($F756:J756),($C756-SUM($F756:J756))/($D756-(K$4-$E756)+$B756))),0)</f>
        <v>0</v>
      </c>
      <c r="L756" s="803">
        <f ca="1">IFERROR(IF(OR(L$4&lt;$B756,(L$4-$B756)&lt;$E756),0,IF((SUM($F756:K756)+($C756/$D756))&gt;$C756,$C756-SUM($F756:K756),($C756-SUM($F756:K756))/($D756-(L$4-$E756)+$B756))),0)</f>
        <v>0</v>
      </c>
      <c r="M756" s="803">
        <f ca="1">IFERROR(IF(OR(M$4&lt;$B756,(M$4-$B756)&lt;$E756),0,IF((SUM($F756:L756)+($C756/$D756))&gt;$C756,$C756-SUM($F756:L756),($C756-SUM($F756:L756))/($D756-(M$4-$E756)+$B756))),0)</f>
        <v>0</v>
      </c>
      <c r="N756" s="803">
        <f ca="1">IFERROR(IF(OR(N$4&lt;$B756,(N$4-$B756)&lt;$E756),0,IF((SUM($F756:M756)+($C756/$D756))&gt;$C756,$C756-SUM($F756:M756),($C756-SUM($F756:M756))/($D756-(N$4-$E756)+$B756))),0)</f>
        <v>0</v>
      </c>
      <c r="O756" s="803">
        <f ca="1">IFERROR(IF(OR(O$4&lt;$B756,(O$4-$B756)&lt;$E756),0,IF((SUM($F756:N756)+($C756/$D756))&gt;$C756,$C756-SUM($F756:N756),($C756-SUM($F756:N756))/($D756-(O$4-$E756)+$B756))),0)</f>
        <v>0</v>
      </c>
      <c r="P756" s="803">
        <f ca="1">IFERROR(IF(OR(P$4&lt;$B756,(P$4-$B756)&lt;$E756),0,IF((SUM($F756:O756)+($C756/$D756))&gt;$C756,$C756-SUM($F756:O756),($C756-SUM($F756:O756))/($D756-(P$4-$E756)+$B756))),0)</f>
        <v>0</v>
      </c>
      <c r="Q756" s="803">
        <f ca="1">IFERROR(IF(OR(Q$4&lt;$B756,(Q$4-$B756)&lt;$E756),0,IF((SUM($F756:P756)+($C756/$D756))&gt;$C756,$C756-SUM($F756:P756),($C756-SUM($F756:P756))/($D756-(Q$4-$E756)+$B756))),0)</f>
        <v>0</v>
      </c>
      <c r="R756" s="803">
        <f ca="1">IFERROR(IF(OR(R$4&lt;$B756,(R$4-$B756)&lt;$E756),0,IF((SUM($F756:Q756)+($C756/$D756))&gt;$C756,$C756-SUM($F756:Q756),($C756-SUM($F756:Q756))/($D756-(R$4-$E756)+$B756))),0)</f>
        <v>0</v>
      </c>
      <c r="S756" s="803">
        <f ca="1">IFERROR(IF(OR(S$4&lt;$B756,(S$4-$B756)&lt;$E756),0,IF((SUM($F756:R756)+($C756/$D756))&gt;$C756,$C756-SUM($F756:R756),($C756-SUM($F756:R756))/($D756-(S$4-$E756)+$B756))),0)</f>
        <v>0</v>
      </c>
      <c r="T756" s="803">
        <f ca="1">IFERROR(IF(OR(T$4&lt;$B756,(T$4-$B756)&lt;$E756),0,IF((SUM($F756:S756)+($C756/$D756))&gt;$C756,$C756-SUM($F756:S756),($C756-SUM($F756:S756))/($D756-(T$4-$E756)+$B756))),0)</f>
        <v>0</v>
      </c>
      <c r="U756" s="803">
        <f ca="1">IFERROR(IF(OR(U$4&lt;$B756,(U$4-$B756)&lt;$E756),0,IF((SUM($F756:T756)+($C756/$D756))&gt;$C756,$C756-SUM($F756:T756),($C756-SUM($F756:T756))/($D756-(U$4-$E756)+$B756))),0)</f>
        <v>0</v>
      </c>
      <c r="V756" s="803">
        <f ca="1">IFERROR(IF(OR(V$4&lt;$B756,(V$4-$B756)&lt;$E756),0,IF((SUM($F756:U756)+($C756/$D756))&gt;$C756,$C756-SUM($F756:U756),($C756-SUM($F756:U756))/($D756-(V$4-$E756)+$B756))),0)</f>
        <v>0</v>
      </c>
      <c r="W756" s="803">
        <f ca="1">IFERROR(IF(OR(W$4&lt;$B756,(W$4-$B756)&lt;$E756),0,IF((SUM($F756:V756)+($C756/$D756))&gt;$C756,$C756-SUM($F756:V756),($C756-SUM($F756:V756))/($D756-(W$4-$E756)+$B756))),0)</f>
        <v>0</v>
      </c>
      <c r="X756" s="803">
        <f ca="1">IFERROR(IF(OR(X$4&lt;$B756,(X$4-$B756)&lt;$E756),0,IF((SUM($F756:W756)+($C756/$D756))&gt;$C756,$C756-SUM($F756:W756),($C756-SUM($F756:W756))/($D756-(X$4-$E756)+$B756))),0)</f>
        <v>0</v>
      </c>
      <c r="Y756" s="803">
        <f ca="1">IFERROR(IF(OR(Y$4&lt;$B756,(Y$4-$B756)&lt;$E756),0,IF((SUM($F756:X756)+($C756/$D756))&gt;$C756,$C756-SUM($F756:X756),($C756-SUM($F756:X756))/($D756-(Y$4-$E756)+$B756))),0)</f>
        <v>0</v>
      </c>
      <c r="Z756" s="803">
        <f ca="1">IFERROR(IF(OR(Z$4&lt;$B756,(Z$4-$B756)&lt;$E756),0,IF((SUM($F756:Y756)+($C756/$D756))&gt;$C756,$C756-SUM($F756:Y756),($C756-SUM($F756:Y756))/($D756-(Z$4-$E756)+$B756))),0)</f>
        <v>0</v>
      </c>
      <c r="AA756" s="803">
        <f ca="1">IFERROR(IF(OR(AA$4&lt;$B756,(AA$4-$B756)&lt;$E756),0,IF((SUM($F756:Z756)+($C756/$D756))&gt;$C756,$C756-SUM($F756:Z756),($C756-SUM($F756:Z756))/($D756-(AA$4-$E756)+$B756))),0)</f>
        <v>0</v>
      </c>
      <c r="AB756" s="803">
        <f ca="1">IFERROR(IF(OR(AB$4&lt;$B756,(AB$4-$B756)&lt;$E756),0,IF((SUM($F756:AA756)+($C756/$D756))&gt;$C756,$C756-SUM($F756:AA756),($C756-SUM($F756:AA756))/($D756-(AB$4-$E756)+$B756))),0)</f>
        <v>0</v>
      </c>
      <c r="AC756" s="803">
        <f ca="1">IFERROR(IF(OR(AC$4&lt;$B756,(AC$4-$B756)&lt;$E756),0,IF((SUM($F756:AB756)+($C756/$D756))&gt;$C756,$C756-SUM($F756:AB756),($C756-SUM($F756:AB756))/($D756-(AC$4-$E756)+$B756))),0)</f>
        <v>0</v>
      </c>
      <c r="AD756" s="803">
        <f ca="1">IFERROR(IF(OR(AD$4&lt;$B756,(AD$4-$B756)&lt;$E756),0,IF((SUM($F756:AC756)+($C756/$D756))&gt;$C756,$C756-SUM($F756:AC756),($C756-SUM($F756:AC756))/($D756-(AD$4-$E756)+$B756))),0)</f>
        <v>0</v>
      </c>
      <c r="AE756" s="803">
        <f ca="1">IFERROR(IF(OR(AE$4&lt;$B756,(AE$4-$B756)&lt;$E756),0,IF((SUM($F756:AD756)+($C756/$D756))&gt;$C756,$C756-SUM($F756:AD756),($C756-SUM($F756:AD756))/($D756-(AE$4-$E756)+$B756))),0)</f>
        <v>0</v>
      </c>
      <c r="AF756" s="803">
        <f ca="1">IFERROR(IF(OR(AF$4&lt;$B756,(AF$4-$B756)&lt;$E756),0,IF((SUM($F756:AE756)+($C756/$D756))&gt;$C756,$C756-SUM($F756:AE756),($C756-SUM($F756:AE756))/($D756-(AF$4-$E756)+$B756))),0)</f>
        <v>0</v>
      </c>
      <c r="AG756" s="803">
        <f ca="1">IFERROR(IF(OR(AG$4&lt;$B756,(AG$4-$B756)&lt;$E756),0,IF((SUM($F756:AF756)+($C756/$D756))&gt;$C756,$C756-SUM($F756:AF756),($C756-SUM($F756:AF756))/($D756-(AG$4-$E756)+$B756))),0)</f>
        <v>0</v>
      </c>
      <c r="AH756" s="803">
        <f ca="1">IFERROR(IF(OR(AH$4&lt;$B756,(AH$4-$B756)&lt;$E756),0,IF((SUM($F756:AG756)+($C756/$D756))&gt;$C756,$C756-SUM($F756:AG756),($C756-SUM($F756:AG756))/($D756-(AH$4-$E756)+$B756))),0)</f>
        <v>0</v>
      </c>
      <c r="AI756" s="803">
        <f ca="1">IFERROR(IF(OR(AI$4&lt;$B756,(AI$4-$B756)&lt;$E756),0,IF((SUM($F756:AH756)+($C756/$D756))&gt;$C756,$C756-SUM($F756:AH756),($C756-SUM($F756:AH756))/($D756-(AI$4-$E756)+$B756))),0)</f>
        <v>0</v>
      </c>
      <c r="AJ756" s="803">
        <f ca="1">IFERROR(IF(OR(AJ$4&lt;$B756,(AJ$4-$B756)&lt;$E756),0,IF((SUM($F756:AI756)+($C756/$D756))&gt;$C756,$C756-SUM($F756:AI756),($C756-SUM($F756:AI756))/($D756-(AJ$4-$E756)+$B756))),0)</f>
        <v>0</v>
      </c>
      <c r="AK756" s="803">
        <f ca="1">IFERROR(IF(OR(AK$4&lt;$B756,(AK$4-$B756)&lt;$E756),0,IF((SUM($F756:AJ756)+($C756/$D756))&gt;$C756,$C756-SUM($F756:AJ756),($C756-SUM($F756:AJ756))/($D756-(AK$4-$E756)+$B756))),0)</f>
        <v>0</v>
      </c>
      <c r="AL756" s="803">
        <f ca="1">IFERROR(IF(OR(AL$4&lt;$B756,(AL$4-$B756)&lt;$E756),0,IF((SUM($F756:AK756)+($C756/$D756))&gt;$C756,$C756-SUM($F756:AK756),($C756-SUM($F756:AK756))/($D756-(AL$4-$E756)+$B756))),0)</f>
        <v>0</v>
      </c>
      <c r="AM756" s="803">
        <f ca="1">IFERROR(IF(OR(AM$4&lt;$B756,(AM$4-$B756)&lt;$E756),0,IF((SUM($F756:AL756)+($C756/$D756))&gt;$C756,$C756-SUM($F756:AL756),($C756-SUM($F756:AL756))/($D756-(AM$4-$E756)+$B756))),0)</f>
        <v>0</v>
      </c>
      <c r="AN756" s="803">
        <f ca="1">IFERROR(IF(OR(AN$4&lt;$B756,(AN$4-$B756)&lt;$E756),0,IF((SUM($F756:AM756)+($C756/$D756))&gt;$C756,$C756-SUM($F756:AM756),($C756-SUM($F756:AM756))/($D756-(AN$4-$E756)+$B756))),0)</f>
        <v>0</v>
      </c>
      <c r="AO756" s="803">
        <f ca="1">IFERROR(IF(OR(AO$4&lt;$B756,(AO$4-$B756)&lt;$E756),0,IF((SUM($F756:AN756)+($C756/$D756))&gt;$C756,$C756-SUM($F756:AN756),($C756-SUM($F756:AN756))/($D756-(AO$4-$E756)+$B756))),0)</f>
        <v>0</v>
      </c>
      <c r="AP756" s="803">
        <f ca="1">IFERROR(IF(OR(AP$4&lt;$B756,(AP$4-$B756)&lt;$E756),0,IF((SUM($F756:AO756)+($C756/$D756))&gt;$C756,$C756-SUM($F756:AO756),($C756-SUM($F756:AO756))/($D756-(AP$4-$E756)+$B756))),0)</f>
        <v>0</v>
      </c>
      <c r="AQ756" s="803">
        <f ca="1">IFERROR(IF(OR(AQ$4&lt;$B756,(AQ$4-$B756)&lt;$E756),0,IF((SUM($F756:AP756)+($C756/$D756))&gt;$C756,$C756-SUM($F756:AP756),($C756-SUM($F756:AP756))/($D756-(AQ$4-$E756)+$B756))),0)</f>
        <v>0</v>
      </c>
      <c r="AR756" s="803">
        <f ca="1">IFERROR(IF(OR(AR$4&lt;$B756,(AR$4-$B756)&lt;$E756),0,IF((SUM($F756:AQ756)+($C756/$D756))&gt;$C756,$C756-SUM($F756:AQ756),($C756-SUM($F756:AQ756))/($D756-(AR$4-$E756)+$B756))),0)</f>
        <v>0</v>
      </c>
      <c r="AS756" s="803">
        <f ca="1">IFERROR(IF(OR(AS$4&lt;$B756,(AS$4-$B756)&lt;$E756),0,IF((SUM($F756:AR756)+($C756/$D756))&gt;$C756,$C756-SUM($F756:AR756),($C756-SUM($F756:AR756))/($D756-(AS$4-$E756)+$B756))),0)</f>
        <v>0</v>
      </c>
      <c r="AT756" s="803">
        <f ca="1">IFERROR(IF(OR(AT$4&lt;$B756,(AT$4-$B756)&lt;$E756),0,IF((SUM($F756:AS756)+($C756/$D756))&gt;$C756,$C756-SUM($F756:AS756),($C756-SUM($F756:AS756))/($D756-(AT$4-$E756)+$B756))),0)</f>
        <v>0</v>
      </c>
      <c r="AU756" s="803">
        <f ca="1">IFERROR(IF(OR(AU$4&lt;$B756,(AU$4-$B756)&lt;$E756),0,IF((SUM($F756:AT756)+($C756/$D756))&gt;$C756,$C756-SUM($F756:AT756),($C756-SUM($F756:AT756))/($D756-(AU$4-$E756)+$B756))),0)</f>
        <v>0</v>
      </c>
      <c r="AW756" s="201"/>
    </row>
    <row r="757" spans="1:49" s="893" customFormat="1">
      <c r="A757" s="201"/>
      <c r="B757" s="885">
        <f>IF((B756+1)&gt;'PAINEL DE CONTROLE'!$D$6,'PAINEL DE CONTROLE'!$D$6,(B756+1))</f>
        <v>13</v>
      </c>
      <c r="C757" s="850">
        <f ca="1"/>
        <v>0</v>
      </c>
      <c r="D757" s="923">
        <f>IF(B757+SUMIF('PAINEL DE CONTROLE'!$B$97:$B$107,$B$742,'PAINEL DE CONTROLE'!$F$97:$F$107)&gt;'PAINEL DE CONTROLE'!$D$6,'PAINEL DE CONTROLE'!$D$6-B757,SUMIF('PAINEL DE CONTROLE'!$B$97:$B$107,$B$742,'PAINEL DE CONTROLE'!$F$97:$F$107))</f>
        <v>5</v>
      </c>
      <c r="E757" s="923">
        <f>'PAINEL DE CONTROLE'!$D$8</f>
        <v>1</v>
      </c>
      <c r="F757" s="201"/>
      <c r="G757" s="803">
        <f ca="1">IFERROR(IF(OR(G$4&lt;$B757,(G$4-$B757)&lt;$E757),0,IF((SUM($F757:F757)+($C757/$D757))&gt;$C757,$C757-SUM($F757:F757),($C757-SUM($F757:F757))/($D757-(G$4-$E757)+$B757))),0)</f>
        <v>0</v>
      </c>
      <c r="H757" s="803">
        <f ca="1">IFERROR(IF(OR(H$4&lt;$B757,(H$4-$B757)&lt;$E757),0,IF((SUM($F757:G757)+($C757/$D757))&gt;$C757,$C757-SUM($F757:G757),($C757-SUM($F757:G757))/($D757-(H$4-$E757)+$B757))),0)</f>
        <v>0</v>
      </c>
      <c r="I757" s="803">
        <f ca="1">IFERROR(IF(OR(I$4&lt;$B757,(I$4-$B757)&lt;$E757),0,IF((SUM($F757:H757)+($C757/$D757))&gt;$C757,$C757-SUM($F757:H757),($C757-SUM($F757:H757))/($D757-(I$4-$E757)+$B757))),0)</f>
        <v>0</v>
      </c>
      <c r="J757" s="803">
        <f ca="1">IFERROR(IF(OR(J$4&lt;$B757,(J$4-$B757)&lt;$E757),0,IF((SUM($F757:I757)+($C757/$D757))&gt;$C757,$C757-SUM($F757:I757),($C757-SUM($F757:I757))/($D757-(J$4-$E757)+$B757))),0)</f>
        <v>0</v>
      </c>
      <c r="K757" s="803">
        <f ca="1">IFERROR(IF(OR(K$4&lt;$B757,(K$4-$B757)&lt;$E757),0,IF((SUM($F757:J757)+($C757/$D757))&gt;$C757,$C757-SUM($F757:J757),($C757-SUM($F757:J757))/($D757-(K$4-$E757)+$B757))),0)</f>
        <v>0</v>
      </c>
      <c r="L757" s="803">
        <f ca="1">IFERROR(IF(OR(L$4&lt;$B757,(L$4-$B757)&lt;$E757),0,IF((SUM($F757:K757)+($C757/$D757))&gt;$C757,$C757-SUM($F757:K757),($C757-SUM($F757:K757))/($D757-(L$4-$E757)+$B757))),0)</f>
        <v>0</v>
      </c>
      <c r="M757" s="803">
        <f ca="1">IFERROR(IF(OR(M$4&lt;$B757,(M$4-$B757)&lt;$E757),0,IF((SUM($F757:L757)+($C757/$D757))&gt;$C757,$C757-SUM($F757:L757),($C757-SUM($F757:L757))/($D757-(M$4-$E757)+$B757))),0)</f>
        <v>0</v>
      </c>
      <c r="N757" s="803">
        <f ca="1">IFERROR(IF(OR(N$4&lt;$B757,(N$4-$B757)&lt;$E757),0,IF((SUM($F757:M757)+($C757/$D757))&gt;$C757,$C757-SUM($F757:M757),($C757-SUM($F757:M757))/($D757-(N$4-$E757)+$B757))),0)</f>
        <v>0</v>
      </c>
      <c r="O757" s="803">
        <f ca="1">IFERROR(IF(OR(O$4&lt;$B757,(O$4-$B757)&lt;$E757),0,IF((SUM($F757:N757)+($C757/$D757))&gt;$C757,$C757-SUM($F757:N757),($C757-SUM($F757:N757))/($D757-(O$4-$E757)+$B757))),0)</f>
        <v>0</v>
      </c>
      <c r="P757" s="803">
        <f ca="1">IFERROR(IF(OR(P$4&lt;$B757,(P$4-$B757)&lt;$E757),0,IF((SUM($F757:O757)+($C757/$D757))&gt;$C757,$C757-SUM($F757:O757),($C757-SUM($F757:O757))/($D757-(P$4-$E757)+$B757))),0)</f>
        <v>0</v>
      </c>
      <c r="Q757" s="803">
        <f ca="1">IFERROR(IF(OR(Q$4&lt;$B757,(Q$4-$B757)&lt;$E757),0,IF((SUM($F757:P757)+($C757/$D757))&gt;$C757,$C757-SUM($F757:P757),($C757-SUM($F757:P757))/($D757-(Q$4-$E757)+$B757))),0)</f>
        <v>0</v>
      </c>
      <c r="R757" s="803">
        <f ca="1">IFERROR(IF(OR(R$4&lt;$B757,(R$4-$B757)&lt;$E757),0,IF((SUM($F757:Q757)+($C757/$D757))&gt;$C757,$C757-SUM($F757:Q757),($C757-SUM($F757:Q757))/($D757-(R$4-$E757)+$B757))),0)</f>
        <v>0</v>
      </c>
      <c r="S757" s="803">
        <f ca="1">IFERROR(IF(OR(S$4&lt;$B757,(S$4-$B757)&lt;$E757),0,IF((SUM($F757:R757)+($C757/$D757))&gt;$C757,$C757-SUM($F757:R757),($C757-SUM($F757:R757))/($D757-(S$4-$E757)+$B757))),0)</f>
        <v>0</v>
      </c>
      <c r="T757" s="803">
        <f ca="1">IFERROR(IF(OR(T$4&lt;$B757,(T$4-$B757)&lt;$E757),0,IF((SUM($F757:S757)+($C757/$D757))&gt;$C757,$C757-SUM($F757:S757),($C757-SUM($F757:S757))/($D757-(T$4-$E757)+$B757))),0)</f>
        <v>0</v>
      </c>
      <c r="U757" s="803">
        <f ca="1">IFERROR(IF(OR(U$4&lt;$B757,(U$4-$B757)&lt;$E757),0,IF((SUM($F757:T757)+($C757/$D757))&gt;$C757,$C757-SUM($F757:T757),($C757-SUM($F757:T757))/($D757-(U$4-$E757)+$B757))),0)</f>
        <v>0</v>
      </c>
      <c r="V757" s="803">
        <f ca="1">IFERROR(IF(OR(V$4&lt;$B757,(V$4-$B757)&lt;$E757),0,IF((SUM($F757:U757)+($C757/$D757))&gt;$C757,$C757-SUM($F757:U757),($C757-SUM($F757:U757))/($D757-(V$4-$E757)+$B757))),0)</f>
        <v>0</v>
      </c>
      <c r="W757" s="803">
        <f ca="1">IFERROR(IF(OR(W$4&lt;$B757,(W$4-$B757)&lt;$E757),0,IF((SUM($F757:V757)+($C757/$D757))&gt;$C757,$C757-SUM($F757:V757),($C757-SUM($F757:V757))/($D757-(W$4-$E757)+$B757))),0)</f>
        <v>0</v>
      </c>
      <c r="X757" s="803">
        <f ca="1">IFERROR(IF(OR(X$4&lt;$B757,(X$4-$B757)&lt;$E757),0,IF((SUM($F757:W757)+($C757/$D757))&gt;$C757,$C757-SUM($F757:W757),($C757-SUM($F757:W757))/($D757-(X$4-$E757)+$B757))),0)</f>
        <v>0</v>
      </c>
      <c r="Y757" s="803">
        <f ca="1">IFERROR(IF(OR(Y$4&lt;$B757,(Y$4-$B757)&lt;$E757),0,IF((SUM($F757:X757)+($C757/$D757))&gt;$C757,$C757-SUM($F757:X757),($C757-SUM($F757:X757))/($D757-(Y$4-$E757)+$B757))),0)</f>
        <v>0</v>
      </c>
      <c r="Z757" s="803">
        <f ca="1">IFERROR(IF(OR(Z$4&lt;$B757,(Z$4-$B757)&lt;$E757),0,IF((SUM($F757:Y757)+($C757/$D757))&gt;$C757,$C757-SUM($F757:Y757),($C757-SUM($F757:Y757))/($D757-(Z$4-$E757)+$B757))),0)</f>
        <v>0</v>
      </c>
      <c r="AA757" s="803">
        <f ca="1">IFERROR(IF(OR(AA$4&lt;$B757,(AA$4-$B757)&lt;$E757),0,IF((SUM($F757:Z757)+($C757/$D757))&gt;$C757,$C757-SUM($F757:Z757),($C757-SUM($F757:Z757))/($D757-(AA$4-$E757)+$B757))),0)</f>
        <v>0</v>
      </c>
      <c r="AB757" s="803">
        <f ca="1">IFERROR(IF(OR(AB$4&lt;$B757,(AB$4-$B757)&lt;$E757),0,IF((SUM($F757:AA757)+($C757/$D757))&gt;$C757,$C757-SUM($F757:AA757),($C757-SUM($F757:AA757))/($D757-(AB$4-$E757)+$B757))),0)</f>
        <v>0</v>
      </c>
      <c r="AC757" s="803">
        <f ca="1">IFERROR(IF(OR(AC$4&lt;$B757,(AC$4-$B757)&lt;$E757),0,IF((SUM($F757:AB757)+($C757/$D757))&gt;$C757,$C757-SUM($F757:AB757),($C757-SUM($F757:AB757))/($D757-(AC$4-$E757)+$B757))),0)</f>
        <v>0</v>
      </c>
      <c r="AD757" s="803">
        <f ca="1">IFERROR(IF(OR(AD$4&lt;$B757,(AD$4-$B757)&lt;$E757),0,IF((SUM($F757:AC757)+($C757/$D757))&gt;$C757,$C757-SUM($F757:AC757),($C757-SUM($F757:AC757))/($D757-(AD$4-$E757)+$B757))),0)</f>
        <v>0</v>
      </c>
      <c r="AE757" s="803">
        <f ca="1">IFERROR(IF(OR(AE$4&lt;$B757,(AE$4-$B757)&lt;$E757),0,IF((SUM($F757:AD757)+($C757/$D757))&gt;$C757,$C757-SUM($F757:AD757),($C757-SUM($F757:AD757))/($D757-(AE$4-$E757)+$B757))),0)</f>
        <v>0</v>
      </c>
      <c r="AF757" s="803">
        <f ca="1">IFERROR(IF(OR(AF$4&lt;$B757,(AF$4-$B757)&lt;$E757),0,IF((SUM($F757:AE757)+($C757/$D757))&gt;$C757,$C757-SUM($F757:AE757),($C757-SUM($F757:AE757))/($D757-(AF$4-$E757)+$B757))),0)</f>
        <v>0</v>
      </c>
      <c r="AG757" s="803">
        <f ca="1">IFERROR(IF(OR(AG$4&lt;$B757,(AG$4-$B757)&lt;$E757),0,IF((SUM($F757:AF757)+($C757/$D757))&gt;$C757,$C757-SUM($F757:AF757),($C757-SUM($F757:AF757))/($D757-(AG$4-$E757)+$B757))),0)</f>
        <v>0</v>
      </c>
      <c r="AH757" s="803">
        <f ca="1">IFERROR(IF(OR(AH$4&lt;$B757,(AH$4-$B757)&lt;$E757),0,IF((SUM($F757:AG757)+($C757/$D757))&gt;$C757,$C757-SUM($F757:AG757),($C757-SUM($F757:AG757))/($D757-(AH$4-$E757)+$B757))),0)</f>
        <v>0</v>
      </c>
      <c r="AI757" s="803">
        <f ca="1">IFERROR(IF(OR(AI$4&lt;$B757,(AI$4-$B757)&lt;$E757),0,IF((SUM($F757:AH757)+($C757/$D757))&gt;$C757,$C757-SUM($F757:AH757),($C757-SUM($F757:AH757))/($D757-(AI$4-$E757)+$B757))),0)</f>
        <v>0</v>
      </c>
      <c r="AJ757" s="803">
        <f ca="1">IFERROR(IF(OR(AJ$4&lt;$B757,(AJ$4-$B757)&lt;$E757),0,IF((SUM($F757:AI757)+($C757/$D757))&gt;$C757,$C757-SUM($F757:AI757),($C757-SUM($F757:AI757))/($D757-(AJ$4-$E757)+$B757))),0)</f>
        <v>0</v>
      </c>
      <c r="AK757" s="803">
        <f ca="1">IFERROR(IF(OR(AK$4&lt;$B757,(AK$4-$B757)&lt;$E757),0,IF((SUM($F757:AJ757)+($C757/$D757))&gt;$C757,$C757-SUM($F757:AJ757),($C757-SUM($F757:AJ757))/($D757-(AK$4-$E757)+$B757))),0)</f>
        <v>0</v>
      </c>
      <c r="AL757" s="803">
        <f ca="1">IFERROR(IF(OR(AL$4&lt;$B757,(AL$4-$B757)&lt;$E757),0,IF((SUM($F757:AK757)+($C757/$D757))&gt;$C757,$C757-SUM($F757:AK757),($C757-SUM($F757:AK757))/($D757-(AL$4-$E757)+$B757))),0)</f>
        <v>0</v>
      </c>
      <c r="AM757" s="803">
        <f ca="1">IFERROR(IF(OR(AM$4&lt;$B757,(AM$4-$B757)&lt;$E757),0,IF((SUM($F757:AL757)+($C757/$D757))&gt;$C757,$C757-SUM($F757:AL757),($C757-SUM($F757:AL757))/($D757-(AM$4-$E757)+$B757))),0)</f>
        <v>0</v>
      </c>
      <c r="AN757" s="803">
        <f ca="1">IFERROR(IF(OR(AN$4&lt;$B757,(AN$4-$B757)&lt;$E757),0,IF((SUM($F757:AM757)+($C757/$D757))&gt;$C757,$C757-SUM($F757:AM757),($C757-SUM($F757:AM757))/($D757-(AN$4-$E757)+$B757))),0)</f>
        <v>0</v>
      </c>
      <c r="AO757" s="803">
        <f ca="1">IFERROR(IF(OR(AO$4&lt;$B757,(AO$4-$B757)&lt;$E757),0,IF((SUM($F757:AN757)+($C757/$D757))&gt;$C757,$C757-SUM($F757:AN757),($C757-SUM($F757:AN757))/($D757-(AO$4-$E757)+$B757))),0)</f>
        <v>0</v>
      </c>
      <c r="AP757" s="803">
        <f ca="1">IFERROR(IF(OR(AP$4&lt;$B757,(AP$4-$B757)&lt;$E757),0,IF((SUM($F757:AO757)+($C757/$D757))&gt;$C757,$C757-SUM($F757:AO757),($C757-SUM($F757:AO757))/($D757-(AP$4-$E757)+$B757))),0)</f>
        <v>0</v>
      </c>
      <c r="AQ757" s="803">
        <f ca="1">IFERROR(IF(OR(AQ$4&lt;$B757,(AQ$4-$B757)&lt;$E757),0,IF((SUM($F757:AP757)+($C757/$D757))&gt;$C757,$C757-SUM($F757:AP757),($C757-SUM($F757:AP757))/($D757-(AQ$4-$E757)+$B757))),0)</f>
        <v>0</v>
      </c>
      <c r="AR757" s="803">
        <f ca="1">IFERROR(IF(OR(AR$4&lt;$B757,(AR$4-$B757)&lt;$E757),0,IF((SUM($F757:AQ757)+($C757/$D757))&gt;$C757,$C757-SUM($F757:AQ757),($C757-SUM($F757:AQ757))/($D757-(AR$4-$E757)+$B757))),0)</f>
        <v>0</v>
      </c>
      <c r="AS757" s="803">
        <f ca="1">IFERROR(IF(OR(AS$4&lt;$B757,(AS$4-$B757)&lt;$E757),0,IF((SUM($F757:AR757)+($C757/$D757))&gt;$C757,$C757-SUM($F757:AR757),($C757-SUM($F757:AR757))/($D757-(AS$4-$E757)+$B757))),0)</f>
        <v>0</v>
      </c>
      <c r="AT757" s="803">
        <f ca="1">IFERROR(IF(OR(AT$4&lt;$B757,(AT$4-$B757)&lt;$E757),0,IF((SUM($F757:AS757)+($C757/$D757))&gt;$C757,$C757-SUM($F757:AS757),($C757-SUM($F757:AS757))/($D757-(AT$4-$E757)+$B757))),0)</f>
        <v>0</v>
      </c>
      <c r="AU757" s="803">
        <f ca="1">IFERROR(IF(OR(AU$4&lt;$B757,(AU$4-$B757)&lt;$E757),0,IF((SUM($F757:AT757)+($C757/$D757))&gt;$C757,$C757-SUM($F757:AT757),($C757-SUM($F757:AT757))/($D757-(AU$4-$E757)+$B757))),0)</f>
        <v>0</v>
      </c>
      <c r="AW757" s="201"/>
    </row>
    <row r="758" spans="1:49" s="893" customFormat="1">
      <c r="A758" s="201"/>
      <c r="B758" s="885">
        <f>IF((B757+1)&gt;'PAINEL DE CONTROLE'!$D$6,'PAINEL DE CONTROLE'!$D$6,(B757+1))</f>
        <v>14</v>
      </c>
      <c r="C758" s="850">
        <f ca="1"/>
        <v>0</v>
      </c>
      <c r="D758" s="923">
        <f>IF(B758+SUMIF('PAINEL DE CONTROLE'!$B$97:$B$107,$B$742,'PAINEL DE CONTROLE'!$F$97:$F$107)&gt;'PAINEL DE CONTROLE'!$D$6,'PAINEL DE CONTROLE'!$D$6-B758,SUMIF('PAINEL DE CONTROLE'!$B$97:$B$107,$B$742,'PAINEL DE CONTROLE'!$F$97:$F$107))</f>
        <v>5</v>
      </c>
      <c r="E758" s="923">
        <f>'PAINEL DE CONTROLE'!$D$8</f>
        <v>1</v>
      </c>
      <c r="F758" s="201"/>
      <c r="G758" s="803">
        <f ca="1">IFERROR(IF(OR(G$4&lt;$B758,(G$4-$B758)&lt;$E758),0,IF((SUM($F758:F758)+($C758/$D758))&gt;$C758,$C758-SUM($F758:F758),($C758-SUM($F758:F758))/($D758-(G$4-$E758)+$B758))),0)</f>
        <v>0</v>
      </c>
      <c r="H758" s="803">
        <f ca="1">IFERROR(IF(OR(H$4&lt;$B758,(H$4-$B758)&lt;$E758),0,IF((SUM($F758:G758)+($C758/$D758))&gt;$C758,$C758-SUM($F758:G758),($C758-SUM($F758:G758))/($D758-(H$4-$E758)+$B758))),0)</f>
        <v>0</v>
      </c>
      <c r="I758" s="803">
        <f ca="1">IFERROR(IF(OR(I$4&lt;$B758,(I$4-$B758)&lt;$E758),0,IF((SUM($F758:H758)+($C758/$D758))&gt;$C758,$C758-SUM($F758:H758),($C758-SUM($F758:H758))/($D758-(I$4-$E758)+$B758))),0)</f>
        <v>0</v>
      </c>
      <c r="J758" s="803">
        <f ca="1">IFERROR(IF(OR(J$4&lt;$B758,(J$4-$B758)&lt;$E758),0,IF((SUM($F758:I758)+($C758/$D758))&gt;$C758,$C758-SUM($F758:I758),($C758-SUM($F758:I758))/($D758-(J$4-$E758)+$B758))),0)</f>
        <v>0</v>
      </c>
      <c r="K758" s="803">
        <f ca="1">IFERROR(IF(OR(K$4&lt;$B758,(K$4-$B758)&lt;$E758),0,IF((SUM($F758:J758)+($C758/$D758))&gt;$C758,$C758-SUM($F758:J758),($C758-SUM($F758:J758))/($D758-(K$4-$E758)+$B758))),0)</f>
        <v>0</v>
      </c>
      <c r="L758" s="803">
        <f ca="1">IFERROR(IF(OR(L$4&lt;$B758,(L$4-$B758)&lt;$E758),0,IF((SUM($F758:K758)+($C758/$D758))&gt;$C758,$C758-SUM($F758:K758),($C758-SUM($F758:K758))/($D758-(L$4-$E758)+$B758))),0)</f>
        <v>0</v>
      </c>
      <c r="M758" s="803">
        <f ca="1">IFERROR(IF(OR(M$4&lt;$B758,(M$4-$B758)&lt;$E758),0,IF((SUM($F758:L758)+($C758/$D758))&gt;$C758,$C758-SUM($F758:L758),($C758-SUM($F758:L758))/($D758-(M$4-$E758)+$B758))),0)</f>
        <v>0</v>
      </c>
      <c r="N758" s="803">
        <f ca="1">IFERROR(IF(OR(N$4&lt;$B758,(N$4-$B758)&lt;$E758),0,IF((SUM($F758:M758)+($C758/$D758))&gt;$C758,$C758-SUM($F758:M758),($C758-SUM($F758:M758))/($D758-(N$4-$E758)+$B758))),0)</f>
        <v>0</v>
      </c>
      <c r="O758" s="803">
        <f ca="1">IFERROR(IF(OR(O$4&lt;$B758,(O$4-$B758)&lt;$E758),0,IF((SUM($F758:N758)+($C758/$D758))&gt;$C758,$C758-SUM($F758:N758),($C758-SUM($F758:N758))/($D758-(O$4-$E758)+$B758))),0)</f>
        <v>0</v>
      </c>
      <c r="P758" s="803">
        <f ca="1">IFERROR(IF(OR(P$4&lt;$B758,(P$4-$B758)&lt;$E758),0,IF((SUM($F758:O758)+($C758/$D758))&gt;$C758,$C758-SUM($F758:O758),($C758-SUM($F758:O758))/($D758-(P$4-$E758)+$B758))),0)</f>
        <v>0</v>
      </c>
      <c r="Q758" s="803">
        <f ca="1">IFERROR(IF(OR(Q$4&lt;$B758,(Q$4-$B758)&lt;$E758),0,IF((SUM($F758:P758)+($C758/$D758))&gt;$C758,$C758-SUM($F758:P758),($C758-SUM($F758:P758))/($D758-(Q$4-$E758)+$B758))),0)</f>
        <v>0</v>
      </c>
      <c r="R758" s="803">
        <f ca="1">IFERROR(IF(OR(R$4&lt;$B758,(R$4-$B758)&lt;$E758),0,IF((SUM($F758:Q758)+($C758/$D758))&gt;$C758,$C758-SUM($F758:Q758),($C758-SUM($F758:Q758))/($D758-(R$4-$E758)+$B758))),0)</f>
        <v>0</v>
      </c>
      <c r="S758" s="803">
        <f ca="1">IFERROR(IF(OR(S$4&lt;$B758,(S$4-$B758)&lt;$E758),0,IF((SUM($F758:R758)+($C758/$D758))&gt;$C758,$C758-SUM($F758:R758),($C758-SUM($F758:R758))/($D758-(S$4-$E758)+$B758))),0)</f>
        <v>0</v>
      </c>
      <c r="T758" s="803">
        <f ca="1">IFERROR(IF(OR(T$4&lt;$B758,(T$4-$B758)&lt;$E758),0,IF((SUM($F758:S758)+($C758/$D758))&gt;$C758,$C758-SUM($F758:S758),($C758-SUM($F758:S758))/($D758-(T$4-$E758)+$B758))),0)</f>
        <v>0</v>
      </c>
      <c r="U758" s="803">
        <f ca="1">IFERROR(IF(OR(U$4&lt;$B758,(U$4-$B758)&lt;$E758),0,IF((SUM($F758:T758)+($C758/$D758))&gt;$C758,$C758-SUM($F758:T758),($C758-SUM($F758:T758))/($D758-(U$4-$E758)+$B758))),0)</f>
        <v>0</v>
      </c>
      <c r="V758" s="803">
        <f ca="1">IFERROR(IF(OR(V$4&lt;$B758,(V$4-$B758)&lt;$E758),0,IF((SUM($F758:U758)+($C758/$D758))&gt;$C758,$C758-SUM($F758:U758),($C758-SUM($F758:U758))/($D758-(V$4-$E758)+$B758))),0)</f>
        <v>0</v>
      </c>
      <c r="W758" s="803">
        <f ca="1">IFERROR(IF(OR(W$4&lt;$B758,(W$4-$B758)&lt;$E758),0,IF((SUM($F758:V758)+($C758/$D758))&gt;$C758,$C758-SUM($F758:V758),($C758-SUM($F758:V758))/($D758-(W$4-$E758)+$B758))),0)</f>
        <v>0</v>
      </c>
      <c r="X758" s="803">
        <f ca="1">IFERROR(IF(OR(X$4&lt;$B758,(X$4-$B758)&lt;$E758),0,IF((SUM($F758:W758)+($C758/$D758))&gt;$C758,$C758-SUM($F758:W758),($C758-SUM($F758:W758))/($D758-(X$4-$E758)+$B758))),0)</f>
        <v>0</v>
      </c>
      <c r="Y758" s="803">
        <f ca="1">IFERROR(IF(OR(Y$4&lt;$B758,(Y$4-$B758)&lt;$E758),0,IF((SUM($F758:X758)+($C758/$D758))&gt;$C758,$C758-SUM($F758:X758),($C758-SUM($F758:X758))/($D758-(Y$4-$E758)+$B758))),0)</f>
        <v>0</v>
      </c>
      <c r="Z758" s="803">
        <f ca="1">IFERROR(IF(OR(Z$4&lt;$B758,(Z$4-$B758)&lt;$E758),0,IF((SUM($F758:Y758)+($C758/$D758))&gt;$C758,$C758-SUM($F758:Y758),($C758-SUM($F758:Y758))/($D758-(Z$4-$E758)+$B758))),0)</f>
        <v>0</v>
      </c>
      <c r="AA758" s="803">
        <f ca="1">IFERROR(IF(OR(AA$4&lt;$B758,(AA$4-$B758)&lt;$E758),0,IF((SUM($F758:Z758)+($C758/$D758))&gt;$C758,$C758-SUM($F758:Z758),($C758-SUM($F758:Z758))/($D758-(AA$4-$E758)+$B758))),0)</f>
        <v>0</v>
      </c>
      <c r="AB758" s="803">
        <f ca="1">IFERROR(IF(OR(AB$4&lt;$B758,(AB$4-$B758)&lt;$E758),0,IF((SUM($F758:AA758)+($C758/$D758))&gt;$C758,$C758-SUM($F758:AA758),($C758-SUM($F758:AA758))/($D758-(AB$4-$E758)+$B758))),0)</f>
        <v>0</v>
      </c>
      <c r="AC758" s="803">
        <f ca="1">IFERROR(IF(OR(AC$4&lt;$B758,(AC$4-$B758)&lt;$E758),0,IF((SUM($F758:AB758)+($C758/$D758))&gt;$C758,$C758-SUM($F758:AB758),($C758-SUM($F758:AB758))/($D758-(AC$4-$E758)+$B758))),0)</f>
        <v>0</v>
      </c>
      <c r="AD758" s="803">
        <f ca="1">IFERROR(IF(OR(AD$4&lt;$B758,(AD$4-$B758)&lt;$E758),0,IF((SUM($F758:AC758)+($C758/$D758))&gt;$C758,$C758-SUM($F758:AC758),($C758-SUM($F758:AC758))/($D758-(AD$4-$E758)+$B758))),0)</f>
        <v>0</v>
      </c>
      <c r="AE758" s="803">
        <f ca="1">IFERROR(IF(OR(AE$4&lt;$B758,(AE$4-$B758)&lt;$E758),0,IF((SUM($F758:AD758)+($C758/$D758))&gt;$C758,$C758-SUM($F758:AD758),($C758-SUM($F758:AD758))/($D758-(AE$4-$E758)+$B758))),0)</f>
        <v>0</v>
      </c>
      <c r="AF758" s="803">
        <f ca="1">IFERROR(IF(OR(AF$4&lt;$B758,(AF$4-$B758)&lt;$E758),0,IF((SUM($F758:AE758)+($C758/$D758))&gt;$C758,$C758-SUM($F758:AE758),($C758-SUM($F758:AE758))/($D758-(AF$4-$E758)+$B758))),0)</f>
        <v>0</v>
      </c>
      <c r="AG758" s="803">
        <f ca="1">IFERROR(IF(OR(AG$4&lt;$B758,(AG$4-$B758)&lt;$E758),0,IF((SUM($F758:AF758)+($C758/$D758))&gt;$C758,$C758-SUM($F758:AF758),($C758-SUM($F758:AF758))/($D758-(AG$4-$E758)+$B758))),0)</f>
        <v>0</v>
      </c>
      <c r="AH758" s="803">
        <f ca="1">IFERROR(IF(OR(AH$4&lt;$B758,(AH$4-$B758)&lt;$E758),0,IF((SUM($F758:AG758)+($C758/$D758))&gt;$C758,$C758-SUM($F758:AG758),($C758-SUM($F758:AG758))/($D758-(AH$4-$E758)+$B758))),0)</f>
        <v>0</v>
      </c>
      <c r="AI758" s="803">
        <f ca="1">IFERROR(IF(OR(AI$4&lt;$B758,(AI$4-$B758)&lt;$E758),0,IF((SUM($F758:AH758)+($C758/$D758))&gt;$C758,$C758-SUM($F758:AH758),($C758-SUM($F758:AH758))/($D758-(AI$4-$E758)+$B758))),0)</f>
        <v>0</v>
      </c>
      <c r="AJ758" s="803">
        <f ca="1">IFERROR(IF(OR(AJ$4&lt;$B758,(AJ$4-$B758)&lt;$E758),0,IF((SUM($F758:AI758)+($C758/$D758))&gt;$C758,$C758-SUM($F758:AI758),($C758-SUM($F758:AI758))/($D758-(AJ$4-$E758)+$B758))),0)</f>
        <v>0</v>
      </c>
      <c r="AK758" s="803">
        <f ca="1">IFERROR(IF(OR(AK$4&lt;$B758,(AK$4-$B758)&lt;$E758),0,IF((SUM($F758:AJ758)+($C758/$D758))&gt;$C758,$C758-SUM($F758:AJ758),($C758-SUM($F758:AJ758))/($D758-(AK$4-$E758)+$B758))),0)</f>
        <v>0</v>
      </c>
      <c r="AL758" s="803">
        <f ca="1">IFERROR(IF(OR(AL$4&lt;$B758,(AL$4-$B758)&lt;$E758),0,IF((SUM($F758:AK758)+($C758/$D758))&gt;$C758,$C758-SUM($F758:AK758),($C758-SUM($F758:AK758))/($D758-(AL$4-$E758)+$B758))),0)</f>
        <v>0</v>
      </c>
      <c r="AM758" s="803">
        <f ca="1">IFERROR(IF(OR(AM$4&lt;$B758,(AM$4-$B758)&lt;$E758),0,IF((SUM($F758:AL758)+($C758/$D758))&gt;$C758,$C758-SUM($F758:AL758),($C758-SUM($F758:AL758))/($D758-(AM$4-$E758)+$B758))),0)</f>
        <v>0</v>
      </c>
      <c r="AN758" s="803">
        <f ca="1">IFERROR(IF(OR(AN$4&lt;$B758,(AN$4-$B758)&lt;$E758),0,IF((SUM($F758:AM758)+($C758/$D758))&gt;$C758,$C758-SUM($F758:AM758),($C758-SUM($F758:AM758))/($D758-(AN$4-$E758)+$B758))),0)</f>
        <v>0</v>
      </c>
      <c r="AO758" s="803">
        <f ca="1">IFERROR(IF(OR(AO$4&lt;$B758,(AO$4-$B758)&lt;$E758),0,IF((SUM($F758:AN758)+($C758/$D758))&gt;$C758,$C758-SUM($F758:AN758),($C758-SUM($F758:AN758))/($D758-(AO$4-$E758)+$B758))),0)</f>
        <v>0</v>
      </c>
      <c r="AP758" s="803">
        <f ca="1">IFERROR(IF(OR(AP$4&lt;$B758,(AP$4-$B758)&lt;$E758),0,IF((SUM($F758:AO758)+($C758/$D758))&gt;$C758,$C758-SUM($F758:AO758),($C758-SUM($F758:AO758))/($D758-(AP$4-$E758)+$B758))),0)</f>
        <v>0</v>
      </c>
      <c r="AQ758" s="803">
        <f ca="1">IFERROR(IF(OR(AQ$4&lt;$B758,(AQ$4-$B758)&lt;$E758),0,IF((SUM($F758:AP758)+($C758/$D758))&gt;$C758,$C758-SUM($F758:AP758),($C758-SUM($F758:AP758))/($D758-(AQ$4-$E758)+$B758))),0)</f>
        <v>0</v>
      </c>
      <c r="AR758" s="803">
        <f ca="1">IFERROR(IF(OR(AR$4&lt;$B758,(AR$4-$B758)&lt;$E758),0,IF((SUM($F758:AQ758)+($C758/$D758))&gt;$C758,$C758-SUM($F758:AQ758),($C758-SUM($F758:AQ758))/($D758-(AR$4-$E758)+$B758))),0)</f>
        <v>0</v>
      </c>
      <c r="AS758" s="803">
        <f ca="1">IFERROR(IF(OR(AS$4&lt;$B758,(AS$4-$B758)&lt;$E758),0,IF((SUM($F758:AR758)+($C758/$D758))&gt;$C758,$C758-SUM($F758:AR758),($C758-SUM($F758:AR758))/($D758-(AS$4-$E758)+$B758))),0)</f>
        <v>0</v>
      </c>
      <c r="AT758" s="803">
        <f ca="1">IFERROR(IF(OR(AT$4&lt;$B758,(AT$4-$B758)&lt;$E758),0,IF((SUM($F758:AS758)+($C758/$D758))&gt;$C758,$C758-SUM($F758:AS758),($C758-SUM($F758:AS758))/($D758-(AT$4-$E758)+$B758))),0)</f>
        <v>0</v>
      </c>
      <c r="AU758" s="803">
        <f ca="1">IFERROR(IF(OR(AU$4&lt;$B758,(AU$4-$B758)&lt;$E758),0,IF((SUM($F758:AT758)+($C758/$D758))&gt;$C758,$C758-SUM($F758:AT758),($C758-SUM($F758:AT758))/($D758-(AU$4-$E758)+$B758))),0)</f>
        <v>0</v>
      </c>
      <c r="AW758" s="201"/>
    </row>
    <row r="759" spans="1:49" s="893" customFormat="1">
      <c r="A759" s="201"/>
      <c r="B759" s="885">
        <f>IF((B758+1)&gt;'PAINEL DE CONTROLE'!$D$6,'PAINEL DE CONTROLE'!$D$6,(B758+1))</f>
        <v>15</v>
      </c>
      <c r="C759" s="850">
        <f ca="1"/>
        <v>0</v>
      </c>
      <c r="D759" s="923">
        <f>IF(B759+SUMIF('PAINEL DE CONTROLE'!$B$97:$B$107,$B$742,'PAINEL DE CONTROLE'!$F$97:$F$107)&gt;'PAINEL DE CONTROLE'!$D$6,'PAINEL DE CONTROLE'!$D$6-B759,SUMIF('PAINEL DE CONTROLE'!$B$97:$B$107,$B$742,'PAINEL DE CONTROLE'!$F$97:$F$107))</f>
        <v>5</v>
      </c>
      <c r="E759" s="923">
        <f>'PAINEL DE CONTROLE'!$D$8</f>
        <v>1</v>
      </c>
      <c r="F759" s="201"/>
      <c r="G759" s="803">
        <f ca="1">IFERROR(IF(OR(G$4&lt;$B759,(G$4-$B759)&lt;$E759),0,IF((SUM($F759:F759)+($C759/$D759))&gt;$C759,$C759-SUM($F759:F759),($C759-SUM($F759:F759))/($D759-(G$4-$E759)+$B759))),0)</f>
        <v>0</v>
      </c>
      <c r="H759" s="803">
        <f ca="1">IFERROR(IF(OR(H$4&lt;$B759,(H$4-$B759)&lt;$E759),0,IF((SUM($F759:G759)+($C759/$D759))&gt;$C759,$C759-SUM($F759:G759),($C759-SUM($F759:G759))/($D759-(H$4-$E759)+$B759))),0)</f>
        <v>0</v>
      </c>
      <c r="I759" s="803">
        <f ca="1">IFERROR(IF(OR(I$4&lt;$B759,(I$4-$B759)&lt;$E759),0,IF((SUM($F759:H759)+($C759/$D759))&gt;$C759,$C759-SUM($F759:H759),($C759-SUM($F759:H759))/($D759-(I$4-$E759)+$B759))),0)</f>
        <v>0</v>
      </c>
      <c r="J759" s="803">
        <f ca="1">IFERROR(IF(OR(J$4&lt;$B759,(J$4-$B759)&lt;$E759),0,IF((SUM($F759:I759)+($C759/$D759))&gt;$C759,$C759-SUM($F759:I759),($C759-SUM($F759:I759))/($D759-(J$4-$E759)+$B759))),0)</f>
        <v>0</v>
      </c>
      <c r="K759" s="803">
        <f ca="1">IFERROR(IF(OR(K$4&lt;$B759,(K$4-$B759)&lt;$E759),0,IF((SUM($F759:J759)+($C759/$D759))&gt;$C759,$C759-SUM($F759:J759),($C759-SUM($F759:J759))/($D759-(K$4-$E759)+$B759))),0)</f>
        <v>0</v>
      </c>
      <c r="L759" s="803">
        <f ca="1">IFERROR(IF(OR(L$4&lt;$B759,(L$4-$B759)&lt;$E759),0,IF((SUM($F759:K759)+($C759/$D759))&gt;$C759,$C759-SUM($F759:K759),($C759-SUM($F759:K759))/($D759-(L$4-$E759)+$B759))),0)</f>
        <v>0</v>
      </c>
      <c r="M759" s="803">
        <f ca="1">IFERROR(IF(OR(M$4&lt;$B759,(M$4-$B759)&lt;$E759),0,IF((SUM($F759:L759)+($C759/$D759))&gt;$C759,$C759-SUM($F759:L759),($C759-SUM($F759:L759))/($D759-(M$4-$E759)+$B759))),0)</f>
        <v>0</v>
      </c>
      <c r="N759" s="803">
        <f ca="1">IFERROR(IF(OR(N$4&lt;$B759,(N$4-$B759)&lt;$E759),0,IF((SUM($F759:M759)+($C759/$D759))&gt;$C759,$C759-SUM($F759:M759),($C759-SUM($F759:M759))/($D759-(N$4-$E759)+$B759))),0)</f>
        <v>0</v>
      </c>
      <c r="O759" s="803">
        <f ca="1">IFERROR(IF(OR(O$4&lt;$B759,(O$4-$B759)&lt;$E759),0,IF((SUM($F759:N759)+($C759/$D759))&gt;$C759,$C759-SUM($F759:N759),($C759-SUM($F759:N759))/($D759-(O$4-$E759)+$B759))),0)</f>
        <v>0</v>
      </c>
      <c r="P759" s="803">
        <f ca="1">IFERROR(IF(OR(P$4&lt;$B759,(P$4-$B759)&lt;$E759),0,IF((SUM($F759:O759)+($C759/$D759))&gt;$C759,$C759-SUM($F759:O759),($C759-SUM($F759:O759))/($D759-(P$4-$E759)+$B759))),0)</f>
        <v>0</v>
      </c>
      <c r="Q759" s="803">
        <f ca="1">IFERROR(IF(OR(Q$4&lt;$B759,(Q$4-$B759)&lt;$E759),0,IF((SUM($F759:P759)+($C759/$D759))&gt;$C759,$C759-SUM($F759:P759),($C759-SUM($F759:P759))/($D759-(Q$4-$E759)+$B759))),0)</f>
        <v>0</v>
      </c>
      <c r="R759" s="803">
        <f ca="1">IFERROR(IF(OR(R$4&lt;$B759,(R$4-$B759)&lt;$E759),0,IF((SUM($F759:Q759)+($C759/$D759))&gt;$C759,$C759-SUM($F759:Q759),($C759-SUM($F759:Q759))/($D759-(R$4-$E759)+$B759))),0)</f>
        <v>0</v>
      </c>
      <c r="S759" s="803">
        <f ca="1">IFERROR(IF(OR(S$4&lt;$B759,(S$4-$B759)&lt;$E759),0,IF((SUM($F759:R759)+($C759/$D759))&gt;$C759,$C759-SUM($F759:R759),($C759-SUM($F759:R759))/($D759-(S$4-$E759)+$B759))),0)</f>
        <v>0</v>
      </c>
      <c r="T759" s="803">
        <f ca="1">IFERROR(IF(OR(T$4&lt;$B759,(T$4-$B759)&lt;$E759),0,IF((SUM($F759:S759)+($C759/$D759))&gt;$C759,$C759-SUM($F759:S759),($C759-SUM($F759:S759))/($D759-(T$4-$E759)+$B759))),0)</f>
        <v>0</v>
      </c>
      <c r="U759" s="803">
        <f ca="1">IFERROR(IF(OR(U$4&lt;$B759,(U$4-$B759)&lt;$E759),0,IF((SUM($F759:T759)+($C759/$D759))&gt;$C759,$C759-SUM($F759:T759),($C759-SUM($F759:T759))/($D759-(U$4-$E759)+$B759))),0)</f>
        <v>0</v>
      </c>
      <c r="V759" s="803">
        <f ca="1">IFERROR(IF(OR(V$4&lt;$B759,(V$4-$B759)&lt;$E759),0,IF((SUM($F759:U759)+($C759/$D759))&gt;$C759,$C759-SUM($F759:U759),($C759-SUM($F759:U759))/($D759-(V$4-$E759)+$B759))),0)</f>
        <v>0</v>
      </c>
      <c r="W759" s="803">
        <f ca="1">IFERROR(IF(OR(W$4&lt;$B759,(W$4-$B759)&lt;$E759),0,IF((SUM($F759:V759)+($C759/$D759))&gt;$C759,$C759-SUM($F759:V759),($C759-SUM($F759:V759))/($D759-(W$4-$E759)+$B759))),0)</f>
        <v>0</v>
      </c>
      <c r="X759" s="803">
        <f ca="1">IFERROR(IF(OR(X$4&lt;$B759,(X$4-$B759)&lt;$E759),0,IF((SUM($F759:W759)+($C759/$D759))&gt;$C759,$C759-SUM($F759:W759),($C759-SUM($F759:W759))/($D759-(X$4-$E759)+$B759))),0)</f>
        <v>0</v>
      </c>
      <c r="Y759" s="803">
        <f ca="1">IFERROR(IF(OR(Y$4&lt;$B759,(Y$4-$B759)&lt;$E759),0,IF((SUM($F759:X759)+($C759/$D759))&gt;$C759,$C759-SUM($F759:X759),($C759-SUM($F759:X759))/($D759-(Y$4-$E759)+$B759))),0)</f>
        <v>0</v>
      </c>
      <c r="Z759" s="803">
        <f ca="1">IFERROR(IF(OR(Z$4&lt;$B759,(Z$4-$B759)&lt;$E759),0,IF((SUM($F759:Y759)+($C759/$D759))&gt;$C759,$C759-SUM($F759:Y759),($C759-SUM($F759:Y759))/($D759-(Z$4-$E759)+$B759))),0)</f>
        <v>0</v>
      </c>
      <c r="AA759" s="803">
        <f ca="1">IFERROR(IF(OR(AA$4&lt;$B759,(AA$4-$B759)&lt;$E759),0,IF((SUM($F759:Z759)+($C759/$D759))&gt;$C759,$C759-SUM($F759:Z759),($C759-SUM($F759:Z759))/($D759-(AA$4-$E759)+$B759))),0)</f>
        <v>0</v>
      </c>
      <c r="AB759" s="803">
        <f ca="1">IFERROR(IF(OR(AB$4&lt;$B759,(AB$4-$B759)&lt;$E759),0,IF((SUM($F759:AA759)+($C759/$D759))&gt;$C759,$C759-SUM($F759:AA759),($C759-SUM($F759:AA759))/($D759-(AB$4-$E759)+$B759))),0)</f>
        <v>0</v>
      </c>
      <c r="AC759" s="803">
        <f ca="1">IFERROR(IF(OR(AC$4&lt;$B759,(AC$4-$B759)&lt;$E759),0,IF((SUM($F759:AB759)+($C759/$D759))&gt;$C759,$C759-SUM($F759:AB759),($C759-SUM($F759:AB759))/($D759-(AC$4-$E759)+$B759))),0)</f>
        <v>0</v>
      </c>
      <c r="AD759" s="803">
        <f ca="1">IFERROR(IF(OR(AD$4&lt;$B759,(AD$4-$B759)&lt;$E759),0,IF((SUM($F759:AC759)+($C759/$D759))&gt;$C759,$C759-SUM($F759:AC759),($C759-SUM($F759:AC759))/($D759-(AD$4-$E759)+$B759))),0)</f>
        <v>0</v>
      </c>
      <c r="AE759" s="803">
        <f ca="1">IFERROR(IF(OR(AE$4&lt;$B759,(AE$4-$B759)&lt;$E759),0,IF((SUM($F759:AD759)+($C759/$D759))&gt;$C759,$C759-SUM($F759:AD759),($C759-SUM($F759:AD759))/($D759-(AE$4-$E759)+$B759))),0)</f>
        <v>0</v>
      </c>
      <c r="AF759" s="803">
        <f ca="1">IFERROR(IF(OR(AF$4&lt;$B759,(AF$4-$B759)&lt;$E759),0,IF((SUM($F759:AE759)+($C759/$D759))&gt;$C759,$C759-SUM($F759:AE759),($C759-SUM($F759:AE759))/($D759-(AF$4-$E759)+$B759))),0)</f>
        <v>0</v>
      </c>
      <c r="AG759" s="803">
        <f ca="1">IFERROR(IF(OR(AG$4&lt;$B759,(AG$4-$B759)&lt;$E759),0,IF((SUM($F759:AF759)+($C759/$D759))&gt;$C759,$C759-SUM($F759:AF759),($C759-SUM($F759:AF759))/($D759-(AG$4-$E759)+$B759))),0)</f>
        <v>0</v>
      </c>
      <c r="AH759" s="803">
        <f ca="1">IFERROR(IF(OR(AH$4&lt;$B759,(AH$4-$B759)&lt;$E759),0,IF((SUM($F759:AG759)+($C759/$D759))&gt;$C759,$C759-SUM($F759:AG759),($C759-SUM($F759:AG759))/($D759-(AH$4-$E759)+$B759))),0)</f>
        <v>0</v>
      </c>
      <c r="AI759" s="803">
        <f ca="1">IFERROR(IF(OR(AI$4&lt;$B759,(AI$4-$B759)&lt;$E759),0,IF((SUM($F759:AH759)+($C759/$D759))&gt;$C759,$C759-SUM($F759:AH759),($C759-SUM($F759:AH759))/($D759-(AI$4-$E759)+$B759))),0)</f>
        <v>0</v>
      </c>
      <c r="AJ759" s="803">
        <f ca="1">IFERROR(IF(OR(AJ$4&lt;$B759,(AJ$4-$B759)&lt;$E759),0,IF((SUM($F759:AI759)+($C759/$D759))&gt;$C759,$C759-SUM($F759:AI759),($C759-SUM($F759:AI759))/($D759-(AJ$4-$E759)+$B759))),0)</f>
        <v>0</v>
      </c>
      <c r="AK759" s="803">
        <f ca="1">IFERROR(IF(OR(AK$4&lt;$B759,(AK$4-$B759)&lt;$E759),0,IF((SUM($F759:AJ759)+($C759/$D759))&gt;$C759,$C759-SUM($F759:AJ759),($C759-SUM($F759:AJ759))/($D759-(AK$4-$E759)+$B759))),0)</f>
        <v>0</v>
      </c>
      <c r="AL759" s="803">
        <f ca="1">IFERROR(IF(OR(AL$4&lt;$B759,(AL$4-$B759)&lt;$E759),0,IF((SUM($F759:AK759)+($C759/$D759))&gt;$C759,$C759-SUM($F759:AK759),($C759-SUM($F759:AK759))/($D759-(AL$4-$E759)+$B759))),0)</f>
        <v>0</v>
      </c>
      <c r="AM759" s="803">
        <f ca="1">IFERROR(IF(OR(AM$4&lt;$B759,(AM$4-$B759)&lt;$E759),0,IF((SUM($F759:AL759)+($C759/$D759))&gt;$C759,$C759-SUM($F759:AL759),($C759-SUM($F759:AL759))/($D759-(AM$4-$E759)+$B759))),0)</f>
        <v>0</v>
      </c>
      <c r="AN759" s="803">
        <f ca="1">IFERROR(IF(OR(AN$4&lt;$B759,(AN$4-$B759)&lt;$E759),0,IF((SUM($F759:AM759)+($C759/$D759))&gt;$C759,$C759-SUM($F759:AM759),($C759-SUM($F759:AM759))/($D759-(AN$4-$E759)+$B759))),0)</f>
        <v>0</v>
      </c>
      <c r="AO759" s="803">
        <f ca="1">IFERROR(IF(OR(AO$4&lt;$B759,(AO$4-$B759)&lt;$E759),0,IF((SUM($F759:AN759)+($C759/$D759))&gt;$C759,$C759-SUM($F759:AN759),($C759-SUM($F759:AN759))/($D759-(AO$4-$E759)+$B759))),0)</f>
        <v>0</v>
      </c>
      <c r="AP759" s="803">
        <f ca="1">IFERROR(IF(OR(AP$4&lt;$B759,(AP$4-$B759)&lt;$E759),0,IF((SUM($F759:AO759)+($C759/$D759))&gt;$C759,$C759-SUM($F759:AO759),($C759-SUM($F759:AO759))/($D759-(AP$4-$E759)+$B759))),0)</f>
        <v>0</v>
      </c>
      <c r="AQ759" s="803">
        <f ca="1">IFERROR(IF(OR(AQ$4&lt;$B759,(AQ$4-$B759)&lt;$E759),0,IF((SUM($F759:AP759)+($C759/$D759))&gt;$C759,$C759-SUM($F759:AP759),($C759-SUM($F759:AP759))/($D759-(AQ$4-$E759)+$B759))),0)</f>
        <v>0</v>
      </c>
      <c r="AR759" s="803">
        <f ca="1">IFERROR(IF(OR(AR$4&lt;$B759,(AR$4-$B759)&lt;$E759),0,IF((SUM($F759:AQ759)+($C759/$D759))&gt;$C759,$C759-SUM($F759:AQ759),($C759-SUM($F759:AQ759))/($D759-(AR$4-$E759)+$B759))),0)</f>
        <v>0</v>
      </c>
      <c r="AS759" s="803">
        <f ca="1">IFERROR(IF(OR(AS$4&lt;$B759,(AS$4-$B759)&lt;$E759),0,IF((SUM($F759:AR759)+($C759/$D759))&gt;$C759,$C759-SUM($F759:AR759),($C759-SUM($F759:AR759))/($D759-(AS$4-$E759)+$B759))),0)</f>
        <v>0</v>
      </c>
      <c r="AT759" s="803">
        <f ca="1">IFERROR(IF(OR(AT$4&lt;$B759,(AT$4-$B759)&lt;$E759),0,IF((SUM($F759:AS759)+($C759/$D759))&gt;$C759,$C759-SUM($F759:AS759),($C759-SUM($F759:AS759))/($D759-(AT$4-$E759)+$B759))),0)</f>
        <v>0</v>
      </c>
      <c r="AU759" s="803">
        <f ca="1">IFERROR(IF(OR(AU$4&lt;$B759,(AU$4-$B759)&lt;$E759),0,IF((SUM($F759:AT759)+($C759/$D759))&gt;$C759,$C759-SUM($F759:AT759),($C759-SUM($F759:AT759))/($D759-(AU$4-$E759)+$B759))),0)</f>
        <v>0</v>
      </c>
      <c r="AW759" s="201"/>
    </row>
    <row r="760" spans="1:49" s="893" customFormat="1">
      <c r="A760" s="201"/>
      <c r="B760" s="885">
        <f>IF((B759+1)&gt;'PAINEL DE CONTROLE'!$D$6,'PAINEL DE CONTROLE'!$D$6,(B759+1))</f>
        <v>16</v>
      </c>
      <c r="C760" s="850">
        <f ca="1"/>
        <v>503527.81360061513</v>
      </c>
      <c r="D760" s="923">
        <f>IF(B760+SUMIF('PAINEL DE CONTROLE'!$B$97:$B$107,$B$742,'PAINEL DE CONTROLE'!$F$97:$F$107)&gt;'PAINEL DE CONTROLE'!$D$6,'PAINEL DE CONTROLE'!$D$6-B760,SUMIF('PAINEL DE CONTROLE'!$B$97:$B$107,$B$742,'PAINEL DE CONTROLE'!$F$97:$F$107))</f>
        <v>5</v>
      </c>
      <c r="E760" s="923">
        <f>'PAINEL DE CONTROLE'!$D$8</f>
        <v>1</v>
      </c>
      <c r="F760" s="201"/>
      <c r="G760" s="803">
        <f ca="1">IFERROR(IF(OR(G$4&lt;$B760,(G$4-$B760)&lt;$E760),0,IF((SUM($F760:F760)+($C760/$D760))&gt;$C760,$C760-SUM($F760:F760),($C760-SUM($F760:F760))/($D760-(G$4-$E760)+$B760))),0)</f>
        <v>0</v>
      </c>
      <c r="H760" s="803">
        <f ca="1">IFERROR(IF(OR(H$4&lt;$B760,(H$4-$B760)&lt;$E760),0,IF((SUM($F760:G760)+($C760/$D760))&gt;$C760,$C760-SUM($F760:G760),($C760-SUM($F760:G760))/($D760-(H$4-$E760)+$B760))),0)</f>
        <v>0</v>
      </c>
      <c r="I760" s="803">
        <f ca="1">IFERROR(IF(OR(I$4&lt;$B760,(I$4-$B760)&lt;$E760),0,IF((SUM($F760:H760)+($C760/$D760))&gt;$C760,$C760-SUM($F760:H760),($C760-SUM($F760:H760))/($D760-(I$4-$E760)+$B760))),0)</f>
        <v>0</v>
      </c>
      <c r="J760" s="803">
        <f ca="1">IFERROR(IF(OR(J$4&lt;$B760,(J$4-$B760)&lt;$E760),0,IF((SUM($F760:I760)+($C760/$D760))&gt;$C760,$C760-SUM($F760:I760),($C760-SUM($F760:I760))/($D760-(J$4-$E760)+$B760))),0)</f>
        <v>0</v>
      </c>
      <c r="K760" s="803">
        <f ca="1">IFERROR(IF(OR(K$4&lt;$B760,(K$4-$B760)&lt;$E760),0,IF((SUM($F760:J760)+($C760/$D760))&gt;$C760,$C760-SUM($F760:J760),($C760-SUM($F760:J760))/($D760-(K$4-$E760)+$B760))),0)</f>
        <v>0</v>
      </c>
      <c r="L760" s="803">
        <f ca="1">IFERROR(IF(OR(L$4&lt;$B760,(L$4-$B760)&lt;$E760),0,IF((SUM($F760:K760)+($C760/$D760))&gt;$C760,$C760-SUM($F760:K760),($C760-SUM($F760:K760))/($D760-(L$4-$E760)+$B760))),0)</f>
        <v>0</v>
      </c>
      <c r="M760" s="803">
        <f ca="1">IFERROR(IF(OR(M$4&lt;$B760,(M$4-$B760)&lt;$E760),0,IF((SUM($F760:L760)+($C760/$D760))&gt;$C760,$C760-SUM($F760:L760),($C760-SUM($F760:L760))/($D760-(M$4-$E760)+$B760))),0)</f>
        <v>0</v>
      </c>
      <c r="N760" s="803">
        <f ca="1">IFERROR(IF(OR(N$4&lt;$B760,(N$4-$B760)&lt;$E760),0,IF((SUM($F760:M760)+($C760/$D760))&gt;$C760,$C760-SUM($F760:M760),($C760-SUM($F760:M760))/($D760-(N$4-$E760)+$B760))),0)</f>
        <v>0</v>
      </c>
      <c r="O760" s="803">
        <f ca="1">IFERROR(IF(OR(O$4&lt;$B760,(O$4-$B760)&lt;$E760),0,IF((SUM($F760:N760)+($C760/$D760))&gt;$C760,$C760-SUM($F760:N760),($C760-SUM($F760:N760))/($D760-(O$4-$E760)+$B760))),0)</f>
        <v>0</v>
      </c>
      <c r="P760" s="803">
        <f ca="1">IFERROR(IF(OR(P$4&lt;$B760,(P$4-$B760)&lt;$E760),0,IF((SUM($F760:O760)+($C760/$D760))&gt;$C760,$C760-SUM($F760:O760),($C760-SUM($F760:O760))/($D760-(P$4-$E760)+$B760))),0)</f>
        <v>0</v>
      </c>
      <c r="Q760" s="803">
        <f ca="1">IFERROR(IF(OR(Q$4&lt;$B760,(Q$4-$B760)&lt;$E760),0,IF((SUM($F760:P760)+($C760/$D760))&gt;$C760,$C760-SUM($F760:P760),($C760-SUM($F760:P760))/($D760-(Q$4-$E760)+$B760))),0)</f>
        <v>0</v>
      </c>
      <c r="R760" s="803">
        <f ca="1">IFERROR(IF(OR(R$4&lt;$B760,(R$4-$B760)&lt;$E760),0,IF((SUM($F760:Q760)+($C760/$D760))&gt;$C760,$C760-SUM($F760:Q760),($C760-SUM($F760:Q760))/($D760-(R$4-$E760)+$B760))),0)</f>
        <v>0</v>
      </c>
      <c r="S760" s="803">
        <f ca="1">IFERROR(IF(OR(S$4&lt;$B760,(S$4-$B760)&lt;$E760),0,IF((SUM($F760:R760)+($C760/$D760))&gt;$C760,$C760-SUM($F760:R760),($C760-SUM($F760:R760))/($D760-(S$4-$E760)+$B760))),0)</f>
        <v>0</v>
      </c>
      <c r="T760" s="803">
        <f ca="1">IFERROR(IF(OR(T$4&lt;$B760,(T$4-$B760)&lt;$E760),0,IF((SUM($F760:S760)+($C760/$D760))&gt;$C760,$C760-SUM($F760:S760),($C760-SUM($F760:S760))/($D760-(T$4-$E760)+$B760))),0)</f>
        <v>0</v>
      </c>
      <c r="U760" s="803">
        <f ca="1">IFERROR(IF(OR(U$4&lt;$B760,(U$4-$B760)&lt;$E760),0,IF((SUM($F760:T760)+($C760/$D760))&gt;$C760,$C760-SUM($F760:T760),($C760-SUM($F760:T760))/($D760-(U$4-$E760)+$B760))),0)</f>
        <v>0</v>
      </c>
      <c r="V760" s="803">
        <f ca="1">IFERROR(IF(OR(V$4&lt;$B760,(V$4-$B760)&lt;$E760),0,IF((SUM($F760:U760)+($C760/$D760))&gt;$C760,$C760-SUM($F760:U760),($C760-SUM($F760:U760))/($D760-(V$4-$E760)+$B760))),0)</f>
        <v>0</v>
      </c>
      <c r="W760" s="803">
        <f ca="1">IFERROR(IF(OR(W$4&lt;$B760,(W$4-$B760)&lt;$E760),0,IF((SUM($F760:V760)+($C760/$D760))&gt;$C760,$C760-SUM($F760:V760),($C760-SUM($F760:V760))/($D760-(W$4-$E760)+$B760))),0)</f>
        <v>0</v>
      </c>
      <c r="X760" s="803">
        <f ca="1">IFERROR(IF(OR(X$4&lt;$B760,(X$4-$B760)&lt;$E760),0,IF((SUM($F760:W760)+($C760/$D760))&gt;$C760,$C760-SUM($F760:W760),($C760-SUM($F760:W760))/($D760-(X$4-$E760)+$B760))),0)</f>
        <v>100705.56272012302</v>
      </c>
      <c r="Y760" s="803">
        <f ca="1">IFERROR(IF(OR(Y$4&lt;$B760,(Y$4-$B760)&lt;$E760),0,IF((SUM($F760:X760)+($C760/$D760))&gt;$C760,$C760-SUM($F760:X760),($C760-SUM($F760:X760))/($D760-(Y$4-$E760)+$B760))),0)</f>
        <v>100705.56272012302</v>
      </c>
      <c r="Z760" s="803">
        <f ca="1">IFERROR(IF(OR(Z$4&lt;$B760,(Z$4-$B760)&lt;$E760),0,IF((SUM($F760:Y760)+($C760/$D760))&gt;$C760,$C760-SUM($F760:Y760),($C760-SUM($F760:Y760))/($D760-(Z$4-$E760)+$B760))),0)</f>
        <v>100705.56272012302</v>
      </c>
      <c r="AA760" s="803">
        <f ca="1">IFERROR(IF(OR(AA$4&lt;$B760,(AA$4-$B760)&lt;$E760),0,IF((SUM($F760:Z760)+($C760/$D760))&gt;$C760,$C760-SUM($F760:Z760),($C760-SUM($F760:Z760))/($D760-(AA$4-$E760)+$B760))),0)</f>
        <v>100705.56272012304</v>
      </c>
      <c r="AB760" s="803">
        <f ca="1">IFERROR(IF(OR(AB$4&lt;$B760,(AB$4-$B760)&lt;$E760),0,IF((SUM($F760:AA760)+($C760/$D760))&gt;$C760,$C760-SUM($F760:AA760),($C760-SUM($F760:AA760))/($D760-(AB$4-$E760)+$B760))),0)</f>
        <v>100705.56272012304</v>
      </c>
      <c r="AC760" s="803">
        <f ca="1">IFERROR(IF(OR(AC$4&lt;$B760,(AC$4-$B760)&lt;$E760),0,IF((SUM($F760:AB760)+($C760/$D760))&gt;$C760,$C760-SUM($F760:AB760),($C760-SUM($F760:AB760))/($D760-(AC$4-$E760)+$B760))),0)</f>
        <v>0</v>
      </c>
      <c r="AD760" s="803">
        <f ca="1">IFERROR(IF(OR(AD$4&lt;$B760,(AD$4-$B760)&lt;$E760),0,IF((SUM($F760:AC760)+($C760/$D760))&gt;$C760,$C760-SUM($F760:AC760),($C760-SUM($F760:AC760))/($D760-(AD$4-$E760)+$B760))),0)</f>
        <v>0</v>
      </c>
      <c r="AE760" s="803">
        <f ca="1">IFERROR(IF(OR(AE$4&lt;$B760,(AE$4-$B760)&lt;$E760),0,IF((SUM($F760:AD760)+($C760/$D760))&gt;$C760,$C760-SUM($F760:AD760),($C760-SUM($F760:AD760))/($D760-(AE$4-$E760)+$B760))),0)</f>
        <v>0</v>
      </c>
      <c r="AF760" s="803">
        <f ca="1">IFERROR(IF(OR(AF$4&lt;$B760,(AF$4-$B760)&lt;$E760),0,IF((SUM($F760:AE760)+($C760/$D760))&gt;$C760,$C760-SUM($F760:AE760),($C760-SUM($F760:AE760))/($D760-(AF$4-$E760)+$B760))),0)</f>
        <v>0</v>
      </c>
      <c r="AG760" s="803">
        <f ca="1">IFERROR(IF(OR(AG$4&lt;$B760,(AG$4-$B760)&lt;$E760),0,IF((SUM($F760:AF760)+($C760/$D760))&gt;$C760,$C760-SUM($F760:AF760),($C760-SUM($F760:AF760))/($D760-(AG$4-$E760)+$B760))),0)</f>
        <v>0</v>
      </c>
      <c r="AH760" s="803">
        <f ca="1">IFERROR(IF(OR(AH$4&lt;$B760,(AH$4-$B760)&lt;$E760),0,IF((SUM($F760:AG760)+($C760/$D760))&gt;$C760,$C760-SUM($F760:AG760),($C760-SUM($F760:AG760))/($D760-(AH$4-$E760)+$B760))),0)</f>
        <v>0</v>
      </c>
      <c r="AI760" s="803">
        <f ca="1">IFERROR(IF(OR(AI$4&lt;$B760,(AI$4-$B760)&lt;$E760),0,IF((SUM($F760:AH760)+($C760/$D760))&gt;$C760,$C760-SUM($F760:AH760),($C760-SUM($F760:AH760))/($D760-(AI$4-$E760)+$B760))),0)</f>
        <v>0</v>
      </c>
      <c r="AJ760" s="803">
        <f ca="1">IFERROR(IF(OR(AJ$4&lt;$B760,(AJ$4-$B760)&lt;$E760),0,IF((SUM($F760:AI760)+($C760/$D760))&gt;$C760,$C760-SUM($F760:AI760),($C760-SUM($F760:AI760))/($D760-(AJ$4-$E760)+$B760))),0)</f>
        <v>0</v>
      </c>
      <c r="AK760" s="803">
        <f ca="1">IFERROR(IF(OR(AK$4&lt;$B760,(AK$4-$B760)&lt;$E760),0,IF((SUM($F760:AJ760)+($C760/$D760))&gt;$C760,$C760-SUM($F760:AJ760),($C760-SUM($F760:AJ760))/($D760-(AK$4-$E760)+$B760))),0)</f>
        <v>0</v>
      </c>
      <c r="AL760" s="803">
        <f ca="1">IFERROR(IF(OR(AL$4&lt;$B760,(AL$4-$B760)&lt;$E760),0,IF((SUM($F760:AK760)+($C760/$D760))&gt;$C760,$C760-SUM($F760:AK760),($C760-SUM($F760:AK760))/($D760-(AL$4-$E760)+$B760))),0)</f>
        <v>0</v>
      </c>
      <c r="AM760" s="803">
        <f ca="1">IFERROR(IF(OR(AM$4&lt;$B760,(AM$4-$B760)&lt;$E760),0,IF((SUM($F760:AL760)+($C760/$D760))&gt;$C760,$C760-SUM($F760:AL760),($C760-SUM($F760:AL760))/($D760-(AM$4-$E760)+$B760))),0)</f>
        <v>0</v>
      </c>
      <c r="AN760" s="803">
        <f ca="1">IFERROR(IF(OR(AN$4&lt;$B760,(AN$4-$B760)&lt;$E760),0,IF((SUM($F760:AM760)+($C760/$D760))&gt;$C760,$C760-SUM($F760:AM760),($C760-SUM($F760:AM760))/($D760-(AN$4-$E760)+$B760))),0)</f>
        <v>0</v>
      </c>
      <c r="AO760" s="803">
        <f ca="1">IFERROR(IF(OR(AO$4&lt;$B760,(AO$4-$B760)&lt;$E760),0,IF((SUM($F760:AN760)+($C760/$D760))&gt;$C760,$C760-SUM($F760:AN760),($C760-SUM($F760:AN760))/($D760-(AO$4-$E760)+$B760))),0)</f>
        <v>0</v>
      </c>
      <c r="AP760" s="803">
        <f ca="1">IFERROR(IF(OR(AP$4&lt;$B760,(AP$4-$B760)&lt;$E760),0,IF((SUM($F760:AO760)+($C760/$D760))&gt;$C760,$C760-SUM($F760:AO760),($C760-SUM($F760:AO760))/($D760-(AP$4-$E760)+$B760))),0)</f>
        <v>0</v>
      </c>
      <c r="AQ760" s="803">
        <f ca="1">IFERROR(IF(OR(AQ$4&lt;$B760,(AQ$4-$B760)&lt;$E760),0,IF((SUM($F760:AP760)+($C760/$D760))&gt;$C760,$C760-SUM($F760:AP760),($C760-SUM($F760:AP760))/($D760-(AQ$4-$E760)+$B760))),0)</f>
        <v>0</v>
      </c>
      <c r="AR760" s="803">
        <f ca="1">IFERROR(IF(OR(AR$4&lt;$B760,(AR$4-$B760)&lt;$E760),0,IF((SUM($F760:AQ760)+($C760/$D760))&gt;$C760,$C760-SUM($F760:AQ760),($C760-SUM($F760:AQ760))/($D760-(AR$4-$E760)+$B760))),0)</f>
        <v>0</v>
      </c>
      <c r="AS760" s="803">
        <f ca="1">IFERROR(IF(OR(AS$4&lt;$B760,(AS$4-$B760)&lt;$E760),0,IF((SUM($F760:AR760)+($C760/$D760))&gt;$C760,$C760-SUM($F760:AR760),($C760-SUM($F760:AR760))/($D760-(AS$4-$E760)+$B760))),0)</f>
        <v>0</v>
      </c>
      <c r="AT760" s="803">
        <f ca="1">IFERROR(IF(OR(AT$4&lt;$B760,(AT$4-$B760)&lt;$E760),0,IF((SUM($F760:AS760)+($C760/$D760))&gt;$C760,$C760-SUM($F760:AS760),($C760-SUM($F760:AS760))/($D760-(AT$4-$E760)+$B760))),0)</f>
        <v>0</v>
      </c>
      <c r="AU760" s="803">
        <f ca="1">IFERROR(IF(OR(AU$4&lt;$B760,(AU$4-$B760)&lt;$E760),0,IF((SUM($F760:AT760)+($C760/$D760))&gt;$C760,$C760-SUM($F760:AT760),($C760-SUM($F760:AT760))/($D760-(AU$4-$E760)+$B760))),0)</f>
        <v>0</v>
      </c>
      <c r="AW760" s="201"/>
    </row>
    <row r="761" spans="1:49" s="893" customFormat="1">
      <c r="A761" s="201"/>
      <c r="B761" s="885">
        <f>IF((B760+1)&gt;'PAINEL DE CONTROLE'!$D$6,'PAINEL DE CONTROLE'!$D$6,(B760+1))</f>
        <v>17</v>
      </c>
      <c r="C761" s="850">
        <f ca="1"/>
        <v>0</v>
      </c>
      <c r="D761" s="923">
        <f>IF(B761+SUMIF('PAINEL DE CONTROLE'!$B$97:$B$107,$B$742,'PAINEL DE CONTROLE'!$F$97:$F$107)&gt;'PAINEL DE CONTROLE'!$D$6,'PAINEL DE CONTROLE'!$D$6-B761,SUMIF('PAINEL DE CONTROLE'!$B$97:$B$107,$B$742,'PAINEL DE CONTROLE'!$F$97:$F$107))</f>
        <v>5</v>
      </c>
      <c r="E761" s="923">
        <f>'PAINEL DE CONTROLE'!$D$8</f>
        <v>1</v>
      </c>
      <c r="F761" s="201"/>
      <c r="G761" s="803">
        <f ca="1">IFERROR(IF(OR(G$4&lt;$B761,(G$4-$B761)&lt;$E761),0,IF((SUM($F761:F761)+($C761/$D761))&gt;$C761,$C761-SUM($F761:F761),($C761-SUM($F761:F761))/($D761-(G$4-$E761)+$B761))),0)</f>
        <v>0</v>
      </c>
      <c r="H761" s="803">
        <f ca="1">IFERROR(IF(OR(H$4&lt;$B761,(H$4-$B761)&lt;$E761),0,IF((SUM($F761:G761)+($C761/$D761))&gt;$C761,$C761-SUM($F761:G761),($C761-SUM($F761:G761))/($D761-(H$4-$E761)+$B761))),0)</f>
        <v>0</v>
      </c>
      <c r="I761" s="803">
        <f ca="1">IFERROR(IF(OR(I$4&lt;$B761,(I$4-$B761)&lt;$E761),0,IF((SUM($F761:H761)+($C761/$D761))&gt;$C761,$C761-SUM($F761:H761),($C761-SUM($F761:H761))/($D761-(I$4-$E761)+$B761))),0)</f>
        <v>0</v>
      </c>
      <c r="J761" s="803">
        <f ca="1">IFERROR(IF(OR(J$4&lt;$B761,(J$4-$B761)&lt;$E761),0,IF((SUM($F761:I761)+($C761/$D761))&gt;$C761,$C761-SUM($F761:I761),($C761-SUM($F761:I761))/($D761-(J$4-$E761)+$B761))),0)</f>
        <v>0</v>
      </c>
      <c r="K761" s="803">
        <f ca="1">IFERROR(IF(OR(K$4&lt;$B761,(K$4-$B761)&lt;$E761),0,IF((SUM($F761:J761)+($C761/$D761))&gt;$C761,$C761-SUM($F761:J761),($C761-SUM($F761:J761))/($D761-(K$4-$E761)+$B761))),0)</f>
        <v>0</v>
      </c>
      <c r="L761" s="803">
        <f ca="1">IFERROR(IF(OR(L$4&lt;$B761,(L$4-$B761)&lt;$E761),0,IF((SUM($F761:K761)+($C761/$D761))&gt;$C761,$C761-SUM($F761:K761),($C761-SUM($F761:K761))/($D761-(L$4-$E761)+$B761))),0)</f>
        <v>0</v>
      </c>
      <c r="M761" s="803">
        <f ca="1">IFERROR(IF(OR(M$4&lt;$B761,(M$4-$B761)&lt;$E761),0,IF((SUM($F761:L761)+($C761/$D761))&gt;$C761,$C761-SUM($F761:L761),($C761-SUM($F761:L761))/($D761-(M$4-$E761)+$B761))),0)</f>
        <v>0</v>
      </c>
      <c r="N761" s="803">
        <f ca="1">IFERROR(IF(OR(N$4&lt;$B761,(N$4-$B761)&lt;$E761),0,IF((SUM($F761:M761)+($C761/$D761))&gt;$C761,$C761-SUM($F761:M761),($C761-SUM($F761:M761))/($D761-(N$4-$E761)+$B761))),0)</f>
        <v>0</v>
      </c>
      <c r="O761" s="803">
        <f ca="1">IFERROR(IF(OR(O$4&lt;$B761,(O$4-$B761)&lt;$E761),0,IF((SUM($F761:N761)+($C761/$D761))&gt;$C761,$C761-SUM($F761:N761),($C761-SUM($F761:N761))/($D761-(O$4-$E761)+$B761))),0)</f>
        <v>0</v>
      </c>
      <c r="P761" s="803">
        <f ca="1">IFERROR(IF(OR(P$4&lt;$B761,(P$4-$B761)&lt;$E761),0,IF((SUM($F761:O761)+($C761/$D761))&gt;$C761,$C761-SUM($F761:O761),($C761-SUM($F761:O761))/($D761-(P$4-$E761)+$B761))),0)</f>
        <v>0</v>
      </c>
      <c r="Q761" s="803">
        <f ca="1">IFERROR(IF(OR(Q$4&lt;$B761,(Q$4-$B761)&lt;$E761),0,IF((SUM($F761:P761)+($C761/$D761))&gt;$C761,$C761-SUM($F761:P761),($C761-SUM($F761:P761))/($D761-(Q$4-$E761)+$B761))),0)</f>
        <v>0</v>
      </c>
      <c r="R761" s="803">
        <f ca="1">IFERROR(IF(OR(R$4&lt;$B761,(R$4-$B761)&lt;$E761),0,IF((SUM($F761:Q761)+($C761/$D761))&gt;$C761,$C761-SUM($F761:Q761),($C761-SUM($F761:Q761))/($D761-(R$4-$E761)+$B761))),0)</f>
        <v>0</v>
      </c>
      <c r="S761" s="803">
        <f ca="1">IFERROR(IF(OR(S$4&lt;$B761,(S$4-$B761)&lt;$E761),0,IF((SUM($F761:R761)+($C761/$D761))&gt;$C761,$C761-SUM($F761:R761),($C761-SUM($F761:R761))/($D761-(S$4-$E761)+$B761))),0)</f>
        <v>0</v>
      </c>
      <c r="T761" s="803">
        <f ca="1">IFERROR(IF(OR(T$4&lt;$B761,(T$4-$B761)&lt;$E761),0,IF((SUM($F761:S761)+($C761/$D761))&gt;$C761,$C761-SUM($F761:S761),($C761-SUM($F761:S761))/($D761-(T$4-$E761)+$B761))),0)</f>
        <v>0</v>
      </c>
      <c r="U761" s="803">
        <f ca="1">IFERROR(IF(OR(U$4&lt;$B761,(U$4-$B761)&lt;$E761),0,IF((SUM($F761:T761)+($C761/$D761))&gt;$C761,$C761-SUM($F761:T761),($C761-SUM($F761:T761))/($D761-(U$4-$E761)+$B761))),0)</f>
        <v>0</v>
      </c>
      <c r="V761" s="803">
        <f ca="1">IFERROR(IF(OR(V$4&lt;$B761,(V$4-$B761)&lt;$E761),0,IF((SUM($F761:U761)+($C761/$D761))&gt;$C761,$C761-SUM($F761:U761),($C761-SUM($F761:U761))/($D761-(V$4-$E761)+$B761))),0)</f>
        <v>0</v>
      </c>
      <c r="W761" s="803">
        <f ca="1">IFERROR(IF(OR(W$4&lt;$B761,(W$4-$B761)&lt;$E761),0,IF((SUM($F761:V761)+($C761/$D761))&gt;$C761,$C761-SUM($F761:V761),($C761-SUM($F761:V761))/($D761-(W$4-$E761)+$B761))),0)</f>
        <v>0</v>
      </c>
      <c r="X761" s="803">
        <f ca="1">IFERROR(IF(OR(X$4&lt;$B761,(X$4-$B761)&lt;$E761),0,IF((SUM($F761:W761)+($C761/$D761))&gt;$C761,$C761-SUM($F761:W761),($C761-SUM($F761:W761))/($D761-(X$4-$E761)+$B761))),0)</f>
        <v>0</v>
      </c>
      <c r="Y761" s="803">
        <f ca="1">IFERROR(IF(OR(Y$4&lt;$B761,(Y$4-$B761)&lt;$E761),0,IF((SUM($F761:X761)+($C761/$D761))&gt;$C761,$C761-SUM($F761:X761),($C761-SUM($F761:X761))/($D761-(Y$4-$E761)+$B761))),0)</f>
        <v>0</v>
      </c>
      <c r="Z761" s="803">
        <f ca="1">IFERROR(IF(OR(Z$4&lt;$B761,(Z$4-$B761)&lt;$E761),0,IF((SUM($F761:Y761)+($C761/$D761))&gt;$C761,$C761-SUM($F761:Y761),($C761-SUM($F761:Y761))/($D761-(Z$4-$E761)+$B761))),0)</f>
        <v>0</v>
      </c>
      <c r="AA761" s="803">
        <f ca="1">IFERROR(IF(OR(AA$4&lt;$B761,(AA$4-$B761)&lt;$E761),0,IF((SUM($F761:Z761)+($C761/$D761))&gt;$C761,$C761-SUM($F761:Z761),($C761-SUM($F761:Z761))/($D761-(AA$4-$E761)+$B761))),0)</f>
        <v>0</v>
      </c>
      <c r="AB761" s="803">
        <f ca="1">IFERROR(IF(OR(AB$4&lt;$B761,(AB$4-$B761)&lt;$E761),0,IF((SUM($F761:AA761)+($C761/$D761))&gt;$C761,$C761-SUM($F761:AA761),($C761-SUM($F761:AA761))/($D761-(AB$4-$E761)+$B761))),0)</f>
        <v>0</v>
      </c>
      <c r="AC761" s="803">
        <f ca="1">IFERROR(IF(OR(AC$4&lt;$B761,(AC$4-$B761)&lt;$E761),0,IF((SUM($F761:AB761)+($C761/$D761))&gt;$C761,$C761-SUM($F761:AB761),($C761-SUM($F761:AB761))/($D761-(AC$4-$E761)+$B761))),0)</f>
        <v>0</v>
      </c>
      <c r="AD761" s="803">
        <f ca="1">IFERROR(IF(OR(AD$4&lt;$B761,(AD$4-$B761)&lt;$E761),0,IF((SUM($F761:AC761)+($C761/$D761))&gt;$C761,$C761-SUM($F761:AC761),($C761-SUM($F761:AC761))/($D761-(AD$4-$E761)+$B761))),0)</f>
        <v>0</v>
      </c>
      <c r="AE761" s="803">
        <f ca="1">IFERROR(IF(OR(AE$4&lt;$B761,(AE$4-$B761)&lt;$E761),0,IF((SUM($F761:AD761)+($C761/$D761))&gt;$C761,$C761-SUM($F761:AD761),($C761-SUM($F761:AD761))/($D761-(AE$4-$E761)+$B761))),0)</f>
        <v>0</v>
      </c>
      <c r="AF761" s="803">
        <f ca="1">IFERROR(IF(OR(AF$4&lt;$B761,(AF$4-$B761)&lt;$E761),0,IF((SUM($F761:AE761)+($C761/$D761))&gt;$C761,$C761-SUM($F761:AE761),($C761-SUM($F761:AE761))/($D761-(AF$4-$E761)+$B761))),0)</f>
        <v>0</v>
      </c>
      <c r="AG761" s="803">
        <f ca="1">IFERROR(IF(OR(AG$4&lt;$B761,(AG$4-$B761)&lt;$E761),0,IF((SUM($F761:AF761)+($C761/$D761))&gt;$C761,$C761-SUM($F761:AF761),($C761-SUM($F761:AF761))/($D761-(AG$4-$E761)+$B761))),0)</f>
        <v>0</v>
      </c>
      <c r="AH761" s="803">
        <f ca="1">IFERROR(IF(OR(AH$4&lt;$B761,(AH$4-$B761)&lt;$E761),0,IF((SUM($F761:AG761)+($C761/$D761))&gt;$C761,$C761-SUM($F761:AG761),($C761-SUM($F761:AG761))/($D761-(AH$4-$E761)+$B761))),0)</f>
        <v>0</v>
      </c>
      <c r="AI761" s="803">
        <f ca="1">IFERROR(IF(OR(AI$4&lt;$B761,(AI$4-$B761)&lt;$E761),0,IF((SUM($F761:AH761)+($C761/$D761))&gt;$C761,$C761-SUM($F761:AH761),($C761-SUM($F761:AH761))/($D761-(AI$4-$E761)+$B761))),0)</f>
        <v>0</v>
      </c>
      <c r="AJ761" s="803">
        <f ca="1">IFERROR(IF(OR(AJ$4&lt;$B761,(AJ$4-$B761)&lt;$E761),0,IF((SUM($F761:AI761)+($C761/$D761))&gt;$C761,$C761-SUM($F761:AI761),($C761-SUM($F761:AI761))/($D761-(AJ$4-$E761)+$B761))),0)</f>
        <v>0</v>
      </c>
      <c r="AK761" s="803">
        <f ca="1">IFERROR(IF(OR(AK$4&lt;$B761,(AK$4-$B761)&lt;$E761),0,IF((SUM($F761:AJ761)+($C761/$D761))&gt;$C761,$C761-SUM($F761:AJ761),($C761-SUM($F761:AJ761))/($D761-(AK$4-$E761)+$B761))),0)</f>
        <v>0</v>
      </c>
      <c r="AL761" s="803">
        <f ca="1">IFERROR(IF(OR(AL$4&lt;$B761,(AL$4-$B761)&lt;$E761),0,IF((SUM($F761:AK761)+($C761/$D761))&gt;$C761,$C761-SUM($F761:AK761),($C761-SUM($F761:AK761))/($D761-(AL$4-$E761)+$B761))),0)</f>
        <v>0</v>
      </c>
      <c r="AM761" s="803">
        <f ca="1">IFERROR(IF(OR(AM$4&lt;$B761,(AM$4-$B761)&lt;$E761),0,IF((SUM($F761:AL761)+($C761/$D761))&gt;$C761,$C761-SUM($F761:AL761),($C761-SUM($F761:AL761))/($D761-(AM$4-$E761)+$B761))),0)</f>
        <v>0</v>
      </c>
      <c r="AN761" s="803">
        <f ca="1">IFERROR(IF(OR(AN$4&lt;$B761,(AN$4-$B761)&lt;$E761),0,IF((SUM($F761:AM761)+($C761/$D761))&gt;$C761,$C761-SUM($F761:AM761),($C761-SUM($F761:AM761))/($D761-(AN$4-$E761)+$B761))),0)</f>
        <v>0</v>
      </c>
      <c r="AO761" s="803">
        <f ca="1">IFERROR(IF(OR(AO$4&lt;$B761,(AO$4-$B761)&lt;$E761),0,IF((SUM($F761:AN761)+($C761/$D761))&gt;$C761,$C761-SUM($F761:AN761),($C761-SUM($F761:AN761))/($D761-(AO$4-$E761)+$B761))),0)</f>
        <v>0</v>
      </c>
      <c r="AP761" s="803">
        <f ca="1">IFERROR(IF(OR(AP$4&lt;$B761,(AP$4-$B761)&lt;$E761),0,IF((SUM($F761:AO761)+($C761/$D761))&gt;$C761,$C761-SUM($F761:AO761),($C761-SUM($F761:AO761))/($D761-(AP$4-$E761)+$B761))),0)</f>
        <v>0</v>
      </c>
      <c r="AQ761" s="803">
        <f ca="1">IFERROR(IF(OR(AQ$4&lt;$B761,(AQ$4-$B761)&lt;$E761),0,IF((SUM($F761:AP761)+($C761/$D761))&gt;$C761,$C761-SUM($F761:AP761),($C761-SUM($F761:AP761))/($D761-(AQ$4-$E761)+$B761))),0)</f>
        <v>0</v>
      </c>
      <c r="AR761" s="803">
        <f ca="1">IFERROR(IF(OR(AR$4&lt;$B761,(AR$4-$B761)&lt;$E761),0,IF((SUM($F761:AQ761)+($C761/$D761))&gt;$C761,$C761-SUM($F761:AQ761),($C761-SUM($F761:AQ761))/($D761-(AR$4-$E761)+$B761))),0)</f>
        <v>0</v>
      </c>
      <c r="AS761" s="803">
        <f ca="1">IFERROR(IF(OR(AS$4&lt;$B761,(AS$4-$B761)&lt;$E761),0,IF((SUM($F761:AR761)+($C761/$D761))&gt;$C761,$C761-SUM($F761:AR761),($C761-SUM($F761:AR761))/($D761-(AS$4-$E761)+$B761))),0)</f>
        <v>0</v>
      </c>
      <c r="AT761" s="803">
        <f ca="1">IFERROR(IF(OR(AT$4&lt;$B761,(AT$4-$B761)&lt;$E761),0,IF((SUM($F761:AS761)+($C761/$D761))&gt;$C761,$C761-SUM($F761:AS761),($C761-SUM($F761:AS761))/($D761-(AT$4-$E761)+$B761))),0)</f>
        <v>0</v>
      </c>
      <c r="AU761" s="803">
        <f ca="1">IFERROR(IF(OR(AU$4&lt;$B761,(AU$4-$B761)&lt;$E761),0,IF((SUM($F761:AT761)+($C761/$D761))&gt;$C761,$C761-SUM($F761:AT761),($C761-SUM($F761:AT761))/($D761-(AU$4-$E761)+$B761))),0)</f>
        <v>0</v>
      </c>
      <c r="AW761" s="201"/>
    </row>
    <row r="762" spans="1:49" s="893" customFormat="1">
      <c r="A762" s="201"/>
      <c r="B762" s="885">
        <f>IF((B761+1)&gt;'PAINEL DE CONTROLE'!$D$6,'PAINEL DE CONTROLE'!$D$6,(B761+1))</f>
        <v>18</v>
      </c>
      <c r="C762" s="850">
        <f ca="1"/>
        <v>0</v>
      </c>
      <c r="D762" s="923">
        <f>IF(B762+SUMIF('PAINEL DE CONTROLE'!$B$97:$B$107,$B$742,'PAINEL DE CONTROLE'!$F$97:$F$107)&gt;'PAINEL DE CONTROLE'!$D$6,'PAINEL DE CONTROLE'!$D$6-B762,SUMIF('PAINEL DE CONTROLE'!$B$97:$B$107,$B$742,'PAINEL DE CONTROLE'!$F$97:$F$107))</f>
        <v>5</v>
      </c>
      <c r="E762" s="923">
        <f>'PAINEL DE CONTROLE'!$D$8</f>
        <v>1</v>
      </c>
      <c r="F762" s="201"/>
      <c r="G762" s="803">
        <f ca="1">IFERROR(IF(OR(G$4&lt;$B762,(G$4-$B762)&lt;$E762),0,IF((SUM($F762:F762)+($C762/$D762))&gt;$C762,$C762-SUM($F762:F762),($C762-SUM($F762:F762))/($D762-(G$4-$E762)+$B762))),0)</f>
        <v>0</v>
      </c>
      <c r="H762" s="803">
        <f ca="1">IFERROR(IF(OR(H$4&lt;$B762,(H$4-$B762)&lt;$E762),0,IF((SUM($F762:G762)+($C762/$D762))&gt;$C762,$C762-SUM($F762:G762),($C762-SUM($F762:G762))/($D762-(H$4-$E762)+$B762))),0)</f>
        <v>0</v>
      </c>
      <c r="I762" s="803">
        <f ca="1">IFERROR(IF(OR(I$4&lt;$B762,(I$4-$B762)&lt;$E762),0,IF((SUM($F762:H762)+($C762/$D762))&gt;$C762,$C762-SUM($F762:H762),($C762-SUM($F762:H762))/($D762-(I$4-$E762)+$B762))),0)</f>
        <v>0</v>
      </c>
      <c r="J762" s="803">
        <f ca="1">IFERROR(IF(OR(J$4&lt;$B762,(J$4-$B762)&lt;$E762),0,IF((SUM($F762:I762)+($C762/$D762))&gt;$C762,$C762-SUM($F762:I762),($C762-SUM($F762:I762))/($D762-(J$4-$E762)+$B762))),0)</f>
        <v>0</v>
      </c>
      <c r="K762" s="803">
        <f ca="1">IFERROR(IF(OR(K$4&lt;$B762,(K$4-$B762)&lt;$E762),0,IF((SUM($F762:J762)+($C762/$D762))&gt;$C762,$C762-SUM($F762:J762),($C762-SUM($F762:J762))/($D762-(K$4-$E762)+$B762))),0)</f>
        <v>0</v>
      </c>
      <c r="L762" s="803">
        <f ca="1">IFERROR(IF(OR(L$4&lt;$B762,(L$4-$B762)&lt;$E762),0,IF((SUM($F762:K762)+($C762/$D762))&gt;$C762,$C762-SUM($F762:K762),($C762-SUM($F762:K762))/($D762-(L$4-$E762)+$B762))),0)</f>
        <v>0</v>
      </c>
      <c r="M762" s="803">
        <f ca="1">IFERROR(IF(OR(M$4&lt;$B762,(M$4-$B762)&lt;$E762),0,IF((SUM($F762:L762)+($C762/$D762))&gt;$C762,$C762-SUM($F762:L762),($C762-SUM($F762:L762))/($D762-(M$4-$E762)+$B762))),0)</f>
        <v>0</v>
      </c>
      <c r="N762" s="803">
        <f ca="1">IFERROR(IF(OR(N$4&lt;$B762,(N$4-$B762)&lt;$E762),0,IF((SUM($F762:M762)+($C762/$D762))&gt;$C762,$C762-SUM($F762:M762),($C762-SUM($F762:M762))/($D762-(N$4-$E762)+$B762))),0)</f>
        <v>0</v>
      </c>
      <c r="O762" s="803">
        <f ca="1">IFERROR(IF(OR(O$4&lt;$B762,(O$4-$B762)&lt;$E762),0,IF((SUM($F762:N762)+($C762/$D762))&gt;$C762,$C762-SUM($F762:N762),($C762-SUM($F762:N762))/($D762-(O$4-$E762)+$B762))),0)</f>
        <v>0</v>
      </c>
      <c r="P762" s="803">
        <f ca="1">IFERROR(IF(OR(P$4&lt;$B762,(P$4-$B762)&lt;$E762),0,IF((SUM($F762:O762)+($C762/$D762))&gt;$C762,$C762-SUM($F762:O762),($C762-SUM($F762:O762))/($D762-(P$4-$E762)+$B762))),0)</f>
        <v>0</v>
      </c>
      <c r="Q762" s="803">
        <f ca="1">IFERROR(IF(OR(Q$4&lt;$B762,(Q$4-$B762)&lt;$E762),0,IF((SUM($F762:P762)+($C762/$D762))&gt;$C762,$C762-SUM($F762:P762),($C762-SUM($F762:P762))/($D762-(Q$4-$E762)+$B762))),0)</f>
        <v>0</v>
      </c>
      <c r="R762" s="803">
        <f ca="1">IFERROR(IF(OR(R$4&lt;$B762,(R$4-$B762)&lt;$E762),0,IF((SUM($F762:Q762)+($C762/$D762))&gt;$C762,$C762-SUM($F762:Q762),($C762-SUM($F762:Q762))/($D762-(R$4-$E762)+$B762))),0)</f>
        <v>0</v>
      </c>
      <c r="S762" s="803">
        <f ca="1">IFERROR(IF(OR(S$4&lt;$B762,(S$4-$B762)&lt;$E762),0,IF((SUM($F762:R762)+($C762/$D762))&gt;$C762,$C762-SUM($F762:R762),($C762-SUM($F762:R762))/($D762-(S$4-$E762)+$B762))),0)</f>
        <v>0</v>
      </c>
      <c r="T762" s="803">
        <f ca="1">IFERROR(IF(OR(T$4&lt;$B762,(T$4-$B762)&lt;$E762),0,IF((SUM($F762:S762)+($C762/$D762))&gt;$C762,$C762-SUM($F762:S762),($C762-SUM($F762:S762))/($D762-(T$4-$E762)+$B762))),0)</f>
        <v>0</v>
      </c>
      <c r="U762" s="803">
        <f ca="1">IFERROR(IF(OR(U$4&lt;$B762,(U$4-$B762)&lt;$E762),0,IF((SUM($F762:T762)+($C762/$D762))&gt;$C762,$C762-SUM($F762:T762),($C762-SUM($F762:T762))/($D762-(U$4-$E762)+$B762))),0)</f>
        <v>0</v>
      </c>
      <c r="V762" s="803">
        <f ca="1">IFERROR(IF(OR(V$4&lt;$B762,(V$4-$B762)&lt;$E762),0,IF((SUM($F762:U762)+($C762/$D762))&gt;$C762,$C762-SUM($F762:U762),($C762-SUM($F762:U762))/($D762-(V$4-$E762)+$B762))),0)</f>
        <v>0</v>
      </c>
      <c r="W762" s="803">
        <f ca="1">IFERROR(IF(OR(W$4&lt;$B762,(W$4-$B762)&lt;$E762),0,IF((SUM($F762:V762)+($C762/$D762))&gt;$C762,$C762-SUM($F762:V762),($C762-SUM($F762:V762))/($D762-(W$4-$E762)+$B762))),0)</f>
        <v>0</v>
      </c>
      <c r="X762" s="803">
        <f ca="1">IFERROR(IF(OR(X$4&lt;$B762,(X$4-$B762)&lt;$E762),0,IF((SUM($F762:W762)+($C762/$D762))&gt;$C762,$C762-SUM($F762:W762),($C762-SUM($F762:W762))/($D762-(X$4-$E762)+$B762))),0)</f>
        <v>0</v>
      </c>
      <c r="Y762" s="803">
        <f ca="1">IFERROR(IF(OR(Y$4&lt;$B762,(Y$4-$B762)&lt;$E762),0,IF((SUM($F762:X762)+($C762/$D762))&gt;$C762,$C762-SUM($F762:X762),($C762-SUM($F762:X762))/($D762-(Y$4-$E762)+$B762))),0)</f>
        <v>0</v>
      </c>
      <c r="Z762" s="803">
        <f ca="1">IFERROR(IF(OR(Z$4&lt;$B762,(Z$4-$B762)&lt;$E762),0,IF((SUM($F762:Y762)+($C762/$D762))&gt;$C762,$C762-SUM($F762:Y762),($C762-SUM($F762:Y762))/($D762-(Z$4-$E762)+$B762))),0)</f>
        <v>0</v>
      </c>
      <c r="AA762" s="803">
        <f ca="1">IFERROR(IF(OR(AA$4&lt;$B762,(AA$4-$B762)&lt;$E762),0,IF((SUM($F762:Z762)+($C762/$D762))&gt;$C762,$C762-SUM($F762:Z762),($C762-SUM($F762:Z762))/($D762-(AA$4-$E762)+$B762))),0)</f>
        <v>0</v>
      </c>
      <c r="AB762" s="803">
        <f ca="1">IFERROR(IF(OR(AB$4&lt;$B762,(AB$4-$B762)&lt;$E762),0,IF((SUM($F762:AA762)+($C762/$D762))&gt;$C762,$C762-SUM($F762:AA762),($C762-SUM($F762:AA762))/($D762-(AB$4-$E762)+$B762))),0)</f>
        <v>0</v>
      </c>
      <c r="AC762" s="803">
        <f ca="1">IFERROR(IF(OR(AC$4&lt;$B762,(AC$4-$B762)&lt;$E762),0,IF((SUM($F762:AB762)+($C762/$D762))&gt;$C762,$C762-SUM($F762:AB762),($C762-SUM($F762:AB762))/($D762-(AC$4-$E762)+$B762))),0)</f>
        <v>0</v>
      </c>
      <c r="AD762" s="803">
        <f ca="1">IFERROR(IF(OR(AD$4&lt;$B762,(AD$4-$B762)&lt;$E762),0,IF((SUM($F762:AC762)+($C762/$D762))&gt;$C762,$C762-SUM($F762:AC762),($C762-SUM($F762:AC762))/($D762-(AD$4-$E762)+$B762))),0)</f>
        <v>0</v>
      </c>
      <c r="AE762" s="803">
        <f ca="1">IFERROR(IF(OR(AE$4&lt;$B762,(AE$4-$B762)&lt;$E762),0,IF((SUM($F762:AD762)+($C762/$D762))&gt;$C762,$C762-SUM($F762:AD762),($C762-SUM($F762:AD762))/($D762-(AE$4-$E762)+$B762))),0)</f>
        <v>0</v>
      </c>
      <c r="AF762" s="803">
        <f ca="1">IFERROR(IF(OR(AF$4&lt;$B762,(AF$4-$B762)&lt;$E762),0,IF((SUM($F762:AE762)+($C762/$D762))&gt;$C762,$C762-SUM($F762:AE762),($C762-SUM($F762:AE762))/($D762-(AF$4-$E762)+$B762))),0)</f>
        <v>0</v>
      </c>
      <c r="AG762" s="803">
        <f ca="1">IFERROR(IF(OR(AG$4&lt;$B762,(AG$4-$B762)&lt;$E762),0,IF((SUM($F762:AF762)+($C762/$D762))&gt;$C762,$C762-SUM($F762:AF762),($C762-SUM($F762:AF762))/($D762-(AG$4-$E762)+$B762))),0)</f>
        <v>0</v>
      </c>
      <c r="AH762" s="803">
        <f ca="1">IFERROR(IF(OR(AH$4&lt;$B762,(AH$4-$B762)&lt;$E762),0,IF((SUM($F762:AG762)+($C762/$D762))&gt;$C762,$C762-SUM($F762:AG762),($C762-SUM($F762:AG762))/($D762-(AH$4-$E762)+$B762))),0)</f>
        <v>0</v>
      </c>
      <c r="AI762" s="803">
        <f ca="1">IFERROR(IF(OR(AI$4&lt;$B762,(AI$4-$B762)&lt;$E762),0,IF((SUM($F762:AH762)+($C762/$D762))&gt;$C762,$C762-SUM($F762:AH762),($C762-SUM($F762:AH762))/($D762-(AI$4-$E762)+$B762))),0)</f>
        <v>0</v>
      </c>
      <c r="AJ762" s="803">
        <f ca="1">IFERROR(IF(OR(AJ$4&lt;$B762,(AJ$4-$B762)&lt;$E762),0,IF((SUM($F762:AI762)+($C762/$D762))&gt;$C762,$C762-SUM($F762:AI762),($C762-SUM($F762:AI762))/($D762-(AJ$4-$E762)+$B762))),0)</f>
        <v>0</v>
      </c>
      <c r="AK762" s="803">
        <f ca="1">IFERROR(IF(OR(AK$4&lt;$B762,(AK$4-$B762)&lt;$E762),0,IF((SUM($F762:AJ762)+($C762/$D762))&gt;$C762,$C762-SUM($F762:AJ762),($C762-SUM($F762:AJ762))/($D762-(AK$4-$E762)+$B762))),0)</f>
        <v>0</v>
      </c>
      <c r="AL762" s="803">
        <f ca="1">IFERROR(IF(OR(AL$4&lt;$B762,(AL$4-$B762)&lt;$E762),0,IF((SUM($F762:AK762)+($C762/$D762))&gt;$C762,$C762-SUM($F762:AK762),($C762-SUM($F762:AK762))/($D762-(AL$4-$E762)+$B762))),0)</f>
        <v>0</v>
      </c>
      <c r="AM762" s="803">
        <f ca="1">IFERROR(IF(OR(AM$4&lt;$B762,(AM$4-$B762)&lt;$E762),0,IF((SUM($F762:AL762)+($C762/$D762))&gt;$C762,$C762-SUM($F762:AL762),($C762-SUM($F762:AL762))/($D762-(AM$4-$E762)+$B762))),0)</f>
        <v>0</v>
      </c>
      <c r="AN762" s="803">
        <f ca="1">IFERROR(IF(OR(AN$4&lt;$B762,(AN$4-$B762)&lt;$E762),0,IF((SUM($F762:AM762)+($C762/$D762))&gt;$C762,$C762-SUM($F762:AM762),($C762-SUM($F762:AM762))/($D762-(AN$4-$E762)+$B762))),0)</f>
        <v>0</v>
      </c>
      <c r="AO762" s="803">
        <f ca="1">IFERROR(IF(OR(AO$4&lt;$B762,(AO$4-$B762)&lt;$E762),0,IF((SUM($F762:AN762)+($C762/$D762))&gt;$C762,$C762-SUM($F762:AN762),($C762-SUM($F762:AN762))/($D762-(AO$4-$E762)+$B762))),0)</f>
        <v>0</v>
      </c>
      <c r="AP762" s="803">
        <f ca="1">IFERROR(IF(OR(AP$4&lt;$B762,(AP$4-$B762)&lt;$E762),0,IF((SUM($F762:AO762)+($C762/$D762))&gt;$C762,$C762-SUM($F762:AO762),($C762-SUM($F762:AO762))/($D762-(AP$4-$E762)+$B762))),0)</f>
        <v>0</v>
      </c>
      <c r="AQ762" s="803">
        <f ca="1">IFERROR(IF(OR(AQ$4&lt;$B762,(AQ$4-$B762)&lt;$E762),0,IF((SUM($F762:AP762)+($C762/$D762))&gt;$C762,$C762-SUM($F762:AP762),($C762-SUM($F762:AP762))/($D762-(AQ$4-$E762)+$B762))),0)</f>
        <v>0</v>
      </c>
      <c r="AR762" s="803">
        <f ca="1">IFERROR(IF(OR(AR$4&lt;$B762,(AR$4-$B762)&lt;$E762),0,IF((SUM($F762:AQ762)+($C762/$D762))&gt;$C762,$C762-SUM($F762:AQ762),($C762-SUM($F762:AQ762))/($D762-(AR$4-$E762)+$B762))),0)</f>
        <v>0</v>
      </c>
      <c r="AS762" s="803">
        <f ca="1">IFERROR(IF(OR(AS$4&lt;$B762,(AS$4-$B762)&lt;$E762),0,IF((SUM($F762:AR762)+($C762/$D762))&gt;$C762,$C762-SUM($F762:AR762),($C762-SUM($F762:AR762))/($D762-(AS$4-$E762)+$B762))),0)</f>
        <v>0</v>
      </c>
      <c r="AT762" s="803">
        <f ca="1">IFERROR(IF(OR(AT$4&lt;$B762,(AT$4-$B762)&lt;$E762),0,IF((SUM($F762:AS762)+($C762/$D762))&gt;$C762,$C762-SUM($F762:AS762),($C762-SUM($F762:AS762))/($D762-(AT$4-$E762)+$B762))),0)</f>
        <v>0</v>
      </c>
      <c r="AU762" s="803">
        <f ca="1">IFERROR(IF(OR(AU$4&lt;$B762,(AU$4-$B762)&lt;$E762),0,IF((SUM($F762:AT762)+($C762/$D762))&gt;$C762,$C762-SUM($F762:AT762),($C762-SUM($F762:AT762))/($D762-(AU$4-$E762)+$B762))),0)</f>
        <v>0</v>
      </c>
      <c r="AW762" s="201"/>
    </row>
    <row r="763" spans="1:49" s="893" customFormat="1">
      <c r="A763" s="201"/>
      <c r="B763" s="885">
        <f>IF((B762+1)&gt;'PAINEL DE CONTROLE'!$D$6,'PAINEL DE CONTROLE'!$D$6,(B762+1))</f>
        <v>19</v>
      </c>
      <c r="C763" s="850">
        <f ca="1"/>
        <v>0</v>
      </c>
      <c r="D763" s="923">
        <f>IF(B763+SUMIF('PAINEL DE CONTROLE'!$B$97:$B$107,$B$742,'PAINEL DE CONTROLE'!$F$97:$F$107)&gt;'PAINEL DE CONTROLE'!$D$6,'PAINEL DE CONTROLE'!$D$6-B763,SUMIF('PAINEL DE CONTROLE'!$B$97:$B$107,$B$742,'PAINEL DE CONTROLE'!$F$97:$F$107))</f>
        <v>5</v>
      </c>
      <c r="E763" s="923">
        <f>'PAINEL DE CONTROLE'!$D$8</f>
        <v>1</v>
      </c>
      <c r="F763" s="201"/>
      <c r="G763" s="803">
        <f ca="1">IFERROR(IF(OR(G$4&lt;$B763,(G$4-$B763)&lt;$E763),0,IF((SUM($F763:F763)+($C763/$D763))&gt;$C763,$C763-SUM($F763:F763),($C763-SUM($F763:F763))/($D763-(G$4-$E763)+$B763))),0)</f>
        <v>0</v>
      </c>
      <c r="H763" s="803">
        <f ca="1">IFERROR(IF(OR(H$4&lt;$B763,(H$4-$B763)&lt;$E763),0,IF((SUM($F763:G763)+($C763/$D763))&gt;$C763,$C763-SUM($F763:G763),($C763-SUM($F763:G763))/($D763-(H$4-$E763)+$B763))),0)</f>
        <v>0</v>
      </c>
      <c r="I763" s="803">
        <f ca="1">IFERROR(IF(OR(I$4&lt;$B763,(I$4-$B763)&lt;$E763),0,IF((SUM($F763:H763)+($C763/$D763))&gt;$C763,$C763-SUM($F763:H763),($C763-SUM($F763:H763))/($D763-(I$4-$E763)+$B763))),0)</f>
        <v>0</v>
      </c>
      <c r="J763" s="803">
        <f ca="1">IFERROR(IF(OR(J$4&lt;$B763,(J$4-$B763)&lt;$E763),0,IF((SUM($F763:I763)+($C763/$D763))&gt;$C763,$C763-SUM($F763:I763),($C763-SUM($F763:I763))/($D763-(J$4-$E763)+$B763))),0)</f>
        <v>0</v>
      </c>
      <c r="K763" s="803">
        <f ca="1">IFERROR(IF(OR(K$4&lt;$B763,(K$4-$B763)&lt;$E763),0,IF((SUM($F763:J763)+($C763/$D763))&gt;$C763,$C763-SUM($F763:J763),($C763-SUM($F763:J763))/($D763-(K$4-$E763)+$B763))),0)</f>
        <v>0</v>
      </c>
      <c r="L763" s="803">
        <f ca="1">IFERROR(IF(OR(L$4&lt;$B763,(L$4-$B763)&lt;$E763),0,IF((SUM($F763:K763)+($C763/$D763))&gt;$C763,$C763-SUM($F763:K763),($C763-SUM($F763:K763))/($D763-(L$4-$E763)+$B763))),0)</f>
        <v>0</v>
      </c>
      <c r="M763" s="803">
        <f ca="1">IFERROR(IF(OR(M$4&lt;$B763,(M$4-$B763)&lt;$E763),0,IF((SUM($F763:L763)+($C763/$D763))&gt;$C763,$C763-SUM($F763:L763),($C763-SUM($F763:L763))/($D763-(M$4-$E763)+$B763))),0)</f>
        <v>0</v>
      </c>
      <c r="N763" s="803">
        <f ca="1">IFERROR(IF(OR(N$4&lt;$B763,(N$4-$B763)&lt;$E763),0,IF((SUM($F763:M763)+($C763/$D763))&gt;$C763,$C763-SUM($F763:M763),($C763-SUM($F763:M763))/($D763-(N$4-$E763)+$B763))),0)</f>
        <v>0</v>
      </c>
      <c r="O763" s="803">
        <f ca="1">IFERROR(IF(OR(O$4&lt;$B763,(O$4-$B763)&lt;$E763),0,IF((SUM($F763:N763)+($C763/$D763))&gt;$C763,$C763-SUM($F763:N763),($C763-SUM($F763:N763))/($D763-(O$4-$E763)+$B763))),0)</f>
        <v>0</v>
      </c>
      <c r="P763" s="803">
        <f ca="1">IFERROR(IF(OR(P$4&lt;$B763,(P$4-$B763)&lt;$E763),0,IF((SUM($F763:O763)+($C763/$D763))&gt;$C763,$C763-SUM($F763:O763),($C763-SUM($F763:O763))/($D763-(P$4-$E763)+$B763))),0)</f>
        <v>0</v>
      </c>
      <c r="Q763" s="803">
        <f ca="1">IFERROR(IF(OR(Q$4&lt;$B763,(Q$4-$B763)&lt;$E763),0,IF((SUM($F763:P763)+($C763/$D763))&gt;$C763,$C763-SUM($F763:P763),($C763-SUM($F763:P763))/($D763-(Q$4-$E763)+$B763))),0)</f>
        <v>0</v>
      </c>
      <c r="R763" s="803">
        <f ca="1">IFERROR(IF(OR(R$4&lt;$B763,(R$4-$B763)&lt;$E763),0,IF((SUM($F763:Q763)+($C763/$D763))&gt;$C763,$C763-SUM($F763:Q763),($C763-SUM($F763:Q763))/($D763-(R$4-$E763)+$B763))),0)</f>
        <v>0</v>
      </c>
      <c r="S763" s="803">
        <f ca="1">IFERROR(IF(OR(S$4&lt;$B763,(S$4-$B763)&lt;$E763),0,IF((SUM($F763:R763)+($C763/$D763))&gt;$C763,$C763-SUM($F763:R763),($C763-SUM($F763:R763))/($D763-(S$4-$E763)+$B763))),0)</f>
        <v>0</v>
      </c>
      <c r="T763" s="803">
        <f ca="1">IFERROR(IF(OR(T$4&lt;$B763,(T$4-$B763)&lt;$E763),0,IF((SUM($F763:S763)+($C763/$D763))&gt;$C763,$C763-SUM($F763:S763),($C763-SUM($F763:S763))/($D763-(T$4-$E763)+$B763))),0)</f>
        <v>0</v>
      </c>
      <c r="U763" s="803">
        <f ca="1">IFERROR(IF(OR(U$4&lt;$B763,(U$4-$B763)&lt;$E763),0,IF((SUM($F763:T763)+($C763/$D763))&gt;$C763,$C763-SUM($F763:T763),($C763-SUM($F763:T763))/($D763-(U$4-$E763)+$B763))),0)</f>
        <v>0</v>
      </c>
      <c r="V763" s="803">
        <f ca="1">IFERROR(IF(OR(V$4&lt;$B763,(V$4-$B763)&lt;$E763),0,IF((SUM($F763:U763)+($C763/$D763))&gt;$C763,$C763-SUM($F763:U763),($C763-SUM($F763:U763))/($D763-(V$4-$E763)+$B763))),0)</f>
        <v>0</v>
      </c>
      <c r="W763" s="803">
        <f ca="1">IFERROR(IF(OR(W$4&lt;$B763,(W$4-$B763)&lt;$E763),0,IF((SUM($F763:V763)+($C763/$D763))&gt;$C763,$C763-SUM($F763:V763),($C763-SUM($F763:V763))/($D763-(W$4-$E763)+$B763))),0)</f>
        <v>0</v>
      </c>
      <c r="X763" s="803">
        <f ca="1">IFERROR(IF(OR(X$4&lt;$B763,(X$4-$B763)&lt;$E763),0,IF((SUM($F763:W763)+($C763/$D763))&gt;$C763,$C763-SUM($F763:W763),($C763-SUM($F763:W763))/($D763-(X$4-$E763)+$B763))),0)</f>
        <v>0</v>
      </c>
      <c r="Y763" s="803">
        <f ca="1">IFERROR(IF(OR(Y$4&lt;$B763,(Y$4-$B763)&lt;$E763),0,IF((SUM($F763:X763)+($C763/$D763))&gt;$C763,$C763-SUM($F763:X763),($C763-SUM($F763:X763))/($D763-(Y$4-$E763)+$B763))),0)</f>
        <v>0</v>
      </c>
      <c r="Z763" s="803">
        <f ca="1">IFERROR(IF(OR(Z$4&lt;$B763,(Z$4-$B763)&lt;$E763),0,IF((SUM($F763:Y763)+($C763/$D763))&gt;$C763,$C763-SUM($F763:Y763),($C763-SUM($F763:Y763))/($D763-(Z$4-$E763)+$B763))),0)</f>
        <v>0</v>
      </c>
      <c r="AA763" s="803">
        <f ca="1">IFERROR(IF(OR(AA$4&lt;$B763,(AA$4-$B763)&lt;$E763),0,IF((SUM($F763:Z763)+($C763/$D763))&gt;$C763,$C763-SUM($F763:Z763),($C763-SUM($F763:Z763))/($D763-(AA$4-$E763)+$B763))),0)</f>
        <v>0</v>
      </c>
      <c r="AB763" s="803">
        <f ca="1">IFERROR(IF(OR(AB$4&lt;$B763,(AB$4-$B763)&lt;$E763),0,IF((SUM($F763:AA763)+($C763/$D763))&gt;$C763,$C763-SUM($F763:AA763),($C763-SUM($F763:AA763))/($D763-(AB$4-$E763)+$B763))),0)</f>
        <v>0</v>
      </c>
      <c r="AC763" s="803">
        <f ca="1">IFERROR(IF(OR(AC$4&lt;$B763,(AC$4-$B763)&lt;$E763),0,IF((SUM($F763:AB763)+($C763/$D763))&gt;$C763,$C763-SUM($F763:AB763),($C763-SUM($F763:AB763))/($D763-(AC$4-$E763)+$B763))),0)</f>
        <v>0</v>
      </c>
      <c r="AD763" s="803">
        <f ca="1">IFERROR(IF(OR(AD$4&lt;$B763,(AD$4-$B763)&lt;$E763),0,IF((SUM($F763:AC763)+($C763/$D763))&gt;$C763,$C763-SUM($F763:AC763),($C763-SUM($F763:AC763))/($D763-(AD$4-$E763)+$B763))),0)</f>
        <v>0</v>
      </c>
      <c r="AE763" s="803">
        <f ca="1">IFERROR(IF(OR(AE$4&lt;$B763,(AE$4-$B763)&lt;$E763),0,IF((SUM($F763:AD763)+($C763/$D763))&gt;$C763,$C763-SUM($F763:AD763),($C763-SUM($F763:AD763))/($D763-(AE$4-$E763)+$B763))),0)</f>
        <v>0</v>
      </c>
      <c r="AF763" s="803">
        <f ca="1">IFERROR(IF(OR(AF$4&lt;$B763,(AF$4-$B763)&lt;$E763),0,IF((SUM($F763:AE763)+($C763/$D763))&gt;$C763,$C763-SUM($F763:AE763),($C763-SUM($F763:AE763))/($D763-(AF$4-$E763)+$B763))),0)</f>
        <v>0</v>
      </c>
      <c r="AG763" s="803">
        <f ca="1">IFERROR(IF(OR(AG$4&lt;$B763,(AG$4-$B763)&lt;$E763),0,IF((SUM($F763:AF763)+($C763/$D763))&gt;$C763,$C763-SUM($F763:AF763),($C763-SUM($F763:AF763))/($D763-(AG$4-$E763)+$B763))),0)</f>
        <v>0</v>
      </c>
      <c r="AH763" s="803">
        <f ca="1">IFERROR(IF(OR(AH$4&lt;$B763,(AH$4-$B763)&lt;$E763),0,IF((SUM($F763:AG763)+($C763/$D763))&gt;$C763,$C763-SUM($F763:AG763),($C763-SUM($F763:AG763))/($D763-(AH$4-$E763)+$B763))),0)</f>
        <v>0</v>
      </c>
      <c r="AI763" s="803">
        <f ca="1">IFERROR(IF(OR(AI$4&lt;$B763,(AI$4-$B763)&lt;$E763),0,IF((SUM($F763:AH763)+($C763/$D763))&gt;$C763,$C763-SUM($F763:AH763),($C763-SUM($F763:AH763))/($D763-(AI$4-$E763)+$B763))),0)</f>
        <v>0</v>
      </c>
      <c r="AJ763" s="803">
        <f ca="1">IFERROR(IF(OR(AJ$4&lt;$B763,(AJ$4-$B763)&lt;$E763),0,IF((SUM($F763:AI763)+($C763/$D763))&gt;$C763,$C763-SUM($F763:AI763),($C763-SUM($F763:AI763))/($D763-(AJ$4-$E763)+$B763))),0)</f>
        <v>0</v>
      </c>
      <c r="AK763" s="803">
        <f ca="1">IFERROR(IF(OR(AK$4&lt;$B763,(AK$4-$B763)&lt;$E763),0,IF((SUM($F763:AJ763)+($C763/$D763))&gt;$C763,$C763-SUM($F763:AJ763),($C763-SUM($F763:AJ763))/($D763-(AK$4-$E763)+$B763))),0)</f>
        <v>0</v>
      </c>
      <c r="AL763" s="803">
        <f ca="1">IFERROR(IF(OR(AL$4&lt;$B763,(AL$4-$B763)&lt;$E763),0,IF((SUM($F763:AK763)+($C763/$D763))&gt;$C763,$C763-SUM($F763:AK763),($C763-SUM($F763:AK763))/($D763-(AL$4-$E763)+$B763))),0)</f>
        <v>0</v>
      </c>
      <c r="AM763" s="803">
        <f ca="1">IFERROR(IF(OR(AM$4&lt;$B763,(AM$4-$B763)&lt;$E763),0,IF((SUM($F763:AL763)+($C763/$D763))&gt;$C763,$C763-SUM($F763:AL763),($C763-SUM($F763:AL763))/($D763-(AM$4-$E763)+$B763))),0)</f>
        <v>0</v>
      </c>
      <c r="AN763" s="803">
        <f ca="1">IFERROR(IF(OR(AN$4&lt;$B763,(AN$4-$B763)&lt;$E763),0,IF((SUM($F763:AM763)+($C763/$D763))&gt;$C763,$C763-SUM($F763:AM763),($C763-SUM($F763:AM763))/($D763-(AN$4-$E763)+$B763))),0)</f>
        <v>0</v>
      </c>
      <c r="AO763" s="803">
        <f ca="1">IFERROR(IF(OR(AO$4&lt;$B763,(AO$4-$B763)&lt;$E763),0,IF((SUM($F763:AN763)+($C763/$D763))&gt;$C763,$C763-SUM($F763:AN763),($C763-SUM($F763:AN763))/($D763-(AO$4-$E763)+$B763))),0)</f>
        <v>0</v>
      </c>
      <c r="AP763" s="803">
        <f ca="1">IFERROR(IF(OR(AP$4&lt;$B763,(AP$4-$B763)&lt;$E763),0,IF((SUM($F763:AO763)+($C763/$D763))&gt;$C763,$C763-SUM($F763:AO763),($C763-SUM($F763:AO763))/($D763-(AP$4-$E763)+$B763))),0)</f>
        <v>0</v>
      </c>
      <c r="AQ763" s="803">
        <f ca="1">IFERROR(IF(OR(AQ$4&lt;$B763,(AQ$4-$B763)&lt;$E763),0,IF((SUM($F763:AP763)+($C763/$D763))&gt;$C763,$C763-SUM($F763:AP763),($C763-SUM($F763:AP763))/($D763-(AQ$4-$E763)+$B763))),0)</f>
        <v>0</v>
      </c>
      <c r="AR763" s="803">
        <f ca="1">IFERROR(IF(OR(AR$4&lt;$B763,(AR$4-$B763)&lt;$E763),0,IF((SUM($F763:AQ763)+($C763/$D763))&gt;$C763,$C763-SUM($F763:AQ763),($C763-SUM($F763:AQ763))/($D763-(AR$4-$E763)+$B763))),0)</f>
        <v>0</v>
      </c>
      <c r="AS763" s="803">
        <f ca="1">IFERROR(IF(OR(AS$4&lt;$B763,(AS$4-$B763)&lt;$E763),0,IF((SUM($F763:AR763)+($C763/$D763))&gt;$C763,$C763-SUM($F763:AR763),($C763-SUM($F763:AR763))/($D763-(AS$4-$E763)+$B763))),0)</f>
        <v>0</v>
      </c>
      <c r="AT763" s="803">
        <f ca="1">IFERROR(IF(OR(AT$4&lt;$B763,(AT$4-$B763)&lt;$E763),0,IF((SUM($F763:AS763)+($C763/$D763))&gt;$C763,$C763-SUM($F763:AS763),($C763-SUM($F763:AS763))/($D763-(AT$4-$E763)+$B763))),0)</f>
        <v>0</v>
      </c>
      <c r="AU763" s="803">
        <f ca="1">IFERROR(IF(OR(AU$4&lt;$B763,(AU$4-$B763)&lt;$E763),0,IF((SUM($F763:AT763)+($C763/$D763))&gt;$C763,$C763-SUM($F763:AT763),($C763-SUM($F763:AT763))/($D763-(AU$4-$E763)+$B763))),0)</f>
        <v>0</v>
      </c>
      <c r="AW763" s="201"/>
    </row>
    <row r="764" spans="1:49" s="893" customFormat="1">
      <c r="A764" s="201"/>
      <c r="B764" s="885">
        <f>IF((B763+1)&gt;'PAINEL DE CONTROLE'!$D$6,'PAINEL DE CONTROLE'!$D$6,(B763+1))</f>
        <v>20</v>
      </c>
      <c r="C764" s="850">
        <f ca="1"/>
        <v>0</v>
      </c>
      <c r="D764" s="923">
        <f>IF(B764+SUMIF('PAINEL DE CONTROLE'!$B$97:$B$107,$B$742,'PAINEL DE CONTROLE'!$F$97:$F$107)&gt;'PAINEL DE CONTROLE'!$D$6,'PAINEL DE CONTROLE'!$D$6-B764,SUMIF('PAINEL DE CONTROLE'!$B$97:$B$107,$B$742,'PAINEL DE CONTROLE'!$F$97:$F$107))</f>
        <v>5</v>
      </c>
      <c r="E764" s="923">
        <f>'PAINEL DE CONTROLE'!$D$8</f>
        <v>1</v>
      </c>
      <c r="F764" s="201"/>
      <c r="G764" s="803">
        <f ca="1">IFERROR(IF(OR(G$4&lt;$B764,(G$4-$B764)&lt;$E764),0,IF((SUM($F764:F764)+($C764/$D764))&gt;$C764,$C764-SUM($F764:F764),($C764-SUM($F764:F764))/($D764-(G$4-$E764)+$B764))),0)</f>
        <v>0</v>
      </c>
      <c r="H764" s="803">
        <f ca="1">IFERROR(IF(OR(H$4&lt;$B764,(H$4-$B764)&lt;$E764),0,IF((SUM($F764:G764)+($C764/$D764))&gt;$C764,$C764-SUM($F764:G764),($C764-SUM($F764:G764))/($D764-(H$4-$E764)+$B764))),0)</f>
        <v>0</v>
      </c>
      <c r="I764" s="803">
        <f ca="1">IFERROR(IF(OR(I$4&lt;$B764,(I$4-$B764)&lt;$E764),0,IF((SUM($F764:H764)+($C764/$D764))&gt;$C764,$C764-SUM($F764:H764),($C764-SUM($F764:H764))/($D764-(I$4-$E764)+$B764))),0)</f>
        <v>0</v>
      </c>
      <c r="J764" s="803">
        <f ca="1">IFERROR(IF(OR(J$4&lt;$B764,(J$4-$B764)&lt;$E764),0,IF((SUM($F764:I764)+($C764/$D764))&gt;$C764,$C764-SUM($F764:I764),($C764-SUM($F764:I764))/($D764-(J$4-$E764)+$B764))),0)</f>
        <v>0</v>
      </c>
      <c r="K764" s="803">
        <f ca="1">IFERROR(IF(OR(K$4&lt;$B764,(K$4-$B764)&lt;$E764),0,IF((SUM($F764:J764)+($C764/$D764))&gt;$C764,$C764-SUM($F764:J764),($C764-SUM($F764:J764))/($D764-(K$4-$E764)+$B764))),0)</f>
        <v>0</v>
      </c>
      <c r="L764" s="803">
        <f ca="1">IFERROR(IF(OR(L$4&lt;$B764,(L$4-$B764)&lt;$E764),0,IF((SUM($F764:K764)+($C764/$D764))&gt;$C764,$C764-SUM($F764:K764),($C764-SUM($F764:K764))/($D764-(L$4-$E764)+$B764))),0)</f>
        <v>0</v>
      </c>
      <c r="M764" s="803">
        <f ca="1">IFERROR(IF(OR(M$4&lt;$B764,(M$4-$B764)&lt;$E764),0,IF((SUM($F764:L764)+($C764/$D764))&gt;$C764,$C764-SUM($F764:L764),($C764-SUM($F764:L764))/($D764-(M$4-$E764)+$B764))),0)</f>
        <v>0</v>
      </c>
      <c r="N764" s="803">
        <f ca="1">IFERROR(IF(OR(N$4&lt;$B764,(N$4-$B764)&lt;$E764),0,IF((SUM($F764:M764)+($C764/$D764))&gt;$C764,$C764-SUM($F764:M764),($C764-SUM($F764:M764))/($D764-(N$4-$E764)+$B764))),0)</f>
        <v>0</v>
      </c>
      <c r="O764" s="803">
        <f ca="1">IFERROR(IF(OR(O$4&lt;$B764,(O$4-$B764)&lt;$E764),0,IF((SUM($F764:N764)+($C764/$D764))&gt;$C764,$C764-SUM($F764:N764),($C764-SUM($F764:N764))/($D764-(O$4-$E764)+$B764))),0)</f>
        <v>0</v>
      </c>
      <c r="P764" s="803">
        <f ca="1">IFERROR(IF(OR(P$4&lt;$B764,(P$4-$B764)&lt;$E764),0,IF((SUM($F764:O764)+($C764/$D764))&gt;$C764,$C764-SUM($F764:O764),($C764-SUM($F764:O764))/($D764-(P$4-$E764)+$B764))),0)</f>
        <v>0</v>
      </c>
      <c r="Q764" s="803">
        <f ca="1">IFERROR(IF(OR(Q$4&lt;$B764,(Q$4-$B764)&lt;$E764),0,IF((SUM($F764:P764)+($C764/$D764))&gt;$C764,$C764-SUM($F764:P764),($C764-SUM($F764:P764))/($D764-(Q$4-$E764)+$B764))),0)</f>
        <v>0</v>
      </c>
      <c r="R764" s="803">
        <f ca="1">IFERROR(IF(OR(R$4&lt;$B764,(R$4-$B764)&lt;$E764),0,IF((SUM($F764:Q764)+($C764/$D764))&gt;$C764,$C764-SUM($F764:Q764),($C764-SUM($F764:Q764))/($D764-(R$4-$E764)+$B764))),0)</f>
        <v>0</v>
      </c>
      <c r="S764" s="803">
        <f ca="1">IFERROR(IF(OR(S$4&lt;$B764,(S$4-$B764)&lt;$E764),0,IF((SUM($F764:R764)+($C764/$D764))&gt;$C764,$C764-SUM($F764:R764),($C764-SUM($F764:R764))/($D764-(S$4-$E764)+$B764))),0)</f>
        <v>0</v>
      </c>
      <c r="T764" s="803">
        <f ca="1">IFERROR(IF(OR(T$4&lt;$B764,(T$4-$B764)&lt;$E764),0,IF((SUM($F764:S764)+($C764/$D764))&gt;$C764,$C764-SUM($F764:S764),($C764-SUM($F764:S764))/($D764-(T$4-$E764)+$B764))),0)</f>
        <v>0</v>
      </c>
      <c r="U764" s="803">
        <f ca="1">IFERROR(IF(OR(U$4&lt;$B764,(U$4-$B764)&lt;$E764),0,IF((SUM($F764:T764)+($C764/$D764))&gt;$C764,$C764-SUM($F764:T764),($C764-SUM($F764:T764))/($D764-(U$4-$E764)+$B764))),0)</f>
        <v>0</v>
      </c>
      <c r="V764" s="803">
        <f ca="1">IFERROR(IF(OR(V$4&lt;$B764,(V$4-$B764)&lt;$E764),0,IF((SUM($F764:U764)+($C764/$D764))&gt;$C764,$C764-SUM($F764:U764),($C764-SUM($F764:U764))/($D764-(V$4-$E764)+$B764))),0)</f>
        <v>0</v>
      </c>
      <c r="W764" s="803">
        <f ca="1">IFERROR(IF(OR(W$4&lt;$B764,(W$4-$B764)&lt;$E764),0,IF((SUM($F764:V764)+($C764/$D764))&gt;$C764,$C764-SUM($F764:V764),($C764-SUM($F764:V764))/($D764-(W$4-$E764)+$B764))),0)</f>
        <v>0</v>
      </c>
      <c r="X764" s="803">
        <f ca="1">IFERROR(IF(OR(X$4&lt;$B764,(X$4-$B764)&lt;$E764),0,IF((SUM($F764:W764)+($C764/$D764))&gt;$C764,$C764-SUM($F764:W764),($C764-SUM($F764:W764))/($D764-(X$4-$E764)+$B764))),0)</f>
        <v>0</v>
      </c>
      <c r="Y764" s="803">
        <f ca="1">IFERROR(IF(OR(Y$4&lt;$B764,(Y$4-$B764)&lt;$E764),0,IF((SUM($F764:X764)+($C764/$D764))&gt;$C764,$C764-SUM($F764:X764),($C764-SUM($F764:X764))/($D764-(Y$4-$E764)+$B764))),0)</f>
        <v>0</v>
      </c>
      <c r="Z764" s="803">
        <f ca="1">IFERROR(IF(OR(Z$4&lt;$B764,(Z$4-$B764)&lt;$E764),0,IF((SUM($F764:Y764)+($C764/$D764))&gt;$C764,$C764-SUM($F764:Y764),($C764-SUM($F764:Y764))/($D764-(Z$4-$E764)+$B764))),0)</f>
        <v>0</v>
      </c>
      <c r="AA764" s="803">
        <f ca="1">IFERROR(IF(OR(AA$4&lt;$B764,(AA$4-$B764)&lt;$E764),0,IF((SUM($F764:Z764)+($C764/$D764))&gt;$C764,$C764-SUM($F764:Z764),($C764-SUM($F764:Z764))/($D764-(AA$4-$E764)+$B764))),0)</f>
        <v>0</v>
      </c>
      <c r="AB764" s="803">
        <f ca="1">IFERROR(IF(OR(AB$4&lt;$B764,(AB$4-$B764)&lt;$E764),0,IF((SUM($F764:AA764)+($C764/$D764))&gt;$C764,$C764-SUM($F764:AA764),($C764-SUM($F764:AA764))/($D764-(AB$4-$E764)+$B764))),0)</f>
        <v>0</v>
      </c>
      <c r="AC764" s="803">
        <f ca="1">IFERROR(IF(OR(AC$4&lt;$B764,(AC$4-$B764)&lt;$E764),0,IF((SUM($F764:AB764)+($C764/$D764))&gt;$C764,$C764-SUM($F764:AB764),($C764-SUM($F764:AB764))/($D764-(AC$4-$E764)+$B764))),0)</f>
        <v>0</v>
      </c>
      <c r="AD764" s="803">
        <f ca="1">IFERROR(IF(OR(AD$4&lt;$B764,(AD$4-$B764)&lt;$E764),0,IF((SUM($F764:AC764)+($C764/$D764))&gt;$C764,$C764-SUM($F764:AC764),($C764-SUM($F764:AC764))/($D764-(AD$4-$E764)+$B764))),0)</f>
        <v>0</v>
      </c>
      <c r="AE764" s="803">
        <f ca="1">IFERROR(IF(OR(AE$4&lt;$B764,(AE$4-$B764)&lt;$E764),0,IF((SUM($F764:AD764)+($C764/$D764))&gt;$C764,$C764-SUM($F764:AD764),($C764-SUM($F764:AD764))/($D764-(AE$4-$E764)+$B764))),0)</f>
        <v>0</v>
      </c>
      <c r="AF764" s="803">
        <f ca="1">IFERROR(IF(OR(AF$4&lt;$B764,(AF$4-$B764)&lt;$E764),0,IF((SUM($F764:AE764)+($C764/$D764))&gt;$C764,$C764-SUM($F764:AE764),($C764-SUM($F764:AE764))/($D764-(AF$4-$E764)+$B764))),0)</f>
        <v>0</v>
      </c>
      <c r="AG764" s="803">
        <f ca="1">IFERROR(IF(OR(AG$4&lt;$B764,(AG$4-$B764)&lt;$E764),0,IF((SUM($F764:AF764)+($C764/$D764))&gt;$C764,$C764-SUM($F764:AF764),($C764-SUM($F764:AF764))/($D764-(AG$4-$E764)+$B764))),0)</f>
        <v>0</v>
      </c>
      <c r="AH764" s="803">
        <f ca="1">IFERROR(IF(OR(AH$4&lt;$B764,(AH$4-$B764)&lt;$E764),0,IF((SUM($F764:AG764)+($C764/$D764))&gt;$C764,$C764-SUM($F764:AG764),($C764-SUM($F764:AG764))/($D764-(AH$4-$E764)+$B764))),0)</f>
        <v>0</v>
      </c>
      <c r="AI764" s="803">
        <f ca="1">IFERROR(IF(OR(AI$4&lt;$B764,(AI$4-$B764)&lt;$E764),0,IF((SUM($F764:AH764)+($C764/$D764))&gt;$C764,$C764-SUM($F764:AH764),($C764-SUM($F764:AH764))/($D764-(AI$4-$E764)+$B764))),0)</f>
        <v>0</v>
      </c>
      <c r="AJ764" s="803">
        <f ca="1">IFERROR(IF(OR(AJ$4&lt;$B764,(AJ$4-$B764)&lt;$E764),0,IF((SUM($F764:AI764)+($C764/$D764))&gt;$C764,$C764-SUM($F764:AI764),($C764-SUM($F764:AI764))/($D764-(AJ$4-$E764)+$B764))),0)</f>
        <v>0</v>
      </c>
      <c r="AK764" s="803">
        <f ca="1">IFERROR(IF(OR(AK$4&lt;$B764,(AK$4-$B764)&lt;$E764),0,IF((SUM($F764:AJ764)+($C764/$D764))&gt;$C764,$C764-SUM($F764:AJ764),($C764-SUM($F764:AJ764))/($D764-(AK$4-$E764)+$B764))),0)</f>
        <v>0</v>
      </c>
      <c r="AL764" s="803">
        <f ca="1">IFERROR(IF(OR(AL$4&lt;$B764,(AL$4-$B764)&lt;$E764),0,IF((SUM($F764:AK764)+($C764/$D764))&gt;$C764,$C764-SUM($F764:AK764),($C764-SUM($F764:AK764))/($D764-(AL$4-$E764)+$B764))),0)</f>
        <v>0</v>
      </c>
      <c r="AM764" s="803">
        <f ca="1">IFERROR(IF(OR(AM$4&lt;$B764,(AM$4-$B764)&lt;$E764),0,IF((SUM($F764:AL764)+($C764/$D764))&gt;$C764,$C764-SUM($F764:AL764),($C764-SUM($F764:AL764))/($D764-(AM$4-$E764)+$B764))),0)</f>
        <v>0</v>
      </c>
      <c r="AN764" s="803">
        <f ca="1">IFERROR(IF(OR(AN$4&lt;$B764,(AN$4-$B764)&lt;$E764),0,IF((SUM($F764:AM764)+($C764/$D764))&gt;$C764,$C764-SUM($F764:AM764),($C764-SUM($F764:AM764))/($D764-(AN$4-$E764)+$B764))),0)</f>
        <v>0</v>
      </c>
      <c r="AO764" s="803">
        <f ca="1">IFERROR(IF(OR(AO$4&lt;$B764,(AO$4-$B764)&lt;$E764),0,IF((SUM($F764:AN764)+($C764/$D764))&gt;$C764,$C764-SUM($F764:AN764),($C764-SUM($F764:AN764))/($D764-(AO$4-$E764)+$B764))),0)</f>
        <v>0</v>
      </c>
      <c r="AP764" s="803">
        <f ca="1">IFERROR(IF(OR(AP$4&lt;$B764,(AP$4-$B764)&lt;$E764),0,IF((SUM($F764:AO764)+($C764/$D764))&gt;$C764,$C764-SUM($F764:AO764),($C764-SUM($F764:AO764))/($D764-(AP$4-$E764)+$B764))),0)</f>
        <v>0</v>
      </c>
      <c r="AQ764" s="803">
        <f ca="1">IFERROR(IF(OR(AQ$4&lt;$B764,(AQ$4-$B764)&lt;$E764),0,IF((SUM($F764:AP764)+($C764/$D764))&gt;$C764,$C764-SUM($F764:AP764),($C764-SUM($F764:AP764))/($D764-(AQ$4-$E764)+$B764))),0)</f>
        <v>0</v>
      </c>
      <c r="AR764" s="803">
        <f ca="1">IFERROR(IF(OR(AR$4&lt;$B764,(AR$4-$B764)&lt;$E764),0,IF((SUM($F764:AQ764)+($C764/$D764))&gt;$C764,$C764-SUM($F764:AQ764),($C764-SUM($F764:AQ764))/($D764-(AR$4-$E764)+$B764))),0)</f>
        <v>0</v>
      </c>
      <c r="AS764" s="803">
        <f ca="1">IFERROR(IF(OR(AS$4&lt;$B764,(AS$4-$B764)&lt;$E764),0,IF((SUM($F764:AR764)+($C764/$D764))&gt;$C764,$C764-SUM($F764:AR764),($C764-SUM($F764:AR764))/($D764-(AS$4-$E764)+$B764))),0)</f>
        <v>0</v>
      </c>
      <c r="AT764" s="803">
        <f ca="1">IFERROR(IF(OR(AT$4&lt;$B764,(AT$4-$B764)&lt;$E764),0,IF((SUM($F764:AS764)+($C764/$D764))&gt;$C764,$C764-SUM($F764:AS764),($C764-SUM($F764:AS764))/($D764-(AT$4-$E764)+$B764))),0)</f>
        <v>0</v>
      </c>
      <c r="AU764" s="803">
        <f ca="1">IFERROR(IF(OR(AU$4&lt;$B764,(AU$4-$B764)&lt;$E764),0,IF((SUM($F764:AT764)+($C764/$D764))&gt;$C764,$C764-SUM($F764:AT764),($C764-SUM($F764:AT764))/($D764-(AU$4-$E764)+$B764))),0)</f>
        <v>0</v>
      </c>
      <c r="AW764" s="201"/>
    </row>
    <row r="765" spans="1:49" s="893" customFormat="1">
      <c r="A765" s="201"/>
      <c r="B765" s="885">
        <f>IF((B764+1)&gt;'PAINEL DE CONTROLE'!$D$6,'PAINEL DE CONTROLE'!$D$6,(B764+1))</f>
        <v>21</v>
      </c>
      <c r="C765" s="850">
        <f ca="1"/>
        <v>503527.81360061513</v>
      </c>
      <c r="D765" s="923">
        <f>IF(B765+SUMIF('PAINEL DE CONTROLE'!$B$97:$B$107,$B$742,'PAINEL DE CONTROLE'!$F$97:$F$107)&gt;'PAINEL DE CONTROLE'!$D$6,'PAINEL DE CONTROLE'!$D$6-B765,SUMIF('PAINEL DE CONTROLE'!$B$97:$B$107,$B$742,'PAINEL DE CONTROLE'!$F$97:$F$107))</f>
        <v>5</v>
      </c>
      <c r="E765" s="923">
        <f>'PAINEL DE CONTROLE'!$D$8</f>
        <v>1</v>
      </c>
      <c r="F765" s="201"/>
      <c r="G765" s="803">
        <f ca="1">IFERROR(IF(OR(G$4&lt;$B765,(G$4-$B765)&lt;$E765),0,IF((SUM($F765:F765)+($C765/$D765))&gt;$C765,$C765-SUM($F765:F765),($C765-SUM($F765:F765))/($D765-(G$4-$E765)+$B765))),0)</f>
        <v>0</v>
      </c>
      <c r="H765" s="803">
        <f ca="1">IFERROR(IF(OR(H$4&lt;$B765,(H$4-$B765)&lt;$E765),0,IF((SUM($F765:G765)+($C765/$D765))&gt;$C765,$C765-SUM($F765:G765),($C765-SUM($F765:G765))/($D765-(H$4-$E765)+$B765))),0)</f>
        <v>0</v>
      </c>
      <c r="I765" s="803">
        <f ca="1">IFERROR(IF(OR(I$4&lt;$B765,(I$4-$B765)&lt;$E765),0,IF((SUM($F765:H765)+($C765/$D765))&gt;$C765,$C765-SUM($F765:H765),($C765-SUM($F765:H765))/($D765-(I$4-$E765)+$B765))),0)</f>
        <v>0</v>
      </c>
      <c r="J765" s="803">
        <f ca="1">IFERROR(IF(OR(J$4&lt;$B765,(J$4-$B765)&lt;$E765),0,IF((SUM($F765:I765)+($C765/$D765))&gt;$C765,$C765-SUM($F765:I765),($C765-SUM($F765:I765))/($D765-(J$4-$E765)+$B765))),0)</f>
        <v>0</v>
      </c>
      <c r="K765" s="803">
        <f ca="1">IFERROR(IF(OR(K$4&lt;$B765,(K$4-$B765)&lt;$E765),0,IF((SUM($F765:J765)+($C765/$D765))&gt;$C765,$C765-SUM($F765:J765),($C765-SUM($F765:J765))/($D765-(K$4-$E765)+$B765))),0)</f>
        <v>0</v>
      </c>
      <c r="L765" s="803">
        <f ca="1">IFERROR(IF(OR(L$4&lt;$B765,(L$4-$B765)&lt;$E765),0,IF((SUM($F765:K765)+($C765/$D765))&gt;$C765,$C765-SUM($F765:K765),($C765-SUM($F765:K765))/($D765-(L$4-$E765)+$B765))),0)</f>
        <v>0</v>
      </c>
      <c r="M765" s="803">
        <f ca="1">IFERROR(IF(OR(M$4&lt;$B765,(M$4-$B765)&lt;$E765),0,IF((SUM($F765:L765)+($C765/$D765))&gt;$C765,$C765-SUM($F765:L765),($C765-SUM($F765:L765))/($D765-(M$4-$E765)+$B765))),0)</f>
        <v>0</v>
      </c>
      <c r="N765" s="803">
        <f ca="1">IFERROR(IF(OR(N$4&lt;$B765,(N$4-$B765)&lt;$E765),0,IF((SUM($F765:M765)+($C765/$D765))&gt;$C765,$C765-SUM($F765:M765),($C765-SUM($F765:M765))/($D765-(N$4-$E765)+$B765))),0)</f>
        <v>0</v>
      </c>
      <c r="O765" s="803">
        <f ca="1">IFERROR(IF(OR(O$4&lt;$B765,(O$4-$B765)&lt;$E765),0,IF((SUM($F765:N765)+($C765/$D765))&gt;$C765,$C765-SUM($F765:N765),($C765-SUM($F765:N765))/($D765-(O$4-$E765)+$B765))),0)</f>
        <v>0</v>
      </c>
      <c r="P765" s="803">
        <f ca="1">IFERROR(IF(OR(P$4&lt;$B765,(P$4-$B765)&lt;$E765),0,IF((SUM($F765:O765)+($C765/$D765))&gt;$C765,$C765-SUM($F765:O765),($C765-SUM($F765:O765))/($D765-(P$4-$E765)+$B765))),0)</f>
        <v>0</v>
      </c>
      <c r="Q765" s="803">
        <f ca="1">IFERROR(IF(OR(Q$4&lt;$B765,(Q$4-$B765)&lt;$E765),0,IF((SUM($F765:P765)+($C765/$D765))&gt;$C765,$C765-SUM($F765:P765),($C765-SUM($F765:P765))/($D765-(Q$4-$E765)+$B765))),0)</f>
        <v>0</v>
      </c>
      <c r="R765" s="803">
        <f ca="1">IFERROR(IF(OR(R$4&lt;$B765,(R$4-$B765)&lt;$E765),0,IF((SUM($F765:Q765)+($C765/$D765))&gt;$C765,$C765-SUM($F765:Q765),($C765-SUM($F765:Q765))/($D765-(R$4-$E765)+$B765))),0)</f>
        <v>0</v>
      </c>
      <c r="S765" s="803">
        <f ca="1">IFERROR(IF(OR(S$4&lt;$B765,(S$4-$B765)&lt;$E765),0,IF((SUM($F765:R765)+($C765/$D765))&gt;$C765,$C765-SUM($F765:R765),($C765-SUM($F765:R765))/($D765-(S$4-$E765)+$B765))),0)</f>
        <v>0</v>
      </c>
      <c r="T765" s="803">
        <f ca="1">IFERROR(IF(OR(T$4&lt;$B765,(T$4-$B765)&lt;$E765),0,IF((SUM($F765:S765)+($C765/$D765))&gt;$C765,$C765-SUM($F765:S765),($C765-SUM($F765:S765))/($D765-(T$4-$E765)+$B765))),0)</f>
        <v>0</v>
      </c>
      <c r="U765" s="803">
        <f ca="1">IFERROR(IF(OR(U$4&lt;$B765,(U$4-$B765)&lt;$E765),0,IF((SUM($F765:T765)+($C765/$D765))&gt;$C765,$C765-SUM($F765:T765),($C765-SUM($F765:T765))/($D765-(U$4-$E765)+$B765))),0)</f>
        <v>0</v>
      </c>
      <c r="V765" s="803">
        <f ca="1">IFERROR(IF(OR(V$4&lt;$B765,(V$4-$B765)&lt;$E765),0,IF((SUM($F765:U765)+($C765/$D765))&gt;$C765,$C765-SUM($F765:U765),($C765-SUM($F765:U765))/($D765-(V$4-$E765)+$B765))),0)</f>
        <v>0</v>
      </c>
      <c r="W765" s="803">
        <f ca="1">IFERROR(IF(OR(W$4&lt;$B765,(W$4-$B765)&lt;$E765),0,IF((SUM($F765:V765)+($C765/$D765))&gt;$C765,$C765-SUM($F765:V765),($C765-SUM($F765:V765))/($D765-(W$4-$E765)+$B765))),0)</f>
        <v>0</v>
      </c>
      <c r="X765" s="803">
        <f ca="1">IFERROR(IF(OR(X$4&lt;$B765,(X$4-$B765)&lt;$E765),0,IF((SUM($F765:W765)+($C765/$D765))&gt;$C765,$C765-SUM($F765:W765),($C765-SUM($F765:W765))/($D765-(X$4-$E765)+$B765))),0)</f>
        <v>0</v>
      </c>
      <c r="Y765" s="803">
        <f ca="1">IFERROR(IF(OR(Y$4&lt;$B765,(Y$4-$B765)&lt;$E765),0,IF((SUM($F765:X765)+($C765/$D765))&gt;$C765,$C765-SUM($F765:X765),($C765-SUM($F765:X765))/($D765-(Y$4-$E765)+$B765))),0)</f>
        <v>0</v>
      </c>
      <c r="Z765" s="803">
        <f ca="1">IFERROR(IF(OR(Z$4&lt;$B765,(Z$4-$B765)&lt;$E765),0,IF((SUM($F765:Y765)+($C765/$D765))&gt;$C765,$C765-SUM($F765:Y765),($C765-SUM($F765:Y765))/($D765-(Z$4-$E765)+$B765))),0)</f>
        <v>0</v>
      </c>
      <c r="AA765" s="803">
        <f ca="1">IFERROR(IF(OR(AA$4&lt;$B765,(AA$4-$B765)&lt;$E765),0,IF((SUM($F765:Z765)+($C765/$D765))&gt;$C765,$C765-SUM($F765:Z765),($C765-SUM($F765:Z765))/($D765-(AA$4-$E765)+$B765))),0)</f>
        <v>0</v>
      </c>
      <c r="AB765" s="803">
        <f ca="1">IFERROR(IF(OR(AB$4&lt;$B765,(AB$4-$B765)&lt;$E765),0,IF((SUM($F765:AA765)+($C765/$D765))&gt;$C765,$C765-SUM($F765:AA765),($C765-SUM($F765:AA765))/($D765-(AB$4-$E765)+$B765))),0)</f>
        <v>0</v>
      </c>
      <c r="AC765" s="803">
        <f ca="1">IFERROR(IF(OR(AC$4&lt;$B765,(AC$4-$B765)&lt;$E765),0,IF((SUM($F765:AB765)+($C765/$D765))&gt;$C765,$C765-SUM($F765:AB765),($C765-SUM($F765:AB765))/($D765-(AC$4-$E765)+$B765))),0)</f>
        <v>100705.56272012302</v>
      </c>
      <c r="AD765" s="803">
        <f ca="1">IFERROR(IF(OR(AD$4&lt;$B765,(AD$4-$B765)&lt;$E765),0,IF((SUM($F765:AC765)+($C765/$D765))&gt;$C765,$C765-SUM($F765:AC765),($C765-SUM($F765:AC765))/($D765-(AD$4-$E765)+$B765))),0)</f>
        <v>100705.56272012302</v>
      </c>
      <c r="AE765" s="803">
        <f ca="1">IFERROR(IF(OR(AE$4&lt;$B765,(AE$4-$B765)&lt;$E765),0,IF((SUM($F765:AD765)+($C765/$D765))&gt;$C765,$C765-SUM($F765:AD765),($C765-SUM($F765:AD765))/($D765-(AE$4-$E765)+$B765))),0)</f>
        <v>100705.56272012302</v>
      </c>
      <c r="AF765" s="803">
        <f ca="1">IFERROR(IF(OR(AF$4&lt;$B765,(AF$4-$B765)&lt;$E765),0,IF((SUM($F765:AE765)+($C765/$D765))&gt;$C765,$C765-SUM($F765:AE765),($C765-SUM($F765:AE765))/($D765-(AF$4-$E765)+$B765))),0)</f>
        <v>100705.56272012304</v>
      </c>
      <c r="AG765" s="803">
        <f ca="1">IFERROR(IF(OR(AG$4&lt;$B765,(AG$4-$B765)&lt;$E765),0,IF((SUM($F765:AF765)+($C765/$D765))&gt;$C765,$C765-SUM($F765:AF765),($C765-SUM($F765:AF765))/($D765-(AG$4-$E765)+$B765))),0)</f>
        <v>100705.56272012304</v>
      </c>
      <c r="AH765" s="803">
        <f ca="1">IFERROR(IF(OR(AH$4&lt;$B765,(AH$4-$B765)&lt;$E765),0,IF((SUM($F765:AG765)+($C765/$D765))&gt;$C765,$C765-SUM($F765:AG765),($C765-SUM($F765:AG765))/($D765-(AH$4-$E765)+$B765))),0)</f>
        <v>0</v>
      </c>
      <c r="AI765" s="803">
        <f ca="1">IFERROR(IF(OR(AI$4&lt;$B765,(AI$4-$B765)&lt;$E765),0,IF((SUM($F765:AH765)+($C765/$D765))&gt;$C765,$C765-SUM($F765:AH765),($C765-SUM($F765:AH765))/($D765-(AI$4-$E765)+$B765))),0)</f>
        <v>0</v>
      </c>
      <c r="AJ765" s="803">
        <f ca="1">IFERROR(IF(OR(AJ$4&lt;$B765,(AJ$4-$B765)&lt;$E765),0,IF((SUM($F765:AI765)+($C765/$D765))&gt;$C765,$C765-SUM($F765:AI765),($C765-SUM($F765:AI765))/($D765-(AJ$4-$E765)+$B765))),0)</f>
        <v>0</v>
      </c>
      <c r="AK765" s="803">
        <f ca="1">IFERROR(IF(OR(AK$4&lt;$B765,(AK$4-$B765)&lt;$E765),0,IF((SUM($F765:AJ765)+($C765/$D765))&gt;$C765,$C765-SUM($F765:AJ765),($C765-SUM($F765:AJ765))/($D765-(AK$4-$E765)+$B765))),0)</f>
        <v>0</v>
      </c>
      <c r="AL765" s="803">
        <f ca="1">IFERROR(IF(OR(AL$4&lt;$B765,(AL$4-$B765)&lt;$E765),0,IF((SUM($F765:AK765)+($C765/$D765))&gt;$C765,$C765-SUM($F765:AK765),($C765-SUM($F765:AK765))/($D765-(AL$4-$E765)+$B765))),0)</f>
        <v>0</v>
      </c>
      <c r="AM765" s="803">
        <f ca="1">IFERROR(IF(OR(AM$4&lt;$B765,(AM$4-$B765)&lt;$E765),0,IF((SUM($F765:AL765)+($C765/$D765))&gt;$C765,$C765-SUM($F765:AL765),($C765-SUM($F765:AL765))/($D765-(AM$4-$E765)+$B765))),0)</f>
        <v>0</v>
      </c>
      <c r="AN765" s="803">
        <f ca="1">IFERROR(IF(OR(AN$4&lt;$B765,(AN$4-$B765)&lt;$E765),0,IF((SUM($F765:AM765)+($C765/$D765))&gt;$C765,$C765-SUM($F765:AM765),($C765-SUM($F765:AM765))/($D765-(AN$4-$E765)+$B765))),0)</f>
        <v>0</v>
      </c>
      <c r="AO765" s="803">
        <f ca="1">IFERROR(IF(OR(AO$4&lt;$B765,(AO$4-$B765)&lt;$E765),0,IF((SUM($F765:AN765)+($C765/$D765))&gt;$C765,$C765-SUM($F765:AN765),($C765-SUM($F765:AN765))/($D765-(AO$4-$E765)+$B765))),0)</f>
        <v>0</v>
      </c>
      <c r="AP765" s="803">
        <f ca="1">IFERROR(IF(OR(AP$4&lt;$B765,(AP$4-$B765)&lt;$E765),0,IF((SUM($F765:AO765)+($C765/$D765))&gt;$C765,$C765-SUM($F765:AO765),($C765-SUM($F765:AO765))/($D765-(AP$4-$E765)+$B765))),0)</f>
        <v>0</v>
      </c>
      <c r="AQ765" s="803">
        <f ca="1">IFERROR(IF(OR(AQ$4&lt;$B765,(AQ$4-$B765)&lt;$E765),0,IF((SUM($F765:AP765)+($C765/$D765))&gt;$C765,$C765-SUM($F765:AP765),($C765-SUM($F765:AP765))/($D765-(AQ$4-$E765)+$B765))),0)</f>
        <v>0</v>
      </c>
      <c r="AR765" s="803">
        <f ca="1">IFERROR(IF(OR(AR$4&lt;$B765,(AR$4-$B765)&lt;$E765),0,IF((SUM($F765:AQ765)+($C765/$D765))&gt;$C765,$C765-SUM($F765:AQ765),($C765-SUM($F765:AQ765))/($D765-(AR$4-$E765)+$B765))),0)</f>
        <v>0</v>
      </c>
      <c r="AS765" s="803">
        <f ca="1">IFERROR(IF(OR(AS$4&lt;$B765,(AS$4-$B765)&lt;$E765),0,IF((SUM($F765:AR765)+($C765/$D765))&gt;$C765,$C765-SUM($F765:AR765),($C765-SUM($F765:AR765))/($D765-(AS$4-$E765)+$B765))),0)</f>
        <v>0</v>
      </c>
      <c r="AT765" s="803">
        <f ca="1">IFERROR(IF(OR(AT$4&lt;$B765,(AT$4-$B765)&lt;$E765),0,IF((SUM($F765:AS765)+($C765/$D765))&gt;$C765,$C765-SUM($F765:AS765),($C765-SUM($F765:AS765))/($D765-(AT$4-$E765)+$B765))),0)</f>
        <v>0</v>
      </c>
      <c r="AU765" s="803">
        <f ca="1">IFERROR(IF(OR(AU$4&lt;$B765,(AU$4-$B765)&lt;$E765),0,IF((SUM($F765:AT765)+($C765/$D765))&gt;$C765,$C765-SUM($F765:AT765),($C765-SUM($F765:AT765))/($D765-(AU$4-$E765)+$B765))),0)</f>
        <v>0</v>
      </c>
      <c r="AW765" s="201"/>
    </row>
    <row r="766" spans="1:49" s="893" customFormat="1">
      <c r="A766" s="201"/>
      <c r="B766" s="885">
        <f>IF((B765+1)&gt;'PAINEL DE CONTROLE'!$D$6,'PAINEL DE CONTROLE'!$D$6,(B765+1))</f>
        <v>22</v>
      </c>
      <c r="C766" s="850">
        <f ca="1"/>
        <v>0</v>
      </c>
      <c r="D766" s="923">
        <f>IF(B766+SUMIF('PAINEL DE CONTROLE'!$B$97:$B$107,$B$742,'PAINEL DE CONTROLE'!$F$97:$F$107)&gt;'PAINEL DE CONTROLE'!$D$6,'PAINEL DE CONTROLE'!$D$6-B766,SUMIF('PAINEL DE CONTROLE'!$B$97:$B$107,$B$742,'PAINEL DE CONTROLE'!$F$97:$F$107))</f>
        <v>5</v>
      </c>
      <c r="E766" s="923">
        <f>'PAINEL DE CONTROLE'!$D$8</f>
        <v>1</v>
      </c>
      <c r="F766" s="201"/>
      <c r="G766" s="803">
        <f ca="1">IFERROR(IF(OR(G$4&lt;$B766,(G$4-$B766)&lt;$E766),0,IF((SUM($F766:F766)+($C766/$D766))&gt;$C766,$C766-SUM($F766:F766),($C766-SUM($F766:F766))/($D766-(G$4-$E766)+$B766))),0)</f>
        <v>0</v>
      </c>
      <c r="H766" s="803">
        <f ca="1">IFERROR(IF(OR(H$4&lt;$B766,(H$4-$B766)&lt;$E766),0,IF((SUM($F766:G766)+($C766/$D766))&gt;$C766,$C766-SUM($F766:G766),($C766-SUM($F766:G766))/($D766-(H$4-$E766)+$B766))),0)</f>
        <v>0</v>
      </c>
      <c r="I766" s="803">
        <f ca="1">IFERROR(IF(OR(I$4&lt;$B766,(I$4-$B766)&lt;$E766),0,IF((SUM($F766:H766)+($C766/$D766))&gt;$C766,$C766-SUM($F766:H766),($C766-SUM($F766:H766))/($D766-(I$4-$E766)+$B766))),0)</f>
        <v>0</v>
      </c>
      <c r="J766" s="803">
        <f ca="1">IFERROR(IF(OR(J$4&lt;$B766,(J$4-$B766)&lt;$E766),0,IF((SUM($F766:I766)+($C766/$D766))&gt;$C766,$C766-SUM($F766:I766),($C766-SUM($F766:I766))/($D766-(J$4-$E766)+$B766))),0)</f>
        <v>0</v>
      </c>
      <c r="K766" s="803">
        <f ca="1">IFERROR(IF(OR(K$4&lt;$B766,(K$4-$B766)&lt;$E766),0,IF((SUM($F766:J766)+($C766/$D766))&gt;$C766,$C766-SUM($F766:J766),($C766-SUM($F766:J766))/($D766-(K$4-$E766)+$B766))),0)</f>
        <v>0</v>
      </c>
      <c r="L766" s="803">
        <f ca="1">IFERROR(IF(OR(L$4&lt;$B766,(L$4-$B766)&lt;$E766),0,IF((SUM($F766:K766)+($C766/$D766))&gt;$C766,$C766-SUM($F766:K766),($C766-SUM($F766:K766))/($D766-(L$4-$E766)+$B766))),0)</f>
        <v>0</v>
      </c>
      <c r="M766" s="803">
        <f ca="1">IFERROR(IF(OR(M$4&lt;$B766,(M$4-$B766)&lt;$E766),0,IF((SUM($F766:L766)+($C766/$D766))&gt;$C766,$C766-SUM($F766:L766),($C766-SUM($F766:L766))/($D766-(M$4-$E766)+$B766))),0)</f>
        <v>0</v>
      </c>
      <c r="N766" s="803">
        <f ca="1">IFERROR(IF(OR(N$4&lt;$B766,(N$4-$B766)&lt;$E766),0,IF((SUM($F766:M766)+($C766/$D766))&gt;$C766,$C766-SUM($F766:M766),($C766-SUM($F766:M766))/($D766-(N$4-$E766)+$B766))),0)</f>
        <v>0</v>
      </c>
      <c r="O766" s="803">
        <f ca="1">IFERROR(IF(OR(O$4&lt;$B766,(O$4-$B766)&lt;$E766),0,IF((SUM($F766:N766)+($C766/$D766))&gt;$C766,$C766-SUM($F766:N766),($C766-SUM($F766:N766))/($D766-(O$4-$E766)+$B766))),0)</f>
        <v>0</v>
      </c>
      <c r="P766" s="803">
        <f ca="1">IFERROR(IF(OR(P$4&lt;$B766,(P$4-$B766)&lt;$E766),0,IF((SUM($F766:O766)+($C766/$D766))&gt;$C766,$C766-SUM($F766:O766),($C766-SUM($F766:O766))/($D766-(P$4-$E766)+$B766))),0)</f>
        <v>0</v>
      </c>
      <c r="Q766" s="803">
        <f ca="1">IFERROR(IF(OR(Q$4&lt;$B766,(Q$4-$B766)&lt;$E766),0,IF((SUM($F766:P766)+($C766/$D766))&gt;$C766,$C766-SUM($F766:P766),($C766-SUM($F766:P766))/($D766-(Q$4-$E766)+$B766))),0)</f>
        <v>0</v>
      </c>
      <c r="R766" s="803">
        <f ca="1">IFERROR(IF(OR(R$4&lt;$B766,(R$4-$B766)&lt;$E766),0,IF((SUM($F766:Q766)+($C766/$D766))&gt;$C766,$C766-SUM($F766:Q766),($C766-SUM($F766:Q766))/($D766-(R$4-$E766)+$B766))),0)</f>
        <v>0</v>
      </c>
      <c r="S766" s="803">
        <f ca="1">IFERROR(IF(OR(S$4&lt;$B766,(S$4-$B766)&lt;$E766),0,IF((SUM($F766:R766)+($C766/$D766))&gt;$C766,$C766-SUM($F766:R766),($C766-SUM($F766:R766))/($D766-(S$4-$E766)+$B766))),0)</f>
        <v>0</v>
      </c>
      <c r="T766" s="803">
        <f ca="1">IFERROR(IF(OR(T$4&lt;$B766,(T$4-$B766)&lt;$E766),0,IF((SUM($F766:S766)+($C766/$D766))&gt;$C766,$C766-SUM($F766:S766),($C766-SUM($F766:S766))/($D766-(T$4-$E766)+$B766))),0)</f>
        <v>0</v>
      </c>
      <c r="U766" s="803">
        <f ca="1">IFERROR(IF(OR(U$4&lt;$B766,(U$4-$B766)&lt;$E766),0,IF((SUM($F766:T766)+($C766/$D766))&gt;$C766,$C766-SUM($F766:T766),($C766-SUM($F766:T766))/($D766-(U$4-$E766)+$B766))),0)</f>
        <v>0</v>
      </c>
      <c r="V766" s="803">
        <f ca="1">IFERROR(IF(OR(V$4&lt;$B766,(V$4-$B766)&lt;$E766),0,IF((SUM($F766:U766)+($C766/$D766))&gt;$C766,$C766-SUM($F766:U766),($C766-SUM($F766:U766))/($D766-(V$4-$E766)+$B766))),0)</f>
        <v>0</v>
      </c>
      <c r="W766" s="803">
        <f ca="1">IFERROR(IF(OR(W$4&lt;$B766,(W$4-$B766)&lt;$E766),0,IF((SUM($F766:V766)+($C766/$D766))&gt;$C766,$C766-SUM($F766:V766),($C766-SUM($F766:V766))/($D766-(W$4-$E766)+$B766))),0)</f>
        <v>0</v>
      </c>
      <c r="X766" s="803">
        <f ca="1">IFERROR(IF(OR(X$4&lt;$B766,(X$4-$B766)&lt;$E766),0,IF((SUM($F766:W766)+($C766/$D766))&gt;$C766,$C766-SUM($F766:W766),($C766-SUM($F766:W766))/($D766-(X$4-$E766)+$B766))),0)</f>
        <v>0</v>
      </c>
      <c r="Y766" s="803">
        <f ca="1">IFERROR(IF(OR(Y$4&lt;$B766,(Y$4-$B766)&lt;$E766),0,IF((SUM($F766:X766)+($C766/$D766))&gt;$C766,$C766-SUM($F766:X766),($C766-SUM($F766:X766))/($D766-(Y$4-$E766)+$B766))),0)</f>
        <v>0</v>
      </c>
      <c r="Z766" s="803">
        <f ca="1">IFERROR(IF(OR(Z$4&lt;$B766,(Z$4-$B766)&lt;$E766),0,IF((SUM($F766:Y766)+($C766/$D766))&gt;$C766,$C766-SUM($F766:Y766),($C766-SUM($F766:Y766))/($D766-(Z$4-$E766)+$B766))),0)</f>
        <v>0</v>
      </c>
      <c r="AA766" s="803">
        <f ca="1">IFERROR(IF(OR(AA$4&lt;$B766,(AA$4-$B766)&lt;$E766),0,IF((SUM($F766:Z766)+($C766/$D766))&gt;$C766,$C766-SUM($F766:Z766),($C766-SUM($F766:Z766))/($D766-(AA$4-$E766)+$B766))),0)</f>
        <v>0</v>
      </c>
      <c r="AB766" s="803">
        <f ca="1">IFERROR(IF(OR(AB$4&lt;$B766,(AB$4-$B766)&lt;$E766),0,IF((SUM($F766:AA766)+($C766/$D766))&gt;$C766,$C766-SUM($F766:AA766),($C766-SUM($F766:AA766))/($D766-(AB$4-$E766)+$B766))),0)</f>
        <v>0</v>
      </c>
      <c r="AC766" s="803">
        <f ca="1">IFERROR(IF(OR(AC$4&lt;$B766,(AC$4-$B766)&lt;$E766),0,IF((SUM($F766:AB766)+($C766/$D766))&gt;$C766,$C766-SUM($F766:AB766),($C766-SUM($F766:AB766))/($D766-(AC$4-$E766)+$B766))),0)</f>
        <v>0</v>
      </c>
      <c r="AD766" s="803">
        <f ca="1">IFERROR(IF(OR(AD$4&lt;$B766,(AD$4-$B766)&lt;$E766),0,IF((SUM($F766:AC766)+($C766/$D766))&gt;$C766,$C766-SUM($F766:AC766),($C766-SUM($F766:AC766))/($D766-(AD$4-$E766)+$B766))),0)</f>
        <v>0</v>
      </c>
      <c r="AE766" s="803">
        <f ca="1">IFERROR(IF(OR(AE$4&lt;$B766,(AE$4-$B766)&lt;$E766),0,IF((SUM($F766:AD766)+($C766/$D766))&gt;$C766,$C766-SUM($F766:AD766),($C766-SUM($F766:AD766))/($D766-(AE$4-$E766)+$B766))),0)</f>
        <v>0</v>
      </c>
      <c r="AF766" s="803">
        <f ca="1">IFERROR(IF(OR(AF$4&lt;$B766,(AF$4-$B766)&lt;$E766),0,IF((SUM($F766:AE766)+($C766/$D766))&gt;$C766,$C766-SUM($F766:AE766),($C766-SUM($F766:AE766))/($D766-(AF$4-$E766)+$B766))),0)</f>
        <v>0</v>
      </c>
      <c r="AG766" s="803">
        <f ca="1">IFERROR(IF(OR(AG$4&lt;$B766,(AG$4-$B766)&lt;$E766),0,IF((SUM($F766:AF766)+($C766/$D766))&gt;$C766,$C766-SUM($F766:AF766),($C766-SUM($F766:AF766))/($D766-(AG$4-$E766)+$B766))),0)</f>
        <v>0</v>
      </c>
      <c r="AH766" s="803">
        <f ca="1">IFERROR(IF(OR(AH$4&lt;$B766,(AH$4-$B766)&lt;$E766),0,IF((SUM($F766:AG766)+($C766/$D766))&gt;$C766,$C766-SUM($F766:AG766),($C766-SUM($F766:AG766))/($D766-(AH$4-$E766)+$B766))),0)</f>
        <v>0</v>
      </c>
      <c r="AI766" s="803">
        <f ca="1">IFERROR(IF(OR(AI$4&lt;$B766,(AI$4-$B766)&lt;$E766),0,IF((SUM($F766:AH766)+($C766/$D766))&gt;$C766,$C766-SUM($F766:AH766),($C766-SUM($F766:AH766))/($D766-(AI$4-$E766)+$B766))),0)</f>
        <v>0</v>
      </c>
      <c r="AJ766" s="803">
        <f ca="1">IFERROR(IF(OR(AJ$4&lt;$B766,(AJ$4-$B766)&lt;$E766),0,IF((SUM($F766:AI766)+($C766/$D766))&gt;$C766,$C766-SUM($F766:AI766),($C766-SUM($F766:AI766))/($D766-(AJ$4-$E766)+$B766))),0)</f>
        <v>0</v>
      </c>
      <c r="AK766" s="803">
        <f ca="1">IFERROR(IF(OR(AK$4&lt;$B766,(AK$4-$B766)&lt;$E766),0,IF((SUM($F766:AJ766)+($C766/$D766))&gt;$C766,$C766-SUM($F766:AJ766),($C766-SUM($F766:AJ766))/($D766-(AK$4-$E766)+$B766))),0)</f>
        <v>0</v>
      </c>
      <c r="AL766" s="803">
        <f ca="1">IFERROR(IF(OR(AL$4&lt;$B766,(AL$4-$B766)&lt;$E766),0,IF((SUM($F766:AK766)+($C766/$D766))&gt;$C766,$C766-SUM($F766:AK766),($C766-SUM($F766:AK766))/($D766-(AL$4-$E766)+$B766))),0)</f>
        <v>0</v>
      </c>
      <c r="AM766" s="803">
        <f ca="1">IFERROR(IF(OR(AM$4&lt;$B766,(AM$4-$B766)&lt;$E766),0,IF((SUM($F766:AL766)+($C766/$D766))&gt;$C766,$C766-SUM($F766:AL766),($C766-SUM($F766:AL766))/($D766-(AM$4-$E766)+$B766))),0)</f>
        <v>0</v>
      </c>
      <c r="AN766" s="803">
        <f ca="1">IFERROR(IF(OR(AN$4&lt;$B766,(AN$4-$B766)&lt;$E766),0,IF((SUM($F766:AM766)+($C766/$D766))&gt;$C766,$C766-SUM($F766:AM766),($C766-SUM($F766:AM766))/($D766-(AN$4-$E766)+$B766))),0)</f>
        <v>0</v>
      </c>
      <c r="AO766" s="803">
        <f ca="1">IFERROR(IF(OR(AO$4&lt;$B766,(AO$4-$B766)&lt;$E766),0,IF((SUM($F766:AN766)+($C766/$D766))&gt;$C766,$C766-SUM($F766:AN766),($C766-SUM($F766:AN766))/($D766-(AO$4-$E766)+$B766))),0)</f>
        <v>0</v>
      </c>
      <c r="AP766" s="803">
        <f ca="1">IFERROR(IF(OR(AP$4&lt;$B766,(AP$4-$B766)&lt;$E766),0,IF((SUM($F766:AO766)+($C766/$D766))&gt;$C766,$C766-SUM($F766:AO766),($C766-SUM($F766:AO766))/($D766-(AP$4-$E766)+$B766))),0)</f>
        <v>0</v>
      </c>
      <c r="AQ766" s="803">
        <f ca="1">IFERROR(IF(OR(AQ$4&lt;$B766,(AQ$4-$B766)&lt;$E766),0,IF((SUM($F766:AP766)+($C766/$D766))&gt;$C766,$C766-SUM($F766:AP766),($C766-SUM($F766:AP766))/($D766-(AQ$4-$E766)+$B766))),0)</f>
        <v>0</v>
      </c>
      <c r="AR766" s="803">
        <f ca="1">IFERROR(IF(OR(AR$4&lt;$B766,(AR$4-$B766)&lt;$E766),0,IF((SUM($F766:AQ766)+($C766/$D766))&gt;$C766,$C766-SUM($F766:AQ766),($C766-SUM($F766:AQ766))/($D766-(AR$4-$E766)+$B766))),0)</f>
        <v>0</v>
      </c>
      <c r="AS766" s="803">
        <f ca="1">IFERROR(IF(OR(AS$4&lt;$B766,(AS$4-$B766)&lt;$E766),0,IF((SUM($F766:AR766)+($C766/$D766))&gt;$C766,$C766-SUM($F766:AR766),($C766-SUM($F766:AR766))/($D766-(AS$4-$E766)+$B766))),0)</f>
        <v>0</v>
      </c>
      <c r="AT766" s="803">
        <f ca="1">IFERROR(IF(OR(AT$4&lt;$B766,(AT$4-$B766)&lt;$E766),0,IF((SUM($F766:AS766)+($C766/$D766))&gt;$C766,$C766-SUM($F766:AS766),($C766-SUM($F766:AS766))/($D766-(AT$4-$E766)+$B766))),0)</f>
        <v>0</v>
      </c>
      <c r="AU766" s="803">
        <f ca="1">IFERROR(IF(OR(AU$4&lt;$B766,(AU$4-$B766)&lt;$E766),0,IF((SUM($F766:AT766)+($C766/$D766))&gt;$C766,$C766-SUM($F766:AT766),($C766-SUM($F766:AT766))/($D766-(AU$4-$E766)+$B766))),0)</f>
        <v>0</v>
      </c>
      <c r="AW766" s="201"/>
    </row>
    <row r="767" spans="1:49" s="893" customFormat="1">
      <c r="A767" s="201"/>
      <c r="B767" s="885">
        <f>IF((B766+1)&gt;'PAINEL DE CONTROLE'!$D$6,'PAINEL DE CONTROLE'!$D$6,(B766+1))</f>
        <v>23</v>
      </c>
      <c r="C767" s="850">
        <f ca="1"/>
        <v>0</v>
      </c>
      <c r="D767" s="923">
        <f>IF(B767+SUMIF('PAINEL DE CONTROLE'!$B$97:$B$107,$B$742,'PAINEL DE CONTROLE'!$F$97:$F$107)&gt;'PAINEL DE CONTROLE'!$D$6,'PAINEL DE CONTROLE'!$D$6-B767,SUMIF('PAINEL DE CONTROLE'!$B$97:$B$107,$B$742,'PAINEL DE CONTROLE'!$F$97:$F$107))</f>
        <v>5</v>
      </c>
      <c r="E767" s="923">
        <f>'PAINEL DE CONTROLE'!$D$8</f>
        <v>1</v>
      </c>
      <c r="F767" s="201"/>
      <c r="G767" s="803">
        <f ca="1">IFERROR(IF(OR(G$4&lt;$B767,(G$4-$B767)&lt;$E767),0,IF((SUM($F767:F767)+($C767/$D767))&gt;$C767,$C767-SUM($F767:F767),($C767-SUM($F767:F767))/($D767-(G$4-$E767)+$B767))),0)</f>
        <v>0</v>
      </c>
      <c r="H767" s="803">
        <f ca="1">IFERROR(IF(OR(H$4&lt;$B767,(H$4-$B767)&lt;$E767),0,IF((SUM($F767:G767)+($C767/$D767))&gt;$C767,$C767-SUM($F767:G767),($C767-SUM($F767:G767))/($D767-(H$4-$E767)+$B767))),0)</f>
        <v>0</v>
      </c>
      <c r="I767" s="803">
        <f ca="1">IFERROR(IF(OR(I$4&lt;$B767,(I$4-$B767)&lt;$E767),0,IF((SUM($F767:H767)+($C767/$D767))&gt;$C767,$C767-SUM($F767:H767),($C767-SUM($F767:H767))/($D767-(I$4-$E767)+$B767))),0)</f>
        <v>0</v>
      </c>
      <c r="J767" s="803">
        <f ca="1">IFERROR(IF(OR(J$4&lt;$B767,(J$4-$B767)&lt;$E767),0,IF((SUM($F767:I767)+($C767/$D767))&gt;$C767,$C767-SUM($F767:I767),($C767-SUM($F767:I767))/($D767-(J$4-$E767)+$B767))),0)</f>
        <v>0</v>
      </c>
      <c r="K767" s="803">
        <f ca="1">IFERROR(IF(OR(K$4&lt;$B767,(K$4-$B767)&lt;$E767),0,IF((SUM($F767:J767)+($C767/$D767))&gt;$C767,$C767-SUM($F767:J767),($C767-SUM($F767:J767))/($D767-(K$4-$E767)+$B767))),0)</f>
        <v>0</v>
      </c>
      <c r="L767" s="803">
        <f ca="1">IFERROR(IF(OR(L$4&lt;$B767,(L$4-$B767)&lt;$E767),0,IF((SUM($F767:K767)+($C767/$D767))&gt;$C767,$C767-SUM($F767:K767),($C767-SUM($F767:K767))/($D767-(L$4-$E767)+$B767))),0)</f>
        <v>0</v>
      </c>
      <c r="M767" s="803">
        <f ca="1">IFERROR(IF(OR(M$4&lt;$B767,(M$4-$B767)&lt;$E767),0,IF((SUM($F767:L767)+($C767/$D767))&gt;$C767,$C767-SUM($F767:L767),($C767-SUM($F767:L767))/($D767-(M$4-$E767)+$B767))),0)</f>
        <v>0</v>
      </c>
      <c r="N767" s="803">
        <f ca="1">IFERROR(IF(OR(N$4&lt;$B767,(N$4-$B767)&lt;$E767),0,IF((SUM($F767:M767)+($C767/$D767))&gt;$C767,$C767-SUM($F767:M767),($C767-SUM($F767:M767))/($D767-(N$4-$E767)+$B767))),0)</f>
        <v>0</v>
      </c>
      <c r="O767" s="803">
        <f ca="1">IFERROR(IF(OR(O$4&lt;$B767,(O$4-$B767)&lt;$E767),0,IF((SUM($F767:N767)+($C767/$D767))&gt;$C767,$C767-SUM($F767:N767),($C767-SUM($F767:N767))/($D767-(O$4-$E767)+$B767))),0)</f>
        <v>0</v>
      </c>
      <c r="P767" s="803">
        <f ca="1">IFERROR(IF(OR(P$4&lt;$B767,(P$4-$B767)&lt;$E767),0,IF((SUM($F767:O767)+($C767/$D767))&gt;$C767,$C767-SUM($F767:O767),($C767-SUM($F767:O767))/($D767-(P$4-$E767)+$B767))),0)</f>
        <v>0</v>
      </c>
      <c r="Q767" s="803">
        <f ca="1">IFERROR(IF(OR(Q$4&lt;$B767,(Q$4-$B767)&lt;$E767),0,IF((SUM($F767:P767)+($C767/$D767))&gt;$C767,$C767-SUM($F767:P767),($C767-SUM($F767:P767))/($D767-(Q$4-$E767)+$B767))),0)</f>
        <v>0</v>
      </c>
      <c r="R767" s="803">
        <f ca="1">IFERROR(IF(OR(R$4&lt;$B767,(R$4-$B767)&lt;$E767),0,IF((SUM($F767:Q767)+($C767/$D767))&gt;$C767,$C767-SUM($F767:Q767),($C767-SUM($F767:Q767))/($D767-(R$4-$E767)+$B767))),0)</f>
        <v>0</v>
      </c>
      <c r="S767" s="803">
        <f ca="1">IFERROR(IF(OR(S$4&lt;$B767,(S$4-$B767)&lt;$E767),0,IF((SUM($F767:R767)+($C767/$D767))&gt;$C767,$C767-SUM($F767:R767),($C767-SUM($F767:R767))/($D767-(S$4-$E767)+$B767))),0)</f>
        <v>0</v>
      </c>
      <c r="T767" s="803">
        <f ca="1">IFERROR(IF(OR(T$4&lt;$B767,(T$4-$B767)&lt;$E767),0,IF((SUM($F767:S767)+($C767/$D767))&gt;$C767,$C767-SUM($F767:S767),($C767-SUM($F767:S767))/($D767-(T$4-$E767)+$B767))),0)</f>
        <v>0</v>
      </c>
      <c r="U767" s="803">
        <f ca="1">IFERROR(IF(OR(U$4&lt;$B767,(U$4-$B767)&lt;$E767),0,IF((SUM($F767:T767)+($C767/$D767))&gt;$C767,$C767-SUM($F767:T767),($C767-SUM($F767:T767))/($D767-(U$4-$E767)+$B767))),0)</f>
        <v>0</v>
      </c>
      <c r="V767" s="803">
        <f ca="1">IFERROR(IF(OR(V$4&lt;$B767,(V$4-$B767)&lt;$E767),0,IF((SUM($F767:U767)+($C767/$D767))&gt;$C767,$C767-SUM($F767:U767),($C767-SUM($F767:U767))/($D767-(V$4-$E767)+$B767))),0)</f>
        <v>0</v>
      </c>
      <c r="W767" s="803">
        <f ca="1">IFERROR(IF(OR(W$4&lt;$B767,(W$4-$B767)&lt;$E767),0,IF((SUM($F767:V767)+($C767/$D767))&gt;$C767,$C767-SUM($F767:V767),($C767-SUM($F767:V767))/($D767-(W$4-$E767)+$B767))),0)</f>
        <v>0</v>
      </c>
      <c r="X767" s="803">
        <f ca="1">IFERROR(IF(OR(X$4&lt;$B767,(X$4-$B767)&lt;$E767),0,IF((SUM($F767:W767)+($C767/$D767))&gt;$C767,$C767-SUM($F767:W767),($C767-SUM($F767:W767))/($D767-(X$4-$E767)+$B767))),0)</f>
        <v>0</v>
      </c>
      <c r="Y767" s="803">
        <f ca="1">IFERROR(IF(OR(Y$4&lt;$B767,(Y$4-$B767)&lt;$E767),0,IF((SUM($F767:X767)+($C767/$D767))&gt;$C767,$C767-SUM($F767:X767),($C767-SUM($F767:X767))/($D767-(Y$4-$E767)+$B767))),0)</f>
        <v>0</v>
      </c>
      <c r="Z767" s="803">
        <f ca="1">IFERROR(IF(OR(Z$4&lt;$B767,(Z$4-$B767)&lt;$E767),0,IF((SUM($F767:Y767)+($C767/$D767))&gt;$C767,$C767-SUM($F767:Y767),($C767-SUM($F767:Y767))/($D767-(Z$4-$E767)+$B767))),0)</f>
        <v>0</v>
      </c>
      <c r="AA767" s="803">
        <f ca="1">IFERROR(IF(OR(AA$4&lt;$B767,(AA$4-$B767)&lt;$E767),0,IF((SUM($F767:Z767)+($C767/$D767))&gt;$C767,$C767-SUM($F767:Z767),($C767-SUM($F767:Z767))/($D767-(AA$4-$E767)+$B767))),0)</f>
        <v>0</v>
      </c>
      <c r="AB767" s="803">
        <f ca="1">IFERROR(IF(OR(AB$4&lt;$B767,(AB$4-$B767)&lt;$E767),0,IF((SUM($F767:AA767)+($C767/$D767))&gt;$C767,$C767-SUM($F767:AA767),($C767-SUM($F767:AA767))/($D767-(AB$4-$E767)+$B767))),0)</f>
        <v>0</v>
      </c>
      <c r="AC767" s="803">
        <f ca="1">IFERROR(IF(OR(AC$4&lt;$B767,(AC$4-$B767)&lt;$E767),0,IF((SUM($F767:AB767)+($C767/$D767))&gt;$C767,$C767-SUM($F767:AB767),($C767-SUM($F767:AB767))/($D767-(AC$4-$E767)+$B767))),0)</f>
        <v>0</v>
      </c>
      <c r="AD767" s="803">
        <f ca="1">IFERROR(IF(OR(AD$4&lt;$B767,(AD$4-$B767)&lt;$E767),0,IF((SUM($F767:AC767)+($C767/$D767))&gt;$C767,$C767-SUM($F767:AC767),($C767-SUM($F767:AC767))/($D767-(AD$4-$E767)+$B767))),0)</f>
        <v>0</v>
      </c>
      <c r="AE767" s="803">
        <f ca="1">IFERROR(IF(OR(AE$4&lt;$B767,(AE$4-$B767)&lt;$E767),0,IF((SUM($F767:AD767)+($C767/$D767))&gt;$C767,$C767-SUM($F767:AD767),($C767-SUM($F767:AD767))/($D767-(AE$4-$E767)+$B767))),0)</f>
        <v>0</v>
      </c>
      <c r="AF767" s="803">
        <f ca="1">IFERROR(IF(OR(AF$4&lt;$B767,(AF$4-$B767)&lt;$E767),0,IF((SUM($F767:AE767)+($C767/$D767))&gt;$C767,$C767-SUM($F767:AE767),($C767-SUM($F767:AE767))/($D767-(AF$4-$E767)+$B767))),0)</f>
        <v>0</v>
      </c>
      <c r="AG767" s="803">
        <f ca="1">IFERROR(IF(OR(AG$4&lt;$B767,(AG$4-$B767)&lt;$E767),0,IF((SUM($F767:AF767)+($C767/$D767))&gt;$C767,$C767-SUM($F767:AF767),($C767-SUM($F767:AF767))/($D767-(AG$4-$E767)+$B767))),0)</f>
        <v>0</v>
      </c>
      <c r="AH767" s="803">
        <f ca="1">IFERROR(IF(OR(AH$4&lt;$B767,(AH$4-$B767)&lt;$E767),0,IF((SUM($F767:AG767)+($C767/$D767))&gt;$C767,$C767-SUM($F767:AG767),($C767-SUM($F767:AG767))/($D767-(AH$4-$E767)+$B767))),0)</f>
        <v>0</v>
      </c>
      <c r="AI767" s="803">
        <f ca="1">IFERROR(IF(OR(AI$4&lt;$B767,(AI$4-$B767)&lt;$E767),0,IF((SUM($F767:AH767)+($C767/$D767))&gt;$C767,$C767-SUM($F767:AH767),($C767-SUM($F767:AH767))/($D767-(AI$4-$E767)+$B767))),0)</f>
        <v>0</v>
      </c>
      <c r="AJ767" s="803">
        <f ca="1">IFERROR(IF(OR(AJ$4&lt;$B767,(AJ$4-$B767)&lt;$E767),0,IF((SUM($F767:AI767)+($C767/$D767))&gt;$C767,$C767-SUM($F767:AI767),($C767-SUM($F767:AI767))/($D767-(AJ$4-$E767)+$B767))),0)</f>
        <v>0</v>
      </c>
      <c r="AK767" s="803">
        <f ca="1">IFERROR(IF(OR(AK$4&lt;$B767,(AK$4-$B767)&lt;$E767),0,IF((SUM($F767:AJ767)+($C767/$D767))&gt;$C767,$C767-SUM($F767:AJ767),($C767-SUM($F767:AJ767))/($D767-(AK$4-$E767)+$B767))),0)</f>
        <v>0</v>
      </c>
      <c r="AL767" s="803">
        <f ca="1">IFERROR(IF(OR(AL$4&lt;$B767,(AL$4-$B767)&lt;$E767),0,IF((SUM($F767:AK767)+($C767/$D767))&gt;$C767,$C767-SUM($F767:AK767),($C767-SUM($F767:AK767))/($D767-(AL$4-$E767)+$B767))),0)</f>
        <v>0</v>
      </c>
      <c r="AM767" s="803">
        <f ca="1">IFERROR(IF(OR(AM$4&lt;$B767,(AM$4-$B767)&lt;$E767),0,IF((SUM($F767:AL767)+($C767/$D767))&gt;$C767,$C767-SUM($F767:AL767),($C767-SUM($F767:AL767))/($D767-(AM$4-$E767)+$B767))),0)</f>
        <v>0</v>
      </c>
      <c r="AN767" s="803">
        <f ca="1">IFERROR(IF(OR(AN$4&lt;$B767,(AN$4-$B767)&lt;$E767),0,IF((SUM($F767:AM767)+($C767/$D767))&gt;$C767,$C767-SUM($F767:AM767),($C767-SUM($F767:AM767))/($D767-(AN$4-$E767)+$B767))),0)</f>
        <v>0</v>
      </c>
      <c r="AO767" s="803">
        <f ca="1">IFERROR(IF(OR(AO$4&lt;$B767,(AO$4-$B767)&lt;$E767),0,IF((SUM($F767:AN767)+($C767/$D767))&gt;$C767,$C767-SUM($F767:AN767),($C767-SUM($F767:AN767))/($D767-(AO$4-$E767)+$B767))),0)</f>
        <v>0</v>
      </c>
      <c r="AP767" s="803">
        <f ca="1">IFERROR(IF(OR(AP$4&lt;$B767,(AP$4-$B767)&lt;$E767),0,IF((SUM($F767:AO767)+($C767/$D767))&gt;$C767,$C767-SUM($F767:AO767),($C767-SUM($F767:AO767))/($D767-(AP$4-$E767)+$B767))),0)</f>
        <v>0</v>
      </c>
      <c r="AQ767" s="803">
        <f ca="1">IFERROR(IF(OR(AQ$4&lt;$B767,(AQ$4-$B767)&lt;$E767),0,IF((SUM($F767:AP767)+($C767/$D767))&gt;$C767,$C767-SUM($F767:AP767),($C767-SUM($F767:AP767))/($D767-(AQ$4-$E767)+$B767))),0)</f>
        <v>0</v>
      </c>
      <c r="AR767" s="803">
        <f ca="1">IFERROR(IF(OR(AR$4&lt;$B767,(AR$4-$B767)&lt;$E767),0,IF((SUM($F767:AQ767)+($C767/$D767))&gt;$C767,$C767-SUM($F767:AQ767),($C767-SUM($F767:AQ767))/($D767-(AR$4-$E767)+$B767))),0)</f>
        <v>0</v>
      </c>
      <c r="AS767" s="803">
        <f ca="1">IFERROR(IF(OR(AS$4&lt;$B767,(AS$4-$B767)&lt;$E767),0,IF((SUM($F767:AR767)+($C767/$D767))&gt;$C767,$C767-SUM($F767:AR767),($C767-SUM($F767:AR767))/($D767-(AS$4-$E767)+$B767))),0)</f>
        <v>0</v>
      </c>
      <c r="AT767" s="803">
        <f ca="1">IFERROR(IF(OR(AT$4&lt;$B767,(AT$4-$B767)&lt;$E767),0,IF((SUM($F767:AS767)+($C767/$D767))&gt;$C767,$C767-SUM($F767:AS767),($C767-SUM($F767:AS767))/($D767-(AT$4-$E767)+$B767))),0)</f>
        <v>0</v>
      </c>
      <c r="AU767" s="803">
        <f ca="1">IFERROR(IF(OR(AU$4&lt;$B767,(AU$4-$B767)&lt;$E767),0,IF((SUM($F767:AT767)+($C767/$D767))&gt;$C767,$C767-SUM($F767:AT767),($C767-SUM($F767:AT767))/($D767-(AU$4-$E767)+$B767))),0)</f>
        <v>0</v>
      </c>
      <c r="AW767" s="201"/>
    </row>
    <row r="768" spans="1:49" s="893" customFormat="1">
      <c r="A768" s="201"/>
      <c r="B768" s="885">
        <f>IF((B767+1)&gt;'PAINEL DE CONTROLE'!$D$6,'PAINEL DE CONTROLE'!$D$6,(B767+1))</f>
        <v>24</v>
      </c>
      <c r="C768" s="850">
        <f ca="1"/>
        <v>0</v>
      </c>
      <c r="D768" s="923">
        <f>IF(B768+SUMIF('PAINEL DE CONTROLE'!$B$97:$B$107,$B$742,'PAINEL DE CONTROLE'!$F$97:$F$107)&gt;'PAINEL DE CONTROLE'!$D$6,'PAINEL DE CONTROLE'!$D$6-B768,SUMIF('PAINEL DE CONTROLE'!$B$97:$B$107,$B$742,'PAINEL DE CONTROLE'!$F$97:$F$107))</f>
        <v>5</v>
      </c>
      <c r="E768" s="923">
        <f>'PAINEL DE CONTROLE'!$D$8</f>
        <v>1</v>
      </c>
      <c r="F768" s="201"/>
      <c r="G768" s="803">
        <f ca="1">IFERROR(IF(OR(G$4&lt;$B768,(G$4-$B768)&lt;$E768),0,IF((SUM($F768:F768)+($C768/$D768))&gt;$C768,$C768-SUM($F768:F768),($C768-SUM($F768:F768))/($D768-(G$4-$E768)+$B768))),0)</f>
        <v>0</v>
      </c>
      <c r="H768" s="803">
        <f ca="1">IFERROR(IF(OR(H$4&lt;$B768,(H$4-$B768)&lt;$E768),0,IF((SUM($F768:G768)+($C768/$D768))&gt;$C768,$C768-SUM($F768:G768),($C768-SUM($F768:G768))/($D768-(H$4-$E768)+$B768))),0)</f>
        <v>0</v>
      </c>
      <c r="I768" s="803">
        <f ca="1">IFERROR(IF(OR(I$4&lt;$B768,(I$4-$B768)&lt;$E768),0,IF((SUM($F768:H768)+($C768/$D768))&gt;$C768,$C768-SUM($F768:H768),($C768-SUM($F768:H768))/($D768-(I$4-$E768)+$B768))),0)</f>
        <v>0</v>
      </c>
      <c r="J768" s="803">
        <f ca="1">IFERROR(IF(OR(J$4&lt;$B768,(J$4-$B768)&lt;$E768),0,IF((SUM($F768:I768)+($C768/$D768))&gt;$C768,$C768-SUM($F768:I768),($C768-SUM($F768:I768))/($D768-(J$4-$E768)+$B768))),0)</f>
        <v>0</v>
      </c>
      <c r="K768" s="803">
        <f ca="1">IFERROR(IF(OR(K$4&lt;$B768,(K$4-$B768)&lt;$E768),0,IF((SUM($F768:J768)+($C768/$D768))&gt;$C768,$C768-SUM($F768:J768),($C768-SUM($F768:J768))/($D768-(K$4-$E768)+$B768))),0)</f>
        <v>0</v>
      </c>
      <c r="L768" s="803">
        <f ca="1">IFERROR(IF(OR(L$4&lt;$B768,(L$4-$B768)&lt;$E768),0,IF((SUM($F768:K768)+($C768/$D768))&gt;$C768,$C768-SUM($F768:K768),($C768-SUM($F768:K768))/($D768-(L$4-$E768)+$B768))),0)</f>
        <v>0</v>
      </c>
      <c r="M768" s="803">
        <f ca="1">IFERROR(IF(OR(M$4&lt;$B768,(M$4-$B768)&lt;$E768),0,IF((SUM($F768:L768)+($C768/$D768))&gt;$C768,$C768-SUM($F768:L768),($C768-SUM($F768:L768))/($D768-(M$4-$E768)+$B768))),0)</f>
        <v>0</v>
      </c>
      <c r="N768" s="803">
        <f ca="1">IFERROR(IF(OR(N$4&lt;$B768,(N$4-$B768)&lt;$E768),0,IF((SUM($F768:M768)+($C768/$D768))&gt;$C768,$C768-SUM($F768:M768),($C768-SUM($F768:M768))/($D768-(N$4-$E768)+$B768))),0)</f>
        <v>0</v>
      </c>
      <c r="O768" s="803">
        <f ca="1">IFERROR(IF(OR(O$4&lt;$B768,(O$4-$B768)&lt;$E768),0,IF((SUM($F768:N768)+($C768/$D768))&gt;$C768,$C768-SUM($F768:N768),($C768-SUM($F768:N768))/($D768-(O$4-$E768)+$B768))),0)</f>
        <v>0</v>
      </c>
      <c r="P768" s="803">
        <f ca="1">IFERROR(IF(OR(P$4&lt;$B768,(P$4-$B768)&lt;$E768),0,IF((SUM($F768:O768)+($C768/$D768))&gt;$C768,$C768-SUM($F768:O768),($C768-SUM($F768:O768))/($D768-(P$4-$E768)+$B768))),0)</f>
        <v>0</v>
      </c>
      <c r="Q768" s="803">
        <f ca="1">IFERROR(IF(OR(Q$4&lt;$B768,(Q$4-$B768)&lt;$E768),0,IF((SUM($F768:P768)+($C768/$D768))&gt;$C768,$C768-SUM($F768:P768),($C768-SUM($F768:P768))/($D768-(Q$4-$E768)+$B768))),0)</f>
        <v>0</v>
      </c>
      <c r="R768" s="803">
        <f ca="1">IFERROR(IF(OR(R$4&lt;$B768,(R$4-$B768)&lt;$E768),0,IF((SUM($F768:Q768)+($C768/$D768))&gt;$C768,$C768-SUM($F768:Q768),($C768-SUM($F768:Q768))/($D768-(R$4-$E768)+$B768))),0)</f>
        <v>0</v>
      </c>
      <c r="S768" s="803">
        <f ca="1">IFERROR(IF(OR(S$4&lt;$B768,(S$4-$B768)&lt;$E768),0,IF((SUM($F768:R768)+($C768/$D768))&gt;$C768,$C768-SUM($F768:R768),($C768-SUM($F768:R768))/($D768-(S$4-$E768)+$B768))),0)</f>
        <v>0</v>
      </c>
      <c r="T768" s="803">
        <f ca="1">IFERROR(IF(OR(T$4&lt;$B768,(T$4-$B768)&lt;$E768),0,IF((SUM($F768:S768)+($C768/$D768))&gt;$C768,$C768-SUM($F768:S768),($C768-SUM($F768:S768))/($D768-(T$4-$E768)+$B768))),0)</f>
        <v>0</v>
      </c>
      <c r="U768" s="803">
        <f ca="1">IFERROR(IF(OR(U$4&lt;$B768,(U$4-$B768)&lt;$E768),0,IF((SUM($F768:T768)+($C768/$D768))&gt;$C768,$C768-SUM($F768:T768),($C768-SUM($F768:T768))/($D768-(U$4-$E768)+$B768))),0)</f>
        <v>0</v>
      </c>
      <c r="V768" s="803">
        <f ca="1">IFERROR(IF(OR(V$4&lt;$B768,(V$4-$B768)&lt;$E768),0,IF((SUM($F768:U768)+($C768/$D768))&gt;$C768,$C768-SUM($F768:U768),($C768-SUM($F768:U768))/($D768-(V$4-$E768)+$B768))),0)</f>
        <v>0</v>
      </c>
      <c r="W768" s="803">
        <f ca="1">IFERROR(IF(OR(W$4&lt;$B768,(W$4-$B768)&lt;$E768),0,IF((SUM($F768:V768)+($C768/$D768))&gt;$C768,$C768-SUM($F768:V768),($C768-SUM($F768:V768))/($D768-(W$4-$E768)+$B768))),0)</f>
        <v>0</v>
      </c>
      <c r="X768" s="803">
        <f ca="1">IFERROR(IF(OR(X$4&lt;$B768,(X$4-$B768)&lt;$E768),0,IF((SUM($F768:W768)+($C768/$D768))&gt;$C768,$C768-SUM($F768:W768),($C768-SUM($F768:W768))/($D768-(X$4-$E768)+$B768))),0)</f>
        <v>0</v>
      </c>
      <c r="Y768" s="803">
        <f ca="1">IFERROR(IF(OR(Y$4&lt;$B768,(Y$4-$B768)&lt;$E768),0,IF((SUM($F768:X768)+($C768/$D768))&gt;$C768,$C768-SUM($F768:X768),($C768-SUM($F768:X768))/($D768-(Y$4-$E768)+$B768))),0)</f>
        <v>0</v>
      </c>
      <c r="Z768" s="803">
        <f ca="1">IFERROR(IF(OR(Z$4&lt;$B768,(Z$4-$B768)&lt;$E768),0,IF((SUM($F768:Y768)+($C768/$D768))&gt;$C768,$C768-SUM($F768:Y768),($C768-SUM($F768:Y768))/($D768-(Z$4-$E768)+$B768))),0)</f>
        <v>0</v>
      </c>
      <c r="AA768" s="803">
        <f ca="1">IFERROR(IF(OR(AA$4&lt;$B768,(AA$4-$B768)&lt;$E768),0,IF((SUM($F768:Z768)+($C768/$D768))&gt;$C768,$C768-SUM($F768:Z768),($C768-SUM($F768:Z768))/($D768-(AA$4-$E768)+$B768))),0)</f>
        <v>0</v>
      </c>
      <c r="AB768" s="803">
        <f ca="1">IFERROR(IF(OR(AB$4&lt;$B768,(AB$4-$B768)&lt;$E768),0,IF((SUM($F768:AA768)+($C768/$D768))&gt;$C768,$C768-SUM($F768:AA768),($C768-SUM($F768:AA768))/($D768-(AB$4-$E768)+$B768))),0)</f>
        <v>0</v>
      </c>
      <c r="AC768" s="803">
        <f ca="1">IFERROR(IF(OR(AC$4&lt;$B768,(AC$4-$B768)&lt;$E768),0,IF((SUM($F768:AB768)+($C768/$D768))&gt;$C768,$C768-SUM($F768:AB768),($C768-SUM($F768:AB768))/($D768-(AC$4-$E768)+$B768))),0)</f>
        <v>0</v>
      </c>
      <c r="AD768" s="803">
        <f ca="1">IFERROR(IF(OR(AD$4&lt;$B768,(AD$4-$B768)&lt;$E768),0,IF((SUM($F768:AC768)+($C768/$D768))&gt;$C768,$C768-SUM($F768:AC768),($C768-SUM($F768:AC768))/($D768-(AD$4-$E768)+$B768))),0)</f>
        <v>0</v>
      </c>
      <c r="AE768" s="803">
        <f ca="1">IFERROR(IF(OR(AE$4&lt;$B768,(AE$4-$B768)&lt;$E768),0,IF((SUM($F768:AD768)+($C768/$D768))&gt;$C768,$C768-SUM($F768:AD768),($C768-SUM($F768:AD768))/($D768-(AE$4-$E768)+$B768))),0)</f>
        <v>0</v>
      </c>
      <c r="AF768" s="803">
        <f ca="1">IFERROR(IF(OR(AF$4&lt;$B768,(AF$4-$B768)&lt;$E768),0,IF((SUM($F768:AE768)+($C768/$D768))&gt;$C768,$C768-SUM($F768:AE768),($C768-SUM($F768:AE768))/($D768-(AF$4-$E768)+$B768))),0)</f>
        <v>0</v>
      </c>
      <c r="AG768" s="803">
        <f ca="1">IFERROR(IF(OR(AG$4&lt;$B768,(AG$4-$B768)&lt;$E768),0,IF((SUM($F768:AF768)+($C768/$D768))&gt;$C768,$C768-SUM($F768:AF768),($C768-SUM($F768:AF768))/($D768-(AG$4-$E768)+$B768))),0)</f>
        <v>0</v>
      </c>
      <c r="AH768" s="803">
        <f ca="1">IFERROR(IF(OR(AH$4&lt;$B768,(AH$4-$B768)&lt;$E768),0,IF((SUM($F768:AG768)+($C768/$D768))&gt;$C768,$C768-SUM($F768:AG768),($C768-SUM($F768:AG768))/($D768-(AH$4-$E768)+$B768))),0)</f>
        <v>0</v>
      </c>
      <c r="AI768" s="803">
        <f ca="1">IFERROR(IF(OR(AI$4&lt;$B768,(AI$4-$B768)&lt;$E768),0,IF((SUM($F768:AH768)+($C768/$D768))&gt;$C768,$C768-SUM($F768:AH768),($C768-SUM($F768:AH768))/($D768-(AI$4-$E768)+$B768))),0)</f>
        <v>0</v>
      </c>
      <c r="AJ768" s="803">
        <f ca="1">IFERROR(IF(OR(AJ$4&lt;$B768,(AJ$4-$B768)&lt;$E768),0,IF((SUM($F768:AI768)+($C768/$D768))&gt;$C768,$C768-SUM($F768:AI768),($C768-SUM($F768:AI768))/($D768-(AJ$4-$E768)+$B768))),0)</f>
        <v>0</v>
      </c>
      <c r="AK768" s="803">
        <f ca="1">IFERROR(IF(OR(AK$4&lt;$B768,(AK$4-$B768)&lt;$E768),0,IF((SUM($F768:AJ768)+($C768/$D768))&gt;$C768,$C768-SUM($F768:AJ768),($C768-SUM($F768:AJ768))/($D768-(AK$4-$E768)+$B768))),0)</f>
        <v>0</v>
      </c>
      <c r="AL768" s="803">
        <f ca="1">IFERROR(IF(OR(AL$4&lt;$B768,(AL$4-$B768)&lt;$E768),0,IF((SUM($F768:AK768)+($C768/$D768))&gt;$C768,$C768-SUM($F768:AK768),($C768-SUM($F768:AK768))/($D768-(AL$4-$E768)+$B768))),0)</f>
        <v>0</v>
      </c>
      <c r="AM768" s="803">
        <f ca="1">IFERROR(IF(OR(AM$4&lt;$B768,(AM$4-$B768)&lt;$E768),0,IF((SUM($F768:AL768)+($C768/$D768))&gt;$C768,$C768-SUM($F768:AL768),($C768-SUM($F768:AL768))/($D768-(AM$4-$E768)+$B768))),0)</f>
        <v>0</v>
      </c>
      <c r="AN768" s="803">
        <f ca="1">IFERROR(IF(OR(AN$4&lt;$B768,(AN$4-$B768)&lt;$E768),0,IF((SUM($F768:AM768)+($C768/$D768))&gt;$C768,$C768-SUM($F768:AM768),($C768-SUM($F768:AM768))/($D768-(AN$4-$E768)+$B768))),0)</f>
        <v>0</v>
      </c>
      <c r="AO768" s="803">
        <f ca="1">IFERROR(IF(OR(AO$4&lt;$B768,(AO$4-$B768)&lt;$E768),0,IF((SUM($F768:AN768)+($C768/$D768))&gt;$C768,$C768-SUM($F768:AN768),($C768-SUM($F768:AN768))/($D768-(AO$4-$E768)+$B768))),0)</f>
        <v>0</v>
      </c>
      <c r="AP768" s="803">
        <f ca="1">IFERROR(IF(OR(AP$4&lt;$B768,(AP$4-$B768)&lt;$E768),0,IF((SUM($F768:AO768)+($C768/$D768))&gt;$C768,$C768-SUM($F768:AO768),($C768-SUM($F768:AO768))/($D768-(AP$4-$E768)+$B768))),0)</f>
        <v>0</v>
      </c>
      <c r="AQ768" s="803">
        <f ca="1">IFERROR(IF(OR(AQ$4&lt;$B768,(AQ$4-$B768)&lt;$E768),0,IF((SUM($F768:AP768)+($C768/$D768))&gt;$C768,$C768-SUM($F768:AP768),($C768-SUM($F768:AP768))/($D768-(AQ$4-$E768)+$B768))),0)</f>
        <v>0</v>
      </c>
      <c r="AR768" s="803">
        <f ca="1">IFERROR(IF(OR(AR$4&lt;$B768,(AR$4-$B768)&lt;$E768),0,IF((SUM($F768:AQ768)+($C768/$D768))&gt;$C768,$C768-SUM($F768:AQ768),($C768-SUM($F768:AQ768))/($D768-(AR$4-$E768)+$B768))),0)</f>
        <v>0</v>
      </c>
      <c r="AS768" s="803">
        <f ca="1">IFERROR(IF(OR(AS$4&lt;$B768,(AS$4-$B768)&lt;$E768),0,IF((SUM($F768:AR768)+($C768/$D768))&gt;$C768,$C768-SUM($F768:AR768),($C768-SUM($F768:AR768))/($D768-(AS$4-$E768)+$B768))),0)</f>
        <v>0</v>
      </c>
      <c r="AT768" s="803">
        <f ca="1">IFERROR(IF(OR(AT$4&lt;$B768,(AT$4-$B768)&lt;$E768),0,IF((SUM($F768:AS768)+($C768/$D768))&gt;$C768,$C768-SUM($F768:AS768),($C768-SUM($F768:AS768))/($D768-(AT$4-$E768)+$B768))),0)</f>
        <v>0</v>
      </c>
      <c r="AU768" s="803">
        <f ca="1">IFERROR(IF(OR(AU$4&lt;$B768,(AU$4-$B768)&lt;$E768),0,IF((SUM($F768:AT768)+($C768/$D768))&gt;$C768,$C768-SUM($F768:AT768),($C768-SUM($F768:AT768))/($D768-(AU$4-$E768)+$B768))),0)</f>
        <v>0</v>
      </c>
      <c r="AW768" s="201"/>
    </row>
    <row r="769" spans="1:49" s="893" customFormat="1">
      <c r="A769" s="201"/>
      <c r="B769" s="885">
        <f>IF((B768+1)&gt;'PAINEL DE CONTROLE'!$D$6,'PAINEL DE CONTROLE'!$D$6,(B768+1))</f>
        <v>25</v>
      </c>
      <c r="C769" s="850">
        <f ca="1"/>
        <v>0</v>
      </c>
      <c r="D769" s="923">
        <f>IF(B769+SUMIF('PAINEL DE CONTROLE'!$B$97:$B$107,$B$742,'PAINEL DE CONTROLE'!$F$97:$F$107)&gt;'PAINEL DE CONTROLE'!$D$6,'PAINEL DE CONTROLE'!$D$6-B769,SUMIF('PAINEL DE CONTROLE'!$B$97:$B$107,$B$742,'PAINEL DE CONTROLE'!$F$97:$F$107))</f>
        <v>5</v>
      </c>
      <c r="E769" s="923">
        <f>'PAINEL DE CONTROLE'!$D$8</f>
        <v>1</v>
      </c>
      <c r="F769" s="201"/>
      <c r="G769" s="803">
        <f ca="1">IFERROR(IF(OR(G$4&lt;$B769,(G$4-$B769)&lt;$E769),0,IF((SUM($F769:F769)+($C769/$D769))&gt;$C769,$C769-SUM($F769:F769),($C769-SUM($F769:F769))/($D769-(G$4-$E769)+$B769))),0)</f>
        <v>0</v>
      </c>
      <c r="H769" s="803">
        <f ca="1">IFERROR(IF(OR(H$4&lt;$B769,(H$4-$B769)&lt;$E769),0,IF((SUM($F769:G769)+($C769/$D769))&gt;$C769,$C769-SUM($F769:G769),($C769-SUM($F769:G769))/($D769-(H$4-$E769)+$B769))),0)</f>
        <v>0</v>
      </c>
      <c r="I769" s="803">
        <f ca="1">IFERROR(IF(OR(I$4&lt;$B769,(I$4-$B769)&lt;$E769),0,IF((SUM($F769:H769)+($C769/$D769))&gt;$C769,$C769-SUM($F769:H769),($C769-SUM($F769:H769))/($D769-(I$4-$E769)+$B769))),0)</f>
        <v>0</v>
      </c>
      <c r="J769" s="803">
        <f ca="1">IFERROR(IF(OR(J$4&lt;$B769,(J$4-$B769)&lt;$E769),0,IF((SUM($F769:I769)+($C769/$D769))&gt;$C769,$C769-SUM($F769:I769),($C769-SUM($F769:I769))/($D769-(J$4-$E769)+$B769))),0)</f>
        <v>0</v>
      </c>
      <c r="K769" s="803">
        <f ca="1">IFERROR(IF(OR(K$4&lt;$B769,(K$4-$B769)&lt;$E769),0,IF((SUM($F769:J769)+($C769/$D769))&gt;$C769,$C769-SUM($F769:J769),($C769-SUM($F769:J769))/($D769-(K$4-$E769)+$B769))),0)</f>
        <v>0</v>
      </c>
      <c r="L769" s="803">
        <f ca="1">IFERROR(IF(OR(L$4&lt;$B769,(L$4-$B769)&lt;$E769),0,IF((SUM($F769:K769)+($C769/$D769))&gt;$C769,$C769-SUM($F769:K769),($C769-SUM($F769:K769))/($D769-(L$4-$E769)+$B769))),0)</f>
        <v>0</v>
      </c>
      <c r="M769" s="803">
        <f ca="1">IFERROR(IF(OR(M$4&lt;$B769,(M$4-$B769)&lt;$E769),0,IF((SUM($F769:L769)+($C769/$D769))&gt;$C769,$C769-SUM($F769:L769),($C769-SUM($F769:L769))/($D769-(M$4-$E769)+$B769))),0)</f>
        <v>0</v>
      </c>
      <c r="N769" s="803">
        <f ca="1">IFERROR(IF(OR(N$4&lt;$B769,(N$4-$B769)&lt;$E769),0,IF((SUM($F769:M769)+($C769/$D769))&gt;$C769,$C769-SUM($F769:M769),($C769-SUM($F769:M769))/($D769-(N$4-$E769)+$B769))),0)</f>
        <v>0</v>
      </c>
      <c r="O769" s="803">
        <f ca="1">IFERROR(IF(OR(O$4&lt;$B769,(O$4-$B769)&lt;$E769),0,IF((SUM($F769:N769)+($C769/$D769))&gt;$C769,$C769-SUM($F769:N769),($C769-SUM($F769:N769))/($D769-(O$4-$E769)+$B769))),0)</f>
        <v>0</v>
      </c>
      <c r="P769" s="803">
        <f ca="1">IFERROR(IF(OR(P$4&lt;$B769,(P$4-$B769)&lt;$E769),0,IF((SUM($F769:O769)+($C769/$D769))&gt;$C769,$C769-SUM($F769:O769),($C769-SUM($F769:O769))/($D769-(P$4-$E769)+$B769))),0)</f>
        <v>0</v>
      </c>
      <c r="Q769" s="803">
        <f ca="1">IFERROR(IF(OR(Q$4&lt;$B769,(Q$4-$B769)&lt;$E769),0,IF((SUM($F769:P769)+($C769/$D769))&gt;$C769,$C769-SUM($F769:P769),($C769-SUM($F769:P769))/($D769-(Q$4-$E769)+$B769))),0)</f>
        <v>0</v>
      </c>
      <c r="R769" s="803">
        <f ca="1">IFERROR(IF(OR(R$4&lt;$B769,(R$4-$B769)&lt;$E769),0,IF((SUM($F769:Q769)+($C769/$D769))&gt;$C769,$C769-SUM($F769:Q769),($C769-SUM($F769:Q769))/($D769-(R$4-$E769)+$B769))),0)</f>
        <v>0</v>
      </c>
      <c r="S769" s="803">
        <f ca="1">IFERROR(IF(OR(S$4&lt;$B769,(S$4-$B769)&lt;$E769),0,IF((SUM($F769:R769)+($C769/$D769))&gt;$C769,$C769-SUM($F769:R769),($C769-SUM($F769:R769))/($D769-(S$4-$E769)+$B769))),0)</f>
        <v>0</v>
      </c>
      <c r="T769" s="803">
        <f ca="1">IFERROR(IF(OR(T$4&lt;$B769,(T$4-$B769)&lt;$E769),0,IF((SUM($F769:S769)+($C769/$D769))&gt;$C769,$C769-SUM($F769:S769),($C769-SUM($F769:S769))/($D769-(T$4-$E769)+$B769))),0)</f>
        <v>0</v>
      </c>
      <c r="U769" s="803">
        <f ca="1">IFERROR(IF(OR(U$4&lt;$B769,(U$4-$B769)&lt;$E769),0,IF((SUM($F769:T769)+($C769/$D769))&gt;$C769,$C769-SUM($F769:T769),($C769-SUM($F769:T769))/($D769-(U$4-$E769)+$B769))),0)</f>
        <v>0</v>
      </c>
      <c r="V769" s="803">
        <f ca="1">IFERROR(IF(OR(V$4&lt;$B769,(V$4-$B769)&lt;$E769),0,IF((SUM($F769:U769)+($C769/$D769))&gt;$C769,$C769-SUM($F769:U769),($C769-SUM($F769:U769))/($D769-(V$4-$E769)+$B769))),0)</f>
        <v>0</v>
      </c>
      <c r="W769" s="803">
        <f ca="1">IFERROR(IF(OR(W$4&lt;$B769,(W$4-$B769)&lt;$E769),0,IF((SUM($F769:V769)+($C769/$D769))&gt;$C769,$C769-SUM($F769:V769),($C769-SUM($F769:V769))/($D769-(W$4-$E769)+$B769))),0)</f>
        <v>0</v>
      </c>
      <c r="X769" s="803">
        <f ca="1">IFERROR(IF(OR(X$4&lt;$B769,(X$4-$B769)&lt;$E769),0,IF((SUM($F769:W769)+($C769/$D769))&gt;$C769,$C769-SUM($F769:W769),($C769-SUM($F769:W769))/($D769-(X$4-$E769)+$B769))),0)</f>
        <v>0</v>
      </c>
      <c r="Y769" s="803">
        <f ca="1">IFERROR(IF(OR(Y$4&lt;$B769,(Y$4-$B769)&lt;$E769),0,IF((SUM($F769:X769)+($C769/$D769))&gt;$C769,$C769-SUM($F769:X769),($C769-SUM($F769:X769))/($D769-(Y$4-$E769)+$B769))),0)</f>
        <v>0</v>
      </c>
      <c r="Z769" s="803">
        <f ca="1">IFERROR(IF(OR(Z$4&lt;$B769,(Z$4-$B769)&lt;$E769),0,IF((SUM($F769:Y769)+($C769/$D769))&gt;$C769,$C769-SUM($F769:Y769),($C769-SUM($F769:Y769))/($D769-(Z$4-$E769)+$B769))),0)</f>
        <v>0</v>
      </c>
      <c r="AA769" s="803">
        <f ca="1">IFERROR(IF(OR(AA$4&lt;$B769,(AA$4-$B769)&lt;$E769),0,IF((SUM($F769:Z769)+($C769/$D769))&gt;$C769,$C769-SUM($F769:Z769),($C769-SUM($F769:Z769))/($D769-(AA$4-$E769)+$B769))),0)</f>
        <v>0</v>
      </c>
      <c r="AB769" s="803">
        <f ca="1">IFERROR(IF(OR(AB$4&lt;$B769,(AB$4-$B769)&lt;$E769),0,IF((SUM($F769:AA769)+($C769/$D769))&gt;$C769,$C769-SUM($F769:AA769),($C769-SUM($F769:AA769))/($D769-(AB$4-$E769)+$B769))),0)</f>
        <v>0</v>
      </c>
      <c r="AC769" s="803">
        <f ca="1">IFERROR(IF(OR(AC$4&lt;$B769,(AC$4-$B769)&lt;$E769),0,IF((SUM($F769:AB769)+($C769/$D769))&gt;$C769,$C769-SUM($F769:AB769),($C769-SUM($F769:AB769))/($D769-(AC$4-$E769)+$B769))),0)</f>
        <v>0</v>
      </c>
      <c r="AD769" s="803">
        <f ca="1">IFERROR(IF(OR(AD$4&lt;$B769,(AD$4-$B769)&lt;$E769),0,IF((SUM($F769:AC769)+($C769/$D769))&gt;$C769,$C769-SUM($F769:AC769),($C769-SUM($F769:AC769))/($D769-(AD$4-$E769)+$B769))),0)</f>
        <v>0</v>
      </c>
      <c r="AE769" s="803">
        <f ca="1">IFERROR(IF(OR(AE$4&lt;$B769,(AE$4-$B769)&lt;$E769),0,IF((SUM($F769:AD769)+($C769/$D769))&gt;$C769,$C769-SUM($F769:AD769),($C769-SUM($F769:AD769))/($D769-(AE$4-$E769)+$B769))),0)</f>
        <v>0</v>
      </c>
      <c r="AF769" s="803">
        <f ca="1">IFERROR(IF(OR(AF$4&lt;$B769,(AF$4-$B769)&lt;$E769),0,IF((SUM($F769:AE769)+($C769/$D769))&gt;$C769,$C769-SUM($F769:AE769),($C769-SUM($F769:AE769))/($D769-(AF$4-$E769)+$B769))),0)</f>
        <v>0</v>
      </c>
      <c r="AG769" s="803">
        <f ca="1">IFERROR(IF(OR(AG$4&lt;$B769,(AG$4-$B769)&lt;$E769),0,IF((SUM($F769:AF769)+($C769/$D769))&gt;$C769,$C769-SUM($F769:AF769),($C769-SUM($F769:AF769))/($D769-(AG$4-$E769)+$B769))),0)</f>
        <v>0</v>
      </c>
      <c r="AH769" s="803">
        <f ca="1">IFERROR(IF(OR(AH$4&lt;$B769,(AH$4-$B769)&lt;$E769),0,IF((SUM($F769:AG769)+($C769/$D769))&gt;$C769,$C769-SUM($F769:AG769),($C769-SUM($F769:AG769))/($D769-(AH$4-$E769)+$B769))),0)</f>
        <v>0</v>
      </c>
      <c r="AI769" s="803">
        <f ca="1">IFERROR(IF(OR(AI$4&lt;$B769,(AI$4-$B769)&lt;$E769),0,IF((SUM($F769:AH769)+($C769/$D769))&gt;$C769,$C769-SUM($F769:AH769),($C769-SUM($F769:AH769))/($D769-(AI$4-$E769)+$B769))),0)</f>
        <v>0</v>
      </c>
      <c r="AJ769" s="803">
        <f ca="1">IFERROR(IF(OR(AJ$4&lt;$B769,(AJ$4-$B769)&lt;$E769),0,IF((SUM($F769:AI769)+($C769/$D769))&gt;$C769,$C769-SUM($F769:AI769),($C769-SUM($F769:AI769))/($D769-(AJ$4-$E769)+$B769))),0)</f>
        <v>0</v>
      </c>
      <c r="AK769" s="803">
        <f ca="1">IFERROR(IF(OR(AK$4&lt;$B769,(AK$4-$B769)&lt;$E769),0,IF((SUM($F769:AJ769)+($C769/$D769))&gt;$C769,$C769-SUM($F769:AJ769),($C769-SUM($F769:AJ769))/($D769-(AK$4-$E769)+$B769))),0)</f>
        <v>0</v>
      </c>
      <c r="AL769" s="803">
        <f ca="1">IFERROR(IF(OR(AL$4&lt;$B769,(AL$4-$B769)&lt;$E769),0,IF((SUM($F769:AK769)+($C769/$D769))&gt;$C769,$C769-SUM($F769:AK769),($C769-SUM($F769:AK769))/($D769-(AL$4-$E769)+$B769))),0)</f>
        <v>0</v>
      </c>
      <c r="AM769" s="803">
        <f ca="1">IFERROR(IF(OR(AM$4&lt;$B769,(AM$4-$B769)&lt;$E769),0,IF((SUM($F769:AL769)+($C769/$D769))&gt;$C769,$C769-SUM($F769:AL769),($C769-SUM($F769:AL769))/($D769-(AM$4-$E769)+$B769))),0)</f>
        <v>0</v>
      </c>
      <c r="AN769" s="803">
        <f ca="1">IFERROR(IF(OR(AN$4&lt;$B769,(AN$4-$B769)&lt;$E769),0,IF((SUM($F769:AM769)+($C769/$D769))&gt;$C769,$C769-SUM($F769:AM769),($C769-SUM($F769:AM769))/($D769-(AN$4-$E769)+$B769))),0)</f>
        <v>0</v>
      </c>
      <c r="AO769" s="803">
        <f ca="1">IFERROR(IF(OR(AO$4&lt;$B769,(AO$4-$B769)&lt;$E769),0,IF((SUM($F769:AN769)+($C769/$D769))&gt;$C769,$C769-SUM($F769:AN769),($C769-SUM($F769:AN769))/($D769-(AO$4-$E769)+$B769))),0)</f>
        <v>0</v>
      </c>
      <c r="AP769" s="803">
        <f ca="1">IFERROR(IF(OR(AP$4&lt;$B769,(AP$4-$B769)&lt;$E769),0,IF((SUM($F769:AO769)+($C769/$D769))&gt;$C769,$C769-SUM($F769:AO769),($C769-SUM($F769:AO769))/($D769-(AP$4-$E769)+$B769))),0)</f>
        <v>0</v>
      </c>
      <c r="AQ769" s="803">
        <f ca="1">IFERROR(IF(OR(AQ$4&lt;$B769,(AQ$4-$B769)&lt;$E769),0,IF((SUM($F769:AP769)+($C769/$D769))&gt;$C769,$C769-SUM($F769:AP769),($C769-SUM($F769:AP769))/($D769-(AQ$4-$E769)+$B769))),0)</f>
        <v>0</v>
      </c>
      <c r="AR769" s="803">
        <f ca="1">IFERROR(IF(OR(AR$4&lt;$B769,(AR$4-$B769)&lt;$E769),0,IF((SUM($F769:AQ769)+($C769/$D769))&gt;$C769,$C769-SUM($F769:AQ769),($C769-SUM($F769:AQ769))/($D769-(AR$4-$E769)+$B769))),0)</f>
        <v>0</v>
      </c>
      <c r="AS769" s="803">
        <f ca="1">IFERROR(IF(OR(AS$4&lt;$B769,(AS$4-$B769)&lt;$E769),0,IF((SUM($F769:AR769)+($C769/$D769))&gt;$C769,$C769-SUM($F769:AR769),($C769-SUM($F769:AR769))/($D769-(AS$4-$E769)+$B769))),0)</f>
        <v>0</v>
      </c>
      <c r="AT769" s="803">
        <f ca="1">IFERROR(IF(OR(AT$4&lt;$B769,(AT$4-$B769)&lt;$E769),0,IF((SUM($F769:AS769)+($C769/$D769))&gt;$C769,$C769-SUM($F769:AS769),($C769-SUM($F769:AS769))/($D769-(AT$4-$E769)+$B769))),0)</f>
        <v>0</v>
      </c>
      <c r="AU769" s="803">
        <f ca="1">IFERROR(IF(OR(AU$4&lt;$B769,(AU$4-$B769)&lt;$E769),0,IF((SUM($F769:AT769)+($C769/$D769))&gt;$C769,$C769-SUM($F769:AT769),($C769-SUM($F769:AT769))/($D769-(AU$4-$E769)+$B769))),0)</f>
        <v>0</v>
      </c>
      <c r="AW769" s="201"/>
    </row>
    <row r="770" spans="1:49" s="893" customFormat="1">
      <c r="A770" s="201"/>
      <c r="B770" s="885">
        <f>IF((B769+1)&gt;'PAINEL DE CONTROLE'!$D$6,'PAINEL DE CONTROLE'!$D$6,(B769+1))</f>
        <v>26</v>
      </c>
      <c r="C770" s="850">
        <f ca="1"/>
        <v>503527.81360061513</v>
      </c>
      <c r="D770" s="923">
        <f>IF(B770+SUMIF('PAINEL DE CONTROLE'!$B$97:$B$107,$B$742,'PAINEL DE CONTROLE'!$F$97:$F$107)&gt;'PAINEL DE CONTROLE'!$D$6,'PAINEL DE CONTROLE'!$D$6-B770,SUMIF('PAINEL DE CONTROLE'!$B$97:$B$107,$B$742,'PAINEL DE CONTROLE'!$F$97:$F$107))</f>
        <v>5</v>
      </c>
      <c r="E770" s="923">
        <f>'PAINEL DE CONTROLE'!$D$8</f>
        <v>1</v>
      </c>
      <c r="F770" s="201"/>
      <c r="G770" s="803">
        <f ca="1">IFERROR(IF(OR(G$4&lt;$B770,(G$4-$B770)&lt;$E770),0,IF((SUM($F770:F770)+($C770/$D770))&gt;$C770,$C770-SUM($F770:F770),($C770-SUM($F770:F770))/($D770-(G$4-$E770)+$B770))),0)</f>
        <v>0</v>
      </c>
      <c r="H770" s="803">
        <f ca="1">IFERROR(IF(OR(H$4&lt;$B770,(H$4-$B770)&lt;$E770),0,IF((SUM($F770:G770)+($C770/$D770))&gt;$C770,$C770-SUM($F770:G770),($C770-SUM($F770:G770))/($D770-(H$4-$E770)+$B770))),0)</f>
        <v>0</v>
      </c>
      <c r="I770" s="803">
        <f ca="1">IFERROR(IF(OR(I$4&lt;$B770,(I$4-$B770)&lt;$E770),0,IF((SUM($F770:H770)+($C770/$D770))&gt;$C770,$C770-SUM($F770:H770),($C770-SUM($F770:H770))/($D770-(I$4-$E770)+$B770))),0)</f>
        <v>0</v>
      </c>
      <c r="J770" s="803">
        <f ca="1">IFERROR(IF(OR(J$4&lt;$B770,(J$4-$B770)&lt;$E770),0,IF((SUM($F770:I770)+($C770/$D770))&gt;$C770,$C770-SUM($F770:I770),($C770-SUM($F770:I770))/($D770-(J$4-$E770)+$B770))),0)</f>
        <v>0</v>
      </c>
      <c r="K770" s="803">
        <f ca="1">IFERROR(IF(OR(K$4&lt;$B770,(K$4-$B770)&lt;$E770),0,IF((SUM($F770:J770)+($C770/$D770))&gt;$C770,$C770-SUM($F770:J770),($C770-SUM($F770:J770))/($D770-(K$4-$E770)+$B770))),0)</f>
        <v>0</v>
      </c>
      <c r="L770" s="803">
        <f ca="1">IFERROR(IF(OR(L$4&lt;$B770,(L$4-$B770)&lt;$E770),0,IF((SUM($F770:K770)+($C770/$D770))&gt;$C770,$C770-SUM($F770:K770),($C770-SUM($F770:K770))/($D770-(L$4-$E770)+$B770))),0)</f>
        <v>0</v>
      </c>
      <c r="M770" s="803">
        <f ca="1">IFERROR(IF(OR(M$4&lt;$B770,(M$4-$B770)&lt;$E770),0,IF((SUM($F770:L770)+($C770/$D770))&gt;$C770,$C770-SUM($F770:L770),($C770-SUM($F770:L770))/($D770-(M$4-$E770)+$B770))),0)</f>
        <v>0</v>
      </c>
      <c r="N770" s="803">
        <f ca="1">IFERROR(IF(OR(N$4&lt;$B770,(N$4-$B770)&lt;$E770),0,IF((SUM($F770:M770)+($C770/$D770))&gt;$C770,$C770-SUM($F770:M770),($C770-SUM($F770:M770))/($D770-(N$4-$E770)+$B770))),0)</f>
        <v>0</v>
      </c>
      <c r="O770" s="803">
        <f ca="1">IFERROR(IF(OR(O$4&lt;$B770,(O$4-$B770)&lt;$E770),0,IF((SUM($F770:N770)+($C770/$D770))&gt;$C770,$C770-SUM($F770:N770),($C770-SUM($F770:N770))/($D770-(O$4-$E770)+$B770))),0)</f>
        <v>0</v>
      </c>
      <c r="P770" s="803">
        <f ca="1">IFERROR(IF(OR(P$4&lt;$B770,(P$4-$B770)&lt;$E770),0,IF((SUM($F770:O770)+($C770/$D770))&gt;$C770,$C770-SUM($F770:O770),($C770-SUM($F770:O770))/($D770-(P$4-$E770)+$B770))),0)</f>
        <v>0</v>
      </c>
      <c r="Q770" s="803">
        <f ca="1">IFERROR(IF(OR(Q$4&lt;$B770,(Q$4-$B770)&lt;$E770),0,IF((SUM($F770:P770)+($C770/$D770))&gt;$C770,$C770-SUM($F770:P770),($C770-SUM($F770:P770))/($D770-(Q$4-$E770)+$B770))),0)</f>
        <v>0</v>
      </c>
      <c r="R770" s="803">
        <f ca="1">IFERROR(IF(OR(R$4&lt;$B770,(R$4-$B770)&lt;$E770),0,IF((SUM($F770:Q770)+($C770/$D770))&gt;$C770,$C770-SUM($F770:Q770),($C770-SUM($F770:Q770))/($D770-(R$4-$E770)+$B770))),0)</f>
        <v>0</v>
      </c>
      <c r="S770" s="803">
        <f ca="1">IFERROR(IF(OR(S$4&lt;$B770,(S$4-$B770)&lt;$E770),0,IF((SUM($F770:R770)+($C770/$D770))&gt;$C770,$C770-SUM($F770:R770),($C770-SUM($F770:R770))/($D770-(S$4-$E770)+$B770))),0)</f>
        <v>0</v>
      </c>
      <c r="T770" s="803">
        <f ca="1">IFERROR(IF(OR(T$4&lt;$B770,(T$4-$B770)&lt;$E770),0,IF((SUM($F770:S770)+($C770/$D770))&gt;$C770,$C770-SUM($F770:S770),($C770-SUM($F770:S770))/($D770-(T$4-$E770)+$B770))),0)</f>
        <v>0</v>
      </c>
      <c r="U770" s="803">
        <f ca="1">IFERROR(IF(OR(U$4&lt;$B770,(U$4-$B770)&lt;$E770),0,IF((SUM($F770:T770)+($C770/$D770))&gt;$C770,$C770-SUM($F770:T770),($C770-SUM($F770:T770))/($D770-(U$4-$E770)+$B770))),0)</f>
        <v>0</v>
      </c>
      <c r="V770" s="803">
        <f ca="1">IFERROR(IF(OR(V$4&lt;$B770,(V$4-$B770)&lt;$E770),0,IF((SUM($F770:U770)+($C770/$D770))&gt;$C770,$C770-SUM($F770:U770),($C770-SUM($F770:U770))/($D770-(V$4-$E770)+$B770))),0)</f>
        <v>0</v>
      </c>
      <c r="W770" s="803">
        <f ca="1">IFERROR(IF(OR(W$4&lt;$B770,(W$4-$B770)&lt;$E770),0,IF((SUM($F770:V770)+($C770/$D770))&gt;$C770,$C770-SUM($F770:V770),($C770-SUM($F770:V770))/($D770-(W$4-$E770)+$B770))),0)</f>
        <v>0</v>
      </c>
      <c r="X770" s="803">
        <f ca="1">IFERROR(IF(OR(X$4&lt;$B770,(X$4-$B770)&lt;$E770),0,IF((SUM($F770:W770)+($C770/$D770))&gt;$C770,$C770-SUM($F770:W770),($C770-SUM($F770:W770))/($D770-(X$4-$E770)+$B770))),0)</f>
        <v>0</v>
      </c>
      <c r="Y770" s="803">
        <f ca="1">IFERROR(IF(OR(Y$4&lt;$B770,(Y$4-$B770)&lt;$E770),0,IF((SUM($F770:X770)+($C770/$D770))&gt;$C770,$C770-SUM($F770:X770),($C770-SUM($F770:X770))/($D770-(Y$4-$E770)+$B770))),0)</f>
        <v>0</v>
      </c>
      <c r="Z770" s="803">
        <f ca="1">IFERROR(IF(OR(Z$4&lt;$B770,(Z$4-$B770)&lt;$E770),0,IF((SUM($F770:Y770)+($C770/$D770))&gt;$C770,$C770-SUM($F770:Y770),($C770-SUM($F770:Y770))/($D770-(Z$4-$E770)+$B770))),0)</f>
        <v>0</v>
      </c>
      <c r="AA770" s="803">
        <f ca="1">IFERROR(IF(OR(AA$4&lt;$B770,(AA$4-$B770)&lt;$E770),0,IF((SUM($F770:Z770)+($C770/$D770))&gt;$C770,$C770-SUM($F770:Z770),($C770-SUM($F770:Z770))/($D770-(AA$4-$E770)+$B770))),0)</f>
        <v>0</v>
      </c>
      <c r="AB770" s="803">
        <f ca="1">IFERROR(IF(OR(AB$4&lt;$B770,(AB$4-$B770)&lt;$E770),0,IF((SUM($F770:AA770)+($C770/$D770))&gt;$C770,$C770-SUM($F770:AA770),($C770-SUM($F770:AA770))/($D770-(AB$4-$E770)+$B770))),0)</f>
        <v>0</v>
      </c>
      <c r="AC770" s="803">
        <f ca="1">IFERROR(IF(OR(AC$4&lt;$B770,(AC$4-$B770)&lt;$E770),0,IF((SUM($F770:AB770)+($C770/$D770))&gt;$C770,$C770-SUM($F770:AB770),($C770-SUM($F770:AB770))/($D770-(AC$4-$E770)+$B770))),0)</f>
        <v>0</v>
      </c>
      <c r="AD770" s="803">
        <f ca="1">IFERROR(IF(OR(AD$4&lt;$B770,(AD$4-$B770)&lt;$E770),0,IF((SUM($F770:AC770)+($C770/$D770))&gt;$C770,$C770-SUM($F770:AC770),($C770-SUM($F770:AC770))/($D770-(AD$4-$E770)+$B770))),0)</f>
        <v>0</v>
      </c>
      <c r="AE770" s="803">
        <f ca="1">IFERROR(IF(OR(AE$4&lt;$B770,(AE$4-$B770)&lt;$E770),0,IF((SUM($F770:AD770)+($C770/$D770))&gt;$C770,$C770-SUM($F770:AD770),($C770-SUM($F770:AD770))/($D770-(AE$4-$E770)+$B770))),0)</f>
        <v>0</v>
      </c>
      <c r="AF770" s="803">
        <f ca="1">IFERROR(IF(OR(AF$4&lt;$B770,(AF$4-$B770)&lt;$E770),0,IF((SUM($F770:AE770)+($C770/$D770))&gt;$C770,$C770-SUM($F770:AE770),($C770-SUM($F770:AE770))/($D770-(AF$4-$E770)+$B770))),0)</f>
        <v>0</v>
      </c>
      <c r="AG770" s="803">
        <f ca="1">IFERROR(IF(OR(AG$4&lt;$B770,(AG$4-$B770)&lt;$E770),0,IF((SUM($F770:AF770)+($C770/$D770))&gt;$C770,$C770-SUM($F770:AF770),($C770-SUM($F770:AF770))/($D770-(AG$4-$E770)+$B770))),0)</f>
        <v>0</v>
      </c>
      <c r="AH770" s="803">
        <f ca="1">IFERROR(IF(OR(AH$4&lt;$B770,(AH$4-$B770)&lt;$E770),0,IF((SUM($F770:AG770)+($C770/$D770))&gt;$C770,$C770-SUM($F770:AG770),($C770-SUM($F770:AG770))/($D770-(AH$4-$E770)+$B770))),0)</f>
        <v>100705.56272012302</v>
      </c>
      <c r="AI770" s="803">
        <f ca="1">IFERROR(IF(OR(AI$4&lt;$B770,(AI$4-$B770)&lt;$E770),0,IF((SUM($F770:AH770)+($C770/$D770))&gt;$C770,$C770-SUM($F770:AH770),($C770-SUM($F770:AH770))/($D770-(AI$4-$E770)+$B770))),0)</f>
        <v>100705.56272012302</v>
      </c>
      <c r="AJ770" s="803">
        <f ca="1">IFERROR(IF(OR(AJ$4&lt;$B770,(AJ$4-$B770)&lt;$E770),0,IF((SUM($F770:AI770)+($C770/$D770))&gt;$C770,$C770-SUM($F770:AI770),($C770-SUM($F770:AI770))/($D770-(AJ$4-$E770)+$B770))),0)</f>
        <v>100705.56272012302</v>
      </c>
      <c r="AK770" s="803">
        <f ca="1">IFERROR(IF(OR(AK$4&lt;$B770,(AK$4-$B770)&lt;$E770),0,IF((SUM($F770:AJ770)+($C770/$D770))&gt;$C770,$C770-SUM($F770:AJ770),($C770-SUM($F770:AJ770))/($D770-(AK$4-$E770)+$B770))),0)</f>
        <v>100705.56272012304</v>
      </c>
      <c r="AL770" s="803">
        <f ca="1">IFERROR(IF(OR(AL$4&lt;$B770,(AL$4-$B770)&lt;$E770),0,IF((SUM($F770:AK770)+($C770/$D770))&gt;$C770,$C770-SUM($F770:AK770),($C770-SUM($F770:AK770))/($D770-(AL$4-$E770)+$B770))),0)</f>
        <v>100705.56272012304</v>
      </c>
      <c r="AM770" s="803">
        <f ca="1">IFERROR(IF(OR(AM$4&lt;$B770,(AM$4-$B770)&lt;$E770),0,IF((SUM($F770:AL770)+($C770/$D770))&gt;$C770,$C770-SUM($F770:AL770),($C770-SUM($F770:AL770))/($D770-(AM$4-$E770)+$B770))),0)</f>
        <v>0</v>
      </c>
      <c r="AN770" s="803">
        <f ca="1">IFERROR(IF(OR(AN$4&lt;$B770,(AN$4-$B770)&lt;$E770),0,IF((SUM($F770:AM770)+($C770/$D770))&gt;$C770,$C770-SUM($F770:AM770),($C770-SUM($F770:AM770))/($D770-(AN$4-$E770)+$B770))),0)</f>
        <v>0</v>
      </c>
      <c r="AO770" s="803">
        <f ca="1">IFERROR(IF(OR(AO$4&lt;$B770,(AO$4-$B770)&lt;$E770),0,IF((SUM($F770:AN770)+($C770/$D770))&gt;$C770,$C770-SUM($F770:AN770),($C770-SUM($F770:AN770))/($D770-(AO$4-$E770)+$B770))),0)</f>
        <v>0</v>
      </c>
      <c r="AP770" s="803">
        <f ca="1">IFERROR(IF(OR(AP$4&lt;$B770,(AP$4-$B770)&lt;$E770),0,IF((SUM($F770:AO770)+($C770/$D770))&gt;$C770,$C770-SUM($F770:AO770),($C770-SUM($F770:AO770))/($D770-(AP$4-$E770)+$B770))),0)</f>
        <v>0</v>
      </c>
      <c r="AQ770" s="803">
        <f ca="1">IFERROR(IF(OR(AQ$4&lt;$B770,(AQ$4-$B770)&lt;$E770),0,IF((SUM($F770:AP770)+($C770/$D770))&gt;$C770,$C770-SUM($F770:AP770),($C770-SUM($F770:AP770))/($D770-(AQ$4-$E770)+$B770))),0)</f>
        <v>0</v>
      </c>
      <c r="AR770" s="803">
        <f ca="1">IFERROR(IF(OR(AR$4&lt;$B770,(AR$4-$B770)&lt;$E770),0,IF((SUM($F770:AQ770)+($C770/$D770))&gt;$C770,$C770-SUM($F770:AQ770),($C770-SUM($F770:AQ770))/($D770-(AR$4-$E770)+$B770))),0)</f>
        <v>0</v>
      </c>
      <c r="AS770" s="803">
        <f ca="1">IFERROR(IF(OR(AS$4&lt;$B770,(AS$4-$B770)&lt;$E770),0,IF((SUM($F770:AR770)+($C770/$D770))&gt;$C770,$C770-SUM($F770:AR770),($C770-SUM($F770:AR770))/($D770-(AS$4-$E770)+$B770))),0)</f>
        <v>0</v>
      </c>
      <c r="AT770" s="803">
        <f ca="1">IFERROR(IF(OR(AT$4&lt;$B770,(AT$4-$B770)&lt;$E770),0,IF((SUM($F770:AS770)+($C770/$D770))&gt;$C770,$C770-SUM($F770:AS770),($C770-SUM($F770:AS770))/($D770-(AT$4-$E770)+$B770))),0)</f>
        <v>0</v>
      </c>
      <c r="AU770" s="803">
        <f ca="1">IFERROR(IF(OR(AU$4&lt;$B770,(AU$4-$B770)&lt;$E770),0,IF((SUM($F770:AT770)+($C770/$D770))&gt;$C770,$C770-SUM($F770:AT770),($C770-SUM($F770:AT770))/($D770-(AU$4-$E770)+$B770))),0)</f>
        <v>0</v>
      </c>
      <c r="AW770" s="201"/>
    </row>
    <row r="771" spans="1:49" s="893" customFormat="1">
      <c r="A771" s="201"/>
      <c r="B771" s="885">
        <f>IF((B770+1)&gt;'PAINEL DE CONTROLE'!$D$6,'PAINEL DE CONTROLE'!$D$6,(B770+1))</f>
        <v>27</v>
      </c>
      <c r="C771" s="850">
        <f ca="1"/>
        <v>0</v>
      </c>
      <c r="D771" s="923">
        <f>IF(B771+SUMIF('PAINEL DE CONTROLE'!$B$97:$B$107,$B$742,'PAINEL DE CONTROLE'!$F$97:$F$107)&gt;'PAINEL DE CONTROLE'!$D$6,'PAINEL DE CONTROLE'!$D$6-B771,SUMIF('PAINEL DE CONTROLE'!$B$97:$B$107,$B$742,'PAINEL DE CONTROLE'!$F$97:$F$107))</f>
        <v>4</v>
      </c>
      <c r="E771" s="923">
        <f>'PAINEL DE CONTROLE'!$D$8</f>
        <v>1</v>
      </c>
      <c r="F771" s="201"/>
      <c r="G771" s="803">
        <f ca="1">IFERROR(IF(OR(G$4&lt;$B771,(G$4-$B771)&lt;$E771),0,IF((SUM($F771:F771)+($C771/$D771))&gt;$C771,$C771-SUM($F771:F771),($C771-SUM($F771:F771))/($D771-(G$4-$E771)+$B771))),0)</f>
        <v>0</v>
      </c>
      <c r="H771" s="803">
        <f ca="1">IFERROR(IF(OR(H$4&lt;$B771,(H$4-$B771)&lt;$E771),0,IF((SUM($F771:G771)+($C771/$D771))&gt;$C771,$C771-SUM($F771:G771),($C771-SUM($F771:G771))/($D771-(H$4-$E771)+$B771))),0)</f>
        <v>0</v>
      </c>
      <c r="I771" s="803">
        <f ca="1">IFERROR(IF(OR(I$4&lt;$B771,(I$4-$B771)&lt;$E771),0,IF((SUM($F771:H771)+($C771/$D771))&gt;$C771,$C771-SUM($F771:H771),($C771-SUM($F771:H771))/($D771-(I$4-$E771)+$B771))),0)</f>
        <v>0</v>
      </c>
      <c r="J771" s="803">
        <f ca="1">IFERROR(IF(OR(J$4&lt;$B771,(J$4-$B771)&lt;$E771),0,IF((SUM($F771:I771)+($C771/$D771))&gt;$C771,$C771-SUM($F771:I771),($C771-SUM($F771:I771))/($D771-(J$4-$E771)+$B771))),0)</f>
        <v>0</v>
      </c>
      <c r="K771" s="803">
        <f ca="1">IFERROR(IF(OR(K$4&lt;$B771,(K$4-$B771)&lt;$E771),0,IF((SUM($F771:J771)+($C771/$D771))&gt;$C771,$C771-SUM($F771:J771),($C771-SUM($F771:J771))/($D771-(K$4-$E771)+$B771))),0)</f>
        <v>0</v>
      </c>
      <c r="L771" s="803">
        <f ca="1">IFERROR(IF(OR(L$4&lt;$B771,(L$4-$B771)&lt;$E771),0,IF((SUM($F771:K771)+($C771/$D771))&gt;$C771,$C771-SUM($F771:K771),($C771-SUM($F771:K771))/($D771-(L$4-$E771)+$B771))),0)</f>
        <v>0</v>
      </c>
      <c r="M771" s="803">
        <f ca="1">IFERROR(IF(OR(M$4&lt;$B771,(M$4-$B771)&lt;$E771),0,IF((SUM($F771:L771)+($C771/$D771))&gt;$C771,$C771-SUM($F771:L771),($C771-SUM($F771:L771))/($D771-(M$4-$E771)+$B771))),0)</f>
        <v>0</v>
      </c>
      <c r="N771" s="803">
        <f ca="1">IFERROR(IF(OR(N$4&lt;$B771,(N$4-$B771)&lt;$E771),0,IF((SUM($F771:M771)+($C771/$D771))&gt;$C771,$C771-SUM($F771:M771),($C771-SUM($F771:M771))/($D771-(N$4-$E771)+$B771))),0)</f>
        <v>0</v>
      </c>
      <c r="O771" s="803">
        <f ca="1">IFERROR(IF(OR(O$4&lt;$B771,(O$4-$B771)&lt;$E771),0,IF((SUM($F771:N771)+($C771/$D771))&gt;$C771,$C771-SUM($F771:N771),($C771-SUM($F771:N771))/($D771-(O$4-$E771)+$B771))),0)</f>
        <v>0</v>
      </c>
      <c r="P771" s="803">
        <f ca="1">IFERROR(IF(OR(P$4&lt;$B771,(P$4-$B771)&lt;$E771),0,IF((SUM($F771:O771)+($C771/$D771))&gt;$C771,$C771-SUM($F771:O771),($C771-SUM($F771:O771))/($D771-(P$4-$E771)+$B771))),0)</f>
        <v>0</v>
      </c>
      <c r="Q771" s="803">
        <f ca="1">IFERROR(IF(OR(Q$4&lt;$B771,(Q$4-$B771)&lt;$E771),0,IF((SUM($F771:P771)+($C771/$D771))&gt;$C771,$C771-SUM($F771:P771),($C771-SUM($F771:P771))/($D771-(Q$4-$E771)+$B771))),0)</f>
        <v>0</v>
      </c>
      <c r="R771" s="803">
        <f ca="1">IFERROR(IF(OR(R$4&lt;$B771,(R$4-$B771)&lt;$E771),0,IF((SUM($F771:Q771)+($C771/$D771))&gt;$C771,$C771-SUM($F771:Q771),($C771-SUM($F771:Q771))/($D771-(R$4-$E771)+$B771))),0)</f>
        <v>0</v>
      </c>
      <c r="S771" s="803">
        <f ca="1">IFERROR(IF(OR(S$4&lt;$B771,(S$4-$B771)&lt;$E771),0,IF((SUM($F771:R771)+($C771/$D771))&gt;$C771,$C771-SUM($F771:R771),($C771-SUM($F771:R771))/($D771-(S$4-$E771)+$B771))),0)</f>
        <v>0</v>
      </c>
      <c r="T771" s="803">
        <f ca="1">IFERROR(IF(OR(T$4&lt;$B771,(T$4-$B771)&lt;$E771),0,IF((SUM($F771:S771)+($C771/$D771))&gt;$C771,$C771-SUM($F771:S771),($C771-SUM($F771:S771))/($D771-(T$4-$E771)+$B771))),0)</f>
        <v>0</v>
      </c>
      <c r="U771" s="803">
        <f ca="1">IFERROR(IF(OR(U$4&lt;$B771,(U$4-$B771)&lt;$E771),0,IF((SUM($F771:T771)+($C771/$D771))&gt;$C771,$C771-SUM($F771:T771),($C771-SUM($F771:T771))/($D771-(U$4-$E771)+$B771))),0)</f>
        <v>0</v>
      </c>
      <c r="V771" s="803">
        <f ca="1">IFERROR(IF(OR(V$4&lt;$B771,(V$4-$B771)&lt;$E771),0,IF((SUM($F771:U771)+($C771/$D771))&gt;$C771,$C771-SUM($F771:U771),($C771-SUM($F771:U771))/($D771-(V$4-$E771)+$B771))),0)</f>
        <v>0</v>
      </c>
      <c r="W771" s="803">
        <f ca="1">IFERROR(IF(OR(W$4&lt;$B771,(W$4-$B771)&lt;$E771),0,IF((SUM($F771:V771)+($C771/$D771))&gt;$C771,$C771-SUM($F771:V771),($C771-SUM($F771:V771))/($D771-(W$4-$E771)+$B771))),0)</f>
        <v>0</v>
      </c>
      <c r="X771" s="803">
        <f ca="1">IFERROR(IF(OR(X$4&lt;$B771,(X$4-$B771)&lt;$E771),0,IF((SUM($F771:W771)+($C771/$D771))&gt;$C771,$C771-SUM($F771:W771),($C771-SUM($F771:W771))/($D771-(X$4-$E771)+$B771))),0)</f>
        <v>0</v>
      </c>
      <c r="Y771" s="803">
        <f ca="1">IFERROR(IF(OR(Y$4&lt;$B771,(Y$4-$B771)&lt;$E771),0,IF((SUM($F771:X771)+($C771/$D771))&gt;$C771,$C771-SUM($F771:X771),($C771-SUM($F771:X771))/($D771-(Y$4-$E771)+$B771))),0)</f>
        <v>0</v>
      </c>
      <c r="Z771" s="803">
        <f ca="1">IFERROR(IF(OR(Z$4&lt;$B771,(Z$4-$B771)&lt;$E771),0,IF((SUM($F771:Y771)+($C771/$D771))&gt;$C771,$C771-SUM($F771:Y771),($C771-SUM($F771:Y771))/($D771-(Z$4-$E771)+$B771))),0)</f>
        <v>0</v>
      </c>
      <c r="AA771" s="803">
        <f ca="1">IFERROR(IF(OR(AA$4&lt;$B771,(AA$4-$B771)&lt;$E771),0,IF((SUM($F771:Z771)+($C771/$D771))&gt;$C771,$C771-SUM($F771:Z771),($C771-SUM($F771:Z771))/($D771-(AA$4-$E771)+$B771))),0)</f>
        <v>0</v>
      </c>
      <c r="AB771" s="803">
        <f ca="1">IFERROR(IF(OR(AB$4&lt;$B771,(AB$4-$B771)&lt;$E771),0,IF((SUM($F771:AA771)+($C771/$D771))&gt;$C771,$C771-SUM($F771:AA771),($C771-SUM($F771:AA771))/($D771-(AB$4-$E771)+$B771))),0)</f>
        <v>0</v>
      </c>
      <c r="AC771" s="803">
        <f ca="1">IFERROR(IF(OR(AC$4&lt;$B771,(AC$4-$B771)&lt;$E771),0,IF((SUM($F771:AB771)+($C771/$D771))&gt;$C771,$C771-SUM($F771:AB771),($C771-SUM($F771:AB771))/($D771-(AC$4-$E771)+$B771))),0)</f>
        <v>0</v>
      </c>
      <c r="AD771" s="803">
        <f ca="1">IFERROR(IF(OR(AD$4&lt;$B771,(AD$4-$B771)&lt;$E771),0,IF((SUM($F771:AC771)+($C771/$D771))&gt;$C771,$C771-SUM($F771:AC771),($C771-SUM($F771:AC771))/($D771-(AD$4-$E771)+$B771))),0)</f>
        <v>0</v>
      </c>
      <c r="AE771" s="803">
        <f ca="1">IFERROR(IF(OR(AE$4&lt;$B771,(AE$4-$B771)&lt;$E771),0,IF((SUM($F771:AD771)+($C771/$D771))&gt;$C771,$C771-SUM($F771:AD771),($C771-SUM($F771:AD771))/($D771-(AE$4-$E771)+$B771))),0)</f>
        <v>0</v>
      </c>
      <c r="AF771" s="803">
        <f ca="1">IFERROR(IF(OR(AF$4&lt;$B771,(AF$4-$B771)&lt;$E771),0,IF((SUM($F771:AE771)+($C771/$D771))&gt;$C771,$C771-SUM($F771:AE771),($C771-SUM($F771:AE771))/($D771-(AF$4-$E771)+$B771))),0)</f>
        <v>0</v>
      </c>
      <c r="AG771" s="803">
        <f ca="1">IFERROR(IF(OR(AG$4&lt;$B771,(AG$4-$B771)&lt;$E771),0,IF((SUM($F771:AF771)+($C771/$D771))&gt;$C771,$C771-SUM($F771:AF771),($C771-SUM($F771:AF771))/($D771-(AG$4-$E771)+$B771))),0)</f>
        <v>0</v>
      </c>
      <c r="AH771" s="803">
        <f ca="1">IFERROR(IF(OR(AH$4&lt;$B771,(AH$4-$B771)&lt;$E771),0,IF((SUM($F771:AG771)+($C771/$D771))&gt;$C771,$C771-SUM($F771:AG771),($C771-SUM($F771:AG771))/($D771-(AH$4-$E771)+$B771))),0)</f>
        <v>0</v>
      </c>
      <c r="AI771" s="803">
        <f ca="1">IFERROR(IF(OR(AI$4&lt;$B771,(AI$4-$B771)&lt;$E771),0,IF((SUM($F771:AH771)+($C771/$D771))&gt;$C771,$C771-SUM($F771:AH771),($C771-SUM($F771:AH771))/($D771-(AI$4-$E771)+$B771))),0)</f>
        <v>0</v>
      </c>
      <c r="AJ771" s="803">
        <f ca="1">IFERROR(IF(OR(AJ$4&lt;$B771,(AJ$4-$B771)&lt;$E771),0,IF((SUM($F771:AI771)+($C771/$D771))&gt;$C771,$C771-SUM($F771:AI771),($C771-SUM($F771:AI771))/($D771-(AJ$4-$E771)+$B771))),0)</f>
        <v>0</v>
      </c>
      <c r="AK771" s="803">
        <f ca="1">IFERROR(IF(OR(AK$4&lt;$B771,(AK$4-$B771)&lt;$E771),0,IF((SUM($F771:AJ771)+($C771/$D771))&gt;$C771,$C771-SUM($F771:AJ771),($C771-SUM($F771:AJ771))/($D771-(AK$4-$E771)+$B771))),0)</f>
        <v>0</v>
      </c>
      <c r="AL771" s="803">
        <f ca="1">IFERROR(IF(OR(AL$4&lt;$B771,(AL$4-$B771)&lt;$E771),0,IF((SUM($F771:AK771)+($C771/$D771))&gt;$C771,$C771-SUM($F771:AK771),($C771-SUM($F771:AK771))/($D771-(AL$4-$E771)+$B771))),0)</f>
        <v>0</v>
      </c>
      <c r="AM771" s="803">
        <f ca="1">IFERROR(IF(OR(AM$4&lt;$B771,(AM$4-$B771)&lt;$E771),0,IF((SUM($F771:AL771)+($C771/$D771))&gt;$C771,$C771-SUM($F771:AL771),($C771-SUM($F771:AL771))/($D771-(AM$4-$E771)+$B771))),0)</f>
        <v>0</v>
      </c>
      <c r="AN771" s="803">
        <f ca="1">IFERROR(IF(OR(AN$4&lt;$B771,(AN$4-$B771)&lt;$E771),0,IF((SUM($F771:AM771)+($C771/$D771))&gt;$C771,$C771-SUM($F771:AM771),($C771-SUM($F771:AM771))/($D771-(AN$4-$E771)+$B771))),0)</f>
        <v>0</v>
      </c>
      <c r="AO771" s="803">
        <f ca="1">IFERROR(IF(OR(AO$4&lt;$B771,(AO$4-$B771)&lt;$E771),0,IF((SUM($F771:AN771)+($C771/$D771))&gt;$C771,$C771-SUM($F771:AN771),($C771-SUM($F771:AN771))/($D771-(AO$4-$E771)+$B771))),0)</f>
        <v>0</v>
      </c>
      <c r="AP771" s="803">
        <f ca="1">IFERROR(IF(OR(AP$4&lt;$B771,(AP$4-$B771)&lt;$E771),0,IF((SUM($F771:AO771)+($C771/$D771))&gt;$C771,$C771-SUM($F771:AO771),($C771-SUM($F771:AO771))/($D771-(AP$4-$E771)+$B771))),0)</f>
        <v>0</v>
      </c>
      <c r="AQ771" s="803">
        <f ca="1">IFERROR(IF(OR(AQ$4&lt;$B771,(AQ$4-$B771)&lt;$E771),0,IF((SUM($F771:AP771)+($C771/$D771))&gt;$C771,$C771-SUM($F771:AP771),($C771-SUM($F771:AP771))/($D771-(AQ$4-$E771)+$B771))),0)</f>
        <v>0</v>
      </c>
      <c r="AR771" s="803">
        <f ca="1">IFERROR(IF(OR(AR$4&lt;$B771,(AR$4-$B771)&lt;$E771),0,IF((SUM($F771:AQ771)+($C771/$D771))&gt;$C771,$C771-SUM($F771:AQ771),($C771-SUM($F771:AQ771))/($D771-(AR$4-$E771)+$B771))),0)</f>
        <v>0</v>
      </c>
      <c r="AS771" s="803">
        <f ca="1">IFERROR(IF(OR(AS$4&lt;$B771,(AS$4-$B771)&lt;$E771),0,IF((SUM($F771:AR771)+($C771/$D771))&gt;$C771,$C771-SUM($F771:AR771),($C771-SUM($F771:AR771))/($D771-(AS$4-$E771)+$B771))),0)</f>
        <v>0</v>
      </c>
      <c r="AT771" s="803">
        <f ca="1">IFERROR(IF(OR(AT$4&lt;$B771,(AT$4-$B771)&lt;$E771),0,IF((SUM($F771:AS771)+($C771/$D771))&gt;$C771,$C771-SUM($F771:AS771),($C771-SUM($F771:AS771))/($D771-(AT$4-$E771)+$B771))),0)</f>
        <v>0</v>
      </c>
      <c r="AU771" s="803">
        <f ca="1">IFERROR(IF(OR(AU$4&lt;$B771,(AU$4-$B771)&lt;$E771),0,IF((SUM($F771:AT771)+($C771/$D771))&gt;$C771,$C771-SUM($F771:AT771),($C771-SUM($F771:AT771))/($D771-(AU$4-$E771)+$B771))),0)</f>
        <v>0</v>
      </c>
      <c r="AW771" s="201"/>
    </row>
    <row r="772" spans="1:49" s="893" customFormat="1">
      <c r="A772" s="201"/>
      <c r="B772" s="885">
        <f>IF((B771+1)&gt;'PAINEL DE CONTROLE'!$D$6,'PAINEL DE CONTROLE'!$D$6,(B771+1))</f>
        <v>28</v>
      </c>
      <c r="C772" s="850">
        <f ca="1"/>
        <v>0</v>
      </c>
      <c r="D772" s="923">
        <f>IF(B772+SUMIF('PAINEL DE CONTROLE'!$B$97:$B$107,$B$742,'PAINEL DE CONTROLE'!$F$97:$F$107)&gt;'PAINEL DE CONTROLE'!$D$6,'PAINEL DE CONTROLE'!$D$6-B772,SUMIF('PAINEL DE CONTROLE'!$B$97:$B$107,$B$742,'PAINEL DE CONTROLE'!$F$97:$F$107))</f>
        <v>3</v>
      </c>
      <c r="E772" s="923">
        <f>'PAINEL DE CONTROLE'!$D$8</f>
        <v>1</v>
      </c>
      <c r="F772" s="201"/>
      <c r="G772" s="803">
        <f ca="1">IFERROR(IF(OR(G$4&lt;$B772,(G$4-$B772)&lt;$E772),0,IF((SUM($F772:F772)+($C772/$D772))&gt;$C772,$C772-SUM($F772:F772),($C772-SUM($F772:F772))/($D772-(G$4-$E772)+$B772))),0)</f>
        <v>0</v>
      </c>
      <c r="H772" s="803">
        <f ca="1">IFERROR(IF(OR(H$4&lt;$B772,(H$4-$B772)&lt;$E772),0,IF((SUM($F772:G772)+($C772/$D772))&gt;$C772,$C772-SUM($F772:G772),($C772-SUM($F772:G772))/($D772-(H$4-$E772)+$B772))),0)</f>
        <v>0</v>
      </c>
      <c r="I772" s="803">
        <f ca="1">IFERROR(IF(OR(I$4&lt;$B772,(I$4-$B772)&lt;$E772),0,IF((SUM($F772:H772)+($C772/$D772))&gt;$C772,$C772-SUM($F772:H772),($C772-SUM($F772:H772))/($D772-(I$4-$E772)+$B772))),0)</f>
        <v>0</v>
      </c>
      <c r="J772" s="803">
        <f ca="1">IFERROR(IF(OR(J$4&lt;$B772,(J$4-$B772)&lt;$E772),0,IF((SUM($F772:I772)+($C772/$D772))&gt;$C772,$C772-SUM($F772:I772),($C772-SUM($F772:I772))/($D772-(J$4-$E772)+$B772))),0)</f>
        <v>0</v>
      </c>
      <c r="K772" s="803">
        <f ca="1">IFERROR(IF(OR(K$4&lt;$B772,(K$4-$B772)&lt;$E772),0,IF((SUM($F772:J772)+($C772/$D772))&gt;$C772,$C772-SUM($F772:J772),($C772-SUM($F772:J772))/($D772-(K$4-$E772)+$B772))),0)</f>
        <v>0</v>
      </c>
      <c r="L772" s="803">
        <f ca="1">IFERROR(IF(OR(L$4&lt;$B772,(L$4-$B772)&lt;$E772),0,IF((SUM($F772:K772)+($C772/$D772))&gt;$C772,$C772-SUM($F772:K772),($C772-SUM($F772:K772))/($D772-(L$4-$E772)+$B772))),0)</f>
        <v>0</v>
      </c>
      <c r="M772" s="803">
        <f ca="1">IFERROR(IF(OR(M$4&lt;$B772,(M$4-$B772)&lt;$E772),0,IF((SUM($F772:L772)+($C772/$D772))&gt;$C772,$C772-SUM($F772:L772),($C772-SUM($F772:L772))/($D772-(M$4-$E772)+$B772))),0)</f>
        <v>0</v>
      </c>
      <c r="N772" s="803">
        <f ca="1">IFERROR(IF(OR(N$4&lt;$B772,(N$4-$B772)&lt;$E772),0,IF((SUM($F772:M772)+($C772/$D772))&gt;$C772,$C772-SUM($F772:M772),($C772-SUM($F772:M772))/($D772-(N$4-$E772)+$B772))),0)</f>
        <v>0</v>
      </c>
      <c r="O772" s="803">
        <f ca="1">IFERROR(IF(OR(O$4&lt;$B772,(O$4-$B772)&lt;$E772),0,IF((SUM($F772:N772)+($C772/$D772))&gt;$C772,$C772-SUM($F772:N772),($C772-SUM($F772:N772))/($D772-(O$4-$E772)+$B772))),0)</f>
        <v>0</v>
      </c>
      <c r="P772" s="803">
        <f ca="1">IFERROR(IF(OR(P$4&lt;$B772,(P$4-$B772)&lt;$E772),0,IF((SUM($F772:O772)+($C772/$D772))&gt;$C772,$C772-SUM($F772:O772),($C772-SUM($F772:O772))/($D772-(P$4-$E772)+$B772))),0)</f>
        <v>0</v>
      </c>
      <c r="Q772" s="803">
        <f ca="1">IFERROR(IF(OR(Q$4&lt;$B772,(Q$4-$B772)&lt;$E772),0,IF((SUM($F772:P772)+($C772/$D772))&gt;$C772,$C772-SUM($F772:P772),($C772-SUM($F772:P772))/($D772-(Q$4-$E772)+$B772))),0)</f>
        <v>0</v>
      </c>
      <c r="R772" s="803">
        <f ca="1">IFERROR(IF(OR(R$4&lt;$B772,(R$4-$B772)&lt;$E772),0,IF((SUM($F772:Q772)+($C772/$D772))&gt;$C772,$C772-SUM($F772:Q772),($C772-SUM($F772:Q772))/($D772-(R$4-$E772)+$B772))),0)</f>
        <v>0</v>
      </c>
      <c r="S772" s="803">
        <f ca="1">IFERROR(IF(OR(S$4&lt;$B772,(S$4-$B772)&lt;$E772),0,IF((SUM($F772:R772)+($C772/$D772))&gt;$C772,$C772-SUM($F772:R772),($C772-SUM($F772:R772))/($D772-(S$4-$E772)+$B772))),0)</f>
        <v>0</v>
      </c>
      <c r="T772" s="803">
        <f ca="1">IFERROR(IF(OR(T$4&lt;$B772,(T$4-$B772)&lt;$E772),0,IF((SUM($F772:S772)+($C772/$D772))&gt;$C772,$C772-SUM($F772:S772),($C772-SUM($F772:S772))/($D772-(T$4-$E772)+$B772))),0)</f>
        <v>0</v>
      </c>
      <c r="U772" s="803">
        <f ca="1">IFERROR(IF(OR(U$4&lt;$B772,(U$4-$B772)&lt;$E772),0,IF((SUM($F772:T772)+($C772/$D772))&gt;$C772,$C772-SUM($F772:T772),($C772-SUM($F772:T772))/($D772-(U$4-$E772)+$B772))),0)</f>
        <v>0</v>
      </c>
      <c r="V772" s="803">
        <f ca="1">IFERROR(IF(OR(V$4&lt;$B772,(V$4-$B772)&lt;$E772),0,IF((SUM($F772:U772)+($C772/$D772))&gt;$C772,$C772-SUM($F772:U772),($C772-SUM($F772:U772))/($D772-(V$4-$E772)+$B772))),0)</f>
        <v>0</v>
      </c>
      <c r="W772" s="803">
        <f ca="1">IFERROR(IF(OR(W$4&lt;$B772,(W$4-$B772)&lt;$E772),0,IF((SUM($F772:V772)+($C772/$D772))&gt;$C772,$C772-SUM($F772:V772),($C772-SUM($F772:V772))/($D772-(W$4-$E772)+$B772))),0)</f>
        <v>0</v>
      </c>
      <c r="X772" s="803">
        <f ca="1">IFERROR(IF(OR(X$4&lt;$B772,(X$4-$B772)&lt;$E772),0,IF((SUM($F772:W772)+($C772/$D772))&gt;$C772,$C772-SUM($F772:W772),($C772-SUM($F772:W772))/($D772-(X$4-$E772)+$B772))),0)</f>
        <v>0</v>
      </c>
      <c r="Y772" s="803">
        <f ca="1">IFERROR(IF(OR(Y$4&lt;$B772,(Y$4-$B772)&lt;$E772),0,IF((SUM($F772:X772)+($C772/$D772))&gt;$C772,$C772-SUM($F772:X772),($C772-SUM($F772:X772))/($D772-(Y$4-$E772)+$B772))),0)</f>
        <v>0</v>
      </c>
      <c r="Z772" s="803">
        <f ca="1">IFERROR(IF(OR(Z$4&lt;$B772,(Z$4-$B772)&lt;$E772),0,IF((SUM($F772:Y772)+($C772/$D772))&gt;$C772,$C772-SUM($F772:Y772),($C772-SUM($F772:Y772))/($D772-(Z$4-$E772)+$B772))),0)</f>
        <v>0</v>
      </c>
      <c r="AA772" s="803">
        <f ca="1">IFERROR(IF(OR(AA$4&lt;$B772,(AA$4-$B772)&lt;$E772),0,IF((SUM($F772:Z772)+($C772/$D772))&gt;$C772,$C772-SUM($F772:Z772),($C772-SUM($F772:Z772))/($D772-(AA$4-$E772)+$B772))),0)</f>
        <v>0</v>
      </c>
      <c r="AB772" s="803">
        <f ca="1">IFERROR(IF(OR(AB$4&lt;$B772,(AB$4-$B772)&lt;$E772),0,IF((SUM($F772:AA772)+($C772/$D772))&gt;$C772,$C772-SUM($F772:AA772),($C772-SUM($F772:AA772))/($D772-(AB$4-$E772)+$B772))),0)</f>
        <v>0</v>
      </c>
      <c r="AC772" s="803">
        <f ca="1">IFERROR(IF(OR(AC$4&lt;$B772,(AC$4-$B772)&lt;$E772),0,IF((SUM($F772:AB772)+($C772/$D772))&gt;$C772,$C772-SUM($F772:AB772),($C772-SUM($F772:AB772))/($D772-(AC$4-$E772)+$B772))),0)</f>
        <v>0</v>
      </c>
      <c r="AD772" s="803">
        <f ca="1">IFERROR(IF(OR(AD$4&lt;$B772,(AD$4-$B772)&lt;$E772),0,IF((SUM($F772:AC772)+($C772/$D772))&gt;$C772,$C772-SUM($F772:AC772),($C772-SUM($F772:AC772))/($D772-(AD$4-$E772)+$B772))),0)</f>
        <v>0</v>
      </c>
      <c r="AE772" s="803">
        <f ca="1">IFERROR(IF(OR(AE$4&lt;$B772,(AE$4-$B772)&lt;$E772),0,IF((SUM($F772:AD772)+($C772/$D772))&gt;$C772,$C772-SUM($F772:AD772),($C772-SUM($F772:AD772))/($D772-(AE$4-$E772)+$B772))),0)</f>
        <v>0</v>
      </c>
      <c r="AF772" s="803">
        <f ca="1">IFERROR(IF(OR(AF$4&lt;$B772,(AF$4-$B772)&lt;$E772),0,IF((SUM($F772:AE772)+($C772/$D772))&gt;$C772,$C772-SUM($F772:AE772),($C772-SUM($F772:AE772))/($D772-(AF$4-$E772)+$B772))),0)</f>
        <v>0</v>
      </c>
      <c r="AG772" s="803">
        <f ca="1">IFERROR(IF(OR(AG$4&lt;$B772,(AG$4-$B772)&lt;$E772),0,IF((SUM($F772:AF772)+($C772/$D772))&gt;$C772,$C772-SUM($F772:AF772),($C772-SUM($F772:AF772))/($D772-(AG$4-$E772)+$B772))),0)</f>
        <v>0</v>
      </c>
      <c r="AH772" s="803">
        <f ca="1">IFERROR(IF(OR(AH$4&lt;$B772,(AH$4-$B772)&lt;$E772),0,IF((SUM($F772:AG772)+($C772/$D772))&gt;$C772,$C772-SUM($F772:AG772),($C772-SUM($F772:AG772))/($D772-(AH$4-$E772)+$B772))),0)</f>
        <v>0</v>
      </c>
      <c r="AI772" s="803">
        <f ca="1">IFERROR(IF(OR(AI$4&lt;$B772,(AI$4-$B772)&lt;$E772),0,IF((SUM($F772:AH772)+($C772/$D772))&gt;$C772,$C772-SUM($F772:AH772),($C772-SUM($F772:AH772))/($D772-(AI$4-$E772)+$B772))),0)</f>
        <v>0</v>
      </c>
      <c r="AJ772" s="803">
        <f ca="1">IFERROR(IF(OR(AJ$4&lt;$B772,(AJ$4-$B772)&lt;$E772),0,IF((SUM($F772:AI772)+($C772/$D772))&gt;$C772,$C772-SUM($F772:AI772),($C772-SUM($F772:AI772))/($D772-(AJ$4-$E772)+$B772))),0)</f>
        <v>0</v>
      </c>
      <c r="AK772" s="803">
        <f ca="1">IFERROR(IF(OR(AK$4&lt;$B772,(AK$4-$B772)&lt;$E772),0,IF((SUM($F772:AJ772)+($C772/$D772))&gt;$C772,$C772-SUM($F772:AJ772),($C772-SUM($F772:AJ772))/($D772-(AK$4-$E772)+$B772))),0)</f>
        <v>0</v>
      </c>
      <c r="AL772" s="803">
        <f ca="1">IFERROR(IF(OR(AL$4&lt;$B772,(AL$4-$B772)&lt;$E772),0,IF((SUM($F772:AK772)+($C772/$D772))&gt;$C772,$C772-SUM($F772:AK772),($C772-SUM($F772:AK772))/($D772-(AL$4-$E772)+$B772))),0)</f>
        <v>0</v>
      </c>
      <c r="AM772" s="803">
        <f ca="1">IFERROR(IF(OR(AM$4&lt;$B772,(AM$4-$B772)&lt;$E772),0,IF((SUM($F772:AL772)+($C772/$D772))&gt;$C772,$C772-SUM($F772:AL772),($C772-SUM($F772:AL772))/($D772-(AM$4-$E772)+$B772))),0)</f>
        <v>0</v>
      </c>
      <c r="AN772" s="803">
        <f ca="1">IFERROR(IF(OR(AN$4&lt;$B772,(AN$4-$B772)&lt;$E772),0,IF((SUM($F772:AM772)+($C772/$D772))&gt;$C772,$C772-SUM($F772:AM772),($C772-SUM($F772:AM772))/($D772-(AN$4-$E772)+$B772))),0)</f>
        <v>0</v>
      </c>
      <c r="AO772" s="803">
        <f ca="1">IFERROR(IF(OR(AO$4&lt;$B772,(AO$4-$B772)&lt;$E772),0,IF((SUM($F772:AN772)+($C772/$D772))&gt;$C772,$C772-SUM($F772:AN772),($C772-SUM($F772:AN772))/($D772-(AO$4-$E772)+$B772))),0)</f>
        <v>0</v>
      </c>
      <c r="AP772" s="803">
        <f ca="1">IFERROR(IF(OR(AP$4&lt;$B772,(AP$4-$B772)&lt;$E772),0,IF((SUM($F772:AO772)+($C772/$D772))&gt;$C772,$C772-SUM($F772:AO772),($C772-SUM($F772:AO772))/($D772-(AP$4-$E772)+$B772))),0)</f>
        <v>0</v>
      </c>
      <c r="AQ772" s="803">
        <f ca="1">IFERROR(IF(OR(AQ$4&lt;$B772,(AQ$4-$B772)&lt;$E772),0,IF((SUM($F772:AP772)+($C772/$D772))&gt;$C772,$C772-SUM($F772:AP772),($C772-SUM($F772:AP772))/($D772-(AQ$4-$E772)+$B772))),0)</f>
        <v>0</v>
      </c>
      <c r="AR772" s="803">
        <f ca="1">IFERROR(IF(OR(AR$4&lt;$B772,(AR$4-$B772)&lt;$E772),0,IF((SUM($F772:AQ772)+($C772/$D772))&gt;$C772,$C772-SUM($F772:AQ772),($C772-SUM($F772:AQ772))/($D772-(AR$4-$E772)+$B772))),0)</f>
        <v>0</v>
      </c>
      <c r="AS772" s="803">
        <f ca="1">IFERROR(IF(OR(AS$4&lt;$B772,(AS$4-$B772)&lt;$E772),0,IF((SUM($F772:AR772)+($C772/$D772))&gt;$C772,$C772-SUM($F772:AR772),($C772-SUM($F772:AR772))/($D772-(AS$4-$E772)+$B772))),0)</f>
        <v>0</v>
      </c>
      <c r="AT772" s="803">
        <f ca="1">IFERROR(IF(OR(AT$4&lt;$B772,(AT$4-$B772)&lt;$E772),0,IF((SUM($F772:AS772)+($C772/$D772))&gt;$C772,$C772-SUM($F772:AS772),($C772-SUM($F772:AS772))/($D772-(AT$4-$E772)+$B772))),0)</f>
        <v>0</v>
      </c>
      <c r="AU772" s="803">
        <f ca="1">IFERROR(IF(OR(AU$4&lt;$B772,(AU$4-$B772)&lt;$E772),0,IF((SUM($F772:AT772)+($C772/$D772))&gt;$C772,$C772-SUM($F772:AT772),($C772-SUM($F772:AT772))/($D772-(AU$4-$E772)+$B772))),0)</f>
        <v>0</v>
      </c>
      <c r="AW772" s="201"/>
    </row>
    <row r="773" spans="1:49" s="893" customFormat="1">
      <c r="A773" s="201"/>
      <c r="B773" s="885">
        <f>IF((B772+1)&gt;'PAINEL DE CONTROLE'!$D$6,'PAINEL DE CONTROLE'!$D$6,(B772+1))</f>
        <v>29</v>
      </c>
      <c r="C773" s="850">
        <f ca="1"/>
        <v>0</v>
      </c>
      <c r="D773" s="923">
        <f>IF(B773+SUMIF('PAINEL DE CONTROLE'!$B$97:$B$107,$B$742,'PAINEL DE CONTROLE'!$F$97:$F$107)&gt;'PAINEL DE CONTROLE'!$D$6,'PAINEL DE CONTROLE'!$D$6-B773,SUMIF('PAINEL DE CONTROLE'!$B$97:$B$107,$B$742,'PAINEL DE CONTROLE'!$F$97:$F$107))</f>
        <v>2</v>
      </c>
      <c r="E773" s="923">
        <f>'PAINEL DE CONTROLE'!$D$8</f>
        <v>1</v>
      </c>
      <c r="F773" s="201"/>
      <c r="G773" s="803">
        <f ca="1">IFERROR(IF(OR(G$4&lt;$B773,(G$4-$B773)&lt;$E773),0,IF((SUM($F773:F773)+($C773/$D773))&gt;$C773,$C773-SUM($F773:F773),($C773-SUM($F773:F773))/($D773-(G$4-$E773)+$B773))),0)</f>
        <v>0</v>
      </c>
      <c r="H773" s="803">
        <f ca="1">IFERROR(IF(OR(H$4&lt;$B773,(H$4-$B773)&lt;$E773),0,IF((SUM($F773:G773)+($C773/$D773))&gt;$C773,$C773-SUM($F773:G773),($C773-SUM($F773:G773))/($D773-(H$4-$E773)+$B773))),0)</f>
        <v>0</v>
      </c>
      <c r="I773" s="803">
        <f ca="1">IFERROR(IF(OR(I$4&lt;$B773,(I$4-$B773)&lt;$E773),0,IF((SUM($F773:H773)+($C773/$D773))&gt;$C773,$C773-SUM($F773:H773),($C773-SUM($F773:H773))/($D773-(I$4-$E773)+$B773))),0)</f>
        <v>0</v>
      </c>
      <c r="J773" s="803">
        <f ca="1">IFERROR(IF(OR(J$4&lt;$B773,(J$4-$B773)&lt;$E773),0,IF((SUM($F773:I773)+($C773/$D773))&gt;$C773,$C773-SUM($F773:I773),($C773-SUM($F773:I773))/($D773-(J$4-$E773)+$B773))),0)</f>
        <v>0</v>
      </c>
      <c r="K773" s="803">
        <f ca="1">IFERROR(IF(OR(K$4&lt;$B773,(K$4-$B773)&lt;$E773),0,IF((SUM($F773:J773)+($C773/$D773))&gt;$C773,$C773-SUM($F773:J773),($C773-SUM($F773:J773))/($D773-(K$4-$E773)+$B773))),0)</f>
        <v>0</v>
      </c>
      <c r="L773" s="803">
        <f ca="1">IFERROR(IF(OR(L$4&lt;$B773,(L$4-$B773)&lt;$E773),0,IF((SUM($F773:K773)+($C773/$D773))&gt;$C773,$C773-SUM($F773:K773),($C773-SUM($F773:K773))/($D773-(L$4-$E773)+$B773))),0)</f>
        <v>0</v>
      </c>
      <c r="M773" s="803">
        <f ca="1">IFERROR(IF(OR(M$4&lt;$B773,(M$4-$B773)&lt;$E773),0,IF((SUM($F773:L773)+($C773/$D773))&gt;$C773,$C773-SUM($F773:L773),($C773-SUM($F773:L773))/($D773-(M$4-$E773)+$B773))),0)</f>
        <v>0</v>
      </c>
      <c r="N773" s="803">
        <f ca="1">IFERROR(IF(OR(N$4&lt;$B773,(N$4-$B773)&lt;$E773),0,IF((SUM($F773:M773)+($C773/$D773))&gt;$C773,$C773-SUM($F773:M773),($C773-SUM($F773:M773))/($D773-(N$4-$E773)+$B773))),0)</f>
        <v>0</v>
      </c>
      <c r="O773" s="803">
        <f ca="1">IFERROR(IF(OR(O$4&lt;$B773,(O$4-$B773)&lt;$E773),0,IF((SUM($F773:N773)+($C773/$D773))&gt;$C773,$C773-SUM($F773:N773),($C773-SUM($F773:N773))/($D773-(O$4-$E773)+$B773))),0)</f>
        <v>0</v>
      </c>
      <c r="P773" s="803">
        <f ca="1">IFERROR(IF(OR(P$4&lt;$B773,(P$4-$B773)&lt;$E773),0,IF((SUM($F773:O773)+($C773/$D773))&gt;$C773,$C773-SUM($F773:O773),($C773-SUM($F773:O773))/($D773-(P$4-$E773)+$B773))),0)</f>
        <v>0</v>
      </c>
      <c r="Q773" s="803">
        <f ca="1">IFERROR(IF(OR(Q$4&lt;$B773,(Q$4-$B773)&lt;$E773),0,IF((SUM($F773:P773)+($C773/$D773))&gt;$C773,$C773-SUM($F773:P773),($C773-SUM($F773:P773))/($D773-(Q$4-$E773)+$B773))),0)</f>
        <v>0</v>
      </c>
      <c r="R773" s="803">
        <f ca="1">IFERROR(IF(OR(R$4&lt;$B773,(R$4-$B773)&lt;$E773),0,IF((SUM($F773:Q773)+($C773/$D773))&gt;$C773,$C773-SUM($F773:Q773),($C773-SUM($F773:Q773))/($D773-(R$4-$E773)+$B773))),0)</f>
        <v>0</v>
      </c>
      <c r="S773" s="803">
        <f ca="1">IFERROR(IF(OR(S$4&lt;$B773,(S$4-$B773)&lt;$E773),0,IF((SUM($F773:R773)+($C773/$D773))&gt;$C773,$C773-SUM($F773:R773),($C773-SUM($F773:R773))/($D773-(S$4-$E773)+$B773))),0)</f>
        <v>0</v>
      </c>
      <c r="T773" s="803">
        <f ca="1">IFERROR(IF(OR(T$4&lt;$B773,(T$4-$B773)&lt;$E773),0,IF((SUM($F773:S773)+($C773/$D773))&gt;$C773,$C773-SUM($F773:S773),($C773-SUM($F773:S773))/($D773-(T$4-$E773)+$B773))),0)</f>
        <v>0</v>
      </c>
      <c r="U773" s="803">
        <f ca="1">IFERROR(IF(OR(U$4&lt;$B773,(U$4-$B773)&lt;$E773),0,IF((SUM($F773:T773)+($C773/$D773))&gt;$C773,$C773-SUM($F773:T773),($C773-SUM($F773:T773))/($D773-(U$4-$E773)+$B773))),0)</f>
        <v>0</v>
      </c>
      <c r="V773" s="803">
        <f ca="1">IFERROR(IF(OR(V$4&lt;$B773,(V$4-$B773)&lt;$E773),0,IF((SUM($F773:U773)+($C773/$D773))&gt;$C773,$C773-SUM($F773:U773),($C773-SUM($F773:U773))/($D773-(V$4-$E773)+$B773))),0)</f>
        <v>0</v>
      </c>
      <c r="W773" s="803">
        <f ca="1">IFERROR(IF(OR(W$4&lt;$B773,(W$4-$B773)&lt;$E773),0,IF((SUM($F773:V773)+($C773/$D773))&gt;$C773,$C773-SUM($F773:V773),($C773-SUM($F773:V773))/($D773-(W$4-$E773)+$B773))),0)</f>
        <v>0</v>
      </c>
      <c r="X773" s="803">
        <f ca="1">IFERROR(IF(OR(X$4&lt;$B773,(X$4-$B773)&lt;$E773),0,IF((SUM($F773:W773)+($C773/$D773))&gt;$C773,$C773-SUM($F773:W773),($C773-SUM($F773:W773))/($D773-(X$4-$E773)+$B773))),0)</f>
        <v>0</v>
      </c>
      <c r="Y773" s="803">
        <f ca="1">IFERROR(IF(OR(Y$4&lt;$B773,(Y$4-$B773)&lt;$E773),0,IF((SUM($F773:X773)+($C773/$D773))&gt;$C773,$C773-SUM($F773:X773),($C773-SUM($F773:X773))/($D773-(Y$4-$E773)+$B773))),0)</f>
        <v>0</v>
      </c>
      <c r="Z773" s="803">
        <f ca="1">IFERROR(IF(OR(Z$4&lt;$B773,(Z$4-$B773)&lt;$E773),0,IF((SUM($F773:Y773)+($C773/$D773))&gt;$C773,$C773-SUM($F773:Y773),($C773-SUM($F773:Y773))/($D773-(Z$4-$E773)+$B773))),0)</f>
        <v>0</v>
      </c>
      <c r="AA773" s="803">
        <f ca="1">IFERROR(IF(OR(AA$4&lt;$B773,(AA$4-$B773)&lt;$E773),0,IF((SUM($F773:Z773)+($C773/$D773))&gt;$C773,$C773-SUM($F773:Z773),($C773-SUM($F773:Z773))/($D773-(AA$4-$E773)+$B773))),0)</f>
        <v>0</v>
      </c>
      <c r="AB773" s="803">
        <f ca="1">IFERROR(IF(OR(AB$4&lt;$B773,(AB$4-$B773)&lt;$E773),0,IF((SUM($F773:AA773)+($C773/$D773))&gt;$C773,$C773-SUM($F773:AA773),($C773-SUM($F773:AA773))/($D773-(AB$4-$E773)+$B773))),0)</f>
        <v>0</v>
      </c>
      <c r="AC773" s="803">
        <f ca="1">IFERROR(IF(OR(AC$4&lt;$B773,(AC$4-$B773)&lt;$E773),0,IF((SUM($F773:AB773)+($C773/$D773))&gt;$C773,$C773-SUM($F773:AB773),($C773-SUM($F773:AB773))/($D773-(AC$4-$E773)+$B773))),0)</f>
        <v>0</v>
      </c>
      <c r="AD773" s="803">
        <f ca="1">IFERROR(IF(OR(AD$4&lt;$B773,(AD$4-$B773)&lt;$E773),0,IF((SUM($F773:AC773)+($C773/$D773))&gt;$C773,$C773-SUM($F773:AC773),($C773-SUM($F773:AC773))/($D773-(AD$4-$E773)+$B773))),0)</f>
        <v>0</v>
      </c>
      <c r="AE773" s="803">
        <f ca="1">IFERROR(IF(OR(AE$4&lt;$B773,(AE$4-$B773)&lt;$E773),0,IF((SUM($F773:AD773)+($C773/$D773))&gt;$C773,$C773-SUM($F773:AD773),($C773-SUM($F773:AD773))/($D773-(AE$4-$E773)+$B773))),0)</f>
        <v>0</v>
      </c>
      <c r="AF773" s="803">
        <f ca="1">IFERROR(IF(OR(AF$4&lt;$B773,(AF$4-$B773)&lt;$E773),0,IF((SUM($F773:AE773)+($C773/$D773))&gt;$C773,$C773-SUM($F773:AE773),($C773-SUM($F773:AE773))/($D773-(AF$4-$E773)+$B773))),0)</f>
        <v>0</v>
      </c>
      <c r="AG773" s="803">
        <f ca="1">IFERROR(IF(OR(AG$4&lt;$B773,(AG$4-$B773)&lt;$E773),0,IF((SUM($F773:AF773)+($C773/$D773))&gt;$C773,$C773-SUM($F773:AF773),($C773-SUM($F773:AF773))/($D773-(AG$4-$E773)+$B773))),0)</f>
        <v>0</v>
      </c>
      <c r="AH773" s="803">
        <f ca="1">IFERROR(IF(OR(AH$4&lt;$B773,(AH$4-$B773)&lt;$E773),0,IF((SUM($F773:AG773)+($C773/$D773))&gt;$C773,$C773-SUM($F773:AG773),($C773-SUM($F773:AG773))/($D773-(AH$4-$E773)+$B773))),0)</f>
        <v>0</v>
      </c>
      <c r="AI773" s="803">
        <f ca="1">IFERROR(IF(OR(AI$4&lt;$B773,(AI$4-$B773)&lt;$E773),0,IF((SUM($F773:AH773)+($C773/$D773))&gt;$C773,$C773-SUM($F773:AH773),($C773-SUM($F773:AH773))/($D773-(AI$4-$E773)+$B773))),0)</f>
        <v>0</v>
      </c>
      <c r="AJ773" s="803">
        <f ca="1">IFERROR(IF(OR(AJ$4&lt;$B773,(AJ$4-$B773)&lt;$E773),0,IF((SUM($F773:AI773)+($C773/$D773))&gt;$C773,$C773-SUM($F773:AI773),($C773-SUM($F773:AI773))/($D773-(AJ$4-$E773)+$B773))),0)</f>
        <v>0</v>
      </c>
      <c r="AK773" s="803">
        <f ca="1">IFERROR(IF(OR(AK$4&lt;$B773,(AK$4-$B773)&lt;$E773),0,IF((SUM($F773:AJ773)+($C773/$D773))&gt;$C773,$C773-SUM($F773:AJ773),($C773-SUM($F773:AJ773))/($D773-(AK$4-$E773)+$B773))),0)</f>
        <v>0</v>
      </c>
      <c r="AL773" s="803">
        <f ca="1">IFERROR(IF(OR(AL$4&lt;$B773,(AL$4-$B773)&lt;$E773),0,IF((SUM($F773:AK773)+($C773/$D773))&gt;$C773,$C773-SUM($F773:AK773),($C773-SUM($F773:AK773))/($D773-(AL$4-$E773)+$B773))),0)</f>
        <v>0</v>
      </c>
      <c r="AM773" s="803">
        <f ca="1">IFERROR(IF(OR(AM$4&lt;$B773,(AM$4-$B773)&lt;$E773),0,IF((SUM($F773:AL773)+($C773/$D773))&gt;$C773,$C773-SUM($F773:AL773),($C773-SUM($F773:AL773))/($D773-(AM$4-$E773)+$B773))),0)</f>
        <v>0</v>
      </c>
      <c r="AN773" s="803">
        <f ca="1">IFERROR(IF(OR(AN$4&lt;$B773,(AN$4-$B773)&lt;$E773),0,IF((SUM($F773:AM773)+($C773/$D773))&gt;$C773,$C773-SUM($F773:AM773),($C773-SUM($F773:AM773))/($D773-(AN$4-$E773)+$B773))),0)</f>
        <v>0</v>
      </c>
      <c r="AO773" s="803">
        <f ca="1">IFERROR(IF(OR(AO$4&lt;$B773,(AO$4-$B773)&lt;$E773),0,IF((SUM($F773:AN773)+($C773/$D773))&gt;$C773,$C773-SUM($F773:AN773),($C773-SUM($F773:AN773))/($D773-(AO$4-$E773)+$B773))),0)</f>
        <v>0</v>
      </c>
      <c r="AP773" s="803">
        <f ca="1">IFERROR(IF(OR(AP$4&lt;$B773,(AP$4-$B773)&lt;$E773),0,IF((SUM($F773:AO773)+($C773/$D773))&gt;$C773,$C773-SUM($F773:AO773),($C773-SUM($F773:AO773))/($D773-(AP$4-$E773)+$B773))),0)</f>
        <v>0</v>
      </c>
      <c r="AQ773" s="803">
        <f ca="1">IFERROR(IF(OR(AQ$4&lt;$B773,(AQ$4-$B773)&lt;$E773),0,IF((SUM($F773:AP773)+($C773/$D773))&gt;$C773,$C773-SUM($F773:AP773),($C773-SUM($F773:AP773))/($D773-(AQ$4-$E773)+$B773))),0)</f>
        <v>0</v>
      </c>
      <c r="AR773" s="803">
        <f ca="1">IFERROR(IF(OR(AR$4&lt;$B773,(AR$4-$B773)&lt;$E773),0,IF((SUM($F773:AQ773)+($C773/$D773))&gt;$C773,$C773-SUM($F773:AQ773),($C773-SUM($F773:AQ773))/($D773-(AR$4-$E773)+$B773))),0)</f>
        <v>0</v>
      </c>
      <c r="AS773" s="803">
        <f ca="1">IFERROR(IF(OR(AS$4&lt;$B773,(AS$4-$B773)&lt;$E773),0,IF((SUM($F773:AR773)+($C773/$D773))&gt;$C773,$C773-SUM($F773:AR773),($C773-SUM($F773:AR773))/($D773-(AS$4-$E773)+$B773))),0)</f>
        <v>0</v>
      </c>
      <c r="AT773" s="803">
        <f ca="1">IFERROR(IF(OR(AT$4&lt;$B773,(AT$4-$B773)&lt;$E773),0,IF((SUM($F773:AS773)+($C773/$D773))&gt;$C773,$C773-SUM($F773:AS773),($C773-SUM($F773:AS773))/($D773-(AT$4-$E773)+$B773))),0)</f>
        <v>0</v>
      </c>
      <c r="AU773" s="803">
        <f ca="1">IFERROR(IF(OR(AU$4&lt;$B773,(AU$4-$B773)&lt;$E773),0,IF((SUM($F773:AT773)+($C773/$D773))&gt;$C773,$C773-SUM($F773:AT773),($C773-SUM($F773:AT773))/($D773-(AU$4-$E773)+$B773))),0)</f>
        <v>0</v>
      </c>
      <c r="AW773" s="201"/>
    </row>
    <row r="774" spans="1:49" s="893" customFormat="1">
      <c r="A774" s="201"/>
      <c r="B774" s="885">
        <f>IF((B773+1)&gt;'PAINEL DE CONTROLE'!$D$6,'PAINEL DE CONTROLE'!$D$6,(B773+1))</f>
        <v>30</v>
      </c>
      <c r="C774" s="850">
        <f ca="1"/>
        <v>0</v>
      </c>
      <c r="D774" s="923">
        <f>IF(B774+SUMIF('PAINEL DE CONTROLE'!$B$97:$B$107,$B$742,'PAINEL DE CONTROLE'!$F$97:$F$107)&gt;'PAINEL DE CONTROLE'!$D$6,'PAINEL DE CONTROLE'!$D$6-B774,SUMIF('PAINEL DE CONTROLE'!$B$97:$B$107,$B$742,'PAINEL DE CONTROLE'!$F$97:$F$107))</f>
        <v>1</v>
      </c>
      <c r="E774" s="923">
        <f>'PAINEL DE CONTROLE'!$D$8</f>
        <v>1</v>
      </c>
      <c r="F774" s="201"/>
      <c r="G774" s="803">
        <f ca="1">IFERROR(IF(OR(G$4&lt;$B774,(G$4-$B774)&lt;$E774),0,IF((SUM($F774:F774)+($C774/$D774))&gt;$C774,$C774-SUM($F774:F774),($C774-SUM($F774:F774))/($D774-(G$4-$E774)+$B774))),0)</f>
        <v>0</v>
      </c>
      <c r="H774" s="803">
        <f ca="1">IFERROR(IF(OR(H$4&lt;$B774,(H$4-$B774)&lt;$E774),0,IF((SUM($F774:G774)+($C774/$D774))&gt;$C774,$C774-SUM($F774:G774),($C774-SUM($F774:G774))/($D774-(H$4-$E774)+$B774))),0)</f>
        <v>0</v>
      </c>
      <c r="I774" s="803">
        <f ca="1">IFERROR(IF(OR(I$4&lt;$B774,(I$4-$B774)&lt;$E774),0,IF((SUM($F774:H774)+($C774/$D774))&gt;$C774,$C774-SUM($F774:H774),($C774-SUM($F774:H774))/($D774-(I$4-$E774)+$B774))),0)</f>
        <v>0</v>
      </c>
      <c r="J774" s="803">
        <f ca="1">IFERROR(IF(OR(J$4&lt;$B774,(J$4-$B774)&lt;$E774),0,IF((SUM($F774:I774)+($C774/$D774))&gt;$C774,$C774-SUM($F774:I774),($C774-SUM($F774:I774))/($D774-(J$4-$E774)+$B774))),0)</f>
        <v>0</v>
      </c>
      <c r="K774" s="803">
        <f ca="1">IFERROR(IF(OR(K$4&lt;$B774,(K$4-$B774)&lt;$E774),0,IF((SUM($F774:J774)+($C774/$D774))&gt;$C774,$C774-SUM($F774:J774),($C774-SUM($F774:J774))/($D774-(K$4-$E774)+$B774))),0)</f>
        <v>0</v>
      </c>
      <c r="L774" s="803">
        <f ca="1">IFERROR(IF(OR(L$4&lt;$B774,(L$4-$B774)&lt;$E774),0,IF((SUM($F774:K774)+($C774/$D774))&gt;$C774,$C774-SUM($F774:K774),($C774-SUM($F774:K774))/($D774-(L$4-$E774)+$B774))),0)</f>
        <v>0</v>
      </c>
      <c r="M774" s="803">
        <f ca="1">IFERROR(IF(OR(M$4&lt;$B774,(M$4-$B774)&lt;$E774),0,IF((SUM($F774:L774)+($C774/$D774))&gt;$C774,$C774-SUM($F774:L774),($C774-SUM($F774:L774))/($D774-(M$4-$E774)+$B774))),0)</f>
        <v>0</v>
      </c>
      <c r="N774" s="803">
        <f ca="1">IFERROR(IF(OR(N$4&lt;$B774,(N$4-$B774)&lt;$E774),0,IF((SUM($F774:M774)+($C774/$D774))&gt;$C774,$C774-SUM($F774:M774),($C774-SUM($F774:M774))/($D774-(N$4-$E774)+$B774))),0)</f>
        <v>0</v>
      </c>
      <c r="O774" s="803">
        <f ca="1">IFERROR(IF(OR(O$4&lt;$B774,(O$4-$B774)&lt;$E774),0,IF((SUM($F774:N774)+($C774/$D774))&gt;$C774,$C774-SUM($F774:N774),($C774-SUM($F774:N774))/($D774-(O$4-$E774)+$B774))),0)</f>
        <v>0</v>
      </c>
      <c r="P774" s="803">
        <f ca="1">IFERROR(IF(OR(P$4&lt;$B774,(P$4-$B774)&lt;$E774),0,IF((SUM($F774:O774)+($C774/$D774))&gt;$C774,$C774-SUM($F774:O774),($C774-SUM($F774:O774))/($D774-(P$4-$E774)+$B774))),0)</f>
        <v>0</v>
      </c>
      <c r="Q774" s="803">
        <f ca="1">IFERROR(IF(OR(Q$4&lt;$B774,(Q$4-$B774)&lt;$E774),0,IF((SUM($F774:P774)+($C774/$D774))&gt;$C774,$C774-SUM($F774:P774),($C774-SUM($F774:P774))/($D774-(Q$4-$E774)+$B774))),0)</f>
        <v>0</v>
      </c>
      <c r="R774" s="803">
        <f ca="1">IFERROR(IF(OR(R$4&lt;$B774,(R$4-$B774)&lt;$E774),0,IF((SUM($F774:Q774)+($C774/$D774))&gt;$C774,$C774-SUM($F774:Q774),($C774-SUM($F774:Q774))/($D774-(R$4-$E774)+$B774))),0)</f>
        <v>0</v>
      </c>
      <c r="S774" s="803">
        <f ca="1">IFERROR(IF(OR(S$4&lt;$B774,(S$4-$B774)&lt;$E774),0,IF((SUM($F774:R774)+($C774/$D774))&gt;$C774,$C774-SUM($F774:R774),($C774-SUM($F774:R774))/($D774-(S$4-$E774)+$B774))),0)</f>
        <v>0</v>
      </c>
      <c r="T774" s="803">
        <f ca="1">IFERROR(IF(OR(T$4&lt;$B774,(T$4-$B774)&lt;$E774),0,IF((SUM($F774:S774)+($C774/$D774))&gt;$C774,$C774-SUM($F774:S774),($C774-SUM($F774:S774))/($D774-(T$4-$E774)+$B774))),0)</f>
        <v>0</v>
      </c>
      <c r="U774" s="803">
        <f ca="1">IFERROR(IF(OR(U$4&lt;$B774,(U$4-$B774)&lt;$E774),0,IF((SUM($F774:T774)+($C774/$D774))&gt;$C774,$C774-SUM($F774:T774),($C774-SUM($F774:T774))/($D774-(U$4-$E774)+$B774))),0)</f>
        <v>0</v>
      </c>
      <c r="V774" s="803">
        <f ca="1">IFERROR(IF(OR(V$4&lt;$B774,(V$4-$B774)&lt;$E774),0,IF((SUM($F774:U774)+($C774/$D774))&gt;$C774,$C774-SUM($F774:U774),($C774-SUM($F774:U774))/($D774-(V$4-$E774)+$B774))),0)</f>
        <v>0</v>
      </c>
      <c r="W774" s="803">
        <f ca="1">IFERROR(IF(OR(W$4&lt;$B774,(W$4-$B774)&lt;$E774),0,IF((SUM($F774:V774)+($C774/$D774))&gt;$C774,$C774-SUM($F774:V774),($C774-SUM($F774:V774))/($D774-(W$4-$E774)+$B774))),0)</f>
        <v>0</v>
      </c>
      <c r="X774" s="803">
        <f ca="1">IFERROR(IF(OR(X$4&lt;$B774,(X$4-$B774)&lt;$E774),0,IF((SUM($F774:W774)+($C774/$D774))&gt;$C774,$C774-SUM($F774:W774),($C774-SUM($F774:W774))/($D774-(X$4-$E774)+$B774))),0)</f>
        <v>0</v>
      </c>
      <c r="Y774" s="803">
        <f ca="1">IFERROR(IF(OR(Y$4&lt;$B774,(Y$4-$B774)&lt;$E774),0,IF((SUM($F774:X774)+($C774/$D774))&gt;$C774,$C774-SUM($F774:X774),($C774-SUM($F774:X774))/($D774-(Y$4-$E774)+$B774))),0)</f>
        <v>0</v>
      </c>
      <c r="Z774" s="803">
        <f ca="1">IFERROR(IF(OR(Z$4&lt;$B774,(Z$4-$B774)&lt;$E774),0,IF((SUM($F774:Y774)+($C774/$D774))&gt;$C774,$C774-SUM($F774:Y774),($C774-SUM($F774:Y774))/($D774-(Z$4-$E774)+$B774))),0)</f>
        <v>0</v>
      </c>
      <c r="AA774" s="803">
        <f ca="1">IFERROR(IF(OR(AA$4&lt;$B774,(AA$4-$B774)&lt;$E774),0,IF((SUM($F774:Z774)+($C774/$D774))&gt;$C774,$C774-SUM($F774:Z774),($C774-SUM($F774:Z774))/($D774-(AA$4-$E774)+$B774))),0)</f>
        <v>0</v>
      </c>
      <c r="AB774" s="803">
        <f ca="1">IFERROR(IF(OR(AB$4&lt;$B774,(AB$4-$B774)&lt;$E774),0,IF((SUM($F774:AA774)+($C774/$D774))&gt;$C774,$C774-SUM($F774:AA774),($C774-SUM($F774:AA774))/($D774-(AB$4-$E774)+$B774))),0)</f>
        <v>0</v>
      </c>
      <c r="AC774" s="803">
        <f ca="1">IFERROR(IF(OR(AC$4&lt;$B774,(AC$4-$B774)&lt;$E774),0,IF((SUM($F774:AB774)+($C774/$D774))&gt;$C774,$C774-SUM($F774:AB774),($C774-SUM($F774:AB774))/($D774-(AC$4-$E774)+$B774))),0)</f>
        <v>0</v>
      </c>
      <c r="AD774" s="803">
        <f ca="1">IFERROR(IF(OR(AD$4&lt;$B774,(AD$4-$B774)&lt;$E774),0,IF((SUM($F774:AC774)+($C774/$D774))&gt;$C774,$C774-SUM($F774:AC774),($C774-SUM($F774:AC774))/($D774-(AD$4-$E774)+$B774))),0)</f>
        <v>0</v>
      </c>
      <c r="AE774" s="803">
        <f ca="1">IFERROR(IF(OR(AE$4&lt;$B774,(AE$4-$B774)&lt;$E774),0,IF((SUM($F774:AD774)+($C774/$D774))&gt;$C774,$C774-SUM($F774:AD774),($C774-SUM($F774:AD774))/($D774-(AE$4-$E774)+$B774))),0)</f>
        <v>0</v>
      </c>
      <c r="AF774" s="803">
        <f ca="1">IFERROR(IF(OR(AF$4&lt;$B774,(AF$4-$B774)&lt;$E774),0,IF((SUM($F774:AE774)+($C774/$D774))&gt;$C774,$C774-SUM($F774:AE774),($C774-SUM($F774:AE774))/($D774-(AF$4-$E774)+$B774))),0)</f>
        <v>0</v>
      </c>
      <c r="AG774" s="803">
        <f ca="1">IFERROR(IF(OR(AG$4&lt;$B774,(AG$4-$B774)&lt;$E774),0,IF((SUM($F774:AF774)+($C774/$D774))&gt;$C774,$C774-SUM($F774:AF774),($C774-SUM($F774:AF774))/($D774-(AG$4-$E774)+$B774))),0)</f>
        <v>0</v>
      </c>
      <c r="AH774" s="803">
        <f ca="1">IFERROR(IF(OR(AH$4&lt;$B774,(AH$4-$B774)&lt;$E774),0,IF((SUM($F774:AG774)+($C774/$D774))&gt;$C774,$C774-SUM($F774:AG774),($C774-SUM($F774:AG774))/($D774-(AH$4-$E774)+$B774))),0)</f>
        <v>0</v>
      </c>
      <c r="AI774" s="803">
        <f ca="1">IFERROR(IF(OR(AI$4&lt;$B774,(AI$4-$B774)&lt;$E774),0,IF((SUM($F774:AH774)+($C774/$D774))&gt;$C774,$C774-SUM($F774:AH774),($C774-SUM($F774:AH774))/($D774-(AI$4-$E774)+$B774))),0)</f>
        <v>0</v>
      </c>
      <c r="AJ774" s="803">
        <f ca="1">IFERROR(IF(OR(AJ$4&lt;$B774,(AJ$4-$B774)&lt;$E774),0,IF((SUM($F774:AI774)+($C774/$D774))&gt;$C774,$C774-SUM($F774:AI774),($C774-SUM($F774:AI774))/($D774-(AJ$4-$E774)+$B774))),0)</f>
        <v>0</v>
      </c>
      <c r="AK774" s="803">
        <f ca="1">IFERROR(IF(OR(AK$4&lt;$B774,(AK$4-$B774)&lt;$E774),0,IF((SUM($F774:AJ774)+($C774/$D774))&gt;$C774,$C774-SUM($F774:AJ774),($C774-SUM($F774:AJ774))/($D774-(AK$4-$E774)+$B774))),0)</f>
        <v>0</v>
      </c>
      <c r="AL774" s="803">
        <f ca="1">IFERROR(IF(OR(AL$4&lt;$B774,(AL$4-$B774)&lt;$E774),0,IF((SUM($F774:AK774)+($C774/$D774))&gt;$C774,$C774-SUM($F774:AK774),($C774-SUM($F774:AK774))/($D774-(AL$4-$E774)+$B774))),0)</f>
        <v>0</v>
      </c>
      <c r="AM774" s="803">
        <f ca="1">IFERROR(IF(OR(AM$4&lt;$B774,(AM$4-$B774)&lt;$E774),0,IF((SUM($F774:AL774)+($C774/$D774))&gt;$C774,$C774-SUM($F774:AL774),($C774-SUM($F774:AL774))/($D774-(AM$4-$E774)+$B774))),0)</f>
        <v>0</v>
      </c>
      <c r="AN774" s="803">
        <f ca="1">IFERROR(IF(OR(AN$4&lt;$B774,(AN$4-$B774)&lt;$E774),0,IF((SUM($F774:AM774)+($C774/$D774))&gt;$C774,$C774-SUM($F774:AM774),($C774-SUM($F774:AM774))/($D774-(AN$4-$E774)+$B774))),0)</f>
        <v>0</v>
      </c>
      <c r="AO774" s="803">
        <f ca="1">IFERROR(IF(OR(AO$4&lt;$B774,(AO$4-$B774)&lt;$E774),0,IF((SUM($F774:AN774)+($C774/$D774))&gt;$C774,$C774-SUM($F774:AN774),($C774-SUM($F774:AN774))/($D774-(AO$4-$E774)+$B774))),0)</f>
        <v>0</v>
      </c>
      <c r="AP774" s="803">
        <f ca="1">IFERROR(IF(OR(AP$4&lt;$B774,(AP$4-$B774)&lt;$E774),0,IF((SUM($F774:AO774)+($C774/$D774))&gt;$C774,$C774-SUM($F774:AO774),($C774-SUM($F774:AO774))/($D774-(AP$4-$E774)+$B774))),0)</f>
        <v>0</v>
      </c>
      <c r="AQ774" s="803">
        <f ca="1">IFERROR(IF(OR(AQ$4&lt;$B774,(AQ$4-$B774)&lt;$E774),0,IF((SUM($F774:AP774)+($C774/$D774))&gt;$C774,$C774-SUM($F774:AP774),($C774-SUM($F774:AP774))/($D774-(AQ$4-$E774)+$B774))),0)</f>
        <v>0</v>
      </c>
      <c r="AR774" s="803">
        <f ca="1">IFERROR(IF(OR(AR$4&lt;$B774,(AR$4-$B774)&lt;$E774),0,IF((SUM($F774:AQ774)+($C774/$D774))&gt;$C774,$C774-SUM($F774:AQ774),($C774-SUM($F774:AQ774))/($D774-(AR$4-$E774)+$B774))),0)</f>
        <v>0</v>
      </c>
      <c r="AS774" s="803">
        <f ca="1">IFERROR(IF(OR(AS$4&lt;$B774,(AS$4-$B774)&lt;$E774),0,IF((SUM($F774:AR774)+($C774/$D774))&gt;$C774,$C774-SUM($F774:AR774),($C774-SUM($F774:AR774))/($D774-(AS$4-$E774)+$B774))),0)</f>
        <v>0</v>
      </c>
      <c r="AT774" s="803">
        <f ca="1">IFERROR(IF(OR(AT$4&lt;$B774,(AT$4-$B774)&lt;$E774),0,IF((SUM($F774:AS774)+($C774/$D774))&gt;$C774,$C774-SUM($F774:AS774),($C774-SUM($F774:AS774))/($D774-(AT$4-$E774)+$B774))),0)</f>
        <v>0</v>
      </c>
      <c r="AU774" s="803">
        <f ca="1">IFERROR(IF(OR(AU$4&lt;$B774,(AU$4-$B774)&lt;$E774),0,IF((SUM($F774:AT774)+($C774/$D774))&gt;$C774,$C774-SUM($F774:AT774),($C774-SUM($F774:AT774))/($D774-(AU$4-$E774)+$B774))),0)</f>
        <v>0</v>
      </c>
      <c r="AW774" s="201"/>
    </row>
    <row r="775" spans="1:49" s="893" customFormat="1">
      <c r="A775" s="201"/>
      <c r="B775" s="885">
        <f>IF((B774+1)&gt;'PAINEL DE CONTROLE'!$D$6,'PAINEL DE CONTROLE'!$D$6,(B774+1))</f>
        <v>31</v>
      </c>
      <c r="C775" s="850">
        <f ca="1"/>
        <v>503527.81360061513</v>
      </c>
      <c r="D775" s="923">
        <f>IF(B775+SUMIF('PAINEL DE CONTROLE'!$B$97:$B$107,$B$742,'PAINEL DE CONTROLE'!$F$97:$F$107)&gt;'PAINEL DE CONTROLE'!$D$6,'PAINEL DE CONTROLE'!$D$6-B775,SUMIF('PAINEL DE CONTROLE'!$B$97:$B$107,$B$742,'PAINEL DE CONTROLE'!$F$97:$F$107))</f>
        <v>0</v>
      </c>
      <c r="E775" s="923">
        <f>'PAINEL DE CONTROLE'!$D$8</f>
        <v>1</v>
      </c>
      <c r="F775" s="201"/>
      <c r="G775" s="803">
        <f ca="1">IFERROR(IF(OR(G$4&lt;$B775,(G$4-$B775)&lt;$E775),0,IF((SUM($F775:F775)+($C775/$D775))&gt;$C775,$C775-SUM($F775:F775),($C775-SUM($F775:F775))/($D775-(G$4-$E775)+$B775))),0)</f>
        <v>0</v>
      </c>
      <c r="H775" s="803">
        <f ca="1">IFERROR(IF(OR(H$4&lt;$B775,(H$4-$B775)&lt;$E775),0,IF((SUM($F775:G775)+($C775/$D775))&gt;$C775,$C775-SUM($F775:G775),($C775-SUM($F775:G775))/($D775-(H$4-$E775)+$B775))),0)</f>
        <v>0</v>
      </c>
      <c r="I775" s="803">
        <f ca="1">IFERROR(IF(OR(I$4&lt;$B775,(I$4-$B775)&lt;$E775),0,IF((SUM($F775:H775)+($C775/$D775))&gt;$C775,$C775-SUM($F775:H775),($C775-SUM($F775:H775))/($D775-(I$4-$E775)+$B775))),0)</f>
        <v>0</v>
      </c>
      <c r="J775" s="803">
        <f ca="1">IFERROR(IF(OR(J$4&lt;$B775,(J$4-$B775)&lt;$E775),0,IF((SUM($F775:I775)+($C775/$D775))&gt;$C775,$C775-SUM($F775:I775),($C775-SUM($F775:I775))/($D775-(J$4-$E775)+$B775))),0)</f>
        <v>0</v>
      </c>
      <c r="K775" s="803">
        <f ca="1">IFERROR(IF(OR(K$4&lt;$B775,(K$4-$B775)&lt;$E775),0,IF((SUM($F775:J775)+($C775/$D775))&gt;$C775,$C775-SUM($F775:J775),($C775-SUM($F775:J775))/($D775-(K$4-$E775)+$B775))),0)</f>
        <v>0</v>
      </c>
      <c r="L775" s="803">
        <f ca="1">IFERROR(IF(OR(L$4&lt;$B775,(L$4-$B775)&lt;$E775),0,IF((SUM($F775:K775)+($C775/$D775))&gt;$C775,$C775-SUM($F775:K775),($C775-SUM($F775:K775))/($D775-(L$4-$E775)+$B775))),0)</f>
        <v>0</v>
      </c>
      <c r="M775" s="803">
        <f ca="1">IFERROR(IF(OR(M$4&lt;$B775,(M$4-$B775)&lt;$E775),0,IF((SUM($F775:L775)+($C775/$D775))&gt;$C775,$C775-SUM($F775:L775),($C775-SUM($F775:L775))/($D775-(M$4-$E775)+$B775))),0)</f>
        <v>0</v>
      </c>
      <c r="N775" s="803">
        <f ca="1">IFERROR(IF(OR(N$4&lt;$B775,(N$4-$B775)&lt;$E775),0,IF((SUM($F775:M775)+($C775/$D775))&gt;$C775,$C775-SUM($F775:M775),($C775-SUM($F775:M775))/($D775-(N$4-$E775)+$B775))),0)</f>
        <v>0</v>
      </c>
      <c r="O775" s="803">
        <f ca="1">IFERROR(IF(OR(O$4&lt;$B775,(O$4-$B775)&lt;$E775),0,IF((SUM($F775:N775)+($C775/$D775))&gt;$C775,$C775-SUM($F775:N775),($C775-SUM($F775:N775))/($D775-(O$4-$E775)+$B775))),0)</f>
        <v>0</v>
      </c>
      <c r="P775" s="803">
        <f ca="1">IFERROR(IF(OR(P$4&lt;$B775,(P$4-$B775)&lt;$E775),0,IF((SUM($F775:O775)+($C775/$D775))&gt;$C775,$C775-SUM($F775:O775),($C775-SUM($F775:O775))/($D775-(P$4-$E775)+$B775))),0)</f>
        <v>0</v>
      </c>
      <c r="Q775" s="803">
        <f ca="1">IFERROR(IF(OR(Q$4&lt;$B775,(Q$4-$B775)&lt;$E775),0,IF((SUM($F775:P775)+($C775/$D775))&gt;$C775,$C775-SUM($F775:P775),($C775-SUM($F775:P775))/($D775-(Q$4-$E775)+$B775))),0)</f>
        <v>0</v>
      </c>
      <c r="R775" s="803">
        <f ca="1">IFERROR(IF(OR(R$4&lt;$B775,(R$4-$B775)&lt;$E775),0,IF((SUM($F775:Q775)+($C775/$D775))&gt;$C775,$C775-SUM($F775:Q775),($C775-SUM($F775:Q775))/($D775-(R$4-$E775)+$B775))),0)</f>
        <v>0</v>
      </c>
      <c r="S775" s="803">
        <f ca="1">IFERROR(IF(OR(S$4&lt;$B775,(S$4-$B775)&lt;$E775),0,IF((SUM($F775:R775)+($C775/$D775))&gt;$C775,$C775-SUM($F775:R775),($C775-SUM($F775:R775))/($D775-(S$4-$E775)+$B775))),0)</f>
        <v>0</v>
      </c>
      <c r="T775" s="803">
        <f ca="1">IFERROR(IF(OR(T$4&lt;$B775,(T$4-$B775)&lt;$E775),0,IF((SUM($F775:S775)+($C775/$D775))&gt;$C775,$C775-SUM($F775:S775),($C775-SUM($F775:S775))/($D775-(T$4-$E775)+$B775))),0)</f>
        <v>0</v>
      </c>
      <c r="U775" s="803">
        <f ca="1">IFERROR(IF(OR(U$4&lt;$B775,(U$4-$B775)&lt;$E775),0,IF((SUM($F775:T775)+($C775/$D775))&gt;$C775,$C775-SUM($F775:T775),($C775-SUM($F775:T775))/($D775-(U$4-$E775)+$B775))),0)</f>
        <v>0</v>
      </c>
      <c r="V775" s="803">
        <f ca="1">IFERROR(IF(OR(V$4&lt;$B775,(V$4-$B775)&lt;$E775),0,IF((SUM($F775:U775)+($C775/$D775))&gt;$C775,$C775-SUM($F775:U775),($C775-SUM($F775:U775))/($D775-(V$4-$E775)+$B775))),0)</f>
        <v>0</v>
      </c>
      <c r="W775" s="803">
        <f ca="1">IFERROR(IF(OR(W$4&lt;$B775,(W$4-$B775)&lt;$E775),0,IF((SUM($F775:V775)+($C775/$D775))&gt;$C775,$C775-SUM($F775:V775),($C775-SUM($F775:V775))/($D775-(W$4-$E775)+$B775))),0)</f>
        <v>0</v>
      </c>
      <c r="X775" s="803">
        <f ca="1">IFERROR(IF(OR(X$4&lt;$B775,(X$4-$B775)&lt;$E775),0,IF((SUM($F775:W775)+($C775/$D775))&gt;$C775,$C775-SUM($F775:W775),($C775-SUM($F775:W775))/($D775-(X$4-$E775)+$B775))),0)</f>
        <v>0</v>
      </c>
      <c r="Y775" s="803">
        <f ca="1">IFERROR(IF(OR(Y$4&lt;$B775,(Y$4-$B775)&lt;$E775),0,IF((SUM($F775:X775)+($C775/$D775))&gt;$C775,$C775-SUM($F775:X775),($C775-SUM($F775:X775))/($D775-(Y$4-$E775)+$B775))),0)</f>
        <v>0</v>
      </c>
      <c r="Z775" s="803">
        <f ca="1">IFERROR(IF(OR(Z$4&lt;$B775,(Z$4-$B775)&lt;$E775),0,IF((SUM($F775:Y775)+($C775/$D775))&gt;$C775,$C775-SUM($F775:Y775),($C775-SUM($F775:Y775))/($D775-(Z$4-$E775)+$B775))),0)</f>
        <v>0</v>
      </c>
      <c r="AA775" s="803">
        <f ca="1">IFERROR(IF(OR(AA$4&lt;$B775,(AA$4-$B775)&lt;$E775),0,IF((SUM($F775:Z775)+($C775/$D775))&gt;$C775,$C775-SUM($F775:Z775),($C775-SUM($F775:Z775))/($D775-(AA$4-$E775)+$B775))),0)</f>
        <v>0</v>
      </c>
      <c r="AB775" s="803">
        <f ca="1">IFERROR(IF(OR(AB$4&lt;$B775,(AB$4-$B775)&lt;$E775),0,IF((SUM($F775:AA775)+($C775/$D775))&gt;$C775,$C775-SUM($F775:AA775),($C775-SUM($F775:AA775))/($D775-(AB$4-$E775)+$B775))),0)</f>
        <v>0</v>
      </c>
      <c r="AC775" s="803">
        <f ca="1">IFERROR(IF(OR(AC$4&lt;$B775,(AC$4-$B775)&lt;$E775),0,IF((SUM($F775:AB775)+($C775/$D775))&gt;$C775,$C775-SUM($F775:AB775),($C775-SUM($F775:AB775))/($D775-(AC$4-$E775)+$B775))),0)</f>
        <v>0</v>
      </c>
      <c r="AD775" s="803">
        <f ca="1">IFERROR(IF(OR(AD$4&lt;$B775,(AD$4-$B775)&lt;$E775),0,IF((SUM($F775:AC775)+($C775/$D775))&gt;$C775,$C775-SUM($F775:AC775),($C775-SUM($F775:AC775))/($D775-(AD$4-$E775)+$B775))),0)</f>
        <v>0</v>
      </c>
      <c r="AE775" s="803">
        <f ca="1">IFERROR(IF(OR(AE$4&lt;$B775,(AE$4-$B775)&lt;$E775),0,IF((SUM($F775:AD775)+($C775/$D775))&gt;$C775,$C775-SUM($F775:AD775),($C775-SUM($F775:AD775))/($D775-(AE$4-$E775)+$B775))),0)</f>
        <v>0</v>
      </c>
      <c r="AF775" s="803">
        <f ca="1">IFERROR(IF(OR(AF$4&lt;$B775,(AF$4-$B775)&lt;$E775),0,IF((SUM($F775:AE775)+($C775/$D775))&gt;$C775,$C775-SUM($F775:AE775),($C775-SUM($F775:AE775))/($D775-(AF$4-$E775)+$B775))),0)</f>
        <v>0</v>
      </c>
      <c r="AG775" s="803">
        <f ca="1">IFERROR(IF(OR(AG$4&lt;$B775,(AG$4-$B775)&lt;$E775),0,IF((SUM($F775:AF775)+($C775/$D775))&gt;$C775,$C775-SUM($F775:AF775),($C775-SUM($F775:AF775))/($D775-(AG$4-$E775)+$B775))),0)</f>
        <v>0</v>
      </c>
      <c r="AH775" s="803">
        <f ca="1">IFERROR(IF(OR(AH$4&lt;$B775,(AH$4-$B775)&lt;$E775),0,IF((SUM($F775:AG775)+($C775/$D775))&gt;$C775,$C775-SUM($F775:AG775),($C775-SUM($F775:AG775))/($D775-(AH$4-$E775)+$B775))),0)</f>
        <v>0</v>
      </c>
      <c r="AI775" s="803">
        <f ca="1">IFERROR(IF(OR(AI$4&lt;$B775,(AI$4-$B775)&lt;$E775),0,IF((SUM($F775:AH775)+($C775/$D775))&gt;$C775,$C775-SUM($F775:AH775),($C775-SUM($F775:AH775))/($D775-(AI$4-$E775)+$B775))),0)</f>
        <v>0</v>
      </c>
      <c r="AJ775" s="803">
        <f ca="1">IFERROR(IF(OR(AJ$4&lt;$B775,(AJ$4-$B775)&lt;$E775),0,IF((SUM($F775:AI775)+($C775/$D775))&gt;$C775,$C775-SUM($F775:AI775),($C775-SUM($F775:AI775))/($D775-(AJ$4-$E775)+$B775))),0)</f>
        <v>0</v>
      </c>
      <c r="AK775" s="803">
        <f ca="1">IFERROR(IF(OR(AK$4&lt;$B775,(AK$4-$B775)&lt;$E775),0,IF((SUM($F775:AJ775)+($C775/$D775))&gt;$C775,$C775-SUM($F775:AJ775),($C775-SUM($F775:AJ775))/($D775-(AK$4-$E775)+$B775))),0)</f>
        <v>0</v>
      </c>
      <c r="AL775" s="803">
        <f ca="1">IFERROR(IF(OR(AL$4&lt;$B775,(AL$4-$B775)&lt;$E775),0,IF((SUM($F775:AK775)+($C775/$D775))&gt;$C775,$C775-SUM($F775:AK775),($C775-SUM($F775:AK775))/($D775-(AL$4-$E775)+$B775))),0)</f>
        <v>0</v>
      </c>
      <c r="AM775" s="803">
        <f ca="1">IFERROR(IF(OR(AM$4&lt;$B775,(AM$4-$B775)&lt;$E775),0,IF((SUM($F775:AL775)+($C775/$D775))&gt;$C775,$C775-SUM($F775:AL775),($C775-SUM($F775:AL775))/($D775-(AM$4-$E775)+$B775))),0)</f>
        <v>0</v>
      </c>
      <c r="AN775" s="803">
        <f ca="1">IFERROR(IF(OR(AN$4&lt;$B775,(AN$4-$B775)&lt;$E775),0,IF((SUM($F775:AM775)+($C775/$D775))&gt;$C775,$C775-SUM($F775:AM775),($C775-SUM($F775:AM775))/($D775-(AN$4-$E775)+$B775))),0)</f>
        <v>0</v>
      </c>
      <c r="AO775" s="803">
        <f ca="1">IFERROR(IF(OR(AO$4&lt;$B775,(AO$4-$B775)&lt;$E775),0,IF((SUM($F775:AN775)+($C775/$D775))&gt;$C775,$C775-SUM($F775:AN775),($C775-SUM($F775:AN775))/($D775-(AO$4-$E775)+$B775))),0)</f>
        <v>0</v>
      </c>
      <c r="AP775" s="803">
        <f ca="1">IFERROR(IF(OR(AP$4&lt;$B775,(AP$4-$B775)&lt;$E775),0,IF((SUM($F775:AO775)+($C775/$D775))&gt;$C775,$C775-SUM($F775:AO775),($C775-SUM($F775:AO775))/($D775-(AP$4-$E775)+$B775))),0)</f>
        <v>0</v>
      </c>
      <c r="AQ775" s="803">
        <f ca="1">IFERROR(IF(OR(AQ$4&lt;$B775,(AQ$4-$B775)&lt;$E775),0,IF((SUM($F775:AP775)+($C775/$D775))&gt;$C775,$C775-SUM($F775:AP775),($C775-SUM($F775:AP775))/($D775-(AQ$4-$E775)+$B775))),0)</f>
        <v>0</v>
      </c>
      <c r="AR775" s="803">
        <f ca="1">IFERROR(IF(OR(AR$4&lt;$B775,(AR$4-$B775)&lt;$E775),0,IF((SUM($F775:AQ775)+($C775/$D775))&gt;$C775,$C775-SUM($F775:AQ775),($C775-SUM($F775:AQ775))/($D775-(AR$4-$E775)+$B775))),0)</f>
        <v>0</v>
      </c>
      <c r="AS775" s="803">
        <f ca="1">IFERROR(IF(OR(AS$4&lt;$B775,(AS$4-$B775)&lt;$E775),0,IF((SUM($F775:AR775)+($C775/$D775))&gt;$C775,$C775-SUM($F775:AR775),($C775-SUM($F775:AR775))/($D775-(AS$4-$E775)+$B775))),0)</f>
        <v>0</v>
      </c>
      <c r="AT775" s="803">
        <f ca="1">IFERROR(IF(OR(AT$4&lt;$B775,(AT$4-$B775)&lt;$E775),0,IF((SUM($F775:AS775)+($C775/$D775))&gt;$C775,$C775-SUM($F775:AS775),($C775-SUM($F775:AS775))/($D775-(AT$4-$E775)+$B775))),0)</f>
        <v>0</v>
      </c>
      <c r="AU775" s="803">
        <f ca="1">IFERROR(IF(OR(AU$4&lt;$B775,(AU$4-$B775)&lt;$E775),0,IF((SUM($F775:AT775)+($C775/$D775))&gt;$C775,$C775-SUM($F775:AT775),($C775-SUM($F775:AT775))/($D775-(AU$4-$E775)+$B775))),0)</f>
        <v>0</v>
      </c>
      <c r="AW775" s="201"/>
    </row>
    <row r="776" spans="1:49" s="893" customFormat="1">
      <c r="A776" s="201"/>
      <c r="B776" s="885">
        <f>IF((B775+1)&gt;'PAINEL DE CONTROLE'!$D$6,'PAINEL DE CONTROLE'!$D$6,(B775+1))</f>
        <v>31</v>
      </c>
      <c r="C776" s="850">
        <f ca="1"/>
        <v>0</v>
      </c>
      <c r="D776" s="923">
        <f>IF(B776+SUMIF('PAINEL DE CONTROLE'!$B$97:$B$107,$B$742,'PAINEL DE CONTROLE'!$F$97:$F$107)&gt;'PAINEL DE CONTROLE'!$D$6,'PAINEL DE CONTROLE'!$D$6-B776,SUMIF('PAINEL DE CONTROLE'!$B$97:$B$107,$B$742,'PAINEL DE CONTROLE'!$F$97:$F$107))</f>
        <v>0</v>
      </c>
      <c r="E776" s="923">
        <f>'PAINEL DE CONTROLE'!$D$8</f>
        <v>1</v>
      </c>
      <c r="F776" s="201"/>
      <c r="G776" s="803">
        <f ca="1">IFERROR(IF(OR(G$4&lt;$B776,(G$4-$B776)&lt;$E776),0,IF((SUM($F776:F776)+($C776/$D776))&gt;$C776,$C776-SUM($F776:F776),($C776-SUM($F776:F776))/($D776-(G$4-$E776)+$B776))),0)</f>
        <v>0</v>
      </c>
      <c r="H776" s="803">
        <f ca="1">IFERROR(IF(OR(H$4&lt;$B776,(H$4-$B776)&lt;$E776),0,IF((SUM($F776:G776)+($C776/$D776))&gt;$C776,$C776-SUM($F776:G776),($C776-SUM($F776:G776))/($D776-(H$4-$E776)+$B776))),0)</f>
        <v>0</v>
      </c>
      <c r="I776" s="803">
        <f ca="1">IFERROR(IF(OR(I$4&lt;$B776,(I$4-$B776)&lt;$E776),0,IF((SUM($F776:H776)+($C776/$D776))&gt;$C776,$C776-SUM($F776:H776),($C776-SUM($F776:H776))/($D776-(I$4-$E776)+$B776))),0)</f>
        <v>0</v>
      </c>
      <c r="J776" s="803">
        <f ca="1">IFERROR(IF(OR(J$4&lt;$B776,(J$4-$B776)&lt;$E776),0,IF((SUM($F776:I776)+($C776/$D776))&gt;$C776,$C776-SUM($F776:I776),($C776-SUM($F776:I776))/($D776-(J$4-$E776)+$B776))),0)</f>
        <v>0</v>
      </c>
      <c r="K776" s="803">
        <f ca="1">IFERROR(IF(OR(K$4&lt;$B776,(K$4-$B776)&lt;$E776),0,IF((SUM($F776:J776)+($C776/$D776))&gt;$C776,$C776-SUM($F776:J776),($C776-SUM($F776:J776))/($D776-(K$4-$E776)+$B776))),0)</f>
        <v>0</v>
      </c>
      <c r="L776" s="803">
        <f ca="1">IFERROR(IF(OR(L$4&lt;$B776,(L$4-$B776)&lt;$E776),0,IF((SUM($F776:K776)+($C776/$D776))&gt;$C776,$C776-SUM($F776:K776),($C776-SUM($F776:K776))/($D776-(L$4-$E776)+$B776))),0)</f>
        <v>0</v>
      </c>
      <c r="M776" s="803">
        <f ca="1">IFERROR(IF(OR(M$4&lt;$B776,(M$4-$B776)&lt;$E776),0,IF((SUM($F776:L776)+($C776/$D776))&gt;$C776,$C776-SUM($F776:L776),($C776-SUM($F776:L776))/($D776-(M$4-$E776)+$B776))),0)</f>
        <v>0</v>
      </c>
      <c r="N776" s="803">
        <f ca="1">IFERROR(IF(OR(N$4&lt;$B776,(N$4-$B776)&lt;$E776),0,IF((SUM($F776:M776)+($C776/$D776))&gt;$C776,$C776-SUM($F776:M776),($C776-SUM($F776:M776))/($D776-(N$4-$E776)+$B776))),0)</f>
        <v>0</v>
      </c>
      <c r="O776" s="803">
        <f ca="1">IFERROR(IF(OR(O$4&lt;$B776,(O$4-$B776)&lt;$E776),0,IF((SUM($F776:N776)+($C776/$D776))&gt;$C776,$C776-SUM($F776:N776),($C776-SUM($F776:N776))/($D776-(O$4-$E776)+$B776))),0)</f>
        <v>0</v>
      </c>
      <c r="P776" s="803">
        <f ca="1">IFERROR(IF(OR(P$4&lt;$B776,(P$4-$B776)&lt;$E776),0,IF((SUM($F776:O776)+($C776/$D776))&gt;$C776,$C776-SUM($F776:O776),($C776-SUM($F776:O776))/($D776-(P$4-$E776)+$B776))),0)</f>
        <v>0</v>
      </c>
      <c r="Q776" s="803">
        <f ca="1">IFERROR(IF(OR(Q$4&lt;$B776,(Q$4-$B776)&lt;$E776),0,IF((SUM($F776:P776)+($C776/$D776))&gt;$C776,$C776-SUM($F776:P776),($C776-SUM($F776:P776))/($D776-(Q$4-$E776)+$B776))),0)</f>
        <v>0</v>
      </c>
      <c r="R776" s="803">
        <f ca="1">IFERROR(IF(OR(R$4&lt;$B776,(R$4-$B776)&lt;$E776),0,IF((SUM($F776:Q776)+($C776/$D776))&gt;$C776,$C776-SUM($F776:Q776),($C776-SUM($F776:Q776))/($D776-(R$4-$E776)+$B776))),0)</f>
        <v>0</v>
      </c>
      <c r="S776" s="803">
        <f ca="1">IFERROR(IF(OR(S$4&lt;$B776,(S$4-$B776)&lt;$E776),0,IF((SUM($F776:R776)+($C776/$D776))&gt;$C776,$C776-SUM($F776:R776),($C776-SUM($F776:R776))/($D776-(S$4-$E776)+$B776))),0)</f>
        <v>0</v>
      </c>
      <c r="T776" s="803">
        <f ca="1">IFERROR(IF(OR(T$4&lt;$B776,(T$4-$B776)&lt;$E776),0,IF((SUM($F776:S776)+($C776/$D776))&gt;$C776,$C776-SUM($F776:S776),($C776-SUM($F776:S776))/($D776-(T$4-$E776)+$B776))),0)</f>
        <v>0</v>
      </c>
      <c r="U776" s="803">
        <f ca="1">IFERROR(IF(OR(U$4&lt;$B776,(U$4-$B776)&lt;$E776),0,IF((SUM($F776:T776)+($C776/$D776))&gt;$C776,$C776-SUM($F776:T776),($C776-SUM($F776:T776))/($D776-(U$4-$E776)+$B776))),0)</f>
        <v>0</v>
      </c>
      <c r="V776" s="803">
        <f ca="1">IFERROR(IF(OR(V$4&lt;$B776,(V$4-$B776)&lt;$E776),0,IF((SUM($F776:U776)+($C776/$D776))&gt;$C776,$C776-SUM($F776:U776),($C776-SUM($F776:U776))/($D776-(V$4-$E776)+$B776))),0)</f>
        <v>0</v>
      </c>
      <c r="W776" s="803">
        <f ca="1">IFERROR(IF(OR(W$4&lt;$B776,(W$4-$B776)&lt;$E776),0,IF((SUM($F776:V776)+($C776/$D776))&gt;$C776,$C776-SUM($F776:V776),($C776-SUM($F776:V776))/($D776-(W$4-$E776)+$B776))),0)</f>
        <v>0</v>
      </c>
      <c r="X776" s="803">
        <f ca="1">IFERROR(IF(OR(X$4&lt;$B776,(X$4-$B776)&lt;$E776),0,IF((SUM($F776:W776)+($C776/$D776))&gt;$C776,$C776-SUM($F776:W776),($C776-SUM($F776:W776))/($D776-(X$4-$E776)+$B776))),0)</f>
        <v>0</v>
      </c>
      <c r="Y776" s="803">
        <f ca="1">IFERROR(IF(OR(Y$4&lt;$B776,(Y$4-$B776)&lt;$E776),0,IF((SUM($F776:X776)+($C776/$D776))&gt;$C776,$C776-SUM($F776:X776),($C776-SUM($F776:X776))/($D776-(Y$4-$E776)+$B776))),0)</f>
        <v>0</v>
      </c>
      <c r="Z776" s="803">
        <f ca="1">IFERROR(IF(OR(Z$4&lt;$B776,(Z$4-$B776)&lt;$E776),0,IF((SUM($F776:Y776)+($C776/$D776))&gt;$C776,$C776-SUM($F776:Y776),($C776-SUM($F776:Y776))/($D776-(Z$4-$E776)+$B776))),0)</f>
        <v>0</v>
      </c>
      <c r="AA776" s="803">
        <f ca="1">IFERROR(IF(OR(AA$4&lt;$B776,(AA$4-$B776)&lt;$E776),0,IF((SUM($F776:Z776)+($C776/$D776))&gt;$C776,$C776-SUM($F776:Z776),($C776-SUM($F776:Z776))/($D776-(AA$4-$E776)+$B776))),0)</f>
        <v>0</v>
      </c>
      <c r="AB776" s="803">
        <f ca="1">IFERROR(IF(OR(AB$4&lt;$B776,(AB$4-$B776)&lt;$E776),0,IF((SUM($F776:AA776)+($C776/$D776))&gt;$C776,$C776-SUM($F776:AA776),($C776-SUM($F776:AA776))/($D776-(AB$4-$E776)+$B776))),0)</f>
        <v>0</v>
      </c>
      <c r="AC776" s="803">
        <f ca="1">IFERROR(IF(OR(AC$4&lt;$B776,(AC$4-$B776)&lt;$E776),0,IF((SUM($F776:AB776)+($C776/$D776))&gt;$C776,$C776-SUM($F776:AB776),($C776-SUM($F776:AB776))/($D776-(AC$4-$E776)+$B776))),0)</f>
        <v>0</v>
      </c>
      <c r="AD776" s="803">
        <f ca="1">IFERROR(IF(OR(AD$4&lt;$B776,(AD$4-$B776)&lt;$E776),0,IF((SUM($F776:AC776)+($C776/$D776))&gt;$C776,$C776-SUM($F776:AC776),($C776-SUM($F776:AC776))/($D776-(AD$4-$E776)+$B776))),0)</f>
        <v>0</v>
      </c>
      <c r="AE776" s="803">
        <f ca="1">IFERROR(IF(OR(AE$4&lt;$B776,(AE$4-$B776)&lt;$E776),0,IF((SUM($F776:AD776)+($C776/$D776))&gt;$C776,$C776-SUM($F776:AD776),($C776-SUM($F776:AD776))/($D776-(AE$4-$E776)+$B776))),0)</f>
        <v>0</v>
      </c>
      <c r="AF776" s="803">
        <f ca="1">IFERROR(IF(OR(AF$4&lt;$B776,(AF$4-$B776)&lt;$E776),0,IF((SUM($F776:AE776)+($C776/$D776))&gt;$C776,$C776-SUM($F776:AE776),($C776-SUM($F776:AE776))/($D776-(AF$4-$E776)+$B776))),0)</f>
        <v>0</v>
      </c>
      <c r="AG776" s="803">
        <f ca="1">IFERROR(IF(OR(AG$4&lt;$B776,(AG$4-$B776)&lt;$E776),0,IF((SUM($F776:AF776)+($C776/$D776))&gt;$C776,$C776-SUM($F776:AF776),($C776-SUM($F776:AF776))/($D776-(AG$4-$E776)+$B776))),0)</f>
        <v>0</v>
      </c>
      <c r="AH776" s="803">
        <f ca="1">IFERROR(IF(OR(AH$4&lt;$B776,(AH$4-$B776)&lt;$E776),0,IF((SUM($F776:AG776)+($C776/$D776))&gt;$C776,$C776-SUM($F776:AG776),($C776-SUM($F776:AG776))/($D776-(AH$4-$E776)+$B776))),0)</f>
        <v>0</v>
      </c>
      <c r="AI776" s="803">
        <f ca="1">IFERROR(IF(OR(AI$4&lt;$B776,(AI$4-$B776)&lt;$E776),0,IF((SUM($F776:AH776)+($C776/$D776))&gt;$C776,$C776-SUM($F776:AH776),($C776-SUM($F776:AH776))/($D776-(AI$4-$E776)+$B776))),0)</f>
        <v>0</v>
      </c>
      <c r="AJ776" s="803">
        <f ca="1">IFERROR(IF(OR(AJ$4&lt;$B776,(AJ$4-$B776)&lt;$E776),0,IF((SUM($F776:AI776)+($C776/$D776))&gt;$C776,$C776-SUM($F776:AI776),($C776-SUM($F776:AI776))/($D776-(AJ$4-$E776)+$B776))),0)</f>
        <v>0</v>
      </c>
      <c r="AK776" s="803">
        <f ca="1">IFERROR(IF(OR(AK$4&lt;$B776,(AK$4-$B776)&lt;$E776),0,IF((SUM($F776:AJ776)+($C776/$D776))&gt;$C776,$C776-SUM($F776:AJ776),($C776-SUM($F776:AJ776))/($D776-(AK$4-$E776)+$B776))),0)</f>
        <v>0</v>
      </c>
      <c r="AL776" s="803">
        <f ca="1">IFERROR(IF(OR(AL$4&lt;$B776,(AL$4-$B776)&lt;$E776),0,IF((SUM($F776:AK776)+($C776/$D776))&gt;$C776,$C776-SUM($F776:AK776),($C776-SUM($F776:AK776))/($D776-(AL$4-$E776)+$B776))),0)</f>
        <v>0</v>
      </c>
      <c r="AM776" s="803">
        <f ca="1">IFERROR(IF(OR(AM$4&lt;$B776,(AM$4-$B776)&lt;$E776),0,IF((SUM($F776:AL776)+($C776/$D776))&gt;$C776,$C776-SUM($F776:AL776),($C776-SUM($F776:AL776))/($D776-(AM$4-$E776)+$B776))),0)</f>
        <v>0</v>
      </c>
      <c r="AN776" s="803">
        <f ca="1">IFERROR(IF(OR(AN$4&lt;$B776,(AN$4-$B776)&lt;$E776),0,IF((SUM($F776:AM776)+($C776/$D776))&gt;$C776,$C776-SUM($F776:AM776),($C776-SUM($F776:AM776))/($D776-(AN$4-$E776)+$B776))),0)</f>
        <v>0</v>
      </c>
      <c r="AO776" s="803">
        <f ca="1">IFERROR(IF(OR(AO$4&lt;$B776,(AO$4-$B776)&lt;$E776),0,IF((SUM($F776:AN776)+($C776/$D776))&gt;$C776,$C776-SUM($F776:AN776),($C776-SUM($F776:AN776))/($D776-(AO$4-$E776)+$B776))),0)</f>
        <v>0</v>
      </c>
      <c r="AP776" s="803">
        <f ca="1">IFERROR(IF(OR(AP$4&lt;$B776,(AP$4-$B776)&lt;$E776),0,IF((SUM($F776:AO776)+($C776/$D776))&gt;$C776,$C776-SUM($F776:AO776),($C776-SUM($F776:AO776))/($D776-(AP$4-$E776)+$B776))),0)</f>
        <v>0</v>
      </c>
      <c r="AQ776" s="803">
        <f ca="1">IFERROR(IF(OR(AQ$4&lt;$B776,(AQ$4-$B776)&lt;$E776),0,IF((SUM($F776:AP776)+($C776/$D776))&gt;$C776,$C776-SUM($F776:AP776),($C776-SUM($F776:AP776))/($D776-(AQ$4-$E776)+$B776))),0)</f>
        <v>0</v>
      </c>
      <c r="AR776" s="803">
        <f ca="1">IFERROR(IF(OR(AR$4&lt;$B776,(AR$4-$B776)&lt;$E776),0,IF((SUM($F776:AQ776)+($C776/$D776))&gt;$C776,$C776-SUM($F776:AQ776),($C776-SUM($F776:AQ776))/($D776-(AR$4-$E776)+$B776))),0)</f>
        <v>0</v>
      </c>
      <c r="AS776" s="803">
        <f ca="1">IFERROR(IF(OR(AS$4&lt;$B776,(AS$4-$B776)&lt;$E776),0,IF((SUM($F776:AR776)+($C776/$D776))&gt;$C776,$C776-SUM($F776:AR776),($C776-SUM($F776:AR776))/($D776-(AS$4-$E776)+$B776))),0)</f>
        <v>0</v>
      </c>
      <c r="AT776" s="803">
        <f ca="1">IFERROR(IF(OR(AT$4&lt;$B776,(AT$4-$B776)&lt;$E776),0,IF((SUM($F776:AS776)+($C776/$D776))&gt;$C776,$C776-SUM($F776:AS776),($C776-SUM($F776:AS776))/($D776-(AT$4-$E776)+$B776))),0)</f>
        <v>0</v>
      </c>
      <c r="AU776" s="803">
        <f ca="1">IFERROR(IF(OR(AU$4&lt;$B776,(AU$4-$B776)&lt;$E776),0,IF((SUM($F776:AT776)+($C776/$D776))&gt;$C776,$C776-SUM($F776:AT776),($C776-SUM($F776:AT776))/($D776-(AU$4-$E776)+$B776))),0)</f>
        <v>0</v>
      </c>
      <c r="AW776" s="201"/>
    </row>
    <row r="777" spans="1:49" s="893" customFormat="1">
      <c r="A777" s="201"/>
      <c r="B777" s="885">
        <f>IF((B776+1)&gt;'PAINEL DE CONTROLE'!$D$6,'PAINEL DE CONTROLE'!$D$6,(B776+1))</f>
        <v>31</v>
      </c>
      <c r="C777" s="850">
        <f ca="1"/>
        <v>0</v>
      </c>
      <c r="D777" s="923">
        <f>IF(B777+SUMIF('PAINEL DE CONTROLE'!$B$97:$B$107,$B$742,'PAINEL DE CONTROLE'!$F$97:$F$107)&gt;'PAINEL DE CONTROLE'!$D$6,'PAINEL DE CONTROLE'!$D$6-B777,SUMIF('PAINEL DE CONTROLE'!$B$97:$B$107,$B$742,'PAINEL DE CONTROLE'!$F$97:$F$107))</f>
        <v>0</v>
      </c>
      <c r="E777" s="923">
        <f>'PAINEL DE CONTROLE'!$D$8</f>
        <v>1</v>
      </c>
      <c r="F777" s="201"/>
      <c r="G777" s="803">
        <f ca="1">IFERROR(IF(OR(G$4&lt;$B777,(G$4-$B777)&lt;$E777),0,IF((SUM($F777:F777)+($C777/$D777))&gt;$C777,$C777-SUM($F777:F777),($C777-SUM($F777:F777))/($D777-(G$4-$E777)+$B777))),0)</f>
        <v>0</v>
      </c>
      <c r="H777" s="803">
        <f ca="1">IFERROR(IF(OR(H$4&lt;$B777,(H$4-$B777)&lt;$E777),0,IF((SUM($F777:G777)+($C777/$D777))&gt;$C777,$C777-SUM($F777:G777),($C777-SUM($F777:G777))/($D777-(H$4-$E777)+$B777))),0)</f>
        <v>0</v>
      </c>
      <c r="I777" s="803">
        <f ca="1">IFERROR(IF(OR(I$4&lt;$B777,(I$4-$B777)&lt;$E777),0,IF((SUM($F777:H777)+($C777/$D777))&gt;$C777,$C777-SUM($F777:H777),($C777-SUM($F777:H777))/($D777-(I$4-$E777)+$B777))),0)</f>
        <v>0</v>
      </c>
      <c r="J777" s="803">
        <f ca="1">IFERROR(IF(OR(J$4&lt;$B777,(J$4-$B777)&lt;$E777),0,IF((SUM($F777:I777)+($C777/$D777))&gt;$C777,$C777-SUM($F777:I777),($C777-SUM($F777:I777))/($D777-(J$4-$E777)+$B777))),0)</f>
        <v>0</v>
      </c>
      <c r="K777" s="803">
        <f ca="1">IFERROR(IF(OR(K$4&lt;$B777,(K$4-$B777)&lt;$E777),0,IF((SUM($F777:J777)+($C777/$D777))&gt;$C777,$C777-SUM($F777:J777),($C777-SUM($F777:J777))/($D777-(K$4-$E777)+$B777))),0)</f>
        <v>0</v>
      </c>
      <c r="L777" s="803">
        <f ca="1">IFERROR(IF(OR(L$4&lt;$B777,(L$4-$B777)&lt;$E777),0,IF((SUM($F777:K777)+($C777/$D777))&gt;$C777,$C777-SUM($F777:K777),($C777-SUM($F777:K777))/($D777-(L$4-$E777)+$B777))),0)</f>
        <v>0</v>
      </c>
      <c r="M777" s="803">
        <f ca="1">IFERROR(IF(OR(M$4&lt;$B777,(M$4-$B777)&lt;$E777),0,IF((SUM($F777:L777)+($C777/$D777))&gt;$C777,$C777-SUM($F777:L777),($C777-SUM($F777:L777))/($D777-(M$4-$E777)+$B777))),0)</f>
        <v>0</v>
      </c>
      <c r="N777" s="803">
        <f ca="1">IFERROR(IF(OR(N$4&lt;$B777,(N$4-$B777)&lt;$E777),0,IF((SUM($F777:M777)+($C777/$D777))&gt;$C777,$C777-SUM($F777:M777),($C777-SUM($F777:M777))/($D777-(N$4-$E777)+$B777))),0)</f>
        <v>0</v>
      </c>
      <c r="O777" s="803">
        <f ca="1">IFERROR(IF(OR(O$4&lt;$B777,(O$4-$B777)&lt;$E777),0,IF((SUM($F777:N777)+($C777/$D777))&gt;$C777,$C777-SUM($F777:N777),($C777-SUM($F777:N777))/($D777-(O$4-$E777)+$B777))),0)</f>
        <v>0</v>
      </c>
      <c r="P777" s="803">
        <f ca="1">IFERROR(IF(OR(P$4&lt;$B777,(P$4-$B777)&lt;$E777),0,IF((SUM($F777:O777)+($C777/$D777))&gt;$C777,$C777-SUM($F777:O777),($C777-SUM($F777:O777))/($D777-(P$4-$E777)+$B777))),0)</f>
        <v>0</v>
      </c>
      <c r="Q777" s="803">
        <f ca="1">IFERROR(IF(OR(Q$4&lt;$B777,(Q$4-$B777)&lt;$E777),0,IF((SUM($F777:P777)+($C777/$D777))&gt;$C777,$C777-SUM($F777:P777),($C777-SUM($F777:P777))/($D777-(Q$4-$E777)+$B777))),0)</f>
        <v>0</v>
      </c>
      <c r="R777" s="803">
        <f ca="1">IFERROR(IF(OR(R$4&lt;$B777,(R$4-$B777)&lt;$E777),0,IF((SUM($F777:Q777)+($C777/$D777))&gt;$C777,$C777-SUM($F777:Q777),($C777-SUM($F777:Q777))/($D777-(R$4-$E777)+$B777))),0)</f>
        <v>0</v>
      </c>
      <c r="S777" s="803">
        <f ca="1">IFERROR(IF(OR(S$4&lt;$B777,(S$4-$B777)&lt;$E777),0,IF((SUM($F777:R777)+($C777/$D777))&gt;$C777,$C777-SUM($F777:R777),($C777-SUM($F777:R777))/($D777-(S$4-$E777)+$B777))),0)</f>
        <v>0</v>
      </c>
      <c r="T777" s="803">
        <f ca="1">IFERROR(IF(OR(T$4&lt;$B777,(T$4-$B777)&lt;$E777),0,IF((SUM($F777:S777)+($C777/$D777))&gt;$C777,$C777-SUM($F777:S777),($C777-SUM($F777:S777))/($D777-(T$4-$E777)+$B777))),0)</f>
        <v>0</v>
      </c>
      <c r="U777" s="803">
        <f ca="1">IFERROR(IF(OR(U$4&lt;$B777,(U$4-$B777)&lt;$E777),0,IF((SUM($F777:T777)+($C777/$D777))&gt;$C777,$C777-SUM($F777:T777),($C777-SUM($F777:T777))/($D777-(U$4-$E777)+$B777))),0)</f>
        <v>0</v>
      </c>
      <c r="V777" s="803">
        <f ca="1">IFERROR(IF(OR(V$4&lt;$B777,(V$4-$B777)&lt;$E777),0,IF((SUM($F777:U777)+($C777/$D777))&gt;$C777,$C777-SUM($F777:U777),($C777-SUM($F777:U777))/($D777-(V$4-$E777)+$B777))),0)</f>
        <v>0</v>
      </c>
      <c r="W777" s="803">
        <f ca="1">IFERROR(IF(OR(W$4&lt;$B777,(W$4-$B777)&lt;$E777),0,IF((SUM($F777:V777)+($C777/$D777))&gt;$C777,$C777-SUM($F777:V777),($C777-SUM($F777:V777))/($D777-(W$4-$E777)+$B777))),0)</f>
        <v>0</v>
      </c>
      <c r="X777" s="803">
        <f ca="1">IFERROR(IF(OR(X$4&lt;$B777,(X$4-$B777)&lt;$E777),0,IF((SUM($F777:W777)+($C777/$D777))&gt;$C777,$C777-SUM($F777:W777),($C777-SUM($F777:W777))/($D777-(X$4-$E777)+$B777))),0)</f>
        <v>0</v>
      </c>
      <c r="Y777" s="803">
        <f ca="1">IFERROR(IF(OR(Y$4&lt;$B777,(Y$4-$B777)&lt;$E777),0,IF((SUM($F777:X777)+($C777/$D777))&gt;$C777,$C777-SUM($F777:X777),($C777-SUM($F777:X777))/($D777-(Y$4-$E777)+$B777))),0)</f>
        <v>0</v>
      </c>
      <c r="Z777" s="803">
        <f ca="1">IFERROR(IF(OR(Z$4&lt;$B777,(Z$4-$B777)&lt;$E777),0,IF((SUM($F777:Y777)+($C777/$D777))&gt;$C777,$C777-SUM($F777:Y777),($C777-SUM($F777:Y777))/($D777-(Z$4-$E777)+$B777))),0)</f>
        <v>0</v>
      </c>
      <c r="AA777" s="803">
        <f ca="1">IFERROR(IF(OR(AA$4&lt;$B777,(AA$4-$B777)&lt;$E777),0,IF((SUM($F777:Z777)+($C777/$D777))&gt;$C777,$C777-SUM($F777:Z777),($C777-SUM($F777:Z777))/($D777-(AA$4-$E777)+$B777))),0)</f>
        <v>0</v>
      </c>
      <c r="AB777" s="803">
        <f ca="1">IFERROR(IF(OR(AB$4&lt;$B777,(AB$4-$B777)&lt;$E777),0,IF((SUM($F777:AA777)+($C777/$D777))&gt;$C777,$C777-SUM($F777:AA777),($C777-SUM($F777:AA777))/($D777-(AB$4-$E777)+$B777))),0)</f>
        <v>0</v>
      </c>
      <c r="AC777" s="803">
        <f ca="1">IFERROR(IF(OR(AC$4&lt;$B777,(AC$4-$B777)&lt;$E777),0,IF((SUM($F777:AB777)+($C777/$D777))&gt;$C777,$C777-SUM($F777:AB777),($C777-SUM($F777:AB777))/($D777-(AC$4-$E777)+$B777))),0)</f>
        <v>0</v>
      </c>
      <c r="AD777" s="803">
        <f ca="1">IFERROR(IF(OR(AD$4&lt;$B777,(AD$4-$B777)&lt;$E777),0,IF((SUM($F777:AC777)+($C777/$D777))&gt;$C777,$C777-SUM($F777:AC777),($C777-SUM($F777:AC777))/($D777-(AD$4-$E777)+$B777))),0)</f>
        <v>0</v>
      </c>
      <c r="AE777" s="803">
        <f ca="1">IFERROR(IF(OR(AE$4&lt;$B777,(AE$4-$B777)&lt;$E777),0,IF((SUM($F777:AD777)+($C777/$D777))&gt;$C777,$C777-SUM($F777:AD777),($C777-SUM($F777:AD777))/($D777-(AE$4-$E777)+$B777))),0)</f>
        <v>0</v>
      </c>
      <c r="AF777" s="803">
        <f ca="1">IFERROR(IF(OR(AF$4&lt;$B777,(AF$4-$B777)&lt;$E777),0,IF((SUM($F777:AE777)+($C777/$D777))&gt;$C777,$C777-SUM($F777:AE777),($C777-SUM($F777:AE777))/($D777-(AF$4-$E777)+$B777))),0)</f>
        <v>0</v>
      </c>
      <c r="AG777" s="803">
        <f ca="1">IFERROR(IF(OR(AG$4&lt;$B777,(AG$4-$B777)&lt;$E777),0,IF((SUM($F777:AF777)+($C777/$D777))&gt;$C777,$C777-SUM($F777:AF777),($C777-SUM($F777:AF777))/($D777-(AG$4-$E777)+$B777))),0)</f>
        <v>0</v>
      </c>
      <c r="AH777" s="803">
        <f ca="1">IFERROR(IF(OR(AH$4&lt;$B777,(AH$4-$B777)&lt;$E777),0,IF((SUM($F777:AG777)+($C777/$D777))&gt;$C777,$C777-SUM($F777:AG777),($C777-SUM($F777:AG777))/($D777-(AH$4-$E777)+$B777))),0)</f>
        <v>0</v>
      </c>
      <c r="AI777" s="803">
        <f ca="1">IFERROR(IF(OR(AI$4&lt;$B777,(AI$4-$B777)&lt;$E777),0,IF((SUM($F777:AH777)+($C777/$D777))&gt;$C777,$C777-SUM($F777:AH777),($C777-SUM($F777:AH777))/($D777-(AI$4-$E777)+$B777))),0)</f>
        <v>0</v>
      </c>
      <c r="AJ777" s="803">
        <f ca="1">IFERROR(IF(OR(AJ$4&lt;$B777,(AJ$4-$B777)&lt;$E777),0,IF((SUM($F777:AI777)+($C777/$D777))&gt;$C777,$C777-SUM($F777:AI777),($C777-SUM($F777:AI777))/($D777-(AJ$4-$E777)+$B777))),0)</f>
        <v>0</v>
      </c>
      <c r="AK777" s="803">
        <f ca="1">IFERROR(IF(OR(AK$4&lt;$B777,(AK$4-$B777)&lt;$E777),0,IF((SUM($F777:AJ777)+($C777/$D777))&gt;$C777,$C777-SUM($F777:AJ777),($C777-SUM($F777:AJ777))/($D777-(AK$4-$E777)+$B777))),0)</f>
        <v>0</v>
      </c>
      <c r="AL777" s="803">
        <f ca="1">IFERROR(IF(OR(AL$4&lt;$B777,(AL$4-$B777)&lt;$E777),0,IF((SUM($F777:AK777)+($C777/$D777))&gt;$C777,$C777-SUM($F777:AK777),($C777-SUM($F777:AK777))/($D777-(AL$4-$E777)+$B777))),0)</f>
        <v>0</v>
      </c>
      <c r="AM777" s="803">
        <f ca="1">IFERROR(IF(OR(AM$4&lt;$B777,(AM$4-$B777)&lt;$E777),0,IF((SUM($F777:AL777)+($C777/$D777))&gt;$C777,$C777-SUM($F777:AL777),($C777-SUM($F777:AL777))/($D777-(AM$4-$E777)+$B777))),0)</f>
        <v>0</v>
      </c>
      <c r="AN777" s="803">
        <f ca="1">IFERROR(IF(OR(AN$4&lt;$B777,(AN$4-$B777)&lt;$E777),0,IF((SUM($F777:AM777)+($C777/$D777))&gt;$C777,$C777-SUM($F777:AM777),($C777-SUM($F777:AM777))/($D777-(AN$4-$E777)+$B777))),0)</f>
        <v>0</v>
      </c>
      <c r="AO777" s="803">
        <f ca="1">IFERROR(IF(OR(AO$4&lt;$B777,(AO$4-$B777)&lt;$E777),0,IF((SUM($F777:AN777)+($C777/$D777))&gt;$C777,$C777-SUM($F777:AN777),($C777-SUM($F777:AN777))/($D777-(AO$4-$E777)+$B777))),0)</f>
        <v>0</v>
      </c>
      <c r="AP777" s="803">
        <f ca="1">IFERROR(IF(OR(AP$4&lt;$B777,(AP$4-$B777)&lt;$E777),0,IF((SUM($F777:AO777)+($C777/$D777))&gt;$C777,$C777-SUM($F777:AO777),($C777-SUM($F777:AO777))/($D777-(AP$4-$E777)+$B777))),0)</f>
        <v>0</v>
      </c>
      <c r="AQ777" s="803">
        <f ca="1">IFERROR(IF(OR(AQ$4&lt;$B777,(AQ$4-$B777)&lt;$E777),0,IF((SUM($F777:AP777)+($C777/$D777))&gt;$C777,$C777-SUM($F777:AP777),($C777-SUM($F777:AP777))/($D777-(AQ$4-$E777)+$B777))),0)</f>
        <v>0</v>
      </c>
      <c r="AR777" s="803">
        <f ca="1">IFERROR(IF(OR(AR$4&lt;$B777,(AR$4-$B777)&lt;$E777),0,IF((SUM($F777:AQ777)+($C777/$D777))&gt;$C777,$C777-SUM($F777:AQ777),($C777-SUM($F777:AQ777))/($D777-(AR$4-$E777)+$B777))),0)</f>
        <v>0</v>
      </c>
      <c r="AS777" s="803">
        <f ca="1">IFERROR(IF(OR(AS$4&lt;$B777,(AS$4-$B777)&lt;$E777),0,IF((SUM($F777:AR777)+($C777/$D777))&gt;$C777,$C777-SUM($F777:AR777),($C777-SUM($F777:AR777))/($D777-(AS$4-$E777)+$B777))),0)</f>
        <v>0</v>
      </c>
      <c r="AT777" s="803">
        <f ca="1">IFERROR(IF(OR(AT$4&lt;$B777,(AT$4-$B777)&lt;$E777),0,IF((SUM($F777:AS777)+($C777/$D777))&gt;$C777,$C777-SUM($F777:AS777),($C777-SUM($F777:AS777))/($D777-(AT$4-$E777)+$B777))),0)</f>
        <v>0</v>
      </c>
      <c r="AU777" s="803">
        <f ca="1">IFERROR(IF(OR(AU$4&lt;$B777,(AU$4-$B777)&lt;$E777),0,IF((SUM($F777:AT777)+($C777/$D777))&gt;$C777,$C777-SUM($F777:AT777),($C777-SUM($F777:AT777))/($D777-(AU$4-$E777)+$B777))),0)</f>
        <v>0</v>
      </c>
      <c r="AW777" s="201"/>
    </row>
    <row r="778" spans="1:49" s="893" customFormat="1">
      <c r="A778" s="201"/>
      <c r="B778" s="885">
        <f>IF((B777+1)&gt;'PAINEL DE CONTROLE'!$D$6,'PAINEL DE CONTROLE'!$D$6,(B777+1))</f>
        <v>31</v>
      </c>
      <c r="C778" s="850">
        <f ca="1"/>
        <v>0</v>
      </c>
      <c r="D778" s="923">
        <f>IF(B778+SUMIF('PAINEL DE CONTROLE'!$B$97:$B$107,$B$742,'PAINEL DE CONTROLE'!$F$97:$F$107)&gt;'PAINEL DE CONTROLE'!$D$6,'PAINEL DE CONTROLE'!$D$6-B778,SUMIF('PAINEL DE CONTROLE'!$B$97:$B$107,$B$742,'PAINEL DE CONTROLE'!$F$97:$F$107))</f>
        <v>0</v>
      </c>
      <c r="E778" s="923">
        <f>'PAINEL DE CONTROLE'!$D$8</f>
        <v>1</v>
      </c>
      <c r="F778" s="201"/>
      <c r="G778" s="803">
        <f ca="1">IFERROR(IF(OR(G$4&lt;$B778,(G$4-$B778)&lt;$E778),0,IF((SUM($F778:F778)+($C778/$D778))&gt;$C778,$C778-SUM($F778:F778),($C778-SUM($F778:F778))/($D778-(G$4-$E778)+$B778))),0)</f>
        <v>0</v>
      </c>
      <c r="H778" s="803">
        <f ca="1">IFERROR(IF(OR(H$4&lt;$B778,(H$4-$B778)&lt;$E778),0,IF((SUM($F778:G778)+($C778/$D778))&gt;$C778,$C778-SUM($F778:G778),($C778-SUM($F778:G778))/($D778-(H$4-$E778)+$B778))),0)</f>
        <v>0</v>
      </c>
      <c r="I778" s="803">
        <f ca="1">IFERROR(IF(OR(I$4&lt;$B778,(I$4-$B778)&lt;$E778),0,IF((SUM($F778:H778)+($C778/$D778))&gt;$C778,$C778-SUM($F778:H778),($C778-SUM($F778:H778))/($D778-(I$4-$E778)+$B778))),0)</f>
        <v>0</v>
      </c>
      <c r="J778" s="803">
        <f ca="1">IFERROR(IF(OR(J$4&lt;$B778,(J$4-$B778)&lt;$E778),0,IF((SUM($F778:I778)+($C778/$D778))&gt;$C778,$C778-SUM($F778:I778),($C778-SUM($F778:I778))/($D778-(J$4-$E778)+$B778))),0)</f>
        <v>0</v>
      </c>
      <c r="K778" s="803">
        <f ca="1">IFERROR(IF(OR(K$4&lt;$B778,(K$4-$B778)&lt;$E778),0,IF((SUM($F778:J778)+($C778/$D778))&gt;$C778,$C778-SUM($F778:J778),($C778-SUM($F778:J778))/($D778-(K$4-$E778)+$B778))),0)</f>
        <v>0</v>
      </c>
      <c r="L778" s="803">
        <f ca="1">IFERROR(IF(OR(L$4&lt;$B778,(L$4-$B778)&lt;$E778),0,IF((SUM($F778:K778)+($C778/$D778))&gt;$C778,$C778-SUM($F778:K778),($C778-SUM($F778:K778))/($D778-(L$4-$E778)+$B778))),0)</f>
        <v>0</v>
      </c>
      <c r="M778" s="803">
        <f ca="1">IFERROR(IF(OR(M$4&lt;$B778,(M$4-$B778)&lt;$E778),0,IF((SUM($F778:L778)+($C778/$D778))&gt;$C778,$C778-SUM($F778:L778),($C778-SUM($F778:L778))/($D778-(M$4-$E778)+$B778))),0)</f>
        <v>0</v>
      </c>
      <c r="N778" s="803">
        <f ca="1">IFERROR(IF(OR(N$4&lt;$B778,(N$4-$B778)&lt;$E778),0,IF((SUM($F778:M778)+($C778/$D778))&gt;$C778,$C778-SUM($F778:M778),($C778-SUM($F778:M778))/($D778-(N$4-$E778)+$B778))),0)</f>
        <v>0</v>
      </c>
      <c r="O778" s="803">
        <f ca="1">IFERROR(IF(OR(O$4&lt;$B778,(O$4-$B778)&lt;$E778),0,IF((SUM($F778:N778)+($C778/$D778))&gt;$C778,$C778-SUM($F778:N778),($C778-SUM($F778:N778))/($D778-(O$4-$E778)+$B778))),0)</f>
        <v>0</v>
      </c>
      <c r="P778" s="803">
        <f ca="1">IFERROR(IF(OR(P$4&lt;$B778,(P$4-$B778)&lt;$E778),0,IF((SUM($F778:O778)+($C778/$D778))&gt;$C778,$C778-SUM($F778:O778),($C778-SUM($F778:O778))/($D778-(P$4-$E778)+$B778))),0)</f>
        <v>0</v>
      </c>
      <c r="Q778" s="803">
        <f ca="1">IFERROR(IF(OR(Q$4&lt;$B778,(Q$4-$B778)&lt;$E778),0,IF((SUM($F778:P778)+($C778/$D778))&gt;$C778,$C778-SUM($F778:P778),($C778-SUM($F778:P778))/($D778-(Q$4-$E778)+$B778))),0)</f>
        <v>0</v>
      </c>
      <c r="R778" s="803">
        <f ca="1">IFERROR(IF(OR(R$4&lt;$B778,(R$4-$B778)&lt;$E778),0,IF((SUM($F778:Q778)+($C778/$D778))&gt;$C778,$C778-SUM($F778:Q778),($C778-SUM($F778:Q778))/($D778-(R$4-$E778)+$B778))),0)</f>
        <v>0</v>
      </c>
      <c r="S778" s="803">
        <f ca="1">IFERROR(IF(OR(S$4&lt;$B778,(S$4-$B778)&lt;$E778),0,IF((SUM($F778:R778)+($C778/$D778))&gt;$C778,$C778-SUM($F778:R778),($C778-SUM($F778:R778))/($D778-(S$4-$E778)+$B778))),0)</f>
        <v>0</v>
      </c>
      <c r="T778" s="803">
        <f ca="1">IFERROR(IF(OR(T$4&lt;$B778,(T$4-$B778)&lt;$E778),0,IF((SUM($F778:S778)+($C778/$D778))&gt;$C778,$C778-SUM($F778:S778),($C778-SUM($F778:S778))/($D778-(T$4-$E778)+$B778))),0)</f>
        <v>0</v>
      </c>
      <c r="U778" s="803">
        <f ca="1">IFERROR(IF(OR(U$4&lt;$B778,(U$4-$B778)&lt;$E778),0,IF((SUM($F778:T778)+($C778/$D778))&gt;$C778,$C778-SUM($F778:T778),($C778-SUM($F778:T778))/($D778-(U$4-$E778)+$B778))),0)</f>
        <v>0</v>
      </c>
      <c r="V778" s="803">
        <f ca="1">IFERROR(IF(OR(V$4&lt;$B778,(V$4-$B778)&lt;$E778),0,IF((SUM($F778:U778)+($C778/$D778))&gt;$C778,$C778-SUM($F778:U778),($C778-SUM($F778:U778))/($D778-(V$4-$E778)+$B778))),0)</f>
        <v>0</v>
      </c>
      <c r="W778" s="803">
        <f ca="1">IFERROR(IF(OR(W$4&lt;$B778,(W$4-$B778)&lt;$E778),0,IF((SUM($F778:V778)+($C778/$D778))&gt;$C778,$C778-SUM($F778:V778),($C778-SUM($F778:V778))/($D778-(W$4-$E778)+$B778))),0)</f>
        <v>0</v>
      </c>
      <c r="X778" s="803">
        <f ca="1">IFERROR(IF(OR(X$4&lt;$B778,(X$4-$B778)&lt;$E778),0,IF((SUM($F778:W778)+($C778/$D778))&gt;$C778,$C778-SUM($F778:W778),($C778-SUM($F778:W778))/($D778-(X$4-$E778)+$B778))),0)</f>
        <v>0</v>
      </c>
      <c r="Y778" s="803">
        <f ca="1">IFERROR(IF(OR(Y$4&lt;$B778,(Y$4-$B778)&lt;$E778),0,IF((SUM($F778:X778)+($C778/$D778))&gt;$C778,$C778-SUM($F778:X778),($C778-SUM($F778:X778))/($D778-(Y$4-$E778)+$B778))),0)</f>
        <v>0</v>
      </c>
      <c r="Z778" s="803">
        <f ca="1">IFERROR(IF(OR(Z$4&lt;$B778,(Z$4-$B778)&lt;$E778),0,IF((SUM($F778:Y778)+($C778/$D778))&gt;$C778,$C778-SUM($F778:Y778),($C778-SUM($F778:Y778))/($D778-(Z$4-$E778)+$B778))),0)</f>
        <v>0</v>
      </c>
      <c r="AA778" s="803">
        <f ca="1">IFERROR(IF(OR(AA$4&lt;$B778,(AA$4-$B778)&lt;$E778),0,IF((SUM($F778:Z778)+($C778/$D778))&gt;$C778,$C778-SUM($F778:Z778),($C778-SUM($F778:Z778))/($D778-(AA$4-$E778)+$B778))),0)</f>
        <v>0</v>
      </c>
      <c r="AB778" s="803">
        <f ca="1">IFERROR(IF(OR(AB$4&lt;$B778,(AB$4-$B778)&lt;$E778),0,IF((SUM($F778:AA778)+($C778/$D778))&gt;$C778,$C778-SUM($F778:AA778),($C778-SUM($F778:AA778))/($D778-(AB$4-$E778)+$B778))),0)</f>
        <v>0</v>
      </c>
      <c r="AC778" s="803">
        <f ca="1">IFERROR(IF(OR(AC$4&lt;$B778,(AC$4-$B778)&lt;$E778),0,IF((SUM($F778:AB778)+($C778/$D778))&gt;$C778,$C778-SUM($F778:AB778),($C778-SUM($F778:AB778))/($D778-(AC$4-$E778)+$B778))),0)</f>
        <v>0</v>
      </c>
      <c r="AD778" s="803">
        <f ca="1">IFERROR(IF(OR(AD$4&lt;$B778,(AD$4-$B778)&lt;$E778),0,IF((SUM($F778:AC778)+($C778/$D778))&gt;$C778,$C778-SUM($F778:AC778),($C778-SUM($F778:AC778))/($D778-(AD$4-$E778)+$B778))),0)</f>
        <v>0</v>
      </c>
      <c r="AE778" s="803">
        <f ca="1">IFERROR(IF(OR(AE$4&lt;$B778,(AE$4-$B778)&lt;$E778),0,IF((SUM($F778:AD778)+($C778/$D778))&gt;$C778,$C778-SUM($F778:AD778),($C778-SUM($F778:AD778))/($D778-(AE$4-$E778)+$B778))),0)</f>
        <v>0</v>
      </c>
      <c r="AF778" s="803">
        <f ca="1">IFERROR(IF(OR(AF$4&lt;$B778,(AF$4-$B778)&lt;$E778),0,IF((SUM($F778:AE778)+($C778/$D778))&gt;$C778,$C778-SUM($F778:AE778),($C778-SUM($F778:AE778))/($D778-(AF$4-$E778)+$B778))),0)</f>
        <v>0</v>
      </c>
      <c r="AG778" s="803">
        <f ca="1">IFERROR(IF(OR(AG$4&lt;$B778,(AG$4-$B778)&lt;$E778),0,IF((SUM($F778:AF778)+($C778/$D778))&gt;$C778,$C778-SUM($F778:AF778),($C778-SUM($F778:AF778))/($D778-(AG$4-$E778)+$B778))),0)</f>
        <v>0</v>
      </c>
      <c r="AH778" s="803">
        <f ca="1">IFERROR(IF(OR(AH$4&lt;$B778,(AH$4-$B778)&lt;$E778),0,IF((SUM($F778:AG778)+($C778/$D778))&gt;$C778,$C778-SUM($F778:AG778),($C778-SUM($F778:AG778))/($D778-(AH$4-$E778)+$B778))),0)</f>
        <v>0</v>
      </c>
      <c r="AI778" s="803">
        <f ca="1">IFERROR(IF(OR(AI$4&lt;$B778,(AI$4-$B778)&lt;$E778),0,IF((SUM($F778:AH778)+($C778/$D778))&gt;$C778,$C778-SUM($F778:AH778),($C778-SUM($F778:AH778))/($D778-(AI$4-$E778)+$B778))),0)</f>
        <v>0</v>
      </c>
      <c r="AJ778" s="803">
        <f ca="1">IFERROR(IF(OR(AJ$4&lt;$B778,(AJ$4-$B778)&lt;$E778),0,IF((SUM($F778:AI778)+($C778/$D778))&gt;$C778,$C778-SUM($F778:AI778),($C778-SUM($F778:AI778))/($D778-(AJ$4-$E778)+$B778))),0)</f>
        <v>0</v>
      </c>
      <c r="AK778" s="803">
        <f ca="1">IFERROR(IF(OR(AK$4&lt;$B778,(AK$4-$B778)&lt;$E778),0,IF((SUM($F778:AJ778)+($C778/$D778))&gt;$C778,$C778-SUM($F778:AJ778),($C778-SUM($F778:AJ778))/($D778-(AK$4-$E778)+$B778))),0)</f>
        <v>0</v>
      </c>
      <c r="AL778" s="803">
        <f ca="1">IFERROR(IF(OR(AL$4&lt;$B778,(AL$4-$B778)&lt;$E778),0,IF((SUM($F778:AK778)+($C778/$D778))&gt;$C778,$C778-SUM($F778:AK778),($C778-SUM($F778:AK778))/($D778-(AL$4-$E778)+$B778))),0)</f>
        <v>0</v>
      </c>
      <c r="AM778" s="803">
        <f ca="1">IFERROR(IF(OR(AM$4&lt;$B778,(AM$4-$B778)&lt;$E778),0,IF((SUM($F778:AL778)+($C778/$D778))&gt;$C778,$C778-SUM($F778:AL778),($C778-SUM($F778:AL778))/($D778-(AM$4-$E778)+$B778))),0)</f>
        <v>0</v>
      </c>
      <c r="AN778" s="803">
        <f ca="1">IFERROR(IF(OR(AN$4&lt;$B778,(AN$4-$B778)&lt;$E778),0,IF((SUM($F778:AM778)+($C778/$D778))&gt;$C778,$C778-SUM($F778:AM778),($C778-SUM($F778:AM778))/($D778-(AN$4-$E778)+$B778))),0)</f>
        <v>0</v>
      </c>
      <c r="AO778" s="803">
        <f ca="1">IFERROR(IF(OR(AO$4&lt;$B778,(AO$4-$B778)&lt;$E778),0,IF((SUM($F778:AN778)+($C778/$D778))&gt;$C778,$C778-SUM($F778:AN778),($C778-SUM($F778:AN778))/($D778-(AO$4-$E778)+$B778))),0)</f>
        <v>0</v>
      </c>
      <c r="AP778" s="803">
        <f ca="1">IFERROR(IF(OR(AP$4&lt;$B778,(AP$4-$B778)&lt;$E778),0,IF((SUM($F778:AO778)+($C778/$D778))&gt;$C778,$C778-SUM($F778:AO778),($C778-SUM($F778:AO778))/($D778-(AP$4-$E778)+$B778))),0)</f>
        <v>0</v>
      </c>
      <c r="AQ778" s="803">
        <f ca="1">IFERROR(IF(OR(AQ$4&lt;$B778,(AQ$4-$B778)&lt;$E778),0,IF((SUM($F778:AP778)+($C778/$D778))&gt;$C778,$C778-SUM($F778:AP778),($C778-SUM($F778:AP778))/($D778-(AQ$4-$E778)+$B778))),0)</f>
        <v>0</v>
      </c>
      <c r="AR778" s="803">
        <f ca="1">IFERROR(IF(OR(AR$4&lt;$B778,(AR$4-$B778)&lt;$E778),0,IF((SUM($F778:AQ778)+($C778/$D778))&gt;$C778,$C778-SUM($F778:AQ778),($C778-SUM($F778:AQ778))/($D778-(AR$4-$E778)+$B778))),0)</f>
        <v>0</v>
      </c>
      <c r="AS778" s="803">
        <f ca="1">IFERROR(IF(OR(AS$4&lt;$B778,(AS$4-$B778)&lt;$E778),0,IF((SUM($F778:AR778)+($C778/$D778))&gt;$C778,$C778-SUM($F778:AR778),($C778-SUM($F778:AR778))/($D778-(AS$4-$E778)+$B778))),0)</f>
        <v>0</v>
      </c>
      <c r="AT778" s="803">
        <f ca="1">IFERROR(IF(OR(AT$4&lt;$B778,(AT$4-$B778)&lt;$E778),0,IF((SUM($F778:AS778)+($C778/$D778))&gt;$C778,$C778-SUM($F778:AS778),($C778-SUM($F778:AS778))/($D778-(AT$4-$E778)+$B778))),0)</f>
        <v>0</v>
      </c>
      <c r="AU778" s="803">
        <f ca="1">IFERROR(IF(OR(AU$4&lt;$B778,(AU$4-$B778)&lt;$E778),0,IF((SUM($F778:AT778)+($C778/$D778))&gt;$C778,$C778-SUM($F778:AT778),($C778-SUM($F778:AT778))/($D778-(AU$4-$E778)+$B778))),0)</f>
        <v>0</v>
      </c>
      <c r="AW778" s="201"/>
    </row>
    <row r="779" spans="1:49" s="893" customFormat="1">
      <c r="A779" s="201"/>
      <c r="B779" s="885">
        <f>IF((B778+1)&gt;'PAINEL DE CONTROLE'!$D$6,'PAINEL DE CONTROLE'!$D$6,(B778+1))</f>
        <v>31</v>
      </c>
      <c r="C779" s="850">
        <f ca="1"/>
        <v>0</v>
      </c>
      <c r="D779" s="923">
        <f>IF(B779+SUMIF('PAINEL DE CONTROLE'!$B$97:$B$107,$B$742,'PAINEL DE CONTROLE'!$F$97:$F$107)&gt;'PAINEL DE CONTROLE'!$D$6,'PAINEL DE CONTROLE'!$D$6-B779,SUMIF('PAINEL DE CONTROLE'!$B$97:$B$107,$B$742,'PAINEL DE CONTROLE'!$F$97:$F$107))</f>
        <v>0</v>
      </c>
      <c r="E779" s="923">
        <f>'PAINEL DE CONTROLE'!$D$8</f>
        <v>1</v>
      </c>
      <c r="F779" s="201"/>
      <c r="G779" s="803">
        <f ca="1">IFERROR(IF(OR(G$4&lt;$B779,(G$4-$B779)&lt;$E779),0,IF((SUM($F779:F779)+($C779/$D779))&gt;$C779,$C779-SUM($F779:F779),($C779-SUM($F779:F779))/($D779-(G$4-$E779)+$B779))),0)</f>
        <v>0</v>
      </c>
      <c r="H779" s="803">
        <f ca="1">IFERROR(IF(OR(H$4&lt;$B779,(H$4-$B779)&lt;$E779),0,IF((SUM($F779:G779)+($C779/$D779))&gt;$C779,$C779-SUM($F779:G779),($C779-SUM($F779:G779))/($D779-(H$4-$E779)+$B779))),0)</f>
        <v>0</v>
      </c>
      <c r="I779" s="803">
        <f ca="1">IFERROR(IF(OR(I$4&lt;$B779,(I$4-$B779)&lt;$E779),0,IF((SUM($F779:H779)+($C779/$D779))&gt;$C779,$C779-SUM($F779:H779),($C779-SUM($F779:H779))/($D779-(I$4-$E779)+$B779))),0)</f>
        <v>0</v>
      </c>
      <c r="J779" s="803">
        <f ca="1">IFERROR(IF(OR(J$4&lt;$B779,(J$4-$B779)&lt;$E779),0,IF((SUM($F779:I779)+($C779/$D779))&gt;$C779,$C779-SUM($F779:I779),($C779-SUM($F779:I779))/($D779-(J$4-$E779)+$B779))),0)</f>
        <v>0</v>
      </c>
      <c r="K779" s="803">
        <f ca="1">IFERROR(IF(OR(K$4&lt;$B779,(K$4-$B779)&lt;$E779),0,IF((SUM($F779:J779)+($C779/$D779))&gt;$C779,$C779-SUM($F779:J779),($C779-SUM($F779:J779))/($D779-(K$4-$E779)+$B779))),0)</f>
        <v>0</v>
      </c>
      <c r="L779" s="803">
        <f ca="1">IFERROR(IF(OR(L$4&lt;$B779,(L$4-$B779)&lt;$E779),0,IF((SUM($F779:K779)+($C779/$D779))&gt;$C779,$C779-SUM($F779:K779),($C779-SUM($F779:K779))/($D779-(L$4-$E779)+$B779))),0)</f>
        <v>0</v>
      </c>
      <c r="M779" s="803">
        <f ca="1">IFERROR(IF(OR(M$4&lt;$B779,(M$4-$B779)&lt;$E779),0,IF((SUM($F779:L779)+($C779/$D779))&gt;$C779,$C779-SUM($F779:L779),($C779-SUM($F779:L779))/($D779-(M$4-$E779)+$B779))),0)</f>
        <v>0</v>
      </c>
      <c r="N779" s="803">
        <f ca="1">IFERROR(IF(OR(N$4&lt;$B779,(N$4-$B779)&lt;$E779),0,IF((SUM($F779:M779)+($C779/$D779))&gt;$C779,$C779-SUM($F779:M779),($C779-SUM($F779:M779))/($D779-(N$4-$E779)+$B779))),0)</f>
        <v>0</v>
      </c>
      <c r="O779" s="803">
        <f ca="1">IFERROR(IF(OR(O$4&lt;$B779,(O$4-$B779)&lt;$E779),0,IF((SUM($F779:N779)+($C779/$D779))&gt;$C779,$C779-SUM($F779:N779),($C779-SUM($F779:N779))/($D779-(O$4-$E779)+$B779))),0)</f>
        <v>0</v>
      </c>
      <c r="P779" s="803">
        <f ca="1">IFERROR(IF(OR(P$4&lt;$B779,(P$4-$B779)&lt;$E779),0,IF((SUM($F779:O779)+($C779/$D779))&gt;$C779,$C779-SUM($F779:O779),($C779-SUM($F779:O779))/($D779-(P$4-$E779)+$B779))),0)</f>
        <v>0</v>
      </c>
      <c r="Q779" s="803">
        <f ca="1">IFERROR(IF(OR(Q$4&lt;$B779,(Q$4-$B779)&lt;$E779),0,IF((SUM($F779:P779)+($C779/$D779))&gt;$C779,$C779-SUM($F779:P779),($C779-SUM($F779:P779))/($D779-(Q$4-$E779)+$B779))),0)</f>
        <v>0</v>
      </c>
      <c r="R779" s="803">
        <f ca="1">IFERROR(IF(OR(R$4&lt;$B779,(R$4-$B779)&lt;$E779),0,IF((SUM($F779:Q779)+($C779/$D779))&gt;$C779,$C779-SUM($F779:Q779),($C779-SUM($F779:Q779))/($D779-(R$4-$E779)+$B779))),0)</f>
        <v>0</v>
      </c>
      <c r="S779" s="803">
        <f ca="1">IFERROR(IF(OR(S$4&lt;$B779,(S$4-$B779)&lt;$E779),0,IF((SUM($F779:R779)+($C779/$D779))&gt;$C779,$C779-SUM($F779:R779),($C779-SUM($F779:R779))/($D779-(S$4-$E779)+$B779))),0)</f>
        <v>0</v>
      </c>
      <c r="T779" s="803">
        <f ca="1">IFERROR(IF(OR(T$4&lt;$B779,(T$4-$B779)&lt;$E779),0,IF((SUM($F779:S779)+($C779/$D779))&gt;$C779,$C779-SUM($F779:S779),($C779-SUM($F779:S779))/($D779-(T$4-$E779)+$B779))),0)</f>
        <v>0</v>
      </c>
      <c r="U779" s="803">
        <f ca="1">IFERROR(IF(OR(U$4&lt;$B779,(U$4-$B779)&lt;$E779),0,IF((SUM($F779:T779)+($C779/$D779))&gt;$C779,$C779-SUM($F779:T779),($C779-SUM($F779:T779))/($D779-(U$4-$E779)+$B779))),0)</f>
        <v>0</v>
      </c>
      <c r="V779" s="803">
        <f ca="1">IFERROR(IF(OR(V$4&lt;$B779,(V$4-$B779)&lt;$E779),0,IF((SUM($F779:U779)+($C779/$D779))&gt;$C779,$C779-SUM($F779:U779),($C779-SUM($F779:U779))/($D779-(V$4-$E779)+$B779))),0)</f>
        <v>0</v>
      </c>
      <c r="W779" s="803">
        <f ca="1">IFERROR(IF(OR(W$4&lt;$B779,(W$4-$B779)&lt;$E779),0,IF((SUM($F779:V779)+($C779/$D779))&gt;$C779,$C779-SUM($F779:V779),($C779-SUM($F779:V779))/($D779-(W$4-$E779)+$B779))),0)</f>
        <v>0</v>
      </c>
      <c r="X779" s="803">
        <f ca="1">IFERROR(IF(OR(X$4&lt;$B779,(X$4-$B779)&lt;$E779),0,IF((SUM($F779:W779)+($C779/$D779))&gt;$C779,$C779-SUM($F779:W779),($C779-SUM($F779:W779))/($D779-(X$4-$E779)+$B779))),0)</f>
        <v>0</v>
      </c>
      <c r="Y779" s="803">
        <f ca="1">IFERROR(IF(OR(Y$4&lt;$B779,(Y$4-$B779)&lt;$E779),0,IF((SUM($F779:X779)+($C779/$D779))&gt;$C779,$C779-SUM($F779:X779),($C779-SUM($F779:X779))/($D779-(Y$4-$E779)+$B779))),0)</f>
        <v>0</v>
      </c>
      <c r="Z779" s="803">
        <f ca="1">IFERROR(IF(OR(Z$4&lt;$B779,(Z$4-$B779)&lt;$E779),0,IF((SUM($F779:Y779)+($C779/$D779))&gt;$C779,$C779-SUM($F779:Y779),($C779-SUM($F779:Y779))/($D779-(Z$4-$E779)+$B779))),0)</f>
        <v>0</v>
      </c>
      <c r="AA779" s="803">
        <f ca="1">IFERROR(IF(OR(AA$4&lt;$B779,(AA$4-$B779)&lt;$E779),0,IF((SUM($F779:Z779)+($C779/$D779))&gt;$C779,$C779-SUM($F779:Z779),($C779-SUM($F779:Z779))/($D779-(AA$4-$E779)+$B779))),0)</f>
        <v>0</v>
      </c>
      <c r="AB779" s="803">
        <f ca="1">IFERROR(IF(OR(AB$4&lt;$B779,(AB$4-$B779)&lt;$E779),0,IF((SUM($F779:AA779)+($C779/$D779))&gt;$C779,$C779-SUM($F779:AA779),($C779-SUM($F779:AA779))/($D779-(AB$4-$E779)+$B779))),0)</f>
        <v>0</v>
      </c>
      <c r="AC779" s="803">
        <f ca="1">IFERROR(IF(OR(AC$4&lt;$B779,(AC$4-$B779)&lt;$E779),0,IF((SUM($F779:AB779)+($C779/$D779))&gt;$C779,$C779-SUM($F779:AB779),($C779-SUM($F779:AB779))/($D779-(AC$4-$E779)+$B779))),0)</f>
        <v>0</v>
      </c>
      <c r="AD779" s="803">
        <f ca="1">IFERROR(IF(OR(AD$4&lt;$B779,(AD$4-$B779)&lt;$E779),0,IF((SUM($F779:AC779)+($C779/$D779))&gt;$C779,$C779-SUM($F779:AC779),($C779-SUM($F779:AC779))/($D779-(AD$4-$E779)+$B779))),0)</f>
        <v>0</v>
      </c>
      <c r="AE779" s="803">
        <f ca="1">IFERROR(IF(OR(AE$4&lt;$B779,(AE$4-$B779)&lt;$E779),0,IF((SUM($F779:AD779)+($C779/$D779))&gt;$C779,$C779-SUM($F779:AD779),($C779-SUM($F779:AD779))/($D779-(AE$4-$E779)+$B779))),0)</f>
        <v>0</v>
      </c>
      <c r="AF779" s="803">
        <f ca="1">IFERROR(IF(OR(AF$4&lt;$B779,(AF$4-$B779)&lt;$E779),0,IF((SUM($F779:AE779)+($C779/$D779))&gt;$C779,$C779-SUM($F779:AE779),($C779-SUM($F779:AE779))/($D779-(AF$4-$E779)+$B779))),0)</f>
        <v>0</v>
      </c>
      <c r="AG779" s="803">
        <f ca="1">IFERROR(IF(OR(AG$4&lt;$B779,(AG$4-$B779)&lt;$E779),0,IF((SUM($F779:AF779)+($C779/$D779))&gt;$C779,$C779-SUM($F779:AF779),($C779-SUM($F779:AF779))/($D779-(AG$4-$E779)+$B779))),0)</f>
        <v>0</v>
      </c>
      <c r="AH779" s="803">
        <f ca="1">IFERROR(IF(OR(AH$4&lt;$B779,(AH$4-$B779)&lt;$E779),0,IF((SUM($F779:AG779)+($C779/$D779))&gt;$C779,$C779-SUM($F779:AG779),($C779-SUM($F779:AG779))/($D779-(AH$4-$E779)+$B779))),0)</f>
        <v>0</v>
      </c>
      <c r="AI779" s="803">
        <f ca="1">IFERROR(IF(OR(AI$4&lt;$B779,(AI$4-$B779)&lt;$E779),0,IF((SUM($F779:AH779)+($C779/$D779))&gt;$C779,$C779-SUM($F779:AH779),($C779-SUM($F779:AH779))/($D779-(AI$4-$E779)+$B779))),0)</f>
        <v>0</v>
      </c>
      <c r="AJ779" s="803">
        <f ca="1">IFERROR(IF(OR(AJ$4&lt;$B779,(AJ$4-$B779)&lt;$E779),0,IF((SUM($F779:AI779)+($C779/$D779))&gt;$C779,$C779-SUM($F779:AI779),($C779-SUM($F779:AI779))/($D779-(AJ$4-$E779)+$B779))),0)</f>
        <v>0</v>
      </c>
      <c r="AK779" s="803">
        <f ca="1">IFERROR(IF(OR(AK$4&lt;$B779,(AK$4-$B779)&lt;$E779),0,IF((SUM($F779:AJ779)+($C779/$D779))&gt;$C779,$C779-SUM($F779:AJ779),($C779-SUM($F779:AJ779))/($D779-(AK$4-$E779)+$B779))),0)</f>
        <v>0</v>
      </c>
      <c r="AL779" s="803">
        <f ca="1">IFERROR(IF(OR(AL$4&lt;$B779,(AL$4-$B779)&lt;$E779),0,IF((SUM($F779:AK779)+($C779/$D779))&gt;$C779,$C779-SUM($F779:AK779),($C779-SUM($F779:AK779))/($D779-(AL$4-$E779)+$B779))),0)</f>
        <v>0</v>
      </c>
      <c r="AM779" s="803">
        <f ca="1">IFERROR(IF(OR(AM$4&lt;$B779,(AM$4-$B779)&lt;$E779),0,IF((SUM($F779:AL779)+($C779/$D779))&gt;$C779,$C779-SUM($F779:AL779),($C779-SUM($F779:AL779))/($D779-(AM$4-$E779)+$B779))),0)</f>
        <v>0</v>
      </c>
      <c r="AN779" s="803">
        <f ca="1">IFERROR(IF(OR(AN$4&lt;$B779,(AN$4-$B779)&lt;$E779),0,IF((SUM($F779:AM779)+($C779/$D779))&gt;$C779,$C779-SUM($F779:AM779),($C779-SUM($F779:AM779))/($D779-(AN$4-$E779)+$B779))),0)</f>
        <v>0</v>
      </c>
      <c r="AO779" s="803">
        <f ca="1">IFERROR(IF(OR(AO$4&lt;$B779,(AO$4-$B779)&lt;$E779),0,IF((SUM($F779:AN779)+($C779/$D779))&gt;$C779,$C779-SUM($F779:AN779),($C779-SUM($F779:AN779))/($D779-(AO$4-$E779)+$B779))),0)</f>
        <v>0</v>
      </c>
      <c r="AP779" s="803">
        <f ca="1">IFERROR(IF(OR(AP$4&lt;$B779,(AP$4-$B779)&lt;$E779),0,IF((SUM($F779:AO779)+($C779/$D779))&gt;$C779,$C779-SUM($F779:AO779),($C779-SUM($F779:AO779))/($D779-(AP$4-$E779)+$B779))),0)</f>
        <v>0</v>
      </c>
      <c r="AQ779" s="803">
        <f ca="1">IFERROR(IF(OR(AQ$4&lt;$B779,(AQ$4-$B779)&lt;$E779),0,IF((SUM($F779:AP779)+($C779/$D779))&gt;$C779,$C779-SUM($F779:AP779),($C779-SUM($F779:AP779))/($D779-(AQ$4-$E779)+$B779))),0)</f>
        <v>0</v>
      </c>
      <c r="AR779" s="803">
        <f ca="1">IFERROR(IF(OR(AR$4&lt;$B779,(AR$4-$B779)&lt;$E779),0,IF((SUM($F779:AQ779)+($C779/$D779))&gt;$C779,$C779-SUM($F779:AQ779),($C779-SUM($F779:AQ779))/($D779-(AR$4-$E779)+$B779))),0)</f>
        <v>0</v>
      </c>
      <c r="AS779" s="803">
        <f ca="1">IFERROR(IF(OR(AS$4&lt;$B779,(AS$4-$B779)&lt;$E779),0,IF((SUM($F779:AR779)+($C779/$D779))&gt;$C779,$C779-SUM($F779:AR779),($C779-SUM($F779:AR779))/($D779-(AS$4-$E779)+$B779))),0)</f>
        <v>0</v>
      </c>
      <c r="AT779" s="803">
        <f ca="1">IFERROR(IF(OR(AT$4&lt;$B779,(AT$4-$B779)&lt;$E779),0,IF((SUM($F779:AS779)+($C779/$D779))&gt;$C779,$C779-SUM($F779:AS779),($C779-SUM($F779:AS779))/($D779-(AT$4-$E779)+$B779))),0)</f>
        <v>0</v>
      </c>
      <c r="AU779" s="803">
        <f ca="1">IFERROR(IF(OR(AU$4&lt;$B779,(AU$4-$B779)&lt;$E779),0,IF((SUM($F779:AT779)+($C779/$D779))&gt;$C779,$C779-SUM($F779:AT779),($C779-SUM($F779:AT779))/($D779-(AU$4-$E779)+$B779))),0)</f>
        <v>0</v>
      </c>
      <c r="AW779" s="201"/>
    </row>
    <row r="780" spans="1:49" s="893" customFormat="1">
      <c r="A780" s="201"/>
      <c r="B780" s="885">
        <f>IF((B779+1)&gt;'PAINEL DE CONTROLE'!$D$6,'PAINEL DE CONTROLE'!$D$6,(B779+1))</f>
        <v>31</v>
      </c>
      <c r="C780" s="850">
        <f ca="1"/>
        <v>0</v>
      </c>
      <c r="D780" s="923">
        <f>IF(B780+SUMIF('PAINEL DE CONTROLE'!$B$97:$B$107,$B$742,'PAINEL DE CONTROLE'!$F$97:$F$107)&gt;'PAINEL DE CONTROLE'!$D$6,'PAINEL DE CONTROLE'!$D$6-B780,SUMIF('PAINEL DE CONTROLE'!$B$97:$B$107,$B$742,'PAINEL DE CONTROLE'!$F$97:$F$107))</f>
        <v>0</v>
      </c>
      <c r="E780" s="923">
        <f>'PAINEL DE CONTROLE'!$D$8</f>
        <v>1</v>
      </c>
      <c r="F780" s="201"/>
      <c r="G780" s="803">
        <f ca="1">IFERROR(IF(OR(G$4&lt;$B780,(G$4-$B780)&lt;$E780),0,IF((SUM($F780:F780)+($C780/$D780))&gt;$C780,$C780-SUM($F780:F780),($C780-SUM($F780:F780))/($D780-(G$4-$E780)+$B780))),0)</f>
        <v>0</v>
      </c>
      <c r="H780" s="803">
        <f ca="1">IFERROR(IF(OR(H$4&lt;$B780,(H$4-$B780)&lt;$E780),0,IF((SUM($F780:G780)+($C780/$D780))&gt;$C780,$C780-SUM($F780:G780),($C780-SUM($F780:G780))/($D780-(H$4-$E780)+$B780))),0)</f>
        <v>0</v>
      </c>
      <c r="I780" s="803">
        <f ca="1">IFERROR(IF(OR(I$4&lt;$B780,(I$4-$B780)&lt;$E780),0,IF((SUM($F780:H780)+($C780/$D780))&gt;$C780,$C780-SUM($F780:H780),($C780-SUM($F780:H780))/($D780-(I$4-$E780)+$B780))),0)</f>
        <v>0</v>
      </c>
      <c r="J780" s="803">
        <f ca="1">IFERROR(IF(OR(J$4&lt;$B780,(J$4-$B780)&lt;$E780),0,IF((SUM($F780:I780)+($C780/$D780))&gt;$C780,$C780-SUM($F780:I780),($C780-SUM($F780:I780))/($D780-(J$4-$E780)+$B780))),0)</f>
        <v>0</v>
      </c>
      <c r="K780" s="803">
        <f ca="1">IFERROR(IF(OR(K$4&lt;$B780,(K$4-$B780)&lt;$E780),0,IF((SUM($F780:J780)+($C780/$D780))&gt;$C780,$C780-SUM($F780:J780),($C780-SUM($F780:J780))/($D780-(K$4-$E780)+$B780))),0)</f>
        <v>0</v>
      </c>
      <c r="L780" s="803">
        <f ca="1">IFERROR(IF(OR(L$4&lt;$B780,(L$4-$B780)&lt;$E780),0,IF((SUM($F780:K780)+($C780/$D780))&gt;$C780,$C780-SUM($F780:K780),($C780-SUM($F780:K780))/($D780-(L$4-$E780)+$B780))),0)</f>
        <v>0</v>
      </c>
      <c r="M780" s="803">
        <f ca="1">IFERROR(IF(OR(M$4&lt;$B780,(M$4-$B780)&lt;$E780),0,IF((SUM($F780:L780)+($C780/$D780))&gt;$C780,$C780-SUM($F780:L780),($C780-SUM($F780:L780))/($D780-(M$4-$E780)+$B780))),0)</f>
        <v>0</v>
      </c>
      <c r="N780" s="803">
        <f ca="1">IFERROR(IF(OR(N$4&lt;$B780,(N$4-$B780)&lt;$E780),0,IF((SUM($F780:M780)+($C780/$D780))&gt;$C780,$C780-SUM($F780:M780),($C780-SUM($F780:M780))/($D780-(N$4-$E780)+$B780))),0)</f>
        <v>0</v>
      </c>
      <c r="O780" s="803">
        <f ca="1">IFERROR(IF(OR(O$4&lt;$B780,(O$4-$B780)&lt;$E780),0,IF((SUM($F780:N780)+($C780/$D780))&gt;$C780,$C780-SUM($F780:N780),($C780-SUM($F780:N780))/($D780-(O$4-$E780)+$B780))),0)</f>
        <v>0</v>
      </c>
      <c r="P780" s="803">
        <f ca="1">IFERROR(IF(OR(P$4&lt;$B780,(P$4-$B780)&lt;$E780),0,IF((SUM($F780:O780)+($C780/$D780))&gt;$C780,$C780-SUM($F780:O780),($C780-SUM($F780:O780))/($D780-(P$4-$E780)+$B780))),0)</f>
        <v>0</v>
      </c>
      <c r="Q780" s="803">
        <f ca="1">IFERROR(IF(OR(Q$4&lt;$B780,(Q$4-$B780)&lt;$E780),0,IF((SUM($F780:P780)+($C780/$D780))&gt;$C780,$C780-SUM($F780:P780),($C780-SUM($F780:P780))/($D780-(Q$4-$E780)+$B780))),0)</f>
        <v>0</v>
      </c>
      <c r="R780" s="803">
        <f ca="1">IFERROR(IF(OR(R$4&lt;$B780,(R$4-$B780)&lt;$E780),0,IF((SUM($F780:Q780)+($C780/$D780))&gt;$C780,$C780-SUM($F780:Q780),($C780-SUM($F780:Q780))/($D780-(R$4-$E780)+$B780))),0)</f>
        <v>0</v>
      </c>
      <c r="S780" s="803">
        <f ca="1">IFERROR(IF(OR(S$4&lt;$B780,(S$4-$B780)&lt;$E780),0,IF((SUM($F780:R780)+($C780/$D780))&gt;$C780,$C780-SUM($F780:R780),($C780-SUM($F780:R780))/($D780-(S$4-$E780)+$B780))),0)</f>
        <v>0</v>
      </c>
      <c r="T780" s="803">
        <f ca="1">IFERROR(IF(OR(T$4&lt;$B780,(T$4-$B780)&lt;$E780),0,IF((SUM($F780:S780)+($C780/$D780))&gt;$C780,$C780-SUM($F780:S780),($C780-SUM($F780:S780))/($D780-(T$4-$E780)+$B780))),0)</f>
        <v>0</v>
      </c>
      <c r="U780" s="803">
        <f ca="1">IFERROR(IF(OR(U$4&lt;$B780,(U$4-$B780)&lt;$E780),0,IF((SUM($F780:T780)+($C780/$D780))&gt;$C780,$C780-SUM($F780:T780),($C780-SUM($F780:T780))/($D780-(U$4-$E780)+$B780))),0)</f>
        <v>0</v>
      </c>
      <c r="V780" s="803">
        <f ca="1">IFERROR(IF(OR(V$4&lt;$B780,(V$4-$B780)&lt;$E780),0,IF((SUM($F780:U780)+($C780/$D780))&gt;$C780,$C780-SUM($F780:U780),($C780-SUM($F780:U780))/($D780-(V$4-$E780)+$B780))),0)</f>
        <v>0</v>
      </c>
      <c r="W780" s="803">
        <f ca="1">IFERROR(IF(OR(W$4&lt;$B780,(W$4-$B780)&lt;$E780),0,IF((SUM($F780:V780)+($C780/$D780))&gt;$C780,$C780-SUM($F780:V780),($C780-SUM($F780:V780))/($D780-(W$4-$E780)+$B780))),0)</f>
        <v>0</v>
      </c>
      <c r="X780" s="803">
        <f ca="1">IFERROR(IF(OR(X$4&lt;$B780,(X$4-$B780)&lt;$E780),0,IF((SUM($F780:W780)+($C780/$D780))&gt;$C780,$C780-SUM($F780:W780),($C780-SUM($F780:W780))/($D780-(X$4-$E780)+$B780))),0)</f>
        <v>0</v>
      </c>
      <c r="Y780" s="803">
        <f ca="1">IFERROR(IF(OR(Y$4&lt;$B780,(Y$4-$B780)&lt;$E780),0,IF((SUM($F780:X780)+($C780/$D780))&gt;$C780,$C780-SUM($F780:X780),($C780-SUM($F780:X780))/($D780-(Y$4-$E780)+$B780))),0)</f>
        <v>0</v>
      </c>
      <c r="Z780" s="803">
        <f ca="1">IFERROR(IF(OR(Z$4&lt;$B780,(Z$4-$B780)&lt;$E780),0,IF((SUM($F780:Y780)+($C780/$D780))&gt;$C780,$C780-SUM($F780:Y780),($C780-SUM($F780:Y780))/($D780-(Z$4-$E780)+$B780))),0)</f>
        <v>0</v>
      </c>
      <c r="AA780" s="803">
        <f ca="1">IFERROR(IF(OR(AA$4&lt;$B780,(AA$4-$B780)&lt;$E780),0,IF((SUM($F780:Z780)+($C780/$D780))&gt;$C780,$C780-SUM($F780:Z780),($C780-SUM($F780:Z780))/($D780-(AA$4-$E780)+$B780))),0)</f>
        <v>0</v>
      </c>
      <c r="AB780" s="803">
        <f ca="1">IFERROR(IF(OR(AB$4&lt;$B780,(AB$4-$B780)&lt;$E780),0,IF((SUM($F780:AA780)+($C780/$D780))&gt;$C780,$C780-SUM($F780:AA780),($C780-SUM($F780:AA780))/($D780-(AB$4-$E780)+$B780))),0)</f>
        <v>0</v>
      </c>
      <c r="AC780" s="803">
        <f ca="1">IFERROR(IF(OR(AC$4&lt;$B780,(AC$4-$B780)&lt;$E780),0,IF((SUM($F780:AB780)+($C780/$D780))&gt;$C780,$C780-SUM($F780:AB780),($C780-SUM($F780:AB780))/($D780-(AC$4-$E780)+$B780))),0)</f>
        <v>0</v>
      </c>
      <c r="AD780" s="803">
        <f ca="1">IFERROR(IF(OR(AD$4&lt;$B780,(AD$4-$B780)&lt;$E780),0,IF((SUM($F780:AC780)+($C780/$D780))&gt;$C780,$C780-SUM($F780:AC780),($C780-SUM($F780:AC780))/($D780-(AD$4-$E780)+$B780))),0)</f>
        <v>0</v>
      </c>
      <c r="AE780" s="803">
        <f ca="1">IFERROR(IF(OR(AE$4&lt;$B780,(AE$4-$B780)&lt;$E780),0,IF((SUM($F780:AD780)+($C780/$D780))&gt;$C780,$C780-SUM($F780:AD780),($C780-SUM($F780:AD780))/($D780-(AE$4-$E780)+$B780))),0)</f>
        <v>0</v>
      </c>
      <c r="AF780" s="803">
        <f ca="1">IFERROR(IF(OR(AF$4&lt;$B780,(AF$4-$B780)&lt;$E780),0,IF((SUM($F780:AE780)+($C780/$D780))&gt;$C780,$C780-SUM($F780:AE780),($C780-SUM($F780:AE780))/($D780-(AF$4-$E780)+$B780))),0)</f>
        <v>0</v>
      </c>
      <c r="AG780" s="803">
        <f ca="1">IFERROR(IF(OR(AG$4&lt;$B780,(AG$4-$B780)&lt;$E780),0,IF((SUM($F780:AF780)+($C780/$D780))&gt;$C780,$C780-SUM($F780:AF780),($C780-SUM($F780:AF780))/($D780-(AG$4-$E780)+$B780))),0)</f>
        <v>0</v>
      </c>
      <c r="AH780" s="803">
        <f ca="1">IFERROR(IF(OR(AH$4&lt;$B780,(AH$4-$B780)&lt;$E780),0,IF((SUM($F780:AG780)+($C780/$D780))&gt;$C780,$C780-SUM($F780:AG780),($C780-SUM($F780:AG780))/($D780-(AH$4-$E780)+$B780))),0)</f>
        <v>0</v>
      </c>
      <c r="AI780" s="803">
        <f ca="1">IFERROR(IF(OR(AI$4&lt;$B780,(AI$4-$B780)&lt;$E780),0,IF((SUM($F780:AH780)+($C780/$D780))&gt;$C780,$C780-SUM($F780:AH780),($C780-SUM($F780:AH780))/($D780-(AI$4-$E780)+$B780))),0)</f>
        <v>0</v>
      </c>
      <c r="AJ780" s="803">
        <f ca="1">IFERROR(IF(OR(AJ$4&lt;$B780,(AJ$4-$B780)&lt;$E780),0,IF((SUM($F780:AI780)+($C780/$D780))&gt;$C780,$C780-SUM($F780:AI780),($C780-SUM($F780:AI780))/($D780-(AJ$4-$E780)+$B780))),0)</f>
        <v>0</v>
      </c>
      <c r="AK780" s="803">
        <f ca="1">IFERROR(IF(OR(AK$4&lt;$B780,(AK$4-$B780)&lt;$E780),0,IF((SUM($F780:AJ780)+($C780/$D780))&gt;$C780,$C780-SUM($F780:AJ780),($C780-SUM($F780:AJ780))/($D780-(AK$4-$E780)+$B780))),0)</f>
        <v>0</v>
      </c>
      <c r="AL780" s="803">
        <f ca="1">IFERROR(IF(OR(AL$4&lt;$B780,(AL$4-$B780)&lt;$E780),0,IF((SUM($F780:AK780)+($C780/$D780))&gt;$C780,$C780-SUM($F780:AK780),($C780-SUM($F780:AK780))/($D780-(AL$4-$E780)+$B780))),0)</f>
        <v>0</v>
      </c>
      <c r="AM780" s="803">
        <f ca="1">IFERROR(IF(OR(AM$4&lt;$B780,(AM$4-$B780)&lt;$E780),0,IF((SUM($F780:AL780)+($C780/$D780))&gt;$C780,$C780-SUM($F780:AL780),($C780-SUM($F780:AL780))/($D780-(AM$4-$E780)+$B780))),0)</f>
        <v>0</v>
      </c>
      <c r="AN780" s="803">
        <f ca="1">IFERROR(IF(OR(AN$4&lt;$B780,(AN$4-$B780)&lt;$E780),0,IF((SUM($F780:AM780)+($C780/$D780))&gt;$C780,$C780-SUM($F780:AM780),($C780-SUM($F780:AM780))/($D780-(AN$4-$E780)+$B780))),0)</f>
        <v>0</v>
      </c>
      <c r="AO780" s="803">
        <f ca="1">IFERROR(IF(OR(AO$4&lt;$B780,(AO$4-$B780)&lt;$E780),0,IF((SUM($F780:AN780)+($C780/$D780))&gt;$C780,$C780-SUM($F780:AN780),($C780-SUM($F780:AN780))/($D780-(AO$4-$E780)+$B780))),0)</f>
        <v>0</v>
      </c>
      <c r="AP780" s="803">
        <f ca="1">IFERROR(IF(OR(AP$4&lt;$B780,(AP$4-$B780)&lt;$E780),0,IF((SUM($F780:AO780)+($C780/$D780))&gt;$C780,$C780-SUM($F780:AO780),($C780-SUM($F780:AO780))/($D780-(AP$4-$E780)+$B780))),0)</f>
        <v>0</v>
      </c>
      <c r="AQ780" s="803">
        <f ca="1">IFERROR(IF(OR(AQ$4&lt;$B780,(AQ$4-$B780)&lt;$E780),0,IF((SUM($F780:AP780)+($C780/$D780))&gt;$C780,$C780-SUM($F780:AP780),($C780-SUM($F780:AP780))/($D780-(AQ$4-$E780)+$B780))),0)</f>
        <v>0</v>
      </c>
      <c r="AR780" s="803">
        <f ca="1">IFERROR(IF(OR(AR$4&lt;$B780,(AR$4-$B780)&lt;$E780),0,IF((SUM($F780:AQ780)+($C780/$D780))&gt;$C780,$C780-SUM($F780:AQ780),($C780-SUM($F780:AQ780))/($D780-(AR$4-$E780)+$B780))),0)</f>
        <v>0</v>
      </c>
      <c r="AS780" s="803">
        <f ca="1">IFERROR(IF(OR(AS$4&lt;$B780,(AS$4-$B780)&lt;$E780),0,IF((SUM($F780:AR780)+($C780/$D780))&gt;$C780,$C780-SUM($F780:AR780),($C780-SUM($F780:AR780))/($D780-(AS$4-$E780)+$B780))),0)</f>
        <v>0</v>
      </c>
      <c r="AT780" s="803">
        <f ca="1">IFERROR(IF(OR(AT$4&lt;$B780,(AT$4-$B780)&lt;$E780),0,IF((SUM($F780:AS780)+($C780/$D780))&gt;$C780,$C780-SUM($F780:AS780),($C780-SUM($F780:AS780))/($D780-(AT$4-$E780)+$B780))),0)</f>
        <v>0</v>
      </c>
      <c r="AU780" s="803">
        <f ca="1">IFERROR(IF(OR(AU$4&lt;$B780,(AU$4-$B780)&lt;$E780),0,IF((SUM($F780:AT780)+($C780/$D780))&gt;$C780,$C780-SUM($F780:AT780),($C780-SUM($F780:AT780))/($D780-(AU$4-$E780)+$B780))),0)</f>
        <v>0</v>
      </c>
      <c r="AW780" s="201"/>
    </row>
    <row r="781" spans="1:49" s="893" customFormat="1">
      <c r="A781" s="201"/>
      <c r="B781" s="885">
        <f>IF((B780+1)&gt;'PAINEL DE CONTROLE'!$D$6,'PAINEL DE CONTROLE'!$D$6,(B780+1))</f>
        <v>31</v>
      </c>
      <c r="C781" s="850">
        <f ca="1"/>
        <v>0</v>
      </c>
      <c r="D781" s="923">
        <f>IF(B781+SUMIF('PAINEL DE CONTROLE'!$B$97:$B$107,$B$742,'PAINEL DE CONTROLE'!$F$97:$F$107)&gt;'PAINEL DE CONTROLE'!$D$6,'PAINEL DE CONTROLE'!$D$6-B781,SUMIF('PAINEL DE CONTROLE'!$B$97:$B$107,$B$742,'PAINEL DE CONTROLE'!$F$97:$F$107))</f>
        <v>0</v>
      </c>
      <c r="E781" s="923">
        <f>'PAINEL DE CONTROLE'!$D$8</f>
        <v>1</v>
      </c>
      <c r="F781" s="201"/>
      <c r="G781" s="803">
        <f ca="1">IFERROR(IF(OR(G$4&lt;$B781,(G$4-$B781)&lt;$E781),0,IF((SUM($F781:F781)+($C781/$D781))&gt;$C781,$C781-SUM($F781:F781),($C781-SUM($F781:F781))/($D781-(G$4-$E781)+$B781))),0)</f>
        <v>0</v>
      </c>
      <c r="H781" s="803">
        <f ca="1">IFERROR(IF(OR(H$4&lt;$B781,(H$4-$B781)&lt;$E781),0,IF((SUM($F781:G781)+($C781/$D781))&gt;$C781,$C781-SUM($F781:G781),($C781-SUM($F781:G781))/($D781-(H$4-$E781)+$B781))),0)</f>
        <v>0</v>
      </c>
      <c r="I781" s="803">
        <f ca="1">IFERROR(IF(OR(I$4&lt;$B781,(I$4-$B781)&lt;$E781),0,IF((SUM($F781:H781)+($C781/$D781))&gt;$C781,$C781-SUM($F781:H781),($C781-SUM($F781:H781))/($D781-(I$4-$E781)+$B781))),0)</f>
        <v>0</v>
      </c>
      <c r="J781" s="803">
        <f ca="1">IFERROR(IF(OR(J$4&lt;$B781,(J$4-$B781)&lt;$E781),0,IF((SUM($F781:I781)+($C781/$D781))&gt;$C781,$C781-SUM($F781:I781),($C781-SUM($F781:I781))/($D781-(J$4-$E781)+$B781))),0)</f>
        <v>0</v>
      </c>
      <c r="K781" s="803">
        <f ca="1">IFERROR(IF(OR(K$4&lt;$B781,(K$4-$B781)&lt;$E781),0,IF((SUM($F781:J781)+($C781/$D781))&gt;$C781,$C781-SUM($F781:J781),($C781-SUM($F781:J781))/($D781-(K$4-$E781)+$B781))),0)</f>
        <v>0</v>
      </c>
      <c r="L781" s="803">
        <f ca="1">IFERROR(IF(OR(L$4&lt;$B781,(L$4-$B781)&lt;$E781),0,IF((SUM($F781:K781)+($C781/$D781))&gt;$C781,$C781-SUM($F781:K781),($C781-SUM($F781:K781))/($D781-(L$4-$E781)+$B781))),0)</f>
        <v>0</v>
      </c>
      <c r="M781" s="803">
        <f ca="1">IFERROR(IF(OR(M$4&lt;$B781,(M$4-$B781)&lt;$E781),0,IF((SUM($F781:L781)+($C781/$D781))&gt;$C781,$C781-SUM($F781:L781),($C781-SUM($F781:L781))/($D781-(M$4-$E781)+$B781))),0)</f>
        <v>0</v>
      </c>
      <c r="N781" s="803">
        <f ca="1">IFERROR(IF(OR(N$4&lt;$B781,(N$4-$B781)&lt;$E781),0,IF((SUM($F781:M781)+($C781/$D781))&gt;$C781,$C781-SUM($F781:M781),($C781-SUM($F781:M781))/($D781-(N$4-$E781)+$B781))),0)</f>
        <v>0</v>
      </c>
      <c r="O781" s="803">
        <f ca="1">IFERROR(IF(OR(O$4&lt;$B781,(O$4-$B781)&lt;$E781),0,IF((SUM($F781:N781)+($C781/$D781))&gt;$C781,$C781-SUM($F781:N781),($C781-SUM($F781:N781))/($D781-(O$4-$E781)+$B781))),0)</f>
        <v>0</v>
      </c>
      <c r="P781" s="803">
        <f ca="1">IFERROR(IF(OR(P$4&lt;$B781,(P$4-$B781)&lt;$E781),0,IF((SUM($F781:O781)+($C781/$D781))&gt;$C781,$C781-SUM($F781:O781),($C781-SUM($F781:O781))/($D781-(P$4-$E781)+$B781))),0)</f>
        <v>0</v>
      </c>
      <c r="Q781" s="803">
        <f ca="1">IFERROR(IF(OR(Q$4&lt;$B781,(Q$4-$B781)&lt;$E781),0,IF((SUM($F781:P781)+($C781/$D781))&gt;$C781,$C781-SUM($F781:P781),($C781-SUM($F781:P781))/($D781-(Q$4-$E781)+$B781))),0)</f>
        <v>0</v>
      </c>
      <c r="R781" s="803">
        <f ca="1">IFERROR(IF(OR(R$4&lt;$B781,(R$4-$B781)&lt;$E781),0,IF((SUM($F781:Q781)+($C781/$D781))&gt;$C781,$C781-SUM($F781:Q781),($C781-SUM($F781:Q781))/($D781-(R$4-$E781)+$B781))),0)</f>
        <v>0</v>
      </c>
      <c r="S781" s="803">
        <f ca="1">IFERROR(IF(OR(S$4&lt;$B781,(S$4-$B781)&lt;$E781),0,IF((SUM($F781:R781)+($C781/$D781))&gt;$C781,$C781-SUM($F781:R781),($C781-SUM($F781:R781))/($D781-(S$4-$E781)+$B781))),0)</f>
        <v>0</v>
      </c>
      <c r="T781" s="803">
        <f ca="1">IFERROR(IF(OR(T$4&lt;$B781,(T$4-$B781)&lt;$E781),0,IF((SUM($F781:S781)+($C781/$D781))&gt;$C781,$C781-SUM($F781:S781),($C781-SUM($F781:S781))/($D781-(T$4-$E781)+$B781))),0)</f>
        <v>0</v>
      </c>
      <c r="U781" s="803">
        <f ca="1">IFERROR(IF(OR(U$4&lt;$B781,(U$4-$B781)&lt;$E781),0,IF((SUM($F781:T781)+($C781/$D781))&gt;$C781,$C781-SUM($F781:T781),($C781-SUM($F781:T781))/($D781-(U$4-$E781)+$B781))),0)</f>
        <v>0</v>
      </c>
      <c r="V781" s="803">
        <f ca="1">IFERROR(IF(OR(V$4&lt;$B781,(V$4-$B781)&lt;$E781),0,IF((SUM($F781:U781)+($C781/$D781))&gt;$C781,$C781-SUM($F781:U781),($C781-SUM($F781:U781))/($D781-(V$4-$E781)+$B781))),0)</f>
        <v>0</v>
      </c>
      <c r="W781" s="803">
        <f ca="1">IFERROR(IF(OR(W$4&lt;$B781,(W$4-$B781)&lt;$E781),0,IF((SUM($F781:V781)+($C781/$D781))&gt;$C781,$C781-SUM($F781:V781),($C781-SUM($F781:V781))/($D781-(W$4-$E781)+$B781))),0)</f>
        <v>0</v>
      </c>
      <c r="X781" s="803">
        <f ca="1">IFERROR(IF(OR(X$4&lt;$B781,(X$4-$B781)&lt;$E781),0,IF((SUM($F781:W781)+($C781/$D781))&gt;$C781,$C781-SUM($F781:W781),($C781-SUM($F781:W781))/($D781-(X$4-$E781)+$B781))),0)</f>
        <v>0</v>
      </c>
      <c r="Y781" s="803">
        <f ca="1">IFERROR(IF(OR(Y$4&lt;$B781,(Y$4-$B781)&lt;$E781),0,IF((SUM($F781:X781)+($C781/$D781))&gt;$C781,$C781-SUM($F781:X781),($C781-SUM($F781:X781))/($D781-(Y$4-$E781)+$B781))),0)</f>
        <v>0</v>
      </c>
      <c r="Z781" s="803">
        <f ca="1">IFERROR(IF(OR(Z$4&lt;$B781,(Z$4-$B781)&lt;$E781),0,IF((SUM($F781:Y781)+($C781/$D781))&gt;$C781,$C781-SUM($F781:Y781),($C781-SUM($F781:Y781))/($D781-(Z$4-$E781)+$B781))),0)</f>
        <v>0</v>
      </c>
      <c r="AA781" s="803">
        <f ca="1">IFERROR(IF(OR(AA$4&lt;$B781,(AA$4-$B781)&lt;$E781),0,IF((SUM($F781:Z781)+($C781/$D781))&gt;$C781,$C781-SUM($F781:Z781),($C781-SUM($F781:Z781))/($D781-(AA$4-$E781)+$B781))),0)</f>
        <v>0</v>
      </c>
      <c r="AB781" s="803">
        <f ca="1">IFERROR(IF(OR(AB$4&lt;$B781,(AB$4-$B781)&lt;$E781),0,IF((SUM($F781:AA781)+($C781/$D781))&gt;$C781,$C781-SUM($F781:AA781),($C781-SUM($F781:AA781))/($D781-(AB$4-$E781)+$B781))),0)</f>
        <v>0</v>
      </c>
      <c r="AC781" s="803">
        <f ca="1">IFERROR(IF(OR(AC$4&lt;$B781,(AC$4-$B781)&lt;$E781),0,IF((SUM($F781:AB781)+($C781/$D781))&gt;$C781,$C781-SUM($F781:AB781),($C781-SUM($F781:AB781))/($D781-(AC$4-$E781)+$B781))),0)</f>
        <v>0</v>
      </c>
      <c r="AD781" s="803">
        <f ca="1">IFERROR(IF(OR(AD$4&lt;$B781,(AD$4-$B781)&lt;$E781),0,IF((SUM($F781:AC781)+($C781/$D781))&gt;$C781,$C781-SUM($F781:AC781),($C781-SUM($F781:AC781))/($D781-(AD$4-$E781)+$B781))),0)</f>
        <v>0</v>
      </c>
      <c r="AE781" s="803">
        <f ca="1">IFERROR(IF(OR(AE$4&lt;$B781,(AE$4-$B781)&lt;$E781),0,IF((SUM($F781:AD781)+($C781/$D781))&gt;$C781,$C781-SUM($F781:AD781),($C781-SUM($F781:AD781))/($D781-(AE$4-$E781)+$B781))),0)</f>
        <v>0</v>
      </c>
      <c r="AF781" s="803">
        <f ca="1">IFERROR(IF(OR(AF$4&lt;$B781,(AF$4-$B781)&lt;$E781),0,IF((SUM($F781:AE781)+($C781/$D781))&gt;$C781,$C781-SUM($F781:AE781),($C781-SUM($F781:AE781))/($D781-(AF$4-$E781)+$B781))),0)</f>
        <v>0</v>
      </c>
      <c r="AG781" s="803">
        <f ca="1">IFERROR(IF(OR(AG$4&lt;$B781,(AG$4-$B781)&lt;$E781),0,IF((SUM($F781:AF781)+($C781/$D781))&gt;$C781,$C781-SUM($F781:AF781),($C781-SUM($F781:AF781))/($D781-(AG$4-$E781)+$B781))),0)</f>
        <v>0</v>
      </c>
      <c r="AH781" s="803">
        <f ca="1">IFERROR(IF(OR(AH$4&lt;$B781,(AH$4-$B781)&lt;$E781),0,IF((SUM($F781:AG781)+($C781/$D781))&gt;$C781,$C781-SUM($F781:AG781),($C781-SUM($F781:AG781))/($D781-(AH$4-$E781)+$B781))),0)</f>
        <v>0</v>
      </c>
      <c r="AI781" s="803">
        <f ca="1">IFERROR(IF(OR(AI$4&lt;$B781,(AI$4-$B781)&lt;$E781),0,IF((SUM($F781:AH781)+($C781/$D781))&gt;$C781,$C781-SUM($F781:AH781),($C781-SUM($F781:AH781))/($D781-(AI$4-$E781)+$B781))),0)</f>
        <v>0</v>
      </c>
      <c r="AJ781" s="803">
        <f ca="1">IFERROR(IF(OR(AJ$4&lt;$B781,(AJ$4-$B781)&lt;$E781),0,IF((SUM($F781:AI781)+($C781/$D781))&gt;$C781,$C781-SUM($F781:AI781),($C781-SUM($F781:AI781))/($D781-(AJ$4-$E781)+$B781))),0)</f>
        <v>0</v>
      </c>
      <c r="AK781" s="803">
        <f ca="1">IFERROR(IF(OR(AK$4&lt;$B781,(AK$4-$B781)&lt;$E781),0,IF((SUM($F781:AJ781)+($C781/$D781))&gt;$C781,$C781-SUM($F781:AJ781),($C781-SUM($F781:AJ781))/($D781-(AK$4-$E781)+$B781))),0)</f>
        <v>0</v>
      </c>
      <c r="AL781" s="803">
        <f ca="1">IFERROR(IF(OR(AL$4&lt;$B781,(AL$4-$B781)&lt;$E781),0,IF((SUM($F781:AK781)+($C781/$D781))&gt;$C781,$C781-SUM($F781:AK781),($C781-SUM($F781:AK781))/($D781-(AL$4-$E781)+$B781))),0)</f>
        <v>0</v>
      </c>
      <c r="AM781" s="803">
        <f ca="1">IFERROR(IF(OR(AM$4&lt;$B781,(AM$4-$B781)&lt;$E781),0,IF((SUM($F781:AL781)+($C781/$D781))&gt;$C781,$C781-SUM($F781:AL781),($C781-SUM($F781:AL781))/($D781-(AM$4-$E781)+$B781))),0)</f>
        <v>0</v>
      </c>
      <c r="AN781" s="803">
        <f ca="1">IFERROR(IF(OR(AN$4&lt;$B781,(AN$4-$B781)&lt;$E781),0,IF((SUM($F781:AM781)+($C781/$D781))&gt;$C781,$C781-SUM($F781:AM781),($C781-SUM($F781:AM781))/($D781-(AN$4-$E781)+$B781))),0)</f>
        <v>0</v>
      </c>
      <c r="AO781" s="803">
        <f ca="1">IFERROR(IF(OR(AO$4&lt;$B781,(AO$4-$B781)&lt;$E781),0,IF((SUM($F781:AN781)+($C781/$D781))&gt;$C781,$C781-SUM($F781:AN781),($C781-SUM($F781:AN781))/($D781-(AO$4-$E781)+$B781))),0)</f>
        <v>0</v>
      </c>
      <c r="AP781" s="803">
        <f ca="1">IFERROR(IF(OR(AP$4&lt;$B781,(AP$4-$B781)&lt;$E781),0,IF((SUM($F781:AO781)+($C781/$D781))&gt;$C781,$C781-SUM($F781:AO781),($C781-SUM($F781:AO781))/($D781-(AP$4-$E781)+$B781))),0)</f>
        <v>0</v>
      </c>
      <c r="AQ781" s="803">
        <f ca="1">IFERROR(IF(OR(AQ$4&lt;$B781,(AQ$4-$B781)&lt;$E781),0,IF((SUM($F781:AP781)+($C781/$D781))&gt;$C781,$C781-SUM($F781:AP781),($C781-SUM($F781:AP781))/($D781-(AQ$4-$E781)+$B781))),0)</f>
        <v>0</v>
      </c>
      <c r="AR781" s="803">
        <f ca="1">IFERROR(IF(OR(AR$4&lt;$B781,(AR$4-$B781)&lt;$E781),0,IF((SUM($F781:AQ781)+($C781/$D781))&gt;$C781,$C781-SUM($F781:AQ781),($C781-SUM($F781:AQ781))/($D781-(AR$4-$E781)+$B781))),0)</f>
        <v>0</v>
      </c>
      <c r="AS781" s="803">
        <f ca="1">IFERROR(IF(OR(AS$4&lt;$B781,(AS$4-$B781)&lt;$E781),0,IF((SUM($F781:AR781)+($C781/$D781))&gt;$C781,$C781-SUM($F781:AR781),($C781-SUM($F781:AR781))/($D781-(AS$4-$E781)+$B781))),0)</f>
        <v>0</v>
      </c>
      <c r="AT781" s="803">
        <f ca="1">IFERROR(IF(OR(AT$4&lt;$B781,(AT$4-$B781)&lt;$E781),0,IF((SUM($F781:AS781)+($C781/$D781))&gt;$C781,$C781-SUM($F781:AS781),($C781-SUM($F781:AS781))/($D781-(AT$4-$E781)+$B781))),0)</f>
        <v>0</v>
      </c>
      <c r="AU781" s="803">
        <f ca="1">IFERROR(IF(OR(AU$4&lt;$B781,(AU$4-$B781)&lt;$E781),0,IF((SUM($F781:AT781)+($C781/$D781))&gt;$C781,$C781-SUM($F781:AT781),($C781-SUM($F781:AT781))/($D781-(AU$4-$E781)+$B781))),0)</f>
        <v>0</v>
      </c>
      <c r="AW781" s="201"/>
    </row>
    <row r="782" spans="1:49" s="893" customFormat="1">
      <c r="A782" s="201"/>
      <c r="B782" s="885">
        <f>IF((B781+1)&gt;'PAINEL DE CONTROLE'!$D$6,'PAINEL DE CONTROLE'!$D$6,(B781+1))</f>
        <v>31</v>
      </c>
      <c r="C782" s="850">
        <f ca="1"/>
        <v>0</v>
      </c>
      <c r="D782" s="923">
        <f>IF(B782+SUMIF('PAINEL DE CONTROLE'!$B$97:$B$107,$B$742,'PAINEL DE CONTROLE'!$F$97:$F$107)&gt;'PAINEL DE CONTROLE'!$D$6,'PAINEL DE CONTROLE'!$D$6-B782,SUMIF('PAINEL DE CONTROLE'!$B$97:$B$107,$B$742,'PAINEL DE CONTROLE'!$F$97:$F$107))</f>
        <v>0</v>
      </c>
      <c r="E782" s="923">
        <f>'PAINEL DE CONTROLE'!$D$8</f>
        <v>1</v>
      </c>
      <c r="F782" s="201"/>
      <c r="G782" s="803">
        <f ca="1">IFERROR(IF(OR(G$4&lt;$B782,(G$4-$B782)&lt;$E782),0,IF((SUM($F782:F782)+($C782/$D782))&gt;$C782,$C782-SUM($F782:F782),($C782-SUM($F782:F782))/($D782-(G$4-$E782)+$B782))),0)</f>
        <v>0</v>
      </c>
      <c r="H782" s="803">
        <f ca="1">IFERROR(IF(OR(H$4&lt;$B782,(H$4-$B782)&lt;$E782),0,IF((SUM($F782:G782)+($C782/$D782))&gt;$C782,$C782-SUM($F782:G782),($C782-SUM($F782:G782))/($D782-(H$4-$E782)+$B782))),0)</f>
        <v>0</v>
      </c>
      <c r="I782" s="803">
        <f ca="1">IFERROR(IF(OR(I$4&lt;$B782,(I$4-$B782)&lt;$E782),0,IF((SUM($F782:H782)+($C782/$D782))&gt;$C782,$C782-SUM($F782:H782),($C782-SUM($F782:H782))/($D782-(I$4-$E782)+$B782))),0)</f>
        <v>0</v>
      </c>
      <c r="J782" s="803">
        <f ca="1">IFERROR(IF(OR(J$4&lt;$B782,(J$4-$B782)&lt;$E782),0,IF((SUM($F782:I782)+($C782/$D782))&gt;$C782,$C782-SUM($F782:I782),($C782-SUM($F782:I782))/($D782-(J$4-$E782)+$B782))),0)</f>
        <v>0</v>
      </c>
      <c r="K782" s="803">
        <f ca="1">IFERROR(IF(OR(K$4&lt;$B782,(K$4-$B782)&lt;$E782),0,IF((SUM($F782:J782)+($C782/$D782))&gt;$C782,$C782-SUM($F782:J782),($C782-SUM($F782:J782))/($D782-(K$4-$E782)+$B782))),0)</f>
        <v>0</v>
      </c>
      <c r="L782" s="803">
        <f ca="1">IFERROR(IF(OR(L$4&lt;$B782,(L$4-$B782)&lt;$E782),0,IF((SUM($F782:K782)+($C782/$D782))&gt;$C782,$C782-SUM($F782:K782),($C782-SUM($F782:K782))/($D782-(L$4-$E782)+$B782))),0)</f>
        <v>0</v>
      </c>
      <c r="M782" s="803">
        <f ca="1">IFERROR(IF(OR(M$4&lt;$B782,(M$4-$B782)&lt;$E782),0,IF((SUM($F782:L782)+($C782/$D782))&gt;$C782,$C782-SUM($F782:L782),($C782-SUM($F782:L782))/($D782-(M$4-$E782)+$B782))),0)</f>
        <v>0</v>
      </c>
      <c r="N782" s="803">
        <f ca="1">IFERROR(IF(OR(N$4&lt;$B782,(N$4-$B782)&lt;$E782),0,IF((SUM($F782:M782)+($C782/$D782))&gt;$C782,$C782-SUM($F782:M782),($C782-SUM($F782:M782))/($D782-(N$4-$E782)+$B782))),0)</f>
        <v>0</v>
      </c>
      <c r="O782" s="803">
        <f ca="1">IFERROR(IF(OR(O$4&lt;$B782,(O$4-$B782)&lt;$E782),0,IF((SUM($F782:N782)+($C782/$D782))&gt;$C782,$C782-SUM($F782:N782),($C782-SUM($F782:N782))/($D782-(O$4-$E782)+$B782))),0)</f>
        <v>0</v>
      </c>
      <c r="P782" s="803">
        <f ca="1">IFERROR(IF(OR(P$4&lt;$B782,(P$4-$B782)&lt;$E782),0,IF((SUM($F782:O782)+($C782/$D782))&gt;$C782,$C782-SUM($F782:O782),($C782-SUM($F782:O782))/($D782-(P$4-$E782)+$B782))),0)</f>
        <v>0</v>
      </c>
      <c r="Q782" s="803">
        <f ca="1">IFERROR(IF(OR(Q$4&lt;$B782,(Q$4-$B782)&lt;$E782),0,IF((SUM($F782:P782)+($C782/$D782))&gt;$C782,$C782-SUM($F782:P782),($C782-SUM($F782:P782))/($D782-(Q$4-$E782)+$B782))),0)</f>
        <v>0</v>
      </c>
      <c r="R782" s="803">
        <f ca="1">IFERROR(IF(OR(R$4&lt;$B782,(R$4-$B782)&lt;$E782),0,IF((SUM($F782:Q782)+($C782/$D782))&gt;$C782,$C782-SUM($F782:Q782),($C782-SUM($F782:Q782))/($D782-(R$4-$E782)+$B782))),0)</f>
        <v>0</v>
      </c>
      <c r="S782" s="803">
        <f ca="1">IFERROR(IF(OR(S$4&lt;$B782,(S$4-$B782)&lt;$E782),0,IF((SUM($F782:R782)+($C782/$D782))&gt;$C782,$C782-SUM($F782:R782),($C782-SUM($F782:R782))/($D782-(S$4-$E782)+$B782))),0)</f>
        <v>0</v>
      </c>
      <c r="T782" s="803">
        <f ca="1">IFERROR(IF(OR(T$4&lt;$B782,(T$4-$B782)&lt;$E782),0,IF((SUM($F782:S782)+($C782/$D782))&gt;$C782,$C782-SUM($F782:S782),($C782-SUM($F782:S782))/($D782-(T$4-$E782)+$B782))),0)</f>
        <v>0</v>
      </c>
      <c r="U782" s="803">
        <f ca="1">IFERROR(IF(OR(U$4&lt;$B782,(U$4-$B782)&lt;$E782),0,IF((SUM($F782:T782)+($C782/$D782))&gt;$C782,$C782-SUM($F782:T782),($C782-SUM($F782:T782))/($D782-(U$4-$E782)+$B782))),0)</f>
        <v>0</v>
      </c>
      <c r="V782" s="803">
        <f ca="1">IFERROR(IF(OR(V$4&lt;$B782,(V$4-$B782)&lt;$E782),0,IF((SUM($F782:U782)+($C782/$D782))&gt;$C782,$C782-SUM($F782:U782),($C782-SUM($F782:U782))/($D782-(V$4-$E782)+$B782))),0)</f>
        <v>0</v>
      </c>
      <c r="W782" s="803">
        <f ca="1">IFERROR(IF(OR(W$4&lt;$B782,(W$4-$B782)&lt;$E782),0,IF((SUM($F782:V782)+($C782/$D782))&gt;$C782,$C782-SUM($F782:V782),($C782-SUM($F782:V782))/($D782-(W$4-$E782)+$B782))),0)</f>
        <v>0</v>
      </c>
      <c r="X782" s="803">
        <f ca="1">IFERROR(IF(OR(X$4&lt;$B782,(X$4-$B782)&lt;$E782),0,IF((SUM($F782:W782)+($C782/$D782))&gt;$C782,$C782-SUM($F782:W782),($C782-SUM($F782:W782))/($D782-(X$4-$E782)+$B782))),0)</f>
        <v>0</v>
      </c>
      <c r="Y782" s="803">
        <f ca="1">IFERROR(IF(OR(Y$4&lt;$B782,(Y$4-$B782)&lt;$E782),0,IF((SUM($F782:X782)+($C782/$D782))&gt;$C782,$C782-SUM($F782:X782),($C782-SUM($F782:X782))/($D782-(Y$4-$E782)+$B782))),0)</f>
        <v>0</v>
      </c>
      <c r="Z782" s="803">
        <f ca="1">IFERROR(IF(OR(Z$4&lt;$B782,(Z$4-$B782)&lt;$E782),0,IF((SUM($F782:Y782)+($C782/$D782))&gt;$C782,$C782-SUM($F782:Y782),($C782-SUM($F782:Y782))/($D782-(Z$4-$E782)+$B782))),0)</f>
        <v>0</v>
      </c>
      <c r="AA782" s="803">
        <f ca="1">IFERROR(IF(OR(AA$4&lt;$B782,(AA$4-$B782)&lt;$E782),0,IF((SUM($F782:Z782)+($C782/$D782))&gt;$C782,$C782-SUM($F782:Z782),($C782-SUM($F782:Z782))/($D782-(AA$4-$E782)+$B782))),0)</f>
        <v>0</v>
      </c>
      <c r="AB782" s="803">
        <f ca="1">IFERROR(IF(OR(AB$4&lt;$B782,(AB$4-$B782)&lt;$E782),0,IF((SUM($F782:AA782)+($C782/$D782))&gt;$C782,$C782-SUM($F782:AA782),($C782-SUM($F782:AA782))/($D782-(AB$4-$E782)+$B782))),0)</f>
        <v>0</v>
      </c>
      <c r="AC782" s="803">
        <f ca="1">IFERROR(IF(OR(AC$4&lt;$B782,(AC$4-$B782)&lt;$E782),0,IF((SUM($F782:AB782)+($C782/$D782))&gt;$C782,$C782-SUM($F782:AB782),($C782-SUM($F782:AB782))/($D782-(AC$4-$E782)+$B782))),0)</f>
        <v>0</v>
      </c>
      <c r="AD782" s="803">
        <f ca="1">IFERROR(IF(OR(AD$4&lt;$B782,(AD$4-$B782)&lt;$E782),0,IF((SUM($F782:AC782)+($C782/$D782))&gt;$C782,$C782-SUM($F782:AC782),($C782-SUM($F782:AC782))/($D782-(AD$4-$E782)+$B782))),0)</f>
        <v>0</v>
      </c>
      <c r="AE782" s="803">
        <f ca="1">IFERROR(IF(OR(AE$4&lt;$B782,(AE$4-$B782)&lt;$E782),0,IF((SUM($F782:AD782)+($C782/$D782))&gt;$C782,$C782-SUM($F782:AD782),($C782-SUM($F782:AD782))/($D782-(AE$4-$E782)+$B782))),0)</f>
        <v>0</v>
      </c>
      <c r="AF782" s="803">
        <f ca="1">IFERROR(IF(OR(AF$4&lt;$B782,(AF$4-$B782)&lt;$E782),0,IF((SUM($F782:AE782)+($C782/$D782))&gt;$C782,$C782-SUM($F782:AE782),($C782-SUM($F782:AE782))/($D782-(AF$4-$E782)+$B782))),0)</f>
        <v>0</v>
      </c>
      <c r="AG782" s="803">
        <f ca="1">IFERROR(IF(OR(AG$4&lt;$B782,(AG$4-$B782)&lt;$E782),0,IF((SUM($F782:AF782)+($C782/$D782))&gt;$C782,$C782-SUM($F782:AF782),($C782-SUM($F782:AF782))/($D782-(AG$4-$E782)+$B782))),0)</f>
        <v>0</v>
      </c>
      <c r="AH782" s="803">
        <f ca="1">IFERROR(IF(OR(AH$4&lt;$B782,(AH$4-$B782)&lt;$E782),0,IF((SUM($F782:AG782)+($C782/$D782))&gt;$C782,$C782-SUM($F782:AG782),($C782-SUM($F782:AG782))/($D782-(AH$4-$E782)+$B782))),0)</f>
        <v>0</v>
      </c>
      <c r="AI782" s="803">
        <f ca="1">IFERROR(IF(OR(AI$4&lt;$B782,(AI$4-$B782)&lt;$E782),0,IF((SUM($F782:AH782)+($C782/$D782))&gt;$C782,$C782-SUM($F782:AH782),($C782-SUM($F782:AH782))/($D782-(AI$4-$E782)+$B782))),0)</f>
        <v>0</v>
      </c>
      <c r="AJ782" s="803">
        <f ca="1">IFERROR(IF(OR(AJ$4&lt;$B782,(AJ$4-$B782)&lt;$E782),0,IF((SUM($F782:AI782)+($C782/$D782))&gt;$C782,$C782-SUM($F782:AI782),($C782-SUM($F782:AI782))/($D782-(AJ$4-$E782)+$B782))),0)</f>
        <v>0</v>
      </c>
      <c r="AK782" s="803">
        <f ca="1">IFERROR(IF(OR(AK$4&lt;$B782,(AK$4-$B782)&lt;$E782),0,IF((SUM($F782:AJ782)+($C782/$D782))&gt;$C782,$C782-SUM($F782:AJ782),($C782-SUM($F782:AJ782))/($D782-(AK$4-$E782)+$B782))),0)</f>
        <v>0</v>
      </c>
      <c r="AL782" s="803">
        <f ca="1">IFERROR(IF(OR(AL$4&lt;$B782,(AL$4-$B782)&lt;$E782),0,IF((SUM($F782:AK782)+($C782/$D782))&gt;$C782,$C782-SUM($F782:AK782),($C782-SUM($F782:AK782))/($D782-(AL$4-$E782)+$B782))),0)</f>
        <v>0</v>
      </c>
      <c r="AM782" s="803">
        <f ca="1">IFERROR(IF(OR(AM$4&lt;$B782,(AM$4-$B782)&lt;$E782),0,IF((SUM($F782:AL782)+($C782/$D782))&gt;$C782,$C782-SUM($F782:AL782),($C782-SUM($F782:AL782))/($D782-(AM$4-$E782)+$B782))),0)</f>
        <v>0</v>
      </c>
      <c r="AN782" s="803">
        <f ca="1">IFERROR(IF(OR(AN$4&lt;$B782,(AN$4-$B782)&lt;$E782),0,IF((SUM($F782:AM782)+($C782/$D782))&gt;$C782,$C782-SUM($F782:AM782),($C782-SUM($F782:AM782))/($D782-(AN$4-$E782)+$B782))),0)</f>
        <v>0</v>
      </c>
      <c r="AO782" s="803">
        <f ca="1">IFERROR(IF(OR(AO$4&lt;$B782,(AO$4-$B782)&lt;$E782),0,IF((SUM($F782:AN782)+($C782/$D782))&gt;$C782,$C782-SUM($F782:AN782),($C782-SUM($F782:AN782))/($D782-(AO$4-$E782)+$B782))),0)</f>
        <v>0</v>
      </c>
      <c r="AP782" s="803">
        <f ca="1">IFERROR(IF(OR(AP$4&lt;$B782,(AP$4-$B782)&lt;$E782),0,IF((SUM($F782:AO782)+($C782/$D782))&gt;$C782,$C782-SUM($F782:AO782),($C782-SUM($F782:AO782))/($D782-(AP$4-$E782)+$B782))),0)</f>
        <v>0</v>
      </c>
      <c r="AQ782" s="803">
        <f ca="1">IFERROR(IF(OR(AQ$4&lt;$B782,(AQ$4-$B782)&lt;$E782),0,IF((SUM($F782:AP782)+($C782/$D782))&gt;$C782,$C782-SUM($F782:AP782),($C782-SUM($F782:AP782))/($D782-(AQ$4-$E782)+$B782))),0)</f>
        <v>0</v>
      </c>
      <c r="AR782" s="803">
        <f ca="1">IFERROR(IF(OR(AR$4&lt;$B782,(AR$4-$B782)&lt;$E782),0,IF((SUM($F782:AQ782)+($C782/$D782))&gt;$C782,$C782-SUM($F782:AQ782),($C782-SUM($F782:AQ782))/($D782-(AR$4-$E782)+$B782))),0)</f>
        <v>0</v>
      </c>
      <c r="AS782" s="803">
        <f ca="1">IFERROR(IF(OR(AS$4&lt;$B782,(AS$4-$B782)&lt;$E782),0,IF((SUM($F782:AR782)+($C782/$D782))&gt;$C782,$C782-SUM($F782:AR782),($C782-SUM($F782:AR782))/($D782-(AS$4-$E782)+$B782))),0)</f>
        <v>0</v>
      </c>
      <c r="AT782" s="803">
        <f ca="1">IFERROR(IF(OR(AT$4&lt;$B782,(AT$4-$B782)&lt;$E782),0,IF((SUM($F782:AS782)+($C782/$D782))&gt;$C782,$C782-SUM($F782:AS782),($C782-SUM($F782:AS782))/($D782-(AT$4-$E782)+$B782))),0)</f>
        <v>0</v>
      </c>
      <c r="AU782" s="803">
        <f ca="1">IFERROR(IF(OR(AU$4&lt;$B782,(AU$4-$B782)&lt;$E782),0,IF((SUM($F782:AT782)+($C782/$D782))&gt;$C782,$C782-SUM($F782:AT782),($C782-SUM($F782:AT782))/($D782-(AU$4-$E782)+$B782))),0)</f>
        <v>0</v>
      </c>
      <c r="AW782" s="201"/>
    </row>
    <row r="783" spans="1:49" s="893" customFormat="1">
      <c r="A783" s="201"/>
      <c r="B783" s="885">
        <f>IF((B782+1)&gt;'PAINEL DE CONTROLE'!$D$6,'PAINEL DE CONTROLE'!$D$6,(B782+1))</f>
        <v>31</v>
      </c>
      <c r="C783" s="850">
        <f ca="1"/>
        <v>0</v>
      </c>
      <c r="D783" s="923">
        <f>IF(B783+SUMIF('PAINEL DE CONTROLE'!$B$97:$B$107,$B$742,'PAINEL DE CONTROLE'!$F$97:$F$107)&gt;'PAINEL DE CONTROLE'!$D$6,'PAINEL DE CONTROLE'!$D$6-B783,SUMIF('PAINEL DE CONTROLE'!$B$97:$B$107,$B$742,'PAINEL DE CONTROLE'!$F$97:$F$107))</f>
        <v>0</v>
      </c>
      <c r="E783" s="923">
        <f>'PAINEL DE CONTROLE'!$D$8</f>
        <v>1</v>
      </c>
      <c r="F783" s="201"/>
      <c r="G783" s="803">
        <f ca="1">IFERROR(IF(OR(G$4&lt;$B783,(G$4-$B783)&lt;$E783),0,IF((SUM($F783:F783)+($C783/$D783))&gt;$C783,$C783-SUM($F783:F783),($C783-SUM($F783:F783))/($D783-(G$4-$E783)+$B783))),0)</f>
        <v>0</v>
      </c>
      <c r="H783" s="803">
        <f ca="1">IFERROR(IF(OR(H$4&lt;$B783,(H$4-$B783)&lt;$E783),0,IF((SUM($F783:G783)+($C783/$D783))&gt;$C783,$C783-SUM($F783:G783),($C783-SUM($F783:G783))/($D783-(H$4-$E783)+$B783))),0)</f>
        <v>0</v>
      </c>
      <c r="I783" s="803">
        <f ca="1">IFERROR(IF(OR(I$4&lt;$B783,(I$4-$B783)&lt;$E783),0,IF((SUM($F783:H783)+($C783/$D783))&gt;$C783,$C783-SUM($F783:H783),($C783-SUM($F783:H783))/($D783-(I$4-$E783)+$B783))),0)</f>
        <v>0</v>
      </c>
      <c r="J783" s="803">
        <f ca="1">IFERROR(IF(OR(J$4&lt;$B783,(J$4-$B783)&lt;$E783),0,IF((SUM($F783:I783)+($C783/$D783))&gt;$C783,$C783-SUM($F783:I783),($C783-SUM($F783:I783))/($D783-(J$4-$E783)+$B783))),0)</f>
        <v>0</v>
      </c>
      <c r="K783" s="803">
        <f ca="1">IFERROR(IF(OR(K$4&lt;$B783,(K$4-$B783)&lt;$E783),0,IF((SUM($F783:J783)+($C783/$D783))&gt;$C783,$C783-SUM($F783:J783),($C783-SUM($F783:J783))/($D783-(K$4-$E783)+$B783))),0)</f>
        <v>0</v>
      </c>
      <c r="L783" s="803">
        <f ca="1">IFERROR(IF(OR(L$4&lt;$B783,(L$4-$B783)&lt;$E783),0,IF((SUM($F783:K783)+($C783/$D783))&gt;$C783,$C783-SUM($F783:K783),($C783-SUM($F783:K783))/($D783-(L$4-$E783)+$B783))),0)</f>
        <v>0</v>
      </c>
      <c r="M783" s="803">
        <f ca="1">IFERROR(IF(OR(M$4&lt;$B783,(M$4-$B783)&lt;$E783),0,IF((SUM($F783:L783)+($C783/$D783))&gt;$C783,$C783-SUM($F783:L783),($C783-SUM($F783:L783))/($D783-(M$4-$E783)+$B783))),0)</f>
        <v>0</v>
      </c>
      <c r="N783" s="803">
        <f ca="1">IFERROR(IF(OR(N$4&lt;$B783,(N$4-$B783)&lt;$E783),0,IF((SUM($F783:M783)+($C783/$D783))&gt;$C783,$C783-SUM($F783:M783),($C783-SUM($F783:M783))/($D783-(N$4-$E783)+$B783))),0)</f>
        <v>0</v>
      </c>
      <c r="O783" s="803">
        <f ca="1">IFERROR(IF(OR(O$4&lt;$B783,(O$4-$B783)&lt;$E783),0,IF((SUM($F783:N783)+($C783/$D783))&gt;$C783,$C783-SUM($F783:N783),($C783-SUM($F783:N783))/($D783-(O$4-$E783)+$B783))),0)</f>
        <v>0</v>
      </c>
      <c r="P783" s="803">
        <f ca="1">IFERROR(IF(OR(P$4&lt;$B783,(P$4-$B783)&lt;$E783),0,IF((SUM($F783:O783)+($C783/$D783))&gt;$C783,$C783-SUM($F783:O783),($C783-SUM($F783:O783))/($D783-(P$4-$E783)+$B783))),0)</f>
        <v>0</v>
      </c>
      <c r="Q783" s="803">
        <f ca="1">IFERROR(IF(OR(Q$4&lt;$B783,(Q$4-$B783)&lt;$E783),0,IF((SUM($F783:P783)+($C783/$D783))&gt;$C783,$C783-SUM($F783:P783),($C783-SUM($F783:P783))/($D783-(Q$4-$E783)+$B783))),0)</f>
        <v>0</v>
      </c>
      <c r="R783" s="803">
        <f ca="1">IFERROR(IF(OR(R$4&lt;$B783,(R$4-$B783)&lt;$E783),0,IF((SUM($F783:Q783)+($C783/$D783))&gt;$C783,$C783-SUM($F783:Q783),($C783-SUM($F783:Q783))/($D783-(R$4-$E783)+$B783))),0)</f>
        <v>0</v>
      </c>
      <c r="S783" s="803">
        <f ca="1">IFERROR(IF(OR(S$4&lt;$B783,(S$4-$B783)&lt;$E783),0,IF((SUM($F783:R783)+($C783/$D783))&gt;$C783,$C783-SUM($F783:R783),($C783-SUM($F783:R783))/($D783-(S$4-$E783)+$B783))),0)</f>
        <v>0</v>
      </c>
      <c r="T783" s="803">
        <f ca="1">IFERROR(IF(OR(T$4&lt;$B783,(T$4-$B783)&lt;$E783),0,IF((SUM($F783:S783)+($C783/$D783))&gt;$C783,$C783-SUM($F783:S783),($C783-SUM($F783:S783))/($D783-(T$4-$E783)+$B783))),0)</f>
        <v>0</v>
      </c>
      <c r="U783" s="803">
        <f ca="1">IFERROR(IF(OR(U$4&lt;$B783,(U$4-$B783)&lt;$E783),0,IF((SUM($F783:T783)+($C783/$D783))&gt;$C783,$C783-SUM($F783:T783),($C783-SUM($F783:T783))/($D783-(U$4-$E783)+$B783))),0)</f>
        <v>0</v>
      </c>
      <c r="V783" s="803">
        <f ca="1">IFERROR(IF(OR(V$4&lt;$B783,(V$4-$B783)&lt;$E783),0,IF((SUM($F783:U783)+($C783/$D783))&gt;$C783,$C783-SUM($F783:U783),($C783-SUM($F783:U783))/($D783-(V$4-$E783)+$B783))),0)</f>
        <v>0</v>
      </c>
      <c r="W783" s="803">
        <f ca="1">IFERROR(IF(OR(W$4&lt;$B783,(W$4-$B783)&lt;$E783),0,IF((SUM($F783:V783)+($C783/$D783))&gt;$C783,$C783-SUM($F783:V783),($C783-SUM($F783:V783))/($D783-(W$4-$E783)+$B783))),0)</f>
        <v>0</v>
      </c>
      <c r="X783" s="803">
        <f ca="1">IFERROR(IF(OR(X$4&lt;$B783,(X$4-$B783)&lt;$E783),0,IF((SUM($F783:W783)+($C783/$D783))&gt;$C783,$C783-SUM($F783:W783),($C783-SUM($F783:W783))/($D783-(X$4-$E783)+$B783))),0)</f>
        <v>0</v>
      </c>
      <c r="Y783" s="803">
        <f ca="1">IFERROR(IF(OR(Y$4&lt;$B783,(Y$4-$B783)&lt;$E783),0,IF((SUM($F783:X783)+($C783/$D783))&gt;$C783,$C783-SUM($F783:X783),($C783-SUM($F783:X783))/($D783-(Y$4-$E783)+$B783))),0)</f>
        <v>0</v>
      </c>
      <c r="Z783" s="803">
        <f ca="1">IFERROR(IF(OR(Z$4&lt;$B783,(Z$4-$B783)&lt;$E783),0,IF((SUM($F783:Y783)+($C783/$D783))&gt;$C783,$C783-SUM($F783:Y783),($C783-SUM($F783:Y783))/($D783-(Z$4-$E783)+$B783))),0)</f>
        <v>0</v>
      </c>
      <c r="AA783" s="803">
        <f ca="1">IFERROR(IF(OR(AA$4&lt;$B783,(AA$4-$B783)&lt;$E783),0,IF((SUM($F783:Z783)+($C783/$D783))&gt;$C783,$C783-SUM($F783:Z783),($C783-SUM($F783:Z783))/($D783-(AA$4-$E783)+$B783))),0)</f>
        <v>0</v>
      </c>
      <c r="AB783" s="803">
        <f ca="1">IFERROR(IF(OR(AB$4&lt;$B783,(AB$4-$B783)&lt;$E783),0,IF((SUM($F783:AA783)+($C783/$D783))&gt;$C783,$C783-SUM($F783:AA783),($C783-SUM($F783:AA783))/($D783-(AB$4-$E783)+$B783))),0)</f>
        <v>0</v>
      </c>
      <c r="AC783" s="803">
        <f ca="1">IFERROR(IF(OR(AC$4&lt;$B783,(AC$4-$B783)&lt;$E783),0,IF((SUM($F783:AB783)+($C783/$D783))&gt;$C783,$C783-SUM($F783:AB783),($C783-SUM($F783:AB783))/($D783-(AC$4-$E783)+$B783))),0)</f>
        <v>0</v>
      </c>
      <c r="AD783" s="803">
        <f ca="1">IFERROR(IF(OR(AD$4&lt;$B783,(AD$4-$B783)&lt;$E783),0,IF((SUM($F783:AC783)+($C783/$D783))&gt;$C783,$C783-SUM($F783:AC783),($C783-SUM($F783:AC783))/($D783-(AD$4-$E783)+$B783))),0)</f>
        <v>0</v>
      </c>
      <c r="AE783" s="803">
        <f ca="1">IFERROR(IF(OR(AE$4&lt;$B783,(AE$4-$B783)&lt;$E783),0,IF((SUM($F783:AD783)+($C783/$D783))&gt;$C783,$C783-SUM($F783:AD783),($C783-SUM($F783:AD783))/($D783-(AE$4-$E783)+$B783))),0)</f>
        <v>0</v>
      </c>
      <c r="AF783" s="803">
        <f ca="1">IFERROR(IF(OR(AF$4&lt;$B783,(AF$4-$B783)&lt;$E783),0,IF((SUM($F783:AE783)+($C783/$D783))&gt;$C783,$C783-SUM($F783:AE783),($C783-SUM($F783:AE783))/($D783-(AF$4-$E783)+$B783))),0)</f>
        <v>0</v>
      </c>
      <c r="AG783" s="803">
        <f ca="1">IFERROR(IF(OR(AG$4&lt;$B783,(AG$4-$B783)&lt;$E783),0,IF((SUM($F783:AF783)+($C783/$D783))&gt;$C783,$C783-SUM($F783:AF783),($C783-SUM($F783:AF783))/($D783-(AG$4-$E783)+$B783))),0)</f>
        <v>0</v>
      </c>
      <c r="AH783" s="803">
        <f ca="1">IFERROR(IF(OR(AH$4&lt;$B783,(AH$4-$B783)&lt;$E783),0,IF((SUM($F783:AG783)+($C783/$D783))&gt;$C783,$C783-SUM($F783:AG783),($C783-SUM($F783:AG783))/($D783-(AH$4-$E783)+$B783))),0)</f>
        <v>0</v>
      </c>
      <c r="AI783" s="803">
        <f ca="1">IFERROR(IF(OR(AI$4&lt;$B783,(AI$4-$B783)&lt;$E783),0,IF((SUM($F783:AH783)+($C783/$D783))&gt;$C783,$C783-SUM($F783:AH783),($C783-SUM($F783:AH783))/($D783-(AI$4-$E783)+$B783))),0)</f>
        <v>0</v>
      </c>
      <c r="AJ783" s="803">
        <f ca="1">IFERROR(IF(OR(AJ$4&lt;$B783,(AJ$4-$B783)&lt;$E783),0,IF((SUM($F783:AI783)+($C783/$D783))&gt;$C783,$C783-SUM($F783:AI783),($C783-SUM($F783:AI783))/($D783-(AJ$4-$E783)+$B783))),0)</f>
        <v>0</v>
      </c>
      <c r="AK783" s="803">
        <f ca="1">IFERROR(IF(OR(AK$4&lt;$B783,(AK$4-$B783)&lt;$E783),0,IF((SUM($F783:AJ783)+($C783/$D783))&gt;$C783,$C783-SUM($F783:AJ783),($C783-SUM($F783:AJ783))/($D783-(AK$4-$E783)+$B783))),0)</f>
        <v>0</v>
      </c>
      <c r="AL783" s="803">
        <f ca="1">IFERROR(IF(OR(AL$4&lt;$B783,(AL$4-$B783)&lt;$E783),0,IF((SUM($F783:AK783)+($C783/$D783))&gt;$C783,$C783-SUM($F783:AK783),($C783-SUM($F783:AK783))/($D783-(AL$4-$E783)+$B783))),0)</f>
        <v>0</v>
      </c>
      <c r="AM783" s="803">
        <f ca="1">IFERROR(IF(OR(AM$4&lt;$B783,(AM$4-$B783)&lt;$E783),0,IF((SUM($F783:AL783)+($C783/$D783))&gt;$C783,$C783-SUM($F783:AL783),($C783-SUM($F783:AL783))/($D783-(AM$4-$E783)+$B783))),0)</f>
        <v>0</v>
      </c>
      <c r="AN783" s="803">
        <f ca="1">IFERROR(IF(OR(AN$4&lt;$B783,(AN$4-$B783)&lt;$E783),0,IF((SUM($F783:AM783)+($C783/$D783))&gt;$C783,$C783-SUM($F783:AM783),($C783-SUM($F783:AM783))/($D783-(AN$4-$E783)+$B783))),0)</f>
        <v>0</v>
      </c>
      <c r="AO783" s="803">
        <f ca="1">IFERROR(IF(OR(AO$4&lt;$B783,(AO$4-$B783)&lt;$E783),0,IF((SUM($F783:AN783)+($C783/$D783))&gt;$C783,$C783-SUM($F783:AN783),($C783-SUM($F783:AN783))/($D783-(AO$4-$E783)+$B783))),0)</f>
        <v>0</v>
      </c>
      <c r="AP783" s="803">
        <f ca="1">IFERROR(IF(OR(AP$4&lt;$B783,(AP$4-$B783)&lt;$E783),0,IF((SUM($F783:AO783)+($C783/$D783))&gt;$C783,$C783-SUM($F783:AO783),($C783-SUM($F783:AO783))/($D783-(AP$4-$E783)+$B783))),0)</f>
        <v>0</v>
      </c>
      <c r="AQ783" s="803">
        <f ca="1">IFERROR(IF(OR(AQ$4&lt;$B783,(AQ$4-$B783)&lt;$E783),0,IF((SUM($F783:AP783)+($C783/$D783))&gt;$C783,$C783-SUM($F783:AP783),($C783-SUM($F783:AP783))/($D783-(AQ$4-$E783)+$B783))),0)</f>
        <v>0</v>
      </c>
      <c r="AR783" s="803">
        <f ca="1">IFERROR(IF(OR(AR$4&lt;$B783,(AR$4-$B783)&lt;$E783),0,IF((SUM($F783:AQ783)+($C783/$D783))&gt;$C783,$C783-SUM($F783:AQ783),($C783-SUM($F783:AQ783))/($D783-(AR$4-$E783)+$B783))),0)</f>
        <v>0</v>
      </c>
      <c r="AS783" s="803">
        <f ca="1">IFERROR(IF(OR(AS$4&lt;$B783,(AS$4-$B783)&lt;$E783),0,IF((SUM($F783:AR783)+($C783/$D783))&gt;$C783,$C783-SUM($F783:AR783),($C783-SUM($F783:AR783))/($D783-(AS$4-$E783)+$B783))),0)</f>
        <v>0</v>
      </c>
      <c r="AT783" s="803">
        <f ca="1">IFERROR(IF(OR(AT$4&lt;$B783,(AT$4-$B783)&lt;$E783),0,IF((SUM($F783:AS783)+($C783/$D783))&gt;$C783,$C783-SUM($F783:AS783),($C783-SUM($F783:AS783))/($D783-(AT$4-$E783)+$B783))),0)</f>
        <v>0</v>
      </c>
      <c r="AU783" s="803">
        <f ca="1">IFERROR(IF(OR(AU$4&lt;$B783,(AU$4-$B783)&lt;$E783),0,IF((SUM($F783:AT783)+($C783/$D783))&gt;$C783,$C783-SUM($F783:AT783),($C783-SUM($F783:AT783))/($D783-(AU$4-$E783)+$B783))),0)</f>
        <v>0</v>
      </c>
      <c r="AW783" s="201"/>
    </row>
    <row r="784" spans="1:49" s="893" customFormat="1">
      <c r="A784" s="201"/>
      <c r="B784" s="885">
        <f>IF((B783+1)&gt;'PAINEL DE CONTROLE'!$D$6,'PAINEL DE CONTROLE'!$D$6,(B783+1))</f>
        <v>31</v>
      </c>
      <c r="C784" s="850">
        <f ca="1"/>
        <v>0</v>
      </c>
      <c r="D784" s="923">
        <f>IF(B784+SUMIF('PAINEL DE CONTROLE'!$B$97:$B$107,$B$742,'PAINEL DE CONTROLE'!$F$97:$F$107)&gt;'PAINEL DE CONTROLE'!$D$6,'PAINEL DE CONTROLE'!$D$6-B784,SUMIF('PAINEL DE CONTROLE'!$B$97:$B$107,$B$742,'PAINEL DE CONTROLE'!$F$97:$F$107))</f>
        <v>0</v>
      </c>
      <c r="E784" s="923">
        <f>'PAINEL DE CONTROLE'!$D$8</f>
        <v>1</v>
      </c>
      <c r="F784" s="201"/>
      <c r="G784" s="803">
        <f ca="1">IFERROR(IF(OR(G$4&lt;$B784,(G$4-$B784)&lt;$E784),0,IF((SUM($F784:F784)+($C784/$D784))&gt;$C784,$C784-SUM($F784:F784),($C784-SUM($F784:F784))/($D784-(G$4-$E784)+$B784))),0)</f>
        <v>0</v>
      </c>
      <c r="H784" s="803">
        <f ca="1">IFERROR(IF(OR(H$4&lt;$B784,(H$4-$B784)&lt;$E784),0,IF((SUM($F784:G784)+($C784/$D784))&gt;$C784,$C784-SUM($F784:G784),($C784-SUM($F784:G784))/($D784-(H$4-$E784)+$B784))),0)</f>
        <v>0</v>
      </c>
      <c r="I784" s="803">
        <f ca="1">IFERROR(IF(OR(I$4&lt;$B784,(I$4-$B784)&lt;$E784),0,IF((SUM($F784:H784)+($C784/$D784))&gt;$C784,$C784-SUM($F784:H784),($C784-SUM($F784:H784))/($D784-(I$4-$E784)+$B784))),0)</f>
        <v>0</v>
      </c>
      <c r="J784" s="803">
        <f ca="1">IFERROR(IF(OR(J$4&lt;$B784,(J$4-$B784)&lt;$E784),0,IF((SUM($F784:I784)+($C784/$D784))&gt;$C784,$C784-SUM($F784:I784),($C784-SUM($F784:I784))/($D784-(J$4-$E784)+$B784))),0)</f>
        <v>0</v>
      </c>
      <c r="K784" s="803">
        <f ca="1">IFERROR(IF(OR(K$4&lt;$B784,(K$4-$B784)&lt;$E784),0,IF((SUM($F784:J784)+($C784/$D784))&gt;$C784,$C784-SUM($F784:J784),($C784-SUM($F784:J784))/($D784-(K$4-$E784)+$B784))),0)</f>
        <v>0</v>
      </c>
      <c r="L784" s="803">
        <f ca="1">IFERROR(IF(OR(L$4&lt;$B784,(L$4-$B784)&lt;$E784),0,IF((SUM($F784:K784)+($C784/$D784))&gt;$C784,$C784-SUM($F784:K784),($C784-SUM($F784:K784))/($D784-(L$4-$E784)+$B784))),0)</f>
        <v>0</v>
      </c>
      <c r="M784" s="803">
        <f ca="1">IFERROR(IF(OR(M$4&lt;$B784,(M$4-$B784)&lt;$E784),0,IF((SUM($F784:L784)+($C784/$D784))&gt;$C784,$C784-SUM($F784:L784),($C784-SUM($F784:L784))/($D784-(M$4-$E784)+$B784))),0)</f>
        <v>0</v>
      </c>
      <c r="N784" s="803">
        <f ca="1">IFERROR(IF(OR(N$4&lt;$B784,(N$4-$B784)&lt;$E784),0,IF((SUM($F784:M784)+($C784/$D784))&gt;$C784,$C784-SUM($F784:M784),($C784-SUM($F784:M784))/($D784-(N$4-$E784)+$B784))),0)</f>
        <v>0</v>
      </c>
      <c r="O784" s="803">
        <f ca="1">IFERROR(IF(OR(O$4&lt;$B784,(O$4-$B784)&lt;$E784),0,IF((SUM($F784:N784)+($C784/$D784))&gt;$C784,$C784-SUM($F784:N784),($C784-SUM($F784:N784))/($D784-(O$4-$E784)+$B784))),0)</f>
        <v>0</v>
      </c>
      <c r="P784" s="803">
        <f ca="1">IFERROR(IF(OR(P$4&lt;$B784,(P$4-$B784)&lt;$E784),0,IF((SUM($F784:O784)+($C784/$D784))&gt;$C784,$C784-SUM($F784:O784),($C784-SUM($F784:O784))/($D784-(P$4-$E784)+$B784))),0)</f>
        <v>0</v>
      </c>
      <c r="Q784" s="803">
        <f ca="1">IFERROR(IF(OR(Q$4&lt;$B784,(Q$4-$B784)&lt;$E784),0,IF((SUM($F784:P784)+($C784/$D784))&gt;$C784,$C784-SUM($F784:P784),($C784-SUM($F784:P784))/($D784-(Q$4-$E784)+$B784))),0)</f>
        <v>0</v>
      </c>
      <c r="R784" s="803">
        <f ca="1">IFERROR(IF(OR(R$4&lt;$B784,(R$4-$B784)&lt;$E784),0,IF((SUM($F784:Q784)+($C784/$D784))&gt;$C784,$C784-SUM($F784:Q784),($C784-SUM($F784:Q784))/($D784-(R$4-$E784)+$B784))),0)</f>
        <v>0</v>
      </c>
      <c r="S784" s="803">
        <f ca="1">IFERROR(IF(OR(S$4&lt;$B784,(S$4-$B784)&lt;$E784),0,IF((SUM($F784:R784)+($C784/$D784))&gt;$C784,$C784-SUM($F784:R784),($C784-SUM($F784:R784))/($D784-(S$4-$E784)+$B784))),0)</f>
        <v>0</v>
      </c>
      <c r="T784" s="803">
        <f ca="1">IFERROR(IF(OR(T$4&lt;$B784,(T$4-$B784)&lt;$E784),0,IF((SUM($F784:S784)+($C784/$D784))&gt;$C784,$C784-SUM($F784:S784),($C784-SUM($F784:S784))/($D784-(T$4-$E784)+$B784))),0)</f>
        <v>0</v>
      </c>
      <c r="U784" s="803">
        <f ca="1">IFERROR(IF(OR(U$4&lt;$B784,(U$4-$B784)&lt;$E784),0,IF((SUM($F784:T784)+($C784/$D784))&gt;$C784,$C784-SUM($F784:T784),($C784-SUM($F784:T784))/($D784-(U$4-$E784)+$B784))),0)</f>
        <v>0</v>
      </c>
      <c r="V784" s="803">
        <f ca="1">IFERROR(IF(OR(V$4&lt;$B784,(V$4-$B784)&lt;$E784),0,IF((SUM($F784:U784)+($C784/$D784))&gt;$C784,$C784-SUM($F784:U784),($C784-SUM($F784:U784))/($D784-(V$4-$E784)+$B784))),0)</f>
        <v>0</v>
      </c>
      <c r="W784" s="803">
        <f ca="1">IFERROR(IF(OR(W$4&lt;$B784,(W$4-$B784)&lt;$E784),0,IF((SUM($F784:V784)+($C784/$D784))&gt;$C784,$C784-SUM($F784:V784),($C784-SUM($F784:V784))/($D784-(W$4-$E784)+$B784))),0)</f>
        <v>0</v>
      </c>
      <c r="X784" s="803">
        <f ca="1">IFERROR(IF(OR(X$4&lt;$B784,(X$4-$B784)&lt;$E784),0,IF((SUM($F784:W784)+($C784/$D784))&gt;$C784,$C784-SUM($F784:W784),($C784-SUM($F784:W784))/($D784-(X$4-$E784)+$B784))),0)</f>
        <v>0</v>
      </c>
      <c r="Y784" s="803">
        <f ca="1">IFERROR(IF(OR(Y$4&lt;$B784,(Y$4-$B784)&lt;$E784),0,IF((SUM($F784:X784)+($C784/$D784))&gt;$C784,$C784-SUM($F784:X784),($C784-SUM($F784:X784))/($D784-(Y$4-$E784)+$B784))),0)</f>
        <v>0</v>
      </c>
      <c r="Z784" s="803">
        <f ca="1">IFERROR(IF(OR(Z$4&lt;$B784,(Z$4-$B784)&lt;$E784),0,IF((SUM($F784:Y784)+($C784/$D784))&gt;$C784,$C784-SUM($F784:Y784),($C784-SUM($F784:Y784))/($D784-(Z$4-$E784)+$B784))),0)</f>
        <v>0</v>
      </c>
      <c r="AA784" s="803">
        <f ca="1">IFERROR(IF(OR(AA$4&lt;$B784,(AA$4-$B784)&lt;$E784),0,IF((SUM($F784:Z784)+($C784/$D784))&gt;$C784,$C784-SUM($F784:Z784),($C784-SUM($F784:Z784))/($D784-(AA$4-$E784)+$B784))),0)</f>
        <v>0</v>
      </c>
      <c r="AB784" s="803">
        <f ca="1">IFERROR(IF(OR(AB$4&lt;$B784,(AB$4-$B784)&lt;$E784),0,IF((SUM($F784:AA784)+($C784/$D784))&gt;$C784,$C784-SUM($F784:AA784),($C784-SUM($F784:AA784))/($D784-(AB$4-$E784)+$B784))),0)</f>
        <v>0</v>
      </c>
      <c r="AC784" s="803">
        <f ca="1">IFERROR(IF(OR(AC$4&lt;$B784,(AC$4-$B784)&lt;$E784),0,IF((SUM($F784:AB784)+($C784/$D784))&gt;$C784,$C784-SUM($F784:AB784),($C784-SUM($F784:AB784))/($D784-(AC$4-$E784)+$B784))),0)</f>
        <v>0</v>
      </c>
      <c r="AD784" s="803">
        <f ca="1">IFERROR(IF(OR(AD$4&lt;$B784,(AD$4-$B784)&lt;$E784),0,IF((SUM($F784:AC784)+($C784/$D784))&gt;$C784,$C784-SUM($F784:AC784),($C784-SUM($F784:AC784))/($D784-(AD$4-$E784)+$B784))),0)</f>
        <v>0</v>
      </c>
      <c r="AE784" s="803">
        <f ca="1">IFERROR(IF(OR(AE$4&lt;$B784,(AE$4-$B784)&lt;$E784),0,IF((SUM($F784:AD784)+($C784/$D784))&gt;$C784,$C784-SUM($F784:AD784),($C784-SUM($F784:AD784))/($D784-(AE$4-$E784)+$B784))),0)</f>
        <v>0</v>
      </c>
      <c r="AF784" s="803">
        <f ca="1">IFERROR(IF(OR(AF$4&lt;$B784,(AF$4-$B784)&lt;$E784),0,IF((SUM($F784:AE784)+($C784/$D784))&gt;$C784,$C784-SUM($F784:AE784),($C784-SUM($F784:AE784))/($D784-(AF$4-$E784)+$B784))),0)</f>
        <v>0</v>
      </c>
      <c r="AG784" s="803">
        <f ca="1">IFERROR(IF(OR(AG$4&lt;$B784,(AG$4-$B784)&lt;$E784),0,IF((SUM($F784:AF784)+($C784/$D784))&gt;$C784,$C784-SUM($F784:AF784),($C784-SUM($F784:AF784))/($D784-(AG$4-$E784)+$B784))),0)</f>
        <v>0</v>
      </c>
      <c r="AH784" s="803">
        <f ca="1">IFERROR(IF(OR(AH$4&lt;$B784,(AH$4-$B784)&lt;$E784),0,IF((SUM($F784:AG784)+($C784/$D784))&gt;$C784,$C784-SUM($F784:AG784),($C784-SUM($F784:AG784))/($D784-(AH$4-$E784)+$B784))),0)</f>
        <v>0</v>
      </c>
      <c r="AI784" s="803">
        <f ca="1">IFERROR(IF(OR(AI$4&lt;$B784,(AI$4-$B784)&lt;$E784),0,IF((SUM($F784:AH784)+($C784/$D784))&gt;$C784,$C784-SUM($F784:AH784),($C784-SUM($F784:AH784))/($D784-(AI$4-$E784)+$B784))),0)</f>
        <v>0</v>
      </c>
      <c r="AJ784" s="803">
        <f ca="1">IFERROR(IF(OR(AJ$4&lt;$B784,(AJ$4-$B784)&lt;$E784),0,IF((SUM($F784:AI784)+($C784/$D784))&gt;$C784,$C784-SUM($F784:AI784),($C784-SUM($F784:AI784))/($D784-(AJ$4-$E784)+$B784))),0)</f>
        <v>0</v>
      </c>
      <c r="AK784" s="803">
        <f ca="1">IFERROR(IF(OR(AK$4&lt;$B784,(AK$4-$B784)&lt;$E784),0,IF((SUM($F784:AJ784)+($C784/$D784))&gt;$C784,$C784-SUM($F784:AJ784),($C784-SUM($F784:AJ784))/($D784-(AK$4-$E784)+$B784))),0)</f>
        <v>0</v>
      </c>
      <c r="AL784" s="803">
        <f ca="1">IFERROR(IF(OR(AL$4&lt;$B784,(AL$4-$B784)&lt;$E784),0,IF((SUM($F784:AK784)+($C784/$D784))&gt;$C784,$C784-SUM($F784:AK784),($C784-SUM($F784:AK784))/($D784-(AL$4-$E784)+$B784))),0)</f>
        <v>0</v>
      </c>
      <c r="AM784" s="803">
        <f ca="1">IFERROR(IF(OR(AM$4&lt;$B784,(AM$4-$B784)&lt;$E784),0,IF((SUM($F784:AL784)+($C784/$D784))&gt;$C784,$C784-SUM($F784:AL784),($C784-SUM($F784:AL784))/($D784-(AM$4-$E784)+$B784))),0)</f>
        <v>0</v>
      </c>
      <c r="AN784" s="803">
        <f ca="1">IFERROR(IF(OR(AN$4&lt;$B784,(AN$4-$B784)&lt;$E784),0,IF((SUM($F784:AM784)+($C784/$D784))&gt;$C784,$C784-SUM($F784:AM784),($C784-SUM($F784:AM784))/($D784-(AN$4-$E784)+$B784))),0)</f>
        <v>0</v>
      </c>
      <c r="AO784" s="803">
        <f ca="1">IFERROR(IF(OR(AO$4&lt;$B784,(AO$4-$B784)&lt;$E784),0,IF((SUM($F784:AN784)+($C784/$D784))&gt;$C784,$C784-SUM($F784:AN784),($C784-SUM($F784:AN784))/($D784-(AO$4-$E784)+$B784))),0)</f>
        <v>0</v>
      </c>
      <c r="AP784" s="803">
        <f ca="1">IFERROR(IF(OR(AP$4&lt;$B784,(AP$4-$B784)&lt;$E784),0,IF((SUM($F784:AO784)+($C784/$D784))&gt;$C784,$C784-SUM($F784:AO784),($C784-SUM($F784:AO784))/($D784-(AP$4-$E784)+$B784))),0)</f>
        <v>0</v>
      </c>
      <c r="AQ784" s="803">
        <f ca="1">IFERROR(IF(OR(AQ$4&lt;$B784,(AQ$4-$B784)&lt;$E784),0,IF((SUM($F784:AP784)+($C784/$D784))&gt;$C784,$C784-SUM($F784:AP784),($C784-SUM($F784:AP784))/($D784-(AQ$4-$E784)+$B784))),0)</f>
        <v>0</v>
      </c>
      <c r="AR784" s="803">
        <f ca="1">IFERROR(IF(OR(AR$4&lt;$B784,(AR$4-$B784)&lt;$E784),0,IF((SUM($F784:AQ784)+($C784/$D784))&gt;$C784,$C784-SUM($F784:AQ784),($C784-SUM($F784:AQ784))/($D784-(AR$4-$E784)+$B784))),0)</f>
        <v>0</v>
      </c>
      <c r="AS784" s="803">
        <f ca="1">IFERROR(IF(OR(AS$4&lt;$B784,(AS$4-$B784)&lt;$E784),0,IF((SUM($F784:AR784)+($C784/$D784))&gt;$C784,$C784-SUM($F784:AR784),($C784-SUM($F784:AR784))/($D784-(AS$4-$E784)+$B784))),0)</f>
        <v>0</v>
      </c>
      <c r="AT784" s="803">
        <f ca="1">IFERROR(IF(OR(AT$4&lt;$B784,(AT$4-$B784)&lt;$E784),0,IF((SUM($F784:AS784)+($C784/$D784))&gt;$C784,$C784-SUM($F784:AS784),($C784-SUM($F784:AS784))/($D784-(AT$4-$E784)+$B784))),0)</f>
        <v>0</v>
      </c>
      <c r="AU784" s="803">
        <f ca="1">IFERROR(IF(OR(AU$4&lt;$B784,(AU$4-$B784)&lt;$E784),0,IF((SUM($F784:AT784)+($C784/$D784))&gt;$C784,$C784-SUM($F784:AT784),($C784-SUM($F784:AT784))/($D784-(AU$4-$E784)+$B784))),0)</f>
        <v>0</v>
      </c>
      <c r="AW784" s="201"/>
    </row>
    <row r="786" spans="1:49" s="893" customFormat="1">
      <c r="A786" s="201"/>
      <c r="B786" s="805" t="s">
        <v>1153</v>
      </c>
      <c r="C786" s="805"/>
      <c r="D786" s="805"/>
      <c r="E786" s="806"/>
      <c r="F786" s="806"/>
      <c r="G786" s="807">
        <f ca="1">-SUM(G788:G828)</f>
        <v>0</v>
      </c>
      <c r="H786" s="807">
        <f t="shared" ref="H786:AU786" ca="1" si="57">-SUM(H788:H828)</f>
        <v>0</v>
      </c>
      <c r="I786" s="807">
        <f t="shared" ca="1" si="57"/>
        <v>-1137714.6251349496</v>
      </c>
      <c r="J786" s="807">
        <f t="shared" ca="1" si="57"/>
        <v>-1095114.6646789389</v>
      </c>
      <c r="K786" s="807">
        <f t="shared" ca="1" si="57"/>
        <v>-1058080.7793218934</v>
      </c>
      <c r="L786" s="807">
        <f t="shared" ca="1" si="57"/>
        <v>-1022299.2821474503</v>
      </c>
      <c r="M786" s="807">
        <f t="shared" ca="1" si="57"/>
        <v>-987727.82069529395</v>
      </c>
      <c r="N786" s="807">
        <f t="shared" ca="1" si="57"/>
        <v>-954325.47475344862</v>
      </c>
      <c r="O786" s="807">
        <f t="shared" ca="1" si="57"/>
        <v>-922052.70792342059</v>
      </c>
      <c r="P786" s="807">
        <f t="shared" ca="1" si="57"/>
        <v>-890871.32082328491</v>
      </c>
      <c r="Q786" s="807">
        <f t="shared" ca="1" si="57"/>
        <v>-860744.40587331296</v>
      </c>
      <c r="R786" s="807">
        <f t="shared" ca="1" si="57"/>
        <v>-831636.30361063709</v>
      </c>
      <c r="S786" s="807">
        <f t="shared" ca="1" si="57"/>
        <v>-803512.56048123341</v>
      </c>
      <c r="T786" s="807">
        <f t="shared" ca="1" si="57"/>
        <v>-776339.8880592708</v>
      </c>
      <c r="U786" s="807">
        <f t="shared" ca="1" si="57"/>
        <v>-750086.12364555278</v>
      </c>
      <c r="V786" s="807">
        <f t="shared" ca="1" si="57"/>
        <v>-724720.19219841599</v>
      </c>
      <c r="W786" s="807">
        <f t="shared" ca="1" si="57"/>
        <v>-992459.65921313583</v>
      </c>
      <c r="X786" s="807">
        <f t="shared" ca="1" si="57"/>
        <v>-958897.29499115061</v>
      </c>
      <c r="Y786" s="807">
        <f t="shared" ca="1" si="57"/>
        <v>-926469.92127655004</v>
      </c>
      <c r="Z786" s="807">
        <f t="shared" ca="1" si="57"/>
        <v>-895139.15568830352</v>
      </c>
      <c r="AA786" s="807">
        <f t="shared" ca="1" si="57"/>
        <v>-864867.91383612528</v>
      </c>
      <c r="AB786" s="807">
        <f t="shared" ca="1" si="57"/>
        <v>-835620.36542585504</v>
      </c>
      <c r="AC786" s="807">
        <f t="shared" ca="1" si="57"/>
        <v>-807361.89184923971</v>
      </c>
      <c r="AD786" s="807">
        <f t="shared" ca="1" si="57"/>
        <v>-780059.04520791734</v>
      </c>
      <c r="AE786" s="807">
        <f t="shared" ca="1" si="57"/>
        <v>-753679.50872310007</v>
      </c>
      <c r="AF786" s="807">
        <f t="shared" ca="1" si="57"/>
        <v>-728192.05848409818</v>
      </c>
      <c r="AG786" s="807">
        <f t="shared" ca="1" si="57"/>
        <v>-703566.5264904073</v>
      </c>
      <c r="AH786" s="807">
        <f t="shared" ca="1" si="57"/>
        <v>-679773.76494361577</v>
      </c>
      <c r="AI786" s="807">
        <f t="shared" ca="1" si="57"/>
        <v>-656785.61174686346</v>
      </c>
      <c r="AJ786" s="807">
        <f t="shared" ca="1" si="57"/>
        <v>-634574.85717101989</v>
      </c>
      <c r="AK786" s="807">
        <f t="shared" ca="1" si="57"/>
        <v>-6947217.6144919507</v>
      </c>
      <c r="AL786" s="807">
        <f t="shared" ca="1" si="57"/>
        <v>-6712281.0649380544</v>
      </c>
      <c r="AM786" s="807">
        <f t="shared" ca="1" si="57"/>
        <v>0</v>
      </c>
      <c r="AN786" s="807">
        <f t="shared" ca="1" si="57"/>
        <v>0</v>
      </c>
      <c r="AO786" s="807">
        <f t="shared" ca="1" si="57"/>
        <v>0</v>
      </c>
      <c r="AP786" s="807">
        <f t="shared" ca="1" si="57"/>
        <v>0</v>
      </c>
      <c r="AQ786" s="807">
        <f t="shared" ca="1" si="57"/>
        <v>0</v>
      </c>
      <c r="AR786" s="807">
        <f t="shared" ca="1" si="57"/>
        <v>0</v>
      </c>
      <c r="AS786" s="807">
        <f t="shared" ca="1" si="57"/>
        <v>0</v>
      </c>
      <c r="AT786" s="807">
        <f t="shared" ca="1" si="57"/>
        <v>0</v>
      </c>
      <c r="AU786" s="807">
        <f t="shared" ca="1" si="57"/>
        <v>0</v>
      </c>
      <c r="AW786" s="201"/>
    </row>
    <row r="787" spans="1:49" s="893" customFormat="1">
      <c r="A787" s="201"/>
      <c r="B787" s="201"/>
      <c r="C787" s="201"/>
      <c r="D787" s="201"/>
      <c r="E787" s="201"/>
      <c r="F787" s="201"/>
      <c r="G787" s="201"/>
      <c r="H787" s="201"/>
      <c r="I787" s="201"/>
      <c r="J787" s="201"/>
      <c r="K787" s="201"/>
      <c r="L787" s="201"/>
      <c r="M787" s="201"/>
      <c r="N787" s="201"/>
      <c r="O787" s="201"/>
      <c r="P787" s="201"/>
      <c r="Q787" s="201"/>
      <c r="R787" s="201"/>
      <c r="S787" s="201"/>
      <c r="T787" s="201"/>
      <c r="U787" s="201"/>
      <c r="V787" s="201"/>
      <c r="W787" s="201"/>
      <c r="X787" s="201"/>
      <c r="Y787" s="201"/>
      <c r="Z787" s="201"/>
      <c r="AA787" s="201"/>
      <c r="AB787" s="201"/>
      <c r="AC787" s="201"/>
      <c r="AD787" s="201"/>
      <c r="AE787" s="201"/>
      <c r="AF787" s="201"/>
      <c r="AG787" s="201"/>
      <c r="AH787" s="201"/>
      <c r="AI787" s="201"/>
      <c r="AJ787" s="201"/>
      <c r="AK787" s="201"/>
      <c r="AL787" s="201"/>
      <c r="AM787" s="201"/>
      <c r="AN787" s="201"/>
      <c r="AO787" s="201"/>
      <c r="AP787" s="201"/>
      <c r="AQ787" s="201"/>
      <c r="AR787" s="201"/>
      <c r="AS787" s="201"/>
      <c r="AT787" s="201"/>
      <c r="AU787" s="201"/>
      <c r="AW787" s="201"/>
    </row>
    <row r="788" spans="1:49" s="893" customFormat="1">
      <c r="A788" s="201"/>
      <c r="B788" s="885">
        <v>0</v>
      </c>
      <c r="C788" s="201"/>
      <c r="D788" s="201"/>
      <c r="E788" s="201"/>
      <c r="F788" s="201"/>
      <c r="G788" s="850">
        <f ca="1">G834/(1+'DADOS MACROECONÔMICOS'!G15)</f>
        <v>0</v>
      </c>
      <c r="H788" s="850">
        <f ca="1">H834/(1+'DADOS MACROECONÔMICOS'!H15)</f>
        <v>0</v>
      </c>
      <c r="I788" s="850">
        <f ca="1">I834/(1+'DADOS MACROECONÔMICOS'!I15)</f>
        <v>0</v>
      </c>
      <c r="J788" s="850">
        <f ca="1">J834/(1+'DADOS MACROECONÔMICOS'!J15)</f>
        <v>0</v>
      </c>
      <c r="K788" s="850">
        <f ca="1">K834/(1+'DADOS MACROECONÔMICOS'!K15)</f>
        <v>0</v>
      </c>
      <c r="L788" s="850">
        <f ca="1">L834/(1+'DADOS MACROECONÔMICOS'!L15)</f>
        <v>0</v>
      </c>
      <c r="M788" s="850">
        <f ca="1">M834/(1+'DADOS MACROECONÔMICOS'!M15)</f>
        <v>0</v>
      </c>
      <c r="N788" s="850">
        <f ca="1">N834/(1+'DADOS MACROECONÔMICOS'!N15)</f>
        <v>0</v>
      </c>
      <c r="O788" s="850">
        <f ca="1">O834/(1+'DADOS MACROECONÔMICOS'!O15)</f>
        <v>0</v>
      </c>
      <c r="P788" s="850">
        <f ca="1">P834/(1+'DADOS MACROECONÔMICOS'!P15)</f>
        <v>0</v>
      </c>
      <c r="Q788" s="850">
        <f ca="1">Q834/(1+'DADOS MACROECONÔMICOS'!Q15)</f>
        <v>0</v>
      </c>
      <c r="R788" s="850">
        <f ca="1">R834/(1+'DADOS MACROECONÔMICOS'!R15)</f>
        <v>0</v>
      </c>
      <c r="S788" s="850">
        <f ca="1">S834/(1+'DADOS MACROECONÔMICOS'!S15)</f>
        <v>0</v>
      </c>
      <c r="T788" s="850">
        <f ca="1">T834/(1+'DADOS MACROECONÔMICOS'!T15)</f>
        <v>0</v>
      </c>
      <c r="U788" s="850">
        <f ca="1">U834/(1+'DADOS MACROECONÔMICOS'!U15)</f>
        <v>0</v>
      </c>
      <c r="V788" s="850">
        <f ca="1">V834/(1+'DADOS MACROECONÔMICOS'!V15)</f>
        <v>0</v>
      </c>
      <c r="W788" s="850">
        <f ca="1">W834/(1+'DADOS MACROECONÔMICOS'!W15)</f>
        <v>0</v>
      </c>
      <c r="X788" s="850">
        <f ca="1">X834/(1+'DADOS MACROECONÔMICOS'!X15)</f>
        <v>0</v>
      </c>
      <c r="Y788" s="850">
        <f ca="1">Y834/(1+'DADOS MACROECONÔMICOS'!Y15)</f>
        <v>0</v>
      </c>
      <c r="Z788" s="850">
        <f ca="1">Z834/(1+'DADOS MACROECONÔMICOS'!Z15)</f>
        <v>0</v>
      </c>
      <c r="AA788" s="850">
        <f ca="1">AA834/(1+'DADOS MACROECONÔMICOS'!AA15)</f>
        <v>0</v>
      </c>
      <c r="AB788" s="850">
        <f ca="1">AB834/(1+'DADOS MACROECONÔMICOS'!AB15)</f>
        <v>0</v>
      </c>
      <c r="AC788" s="850">
        <f ca="1">AC834/(1+'DADOS MACROECONÔMICOS'!AC15)</f>
        <v>0</v>
      </c>
      <c r="AD788" s="850">
        <f ca="1">AD834/(1+'DADOS MACROECONÔMICOS'!AD15)</f>
        <v>0</v>
      </c>
      <c r="AE788" s="850">
        <f ca="1">AE834/(1+'DADOS MACROECONÔMICOS'!AE15)</f>
        <v>0</v>
      </c>
      <c r="AF788" s="850">
        <f ca="1">AF834/(1+'DADOS MACROECONÔMICOS'!AF15)</f>
        <v>0</v>
      </c>
      <c r="AG788" s="850">
        <f ca="1">AG834/(1+'DADOS MACROECONÔMICOS'!AG15)</f>
        <v>0</v>
      </c>
      <c r="AH788" s="850">
        <f ca="1">AH834/(1+'DADOS MACROECONÔMICOS'!AH15)</f>
        <v>0</v>
      </c>
      <c r="AI788" s="850">
        <f ca="1">AI834/(1+'DADOS MACROECONÔMICOS'!AI15)</f>
        <v>0</v>
      </c>
      <c r="AJ788" s="850">
        <f ca="1">AJ834/(1+'DADOS MACROECONÔMICOS'!AJ15)</f>
        <v>0</v>
      </c>
      <c r="AK788" s="850">
        <f ca="1">AK834/(1+'DADOS MACROECONÔMICOS'!AK15)</f>
        <v>0</v>
      </c>
      <c r="AL788" s="850">
        <f ca="1">AL834/(1+'DADOS MACROECONÔMICOS'!AL15)</f>
        <v>0</v>
      </c>
      <c r="AM788" s="850">
        <f ca="1">AM834/(1+'DADOS MACROECONÔMICOS'!AM15)</f>
        <v>0</v>
      </c>
      <c r="AN788" s="850">
        <f ca="1">AN834/(1+'DADOS MACROECONÔMICOS'!AN15)</f>
        <v>0</v>
      </c>
      <c r="AO788" s="850">
        <f ca="1">AO834/(1+'DADOS MACROECONÔMICOS'!AO15)</f>
        <v>0</v>
      </c>
      <c r="AP788" s="850">
        <f ca="1">AP834/(1+'DADOS MACROECONÔMICOS'!AP15)</f>
        <v>0</v>
      </c>
      <c r="AQ788" s="850">
        <f ca="1">AQ834/(1+'DADOS MACROECONÔMICOS'!AQ15)</f>
        <v>0</v>
      </c>
      <c r="AR788" s="850">
        <f ca="1">AR834/(1+'DADOS MACROECONÔMICOS'!AR15)</f>
        <v>0</v>
      </c>
      <c r="AS788" s="850">
        <f ca="1">AS834/(1+'DADOS MACROECONÔMICOS'!AS15)</f>
        <v>0</v>
      </c>
      <c r="AT788" s="850">
        <f ca="1">AT834/(1+'DADOS MACROECONÔMICOS'!AT15)</f>
        <v>0</v>
      </c>
      <c r="AU788" s="850">
        <f ca="1">AU834/(1+'DADOS MACROECONÔMICOS'!AU15)</f>
        <v>0</v>
      </c>
      <c r="AW788" s="201"/>
    </row>
    <row r="789" spans="1:49" s="893" customFormat="1">
      <c r="A789" s="201"/>
      <c r="B789" s="885">
        <f>IF((B788+1)&gt;'PAINEL DE CONTROLE'!$D$6,'PAINEL DE CONTROLE'!$D$6,(B788+1))</f>
        <v>1</v>
      </c>
      <c r="C789" s="201"/>
      <c r="D789" s="201"/>
      <c r="E789" s="201"/>
      <c r="F789" s="201"/>
      <c r="G789" s="850">
        <f ca="1">G835/(1+'DADOS MACROECONÔMICOS'!G16)</f>
        <v>0</v>
      </c>
      <c r="H789" s="850">
        <f ca="1">H835/(1+'DADOS MACROECONÔMICOS'!H16)</f>
        <v>0</v>
      </c>
      <c r="I789" s="850">
        <f ca="1">I835/(1+'DADOS MACROECONÔMICOS'!I16)</f>
        <v>1137714.6251349496</v>
      </c>
      <c r="J789" s="850">
        <f ca="1">J835/(1+'DADOS MACROECONÔMICOS'!J16)</f>
        <v>1095114.6646789389</v>
      </c>
      <c r="K789" s="850">
        <f ca="1">K835/(1+'DADOS MACROECONÔMICOS'!K16)</f>
        <v>1058080.7793218934</v>
      </c>
      <c r="L789" s="850">
        <f ca="1">L835/(1+'DADOS MACROECONÔMICOS'!L16)</f>
        <v>1022299.2821474503</v>
      </c>
      <c r="M789" s="850">
        <f ca="1">M835/(1+'DADOS MACROECONÔMICOS'!M16)</f>
        <v>987727.82069529395</v>
      </c>
      <c r="N789" s="850">
        <f ca="1">N835/(1+'DADOS MACROECONÔMICOS'!N16)</f>
        <v>954325.47475344862</v>
      </c>
      <c r="O789" s="850">
        <f ca="1">O835/(1+'DADOS MACROECONÔMICOS'!O16)</f>
        <v>922052.70792342059</v>
      </c>
      <c r="P789" s="850">
        <f ca="1">P835/(1+'DADOS MACROECONÔMICOS'!P16)</f>
        <v>890871.32082328491</v>
      </c>
      <c r="Q789" s="850">
        <f ca="1">Q835/(1+'DADOS MACROECONÔMICOS'!Q16)</f>
        <v>860744.40587331296</v>
      </c>
      <c r="R789" s="850">
        <f ca="1">R835/(1+'DADOS MACROECONÔMICOS'!R16)</f>
        <v>831636.30361063709</v>
      </c>
      <c r="S789" s="850">
        <f ca="1">S835/(1+'DADOS MACROECONÔMICOS'!S16)</f>
        <v>803512.56048123341</v>
      </c>
      <c r="T789" s="850">
        <f ca="1">T835/(1+'DADOS MACROECONÔMICOS'!T16)</f>
        <v>776339.8880592708</v>
      </c>
      <c r="U789" s="850">
        <f ca="1">U835/(1+'DADOS MACROECONÔMICOS'!U16)</f>
        <v>750086.12364555278</v>
      </c>
      <c r="V789" s="850">
        <f ca="1">V835/(1+'DADOS MACROECONÔMICOS'!V16)</f>
        <v>724720.19219841599</v>
      </c>
      <c r="W789" s="850">
        <f ca="1">W835/(1+'DADOS MACROECONÔMICOS'!W16)</f>
        <v>0</v>
      </c>
      <c r="X789" s="850">
        <f ca="1">X835/(1+'DADOS MACROECONÔMICOS'!X16)</f>
        <v>0</v>
      </c>
      <c r="Y789" s="850">
        <f ca="1">Y835/(1+'DADOS MACROECONÔMICOS'!Y16)</f>
        <v>0</v>
      </c>
      <c r="Z789" s="850">
        <f ca="1">Z835/(1+'DADOS MACROECONÔMICOS'!Z16)</f>
        <v>0</v>
      </c>
      <c r="AA789" s="850">
        <f ca="1">AA835/(1+'DADOS MACROECONÔMICOS'!AA16)</f>
        <v>0</v>
      </c>
      <c r="AB789" s="850">
        <f ca="1">AB835/(1+'DADOS MACROECONÔMICOS'!AB16)</f>
        <v>0</v>
      </c>
      <c r="AC789" s="850">
        <f ca="1">AC835/(1+'DADOS MACROECONÔMICOS'!AC16)</f>
        <v>0</v>
      </c>
      <c r="AD789" s="850">
        <f ca="1">AD835/(1+'DADOS MACROECONÔMICOS'!AD16)</f>
        <v>0</v>
      </c>
      <c r="AE789" s="850">
        <f ca="1">AE835/(1+'DADOS MACROECONÔMICOS'!AE16)</f>
        <v>0</v>
      </c>
      <c r="AF789" s="850">
        <f ca="1">AF835/(1+'DADOS MACROECONÔMICOS'!AF16)</f>
        <v>0</v>
      </c>
      <c r="AG789" s="850">
        <f ca="1">AG835/(1+'DADOS MACROECONÔMICOS'!AG16)</f>
        <v>0</v>
      </c>
      <c r="AH789" s="850">
        <f ca="1">AH835/(1+'DADOS MACROECONÔMICOS'!AH16)</f>
        <v>0</v>
      </c>
      <c r="AI789" s="850">
        <f ca="1">AI835/(1+'DADOS MACROECONÔMICOS'!AI16)</f>
        <v>0</v>
      </c>
      <c r="AJ789" s="850">
        <f ca="1">AJ835/(1+'DADOS MACROECONÔMICOS'!AJ16)</f>
        <v>0</v>
      </c>
      <c r="AK789" s="850">
        <f ca="1">AK835/(1+'DADOS MACROECONÔMICOS'!AK16)</f>
        <v>0</v>
      </c>
      <c r="AL789" s="850">
        <f ca="1">AL835/(1+'DADOS MACROECONÔMICOS'!AL16)</f>
        <v>0</v>
      </c>
      <c r="AM789" s="850">
        <f ca="1">AM835/(1+'DADOS MACROECONÔMICOS'!AM16)</f>
        <v>0</v>
      </c>
      <c r="AN789" s="850">
        <f ca="1">AN835/(1+'DADOS MACROECONÔMICOS'!AN16)</f>
        <v>0</v>
      </c>
      <c r="AO789" s="850">
        <f ca="1">AO835/(1+'DADOS MACROECONÔMICOS'!AO16)</f>
        <v>0</v>
      </c>
      <c r="AP789" s="850">
        <f ca="1">AP835/(1+'DADOS MACROECONÔMICOS'!AP16)</f>
        <v>0</v>
      </c>
      <c r="AQ789" s="850">
        <f ca="1">AQ835/(1+'DADOS MACROECONÔMICOS'!AQ16)</f>
        <v>0</v>
      </c>
      <c r="AR789" s="850">
        <f ca="1">AR835/(1+'DADOS MACROECONÔMICOS'!AR16)</f>
        <v>0</v>
      </c>
      <c r="AS789" s="850">
        <f ca="1">AS835/(1+'DADOS MACROECONÔMICOS'!AS16)</f>
        <v>0</v>
      </c>
      <c r="AT789" s="850">
        <f ca="1">AT835/(1+'DADOS MACROECONÔMICOS'!AT16)</f>
        <v>0</v>
      </c>
      <c r="AU789" s="850">
        <f ca="1">AU835/(1+'DADOS MACROECONÔMICOS'!AU16)</f>
        <v>0</v>
      </c>
      <c r="AW789" s="201"/>
    </row>
    <row r="790" spans="1:49" s="893" customFormat="1">
      <c r="A790" s="201"/>
      <c r="B790" s="885">
        <f>IF((B789+1)&gt;'PAINEL DE CONTROLE'!$D$6,'PAINEL DE CONTROLE'!$D$6,(B789+1))</f>
        <v>2</v>
      </c>
      <c r="C790" s="201"/>
      <c r="D790" s="201"/>
      <c r="E790" s="201"/>
      <c r="F790" s="201"/>
      <c r="G790" s="850">
        <f ca="1">G836/(1+'DADOS MACROECONÔMICOS'!G17)</f>
        <v>0</v>
      </c>
      <c r="H790" s="850">
        <f ca="1">H836/(1+'DADOS MACROECONÔMICOS'!H17)</f>
        <v>0</v>
      </c>
      <c r="I790" s="850">
        <f ca="1">I836/(1+'DADOS MACROECONÔMICOS'!I17)</f>
        <v>0</v>
      </c>
      <c r="J790" s="850">
        <f ca="1">J836/(1+'DADOS MACROECONÔMICOS'!J17)</f>
        <v>0</v>
      </c>
      <c r="K790" s="850">
        <f ca="1">K836/(1+'DADOS MACROECONÔMICOS'!K17)</f>
        <v>0</v>
      </c>
      <c r="L790" s="850">
        <f ca="1">L836/(1+'DADOS MACROECONÔMICOS'!L17)</f>
        <v>0</v>
      </c>
      <c r="M790" s="850">
        <f ca="1">M836/(1+'DADOS MACROECONÔMICOS'!M17)</f>
        <v>0</v>
      </c>
      <c r="N790" s="850">
        <f ca="1">N836/(1+'DADOS MACROECONÔMICOS'!N17)</f>
        <v>0</v>
      </c>
      <c r="O790" s="850">
        <f ca="1">O836/(1+'DADOS MACROECONÔMICOS'!O17)</f>
        <v>0</v>
      </c>
      <c r="P790" s="850">
        <f ca="1">P836/(1+'DADOS MACROECONÔMICOS'!P17)</f>
        <v>0</v>
      </c>
      <c r="Q790" s="850">
        <f ca="1">Q836/(1+'DADOS MACROECONÔMICOS'!Q17)</f>
        <v>0</v>
      </c>
      <c r="R790" s="850">
        <f ca="1">R836/(1+'DADOS MACROECONÔMICOS'!R17)</f>
        <v>0</v>
      </c>
      <c r="S790" s="850">
        <f ca="1">S836/(1+'DADOS MACROECONÔMICOS'!S17)</f>
        <v>0</v>
      </c>
      <c r="T790" s="850">
        <f ca="1">T836/(1+'DADOS MACROECONÔMICOS'!T17)</f>
        <v>0</v>
      </c>
      <c r="U790" s="850">
        <f ca="1">U836/(1+'DADOS MACROECONÔMICOS'!U17)</f>
        <v>0</v>
      </c>
      <c r="V790" s="850">
        <f ca="1">V836/(1+'DADOS MACROECONÔMICOS'!V17)</f>
        <v>0</v>
      </c>
      <c r="W790" s="850">
        <f ca="1">W836/(1+'DADOS MACROECONÔMICOS'!W17)</f>
        <v>0</v>
      </c>
      <c r="X790" s="850">
        <f ca="1">X836/(1+'DADOS MACROECONÔMICOS'!X17)</f>
        <v>0</v>
      </c>
      <c r="Y790" s="850">
        <f ca="1">Y836/(1+'DADOS MACROECONÔMICOS'!Y17)</f>
        <v>0</v>
      </c>
      <c r="Z790" s="850">
        <f ca="1">Z836/(1+'DADOS MACROECONÔMICOS'!Z17)</f>
        <v>0</v>
      </c>
      <c r="AA790" s="850">
        <f ca="1">AA836/(1+'DADOS MACROECONÔMICOS'!AA17)</f>
        <v>0</v>
      </c>
      <c r="AB790" s="850">
        <f ca="1">AB836/(1+'DADOS MACROECONÔMICOS'!AB17)</f>
        <v>0</v>
      </c>
      <c r="AC790" s="850">
        <f ca="1">AC836/(1+'DADOS MACROECONÔMICOS'!AC17)</f>
        <v>0</v>
      </c>
      <c r="AD790" s="850">
        <f ca="1">AD836/(1+'DADOS MACROECONÔMICOS'!AD17)</f>
        <v>0</v>
      </c>
      <c r="AE790" s="850">
        <f ca="1">AE836/(1+'DADOS MACROECONÔMICOS'!AE17)</f>
        <v>0</v>
      </c>
      <c r="AF790" s="850">
        <f ca="1">AF836/(1+'DADOS MACROECONÔMICOS'!AF17)</f>
        <v>0</v>
      </c>
      <c r="AG790" s="850">
        <f ca="1">AG836/(1+'DADOS MACROECONÔMICOS'!AG17)</f>
        <v>0</v>
      </c>
      <c r="AH790" s="850">
        <f ca="1">AH836/(1+'DADOS MACROECONÔMICOS'!AH17)</f>
        <v>0</v>
      </c>
      <c r="AI790" s="850">
        <f ca="1">AI836/(1+'DADOS MACROECONÔMICOS'!AI17)</f>
        <v>0</v>
      </c>
      <c r="AJ790" s="850">
        <f ca="1">AJ836/(1+'DADOS MACROECONÔMICOS'!AJ17)</f>
        <v>0</v>
      </c>
      <c r="AK790" s="850">
        <f ca="1">AK836/(1+'DADOS MACROECONÔMICOS'!AK17)</f>
        <v>0</v>
      </c>
      <c r="AL790" s="850">
        <f ca="1">AL836/(1+'DADOS MACROECONÔMICOS'!AL17)</f>
        <v>0</v>
      </c>
      <c r="AM790" s="850">
        <f ca="1">AM836/(1+'DADOS MACROECONÔMICOS'!AM17)</f>
        <v>0</v>
      </c>
      <c r="AN790" s="850">
        <f ca="1">AN836/(1+'DADOS MACROECONÔMICOS'!AN17)</f>
        <v>0</v>
      </c>
      <c r="AO790" s="850">
        <f ca="1">AO836/(1+'DADOS MACROECONÔMICOS'!AO17)</f>
        <v>0</v>
      </c>
      <c r="AP790" s="850">
        <f ca="1">AP836/(1+'DADOS MACROECONÔMICOS'!AP17)</f>
        <v>0</v>
      </c>
      <c r="AQ790" s="850">
        <f ca="1">AQ836/(1+'DADOS MACROECONÔMICOS'!AQ17)</f>
        <v>0</v>
      </c>
      <c r="AR790" s="850">
        <f ca="1">AR836/(1+'DADOS MACROECONÔMICOS'!AR17)</f>
        <v>0</v>
      </c>
      <c r="AS790" s="850">
        <f ca="1">AS836/(1+'DADOS MACROECONÔMICOS'!AS17)</f>
        <v>0</v>
      </c>
      <c r="AT790" s="850">
        <f ca="1">AT836/(1+'DADOS MACROECONÔMICOS'!AT17)</f>
        <v>0</v>
      </c>
      <c r="AU790" s="850">
        <f ca="1">AU836/(1+'DADOS MACROECONÔMICOS'!AU17)</f>
        <v>0</v>
      </c>
      <c r="AW790" s="201"/>
    </row>
    <row r="791" spans="1:49" s="893" customFormat="1">
      <c r="A791" s="201"/>
      <c r="B791" s="885">
        <f>IF((B790+1)&gt;'PAINEL DE CONTROLE'!$D$6,'PAINEL DE CONTROLE'!$D$6,(B790+1))</f>
        <v>3</v>
      </c>
      <c r="C791" s="201"/>
      <c r="D791" s="201"/>
      <c r="E791" s="201"/>
      <c r="F791" s="201"/>
      <c r="G791" s="850">
        <f ca="1">G837/(1+'DADOS MACROECONÔMICOS'!G18)</f>
        <v>0</v>
      </c>
      <c r="H791" s="850">
        <f ca="1">H837/(1+'DADOS MACROECONÔMICOS'!H18)</f>
        <v>0</v>
      </c>
      <c r="I791" s="850">
        <f ca="1">I837/(1+'DADOS MACROECONÔMICOS'!I18)</f>
        <v>0</v>
      </c>
      <c r="J791" s="850">
        <f ca="1">J837/(1+'DADOS MACROECONÔMICOS'!J18)</f>
        <v>0</v>
      </c>
      <c r="K791" s="850">
        <f ca="1">K837/(1+'DADOS MACROECONÔMICOS'!K18)</f>
        <v>0</v>
      </c>
      <c r="L791" s="850">
        <f ca="1">L837/(1+'DADOS MACROECONÔMICOS'!L18)</f>
        <v>0</v>
      </c>
      <c r="M791" s="850">
        <f ca="1">M837/(1+'DADOS MACROECONÔMICOS'!M18)</f>
        <v>0</v>
      </c>
      <c r="N791" s="850">
        <f ca="1">N837/(1+'DADOS MACROECONÔMICOS'!N18)</f>
        <v>0</v>
      </c>
      <c r="O791" s="850">
        <f ca="1">O837/(1+'DADOS MACROECONÔMICOS'!O18)</f>
        <v>0</v>
      </c>
      <c r="P791" s="850">
        <f ca="1">P837/(1+'DADOS MACROECONÔMICOS'!P18)</f>
        <v>0</v>
      </c>
      <c r="Q791" s="850">
        <f ca="1">Q837/(1+'DADOS MACROECONÔMICOS'!Q18)</f>
        <v>0</v>
      </c>
      <c r="R791" s="850">
        <f ca="1">R837/(1+'DADOS MACROECONÔMICOS'!R18)</f>
        <v>0</v>
      </c>
      <c r="S791" s="850">
        <f ca="1">S837/(1+'DADOS MACROECONÔMICOS'!S18)</f>
        <v>0</v>
      </c>
      <c r="T791" s="850">
        <f ca="1">T837/(1+'DADOS MACROECONÔMICOS'!T18)</f>
        <v>0</v>
      </c>
      <c r="U791" s="850">
        <f ca="1">U837/(1+'DADOS MACROECONÔMICOS'!U18)</f>
        <v>0</v>
      </c>
      <c r="V791" s="850">
        <f ca="1">V837/(1+'DADOS MACROECONÔMICOS'!V18)</f>
        <v>0</v>
      </c>
      <c r="W791" s="850">
        <f ca="1">W837/(1+'DADOS MACROECONÔMICOS'!W18)</f>
        <v>0</v>
      </c>
      <c r="X791" s="850">
        <f ca="1">X837/(1+'DADOS MACROECONÔMICOS'!X18)</f>
        <v>0</v>
      </c>
      <c r="Y791" s="850">
        <f ca="1">Y837/(1+'DADOS MACROECONÔMICOS'!Y18)</f>
        <v>0</v>
      </c>
      <c r="Z791" s="850">
        <f ca="1">Z837/(1+'DADOS MACROECONÔMICOS'!Z18)</f>
        <v>0</v>
      </c>
      <c r="AA791" s="850">
        <f ca="1">AA837/(1+'DADOS MACROECONÔMICOS'!AA18)</f>
        <v>0</v>
      </c>
      <c r="AB791" s="850">
        <f ca="1">AB837/(1+'DADOS MACROECONÔMICOS'!AB18)</f>
        <v>0</v>
      </c>
      <c r="AC791" s="850">
        <f ca="1">AC837/(1+'DADOS MACROECONÔMICOS'!AC18)</f>
        <v>0</v>
      </c>
      <c r="AD791" s="850">
        <f ca="1">AD837/(1+'DADOS MACROECONÔMICOS'!AD18)</f>
        <v>0</v>
      </c>
      <c r="AE791" s="850">
        <f ca="1">AE837/(1+'DADOS MACROECONÔMICOS'!AE18)</f>
        <v>0</v>
      </c>
      <c r="AF791" s="850">
        <f ca="1">AF837/(1+'DADOS MACROECONÔMICOS'!AF18)</f>
        <v>0</v>
      </c>
      <c r="AG791" s="850">
        <f ca="1">AG837/(1+'DADOS MACROECONÔMICOS'!AG18)</f>
        <v>0</v>
      </c>
      <c r="AH791" s="850">
        <f ca="1">AH837/(1+'DADOS MACROECONÔMICOS'!AH18)</f>
        <v>0</v>
      </c>
      <c r="AI791" s="850">
        <f ca="1">AI837/(1+'DADOS MACROECONÔMICOS'!AI18)</f>
        <v>0</v>
      </c>
      <c r="AJ791" s="850">
        <f ca="1">AJ837/(1+'DADOS MACROECONÔMICOS'!AJ18)</f>
        <v>0</v>
      </c>
      <c r="AK791" s="850">
        <f ca="1">AK837/(1+'DADOS MACROECONÔMICOS'!AK18)</f>
        <v>0</v>
      </c>
      <c r="AL791" s="850">
        <f ca="1">AL837/(1+'DADOS MACROECONÔMICOS'!AL18)</f>
        <v>0</v>
      </c>
      <c r="AM791" s="850">
        <f ca="1">AM837/(1+'DADOS MACROECONÔMICOS'!AM18)</f>
        <v>0</v>
      </c>
      <c r="AN791" s="850">
        <f ca="1">AN837/(1+'DADOS MACROECONÔMICOS'!AN18)</f>
        <v>0</v>
      </c>
      <c r="AO791" s="850">
        <f ca="1">AO837/(1+'DADOS MACROECONÔMICOS'!AO18)</f>
        <v>0</v>
      </c>
      <c r="AP791" s="850">
        <f ca="1">AP837/(1+'DADOS MACROECONÔMICOS'!AP18)</f>
        <v>0</v>
      </c>
      <c r="AQ791" s="850">
        <f ca="1">AQ837/(1+'DADOS MACROECONÔMICOS'!AQ18)</f>
        <v>0</v>
      </c>
      <c r="AR791" s="850">
        <f ca="1">AR837/(1+'DADOS MACROECONÔMICOS'!AR18)</f>
        <v>0</v>
      </c>
      <c r="AS791" s="850">
        <f ca="1">AS837/(1+'DADOS MACROECONÔMICOS'!AS18)</f>
        <v>0</v>
      </c>
      <c r="AT791" s="850">
        <f ca="1">AT837/(1+'DADOS MACROECONÔMICOS'!AT18)</f>
        <v>0</v>
      </c>
      <c r="AU791" s="850">
        <f ca="1">AU837/(1+'DADOS MACROECONÔMICOS'!AU18)</f>
        <v>0</v>
      </c>
      <c r="AW791" s="201"/>
    </row>
    <row r="792" spans="1:49" s="893" customFormat="1">
      <c r="A792" s="201"/>
      <c r="B792" s="885">
        <f>IF((B791+1)&gt;'PAINEL DE CONTROLE'!$D$6,'PAINEL DE CONTROLE'!$D$6,(B791+1))</f>
        <v>4</v>
      </c>
      <c r="C792" s="201"/>
      <c r="D792" s="201"/>
      <c r="E792" s="201"/>
      <c r="F792" s="201"/>
      <c r="G792" s="850">
        <f ca="1">G838/(1+'DADOS MACROECONÔMICOS'!G19)</f>
        <v>0</v>
      </c>
      <c r="H792" s="850">
        <f ca="1">H838/(1+'DADOS MACROECONÔMICOS'!H19)</f>
        <v>0</v>
      </c>
      <c r="I792" s="850">
        <f ca="1">I838/(1+'DADOS MACROECONÔMICOS'!I19)</f>
        <v>0</v>
      </c>
      <c r="J792" s="850">
        <f ca="1">J838/(1+'DADOS MACROECONÔMICOS'!J19)</f>
        <v>0</v>
      </c>
      <c r="K792" s="850">
        <f ca="1">K838/(1+'DADOS MACROECONÔMICOS'!K19)</f>
        <v>0</v>
      </c>
      <c r="L792" s="850">
        <f ca="1">L838/(1+'DADOS MACROECONÔMICOS'!L19)</f>
        <v>0</v>
      </c>
      <c r="M792" s="850">
        <f ca="1">M838/(1+'DADOS MACROECONÔMICOS'!M19)</f>
        <v>0</v>
      </c>
      <c r="N792" s="850">
        <f ca="1">N838/(1+'DADOS MACROECONÔMICOS'!N19)</f>
        <v>0</v>
      </c>
      <c r="O792" s="850">
        <f ca="1">O838/(1+'DADOS MACROECONÔMICOS'!O19)</f>
        <v>0</v>
      </c>
      <c r="P792" s="850">
        <f ca="1">P838/(1+'DADOS MACROECONÔMICOS'!P19)</f>
        <v>0</v>
      </c>
      <c r="Q792" s="850">
        <f ca="1">Q838/(1+'DADOS MACROECONÔMICOS'!Q19)</f>
        <v>0</v>
      </c>
      <c r="R792" s="850">
        <f ca="1">R838/(1+'DADOS MACROECONÔMICOS'!R19)</f>
        <v>0</v>
      </c>
      <c r="S792" s="850">
        <f ca="1">S838/(1+'DADOS MACROECONÔMICOS'!S19)</f>
        <v>0</v>
      </c>
      <c r="T792" s="850">
        <f ca="1">T838/(1+'DADOS MACROECONÔMICOS'!T19)</f>
        <v>0</v>
      </c>
      <c r="U792" s="850">
        <f ca="1">U838/(1+'DADOS MACROECONÔMICOS'!U19)</f>
        <v>0</v>
      </c>
      <c r="V792" s="850">
        <f ca="1">V838/(1+'DADOS MACROECONÔMICOS'!V19)</f>
        <v>0</v>
      </c>
      <c r="W792" s="850">
        <f ca="1">W838/(1+'DADOS MACROECONÔMICOS'!W19)</f>
        <v>0</v>
      </c>
      <c r="X792" s="850">
        <f ca="1">X838/(1+'DADOS MACROECONÔMICOS'!X19)</f>
        <v>0</v>
      </c>
      <c r="Y792" s="850">
        <f ca="1">Y838/(1+'DADOS MACROECONÔMICOS'!Y19)</f>
        <v>0</v>
      </c>
      <c r="Z792" s="850">
        <f ca="1">Z838/(1+'DADOS MACROECONÔMICOS'!Z19)</f>
        <v>0</v>
      </c>
      <c r="AA792" s="850">
        <f ca="1">AA838/(1+'DADOS MACROECONÔMICOS'!AA19)</f>
        <v>0</v>
      </c>
      <c r="AB792" s="850">
        <f ca="1">AB838/(1+'DADOS MACROECONÔMICOS'!AB19)</f>
        <v>0</v>
      </c>
      <c r="AC792" s="850">
        <f ca="1">AC838/(1+'DADOS MACROECONÔMICOS'!AC19)</f>
        <v>0</v>
      </c>
      <c r="AD792" s="850">
        <f ca="1">AD838/(1+'DADOS MACROECONÔMICOS'!AD19)</f>
        <v>0</v>
      </c>
      <c r="AE792" s="850">
        <f ca="1">AE838/(1+'DADOS MACROECONÔMICOS'!AE19)</f>
        <v>0</v>
      </c>
      <c r="AF792" s="850">
        <f ca="1">AF838/(1+'DADOS MACROECONÔMICOS'!AF19)</f>
        <v>0</v>
      </c>
      <c r="AG792" s="850">
        <f ca="1">AG838/(1+'DADOS MACROECONÔMICOS'!AG19)</f>
        <v>0</v>
      </c>
      <c r="AH792" s="850">
        <f ca="1">AH838/(1+'DADOS MACROECONÔMICOS'!AH19)</f>
        <v>0</v>
      </c>
      <c r="AI792" s="850">
        <f ca="1">AI838/(1+'DADOS MACROECONÔMICOS'!AI19)</f>
        <v>0</v>
      </c>
      <c r="AJ792" s="850">
        <f ca="1">AJ838/(1+'DADOS MACROECONÔMICOS'!AJ19)</f>
        <v>0</v>
      </c>
      <c r="AK792" s="850">
        <f ca="1">AK838/(1+'DADOS MACROECONÔMICOS'!AK19)</f>
        <v>0</v>
      </c>
      <c r="AL792" s="850">
        <f ca="1">AL838/(1+'DADOS MACROECONÔMICOS'!AL19)</f>
        <v>0</v>
      </c>
      <c r="AM792" s="850">
        <f ca="1">AM838/(1+'DADOS MACROECONÔMICOS'!AM19)</f>
        <v>0</v>
      </c>
      <c r="AN792" s="850">
        <f ca="1">AN838/(1+'DADOS MACROECONÔMICOS'!AN19)</f>
        <v>0</v>
      </c>
      <c r="AO792" s="850">
        <f ca="1">AO838/(1+'DADOS MACROECONÔMICOS'!AO19)</f>
        <v>0</v>
      </c>
      <c r="AP792" s="850">
        <f ca="1">AP838/(1+'DADOS MACROECONÔMICOS'!AP19)</f>
        <v>0</v>
      </c>
      <c r="AQ792" s="850">
        <f ca="1">AQ838/(1+'DADOS MACROECONÔMICOS'!AQ19)</f>
        <v>0</v>
      </c>
      <c r="AR792" s="850">
        <f ca="1">AR838/(1+'DADOS MACROECONÔMICOS'!AR19)</f>
        <v>0</v>
      </c>
      <c r="AS792" s="850">
        <f ca="1">AS838/(1+'DADOS MACROECONÔMICOS'!AS19)</f>
        <v>0</v>
      </c>
      <c r="AT792" s="850">
        <f ca="1">AT838/(1+'DADOS MACROECONÔMICOS'!AT19)</f>
        <v>0</v>
      </c>
      <c r="AU792" s="850">
        <f ca="1">AU838/(1+'DADOS MACROECONÔMICOS'!AU19)</f>
        <v>0</v>
      </c>
      <c r="AW792" s="201"/>
    </row>
    <row r="793" spans="1:49" s="893" customFormat="1">
      <c r="A793" s="201"/>
      <c r="B793" s="885">
        <f>IF((B792+1)&gt;'PAINEL DE CONTROLE'!$D$6,'PAINEL DE CONTROLE'!$D$6,(B792+1))</f>
        <v>5</v>
      </c>
      <c r="C793" s="201"/>
      <c r="D793" s="201"/>
      <c r="E793" s="201"/>
      <c r="F793" s="201"/>
      <c r="G793" s="850">
        <f ca="1">G839/(1+'DADOS MACROECONÔMICOS'!G20)</f>
        <v>0</v>
      </c>
      <c r="H793" s="850">
        <f ca="1">H839/(1+'DADOS MACROECONÔMICOS'!H20)</f>
        <v>0</v>
      </c>
      <c r="I793" s="850">
        <f ca="1">I839/(1+'DADOS MACROECONÔMICOS'!I20)</f>
        <v>0</v>
      </c>
      <c r="J793" s="850">
        <f ca="1">J839/(1+'DADOS MACROECONÔMICOS'!J20)</f>
        <v>0</v>
      </c>
      <c r="K793" s="850">
        <f ca="1">K839/(1+'DADOS MACROECONÔMICOS'!K20)</f>
        <v>0</v>
      </c>
      <c r="L793" s="850">
        <f ca="1">L839/(1+'DADOS MACROECONÔMICOS'!L20)</f>
        <v>0</v>
      </c>
      <c r="M793" s="850">
        <f ca="1">M839/(1+'DADOS MACROECONÔMICOS'!M20)</f>
        <v>0</v>
      </c>
      <c r="N793" s="850">
        <f ca="1">N839/(1+'DADOS MACROECONÔMICOS'!N20)</f>
        <v>0</v>
      </c>
      <c r="O793" s="850">
        <f ca="1">O839/(1+'DADOS MACROECONÔMICOS'!O20)</f>
        <v>0</v>
      </c>
      <c r="P793" s="850">
        <f ca="1">P839/(1+'DADOS MACROECONÔMICOS'!P20)</f>
        <v>0</v>
      </c>
      <c r="Q793" s="850">
        <f ca="1">Q839/(1+'DADOS MACROECONÔMICOS'!Q20)</f>
        <v>0</v>
      </c>
      <c r="R793" s="850">
        <f ca="1">R839/(1+'DADOS MACROECONÔMICOS'!R20)</f>
        <v>0</v>
      </c>
      <c r="S793" s="850">
        <f ca="1">S839/(1+'DADOS MACROECONÔMICOS'!S20)</f>
        <v>0</v>
      </c>
      <c r="T793" s="850">
        <f ca="1">T839/(1+'DADOS MACROECONÔMICOS'!T20)</f>
        <v>0</v>
      </c>
      <c r="U793" s="850">
        <f ca="1">U839/(1+'DADOS MACROECONÔMICOS'!U20)</f>
        <v>0</v>
      </c>
      <c r="V793" s="850">
        <f ca="1">V839/(1+'DADOS MACROECONÔMICOS'!V20)</f>
        <v>0</v>
      </c>
      <c r="W793" s="850">
        <f ca="1">W839/(1+'DADOS MACROECONÔMICOS'!W20)</f>
        <v>0</v>
      </c>
      <c r="X793" s="850">
        <f ca="1">X839/(1+'DADOS MACROECONÔMICOS'!X20)</f>
        <v>0</v>
      </c>
      <c r="Y793" s="850">
        <f ca="1">Y839/(1+'DADOS MACROECONÔMICOS'!Y20)</f>
        <v>0</v>
      </c>
      <c r="Z793" s="850">
        <f ca="1">Z839/(1+'DADOS MACROECONÔMICOS'!Z20)</f>
        <v>0</v>
      </c>
      <c r="AA793" s="850">
        <f ca="1">AA839/(1+'DADOS MACROECONÔMICOS'!AA20)</f>
        <v>0</v>
      </c>
      <c r="AB793" s="850">
        <f ca="1">AB839/(1+'DADOS MACROECONÔMICOS'!AB20)</f>
        <v>0</v>
      </c>
      <c r="AC793" s="850">
        <f ca="1">AC839/(1+'DADOS MACROECONÔMICOS'!AC20)</f>
        <v>0</v>
      </c>
      <c r="AD793" s="850">
        <f ca="1">AD839/(1+'DADOS MACROECONÔMICOS'!AD20)</f>
        <v>0</v>
      </c>
      <c r="AE793" s="850">
        <f ca="1">AE839/(1+'DADOS MACROECONÔMICOS'!AE20)</f>
        <v>0</v>
      </c>
      <c r="AF793" s="850">
        <f ca="1">AF839/(1+'DADOS MACROECONÔMICOS'!AF20)</f>
        <v>0</v>
      </c>
      <c r="AG793" s="850">
        <f ca="1">AG839/(1+'DADOS MACROECONÔMICOS'!AG20)</f>
        <v>0</v>
      </c>
      <c r="AH793" s="850">
        <f ca="1">AH839/(1+'DADOS MACROECONÔMICOS'!AH20)</f>
        <v>0</v>
      </c>
      <c r="AI793" s="850">
        <f ca="1">AI839/(1+'DADOS MACROECONÔMICOS'!AI20)</f>
        <v>0</v>
      </c>
      <c r="AJ793" s="850">
        <f ca="1">AJ839/(1+'DADOS MACROECONÔMICOS'!AJ20)</f>
        <v>0</v>
      </c>
      <c r="AK793" s="850">
        <f ca="1">AK839/(1+'DADOS MACROECONÔMICOS'!AK20)</f>
        <v>0</v>
      </c>
      <c r="AL793" s="850">
        <f ca="1">AL839/(1+'DADOS MACROECONÔMICOS'!AL20)</f>
        <v>0</v>
      </c>
      <c r="AM793" s="850">
        <f ca="1">AM839/(1+'DADOS MACROECONÔMICOS'!AM20)</f>
        <v>0</v>
      </c>
      <c r="AN793" s="850">
        <f ca="1">AN839/(1+'DADOS MACROECONÔMICOS'!AN20)</f>
        <v>0</v>
      </c>
      <c r="AO793" s="850">
        <f ca="1">AO839/(1+'DADOS MACROECONÔMICOS'!AO20)</f>
        <v>0</v>
      </c>
      <c r="AP793" s="850">
        <f ca="1">AP839/(1+'DADOS MACROECONÔMICOS'!AP20)</f>
        <v>0</v>
      </c>
      <c r="AQ793" s="850">
        <f ca="1">AQ839/(1+'DADOS MACROECONÔMICOS'!AQ20)</f>
        <v>0</v>
      </c>
      <c r="AR793" s="850">
        <f ca="1">AR839/(1+'DADOS MACROECONÔMICOS'!AR20)</f>
        <v>0</v>
      </c>
      <c r="AS793" s="850">
        <f ca="1">AS839/(1+'DADOS MACROECONÔMICOS'!AS20)</f>
        <v>0</v>
      </c>
      <c r="AT793" s="850">
        <f ca="1">AT839/(1+'DADOS MACROECONÔMICOS'!AT20)</f>
        <v>0</v>
      </c>
      <c r="AU793" s="850">
        <f ca="1">AU839/(1+'DADOS MACROECONÔMICOS'!AU20)</f>
        <v>0</v>
      </c>
      <c r="AW793" s="201"/>
    </row>
    <row r="794" spans="1:49" s="893" customFormat="1">
      <c r="A794" s="201"/>
      <c r="B794" s="885">
        <f>IF((B793+1)&gt;'PAINEL DE CONTROLE'!$D$6,'PAINEL DE CONTROLE'!$D$6,(B793+1))</f>
        <v>6</v>
      </c>
      <c r="C794" s="201"/>
      <c r="D794" s="201"/>
      <c r="E794" s="201"/>
      <c r="F794" s="201"/>
      <c r="G794" s="850">
        <f ca="1">G840/(1+'DADOS MACROECONÔMICOS'!G21)</f>
        <v>0</v>
      </c>
      <c r="H794" s="850">
        <f ca="1">H840/(1+'DADOS MACROECONÔMICOS'!H21)</f>
        <v>0</v>
      </c>
      <c r="I794" s="850">
        <f ca="1">I840/(1+'DADOS MACROECONÔMICOS'!I21)</f>
        <v>0</v>
      </c>
      <c r="J794" s="850">
        <f ca="1">J840/(1+'DADOS MACROECONÔMICOS'!J21)</f>
        <v>0</v>
      </c>
      <c r="K794" s="850">
        <f ca="1">K840/(1+'DADOS MACROECONÔMICOS'!K21)</f>
        <v>0</v>
      </c>
      <c r="L794" s="850">
        <f ca="1">L840/(1+'DADOS MACROECONÔMICOS'!L21)</f>
        <v>0</v>
      </c>
      <c r="M794" s="850">
        <f ca="1">M840/(1+'DADOS MACROECONÔMICOS'!M21)</f>
        <v>0</v>
      </c>
      <c r="N794" s="850">
        <f ca="1">N840/(1+'DADOS MACROECONÔMICOS'!N21)</f>
        <v>0</v>
      </c>
      <c r="O794" s="850">
        <f ca="1">O840/(1+'DADOS MACROECONÔMICOS'!O21)</f>
        <v>0</v>
      </c>
      <c r="P794" s="850">
        <f ca="1">P840/(1+'DADOS MACROECONÔMICOS'!P21)</f>
        <v>0</v>
      </c>
      <c r="Q794" s="850">
        <f ca="1">Q840/(1+'DADOS MACROECONÔMICOS'!Q21)</f>
        <v>0</v>
      </c>
      <c r="R794" s="850">
        <f ca="1">R840/(1+'DADOS MACROECONÔMICOS'!R21)</f>
        <v>0</v>
      </c>
      <c r="S794" s="850">
        <f ca="1">S840/(1+'DADOS MACROECONÔMICOS'!S21)</f>
        <v>0</v>
      </c>
      <c r="T794" s="850">
        <f ca="1">T840/(1+'DADOS MACROECONÔMICOS'!T21)</f>
        <v>0</v>
      </c>
      <c r="U794" s="850">
        <f ca="1">U840/(1+'DADOS MACROECONÔMICOS'!U21)</f>
        <v>0</v>
      </c>
      <c r="V794" s="850">
        <f ca="1">V840/(1+'DADOS MACROECONÔMICOS'!V21)</f>
        <v>0</v>
      </c>
      <c r="W794" s="850">
        <f ca="1">W840/(1+'DADOS MACROECONÔMICOS'!W21)</f>
        <v>0</v>
      </c>
      <c r="X794" s="850">
        <f ca="1">X840/(1+'DADOS MACROECONÔMICOS'!X21)</f>
        <v>0</v>
      </c>
      <c r="Y794" s="850">
        <f ca="1">Y840/(1+'DADOS MACROECONÔMICOS'!Y21)</f>
        <v>0</v>
      </c>
      <c r="Z794" s="850">
        <f ca="1">Z840/(1+'DADOS MACROECONÔMICOS'!Z21)</f>
        <v>0</v>
      </c>
      <c r="AA794" s="850">
        <f ca="1">AA840/(1+'DADOS MACROECONÔMICOS'!AA21)</f>
        <v>0</v>
      </c>
      <c r="AB794" s="850">
        <f ca="1">AB840/(1+'DADOS MACROECONÔMICOS'!AB21)</f>
        <v>0</v>
      </c>
      <c r="AC794" s="850">
        <f ca="1">AC840/(1+'DADOS MACROECONÔMICOS'!AC21)</f>
        <v>0</v>
      </c>
      <c r="AD794" s="850">
        <f ca="1">AD840/(1+'DADOS MACROECONÔMICOS'!AD21)</f>
        <v>0</v>
      </c>
      <c r="AE794" s="850">
        <f ca="1">AE840/(1+'DADOS MACROECONÔMICOS'!AE21)</f>
        <v>0</v>
      </c>
      <c r="AF794" s="850">
        <f ca="1">AF840/(1+'DADOS MACROECONÔMICOS'!AF21)</f>
        <v>0</v>
      </c>
      <c r="AG794" s="850">
        <f ca="1">AG840/(1+'DADOS MACROECONÔMICOS'!AG21)</f>
        <v>0</v>
      </c>
      <c r="AH794" s="850">
        <f ca="1">AH840/(1+'DADOS MACROECONÔMICOS'!AH21)</f>
        <v>0</v>
      </c>
      <c r="AI794" s="850">
        <f ca="1">AI840/(1+'DADOS MACROECONÔMICOS'!AI21)</f>
        <v>0</v>
      </c>
      <c r="AJ794" s="850">
        <f ca="1">AJ840/(1+'DADOS MACROECONÔMICOS'!AJ21)</f>
        <v>0</v>
      </c>
      <c r="AK794" s="850">
        <f ca="1">AK840/(1+'DADOS MACROECONÔMICOS'!AK21)</f>
        <v>0</v>
      </c>
      <c r="AL794" s="850">
        <f ca="1">AL840/(1+'DADOS MACROECONÔMICOS'!AL21)</f>
        <v>0</v>
      </c>
      <c r="AM794" s="850">
        <f ca="1">AM840/(1+'DADOS MACROECONÔMICOS'!AM21)</f>
        <v>0</v>
      </c>
      <c r="AN794" s="850">
        <f ca="1">AN840/(1+'DADOS MACROECONÔMICOS'!AN21)</f>
        <v>0</v>
      </c>
      <c r="AO794" s="850">
        <f ca="1">AO840/(1+'DADOS MACROECONÔMICOS'!AO21)</f>
        <v>0</v>
      </c>
      <c r="AP794" s="850">
        <f ca="1">AP840/(1+'DADOS MACROECONÔMICOS'!AP21)</f>
        <v>0</v>
      </c>
      <c r="AQ794" s="850">
        <f ca="1">AQ840/(1+'DADOS MACROECONÔMICOS'!AQ21)</f>
        <v>0</v>
      </c>
      <c r="AR794" s="850">
        <f ca="1">AR840/(1+'DADOS MACROECONÔMICOS'!AR21)</f>
        <v>0</v>
      </c>
      <c r="AS794" s="850">
        <f ca="1">AS840/(1+'DADOS MACROECONÔMICOS'!AS21)</f>
        <v>0</v>
      </c>
      <c r="AT794" s="850">
        <f ca="1">AT840/(1+'DADOS MACROECONÔMICOS'!AT21)</f>
        <v>0</v>
      </c>
      <c r="AU794" s="850">
        <f ca="1">AU840/(1+'DADOS MACROECONÔMICOS'!AU21)</f>
        <v>0</v>
      </c>
      <c r="AW794" s="201"/>
    </row>
    <row r="795" spans="1:49" s="893" customFormat="1">
      <c r="A795" s="201"/>
      <c r="B795" s="885">
        <f>IF((B794+1)&gt;'PAINEL DE CONTROLE'!$D$6,'PAINEL DE CONTROLE'!$D$6,(B794+1))</f>
        <v>7</v>
      </c>
      <c r="C795" s="201"/>
      <c r="D795" s="201"/>
      <c r="E795" s="201"/>
      <c r="F795" s="201"/>
      <c r="G795" s="850">
        <f ca="1">G841/(1+'DADOS MACROECONÔMICOS'!G22)</f>
        <v>0</v>
      </c>
      <c r="H795" s="850">
        <f ca="1">H841/(1+'DADOS MACROECONÔMICOS'!H22)</f>
        <v>0</v>
      </c>
      <c r="I795" s="850">
        <f ca="1">I841/(1+'DADOS MACROECONÔMICOS'!I22)</f>
        <v>0</v>
      </c>
      <c r="J795" s="850">
        <f ca="1">J841/(1+'DADOS MACROECONÔMICOS'!J22)</f>
        <v>0</v>
      </c>
      <c r="K795" s="850">
        <f ca="1">K841/(1+'DADOS MACROECONÔMICOS'!K22)</f>
        <v>0</v>
      </c>
      <c r="L795" s="850">
        <f ca="1">L841/(1+'DADOS MACROECONÔMICOS'!L22)</f>
        <v>0</v>
      </c>
      <c r="M795" s="850">
        <f ca="1">M841/(1+'DADOS MACROECONÔMICOS'!M22)</f>
        <v>0</v>
      </c>
      <c r="N795" s="850">
        <f ca="1">N841/(1+'DADOS MACROECONÔMICOS'!N22)</f>
        <v>0</v>
      </c>
      <c r="O795" s="850">
        <f ca="1">O841/(1+'DADOS MACROECONÔMICOS'!O22)</f>
        <v>0</v>
      </c>
      <c r="P795" s="850">
        <f ca="1">P841/(1+'DADOS MACROECONÔMICOS'!P22)</f>
        <v>0</v>
      </c>
      <c r="Q795" s="850">
        <f ca="1">Q841/(1+'DADOS MACROECONÔMICOS'!Q22)</f>
        <v>0</v>
      </c>
      <c r="R795" s="850">
        <f ca="1">R841/(1+'DADOS MACROECONÔMICOS'!R22)</f>
        <v>0</v>
      </c>
      <c r="S795" s="850">
        <f ca="1">S841/(1+'DADOS MACROECONÔMICOS'!S22)</f>
        <v>0</v>
      </c>
      <c r="T795" s="850">
        <f ca="1">T841/(1+'DADOS MACROECONÔMICOS'!T22)</f>
        <v>0</v>
      </c>
      <c r="U795" s="850">
        <f ca="1">U841/(1+'DADOS MACROECONÔMICOS'!U22)</f>
        <v>0</v>
      </c>
      <c r="V795" s="850">
        <f ca="1">V841/(1+'DADOS MACROECONÔMICOS'!V22)</f>
        <v>0</v>
      </c>
      <c r="W795" s="850">
        <f ca="1">W841/(1+'DADOS MACROECONÔMICOS'!W22)</f>
        <v>0</v>
      </c>
      <c r="X795" s="850">
        <f ca="1">X841/(1+'DADOS MACROECONÔMICOS'!X22)</f>
        <v>0</v>
      </c>
      <c r="Y795" s="850">
        <f ca="1">Y841/(1+'DADOS MACROECONÔMICOS'!Y22)</f>
        <v>0</v>
      </c>
      <c r="Z795" s="850">
        <f ca="1">Z841/(1+'DADOS MACROECONÔMICOS'!Z22)</f>
        <v>0</v>
      </c>
      <c r="AA795" s="850">
        <f ca="1">AA841/(1+'DADOS MACROECONÔMICOS'!AA22)</f>
        <v>0</v>
      </c>
      <c r="AB795" s="850">
        <f ca="1">AB841/(1+'DADOS MACROECONÔMICOS'!AB22)</f>
        <v>0</v>
      </c>
      <c r="AC795" s="850">
        <f ca="1">AC841/(1+'DADOS MACROECONÔMICOS'!AC22)</f>
        <v>0</v>
      </c>
      <c r="AD795" s="850">
        <f ca="1">AD841/(1+'DADOS MACROECONÔMICOS'!AD22)</f>
        <v>0</v>
      </c>
      <c r="AE795" s="850">
        <f ca="1">AE841/(1+'DADOS MACROECONÔMICOS'!AE22)</f>
        <v>0</v>
      </c>
      <c r="AF795" s="850">
        <f ca="1">AF841/(1+'DADOS MACROECONÔMICOS'!AF22)</f>
        <v>0</v>
      </c>
      <c r="AG795" s="850">
        <f ca="1">AG841/(1+'DADOS MACROECONÔMICOS'!AG22)</f>
        <v>0</v>
      </c>
      <c r="AH795" s="850">
        <f ca="1">AH841/(1+'DADOS MACROECONÔMICOS'!AH22)</f>
        <v>0</v>
      </c>
      <c r="AI795" s="850">
        <f ca="1">AI841/(1+'DADOS MACROECONÔMICOS'!AI22)</f>
        <v>0</v>
      </c>
      <c r="AJ795" s="850">
        <f ca="1">AJ841/(1+'DADOS MACROECONÔMICOS'!AJ22)</f>
        <v>0</v>
      </c>
      <c r="AK795" s="850">
        <f ca="1">AK841/(1+'DADOS MACROECONÔMICOS'!AK22)</f>
        <v>0</v>
      </c>
      <c r="AL795" s="850">
        <f ca="1">AL841/(1+'DADOS MACROECONÔMICOS'!AL22)</f>
        <v>0</v>
      </c>
      <c r="AM795" s="850">
        <f ca="1">AM841/(1+'DADOS MACROECONÔMICOS'!AM22)</f>
        <v>0</v>
      </c>
      <c r="AN795" s="850">
        <f ca="1">AN841/(1+'DADOS MACROECONÔMICOS'!AN22)</f>
        <v>0</v>
      </c>
      <c r="AO795" s="850">
        <f ca="1">AO841/(1+'DADOS MACROECONÔMICOS'!AO22)</f>
        <v>0</v>
      </c>
      <c r="AP795" s="850">
        <f ca="1">AP841/(1+'DADOS MACROECONÔMICOS'!AP22)</f>
        <v>0</v>
      </c>
      <c r="AQ795" s="850">
        <f ca="1">AQ841/(1+'DADOS MACROECONÔMICOS'!AQ22)</f>
        <v>0</v>
      </c>
      <c r="AR795" s="850">
        <f ca="1">AR841/(1+'DADOS MACROECONÔMICOS'!AR22)</f>
        <v>0</v>
      </c>
      <c r="AS795" s="850">
        <f ca="1">AS841/(1+'DADOS MACROECONÔMICOS'!AS22)</f>
        <v>0</v>
      </c>
      <c r="AT795" s="850">
        <f ca="1">AT841/(1+'DADOS MACROECONÔMICOS'!AT22)</f>
        <v>0</v>
      </c>
      <c r="AU795" s="850">
        <f ca="1">AU841/(1+'DADOS MACROECONÔMICOS'!AU22)</f>
        <v>0</v>
      </c>
      <c r="AW795" s="201"/>
    </row>
    <row r="796" spans="1:49" s="893" customFormat="1">
      <c r="A796" s="201"/>
      <c r="B796" s="885">
        <f>IF((B795+1)&gt;'PAINEL DE CONTROLE'!$D$6,'PAINEL DE CONTROLE'!$D$6,(B795+1))</f>
        <v>8</v>
      </c>
      <c r="C796" s="201"/>
      <c r="D796" s="201"/>
      <c r="E796" s="201"/>
      <c r="F796" s="201"/>
      <c r="G796" s="850">
        <f ca="1">G842/(1+'DADOS MACROECONÔMICOS'!G23)</f>
        <v>0</v>
      </c>
      <c r="H796" s="850">
        <f ca="1">H842/(1+'DADOS MACROECONÔMICOS'!H23)</f>
        <v>0</v>
      </c>
      <c r="I796" s="850">
        <f ca="1">I842/(1+'DADOS MACROECONÔMICOS'!I23)</f>
        <v>0</v>
      </c>
      <c r="J796" s="850">
        <f ca="1">J842/(1+'DADOS MACROECONÔMICOS'!J23)</f>
        <v>0</v>
      </c>
      <c r="K796" s="850">
        <f ca="1">K842/(1+'DADOS MACROECONÔMICOS'!K23)</f>
        <v>0</v>
      </c>
      <c r="L796" s="850">
        <f ca="1">L842/(1+'DADOS MACROECONÔMICOS'!L23)</f>
        <v>0</v>
      </c>
      <c r="M796" s="850">
        <f ca="1">M842/(1+'DADOS MACROECONÔMICOS'!M23)</f>
        <v>0</v>
      </c>
      <c r="N796" s="850">
        <f ca="1">N842/(1+'DADOS MACROECONÔMICOS'!N23)</f>
        <v>0</v>
      </c>
      <c r="O796" s="850">
        <f ca="1">O842/(1+'DADOS MACROECONÔMICOS'!O23)</f>
        <v>0</v>
      </c>
      <c r="P796" s="850">
        <f ca="1">P842/(1+'DADOS MACROECONÔMICOS'!P23)</f>
        <v>0</v>
      </c>
      <c r="Q796" s="850">
        <f ca="1">Q842/(1+'DADOS MACROECONÔMICOS'!Q23)</f>
        <v>0</v>
      </c>
      <c r="R796" s="850">
        <f ca="1">R842/(1+'DADOS MACROECONÔMICOS'!R23)</f>
        <v>0</v>
      </c>
      <c r="S796" s="850">
        <f ca="1">S842/(1+'DADOS MACROECONÔMICOS'!S23)</f>
        <v>0</v>
      </c>
      <c r="T796" s="850">
        <f ca="1">T842/(1+'DADOS MACROECONÔMICOS'!T23)</f>
        <v>0</v>
      </c>
      <c r="U796" s="850">
        <f ca="1">U842/(1+'DADOS MACROECONÔMICOS'!U23)</f>
        <v>0</v>
      </c>
      <c r="V796" s="850">
        <f ca="1">V842/(1+'DADOS MACROECONÔMICOS'!V23)</f>
        <v>0</v>
      </c>
      <c r="W796" s="850">
        <f ca="1">W842/(1+'DADOS MACROECONÔMICOS'!W23)</f>
        <v>0</v>
      </c>
      <c r="X796" s="850">
        <f ca="1">X842/(1+'DADOS MACROECONÔMICOS'!X23)</f>
        <v>0</v>
      </c>
      <c r="Y796" s="850">
        <f ca="1">Y842/(1+'DADOS MACROECONÔMICOS'!Y23)</f>
        <v>0</v>
      </c>
      <c r="Z796" s="850">
        <f ca="1">Z842/(1+'DADOS MACROECONÔMICOS'!Z23)</f>
        <v>0</v>
      </c>
      <c r="AA796" s="850">
        <f ca="1">AA842/(1+'DADOS MACROECONÔMICOS'!AA23)</f>
        <v>0</v>
      </c>
      <c r="AB796" s="850">
        <f ca="1">AB842/(1+'DADOS MACROECONÔMICOS'!AB23)</f>
        <v>0</v>
      </c>
      <c r="AC796" s="850">
        <f ca="1">AC842/(1+'DADOS MACROECONÔMICOS'!AC23)</f>
        <v>0</v>
      </c>
      <c r="AD796" s="850">
        <f ca="1">AD842/(1+'DADOS MACROECONÔMICOS'!AD23)</f>
        <v>0</v>
      </c>
      <c r="AE796" s="850">
        <f ca="1">AE842/(1+'DADOS MACROECONÔMICOS'!AE23)</f>
        <v>0</v>
      </c>
      <c r="AF796" s="850">
        <f ca="1">AF842/(1+'DADOS MACROECONÔMICOS'!AF23)</f>
        <v>0</v>
      </c>
      <c r="AG796" s="850">
        <f ca="1">AG842/(1+'DADOS MACROECONÔMICOS'!AG23)</f>
        <v>0</v>
      </c>
      <c r="AH796" s="850">
        <f ca="1">AH842/(1+'DADOS MACROECONÔMICOS'!AH23)</f>
        <v>0</v>
      </c>
      <c r="AI796" s="850">
        <f ca="1">AI842/(1+'DADOS MACROECONÔMICOS'!AI23)</f>
        <v>0</v>
      </c>
      <c r="AJ796" s="850">
        <f ca="1">AJ842/(1+'DADOS MACROECONÔMICOS'!AJ23)</f>
        <v>0</v>
      </c>
      <c r="AK796" s="850">
        <f ca="1">AK842/(1+'DADOS MACROECONÔMICOS'!AK23)</f>
        <v>0</v>
      </c>
      <c r="AL796" s="850">
        <f ca="1">AL842/(1+'DADOS MACROECONÔMICOS'!AL23)</f>
        <v>0</v>
      </c>
      <c r="AM796" s="850">
        <f ca="1">AM842/(1+'DADOS MACROECONÔMICOS'!AM23)</f>
        <v>0</v>
      </c>
      <c r="AN796" s="850">
        <f ca="1">AN842/(1+'DADOS MACROECONÔMICOS'!AN23)</f>
        <v>0</v>
      </c>
      <c r="AO796" s="850">
        <f ca="1">AO842/(1+'DADOS MACROECONÔMICOS'!AO23)</f>
        <v>0</v>
      </c>
      <c r="AP796" s="850">
        <f ca="1">AP842/(1+'DADOS MACROECONÔMICOS'!AP23)</f>
        <v>0</v>
      </c>
      <c r="AQ796" s="850">
        <f ca="1">AQ842/(1+'DADOS MACROECONÔMICOS'!AQ23)</f>
        <v>0</v>
      </c>
      <c r="AR796" s="850">
        <f ca="1">AR842/(1+'DADOS MACROECONÔMICOS'!AR23)</f>
        <v>0</v>
      </c>
      <c r="AS796" s="850">
        <f ca="1">AS842/(1+'DADOS MACROECONÔMICOS'!AS23)</f>
        <v>0</v>
      </c>
      <c r="AT796" s="850">
        <f ca="1">AT842/(1+'DADOS MACROECONÔMICOS'!AT23)</f>
        <v>0</v>
      </c>
      <c r="AU796" s="850">
        <f ca="1">AU842/(1+'DADOS MACROECONÔMICOS'!AU23)</f>
        <v>0</v>
      </c>
      <c r="AW796" s="201"/>
    </row>
    <row r="797" spans="1:49" s="893" customFormat="1">
      <c r="A797" s="201"/>
      <c r="B797" s="885">
        <f>IF((B796+1)&gt;'PAINEL DE CONTROLE'!$D$6,'PAINEL DE CONTROLE'!$D$6,(B796+1))</f>
        <v>9</v>
      </c>
      <c r="C797" s="201"/>
      <c r="D797" s="201"/>
      <c r="E797" s="201"/>
      <c r="F797" s="201"/>
      <c r="G797" s="850">
        <f ca="1">G843/(1+'DADOS MACROECONÔMICOS'!G24)</f>
        <v>0</v>
      </c>
      <c r="H797" s="850">
        <f ca="1">H843/(1+'DADOS MACROECONÔMICOS'!H24)</f>
        <v>0</v>
      </c>
      <c r="I797" s="850">
        <f ca="1">I843/(1+'DADOS MACROECONÔMICOS'!I24)</f>
        <v>0</v>
      </c>
      <c r="J797" s="850">
        <f ca="1">J843/(1+'DADOS MACROECONÔMICOS'!J24)</f>
        <v>0</v>
      </c>
      <c r="K797" s="850">
        <f ca="1">K843/(1+'DADOS MACROECONÔMICOS'!K24)</f>
        <v>0</v>
      </c>
      <c r="L797" s="850">
        <f ca="1">L843/(1+'DADOS MACROECONÔMICOS'!L24)</f>
        <v>0</v>
      </c>
      <c r="M797" s="850">
        <f ca="1">M843/(1+'DADOS MACROECONÔMICOS'!M24)</f>
        <v>0</v>
      </c>
      <c r="N797" s="850">
        <f ca="1">N843/(1+'DADOS MACROECONÔMICOS'!N24)</f>
        <v>0</v>
      </c>
      <c r="O797" s="850">
        <f ca="1">O843/(1+'DADOS MACROECONÔMICOS'!O24)</f>
        <v>0</v>
      </c>
      <c r="P797" s="850">
        <f ca="1">P843/(1+'DADOS MACROECONÔMICOS'!P24)</f>
        <v>0</v>
      </c>
      <c r="Q797" s="850">
        <f ca="1">Q843/(1+'DADOS MACROECONÔMICOS'!Q24)</f>
        <v>0</v>
      </c>
      <c r="R797" s="850">
        <f ca="1">R843/(1+'DADOS MACROECONÔMICOS'!R24)</f>
        <v>0</v>
      </c>
      <c r="S797" s="850">
        <f ca="1">S843/(1+'DADOS MACROECONÔMICOS'!S24)</f>
        <v>0</v>
      </c>
      <c r="T797" s="850">
        <f ca="1">T843/(1+'DADOS MACROECONÔMICOS'!T24)</f>
        <v>0</v>
      </c>
      <c r="U797" s="850">
        <f ca="1">U843/(1+'DADOS MACROECONÔMICOS'!U24)</f>
        <v>0</v>
      </c>
      <c r="V797" s="850">
        <f ca="1">V843/(1+'DADOS MACROECONÔMICOS'!V24)</f>
        <v>0</v>
      </c>
      <c r="W797" s="850">
        <f ca="1">W843/(1+'DADOS MACROECONÔMICOS'!W24)</f>
        <v>0</v>
      </c>
      <c r="X797" s="850">
        <f ca="1">X843/(1+'DADOS MACROECONÔMICOS'!X24)</f>
        <v>0</v>
      </c>
      <c r="Y797" s="850">
        <f ca="1">Y843/(1+'DADOS MACROECONÔMICOS'!Y24)</f>
        <v>0</v>
      </c>
      <c r="Z797" s="850">
        <f ca="1">Z843/(1+'DADOS MACROECONÔMICOS'!Z24)</f>
        <v>0</v>
      </c>
      <c r="AA797" s="850">
        <f ca="1">AA843/(1+'DADOS MACROECONÔMICOS'!AA24)</f>
        <v>0</v>
      </c>
      <c r="AB797" s="850">
        <f ca="1">AB843/(1+'DADOS MACROECONÔMICOS'!AB24)</f>
        <v>0</v>
      </c>
      <c r="AC797" s="850">
        <f ca="1">AC843/(1+'DADOS MACROECONÔMICOS'!AC24)</f>
        <v>0</v>
      </c>
      <c r="AD797" s="850">
        <f ca="1">AD843/(1+'DADOS MACROECONÔMICOS'!AD24)</f>
        <v>0</v>
      </c>
      <c r="AE797" s="850">
        <f ca="1">AE843/(1+'DADOS MACROECONÔMICOS'!AE24)</f>
        <v>0</v>
      </c>
      <c r="AF797" s="850">
        <f ca="1">AF843/(1+'DADOS MACROECONÔMICOS'!AF24)</f>
        <v>0</v>
      </c>
      <c r="AG797" s="850">
        <f ca="1">AG843/(1+'DADOS MACROECONÔMICOS'!AG24)</f>
        <v>0</v>
      </c>
      <c r="AH797" s="850">
        <f ca="1">AH843/(1+'DADOS MACROECONÔMICOS'!AH24)</f>
        <v>0</v>
      </c>
      <c r="AI797" s="850">
        <f ca="1">AI843/(1+'DADOS MACROECONÔMICOS'!AI24)</f>
        <v>0</v>
      </c>
      <c r="AJ797" s="850">
        <f ca="1">AJ843/(1+'DADOS MACROECONÔMICOS'!AJ24)</f>
        <v>0</v>
      </c>
      <c r="AK797" s="850">
        <f ca="1">AK843/(1+'DADOS MACROECONÔMICOS'!AK24)</f>
        <v>0</v>
      </c>
      <c r="AL797" s="850">
        <f ca="1">AL843/(1+'DADOS MACROECONÔMICOS'!AL24)</f>
        <v>0</v>
      </c>
      <c r="AM797" s="850">
        <f ca="1">AM843/(1+'DADOS MACROECONÔMICOS'!AM24)</f>
        <v>0</v>
      </c>
      <c r="AN797" s="850">
        <f ca="1">AN843/(1+'DADOS MACROECONÔMICOS'!AN24)</f>
        <v>0</v>
      </c>
      <c r="AO797" s="850">
        <f ca="1">AO843/(1+'DADOS MACROECONÔMICOS'!AO24)</f>
        <v>0</v>
      </c>
      <c r="AP797" s="850">
        <f ca="1">AP843/(1+'DADOS MACROECONÔMICOS'!AP24)</f>
        <v>0</v>
      </c>
      <c r="AQ797" s="850">
        <f ca="1">AQ843/(1+'DADOS MACROECONÔMICOS'!AQ24)</f>
        <v>0</v>
      </c>
      <c r="AR797" s="850">
        <f ca="1">AR843/(1+'DADOS MACROECONÔMICOS'!AR24)</f>
        <v>0</v>
      </c>
      <c r="AS797" s="850">
        <f ca="1">AS843/(1+'DADOS MACROECONÔMICOS'!AS24)</f>
        <v>0</v>
      </c>
      <c r="AT797" s="850">
        <f ca="1">AT843/(1+'DADOS MACROECONÔMICOS'!AT24)</f>
        <v>0</v>
      </c>
      <c r="AU797" s="850">
        <f ca="1">AU843/(1+'DADOS MACROECONÔMICOS'!AU24)</f>
        <v>0</v>
      </c>
      <c r="AW797" s="201"/>
    </row>
    <row r="798" spans="1:49" s="893" customFormat="1">
      <c r="A798" s="201"/>
      <c r="B798" s="885">
        <f>IF((B797+1)&gt;'PAINEL DE CONTROLE'!$D$6,'PAINEL DE CONTROLE'!$D$6,(B797+1))</f>
        <v>10</v>
      </c>
      <c r="C798" s="201"/>
      <c r="D798" s="201"/>
      <c r="E798" s="201"/>
      <c r="F798" s="201"/>
      <c r="G798" s="850">
        <f ca="1">G844/(1+'DADOS MACROECONÔMICOS'!G25)</f>
        <v>0</v>
      </c>
      <c r="H798" s="850">
        <f ca="1">H844/(1+'DADOS MACROECONÔMICOS'!H25)</f>
        <v>0</v>
      </c>
      <c r="I798" s="850">
        <f ca="1">I844/(1+'DADOS MACROECONÔMICOS'!I25)</f>
        <v>0</v>
      </c>
      <c r="J798" s="850">
        <f ca="1">J844/(1+'DADOS MACROECONÔMICOS'!J25)</f>
        <v>0</v>
      </c>
      <c r="K798" s="850">
        <f ca="1">K844/(1+'DADOS MACROECONÔMICOS'!K25)</f>
        <v>0</v>
      </c>
      <c r="L798" s="850">
        <f ca="1">L844/(1+'DADOS MACROECONÔMICOS'!L25)</f>
        <v>0</v>
      </c>
      <c r="M798" s="850">
        <f ca="1">M844/(1+'DADOS MACROECONÔMICOS'!M25)</f>
        <v>0</v>
      </c>
      <c r="N798" s="850">
        <f ca="1">N844/(1+'DADOS MACROECONÔMICOS'!N25)</f>
        <v>0</v>
      </c>
      <c r="O798" s="850">
        <f ca="1">O844/(1+'DADOS MACROECONÔMICOS'!O25)</f>
        <v>0</v>
      </c>
      <c r="P798" s="850">
        <f ca="1">P844/(1+'DADOS MACROECONÔMICOS'!P25)</f>
        <v>0</v>
      </c>
      <c r="Q798" s="850">
        <f ca="1">Q844/(1+'DADOS MACROECONÔMICOS'!Q25)</f>
        <v>0</v>
      </c>
      <c r="R798" s="850">
        <f ca="1">R844/(1+'DADOS MACROECONÔMICOS'!R25)</f>
        <v>0</v>
      </c>
      <c r="S798" s="850">
        <f ca="1">S844/(1+'DADOS MACROECONÔMICOS'!S25)</f>
        <v>0</v>
      </c>
      <c r="T798" s="850">
        <f ca="1">T844/(1+'DADOS MACROECONÔMICOS'!T25)</f>
        <v>0</v>
      </c>
      <c r="U798" s="850">
        <f ca="1">U844/(1+'DADOS MACROECONÔMICOS'!U25)</f>
        <v>0</v>
      </c>
      <c r="V798" s="850">
        <f ca="1">V844/(1+'DADOS MACROECONÔMICOS'!V25)</f>
        <v>0</v>
      </c>
      <c r="W798" s="850">
        <f ca="1">W844/(1+'DADOS MACROECONÔMICOS'!W25)</f>
        <v>0</v>
      </c>
      <c r="X798" s="850">
        <f ca="1">X844/(1+'DADOS MACROECONÔMICOS'!X25)</f>
        <v>0</v>
      </c>
      <c r="Y798" s="850">
        <f ca="1">Y844/(1+'DADOS MACROECONÔMICOS'!Y25)</f>
        <v>0</v>
      </c>
      <c r="Z798" s="850">
        <f ca="1">Z844/(1+'DADOS MACROECONÔMICOS'!Z25)</f>
        <v>0</v>
      </c>
      <c r="AA798" s="850">
        <f ca="1">AA844/(1+'DADOS MACROECONÔMICOS'!AA25)</f>
        <v>0</v>
      </c>
      <c r="AB798" s="850">
        <f ca="1">AB844/(1+'DADOS MACROECONÔMICOS'!AB25)</f>
        <v>0</v>
      </c>
      <c r="AC798" s="850">
        <f ca="1">AC844/(1+'DADOS MACROECONÔMICOS'!AC25)</f>
        <v>0</v>
      </c>
      <c r="AD798" s="850">
        <f ca="1">AD844/(1+'DADOS MACROECONÔMICOS'!AD25)</f>
        <v>0</v>
      </c>
      <c r="AE798" s="850">
        <f ca="1">AE844/(1+'DADOS MACROECONÔMICOS'!AE25)</f>
        <v>0</v>
      </c>
      <c r="AF798" s="850">
        <f ca="1">AF844/(1+'DADOS MACROECONÔMICOS'!AF25)</f>
        <v>0</v>
      </c>
      <c r="AG798" s="850">
        <f ca="1">AG844/(1+'DADOS MACROECONÔMICOS'!AG25)</f>
        <v>0</v>
      </c>
      <c r="AH798" s="850">
        <f ca="1">AH844/(1+'DADOS MACROECONÔMICOS'!AH25)</f>
        <v>0</v>
      </c>
      <c r="AI798" s="850">
        <f ca="1">AI844/(1+'DADOS MACROECONÔMICOS'!AI25)</f>
        <v>0</v>
      </c>
      <c r="AJ798" s="850">
        <f ca="1">AJ844/(1+'DADOS MACROECONÔMICOS'!AJ25)</f>
        <v>0</v>
      </c>
      <c r="AK798" s="850">
        <f ca="1">AK844/(1+'DADOS MACROECONÔMICOS'!AK25)</f>
        <v>0</v>
      </c>
      <c r="AL798" s="850">
        <f ca="1">AL844/(1+'DADOS MACROECONÔMICOS'!AL25)</f>
        <v>0</v>
      </c>
      <c r="AM798" s="850">
        <f ca="1">AM844/(1+'DADOS MACROECONÔMICOS'!AM25)</f>
        <v>0</v>
      </c>
      <c r="AN798" s="850">
        <f ca="1">AN844/(1+'DADOS MACROECONÔMICOS'!AN25)</f>
        <v>0</v>
      </c>
      <c r="AO798" s="850">
        <f ca="1">AO844/(1+'DADOS MACROECONÔMICOS'!AO25)</f>
        <v>0</v>
      </c>
      <c r="AP798" s="850">
        <f ca="1">AP844/(1+'DADOS MACROECONÔMICOS'!AP25)</f>
        <v>0</v>
      </c>
      <c r="AQ798" s="850">
        <f ca="1">AQ844/(1+'DADOS MACROECONÔMICOS'!AQ25)</f>
        <v>0</v>
      </c>
      <c r="AR798" s="850">
        <f ca="1">AR844/(1+'DADOS MACROECONÔMICOS'!AR25)</f>
        <v>0</v>
      </c>
      <c r="AS798" s="850">
        <f ca="1">AS844/(1+'DADOS MACROECONÔMICOS'!AS25)</f>
        <v>0</v>
      </c>
      <c r="AT798" s="850">
        <f ca="1">AT844/(1+'DADOS MACROECONÔMICOS'!AT25)</f>
        <v>0</v>
      </c>
      <c r="AU798" s="850">
        <f ca="1">AU844/(1+'DADOS MACROECONÔMICOS'!AU25)</f>
        <v>0</v>
      </c>
      <c r="AW798" s="201"/>
    </row>
    <row r="799" spans="1:49" s="893" customFormat="1">
      <c r="A799" s="201"/>
      <c r="B799" s="885">
        <f>IF((B798+1)&gt;'PAINEL DE CONTROLE'!$D$6,'PAINEL DE CONTROLE'!$D$6,(B798+1))</f>
        <v>11</v>
      </c>
      <c r="C799" s="201"/>
      <c r="D799" s="201"/>
      <c r="E799" s="201"/>
      <c r="F799" s="201"/>
      <c r="G799" s="850">
        <f ca="1">G845/(1+'DADOS MACROECONÔMICOS'!G26)</f>
        <v>0</v>
      </c>
      <c r="H799" s="850">
        <f ca="1">H845/(1+'DADOS MACROECONÔMICOS'!H26)</f>
        <v>0</v>
      </c>
      <c r="I799" s="850">
        <f ca="1">I845/(1+'DADOS MACROECONÔMICOS'!I26)</f>
        <v>0</v>
      </c>
      <c r="J799" s="850">
        <f ca="1">J845/(1+'DADOS MACROECONÔMICOS'!J26)</f>
        <v>0</v>
      </c>
      <c r="K799" s="850">
        <f ca="1">K845/(1+'DADOS MACROECONÔMICOS'!K26)</f>
        <v>0</v>
      </c>
      <c r="L799" s="850">
        <f ca="1">L845/(1+'DADOS MACROECONÔMICOS'!L26)</f>
        <v>0</v>
      </c>
      <c r="M799" s="850">
        <f ca="1">M845/(1+'DADOS MACROECONÔMICOS'!M26)</f>
        <v>0</v>
      </c>
      <c r="N799" s="850">
        <f ca="1">N845/(1+'DADOS MACROECONÔMICOS'!N26)</f>
        <v>0</v>
      </c>
      <c r="O799" s="850">
        <f ca="1">O845/(1+'DADOS MACROECONÔMICOS'!O26)</f>
        <v>0</v>
      </c>
      <c r="P799" s="850">
        <f ca="1">P845/(1+'DADOS MACROECONÔMICOS'!P26)</f>
        <v>0</v>
      </c>
      <c r="Q799" s="850">
        <f ca="1">Q845/(1+'DADOS MACROECONÔMICOS'!Q26)</f>
        <v>0</v>
      </c>
      <c r="R799" s="850">
        <f ca="1">R845/(1+'DADOS MACROECONÔMICOS'!R26)</f>
        <v>0</v>
      </c>
      <c r="S799" s="850">
        <f ca="1">S845/(1+'DADOS MACROECONÔMICOS'!S26)</f>
        <v>0</v>
      </c>
      <c r="T799" s="850">
        <f ca="1">T845/(1+'DADOS MACROECONÔMICOS'!T26)</f>
        <v>0</v>
      </c>
      <c r="U799" s="850">
        <f ca="1">U845/(1+'DADOS MACROECONÔMICOS'!U26)</f>
        <v>0</v>
      </c>
      <c r="V799" s="850">
        <f ca="1">V845/(1+'DADOS MACROECONÔMICOS'!V26)</f>
        <v>0</v>
      </c>
      <c r="W799" s="850">
        <f ca="1">W845/(1+'DADOS MACROECONÔMICOS'!W26)</f>
        <v>0</v>
      </c>
      <c r="X799" s="850">
        <f ca="1">X845/(1+'DADOS MACROECONÔMICOS'!X26)</f>
        <v>0</v>
      </c>
      <c r="Y799" s="850">
        <f ca="1">Y845/(1+'DADOS MACROECONÔMICOS'!Y26)</f>
        <v>0</v>
      </c>
      <c r="Z799" s="850">
        <f ca="1">Z845/(1+'DADOS MACROECONÔMICOS'!Z26)</f>
        <v>0</v>
      </c>
      <c r="AA799" s="850">
        <f ca="1">AA845/(1+'DADOS MACROECONÔMICOS'!AA26)</f>
        <v>0</v>
      </c>
      <c r="AB799" s="850">
        <f ca="1">AB845/(1+'DADOS MACROECONÔMICOS'!AB26)</f>
        <v>0</v>
      </c>
      <c r="AC799" s="850">
        <f ca="1">AC845/(1+'DADOS MACROECONÔMICOS'!AC26)</f>
        <v>0</v>
      </c>
      <c r="AD799" s="850">
        <f ca="1">AD845/(1+'DADOS MACROECONÔMICOS'!AD26)</f>
        <v>0</v>
      </c>
      <c r="AE799" s="850">
        <f ca="1">AE845/(1+'DADOS MACROECONÔMICOS'!AE26)</f>
        <v>0</v>
      </c>
      <c r="AF799" s="850">
        <f ca="1">AF845/(1+'DADOS MACROECONÔMICOS'!AF26)</f>
        <v>0</v>
      </c>
      <c r="AG799" s="850">
        <f ca="1">AG845/(1+'DADOS MACROECONÔMICOS'!AG26)</f>
        <v>0</v>
      </c>
      <c r="AH799" s="850">
        <f ca="1">AH845/(1+'DADOS MACROECONÔMICOS'!AH26)</f>
        <v>0</v>
      </c>
      <c r="AI799" s="850">
        <f ca="1">AI845/(1+'DADOS MACROECONÔMICOS'!AI26)</f>
        <v>0</v>
      </c>
      <c r="AJ799" s="850">
        <f ca="1">AJ845/(1+'DADOS MACROECONÔMICOS'!AJ26)</f>
        <v>0</v>
      </c>
      <c r="AK799" s="850">
        <f ca="1">AK845/(1+'DADOS MACROECONÔMICOS'!AK26)</f>
        <v>0</v>
      </c>
      <c r="AL799" s="850">
        <f ca="1">AL845/(1+'DADOS MACROECONÔMICOS'!AL26)</f>
        <v>0</v>
      </c>
      <c r="AM799" s="850">
        <f ca="1">AM845/(1+'DADOS MACROECONÔMICOS'!AM26)</f>
        <v>0</v>
      </c>
      <c r="AN799" s="850">
        <f ca="1">AN845/(1+'DADOS MACROECONÔMICOS'!AN26)</f>
        <v>0</v>
      </c>
      <c r="AO799" s="850">
        <f ca="1">AO845/(1+'DADOS MACROECONÔMICOS'!AO26)</f>
        <v>0</v>
      </c>
      <c r="AP799" s="850">
        <f ca="1">AP845/(1+'DADOS MACROECONÔMICOS'!AP26)</f>
        <v>0</v>
      </c>
      <c r="AQ799" s="850">
        <f ca="1">AQ845/(1+'DADOS MACROECONÔMICOS'!AQ26)</f>
        <v>0</v>
      </c>
      <c r="AR799" s="850">
        <f ca="1">AR845/(1+'DADOS MACROECONÔMICOS'!AR26)</f>
        <v>0</v>
      </c>
      <c r="AS799" s="850">
        <f ca="1">AS845/(1+'DADOS MACROECONÔMICOS'!AS26)</f>
        <v>0</v>
      </c>
      <c r="AT799" s="850">
        <f ca="1">AT845/(1+'DADOS MACROECONÔMICOS'!AT26)</f>
        <v>0</v>
      </c>
      <c r="AU799" s="850">
        <f ca="1">AU845/(1+'DADOS MACROECONÔMICOS'!AU26)</f>
        <v>0</v>
      </c>
      <c r="AW799" s="201"/>
    </row>
    <row r="800" spans="1:49" s="893" customFormat="1">
      <c r="A800" s="201"/>
      <c r="B800" s="885">
        <f>IF((B799+1)&gt;'PAINEL DE CONTROLE'!$D$6,'PAINEL DE CONTROLE'!$D$6,(B799+1))</f>
        <v>12</v>
      </c>
      <c r="C800" s="201"/>
      <c r="D800" s="201"/>
      <c r="E800" s="201"/>
      <c r="F800" s="201"/>
      <c r="G800" s="850">
        <f ca="1">G846/(1+'DADOS MACROECONÔMICOS'!G27)</f>
        <v>0</v>
      </c>
      <c r="H800" s="850">
        <f ca="1">H846/(1+'DADOS MACROECONÔMICOS'!H27)</f>
        <v>0</v>
      </c>
      <c r="I800" s="850">
        <f ca="1">I846/(1+'DADOS MACROECONÔMICOS'!I27)</f>
        <v>0</v>
      </c>
      <c r="J800" s="850">
        <f ca="1">J846/(1+'DADOS MACROECONÔMICOS'!J27)</f>
        <v>0</v>
      </c>
      <c r="K800" s="850">
        <f ca="1">K846/(1+'DADOS MACROECONÔMICOS'!K27)</f>
        <v>0</v>
      </c>
      <c r="L800" s="850">
        <f ca="1">L846/(1+'DADOS MACROECONÔMICOS'!L27)</f>
        <v>0</v>
      </c>
      <c r="M800" s="850">
        <f ca="1">M846/(1+'DADOS MACROECONÔMICOS'!M27)</f>
        <v>0</v>
      </c>
      <c r="N800" s="850">
        <f ca="1">N846/(1+'DADOS MACROECONÔMICOS'!N27)</f>
        <v>0</v>
      </c>
      <c r="O800" s="850">
        <f ca="1">O846/(1+'DADOS MACROECONÔMICOS'!O27)</f>
        <v>0</v>
      </c>
      <c r="P800" s="850">
        <f ca="1">P846/(1+'DADOS MACROECONÔMICOS'!P27)</f>
        <v>0</v>
      </c>
      <c r="Q800" s="850">
        <f ca="1">Q846/(1+'DADOS MACROECONÔMICOS'!Q27)</f>
        <v>0</v>
      </c>
      <c r="R800" s="850">
        <f ca="1">R846/(1+'DADOS MACROECONÔMICOS'!R27)</f>
        <v>0</v>
      </c>
      <c r="S800" s="850">
        <f ca="1">S846/(1+'DADOS MACROECONÔMICOS'!S27)</f>
        <v>0</v>
      </c>
      <c r="T800" s="850">
        <f ca="1">T846/(1+'DADOS MACROECONÔMICOS'!T27)</f>
        <v>0</v>
      </c>
      <c r="U800" s="850">
        <f ca="1">U846/(1+'DADOS MACROECONÔMICOS'!U27)</f>
        <v>0</v>
      </c>
      <c r="V800" s="850">
        <f ca="1">V846/(1+'DADOS MACROECONÔMICOS'!V27)</f>
        <v>0</v>
      </c>
      <c r="W800" s="850">
        <f ca="1">W846/(1+'DADOS MACROECONÔMICOS'!W27)</f>
        <v>0</v>
      </c>
      <c r="X800" s="850">
        <f ca="1">X846/(1+'DADOS MACROECONÔMICOS'!X27)</f>
        <v>0</v>
      </c>
      <c r="Y800" s="850">
        <f ca="1">Y846/(1+'DADOS MACROECONÔMICOS'!Y27)</f>
        <v>0</v>
      </c>
      <c r="Z800" s="850">
        <f ca="1">Z846/(1+'DADOS MACROECONÔMICOS'!Z27)</f>
        <v>0</v>
      </c>
      <c r="AA800" s="850">
        <f ca="1">AA846/(1+'DADOS MACROECONÔMICOS'!AA27)</f>
        <v>0</v>
      </c>
      <c r="AB800" s="850">
        <f ca="1">AB846/(1+'DADOS MACROECONÔMICOS'!AB27)</f>
        <v>0</v>
      </c>
      <c r="AC800" s="850">
        <f ca="1">AC846/(1+'DADOS MACROECONÔMICOS'!AC27)</f>
        <v>0</v>
      </c>
      <c r="AD800" s="850">
        <f ca="1">AD846/(1+'DADOS MACROECONÔMICOS'!AD27)</f>
        <v>0</v>
      </c>
      <c r="AE800" s="850">
        <f ca="1">AE846/(1+'DADOS MACROECONÔMICOS'!AE27)</f>
        <v>0</v>
      </c>
      <c r="AF800" s="850">
        <f ca="1">AF846/(1+'DADOS MACROECONÔMICOS'!AF27)</f>
        <v>0</v>
      </c>
      <c r="AG800" s="850">
        <f ca="1">AG846/(1+'DADOS MACROECONÔMICOS'!AG27)</f>
        <v>0</v>
      </c>
      <c r="AH800" s="850">
        <f ca="1">AH846/(1+'DADOS MACROECONÔMICOS'!AH27)</f>
        <v>0</v>
      </c>
      <c r="AI800" s="850">
        <f ca="1">AI846/(1+'DADOS MACROECONÔMICOS'!AI27)</f>
        <v>0</v>
      </c>
      <c r="AJ800" s="850">
        <f ca="1">AJ846/(1+'DADOS MACROECONÔMICOS'!AJ27)</f>
        <v>0</v>
      </c>
      <c r="AK800" s="850">
        <f ca="1">AK846/(1+'DADOS MACROECONÔMICOS'!AK27)</f>
        <v>0</v>
      </c>
      <c r="AL800" s="850">
        <f ca="1">AL846/(1+'DADOS MACROECONÔMICOS'!AL27)</f>
        <v>0</v>
      </c>
      <c r="AM800" s="850">
        <f ca="1">AM846/(1+'DADOS MACROECONÔMICOS'!AM27)</f>
        <v>0</v>
      </c>
      <c r="AN800" s="850">
        <f ca="1">AN846/(1+'DADOS MACROECONÔMICOS'!AN27)</f>
        <v>0</v>
      </c>
      <c r="AO800" s="850">
        <f ca="1">AO846/(1+'DADOS MACROECONÔMICOS'!AO27)</f>
        <v>0</v>
      </c>
      <c r="AP800" s="850">
        <f ca="1">AP846/(1+'DADOS MACROECONÔMICOS'!AP27)</f>
        <v>0</v>
      </c>
      <c r="AQ800" s="850">
        <f ca="1">AQ846/(1+'DADOS MACROECONÔMICOS'!AQ27)</f>
        <v>0</v>
      </c>
      <c r="AR800" s="850">
        <f ca="1">AR846/(1+'DADOS MACROECONÔMICOS'!AR27)</f>
        <v>0</v>
      </c>
      <c r="AS800" s="850">
        <f ca="1">AS846/(1+'DADOS MACROECONÔMICOS'!AS27)</f>
        <v>0</v>
      </c>
      <c r="AT800" s="850">
        <f ca="1">AT846/(1+'DADOS MACROECONÔMICOS'!AT27)</f>
        <v>0</v>
      </c>
      <c r="AU800" s="850">
        <f ca="1">AU846/(1+'DADOS MACROECONÔMICOS'!AU27)</f>
        <v>0</v>
      </c>
      <c r="AW800" s="201"/>
    </row>
    <row r="801" spans="1:49" s="893" customFormat="1">
      <c r="A801" s="201"/>
      <c r="B801" s="885">
        <f>IF((B800+1)&gt;'PAINEL DE CONTROLE'!$D$6,'PAINEL DE CONTROLE'!$D$6,(B800+1))</f>
        <v>13</v>
      </c>
      <c r="C801" s="201"/>
      <c r="D801" s="201"/>
      <c r="E801" s="201"/>
      <c r="F801" s="201"/>
      <c r="G801" s="850">
        <f ca="1">G847/(1+'DADOS MACROECONÔMICOS'!G28)</f>
        <v>0</v>
      </c>
      <c r="H801" s="850">
        <f ca="1">H847/(1+'DADOS MACROECONÔMICOS'!H28)</f>
        <v>0</v>
      </c>
      <c r="I801" s="850">
        <f ca="1">I847/(1+'DADOS MACROECONÔMICOS'!I28)</f>
        <v>0</v>
      </c>
      <c r="J801" s="850">
        <f ca="1">J847/(1+'DADOS MACROECONÔMICOS'!J28)</f>
        <v>0</v>
      </c>
      <c r="K801" s="850">
        <f ca="1">K847/(1+'DADOS MACROECONÔMICOS'!K28)</f>
        <v>0</v>
      </c>
      <c r="L801" s="850">
        <f ca="1">L847/(1+'DADOS MACROECONÔMICOS'!L28)</f>
        <v>0</v>
      </c>
      <c r="M801" s="850">
        <f ca="1">M847/(1+'DADOS MACROECONÔMICOS'!M28)</f>
        <v>0</v>
      </c>
      <c r="N801" s="850">
        <f ca="1">N847/(1+'DADOS MACROECONÔMICOS'!N28)</f>
        <v>0</v>
      </c>
      <c r="O801" s="850">
        <f ca="1">O847/(1+'DADOS MACROECONÔMICOS'!O28)</f>
        <v>0</v>
      </c>
      <c r="P801" s="850">
        <f ca="1">P847/(1+'DADOS MACROECONÔMICOS'!P28)</f>
        <v>0</v>
      </c>
      <c r="Q801" s="850">
        <f ca="1">Q847/(1+'DADOS MACROECONÔMICOS'!Q28)</f>
        <v>0</v>
      </c>
      <c r="R801" s="850">
        <f ca="1">R847/(1+'DADOS MACROECONÔMICOS'!R28)</f>
        <v>0</v>
      </c>
      <c r="S801" s="850">
        <f ca="1">S847/(1+'DADOS MACROECONÔMICOS'!S28)</f>
        <v>0</v>
      </c>
      <c r="T801" s="850">
        <f ca="1">T847/(1+'DADOS MACROECONÔMICOS'!T28)</f>
        <v>0</v>
      </c>
      <c r="U801" s="850">
        <f ca="1">U847/(1+'DADOS MACROECONÔMICOS'!U28)</f>
        <v>0</v>
      </c>
      <c r="V801" s="850">
        <f ca="1">V847/(1+'DADOS MACROECONÔMICOS'!V28)</f>
        <v>0</v>
      </c>
      <c r="W801" s="850">
        <f ca="1">W847/(1+'DADOS MACROECONÔMICOS'!W28)</f>
        <v>0</v>
      </c>
      <c r="X801" s="850">
        <f ca="1">X847/(1+'DADOS MACROECONÔMICOS'!X28)</f>
        <v>0</v>
      </c>
      <c r="Y801" s="850">
        <f ca="1">Y847/(1+'DADOS MACROECONÔMICOS'!Y28)</f>
        <v>0</v>
      </c>
      <c r="Z801" s="850">
        <f ca="1">Z847/(1+'DADOS MACROECONÔMICOS'!Z28)</f>
        <v>0</v>
      </c>
      <c r="AA801" s="850">
        <f ca="1">AA847/(1+'DADOS MACROECONÔMICOS'!AA28)</f>
        <v>0</v>
      </c>
      <c r="AB801" s="850">
        <f ca="1">AB847/(1+'DADOS MACROECONÔMICOS'!AB28)</f>
        <v>0</v>
      </c>
      <c r="AC801" s="850">
        <f ca="1">AC847/(1+'DADOS MACROECONÔMICOS'!AC28)</f>
        <v>0</v>
      </c>
      <c r="AD801" s="850">
        <f ca="1">AD847/(1+'DADOS MACROECONÔMICOS'!AD28)</f>
        <v>0</v>
      </c>
      <c r="AE801" s="850">
        <f ca="1">AE847/(1+'DADOS MACROECONÔMICOS'!AE28)</f>
        <v>0</v>
      </c>
      <c r="AF801" s="850">
        <f ca="1">AF847/(1+'DADOS MACROECONÔMICOS'!AF28)</f>
        <v>0</v>
      </c>
      <c r="AG801" s="850">
        <f ca="1">AG847/(1+'DADOS MACROECONÔMICOS'!AG28)</f>
        <v>0</v>
      </c>
      <c r="AH801" s="850">
        <f ca="1">AH847/(1+'DADOS MACROECONÔMICOS'!AH28)</f>
        <v>0</v>
      </c>
      <c r="AI801" s="850">
        <f ca="1">AI847/(1+'DADOS MACROECONÔMICOS'!AI28)</f>
        <v>0</v>
      </c>
      <c r="AJ801" s="850">
        <f ca="1">AJ847/(1+'DADOS MACROECONÔMICOS'!AJ28)</f>
        <v>0</v>
      </c>
      <c r="AK801" s="850">
        <f ca="1">AK847/(1+'DADOS MACROECONÔMICOS'!AK28)</f>
        <v>0</v>
      </c>
      <c r="AL801" s="850">
        <f ca="1">AL847/(1+'DADOS MACROECONÔMICOS'!AL28)</f>
        <v>0</v>
      </c>
      <c r="AM801" s="850">
        <f ca="1">AM847/(1+'DADOS MACROECONÔMICOS'!AM28)</f>
        <v>0</v>
      </c>
      <c r="AN801" s="850">
        <f ca="1">AN847/(1+'DADOS MACROECONÔMICOS'!AN28)</f>
        <v>0</v>
      </c>
      <c r="AO801" s="850">
        <f ca="1">AO847/(1+'DADOS MACROECONÔMICOS'!AO28)</f>
        <v>0</v>
      </c>
      <c r="AP801" s="850">
        <f ca="1">AP847/(1+'DADOS MACROECONÔMICOS'!AP28)</f>
        <v>0</v>
      </c>
      <c r="AQ801" s="850">
        <f ca="1">AQ847/(1+'DADOS MACROECONÔMICOS'!AQ28)</f>
        <v>0</v>
      </c>
      <c r="AR801" s="850">
        <f ca="1">AR847/(1+'DADOS MACROECONÔMICOS'!AR28)</f>
        <v>0</v>
      </c>
      <c r="AS801" s="850">
        <f ca="1">AS847/(1+'DADOS MACROECONÔMICOS'!AS28)</f>
        <v>0</v>
      </c>
      <c r="AT801" s="850">
        <f ca="1">AT847/(1+'DADOS MACROECONÔMICOS'!AT28)</f>
        <v>0</v>
      </c>
      <c r="AU801" s="850">
        <f ca="1">AU847/(1+'DADOS MACROECONÔMICOS'!AU28)</f>
        <v>0</v>
      </c>
      <c r="AW801" s="201"/>
    </row>
    <row r="802" spans="1:49" s="893" customFormat="1">
      <c r="A802" s="201"/>
      <c r="B802" s="885">
        <f>IF((B801+1)&gt;'PAINEL DE CONTROLE'!$D$6,'PAINEL DE CONTROLE'!$D$6,(B801+1))</f>
        <v>14</v>
      </c>
      <c r="C802" s="201"/>
      <c r="D802" s="201"/>
      <c r="E802" s="201"/>
      <c r="F802" s="201"/>
      <c r="G802" s="850">
        <f ca="1">G848/(1+'DADOS MACROECONÔMICOS'!G29)</f>
        <v>0</v>
      </c>
      <c r="H802" s="850">
        <f ca="1">H848/(1+'DADOS MACROECONÔMICOS'!H29)</f>
        <v>0</v>
      </c>
      <c r="I802" s="850">
        <f ca="1">I848/(1+'DADOS MACROECONÔMICOS'!I29)</f>
        <v>0</v>
      </c>
      <c r="J802" s="850">
        <f ca="1">J848/(1+'DADOS MACROECONÔMICOS'!J29)</f>
        <v>0</v>
      </c>
      <c r="K802" s="850">
        <f ca="1">K848/(1+'DADOS MACROECONÔMICOS'!K29)</f>
        <v>0</v>
      </c>
      <c r="L802" s="850">
        <f ca="1">L848/(1+'DADOS MACROECONÔMICOS'!L29)</f>
        <v>0</v>
      </c>
      <c r="M802" s="850">
        <f ca="1">M848/(1+'DADOS MACROECONÔMICOS'!M29)</f>
        <v>0</v>
      </c>
      <c r="N802" s="850">
        <f ca="1">N848/(1+'DADOS MACROECONÔMICOS'!N29)</f>
        <v>0</v>
      </c>
      <c r="O802" s="850">
        <f ca="1">O848/(1+'DADOS MACROECONÔMICOS'!O29)</f>
        <v>0</v>
      </c>
      <c r="P802" s="850">
        <f ca="1">P848/(1+'DADOS MACROECONÔMICOS'!P29)</f>
        <v>0</v>
      </c>
      <c r="Q802" s="850">
        <f ca="1">Q848/(1+'DADOS MACROECONÔMICOS'!Q29)</f>
        <v>0</v>
      </c>
      <c r="R802" s="850">
        <f ca="1">R848/(1+'DADOS MACROECONÔMICOS'!R29)</f>
        <v>0</v>
      </c>
      <c r="S802" s="850">
        <f ca="1">S848/(1+'DADOS MACROECONÔMICOS'!S29)</f>
        <v>0</v>
      </c>
      <c r="T802" s="850">
        <f ca="1">T848/(1+'DADOS MACROECONÔMICOS'!T29)</f>
        <v>0</v>
      </c>
      <c r="U802" s="850">
        <f ca="1">U848/(1+'DADOS MACROECONÔMICOS'!U29)</f>
        <v>0</v>
      </c>
      <c r="V802" s="850">
        <f ca="1">V848/(1+'DADOS MACROECONÔMICOS'!V29)</f>
        <v>0</v>
      </c>
      <c r="W802" s="850">
        <f ca="1">W848/(1+'DADOS MACROECONÔMICOS'!W29)</f>
        <v>0</v>
      </c>
      <c r="X802" s="850">
        <f ca="1">X848/(1+'DADOS MACROECONÔMICOS'!X29)</f>
        <v>0</v>
      </c>
      <c r="Y802" s="850">
        <f ca="1">Y848/(1+'DADOS MACROECONÔMICOS'!Y29)</f>
        <v>0</v>
      </c>
      <c r="Z802" s="850">
        <f ca="1">Z848/(1+'DADOS MACROECONÔMICOS'!Z29)</f>
        <v>0</v>
      </c>
      <c r="AA802" s="850">
        <f ca="1">AA848/(1+'DADOS MACROECONÔMICOS'!AA29)</f>
        <v>0</v>
      </c>
      <c r="AB802" s="850">
        <f ca="1">AB848/(1+'DADOS MACROECONÔMICOS'!AB29)</f>
        <v>0</v>
      </c>
      <c r="AC802" s="850">
        <f ca="1">AC848/(1+'DADOS MACROECONÔMICOS'!AC29)</f>
        <v>0</v>
      </c>
      <c r="AD802" s="850">
        <f ca="1">AD848/(1+'DADOS MACROECONÔMICOS'!AD29)</f>
        <v>0</v>
      </c>
      <c r="AE802" s="850">
        <f ca="1">AE848/(1+'DADOS MACROECONÔMICOS'!AE29)</f>
        <v>0</v>
      </c>
      <c r="AF802" s="850">
        <f ca="1">AF848/(1+'DADOS MACROECONÔMICOS'!AF29)</f>
        <v>0</v>
      </c>
      <c r="AG802" s="850">
        <f ca="1">AG848/(1+'DADOS MACROECONÔMICOS'!AG29)</f>
        <v>0</v>
      </c>
      <c r="AH802" s="850">
        <f ca="1">AH848/(1+'DADOS MACROECONÔMICOS'!AH29)</f>
        <v>0</v>
      </c>
      <c r="AI802" s="850">
        <f ca="1">AI848/(1+'DADOS MACROECONÔMICOS'!AI29)</f>
        <v>0</v>
      </c>
      <c r="AJ802" s="850">
        <f ca="1">AJ848/(1+'DADOS MACROECONÔMICOS'!AJ29)</f>
        <v>0</v>
      </c>
      <c r="AK802" s="850">
        <f ca="1">AK848/(1+'DADOS MACROECONÔMICOS'!AK29)</f>
        <v>0</v>
      </c>
      <c r="AL802" s="850">
        <f ca="1">AL848/(1+'DADOS MACROECONÔMICOS'!AL29)</f>
        <v>0</v>
      </c>
      <c r="AM802" s="850">
        <f ca="1">AM848/(1+'DADOS MACROECONÔMICOS'!AM29)</f>
        <v>0</v>
      </c>
      <c r="AN802" s="850">
        <f ca="1">AN848/(1+'DADOS MACROECONÔMICOS'!AN29)</f>
        <v>0</v>
      </c>
      <c r="AO802" s="850">
        <f ca="1">AO848/(1+'DADOS MACROECONÔMICOS'!AO29)</f>
        <v>0</v>
      </c>
      <c r="AP802" s="850">
        <f ca="1">AP848/(1+'DADOS MACROECONÔMICOS'!AP29)</f>
        <v>0</v>
      </c>
      <c r="AQ802" s="850">
        <f ca="1">AQ848/(1+'DADOS MACROECONÔMICOS'!AQ29)</f>
        <v>0</v>
      </c>
      <c r="AR802" s="850">
        <f ca="1">AR848/(1+'DADOS MACROECONÔMICOS'!AR29)</f>
        <v>0</v>
      </c>
      <c r="AS802" s="850">
        <f ca="1">AS848/(1+'DADOS MACROECONÔMICOS'!AS29)</f>
        <v>0</v>
      </c>
      <c r="AT802" s="850">
        <f ca="1">AT848/(1+'DADOS MACROECONÔMICOS'!AT29)</f>
        <v>0</v>
      </c>
      <c r="AU802" s="850">
        <f ca="1">AU848/(1+'DADOS MACROECONÔMICOS'!AU29)</f>
        <v>0</v>
      </c>
      <c r="AW802" s="201"/>
    </row>
    <row r="803" spans="1:49" s="893" customFormat="1">
      <c r="A803" s="201"/>
      <c r="B803" s="885">
        <f>IF((B802+1)&gt;'PAINEL DE CONTROLE'!$D$6,'PAINEL DE CONTROLE'!$D$6,(B802+1))</f>
        <v>15</v>
      </c>
      <c r="C803" s="201"/>
      <c r="D803" s="201"/>
      <c r="E803" s="201"/>
      <c r="F803" s="201"/>
      <c r="G803" s="850">
        <f ca="1">G849/(1+'DADOS MACROECONÔMICOS'!G30)</f>
        <v>0</v>
      </c>
      <c r="H803" s="850">
        <f ca="1">H849/(1+'DADOS MACROECONÔMICOS'!H30)</f>
        <v>0</v>
      </c>
      <c r="I803" s="850">
        <f ca="1">I849/(1+'DADOS MACROECONÔMICOS'!I30)</f>
        <v>0</v>
      </c>
      <c r="J803" s="850">
        <f ca="1">J849/(1+'DADOS MACROECONÔMICOS'!J30)</f>
        <v>0</v>
      </c>
      <c r="K803" s="850">
        <f ca="1">K849/(1+'DADOS MACROECONÔMICOS'!K30)</f>
        <v>0</v>
      </c>
      <c r="L803" s="850">
        <f ca="1">L849/(1+'DADOS MACROECONÔMICOS'!L30)</f>
        <v>0</v>
      </c>
      <c r="M803" s="850">
        <f ca="1">M849/(1+'DADOS MACROECONÔMICOS'!M30)</f>
        <v>0</v>
      </c>
      <c r="N803" s="850">
        <f ca="1">N849/(1+'DADOS MACROECONÔMICOS'!N30)</f>
        <v>0</v>
      </c>
      <c r="O803" s="850">
        <f ca="1">O849/(1+'DADOS MACROECONÔMICOS'!O30)</f>
        <v>0</v>
      </c>
      <c r="P803" s="850">
        <f ca="1">P849/(1+'DADOS MACROECONÔMICOS'!P30)</f>
        <v>0</v>
      </c>
      <c r="Q803" s="850">
        <f ca="1">Q849/(1+'DADOS MACROECONÔMICOS'!Q30)</f>
        <v>0</v>
      </c>
      <c r="R803" s="850">
        <f ca="1">R849/(1+'DADOS MACROECONÔMICOS'!R30)</f>
        <v>0</v>
      </c>
      <c r="S803" s="850">
        <f ca="1">S849/(1+'DADOS MACROECONÔMICOS'!S30)</f>
        <v>0</v>
      </c>
      <c r="T803" s="850">
        <f ca="1">T849/(1+'DADOS MACROECONÔMICOS'!T30)</f>
        <v>0</v>
      </c>
      <c r="U803" s="850">
        <f ca="1">U849/(1+'DADOS MACROECONÔMICOS'!U30)</f>
        <v>0</v>
      </c>
      <c r="V803" s="850">
        <f ca="1">V849/(1+'DADOS MACROECONÔMICOS'!V30)</f>
        <v>0</v>
      </c>
      <c r="W803" s="850">
        <f ca="1">W849/(1+'DADOS MACROECONÔMICOS'!W30)</f>
        <v>992459.65921313583</v>
      </c>
      <c r="X803" s="850">
        <f ca="1">X849/(1+'DADOS MACROECONÔMICOS'!X30)</f>
        <v>958897.29499115061</v>
      </c>
      <c r="Y803" s="850">
        <f ca="1">Y849/(1+'DADOS MACROECONÔMICOS'!Y30)</f>
        <v>926469.92127655004</v>
      </c>
      <c r="Z803" s="850">
        <f ca="1">Z849/(1+'DADOS MACROECONÔMICOS'!Z30)</f>
        <v>895139.15568830352</v>
      </c>
      <c r="AA803" s="850">
        <f ca="1">AA849/(1+'DADOS MACROECONÔMICOS'!AA30)</f>
        <v>864867.91383612528</v>
      </c>
      <c r="AB803" s="850">
        <f ca="1">AB849/(1+'DADOS MACROECONÔMICOS'!AB30)</f>
        <v>835620.36542585504</v>
      </c>
      <c r="AC803" s="850">
        <f ca="1">AC849/(1+'DADOS MACROECONÔMICOS'!AC30)</f>
        <v>807361.89184923971</v>
      </c>
      <c r="AD803" s="850">
        <f ca="1">AD849/(1+'DADOS MACROECONÔMICOS'!AD30)</f>
        <v>780059.04520791734</v>
      </c>
      <c r="AE803" s="850">
        <f ca="1">AE849/(1+'DADOS MACROECONÔMICOS'!AE30)</f>
        <v>753679.50872310007</v>
      </c>
      <c r="AF803" s="850">
        <f ca="1">AF849/(1+'DADOS MACROECONÔMICOS'!AF30)</f>
        <v>728192.05848409818</v>
      </c>
      <c r="AG803" s="850">
        <f ca="1">AG849/(1+'DADOS MACROECONÔMICOS'!AG30)</f>
        <v>703566.5264904073</v>
      </c>
      <c r="AH803" s="850">
        <f ca="1">AH849/(1+'DADOS MACROECONÔMICOS'!AH30)</f>
        <v>679773.76494361577</v>
      </c>
      <c r="AI803" s="850">
        <f ca="1">AI849/(1+'DADOS MACROECONÔMICOS'!AI30)</f>
        <v>656785.61174686346</v>
      </c>
      <c r="AJ803" s="850">
        <f ca="1">AJ849/(1+'DADOS MACROECONÔMICOS'!AJ30)</f>
        <v>634574.85717101989</v>
      </c>
      <c r="AK803" s="850">
        <f ca="1">AK849/(1+'DADOS MACROECONÔMICOS'!AK30)</f>
        <v>0</v>
      </c>
      <c r="AL803" s="850">
        <f ca="1">AL849/(1+'DADOS MACROECONÔMICOS'!AL30)</f>
        <v>0</v>
      </c>
      <c r="AM803" s="850">
        <f ca="1">AM849/(1+'DADOS MACROECONÔMICOS'!AM30)</f>
        <v>0</v>
      </c>
      <c r="AN803" s="850">
        <f ca="1">AN849/(1+'DADOS MACROECONÔMICOS'!AN30)</f>
        <v>0</v>
      </c>
      <c r="AO803" s="850">
        <f ca="1">AO849/(1+'DADOS MACROECONÔMICOS'!AO30)</f>
        <v>0</v>
      </c>
      <c r="AP803" s="850">
        <f ca="1">AP849/(1+'DADOS MACROECONÔMICOS'!AP30)</f>
        <v>0</v>
      </c>
      <c r="AQ803" s="850">
        <f ca="1">AQ849/(1+'DADOS MACROECONÔMICOS'!AQ30)</f>
        <v>0</v>
      </c>
      <c r="AR803" s="850">
        <f ca="1">AR849/(1+'DADOS MACROECONÔMICOS'!AR30)</f>
        <v>0</v>
      </c>
      <c r="AS803" s="850">
        <f ca="1">AS849/(1+'DADOS MACROECONÔMICOS'!AS30)</f>
        <v>0</v>
      </c>
      <c r="AT803" s="850">
        <f ca="1">AT849/(1+'DADOS MACROECONÔMICOS'!AT30)</f>
        <v>0</v>
      </c>
      <c r="AU803" s="850">
        <f ca="1">AU849/(1+'DADOS MACROECONÔMICOS'!AU30)</f>
        <v>0</v>
      </c>
      <c r="AW803" s="201"/>
    </row>
    <row r="804" spans="1:49" s="893" customFormat="1">
      <c r="A804" s="201"/>
      <c r="B804" s="885">
        <f>IF((B803+1)&gt;'PAINEL DE CONTROLE'!$D$6,'PAINEL DE CONTROLE'!$D$6,(B803+1))</f>
        <v>16</v>
      </c>
      <c r="C804" s="201"/>
      <c r="D804" s="201"/>
      <c r="E804" s="201"/>
      <c r="F804" s="201"/>
      <c r="G804" s="850">
        <f ca="1">G850/(1+'DADOS MACROECONÔMICOS'!G31)</f>
        <v>0</v>
      </c>
      <c r="H804" s="850">
        <f ca="1">H850/(1+'DADOS MACROECONÔMICOS'!H31)</f>
        <v>0</v>
      </c>
      <c r="I804" s="850">
        <f ca="1">I850/(1+'DADOS MACROECONÔMICOS'!I31)</f>
        <v>0</v>
      </c>
      <c r="J804" s="850">
        <f ca="1">J850/(1+'DADOS MACROECONÔMICOS'!J31)</f>
        <v>0</v>
      </c>
      <c r="K804" s="850">
        <f ca="1">K850/(1+'DADOS MACROECONÔMICOS'!K31)</f>
        <v>0</v>
      </c>
      <c r="L804" s="850">
        <f ca="1">L850/(1+'DADOS MACROECONÔMICOS'!L31)</f>
        <v>0</v>
      </c>
      <c r="M804" s="850">
        <f ca="1">M850/(1+'DADOS MACROECONÔMICOS'!M31)</f>
        <v>0</v>
      </c>
      <c r="N804" s="850">
        <f ca="1">N850/(1+'DADOS MACROECONÔMICOS'!N31)</f>
        <v>0</v>
      </c>
      <c r="O804" s="850">
        <f ca="1">O850/(1+'DADOS MACROECONÔMICOS'!O31)</f>
        <v>0</v>
      </c>
      <c r="P804" s="850">
        <f ca="1">P850/(1+'DADOS MACROECONÔMICOS'!P31)</f>
        <v>0</v>
      </c>
      <c r="Q804" s="850">
        <f ca="1">Q850/(1+'DADOS MACROECONÔMICOS'!Q31)</f>
        <v>0</v>
      </c>
      <c r="R804" s="850">
        <f ca="1">R850/(1+'DADOS MACROECONÔMICOS'!R31)</f>
        <v>0</v>
      </c>
      <c r="S804" s="850">
        <f ca="1">S850/(1+'DADOS MACROECONÔMICOS'!S31)</f>
        <v>0</v>
      </c>
      <c r="T804" s="850">
        <f ca="1">T850/(1+'DADOS MACROECONÔMICOS'!T31)</f>
        <v>0</v>
      </c>
      <c r="U804" s="850">
        <f ca="1">U850/(1+'DADOS MACROECONÔMICOS'!U31)</f>
        <v>0</v>
      </c>
      <c r="V804" s="850">
        <f ca="1">V850/(1+'DADOS MACROECONÔMICOS'!V31)</f>
        <v>0</v>
      </c>
      <c r="W804" s="850">
        <f ca="1">W850/(1+'DADOS MACROECONÔMICOS'!W31)</f>
        <v>0</v>
      </c>
      <c r="X804" s="850">
        <f ca="1">X850/(1+'DADOS MACROECONÔMICOS'!X31)</f>
        <v>0</v>
      </c>
      <c r="Y804" s="850">
        <f ca="1">Y850/(1+'DADOS MACROECONÔMICOS'!Y31)</f>
        <v>0</v>
      </c>
      <c r="Z804" s="850">
        <f ca="1">Z850/(1+'DADOS MACROECONÔMICOS'!Z31)</f>
        <v>0</v>
      </c>
      <c r="AA804" s="850">
        <f ca="1">AA850/(1+'DADOS MACROECONÔMICOS'!AA31)</f>
        <v>0</v>
      </c>
      <c r="AB804" s="850">
        <f ca="1">AB850/(1+'DADOS MACROECONÔMICOS'!AB31)</f>
        <v>0</v>
      </c>
      <c r="AC804" s="850">
        <f ca="1">AC850/(1+'DADOS MACROECONÔMICOS'!AC31)</f>
        <v>0</v>
      </c>
      <c r="AD804" s="850">
        <f ca="1">AD850/(1+'DADOS MACROECONÔMICOS'!AD31)</f>
        <v>0</v>
      </c>
      <c r="AE804" s="850">
        <f ca="1">AE850/(1+'DADOS MACROECONÔMICOS'!AE31)</f>
        <v>0</v>
      </c>
      <c r="AF804" s="850">
        <f ca="1">AF850/(1+'DADOS MACROECONÔMICOS'!AF31)</f>
        <v>0</v>
      </c>
      <c r="AG804" s="850">
        <f ca="1">AG850/(1+'DADOS MACROECONÔMICOS'!AG31)</f>
        <v>0</v>
      </c>
      <c r="AH804" s="850">
        <f ca="1">AH850/(1+'DADOS MACROECONÔMICOS'!AH31)</f>
        <v>0</v>
      </c>
      <c r="AI804" s="850">
        <f ca="1">AI850/(1+'DADOS MACROECONÔMICOS'!AI31)</f>
        <v>0</v>
      </c>
      <c r="AJ804" s="850">
        <f ca="1">AJ850/(1+'DADOS MACROECONÔMICOS'!AJ31)</f>
        <v>0</v>
      </c>
      <c r="AK804" s="850">
        <f ca="1">AK850/(1+'DADOS MACROECONÔMICOS'!AK31)</f>
        <v>0</v>
      </c>
      <c r="AL804" s="850">
        <f ca="1">AL850/(1+'DADOS MACROECONÔMICOS'!AL31)</f>
        <v>0</v>
      </c>
      <c r="AM804" s="850">
        <f ca="1">AM850/(1+'DADOS MACROECONÔMICOS'!AM31)</f>
        <v>0</v>
      </c>
      <c r="AN804" s="850">
        <f ca="1">AN850/(1+'DADOS MACROECONÔMICOS'!AN31)</f>
        <v>0</v>
      </c>
      <c r="AO804" s="850">
        <f ca="1">AO850/(1+'DADOS MACROECONÔMICOS'!AO31)</f>
        <v>0</v>
      </c>
      <c r="AP804" s="850">
        <f ca="1">AP850/(1+'DADOS MACROECONÔMICOS'!AP31)</f>
        <v>0</v>
      </c>
      <c r="AQ804" s="850">
        <f ca="1">AQ850/(1+'DADOS MACROECONÔMICOS'!AQ31)</f>
        <v>0</v>
      </c>
      <c r="AR804" s="850">
        <f ca="1">AR850/(1+'DADOS MACROECONÔMICOS'!AR31)</f>
        <v>0</v>
      </c>
      <c r="AS804" s="850">
        <f ca="1">AS850/(1+'DADOS MACROECONÔMICOS'!AS31)</f>
        <v>0</v>
      </c>
      <c r="AT804" s="850">
        <f ca="1">AT850/(1+'DADOS MACROECONÔMICOS'!AT31)</f>
        <v>0</v>
      </c>
      <c r="AU804" s="850">
        <f ca="1">AU850/(1+'DADOS MACROECONÔMICOS'!AU31)</f>
        <v>0</v>
      </c>
      <c r="AW804" s="201"/>
    </row>
    <row r="805" spans="1:49" s="893" customFormat="1">
      <c r="A805" s="201"/>
      <c r="B805" s="885">
        <f>IF((B804+1)&gt;'PAINEL DE CONTROLE'!$D$6,'PAINEL DE CONTROLE'!$D$6,(B804+1))</f>
        <v>17</v>
      </c>
      <c r="C805" s="201"/>
      <c r="D805" s="201"/>
      <c r="E805" s="201"/>
      <c r="F805" s="201"/>
      <c r="G805" s="850">
        <f ca="1">G851/(1+'DADOS MACROECONÔMICOS'!G32)</f>
        <v>0</v>
      </c>
      <c r="H805" s="850">
        <f ca="1">H851/(1+'DADOS MACROECONÔMICOS'!H32)</f>
        <v>0</v>
      </c>
      <c r="I805" s="850">
        <f ca="1">I851/(1+'DADOS MACROECONÔMICOS'!I32)</f>
        <v>0</v>
      </c>
      <c r="J805" s="850">
        <f ca="1">J851/(1+'DADOS MACROECONÔMICOS'!J32)</f>
        <v>0</v>
      </c>
      <c r="K805" s="850">
        <f ca="1">K851/(1+'DADOS MACROECONÔMICOS'!K32)</f>
        <v>0</v>
      </c>
      <c r="L805" s="850">
        <f ca="1">L851/(1+'DADOS MACROECONÔMICOS'!L32)</f>
        <v>0</v>
      </c>
      <c r="M805" s="850">
        <f ca="1">M851/(1+'DADOS MACROECONÔMICOS'!M32)</f>
        <v>0</v>
      </c>
      <c r="N805" s="850">
        <f ca="1">N851/(1+'DADOS MACROECONÔMICOS'!N32)</f>
        <v>0</v>
      </c>
      <c r="O805" s="850">
        <f ca="1">O851/(1+'DADOS MACROECONÔMICOS'!O32)</f>
        <v>0</v>
      </c>
      <c r="P805" s="850">
        <f ca="1">P851/(1+'DADOS MACROECONÔMICOS'!P32)</f>
        <v>0</v>
      </c>
      <c r="Q805" s="850">
        <f ca="1">Q851/(1+'DADOS MACROECONÔMICOS'!Q32)</f>
        <v>0</v>
      </c>
      <c r="R805" s="850">
        <f ca="1">R851/(1+'DADOS MACROECONÔMICOS'!R32)</f>
        <v>0</v>
      </c>
      <c r="S805" s="850">
        <f ca="1">S851/(1+'DADOS MACROECONÔMICOS'!S32)</f>
        <v>0</v>
      </c>
      <c r="T805" s="850">
        <f ca="1">T851/(1+'DADOS MACROECONÔMICOS'!T32)</f>
        <v>0</v>
      </c>
      <c r="U805" s="850">
        <f ca="1">U851/(1+'DADOS MACROECONÔMICOS'!U32)</f>
        <v>0</v>
      </c>
      <c r="V805" s="850">
        <f ca="1">V851/(1+'DADOS MACROECONÔMICOS'!V32)</f>
        <v>0</v>
      </c>
      <c r="W805" s="850">
        <f ca="1">W851/(1+'DADOS MACROECONÔMICOS'!W32)</f>
        <v>0</v>
      </c>
      <c r="X805" s="850">
        <f ca="1">X851/(1+'DADOS MACROECONÔMICOS'!X32)</f>
        <v>0</v>
      </c>
      <c r="Y805" s="850">
        <f ca="1">Y851/(1+'DADOS MACROECONÔMICOS'!Y32)</f>
        <v>0</v>
      </c>
      <c r="Z805" s="850">
        <f ca="1">Z851/(1+'DADOS MACROECONÔMICOS'!Z32)</f>
        <v>0</v>
      </c>
      <c r="AA805" s="850">
        <f ca="1">AA851/(1+'DADOS MACROECONÔMICOS'!AA32)</f>
        <v>0</v>
      </c>
      <c r="AB805" s="850">
        <f ca="1">AB851/(1+'DADOS MACROECONÔMICOS'!AB32)</f>
        <v>0</v>
      </c>
      <c r="AC805" s="850">
        <f ca="1">AC851/(1+'DADOS MACROECONÔMICOS'!AC32)</f>
        <v>0</v>
      </c>
      <c r="AD805" s="850">
        <f ca="1">AD851/(1+'DADOS MACROECONÔMICOS'!AD32)</f>
        <v>0</v>
      </c>
      <c r="AE805" s="850">
        <f ca="1">AE851/(1+'DADOS MACROECONÔMICOS'!AE32)</f>
        <v>0</v>
      </c>
      <c r="AF805" s="850">
        <f ca="1">AF851/(1+'DADOS MACROECONÔMICOS'!AF32)</f>
        <v>0</v>
      </c>
      <c r="AG805" s="850">
        <f ca="1">AG851/(1+'DADOS MACROECONÔMICOS'!AG32)</f>
        <v>0</v>
      </c>
      <c r="AH805" s="850">
        <f ca="1">AH851/(1+'DADOS MACROECONÔMICOS'!AH32)</f>
        <v>0</v>
      </c>
      <c r="AI805" s="850">
        <f ca="1">AI851/(1+'DADOS MACROECONÔMICOS'!AI32)</f>
        <v>0</v>
      </c>
      <c r="AJ805" s="850">
        <f ca="1">AJ851/(1+'DADOS MACROECONÔMICOS'!AJ32)</f>
        <v>0</v>
      </c>
      <c r="AK805" s="850">
        <f ca="1">AK851/(1+'DADOS MACROECONÔMICOS'!AK32)</f>
        <v>0</v>
      </c>
      <c r="AL805" s="850">
        <f ca="1">AL851/(1+'DADOS MACROECONÔMICOS'!AL32)</f>
        <v>0</v>
      </c>
      <c r="AM805" s="850">
        <f ca="1">AM851/(1+'DADOS MACROECONÔMICOS'!AM32)</f>
        <v>0</v>
      </c>
      <c r="AN805" s="850">
        <f ca="1">AN851/(1+'DADOS MACROECONÔMICOS'!AN32)</f>
        <v>0</v>
      </c>
      <c r="AO805" s="850">
        <f ca="1">AO851/(1+'DADOS MACROECONÔMICOS'!AO32)</f>
        <v>0</v>
      </c>
      <c r="AP805" s="850">
        <f ca="1">AP851/(1+'DADOS MACROECONÔMICOS'!AP32)</f>
        <v>0</v>
      </c>
      <c r="AQ805" s="850">
        <f ca="1">AQ851/(1+'DADOS MACROECONÔMICOS'!AQ32)</f>
        <v>0</v>
      </c>
      <c r="AR805" s="850">
        <f ca="1">AR851/(1+'DADOS MACROECONÔMICOS'!AR32)</f>
        <v>0</v>
      </c>
      <c r="AS805" s="850">
        <f ca="1">AS851/(1+'DADOS MACROECONÔMICOS'!AS32)</f>
        <v>0</v>
      </c>
      <c r="AT805" s="850">
        <f ca="1">AT851/(1+'DADOS MACROECONÔMICOS'!AT32)</f>
        <v>0</v>
      </c>
      <c r="AU805" s="850">
        <f ca="1">AU851/(1+'DADOS MACROECONÔMICOS'!AU32)</f>
        <v>0</v>
      </c>
      <c r="AW805" s="201"/>
    </row>
    <row r="806" spans="1:49" s="893" customFormat="1">
      <c r="A806" s="201"/>
      <c r="B806" s="885">
        <f>IF((B805+1)&gt;'PAINEL DE CONTROLE'!$D$6,'PAINEL DE CONTROLE'!$D$6,(B805+1))</f>
        <v>18</v>
      </c>
      <c r="C806" s="201"/>
      <c r="D806" s="201"/>
      <c r="E806" s="201"/>
      <c r="F806" s="201"/>
      <c r="G806" s="850">
        <f ca="1">G852/(1+'DADOS MACROECONÔMICOS'!G33)</f>
        <v>0</v>
      </c>
      <c r="H806" s="850">
        <f ca="1">H852/(1+'DADOS MACROECONÔMICOS'!H33)</f>
        <v>0</v>
      </c>
      <c r="I806" s="850">
        <f ca="1">I852/(1+'DADOS MACROECONÔMICOS'!I33)</f>
        <v>0</v>
      </c>
      <c r="J806" s="850">
        <f ca="1">J852/(1+'DADOS MACROECONÔMICOS'!J33)</f>
        <v>0</v>
      </c>
      <c r="K806" s="850">
        <f ca="1">K852/(1+'DADOS MACROECONÔMICOS'!K33)</f>
        <v>0</v>
      </c>
      <c r="L806" s="850">
        <f ca="1">L852/(1+'DADOS MACROECONÔMICOS'!L33)</f>
        <v>0</v>
      </c>
      <c r="M806" s="850">
        <f ca="1">M852/(1+'DADOS MACROECONÔMICOS'!M33)</f>
        <v>0</v>
      </c>
      <c r="N806" s="850">
        <f ca="1">N852/(1+'DADOS MACROECONÔMICOS'!N33)</f>
        <v>0</v>
      </c>
      <c r="O806" s="850">
        <f ca="1">O852/(1+'DADOS MACROECONÔMICOS'!O33)</f>
        <v>0</v>
      </c>
      <c r="P806" s="850">
        <f ca="1">P852/(1+'DADOS MACROECONÔMICOS'!P33)</f>
        <v>0</v>
      </c>
      <c r="Q806" s="850">
        <f ca="1">Q852/(1+'DADOS MACROECONÔMICOS'!Q33)</f>
        <v>0</v>
      </c>
      <c r="R806" s="850">
        <f ca="1">R852/(1+'DADOS MACROECONÔMICOS'!R33)</f>
        <v>0</v>
      </c>
      <c r="S806" s="850">
        <f ca="1">S852/(1+'DADOS MACROECONÔMICOS'!S33)</f>
        <v>0</v>
      </c>
      <c r="T806" s="850">
        <f ca="1">T852/(1+'DADOS MACROECONÔMICOS'!T33)</f>
        <v>0</v>
      </c>
      <c r="U806" s="850">
        <f ca="1">U852/(1+'DADOS MACROECONÔMICOS'!U33)</f>
        <v>0</v>
      </c>
      <c r="V806" s="850">
        <f ca="1">V852/(1+'DADOS MACROECONÔMICOS'!V33)</f>
        <v>0</v>
      </c>
      <c r="W806" s="850">
        <f ca="1">W852/(1+'DADOS MACROECONÔMICOS'!W33)</f>
        <v>0</v>
      </c>
      <c r="X806" s="850">
        <f ca="1">X852/(1+'DADOS MACROECONÔMICOS'!X33)</f>
        <v>0</v>
      </c>
      <c r="Y806" s="850">
        <f ca="1">Y852/(1+'DADOS MACROECONÔMICOS'!Y33)</f>
        <v>0</v>
      </c>
      <c r="Z806" s="850">
        <f ca="1">Z852/(1+'DADOS MACROECONÔMICOS'!Z33)</f>
        <v>0</v>
      </c>
      <c r="AA806" s="850">
        <f ca="1">AA852/(1+'DADOS MACROECONÔMICOS'!AA33)</f>
        <v>0</v>
      </c>
      <c r="AB806" s="850">
        <f ca="1">AB852/(1+'DADOS MACROECONÔMICOS'!AB33)</f>
        <v>0</v>
      </c>
      <c r="AC806" s="850">
        <f ca="1">AC852/(1+'DADOS MACROECONÔMICOS'!AC33)</f>
        <v>0</v>
      </c>
      <c r="AD806" s="850">
        <f ca="1">AD852/(1+'DADOS MACROECONÔMICOS'!AD33)</f>
        <v>0</v>
      </c>
      <c r="AE806" s="850">
        <f ca="1">AE852/(1+'DADOS MACROECONÔMICOS'!AE33)</f>
        <v>0</v>
      </c>
      <c r="AF806" s="850">
        <f ca="1">AF852/(1+'DADOS MACROECONÔMICOS'!AF33)</f>
        <v>0</v>
      </c>
      <c r="AG806" s="850">
        <f ca="1">AG852/(1+'DADOS MACROECONÔMICOS'!AG33)</f>
        <v>0</v>
      </c>
      <c r="AH806" s="850">
        <f ca="1">AH852/(1+'DADOS MACROECONÔMICOS'!AH33)</f>
        <v>0</v>
      </c>
      <c r="AI806" s="850">
        <f ca="1">AI852/(1+'DADOS MACROECONÔMICOS'!AI33)</f>
        <v>0</v>
      </c>
      <c r="AJ806" s="850">
        <f ca="1">AJ852/(1+'DADOS MACROECONÔMICOS'!AJ33)</f>
        <v>0</v>
      </c>
      <c r="AK806" s="850">
        <f ca="1">AK852/(1+'DADOS MACROECONÔMICOS'!AK33)</f>
        <v>0</v>
      </c>
      <c r="AL806" s="850">
        <f ca="1">AL852/(1+'DADOS MACROECONÔMICOS'!AL33)</f>
        <v>0</v>
      </c>
      <c r="AM806" s="850">
        <f ca="1">AM852/(1+'DADOS MACROECONÔMICOS'!AM33)</f>
        <v>0</v>
      </c>
      <c r="AN806" s="850">
        <f ca="1">AN852/(1+'DADOS MACROECONÔMICOS'!AN33)</f>
        <v>0</v>
      </c>
      <c r="AO806" s="850">
        <f ca="1">AO852/(1+'DADOS MACROECONÔMICOS'!AO33)</f>
        <v>0</v>
      </c>
      <c r="AP806" s="850">
        <f ca="1">AP852/(1+'DADOS MACROECONÔMICOS'!AP33)</f>
        <v>0</v>
      </c>
      <c r="AQ806" s="850">
        <f ca="1">AQ852/(1+'DADOS MACROECONÔMICOS'!AQ33)</f>
        <v>0</v>
      </c>
      <c r="AR806" s="850">
        <f ca="1">AR852/(1+'DADOS MACROECONÔMICOS'!AR33)</f>
        <v>0</v>
      </c>
      <c r="AS806" s="850">
        <f ca="1">AS852/(1+'DADOS MACROECONÔMICOS'!AS33)</f>
        <v>0</v>
      </c>
      <c r="AT806" s="850">
        <f ca="1">AT852/(1+'DADOS MACROECONÔMICOS'!AT33)</f>
        <v>0</v>
      </c>
      <c r="AU806" s="850">
        <f ca="1">AU852/(1+'DADOS MACROECONÔMICOS'!AU33)</f>
        <v>0</v>
      </c>
      <c r="AW806" s="201"/>
    </row>
    <row r="807" spans="1:49" s="893" customFormat="1">
      <c r="A807" s="201"/>
      <c r="B807" s="885">
        <f>IF((B806+1)&gt;'PAINEL DE CONTROLE'!$D$6,'PAINEL DE CONTROLE'!$D$6,(B806+1))</f>
        <v>19</v>
      </c>
      <c r="C807" s="201"/>
      <c r="D807" s="201"/>
      <c r="E807" s="201"/>
      <c r="F807" s="201"/>
      <c r="G807" s="850">
        <f ca="1">G853/(1+'DADOS MACROECONÔMICOS'!G34)</f>
        <v>0</v>
      </c>
      <c r="H807" s="850">
        <f ca="1">H853/(1+'DADOS MACROECONÔMICOS'!H34)</f>
        <v>0</v>
      </c>
      <c r="I807" s="850">
        <f ca="1">I853/(1+'DADOS MACROECONÔMICOS'!I34)</f>
        <v>0</v>
      </c>
      <c r="J807" s="850">
        <f ca="1">J853/(1+'DADOS MACROECONÔMICOS'!J34)</f>
        <v>0</v>
      </c>
      <c r="K807" s="850">
        <f ca="1">K853/(1+'DADOS MACROECONÔMICOS'!K34)</f>
        <v>0</v>
      </c>
      <c r="L807" s="850">
        <f ca="1">L853/(1+'DADOS MACROECONÔMICOS'!L34)</f>
        <v>0</v>
      </c>
      <c r="M807" s="850">
        <f ca="1">M853/(1+'DADOS MACROECONÔMICOS'!M34)</f>
        <v>0</v>
      </c>
      <c r="N807" s="850">
        <f ca="1">N853/(1+'DADOS MACROECONÔMICOS'!N34)</f>
        <v>0</v>
      </c>
      <c r="O807" s="850">
        <f ca="1">O853/(1+'DADOS MACROECONÔMICOS'!O34)</f>
        <v>0</v>
      </c>
      <c r="P807" s="850">
        <f ca="1">P853/(1+'DADOS MACROECONÔMICOS'!P34)</f>
        <v>0</v>
      </c>
      <c r="Q807" s="850">
        <f ca="1">Q853/(1+'DADOS MACROECONÔMICOS'!Q34)</f>
        <v>0</v>
      </c>
      <c r="R807" s="850">
        <f ca="1">R853/(1+'DADOS MACROECONÔMICOS'!R34)</f>
        <v>0</v>
      </c>
      <c r="S807" s="850">
        <f ca="1">S853/(1+'DADOS MACROECONÔMICOS'!S34)</f>
        <v>0</v>
      </c>
      <c r="T807" s="850">
        <f ca="1">T853/(1+'DADOS MACROECONÔMICOS'!T34)</f>
        <v>0</v>
      </c>
      <c r="U807" s="850">
        <f ca="1">U853/(1+'DADOS MACROECONÔMICOS'!U34)</f>
        <v>0</v>
      </c>
      <c r="V807" s="850">
        <f ca="1">V853/(1+'DADOS MACROECONÔMICOS'!V34)</f>
        <v>0</v>
      </c>
      <c r="W807" s="850">
        <f ca="1">W853/(1+'DADOS MACROECONÔMICOS'!W34)</f>
        <v>0</v>
      </c>
      <c r="X807" s="850">
        <f ca="1">X853/(1+'DADOS MACROECONÔMICOS'!X34)</f>
        <v>0</v>
      </c>
      <c r="Y807" s="850">
        <f ca="1">Y853/(1+'DADOS MACROECONÔMICOS'!Y34)</f>
        <v>0</v>
      </c>
      <c r="Z807" s="850">
        <f ca="1">Z853/(1+'DADOS MACROECONÔMICOS'!Z34)</f>
        <v>0</v>
      </c>
      <c r="AA807" s="850">
        <f ca="1">AA853/(1+'DADOS MACROECONÔMICOS'!AA34)</f>
        <v>0</v>
      </c>
      <c r="AB807" s="850">
        <f ca="1">AB853/(1+'DADOS MACROECONÔMICOS'!AB34)</f>
        <v>0</v>
      </c>
      <c r="AC807" s="850">
        <f ca="1">AC853/(1+'DADOS MACROECONÔMICOS'!AC34)</f>
        <v>0</v>
      </c>
      <c r="AD807" s="850">
        <f ca="1">AD853/(1+'DADOS MACROECONÔMICOS'!AD34)</f>
        <v>0</v>
      </c>
      <c r="AE807" s="850">
        <f ca="1">AE853/(1+'DADOS MACROECONÔMICOS'!AE34)</f>
        <v>0</v>
      </c>
      <c r="AF807" s="850">
        <f ca="1">AF853/(1+'DADOS MACROECONÔMICOS'!AF34)</f>
        <v>0</v>
      </c>
      <c r="AG807" s="850">
        <f ca="1">AG853/(1+'DADOS MACROECONÔMICOS'!AG34)</f>
        <v>0</v>
      </c>
      <c r="AH807" s="850">
        <f ca="1">AH853/(1+'DADOS MACROECONÔMICOS'!AH34)</f>
        <v>0</v>
      </c>
      <c r="AI807" s="850">
        <f ca="1">AI853/(1+'DADOS MACROECONÔMICOS'!AI34)</f>
        <v>0</v>
      </c>
      <c r="AJ807" s="850">
        <f ca="1">AJ853/(1+'DADOS MACROECONÔMICOS'!AJ34)</f>
        <v>0</v>
      </c>
      <c r="AK807" s="850">
        <f ca="1">AK853/(1+'DADOS MACROECONÔMICOS'!AK34)</f>
        <v>0</v>
      </c>
      <c r="AL807" s="850">
        <f ca="1">AL853/(1+'DADOS MACROECONÔMICOS'!AL34)</f>
        <v>0</v>
      </c>
      <c r="AM807" s="850">
        <f ca="1">AM853/(1+'DADOS MACROECONÔMICOS'!AM34)</f>
        <v>0</v>
      </c>
      <c r="AN807" s="850">
        <f ca="1">AN853/(1+'DADOS MACROECONÔMICOS'!AN34)</f>
        <v>0</v>
      </c>
      <c r="AO807" s="850">
        <f ca="1">AO853/(1+'DADOS MACROECONÔMICOS'!AO34)</f>
        <v>0</v>
      </c>
      <c r="AP807" s="850">
        <f ca="1">AP853/(1+'DADOS MACROECONÔMICOS'!AP34)</f>
        <v>0</v>
      </c>
      <c r="AQ807" s="850">
        <f ca="1">AQ853/(1+'DADOS MACROECONÔMICOS'!AQ34)</f>
        <v>0</v>
      </c>
      <c r="AR807" s="850">
        <f ca="1">AR853/(1+'DADOS MACROECONÔMICOS'!AR34)</f>
        <v>0</v>
      </c>
      <c r="AS807" s="850">
        <f ca="1">AS853/(1+'DADOS MACROECONÔMICOS'!AS34)</f>
        <v>0</v>
      </c>
      <c r="AT807" s="850">
        <f ca="1">AT853/(1+'DADOS MACROECONÔMICOS'!AT34)</f>
        <v>0</v>
      </c>
      <c r="AU807" s="850">
        <f ca="1">AU853/(1+'DADOS MACROECONÔMICOS'!AU34)</f>
        <v>0</v>
      </c>
      <c r="AW807" s="201"/>
    </row>
    <row r="808" spans="1:49" s="893" customFormat="1">
      <c r="A808" s="201"/>
      <c r="B808" s="885">
        <f>IF((B807+1)&gt;'PAINEL DE CONTROLE'!$D$6,'PAINEL DE CONTROLE'!$D$6,(B807+1))</f>
        <v>20</v>
      </c>
      <c r="C808" s="201"/>
      <c r="D808" s="201"/>
      <c r="E808" s="201"/>
      <c r="F808" s="201"/>
      <c r="G808" s="850">
        <f ca="1">G854/(1+'DADOS MACROECONÔMICOS'!G35)</f>
        <v>0</v>
      </c>
      <c r="H808" s="850">
        <f ca="1">H854/(1+'DADOS MACROECONÔMICOS'!H35)</f>
        <v>0</v>
      </c>
      <c r="I808" s="850">
        <f ca="1">I854/(1+'DADOS MACROECONÔMICOS'!I35)</f>
        <v>0</v>
      </c>
      <c r="J808" s="850">
        <f ca="1">J854/(1+'DADOS MACROECONÔMICOS'!J35)</f>
        <v>0</v>
      </c>
      <c r="K808" s="850">
        <f ca="1">K854/(1+'DADOS MACROECONÔMICOS'!K35)</f>
        <v>0</v>
      </c>
      <c r="L808" s="850">
        <f ca="1">L854/(1+'DADOS MACROECONÔMICOS'!L35)</f>
        <v>0</v>
      </c>
      <c r="M808" s="850">
        <f ca="1">M854/(1+'DADOS MACROECONÔMICOS'!M35)</f>
        <v>0</v>
      </c>
      <c r="N808" s="850">
        <f ca="1">N854/(1+'DADOS MACROECONÔMICOS'!N35)</f>
        <v>0</v>
      </c>
      <c r="O808" s="850">
        <f ca="1">O854/(1+'DADOS MACROECONÔMICOS'!O35)</f>
        <v>0</v>
      </c>
      <c r="P808" s="850">
        <f ca="1">P854/(1+'DADOS MACROECONÔMICOS'!P35)</f>
        <v>0</v>
      </c>
      <c r="Q808" s="850">
        <f ca="1">Q854/(1+'DADOS MACROECONÔMICOS'!Q35)</f>
        <v>0</v>
      </c>
      <c r="R808" s="850">
        <f ca="1">R854/(1+'DADOS MACROECONÔMICOS'!R35)</f>
        <v>0</v>
      </c>
      <c r="S808" s="850">
        <f ca="1">S854/(1+'DADOS MACROECONÔMICOS'!S35)</f>
        <v>0</v>
      </c>
      <c r="T808" s="850">
        <f ca="1">T854/(1+'DADOS MACROECONÔMICOS'!T35)</f>
        <v>0</v>
      </c>
      <c r="U808" s="850">
        <f ca="1">U854/(1+'DADOS MACROECONÔMICOS'!U35)</f>
        <v>0</v>
      </c>
      <c r="V808" s="850">
        <f ca="1">V854/(1+'DADOS MACROECONÔMICOS'!V35)</f>
        <v>0</v>
      </c>
      <c r="W808" s="850">
        <f ca="1">W854/(1+'DADOS MACROECONÔMICOS'!W35)</f>
        <v>0</v>
      </c>
      <c r="X808" s="850">
        <f ca="1">X854/(1+'DADOS MACROECONÔMICOS'!X35)</f>
        <v>0</v>
      </c>
      <c r="Y808" s="850">
        <f ca="1">Y854/(1+'DADOS MACROECONÔMICOS'!Y35)</f>
        <v>0</v>
      </c>
      <c r="Z808" s="850">
        <f ca="1">Z854/(1+'DADOS MACROECONÔMICOS'!Z35)</f>
        <v>0</v>
      </c>
      <c r="AA808" s="850">
        <f ca="1">AA854/(1+'DADOS MACROECONÔMICOS'!AA35)</f>
        <v>0</v>
      </c>
      <c r="AB808" s="850">
        <f ca="1">AB854/(1+'DADOS MACROECONÔMICOS'!AB35)</f>
        <v>0</v>
      </c>
      <c r="AC808" s="850">
        <f ca="1">AC854/(1+'DADOS MACROECONÔMICOS'!AC35)</f>
        <v>0</v>
      </c>
      <c r="AD808" s="850">
        <f ca="1">AD854/(1+'DADOS MACROECONÔMICOS'!AD35)</f>
        <v>0</v>
      </c>
      <c r="AE808" s="850">
        <f ca="1">AE854/(1+'DADOS MACROECONÔMICOS'!AE35)</f>
        <v>0</v>
      </c>
      <c r="AF808" s="850">
        <f ca="1">AF854/(1+'DADOS MACROECONÔMICOS'!AF35)</f>
        <v>0</v>
      </c>
      <c r="AG808" s="850">
        <f ca="1">AG854/(1+'DADOS MACROECONÔMICOS'!AG35)</f>
        <v>0</v>
      </c>
      <c r="AH808" s="850">
        <f ca="1">AH854/(1+'DADOS MACROECONÔMICOS'!AH35)</f>
        <v>0</v>
      </c>
      <c r="AI808" s="850">
        <f ca="1">AI854/(1+'DADOS MACROECONÔMICOS'!AI35)</f>
        <v>0</v>
      </c>
      <c r="AJ808" s="850">
        <f ca="1">AJ854/(1+'DADOS MACROECONÔMICOS'!AJ35)</f>
        <v>0</v>
      </c>
      <c r="AK808" s="850">
        <f ca="1">AK854/(1+'DADOS MACROECONÔMICOS'!AK35)</f>
        <v>0</v>
      </c>
      <c r="AL808" s="850">
        <f ca="1">AL854/(1+'DADOS MACROECONÔMICOS'!AL35)</f>
        <v>0</v>
      </c>
      <c r="AM808" s="850">
        <f ca="1">AM854/(1+'DADOS MACROECONÔMICOS'!AM35)</f>
        <v>0</v>
      </c>
      <c r="AN808" s="850">
        <f ca="1">AN854/(1+'DADOS MACROECONÔMICOS'!AN35)</f>
        <v>0</v>
      </c>
      <c r="AO808" s="850">
        <f ca="1">AO854/(1+'DADOS MACROECONÔMICOS'!AO35)</f>
        <v>0</v>
      </c>
      <c r="AP808" s="850">
        <f ca="1">AP854/(1+'DADOS MACROECONÔMICOS'!AP35)</f>
        <v>0</v>
      </c>
      <c r="AQ808" s="850">
        <f ca="1">AQ854/(1+'DADOS MACROECONÔMICOS'!AQ35)</f>
        <v>0</v>
      </c>
      <c r="AR808" s="850">
        <f ca="1">AR854/(1+'DADOS MACROECONÔMICOS'!AR35)</f>
        <v>0</v>
      </c>
      <c r="AS808" s="850">
        <f ca="1">AS854/(1+'DADOS MACROECONÔMICOS'!AS35)</f>
        <v>0</v>
      </c>
      <c r="AT808" s="850">
        <f ca="1">AT854/(1+'DADOS MACROECONÔMICOS'!AT35)</f>
        <v>0</v>
      </c>
      <c r="AU808" s="850">
        <f ca="1">AU854/(1+'DADOS MACROECONÔMICOS'!AU35)</f>
        <v>0</v>
      </c>
      <c r="AW808" s="201"/>
    </row>
    <row r="809" spans="1:49" s="893" customFormat="1">
      <c r="A809" s="201"/>
      <c r="B809" s="885">
        <f>IF((B808+1)&gt;'PAINEL DE CONTROLE'!$D$6,'PAINEL DE CONTROLE'!$D$6,(B808+1))</f>
        <v>21</v>
      </c>
      <c r="C809" s="201"/>
      <c r="D809" s="201"/>
      <c r="E809" s="201"/>
      <c r="F809" s="201"/>
      <c r="G809" s="850">
        <f ca="1">G855/(1+'DADOS MACROECONÔMICOS'!G36)</f>
        <v>0</v>
      </c>
      <c r="H809" s="850">
        <f ca="1">H855/(1+'DADOS MACROECONÔMICOS'!H36)</f>
        <v>0</v>
      </c>
      <c r="I809" s="850">
        <f ca="1">I855/(1+'DADOS MACROECONÔMICOS'!I36)</f>
        <v>0</v>
      </c>
      <c r="J809" s="850">
        <f ca="1">J855/(1+'DADOS MACROECONÔMICOS'!J36)</f>
        <v>0</v>
      </c>
      <c r="K809" s="850">
        <f ca="1">K855/(1+'DADOS MACROECONÔMICOS'!K36)</f>
        <v>0</v>
      </c>
      <c r="L809" s="850">
        <f ca="1">L855/(1+'DADOS MACROECONÔMICOS'!L36)</f>
        <v>0</v>
      </c>
      <c r="M809" s="850">
        <f ca="1">M855/(1+'DADOS MACROECONÔMICOS'!M36)</f>
        <v>0</v>
      </c>
      <c r="N809" s="850">
        <f ca="1">N855/(1+'DADOS MACROECONÔMICOS'!N36)</f>
        <v>0</v>
      </c>
      <c r="O809" s="850">
        <f ca="1">O855/(1+'DADOS MACROECONÔMICOS'!O36)</f>
        <v>0</v>
      </c>
      <c r="P809" s="850">
        <f ca="1">P855/(1+'DADOS MACROECONÔMICOS'!P36)</f>
        <v>0</v>
      </c>
      <c r="Q809" s="850">
        <f ca="1">Q855/(1+'DADOS MACROECONÔMICOS'!Q36)</f>
        <v>0</v>
      </c>
      <c r="R809" s="850">
        <f ca="1">R855/(1+'DADOS MACROECONÔMICOS'!R36)</f>
        <v>0</v>
      </c>
      <c r="S809" s="850">
        <f ca="1">S855/(1+'DADOS MACROECONÔMICOS'!S36)</f>
        <v>0</v>
      </c>
      <c r="T809" s="850">
        <f ca="1">T855/(1+'DADOS MACROECONÔMICOS'!T36)</f>
        <v>0</v>
      </c>
      <c r="U809" s="850">
        <f ca="1">U855/(1+'DADOS MACROECONÔMICOS'!U36)</f>
        <v>0</v>
      </c>
      <c r="V809" s="850">
        <f ca="1">V855/(1+'DADOS MACROECONÔMICOS'!V36)</f>
        <v>0</v>
      </c>
      <c r="W809" s="850">
        <f ca="1">W855/(1+'DADOS MACROECONÔMICOS'!W36)</f>
        <v>0</v>
      </c>
      <c r="X809" s="850">
        <f ca="1">X855/(1+'DADOS MACROECONÔMICOS'!X36)</f>
        <v>0</v>
      </c>
      <c r="Y809" s="850">
        <f ca="1">Y855/(1+'DADOS MACROECONÔMICOS'!Y36)</f>
        <v>0</v>
      </c>
      <c r="Z809" s="850">
        <f ca="1">Z855/(1+'DADOS MACROECONÔMICOS'!Z36)</f>
        <v>0</v>
      </c>
      <c r="AA809" s="850">
        <f ca="1">AA855/(1+'DADOS MACROECONÔMICOS'!AA36)</f>
        <v>0</v>
      </c>
      <c r="AB809" s="850">
        <f ca="1">AB855/(1+'DADOS MACROECONÔMICOS'!AB36)</f>
        <v>0</v>
      </c>
      <c r="AC809" s="850">
        <f ca="1">AC855/(1+'DADOS MACROECONÔMICOS'!AC36)</f>
        <v>0</v>
      </c>
      <c r="AD809" s="850">
        <f ca="1">AD855/(1+'DADOS MACROECONÔMICOS'!AD36)</f>
        <v>0</v>
      </c>
      <c r="AE809" s="850">
        <f ca="1">AE855/(1+'DADOS MACROECONÔMICOS'!AE36)</f>
        <v>0</v>
      </c>
      <c r="AF809" s="850">
        <f ca="1">AF855/(1+'DADOS MACROECONÔMICOS'!AF36)</f>
        <v>0</v>
      </c>
      <c r="AG809" s="850">
        <f ca="1">AG855/(1+'DADOS MACROECONÔMICOS'!AG36)</f>
        <v>0</v>
      </c>
      <c r="AH809" s="850">
        <f ca="1">AH855/(1+'DADOS MACROECONÔMICOS'!AH36)</f>
        <v>0</v>
      </c>
      <c r="AI809" s="850">
        <f ca="1">AI855/(1+'DADOS MACROECONÔMICOS'!AI36)</f>
        <v>0</v>
      </c>
      <c r="AJ809" s="850">
        <f ca="1">AJ855/(1+'DADOS MACROECONÔMICOS'!AJ36)</f>
        <v>0</v>
      </c>
      <c r="AK809" s="850">
        <f ca="1">AK855/(1+'DADOS MACROECONÔMICOS'!AK36)</f>
        <v>0</v>
      </c>
      <c r="AL809" s="850">
        <f ca="1">AL855/(1+'DADOS MACROECONÔMICOS'!AL36)</f>
        <v>0</v>
      </c>
      <c r="AM809" s="850">
        <f ca="1">AM855/(1+'DADOS MACROECONÔMICOS'!AM36)</f>
        <v>0</v>
      </c>
      <c r="AN809" s="850">
        <f ca="1">AN855/(1+'DADOS MACROECONÔMICOS'!AN36)</f>
        <v>0</v>
      </c>
      <c r="AO809" s="850">
        <f ca="1">AO855/(1+'DADOS MACROECONÔMICOS'!AO36)</f>
        <v>0</v>
      </c>
      <c r="AP809" s="850">
        <f ca="1">AP855/(1+'DADOS MACROECONÔMICOS'!AP36)</f>
        <v>0</v>
      </c>
      <c r="AQ809" s="850">
        <f ca="1">AQ855/(1+'DADOS MACROECONÔMICOS'!AQ36)</f>
        <v>0</v>
      </c>
      <c r="AR809" s="850">
        <f ca="1">AR855/(1+'DADOS MACROECONÔMICOS'!AR36)</f>
        <v>0</v>
      </c>
      <c r="AS809" s="850">
        <f ca="1">AS855/(1+'DADOS MACROECONÔMICOS'!AS36)</f>
        <v>0</v>
      </c>
      <c r="AT809" s="850">
        <f ca="1">AT855/(1+'DADOS MACROECONÔMICOS'!AT36)</f>
        <v>0</v>
      </c>
      <c r="AU809" s="850">
        <f ca="1">AU855/(1+'DADOS MACROECONÔMICOS'!AU36)</f>
        <v>0</v>
      </c>
      <c r="AW809" s="201"/>
    </row>
    <row r="810" spans="1:49" s="893" customFormat="1">
      <c r="A810" s="201"/>
      <c r="B810" s="885">
        <f>IF((B809+1)&gt;'PAINEL DE CONTROLE'!$D$6,'PAINEL DE CONTROLE'!$D$6,(B809+1))</f>
        <v>22</v>
      </c>
      <c r="C810" s="201"/>
      <c r="D810" s="201"/>
      <c r="E810" s="201"/>
      <c r="F810" s="201"/>
      <c r="G810" s="850">
        <f ca="1">G856/(1+'DADOS MACROECONÔMICOS'!G37)</f>
        <v>0</v>
      </c>
      <c r="H810" s="850">
        <f ca="1">H856/(1+'DADOS MACROECONÔMICOS'!H37)</f>
        <v>0</v>
      </c>
      <c r="I810" s="850">
        <f ca="1">I856/(1+'DADOS MACROECONÔMICOS'!I37)</f>
        <v>0</v>
      </c>
      <c r="J810" s="850">
        <f ca="1">J856/(1+'DADOS MACROECONÔMICOS'!J37)</f>
        <v>0</v>
      </c>
      <c r="K810" s="850">
        <f ca="1">K856/(1+'DADOS MACROECONÔMICOS'!K37)</f>
        <v>0</v>
      </c>
      <c r="L810" s="850">
        <f ca="1">L856/(1+'DADOS MACROECONÔMICOS'!L37)</f>
        <v>0</v>
      </c>
      <c r="M810" s="850">
        <f ca="1">M856/(1+'DADOS MACROECONÔMICOS'!M37)</f>
        <v>0</v>
      </c>
      <c r="N810" s="850">
        <f ca="1">N856/(1+'DADOS MACROECONÔMICOS'!N37)</f>
        <v>0</v>
      </c>
      <c r="O810" s="850">
        <f ca="1">O856/(1+'DADOS MACROECONÔMICOS'!O37)</f>
        <v>0</v>
      </c>
      <c r="P810" s="850">
        <f ca="1">P856/(1+'DADOS MACROECONÔMICOS'!P37)</f>
        <v>0</v>
      </c>
      <c r="Q810" s="850">
        <f ca="1">Q856/(1+'DADOS MACROECONÔMICOS'!Q37)</f>
        <v>0</v>
      </c>
      <c r="R810" s="850">
        <f ca="1">R856/(1+'DADOS MACROECONÔMICOS'!R37)</f>
        <v>0</v>
      </c>
      <c r="S810" s="850">
        <f ca="1">S856/(1+'DADOS MACROECONÔMICOS'!S37)</f>
        <v>0</v>
      </c>
      <c r="T810" s="850">
        <f ca="1">T856/(1+'DADOS MACROECONÔMICOS'!T37)</f>
        <v>0</v>
      </c>
      <c r="U810" s="850">
        <f ca="1">U856/(1+'DADOS MACROECONÔMICOS'!U37)</f>
        <v>0</v>
      </c>
      <c r="V810" s="850">
        <f ca="1">V856/(1+'DADOS MACROECONÔMICOS'!V37)</f>
        <v>0</v>
      </c>
      <c r="W810" s="850">
        <f ca="1">W856/(1+'DADOS MACROECONÔMICOS'!W37)</f>
        <v>0</v>
      </c>
      <c r="X810" s="850">
        <f ca="1">X856/(1+'DADOS MACROECONÔMICOS'!X37)</f>
        <v>0</v>
      </c>
      <c r="Y810" s="850">
        <f ca="1">Y856/(1+'DADOS MACROECONÔMICOS'!Y37)</f>
        <v>0</v>
      </c>
      <c r="Z810" s="850">
        <f ca="1">Z856/(1+'DADOS MACROECONÔMICOS'!Z37)</f>
        <v>0</v>
      </c>
      <c r="AA810" s="850">
        <f ca="1">AA856/(1+'DADOS MACROECONÔMICOS'!AA37)</f>
        <v>0</v>
      </c>
      <c r="AB810" s="850">
        <f ca="1">AB856/(1+'DADOS MACROECONÔMICOS'!AB37)</f>
        <v>0</v>
      </c>
      <c r="AC810" s="850">
        <f ca="1">AC856/(1+'DADOS MACROECONÔMICOS'!AC37)</f>
        <v>0</v>
      </c>
      <c r="AD810" s="850">
        <f ca="1">AD856/(1+'DADOS MACROECONÔMICOS'!AD37)</f>
        <v>0</v>
      </c>
      <c r="AE810" s="850">
        <f ca="1">AE856/(1+'DADOS MACROECONÔMICOS'!AE37)</f>
        <v>0</v>
      </c>
      <c r="AF810" s="850">
        <f ca="1">AF856/(1+'DADOS MACROECONÔMICOS'!AF37)</f>
        <v>0</v>
      </c>
      <c r="AG810" s="850">
        <f ca="1">AG856/(1+'DADOS MACROECONÔMICOS'!AG37)</f>
        <v>0</v>
      </c>
      <c r="AH810" s="850">
        <f ca="1">AH856/(1+'DADOS MACROECONÔMICOS'!AH37)</f>
        <v>0</v>
      </c>
      <c r="AI810" s="850">
        <f ca="1">AI856/(1+'DADOS MACROECONÔMICOS'!AI37)</f>
        <v>0</v>
      </c>
      <c r="AJ810" s="850">
        <f ca="1">AJ856/(1+'DADOS MACROECONÔMICOS'!AJ37)</f>
        <v>0</v>
      </c>
      <c r="AK810" s="850">
        <f ca="1">AK856/(1+'DADOS MACROECONÔMICOS'!AK37)</f>
        <v>0</v>
      </c>
      <c r="AL810" s="850">
        <f ca="1">AL856/(1+'DADOS MACROECONÔMICOS'!AL37)</f>
        <v>0</v>
      </c>
      <c r="AM810" s="850">
        <f ca="1">AM856/(1+'DADOS MACROECONÔMICOS'!AM37)</f>
        <v>0</v>
      </c>
      <c r="AN810" s="850">
        <f ca="1">AN856/(1+'DADOS MACROECONÔMICOS'!AN37)</f>
        <v>0</v>
      </c>
      <c r="AO810" s="850">
        <f ca="1">AO856/(1+'DADOS MACROECONÔMICOS'!AO37)</f>
        <v>0</v>
      </c>
      <c r="AP810" s="850">
        <f ca="1">AP856/(1+'DADOS MACROECONÔMICOS'!AP37)</f>
        <v>0</v>
      </c>
      <c r="AQ810" s="850">
        <f ca="1">AQ856/(1+'DADOS MACROECONÔMICOS'!AQ37)</f>
        <v>0</v>
      </c>
      <c r="AR810" s="850">
        <f ca="1">AR856/(1+'DADOS MACROECONÔMICOS'!AR37)</f>
        <v>0</v>
      </c>
      <c r="AS810" s="850">
        <f ca="1">AS856/(1+'DADOS MACROECONÔMICOS'!AS37)</f>
        <v>0</v>
      </c>
      <c r="AT810" s="850">
        <f ca="1">AT856/(1+'DADOS MACROECONÔMICOS'!AT37)</f>
        <v>0</v>
      </c>
      <c r="AU810" s="850">
        <f ca="1">AU856/(1+'DADOS MACROECONÔMICOS'!AU37)</f>
        <v>0</v>
      </c>
      <c r="AW810" s="201"/>
    </row>
    <row r="811" spans="1:49" s="893" customFormat="1">
      <c r="A811" s="201"/>
      <c r="B811" s="885">
        <f>IF((B810+1)&gt;'PAINEL DE CONTROLE'!$D$6,'PAINEL DE CONTROLE'!$D$6,(B810+1))</f>
        <v>23</v>
      </c>
      <c r="C811" s="201"/>
      <c r="D811" s="201"/>
      <c r="E811" s="201"/>
      <c r="F811" s="201"/>
      <c r="G811" s="850">
        <f ca="1">G857/(1+'DADOS MACROECONÔMICOS'!G38)</f>
        <v>0</v>
      </c>
      <c r="H811" s="850">
        <f ca="1">H857/(1+'DADOS MACROECONÔMICOS'!H38)</f>
        <v>0</v>
      </c>
      <c r="I811" s="850">
        <f ca="1">I857/(1+'DADOS MACROECONÔMICOS'!I38)</f>
        <v>0</v>
      </c>
      <c r="J811" s="850">
        <f ca="1">J857/(1+'DADOS MACROECONÔMICOS'!J38)</f>
        <v>0</v>
      </c>
      <c r="K811" s="850">
        <f ca="1">K857/(1+'DADOS MACROECONÔMICOS'!K38)</f>
        <v>0</v>
      </c>
      <c r="L811" s="850">
        <f ca="1">L857/(1+'DADOS MACROECONÔMICOS'!L38)</f>
        <v>0</v>
      </c>
      <c r="M811" s="850">
        <f ca="1">M857/(1+'DADOS MACROECONÔMICOS'!M38)</f>
        <v>0</v>
      </c>
      <c r="N811" s="850">
        <f ca="1">N857/(1+'DADOS MACROECONÔMICOS'!N38)</f>
        <v>0</v>
      </c>
      <c r="O811" s="850">
        <f ca="1">O857/(1+'DADOS MACROECONÔMICOS'!O38)</f>
        <v>0</v>
      </c>
      <c r="P811" s="850">
        <f ca="1">P857/(1+'DADOS MACROECONÔMICOS'!P38)</f>
        <v>0</v>
      </c>
      <c r="Q811" s="850">
        <f ca="1">Q857/(1+'DADOS MACROECONÔMICOS'!Q38)</f>
        <v>0</v>
      </c>
      <c r="R811" s="850">
        <f ca="1">R857/(1+'DADOS MACROECONÔMICOS'!R38)</f>
        <v>0</v>
      </c>
      <c r="S811" s="850">
        <f ca="1">S857/(1+'DADOS MACROECONÔMICOS'!S38)</f>
        <v>0</v>
      </c>
      <c r="T811" s="850">
        <f ca="1">T857/(1+'DADOS MACROECONÔMICOS'!T38)</f>
        <v>0</v>
      </c>
      <c r="U811" s="850">
        <f ca="1">U857/(1+'DADOS MACROECONÔMICOS'!U38)</f>
        <v>0</v>
      </c>
      <c r="V811" s="850">
        <f ca="1">V857/(1+'DADOS MACROECONÔMICOS'!V38)</f>
        <v>0</v>
      </c>
      <c r="W811" s="850">
        <f ca="1">W857/(1+'DADOS MACROECONÔMICOS'!W38)</f>
        <v>0</v>
      </c>
      <c r="X811" s="850">
        <f ca="1">X857/(1+'DADOS MACROECONÔMICOS'!X38)</f>
        <v>0</v>
      </c>
      <c r="Y811" s="850">
        <f ca="1">Y857/(1+'DADOS MACROECONÔMICOS'!Y38)</f>
        <v>0</v>
      </c>
      <c r="Z811" s="850">
        <f ca="1">Z857/(1+'DADOS MACROECONÔMICOS'!Z38)</f>
        <v>0</v>
      </c>
      <c r="AA811" s="850">
        <f ca="1">AA857/(1+'DADOS MACROECONÔMICOS'!AA38)</f>
        <v>0</v>
      </c>
      <c r="AB811" s="850">
        <f ca="1">AB857/(1+'DADOS MACROECONÔMICOS'!AB38)</f>
        <v>0</v>
      </c>
      <c r="AC811" s="850">
        <f ca="1">AC857/(1+'DADOS MACROECONÔMICOS'!AC38)</f>
        <v>0</v>
      </c>
      <c r="AD811" s="850">
        <f ca="1">AD857/(1+'DADOS MACROECONÔMICOS'!AD38)</f>
        <v>0</v>
      </c>
      <c r="AE811" s="850">
        <f ca="1">AE857/(1+'DADOS MACROECONÔMICOS'!AE38)</f>
        <v>0</v>
      </c>
      <c r="AF811" s="850">
        <f ca="1">AF857/(1+'DADOS MACROECONÔMICOS'!AF38)</f>
        <v>0</v>
      </c>
      <c r="AG811" s="850">
        <f ca="1">AG857/(1+'DADOS MACROECONÔMICOS'!AG38)</f>
        <v>0</v>
      </c>
      <c r="AH811" s="850">
        <f ca="1">AH857/(1+'DADOS MACROECONÔMICOS'!AH38)</f>
        <v>0</v>
      </c>
      <c r="AI811" s="850">
        <f ca="1">AI857/(1+'DADOS MACROECONÔMICOS'!AI38)</f>
        <v>0</v>
      </c>
      <c r="AJ811" s="850">
        <f ca="1">AJ857/(1+'DADOS MACROECONÔMICOS'!AJ38)</f>
        <v>0</v>
      </c>
      <c r="AK811" s="850">
        <f ca="1">AK857/(1+'DADOS MACROECONÔMICOS'!AK38)</f>
        <v>0</v>
      </c>
      <c r="AL811" s="850">
        <f ca="1">AL857/(1+'DADOS MACROECONÔMICOS'!AL38)</f>
        <v>0</v>
      </c>
      <c r="AM811" s="850">
        <f ca="1">AM857/(1+'DADOS MACROECONÔMICOS'!AM38)</f>
        <v>0</v>
      </c>
      <c r="AN811" s="850">
        <f ca="1">AN857/(1+'DADOS MACROECONÔMICOS'!AN38)</f>
        <v>0</v>
      </c>
      <c r="AO811" s="850">
        <f ca="1">AO857/(1+'DADOS MACROECONÔMICOS'!AO38)</f>
        <v>0</v>
      </c>
      <c r="AP811" s="850">
        <f ca="1">AP857/(1+'DADOS MACROECONÔMICOS'!AP38)</f>
        <v>0</v>
      </c>
      <c r="AQ811" s="850">
        <f ca="1">AQ857/(1+'DADOS MACROECONÔMICOS'!AQ38)</f>
        <v>0</v>
      </c>
      <c r="AR811" s="850">
        <f ca="1">AR857/(1+'DADOS MACROECONÔMICOS'!AR38)</f>
        <v>0</v>
      </c>
      <c r="AS811" s="850">
        <f ca="1">AS857/(1+'DADOS MACROECONÔMICOS'!AS38)</f>
        <v>0</v>
      </c>
      <c r="AT811" s="850">
        <f ca="1">AT857/(1+'DADOS MACROECONÔMICOS'!AT38)</f>
        <v>0</v>
      </c>
      <c r="AU811" s="850">
        <f ca="1">AU857/(1+'DADOS MACROECONÔMICOS'!AU38)</f>
        <v>0</v>
      </c>
      <c r="AW811" s="201"/>
    </row>
    <row r="812" spans="1:49" s="893" customFormat="1">
      <c r="A812" s="201"/>
      <c r="B812" s="885">
        <f>IF((B811+1)&gt;'PAINEL DE CONTROLE'!$D$6,'PAINEL DE CONTROLE'!$D$6,(B811+1))</f>
        <v>24</v>
      </c>
      <c r="C812" s="201"/>
      <c r="D812" s="201"/>
      <c r="E812" s="201"/>
      <c r="F812" s="201"/>
      <c r="G812" s="850">
        <f ca="1">G858/(1+'DADOS MACROECONÔMICOS'!G39)</f>
        <v>0</v>
      </c>
      <c r="H812" s="850">
        <f ca="1">H858/(1+'DADOS MACROECONÔMICOS'!H39)</f>
        <v>0</v>
      </c>
      <c r="I812" s="850">
        <f ca="1">I858/(1+'DADOS MACROECONÔMICOS'!I39)</f>
        <v>0</v>
      </c>
      <c r="J812" s="850">
        <f ca="1">J858/(1+'DADOS MACROECONÔMICOS'!J39)</f>
        <v>0</v>
      </c>
      <c r="K812" s="850">
        <f ca="1">K858/(1+'DADOS MACROECONÔMICOS'!K39)</f>
        <v>0</v>
      </c>
      <c r="L812" s="850">
        <f ca="1">L858/(1+'DADOS MACROECONÔMICOS'!L39)</f>
        <v>0</v>
      </c>
      <c r="M812" s="850">
        <f ca="1">M858/(1+'DADOS MACROECONÔMICOS'!M39)</f>
        <v>0</v>
      </c>
      <c r="N812" s="850">
        <f ca="1">N858/(1+'DADOS MACROECONÔMICOS'!N39)</f>
        <v>0</v>
      </c>
      <c r="O812" s="850">
        <f ca="1">O858/(1+'DADOS MACROECONÔMICOS'!O39)</f>
        <v>0</v>
      </c>
      <c r="P812" s="850">
        <f ca="1">P858/(1+'DADOS MACROECONÔMICOS'!P39)</f>
        <v>0</v>
      </c>
      <c r="Q812" s="850">
        <f ca="1">Q858/(1+'DADOS MACROECONÔMICOS'!Q39)</f>
        <v>0</v>
      </c>
      <c r="R812" s="850">
        <f ca="1">R858/(1+'DADOS MACROECONÔMICOS'!R39)</f>
        <v>0</v>
      </c>
      <c r="S812" s="850">
        <f ca="1">S858/(1+'DADOS MACROECONÔMICOS'!S39)</f>
        <v>0</v>
      </c>
      <c r="T812" s="850">
        <f ca="1">T858/(1+'DADOS MACROECONÔMICOS'!T39)</f>
        <v>0</v>
      </c>
      <c r="U812" s="850">
        <f ca="1">U858/(1+'DADOS MACROECONÔMICOS'!U39)</f>
        <v>0</v>
      </c>
      <c r="V812" s="850">
        <f ca="1">V858/(1+'DADOS MACROECONÔMICOS'!V39)</f>
        <v>0</v>
      </c>
      <c r="W812" s="850">
        <f ca="1">W858/(1+'DADOS MACROECONÔMICOS'!W39)</f>
        <v>0</v>
      </c>
      <c r="X812" s="850">
        <f ca="1">X858/(1+'DADOS MACROECONÔMICOS'!X39)</f>
        <v>0</v>
      </c>
      <c r="Y812" s="850">
        <f ca="1">Y858/(1+'DADOS MACROECONÔMICOS'!Y39)</f>
        <v>0</v>
      </c>
      <c r="Z812" s="850">
        <f ca="1">Z858/(1+'DADOS MACROECONÔMICOS'!Z39)</f>
        <v>0</v>
      </c>
      <c r="AA812" s="850">
        <f ca="1">AA858/(1+'DADOS MACROECONÔMICOS'!AA39)</f>
        <v>0</v>
      </c>
      <c r="AB812" s="850">
        <f ca="1">AB858/(1+'DADOS MACROECONÔMICOS'!AB39)</f>
        <v>0</v>
      </c>
      <c r="AC812" s="850">
        <f ca="1">AC858/(1+'DADOS MACROECONÔMICOS'!AC39)</f>
        <v>0</v>
      </c>
      <c r="AD812" s="850">
        <f ca="1">AD858/(1+'DADOS MACROECONÔMICOS'!AD39)</f>
        <v>0</v>
      </c>
      <c r="AE812" s="850">
        <f ca="1">AE858/(1+'DADOS MACROECONÔMICOS'!AE39)</f>
        <v>0</v>
      </c>
      <c r="AF812" s="850">
        <f ca="1">AF858/(1+'DADOS MACROECONÔMICOS'!AF39)</f>
        <v>0</v>
      </c>
      <c r="AG812" s="850">
        <f ca="1">AG858/(1+'DADOS MACROECONÔMICOS'!AG39)</f>
        <v>0</v>
      </c>
      <c r="AH812" s="850">
        <f ca="1">AH858/(1+'DADOS MACROECONÔMICOS'!AH39)</f>
        <v>0</v>
      </c>
      <c r="AI812" s="850">
        <f ca="1">AI858/(1+'DADOS MACROECONÔMICOS'!AI39)</f>
        <v>0</v>
      </c>
      <c r="AJ812" s="850">
        <f ca="1">AJ858/(1+'DADOS MACROECONÔMICOS'!AJ39)</f>
        <v>0</v>
      </c>
      <c r="AK812" s="850">
        <f ca="1">AK858/(1+'DADOS MACROECONÔMICOS'!AK39)</f>
        <v>0</v>
      </c>
      <c r="AL812" s="850">
        <f ca="1">AL858/(1+'DADOS MACROECONÔMICOS'!AL39)</f>
        <v>0</v>
      </c>
      <c r="AM812" s="850">
        <f ca="1">AM858/(1+'DADOS MACROECONÔMICOS'!AM39)</f>
        <v>0</v>
      </c>
      <c r="AN812" s="850">
        <f ca="1">AN858/(1+'DADOS MACROECONÔMICOS'!AN39)</f>
        <v>0</v>
      </c>
      <c r="AO812" s="850">
        <f ca="1">AO858/(1+'DADOS MACROECONÔMICOS'!AO39)</f>
        <v>0</v>
      </c>
      <c r="AP812" s="850">
        <f ca="1">AP858/(1+'DADOS MACROECONÔMICOS'!AP39)</f>
        <v>0</v>
      </c>
      <c r="AQ812" s="850">
        <f ca="1">AQ858/(1+'DADOS MACROECONÔMICOS'!AQ39)</f>
        <v>0</v>
      </c>
      <c r="AR812" s="850">
        <f ca="1">AR858/(1+'DADOS MACROECONÔMICOS'!AR39)</f>
        <v>0</v>
      </c>
      <c r="AS812" s="850">
        <f ca="1">AS858/(1+'DADOS MACROECONÔMICOS'!AS39)</f>
        <v>0</v>
      </c>
      <c r="AT812" s="850">
        <f ca="1">AT858/(1+'DADOS MACROECONÔMICOS'!AT39)</f>
        <v>0</v>
      </c>
      <c r="AU812" s="850">
        <f ca="1">AU858/(1+'DADOS MACROECONÔMICOS'!AU39)</f>
        <v>0</v>
      </c>
      <c r="AW812" s="201"/>
    </row>
    <row r="813" spans="1:49" s="893" customFormat="1">
      <c r="A813" s="201"/>
      <c r="B813" s="885">
        <f>IF((B812+1)&gt;'PAINEL DE CONTROLE'!$D$6,'PAINEL DE CONTROLE'!$D$6,(B812+1))</f>
        <v>25</v>
      </c>
      <c r="C813" s="201"/>
      <c r="D813" s="201"/>
      <c r="E813" s="201"/>
      <c r="F813" s="201"/>
      <c r="G813" s="850">
        <f ca="1">G859/(1+'DADOS MACROECONÔMICOS'!G40)</f>
        <v>0</v>
      </c>
      <c r="H813" s="850">
        <f ca="1">H859/(1+'DADOS MACROECONÔMICOS'!H40)</f>
        <v>0</v>
      </c>
      <c r="I813" s="850">
        <f ca="1">I859/(1+'DADOS MACROECONÔMICOS'!I40)</f>
        <v>0</v>
      </c>
      <c r="J813" s="850">
        <f ca="1">J859/(1+'DADOS MACROECONÔMICOS'!J40)</f>
        <v>0</v>
      </c>
      <c r="K813" s="850">
        <f ca="1">K859/(1+'DADOS MACROECONÔMICOS'!K40)</f>
        <v>0</v>
      </c>
      <c r="L813" s="850">
        <f ca="1">L859/(1+'DADOS MACROECONÔMICOS'!L40)</f>
        <v>0</v>
      </c>
      <c r="M813" s="850">
        <f ca="1">M859/(1+'DADOS MACROECONÔMICOS'!M40)</f>
        <v>0</v>
      </c>
      <c r="N813" s="850">
        <f ca="1">N859/(1+'DADOS MACROECONÔMICOS'!N40)</f>
        <v>0</v>
      </c>
      <c r="O813" s="850">
        <f ca="1">O859/(1+'DADOS MACROECONÔMICOS'!O40)</f>
        <v>0</v>
      </c>
      <c r="P813" s="850">
        <f ca="1">P859/(1+'DADOS MACROECONÔMICOS'!P40)</f>
        <v>0</v>
      </c>
      <c r="Q813" s="850">
        <f ca="1">Q859/(1+'DADOS MACROECONÔMICOS'!Q40)</f>
        <v>0</v>
      </c>
      <c r="R813" s="850">
        <f ca="1">R859/(1+'DADOS MACROECONÔMICOS'!R40)</f>
        <v>0</v>
      </c>
      <c r="S813" s="850">
        <f ca="1">S859/(1+'DADOS MACROECONÔMICOS'!S40)</f>
        <v>0</v>
      </c>
      <c r="T813" s="850">
        <f ca="1">T859/(1+'DADOS MACROECONÔMICOS'!T40)</f>
        <v>0</v>
      </c>
      <c r="U813" s="850">
        <f ca="1">U859/(1+'DADOS MACROECONÔMICOS'!U40)</f>
        <v>0</v>
      </c>
      <c r="V813" s="850">
        <f ca="1">V859/(1+'DADOS MACROECONÔMICOS'!V40)</f>
        <v>0</v>
      </c>
      <c r="W813" s="850">
        <f ca="1">W859/(1+'DADOS MACROECONÔMICOS'!W40)</f>
        <v>0</v>
      </c>
      <c r="X813" s="850">
        <f ca="1">X859/(1+'DADOS MACROECONÔMICOS'!X40)</f>
        <v>0</v>
      </c>
      <c r="Y813" s="850">
        <f ca="1">Y859/(1+'DADOS MACROECONÔMICOS'!Y40)</f>
        <v>0</v>
      </c>
      <c r="Z813" s="850">
        <f ca="1">Z859/(1+'DADOS MACROECONÔMICOS'!Z40)</f>
        <v>0</v>
      </c>
      <c r="AA813" s="850">
        <f ca="1">AA859/(1+'DADOS MACROECONÔMICOS'!AA40)</f>
        <v>0</v>
      </c>
      <c r="AB813" s="850">
        <f ca="1">AB859/(1+'DADOS MACROECONÔMICOS'!AB40)</f>
        <v>0</v>
      </c>
      <c r="AC813" s="850">
        <f ca="1">AC859/(1+'DADOS MACROECONÔMICOS'!AC40)</f>
        <v>0</v>
      </c>
      <c r="AD813" s="850">
        <f ca="1">AD859/(1+'DADOS MACROECONÔMICOS'!AD40)</f>
        <v>0</v>
      </c>
      <c r="AE813" s="850">
        <f ca="1">AE859/(1+'DADOS MACROECONÔMICOS'!AE40)</f>
        <v>0</v>
      </c>
      <c r="AF813" s="850">
        <f ca="1">AF859/(1+'DADOS MACROECONÔMICOS'!AF40)</f>
        <v>0</v>
      </c>
      <c r="AG813" s="850">
        <f ca="1">AG859/(1+'DADOS MACROECONÔMICOS'!AG40)</f>
        <v>0</v>
      </c>
      <c r="AH813" s="850">
        <f ca="1">AH859/(1+'DADOS MACROECONÔMICOS'!AH40)</f>
        <v>0</v>
      </c>
      <c r="AI813" s="850">
        <f ca="1">AI859/(1+'DADOS MACROECONÔMICOS'!AI40)</f>
        <v>0</v>
      </c>
      <c r="AJ813" s="850">
        <f ca="1">AJ859/(1+'DADOS MACROECONÔMICOS'!AJ40)</f>
        <v>0</v>
      </c>
      <c r="AK813" s="850">
        <f ca="1">AK859/(1+'DADOS MACROECONÔMICOS'!AK40)</f>
        <v>0</v>
      </c>
      <c r="AL813" s="850">
        <f ca="1">AL859/(1+'DADOS MACROECONÔMICOS'!AL40)</f>
        <v>0</v>
      </c>
      <c r="AM813" s="850">
        <f ca="1">AM859/(1+'DADOS MACROECONÔMICOS'!AM40)</f>
        <v>0</v>
      </c>
      <c r="AN813" s="850">
        <f ca="1">AN859/(1+'DADOS MACROECONÔMICOS'!AN40)</f>
        <v>0</v>
      </c>
      <c r="AO813" s="850">
        <f ca="1">AO859/(1+'DADOS MACROECONÔMICOS'!AO40)</f>
        <v>0</v>
      </c>
      <c r="AP813" s="850">
        <f ca="1">AP859/(1+'DADOS MACROECONÔMICOS'!AP40)</f>
        <v>0</v>
      </c>
      <c r="AQ813" s="850">
        <f ca="1">AQ859/(1+'DADOS MACROECONÔMICOS'!AQ40)</f>
        <v>0</v>
      </c>
      <c r="AR813" s="850">
        <f ca="1">AR859/(1+'DADOS MACROECONÔMICOS'!AR40)</f>
        <v>0</v>
      </c>
      <c r="AS813" s="850">
        <f ca="1">AS859/(1+'DADOS MACROECONÔMICOS'!AS40)</f>
        <v>0</v>
      </c>
      <c r="AT813" s="850">
        <f ca="1">AT859/(1+'DADOS MACROECONÔMICOS'!AT40)</f>
        <v>0</v>
      </c>
      <c r="AU813" s="850">
        <f ca="1">AU859/(1+'DADOS MACROECONÔMICOS'!AU40)</f>
        <v>0</v>
      </c>
      <c r="AW813" s="201"/>
    </row>
    <row r="814" spans="1:49" s="893" customFormat="1">
      <c r="A814" s="201"/>
      <c r="B814" s="885">
        <f>IF((B813+1)&gt;'PAINEL DE CONTROLE'!$D$6,'PAINEL DE CONTROLE'!$D$6,(B813+1))</f>
        <v>26</v>
      </c>
      <c r="C814" s="201"/>
      <c r="D814" s="201"/>
      <c r="E814" s="201"/>
      <c r="F814" s="201"/>
      <c r="G814" s="850">
        <f ca="1">G860/(1+'DADOS MACROECONÔMICOS'!G41)</f>
        <v>0</v>
      </c>
      <c r="H814" s="850">
        <f ca="1">H860/(1+'DADOS MACROECONÔMICOS'!H41)</f>
        <v>0</v>
      </c>
      <c r="I814" s="850">
        <f ca="1">I860/(1+'DADOS MACROECONÔMICOS'!I41)</f>
        <v>0</v>
      </c>
      <c r="J814" s="850">
        <f ca="1">J860/(1+'DADOS MACROECONÔMICOS'!J41)</f>
        <v>0</v>
      </c>
      <c r="K814" s="850">
        <f ca="1">K860/(1+'DADOS MACROECONÔMICOS'!K41)</f>
        <v>0</v>
      </c>
      <c r="L814" s="850">
        <f ca="1">L860/(1+'DADOS MACROECONÔMICOS'!L41)</f>
        <v>0</v>
      </c>
      <c r="M814" s="850">
        <f ca="1">M860/(1+'DADOS MACROECONÔMICOS'!M41)</f>
        <v>0</v>
      </c>
      <c r="N814" s="850">
        <f ca="1">N860/(1+'DADOS MACROECONÔMICOS'!N41)</f>
        <v>0</v>
      </c>
      <c r="O814" s="850">
        <f ca="1">O860/(1+'DADOS MACROECONÔMICOS'!O41)</f>
        <v>0</v>
      </c>
      <c r="P814" s="850">
        <f ca="1">P860/(1+'DADOS MACROECONÔMICOS'!P41)</f>
        <v>0</v>
      </c>
      <c r="Q814" s="850">
        <f ca="1">Q860/(1+'DADOS MACROECONÔMICOS'!Q41)</f>
        <v>0</v>
      </c>
      <c r="R814" s="850">
        <f ca="1">R860/(1+'DADOS MACROECONÔMICOS'!R41)</f>
        <v>0</v>
      </c>
      <c r="S814" s="850">
        <f ca="1">S860/(1+'DADOS MACROECONÔMICOS'!S41)</f>
        <v>0</v>
      </c>
      <c r="T814" s="850">
        <f ca="1">T860/(1+'DADOS MACROECONÔMICOS'!T41)</f>
        <v>0</v>
      </c>
      <c r="U814" s="850">
        <f ca="1">U860/(1+'DADOS MACROECONÔMICOS'!U41)</f>
        <v>0</v>
      </c>
      <c r="V814" s="850">
        <f ca="1">V860/(1+'DADOS MACROECONÔMICOS'!V41)</f>
        <v>0</v>
      </c>
      <c r="W814" s="850">
        <f ca="1">W860/(1+'DADOS MACROECONÔMICOS'!W41)</f>
        <v>0</v>
      </c>
      <c r="X814" s="850">
        <f ca="1">X860/(1+'DADOS MACROECONÔMICOS'!X41)</f>
        <v>0</v>
      </c>
      <c r="Y814" s="850">
        <f ca="1">Y860/(1+'DADOS MACROECONÔMICOS'!Y41)</f>
        <v>0</v>
      </c>
      <c r="Z814" s="850">
        <f ca="1">Z860/(1+'DADOS MACROECONÔMICOS'!Z41)</f>
        <v>0</v>
      </c>
      <c r="AA814" s="850">
        <f ca="1">AA860/(1+'DADOS MACROECONÔMICOS'!AA41)</f>
        <v>0</v>
      </c>
      <c r="AB814" s="850">
        <f ca="1">AB860/(1+'DADOS MACROECONÔMICOS'!AB41)</f>
        <v>0</v>
      </c>
      <c r="AC814" s="850">
        <f ca="1">AC860/(1+'DADOS MACROECONÔMICOS'!AC41)</f>
        <v>0</v>
      </c>
      <c r="AD814" s="850">
        <f ca="1">AD860/(1+'DADOS MACROECONÔMICOS'!AD41)</f>
        <v>0</v>
      </c>
      <c r="AE814" s="850">
        <f ca="1">AE860/(1+'DADOS MACROECONÔMICOS'!AE41)</f>
        <v>0</v>
      </c>
      <c r="AF814" s="850">
        <f ca="1">AF860/(1+'DADOS MACROECONÔMICOS'!AF41)</f>
        <v>0</v>
      </c>
      <c r="AG814" s="850">
        <f ca="1">AG860/(1+'DADOS MACROECONÔMICOS'!AG41)</f>
        <v>0</v>
      </c>
      <c r="AH814" s="850">
        <f ca="1">AH860/(1+'DADOS MACROECONÔMICOS'!AH41)</f>
        <v>0</v>
      </c>
      <c r="AI814" s="850">
        <f ca="1">AI860/(1+'DADOS MACROECONÔMICOS'!AI41)</f>
        <v>0</v>
      </c>
      <c r="AJ814" s="850">
        <f ca="1">AJ860/(1+'DADOS MACROECONÔMICOS'!AJ41)</f>
        <v>0</v>
      </c>
      <c r="AK814" s="850">
        <f ca="1">AK860/(1+'DADOS MACROECONÔMICOS'!AK41)</f>
        <v>0</v>
      </c>
      <c r="AL814" s="850">
        <f ca="1">AL860/(1+'DADOS MACROECONÔMICOS'!AL41)</f>
        <v>0</v>
      </c>
      <c r="AM814" s="850">
        <f ca="1">AM860/(1+'DADOS MACROECONÔMICOS'!AM41)</f>
        <v>0</v>
      </c>
      <c r="AN814" s="850">
        <f ca="1">AN860/(1+'DADOS MACROECONÔMICOS'!AN41)</f>
        <v>0</v>
      </c>
      <c r="AO814" s="850">
        <f ca="1">AO860/(1+'DADOS MACROECONÔMICOS'!AO41)</f>
        <v>0</v>
      </c>
      <c r="AP814" s="850">
        <f ca="1">AP860/(1+'DADOS MACROECONÔMICOS'!AP41)</f>
        <v>0</v>
      </c>
      <c r="AQ814" s="850">
        <f ca="1">AQ860/(1+'DADOS MACROECONÔMICOS'!AQ41)</f>
        <v>0</v>
      </c>
      <c r="AR814" s="850">
        <f ca="1">AR860/(1+'DADOS MACROECONÔMICOS'!AR41)</f>
        <v>0</v>
      </c>
      <c r="AS814" s="850">
        <f ca="1">AS860/(1+'DADOS MACROECONÔMICOS'!AS41)</f>
        <v>0</v>
      </c>
      <c r="AT814" s="850">
        <f ca="1">AT860/(1+'DADOS MACROECONÔMICOS'!AT41)</f>
        <v>0</v>
      </c>
      <c r="AU814" s="850">
        <f ca="1">AU860/(1+'DADOS MACROECONÔMICOS'!AU41)</f>
        <v>0</v>
      </c>
      <c r="AW814" s="201"/>
    </row>
    <row r="815" spans="1:49" s="893" customFormat="1">
      <c r="A815" s="201"/>
      <c r="B815" s="885">
        <f>IF((B814+1)&gt;'PAINEL DE CONTROLE'!$D$6,'PAINEL DE CONTROLE'!$D$6,(B814+1))</f>
        <v>27</v>
      </c>
      <c r="C815" s="201"/>
      <c r="D815" s="201"/>
      <c r="E815" s="201"/>
      <c r="F815" s="201"/>
      <c r="G815" s="850">
        <f ca="1">G861/(1+'DADOS MACROECONÔMICOS'!G42)</f>
        <v>0</v>
      </c>
      <c r="H815" s="850">
        <f ca="1">H861/(1+'DADOS MACROECONÔMICOS'!H42)</f>
        <v>0</v>
      </c>
      <c r="I815" s="850">
        <f ca="1">I861/(1+'DADOS MACROECONÔMICOS'!I42)</f>
        <v>0</v>
      </c>
      <c r="J815" s="850">
        <f ca="1">J861/(1+'DADOS MACROECONÔMICOS'!J42)</f>
        <v>0</v>
      </c>
      <c r="K815" s="850">
        <f ca="1">K861/(1+'DADOS MACROECONÔMICOS'!K42)</f>
        <v>0</v>
      </c>
      <c r="L815" s="850">
        <f ca="1">L861/(1+'DADOS MACROECONÔMICOS'!L42)</f>
        <v>0</v>
      </c>
      <c r="M815" s="850">
        <f ca="1">M861/(1+'DADOS MACROECONÔMICOS'!M42)</f>
        <v>0</v>
      </c>
      <c r="N815" s="850">
        <f ca="1">N861/(1+'DADOS MACROECONÔMICOS'!N42)</f>
        <v>0</v>
      </c>
      <c r="O815" s="850">
        <f ca="1">O861/(1+'DADOS MACROECONÔMICOS'!O42)</f>
        <v>0</v>
      </c>
      <c r="P815" s="850">
        <f ca="1">P861/(1+'DADOS MACROECONÔMICOS'!P42)</f>
        <v>0</v>
      </c>
      <c r="Q815" s="850">
        <f ca="1">Q861/(1+'DADOS MACROECONÔMICOS'!Q42)</f>
        <v>0</v>
      </c>
      <c r="R815" s="850">
        <f ca="1">R861/(1+'DADOS MACROECONÔMICOS'!R42)</f>
        <v>0</v>
      </c>
      <c r="S815" s="850">
        <f ca="1">S861/(1+'DADOS MACROECONÔMICOS'!S42)</f>
        <v>0</v>
      </c>
      <c r="T815" s="850">
        <f ca="1">T861/(1+'DADOS MACROECONÔMICOS'!T42)</f>
        <v>0</v>
      </c>
      <c r="U815" s="850">
        <f ca="1">U861/(1+'DADOS MACROECONÔMICOS'!U42)</f>
        <v>0</v>
      </c>
      <c r="V815" s="850">
        <f ca="1">V861/(1+'DADOS MACROECONÔMICOS'!V42)</f>
        <v>0</v>
      </c>
      <c r="W815" s="850">
        <f ca="1">W861/(1+'DADOS MACROECONÔMICOS'!W42)</f>
        <v>0</v>
      </c>
      <c r="X815" s="850">
        <f ca="1">X861/(1+'DADOS MACROECONÔMICOS'!X42)</f>
        <v>0</v>
      </c>
      <c r="Y815" s="850">
        <f ca="1">Y861/(1+'DADOS MACROECONÔMICOS'!Y42)</f>
        <v>0</v>
      </c>
      <c r="Z815" s="850">
        <f ca="1">Z861/(1+'DADOS MACROECONÔMICOS'!Z42)</f>
        <v>0</v>
      </c>
      <c r="AA815" s="850">
        <f ca="1">AA861/(1+'DADOS MACROECONÔMICOS'!AA42)</f>
        <v>0</v>
      </c>
      <c r="AB815" s="850">
        <f ca="1">AB861/(1+'DADOS MACROECONÔMICOS'!AB42)</f>
        <v>0</v>
      </c>
      <c r="AC815" s="850">
        <f ca="1">AC861/(1+'DADOS MACROECONÔMICOS'!AC42)</f>
        <v>0</v>
      </c>
      <c r="AD815" s="850">
        <f ca="1">AD861/(1+'DADOS MACROECONÔMICOS'!AD42)</f>
        <v>0</v>
      </c>
      <c r="AE815" s="850">
        <f ca="1">AE861/(1+'DADOS MACROECONÔMICOS'!AE42)</f>
        <v>0</v>
      </c>
      <c r="AF815" s="850">
        <f ca="1">AF861/(1+'DADOS MACROECONÔMICOS'!AF42)</f>
        <v>0</v>
      </c>
      <c r="AG815" s="850">
        <f ca="1">AG861/(1+'DADOS MACROECONÔMICOS'!AG42)</f>
        <v>0</v>
      </c>
      <c r="AH815" s="850">
        <f ca="1">AH861/(1+'DADOS MACROECONÔMICOS'!AH42)</f>
        <v>0</v>
      </c>
      <c r="AI815" s="850">
        <f ca="1">AI861/(1+'DADOS MACROECONÔMICOS'!AI42)</f>
        <v>0</v>
      </c>
      <c r="AJ815" s="850">
        <f ca="1">AJ861/(1+'DADOS MACROECONÔMICOS'!AJ42)</f>
        <v>0</v>
      </c>
      <c r="AK815" s="850">
        <f ca="1">AK861/(1+'DADOS MACROECONÔMICOS'!AK42)</f>
        <v>0</v>
      </c>
      <c r="AL815" s="850">
        <f ca="1">AL861/(1+'DADOS MACROECONÔMICOS'!AL42)</f>
        <v>0</v>
      </c>
      <c r="AM815" s="850">
        <f ca="1">AM861/(1+'DADOS MACROECONÔMICOS'!AM42)</f>
        <v>0</v>
      </c>
      <c r="AN815" s="850">
        <f ca="1">AN861/(1+'DADOS MACROECONÔMICOS'!AN42)</f>
        <v>0</v>
      </c>
      <c r="AO815" s="850">
        <f ca="1">AO861/(1+'DADOS MACROECONÔMICOS'!AO42)</f>
        <v>0</v>
      </c>
      <c r="AP815" s="850">
        <f ca="1">AP861/(1+'DADOS MACROECONÔMICOS'!AP42)</f>
        <v>0</v>
      </c>
      <c r="AQ815" s="850">
        <f ca="1">AQ861/(1+'DADOS MACROECONÔMICOS'!AQ42)</f>
        <v>0</v>
      </c>
      <c r="AR815" s="850">
        <f ca="1">AR861/(1+'DADOS MACROECONÔMICOS'!AR42)</f>
        <v>0</v>
      </c>
      <c r="AS815" s="850">
        <f ca="1">AS861/(1+'DADOS MACROECONÔMICOS'!AS42)</f>
        <v>0</v>
      </c>
      <c r="AT815" s="850">
        <f ca="1">AT861/(1+'DADOS MACROECONÔMICOS'!AT42)</f>
        <v>0</v>
      </c>
      <c r="AU815" s="850">
        <f ca="1">AU861/(1+'DADOS MACROECONÔMICOS'!AU42)</f>
        <v>0</v>
      </c>
      <c r="AW815" s="201"/>
    </row>
    <row r="816" spans="1:49" s="893" customFormat="1">
      <c r="A816" s="201"/>
      <c r="B816" s="885">
        <f>IF((B815+1)&gt;'PAINEL DE CONTROLE'!$D$6,'PAINEL DE CONTROLE'!$D$6,(B815+1))</f>
        <v>28</v>
      </c>
      <c r="C816" s="201"/>
      <c r="D816" s="201"/>
      <c r="E816" s="201"/>
      <c r="F816" s="201"/>
      <c r="G816" s="850">
        <f ca="1">G862/(1+'DADOS MACROECONÔMICOS'!G43)</f>
        <v>0</v>
      </c>
      <c r="H816" s="850">
        <f ca="1">H862/(1+'DADOS MACROECONÔMICOS'!H43)</f>
        <v>0</v>
      </c>
      <c r="I816" s="850">
        <f ca="1">I862/(1+'DADOS MACROECONÔMICOS'!I43)</f>
        <v>0</v>
      </c>
      <c r="J816" s="850">
        <f ca="1">J862/(1+'DADOS MACROECONÔMICOS'!J43)</f>
        <v>0</v>
      </c>
      <c r="K816" s="850">
        <f ca="1">K862/(1+'DADOS MACROECONÔMICOS'!K43)</f>
        <v>0</v>
      </c>
      <c r="L816" s="850">
        <f ca="1">L862/(1+'DADOS MACROECONÔMICOS'!L43)</f>
        <v>0</v>
      </c>
      <c r="M816" s="850">
        <f ca="1">M862/(1+'DADOS MACROECONÔMICOS'!M43)</f>
        <v>0</v>
      </c>
      <c r="N816" s="850">
        <f ca="1">N862/(1+'DADOS MACROECONÔMICOS'!N43)</f>
        <v>0</v>
      </c>
      <c r="O816" s="850">
        <f ca="1">O862/(1+'DADOS MACROECONÔMICOS'!O43)</f>
        <v>0</v>
      </c>
      <c r="P816" s="850">
        <f ca="1">P862/(1+'DADOS MACROECONÔMICOS'!P43)</f>
        <v>0</v>
      </c>
      <c r="Q816" s="850">
        <f ca="1">Q862/(1+'DADOS MACROECONÔMICOS'!Q43)</f>
        <v>0</v>
      </c>
      <c r="R816" s="850">
        <f ca="1">R862/(1+'DADOS MACROECONÔMICOS'!R43)</f>
        <v>0</v>
      </c>
      <c r="S816" s="850">
        <f ca="1">S862/(1+'DADOS MACROECONÔMICOS'!S43)</f>
        <v>0</v>
      </c>
      <c r="T816" s="850">
        <f ca="1">T862/(1+'DADOS MACROECONÔMICOS'!T43)</f>
        <v>0</v>
      </c>
      <c r="U816" s="850">
        <f ca="1">U862/(1+'DADOS MACROECONÔMICOS'!U43)</f>
        <v>0</v>
      </c>
      <c r="V816" s="850">
        <f ca="1">V862/(1+'DADOS MACROECONÔMICOS'!V43)</f>
        <v>0</v>
      </c>
      <c r="W816" s="850">
        <f ca="1">W862/(1+'DADOS MACROECONÔMICOS'!W43)</f>
        <v>0</v>
      </c>
      <c r="X816" s="850">
        <f ca="1">X862/(1+'DADOS MACROECONÔMICOS'!X43)</f>
        <v>0</v>
      </c>
      <c r="Y816" s="850">
        <f ca="1">Y862/(1+'DADOS MACROECONÔMICOS'!Y43)</f>
        <v>0</v>
      </c>
      <c r="Z816" s="850">
        <f ca="1">Z862/(1+'DADOS MACROECONÔMICOS'!Z43)</f>
        <v>0</v>
      </c>
      <c r="AA816" s="850">
        <f ca="1">AA862/(1+'DADOS MACROECONÔMICOS'!AA43)</f>
        <v>0</v>
      </c>
      <c r="AB816" s="850">
        <f ca="1">AB862/(1+'DADOS MACROECONÔMICOS'!AB43)</f>
        <v>0</v>
      </c>
      <c r="AC816" s="850">
        <f ca="1">AC862/(1+'DADOS MACROECONÔMICOS'!AC43)</f>
        <v>0</v>
      </c>
      <c r="AD816" s="850">
        <f ca="1">AD862/(1+'DADOS MACROECONÔMICOS'!AD43)</f>
        <v>0</v>
      </c>
      <c r="AE816" s="850">
        <f ca="1">AE862/(1+'DADOS MACROECONÔMICOS'!AE43)</f>
        <v>0</v>
      </c>
      <c r="AF816" s="850">
        <f ca="1">AF862/(1+'DADOS MACROECONÔMICOS'!AF43)</f>
        <v>0</v>
      </c>
      <c r="AG816" s="850">
        <f ca="1">AG862/(1+'DADOS MACROECONÔMICOS'!AG43)</f>
        <v>0</v>
      </c>
      <c r="AH816" s="850">
        <f ca="1">AH862/(1+'DADOS MACROECONÔMICOS'!AH43)</f>
        <v>0</v>
      </c>
      <c r="AI816" s="850">
        <f ca="1">AI862/(1+'DADOS MACROECONÔMICOS'!AI43)</f>
        <v>0</v>
      </c>
      <c r="AJ816" s="850">
        <f ca="1">AJ862/(1+'DADOS MACROECONÔMICOS'!AJ43)</f>
        <v>0</v>
      </c>
      <c r="AK816" s="850">
        <f ca="1">AK862/(1+'DADOS MACROECONÔMICOS'!AK43)</f>
        <v>0</v>
      </c>
      <c r="AL816" s="850">
        <f ca="1">AL862/(1+'DADOS MACROECONÔMICOS'!AL43)</f>
        <v>0</v>
      </c>
      <c r="AM816" s="850">
        <f ca="1">AM862/(1+'DADOS MACROECONÔMICOS'!AM43)</f>
        <v>0</v>
      </c>
      <c r="AN816" s="850">
        <f ca="1">AN862/(1+'DADOS MACROECONÔMICOS'!AN43)</f>
        <v>0</v>
      </c>
      <c r="AO816" s="850">
        <f ca="1">AO862/(1+'DADOS MACROECONÔMICOS'!AO43)</f>
        <v>0</v>
      </c>
      <c r="AP816" s="850">
        <f ca="1">AP862/(1+'DADOS MACROECONÔMICOS'!AP43)</f>
        <v>0</v>
      </c>
      <c r="AQ816" s="850">
        <f ca="1">AQ862/(1+'DADOS MACROECONÔMICOS'!AQ43)</f>
        <v>0</v>
      </c>
      <c r="AR816" s="850">
        <f ca="1">AR862/(1+'DADOS MACROECONÔMICOS'!AR43)</f>
        <v>0</v>
      </c>
      <c r="AS816" s="850">
        <f ca="1">AS862/(1+'DADOS MACROECONÔMICOS'!AS43)</f>
        <v>0</v>
      </c>
      <c r="AT816" s="850">
        <f ca="1">AT862/(1+'DADOS MACROECONÔMICOS'!AT43)</f>
        <v>0</v>
      </c>
      <c r="AU816" s="850">
        <f ca="1">AU862/(1+'DADOS MACROECONÔMICOS'!AU43)</f>
        <v>0</v>
      </c>
      <c r="AW816" s="201"/>
    </row>
    <row r="817" spans="1:49" s="893" customFormat="1">
      <c r="A817" s="201"/>
      <c r="B817" s="885">
        <f>IF((B816+1)&gt;'PAINEL DE CONTROLE'!$D$6,'PAINEL DE CONTROLE'!$D$6,(B816+1))</f>
        <v>29</v>
      </c>
      <c r="C817" s="201"/>
      <c r="D817" s="201"/>
      <c r="E817" s="201"/>
      <c r="F817" s="201"/>
      <c r="G817" s="850">
        <f ca="1">G863/(1+'DADOS MACROECONÔMICOS'!G44)</f>
        <v>0</v>
      </c>
      <c r="H817" s="850">
        <f ca="1">H863/(1+'DADOS MACROECONÔMICOS'!H44)</f>
        <v>0</v>
      </c>
      <c r="I817" s="850">
        <f ca="1">I863/(1+'DADOS MACROECONÔMICOS'!I44)</f>
        <v>0</v>
      </c>
      <c r="J817" s="850">
        <f ca="1">J863/(1+'DADOS MACROECONÔMICOS'!J44)</f>
        <v>0</v>
      </c>
      <c r="K817" s="850">
        <f ca="1">K863/(1+'DADOS MACROECONÔMICOS'!K44)</f>
        <v>0</v>
      </c>
      <c r="L817" s="850">
        <f ca="1">L863/(1+'DADOS MACROECONÔMICOS'!L44)</f>
        <v>0</v>
      </c>
      <c r="M817" s="850">
        <f ca="1">M863/(1+'DADOS MACROECONÔMICOS'!M44)</f>
        <v>0</v>
      </c>
      <c r="N817" s="850">
        <f ca="1">N863/(1+'DADOS MACROECONÔMICOS'!N44)</f>
        <v>0</v>
      </c>
      <c r="O817" s="850">
        <f ca="1">O863/(1+'DADOS MACROECONÔMICOS'!O44)</f>
        <v>0</v>
      </c>
      <c r="P817" s="850">
        <f ca="1">P863/(1+'DADOS MACROECONÔMICOS'!P44)</f>
        <v>0</v>
      </c>
      <c r="Q817" s="850">
        <f ca="1">Q863/(1+'DADOS MACROECONÔMICOS'!Q44)</f>
        <v>0</v>
      </c>
      <c r="R817" s="850">
        <f ca="1">R863/(1+'DADOS MACROECONÔMICOS'!R44)</f>
        <v>0</v>
      </c>
      <c r="S817" s="850">
        <f ca="1">S863/(1+'DADOS MACROECONÔMICOS'!S44)</f>
        <v>0</v>
      </c>
      <c r="T817" s="850">
        <f ca="1">T863/(1+'DADOS MACROECONÔMICOS'!T44)</f>
        <v>0</v>
      </c>
      <c r="U817" s="850">
        <f ca="1">U863/(1+'DADOS MACROECONÔMICOS'!U44)</f>
        <v>0</v>
      </c>
      <c r="V817" s="850">
        <f ca="1">V863/(1+'DADOS MACROECONÔMICOS'!V44)</f>
        <v>0</v>
      </c>
      <c r="W817" s="850">
        <f ca="1">W863/(1+'DADOS MACROECONÔMICOS'!W44)</f>
        <v>0</v>
      </c>
      <c r="X817" s="850">
        <f ca="1">X863/(1+'DADOS MACROECONÔMICOS'!X44)</f>
        <v>0</v>
      </c>
      <c r="Y817" s="850">
        <f ca="1">Y863/(1+'DADOS MACROECONÔMICOS'!Y44)</f>
        <v>0</v>
      </c>
      <c r="Z817" s="850">
        <f ca="1">Z863/(1+'DADOS MACROECONÔMICOS'!Z44)</f>
        <v>0</v>
      </c>
      <c r="AA817" s="850">
        <f ca="1">AA863/(1+'DADOS MACROECONÔMICOS'!AA44)</f>
        <v>0</v>
      </c>
      <c r="AB817" s="850">
        <f ca="1">AB863/(1+'DADOS MACROECONÔMICOS'!AB44)</f>
        <v>0</v>
      </c>
      <c r="AC817" s="850">
        <f ca="1">AC863/(1+'DADOS MACROECONÔMICOS'!AC44)</f>
        <v>0</v>
      </c>
      <c r="AD817" s="850">
        <f ca="1">AD863/(1+'DADOS MACROECONÔMICOS'!AD44)</f>
        <v>0</v>
      </c>
      <c r="AE817" s="850">
        <f ca="1">AE863/(1+'DADOS MACROECONÔMICOS'!AE44)</f>
        <v>0</v>
      </c>
      <c r="AF817" s="850">
        <f ca="1">AF863/(1+'DADOS MACROECONÔMICOS'!AF44)</f>
        <v>0</v>
      </c>
      <c r="AG817" s="850">
        <f ca="1">AG863/(1+'DADOS MACROECONÔMICOS'!AG44)</f>
        <v>0</v>
      </c>
      <c r="AH817" s="850">
        <f ca="1">AH863/(1+'DADOS MACROECONÔMICOS'!AH44)</f>
        <v>0</v>
      </c>
      <c r="AI817" s="850">
        <f ca="1">AI863/(1+'DADOS MACROECONÔMICOS'!AI44)</f>
        <v>0</v>
      </c>
      <c r="AJ817" s="850">
        <f ca="1">AJ863/(1+'DADOS MACROECONÔMICOS'!AJ44)</f>
        <v>0</v>
      </c>
      <c r="AK817" s="850">
        <f ca="1">AK863/(1+'DADOS MACROECONÔMICOS'!AK44)</f>
        <v>6947217.6144919507</v>
      </c>
      <c r="AL817" s="850">
        <f ca="1">AL863/(1+'DADOS MACROECONÔMICOS'!AL44)</f>
        <v>6712281.0649380544</v>
      </c>
      <c r="AM817" s="850">
        <f ca="1">AM863/(1+'DADOS MACROECONÔMICOS'!AM44)</f>
        <v>0</v>
      </c>
      <c r="AN817" s="850">
        <f ca="1">AN863/(1+'DADOS MACROECONÔMICOS'!AN44)</f>
        <v>0</v>
      </c>
      <c r="AO817" s="850">
        <f ca="1">AO863/(1+'DADOS MACROECONÔMICOS'!AO44)</f>
        <v>0</v>
      </c>
      <c r="AP817" s="850">
        <f ca="1">AP863/(1+'DADOS MACROECONÔMICOS'!AP44)</f>
        <v>0</v>
      </c>
      <c r="AQ817" s="850">
        <f ca="1">AQ863/(1+'DADOS MACROECONÔMICOS'!AQ44)</f>
        <v>0</v>
      </c>
      <c r="AR817" s="850">
        <f ca="1">AR863/(1+'DADOS MACROECONÔMICOS'!AR44)</f>
        <v>0</v>
      </c>
      <c r="AS817" s="850">
        <f ca="1">AS863/(1+'DADOS MACROECONÔMICOS'!AS44)</f>
        <v>0</v>
      </c>
      <c r="AT817" s="850">
        <f ca="1">AT863/(1+'DADOS MACROECONÔMICOS'!AT44)</f>
        <v>0</v>
      </c>
      <c r="AU817" s="850">
        <f ca="1">AU863/(1+'DADOS MACROECONÔMICOS'!AU44)</f>
        <v>0</v>
      </c>
      <c r="AW817" s="201"/>
    </row>
    <row r="818" spans="1:49" s="893" customFormat="1">
      <c r="A818" s="201"/>
      <c r="B818" s="885">
        <f>IF((B817+1)&gt;'PAINEL DE CONTROLE'!$D$6,'PAINEL DE CONTROLE'!$D$6,(B817+1))</f>
        <v>30</v>
      </c>
      <c r="C818" s="201"/>
      <c r="D818" s="201"/>
      <c r="E818" s="201"/>
      <c r="F818" s="201"/>
      <c r="G818" s="850">
        <f ca="1">G864/(1+'DADOS MACROECONÔMICOS'!G45)</f>
        <v>0</v>
      </c>
      <c r="H818" s="850">
        <f ca="1">H864/(1+'DADOS MACROECONÔMICOS'!H45)</f>
        <v>0</v>
      </c>
      <c r="I818" s="850">
        <f ca="1">I864/(1+'DADOS MACROECONÔMICOS'!I45)</f>
        <v>0</v>
      </c>
      <c r="J818" s="850">
        <f ca="1">J864/(1+'DADOS MACROECONÔMICOS'!J45)</f>
        <v>0</v>
      </c>
      <c r="K818" s="850">
        <f ca="1">K864/(1+'DADOS MACROECONÔMICOS'!K45)</f>
        <v>0</v>
      </c>
      <c r="L818" s="850">
        <f ca="1">L864/(1+'DADOS MACROECONÔMICOS'!L45)</f>
        <v>0</v>
      </c>
      <c r="M818" s="850">
        <f ca="1">M864/(1+'DADOS MACROECONÔMICOS'!M45)</f>
        <v>0</v>
      </c>
      <c r="N818" s="850">
        <f ca="1">N864/(1+'DADOS MACROECONÔMICOS'!N45)</f>
        <v>0</v>
      </c>
      <c r="O818" s="850">
        <f ca="1">O864/(1+'DADOS MACROECONÔMICOS'!O45)</f>
        <v>0</v>
      </c>
      <c r="P818" s="850">
        <f ca="1">P864/(1+'DADOS MACROECONÔMICOS'!P45)</f>
        <v>0</v>
      </c>
      <c r="Q818" s="850">
        <f ca="1">Q864/(1+'DADOS MACROECONÔMICOS'!Q45)</f>
        <v>0</v>
      </c>
      <c r="R818" s="850">
        <f ca="1">R864/(1+'DADOS MACROECONÔMICOS'!R45)</f>
        <v>0</v>
      </c>
      <c r="S818" s="850">
        <f ca="1">S864/(1+'DADOS MACROECONÔMICOS'!S45)</f>
        <v>0</v>
      </c>
      <c r="T818" s="850">
        <f ca="1">T864/(1+'DADOS MACROECONÔMICOS'!T45)</f>
        <v>0</v>
      </c>
      <c r="U818" s="850">
        <f ca="1">U864/(1+'DADOS MACROECONÔMICOS'!U45)</f>
        <v>0</v>
      </c>
      <c r="V818" s="850">
        <f ca="1">V864/(1+'DADOS MACROECONÔMICOS'!V45)</f>
        <v>0</v>
      </c>
      <c r="W818" s="850">
        <f ca="1">W864/(1+'DADOS MACROECONÔMICOS'!W45)</f>
        <v>0</v>
      </c>
      <c r="X818" s="850">
        <f ca="1">X864/(1+'DADOS MACROECONÔMICOS'!X45)</f>
        <v>0</v>
      </c>
      <c r="Y818" s="850">
        <f ca="1">Y864/(1+'DADOS MACROECONÔMICOS'!Y45)</f>
        <v>0</v>
      </c>
      <c r="Z818" s="850">
        <f ca="1">Z864/(1+'DADOS MACROECONÔMICOS'!Z45)</f>
        <v>0</v>
      </c>
      <c r="AA818" s="850">
        <f ca="1">AA864/(1+'DADOS MACROECONÔMICOS'!AA45)</f>
        <v>0</v>
      </c>
      <c r="AB818" s="850">
        <f ca="1">AB864/(1+'DADOS MACROECONÔMICOS'!AB45)</f>
        <v>0</v>
      </c>
      <c r="AC818" s="850">
        <f ca="1">AC864/(1+'DADOS MACROECONÔMICOS'!AC45)</f>
        <v>0</v>
      </c>
      <c r="AD818" s="850">
        <f ca="1">AD864/(1+'DADOS MACROECONÔMICOS'!AD45)</f>
        <v>0</v>
      </c>
      <c r="AE818" s="850">
        <f ca="1">AE864/(1+'DADOS MACROECONÔMICOS'!AE45)</f>
        <v>0</v>
      </c>
      <c r="AF818" s="850">
        <f ca="1">AF864/(1+'DADOS MACROECONÔMICOS'!AF45)</f>
        <v>0</v>
      </c>
      <c r="AG818" s="850">
        <f ca="1">AG864/(1+'DADOS MACROECONÔMICOS'!AG45)</f>
        <v>0</v>
      </c>
      <c r="AH818" s="850">
        <f ca="1">AH864/(1+'DADOS MACROECONÔMICOS'!AH45)</f>
        <v>0</v>
      </c>
      <c r="AI818" s="850">
        <f ca="1">AI864/(1+'DADOS MACROECONÔMICOS'!AI45)</f>
        <v>0</v>
      </c>
      <c r="AJ818" s="850">
        <f ca="1">AJ864/(1+'DADOS MACROECONÔMICOS'!AJ45)</f>
        <v>0</v>
      </c>
      <c r="AK818" s="850">
        <f ca="1">AK864/(1+'DADOS MACROECONÔMICOS'!AK45)</f>
        <v>0</v>
      </c>
      <c r="AL818" s="850">
        <f ca="1">AL864/(1+'DADOS MACROECONÔMICOS'!AL45)</f>
        <v>0</v>
      </c>
      <c r="AM818" s="850">
        <f ca="1">AM864/(1+'DADOS MACROECONÔMICOS'!AM45)</f>
        <v>0</v>
      </c>
      <c r="AN818" s="850">
        <f ca="1">AN864/(1+'DADOS MACROECONÔMICOS'!AN45)</f>
        <v>0</v>
      </c>
      <c r="AO818" s="850">
        <f ca="1">AO864/(1+'DADOS MACROECONÔMICOS'!AO45)</f>
        <v>0</v>
      </c>
      <c r="AP818" s="850">
        <f ca="1">AP864/(1+'DADOS MACROECONÔMICOS'!AP45)</f>
        <v>0</v>
      </c>
      <c r="AQ818" s="850">
        <f ca="1">AQ864/(1+'DADOS MACROECONÔMICOS'!AQ45)</f>
        <v>0</v>
      </c>
      <c r="AR818" s="850">
        <f ca="1">AR864/(1+'DADOS MACROECONÔMICOS'!AR45)</f>
        <v>0</v>
      </c>
      <c r="AS818" s="850">
        <f ca="1">AS864/(1+'DADOS MACROECONÔMICOS'!AS45)</f>
        <v>0</v>
      </c>
      <c r="AT818" s="850">
        <f ca="1">AT864/(1+'DADOS MACROECONÔMICOS'!AT45)</f>
        <v>0</v>
      </c>
      <c r="AU818" s="850">
        <f ca="1">AU864/(1+'DADOS MACROECONÔMICOS'!AU45)</f>
        <v>0</v>
      </c>
      <c r="AW818" s="201"/>
    </row>
    <row r="819" spans="1:49" s="893" customFormat="1">
      <c r="A819" s="201"/>
      <c r="B819" s="885">
        <f>IF((B818+1)&gt;'PAINEL DE CONTROLE'!$D$6,'PAINEL DE CONTROLE'!$D$6,(B818+1))</f>
        <v>31</v>
      </c>
      <c r="C819" s="201"/>
      <c r="D819" s="201"/>
      <c r="E819" s="201"/>
      <c r="F819" s="201"/>
      <c r="G819" s="850">
        <f ca="1">G865/(1+'DADOS MACROECONÔMICOS'!G46)</f>
        <v>0</v>
      </c>
      <c r="H819" s="850">
        <f ca="1">H865/(1+'DADOS MACROECONÔMICOS'!H46)</f>
        <v>0</v>
      </c>
      <c r="I819" s="850">
        <f ca="1">I865/(1+'DADOS MACROECONÔMICOS'!I46)</f>
        <v>0</v>
      </c>
      <c r="J819" s="850">
        <f ca="1">J865/(1+'DADOS MACROECONÔMICOS'!J46)</f>
        <v>0</v>
      </c>
      <c r="K819" s="850">
        <f ca="1">K865/(1+'DADOS MACROECONÔMICOS'!K46)</f>
        <v>0</v>
      </c>
      <c r="L819" s="850">
        <f ca="1">L865/(1+'DADOS MACROECONÔMICOS'!L46)</f>
        <v>0</v>
      </c>
      <c r="M819" s="850">
        <f ca="1">M865/(1+'DADOS MACROECONÔMICOS'!M46)</f>
        <v>0</v>
      </c>
      <c r="N819" s="850">
        <f ca="1">N865/(1+'DADOS MACROECONÔMICOS'!N46)</f>
        <v>0</v>
      </c>
      <c r="O819" s="850">
        <f ca="1">O865/(1+'DADOS MACROECONÔMICOS'!O46)</f>
        <v>0</v>
      </c>
      <c r="P819" s="850">
        <f ca="1">P865/(1+'DADOS MACROECONÔMICOS'!P46)</f>
        <v>0</v>
      </c>
      <c r="Q819" s="850">
        <f ca="1">Q865/(1+'DADOS MACROECONÔMICOS'!Q46)</f>
        <v>0</v>
      </c>
      <c r="R819" s="850">
        <f ca="1">R865/(1+'DADOS MACROECONÔMICOS'!R46)</f>
        <v>0</v>
      </c>
      <c r="S819" s="850">
        <f ca="1">S865/(1+'DADOS MACROECONÔMICOS'!S46)</f>
        <v>0</v>
      </c>
      <c r="T819" s="850">
        <f ca="1">T865/(1+'DADOS MACROECONÔMICOS'!T46)</f>
        <v>0</v>
      </c>
      <c r="U819" s="850">
        <f ca="1">U865/(1+'DADOS MACROECONÔMICOS'!U46)</f>
        <v>0</v>
      </c>
      <c r="V819" s="850">
        <f ca="1">V865/(1+'DADOS MACROECONÔMICOS'!V46)</f>
        <v>0</v>
      </c>
      <c r="W819" s="850">
        <f ca="1">W865/(1+'DADOS MACROECONÔMICOS'!W46)</f>
        <v>0</v>
      </c>
      <c r="X819" s="850">
        <f ca="1">X865/(1+'DADOS MACROECONÔMICOS'!X46)</f>
        <v>0</v>
      </c>
      <c r="Y819" s="850">
        <f ca="1">Y865/(1+'DADOS MACROECONÔMICOS'!Y46)</f>
        <v>0</v>
      </c>
      <c r="Z819" s="850">
        <f ca="1">Z865/(1+'DADOS MACROECONÔMICOS'!Z46)</f>
        <v>0</v>
      </c>
      <c r="AA819" s="850">
        <f ca="1">AA865/(1+'DADOS MACROECONÔMICOS'!AA46)</f>
        <v>0</v>
      </c>
      <c r="AB819" s="850">
        <f ca="1">AB865/(1+'DADOS MACROECONÔMICOS'!AB46)</f>
        <v>0</v>
      </c>
      <c r="AC819" s="850">
        <f ca="1">AC865/(1+'DADOS MACROECONÔMICOS'!AC46)</f>
        <v>0</v>
      </c>
      <c r="AD819" s="850">
        <f ca="1">AD865/(1+'DADOS MACROECONÔMICOS'!AD46)</f>
        <v>0</v>
      </c>
      <c r="AE819" s="850">
        <f ca="1">AE865/(1+'DADOS MACROECONÔMICOS'!AE46)</f>
        <v>0</v>
      </c>
      <c r="AF819" s="850">
        <f ca="1">AF865/(1+'DADOS MACROECONÔMICOS'!AF46)</f>
        <v>0</v>
      </c>
      <c r="AG819" s="850">
        <f ca="1">AG865/(1+'DADOS MACROECONÔMICOS'!AG46)</f>
        <v>0</v>
      </c>
      <c r="AH819" s="850">
        <f ca="1">AH865/(1+'DADOS MACROECONÔMICOS'!AH46)</f>
        <v>0</v>
      </c>
      <c r="AI819" s="850">
        <f ca="1">AI865/(1+'DADOS MACROECONÔMICOS'!AI46)</f>
        <v>0</v>
      </c>
      <c r="AJ819" s="850">
        <f ca="1">AJ865/(1+'DADOS MACROECONÔMICOS'!AJ46)</f>
        <v>0</v>
      </c>
      <c r="AK819" s="850">
        <f ca="1">AK865/(1+'DADOS MACROECONÔMICOS'!AK46)</f>
        <v>0</v>
      </c>
      <c r="AL819" s="850">
        <f ca="1">AL865/(1+'DADOS MACROECONÔMICOS'!AL46)</f>
        <v>0</v>
      </c>
      <c r="AM819" s="850">
        <f ca="1">AM865/(1+'DADOS MACROECONÔMICOS'!AM46)</f>
        <v>0</v>
      </c>
      <c r="AN819" s="850">
        <f ca="1">AN865/(1+'DADOS MACROECONÔMICOS'!AN46)</f>
        <v>0</v>
      </c>
      <c r="AO819" s="850">
        <f ca="1">AO865/(1+'DADOS MACROECONÔMICOS'!AO46)</f>
        <v>0</v>
      </c>
      <c r="AP819" s="850">
        <f ca="1">AP865/(1+'DADOS MACROECONÔMICOS'!AP46)</f>
        <v>0</v>
      </c>
      <c r="AQ819" s="850">
        <f ca="1">AQ865/(1+'DADOS MACROECONÔMICOS'!AQ46)</f>
        <v>0</v>
      </c>
      <c r="AR819" s="850">
        <f ca="1">AR865/(1+'DADOS MACROECONÔMICOS'!AR46)</f>
        <v>0</v>
      </c>
      <c r="AS819" s="850">
        <f ca="1">AS865/(1+'DADOS MACROECONÔMICOS'!AS46)</f>
        <v>0</v>
      </c>
      <c r="AT819" s="850">
        <f ca="1">AT865/(1+'DADOS MACROECONÔMICOS'!AT46)</f>
        <v>0</v>
      </c>
      <c r="AU819" s="850">
        <f ca="1">AU865/(1+'DADOS MACROECONÔMICOS'!AU46)</f>
        <v>0</v>
      </c>
      <c r="AW819" s="201"/>
    </row>
    <row r="820" spans="1:49" s="893" customFormat="1">
      <c r="A820" s="201"/>
      <c r="B820" s="885">
        <f>IF((B819+1)&gt;'PAINEL DE CONTROLE'!$D$6,'PAINEL DE CONTROLE'!$D$6,(B819+1))</f>
        <v>31</v>
      </c>
      <c r="C820" s="201"/>
      <c r="D820" s="201"/>
      <c r="E820" s="201"/>
      <c r="F820" s="201"/>
      <c r="G820" s="850">
        <f ca="1">G866/(1+'DADOS MACROECONÔMICOS'!G47)</f>
        <v>0</v>
      </c>
      <c r="H820" s="850">
        <f ca="1">H866/(1+'DADOS MACROECONÔMICOS'!H47)</f>
        <v>0</v>
      </c>
      <c r="I820" s="850">
        <f ca="1">I866/(1+'DADOS MACROECONÔMICOS'!I47)</f>
        <v>0</v>
      </c>
      <c r="J820" s="850">
        <f ca="1">J866/(1+'DADOS MACROECONÔMICOS'!J47)</f>
        <v>0</v>
      </c>
      <c r="K820" s="850">
        <f ca="1">K866/(1+'DADOS MACROECONÔMICOS'!K47)</f>
        <v>0</v>
      </c>
      <c r="L820" s="850">
        <f ca="1">L866/(1+'DADOS MACROECONÔMICOS'!L47)</f>
        <v>0</v>
      </c>
      <c r="M820" s="850">
        <f ca="1">M866/(1+'DADOS MACROECONÔMICOS'!M47)</f>
        <v>0</v>
      </c>
      <c r="N820" s="850">
        <f ca="1">N866/(1+'DADOS MACROECONÔMICOS'!N47)</f>
        <v>0</v>
      </c>
      <c r="O820" s="850">
        <f ca="1">O866/(1+'DADOS MACROECONÔMICOS'!O47)</f>
        <v>0</v>
      </c>
      <c r="P820" s="850">
        <f ca="1">P866/(1+'DADOS MACROECONÔMICOS'!P47)</f>
        <v>0</v>
      </c>
      <c r="Q820" s="850">
        <f ca="1">Q866/(1+'DADOS MACROECONÔMICOS'!Q47)</f>
        <v>0</v>
      </c>
      <c r="R820" s="850">
        <f ca="1">R866/(1+'DADOS MACROECONÔMICOS'!R47)</f>
        <v>0</v>
      </c>
      <c r="S820" s="850">
        <f ca="1">S866/(1+'DADOS MACROECONÔMICOS'!S47)</f>
        <v>0</v>
      </c>
      <c r="T820" s="850">
        <f ca="1">T866/(1+'DADOS MACROECONÔMICOS'!T47)</f>
        <v>0</v>
      </c>
      <c r="U820" s="850">
        <f ca="1">U866/(1+'DADOS MACROECONÔMICOS'!U47)</f>
        <v>0</v>
      </c>
      <c r="V820" s="850">
        <f ca="1">V866/(1+'DADOS MACROECONÔMICOS'!V47)</f>
        <v>0</v>
      </c>
      <c r="W820" s="850">
        <f ca="1">W866/(1+'DADOS MACROECONÔMICOS'!W47)</f>
        <v>0</v>
      </c>
      <c r="X820" s="850">
        <f ca="1">X866/(1+'DADOS MACROECONÔMICOS'!X47)</f>
        <v>0</v>
      </c>
      <c r="Y820" s="850">
        <f ca="1">Y866/(1+'DADOS MACROECONÔMICOS'!Y47)</f>
        <v>0</v>
      </c>
      <c r="Z820" s="850">
        <f ca="1">Z866/(1+'DADOS MACROECONÔMICOS'!Z47)</f>
        <v>0</v>
      </c>
      <c r="AA820" s="850">
        <f ca="1">AA866/(1+'DADOS MACROECONÔMICOS'!AA47)</f>
        <v>0</v>
      </c>
      <c r="AB820" s="850">
        <f ca="1">AB866/(1+'DADOS MACROECONÔMICOS'!AB47)</f>
        <v>0</v>
      </c>
      <c r="AC820" s="850">
        <f ca="1">AC866/(1+'DADOS MACROECONÔMICOS'!AC47)</f>
        <v>0</v>
      </c>
      <c r="AD820" s="850">
        <f ca="1">AD866/(1+'DADOS MACROECONÔMICOS'!AD47)</f>
        <v>0</v>
      </c>
      <c r="AE820" s="850">
        <f ca="1">AE866/(1+'DADOS MACROECONÔMICOS'!AE47)</f>
        <v>0</v>
      </c>
      <c r="AF820" s="850">
        <f ca="1">AF866/(1+'DADOS MACROECONÔMICOS'!AF47)</f>
        <v>0</v>
      </c>
      <c r="AG820" s="850">
        <f ca="1">AG866/(1+'DADOS MACROECONÔMICOS'!AG47)</f>
        <v>0</v>
      </c>
      <c r="AH820" s="850">
        <f ca="1">AH866/(1+'DADOS MACROECONÔMICOS'!AH47)</f>
        <v>0</v>
      </c>
      <c r="AI820" s="850">
        <f ca="1">AI866/(1+'DADOS MACROECONÔMICOS'!AI47)</f>
        <v>0</v>
      </c>
      <c r="AJ820" s="850">
        <f ca="1">AJ866/(1+'DADOS MACROECONÔMICOS'!AJ47)</f>
        <v>0</v>
      </c>
      <c r="AK820" s="850">
        <f ca="1">AK866/(1+'DADOS MACROECONÔMICOS'!AK47)</f>
        <v>0</v>
      </c>
      <c r="AL820" s="850">
        <f ca="1">AL866/(1+'DADOS MACROECONÔMICOS'!AL47)</f>
        <v>0</v>
      </c>
      <c r="AM820" s="850">
        <f ca="1">AM866/(1+'DADOS MACROECONÔMICOS'!AM47)</f>
        <v>0</v>
      </c>
      <c r="AN820" s="850">
        <f ca="1">AN866/(1+'DADOS MACROECONÔMICOS'!AN47)</f>
        <v>0</v>
      </c>
      <c r="AO820" s="850">
        <f ca="1">AO866/(1+'DADOS MACROECONÔMICOS'!AO47)</f>
        <v>0</v>
      </c>
      <c r="AP820" s="850">
        <f ca="1">AP866/(1+'DADOS MACROECONÔMICOS'!AP47)</f>
        <v>0</v>
      </c>
      <c r="AQ820" s="850">
        <f ca="1">AQ866/(1+'DADOS MACROECONÔMICOS'!AQ47)</f>
        <v>0</v>
      </c>
      <c r="AR820" s="850">
        <f ca="1">AR866/(1+'DADOS MACROECONÔMICOS'!AR47)</f>
        <v>0</v>
      </c>
      <c r="AS820" s="850">
        <f ca="1">AS866/(1+'DADOS MACROECONÔMICOS'!AS47)</f>
        <v>0</v>
      </c>
      <c r="AT820" s="850">
        <f ca="1">AT866/(1+'DADOS MACROECONÔMICOS'!AT47)</f>
        <v>0</v>
      </c>
      <c r="AU820" s="850">
        <f ca="1">AU866/(1+'DADOS MACROECONÔMICOS'!AU47)</f>
        <v>0</v>
      </c>
      <c r="AW820" s="201"/>
    </row>
    <row r="821" spans="1:49" s="893" customFormat="1">
      <c r="A821" s="201"/>
      <c r="B821" s="885">
        <f>IF((B820+1)&gt;'PAINEL DE CONTROLE'!$D$6,'PAINEL DE CONTROLE'!$D$6,(B820+1))</f>
        <v>31</v>
      </c>
      <c r="C821" s="201"/>
      <c r="D821" s="201"/>
      <c r="E821" s="201"/>
      <c r="F821" s="201"/>
      <c r="G821" s="850">
        <f ca="1">G867/(1+'DADOS MACROECONÔMICOS'!G48)</f>
        <v>0</v>
      </c>
      <c r="H821" s="850">
        <f ca="1">H867/(1+'DADOS MACROECONÔMICOS'!H48)</f>
        <v>0</v>
      </c>
      <c r="I821" s="850">
        <f ca="1">I867/(1+'DADOS MACROECONÔMICOS'!I48)</f>
        <v>0</v>
      </c>
      <c r="J821" s="850">
        <f ca="1">J867/(1+'DADOS MACROECONÔMICOS'!J48)</f>
        <v>0</v>
      </c>
      <c r="K821" s="850">
        <f ca="1">K867/(1+'DADOS MACROECONÔMICOS'!K48)</f>
        <v>0</v>
      </c>
      <c r="L821" s="850">
        <f ca="1">L867/(1+'DADOS MACROECONÔMICOS'!L48)</f>
        <v>0</v>
      </c>
      <c r="M821" s="850">
        <f ca="1">M867/(1+'DADOS MACROECONÔMICOS'!M48)</f>
        <v>0</v>
      </c>
      <c r="N821" s="850">
        <f ca="1">N867/(1+'DADOS MACROECONÔMICOS'!N48)</f>
        <v>0</v>
      </c>
      <c r="O821" s="850">
        <f ca="1">O867/(1+'DADOS MACROECONÔMICOS'!O48)</f>
        <v>0</v>
      </c>
      <c r="P821" s="850">
        <f ca="1">P867/(1+'DADOS MACROECONÔMICOS'!P48)</f>
        <v>0</v>
      </c>
      <c r="Q821" s="850">
        <f ca="1">Q867/(1+'DADOS MACROECONÔMICOS'!Q48)</f>
        <v>0</v>
      </c>
      <c r="R821" s="850">
        <f ca="1">R867/(1+'DADOS MACROECONÔMICOS'!R48)</f>
        <v>0</v>
      </c>
      <c r="S821" s="850">
        <f ca="1">S867/(1+'DADOS MACROECONÔMICOS'!S48)</f>
        <v>0</v>
      </c>
      <c r="T821" s="850">
        <f ca="1">T867/(1+'DADOS MACROECONÔMICOS'!T48)</f>
        <v>0</v>
      </c>
      <c r="U821" s="850">
        <f ca="1">U867/(1+'DADOS MACROECONÔMICOS'!U48)</f>
        <v>0</v>
      </c>
      <c r="V821" s="850">
        <f ca="1">V867/(1+'DADOS MACROECONÔMICOS'!V48)</f>
        <v>0</v>
      </c>
      <c r="W821" s="850">
        <f ca="1">W867/(1+'DADOS MACROECONÔMICOS'!W48)</f>
        <v>0</v>
      </c>
      <c r="X821" s="850">
        <f ca="1">X867/(1+'DADOS MACROECONÔMICOS'!X48)</f>
        <v>0</v>
      </c>
      <c r="Y821" s="850">
        <f ca="1">Y867/(1+'DADOS MACROECONÔMICOS'!Y48)</f>
        <v>0</v>
      </c>
      <c r="Z821" s="850">
        <f ca="1">Z867/(1+'DADOS MACROECONÔMICOS'!Z48)</f>
        <v>0</v>
      </c>
      <c r="AA821" s="850">
        <f ca="1">AA867/(1+'DADOS MACROECONÔMICOS'!AA48)</f>
        <v>0</v>
      </c>
      <c r="AB821" s="850">
        <f ca="1">AB867/(1+'DADOS MACROECONÔMICOS'!AB48)</f>
        <v>0</v>
      </c>
      <c r="AC821" s="850">
        <f ca="1">AC867/(1+'DADOS MACROECONÔMICOS'!AC48)</f>
        <v>0</v>
      </c>
      <c r="AD821" s="850">
        <f ca="1">AD867/(1+'DADOS MACROECONÔMICOS'!AD48)</f>
        <v>0</v>
      </c>
      <c r="AE821" s="850">
        <f ca="1">AE867/(1+'DADOS MACROECONÔMICOS'!AE48)</f>
        <v>0</v>
      </c>
      <c r="AF821" s="850">
        <f ca="1">AF867/(1+'DADOS MACROECONÔMICOS'!AF48)</f>
        <v>0</v>
      </c>
      <c r="AG821" s="850">
        <f ca="1">AG867/(1+'DADOS MACROECONÔMICOS'!AG48)</f>
        <v>0</v>
      </c>
      <c r="AH821" s="850">
        <f ca="1">AH867/(1+'DADOS MACROECONÔMICOS'!AH48)</f>
        <v>0</v>
      </c>
      <c r="AI821" s="850">
        <f ca="1">AI867/(1+'DADOS MACROECONÔMICOS'!AI48)</f>
        <v>0</v>
      </c>
      <c r="AJ821" s="850">
        <f ca="1">AJ867/(1+'DADOS MACROECONÔMICOS'!AJ48)</f>
        <v>0</v>
      </c>
      <c r="AK821" s="850">
        <f ca="1">AK867/(1+'DADOS MACROECONÔMICOS'!AK48)</f>
        <v>0</v>
      </c>
      <c r="AL821" s="850">
        <f ca="1">AL867/(1+'DADOS MACROECONÔMICOS'!AL48)</f>
        <v>0</v>
      </c>
      <c r="AM821" s="850">
        <f ca="1">AM867/(1+'DADOS MACROECONÔMICOS'!AM48)</f>
        <v>0</v>
      </c>
      <c r="AN821" s="850">
        <f ca="1">AN867/(1+'DADOS MACROECONÔMICOS'!AN48)</f>
        <v>0</v>
      </c>
      <c r="AO821" s="850">
        <f ca="1">AO867/(1+'DADOS MACROECONÔMICOS'!AO48)</f>
        <v>0</v>
      </c>
      <c r="AP821" s="850">
        <f ca="1">AP867/(1+'DADOS MACROECONÔMICOS'!AP48)</f>
        <v>0</v>
      </c>
      <c r="AQ821" s="850">
        <f ca="1">AQ867/(1+'DADOS MACROECONÔMICOS'!AQ48)</f>
        <v>0</v>
      </c>
      <c r="AR821" s="850">
        <f ca="1">AR867/(1+'DADOS MACROECONÔMICOS'!AR48)</f>
        <v>0</v>
      </c>
      <c r="AS821" s="850">
        <f ca="1">AS867/(1+'DADOS MACROECONÔMICOS'!AS48)</f>
        <v>0</v>
      </c>
      <c r="AT821" s="850">
        <f ca="1">AT867/(1+'DADOS MACROECONÔMICOS'!AT48)</f>
        <v>0</v>
      </c>
      <c r="AU821" s="850">
        <f ca="1">AU867/(1+'DADOS MACROECONÔMICOS'!AU48)</f>
        <v>0</v>
      </c>
      <c r="AW821" s="201"/>
    </row>
    <row r="822" spans="1:49" s="893" customFormat="1">
      <c r="A822" s="201"/>
      <c r="B822" s="885">
        <f>IF((B821+1)&gt;'PAINEL DE CONTROLE'!$D$6,'PAINEL DE CONTROLE'!$D$6,(B821+1))</f>
        <v>31</v>
      </c>
      <c r="C822" s="201"/>
      <c r="D822" s="201"/>
      <c r="E822" s="201"/>
      <c r="F822" s="201"/>
      <c r="G822" s="850">
        <f ca="1">G868/(1+'DADOS MACROECONÔMICOS'!G49)</f>
        <v>0</v>
      </c>
      <c r="H822" s="850">
        <f ca="1">H868/(1+'DADOS MACROECONÔMICOS'!H49)</f>
        <v>0</v>
      </c>
      <c r="I822" s="850">
        <f ca="1">I868/(1+'DADOS MACROECONÔMICOS'!I49)</f>
        <v>0</v>
      </c>
      <c r="J822" s="850">
        <f ca="1">J868/(1+'DADOS MACROECONÔMICOS'!J49)</f>
        <v>0</v>
      </c>
      <c r="K822" s="850">
        <f ca="1">K868/(1+'DADOS MACROECONÔMICOS'!K49)</f>
        <v>0</v>
      </c>
      <c r="L822" s="850">
        <f ca="1">L868/(1+'DADOS MACROECONÔMICOS'!L49)</f>
        <v>0</v>
      </c>
      <c r="M822" s="850">
        <f ca="1">M868/(1+'DADOS MACROECONÔMICOS'!M49)</f>
        <v>0</v>
      </c>
      <c r="N822" s="850">
        <f ca="1">N868/(1+'DADOS MACROECONÔMICOS'!N49)</f>
        <v>0</v>
      </c>
      <c r="O822" s="850">
        <f ca="1">O868/(1+'DADOS MACROECONÔMICOS'!O49)</f>
        <v>0</v>
      </c>
      <c r="P822" s="850">
        <f ca="1">P868/(1+'DADOS MACROECONÔMICOS'!P49)</f>
        <v>0</v>
      </c>
      <c r="Q822" s="850">
        <f ca="1">Q868/(1+'DADOS MACROECONÔMICOS'!Q49)</f>
        <v>0</v>
      </c>
      <c r="R822" s="850">
        <f ca="1">R868/(1+'DADOS MACROECONÔMICOS'!R49)</f>
        <v>0</v>
      </c>
      <c r="S822" s="850">
        <f ca="1">S868/(1+'DADOS MACROECONÔMICOS'!S49)</f>
        <v>0</v>
      </c>
      <c r="T822" s="850">
        <f ca="1">T868/(1+'DADOS MACROECONÔMICOS'!T49)</f>
        <v>0</v>
      </c>
      <c r="U822" s="850">
        <f ca="1">U868/(1+'DADOS MACROECONÔMICOS'!U49)</f>
        <v>0</v>
      </c>
      <c r="V822" s="850">
        <f ca="1">V868/(1+'DADOS MACROECONÔMICOS'!V49)</f>
        <v>0</v>
      </c>
      <c r="W822" s="850">
        <f ca="1">W868/(1+'DADOS MACROECONÔMICOS'!W49)</f>
        <v>0</v>
      </c>
      <c r="X822" s="850">
        <f ca="1">X868/(1+'DADOS MACROECONÔMICOS'!X49)</f>
        <v>0</v>
      </c>
      <c r="Y822" s="850">
        <f ca="1">Y868/(1+'DADOS MACROECONÔMICOS'!Y49)</f>
        <v>0</v>
      </c>
      <c r="Z822" s="850">
        <f ca="1">Z868/(1+'DADOS MACROECONÔMICOS'!Z49)</f>
        <v>0</v>
      </c>
      <c r="AA822" s="850">
        <f ca="1">AA868/(1+'DADOS MACROECONÔMICOS'!AA49)</f>
        <v>0</v>
      </c>
      <c r="AB822" s="850">
        <f ca="1">AB868/(1+'DADOS MACROECONÔMICOS'!AB49)</f>
        <v>0</v>
      </c>
      <c r="AC822" s="850">
        <f ca="1">AC868/(1+'DADOS MACROECONÔMICOS'!AC49)</f>
        <v>0</v>
      </c>
      <c r="AD822" s="850">
        <f ca="1">AD868/(1+'DADOS MACROECONÔMICOS'!AD49)</f>
        <v>0</v>
      </c>
      <c r="AE822" s="850">
        <f ca="1">AE868/(1+'DADOS MACROECONÔMICOS'!AE49)</f>
        <v>0</v>
      </c>
      <c r="AF822" s="850">
        <f ca="1">AF868/(1+'DADOS MACROECONÔMICOS'!AF49)</f>
        <v>0</v>
      </c>
      <c r="AG822" s="850">
        <f ca="1">AG868/(1+'DADOS MACROECONÔMICOS'!AG49)</f>
        <v>0</v>
      </c>
      <c r="AH822" s="850">
        <f ca="1">AH868/(1+'DADOS MACROECONÔMICOS'!AH49)</f>
        <v>0</v>
      </c>
      <c r="AI822" s="850">
        <f ca="1">AI868/(1+'DADOS MACROECONÔMICOS'!AI49)</f>
        <v>0</v>
      </c>
      <c r="AJ822" s="850">
        <f ca="1">AJ868/(1+'DADOS MACROECONÔMICOS'!AJ49)</f>
        <v>0</v>
      </c>
      <c r="AK822" s="850">
        <f ca="1">AK868/(1+'DADOS MACROECONÔMICOS'!AK49)</f>
        <v>0</v>
      </c>
      <c r="AL822" s="850">
        <f ca="1">AL868/(1+'DADOS MACROECONÔMICOS'!AL49)</f>
        <v>0</v>
      </c>
      <c r="AM822" s="850">
        <f ca="1">AM868/(1+'DADOS MACROECONÔMICOS'!AM49)</f>
        <v>0</v>
      </c>
      <c r="AN822" s="850">
        <f ca="1">AN868/(1+'DADOS MACROECONÔMICOS'!AN49)</f>
        <v>0</v>
      </c>
      <c r="AO822" s="850">
        <f ca="1">AO868/(1+'DADOS MACROECONÔMICOS'!AO49)</f>
        <v>0</v>
      </c>
      <c r="AP822" s="850">
        <f ca="1">AP868/(1+'DADOS MACROECONÔMICOS'!AP49)</f>
        <v>0</v>
      </c>
      <c r="AQ822" s="850">
        <f ca="1">AQ868/(1+'DADOS MACROECONÔMICOS'!AQ49)</f>
        <v>0</v>
      </c>
      <c r="AR822" s="850">
        <f ca="1">AR868/(1+'DADOS MACROECONÔMICOS'!AR49)</f>
        <v>0</v>
      </c>
      <c r="AS822" s="850">
        <f ca="1">AS868/(1+'DADOS MACROECONÔMICOS'!AS49)</f>
        <v>0</v>
      </c>
      <c r="AT822" s="850">
        <f ca="1">AT868/(1+'DADOS MACROECONÔMICOS'!AT49)</f>
        <v>0</v>
      </c>
      <c r="AU822" s="850">
        <f ca="1">AU868/(1+'DADOS MACROECONÔMICOS'!AU49)</f>
        <v>0</v>
      </c>
      <c r="AW822" s="201"/>
    </row>
    <row r="823" spans="1:49" s="893" customFormat="1">
      <c r="A823" s="201"/>
      <c r="B823" s="885">
        <f>IF((B822+1)&gt;'PAINEL DE CONTROLE'!$D$6,'PAINEL DE CONTROLE'!$D$6,(B822+1))</f>
        <v>31</v>
      </c>
      <c r="C823" s="201"/>
      <c r="D823" s="201"/>
      <c r="E823" s="201"/>
      <c r="F823" s="201"/>
      <c r="G823" s="850">
        <f ca="1">G869/(1+'DADOS MACROECONÔMICOS'!G50)</f>
        <v>0</v>
      </c>
      <c r="H823" s="850">
        <f ca="1">H869/(1+'DADOS MACROECONÔMICOS'!H50)</f>
        <v>0</v>
      </c>
      <c r="I823" s="850">
        <f ca="1">I869/(1+'DADOS MACROECONÔMICOS'!I50)</f>
        <v>0</v>
      </c>
      <c r="J823" s="850">
        <f ca="1">J869/(1+'DADOS MACROECONÔMICOS'!J50)</f>
        <v>0</v>
      </c>
      <c r="K823" s="850">
        <f ca="1">K869/(1+'DADOS MACROECONÔMICOS'!K50)</f>
        <v>0</v>
      </c>
      <c r="L823" s="850">
        <f ca="1">L869/(1+'DADOS MACROECONÔMICOS'!L50)</f>
        <v>0</v>
      </c>
      <c r="M823" s="850">
        <f ca="1">M869/(1+'DADOS MACROECONÔMICOS'!M50)</f>
        <v>0</v>
      </c>
      <c r="N823" s="850">
        <f ca="1">N869/(1+'DADOS MACROECONÔMICOS'!N50)</f>
        <v>0</v>
      </c>
      <c r="O823" s="850">
        <f ca="1">O869/(1+'DADOS MACROECONÔMICOS'!O50)</f>
        <v>0</v>
      </c>
      <c r="P823" s="850">
        <f ca="1">P869/(1+'DADOS MACROECONÔMICOS'!P50)</f>
        <v>0</v>
      </c>
      <c r="Q823" s="850">
        <f ca="1">Q869/(1+'DADOS MACROECONÔMICOS'!Q50)</f>
        <v>0</v>
      </c>
      <c r="R823" s="850">
        <f ca="1">R869/(1+'DADOS MACROECONÔMICOS'!R50)</f>
        <v>0</v>
      </c>
      <c r="S823" s="850">
        <f ca="1">S869/(1+'DADOS MACROECONÔMICOS'!S50)</f>
        <v>0</v>
      </c>
      <c r="T823" s="850">
        <f ca="1">T869/(1+'DADOS MACROECONÔMICOS'!T50)</f>
        <v>0</v>
      </c>
      <c r="U823" s="850">
        <f ca="1">U869/(1+'DADOS MACROECONÔMICOS'!U50)</f>
        <v>0</v>
      </c>
      <c r="V823" s="850">
        <f ca="1">V869/(1+'DADOS MACROECONÔMICOS'!V50)</f>
        <v>0</v>
      </c>
      <c r="W823" s="850">
        <f ca="1">W869/(1+'DADOS MACROECONÔMICOS'!W50)</f>
        <v>0</v>
      </c>
      <c r="X823" s="850">
        <f ca="1">X869/(1+'DADOS MACROECONÔMICOS'!X50)</f>
        <v>0</v>
      </c>
      <c r="Y823" s="850">
        <f ca="1">Y869/(1+'DADOS MACROECONÔMICOS'!Y50)</f>
        <v>0</v>
      </c>
      <c r="Z823" s="850">
        <f ca="1">Z869/(1+'DADOS MACROECONÔMICOS'!Z50)</f>
        <v>0</v>
      </c>
      <c r="AA823" s="850">
        <f ca="1">AA869/(1+'DADOS MACROECONÔMICOS'!AA50)</f>
        <v>0</v>
      </c>
      <c r="AB823" s="850">
        <f ca="1">AB869/(1+'DADOS MACROECONÔMICOS'!AB50)</f>
        <v>0</v>
      </c>
      <c r="AC823" s="850">
        <f ca="1">AC869/(1+'DADOS MACROECONÔMICOS'!AC50)</f>
        <v>0</v>
      </c>
      <c r="AD823" s="850">
        <f ca="1">AD869/(1+'DADOS MACROECONÔMICOS'!AD50)</f>
        <v>0</v>
      </c>
      <c r="AE823" s="850">
        <f ca="1">AE869/(1+'DADOS MACROECONÔMICOS'!AE50)</f>
        <v>0</v>
      </c>
      <c r="AF823" s="850">
        <f ca="1">AF869/(1+'DADOS MACROECONÔMICOS'!AF50)</f>
        <v>0</v>
      </c>
      <c r="AG823" s="850">
        <f ca="1">AG869/(1+'DADOS MACROECONÔMICOS'!AG50)</f>
        <v>0</v>
      </c>
      <c r="AH823" s="850">
        <f ca="1">AH869/(1+'DADOS MACROECONÔMICOS'!AH50)</f>
        <v>0</v>
      </c>
      <c r="AI823" s="850">
        <f ca="1">AI869/(1+'DADOS MACROECONÔMICOS'!AI50)</f>
        <v>0</v>
      </c>
      <c r="AJ823" s="850">
        <f ca="1">AJ869/(1+'DADOS MACROECONÔMICOS'!AJ50)</f>
        <v>0</v>
      </c>
      <c r="AK823" s="850">
        <f ca="1">AK869/(1+'DADOS MACROECONÔMICOS'!AK50)</f>
        <v>0</v>
      </c>
      <c r="AL823" s="850">
        <f ca="1">AL869/(1+'DADOS MACROECONÔMICOS'!AL50)</f>
        <v>0</v>
      </c>
      <c r="AM823" s="850">
        <f ca="1">AM869/(1+'DADOS MACROECONÔMICOS'!AM50)</f>
        <v>0</v>
      </c>
      <c r="AN823" s="850">
        <f ca="1">AN869/(1+'DADOS MACROECONÔMICOS'!AN50)</f>
        <v>0</v>
      </c>
      <c r="AO823" s="850">
        <f ca="1">AO869/(1+'DADOS MACROECONÔMICOS'!AO50)</f>
        <v>0</v>
      </c>
      <c r="AP823" s="850">
        <f ca="1">AP869/(1+'DADOS MACROECONÔMICOS'!AP50)</f>
        <v>0</v>
      </c>
      <c r="AQ823" s="850">
        <f ca="1">AQ869/(1+'DADOS MACROECONÔMICOS'!AQ50)</f>
        <v>0</v>
      </c>
      <c r="AR823" s="850">
        <f ca="1">AR869/(1+'DADOS MACROECONÔMICOS'!AR50)</f>
        <v>0</v>
      </c>
      <c r="AS823" s="850">
        <f ca="1">AS869/(1+'DADOS MACROECONÔMICOS'!AS50)</f>
        <v>0</v>
      </c>
      <c r="AT823" s="850">
        <f ca="1">AT869/(1+'DADOS MACROECONÔMICOS'!AT50)</f>
        <v>0</v>
      </c>
      <c r="AU823" s="850">
        <f ca="1">AU869/(1+'DADOS MACROECONÔMICOS'!AU50)</f>
        <v>0</v>
      </c>
      <c r="AW823" s="201"/>
    </row>
    <row r="824" spans="1:49" s="893" customFormat="1">
      <c r="A824" s="201"/>
      <c r="B824" s="885">
        <f>IF((B823+1)&gt;'PAINEL DE CONTROLE'!$D$6,'PAINEL DE CONTROLE'!$D$6,(B823+1))</f>
        <v>31</v>
      </c>
      <c r="C824" s="201"/>
      <c r="D824" s="201"/>
      <c r="E824" s="201"/>
      <c r="F824" s="201"/>
      <c r="G824" s="850">
        <f ca="1">G870/(1+'DADOS MACROECONÔMICOS'!G51)</f>
        <v>0</v>
      </c>
      <c r="H824" s="850">
        <f ca="1">H870/(1+'DADOS MACROECONÔMICOS'!H51)</f>
        <v>0</v>
      </c>
      <c r="I824" s="850">
        <f ca="1">I870/(1+'DADOS MACROECONÔMICOS'!I51)</f>
        <v>0</v>
      </c>
      <c r="J824" s="850">
        <f ca="1">J870/(1+'DADOS MACROECONÔMICOS'!J51)</f>
        <v>0</v>
      </c>
      <c r="K824" s="850">
        <f ca="1">K870/(1+'DADOS MACROECONÔMICOS'!K51)</f>
        <v>0</v>
      </c>
      <c r="L824" s="850">
        <f ca="1">L870/(1+'DADOS MACROECONÔMICOS'!L51)</f>
        <v>0</v>
      </c>
      <c r="M824" s="850">
        <f ca="1">M870/(1+'DADOS MACROECONÔMICOS'!M51)</f>
        <v>0</v>
      </c>
      <c r="N824" s="850">
        <f ca="1">N870/(1+'DADOS MACROECONÔMICOS'!N51)</f>
        <v>0</v>
      </c>
      <c r="O824" s="850">
        <f ca="1">O870/(1+'DADOS MACROECONÔMICOS'!O51)</f>
        <v>0</v>
      </c>
      <c r="P824" s="850">
        <f ca="1">P870/(1+'DADOS MACROECONÔMICOS'!P51)</f>
        <v>0</v>
      </c>
      <c r="Q824" s="850">
        <f ca="1">Q870/(1+'DADOS MACROECONÔMICOS'!Q51)</f>
        <v>0</v>
      </c>
      <c r="R824" s="850">
        <f ca="1">R870/(1+'DADOS MACROECONÔMICOS'!R51)</f>
        <v>0</v>
      </c>
      <c r="S824" s="850">
        <f ca="1">S870/(1+'DADOS MACROECONÔMICOS'!S51)</f>
        <v>0</v>
      </c>
      <c r="T824" s="850">
        <f ca="1">T870/(1+'DADOS MACROECONÔMICOS'!T51)</f>
        <v>0</v>
      </c>
      <c r="U824" s="850">
        <f ca="1">U870/(1+'DADOS MACROECONÔMICOS'!U51)</f>
        <v>0</v>
      </c>
      <c r="V824" s="850">
        <f ca="1">V870/(1+'DADOS MACROECONÔMICOS'!V51)</f>
        <v>0</v>
      </c>
      <c r="W824" s="850">
        <f ca="1">W870/(1+'DADOS MACROECONÔMICOS'!W51)</f>
        <v>0</v>
      </c>
      <c r="X824" s="850">
        <f ca="1">X870/(1+'DADOS MACROECONÔMICOS'!X51)</f>
        <v>0</v>
      </c>
      <c r="Y824" s="850">
        <f ca="1">Y870/(1+'DADOS MACROECONÔMICOS'!Y51)</f>
        <v>0</v>
      </c>
      <c r="Z824" s="850">
        <f ca="1">Z870/(1+'DADOS MACROECONÔMICOS'!Z51)</f>
        <v>0</v>
      </c>
      <c r="AA824" s="850">
        <f ca="1">AA870/(1+'DADOS MACROECONÔMICOS'!AA51)</f>
        <v>0</v>
      </c>
      <c r="AB824" s="850">
        <f ca="1">AB870/(1+'DADOS MACROECONÔMICOS'!AB51)</f>
        <v>0</v>
      </c>
      <c r="AC824" s="850">
        <f ca="1">AC870/(1+'DADOS MACROECONÔMICOS'!AC51)</f>
        <v>0</v>
      </c>
      <c r="AD824" s="850">
        <f ca="1">AD870/(1+'DADOS MACROECONÔMICOS'!AD51)</f>
        <v>0</v>
      </c>
      <c r="AE824" s="850">
        <f ca="1">AE870/(1+'DADOS MACROECONÔMICOS'!AE51)</f>
        <v>0</v>
      </c>
      <c r="AF824" s="850">
        <f ca="1">AF870/(1+'DADOS MACROECONÔMICOS'!AF51)</f>
        <v>0</v>
      </c>
      <c r="AG824" s="850">
        <f ca="1">AG870/(1+'DADOS MACROECONÔMICOS'!AG51)</f>
        <v>0</v>
      </c>
      <c r="AH824" s="850">
        <f ca="1">AH870/(1+'DADOS MACROECONÔMICOS'!AH51)</f>
        <v>0</v>
      </c>
      <c r="AI824" s="850">
        <f ca="1">AI870/(1+'DADOS MACROECONÔMICOS'!AI51)</f>
        <v>0</v>
      </c>
      <c r="AJ824" s="850">
        <f ca="1">AJ870/(1+'DADOS MACROECONÔMICOS'!AJ51)</f>
        <v>0</v>
      </c>
      <c r="AK824" s="850">
        <f ca="1">AK870/(1+'DADOS MACROECONÔMICOS'!AK51)</f>
        <v>0</v>
      </c>
      <c r="AL824" s="850">
        <f ca="1">AL870/(1+'DADOS MACROECONÔMICOS'!AL51)</f>
        <v>0</v>
      </c>
      <c r="AM824" s="850">
        <f ca="1">AM870/(1+'DADOS MACROECONÔMICOS'!AM51)</f>
        <v>0</v>
      </c>
      <c r="AN824" s="850">
        <f ca="1">AN870/(1+'DADOS MACROECONÔMICOS'!AN51)</f>
        <v>0</v>
      </c>
      <c r="AO824" s="850">
        <f ca="1">AO870/(1+'DADOS MACROECONÔMICOS'!AO51)</f>
        <v>0</v>
      </c>
      <c r="AP824" s="850">
        <f ca="1">AP870/(1+'DADOS MACROECONÔMICOS'!AP51)</f>
        <v>0</v>
      </c>
      <c r="AQ824" s="850">
        <f ca="1">AQ870/(1+'DADOS MACROECONÔMICOS'!AQ51)</f>
        <v>0</v>
      </c>
      <c r="AR824" s="850">
        <f ca="1">AR870/(1+'DADOS MACROECONÔMICOS'!AR51)</f>
        <v>0</v>
      </c>
      <c r="AS824" s="850">
        <f ca="1">AS870/(1+'DADOS MACROECONÔMICOS'!AS51)</f>
        <v>0</v>
      </c>
      <c r="AT824" s="850">
        <f ca="1">AT870/(1+'DADOS MACROECONÔMICOS'!AT51)</f>
        <v>0</v>
      </c>
      <c r="AU824" s="850">
        <f ca="1">AU870/(1+'DADOS MACROECONÔMICOS'!AU51)</f>
        <v>0</v>
      </c>
      <c r="AW824" s="201"/>
    </row>
    <row r="825" spans="1:49" s="893" customFormat="1">
      <c r="A825" s="201"/>
      <c r="B825" s="885">
        <f>IF((B824+1)&gt;'PAINEL DE CONTROLE'!$D$6,'PAINEL DE CONTROLE'!$D$6,(B824+1))</f>
        <v>31</v>
      </c>
      <c r="C825" s="201"/>
      <c r="D825" s="201"/>
      <c r="E825" s="201"/>
      <c r="F825" s="201"/>
      <c r="G825" s="850">
        <f ca="1">G871/(1+'DADOS MACROECONÔMICOS'!G52)</f>
        <v>0</v>
      </c>
      <c r="H825" s="850">
        <f ca="1">H871/(1+'DADOS MACROECONÔMICOS'!H52)</f>
        <v>0</v>
      </c>
      <c r="I825" s="850">
        <f ca="1">I871/(1+'DADOS MACROECONÔMICOS'!I52)</f>
        <v>0</v>
      </c>
      <c r="J825" s="850">
        <f ca="1">J871/(1+'DADOS MACROECONÔMICOS'!J52)</f>
        <v>0</v>
      </c>
      <c r="K825" s="850">
        <f ca="1">K871/(1+'DADOS MACROECONÔMICOS'!K52)</f>
        <v>0</v>
      </c>
      <c r="L825" s="850">
        <f ca="1">L871/(1+'DADOS MACROECONÔMICOS'!L52)</f>
        <v>0</v>
      </c>
      <c r="M825" s="850">
        <f ca="1">M871/(1+'DADOS MACROECONÔMICOS'!M52)</f>
        <v>0</v>
      </c>
      <c r="N825" s="850">
        <f ca="1">N871/(1+'DADOS MACROECONÔMICOS'!N52)</f>
        <v>0</v>
      </c>
      <c r="O825" s="850">
        <f ca="1">O871/(1+'DADOS MACROECONÔMICOS'!O52)</f>
        <v>0</v>
      </c>
      <c r="P825" s="850">
        <f ca="1">P871/(1+'DADOS MACROECONÔMICOS'!P52)</f>
        <v>0</v>
      </c>
      <c r="Q825" s="850">
        <f ca="1">Q871/(1+'DADOS MACROECONÔMICOS'!Q52)</f>
        <v>0</v>
      </c>
      <c r="R825" s="850">
        <f ca="1">R871/(1+'DADOS MACROECONÔMICOS'!R52)</f>
        <v>0</v>
      </c>
      <c r="S825" s="850">
        <f ca="1">S871/(1+'DADOS MACROECONÔMICOS'!S52)</f>
        <v>0</v>
      </c>
      <c r="T825" s="850">
        <f ca="1">T871/(1+'DADOS MACROECONÔMICOS'!T52)</f>
        <v>0</v>
      </c>
      <c r="U825" s="850">
        <f ca="1">U871/(1+'DADOS MACROECONÔMICOS'!U52)</f>
        <v>0</v>
      </c>
      <c r="V825" s="850">
        <f ca="1">V871/(1+'DADOS MACROECONÔMICOS'!V52)</f>
        <v>0</v>
      </c>
      <c r="W825" s="850">
        <f ca="1">W871/(1+'DADOS MACROECONÔMICOS'!W52)</f>
        <v>0</v>
      </c>
      <c r="X825" s="850">
        <f ca="1">X871/(1+'DADOS MACROECONÔMICOS'!X52)</f>
        <v>0</v>
      </c>
      <c r="Y825" s="850">
        <f ca="1">Y871/(1+'DADOS MACROECONÔMICOS'!Y52)</f>
        <v>0</v>
      </c>
      <c r="Z825" s="850">
        <f ca="1">Z871/(1+'DADOS MACROECONÔMICOS'!Z52)</f>
        <v>0</v>
      </c>
      <c r="AA825" s="850">
        <f ca="1">AA871/(1+'DADOS MACROECONÔMICOS'!AA52)</f>
        <v>0</v>
      </c>
      <c r="AB825" s="850">
        <f ca="1">AB871/(1+'DADOS MACROECONÔMICOS'!AB52)</f>
        <v>0</v>
      </c>
      <c r="AC825" s="850">
        <f ca="1">AC871/(1+'DADOS MACROECONÔMICOS'!AC52)</f>
        <v>0</v>
      </c>
      <c r="AD825" s="850">
        <f ca="1">AD871/(1+'DADOS MACROECONÔMICOS'!AD52)</f>
        <v>0</v>
      </c>
      <c r="AE825" s="850">
        <f ca="1">AE871/(1+'DADOS MACROECONÔMICOS'!AE52)</f>
        <v>0</v>
      </c>
      <c r="AF825" s="850">
        <f ca="1">AF871/(1+'DADOS MACROECONÔMICOS'!AF52)</f>
        <v>0</v>
      </c>
      <c r="AG825" s="850">
        <f ca="1">AG871/(1+'DADOS MACROECONÔMICOS'!AG52)</f>
        <v>0</v>
      </c>
      <c r="AH825" s="850">
        <f ca="1">AH871/(1+'DADOS MACROECONÔMICOS'!AH52)</f>
        <v>0</v>
      </c>
      <c r="AI825" s="850">
        <f ca="1">AI871/(1+'DADOS MACROECONÔMICOS'!AI52)</f>
        <v>0</v>
      </c>
      <c r="AJ825" s="850">
        <f ca="1">AJ871/(1+'DADOS MACROECONÔMICOS'!AJ52)</f>
        <v>0</v>
      </c>
      <c r="AK825" s="850">
        <f ca="1">AK871/(1+'DADOS MACROECONÔMICOS'!AK52)</f>
        <v>0</v>
      </c>
      <c r="AL825" s="850">
        <f ca="1">AL871/(1+'DADOS MACROECONÔMICOS'!AL52)</f>
        <v>0</v>
      </c>
      <c r="AM825" s="850">
        <f ca="1">AM871/(1+'DADOS MACROECONÔMICOS'!AM52)</f>
        <v>0</v>
      </c>
      <c r="AN825" s="850">
        <f ca="1">AN871/(1+'DADOS MACROECONÔMICOS'!AN52)</f>
        <v>0</v>
      </c>
      <c r="AO825" s="850">
        <f ca="1">AO871/(1+'DADOS MACROECONÔMICOS'!AO52)</f>
        <v>0</v>
      </c>
      <c r="AP825" s="850">
        <f ca="1">AP871/(1+'DADOS MACROECONÔMICOS'!AP52)</f>
        <v>0</v>
      </c>
      <c r="AQ825" s="850">
        <f ca="1">AQ871/(1+'DADOS MACROECONÔMICOS'!AQ52)</f>
        <v>0</v>
      </c>
      <c r="AR825" s="850">
        <f ca="1">AR871/(1+'DADOS MACROECONÔMICOS'!AR52)</f>
        <v>0</v>
      </c>
      <c r="AS825" s="850">
        <f ca="1">AS871/(1+'DADOS MACROECONÔMICOS'!AS52)</f>
        <v>0</v>
      </c>
      <c r="AT825" s="850">
        <f ca="1">AT871/(1+'DADOS MACROECONÔMICOS'!AT52)</f>
        <v>0</v>
      </c>
      <c r="AU825" s="850">
        <f ca="1">AU871/(1+'DADOS MACROECONÔMICOS'!AU52)</f>
        <v>0</v>
      </c>
      <c r="AW825" s="201"/>
    </row>
    <row r="826" spans="1:49" s="893" customFormat="1">
      <c r="A826" s="201"/>
      <c r="B826" s="885">
        <f>IF((B825+1)&gt;'PAINEL DE CONTROLE'!$D$6,'PAINEL DE CONTROLE'!$D$6,(B825+1))</f>
        <v>31</v>
      </c>
      <c r="C826" s="201"/>
      <c r="D826" s="201"/>
      <c r="E826" s="201"/>
      <c r="F826" s="201"/>
      <c r="G826" s="850">
        <f ca="1">G872/(1+'DADOS MACROECONÔMICOS'!G53)</f>
        <v>0</v>
      </c>
      <c r="H826" s="850">
        <f ca="1">H872/(1+'DADOS MACROECONÔMICOS'!H53)</f>
        <v>0</v>
      </c>
      <c r="I826" s="850">
        <f ca="1">I872/(1+'DADOS MACROECONÔMICOS'!I53)</f>
        <v>0</v>
      </c>
      <c r="J826" s="850">
        <f ca="1">J872/(1+'DADOS MACROECONÔMICOS'!J53)</f>
        <v>0</v>
      </c>
      <c r="K826" s="850">
        <f ca="1">K872/(1+'DADOS MACROECONÔMICOS'!K53)</f>
        <v>0</v>
      </c>
      <c r="L826" s="850">
        <f ca="1">L872/(1+'DADOS MACROECONÔMICOS'!L53)</f>
        <v>0</v>
      </c>
      <c r="M826" s="850">
        <f ca="1">M872/(1+'DADOS MACROECONÔMICOS'!M53)</f>
        <v>0</v>
      </c>
      <c r="N826" s="850">
        <f ca="1">N872/(1+'DADOS MACROECONÔMICOS'!N53)</f>
        <v>0</v>
      </c>
      <c r="O826" s="850">
        <f ca="1">O872/(1+'DADOS MACROECONÔMICOS'!O53)</f>
        <v>0</v>
      </c>
      <c r="P826" s="850">
        <f ca="1">P872/(1+'DADOS MACROECONÔMICOS'!P53)</f>
        <v>0</v>
      </c>
      <c r="Q826" s="850">
        <f ca="1">Q872/(1+'DADOS MACROECONÔMICOS'!Q53)</f>
        <v>0</v>
      </c>
      <c r="R826" s="850">
        <f ca="1">R872/(1+'DADOS MACROECONÔMICOS'!R53)</f>
        <v>0</v>
      </c>
      <c r="S826" s="850">
        <f ca="1">S872/(1+'DADOS MACROECONÔMICOS'!S53)</f>
        <v>0</v>
      </c>
      <c r="T826" s="850">
        <f ca="1">T872/(1+'DADOS MACROECONÔMICOS'!T53)</f>
        <v>0</v>
      </c>
      <c r="U826" s="850">
        <f ca="1">U872/(1+'DADOS MACROECONÔMICOS'!U53)</f>
        <v>0</v>
      </c>
      <c r="V826" s="850">
        <f ca="1">V872/(1+'DADOS MACROECONÔMICOS'!V53)</f>
        <v>0</v>
      </c>
      <c r="W826" s="850">
        <f ca="1">W872/(1+'DADOS MACROECONÔMICOS'!W53)</f>
        <v>0</v>
      </c>
      <c r="X826" s="850">
        <f ca="1">X872/(1+'DADOS MACROECONÔMICOS'!X53)</f>
        <v>0</v>
      </c>
      <c r="Y826" s="850">
        <f ca="1">Y872/(1+'DADOS MACROECONÔMICOS'!Y53)</f>
        <v>0</v>
      </c>
      <c r="Z826" s="850">
        <f ca="1">Z872/(1+'DADOS MACROECONÔMICOS'!Z53)</f>
        <v>0</v>
      </c>
      <c r="AA826" s="850">
        <f ca="1">AA872/(1+'DADOS MACROECONÔMICOS'!AA53)</f>
        <v>0</v>
      </c>
      <c r="AB826" s="850">
        <f ca="1">AB872/(1+'DADOS MACROECONÔMICOS'!AB53)</f>
        <v>0</v>
      </c>
      <c r="AC826" s="850">
        <f ca="1">AC872/(1+'DADOS MACROECONÔMICOS'!AC53)</f>
        <v>0</v>
      </c>
      <c r="AD826" s="850">
        <f ca="1">AD872/(1+'DADOS MACROECONÔMICOS'!AD53)</f>
        <v>0</v>
      </c>
      <c r="AE826" s="850">
        <f ca="1">AE872/(1+'DADOS MACROECONÔMICOS'!AE53)</f>
        <v>0</v>
      </c>
      <c r="AF826" s="850">
        <f ca="1">AF872/(1+'DADOS MACROECONÔMICOS'!AF53)</f>
        <v>0</v>
      </c>
      <c r="AG826" s="850">
        <f ca="1">AG872/(1+'DADOS MACROECONÔMICOS'!AG53)</f>
        <v>0</v>
      </c>
      <c r="AH826" s="850">
        <f ca="1">AH872/(1+'DADOS MACROECONÔMICOS'!AH53)</f>
        <v>0</v>
      </c>
      <c r="AI826" s="850">
        <f ca="1">AI872/(1+'DADOS MACROECONÔMICOS'!AI53)</f>
        <v>0</v>
      </c>
      <c r="AJ826" s="850">
        <f ca="1">AJ872/(1+'DADOS MACROECONÔMICOS'!AJ53)</f>
        <v>0</v>
      </c>
      <c r="AK826" s="850">
        <f ca="1">AK872/(1+'DADOS MACROECONÔMICOS'!AK53)</f>
        <v>0</v>
      </c>
      <c r="AL826" s="850">
        <f ca="1">AL872/(1+'DADOS MACROECONÔMICOS'!AL53)</f>
        <v>0</v>
      </c>
      <c r="AM826" s="850">
        <f ca="1">AM872/(1+'DADOS MACROECONÔMICOS'!AM53)</f>
        <v>0</v>
      </c>
      <c r="AN826" s="850">
        <f ca="1">AN872/(1+'DADOS MACROECONÔMICOS'!AN53)</f>
        <v>0</v>
      </c>
      <c r="AO826" s="850">
        <f ca="1">AO872/(1+'DADOS MACROECONÔMICOS'!AO53)</f>
        <v>0</v>
      </c>
      <c r="AP826" s="850">
        <f ca="1">AP872/(1+'DADOS MACROECONÔMICOS'!AP53)</f>
        <v>0</v>
      </c>
      <c r="AQ826" s="850">
        <f ca="1">AQ872/(1+'DADOS MACROECONÔMICOS'!AQ53)</f>
        <v>0</v>
      </c>
      <c r="AR826" s="850">
        <f ca="1">AR872/(1+'DADOS MACROECONÔMICOS'!AR53)</f>
        <v>0</v>
      </c>
      <c r="AS826" s="850">
        <f ca="1">AS872/(1+'DADOS MACROECONÔMICOS'!AS53)</f>
        <v>0</v>
      </c>
      <c r="AT826" s="850">
        <f ca="1">AT872/(1+'DADOS MACROECONÔMICOS'!AT53)</f>
        <v>0</v>
      </c>
      <c r="AU826" s="850">
        <f ca="1">AU872/(1+'DADOS MACROECONÔMICOS'!AU53)</f>
        <v>0</v>
      </c>
      <c r="AW826" s="201"/>
    </row>
    <row r="827" spans="1:49" s="893" customFormat="1">
      <c r="A827" s="201"/>
      <c r="B827" s="885">
        <f>IF((B826+1)&gt;'PAINEL DE CONTROLE'!$D$6,'PAINEL DE CONTROLE'!$D$6,(B826+1))</f>
        <v>31</v>
      </c>
      <c r="C827" s="201"/>
      <c r="D827" s="201"/>
      <c r="E827" s="201"/>
      <c r="F827" s="201"/>
      <c r="G827" s="850">
        <f ca="1">G873/(1+'DADOS MACROECONÔMICOS'!G54)</f>
        <v>0</v>
      </c>
      <c r="H827" s="850">
        <f ca="1">H873/(1+'DADOS MACROECONÔMICOS'!H54)</f>
        <v>0</v>
      </c>
      <c r="I827" s="850">
        <f ca="1">I873/(1+'DADOS MACROECONÔMICOS'!I54)</f>
        <v>0</v>
      </c>
      <c r="J827" s="850">
        <f ca="1">J873/(1+'DADOS MACROECONÔMICOS'!J54)</f>
        <v>0</v>
      </c>
      <c r="K827" s="850">
        <f ca="1">K873/(1+'DADOS MACROECONÔMICOS'!K54)</f>
        <v>0</v>
      </c>
      <c r="L827" s="850">
        <f ca="1">L873/(1+'DADOS MACROECONÔMICOS'!L54)</f>
        <v>0</v>
      </c>
      <c r="M827" s="850">
        <f ca="1">M873/(1+'DADOS MACROECONÔMICOS'!M54)</f>
        <v>0</v>
      </c>
      <c r="N827" s="850">
        <f ca="1">N873/(1+'DADOS MACROECONÔMICOS'!N54)</f>
        <v>0</v>
      </c>
      <c r="O827" s="850">
        <f ca="1">O873/(1+'DADOS MACROECONÔMICOS'!O54)</f>
        <v>0</v>
      </c>
      <c r="P827" s="850">
        <f ca="1">P873/(1+'DADOS MACROECONÔMICOS'!P54)</f>
        <v>0</v>
      </c>
      <c r="Q827" s="850">
        <f ca="1">Q873/(1+'DADOS MACROECONÔMICOS'!Q54)</f>
        <v>0</v>
      </c>
      <c r="R827" s="850">
        <f ca="1">R873/(1+'DADOS MACROECONÔMICOS'!R54)</f>
        <v>0</v>
      </c>
      <c r="S827" s="850">
        <f ca="1">S873/(1+'DADOS MACROECONÔMICOS'!S54)</f>
        <v>0</v>
      </c>
      <c r="T827" s="850">
        <f ca="1">T873/(1+'DADOS MACROECONÔMICOS'!T54)</f>
        <v>0</v>
      </c>
      <c r="U827" s="850">
        <f ca="1">U873/(1+'DADOS MACROECONÔMICOS'!U54)</f>
        <v>0</v>
      </c>
      <c r="V827" s="850">
        <f ca="1">V873/(1+'DADOS MACROECONÔMICOS'!V54)</f>
        <v>0</v>
      </c>
      <c r="W827" s="850">
        <f ca="1">W873/(1+'DADOS MACROECONÔMICOS'!W54)</f>
        <v>0</v>
      </c>
      <c r="X827" s="850">
        <f ca="1">X873/(1+'DADOS MACROECONÔMICOS'!X54)</f>
        <v>0</v>
      </c>
      <c r="Y827" s="850">
        <f ca="1">Y873/(1+'DADOS MACROECONÔMICOS'!Y54)</f>
        <v>0</v>
      </c>
      <c r="Z827" s="850">
        <f ca="1">Z873/(1+'DADOS MACROECONÔMICOS'!Z54)</f>
        <v>0</v>
      </c>
      <c r="AA827" s="850">
        <f ca="1">AA873/(1+'DADOS MACROECONÔMICOS'!AA54)</f>
        <v>0</v>
      </c>
      <c r="AB827" s="850">
        <f ca="1">AB873/(1+'DADOS MACROECONÔMICOS'!AB54)</f>
        <v>0</v>
      </c>
      <c r="AC827" s="850">
        <f ca="1">AC873/(1+'DADOS MACROECONÔMICOS'!AC54)</f>
        <v>0</v>
      </c>
      <c r="AD827" s="850">
        <f ca="1">AD873/(1+'DADOS MACROECONÔMICOS'!AD54)</f>
        <v>0</v>
      </c>
      <c r="AE827" s="850">
        <f ca="1">AE873/(1+'DADOS MACROECONÔMICOS'!AE54)</f>
        <v>0</v>
      </c>
      <c r="AF827" s="850">
        <f ca="1">AF873/(1+'DADOS MACROECONÔMICOS'!AF54)</f>
        <v>0</v>
      </c>
      <c r="AG827" s="850">
        <f ca="1">AG873/(1+'DADOS MACROECONÔMICOS'!AG54)</f>
        <v>0</v>
      </c>
      <c r="AH827" s="850">
        <f ca="1">AH873/(1+'DADOS MACROECONÔMICOS'!AH54)</f>
        <v>0</v>
      </c>
      <c r="AI827" s="850">
        <f ca="1">AI873/(1+'DADOS MACROECONÔMICOS'!AI54)</f>
        <v>0</v>
      </c>
      <c r="AJ827" s="850">
        <f ca="1">AJ873/(1+'DADOS MACROECONÔMICOS'!AJ54)</f>
        <v>0</v>
      </c>
      <c r="AK827" s="850">
        <f ca="1">AK873/(1+'DADOS MACROECONÔMICOS'!AK54)</f>
        <v>0</v>
      </c>
      <c r="AL827" s="850">
        <f ca="1">AL873/(1+'DADOS MACROECONÔMICOS'!AL54)</f>
        <v>0</v>
      </c>
      <c r="AM827" s="850">
        <f ca="1">AM873/(1+'DADOS MACROECONÔMICOS'!AM54)</f>
        <v>0</v>
      </c>
      <c r="AN827" s="850">
        <f ca="1">AN873/(1+'DADOS MACROECONÔMICOS'!AN54)</f>
        <v>0</v>
      </c>
      <c r="AO827" s="850">
        <f ca="1">AO873/(1+'DADOS MACROECONÔMICOS'!AO54)</f>
        <v>0</v>
      </c>
      <c r="AP827" s="850">
        <f ca="1">AP873/(1+'DADOS MACROECONÔMICOS'!AP54)</f>
        <v>0</v>
      </c>
      <c r="AQ827" s="850">
        <f ca="1">AQ873/(1+'DADOS MACROECONÔMICOS'!AQ54)</f>
        <v>0</v>
      </c>
      <c r="AR827" s="850">
        <f ca="1">AR873/(1+'DADOS MACROECONÔMICOS'!AR54)</f>
        <v>0</v>
      </c>
      <c r="AS827" s="850">
        <f ca="1">AS873/(1+'DADOS MACROECONÔMICOS'!AS54)</f>
        <v>0</v>
      </c>
      <c r="AT827" s="850">
        <f ca="1">AT873/(1+'DADOS MACROECONÔMICOS'!AT54)</f>
        <v>0</v>
      </c>
      <c r="AU827" s="850">
        <f ca="1">AU873/(1+'DADOS MACROECONÔMICOS'!AU54)</f>
        <v>0</v>
      </c>
      <c r="AW827" s="201"/>
    </row>
    <row r="828" spans="1:49" s="893" customFormat="1">
      <c r="A828" s="201"/>
      <c r="B828" s="885">
        <f>IF((B827+1)&gt;'PAINEL DE CONTROLE'!$D$6,'PAINEL DE CONTROLE'!$D$6,(B827+1))</f>
        <v>31</v>
      </c>
      <c r="C828" s="201"/>
      <c r="D828" s="201"/>
      <c r="E828" s="201"/>
      <c r="F828" s="201"/>
      <c r="G828" s="850">
        <f ca="1">G874/(1+'DADOS MACROECONÔMICOS'!G55)</f>
        <v>0</v>
      </c>
      <c r="H828" s="850">
        <f ca="1">H874/(1+'DADOS MACROECONÔMICOS'!H55)</f>
        <v>0</v>
      </c>
      <c r="I828" s="850">
        <f ca="1">I874/(1+'DADOS MACROECONÔMICOS'!I55)</f>
        <v>0</v>
      </c>
      <c r="J828" s="850">
        <f ca="1">J874/(1+'DADOS MACROECONÔMICOS'!J55)</f>
        <v>0</v>
      </c>
      <c r="K828" s="850">
        <f ca="1">K874/(1+'DADOS MACROECONÔMICOS'!K55)</f>
        <v>0</v>
      </c>
      <c r="L828" s="850">
        <f ca="1">L874/(1+'DADOS MACROECONÔMICOS'!L55)</f>
        <v>0</v>
      </c>
      <c r="M828" s="850">
        <f ca="1">M874/(1+'DADOS MACROECONÔMICOS'!M55)</f>
        <v>0</v>
      </c>
      <c r="N828" s="850">
        <f ca="1">N874/(1+'DADOS MACROECONÔMICOS'!N55)</f>
        <v>0</v>
      </c>
      <c r="O828" s="850">
        <f ca="1">O874/(1+'DADOS MACROECONÔMICOS'!O55)</f>
        <v>0</v>
      </c>
      <c r="P828" s="850">
        <f ca="1">P874/(1+'DADOS MACROECONÔMICOS'!P55)</f>
        <v>0</v>
      </c>
      <c r="Q828" s="850">
        <f ca="1">Q874/(1+'DADOS MACROECONÔMICOS'!Q55)</f>
        <v>0</v>
      </c>
      <c r="R828" s="850">
        <f ca="1">R874/(1+'DADOS MACROECONÔMICOS'!R55)</f>
        <v>0</v>
      </c>
      <c r="S828" s="850">
        <f ca="1">S874/(1+'DADOS MACROECONÔMICOS'!S55)</f>
        <v>0</v>
      </c>
      <c r="T828" s="850">
        <f ca="1">T874/(1+'DADOS MACROECONÔMICOS'!T55)</f>
        <v>0</v>
      </c>
      <c r="U828" s="850">
        <f ca="1">U874/(1+'DADOS MACROECONÔMICOS'!U55)</f>
        <v>0</v>
      </c>
      <c r="V828" s="850">
        <f ca="1">V874/(1+'DADOS MACROECONÔMICOS'!V55)</f>
        <v>0</v>
      </c>
      <c r="W828" s="850">
        <f ca="1">W874/(1+'DADOS MACROECONÔMICOS'!W55)</f>
        <v>0</v>
      </c>
      <c r="X828" s="850">
        <f ca="1">X874/(1+'DADOS MACROECONÔMICOS'!X55)</f>
        <v>0</v>
      </c>
      <c r="Y828" s="850">
        <f ca="1">Y874/(1+'DADOS MACROECONÔMICOS'!Y55)</f>
        <v>0</v>
      </c>
      <c r="Z828" s="850">
        <f ca="1">Z874/(1+'DADOS MACROECONÔMICOS'!Z55)</f>
        <v>0</v>
      </c>
      <c r="AA828" s="850">
        <f ca="1">AA874/(1+'DADOS MACROECONÔMICOS'!AA55)</f>
        <v>0</v>
      </c>
      <c r="AB828" s="850">
        <f ca="1">AB874/(1+'DADOS MACROECONÔMICOS'!AB55)</f>
        <v>0</v>
      </c>
      <c r="AC828" s="850">
        <f ca="1">AC874/(1+'DADOS MACROECONÔMICOS'!AC55)</f>
        <v>0</v>
      </c>
      <c r="AD828" s="850">
        <f ca="1">AD874/(1+'DADOS MACROECONÔMICOS'!AD55)</f>
        <v>0</v>
      </c>
      <c r="AE828" s="850">
        <f ca="1">AE874/(1+'DADOS MACROECONÔMICOS'!AE55)</f>
        <v>0</v>
      </c>
      <c r="AF828" s="850">
        <f ca="1">AF874/(1+'DADOS MACROECONÔMICOS'!AF55)</f>
        <v>0</v>
      </c>
      <c r="AG828" s="850">
        <f ca="1">AG874/(1+'DADOS MACROECONÔMICOS'!AG55)</f>
        <v>0</v>
      </c>
      <c r="AH828" s="850">
        <f ca="1">AH874/(1+'DADOS MACROECONÔMICOS'!AH55)</f>
        <v>0</v>
      </c>
      <c r="AI828" s="850">
        <f ca="1">AI874/(1+'DADOS MACROECONÔMICOS'!AI55)</f>
        <v>0</v>
      </c>
      <c r="AJ828" s="850">
        <f ca="1">AJ874/(1+'DADOS MACROECONÔMICOS'!AJ55)</f>
        <v>0</v>
      </c>
      <c r="AK828" s="850">
        <f ca="1">AK874/(1+'DADOS MACROECONÔMICOS'!AK55)</f>
        <v>0</v>
      </c>
      <c r="AL828" s="850">
        <f ca="1">AL874/(1+'DADOS MACROECONÔMICOS'!AL55)</f>
        <v>0</v>
      </c>
      <c r="AM828" s="850">
        <f ca="1">AM874/(1+'DADOS MACROECONÔMICOS'!AM55)</f>
        <v>0</v>
      </c>
      <c r="AN828" s="850">
        <f ca="1">AN874/(1+'DADOS MACROECONÔMICOS'!AN55)</f>
        <v>0</v>
      </c>
      <c r="AO828" s="850">
        <f ca="1">AO874/(1+'DADOS MACROECONÔMICOS'!AO55)</f>
        <v>0</v>
      </c>
      <c r="AP828" s="850">
        <f ca="1">AP874/(1+'DADOS MACROECONÔMICOS'!AP55)</f>
        <v>0</v>
      </c>
      <c r="AQ828" s="850">
        <f ca="1">AQ874/(1+'DADOS MACROECONÔMICOS'!AQ55)</f>
        <v>0</v>
      </c>
      <c r="AR828" s="850">
        <f ca="1">AR874/(1+'DADOS MACROECONÔMICOS'!AR55)</f>
        <v>0</v>
      </c>
      <c r="AS828" s="850">
        <f ca="1">AS874/(1+'DADOS MACROECONÔMICOS'!AS55)</f>
        <v>0</v>
      </c>
      <c r="AT828" s="850">
        <f ca="1">AT874/(1+'DADOS MACROECONÔMICOS'!AT55)</f>
        <v>0</v>
      </c>
      <c r="AU828" s="850">
        <f ca="1">AU874/(1+'DADOS MACROECONÔMICOS'!AU55)</f>
        <v>0</v>
      </c>
      <c r="AW828" s="201"/>
    </row>
    <row r="829" spans="1:49" s="893" customFormat="1">
      <c r="A829" s="201"/>
      <c r="B829" s="201"/>
      <c r="C829" s="201"/>
      <c r="D829" s="201"/>
      <c r="E829" s="201"/>
      <c r="F829" s="201"/>
      <c r="G829" s="201"/>
      <c r="H829" s="201"/>
      <c r="I829" s="201"/>
      <c r="J829" s="201"/>
      <c r="K829" s="201"/>
      <c r="L829" s="201"/>
      <c r="M829" s="201"/>
      <c r="N829" s="201"/>
      <c r="O829" s="201"/>
      <c r="P829" s="201"/>
      <c r="Q829" s="201"/>
      <c r="R829" s="201"/>
      <c r="S829" s="201"/>
      <c r="T829" s="201"/>
      <c r="U829" s="201"/>
      <c r="V829" s="201"/>
      <c r="W829" s="201"/>
      <c r="X829" s="201"/>
      <c r="Y829" s="201"/>
      <c r="Z829" s="201"/>
      <c r="AA829" s="201"/>
      <c r="AB829" s="201"/>
      <c r="AC829" s="201"/>
      <c r="AD829" s="201"/>
      <c r="AE829" s="201"/>
      <c r="AF829" s="201"/>
      <c r="AG829" s="201"/>
      <c r="AH829" s="201"/>
      <c r="AI829" s="201"/>
      <c r="AJ829" s="201"/>
      <c r="AK829" s="201"/>
      <c r="AL829" s="201"/>
      <c r="AM829" s="201"/>
      <c r="AN829" s="201"/>
      <c r="AO829" s="201"/>
      <c r="AP829" s="201"/>
      <c r="AQ829" s="201"/>
      <c r="AR829" s="201"/>
      <c r="AS829" s="201"/>
      <c r="AT829" s="201"/>
      <c r="AU829" s="201"/>
      <c r="AW829" s="201"/>
    </row>
    <row r="830" spans="1:49" s="893" customFormat="1">
      <c r="A830" s="903" t="s">
        <v>999</v>
      </c>
      <c r="B830" s="805" t="s">
        <v>1154</v>
      </c>
      <c r="C830" s="805"/>
      <c r="D830" s="805"/>
      <c r="E830" s="806"/>
      <c r="F830" s="806"/>
      <c r="G830" s="807">
        <f t="shared" ref="G830:AU830" ca="1" si="58">-SUM(G834:G874)</f>
        <v>0</v>
      </c>
      <c r="H830" s="807">
        <f t="shared" ca="1" si="58"/>
        <v>0</v>
      </c>
      <c r="I830" s="807">
        <f t="shared" ca="1" si="58"/>
        <v>-1183406.3821949943</v>
      </c>
      <c r="J830" s="807">
        <f t="shared" ca="1" si="58"/>
        <v>-1183406.3821949943</v>
      </c>
      <c r="K830" s="807">
        <f t="shared" ca="1" si="58"/>
        <v>-1183406.3821949943</v>
      </c>
      <c r="L830" s="807">
        <f t="shared" ca="1" si="58"/>
        <v>-1183406.3821949943</v>
      </c>
      <c r="M830" s="807">
        <f t="shared" ca="1" si="58"/>
        <v>-1183406.382194994</v>
      </c>
      <c r="N830" s="807">
        <f t="shared" ca="1" si="58"/>
        <v>-1183406.3821949943</v>
      </c>
      <c r="O830" s="807">
        <f t="shared" ca="1" si="58"/>
        <v>-1183406.382194994</v>
      </c>
      <c r="P830" s="807">
        <f t="shared" ca="1" si="58"/>
        <v>-1183406.3821949943</v>
      </c>
      <c r="Q830" s="807">
        <f t="shared" ca="1" si="58"/>
        <v>-1183406.382194994</v>
      </c>
      <c r="R830" s="807">
        <f t="shared" ca="1" si="58"/>
        <v>-1183406.382194994</v>
      </c>
      <c r="S830" s="807">
        <f t="shared" ca="1" si="58"/>
        <v>-1183406.382194994</v>
      </c>
      <c r="T830" s="807">
        <f t="shared" ca="1" si="58"/>
        <v>-1183406.382194994</v>
      </c>
      <c r="U830" s="807">
        <f t="shared" ca="1" si="58"/>
        <v>-1183406.382194994</v>
      </c>
      <c r="V830" s="807">
        <f t="shared" ca="1" si="58"/>
        <v>-1183406.382194994</v>
      </c>
      <c r="W830" s="807">
        <f t="shared" ca="1" si="58"/>
        <v>-1027196.7397452549</v>
      </c>
      <c r="X830" s="807">
        <f t="shared" ca="1" si="58"/>
        <v>-1027196.7397452549</v>
      </c>
      <c r="Y830" s="807">
        <f t="shared" ca="1" si="58"/>
        <v>-1027196.739745255</v>
      </c>
      <c r="Z830" s="807">
        <f t="shared" ca="1" si="58"/>
        <v>-1027196.7397452549</v>
      </c>
      <c r="AA830" s="807">
        <f t="shared" ca="1" si="58"/>
        <v>-1027196.7397452549</v>
      </c>
      <c r="AB830" s="807">
        <f t="shared" ca="1" si="58"/>
        <v>-1027196.739745255</v>
      </c>
      <c r="AC830" s="807">
        <f t="shared" ca="1" si="58"/>
        <v>-1027196.739745255</v>
      </c>
      <c r="AD830" s="807">
        <f t="shared" ca="1" si="58"/>
        <v>-1027196.739745255</v>
      </c>
      <c r="AE830" s="807">
        <f t="shared" ca="1" si="58"/>
        <v>-1027196.7397452551</v>
      </c>
      <c r="AF830" s="807">
        <f t="shared" ca="1" si="58"/>
        <v>-1027196.7397452552</v>
      </c>
      <c r="AG830" s="807">
        <f t="shared" ca="1" si="58"/>
        <v>-1027196.7397452551</v>
      </c>
      <c r="AH830" s="807">
        <f t="shared" ca="1" si="58"/>
        <v>-1027196.739745255</v>
      </c>
      <c r="AI830" s="807">
        <f t="shared" ca="1" si="58"/>
        <v>-1027196.7397452546</v>
      </c>
      <c r="AJ830" s="807">
        <f t="shared" ca="1" si="58"/>
        <v>-1027196.7397452537</v>
      </c>
      <c r="AK830" s="807">
        <f t="shared" ca="1" si="58"/>
        <v>-7190377.1782167843</v>
      </c>
      <c r="AL830" s="807">
        <f t="shared" ca="1" si="58"/>
        <v>-7190377.1782167843</v>
      </c>
      <c r="AM830" s="807">
        <f t="shared" ca="1" si="58"/>
        <v>0</v>
      </c>
      <c r="AN830" s="807">
        <f t="shared" ca="1" si="58"/>
        <v>0</v>
      </c>
      <c r="AO830" s="807">
        <f t="shared" ca="1" si="58"/>
        <v>0</v>
      </c>
      <c r="AP830" s="807">
        <f t="shared" ca="1" si="58"/>
        <v>0</v>
      </c>
      <c r="AQ830" s="807">
        <f t="shared" ca="1" si="58"/>
        <v>0</v>
      </c>
      <c r="AR830" s="807">
        <f t="shared" ca="1" si="58"/>
        <v>0</v>
      </c>
      <c r="AS830" s="807">
        <f t="shared" ca="1" si="58"/>
        <v>0</v>
      </c>
      <c r="AT830" s="807">
        <f t="shared" ca="1" si="58"/>
        <v>0</v>
      </c>
      <c r="AU830" s="807">
        <f t="shared" ca="1" si="58"/>
        <v>0</v>
      </c>
      <c r="AW830" s="201"/>
    </row>
    <row r="831" spans="1:49" s="893" customFormat="1">
      <c r="A831" s="201"/>
      <c r="B831" s="201"/>
      <c r="C831" s="201"/>
      <c r="D831" s="201"/>
      <c r="E831" s="201"/>
      <c r="F831" s="201"/>
      <c r="G831" s="201"/>
      <c r="H831" s="201"/>
      <c r="I831" s="201"/>
      <c r="J831" s="201"/>
      <c r="K831" s="201"/>
      <c r="L831" s="201"/>
      <c r="M831" s="201"/>
      <c r="N831" s="201"/>
      <c r="O831" s="201"/>
      <c r="P831" s="201"/>
      <c r="Q831" s="201"/>
      <c r="R831" s="201"/>
      <c r="S831" s="201"/>
      <c r="T831" s="201"/>
      <c r="U831" s="201"/>
      <c r="V831" s="201"/>
      <c r="W831" s="201"/>
      <c r="X831" s="201"/>
      <c r="Y831" s="201"/>
      <c r="Z831" s="201"/>
      <c r="AA831" s="201"/>
      <c r="AB831" s="201"/>
      <c r="AC831" s="201"/>
      <c r="AD831" s="201"/>
      <c r="AE831" s="201"/>
      <c r="AF831" s="201"/>
      <c r="AG831" s="201"/>
      <c r="AH831" s="201"/>
      <c r="AI831" s="201"/>
      <c r="AJ831" s="201"/>
      <c r="AK831" s="201"/>
      <c r="AL831" s="201"/>
      <c r="AM831" s="201"/>
      <c r="AN831" s="201"/>
      <c r="AO831" s="201"/>
      <c r="AP831" s="201"/>
      <c r="AQ831" s="201"/>
      <c r="AR831" s="201"/>
      <c r="AS831" s="201"/>
      <c r="AT831" s="201"/>
      <c r="AU831" s="201"/>
      <c r="AW831" s="201"/>
    </row>
    <row r="832" spans="1:49" s="893" customFormat="1">
      <c r="A832" s="201"/>
      <c r="B832" s="201" t="str">
        <f>B46</f>
        <v>Transporte Terrestre Interno e Externo</v>
      </c>
      <c r="C832" s="201"/>
      <c r="D832" s="201"/>
      <c r="E832" s="201"/>
      <c r="F832" s="201"/>
      <c r="G832" s="850">
        <f ca="1">-(SUMIF($B$54:$B$64,$B832,$E$54:$E$64)*SUMIF($B$54:$B$64,$B832,G$54:G$64))</f>
        <v>0</v>
      </c>
      <c r="H832" s="850">
        <f t="shared" ref="H832:AU832" ca="1" si="59">-(SUMIF($B$54:$B$64,$B832,$E$54:$E$64)*SUMIF($B$54:$B$64,$B832,H$54:H$64))</f>
        <v>16567689.350729918</v>
      </c>
      <c r="I832" s="850">
        <f t="shared" ca="1" si="59"/>
        <v>0</v>
      </c>
      <c r="J832" s="850">
        <f t="shared" ca="1" si="59"/>
        <v>0</v>
      </c>
      <c r="K832" s="850">
        <f t="shared" ca="1" si="59"/>
        <v>0</v>
      </c>
      <c r="L832" s="850">
        <f t="shared" ca="1" si="59"/>
        <v>0</v>
      </c>
      <c r="M832" s="850">
        <f t="shared" ca="1" si="59"/>
        <v>0</v>
      </c>
      <c r="N832" s="850">
        <f t="shared" ca="1" si="59"/>
        <v>0</v>
      </c>
      <c r="O832" s="850">
        <f t="shared" ca="1" si="59"/>
        <v>0</v>
      </c>
      <c r="P832" s="850">
        <f t="shared" ca="1" si="59"/>
        <v>0</v>
      </c>
      <c r="Q832" s="850">
        <f t="shared" ca="1" si="59"/>
        <v>0</v>
      </c>
      <c r="R832" s="850">
        <f t="shared" ca="1" si="59"/>
        <v>0</v>
      </c>
      <c r="S832" s="850">
        <f t="shared" ca="1" si="59"/>
        <v>0</v>
      </c>
      <c r="T832" s="850">
        <f t="shared" ca="1" si="59"/>
        <v>0</v>
      </c>
      <c r="U832" s="850">
        <f t="shared" ca="1" si="59"/>
        <v>0</v>
      </c>
      <c r="V832" s="850">
        <f t="shared" ca="1" si="59"/>
        <v>14380754.356433569</v>
      </c>
      <c r="W832" s="850">
        <f t="shared" ca="1" si="59"/>
        <v>0</v>
      </c>
      <c r="X832" s="850">
        <f t="shared" ca="1" si="59"/>
        <v>0</v>
      </c>
      <c r="Y832" s="850">
        <f t="shared" ca="1" si="59"/>
        <v>0</v>
      </c>
      <c r="Z832" s="850">
        <f t="shared" ca="1" si="59"/>
        <v>0</v>
      </c>
      <c r="AA832" s="850">
        <f t="shared" ca="1" si="59"/>
        <v>0</v>
      </c>
      <c r="AB832" s="850">
        <f t="shared" ca="1" si="59"/>
        <v>0</v>
      </c>
      <c r="AC832" s="850">
        <f t="shared" ca="1" si="59"/>
        <v>0</v>
      </c>
      <c r="AD832" s="850">
        <f t="shared" ca="1" si="59"/>
        <v>0</v>
      </c>
      <c r="AE832" s="850">
        <f t="shared" ca="1" si="59"/>
        <v>0</v>
      </c>
      <c r="AF832" s="850">
        <f t="shared" ca="1" si="59"/>
        <v>0</v>
      </c>
      <c r="AG832" s="850">
        <f t="shared" ca="1" si="59"/>
        <v>0</v>
      </c>
      <c r="AH832" s="850">
        <f t="shared" ca="1" si="59"/>
        <v>0</v>
      </c>
      <c r="AI832" s="850">
        <f t="shared" ca="1" si="59"/>
        <v>0</v>
      </c>
      <c r="AJ832" s="850">
        <f t="shared" ca="1" si="59"/>
        <v>14380754.356433569</v>
      </c>
      <c r="AK832" s="850">
        <f t="shared" ca="1" si="59"/>
        <v>0</v>
      </c>
      <c r="AL832" s="850">
        <f t="shared" ca="1" si="59"/>
        <v>0</v>
      </c>
      <c r="AM832" s="850">
        <f t="shared" ca="1" si="59"/>
        <v>0</v>
      </c>
      <c r="AN832" s="850">
        <f t="shared" ca="1" si="59"/>
        <v>0</v>
      </c>
      <c r="AO832" s="850">
        <f t="shared" ca="1" si="59"/>
        <v>0</v>
      </c>
      <c r="AP832" s="850">
        <f t="shared" ca="1" si="59"/>
        <v>0</v>
      </c>
      <c r="AQ832" s="850">
        <f t="shared" ca="1" si="59"/>
        <v>0</v>
      </c>
      <c r="AR832" s="850">
        <f t="shared" ca="1" si="59"/>
        <v>0</v>
      </c>
      <c r="AS832" s="850">
        <f t="shared" ca="1" si="59"/>
        <v>0</v>
      </c>
      <c r="AT832" s="850">
        <f t="shared" ca="1" si="59"/>
        <v>0</v>
      </c>
      <c r="AU832" s="850">
        <f t="shared" ca="1" si="59"/>
        <v>0</v>
      </c>
      <c r="AW832" s="201"/>
    </row>
    <row r="833" spans="1:49" s="893" customFormat="1">
      <c r="A833" s="201"/>
      <c r="B833" s="201"/>
      <c r="C833" s="836" t="s">
        <v>260</v>
      </c>
      <c r="D833" s="201" t="s">
        <v>926</v>
      </c>
      <c r="E833" s="201" t="s">
        <v>64</v>
      </c>
      <c r="F833" s="201"/>
      <c r="G833" s="201"/>
      <c r="H833" s="201"/>
      <c r="I833" s="201"/>
      <c r="J833" s="201"/>
      <c r="K833" s="201"/>
      <c r="L833" s="201"/>
      <c r="M833" s="201"/>
      <c r="N833" s="201"/>
      <c r="O833" s="201"/>
      <c r="P833" s="201"/>
      <c r="Q833" s="201"/>
      <c r="R833" s="201"/>
      <c r="S833" s="201"/>
      <c r="T833" s="201"/>
      <c r="U833" s="201"/>
      <c r="V833" s="201"/>
      <c r="W833" s="201"/>
      <c r="X833" s="201"/>
      <c r="Y833" s="201"/>
      <c r="Z833" s="201"/>
      <c r="AA833" s="201"/>
      <c r="AB833" s="201"/>
      <c r="AC833" s="201"/>
      <c r="AD833" s="201"/>
      <c r="AE833" s="201"/>
      <c r="AF833" s="201"/>
      <c r="AG833" s="201"/>
      <c r="AH833" s="201"/>
      <c r="AI833" s="201"/>
      <c r="AJ833" s="201"/>
      <c r="AK833" s="201"/>
      <c r="AL833" s="201"/>
      <c r="AM833" s="201"/>
      <c r="AN833" s="201"/>
      <c r="AO833" s="201"/>
      <c r="AP833" s="201"/>
      <c r="AQ833" s="201"/>
      <c r="AR833" s="201"/>
      <c r="AS833" s="201"/>
      <c r="AT833" s="201"/>
      <c r="AU833" s="201"/>
      <c r="AW833" s="201"/>
    </row>
    <row r="834" spans="1:49" s="893" customFormat="1">
      <c r="A834" s="201"/>
      <c r="B834" s="885">
        <v>0</v>
      </c>
      <c r="C834" s="850">
        <f t="array" aca="1" ref="C834:C874" ca="1">TRANSPOSE(G832:AU832)</f>
        <v>0</v>
      </c>
      <c r="D834" s="923">
        <f>IF(B834+SUMIF('PAINEL DE CONTROLE'!$B$97:$B$107,$B$832,'PAINEL DE CONTROLE'!$F$97:$F$107)&gt;'PAINEL DE CONTROLE'!$D$6,'PAINEL DE CONTROLE'!$D$6-B834,SUMIF('PAINEL DE CONTROLE'!$B$97:$B$107,$B$832,'PAINEL DE CONTROLE'!$F$97:$F$107))</f>
        <v>14</v>
      </c>
      <c r="E834" s="923">
        <f>'PAINEL DE CONTROLE'!$D$8</f>
        <v>1</v>
      </c>
      <c r="F834" s="201"/>
      <c r="G834" s="803">
        <f ca="1">IFERROR(IF(OR(G$4&lt;$B834,(G$4-$B834)&lt;$E834),0,IF((SUM($F834:F834)+($C834/$D834))&gt;$C834,$C834-SUM($F834:F834),($C834-SUM($F834:F834))/($D834-(G$4-$E834)+$B834))),0)</f>
        <v>0</v>
      </c>
      <c r="H834" s="803">
        <f ca="1">IFERROR(IF(OR(H$4&lt;$B834,(H$4-$B834)&lt;$E834),0,IF((SUM($F834:G834)+($C834/$D834))&gt;$C834,$C834-SUM($F834:G834),($C834-SUM($F834:G834))/($D834-(H$4-$E834)+$B834))),0)</f>
        <v>0</v>
      </c>
      <c r="I834" s="803">
        <f ca="1">IFERROR(IF(OR(I$4&lt;$B834,(I$4-$B834)&lt;$E834),0,IF((SUM($F834:H834)+($C834/$D834))&gt;$C834,$C834-SUM($F834:H834),($C834-SUM($F834:H834))/($D834-(I$4-$E834)+$B834))),0)</f>
        <v>0</v>
      </c>
      <c r="J834" s="803">
        <f ca="1">IFERROR(IF(OR(J$4&lt;$B834,(J$4-$B834)&lt;$E834),0,IF((SUM($F834:I834)+($C834/$D834))&gt;$C834,$C834-SUM($F834:I834),($C834-SUM($F834:I834))/($D834-(J$4-$E834)+$B834))),0)</f>
        <v>0</v>
      </c>
      <c r="K834" s="803">
        <f ca="1">IFERROR(IF(OR(K$4&lt;$B834,(K$4-$B834)&lt;$E834),0,IF((SUM($F834:J834)+($C834/$D834))&gt;$C834,$C834-SUM($F834:J834),($C834-SUM($F834:J834))/($D834-(K$4-$E834)+$B834))),0)</f>
        <v>0</v>
      </c>
      <c r="L834" s="803">
        <f ca="1">IFERROR(IF(OR(L$4&lt;$B834,(L$4-$B834)&lt;$E834),0,IF((SUM($F834:K834)+($C834/$D834))&gt;$C834,$C834-SUM($F834:K834),($C834-SUM($F834:K834))/($D834-(L$4-$E834)+$B834))),0)</f>
        <v>0</v>
      </c>
      <c r="M834" s="803">
        <f ca="1">IFERROR(IF(OR(M$4&lt;$B834,(M$4-$B834)&lt;$E834),0,IF((SUM($F834:L834)+($C834/$D834))&gt;$C834,$C834-SUM($F834:L834),($C834-SUM($F834:L834))/($D834-(M$4-$E834)+$B834))),0)</f>
        <v>0</v>
      </c>
      <c r="N834" s="803">
        <f ca="1">IFERROR(IF(OR(N$4&lt;$B834,(N$4-$B834)&lt;$E834),0,IF((SUM($F834:M834)+($C834/$D834))&gt;$C834,$C834-SUM($F834:M834),($C834-SUM($F834:M834))/($D834-(N$4-$E834)+$B834))),0)</f>
        <v>0</v>
      </c>
      <c r="O834" s="803">
        <f ca="1">IFERROR(IF(OR(O$4&lt;$B834,(O$4-$B834)&lt;$E834),0,IF((SUM($F834:N834)+($C834/$D834))&gt;$C834,$C834-SUM($F834:N834),($C834-SUM($F834:N834))/($D834-(O$4-$E834)+$B834))),0)</f>
        <v>0</v>
      </c>
      <c r="P834" s="803">
        <f ca="1">IFERROR(IF(OR(P$4&lt;$B834,(P$4-$B834)&lt;$E834),0,IF((SUM($F834:O834)+($C834/$D834))&gt;$C834,$C834-SUM($F834:O834),($C834-SUM($F834:O834))/($D834-(P$4-$E834)+$B834))),0)</f>
        <v>0</v>
      </c>
      <c r="Q834" s="803">
        <f ca="1">IFERROR(IF(OR(Q$4&lt;$B834,(Q$4-$B834)&lt;$E834),0,IF((SUM($F834:P834)+($C834/$D834))&gt;$C834,$C834-SUM($F834:P834),($C834-SUM($F834:P834))/($D834-(Q$4-$E834)+$B834))),0)</f>
        <v>0</v>
      </c>
      <c r="R834" s="803">
        <f ca="1">IFERROR(IF(OR(R$4&lt;$B834,(R$4-$B834)&lt;$E834),0,IF((SUM($F834:Q834)+($C834/$D834))&gt;$C834,$C834-SUM($F834:Q834),($C834-SUM($F834:Q834))/($D834-(R$4-$E834)+$B834))),0)</f>
        <v>0</v>
      </c>
      <c r="S834" s="803">
        <f ca="1">IFERROR(IF(OR(S$4&lt;$B834,(S$4-$B834)&lt;$E834),0,IF((SUM($F834:R834)+($C834/$D834))&gt;$C834,$C834-SUM($F834:R834),($C834-SUM($F834:R834))/($D834-(S$4-$E834)+$B834))),0)</f>
        <v>0</v>
      </c>
      <c r="T834" s="803">
        <f ca="1">IFERROR(IF(OR(T$4&lt;$B834,(T$4-$B834)&lt;$E834),0,IF((SUM($F834:S834)+($C834/$D834))&gt;$C834,$C834-SUM($F834:S834),($C834-SUM($F834:S834))/($D834-(T$4-$E834)+$B834))),0)</f>
        <v>0</v>
      </c>
      <c r="U834" s="803">
        <f ca="1">IFERROR(IF(OR(U$4&lt;$B834,(U$4-$B834)&lt;$E834),0,IF((SUM($F834:T834)+($C834/$D834))&gt;$C834,$C834-SUM($F834:T834),($C834-SUM($F834:T834))/($D834-(U$4-$E834)+$B834))),0)</f>
        <v>0</v>
      </c>
      <c r="V834" s="803">
        <f ca="1">IFERROR(IF(OR(V$4&lt;$B834,(V$4-$B834)&lt;$E834),0,IF((SUM($F834:U834)+($C834/$D834))&gt;$C834,$C834-SUM($F834:U834),($C834-SUM($F834:U834))/($D834-(V$4-$E834)+$B834))),0)</f>
        <v>0</v>
      </c>
      <c r="W834" s="803">
        <f ca="1">IFERROR(IF(OR(W$4&lt;$B834,(W$4-$B834)&lt;$E834),0,IF((SUM($F834:V834)+($C834/$D834))&gt;$C834,$C834-SUM($F834:V834),($C834-SUM($F834:V834))/($D834-(W$4-$E834)+$B834))),0)</f>
        <v>0</v>
      </c>
      <c r="X834" s="803">
        <f ca="1">IFERROR(IF(OR(X$4&lt;$B834,(X$4-$B834)&lt;$E834),0,IF((SUM($F834:W834)+($C834/$D834))&gt;$C834,$C834-SUM($F834:W834),($C834-SUM($F834:W834))/($D834-(X$4-$E834)+$B834))),0)</f>
        <v>0</v>
      </c>
      <c r="Y834" s="803">
        <f ca="1">IFERROR(IF(OR(Y$4&lt;$B834,(Y$4-$B834)&lt;$E834),0,IF((SUM($F834:X834)+($C834/$D834))&gt;$C834,$C834-SUM($F834:X834),($C834-SUM($F834:X834))/($D834-(Y$4-$E834)+$B834))),0)</f>
        <v>0</v>
      </c>
      <c r="Z834" s="803">
        <f ca="1">IFERROR(IF(OR(Z$4&lt;$B834,(Z$4-$B834)&lt;$E834),0,IF((SUM($F834:Y834)+($C834/$D834))&gt;$C834,$C834-SUM($F834:Y834),($C834-SUM($F834:Y834))/($D834-(Z$4-$E834)+$B834))),0)</f>
        <v>0</v>
      </c>
      <c r="AA834" s="803">
        <f ca="1">IFERROR(IF(OR(AA$4&lt;$B834,(AA$4-$B834)&lt;$E834),0,IF((SUM($F834:Z834)+($C834/$D834))&gt;$C834,$C834-SUM($F834:Z834),($C834-SUM($F834:Z834))/($D834-(AA$4-$E834)+$B834))),0)</f>
        <v>0</v>
      </c>
      <c r="AB834" s="803">
        <f ca="1">IFERROR(IF(OR(AB$4&lt;$B834,(AB$4-$B834)&lt;$E834),0,IF((SUM($F834:AA834)+($C834/$D834))&gt;$C834,$C834-SUM($F834:AA834),($C834-SUM($F834:AA834))/($D834-(AB$4-$E834)+$B834))),0)</f>
        <v>0</v>
      </c>
      <c r="AC834" s="803">
        <f ca="1">IFERROR(IF(OR(AC$4&lt;$B834,(AC$4-$B834)&lt;$E834),0,IF((SUM($F834:AB834)+($C834/$D834))&gt;$C834,$C834-SUM($F834:AB834),($C834-SUM($F834:AB834))/($D834-(AC$4-$E834)+$B834))),0)</f>
        <v>0</v>
      </c>
      <c r="AD834" s="803">
        <f ca="1">IFERROR(IF(OR(AD$4&lt;$B834,(AD$4-$B834)&lt;$E834),0,IF((SUM($F834:AC834)+($C834/$D834))&gt;$C834,$C834-SUM($F834:AC834),($C834-SUM($F834:AC834))/($D834-(AD$4-$E834)+$B834))),0)</f>
        <v>0</v>
      </c>
      <c r="AE834" s="803">
        <f ca="1">IFERROR(IF(OR(AE$4&lt;$B834,(AE$4-$B834)&lt;$E834),0,IF((SUM($F834:AD834)+($C834/$D834))&gt;$C834,$C834-SUM($F834:AD834),($C834-SUM($F834:AD834))/($D834-(AE$4-$E834)+$B834))),0)</f>
        <v>0</v>
      </c>
      <c r="AF834" s="803">
        <f ca="1">IFERROR(IF(OR(AF$4&lt;$B834,(AF$4-$B834)&lt;$E834),0,IF((SUM($F834:AE834)+($C834/$D834))&gt;$C834,$C834-SUM($F834:AE834),($C834-SUM($F834:AE834))/($D834-(AF$4-$E834)+$B834))),0)</f>
        <v>0</v>
      </c>
      <c r="AG834" s="803">
        <f ca="1">IFERROR(IF(OR(AG$4&lt;$B834,(AG$4-$B834)&lt;$E834),0,IF((SUM($F834:AF834)+($C834/$D834))&gt;$C834,$C834-SUM($F834:AF834),($C834-SUM($F834:AF834))/($D834-(AG$4-$E834)+$B834))),0)</f>
        <v>0</v>
      </c>
      <c r="AH834" s="803">
        <f ca="1">IFERROR(IF(OR(AH$4&lt;$B834,(AH$4-$B834)&lt;$E834),0,IF((SUM($F834:AG834)+($C834/$D834))&gt;$C834,$C834-SUM($F834:AG834),($C834-SUM($F834:AG834))/($D834-(AH$4-$E834)+$B834))),0)</f>
        <v>0</v>
      </c>
      <c r="AI834" s="803">
        <f ca="1">IFERROR(IF(OR(AI$4&lt;$B834,(AI$4-$B834)&lt;$E834),0,IF((SUM($F834:AH834)+($C834/$D834))&gt;$C834,$C834-SUM($F834:AH834),($C834-SUM($F834:AH834))/($D834-(AI$4-$E834)+$B834))),0)</f>
        <v>0</v>
      </c>
      <c r="AJ834" s="803">
        <f ca="1">IFERROR(IF(OR(AJ$4&lt;$B834,(AJ$4-$B834)&lt;$E834),0,IF((SUM($F834:AI834)+($C834/$D834))&gt;$C834,$C834-SUM($F834:AI834),($C834-SUM($F834:AI834))/($D834-(AJ$4-$E834)+$B834))),0)</f>
        <v>0</v>
      </c>
      <c r="AK834" s="803">
        <f ca="1">IFERROR(IF(OR(AK$4&lt;$B834,(AK$4-$B834)&lt;$E834),0,IF((SUM($F834:AJ834)+($C834/$D834))&gt;$C834,$C834-SUM($F834:AJ834),($C834-SUM($F834:AJ834))/($D834-(AK$4-$E834)+$B834))),0)</f>
        <v>0</v>
      </c>
      <c r="AL834" s="803">
        <f ca="1">IFERROR(IF(OR(AL$4&lt;$B834,(AL$4-$B834)&lt;$E834),0,IF((SUM($F834:AK834)+($C834/$D834))&gt;$C834,$C834-SUM($F834:AK834),($C834-SUM($F834:AK834))/($D834-(AL$4-$E834)+$B834))),0)</f>
        <v>0</v>
      </c>
      <c r="AM834" s="803">
        <f ca="1">IFERROR(IF(OR(AM$4&lt;$B834,(AM$4-$B834)&lt;$E834),0,IF((SUM($F834:AL834)+($C834/$D834))&gt;$C834,$C834-SUM($F834:AL834),($C834-SUM($F834:AL834))/($D834-(AM$4-$E834)+$B834))),0)</f>
        <v>0</v>
      </c>
      <c r="AN834" s="803">
        <f ca="1">IFERROR(IF(OR(AN$4&lt;$B834,(AN$4-$B834)&lt;$E834),0,IF((SUM($F834:AM834)+($C834/$D834))&gt;$C834,$C834-SUM($F834:AM834),($C834-SUM($F834:AM834))/($D834-(AN$4-$E834)+$B834))),0)</f>
        <v>0</v>
      </c>
      <c r="AO834" s="803">
        <f ca="1">IFERROR(IF(OR(AO$4&lt;$B834,(AO$4-$B834)&lt;$E834),0,IF((SUM($F834:AN834)+($C834/$D834))&gt;$C834,$C834-SUM($F834:AN834),($C834-SUM($F834:AN834))/($D834-(AO$4-$E834)+$B834))),0)</f>
        <v>0</v>
      </c>
      <c r="AP834" s="803">
        <f ca="1">IFERROR(IF(OR(AP$4&lt;$B834,(AP$4-$B834)&lt;$E834),0,IF((SUM($F834:AO834)+($C834/$D834))&gt;$C834,$C834-SUM($F834:AO834),($C834-SUM($F834:AO834))/($D834-(AP$4-$E834)+$B834))),0)</f>
        <v>0</v>
      </c>
      <c r="AQ834" s="803">
        <f ca="1">IFERROR(IF(OR(AQ$4&lt;$B834,(AQ$4-$B834)&lt;$E834),0,IF((SUM($F834:AP834)+($C834/$D834))&gt;$C834,$C834-SUM($F834:AP834),($C834-SUM($F834:AP834))/($D834-(AQ$4-$E834)+$B834))),0)</f>
        <v>0</v>
      </c>
      <c r="AR834" s="803">
        <f ca="1">IFERROR(IF(OR(AR$4&lt;$B834,(AR$4-$B834)&lt;$E834),0,IF((SUM($F834:AQ834)+($C834/$D834))&gt;$C834,$C834-SUM($F834:AQ834),($C834-SUM($F834:AQ834))/($D834-(AR$4-$E834)+$B834))),0)</f>
        <v>0</v>
      </c>
      <c r="AS834" s="803">
        <f ca="1">IFERROR(IF(OR(AS$4&lt;$B834,(AS$4-$B834)&lt;$E834),0,IF((SUM($F834:AR834)+($C834/$D834))&gt;$C834,$C834-SUM($F834:AR834),($C834-SUM($F834:AR834))/($D834-(AS$4-$E834)+$B834))),0)</f>
        <v>0</v>
      </c>
      <c r="AT834" s="803">
        <f ca="1">IFERROR(IF(OR(AT$4&lt;$B834,(AT$4-$B834)&lt;$E834),0,IF((SUM($F834:AS834)+($C834/$D834))&gt;$C834,$C834-SUM($F834:AS834),($C834-SUM($F834:AS834))/($D834-(AT$4-$E834)+$B834))),0)</f>
        <v>0</v>
      </c>
      <c r="AU834" s="803">
        <f ca="1">IFERROR(IF(OR(AU$4&lt;$B834,(AU$4-$B834)&lt;$E834),0,IF((SUM($F834:AT834)+($C834/$D834))&gt;$C834,$C834-SUM($F834:AT834),($C834-SUM($F834:AT834))/($D834-(AU$4-$E834)+$B834))),0)</f>
        <v>0</v>
      </c>
      <c r="AW834" s="201"/>
    </row>
    <row r="835" spans="1:49" s="893" customFormat="1">
      <c r="A835" s="201"/>
      <c r="B835" s="885">
        <f>IF((B834+1)&gt;'PAINEL DE CONTROLE'!$D$6,'PAINEL DE CONTROLE'!$D$6,(B834+1))</f>
        <v>1</v>
      </c>
      <c r="C835" s="850">
        <f ca="1"/>
        <v>16567689.350729918</v>
      </c>
      <c r="D835" s="923">
        <f>IF(B835+SUMIF('PAINEL DE CONTROLE'!$B$97:$B$107,$B$832,'PAINEL DE CONTROLE'!$F$97:$F$107)&gt;'PAINEL DE CONTROLE'!$D$6,'PAINEL DE CONTROLE'!$D$6-B835,SUMIF('PAINEL DE CONTROLE'!$B$97:$B$107,$B$832,'PAINEL DE CONTROLE'!$F$97:$F$107))</f>
        <v>14</v>
      </c>
      <c r="E835" s="923">
        <f>'PAINEL DE CONTROLE'!$D$8</f>
        <v>1</v>
      </c>
      <c r="F835" s="201"/>
      <c r="G835" s="803">
        <f ca="1">IFERROR(IF(OR(G$4&lt;$B835,(G$4-$B835)&lt;$E835),0,IF((SUM($F835:F835)+($C835/$D835))&gt;$C835,$C835-SUM($F835:F835),($C835-SUM($F835:F835))/($D835-(G$4-$E835)+$B835))),0)</f>
        <v>0</v>
      </c>
      <c r="H835" s="803">
        <f ca="1">IFERROR(IF(OR(H$4&lt;$B835,(H$4-$B835)&lt;$E835),0,IF((SUM($F835:G835)+($C835/$D835))&gt;$C835,$C835-SUM($F835:G835),($C835-SUM($F835:G835))/($D835-(H$4-$E835)+$B835))),0)</f>
        <v>0</v>
      </c>
      <c r="I835" s="803">
        <f ca="1">IFERROR(IF(OR(I$4&lt;$B835,(I$4-$B835)&lt;$E835),0,IF((SUM($F835:H835)+($C835/$D835))&gt;$C835,$C835-SUM($F835:H835),($C835-SUM($F835:H835))/($D835-(I$4-$E835)+$B835))),0)</f>
        <v>1183406.3821949943</v>
      </c>
      <c r="J835" s="803">
        <f ca="1">IFERROR(IF(OR(J$4&lt;$B835,(J$4-$B835)&lt;$E835),0,IF((SUM($F835:I835)+($C835/$D835))&gt;$C835,$C835-SUM($F835:I835),($C835-SUM($F835:I835))/($D835-(J$4-$E835)+$B835))),0)</f>
        <v>1183406.3821949943</v>
      </c>
      <c r="K835" s="803">
        <f ca="1">IFERROR(IF(OR(K$4&lt;$B835,(K$4-$B835)&lt;$E835),0,IF((SUM($F835:J835)+($C835/$D835))&gt;$C835,$C835-SUM($F835:J835),($C835-SUM($F835:J835))/($D835-(K$4-$E835)+$B835))),0)</f>
        <v>1183406.3821949943</v>
      </c>
      <c r="L835" s="803">
        <f ca="1">IFERROR(IF(OR(L$4&lt;$B835,(L$4-$B835)&lt;$E835),0,IF((SUM($F835:K835)+($C835/$D835))&gt;$C835,$C835-SUM($F835:K835),($C835-SUM($F835:K835))/($D835-(L$4-$E835)+$B835))),0)</f>
        <v>1183406.3821949943</v>
      </c>
      <c r="M835" s="803">
        <f ca="1">IFERROR(IF(OR(M$4&lt;$B835,(M$4-$B835)&lt;$E835),0,IF((SUM($F835:L835)+($C835/$D835))&gt;$C835,$C835-SUM($F835:L835),($C835-SUM($F835:L835))/($D835-(M$4-$E835)+$B835))),0)</f>
        <v>1183406.382194994</v>
      </c>
      <c r="N835" s="803">
        <f ca="1">IFERROR(IF(OR(N$4&lt;$B835,(N$4-$B835)&lt;$E835),0,IF((SUM($F835:M835)+($C835/$D835))&gt;$C835,$C835-SUM($F835:M835),($C835-SUM($F835:M835))/($D835-(N$4-$E835)+$B835))),0)</f>
        <v>1183406.3821949943</v>
      </c>
      <c r="O835" s="803">
        <f ca="1">IFERROR(IF(OR(O$4&lt;$B835,(O$4-$B835)&lt;$E835),0,IF((SUM($F835:N835)+($C835/$D835))&gt;$C835,$C835-SUM($F835:N835),($C835-SUM($F835:N835))/($D835-(O$4-$E835)+$B835))),0)</f>
        <v>1183406.382194994</v>
      </c>
      <c r="P835" s="803">
        <f ca="1">IFERROR(IF(OR(P$4&lt;$B835,(P$4-$B835)&lt;$E835),0,IF((SUM($F835:O835)+($C835/$D835))&gt;$C835,$C835-SUM($F835:O835),($C835-SUM($F835:O835))/($D835-(P$4-$E835)+$B835))),0)</f>
        <v>1183406.3821949943</v>
      </c>
      <c r="Q835" s="803">
        <f ca="1">IFERROR(IF(OR(Q$4&lt;$B835,(Q$4-$B835)&lt;$E835),0,IF((SUM($F835:P835)+($C835/$D835))&gt;$C835,$C835-SUM($F835:P835),($C835-SUM($F835:P835))/($D835-(Q$4-$E835)+$B835))),0)</f>
        <v>1183406.382194994</v>
      </c>
      <c r="R835" s="803">
        <f ca="1">IFERROR(IF(OR(R$4&lt;$B835,(R$4-$B835)&lt;$E835),0,IF((SUM($F835:Q835)+($C835/$D835))&gt;$C835,$C835-SUM($F835:Q835),($C835-SUM($F835:Q835))/($D835-(R$4-$E835)+$B835))),0)</f>
        <v>1183406.382194994</v>
      </c>
      <c r="S835" s="803">
        <f ca="1">IFERROR(IF(OR(S$4&lt;$B835,(S$4-$B835)&lt;$E835),0,IF((SUM($F835:R835)+($C835/$D835))&gt;$C835,$C835-SUM($F835:R835),($C835-SUM($F835:R835))/($D835-(S$4-$E835)+$B835))),0)</f>
        <v>1183406.382194994</v>
      </c>
      <c r="T835" s="803">
        <f ca="1">IFERROR(IF(OR(T$4&lt;$B835,(T$4-$B835)&lt;$E835),0,IF((SUM($F835:S835)+($C835/$D835))&gt;$C835,$C835-SUM($F835:S835),($C835-SUM($F835:S835))/($D835-(T$4-$E835)+$B835))),0)</f>
        <v>1183406.382194994</v>
      </c>
      <c r="U835" s="803">
        <f ca="1">IFERROR(IF(OR(U$4&lt;$B835,(U$4-$B835)&lt;$E835),0,IF((SUM($F835:T835)+($C835/$D835))&gt;$C835,$C835-SUM($F835:T835),($C835-SUM($F835:T835))/($D835-(U$4-$E835)+$B835))),0)</f>
        <v>1183406.382194994</v>
      </c>
      <c r="V835" s="803">
        <f ca="1">IFERROR(IF(OR(V$4&lt;$B835,(V$4-$B835)&lt;$E835),0,IF((SUM($F835:U835)+($C835/$D835))&gt;$C835,$C835-SUM($F835:U835),($C835-SUM($F835:U835))/($D835-(V$4-$E835)+$B835))),0)</f>
        <v>1183406.382194994</v>
      </c>
      <c r="W835" s="803">
        <f ca="1">IFERROR(IF(OR(W$4&lt;$B835,(W$4-$B835)&lt;$E835),0,IF((SUM($F835:V835)+($C835/$D835))&gt;$C835,$C835-SUM($F835:V835),($C835-SUM($F835:V835))/($D835-(W$4-$E835)+$B835))),0)</f>
        <v>0</v>
      </c>
      <c r="X835" s="803">
        <f ca="1">IFERROR(IF(OR(X$4&lt;$B835,(X$4-$B835)&lt;$E835),0,IF((SUM($F835:W835)+($C835/$D835))&gt;$C835,$C835-SUM($F835:W835),($C835-SUM($F835:W835))/($D835-(X$4-$E835)+$B835))),0)</f>
        <v>0</v>
      </c>
      <c r="Y835" s="803">
        <f ca="1">IFERROR(IF(OR(Y$4&lt;$B835,(Y$4-$B835)&lt;$E835),0,IF((SUM($F835:X835)+($C835/$D835))&gt;$C835,$C835-SUM($F835:X835),($C835-SUM($F835:X835))/($D835-(Y$4-$E835)+$B835))),0)</f>
        <v>0</v>
      </c>
      <c r="Z835" s="803">
        <f ca="1">IFERROR(IF(OR(Z$4&lt;$B835,(Z$4-$B835)&lt;$E835),0,IF((SUM($F835:Y835)+($C835/$D835))&gt;$C835,$C835-SUM($F835:Y835),($C835-SUM($F835:Y835))/($D835-(Z$4-$E835)+$B835))),0)</f>
        <v>0</v>
      </c>
      <c r="AA835" s="803">
        <f ca="1">IFERROR(IF(OR(AA$4&lt;$B835,(AA$4-$B835)&lt;$E835),0,IF((SUM($F835:Z835)+($C835/$D835))&gt;$C835,$C835-SUM($F835:Z835),($C835-SUM($F835:Z835))/($D835-(AA$4-$E835)+$B835))),0)</f>
        <v>0</v>
      </c>
      <c r="AB835" s="803">
        <f ca="1">IFERROR(IF(OR(AB$4&lt;$B835,(AB$4-$B835)&lt;$E835),0,IF((SUM($F835:AA835)+($C835/$D835))&gt;$C835,$C835-SUM($F835:AA835),($C835-SUM($F835:AA835))/($D835-(AB$4-$E835)+$B835))),0)</f>
        <v>0</v>
      </c>
      <c r="AC835" s="803">
        <f ca="1">IFERROR(IF(OR(AC$4&lt;$B835,(AC$4-$B835)&lt;$E835),0,IF((SUM($F835:AB835)+($C835/$D835))&gt;$C835,$C835-SUM($F835:AB835),($C835-SUM($F835:AB835))/($D835-(AC$4-$E835)+$B835))),0)</f>
        <v>0</v>
      </c>
      <c r="AD835" s="803">
        <f ca="1">IFERROR(IF(OR(AD$4&lt;$B835,(AD$4-$B835)&lt;$E835),0,IF((SUM($F835:AC835)+($C835/$D835))&gt;$C835,$C835-SUM($F835:AC835),($C835-SUM($F835:AC835))/($D835-(AD$4-$E835)+$B835))),0)</f>
        <v>0</v>
      </c>
      <c r="AE835" s="803">
        <f ca="1">IFERROR(IF(OR(AE$4&lt;$B835,(AE$4-$B835)&lt;$E835),0,IF((SUM($F835:AD835)+($C835/$D835))&gt;$C835,$C835-SUM($F835:AD835),($C835-SUM($F835:AD835))/($D835-(AE$4-$E835)+$B835))),0)</f>
        <v>0</v>
      </c>
      <c r="AF835" s="803">
        <f ca="1">IFERROR(IF(OR(AF$4&lt;$B835,(AF$4-$B835)&lt;$E835),0,IF((SUM($F835:AE835)+($C835/$D835))&gt;$C835,$C835-SUM($F835:AE835),($C835-SUM($F835:AE835))/($D835-(AF$4-$E835)+$B835))),0)</f>
        <v>0</v>
      </c>
      <c r="AG835" s="803">
        <f ca="1">IFERROR(IF(OR(AG$4&lt;$B835,(AG$4-$B835)&lt;$E835),0,IF((SUM($F835:AF835)+($C835/$D835))&gt;$C835,$C835-SUM($F835:AF835),($C835-SUM($F835:AF835))/($D835-(AG$4-$E835)+$B835))),0)</f>
        <v>0</v>
      </c>
      <c r="AH835" s="803">
        <f ca="1">IFERROR(IF(OR(AH$4&lt;$B835,(AH$4-$B835)&lt;$E835),0,IF((SUM($F835:AG835)+($C835/$D835))&gt;$C835,$C835-SUM($F835:AG835),($C835-SUM($F835:AG835))/($D835-(AH$4-$E835)+$B835))),0)</f>
        <v>0</v>
      </c>
      <c r="AI835" s="803">
        <f ca="1">IFERROR(IF(OR(AI$4&lt;$B835,(AI$4-$B835)&lt;$E835),0,IF((SUM($F835:AH835)+($C835/$D835))&gt;$C835,$C835-SUM($F835:AH835),($C835-SUM($F835:AH835))/($D835-(AI$4-$E835)+$B835))),0)</f>
        <v>0</v>
      </c>
      <c r="AJ835" s="803">
        <f ca="1">IFERROR(IF(OR(AJ$4&lt;$B835,(AJ$4-$B835)&lt;$E835),0,IF((SUM($F835:AI835)+($C835/$D835))&gt;$C835,$C835-SUM($F835:AI835),($C835-SUM($F835:AI835))/($D835-(AJ$4-$E835)+$B835))),0)</f>
        <v>0</v>
      </c>
      <c r="AK835" s="803">
        <f ca="1">IFERROR(IF(OR(AK$4&lt;$B835,(AK$4-$B835)&lt;$E835),0,IF((SUM($F835:AJ835)+($C835/$D835))&gt;$C835,$C835-SUM($F835:AJ835),($C835-SUM($F835:AJ835))/($D835-(AK$4-$E835)+$B835))),0)</f>
        <v>0</v>
      </c>
      <c r="AL835" s="803">
        <f ca="1">IFERROR(IF(OR(AL$4&lt;$B835,(AL$4-$B835)&lt;$E835),0,IF((SUM($F835:AK835)+($C835/$D835))&gt;$C835,$C835-SUM($F835:AK835),($C835-SUM($F835:AK835))/($D835-(AL$4-$E835)+$B835))),0)</f>
        <v>0</v>
      </c>
      <c r="AM835" s="803">
        <f ca="1">IFERROR(IF(OR(AM$4&lt;$B835,(AM$4-$B835)&lt;$E835),0,IF((SUM($F835:AL835)+($C835/$D835))&gt;$C835,$C835-SUM($F835:AL835),($C835-SUM($F835:AL835))/($D835-(AM$4-$E835)+$B835))),0)</f>
        <v>0</v>
      </c>
      <c r="AN835" s="803">
        <f ca="1">IFERROR(IF(OR(AN$4&lt;$B835,(AN$4-$B835)&lt;$E835),0,IF((SUM($F835:AM835)+($C835/$D835))&gt;$C835,$C835-SUM($F835:AM835),($C835-SUM($F835:AM835))/($D835-(AN$4-$E835)+$B835))),0)</f>
        <v>0</v>
      </c>
      <c r="AO835" s="803">
        <f ca="1">IFERROR(IF(OR(AO$4&lt;$B835,(AO$4-$B835)&lt;$E835),0,IF((SUM($F835:AN835)+($C835/$D835))&gt;$C835,$C835-SUM($F835:AN835),($C835-SUM($F835:AN835))/($D835-(AO$4-$E835)+$B835))),0)</f>
        <v>0</v>
      </c>
      <c r="AP835" s="803">
        <f ca="1">IFERROR(IF(OR(AP$4&lt;$B835,(AP$4-$B835)&lt;$E835),0,IF((SUM($F835:AO835)+($C835/$D835))&gt;$C835,$C835-SUM($F835:AO835),($C835-SUM($F835:AO835))/($D835-(AP$4-$E835)+$B835))),0)</f>
        <v>0</v>
      </c>
      <c r="AQ835" s="803">
        <f ca="1">IFERROR(IF(OR(AQ$4&lt;$B835,(AQ$4-$B835)&lt;$E835),0,IF((SUM($F835:AP835)+($C835/$D835))&gt;$C835,$C835-SUM($F835:AP835),($C835-SUM($F835:AP835))/($D835-(AQ$4-$E835)+$B835))),0)</f>
        <v>0</v>
      </c>
      <c r="AR835" s="803">
        <f ca="1">IFERROR(IF(OR(AR$4&lt;$B835,(AR$4-$B835)&lt;$E835),0,IF((SUM($F835:AQ835)+($C835/$D835))&gt;$C835,$C835-SUM($F835:AQ835),($C835-SUM($F835:AQ835))/($D835-(AR$4-$E835)+$B835))),0)</f>
        <v>0</v>
      </c>
      <c r="AS835" s="803">
        <f ca="1">IFERROR(IF(OR(AS$4&lt;$B835,(AS$4-$B835)&lt;$E835),0,IF((SUM($F835:AR835)+($C835/$D835))&gt;$C835,$C835-SUM($F835:AR835),($C835-SUM($F835:AR835))/($D835-(AS$4-$E835)+$B835))),0)</f>
        <v>0</v>
      </c>
      <c r="AT835" s="803">
        <f ca="1">IFERROR(IF(OR(AT$4&lt;$B835,(AT$4-$B835)&lt;$E835),0,IF((SUM($F835:AS835)+($C835/$D835))&gt;$C835,$C835-SUM($F835:AS835),($C835-SUM($F835:AS835))/($D835-(AT$4-$E835)+$B835))),0)</f>
        <v>0</v>
      </c>
      <c r="AU835" s="803">
        <f ca="1">IFERROR(IF(OR(AU$4&lt;$B835,(AU$4-$B835)&lt;$E835),0,IF((SUM($F835:AT835)+($C835/$D835))&gt;$C835,$C835-SUM($F835:AT835),($C835-SUM($F835:AT835))/($D835-(AU$4-$E835)+$B835))),0)</f>
        <v>0</v>
      </c>
      <c r="AW835" s="201"/>
    </row>
    <row r="836" spans="1:49" s="893" customFormat="1">
      <c r="A836" s="201"/>
      <c r="B836" s="885">
        <f>IF((B835+1)&gt;'PAINEL DE CONTROLE'!$D$6,'PAINEL DE CONTROLE'!$D$6,(B835+1))</f>
        <v>2</v>
      </c>
      <c r="C836" s="850">
        <f ca="1"/>
        <v>0</v>
      </c>
      <c r="D836" s="923">
        <f>IF(B836+SUMIF('PAINEL DE CONTROLE'!$B$97:$B$107,$B$832,'PAINEL DE CONTROLE'!$F$97:$F$107)&gt;'PAINEL DE CONTROLE'!$D$6,'PAINEL DE CONTROLE'!$D$6-B836,SUMIF('PAINEL DE CONTROLE'!$B$97:$B$107,$B$832,'PAINEL DE CONTROLE'!$F$97:$F$107))</f>
        <v>14</v>
      </c>
      <c r="E836" s="923">
        <f>'PAINEL DE CONTROLE'!$D$8</f>
        <v>1</v>
      </c>
      <c r="F836" s="201"/>
      <c r="G836" s="803">
        <f ca="1">IFERROR(IF(OR(G$4&lt;$B836,(G$4-$B836)&lt;$E836),0,IF((SUM($F836:F836)+($C836/$D836))&gt;$C836,$C836-SUM($F836:F836),($C836-SUM($F836:F836))/($D836-(G$4-$E836)+$B836))),0)</f>
        <v>0</v>
      </c>
      <c r="H836" s="803">
        <f ca="1">IFERROR(IF(OR(H$4&lt;$B836,(H$4-$B836)&lt;$E836),0,IF((SUM($F836:G836)+($C836/$D836))&gt;$C836,$C836-SUM($F836:G836),($C836-SUM($F836:G836))/($D836-(H$4-$E836)+$B836))),0)</f>
        <v>0</v>
      </c>
      <c r="I836" s="803">
        <f ca="1">IFERROR(IF(OR(I$4&lt;$B836,(I$4-$B836)&lt;$E836),0,IF((SUM($F836:H836)+($C836/$D836))&gt;$C836,$C836-SUM($F836:H836),($C836-SUM($F836:H836))/($D836-(I$4-$E836)+$B836))),0)</f>
        <v>0</v>
      </c>
      <c r="J836" s="803">
        <f ca="1">IFERROR(IF(OR(J$4&lt;$B836,(J$4-$B836)&lt;$E836),0,IF((SUM($F836:I836)+($C836/$D836))&gt;$C836,$C836-SUM($F836:I836),($C836-SUM($F836:I836))/($D836-(J$4-$E836)+$B836))),0)</f>
        <v>0</v>
      </c>
      <c r="K836" s="803">
        <f ca="1">IFERROR(IF(OR(K$4&lt;$B836,(K$4-$B836)&lt;$E836),0,IF((SUM($F836:J836)+($C836/$D836))&gt;$C836,$C836-SUM($F836:J836),($C836-SUM($F836:J836))/($D836-(K$4-$E836)+$B836))),0)</f>
        <v>0</v>
      </c>
      <c r="L836" s="803">
        <f ca="1">IFERROR(IF(OR(L$4&lt;$B836,(L$4-$B836)&lt;$E836),0,IF((SUM($F836:K836)+($C836/$D836))&gt;$C836,$C836-SUM($F836:K836),($C836-SUM($F836:K836))/($D836-(L$4-$E836)+$B836))),0)</f>
        <v>0</v>
      </c>
      <c r="M836" s="803">
        <f ca="1">IFERROR(IF(OR(M$4&lt;$B836,(M$4-$B836)&lt;$E836),0,IF((SUM($F836:L836)+($C836/$D836))&gt;$C836,$C836-SUM($F836:L836),($C836-SUM($F836:L836))/($D836-(M$4-$E836)+$B836))),0)</f>
        <v>0</v>
      </c>
      <c r="N836" s="803">
        <f ca="1">IFERROR(IF(OR(N$4&lt;$B836,(N$4-$B836)&lt;$E836),0,IF((SUM($F836:M836)+($C836/$D836))&gt;$C836,$C836-SUM($F836:M836),($C836-SUM($F836:M836))/($D836-(N$4-$E836)+$B836))),0)</f>
        <v>0</v>
      </c>
      <c r="O836" s="803">
        <f ca="1">IFERROR(IF(OR(O$4&lt;$B836,(O$4-$B836)&lt;$E836),0,IF((SUM($F836:N836)+($C836/$D836))&gt;$C836,$C836-SUM($F836:N836),($C836-SUM($F836:N836))/($D836-(O$4-$E836)+$B836))),0)</f>
        <v>0</v>
      </c>
      <c r="P836" s="803">
        <f ca="1">IFERROR(IF(OR(P$4&lt;$B836,(P$4-$B836)&lt;$E836),0,IF((SUM($F836:O836)+($C836/$D836))&gt;$C836,$C836-SUM($F836:O836),($C836-SUM($F836:O836))/($D836-(P$4-$E836)+$B836))),0)</f>
        <v>0</v>
      </c>
      <c r="Q836" s="803">
        <f ca="1">IFERROR(IF(OR(Q$4&lt;$B836,(Q$4-$B836)&lt;$E836),0,IF((SUM($F836:P836)+($C836/$D836))&gt;$C836,$C836-SUM($F836:P836),($C836-SUM($F836:P836))/($D836-(Q$4-$E836)+$B836))),0)</f>
        <v>0</v>
      </c>
      <c r="R836" s="803">
        <f ca="1">IFERROR(IF(OR(R$4&lt;$B836,(R$4-$B836)&lt;$E836),0,IF((SUM($F836:Q836)+($C836/$D836))&gt;$C836,$C836-SUM($F836:Q836),($C836-SUM($F836:Q836))/($D836-(R$4-$E836)+$B836))),0)</f>
        <v>0</v>
      </c>
      <c r="S836" s="803">
        <f ca="1">IFERROR(IF(OR(S$4&lt;$B836,(S$4-$B836)&lt;$E836),0,IF((SUM($F836:R836)+($C836/$D836))&gt;$C836,$C836-SUM($F836:R836),($C836-SUM($F836:R836))/($D836-(S$4-$E836)+$B836))),0)</f>
        <v>0</v>
      </c>
      <c r="T836" s="803">
        <f ca="1">IFERROR(IF(OR(T$4&lt;$B836,(T$4-$B836)&lt;$E836),0,IF((SUM($F836:S836)+($C836/$D836))&gt;$C836,$C836-SUM($F836:S836),($C836-SUM($F836:S836))/($D836-(T$4-$E836)+$B836))),0)</f>
        <v>0</v>
      </c>
      <c r="U836" s="803">
        <f ca="1">IFERROR(IF(OR(U$4&lt;$B836,(U$4-$B836)&lt;$E836),0,IF((SUM($F836:T836)+($C836/$D836))&gt;$C836,$C836-SUM($F836:T836),($C836-SUM($F836:T836))/($D836-(U$4-$E836)+$B836))),0)</f>
        <v>0</v>
      </c>
      <c r="V836" s="803">
        <f ca="1">IFERROR(IF(OR(V$4&lt;$B836,(V$4-$B836)&lt;$E836),0,IF((SUM($F836:U836)+($C836/$D836))&gt;$C836,$C836-SUM($F836:U836),($C836-SUM($F836:U836))/($D836-(V$4-$E836)+$B836))),0)</f>
        <v>0</v>
      </c>
      <c r="W836" s="803">
        <f ca="1">IFERROR(IF(OR(W$4&lt;$B836,(W$4-$B836)&lt;$E836),0,IF((SUM($F836:V836)+($C836/$D836))&gt;$C836,$C836-SUM($F836:V836),($C836-SUM($F836:V836))/($D836-(W$4-$E836)+$B836))),0)</f>
        <v>0</v>
      </c>
      <c r="X836" s="803">
        <f ca="1">IFERROR(IF(OR(X$4&lt;$B836,(X$4-$B836)&lt;$E836),0,IF((SUM($F836:W836)+($C836/$D836))&gt;$C836,$C836-SUM($F836:W836),($C836-SUM($F836:W836))/($D836-(X$4-$E836)+$B836))),0)</f>
        <v>0</v>
      </c>
      <c r="Y836" s="803">
        <f ca="1">IFERROR(IF(OR(Y$4&lt;$B836,(Y$4-$B836)&lt;$E836),0,IF((SUM($F836:X836)+($C836/$D836))&gt;$C836,$C836-SUM($F836:X836),($C836-SUM($F836:X836))/($D836-(Y$4-$E836)+$B836))),0)</f>
        <v>0</v>
      </c>
      <c r="Z836" s="803">
        <f ca="1">IFERROR(IF(OR(Z$4&lt;$B836,(Z$4-$B836)&lt;$E836),0,IF((SUM($F836:Y836)+($C836/$D836))&gt;$C836,$C836-SUM($F836:Y836),($C836-SUM($F836:Y836))/($D836-(Z$4-$E836)+$B836))),0)</f>
        <v>0</v>
      </c>
      <c r="AA836" s="803">
        <f ca="1">IFERROR(IF(OR(AA$4&lt;$B836,(AA$4-$B836)&lt;$E836),0,IF((SUM($F836:Z836)+($C836/$D836))&gt;$C836,$C836-SUM($F836:Z836),($C836-SUM($F836:Z836))/($D836-(AA$4-$E836)+$B836))),0)</f>
        <v>0</v>
      </c>
      <c r="AB836" s="803">
        <f ca="1">IFERROR(IF(OR(AB$4&lt;$B836,(AB$4-$B836)&lt;$E836),0,IF((SUM($F836:AA836)+($C836/$D836))&gt;$C836,$C836-SUM($F836:AA836),($C836-SUM($F836:AA836))/($D836-(AB$4-$E836)+$B836))),0)</f>
        <v>0</v>
      </c>
      <c r="AC836" s="803">
        <f ca="1">IFERROR(IF(OR(AC$4&lt;$B836,(AC$4-$B836)&lt;$E836),0,IF((SUM($F836:AB836)+($C836/$D836))&gt;$C836,$C836-SUM($F836:AB836),($C836-SUM($F836:AB836))/($D836-(AC$4-$E836)+$B836))),0)</f>
        <v>0</v>
      </c>
      <c r="AD836" s="803">
        <f ca="1">IFERROR(IF(OR(AD$4&lt;$B836,(AD$4-$B836)&lt;$E836),0,IF((SUM($F836:AC836)+($C836/$D836))&gt;$C836,$C836-SUM($F836:AC836),($C836-SUM($F836:AC836))/($D836-(AD$4-$E836)+$B836))),0)</f>
        <v>0</v>
      </c>
      <c r="AE836" s="803">
        <f ca="1">IFERROR(IF(OR(AE$4&lt;$B836,(AE$4-$B836)&lt;$E836),0,IF((SUM($F836:AD836)+($C836/$D836))&gt;$C836,$C836-SUM($F836:AD836),($C836-SUM($F836:AD836))/($D836-(AE$4-$E836)+$B836))),0)</f>
        <v>0</v>
      </c>
      <c r="AF836" s="803">
        <f ca="1">IFERROR(IF(OR(AF$4&lt;$B836,(AF$4-$B836)&lt;$E836),0,IF((SUM($F836:AE836)+($C836/$D836))&gt;$C836,$C836-SUM($F836:AE836),($C836-SUM($F836:AE836))/($D836-(AF$4-$E836)+$B836))),0)</f>
        <v>0</v>
      </c>
      <c r="AG836" s="803">
        <f ca="1">IFERROR(IF(OR(AG$4&lt;$B836,(AG$4-$B836)&lt;$E836),0,IF((SUM($F836:AF836)+($C836/$D836))&gt;$C836,$C836-SUM($F836:AF836),($C836-SUM($F836:AF836))/($D836-(AG$4-$E836)+$B836))),0)</f>
        <v>0</v>
      </c>
      <c r="AH836" s="803">
        <f ca="1">IFERROR(IF(OR(AH$4&lt;$B836,(AH$4-$B836)&lt;$E836),0,IF((SUM($F836:AG836)+($C836/$D836))&gt;$C836,$C836-SUM($F836:AG836),($C836-SUM($F836:AG836))/($D836-(AH$4-$E836)+$B836))),0)</f>
        <v>0</v>
      </c>
      <c r="AI836" s="803">
        <f ca="1">IFERROR(IF(OR(AI$4&lt;$B836,(AI$4-$B836)&lt;$E836),0,IF((SUM($F836:AH836)+($C836/$D836))&gt;$C836,$C836-SUM($F836:AH836),($C836-SUM($F836:AH836))/($D836-(AI$4-$E836)+$B836))),0)</f>
        <v>0</v>
      </c>
      <c r="AJ836" s="803">
        <f ca="1">IFERROR(IF(OR(AJ$4&lt;$B836,(AJ$4-$B836)&lt;$E836),0,IF((SUM($F836:AI836)+($C836/$D836))&gt;$C836,$C836-SUM($F836:AI836),($C836-SUM($F836:AI836))/($D836-(AJ$4-$E836)+$B836))),0)</f>
        <v>0</v>
      </c>
      <c r="AK836" s="803">
        <f ca="1">IFERROR(IF(OR(AK$4&lt;$B836,(AK$4-$B836)&lt;$E836),0,IF((SUM($F836:AJ836)+($C836/$D836))&gt;$C836,$C836-SUM($F836:AJ836),($C836-SUM($F836:AJ836))/($D836-(AK$4-$E836)+$B836))),0)</f>
        <v>0</v>
      </c>
      <c r="AL836" s="803">
        <f ca="1">IFERROR(IF(OR(AL$4&lt;$B836,(AL$4-$B836)&lt;$E836),0,IF((SUM($F836:AK836)+($C836/$D836))&gt;$C836,$C836-SUM($F836:AK836),($C836-SUM($F836:AK836))/($D836-(AL$4-$E836)+$B836))),0)</f>
        <v>0</v>
      </c>
      <c r="AM836" s="803">
        <f ca="1">IFERROR(IF(OR(AM$4&lt;$B836,(AM$4-$B836)&lt;$E836),0,IF((SUM($F836:AL836)+($C836/$D836))&gt;$C836,$C836-SUM($F836:AL836),($C836-SUM($F836:AL836))/($D836-(AM$4-$E836)+$B836))),0)</f>
        <v>0</v>
      </c>
      <c r="AN836" s="803">
        <f ca="1">IFERROR(IF(OR(AN$4&lt;$B836,(AN$4-$B836)&lt;$E836),0,IF((SUM($F836:AM836)+($C836/$D836))&gt;$C836,$C836-SUM($F836:AM836),($C836-SUM($F836:AM836))/($D836-(AN$4-$E836)+$B836))),0)</f>
        <v>0</v>
      </c>
      <c r="AO836" s="803">
        <f ca="1">IFERROR(IF(OR(AO$4&lt;$B836,(AO$4-$B836)&lt;$E836),0,IF((SUM($F836:AN836)+($C836/$D836))&gt;$C836,$C836-SUM($F836:AN836),($C836-SUM($F836:AN836))/($D836-(AO$4-$E836)+$B836))),0)</f>
        <v>0</v>
      </c>
      <c r="AP836" s="803">
        <f ca="1">IFERROR(IF(OR(AP$4&lt;$B836,(AP$4-$B836)&lt;$E836),0,IF((SUM($F836:AO836)+($C836/$D836))&gt;$C836,$C836-SUM($F836:AO836),($C836-SUM($F836:AO836))/($D836-(AP$4-$E836)+$B836))),0)</f>
        <v>0</v>
      </c>
      <c r="AQ836" s="803">
        <f ca="1">IFERROR(IF(OR(AQ$4&lt;$B836,(AQ$4-$B836)&lt;$E836),0,IF((SUM($F836:AP836)+($C836/$D836))&gt;$C836,$C836-SUM($F836:AP836),($C836-SUM($F836:AP836))/($D836-(AQ$4-$E836)+$B836))),0)</f>
        <v>0</v>
      </c>
      <c r="AR836" s="803">
        <f ca="1">IFERROR(IF(OR(AR$4&lt;$B836,(AR$4-$B836)&lt;$E836),0,IF((SUM($F836:AQ836)+($C836/$D836))&gt;$C836,$C836-SUM($F836:AQ836),($C836-SUM($F836:AQ836))/($D836-(AR$4-$E836)+$B836))),0)</f>
        <v>0</v>
      </c>
      <c r="AS836" s="803">
        <f ca="1">IFERROR(IF(OR(AS$4&lt;$B836,(AS$4-$B836)&lt;$E836),0,IF((SUM($F836:AR836)+($C836/$D836))&gt;$C836,$C836-SUM($F836:AR836),($C836-SUM($F836:AR836))/($D836-(AS$4-$E836)+$B836))),0)</f>
        <v>0</v>
      </c>
      <c r="AT836" s="803">
        <f ca="1">IFERROR(IF(OR(AT$4&lt;$B836,(AT$4-$B836)&lt;$E836),0,IF((SUM($F836:AS836)+($C836/$D836))&gt;$C836,$C836-SUM($F836:AS836),($C836-SUM($F836:AS836))/($D836-(AT$4-$E836)+$B836))),0)</f>
        <v>0</v>
      </c>
      <c r="AU836" s="803">
        <f ca="1">IFERROR(IF(OR(AU$4&lt;$B836,(AU$4-$B836)&lt;$E836),0,IF((SUM($F836:AT836)+($C836/$D836))&gt;$C836,$C836-SUM($F836:AT836),($C836-SUM($F836:AT836))/($D836-(AU$4-$E836)+$B836))),0)</f>
        <v>0</v>
      </c>
      <c r="AW836" s="201"/>
    </row>
    <row r="837" spans="1:49" s="893" customFormat="1">
      <c r="A837" s="201"/>
      <c r="B837" s="885">
        <f>IF((B836+1)&gt;'PAINEL DE CONTROLE'!$D$6,'PAINEL DE CONTROLE'!$D$6,(B836+1))</f>
        <v>3</v>
      </c>
      <c r="C837" s="850">
        <f ca="1"/>
        <v>0</v>
      </c>
      <c r="D837" s="923">
        <f>IF(B837+SUMIF('PAINEL DE CONTROLE'!$B$97:$B$107,$B$832,'PAINEL DE CONTROLE'!$F$97:$F$107)&gt;'PAINEL DE CONTROLE'!$D$6,'PAINEL DE CONTROLE'!$D$6-B837,SUMIF('PAINEL DE CONTROLE'!$B$97:$B$107,$B$832,'PAINEL DE CONTROLE'!$F$97:$F$107))</f>
        <v>14</v>
      </c>
      <c r="E837" s="923">
        <f>'PAINEL DE CONTROLE'!$D$8</f>
        <v>1</v>
      </c>
      <c r="F837" s="201"/>
      <c r="G837" s="803">
        <f ca="1">IFERROR(IF(OR(G$4&lt;$B837,(G$4-$B837)&lt;$E837),0,IF((SUM($F837:F837)+($C837/$D837))&gt;$C837,$C837-SUM($F837:F837),($C837-SUM($F837:F837))/($D837-(G$4-$E837)+$B837))),0)</f>
        <v>0</v>
      </c>
      <c r="H837" s="803">
        <f ca="1">IFERROR(IF(OR(H$4&lt;$B837,(H$4-$B837)&lt;$E837),0,IF((SUM($F837:G837)+($C837/$D837))&gt;$C837,$C837-SUM($F837:G837),($C837-SUM($F837:G837))/($D837-(H$4-$E837)+$B837))),0)</f>
        <v>0</v>
      </c>
      <c r="I837" s="803">
        <f ca="1">IFERROR(IF(OR(I$4&lt;$B837,(I$4-$B837)&lt;$E837),0,IF((SUM($F837:H837)+($C837/$D837))&gt;$C837,$C837-SUM($F837:H837),($C837-SUM($F837:H837))/($D837-(I$4-$E837)+$B837))),0)</f>
        <v>0</v>
      </c>
      <c r="J837" s="803">
        <f ca="1">IFERROR(IF(OR(J$4&lt;$B837,(J$4-$B837)&lt;$E837),0,IF((SUM($F837:I837)+($C837/$D837))&gt;$C837,$C837-SUM($F837:I837),($C837-SUM($F837:I837))/($D837-(J$4-$E837)+$B837))),0)</f>
        <v>0</v>
      </c>
      <c r="K837" s="803">
        <f ca="1">IFERROR(IF(OR(K$4&lt;$B837,(K$4-$B837)&lt;$E837),0,IF((SUM($F837:J837)+($C837/$D837))&gt;$C837,$C837-SUM($F837:J837),($C837-SUM($F837:J837))/($D837-(K$4-$E837)+$B837))),0)</f>
        <v>0</v>
      </c>
      <c r="L837" s="803">
        <f ca="1">IFERROR(IF(OR(L$4&lt;$B837,(L$4-$B837)&lt;$E837),0,IF((SUM($F837:K837)+($C837/$D837))&gt;$C837,$C837-SUM($F837:K837),($C837-SUM($F837:K837))/($D837-(L$4-$E837)+$B837))),0)</f>
        <v>0</v>
      </c>
      <c r="M837" s="803">
        <f ca="1">IFERROR(IF(OR(M$4&lt;$B837,(M$4-$B837)&lt;$E837),0,IF((SUM($F837:L837)+($C837/$D837))&gt;$C837,$C837-SUM($F837:L837),($C837-SUM($F837:L837))/($D837-(M$4-$E837)+$B837))),0)</f>
        <v>0</v>
      </c>
      <c r="N837" s="803">
        <f ca="1">IFERROR(IF(OR(N$4&lt;$B837,(N$4-$B837)&lt;$E837),0,IF((SUM($F837:M837)+($C837/$D837))&gt;$C837,$C837-SUM($F837:M837),($C837-SUM($F837:M837))/($D837-(N$4-$E837)+$B837))),0)</f>
        <v>0</v>
      </c>
      <c r="O837" s="803">
        <f ca="1">IFERROR(IF(OR(O$4&lt;$B837,(O$4-$B837)&lt;$E837),0,IF((SUM($F837:N837)+($C837/$D837))&gt;$C837,$C837-SUM($F837:N837),($C837-SUM($F837:N837))/($D837-(O$4-$E837)+$B837))),0)</f>
        <v>0</v>
      </c>
      <c r="P837" s="803">
        <f ca="1">IFERROR(IF(OR(P$4&lt;$B837,(P$4-$B837)&lt;$E837),0,IF((SUM($F837:O837)+($C837/$D837))&gt;$C837,$C837-SUM($F837:O837),($C837-SUM($F837:O837))/($D837-(P$4-$E837)+$B837))),0)</f>
        <v>0</v>
      </c>
      <c r="Q837" s="803">
        <f ca="1">IFERROR(IF(OR(Q$4&lt;$B837,(Q$4-$B837)&lt;$E837),0,IF((SUM($F837:P837)+($C837/$D837))&gt;$C837,$C837-SUM($F837:P837),($C837-SUM($F837:P837))/($D837-(Q$4-$E837)+$B837))),0)</f>
        <v>0</v>
      </c>
      <c r="R837" s="803">
        <f ca="1">IFERROR(IF(OR(R$4&lt;$B837,(R$4-$B837)&lt;$E837),0,IF((SUM($F837:Q837)+($C837/$D837))&gt;$C837,$C837-SUM($F837:Q837),($C837-SUM($F837:Q837))/($D837-(R$4-$E837)+$B837))),0)</f>
        <v>0</v>
      </c>
      <c r="S837" s="803">
        <f ca="1">IFERROR(IF(OR(S$4&lt;$B837,(S$4-$B837)&lt;$E837),0,IF((SUM($F837:R837)+($C837/$D837))&gt;$C837,$C837-SUM($F837:R837),($C837-SUM($F837:R837))/($D837-(S$4-$E837)+$B837))),0)</f>
        <v>0</v>
      </c>
      <c r="T837" s="803">
        <f ca="1">IFERROR(IF(OR(T$4&lt;$B837,(T$4-$B837)&lt;$E837),0,IF((SUM($F837:S837)+($C837/$D837))&gt;$C837,$C837-SUM($F837:S837),($C837-SUM($F837:S837))/($D837-(T$4-$E837)+$B837))),0)</f>
        <v>0</v>
      </c>
      <c r="U837" s="803">
        <f ca="1">IFERROR(IF(OR(U$4&lt;$B837,(U$4-$B837)&lt;$E837),0,IF((SUM($F837:T837)+($C837/$D837))&gt;$C837,$C837-SUM($F837:T837),($C837-SUM($F837:T837))/($D837-(U$4-$E837)+$B837))),0)</f>
        <v>0</v>
      </c>
      <c r="V837" s="803">
        <f ca="1">IFERROR(IF(OR(V$4&lt;$B837,(V$4-$B837)&lt;$E837),0,IF((SUM($F837:U837)+($C837/$D837))&gt;$C837,$C837-SUM($F837:U837),($C837-SUM($F837:U837))/($D837-(V$4-$E837)+$B837))),0)</f>
        <v>0</v>
      </c>
      <c r="W837" s="803">
        <f ca="1">IFERROR(IF(OR(W$4&lt;$B837,(W$4-$B837)&lt;$E837),0,IF((SUM($F837:V837)+($C837/$D837))&gt;$C837,$C837-SUM($F837:V837),($C837-SUM($F837:V837))/($D837-(W$4-$E837)+$B837))),0)</f>
        <v>0</v>
      </c>
      <c r="X837" s="803">
        <f ca="1">IFERROR(IF(OR(X$4&lt;$B837,(X$4-$B837)&lt;$E837),0,IF((SUM($F837:W837)+($C837/$D837))&gt;$C837,$C837-SUM($F837:W837),($C837-SUM($F837:W837))/($D837-(X$4-$E837)+$B837))),0)</f>
        <v>0</v>
      </c>
      <c r="Y837" s="803">
        <f ca="1">IFERROR(IF(OR(Y$4&lt;$B837,(Y$4-$B837)&lt;$E837),0,IF((SUM($F837:X837)+($C837/$D837))&gt;$C837,$C837-SUM($F837:X837),($C837-SUM($F837:X837))/($D837-(Y$4-$E837)+$B837))),0)</f>
        <v>0</v>
      </c>
      <c r="Z837" s="803">
        <f ca="1">IFERROR(IF(OR(Z$4&lt;$B837,(Z$4-$B837)&lt;$E837),0,IF((SUM($F837:Y837)+($C837/$D837))&gt;$C837,$C837-SUM($F837:Y837),($C837-SUM($F837:Y837))/($D837-(Z$4-$E837)+$B837))),0)</f>
        <v>0</v>
      </c>
      <c r="AA837" s="803">
        <f ca="1">IFERROR(IF(OR(AA$4&lt;$B837,(AA$4-$B837)&lt;$E837),0,IF((SUM($F837:Z837)+($C837/$D837))&gt;$C837,$C837-SUM($F837:Z837),($C837-SUM($F837:Z837))/($D837-(AA$4-$E837)+$B837))),0)</f>
        <v>0</v>
      </c>
      <c r="AB837" s="803">
        <f ca="1">IFERROR(IF(OR(AB$4&lt;$B837,(AB$4-$B837)&lt;$E837),0,IF((SUM($F837:AA837)+($C837/$D837))&gt;$C837,$C837-SUM($F837:AA837),($C837-SUM($F837:AA837))/($D837-(AB$4-$E837)+$B837))),0)</f>
        <v>0</v>
      </c>
      <c r="AC837" s="803">
        <f ca="1">IFERROR(IF(OR(AC$4&lt;$B837,(AC$4-$B837)&lt;$E837),0,IF((SUM($F837:AB837)+($C837/$D837))&gt;$C837,$C837-SUM($F837:AB837),($C837-SUM($F837:AB837))/($D837-(AC$4-$E837)+$B837))),0)</f>
        <v>0</v>
      </c>
      <c r="AD837" s="803">
        <f ca="1">IFERROR(IF(OR(AD$4&lt;$B837,(AD$4-$B837)&lt;$E837),0,IF((SUM($F837:AC837)+($C837/$D837))&gt;$C837,$C837-SUM($F837:AC837),($C837-SUM($F837:AC837))/($D837-(AD$4-$E837)+$B837))),0)</f>
        <v>0</v>
      </c>
      <c r="AE837" s="803">
        <f ca="1">IFERROR(IF(OR(AE$4&lt;$B837,(AE$4-$B837)&lt;$E837),0,IF((SUM($F837:AD837)+($C837/$D837))&gt;$C837,$C837-SUM($F837:AD837),($C837-SUM($F837:AD837))/($D837-(AE$4-$E837)+$B837))),0)</f>
        <v>0</v>
      </c>
      <c r="AF837" s="803">
        <f ca="1">IFERROR(IF(OR(AF$4&lt;$B837,(AF$4-$B837)&lt;$E837),0,IF((SUM($F837:AE837)+($C837/$D837))&gt;$C837,$C837-SUM($F837:AE837),($C837-SUM($F837:AE837))/($D837-(AF$4-$E837)+$B837))),0)</f>
        <v>0</v>
      </c>
      <c r="AG837" s="803">
        <f ca="1">IFERROR(IF(OR(AG$4&lt;$B837,(AG$4-$B837)&lt;$E837),0,IF((SUM($F837:AF837)+($C837/$D837))&gt;$C837,$C837-SUM($F837:AF837),($C837-SUM($F837:AF837))/($D837-(AG$4-$E837)+$B837))),0)</f>
        <v>0</v>
      </c>
      <c r="AH837" s="803">
        <f ca="1">IFERROR(IF(OR(AH$4&lt;$B837,(AH$4-$B837)&lt;$E837),0,IF((SUM($F837:AG837)+($C837/$D837))&gt;$C837,$C837-SUM($F837:AG837),($C837-SUM($F837:AG837))/($D837-(AH$4-$E837)+$B837))),0)</f>
        <v>0</v>
      </c>
      <c r="AI837" s="803">
        <f ca="1">IFERROR(IF(OR(AI$4&lt;$B837,(AI$4-$B837)&lt;$E837),0,IF((SUM($F837:AH837)+($C837/$D837))&gt;$C837,$C837-SUM($F837:AH837),($C837-SUM($F837:AH837))/($D837-(AI$4-$E837)+$B837))),0)</f>
        <v>0</v>
      </c>
      <c r="AJ837" s="803">
        <f ca="1">IFERROR(IF(OR(AJ$4&lt;$B837,(AJ$4-$B837)&lt;$E837),0,IF((SUM($F837:AI837)+($C837/$D837))&gt;$C837,$C837-SUM($F837:AI837),($C837-SUM($F837:AI837))/($D837-(AJ$4-$E837)+$B837))),0)</f>
        <v>0</v>
      </c>
      <c r="AK837" s="803">
        <f ca="1">IFERROR(IF(OR(AK$4&lt;$B837,(AK$4-$B837)&lt;$E837),0,IF((SUM($F837:AJ837)+($C837/$D837))&gt;$C837,$C837-SUM($F837:AJ837),($C837-SUM($F837:AJ837))/($D837-(AK$4-$E837)+$B837))),0)</f>
        <v>0</v>
      </c>
      <c r="AL837" s="803">
        <f ca="1">IFERROR(IF(OR(AL$4&lt;$B837,(AL$4-$B837)&lt;$E837),0,IF((SUM($F837:AK837)+($C837/$D837))&gt;$C837,$C837-SUM($F837:AK837),($C837-SUM($F837:AK837))/($D837-(AL$4-$E837)+$B837))),0)</f>
        <v>0</v>
      </c>
      <c r="AM837" s="803">
        <f ca="1">IFERROR(IF(OR(AM$4&lt;$B837,(AM$4-$B837)&lt;$E837),0,IF((SUM($F837:AL837)+($C837/$D837))&gt;$C837,$C837-SUM($F837:AL837),($C837-SUM($F837:AL837))/($D837-(AM$4-$E837)+$B837))),0)</f>
        <v>0</v>
      </c>
      <c r="AN837" s="803">
        <f ca="1">IFERROR(IF(OR(AN$4&lt;$B837,(AN$4-$B837)&lt;$E837),0,IF((SUM($F837:AM837)+($C837/$D837))&gt;$C837,$C837-SUM($F837:AM837),($C837-SUM($F837:AM837))/($D837-(AN$4-$E837)+$B837))),0)</f>
        <v>0</v>
      </c>
      <c r="AO837" s="803">
        <f ca="1">IFERROR(IF(OR(AO$4&lt;$B837,(AO$4-$B837)&lt;$E837),0,IF((SUM($F837:AN837)+($C837/$D837))&gt;$C837,$C837-SUM($F837:AN837),($C837-SUM($F837:AN837))/($D837-(AO$4-$E837)+$B837))),0)</f>
        <v>0</v>
      </c>
      <c r="AP837" s="803">
        <f ca="1">IFERROR(IF(OR(AP$4&lt;$B837,(AP$4-$B837)&lt;$E837),0,IF((SUM($F837:AO837)+($C837/$D837))&gt;$C837,$C837-SUM($F837:AO837),($C837-SUM($F837:AO837))/($D837-(AP$4-$E837)+$B837))),0)</f>
        <v>0</v>
      </c>
      <c r="AQ837" s="803">
        <f ca="1">IFERROR(IF(OR(AQ$4&lt;$B837,(AQ$4-$B837)&lt;$E837),0,IF((SUM($F837:AP837)+($C837/$D837))&gt;$C837,$C837-SUM($F837:AP837),($C837-SUM($F837:AP837))/($D837-(AQ$4-$E837)+$B837))),0)</f>
        <v>0</v>
      </c>
      <c r="AR837" s="803">
        <f ca="1">IFERROR(IF(OR(AR$4&lt;$B837,(AR$4-$B837)&lt;$E837),0,IF((SUM($F837:AQ837)+($C837/$D837))&gt;$C837,$C837-SUM($F837:AQ837),($C837-SUM($F837:AQ837))/($D837-(AR$4-$E837)+$B837))),0)</f>
        <v>0</v>
      </c>
      <c r="AS837" s="803">
        <f ca="1">IFERROR(IF(OR(AS$4&lt;$B837,(AS$4-$B837)&lt;$E837),0,IF((SUM($F837:AR837)+($C837/$D837))&gt;$C837,$C837-SUM($F837:AR837),($C837-SUM($F837:AR837))/($D837-(AS$4-$E837)+$B837))),0)</f>
        <v>0</v>
      </c>
      <c r="AT837" s="803">
        <f ca="1">IFERROR(IF(OR(AT$4&lt;$B837,(AT$4-$B837)&lt;$E837),0,IF((SUM($F837:AS837)+($C837/$D837))&gt;$C837,$C837-SUM($F837:AS837),($C837-SUM($F837:AS837))/($D837-(AT$4-$E837)+$B837))),0)</f>
        <v>0</v>
      </c>
      <c r="AU837" s="803">
        <f ca="1">IFERROR(IF(OR(AU$4&lt;$B837,(AU$4-$B837)&lt;$E837),0,IF((SUM($F837:AT837)+($C837/$D837))&gt;$C837,$C837-SUM($F837:AT837),($C837-SUM($F837:AT837))/($D837-(AU$4-$E837)+$B837))),0)</f>
        <v>0</v>
      </c>
      <c r="AW837" s="201"/>
    </row>
    <row r="838" spans="1:49" s="893" customFormat="1">
      <c r="A838" s="201"/>
      <c r="B838" s="885">
        <f>IF((B837+1)&gt;'PAINEL DE CONTROLE'!$D$6,'PAINEL DE CONTROLE'!$D$6,(B837+1))</f>
        <v>4</v>
      </c>
      <c r="C838" s="850">
        <f ca="1"/>
        <v>0</v>
      </c>
      <c r="D838" s="923">
        <f>IF(B838+SUMIF('PAINEL DE CONTROLE'!$B$97:$B$107,$B$832,'PAINEL DE CONTROLE'!$F$97:$F$107)&gt;'PAINEL DE CONTROLE'!$D$6,'PAINEL DE CONTROLE'!$D$6-B838,SUMIF('PAINEL DE CONTROLE'!$B$97:$B$107,$B$832,'PAINEL DE CONTROLE'!$F$97:$F$107))</f>
        <v>14</v>
      </c>
      <c r="E838" s="923">
        <f>'PAINEL DE CONTROLE'!$D$8</f>
        <v>1</v>
      </c>
      <c r="F838" s="201"/>
      <c r="G838" s="803">
        <f ca="1">IFERROR(IF(OR(G$4&lt;$B838,(G$4-$B838)&lt;$E838),0,IF((SUM($F838:F838)+($C838/$D838))&gt;$C838,$C838-SUM($F838:F838),($C838-SUM($F838:F838))/($D838-(G$4-$E838)+$B838))),0)</f>
        <v>0</v>
      </c>
      <c r="H838" s="803">
        <f ca="1">IFERROR(IF(OR(H$4&lt;$B838,(H$4-$B838)&lt;$E838),0,IF((SUM($F838:G838)+($C838/$D838))&gt;$C838,$C838-SUM($F838:G838),($C838-SUM($F838:G838))/($D838-(H$4-$E838)+$B838))),0)</f>
        <v>0</v>
      </c>
      <c r="I838" s="803">
        <f ca="1">IFERROR(IF(OR(I$4&lt;$B838,(I$4-$B838)&lt;$E838),0,IF((SUM($F838:H838)+($C838/$D838))&gt;$C838,$C838-SUM($F838:H838),($C838-SUM($F838:H838))/($D838-(I$4-$E838)+$B838))),0)</f>
        <v>0</v>
      </c>
      <c r="J838" s="803">
        <f ca="1">IFERROR(IF(OR(J$4&lt;$B838,(J$4-$B838)&lt;$E838),0,IF((SUM($F838:I838)+($C838/$D838))&gt;$C838,$C838-SUM($F838:I838),($C838-SUM($F838:I838))/($D838-(J$4-$E838)+$B838))),0)</f>
        <v>0</v>
      </c>
      <c r="K838" s="803">
        <f ca="1">IFERROR(IF(OR(K$4&lt;$B838,(K$4-$B838)&lt;$E838),0,IF((SUM($F838:J838)+($C838/$D838))&gt;$C838,$C838-SUM($F838:J838),($C838-SUM($F838:J838))/($D838-(K$4-$E838)+$B838))),0)</f>
        <v>0</v>
      </c>
      <c r="L838" s="803">
        <f ca="1">IFERROR(IF(OR(L$4&lt;$B838,(L$4-$B838)&lt;$E838),0,IF((SUM($F838:K838)+($C838/$D838))&gt;$C838,$C838-SUM($F838:K838),($C838-SUM($F838:K838))/($D838-(L$4-$E838)+$B838))),0)</f>
        <v>0</v>
      </c>
      <c r="M838" s="803">
        <f ca="1">IFERROR(IF(OR(M$4&lt;$B838,(M$4-$B838)&lt;$E838),0,IF((SUM($F838:L838)+($C838/$D838))&gt;$C838,$C838-SUM($F838:L838),($C838-SUM($F838:L838))/($D838-(M$4-$E838)+$B838))),0)</f>
        <v>0</v>
      </c>
      <c r="N838" s="803">
        <f ca="1">IFERROR(IF(OR(N$4&lt;$B838,(N$4-$B838)&lt;$E838),0,IF((SUM($F838:M838)+($C838/$D838))&gt;$C838,$C838-SUM($F838:M838),($C838-SUM($F838:M838))/($D838-(N$4-$E838)+$B838))),0)</f>
        <v>0</v>
      </c>
      <c r="O838" s="803">
        <f ca="1">IFERROR(IF(OR(O$4&lt;$B838,(O$4-$B838)&lt;$E838),0,IF((SUM($F838:N838)+($C838/$D838))&gt;$C838,$C838-SUM($F838:N838),($C838-SUM($F838:N838))/($D838-(O$4-$E838)+$B838))),0)</f>
        <v>0</v>
      </c>
      <c r="P838" s="803">
        <f ca="1">IFERROR(IF(OR(P$4&lt;$B838,(P$4-$B838)&lt;$E838),0,IF((SUM($F838:O838)+($C838/$D838))&gt;$C838,$C838-SUM($F838:O838),($C838-SUM($F838:O838))/($D838-(P$4-$E838)+$B838))),0)</f>
        <v>0</v>
      </c>
      <c r="Q838" s="803">
        <f ca="1">IFERROR(IF(OR(Q$4&lt;$B838,(Q$4-$B838)&lt;$E838),0,IF((SUM($F838:P838)+($C838/$D838))&gt;$C838,$C838-SUM($F838:P838),($C838-SUM($F838:P838))/($D838-(Q$4-$E838)+$B838))),0)</f>
        <v>0</v>
      </c>
      <c r="R838" s="803">
        <f ca="1">IFERROR(IF(OR(R$4&lt;$B838,(R$4-$B838)&lt;$E838),0,IF((SUM($F838:Q838)+($C838/$D838))&gt;$C838,$C838-SUM($F838:Q838),($C838-SUM($F838:Q838))/($D838-(R$4-$E838)+$B838))),0)</f>
        <v>0</v>
      </c>
      <c r="S838" s="803">
        <f ca="1">IFERROR(IF(OR(S$4&lt;$B838,(S$4-$B838)&lt;$E838),0,IF((SUM($F838:R838)+($C838/$D838))&gt;$C838,$C838-SUM($F838:R838),($C838-SUM($F838:R838))/($D838-(S$4-$E838)+$B838))),0)</f>
        <v>0</v>
      </c>
      <c r="T838" s="803">
        <f ca="1">IFERROR(IF(OR(T$4&lt;$B838,(T$4-$B838)&lt;$E838),0,IF((SUM($F838:S838)+($C838/$D838))&gt;$C838,$C838-SUM($F838:S838),($C838-SUM($F838:S838))/($D838-(T$4-$E838)+$B838))),0)</f>
        <v>0</v>
      </c>
      <c r="U838" s="803">
        <f ca="1">IFERROR(IF(OR(U$4&lt;$B838,(U$4-$B838)&lt;$E838),0,IF((SUM($F838:T838)+($C838/$D838))&gt;$C838,$C838-SUM($F838:T838),($C838-SUM($F838:T838))/($D838-(U$4-$E838)+$B838))),0)</f>
        <v>0</v>
      </c>
      <c r="V838" s="803">
        <f ca="1">IFERROR(IF(OR(V$4&lt;$B838,(V$4-$B838)&lt;$E838),0,IF((SUM($F838:U838)+($C838/$D838))&gt;$C838,$C838-SUM($F838:U838),($C838-SUM($F838:U838))/($D838-(V$4-$E838)+$B838))),0)</f>
        <v>0</v>
      </c>
      <c r="W838" s="803">
        <f ca="1">IFERROR(IF(OR(W$4&lt;$B838,(W$4-$B838)&lt;$E838),0,IF((SUM($F838:V838)+($C838/$D838))&gt;$C838,$C838-SUM($F838:V838),($C838-SUM($F838:V838))/($D838-(W$4-$E838)+$B838))),0)</f>
        <v>0</v>
      </c>
      <c r="X838" s="803">
        <f ca="1">IFERROR(IF(OR(X$4&lt;$B838,(X$4-$B838)&lt;$E838),0,IF((SUM($F838:W838)+($C838/$D838))&gt;$C838,$C838-SUM($F838:W838),($C838-SUM($F838:W838))/($D838-(X$4-$E838)+$B838))),0)</f>
        <v>0</v>
      </c>
      <c r="Y838" s="803">
        <f ca="1">IFERROR(IF(OR(Y$4&lt;$B838,(Y$4-$B838)&lt;$E838),0,IF((SUM($F838:X838)+($C838/$D838))&gt;$C838,$C838-SUM($F838:X838),($C838-SUM($F838:X838))/($D838-(Y$4-$E838)+$B838))),0)</f>
        <v>0</v>
      </c>
      <c r="Z838" s="803">
        <f ca="1">IFERROR(IF(OR(Z$4&lt;$B838,(Z$4-$B838)&lt;$E838),0,IF((SUM($F838:Y838)+($C838/$D838))&gt;$C838,$C838-SUM($F838:Y838),($C838-SUM($F838:Y838))/($D838-(Z$4-$E838)+$B838))),0)</f>
        <v>0</v>
      </c>
      <c r="AA838" s="803">
        <f ca="1">IFERROR(IF(OR(AA$4&lt;$B838,(AA$4-$B838)&lt;$E838),0,IF((SUM($F838:Z838)+($C838/$D838))&gt;$C838,$C838-SUM($F838:Z838),($C838-SUM($F838:Z838))/($D838-(AA$4-$E838)+$B838))),0)</f>
        <v>0</v>
      </c>
      <c r="AB838" s="803">
        <f ca="1">IFERROR(IF(OR(AB$4&lt;$B838,(AB$4-$B838)&lt;$E838),0,IF((SUM($F838:AA838)+($C838/$D838))&gt;$C838,$C838-SUM($F838:AA838),($C838-SUM($F838:AA838))/($D838-(AB$4-$E838)+$B838))),0)</f>
        <v>0</v>
      </c>
      <c r="AC838" s="803">
        <f ca="1">IFERROR(IF(OR(AC$4&lt;$B838,(AC$4-$B838)&lt;$E838),0,IF((SUM($F838:AB838)+($C838/$D838))&gt;$C838,$C838-SUM($F838:AB838),($C838-SUM($F838:AB838))/($D838-(AC$4-$E838)+$B838))),0)</f>
        <v>0</v>
      </c>
      <c r="AD838" s="803">
        <f ca="1">IFERROR(IF(OR(AD$4&lt;$B838,(AD$4-$B838)&lt;$E838),0,IF((SUM($F838:AC838)+($C838/$D838))&gt;$C838,$C838-SUM($F838:AC838),($C838-SUM($F838:AC838))/($D838-(AD$4-$E838)+$B838))),0)</f>
        <v>0</v>
      </c>
      <c r="AE838" s="803">
        <f ca="1">IFERROR(IF(OR(AE$4&lt;$B838,(AE$4-$B838)&lt;$E838),0,IF((SUM($F838:AD838)+($C838/$D838))&gt;$C838,$C838-SUM($F838:AD838),($C838-SUM($F838:AD838))/($D838-(AE$4-$E838)+$B838))),0)</f>
        <v>0</v>
      </c>
      <c r="AF838" s="803">
        <f ca="1">IFERROR(IF(OR(AF$4&lt;$B838,(AF$4-$B838)&lt;$E838),0,IF((SUM($F838:AE838)+($C838/$D838))&gt;$C838,$C838-SUM($F838:AE838),($C838-SUM($F838:AE838))/($D838-(AF$4-$E838)+$B838))),0)</f>
        <v>0</v>
      </c>
      <c r="AG838" s="803">
        <f ca="1">IFERROR(IF(OR(AG$4&lt;$B838,(AG$4-$B838)&lt;$E838),0,IF((SUM($F838:AF838)+($C838/$D838))&gt;$C838,$C838-SUM($F838:AF838),($C838-SUM($F838:AF838))/($D838-(AG$4-$E838)+$B838))),0)</f>
        <v>0</v>
      </c>
      <c r="AH838" s="803">
        <f ca="1">IFERROR(IF(OR(AH$4&lt;$B838,(AH$4-$B838)&lt;$E838),0,IF((SUM($F838:AG838)+($C838/$D838))&gt;$C838,$C838-SUM($F838:AG838),($C838-SUM($F838:AG838))/($D838-(AH$4-$E838)+$B838))),0)</f>
        <v>0</v>
      </c>
      <c r="AI838" s="803">
        <f ca="1">IFERROR(IF(OR(AI$4&lt;$B838,(AI$4-$B838)&lt;$E838),0,IF((SUM($F838:AH838)+($C838/$D838))&gt;$C838,$C838-SUM($F838:AH838),($C838-SUM($F838:AH838))/($D838-(AI$4-$E838)+$B838))),0)</f>
        <v>0</v>
      </c>
      <c r="AJ838" s="803">
        <f ca="1">IFERROR(IF(OR(AJ$4&lt;$B838,(AJ$4-$B838)&lt;$E838),0,IF((SUM($F838:AI838)+($C838/$D838))&gt;$C838,$C838-SUM($F838:AI838),($C838-SUM($F838:AI838))/($D838-(AJ$4-$E838)+$B838))),0)</f>
        <v>0</v>
      </c>
      <c r="AK838" s="803">
        <f ca="1">IFERROR(IF(OR(AK$4&lt;$B838,(AK$4-$B838)&lt;$E838),0,IF((SUM($F838:AJ838)+($C838/$D838))&gt;$C838,$C838-SUM($F838:AJ838),($C838-SUM($F838:AJ838))/($D838-(AK$4-$E838)+$B838))),0)</f>
        <v>0</v>
      </c>
      <c r="AL838" s="803">
        <f ca="1">IFERROR(IF(OR(AL$4&lt;$B838,(AL$4-$B838)&lt;$E838),0,IF((SUM($F838:AK838)+($C838/$D838))&gt;$C838,$C838-SUM($F838:AK838),($C838-SUM($F838:AK838))/($D838-(AL$4-$E838)+$B838))),0)</f>
        <v>0</v>
      </c>
      <c r="AM838" s="803">
        <f ca="1">IFERROR(IF(OR(AM$4&lt;$B838,(AM$4-$B838)&lt;$E838),0,IF((SUM($F838:AL838)+($C838/$D838))&gt;$C838,$C838-SUM($F838:AL838),($C838-SUM($F838:AL838))/($D838-(AM$4-$E838)+$B838))),0)</f>
        <v>0</v>
      </c>
      <c r="AN838" s="803">
        <f ca="1">IFERROR(IF(OR(AN$4&lt;$B838,(AN$4-$B838)&lt;$E838),0,IF((SUM($F838:AM838)+($C838/$D838))&gt;$C838,$C838-SUM($F838:AM838),($C838-SUM($F838:AM838))/($D838-(AN$4-$E838)+$B838))),0)</f>
        <v>0</v>
      </c>
      <c r="AO838" s="803">
        <f ca="1">IFERROR(IF(OR(AO$4&lt;$B838,(AO$4-$B838)&lt;$E838),0,IF((SUM($F838:AN838)+($C838/$D838))&gt;$C838,$C838-SUM($F838:AN838),($C838-SUM($F838:AN838))/($D838-(AO$4-$E838)+$B838))),0)</f>
        <v>0</v>
      </c>
      <c r="AP838" s="803">
        <f ca="1">IFERROR(IF(OR(AP$4&lt;$B838,(AP$4-$B838)&lt;$E838),0,IF((SUM($F838:AO838)+($C838/$D838))&gt;$C838,$C838-SUM($F838:AO838),($C838-SUM($F838:AO838))/($D838-(AP$4-$E838)+$B838))),0)</f>
        <v>0</v>
      </c>
      <c r="AQ838" s="803">
        <f ca="1">IFERROR(IF(OR(AQ$4&lt;$B838,(AQ$4-$B838)&lt;$E838),0,IF((SUM($F838:AP838)+($C838/$D838))&gt;$C838,$C838-SUM($F838:AP838),($C838-SUM($F838:AP838))/($D838-(AQ$4-$E838)+$B838))),0)</f>
        <v>0</v>
      </c>
      <c r="AR838" s="803">
        <f ca="1">IFERROR(IF(OR(AR$4&lt;$B838,(AR$4-$B838)&lt;$E838),0,IF((SUM($F838:AQ838)+($C838/$D838))&gt;$C838,$C838-SUM($F838:AQ838),($C838-SUM($F838:AQ838))/($D838-(AR$4-$E838)+$B838))),0)</f>
        <v>0</v>
      </c>
      <c r="AS838" s="803">
        <f ca="1">IFERROR(IF(OR(AS$4&lt;$B838,(AS$4-$B838)&lt;$E838),0,IF((SUM($F838:AR838)+($C838/$D838))&gt;$C838,$C838-SUM($F838:AR838),($C838-SUM($F838:AR838))/($D838-(AS$4-$E838)+$B838))),0)</f>
        <v>0</v>
      </c>
      <c r="AT838" s="803">
        <f ca="1">IFERROR(IF(OR(AT$4&lt;$B838,(AT$4-$B838)&lt;$E838),0,IF((SUM($F838:AS838)+($C838/$D838))&gt;$C838,$C838-SUM($F838:AS838),($C838-SUM($F838:AS838))/($D838-(AT$4-$E838)+$B838))),0)</f>
        <v>0</v>
      </c>
      <c r="AU838" s="803">
        <f ca="1">IFERROR(IF(OR(AU$4&lt;$B838,(AU$4-$B838)&lt;$E838),0,IF((SUM($F838:AT838)+($C838/$D838))&gt;$C838,$C838-SUM($F838:AT838),($C838-SUM($F838:AT838))/($D838-(AU$4-$E838)+$B838))),0)</f>
        <v>0</v>
      </c>
      <c r="AW838" s="201"/>
    </row>
    <row r="839" spans="1:49" s="893" customFormat="1">
      <c r="A839" s="201"/>
      <c r="B839" s="885">
        <f>IF((B838+1)&gt;'PAINEL DE CONTROLE'!$D$6,'PAINEL DE CONTROLE'!$D$6,(B838+1))</f>
        <v>5</v>
      </c>
      <c r="C839" s="850">
        <f ca="1"/>
        <v>0</v>
      </c>
      <c r="D839" s="923">
        <f>IF(B839+SUMIF('PAINEL DE CONTROLE'!$B$97:$B$107,$B$832,'PAINEL DE CONTROLE'!$F$97:$F$107)&gt;'PAINEL DE CONTROLE'!$D$6,'PAINEL DE CONTROLE'!$D$6-B839,SUMIF('PAINEL DE CONTROLE'!$B$97:$B$107,$B$832,'PAINEL DE CONTROLE'!$F$97:$F$107))</f>
        <v>14</v>
      </c>
      <c r="E839" s="923">
        <f>'PAINEL DE CONTROLE'!$D$8</f>
        <v>1</v>
      </c>
      <c r="F839" s="201"/>
      <c r="G839" s="803">
        <f ca="1">IFERROR(IF(OR(G$4&lt;$B839,(G$4-$B839)&lt;$E839),0,IF((SUM($F839:F839)+($C839/$D839))&gt;$C839,$C839-SUM($F839:F839),($C839-SUM($F839:F839))/($D839-(G$4-$E839)+$B839))),0)</f>
        <v>0</v>
      </c>
      <c r="H839" s="803">
        <f ca="1">IFERROR(IF(OR(H$4&lt;$B839,(H$4-$B839)&lt;$E839),0,IF((SUM($F839:G839)+($C839/$D839))&gt;$C839,$C839-SUM($F839:G839),($C839-SUM($F839:G839))/($D839-(H$4-$E839)+$B839))),0)</f>
        <v>0</v>
      </c>
      <c r="I839" s="803">
        <f ca="1">IFERROR(IF(OR(I$4&lt;$B839,(I$4-$B839)&lt;$E839),0,IF((SUM($F839:H839)+($C839/$D839))&gt;$C839,$C839-SUM($F839:H839),($C839-SUM($F839:H839))/($D839-(I$4-$E839)+$B839))),0)</f>
        <v>0</v>
      </c>
      <c r="J839" s="803">
        <f ca="1">IFERROR(IF(OR(J$4&lt;$B839,(J$4-$B839)&lt;$E839),0,IF((SUM($F839:I839)+($C839/$D839))&gt;$C839,$C839-SUM($F839:I839),($C839-SUM($F839:I839))/($D839-(J$4-$E839)+$B839))),0)</f>
        <v>0</v>
      </c>
      <c r="K839" s="803">
        <f ca="1">IFERROR(IF(OR(K$4&lt;$B839,(K$4-$B839)&lt;$E839),0,IF((SUM($F839:J839)+($C839/$D839))&gt;$C839,$C839-SUM($F839:J839),($C839-SUM($F839:J839))/($D839-(K$4-$E839)+$B839))),0)</f>
        <v>0</v>
      </c>
      <c r="L839" s="803">
        <f ca="1">IFERROR(IF(OR(L$4&lt;$B839,(L$4-$B839)&lt;$E839),0,IF((SUM($F839:K839)+($C839/$D839))&gt;$C839,$C839-SUM($F839:K839),($C839-SUM($F839:K839))/($D839-(L$4-$E839)+$B839))),0)</f>
        <v>0</v>
      </c>
      <c r="M839" s="803">
        <f ca="1">IFERROR(IF(OR(M$4&lt;$B839,(M$4-$B839)&lt;$E839),0,IF((SUM($F839:L839)+($C839/$D839))&gt;$C839,$C839-SUM($F839:L839),($C839-SUM($F839:L839))/($D839-(M$4-$E839)+$B839))),0)</f>
        <v>0</v>
      </c>
      <c r="N839" s="803">
        <f ca="1">IFERROR(IF(OR(N$4&lt;$B839,(N$4-$B839)&lt;$E839),0,IF((SUM($F839:M839)+($C839/$D839))&gt;$C839,$C839-SUM($F839:M839),($C839-SUM($F839:M839))/($D839-(N$4-$E839)+$B839))),0)</f>
        <v>0</v>
      </c>
      <c r="O839" s="803">
        <f ca="1">IFERROR(IF(OR(O$4&lt;$B839,(O$4-$B839)&lt;$E839),0,IF((SUM($F839:N839)+($C839/$D839))&gt;$C839,$C839-SUM($F839:N839),($C839-SUM($F839:N839))/($D839-(O$4-$E839)+$B839))),0)</f>
        <v>0</v>
      </c>
      <c r="P839" s="803">
        <f ca="1">IFERROR(IF(OR(P$4&lt;$B839,(P$4-$B839)&lt;$E839),0,IF((SUM($F839:O839)+($C839/$D839))&gt;$C839,$C839-SUM($F839:O839),($C839-SUM($F839:O839))/($D839-(P$4-$E839)+$B839))),0)</f>
        <v>0</v>
      </c>
      <c r="Q839" s="803">
        <f ca="1">IFERROR(IF(OR(Q$4&lt;$B839,(Q$4-$B839)&lt;$E839),0,IF((SUM($F839:P839)+($C839/$D839))&gt;$C839,$C839-SUM($F839:P839),($C839-SUM($F839:P839))/($D839-(Q$4-$E839)+$B839))),0)</f>
        <v>0</v>
      </c>
      <c r="R839" s="803">
        <f ca="1">IFERROR(IF(OR(R$4&lt;$B839,(R$4-$B839)&lt;$E839),0,IF((SUM($F839:Q839)+($C839/$D839))&gt;$C839,$C839-SUM($F839:Q839),($C839-SUM($F839:Q839))/($D839-(R$4-$E839)+$B839))),0)</f>
        <v>0</v>
      </c>
      <c r="S839" s="803">
        <f ca="1">IFERROR(IF(OR(S$4&lt;$B839,(S$4-$B839)&lt;$E839),0,IF((SUM($F839:R839)+($C839/$D839))&gt;$C839,$C839-SUM($F839:R839),($C839-SUM($F839:R839))/($D839-(S$4-$E839)+$B839))),0)</f>
        <v>0</v>
      </c>
      <c r="T839" s="803">
        <f ca="1">IFERROR(IF(OR(T$4&lt;$B839,(T$4-$B839)&lt;$E839),0,IF((SUM($F839:S839)+($C839/$D839))&gt;$C839,$C839-SUM($F839:S839),($C839-SUM($F839:S839))/($D839-(T$4-$E839)+$B839))),0)</f>
        <v>0</v>
      </c>
      <c r="U839" s="803">
        <f ca="1">IFERROR(IF(OR(U$4&lt;$B839,(U$4-$B839)&lt;$E839),0,IF((SUM($F839:T839)+($C839/$D839))&gt;$C839,$C839-SUM($F839:T839),($C839-SUM($F839:T839))/($D839-(U$4-$E839)+$B839))),0)</f>
        <v>0</v>
      </c>
      <c r="V839" s="803">
        <f ca="1">IFERROR(IF(OR(V$4&lt;$B839,(V$4-$B839)&lt;$E839),0,IF((SUM($F839:U839)+($C839/$D839))&gt;$C839,$C839-SUM($F839:U839),($C839-SUM($F839:U839))/($D839-(V$4-$E839)+$B839))),0)</f>
        <v>0</v>
      </c>
      <c r="W839" s="803">
        <f ca="1">IFERROR(IF(OR(W$4&lt;$B839,(W$4-$B839)&lt;$E839),0,IF((SUM($F839:V839)+($C839/$D839))&gt;$C839,$C839-SUM($F839:V839),($C839-SUM($F839:V839))/($D839-(W$4-$E839)+$B839))),0)</f>
        <v>0</v>
      </c>
      <c r="X839" s="803">
        <f ca="1">IFERROR(IF(OR(X$4&lt;$B839,(X$4-$B839)&lt;$E839),0,IF((SUM($F839:W839)+($C839/$D839))&gt;$C839,$C839-SUM($F839:W839),($C839-SUM($F839:W839))/($D839-(X$4-$E839)+$B839))),0)</f>
        <v>0</v>
      </c>
      <c r="Y839" s="803">
        <f ca="1">IFERROR(IF(OR(Y$4&lt;$B839,(Y$4-$B839)&lt;$E839),0,IF((SUM($F839:X839)+($C839/$D839))&gt;$C839,$C839-SUM($F839:X839),($C839-SUM($F839:X839))/($D839-(Y$4-$E839)+$B839))),0)</f>
        <v>0</v>
      </c>
      <c r="Z839" s="803">
        <f ca="1">IFERROR(IF(OR(Z$4&lt;$B839,(Z$4-$B839)&lt;$E839),0,IF((SUM($F839:Y839)+($C839/$D839))&gt;$C839,$C839-SUM($F839:Y839),($C839-SUM($F839:Y839))/($D839-(Z$4-$E839)+$B839))),0)</f>
        <v>0</v>
      </c>
      <c r="AA839" s="803">
        <f ca="1">IFERROR(IF(OR(AA$4&lt;$B839,(AA$4-$B839)&lt;$E839),0,IF((SUM($F839:Z839)+($C839/$D839))&gt;$C839,$C839-SUM($F839:Z839),($C839-SUM($F839:Z839))/($D839-(AA$4-$E839)+$B839))),0)</f>
        <v>0</v>
      </c>
      <c r="AB839" s="803">
        <f ca="1">IFERROR(IF(OR(AB$4&lt;$B839,(AB$4-$B839)&lt;$E839),0,IF((SUM($F839:AA839)+($C839/$D839))&gt;$C839,$C839-SUM($F839:AA839),($C839-SUM($F839:AA839))/($D839-(AB$4-$E839)+$B839))),0)</f>
        <v>0</v>
      </c>
      <c r="AC839" s="803">
        <f ca="1">IFERROR(IF(OR(AC$4&lt;$B839,(AC$4-$B839)&lt;$E839),0,IF((SUM($F839:AB839)+($C839/$D839))&gt;$C839,$C839-SUM($F839:AB839),($C839-SUM($F839:AB839))/($D839-(AC$4-$E839)+$B839))),0)</f>
        <v>0</v>
      </c>
      <c r="AD839" s="803">
        <f ca="1">IFERROR(IF(OR(AD$4&lt;$B839,(AD$4-$B839)&lt;$E839),0,IF((SUM($F839:AC839)+($C839/$D839))&gt;$C839,$C839-SUM($F839:AC839),($C839-SUM($F839:AC839))/($D839-(AD$4-$E839)+$B839))),0)</f>
        <v>0</v>
      </c>
      <c r="AE839" s="803">
        <f ca="1">IFERROR(IF(OR(AE$4&lt;$B839,(AE$4-$B839)&lt;$E839),0,IF((SUM($F839:AD839)+($C839/$D839))&gt;$C839,$C839-SUM($F839:AD839),($C839-SUM($F839:AD839))/($D839-(AE$4-$E839)+$B839))),0)</f>
        <v>0</v>
      </c>
      <c r="AF839" s="803">
        <f ca="1">IFERROR(IF(OR(AF$4&lt;$B839,(AF$4-$B839)&lt;$E839),0,IF((SUM($F839:AE839)+($C839/$D839))&gt;$C839,$C839-SUM($F839:AE839),($C839-SUM($F839:AE839))/($D839-(AF$4-$E839)+$B839))),0)</f>
        <v>0</v>
      </c>
      <c r="AG839" s="803">
        <f ca="1">IFERROR(IF(OR(AG$4&lt;$B839,(AG$4-$B839)&lt;$E839),0,IF((SUM($F839:AF839)+($C839/$D839))&gt;$C839,$C839-SUM($F839:AF839),($C839-SUM($F839:AF839))/($D839-(AG$4-$E839)+$B839))),0)</f>
        <v>0</v>
      </c>
      <c r="AH839" s="803">
        <f ca="1">IFERROR(IF(OR(AH$4&lt;$B839,(AH$4-$B839)&lt;$E839),0,IF((SUM($F839:AG839)+($C839/$D839))&gt;$C839,$C839-SUM($F839:AG839),($C839-SUM($F839:AG839))/($D839-(AH$4-$E839)+$B839))),0)</f>
        <v>0</v>
      </c>
      <c r="AI839" s="803">
        <f ca="1">IFERROR(IF(OR(AI$4&lt;$B839,(AI$4-$B839)&lt;$E839),0,IF((SUM($F839:AH839)+($C839/$D839))&gt;$C839,$C839-SUM($F839:AH839),($C839-SUM($F839:AH839))/($D839-(AI$4-$E839)+$B839))),0)</f>
        <v>0</v>
      </c>
      <c r="AJ839" s="803">
        <f ca="1">IFERROR(IF(OR(AJ$4&lt;$B839,(AJ$4-$B839)&lt;$E839),0,IF((SUM($F839:AI839)+($C839/$D839))&gt;$C839,$C839-SUM($F839:AI839),($C839-SUM($F839:AI839))/($D839-(AJ$4-$E839)+$B839))),0)</f>
        <v>0</v>
      </c>
      <c r="AK839" s="803">
        <f ca="1">IFERROR(IF(OR(AK$4&lt;$B839,(AK$4-$B839)&lt;$E839),0,IF((SUM($F839:AJ839)+($C839/$D839))&gt;$C839,$C839-SUM($F839:AJ839),($C839-SUM($F839:AJ839))/($D839-(AK$4-$E839)+$B839))),0)</f>
        <v>0</v>
      </c>
      <c r="AL839" s="803">
        <f ca="1">IFERROR(IF(OR(AL$4&lt;$B839,(AL$4-$B839)&lt;$E839),0,IF((SUM($F839:AK839)+($C839/$D839))&gt;$C839,$C839-SUM($F839:AK839),($C839-SUM($F839:AK839))/($D839-(AL$4-$E839)+$B839))),0)</f>
        <v>0</v>
      </c>
      <c r="AM839" s="803">
        <f ca="1">IFERROR(IF(OR(AM$4&lt;$B839,(AM$4-$B839)&lt;$E839),0,IF((SUM($F839:AL839)+($C839/$D839))&gt;$C839,$C839-SUM($F839:AL839),($C839-SUM($F839:AL839))/($D839-(AM$4-$E839)+$B839))),0)</f>
        <v>0</v>
      </c>
      <c r="AN839" s="803">
        <f ca="1">IFERROR(IF(OR(AN$4&lt;$B839,(AN$4-$B839)&lt;$E839),0,IF((SUM($F839:AM839)+($C839/$D839))&gt;$C839,$C839-SUM($F839:AM839),($C839-SUM($F839:AM839))/($D839-(AN$4-$E839)+$B839))),0)</f>
        <v>0</v>
      </c>
      <c r="AO839" s="803">
        <f ca="1">IFERROR(IF(OR(AO$4&lt;$B839,(AO$4-$B839)&lt;$E839),0,IF((SUM($F839:AN839)+($C839/$D839))&gt;$C839,$C839-SUM($F839:AN839),($C839-SUM($F839:AN839))/($D839-(AO$4-$E839)+$B839))),0)</f>
        <v>0</v>
      </c>
      <c r="AP839" s="803">
        <f ca="1">IFERROR(IF(OR(AP$4&lt;$B839,(AP$4-$B839)&lt;$E839),0,IF((SUM($F839:AO839)+($C839/$D839))&gt;$C839,$C839-SUM($F839:AO839),($C839-SUM($F839:AO839))/($D839-(AP$4-$E839)+$B839))),0)</f>
        <v>0</v>
      </c>
      <c r="AQ839" s="803">
        <f ca="1">IFERROR(IF(OR(AQ$4&lt;$B839,(AQ$4-$B839)&lt;$E839),0,IF((SUM($F839:AP839)+($C839/$D839))&gt;$C839,$C839-SUM($F839:AP839),($C839-SUM($F839:AP839))/($D839-(AQ$4-$E839)+$B839))),0)</f>
        <v>0</v>
      </c>
      <c r="AR839" s="803">
        <f ca="1">IFERROR(IF(OR(AR$4&lt;$B839,(AR$4-$B839)&lt;$E839),0,IF((SUM($F839:AQ839)+($C839/$D839))&gt;$C839,$C839-SUM($F839:AQ839),($C839-SUM($F839:AQ839))/($D839-(AR$4-$E839)+$B839))),0)</f>
        <v>0</v>
      </c>
      <c r="AS839" s="803">
        <f ca="1">IFERROR(IF(OR(AS$4&lt;$B839,(AS$4-$B839)&lt;$E839),0,IF((SUM($F839:AR839)+($C839/$D839))&gt;$C839,$C839-SUM($F839:AR839),($C839-SUM($F839:AR839))/($D839-(AS$4-$E839)+$B839))),0)</f>
        <v>0</v>
      </c>
      <c r="AT839" s="803">
        <f ca="1">IFERROR(IF(OR(AT$4&lt;$B839,(AT$4-$B839)&lt;$E839),0,IF((SUM($F839:AS839)+($C839/$D839))&gt;$C839,$C839-SUM($F839:AS839),($C839-SUM($F839:AS839))/($D839-(AT$4-$E839)+$B839))),0)</f>
        <v>0</v>
      </c>
      <c r="AU839" s="803">
        <f ca="1">IFERROR(IF(OR(AU$4&lt;$B839,(AU$4-$B839)&lt;$E839),0,IF((SUM($F839:AT839)+($C839/$D839))&gt;$C839,$C839-SUM($F839:AT839),($C839-SUM($F839:AT839))/($D839-(AU$4-$E839)+$B839))),0)</f>
        <v>0</v>
      </c>
      <c r="AW839" s="201"/>
    </row>
    <row r="840" spans="1:49" s="893" customFormat="1">
      <c r="A840" s="201"/>
      <c r="B840" s="885">
        <f>IF((B839+1)&gt;'PAINEL DE CONTROLE'!$D$6,'PAINEL DE CONTROLE'!$D$6,(B839+1))</f>
        <v>6</v>
      </c>
      <c r="C840" s="850">
        <f ca="1"/>
        <v>0</v>
      </c>
      <c r="D840" s="923">
        <f>IF(B840+SUMIF('PAINEL DE CONTROLE'!$B$97:$B$107,$B$832,'PAINEL DE CONTROLE'!$F$97:$F$107)&gt;'PAINEL DE CONTROLE'!$D$6,'PAINEL DE CONTROLE'!$D$6-B840,SUMIF('PAINEL DE CONTROLE'!$B$97:$B$107,$B$832,'PAINEL DE CONTROLE'!$F$97:$F$107))</f>
        <v>14</v>
      </c>
      <c r="E840" s="923">
        <f>'PAINEL DE CONTROLE'!$D$8</f>
        <v>1</v>
      </c>
      <c r="F840" s="201"/>
      <c r="G840" s="803">
        <f ca="1">IFERROR(IF(OR(G$4&lt;$B840,(G$4-$B840)&lt;$E840),0,IF((SUM($F840:F840)+($C840/$D840))&gt;$C840,$C840-SUM($F840:F840),($C840-SUM($F840:F840))/($D840-(G$4-$E840)+$B840))),0)</f>
        <v>0</v>
      </c>
      <c r="H840" s="803">
        <f ca="1">IFERROR(IF(OR(H$4&lt;$B840,(H$4-$B840)&lt;$E840),0,IF((SUM($F840:G840)+($C840/$D840))&gt;$C840,$C840-SUM($F840:G840),($C840-SUM($F840:G840))/($D840-(H$4-$E840)+$B840))),0)</f>
        <v>0</v>
      </c>
      <c r="I840" s="803">
        <f ca="1">IFERROR(IF(OR(I$4&lt;$B840,(I$4-$B840)&lt;$E840),0,IF((SUM($F840:H840)+($C840/$D840))&gt;$C840,$C840-SUM($F840:H840),($C840-SUM($F840:H840))/($D840-(I$4-$E840)+$B840))),0)</f>
        <v>0</v>
      </c>
      <c r="J840" s="803">
        <f ca="1">IFERROR(IF(OR(J$4&lt;$B840,(J$4-$B840)&lt;$E840),0,IF((SUM($F840:I840)+($C840/$D840))&gt;$C840,$C840-SUM($F840:I840),($C840-SUM($F840:I840))/($D840-(J$4-$E840)+$B840))),0)</f>
        <v>0</v>
      </c>
      <c r="K840" s="803">
        <f ca="1">IFERROR(IF(OR(K$4&lt;$B840,(K$4-$B840)&lt;$E840),0,IF((SUM($F840:J840)+($C840/$D840))&gt;$C840,$C840-SUM($F840:J840),($C840-SUM($F840:J840))/($D840-(K$4-$E840)+$B840))),0)</f>
        <v>0</v>
      </c>
      <c r="L840" s="803">
        <f ca="1">IFERROR(IF(OR(L$4&lt;$B840,(L$4-$B840)&lt;$E840),0,IF((SUM($F840:K840)+($C840/$D840))&gt;$C840,$C840-SUM($F840:K840),($C840-SUM($F840:K840))/($D840-(L$4-$E840)+$B840))),0)</f>
        <v>0</v>
      </c>
      <c r="M840" s="803">
        <f ca="1">IFERROR(IF(OR(M$4&lt;$B840,(M$4-$B840)&lt;$E840),0,IF((SUM($F840:L840)+($C840/$D840))&gt;$C840,$C840-SUM($F840:L840),($C840-SUM($F840:L840))/($D840-(M$4-$E840)+$B840))),0)</f>
        <v>0</v>
      </c>
      <c r="N840" s="803">
        <f ca="1">IFERROR(IF(OR(N$4&lt;$B840,(N$4-$B840)&lt;$E840),0,IF((SUM($F840:M840)+($C840/$D840))&gt;$C840,$C840-SUM($F840:M840),($C840-SUM($F840:M840))/($D840-(N$4-$E840)+$B840))),0)</f>
        <v>0</v>
      </c>
      <c r="O840" s="803">
        <f ca="1">IFERROR(IF(OR(O$4&lt;$B840,(O$4-$B840)&lt;$E840),0,IF((SUM($F840:N840)+($C840/$D840))&gt;$C840,$C840-SUM($F840:N840),($C840-SUM($F840:N840))/($D840-(O$4-$E840)+$B840))),0)</f>
        <v>0</v>
      </c>
      <c r="P840" s="803">
        <f ca="1">IFERROR(IF(OR(P$4&lt;$B840,(P$4-$B840)&lt;$E840),0,IF((SUM($F840:O840)+($C840/$D840))&gt;$C840,$C840-SUM($F840:O840),($C840-SUM($F840:O840))/($D840-(P$4-$E840)+$B840))),0)</f>
        <v>0</v>
      </c>
      <c r="Q840" s="803">
        <f ca="1">IFERROR(IF(OR(Q$4&lt;$B840,(Q$4-$B840)&lt;$E840),0,IF((SUM($F840:P840)+($C840/$D840))&gt;$C840,$C840-SUM($F840:P840),($C840-SUM($F840:P840))/($D840-(Q$4-$E840)+$B840))),0)</f>
        <v>0</v>
      </c>
      <c r="R840" s="803">
        <f ca="1">IFERROR(IF(OR(R$4&lt;$B840,(R$4-$B840)&lt;$E840),0,IF((SUM($F840:Q840)+($C840/$D840))&gt;$C840,$C840-SUM($F840:Q840),($C840-SUM($F840:Q840))/($D840-(R$4-$E840)+$B840))),0)</f>
        <v>0</v>
      </c>
      <c r="S840" s="803">
        <f ca="1">IFERROR(IF(OR(S$4&lt;$B840,(S$4-$B840)&lt;$E840),0,IF((SUM($F840:R840)+($C840/$D840))&gt;$C840,$C840-SUM($F840:R840),($C840-SUM($F840:R840))/($D840-(S$4-$E840)+$B840))),0)</f>
        <v>0</v>
      </c>
      <c r="T840" s="803">
        <f ca="1">IFERROR(IF(OR(T$4&lt;$B840,(T$4-$B840)&lt;$E840),0,IF((SUM($F840:S840)+($C840/$D840))&gt;$C840,$C840-SUM($F840:S840),($C840-SUM($F840:S840))/($D840-(T$4-$E840)+$B840))),0)</f>
        <v>0</v>
      </c>
      <c r="U840" s="803">
        <f ca="1">IFERROR(IF(OR(U$4&lt;$B840,(U$4-$B840)&lt;$E840),0,IF((SUM($F840:T840)+($C840/$D840))&gt;$C840,$C840-SUM($F840:T840),($C840-SUM($F840:T840))/($D840-(U$4-$E840)+$B840))),0)</f>
        <v>0</v>
      </c>
      <c r="V840" s="803">
        <f ca="1">IFERROR(IF(OR(V$4&lt;$B840,(V$4-$B840)&lt;$E840),0,IF((SUM($F840:U840)+($C840/$D840))&gt;$C840,$C840-SUM($F840:U840),($C840-SUM($F840:U840))/($D840-(V$4-$E840)+$B840))),0)</f>
        <v>0</v>
      </c>
      <c r="W840" s="803">
        <f ca="1">IFERROR(IF(OR(W$4&lt;$B840,(W$4-$B840)&lt;$E840),0,IF((SUM($F840:V840)+($C840/$D840))&gt;$C840,$C840-SUM($F840:V840),($C840-SUM($F840:V840))/($D840-(W$4-$E840)+$B840))),0)</f>
        <v>0</v>
      </c>
      <c r="X840" s="803">
        <f ca="1">IFERROR(IF(OR(X$4&lt;$B840,(X$4-$B840)&lt;$E840),0,IF((SUM($F840:W840)+($C840/$D840))&gt;$C840,$C840-SUM($F840:W840),($C840-SUM($F840:W840))/($D840-(X$4-$E840)+$B840))),0)</f>
        <v>0</v>
      </c>
      <c r="Y840" s="803">
        <f ca="1">IFERROR(IF(OR(Y$4&lt;$B840,(Y$4-$B840)&lt;$E840),0,IF((SUM($F840:X840)+($C840/$D840))&gt;$C840,$C840-SUM($F840:X840),($C840-SUM($F840:X840))/($D840-(Y$4-$E840)+$B840))),0)</f>
        <v>0</v>
      </c>
      <c r="Z840" s="803">
        <f ca="1">IFERROR(IF(OR(Z$4&lt;$B840,(Z$4-$B840)&lt;$E840),0,IF((SUM($F840:Y840)+($C840/$D840))&gt;$C840,$C840-SUM($F840:Y840),($C840-SUM($F840:Y840))/($D840-(Z$4-$E840)+$B840))),0)</f>
        <v>0</v>
      </c>
      <c r="AA840" s="803">
        <f ca="1">IFERROR(IF(OR(AA$4&lt;$B840,(AA$4-$B840)&lt;$E840),0,IF((SUM($F840:Z840)+($C840/$D840))&gt;$C840,$C840-SUM($F840:Z840),($C840-SUM($F840:Z840))/($D840-(AA$4-$E840)+$B840))),0)</f>
        <v>0</v>
      </c>
      <c r="AB840" s="803">
        <f ca="1">IFERROR(IF(OR(AB$4&lt;$B840,(AB$4-$B840)&lt;$E840),0,IF((SUM($F840:AA840)+($C840/$D840))&gt;$C840,$C840-SUM($F840:AA840),($C840-SUM($F840:AA840))/($D840-(AB$4-$E840)+$B840))),0)</f>
        <v>0</v>
      </c>
      <c r="AC840" s="803">
        <f ca="1">IFERROR(IF(OR(AC$4&lt;$B840,(AC$4-$B840)&lt;$E840),0,IF((SUM($F840:AB840)+($C840/$D840))&gt;$C840,$C840-SUM($F840:AB840),($C840-SUM($F840:AB840))/($D840-(AC$4-$E840)+$B840))),0)</f>
        <v>0</v>
      </c>
      <c r="AD840" s="803">
        <f ca="1">IFERROR(IF(OR(AD$4&lt;$B840,(AD$4-$B840)&lt;$E840),0,IF((SUM($F840:AC840)+($C840/$D840))&gt;$C840,$C840-SUM($F840:AC840),($C840-SUM($F840:AC840))/($D840-(AD$4-$E840)+$B840))),0)</f>
        <v>0</v>
      </c>
      <c r="AE840" s="803">
        <f ca="1">IFERROR(IF(OR(AE$4&lt;$B840,(AE$4-$B840)&lt;$E840),0,IF((SUM($F840:AD840)+($C840/$D840))&gt;$C840,$C840-SUM($F840:AD840),($C840-SUM($F840:AD840))/($D840-(AE$4-$E840)+$B840))),0)</f>
        <v>0</v>
      </c>
      <c r="AF840" s="803">
        <f ca="1">IFERROR(IF(OR(AF$4&lt;$B840,(AF$4-$B840)&lt;$E840),0,IF((SUM($F840:AE840)+($C840/$D840))&gt;$C840,$C840-SUM($F840:AE840),($C840-SUM($F840:AE840))/($D840-(AF$4-$E840)+$B840))),0)</f>
        <v>0</v>
      </c>
      <c r="AG840" s="803">
        <f ca="1">IFERROR(IF(OR(AG$4&lt;$B840,(AG$4-$B840)&lt;$E840),0,IF((SUM($F840:AF840)+($C840/$D840))&gt;$C840,$C840-SUM($F840:AF840),($C840-SUM($F840:AF840))/($D840-(AG$4-$E840)+$B840))),0)</f>
        <v>0</v>
      </c>
      <c r="AH840" s="803">
        <f ca="1">IFERROR(IF(OR(AH$4&lt;$B840,(AH$4-$B840)&lt;$E840),0,IF((SUM($F840:AG840)+($C840/$D840))&gt;$C840,$C840-SUM($F840:AG840),($C840-SUM($F840:AG840))/($D840-(AH$4-$E840)+$B840))),0)</f>
        <v>0</v>
      </c>
      <c r="AI840" s="803">
        <f ca="1">IFERROR(IF(OR(AI$4&lt;$B840,(AI$4-$B840)&lt;$E840),0,IF((SUM($F840:AH840)+($C840/$D840))&gt;$C840,$C840-SUM($F840:AH840),($C840-SUM($F840:AH840))/($D840-(AI$4-$E840)+$B840))),0)</f>
        <v>0</v>
      </c>
      <c r="AJ840" s="803">
        <f ca="1">IFERROR(IF(OR(AJ$4&lt;$B840,(AJ$4-$B840)&lt;$E840),0,IF((SUM($F840:AI840)+($C840/$D840))&gt;$C840,$C840-SUM($F840:AI840),($C840-SUM($F840:AI840))/($D840-(AJ$4-$E840)+$B840))),0)</f>
        <v>0</v>
      </c>
      <c r="AK840" s="803">
        <f ca="1">IFERROR(IF(OR(AK$4&lt;$B840,(AK$4-$B840)&lt;$E840),0,IF((SUM($F840:AJ840)+($C840/$D840))&gt;$C840,$C840-SUM($F840:AJ840),($C840-SUM($F840:AJ840))/($D840-(AK$4-$E840)+$B840))),0)</f>
        <v>0</v>
      </c>
      <c r="AL840" s="803">
        <f ca="1">IFERROR(IF(OR(AL$4&lt;$B840,(AL$4-$B840)&lt;$E840),0,IF((SUM($F840:AK840)+($C840/$D840))&gt;$C840,$C840-SUM($F840:AK840),($C840-SUM($F840:AK840))/($D840-(AL$4-$E840)+$B840))),0)</f>
        <v>0</v>
      </c>
      <c r="AM840" s="803">
        <f ca="1">IFERROR(IF(OR(AM$4&lt;$B840,(AM$4-$B840)&lt;$E840),0,IF((SUM($F840:AL840)+($C840/$D840))&gt;$C840,$C840-SUM($F840:AL840),($C840-SUM($F840:AL840))/($D840-(AM$4-$E840)+$B840))),0)</f>
        <v>0</v>
      </c>
      <c r="AN840" s="803">
        <f ca="1">IFERROR(IF(OR(AN$4&lt;$B840,(AN$4-$B840)&lt;$E840),0,IF((SUM($F840:AM840)+($C840/$D840))&gt;$C840,$C840-SUM($F840:AM840),($C840-SUM($F840:AM840))/($D840-(AN$4-$E840)+$B840))),0)</f>
        <v>0</v>
      </c>
      <c r="AO840" s="803">
        <f ca="1">IFERROR(IF(OR(AO$4&lt;$B840,(AO$4-$B840)&lt;$E840),0,IF((SUM($F840:AN840)+($C840/$D840))&gt;$C840,$C840-SUM($F840:AN840),($C840-SUM($F840:AN840))/($D840-(AO$4-$E840)+$B840))),0)</f>
        <v>0</v>
      </c>
      <c r="AP840" s="803">
        <f ca="1">IFERROR(IF(OR(AP$4&lt;$B840,(AP$4-$B840)&lt;$E840),0,IF((SUM($F840:AO840)+($C840/$D840))&gt;$C840,$C840-SUM($F840:AO840),($C840-SUM($F840:AO840))/($D840-(AP$4-$E840)+$B840))),0)</f>
        <v>0</v>
      </c>
      <c r="AQ840" s="803">
        <f ca="1">IFERROR(IF(OR(AQ$4&lt;$B840,(AQ$4-$B840)&lt;$E840),0,IF((SUM($F840:AP840)+($C840/$D840))&gt;$C840,$C840-SUM($F840:AP840),($C840-SUM($F840:AP840))/($D840-(AQ$4-$E840)+$B840))),0)</f>
        <v>0</v>
      </c>
      <c r="AR840" s="803">
        <f ca="1">IFERROR(IF(OR(AR$4&lt;$B840,(AR$4-$B840)&lt;$E840),0,IF((SUM($F840:AQ840)+($C840/$D840))&gt;$C840,$C840-SUM($F840:AQ840),($C840-SUM($F840:AQ840))/($D840-(AR$4-$E840)+$B840))),0)</f>
        <v>0</v>
      </c>
      <c r="AS840" s="803">
        <f ca="1">IFERROR(IF(OR(AS$4&lt;$B840,(AS$4-$B840)&lt;$E840),0,IF((SUM($F840:AR840)+($C840/$D840))&gt;$C840,$C840-SUM($F840:AR840),($C840-SUM($F840:AR840))/($D840-(AS$4-$E840)+$B840))),0)</f>
        <v>0</v>
      </c>
      <c r="AT840" s="803">
        <f ca="1">IFERROR(IF(OR(AT$4&lt;$B840,(AT$4-$B840)&lt;$E840),0,IF((SUM($F840:AS840)+($C840/$D840))&gt;$C840,$C840-SUM($F840:AS840),($C840-SUM($F840:AS840))/($D840-(AT$4-$E840)+$B840))),0)</f>
        <v>0</v>
      </c>
      <c r="AU840" s="803">
        <f ca="1">IFERROR(IF(OR(AU$4&lt;$B840,(AU$4-$B840)&lt;$E840),0,IF((SUM($F840:AT840)+($C840/$D840))&gt;$C840,$C840-SUM($F840:AT840),($C840-SUM($F840:AT840))/($D840-(AU$4-$E840)+$B840))),0)</f>
        <v>0</v>
      </c>
      <c r="AW840" s="201"/>
    </row>
    <row r="841" spans="1:49" s="893" customFormat="1">
      <c r="A841" s="201"/>
      <c r="B841" s="885">
        <f>IF((B840+1)&gt;'PAINEL DE CONTROLE'!$D$6,'PAINEL DE CONTROLE'!$D$6,(B840+1))</f>
        <v>7</v>
      </c>
      <c r="C841" s="850">
        <f ca="1"/>
        <v>0</v>
      </c>
      <c r="D841" s="923">
        <f>IF(B841+SUMIF('PAINEL DE CONTROLE'!$B$97:$B$107,$B$832,'PAINEL DE CONTROLE'!$F$97:$F$107)&gt;'PAINEL DE CONTROLE'!$D$6,'PAINEL DE CONTROLE'!$D$6-B841,SUMIF('PAINEL DE CONTROLE'!$B$97:$B$107,$B$832,'PAINEL DE CONTROLE'!$F$97:$F$107))</f>
        <v>14</v>
      </c>
      <c r="E841" s="923">
        <f>'PAINEL DE CONTROLE'!$D$8</f>
        <v>1</v>
      </c>
      <c r="F841" s="201"/>
      <c r="G841" s="803">
        <f ca="1">IFERROR(IF(OR(G$4&lt;$B841,(G$4-$B841)&lt;$E841),0,IF((SUM($F841:F841)+($C841/$D841))&gt;$C841,$C841-SUM($F841:F841),($C841-SUM($F841:F841))/($D841-(G$4-$E841)+$B841))),0)</f>
        <v>0</v>
      </c>
      <c r="H841" s="803">
        <f ca="1">IFERROR(IF(OR(H$4&lt;$B841,(H$4-$B841)&lt;$E841),0,IF((SUM($F841:G841)+($C841/$D841))&gt;$C841,$C841-SUM($F841:G841),($C841-SUM($F841:G841))/($D841-(H$4-$E841)+$B841))),0)</f>
        <v>0</v>
      </c>
      <c r="I841" s="803">
        <f ca="1">IFERROR(IF(OR(I$4&lt;$B841,(I$4-$B841)&lt;$E841),0,IF((SUM($F841:H841)+($C841/$D841))&gt;$C841,$C841-SUM($F841:H841),($C841-SUM($F841:H841))/($D841-(I$4-$E841)+$B841))),0)</f>
        <v>0</v>
      </c>
      <c r="J841" s="803">
        <f ca="1">IFERROR(IF(OR(J$4&lt;$B841,(J$4-$B841)&lt;$E841),0,IF((SUM($F841:I841)+($C841/$D841))&gt;$C841,$C841-SUM($F841:I841),($C841-SUM($F841:I841))/($D841-(J$4-$E841)+$B841))),0)</f>
        <v>0</v>
      </c>
      <c r="K841" s="803">
        <f ca="1">IFERROR(IF(OR(K$4&lt;$B841,(K$4-$B841)&lt;$E841),0,IF((SUM($F841:J841)+($C841/$D841))&gt;$C841,$C841-SUM($F841:J841),($C841-SUM($F841:J841))/($D841-(K$4-$E841)+$B841))),0)</f>
        <v>0</v>
      </c>
      <c r="L841" s="803">
        <f ca="1">IFERROR(IF(OR(L$4&lt;$B841,(L$4-$B841)&lt;$E841),0,IF((SUM($F841:K841)+($C841/$D841))&gt;$C841,$C841-SUM($F841:K841),($C841-SUM($F841:K841))/($D841-(L$4-$E841)+$B841))),0)</f>
        <v>0</v>
      </c>
      <c r="M841" s="803">
        <f ca="1">IFERROR(IF(OR(M$4&lt;$B841,(M$4-$B841)&lt;$E841),0,IF((SUM($F841:L841)+($C841/$D841))&gt;$C841,$C841-SUM($F841:L841),($C841-SUM($F841:L841))/($D841-(M$4-$E841)+$B841))),0)</f>
        <v>0</v>
      </c>
      <c r="N841" s="803">
        <f ca="1">IFERROR(IF(OR(N$4&lt;$B841,(N$4-$B841)&lt;$E841),0,IF((SUM($F841:M841)+($C841/$D841))&gt;$C841,$C841-SUM($F841:M841),($C841-SUM($F841:M841))/($D841-(N$4-$E841)+$B841))),0)</f>
        <v>0</v>
      </c>
      <c r="O841" s="803">
        <f ca="1">IFERROR(IF(OR(O$4&lt;$B841,(O$4-$B841)&lt;$E841),0,IF((SUM($F841:N841)+($C841/$D841))&gt;$C841,$C841-SUM($F841:N841),($C841-SUM($F841:N841))/($D841-(O$4-$E841)+$B841))),0)</f>
        <v>0</v>
      </c>
      <c r="P841" s="803">
        <f ca="1">IFERROR(IF(OR(P$4&lt;$B841,(P$4-$B841)&lt;$E841),0,IF((SUM($F841:O841)+($C841/$D841))&gt;$C841,$C841-SUM($F841:O841),($C841-SUM($F841:O841))/($D841-(P$4-$E841)+$B841))),0)</f>
        <v>0</v>
      </c>
      <c r="Q841" s="803">
        <f ca="1">IFERROR(IF(OR(Q$4&lt;$B841,(Q$4-$B841)&lt;$E841),0,IF((SUM($F841:P841)+($C841/$D841))&gt;$C841,$C841-SUM($F841:P841),($C841-SUM($F841:P841))/($D841-(Q$4-$E841)+$B841))),0)</f>
        <v>0</v>
      </c>
      <c r="R841" s="803">
        <f ca="1">IFERROR(IF(OR(R$4&lt;$B841,(R$4-$B841)&lt;$E841),0,IF((SUM($F841:Q841)+($C841/$D841))&gt;$C841,$C841-SUM($F841:Q841),($C841-SUM($F841:Q841))/($D841-(R$4-$E841)+$B841))),0)</f>
        <v>0</v>
      </c>
      <c r="S841" s="803">
        <f ca="1">IFERROR(IF(OR(S$4&lt;$B841,(S$4-$B841)&lt;$E841),0,IF((SUM($F841:R841)+($C841/$D841))&gt;$C841,$C841-SUM($F841:R841),($C841-SUM($F841:R841))/($D841-(S$4-$E841)+$B841))),0)</f>
        <v>0</v>
      </c>
      <c r="T841" s="803">
        <f ca="1">IFERROR(IF(OR(T$4&lt;$B841,(T$4-$B841)&lt;$E841),0,IF((SUM($F841:S841)+($C841/$D841))&gt;$C841,$C841-SUM($F841:S841),($C841-SUM($F841:S841))/($D841-(T$4-$E841)+$B841))),0)</f>
        <v>0</v>
      </c>
      <c r="U841" s="803">
        <f ca="1">IFERROR(IF(OR(U$4&lt;$B841,(U$4-$B841)&lt;$E841),0,IF((SUM($F841:T841)+($C841/$D841))&gt;$C841,$C841-SUM($F841:T841),($C841-SUM($F841:T841))/($D841-(U$4-$E841)+$B841))),0)</f>
        <v>0</v>
      </c>
      <c r="V841" s="803">
        <f ca="1">IFERROR(IF(OR(V$4&lt;$B841,(V$4-$B841)&lt;$E841),0,IF((SUM($F841:U841)+($C841/$D841))&gt;$C841,$C841-SUM($F841:U841),($C841-SUM($F841:U841))/($D841-(V$4-$E841)+$B841))),0)</f>
        <v>0</v>
      </c>
      <c r="W841" s="803">
        <f ca="1">IFERROR(IF(OR(W$4&lt;$B841,(W$4-$B841)&lt;$E841),0,IF((SUM($F841:V841)+($C841/$D841))&gt;$C841,$C841-SUM($F841:V841),($C841-SUM($F841:V841))/($D841-(W$4-$E841)+$B841))),0)</f>
        <v>0</v>
      </c>
      <c r="X841" s="803">
        <f ca="1">IFERROR(IF(OR(X$4&lt;$B841,(X$4-$B841)&lt;$E841),0,IF((SUM($F841:W841)+($C841/$D841))&gt;$C841,$C841-SUM($F841:W841),($C841-SUM($F841:W841))/($D841-(X$4-$E841)+$B841))),0)</f>
        <v>0</v>
      </c>
      <c r="Y841" s="803">
        <f ca="1">IFERROR(IF(OR(Y$4&lt;$B841,(Y$4-$B841)&lt;$E841),0,IF((SUM($F841:X841)+($C841/$D841))&gt;$C841,$C841-SUM($F841:X841),($C841-SUM($F841:X841))/($D841-(Y$4-$E841)+$B841))),0)</f>
        <v>0</v>
      </c>
      <c r="Z841" s="803">
        <f ca="1">IFERROR(IF(OR(Z$4&lt;$B841,(Z$4-$B841)&lt;$E841),0,IF((SUM($F841:Y841)+($C841/$D841))&gt;$C841,$C841-SUM($F841:Y841),($C841-SUM($F841:Y841))/($D841-(Z$4-$E841)+$B841))),0)</f>
        <v>0</v>
      </c>
      <c r="AA841" s="803">
        <f ca="1">IFERROR(IF(OR(AA$4&lt;$B841,(AA$4-$B841)&lt;$E841),0,IF((SUM($F841:Z841)+($C841/$D841))&gt;$C841,$C841-SUM($F841:Z841),($C841-SUM($F841:Z841))/($D841-(AA$4-$E841)+$B841))),0)</f>
        <v>0</v>
      </c>
      <c r="AB841" s="803">
        <f ca="1">IFERROR(IF(OR(AB$4&lt;$B841,(AB$4-$B841)&lt;$E841),0,IF((SUM($F841:AA841)+($C841/$D841))&gt;$C841,$C841-SUM($F841:AA841),($C841-SUM($F841:AA841))/($D841-(AB$4-$E841)+$B841))),0)</f>
        <v>0</v>
      </c>
      <c r="AC841" s="803">
        <f ca="1">IFERROR(IF(OR(AC$4&lt;$B841,(AC$4-$B841)&lt;$E841),0,IF((SUM($F841:AB841)+($C841/$D841))&gt;$C841,$C841-SUM($F841:AB841),($C841-SUM($F841:AB841))/($D841-(AC$4-$E841)+$B841))),0)</f>
        <v>0</v>
      </c>
      <c r="AD841" s="803">
        <f ca="1">IFERROR(IF(OR(AD$4&lt;$B841,(AD$4-$B841)&lt;$E841),0,IF((SUM($F841:AC841)+($C841/$D841))&gt;$C841,$C841-SUM($F841:AC841),($C841-SUM($F841:AC841))/($D841-(AD$4-$E841)+$B841))),0)</f>
        <v>0</v>
      </c>
      <c r="AE841" s="803">
        <f ca="1">IFERROR(IF(OR(AE$4&lt;$B841,(AE$4-$B841)&lt;$E841),0,IF((SUM($F841:AD841)+($C841/$D841))&gt;$C841,$C841-SUM($F841:AD841),($C841-SUM($F841:AD841))/($D841-(AE$4-$E841)+$B841))),0)</f>
        <v>0</v>
      </c>
      <c r="AF841" s="803">
        <f ca="1">IFERROR(IF(OR(AF$4&lt;$B841,(AF$4-$B841)&lt;$E841),0,IF((SUM($F841:AE841)+($C841/$D841))&gt;$C841,$C841-SUM($F841:AE841),($C841-SUM($F841:AE841))/($D841-(AF$4-$E841)+$B841))),0)</f>
        <v>0</v>
      </c>
      <c r="AG841" s="803">
        <f ca="1">IFERROR(IF(OR(AG$4&lt;$B841,(AG$4-$B841)&lt;$E841),0,IF((SUM($F841:AF841)+($C841/$D841))&gt;$C841,$C841-SUM($F841:AF841),($C841-SUM($F841:AF841))/($D841-(AG$4-$E841)+$B841))),0)</f>
        <v>0</v>
      </c>
      <c r="AH841" s="803">
        <f ca="1">IFERROR(IF(OR(AH$4&lt;$B841,(AH$4-$B841)&lt;$E841),0,IF((SUM($F841:AG841)+($C841/$D841))&gt;$C841,$C841-SUM($F841:AG841),($C841-SUM($F841:AG841))/($D841-(AH$4-$E841)+$B841))),0)</f>
        <v>0</v>
      </c>
      <c r="AI841" s="803">
        <f ca="1">IFERROR(IF(OR(AI$4&lt;$B841,(AI$4-$B841)&lt;$E841),0,IF((SUM($F841:AH841)+($C841/$D841))&gt;$C841,$C841-SUM($F841:AH841),($C841-SUM($F841:AH841))/($D841-(AI$4-$E841)+$B841))),0)</f>
        <v>0</v>
      </c>
      <c r="AJ841" s="803">
        <f ca="1">IFERROR(IF(OR(AJ$4&lt;$B841,(AJ$4-$B841)&lt;$E841),0,IF((SUM($F841:AI841)+($C841/$D841))&gt;$C841,$C841-SUM($F841:AI841),($C841-SUM($F841:AI841))/($D841-(AJ$4-$E841)+$B841))),0)</f>
        <v>0</v>
      </c>
      <c r="AK841" s="803">
        <f ca="1">IFERROR(IF(OR(AK$4&lt;$B841,(AK$4-$B841)&lt;$E841),0,IF((SUM($F841:AJ841)+($C841/$D841))&gt;$C841,$C841-SUM($F841:AJ841),($C841-SUM($F841:AJ841))/($D841-(AK$4-$E841)+$B841))),0)</f>
        <v>0</v>
      </c>
      <c r="AL841" s="803">
        <f ca="1">IFERROR(IF(OR(AL$4&lt;$B841,(AL$4-$B841)&lt;$E841),0,IF((SUM($F841:AK841)+($C841/$D841))&gt;$C841,$C841-SUM($F841:AK841),($C841-SUM($F841:AK841))/($D841-(AL$4-$E841)+$B841))),0)</f>
        <v>0</v>
      </c>
      <c r="AM841" s="803">
        <f ca="1">IFERROR(IF(OR(AM$4&lt;$B841,(AM$4-$B841)&lt;$E841),0,IF((SUM($F841:AL841)+($C841/$D841))&gt;$C841,$C841-SUM($F841:AL841),($C841-SUM($F841:AL841))/($D841-(AM$4-$E841)+$B841))),0)</f>
        <v>0</v>
      </c>
      <c r="AN841" s="803">
        <f ca="1">IFERROR(IF(OR(AN$4&lt;$B841,(AN$4-$B841)&lt;$E841),0,IF((SUM($F841:AM841)+($C841/$D841))&gt;$C841,$C841-SUM($F841:AM841),($C841-SUM($F841:AM841))/($D841-(AN$4-$E841)+$B841))),0)</f>
        <v>0</v>
      </c>
      <c r="AO841" s="803">
        <f ca="1">IFERROR(IF(OR(AO$4&lt;$B841,(AO$4-$B841)&lt;$E841),0,IF((SUM($F841:AN841)+($C841/$D841))&gt;$C841,$C841-SUM($F841:AN841),($C841-SUM($F841:AN841))/($D841-(AO$4-$E841)+$B841))),0)</f>
        <v>0</v>
      </c>
      <c r="AP841" s="803">
        <f ca="1">IFERROR(IF(OR(AP$4&lt;$B841,(AP$4-$B841)&lt;$E841),0,IF((SUM($F841:AO841)+($C841/$D841))&gt;$C841,$C841-SUM($F841:AO841),($C841-SUM($F841:AO841))/($D841-(AP$4-$E841)+$B841))),0)</f>
        <v>0</v>
      </c>
      <c r="AQ841" s="803">
        <f ca="1">IFERROR(IF(OR(AQ$4&lt;$B841,(AQ$4-$B841)&lt;$E841),0,IF((SUM($F841:AP841)+($C841/$D841))&gt;$C841,$C841-SUM($F841:AP841),($C841-SUM($F841:AP841))/($D841-(AQ$4-$E841)+$B841))),0)</f>
        <v>0</v>
      </c>
      <c r="AR841" s="803">
        <f ca="1">IFERROR(IF(OR(AR$4&lt;$B841,(AR$4-$B841)&lt;$E841),0,IF((SUM($F841:AQ841)+($C841/$D841))&gt;$C841,$C841-SUM($F841:AQ841),($C841-SUM($F841:AQ841))/($D841-(AR$4-$E841)+$B841))),0)</f>
        <v>0</v>
      </c>
      <c r="AS841" s="803">
        <f ca="1">IFERROR(IF(OR(AS$4&lt;$B841,(AS$4-$B841)&lt;$E841),0,IF((SUM($F841:AR841)+($C841/$D841))&gt;$C841,$C841-SUM($F841:AR841),($C841-SUM($F841:AR841))/($D841-(AS$4-$E841)+$B841))),0)</f>
        <v>0</v>
      </c>
      <c r="AT841" s="803">
        <f ca="1">IFERROR(IF(OR(AT$4&lt;$B841,(AT$4-$B841)&lt;$E841),0,IF((SUM($F841:AS841)+($C841/$D841))&gt;$C841,$C841-SUM($F841:AS841),($C841-SUM($F841:AS841))/($D841-(AT$4-$E841)+$B841))),0)</f>
        <v>0</v>
      </c>
      <c r="AU841" s="803">
        <f ca="1">IFERROR(IF(OR(AU$4&lt;$B841,(AU$4-$B841)&lt;$E841),0,IF((SUM($F841:AT841)+($C841/$D841))&gt;$C841,$C841-SUM($F841:AT841),($C841-SUM($F841:AT841))/($D841-(AU$4-$E841)+$B841))),0)</f>
        <v>0</v>
      </c>
      <c r="AW841" s="201"/>
    </row>
    <row r="842" spans="1:49" s="893" customFormat="1">
      <c r="A842" s="201"/>
      <c r="B842" s="885">
        <f>IF((B841+1)&gt;'PAINEL DE CONTROLE'!$D$6,'PAINEL DE CONTROLE'!$D$6,(B841+1))</f>
        <v>8</v>
      </c>
      <c r="C842" s="850">
        <f ca="1"/>
        <v>0</v>
      </c>
      <c r="D842" s="923">
        <f>IF(B842+SUMIF('PAINEL DE CONTROLE'!$B$97:$B$107,$B$832,'PAINEL DE CONTROLE'!$F$97:$F$107)&gt;'PAINEL DE CONTROLE'!$D$6,'PAINEL DE CONTROLE'!$D$6-B842,SUMIF('PAINEL DE CONTROLE'!$B$97:$B$107,$B$832,'PAINEL DE CONTROLE'!$F$97:$F$107))</f>
        <v>14</v>
      </c>
      <c r="E842" s="923">
        <f>'PAINEL DE CONTROLE'!$D$8</f>
        <v>1</v>
      </c>
      <c r="F842" s="201"/>
      <c r="G842" s="803">
        <f ca="1">IFERROR(IF(OR(G$4&lt;$B842,(G$4-$B842)&lt;$E842),0,IF((SUM($F842:F842)+($C842/$D842))&gt;$C842,$C842-SUM($F842:F842),($C842-SUM($F842:F842))/($D842-(G$4-$E842)+$B842))),0)</f>
        <v>0</v>
      </c>
      <c r="H842" s="803">
        <f ca="1">IFERROR(IF(OR(H$4&lt;$B842,(H$4-$B842)&lt;$E842),0,IF((SUM($F842:G842)+($C842/$D842))&gt;$C842,$C842-SUM($F842:G842),($C842-SUM($F842:G842))/($D842-(H$4-$E842)+$B842))),0)</f>
        <v>0</v>
      </c>
      <c r="I842" s="803">
        <f ca="1">IFERROR(IF(OR(I$4&lt;$B842,(I$4-$B842)&lt;$E842),0,IF((SUM($F842:H842)+($C842/$D842))&gt;$C842,$C842-SUM($F842:H842),($C842-SUM($F842:H842))/($D842-(I$4-$E842)+$B842))),0)</f>
        <v>0</v>
      </c>
      <c r="J842" s="803">
        <f ca="1">IFERROR(IF(OR(J$4&lt;$B842,(J$4-$B842)&lt;$E842),0,IF((SUM($F842:I842)+($C842/$D842))&gt;$C842,$C842-SUM($F842:I842),($C842-SUM($F842:I842))/($D842-(J$4-$E842)+$B842))),0)</f>
        <v>0</v>
      </c>
      <c r="K842" s="803">
        <f ca="1">IFERROR(IF(OR(K$4&lt;$B842,(K$4-$B842)&lt;$E842),0,IF((SUM($F842:J842)+($C842/$D842))&gt;$C842,$C842-SUM($F842:J842),($C842-SUM($F842:J842))/($D842-(K$4-$E842)+$B842))),0)</f>
        <v>0</v>
      </c>
      <c r="L842" s="803">
        <f ca="1">IFERROR(IF(OR(L$4&lt;$B842,(L$4-$B842)&lt;$E842),0,IF((SUM($F842:K842)+($C842/$D842))&gt;$C842,$C842-SUM($F842:K842),($C842-SUM($F842:K842))/($D842-(L$4-$E842)+$B842))),0)</f>
        <v>0</v>
      </c>
      <c r="M842" s="803">
        <f ca="1">IFERROR(IF(OR(M$4&lt;$B842,(M$4-$B842)&lt;$E842),0,IF((SUM($F842:L842)+($C842/$D842))&gt;$C842,$C842-SUM($F842:L842),($C842-SUM($F842:L842))/($D842-(M$4-$E842)+$B842))),0)</f>
        <v>0</v>
      </c>
      <c r="N842" s="803">
        <f ca="1">IFERROR(IF(OR(N$4&lt;$B842,(N$4-$B842)&lt;$E842),0,IF((SUM($F842:M842)+($C842/$D842))&gt;$C842,$C842-SUM($F842:M842),($C842-SUM($F842:M842))/($D842-(N$4-$E842)+$B842))),0)</f>
        <v>0</v>
      </c>
      <c r="O842" s="803">
        <f ca="1">IFERROR(IF(OR(O$4&lt;$B842,(O$4-$B842)&lt;$E842),0,IF((SUM($F842:N842)+($C842/$D842))&gt;$C842,$C842-SUM($F842:N842),($C842-SUM($F842:N842))/($D842-(O$4-$E842)+$B842))),0)</f>
        <v>0</v>
      </c>
      <c r="P842" s="803">
        <f ca="1">IFERROR(IF(OR(P$4&lt;$B842,(P$4-$B842)&lt;$E842),0,IF((SUM($F842:O842)+($C842/$D842))&gt;$C842,$C842-SUM($F842:O842),($C842-SUM($F842:O842))/($D842-(P$4-$E842)+$B842))),0)</f>
        <v>0</v>
      </c>
      <c r="Q842" s="803">
        <f ca="1">IFERROR(IF(OR(Q$4&lt;$B842,(Q$4-$B842)&lt;$E842),0,IF((SUM($F842:P842)+($C842/$D842))&gt;$C842,$C842-SUM($F842:P842),($C842-SUM($F842:P842))/($D842-(Q$4-$E842)+$B842))),0)</f>
        <v>0</v>
      </c>
      <c r="R842" s="803">
        <f ca="1">IFERROR(IF(OR(R$4&lt;$B842,(R$4-$B842)&lt;$E842),0,IF((SUM($F842:Q842)+($C842/$D842))&gt;$C842,$C842-SUM($F842:Q842),($C842-SUM($F842:Q842))/($D842-(R$4-$E842)+$B842))),0)</f>
        <v>0</v>
      </c>
      <c r="S842" s="803">
        <f ca="1">IFERROR(IF(OR(S$4&lt;$B842,(S$4-$B842)&lt;$E842),0,IF((SUM($F842:R842)+($C842/$D842))&gt;$C842,$C842-SUM($F842:R842),($C842-SUM($F842:R842))/($D842-(S$4-$E842)+$B842))),0)</f>
        <v>0</v>
      </c>
      <c r="T842" s="803">
        <f ca="1">IFERROR(IF(OR(T$4&lt;$B842,(T$4-$B842)&lt;$E842),0,IF((SUM($F842:S842)+($C842/$D842))&gt;$C842,$C842-SUM($F842:S842),($C842-SUM($F842:S842))/($D842-(T$4-$E842)+$B842))),0)</f>
        <v>0</v>
      </c>
      <c r="U842" s="803">
        <f ca="1">IFERROR(IF(OR(U$4&lt;$B842,(U$4-$B842)&lt;$E842),0,IF((SUM($F842:T842)+($C842/$D842))&gt;$C842,$C842-SUM($F842:T842),($C842-SUM($F842:T842))/($D842-(U$4-$E842)+$B842))),0)</f>
        <v>0</v>
      </c>
      <c r="V842" s="803">
        <f ca="1">IFERROR(IF(OR(V$4&lt;$B842,(V$4-$B842)&lt;$E842),0,IF((SUM($F842:U842)+($C842/$D842))&gt;$C842,$C842-SUM($F842:U842),($C842-SUM($F842:U842))/($D842-(V$4-$E842)+$B842))),0)</f>
        <v>0</v>
      </c>
      <c r="W842" s="803">
        <f ca="1">IFERROR(IF(OR(W$4&lt;$B842,(W$4-$B842)&lt;$E842),0,IF((SUM($F842:V842)+($C842/$D842))&gt;$C842,$C842-SUM($F842:V842),($C842-SUM($F842:V842))/($D842-(W$4-$E842)+$B842))),0)</f>
        <v>0</v>
      </c>
      <c r="X842" s="803">
        <f ca="1">IFERROR(IF(OR(X$4&lt;$B842,(X$4-$B842)&lt;$E842),0,IF((SUM($F842:W842)+($C842/$D842))&gt;$C842,$C842-SUM($F842:W842),($C842-SUM($F842:W842))/($D842-(X$4-$E842)+$B842))),0)</f>
        <v>0</v>
      </c>
      <c r="Y842" s="803">
        <f ca="1">IFERROR(IF(OR(Y$4&lt;$B842,(Y$4-$B842)&lt;$E842),0,IF((SUM($F842:X842)+($C842/$D842))&gt;$C842,$C842-SUM($F842:X842),($C842-SUM($F842:X842))/($D842-(Y$4-$E842)+$B842))),0)</f>
        <v>0</v>
      </c>
      <c r="Z842" s="803">
        <f ca="1">IFERROR(IF(OR(Z$4&lt;$B842,(Z$4-$B842)&lt;$E842),0,IF((SUM($F842:Y842)+($C842/$D842))&gt;$C842,$C842-SUM($F842:Y842),($C842-SUM($F842:Y842))/($D842-(Z$4-$E842)+$B842))),0)</f>
        <v>0</v>
      </c>
      <c r="AA842" s="803">
        <f ca="1">IFERROR(IF(OR(AA$4&lt;$B842,(AA$4-$B842)&lt;$E842),0,IF((SUM($F842:Z842)+($C842/$D842))&gt;$C842,$C842-SUM($F842:Z842),($C842-SUM($F842:Z842))/($D842-(AA$4-$E842)+$B842))),0)</f>
        <v>0</v>
      </c>
      <c r="AB842" s="803">
        <f ca="1">IFERROR(IF(OR(AB$4&lt;$B842,(AB$4-$B842)&lt;$E842),0,IF((SUM($F842:AA842)+($C842/$D842))&gt;$C842,$C842-SUM($F842:AA842),($C842-SUM($F842:AA842))/($D842-(AB$4-$E842)+$B842))),0)</f>
        <v>0</v>
      </c>
      <c r="AC842" s="803">
        <f ca="1">IFERROR(IF(OR(AC$4&lt;$B842,(AC$4-$B842)&lt;$E842),0,IF((SUM($F842:AB842)+($C842/$D842))&gt;$C842,$C842-SUM($F842:AB842),($C842-SUM($F842:AB842))/($D842-(AC$4-$E842)+$B842))),0)</f>
        <v>0</v>
      </c>
      <c r="AD842" s="803">
        <f ca="1">IFERROR(IF(OR(AD$4&lt;$B842,(AD$4-$B842)&lt;$E842),0,IF((SUM($F842:AC842)+($C842/$D842))&gt;$C842,$C842-SUM($F842:AC842),($C842-SUM($F842:AC842))/($D842-(AD$4-$E842)+$B842))),0)</f>
        <v>0</v>
      </c>
      <c r="AE842" s="803">
        <f ca="1">IFERROR(IF(OR(AE$4&lt;$B842,(AE$4-$B842)&lt;$E842),0,IF((SUM($F842:AD842)+($C842/$D842))&gt;$C842,$C842-SUM($F842:AD842),($C842-SUM($F842:AD842))/($D842-(AE$4-$E842)+$B842))),0)</f>
        <v>0</v>
      </c>
      <c r="AF842" s="803">
        <f ca="1">IFERROR(IF(OR(AF$4&lt;$B842,(AF$4-$B842)&lt;$E842),0,IF((SUM($F842:AE842)+($C842/$D842))&gt;$C842,$C842-SUM($F842:AE842),($C842-SUM($F842:AE842))/($D842-(AF$4-$E842)+$B842))),0)</f>
        <v>0</v>
      </c>
      <c r="AG842" s="803">
        <f ca="1">IFERROR(IF(OR(AG$4&lt;$B842,(AG$4-$B842)&lt;$E842),0,IF((SUM($F842:AF842)+($C842/$D842))&gt;$C842,$C842-SUM($F842:AF842),($C842-SUM($F842:AF842))/($D842-(AG$4-$E842)+$B842))),0)</f>
        <v>0</v>
      </c>
      <c r="AH842" s="803">
        <f ca="1">IFERROR(IF(OR(AH$4&lt;$B842,(AH$4-$B842)&lt;$E842),0,IF((SUM($F842:AG842)+($C842/$D842))&gt;$C842,$C842-SUM($F842:AG842),($C842-SUM($F842:AG842))/($D842-(AH$4-$E842)+$B842))),0)</f>
        <v>0</v>
      </c>
      <c r="AI842" s="803">
        <f ca="1">IFERROR(IF(OR(AI$4&lt;$B842,(AI$4-$B842)&lt;$E842),0,IF((SUM($F842:AH842)+($C842/$D842))&gt;$C842,$C842-SUM($F842:AH842),($C842-SUM($F842:AH842))/($D842-(AI$4-$E842)+$B842))),0)</f>
        <v>0</v>
      </c>
      <c r="AJ842" s="803">
        <f ca="1">IFERROR(IF(OR(AJ$4&lt;$B842,(AJ$4-$B842)&lt;$E842),0,IF((SUM($F842:AI842)+($C842/$D842))&gt;$C842,$C842-SUM($F842:AI842),($C842-SUM($F842:AI842))/($D842-(AJ$4-$E842)+$B842))),0)</f>
        <v>0</v>
      </c>
      <c r="AK842" s="803">
        <f ca="1">IFERROR(IF(OR(AK$4&lt;$B842,(AK$4-$B842)&lt;$E842),0,IF((SUM($F842:AJ842)+($C842/$D842))&gt;$C842,$C842-SUM($F842:AJ842),($C842-SUM($F842:AJ842))/($D842-(AK$4-$E842)+$B842))),0)</f>
        <v>0</v>
      </c>
      <c r="AL842" s="803">
        <f ca="1">IFERROR(IF(OR(AL$4&lt;$B842,(AL$4-$B842)&lt;$E842),0,IF((SUM($F842:AK842)+($C842/$D842))&gt;$C842,$C842-SUM($F842:AK842),($C842-SUM($F842:AK842))/($D842-(AL$4-$E842)+$B842))),0)</f>
        <v>0</v>
      </c>
      <c r="AM842" s="803">
        <f ca="1">IFERROR(IF(OR(AM$4&lt;$B842,(AM$4-$B842)&lt;$E842),0,IF((SUM($F842:AL842)+($C842/$D842))&gt;$C842,$C842-SUM($F842:AL842),($C842-SUM($F842:AL842))/($D842-(AM$4-$E842)+$B842))),0)</f>
        <v>0</v>
      </c>
      <c r="AN842" s="803">
        <f ca="1">IFERROR(IF(OR(AN$4&lt;$B842,(AN$4-$B842)&lt;$E842),0,IF((SUM($F842:AM842)+($C842/$D842))&gt;$C842,$C842-SUM($F842:AM842),($C842-SUM($F842:AM842))/($D842-(AN$4-$E842)+$B842))),0)</f>
        <v>0</v>
      </c>
      <c r="AO842" s="803">
        <f ca="1">IFERROR(IF(OR(AO$4&lt;$B842,(AO$4-$B842)&lt;$E842),0,IF((SUM($F842:AN842)+($C842/$D842))&gt;$C842,$C842-SUM($F842:AN842),($C842-SUM($F842:AN842))/($D842-(AO$4-$E842)+$B842))),0)</f>
        <v>0</v>
      </c>
      <c r="AP842" s="803">
        <f ca="1">IFERROR(IF(OR(AP$4&lt;$B842,(AP$4-$B842)&lt;$E842),0,IF((SUM($F842:AO842)+($C842/$D842))&gt;$C842,$C842-SUM($F842:AO842),($C842-SUM($F842:AO842))/($D842-(AP$4-$E842)+$B842))),0)</f>
        <v>0</v>
      </c>
      <c r="AQ842" s="803">
        <f ca="1">IFERROR(IF(OR(AQ$4&lt;$B842,(AQ$4-$B842)&lt;$E842),0,IF((SUM($F842:AP842)+($C842/$D842))&gt;$C842,$C842-SUM($F842:AP842),($C842-SUM($F842:AP842))/($D842-(AQ$4-$E842)+$B842))),0)</f>
        <v>0</v>
      </c>
      <c r="AR842" s="803">
        <f ca="1">IFERROR(IF(OR(AR$4&lt;$B842,(AR$4-$B842)&lt;$E842),0,IF((SUM($F842:AQ842)+($C842/$D842))&gt;$C842,$C842-SUM($F842:AQ842),($C842-SUM($F842:AQ842))/($D842-(AR$4-$E842)+$B842))),0)</f>
        <v>0</v>
      </c>
      <c r="AS842" s="803">
        <f ca="1">IFERROR(IF(OR(AS$4&lt;$B842,(AS$4-$B842)&lt;$E842),0,IF((SUM($F842:AR842)+($C842/$D842))&gt;$C842,$C842-SUM($F842:AR842),($C842-SUM($F842:AR842))/($D842-(AS$4-$E842)+$B842))),0)</f>
        <v>0</v>
      </c>
      <c r="AT842" s="803">
        <f ca="1">IFERROR(IF(OR(AT$4&lt;$B842,(AT$4-$B842)&lt;$E842),0,IF((SUM($F842:AS842)+($C842/$D842))&gt;$C842,$C842-SUM($F842:AS842),($C842-SUM($F842:AS842))/($D842-(AT$4-$E842)+$B842))),0)</f>
        <v>0</v>
      </c>
      <c r="AU842" s="803">
        <f ca="1">IFERROR(IF(OR(AU$4&lt;$B842,(AU$4-$B842)&lt;$E842),0,IF((SUM($F842:AT842)+($C842/$D842))&gt;$C842,$C842-SUM($F842:AT842),($C842-SUM($F842:AT842))/($D842-(AU$4-$E842)+$B842))),0)</f>
        <v>0</v>
      </c>
      <c r="AW842" s="201"/>
    </row>
    <row r="843" spans="1:49" s="893" customFormat="1">
      <c r="A843" s="201"/>
      <c r="B843" s="885">
        <f>IF((B842+1)&gt;'PAINEL DE CONTROLE'!$D$6,'PAINEL DE CONTROLE'!$D$6,(B842+1))</f>
        <v>9</v>
      </c>
      <c r="C843" s="850">
        <f ca="1"/>
        <v>0</v>
      </c>
      <c r="D843" s="923">
        <f>IF(B843+SUMIF('PAINEL DE CONTROLE'!$B$97:$B$107,$B$832,'PAINEL DE CONTROLE'!$F$97:$F$107)&gt;'PAINEL DE CONTROLE'!$D$6,'PAINEL DE CONTROLE'!$D$6-B843,SUMIF('PAINEL DE CONTROLE'!$B$97:$B$107,$B$832,'PAINEL DE CONTROLE'!$F$97:$F$107))</f>
        <v>14</v>
      </c>
      <c r="E843" s="923">
        <f>'PAINEL DE CONTROLE'!$D$8</f>
        <v>1</v>
      </c>
      <c r="F843" s="201"/>
      <c r="G843" s="803">
        <f ca="1">IFERROR(IF(OR(G$4&lt;$B843,(G$4-$B843)&lt;$E843),0,IF((SUM($F843:F843)+($C843/$D843))&gt;$C843,$C843-SUM($F843:F843),($C843-SUM($F843:F843))/($D843-(G$4-$E843)+$B843))),0)</f>
        <v>0</v>
      </c>
      <c r="H843" s="803">
        <f ca="1">IFERROR(IF(OR(H$4&lt;$B843,(H$4-$B843)&lt;$E843),0,IF((SUM($F843:G843)+($C843/$D843))&gt;$C843,$C843-SUM($F843:G843),($C843-SUM($F843:G843))/($D843-(H$4-$E843)+$B843))),0)</f>
        <v>0</v>
      </c>
      <c r="I843" s="803">
        <f ca="1">IFERROR(IF(OR(I$4&lt;$B843,(I$4-$B843)&lt;$E843),0,IF((SUM($F843:H843)+($C843/$D843))&gt;$C843,$C843-SUM($F843:H843),($C843-SUM($F843:H843))/($D843-(I$4-$E843)+$B843))),0)</f>
        <v>0</v>
      </c>
      <c r="J843" s="803">
        <f ca="1">IFERROR(IF(OR(J$4&lt;$B843,(J$4-$B843)&lt;$E843),0,IF((SUM($F843:I843)+($C843/$D843))&gt;$C843,$C843-SUM($F843:I843),($C843-SUM($F843:I843))/($D843-(J$4-$E843)+$B843))),0)</f>
        <v>0</v>
      </c>
      <c r="K843" s="803">
        <f ca="1">IFERROR(IF(OR(K$4&lt;$B843,(K$4-$B843)&lt;$E843),0,IF((SUM($F843:J843)+($C843/$D843))&gt;$C843,$C843-SUM($F843:J843),($C843-SUM($F843:J843))/($D843-(K$4-$E843)+$B843))),0)</f>
        <v>0</v>
      </c>
      <c r="L843" s="803">
        <f ca="1">IFERROR(IF(OR(L$4&lt;$B843,(L$4-$B843)&lt;$E843),0,IF((SUM($F843:K843)+($C843/$D843))&gt;$C843,$C843-SUM($F843:K843),($C843-SUM($F843:K843))/($D843-(L$4-$E843)+$B843))),0)</f>
        <v>0</v>
      </c>
      <c r="M843" s="803">
        <f ca="1">IFERROR(IF(OR(M$4&lt;$B843,(M$4-$B843)&lt;$E843),0,IF((SUM($F843:L843)+($C843/$D843))&gt;$C843,$C843-SUM($F843:L843),($C843-SUM($F843:L843))/($D843-(M$4-$E843)+$B843))),0)</f>
        <v>0</v>
      </c>
      <c r="N843" s="803">
        <f ca="1">IFERROR(IF(OR(N$4&lt;$B843,(N$4-$B843)&lt;$E843),0,IF((SUM($F843:M843)+($C843/$D843))&gt;$C843,$C843-SUM($F843:M843),($C843-SUM($F843:M843))/($D843-(N$4-$E843)+$B843))),0)</f>
        <v>0</v>
      </c>
      <c r="O843" s="803">
        <f ca="1">IFERROR(IF(OR(O$4&lt;$B843,(O$4-$B843)&lt;$E843),0,IF((SUM($F843:N843)+($C843/$D843))&gt;$C843,$C843-SUM($F843:N843),($C843-SUM($F843:N843))/($D843-(O$4-$E843)+$B843))),0)</f>
        <v>0</v>
      </c>
      <c r="P843" s="803">
        <f ca="1">IFERROR(IF(OR(P$4&lt;$B843,(P$4-$B843)&lt;$E843),0,IF((SUM($F843:O843)+($C843/$D843))&gt;$C843,$C843-SUM($F843:O843),($C843-SUM($F843:O843))/($D843-(P$4-$E843)+$B843))),0)</f>
        <v>0</v>
      </c>
      <c r="Q843" s="803">
        <f ca="1">IFERROR(IF(OR(Q$4&lt;$B843,(Q$4-$B843)&lt;$E843),0,IF((SUM($F843:P843)+($C843/$D843))&gt;$C843,$C843-SUM($F843:P843),($C843-SUM($F843:P843))/($D843-(Q$4-$E843)+$B843))),0)</f>
        <v>0</v>
      </c>
      <c r="R843" s="803">
        <f ca="1">IFERROR(IF(OR(R$4&lt;$B843,(R$4-$B843)&lt;$E843),0,IF((SUM($F843:Q843)+($C843/$D843))&gt;$C843,$C843-SUM($F843:Q843),($C843-SUM($F843:Q843))/($D843-(R$4-$E843)+$B843))),0)</f>
        <v>0</v>
      </c>
      <c r="S843" s="803">
        <f ca="1">IFERROR(IF(OR(S$4&lt;$B843,(S$4-$B843)&lt;$E843),0,IF((SUM($F843:R843)+($C843/$D843))&gt;$C843,$C843-SUM($F843:R843),($C843-SUM($F843:R843))/($D843-(S$4-$E843)+$B843))),0)</f>
        <v>0</v>
      </c>
      <c r="T843" s="803">
        <f ca="1">IFERROR(IF(OR(T$4&lt;$B843,(T$4-$B843)&lt;$E843),0,IF((SUM($F843:S843)+($C843/$D843))&gt;$C843,$C843-SUM($F843:S843),($C843-SUM($F843:S843))/($D843-(T$4-$E843)+$B843))),0)</f>
        <v>0</v>
      </c>
      <c r="U843" s="803">
        <f ca="1">IFERROR(IF(OR(U$4&lt;$B843,(U$4-$B843)&lt;$E843),0,IF((SUM($F843:T843)+($C843/$D843))&gt;$C843,$C843-SUM($F843:T843),($C843-SUM($F843:T843))/($D843-(U$4-$E843)+$B843))),0)</f>
        <v>0</v>
      </c>
      <c r="V843" s="803">
        <f ca="1">IFERROR(IF(OR(V$4&lt;$B843,(V$4-$B843)&lt;$E843),0,IF((SUM($F843:U843)+($C843/$D843))&gt;$C843,$C843-SUM($F843:U843),($C843-SUM($F843:U843))/($D843-(V$4-$E843)+$B843))),0)</f>
        <v>0</v>
      </c>
      <c r="W843" s="803">
        <f ca="1">IFERROR(IF(OR(W$4&lt;$B843,(W$4-$B843)&lt;$E843),0,IF((SUM($F843:V843)+($C843/$D843))&gt;$C843,$C843-SUM($F843:V843),($C843-SUM($F843:V843))/($D843-(W$4-$E843)+$B843))),0)</f>
        <v>0</v>
      </c>
      <c r="X843" s="803">
        <f ca="1">IFERROR(IF(OR(X$4&lt;$B843,(X$4-$B843)&lt;$E843),0,IF((SUM($F843:W843)+($C843/$D843))&gt;$C843,$C843-SUM($F843:W843),($C843-SUM($F843:W843))/($D843-(X$4-$E843)+$B843))),0)</f>
        <v>0</v>
      </c>
      <c r="Y843" s="803">
        <f ca="1">IFERROR(IF(OR(Y$4&lt;$B843,(Y$4-$B843)&lt;$E843),0,IF((SUM($F843:X843)+($C843/$D843))&gt;$C843,$C843-SUM($F843:X843),($C843-SUM($F843:X843))/($D843-(Y$4-$E843)+$B843))),0)</f>
        <v>0</v>
      </c>
      <c r="Z843" s="803">
        <f ca="1">IFERROR(IF(OR(Z$4&lt;$B843,(Z$4-$B843)&lt;$E843),0,IF((SUM($F843:Y843)+($C843/$D843))&gt;$C843,$C843-SUM($F843:Y843),($C843-SUM($F843:Y843))/($D843-(Z$4-$E843)+$B843))),0)</f>
        <v>0</v>
      </c>
      <c r="AA843" s="803">
        <f ca="1">IFERROR(IF(OR(AA$4&lt;$B843,(AA$4-$B843)&lt;$E843),0,IF((SUM($F843:Z843)+($C843/$D843))&gt;$C843,$C843-SUM($F843:Z843),($C843-SUM($F843:Z843))/($D843-(AA$4-$E843)+$B843))),0)</f>
        <v>0</v>
      </c>
      <c r="AB843" s="803">
        <f ca="1">IFERROR(IF(OR(AB$4&lt;$B843,(AB$4-$B843)&lt;$E843),0,IF((SUM($F843:AA843)+($C843/$D843))&gt;$C843,$C843-SUM($F843:AA843),($C843-SUM($F843:AA843))/($D843-(AB$4-$E843)+$B843))),0)</f>
        <v>0</v>
      </c>
      <c r="AC843" s="803">
        <f ca="1">IFERROR(IF(OR(AC$4&lt;$B843,(AC$4-$B843)&lt;$E843),0,IF((SUM($F843:AB843)+($C843/$D843))&gt;$C843,$C843-SUM($F843:AB843),($C843-SUM($F843:AB843))/($D843-(AC$4-$E843)+$B843))),0)</f>
        <v>0</v>
      </c>
      <c r="AD843" s="803">
        <f ca="1">IFERROR(IF(OR(AD$4&lt;$B843,(AD$4-$B843)&lt;$E843),0,IF((SUM($F843:AC843)+($C843/$D843))&gt;$C843,$C843-SUM($F843:AC843),($C843-SUM($F843:AC843))/($D843-(AD$4-$E843)+$B843))),0)</f>
        <v>0</v>
      </c>
      <c r="AE843" s="803">
        <f ca="1">IFERROR(IF(OR(AE$4&lt;$B843,(AE$4-$B843)&lt;$E843),0,IF((SUM($F843:AD843)+($C843/$D843))&gt;$C843,$C843-SUM($F843:AD843),($C843-SUM($F843:AD843))/($D843-(AE$4-$E843)+$B843))),0)</f>
        <v>0</v>
      </c>
      <c r="AF843" s="803">
        <f ca="1">IFERROR(IF(OR(AF$4&lt;$B843,(AF$4-$B843)&lt;$E843),0,IF((SUM($F843:AE843)+($C843/$D843))&gt;$C843,$C843-SUM($F843:AE843),($C843-SUM($F843:AE843))/($D843-(AF$4-$E843)+$B843))),0)</f>
        <v>0</v>
      </c>
      <c r="AG843" s="803">
        <f ca="1">IFERROR(IF(OR(AG$4&lt;$B843,(AG$4-$B843)&lt;$E843),0,IF((SUM($F843:AF843)+($C843/$D843))&gt;$C843,$C843-SUM($F843:AF843),($C843-SUM($F843:AF843))/($D843-(AG$4-$E843)+$B843))),0)</f>
        <v>0</v>
      </c>
      <c r="AH843" s="803">
        <f ca="1">IFERROR(IF(OR(AH$4&lt;$B843,(AH$4-$B843)&lt;$E843),0,IF((SUM($F843:AG843)+($C843/$D843))&gt;$C843,$C843-SUM($F843:AG843),($C843-SUM($F843:AG843))/($D843-(AH$4-$E843)+$B843))),0)</f>
        <v>0</v>
      </c>
      <c r="AI843" s="803">
        <f ca="1">IFERROR(IF(OR(AI$4&lt;$B843,(AI$4-$B843)&lt;$E843),0,IF((SUM($F843:AH843)+($C843/$D843))&gt;$C843,$C843-SUM($F843:AH843),($C843-SUM($F843:AH843))/($D843-(AI$4-$E843)+$B843))),0)</f>
        <v>0</v>
      </c>
      <c r="AJ843" s="803">
        <f ca="1">IFERROR(IF(OR(AJ$4&lt;$B843,(AJ$4-$B843)&lt;$E843),0,IF((SUM($F843:AI843)+($C843/$D843))&gt;$C843,$C843-SUM($F843:AI843),($C843-SUM($F843:AI843))/($D843-(AJ$4-$E843)+$B843))),0)</f>
        <v>0</v>
      </c>
      <c r="AK843" s="803">
        <f ca="1">IFERROR(IF(OR(AK$4&lt;$B843,(AK$4-$B843)&lt;$E843),0,IF((SUM($F843:AJ843)+($C843/$D843))&gt;$C843,$C843-SUM($F843:AJ843),($C843-SUM($F843:AJ843))/($D843-(AK$4-$E843)+$B843))),0)</f>
        <v>0</v>
      </c>
      <c r="AL843" s="803">
        <f ca="1">IFERROR(IF(OR(AL$4&lt;$B843,(AL$4-$B843)&lt;$E843),0,IF((SUM($F843:AK843)+($C843/$D843))&gt;$C843,$C843-SUM($F843:AK843),($C843-SUM($F843:AK843))/($D843-(AL$4-$E843)+$B843))),0)</f>
        <v>0</v>
      </c>
      <c r="AM843" s="803">
        <f ca="1">IFERROR(IF(OR(AM$4&lt;$B843,(AM$4-$B843)&lt;$E843),0,IF((SUM($F843:AL843)+($C843/$D843))&gt;$C843,$C843-SUM($F843:AL843),($C843-SUM($F843:AL843))/($D843-(AM$4-$E843)+$B843))),0)</f>
        <v>0</v>
      </c>
      <c r="AN843" s="803">
        <f ca="1">IFERROR(IF(OR(AN$4&lt;$B843,(AN$4-$B843)&lt;$E843),0,IF((SUM($F843:AM843)+($C843/$D843))&gt;$C843,$C843-SUM($F843:AM843),($C843-SUM($F843:AM843))/($D843-(AN$4-$E843)+$B843))),0)</f>
        <v>0</v>
      </c>
      <c r="AO843" s="803">
        <f ca="1">IFERROR(IF(OR(AO$4&lt;$B843,(AO$4-$B843)&lt;$E843),0,IF((SUM($F843:AN843)+($C843/$D843))&gt;$C843,$C843-SUM($F843:AN843),($C843-SUM($F843:AN843))/($D843-(AO$4-$E843)+$B843))),0)</f>
        <v>0</v>
      </c>
      <c r="AP843" s="803">
        <f ca="1">IFERROR(IF(OR(AP$4&lt;$B843,(AP$4-$B843)&lt;$E843),0,IF((SUM($F843:AO843)+($C843/$D843))&gt;$C843,$C843-SUM($F843:AO843),($C843-SUM($F843:AO843))/($D843-(AP$4-$E843)+$B843))),0)</f>
        <v>0</v>
      </c>
      <c r="AQ843" s="803">
        <f ca="1">IFERROR(IF(OR(AQ$4&lt;$B843,(AQ$4-$B843)&lt;$E843),0,IF((SUM($F843:AP843)+($C843/$D843))&gt;$C843,$C843-SUM($F843:AP843),($C843-SUM($F843:AP843))/($D843-(AQ$4-$E843)+$B843))),0)</f>
        <v>0</v>
      </c>
      <c r="AR843" s="803">
        <f ca="1">IFERROR(IF(OR(AR$4&lt;$B843,(AR$4-$B843)&lt;$E843),0,IF((SUM($F843:AQ843)+($C843/$D843))&gt;$C843,$C843-SUM($F843:AQ843),($C843-SUM($F843:AQ843))/($D843-(AR$4-$E843)+$B843))),0)</f>
        <v>0</v>
      </c>
      <c r="AS843" s="803">
        <f ca="1">IFERROR(IF(OR(AS$4&lt;$B843,(AS$4-$B843)&lt;$E843),0,IF((SUM($F843:AR843)+($C843/$D843))&gt;$C843,$C843-SUM($F843:AR843),($C843-SUM($F843:AR843))/($D843-(AS$4-$E843)+$B843))),0)</f>
        <v>0</v>
      </c>
      <c r="AT843" s="803">
        <f ca="1">IFERROR(IF(OR(AT$4&lt;$B843,(AT$4-$B843)&lt;$E843),0,IF((SUM($F843:AS843)+($C843/$D843))&gt;$C843,$C843-SUM($F843:AS843),($C843-SUM($F843:AS843))/($D843-(AT$4-$E843)+$B843))),0)</f>
        <v>0</v>
      </c>
      <c r="AU843" s="803">
        <f ca="1">IFERROR(IF(OR(AU$4&lt;$B843,(AU$4-$B843)&lt;$E843),0,IF((SUM($F843:AT843)+($C843/$D843))&gt;$C843,$C843-SUM($F843:AT843),($C843-SUM($F843:AT843))/($D843-(AU$4-$E843)+$B843))),0)</f>
        <v>0</v>
      </c>
      <c r="AW843" s="201"/>
    </row>
    <row r="844" spans="1:49" s="893" customFormat="1">
      <c r="A844" s="201"/>
      <c r="B844" s="885">
        <f>IF((B843+1)&gt;'PAINEL DE CONTROLE'!$D$6,'PAINEL DE CONTROLE'!$D$6,(B843+1))</f>
        <v>10</v>
      </c>
      <c r="C844" s="850">
        <f ca="1"/>
        <v>0</v>
      </c>
      <c r="D844" s="923">
        <f>IF(B844+SUMIF('PAINEL DE CONTROLE'!$B$97:$B$107,$B$832,'PAINEL DE CONTROLE'!$F$97:$F$107)&gt;'PAINEL DE CONTROLE'!$D$6,'PAINEL DE CONTROLE'!$D$6-B844,SUMIF('PAINEL DE CONTROLE'!$B$97:$B$107,$B$832,'PAINEL DE CONTROLE'!$F$97:$F$107))</f>
        <v>14</v>
      </c>
      <c r="E844" s="923">
        <f>'PAINEL DE CONTROLE'!$D$8</f>
        <v>1</v>
      </c>
      <c r="F844" s="201"/>
      <c r="G844" s="803">
        <f ca="1">IFERROR(IF(OR(G$4&lt;$B844,(G$4-$B844)&lt;$E844),0,IF((SUM($F844:F844)+($C844/$D844))&gt;$C844,$C844-SUM($F844:F844),($C844-SUM($F844:F844))/($D844-(G$4-$E844)+$B844))),0)</f>
        <v>0</v>
      </c>
      <c r="H844" s="803">
        <f ca="1">IFERROR(IF(OR(H$4&lt;$B844,(H$4-$B844)&lt;$E844),0,IF((SUM($F844:G844)+($C844/$D844))&gt;$C844,$C844-SUM($F844:G844),($C844-SUM($F844:G844))/($D844-(H$4-$E844)+$B844))),0)</f>
        <v>0</v>
      </c>
      <c r="I844" s="803">
        <f ca="1">IFERROR(IF(OR(I$4&lt;$B844,(I$4-$B844)&lt;$E844),0,IF((SUM($F844:H844)+($C844/$D844))&gt;$C844,$C844-SUM($F844:H844),($C844-SUM($F844:H844))/($D844-(I$4-$E844)+$B844))),0)</f>
        <v>0</v>
      </c>
      <c r="J844" s="803">
        <f ca="1">IFERROR(IF(OR(J$4&lt;$B844,(J$4-$B844)&lt;$E844),0,IF((SUM($F844:I844)+($C844/$D844))&gt;$C844,$C844-SUM($F844:I844),($C844-SUM($F844:I844))/($D844-(J$4-$E844)+$B844))),0)</f>
        <v>0</v>
      </c>
      <c r="K844" s="803">
        <f ca="1">IFERROR(IF(OR(K$4&lt;$B844,(K$4-$B844)&lt;$E844),0,IF((SUM($F844:J844)+($C844/$D844))&gt;$C844,$C844-SUM($F844:J844),($C844-SUM($F844:J844))/($D844-(K$4-$E844)+$B844))),0)</f>
        <v>0</v>
      </c>
      <c r="L844" s="803">
        <f ca="1">IFERROR(IF(OR(L$4&lt;$B844,(L$4-$B844)&lt;$E844),0,IF((SUM($F844:K844)+($C844/$D844))&gt;$C844,$C844-SUM($F844:K844),($C844-SUM($F844:K844))/($D844-(L$4-$E844)+$B844))),0)</f>
        <v>0</v>
      </c>
      <c r="M844" s="803">
        <f ca="1">IFERROR(IF(OR(M$4&lt;$B844,(M$4-$B844)&lt;$E844),0,IF((SUM($F844:L844)+($C844/$D844))&gt;$C844,$C844-SUM($F844:L844),($C844-SUM($F844:L844))/($D844-(M$4-$E844)+$B844))),0)</f>
        <v>0</v>
      </c>
      <c r="N844" s="803">
        <f ca="1">IFERROR(IF(OR(N$4&lt;$B844,(N$4-$B844)&lt;$E844),0,IF((SUM($F844:M844)+($C844/$D844))&gt;$C844,$C844-SUM($F844:M844),($C844-SUM($F844:M844))/($D844-(N$4-$E844)+$B844))),0)</f>
        <v>0</v>
      </c>
      <c r="O844" s="803">
        <f ca="1">IFERROR(IF(OR(O$4&lt;$B844,(O$4-$B844)&lt;$E844),0,IF((SUM($F844:N844)+($C844/$D844))&gt;$C844,$C844-SUM($F844:N844),($C844-SUM($F844:N844))/($D844-(O$4-$E844)+$B844))),0)</f>
        <v>0</v>
      </c>
      <c r="P844" s="803">
        <f ca="1">IFERROR(IF(OR(P$4&lt;$B844,(P$4-$B844)&lt;$E844),0,IF((SUM($F844:O844)+($C844/$D844))&gt;$C844,$C844-SUM($F844:O844),($C844-SUM($F844:O844))/($D844-(P$4-$E844)+$B844))),0)</f>
        <v>0</v>
      </c>
      <c r="Q844" s="803">
        <f ca="1">IFERROR(IF(OR(Q$4&lt;$B844,(Q$4-$B844)&lt;$E844),0,IF((SUM($F844:P844)+($C844/$D844))&gt;$C844,$C844-SUM($F844:P844),($C844-SUM($F844:P844))/($D844-(Q$4-$E844)+$B844))),0)</f>
        <v>0</v>
      </c>
      <c r="R844" s="803">
        <f ca="1">IFERROR(IF(OR(R$4&lt;$B844,(R$4-$B844)&lt;$E844),0,IF((SUM($F844:Q844)+($C844/$D844))&gt;$C844,$C844-SUM($F844:Q844),($C844-SUM($F844:Q844))/($D844-(R$4-$E844)+$B844))),0)</f>
        <v>0</v>
      </c>
      <c r="S844" s="803">
        <f ca="1">IFERROR(IF(OR(S$4&lt;$B844,(S$4-$B844)&lt;$E844),0,IF((SUM($F844:R844)+($C844/$D844))&gt;$C844,$C844-SUM($F844:R844),($C844-SUM($F844:R844))/($D844-(S$4-$E844)+$B844))),0)</f>
        <v>0</v>
      </c>
      <c r="T844" s="803">
        <f ca="1">IFERROR(IF(OR(T$4&lt;$B844,(T$4-$B844)&lt;$E844),0,IF((SUM($F844:S844)+($C844/$D844))&gt;$C844,$C844-SUM($F844:S844),($C844-SUM($F844:S844))/($D844-(T$4-$E844)+$B844))),0)</f>
        <v>0</v>
      </c>
      <c r="U844" s="803">
        <f ca="1">IFERROR(IF(OR(U$4&lt;$B844,(U$4-$B844)&lt;$E844),0,IF((SUM($F844:T844)+($C844/$D844))&gt;$C844,$C844-SUM($F844:T844),($C844-SUM($F844:T844))/($D844-(U$4-$E844)+$B844))),0)</f>
        <v>0</v>
      </c>
      <c r="V844" s="803">
        <f ca="1">IFERROR(IF(OR(V$4&lt;$B844,(V$4-$B844)&lt;$E844),0,IF((SUM($F844:U844)+($C844/$D844))&gt;$C844,$C844-SUM($F844:U844),($C844-SUM($F844:U844))/($D844-(V$4-$E844)+$B844))),0)</f>
        <v>0</v>
      </c>
      <c r="W844" s="803">
        <f ca="1">IFERROR(IF(OR(W$4&lt;$B844,(W$4-$B844)&lt;$E844),0,IF((SUM($F844:V844)+($C844/$D844))&gt;$C844,$C844-SUM($F844:V844),($C844-SUM($F844:V844))/($D844-(W$4-$E844)+$B844))),0)</f>
        <v>0</v>
      </c>
      <c r="X844" s="803">
        <f ca="1">IFERROR(IF(OR(X$4&lt;$B844,(X$4-$B844)&lt;$E844),0,IF((SUM($F844:W844)+($C844/$D844))&gt;$C844,$C844-SUM($F844:W844),($C844-SUM($F844:W844))/($D844-(X$4-$E844)+$B844))),0)</f>
        <v>0</v>
      </c>
      <c r="Y844" s="803">
        <f ca="1">IFERROR(IF(OR(Y$4&lt;$B844,(Y$4-$B844)&lt;$E844),0,IF((SUM($F844:X844)+($C844/$D844))&gt;$C844,$C844-SUM($F844:X844),($C844-SUM($F844:X844))/($D844-(Y$4-$E844)+$B844))),0)</f>
        <v>0</v>
      </c>
      <c r="Z844" s="803">
        <f ca="1">IFERROR(IF(OR(Z$4&lt;$B844,(Z$4-$B844)&lt;$E844),0,IF((SUM($F844:Y844)+($C844/$D844))&gt;$C844,$C844-SUM($F844:Y844),($C844-SUM($F844:Y844))/($D844-(Z$4-$E844)+$B844))),0)</f>
        <v>0</v>
      </c>
      <c r="AA844" s="803">
        <f ca="1">IFERROR(IF(OR(AA$4&lt;$B844,(AA$4-$B844)&lt;$E844),0,IF((SUM($F844:Z844)+($C844/$D844))&gt;$C844,$C844-SUM($F844:Z844),($C844-SUM($F844:Z844))/($D844-(AA$4-$E844)+$B844))),0)</f>
        <v>0</v>
      </c>
      <c r="AB844" s="803">
        <f ca="1">IFERROR(IF(OR(AB$4&lt;$B844,(AB$4-$B844)&lt;$E844),0,IF((SUM($F844:AA844)+($C844/$D844))&gt;$C844,$C844-SUM($F844:AA844),($C844-SUM($F844:AA844))/($D844-(AB$4-$E844)+$B844))),0)</f>
        <v>0</v>
      </c>
      <c r="AC844" s="803">
        <f ca="1">IFERROR(IF(OR(AC$4&lt;$B844,(AC$4-$B844)&lt;$E844),0,IF((SUM($F844:AB844)+($C844/$D844))&gt;$C844,$C844-SUM($F844:AB844),($C844-SUM($F844:AB844))/($D844-(AC$4-$E844)+$B844))),0)</f>
        <v>0</v>
      </c>
      <c r="AD844" s="803">
        <f ca="1">IFERROR(IF(OR(AD$4&lt;$B844,(AD$4-$B844)&lt;$E844),0,IF((SUM($F844:AC844)+($C844/$D844))&gt;$C844,$C844-SUM($F844:AC844),($C844-SUM($F844:AC844))/($D844-(AD$4-$E844)+$B844))),0)</f>
        <v>0</v>
      </c>
      <c r="AE844" s="803">
        <f ca="1">IFERROR(IF(OR(AE$4&lt;$B844,(AE$4-$B844)&lt;$E844),0,IF((SUM($F844:AD844)+($C844/$D844))&gt;$C844,$C844-SUM($F844:AD844),($C844-SUM($F844:AD844))/($D844-(AE$4-$E844)+$B844))),0)</f>
        <v>0</v>
      </c>
      <c r="AF844" s="803">
        <f ca="1">IFERROR(IF(OR(AF$4&lt;$B844,(AF$4-$B844)&lt;$E844),0,IF((SUM($F844:AE844)+($C844/$D844))&gt;$C844,$C844-SUM($F844:AE844),($C844-SUM($F844:AE844))/($D844-(AF$4-$E844)+$B844))),0)</f>
        <v>0</v>
      </c>
      <c r="AG844" s="803">
        <f ca="1">IFERROR(IF(OR(AG$4&lt;$B844,(AG$4-$B844)&lt;$E844),0,IF((SUM($F844:AF844)+($C844/$D844))&gt;$C844,$C844-SUM($F844:AF844),($C844-SUM($F844:AF844))/($D844-(AG$4-$E844)+$B844))),0)</f>
        <v>0</v>
      </c>
      <c r="AH844" s="803">
        <f ca="1">IFERROR(IF(OR(AH$4&lt;$B844,(AH$4-$B844)&lt;$E844),0,IF((SUM($F844:AG844)+($C844/$D844))&gt;$C844,$C844-SUM($F844:AG844),($C844-SUM($F844:AG844))/($D844-(AH$4-$E844)+$B844))),0)</f>
        <v>0</v>
      </c>
      <c r="AI844" s="803">
        <f ca="1">IFERROR(IF(OR(AI$4&lt;$B844,(AI$4-$B844)&lt;$E844),0,IF((SUM($F844:AH844)+($C844/$D844))&gt;$C844,$C844-SUM($F844:AH844),($C844-SUM($F844:AH844))/($D844-(AI$4-$E844)+$B844))),0)</f>
        <v>0</v>
      </c>
      <c r="AJ844" s="803">
        <f ca="1">IFERROR(IF(OR(AJ$4&lt;$B844,(AJ$4-$B844)&lt;$E844),0,IF((SUM($F844:AI844)+($C844/$D844))&gt;$C844,$C844-SUM($F844:AI844),($C844-SUM($F844:AI844))/($D844-(AJ$4-$E844)+$B844))),0)</f>
        <v>0</v>
      </c>
      <c r="AK844" s="803">
        <f ca="1">IFERROR(IF(OR(AK$4&lt;$B844,(AK$4-$B844)&lt;$E844),0,IF((SUM($F844:AJ844)+($C844/$D844))&gt;$C844,$C844-SUM($F844:AJ844),($C844-SUM($F844:AJ844))/($D844-(AK$4-$E844)+$B844))),0)</f>
        <v>0</v>
      </c>
      <c r="AL844" s="803">
        <f ca="1">IFERROR(IF(OR(AL$4&lt;$B844,(AL$4-$B844)&lt;$E844),0,IF((SUM($F844:AK844)+($C844/$D844))&gt;$C844,$C844-SUM($F844:AK844),($C844-SUM($F844:AK844))/($D844-(AL$4-$E844)+$B844))),0)</f>
        <v>0</v>
      </c>
      <c r="AM844" s="803">
        <f ca="1">IFERROR(IF(OR(AM$4&lt;$B844,(AM$4-$B844)&lt;$E844),0,IF((SUM($F844:AL844)+($C844/$D844))&gt;$C844,$C844-SUM($F844:AL844),($C844-SUM($F844:AL844))/($D844-(AM$4-$E844)+$B844))),0)</f>
        <v>0</v>
      </c>
      <c r="AN844" s="803">
        <f ca="1">IFERROR(IF(OR(AN$4&lt;$B844,(AN$4-$B844)&lt;$E844),0,IF((SUM($F844:AM844)+($C844/$D844))&gt;$C844,$C844-SUM($F844:AM844),($C844-SUM($F844:AM844))/($D844-(AN$4-$E844)+$B844))),0)</f>
        <v>0</v>
      </c>
      <c r="AO844" s="803">
        <f ca="1">IFERROR(IF(OR(AO$4&lt;$B844,(AO$4-$B844)&lt;$E844),0,IF((SUM($F844:AN844)+($C844/$D844))&gt;$C844,$C844-SUM($F844:AN844),($C844-SUM($F844:AN844))/($D844-(AO$4-$E844)+$B844))),0)</f>
        <v>0</v>
      </c>
      <c r="AP844" s="803">
        <f ca="1">IFERROR(IF(OR(AP$4&lt;$B844,(AP$4-$B844)&lt;$E844),0,IF((SUM($F844:AO844)+($C844/$D844))&gt;$C844,$C844-SUM($F844:AO844),($C844-SUM($F844:AO844))/($D844-(AP$4-$E844)+$B844))),0)</f>
        <v>0</v>
      </c>
      <c r="AQ844" s="803">
        <f ca="1">IFERROR(IF(OR(AQ$4&lt;$B844,(AQ$4-$B844)&lt;$E844),0,IF((SUM($F844:AP844)+($C844/$D844))&gt;$C844,$C844-SUM($F844:AP844),($C844-SUM($F844:AP844))/($D844-(AQ$4-$E844)+$B844))),0)</f>
        <v>0</v>
      </c>
      <c r="AR844" s="803">
        <f ca="1">IFERROR(IF(OR(AR$4&lt;$B844,(AR$4-$B844)&lt;$E844),0,IF((SUM($F844:AQ844)+($C844/$D844))&gt;$C844,$C844-SUM($F844:AQ844),($C844-SUM($F844:AQ844))/($D844-(AR$4-$E844)+$B844))),0)</f>
        <v>0</v>
      </c>
      <c r="AS844" s="803">
        <f ca="1">IFERROR(IF(OR(AS$4&lt;$B844,(AS$4-$B844)&lt;$E844),0,IF((SUM($F844:AR844)+($C844/$D844))&gt;$C844,$C844-SUM($F844:AR844),($C844-SUM($F844:AR844))/($D844-(AS$4-$E844)+$B844))),0)</f>
        <v>0</v>
      </c>
      <c r="AT844" s="803">
        <f ca="1">IFERROR(IF(OR(AT$4&lt;$B844,(AT$4-$B844)&lt;$E844),0,IF((SUM($F844:AS844)+($C844/$D844))&gt;$C844,$C844-SUM($F844:AS844),($C844-SUM($F844:AS844))/($D844-(AT$4-$E844)+$B844))),0)</f>
        <v>0</v>
      </c>
      <c r="AU844" s="803">
        <f ca="1">IFERROR(IF(OR(AU$4&lt;$B844,(AU$4-$B844)&lt;$E844),0,IF((SUM($F844:AT844)+($C844/$D844))&gt;$C844,$C844-SUM($F844:AT844),($C844-SUM($F844:AT844))/($D844-(AU$4-$E844)+$B844))),0)</f>
        <v>0</v>
      </c>
      <c r="AW844" s="201"/>
    </row>
    <row r="845" spans="1:49" s="893" customFormat="1">
      <c r="A845" s="201"/>
      <c r="B845" s="885">
        <f>IF((B844+1)&gt;'PAINEL DE CONTROLE'!$D$6,'PAINEL DE CONTROLE'!$D$6,(B844+1))</f>
        <v>11</v>
      </c>
      <c r="C845" s="850">
        <f ca="1"/>
        <v>0</v>
      </c>
      <c r="D845" s="923">
        <f>IF(B845+SUMIF('PAINEL DE CONTROLE'!$B$97:$B$107,$B$832,'PAINEL DE CONTROLE'!$F$97:$F$107)&gt;'PAINEL DE CONTROLE'!$D$6,'PAINEL DE CONTROLE'!$D$6-B845,SUMIF('PAINEL DE CONTROLE'!$B$97:$B$107,$B$832,'PAINEL DE CONTROLE'!$F$97:$F$107))</f>
        <v>14</v>
      </c>
      <c r="E845" s="923">
        <f>'PAINEL DE CONTROLE'!$D$8</f>
        <v>1</v>
      </c>
      <c r="F845" s="201"/>
      <c r="G845" s="803">
        <f ca="1">IFERROR(IF(OR(G$4&lt;$B845,(G$4-$B845)&lt;$E845),0,IF((SUM($F845:F845)+($C845/$D845))&gt;$C845,$C845-SUM($F845:F845),($C845-SUM($F845:F845))/($D845-(G$4-$E845)+$B845))),0)</f>
        <v>0</v>
      </c>
      <c r="H845" s="803">
        <f ca="1">IFERROR(IF(OR(H$4&lt;$B845,(H$4-$B845)&lt;$E845),0,IF((SUM($F845:G845)+($C845/$D845))&gt;$C845,$C845-SUM($F845:G845),($C845-SUM($F845:G845))/($D845-(H$4-$E845)+$B845))),0)</f>
        <v>0</v>
      </c>
      <c r="I845" s="803">
        <f ca="1">IFERROR(IF(OR(I$4&lt;$B845,(I$4-$B845)&lt;$E845),0,IF((SUM($F845:H845)+($C845/$D845))&gt;$C845,$C845-SUM($F845:H845),($C845-SUM($F845:H845))/($D845-(I$4-$E845)+$B845))),0)</f>
        <v>0</v>
      </c>
      <c r="J845" s="803">
        <f ca="1">IFERROR(IF(OR(J$4&lt;$B845,(J$4-$B845)&lt;$E845),0,IF((SUM($F845:I845)+($C845/$D845))&gt;$C845,$C845-SUM($F845:I845),($C845-SUM($F845:I845))/($D845-(J$4-$E845)+$B845))),0)</f>
        <v>0</v>
      </c>
      <c r="K845" s="803">
        <f ca="1">IFERROR(IF(OR(K$4&lt;$B845,(K$4-$B845)&lt;$E845),0,IF((SUM($F845:J845)+($C845/$D845))&gt;$C845,$C845-SUM($F845:J845),($C845-SUM($F845:J845))/($D845-(K$4-$E845)+$B845))),0)</f>
        <v>0</v>
      </c>
      <c r="L845" s="803">
        <f ca="1">IFERROR(IF(OR(L$4&lt;$B845,(L$4-$B845)&lt;$E845),0,IF((SUM($F845:K845)+($C845/$D845))&gt;$C845,$C845-SUM($F845:K845),($C845-SUM($F845:K845))/($D845-(L$4-$E845)+$B845))),0)</f>
        <v>0</v>
      </c>
      <c r="M845" s="803">
        <f ca="1">IFERROR(IF(OR(M$4&lt;$B845,(M$4-$B845)&lt;$E845),0,IF((SUM($F845:L845)+($C845/$D845))&gt;$C845,$C845-SUM($F845:L845),($C845-SUM($F845:L845))/($D845-(M$4-$E845)+$B845))),0)</f>
        <v>0</v>
      </c>
      <c r="N845" s="803">
        <f ca="1">IFERROR(IF(OR(N$4&lt;$B845,(N$4-$B845)&lt;$E845),0,IF((SUM($F845:M845)+($C845/$D845))&gt;$C845,$C845-SUM($F845:M845),($C845-SUM($F845:M845))/($D845-(N$4-$E845)+$B845))),0)</f>
        <v>0</v>
      </c>
      <c r="O845" s="803">
        <f ca="1">IFERROR(IF(OR(O$4&lt;$B845,(O$4-$B845)&lt;$E845),0,IF((SUM($F845:N845)+($C845/$D845))&gt;$C845,$C845-SUM($F845:N845),($C845-SUM($F845:N845))/($D845-(O$4-$E845)+$B845))),0)</f>
        <v>0</v>
      </c>
      <c r="P845" s="803">
        <f ca="1">IFERROR(IF(OR(P$4&lt;$B845,(P$4-$B845)&lt;$E845),0,IF((SUM($F845:O845)+($C845/$D845))&gt;$C845,$C845-SUM($F845:O845),($C845-SUM($F845:O845))/($D845-(P$4-$E845)+$B845))),0)</f>
        <v>0</v>
      </c>
      <c r="Q845" s="803">
        <f ca="1">IFERROR(IF(OR(Q$4&lt;$B845,(Q$4-$B845)&lt;$E845),0,IF((SUM($F845:P845)+($C845/$D845))&gt;$C845,$C845-SUM($F845:P845),($C845-SUM($F845:P845))/($D845-(Q$4-$E845)+$B845))),0)</f>
        <v>0</v>
      </c>
      <c r="R845" s="803">
        <f ca="1">IFERROR(IF(OR(R$4&lt;$B845,(R$4-$B845)&lt;$E845),0,IF((SUM($F845:Q845)+($C845/$D845))&gt;$C845,$C845-SUM($F845:Q845),($C845-SUM($F845:Q845))/($D845-(R$4-$E845)+$B845))),0)</f>
        <v>0</v>
      </c>
      <c r="S845" s="803">
        <f ca="1">IFERROR(IF(OR(S$4&lt;$B845,(S$4-$B845)&lt;$E845),0,IF((SUM($F845:R845)+($C845/$D845))&gt;$C845,$C845-SUM($F845:R845),($C845-SUM($F845:R845))/($D845-(S$4-$E845)+$B845))),0)</f>
        <v>0</v>
      </c>
      <c r="T845" s="803">
        <f ca="1">IFERROR(IF(OR(T$4&lt;$B845,(T$4-$B845)&lt;$E845),0,IF((SUM($F845:S845)+($C845/$D845))&gt;$C845,$C845-SUM($F845:S845),($C845-SUM($F845:S845))/($D845-(T$4-$E845)+$B845))),0)</f>
        <v>0</v>
      </c>
      <c r="U845" s="803">
        <f ca="1">IFERROR(IF(OR(U$4&lt;$B845,(U$4-$B845)&lt;$E845),0,IF((SUM($F845:T845)+($C845/$D845))&gt;$C845,$C845-SUM($F845:T845),($C845-SUM($F845:T845))/($D845-(U$4-$E845)+$B845))),0)</f>
        <v>0</v>
      </c>
      <c r="V845" s="803">
        <f ca="1">IFERROR(IF(OR(V$4&lt;$B845,(V$4-$B845)&lt;$E845),0,IF((SUM($F845:U845)+($C845/$D845))&gt;$C845,$C845-SUM($F845:U845),($C845-SUM($F845:U845))/($D845-(V$4-$E845)+$B845))),0)</f>
        <v>0</v>
      </c>
      <c r="W845" s="803">
        <f ca="1">IFERROR(IF(OR(W$4&lt;$B845,(W$4-$B845)&lt;$E845),0,IF((SUM($F845:V845)+($C845/$D845))&gt;$C845,$C845-SUM($F845:V845),($C845-SUM($F845:V845))/($D845-(W$4-$E845)+$B845))),0)</f>
        <v>0</v>
      </c>
      <c r="X845" s="803">
        <f ca="1">IFERROR(IF(OR(X$4&lt;$B845,(X$4-$B845)&lt;$E845),0,IF((SUM($F845:W845)+($C845/$D845))&gt;$C845,$C845-SUM($F845:W845),($C845-SUM($F845:W845))/($D845-(X$4-$E845)+$B845))),0)</f>
        <v>0</v>
      </c>
      <c r="Y845" s="803">
        <f ca="1">IFERROR(IF(OR(Y$4&lt;$B845,(Y$4-$B845)&lt;$E845),0,IF((SUM($F845:X845)+($C845/$D845))&gt;$C845,$C845-SUM($F845:X845),($C845-SUM($F845:X845))/($D845-(Y$4-$E845)+$B845))),0)</f>
        <v>0</v>
      </c>
      <c r="Z845" s="803">
        <f ca="1">IFERROR(IF(OR(Z$4&lt;$B845,(Z$4-$B845)&lt;$E845),0,IF((SUM($F845:Y845)+($C845/$D845))&gt;$C845,$C845-SUM($F845:Y845),($C845-SUM($F845:Y845))/($D845-(Z$4-$E845)+$B845))),0)</f>
        <v>0</v>
      </c>
      <c r="AA845" s="803">
        <f ca="1">IFERROR(IF(OR(AA$4&lt;$B845,(AA$4-$B845)&lt;$E845),0,IF((SUM($F845:Z845)+($C845/$D845))&gt;$C845,$C845-SUM($F845:Z845),($C845-SUM($F845:Z845))/($D845-(AA$4-$E845)+$B845))),0)</f>
        <v>0</v>
      </c>
      <c r="AB845" s="803">
        <f ca="1">IFERROR(IF(OR(AB$4&lt;$B845,(AB$4-$B845)&lt;$E845),0,IF((SUM($F845:AA845)+($C845/$D845))&gt;$C845,$C845-SUM($F845:AA845),($C845-SUM($F845:AA845))/($D845-(AB$4-$E845)+$B845))),0)</f>
        <v>0</v>
      </c>
      <c r="AC845" s="803">
        <f ca="1">IFERROR(IF(OR(AC$4&lt;$B845,(AC$4-$B845)&lt;$E845),0,IF((SUM($F845:AB845)+($C845/$D845))&gt;$C845,$C845-SUM($F845:AB845),($C845-SUM($F845:AB845))/($D845-(AC$4-$E845)+$B845))),0)</f>
        <v>0</v>
      </c>
      <c r="AD845" s="803">
        <f ca="1">IFERROR(IF(OR(AD$4&lt;$B845,(AD$4-$B845)&lt;$E845),0,IF((SUM($F845:AC845)+($C845/$D845))&gt;$C845,$C845-SUM($F845:AC845),($C845-SUM($F845:AC845))/($D845-(AD$4-$E845)+$B845))),0)</f>
        <v>0</v>
      </c>
      <c r="AE845" s="803">
        <f ca="1">IFERROR(IF(OR(AE$4&lt;$B845,(AE$4-$B845)&lt;$E845),0,IF((SUM($F845:AD845)+($C845/$D845))&gt;$C845,$C845-SUM($F845:AD845),($C845-SUM($F845:AD845))/($D845-(AE$4-$E845)+$B845))),0)</f>
        <v>0</v>
      </c>
      <c r="AF845" s="803">
        <f ca="1">IFERROR(IF(OR(AF$4&lt;$B845,(AF$4-$B845)&lt;$E845),0,IF((SUM($F845:AE845)+($C845/$D845))&gt;$C845,$C845-SUM($F845:AE845),($C845-SUM($F845:AE845))/($D845-(AF$4-$E845)+$B845))),0)</f>
        <v>0</v>
      </c>
      <c r="AG845" s="803">
        <f ca="1">IFERROR(IF(OR(AG$4&lt;$B845,(AG$4-$B845)&lt;$E845),0,IF((SUM($F845:AF845)+($C845/$D845))&gt;$C845,$C845-SUM($F845:AF845),($C845-SUM($F845:AF845))/($D845-(AG$4-$E845)+$B845))),0)</f>
        <v>0</v>
      </c>
      <c r="AH845" s="803">
        <f ca="1">IFERROR(IF(OR(AH$4&lt;$B845,(AH$4-$B845)&lt;$E845),0,IF((SUM($F845:AG845)+($C845/$D845))&gt;$C845,$C845-SUM($F845:AG845),($C845-SUM($F845:AG845))/($D845-(AH$4-$E845)+$B845))),0)</f>
        <v>0</v>
      </c>
      <c r="AI845" s="803">
        <f ca="1">IFERROR(IF(OR(AI$4&lt;$B845,(AI$4-$B845)&lt;$E845),0,IF((SUM($F845:AH845)+($C845/$D845))&gt;$C845,$C845-SUM($F845:AH845),($C845-SUM($F845:AH845))/($D845-(AI$4-$E845)+$B845))),0)</f>
        <v>0</v>
      </c>
      <c r="AJ845" s="803">
        <f ca="1">IFERROR(IF(OR(AJ$4&lt;$B845,(AJ$4-$B845)&lt;$E845),0,IF((SUM($F845:AI845)+($C845/$D845))&gt;$C845,$C845-SUM($F845:AI845),($C845-SUM($F845:AI845))/($D845-(AJ$4-$E845)+$B845))),0)</f>
        <v>0</v>
      </c>
      <c r="AK845" s="803">
        <f ca="1">IFERROR(IF(OR(AK$4&lt;$B845,(AK$4-$B845)&lt;$E845),0,IF((SUM($F845:AJ845)+($C845/$D845))&gt;$C845,$C845-SUM($F845:AJ845),($C845-SUM($F845:AJ845))/($D845-(AK$4-$E845)+$B845))),0)</f>
        <v>0</v>
      </c>
      <c r="AL845" s="803">
        <f ca="1">IFERROR(IF(OR(AL$4&lt;$B845,(AL$4-$B845)&lt;$E845),0,IF((SUM($F845:AK845)+($C845/$D845))&gt;$C845,$C845-SUM($F845:AK845),($C845-SUM($F845:AK845))/($D845-(AL$4-$E845)+$B845))),0)</f>
        <v>0</v>
      </c>
      <c r="AM845" s="803">
        <f ca="1">IFERROR(IF(OR(AM$4&lt;$B845,(AM$4-$B845)&lt;$E845),0,IF((SUM($F845:AL845)+($C845/$D845))&gt;$C845,$C845-SUM($F845:AL845),($C845-SUM($F845:AL845))/($D845-(AM$4-$E845)+$B845))),0)</f>
        <v>0</v>
      </c>
      <c r="AN845" s="803">
        <f ca="1">IFERROR(IF(OR(AN$4&lt;$B845,(AN$4-$B845)&lt;$E845),0,IF((SUM($F845:AM845)+($C845/$D845))&gt;$C845,$C845-SUM($F845:AM845),($C845-SUM($F845:AM845))/($D845-(AN$4-$E845)+$B845))),0)</f>
        <v>0</v>
      </c>
      <c r="AO845" s="803">
        <f ca="1">IFERROR(IF(OR(AO$4&lt;$B845,(AO$4-$B845)&lt;$E845),0,IF((SUM($F845:AN845)+($C845/$D845))&gt;$C845,$C845-SUM($F845:AN845),($C845-SUM($F845:AN845))/($D845-(AO$4-$E845)+$B845))),0)</f>
        <v>0</v>
      </c>
      <c r="AP845" s="803">
        <f ca="1">IFERROR(IF(OR(AP$4&lt;$B845,(AP$4-$B845)&lt;$E845),0,IF((SUM($F845:AO845)+($C845/$D845))&gt;$C845,$C845-SUM($F845:AO845),($C845-SUM($F845:AO845))/($D845-(AP$4-$E845)+$B845))),0)</f>
        <v>0</v>
      </c>
      <c r="AQ845" s="803">
        <f ca="1">IFERROR(IF(OR(AQ$4&lt;$B845,(AQ$4-$B845)&lt;$E845),0,IF((SUM($F845:AP845)+($C845/$D845))&gt;$C845,$C845-SUM($F845:AP845),($C845-SUM($F845:AP845))/($D845-(AQ$4-$E845)+$B845))),0)</f>
        <v>0</v>
      </c>
      <c r="AR845" s="803">
        <f ca="1">IFERROR(IF(OR(AR$4&lt;$B845,(AR$4-$B845)&lt;$E845),0,IF((SUM($F845:AQ845)+($C845/$D845))&gt;$C845,$C845-SUM($F845:AQ845),($C845-SUM($F845:AQ845))/($D845-(AR$4-$E845)+$B845))),0)</f>
        <v>0</v>
      </c>
      <c r="AS845" s="803">
        <f ca="1">IFERROR(IF(OR(AS$4&lt;$B845,(AS$4-$B845)&lt;$E845),0,IF((SUM($F845:AR845)+($C845/$D845))&gt;$C845,$C845-SUM($F845:AR845),($C845-SUM($F845:AR845))/($D845-(AS$4-$E845)+$B845))),0)</f>
        <v>0</v>
      </c>
      <c r="AT845" s="803">
        <f ca="1">IFERROR(IF(OR(AT$4&lt;$B845,(AT$4-$B845)&lt;$E845),0,IF((SUM($F845:AS845)+($C845/$D845))&gt;$C845,$C845-SUM($F845:AS845),($C845-SUM($F845:AS845))/($D845-(AT$4-$E845)+$B845))),0)</f>
        <v>0</v>
      </c>
      <c r="AU845" s="803">
        <f ca="1">IFERROR(IF(OR(AU$4&lt;$B845,(AU$4-$B845)&lt;$E845),0,IF((SUM($F845:AT845)+($C845/$D845))&gt;$C845,$C845-SUM($F845:AT845),($C845-SUM($F845:AT845))/($D845-(AU$4-$E845)+$B845))),0)</f>
        <v>0</v>
      </c>
      <c r="AW845" s="201"/>
    </row>
    <row r="846" spans="1:49" s="893" customFormat="1">
      <c r="A846" s="201"/>
      <c r="B846" s="885">
        <f>IF((B845+1)&gt;'PAINEL DE CONTROLE'!$D$6,'PAINEL DE CONTROLE'!$D$6,(B845+1))</f>
        <v>12</v>
      </c>
      <c r="C846" s="850">
        <f ca="1"/>
        <v>0</v>
      </c>
      <c r="D846" s="923">
        <f>IF(B846+SUMIF('PAINEL DE CONTROLE'!$B$97:$B$107,$B$832,'PAINEL DE CONTROLE'!$F$97:$F$107)&gt;'PAINEL DE CONTROLE'!$D$6,'PAINEL DE CONTROLE'!$D$6-B846,SUMIF('PAINEL DE CONTROLE'!$B$97:$B$107,$B$832,'PAINEL DE CONTROLE'!$F$97:$F$107))</f>
        <v>14</v>
      </c>
      <c r="E846" s="923">
        <f>'PAINEL DE CONTROLE'!$D$8</f>
        <v>1</v>
      </c>
      <c r="F846" s="201"/>
      <c r="G846" s="803">
        <f ca="1">IFERROR(IF(OR(G$4&lt;$B846,(G$4-$B846)&lt;$E846),0,IF((SUM($F846:F846)+($C846/$D846))&gt;$C846,$C846-SUM($F846:F846),($C846-SUM($F846:F846))/($D846-(G$4-$E846)+$B846))),0)</f>
        <v>0</v>
      </c>
      <c r="H846" s="803">
        <f ca="1">IFERROR(IF(OR(H$4&lt;$B846,(H$4-$B846)&lt;$E846),0,IF((SUM($F846:G846)+($C846/$D846))&gt;$C846,$C846-SUM($F846:G846),($C846-SUM($F846:G846))/($D846-(H$4-$E846)+$B846))),0)</f>
        <v>0</v>
      </c>
      <c r="I846" s="803">
        <f ca="1">IFERROR(IF(OR(I$4&lt;$B846,(I$4-$B846)&lt;$E846),0,IF((SUM($F846:H846)+($C846/$D846))&gt;$C846,$C846-SUM($F846:H846),($C846-SUM($F846:H846))/($D846-(I$4-$E846)+$B846))),0)</f>
        <v>0</v>
      </c>
      <c r="J846" s="803">
        <f ca="1">IFERROR(IF(OR(J$4&lt;$B846,(J$4-$B846)&lt;$E846),0,IF((SUM($F846:I846)+($C846/$D846))&gt;$C846,$C846-SUM($F846:I846),($C846-SUM($F846:I846))/($D846-(J$4-$E846)+$B846))),0)</f>
        <v>0</v>
      </c>
      <c r="K846" s="803">
        <f ca="1">IFERROR(IF(OR(K$4&lt;$B846,(K$4-$B846)&lt;$E846),0,IF((SUM($F846:J846)+($C846/$D846))&gt;$C846,$C846-SUM($F846:J846),($C846-SUM($F846:J846))/($D846-(K$4-$E846)+$B846))),0)</f>
        <v>0</v>
      </c>
      <c r="L846" s="803">
        <f ca="1">IFERROR(IF(OR(L$4&lt;$B846,(L$4-$B846)&lt;$E846),0,IF((SUM($F846:K846)+($C846/$D846))&gt;$C846,$C846-SUM($F846:K846),($C846-SUM($F846:K846))/($D846-(L$4-$E846)+$B846))),0)</f>
        <v>0</v>
      </c>
      <c r="M846" s="803">
        <f ca="1">IFERROR(IF(OR(M$4&lt;$B846,(M$4-$B846)&lt;$E846),0,IF((SUM($F846:L846)+($C846/$D846))&gt;$C846,$C846-SUM($F846:L846),($C846-SUM($F846:L846))/($D846-(M$4-$E846)+$B846))),0)</f>
        <v>0</v>
      </c>
      <c r="N846" s="803">
        <f ca="1">IFERROR(IF(OR(N$4&lt;$B846,(N$4-$B846)&lt;$E846),0,IF((SUM($F846:M846)+($C846/$D846))&gt;$C846,$C846-SUM($F846:M846),($C846-SUM($F846:M846))/($D846-(N$4-$E846)+$B846))),0)</f>
        <v>0</v>
      </c>
      <c r="O846" s="803">
        <f ca="1">IFERROR(IF(OR(O$4&lt;$B846,(O$4-$B846)&lt;$E846),0,IF((SUM($F846:N846)+($C846/$D846))&gt;$C846,$C846-SUM($F846:N846),($C846-SUM($F846:N846))/($D846-(O$4-$E846)+$B846))),0)</f>
        <v>0</v>
      </c>
      <c r="P846" s="803">
        <f ca="1">IFERROR(IF(OR(P$4&lt;$B846,(P$4-$B846)&lt;$E846),0,IF((SUM($F846:O846)+($C846/$D846))&gt;$C846,$C846-SUM($F846:O846),($C846-SUM($F846:O846))/($D846-(P$4-$E846)+$B846))),0)</f>
        <v>0</v>
      </c>
      <c r="Q846" s="803">
        <f ca="1">IFERROR(IF(OR(Q$4&lt;$B846,(Q$4-$B846)&lt;$E846),0,IF((SUM($F846:P846)+($C846/$D846))&gt;$C846,$C846-SUM($F846:P846),($C846-SUM($F846:P846))/($D846-(Q$4-$E846)+$B846))),0)</f>
        <v>0</v>
      </c>
      <c r="R846" s="803">
        <f ca="1">IFERROR(IF(OR(R$4&lt;$B846,(R$4-$B846)&lt;$E846),0,IF((SUM($F846:Q846)+($C846/$D846))&gt;$C846,$C846-SUM($F846:Q846),($C846-SUM($F846:Q846))/($D846-(R$4-$E846)+$B846))),0)</f>
        <v>0</v>
      </c>
      <c r="S846" s="803">
        <f ca="1">IFERROR(IF(OR(S$4&lt;$B846,(S$4-$B846)&lt;$E846),0,IF((SUM($F846:R846)+($C846/$D846))&gt;$C846,$C846-SUM($F846:R846),($C846-SUM($F846:R846))/($D846-(S$4-$E846)+$B846))),0)</f>
        <v>0</v>
      </c>
      <c r="T846" s="803">
        <f ca="1">IFERROR(IF(OR(T$4&lt;$B846,(T$4-$B846)&lt;$E846),0,IF((SUM($F846:S846)+($C846/$D846))&gt;$C846,$C846-SUM($F846:S846),($C846-SUM($F846:S846))/($D846-(T$4-$E846)+$B846))),0)</f>
        <v>0</v>
      </c>
      <c r="U846" s="803">
        <f ca="1">IFERROR(IF(OR(U$4&lt;$B846,(U$4-$B846)&lt;$E846),0,IF((SUM($F846:T846)+($C846/$D846))&gt;$C846,$C846-SUM($F846:T846),($C846-SUM($F846:T846))/($D846-(U$4-$E846)+$B846))),0)</f>
        <v>0</v>
      </c>
      <c r="V846" s="803">
        <f ca="1">IFERROR(IF(OR(V$4&lt;$B846,(V$4-$B846)&lt;$E846),0,IF((SUM($F846:U846)+($C846/$D846))&gt;$C846,$C846-SUM($F846:U846),($C846-SUM($F846:U846))/($D846-(V$4-$E846)+$B846))),0)</f>
        <v>0</v>
      </c>
      <c r="W846" s="803">
        <f ca="1">IFERROR(IF(OR(W$4&lt;$B846,(W$4-$B846)&lt;$E846),0,IF((SUM($F846:V846)+($C846/$D846))&gt;$C846,$C846-SUM($F846:V846),($C846-SUM($F846:V846))/($D846-(W$4-$E846)+$B846))),0)</f>
        <v>0</v>
      </c>
      <c r="X846" s="803">
        <f ca="1">IFERROR(IF(OR(X$4&lt;$B846,(X$4-$B846)&lt;$E846),0,IF((SUM($F846:W846)+($C846/$D846))&gt;$C846,$C846-SUM($F846:W846),($C846-SUM($F846:W846))/($D846-(X$4-$E846)+$B846))),0)</f>
        <v>0</v>
      </c>
      <c r="Y846" s="803">
        <f ca="1">IFERROR(IF(OR(Y$4&lt;$B846,(Y$4-$B846)&lt;$E846),0,IF((SUM($F846:X846)+($C846/$D846))&gt;$C846,$C846-SUM($F846:X846),($C846-SUM($F846:X846))/($D846-(Y$4-$E846)+$B846))),0)</f>
        <v>0</v>
      </c>
      <c r="Z846" s="803">
        <f ca="1">IFERROR(IF(OR(Z$4&lt;$B846,(Z$4-$B846)&lt;$E846),0,IF((SUM($F846:Y846)+($C846/$D846))&gt;$C846,$C846-SUM($F846:Y846),($C846-SUM($F846:Y846))/($D846-(Z$4-$E846)+$B846))),0)</f>
        <v>0</v>
      </c>
      <c r="AA846" s="803">
        <f ca="1">IFERROR(IF(OR(AA$4&lt;$B846,(AA$4-$B846)&lt;$E846),0,IF((SUM($F846:Z846)+($C846/$D846))&gt;$C846,$C846-SUM($F846:Z846),($C846-SUM($F846:Z846))/($D846-(AA$4-$E846)+$B846))),0)</f>
        <v>0</v>
      </c>
      <c r="AB846" s="803">
        <f ca="1">IFERROR(IF(OR(AB$4&lt;$B846,(AB$4-$B846)&lt;$E846),0,IF((SUM($F846:AA846)+($C846/$D846))&gt;$C846,$C846-SUM($F846:AA846),($C846-SUM($F846:AA846))/($D846-(AB$4-$E846)+$B846))),0)</f>
        <v>0</v>
      </c>
      <c r="AC846" s="803">
        <f ca="1">IFERROR(IF(OR(AC$4&lt;$B846,(AC$4-$B846)&lt;$E846),0,IF((SUM($F846:AB846)+($C846/$D846))&gt;$C846,$C846-SUM($F846:AB846),($C846-SUM($F846:AB846))/($D846-(AC$4-$E846)+$B846))),0)</f>
        <v>0</v>
      </c>
      <c r="AD846" s="803">
        <f ca="1">IFERROR(IF(OR(AD$4&lt;$B846,(AD$4-$B846)&lt;$E846),0,IF((SUM($F846:AC846)+($C846/$D846))&gt;$C846,$C846-SUM($F846:AC846),($C846-SUM($F846:AC846))/($D846-(AD$4-$E846)+$B846))),0)</f>
        <v>0</v>
      </c>
      <c r="AE846" s="803">
        <f ca="1">IFERROR(IF(OR(AE$4&lt;$B846,(AE$4-$B846)&lt;$E846),0,IF((SUM($F846:AD846)+($C846/$D846))&gt;$C846,$C846-SUM($F846:AD846),($C846-SUM($F846:AD846))/($D846-(AE$4-$E846)+$B846))),0)</f>
        <v>0</v>
      </c>
      <c r="AF846" s="803">
        <f ca="1">IFERROR(IF(OR(AF$4&lt;$B846,(AF$4-$B846)&lt;$E846),0,IF((SUM($F846:AE846)+($C846/$D846))&gt;$C846,$C846-SUM($F846:AE846),($C846-SUM($F846:AE846))/($D846-(AF$4-$E846)+$B846))),0)</f>
        <v>0</v>
      </c>
      <c r="AG846" s="803">
        <f ca="1">IFERROR(IF(OR(AG$4&lt;$B846,(AG$4-$B846)&lt;$E846),0,IF((SUM($F846:AF846)+($C846/$D846))&gt;$C846,$C846-SUM($F846:AF846),($C846-SUM($F846:AF846))/($D846-(AG$4-$E846)+$B846))),0)</f>
        <v>0</v>
      </c>
      <c r="AH846" s="803">
        <f ca="1">IFERROR(IF(OR(AH$4&lt;$B846,(AH$4-$B846)&lt;$E846),0,IF((SUM($F846:AG846)+($C846/$D846))&gt;$C846,$C846-SUM($F846:AG846),($C846-SUM($F846:AG846))/($D846-(AH$4-$E846)+$B846))),0)</f>
        <v>0</v>
      </c>
      <c r="AI846" s="803">
        <f ca="1">IFERROR(IF(OR(AI$4&lt;$B846,(AI$4-$B846)&lt;$E846),0,IF((SUM($F846:AH846)+($C846/$D846))&gt;$C846,$C846-SUM($F846:AH846),($C846-SUM($F846:AH846))/($D846-(AI$4-$E846)+$B846))),0)</f>
        <v>0</v>
      </c>
      <c r="AJ846" s="803">
        <f ca="1">IFERROR(IF(OR(AJ$4&lt;$B846,(AJ$4-$B846)&lt;$E846),0,IF((SUM($F846:AI846)+($C846/$D846))&gt;$C846,$C846-SUM($F846:AI846),($C846-SUM($F846:AI846))/($D846-(AJ$4-$E846)+$B846))),0)</f>
        <v>0</v>
      </c>
      <c r="AK846" s="803">
        <f ca="1">IFERROR(IF(OR(AK$4&lt;$B846,(AK$4-$B846)&lt;$E846),0,IF((SUM($F846:AJ846)+($C846/$D846))&gt;$C846,$C846-SUM($F846:AJ846),($C846-SUM($F846:AJ846))/($D846-(AK$4-$E846)+$B846))),0)</f>
        <v>0</v>
      </c>
      <c r="AL846" s="803">
        <f ca="1">IFERROR(IF(OR(AL$4&lt;$B846,(AL$4-$B846)&lt;$E846),0,IF((SUM($F846:AK846)+($C846/$D846))&gt;$C846,$C846-SUM($F846:AK846),($C846-SUM($F846:AK846))/($D846-(AL$4-$E846)+$B846))),0)</f>
        <v>0</v>
      </c>
      <c r="AM846" s="803">
        <f ca="1">IFERROR(IF(OR(AM$4&lt;$B846,(AM$4-$B846)&lt;$E846),0,IF((SUM($F846:AL846)+($C846/$D846))&gt;$C846,$C846-SUM($F846:AL846),($C846-SUM($F846:AL846))/($D846-(AM$4-$E846)+$B846))),0)</f>
        <v>0</v>
      </c>
      <c r="AN846" s="803">
        <f ca="1">IFERROR(IF(OR(AN$4&lt;$B846,(AN$4-$B846)&lt;$E846),0,IF((SUM($F846:AM846)+($C846/$D846))&gt;$C846,$C846-SUM($F846:AM846),($C846-SUM($F846:AM846))/($D846-(AN$4-$E846)+$B846))),0)</f>
        <v>0</v>
      </c>
      <c r="AO846" s="803">
        <f ca="1">IFERROR(IF(OR(AO$4&lt;$B846,(AO$4-$B846)&lt;$E846),0,IF((SUM($F846:AN846)+($C846/$D846))&gt;$C846,$C846-SUM($F846:AN846),($C846-SUM($F846:AN846))/($D846-(AO$4-$E846)+$B846))),0)</f>
        <v>0</v>
      </c>
      <c r="AP846" s="803">
        <f ca="1">IFERROR(IF(OR(AP$4&lt;$B846,(AP$4-$B846)&lt;$E846),0,IF((SUM($F846:AO846)+($C846/$D846))&gt;$C846,$C846-SUM($F846:AO846),($C846-SUM($F846:AO846))/($D846-(AP$4-$E846)+$B846))),0)</f>
        <v>0</v>
      </c>
      <c r="AQ846" s="803">
        <f ca="1">IFERROR(IF(OR(AQ$4&lt;$B846,(AQ$4-$B846)&lt;$E846),0,IF((SUM($F846:AP846)+($C846/$D846))&gt;$C846,$C846-SUM($F846:AP846),($C846-SUM($F846:AP846))/($D846-(AQ$4-$E846)+$B846))),0)</f>
        <v>0</v>
      </c>
      <c r="AR846" s="803">
        <f ca="1">IFERROR(IF(OR(AR$4&lt;$B846,(AR$4-$B846)&lt;$E846),0,IF((SUM($F846:AQ846)+($C846/$D846))&gt;$C846,$C846-SUM($F846:AQ846),($C846-SUM($F846:AQ846))/($D846-(AR$4-$E846)+$B846))),0)</f>
        <v>0</v>
      </c>
      <c r="AS846" s="803">
        <f ca="1">IFERROR(IF(OR(AS$4&lt;$B846,(AS$4-$B846)&lt;$E846),0,IF((SUM($F846:AR846)+($C846/$D846))&gt;$C846,$C846-SUM($F846:AR846),($C846-SUM($F846:AR846))/($D846-(AS$4-$E846)+$B846))),0)</f>
        <v>0</v>
      </c>
      <c r="AT846" s="803">
        <f ca="1">IFERROR(IF(OR(AT$4&lt;$B846,(AT$4-$B846)&lt;$E846),0,IF((SUM($F846:AS846)+($C846/$D846))&gt;$C846,$C846-SUM($F846:AS846),($C846-SUM($F846:AS846))/($D846-(AT$4-$E846)+$B846))),0)</f>
        <v>0</v>
      </c>
      <c r="AU846" s="803">
        <f ca="1">IFERROR(IF(OR(AU$4&lt;$B846,(AU$4-$B846)&lt;$E846),0,IF((SUM($F846:AT846)+($C846/$D846))&gt;$C846,$C846-SUM($F846:AT846),($C846-SUM($F846:AT846))/($D846-(AU$4-$E846)+$B846))),0)</f>
        <v>0</v>
      </c>
      <c r="AW846" s="201"/>
    </row>
    <row r="847" spans="1:49" s="893" customFormat="1">
      <c r="A847" s="201"/>
      <c r="B847" s="885">
        <f>IF((B846+1)&gt;'PAINEL DE CONTROLE'!$D$6,'PAINEL DE CONTROLE'!$D$6,(B846+1))</f>
        <v>13</v>
      </c>
      <c r="C847" s="850">
        <f ca="1"/>
        <v>0</v>
      </c>
      <c r="D847" s="923">
        <f>IF(B847+SUMIF('PAINEL DE CONTROLE'!$B$97:$B$107,$B$832,'PAINEL DE CONTROLE'!$F$97:$F$107)&gt;'PAINEL DE CONTROLE'!$D$6,'PAINEL DE CONTROLE'!$D$6-B847,SUMIF('PAINEL DE CONTROLE'!$B$97:$B$107,$B$832,'PAINEL DE CONTROLE'!$F$97:$F$107))</f>
        <v>14</v>
      </c>
      <c r="E847" s="923">
        <f>'PAINEL DE CONTROLE'!$D$8</f>
        <v>1</v>
      </c>
      <c r="F847" s="201"/>
      <c r="G847" s="803">
        <f ca="1">IFERROR(IF(OR(G$4&lt;$B847,(G$4-$B847)&lt;$E847),0,IF((SUM($F847:F847)+($C847/$D847))&gt;$C847,$C847-SUM($F847:F847),($C847-SUM($F847:F847))/($D847-(G$4-$E847)+$B847))),0)</f>
        <v>0</v>
      </c>
      <c r="H847" s="803">
        <f ca="1">IFERROR(IF(OR(H$4&lt;$B847,(H$4-$B847)&lt;$E847),0,IF((SUM($F847:G847)+($C847/$D847))&gt;$C847,$C847-SUM($F847:G847),($C847-SUM($F847:G847))/($D847-(H$4-$E847)+$B847))),0)</f>
        <v>0</v>
      </c>
      <c r="I847" s="803">
        <f ca="1">IFERROR(IF(OR(I$4&lt;$B847,(I$4-$B847)&lt;$E847),0,IF((SUM($F847:H847)+($C847/$D847))&gt;$C847,$C847-SUM($F847:H847),($C847-SUM($F847:H847))/($D847-(I$4-$E847)+$B847))),0)</f>
        <v>0</v>
      </c>
      <c r="J847" s="803">
        <f ca="1">IFERROR(IF(OR(J$4&lt;$B847,(J$4-$B847)&lt;$E847),0,IF((SUM($F847:I847)+($C847/$D847))&gt;$C847,$C847-SUM($F847:I847),($C847-SUM($F847:I847))/($D847-(J$4-$E847)+$B847))),0)</f>
        <v>0</v>
      </c>
      <c r="K847" s="803">
        <f ca="1">IFERROR(IF(OR(K$4&lt;$B847,(K$4-$B847)&lt;$E847),0,IF((SUM($F847:J847)+($C847/$D847))&gt;$C847,$C847-SUM($F847:J847),($C847-SUM($F847:J847))/($D847-(K$4-$E847)+$B847))),0)</f>
        <v>0</v>
      </c>
      <c r="L847" s="803">
        <f ca="1">IFERROR(IF(OR(L$4&lt;$B847,(L$4-$B847)&lt;$E847),0,IF((SUM($F847:K847)+($C847/$D847))&gt;$C847,$C847-SUM($F847:K847),($C847-SUM($F847:K847))/($D847-(L$4-$E847)+$B847))),0)</f>
        <v>0</v>
      </c>
      <c r="M847" s="803">
        <f ca="1">IFERROR(IF(OR(M$4&lt;$B847,(M$4-$B847)&lt;$E847),0,IF((SUM($F847:L847)+($C847/$D847))&gt;$C847,$C847-SUM($F847:L847),($C847-SUM($F847:L847))/($D847-(M$4-$E847)+$B847))),0)</f>
        <v>0</v>
      </c>
      <c r="N847" s="803">
        <f ca="1">IFERROR(IF(OR(N$4&lt;$B847,(N$4-$B847)&lt;$E847),0,IF((SUM($F847:M847)+($C847/$D847))&gt;$C847,$C847-SUM($F847:M847),($C847-SUM($F847:M847))/($D847-(N$4-$E847)+$B847))),0)</f>
        <v>0</v>
      </c>
      <c r="O847" s="803">
        <f ca="1">IFERROR(IF(OR(O$4&lt;$B847,(O$4-$B847)&lt;$E847),0,IF((SUM($F847:N847)+($C847/$D847))&gt;$C847,$C847-SUM($F847:N847),($C847-SUM($F847:N847))/($D847-(O$4-$E847)+$B847))),0)</f>
        <v>0</v>
      </c>
      <c r="P847" s="803">
        <f ca="1">IFERROR(IF(OR(P$4&lt;$B847,(P$4-$B847)&lt;$E847),0,IF((SUM($F847:O847)+($C847/$D847))&gt;$C847,$C847-SUM($F847:O847),($C847-SUM($F847:O847))/($D847-(P$4-$E847)+$B847))),0)</f>
        <v>0</v>
      </c>
      <c r="Q847" s="803">
        <f ca="1">IFERROR(IF(OR(Q$4&lt;$B847,(Q$4-$B847)&lt;$E847),0,IF((SUM($F847:P847)+($C847/$D847))&gt;$C847,$C847-SUM($F847:P847),($C847-SUM($F847:P847))/($D847-(Q$4-$E847)+$B847))),0)</f>
        <v>0</v>
      </c>
      <c r="R847" s="803">
        <f ca="1">IFERROR(IF(OR(R$4&lt;$B847,(R$4-$B847)&lt;$E847),0,IF((SUM($F847:Q847)+($C847/$D847))&gt;$C847,$C847-SUM($F847:Q847),($C847-SUM($F847:Q847))/($D847-(R$4-$E847)+$B847))),0)</f>
        <v>0</v>
      </c>
      <c r="S847" s="803">
        <f ca="1">IFERROR(IF(OR(S$4&lt;$B847,(S$4-$B847)&lt;$E847),0,IF((SUM($F847:R847)+($C847/$D847))&gt;$C847,$C847-SUM($F847:R847),($C847-SUM($F847:R847))/($D847-(S$4-$E847)+$B847))),0)</f>
        <v>0</v>
      </c>
      <c r="T847" s="803">
        <f ca="1">IFERROR(IF(OR(T$4&lt;$B847,(T$4-$B847)&lt;$E847),0,IF((SUM($F847:S847)+($C847/$D847))&gt;$C847,$C847-SUM($F847:S847),($C847-SUM($F847:S847))/($D847-(T$4-$E847)+$B847))),0)</f>
        <v>0</v>
      </c>
      <c r="U847" s="803">
        <f ca="1">IFERROR(IF(OR(U$4&lt;$B847,(U$4-$B847)&lt;$E847),0,IF((SUM($F847:T847)+($C847/$D847))&gt;$C847,$C847-SUM($F847:T847),($C847-SUM($F847:T847))/($D847-(U$4-$E847)+$B847))),0)</f>
        <v>0</v>
      </c>
      <c r="V847" s="803">
        <f ca="1">IFERROR(IF(OR(V$4&lt;$B847,(V$4-$B847)&lt;$E847),0,IF((SUM($F847:U847)+($C847/$D847))&gt;$C847,$C847-SUM($F847:U847),($C847-SUM($F847:U847))/($D847-(V$4-$E847)+$B847))),0)</f>
        <v>0</v>
      </c>
      <c r="W847" s="803">
        <f ca="1">IFERROR(IF(OR(W$4&lt;$B847,(W$4-$B847)&lt;$E847),0,IF((SUM($F847:V847)+($C847/$D847))&gt;$C847,$C847-SUM($F847:V847),($C847-SUM($F847:V847))/($D847-(W$4-$E847)+$B847))),0)</f>
        <v>0</v>
      </c>
      <c r="X847" s="803">
        <f ca="1">IFERROR(IF(OR(X$4&lt;$B847,(X$4-$B847)&lt;$E847),0,IF((SUM($F847:W847)+($C847/$D847))&gt;$C847,$C847-SUM($F847:W847),($C847-SUM($F847:W847))/($D847-(X$4-$E847)+$B847))),0)</f>
        <v>0</v>
      </c>
      <c r="Y847" s="803">
        <f ca="1">IFERROR(IF(OR(Y$4&lt;$B847,(Y$4-$B847)&lt;$E847),0,IF((SUM($F847:X847)+($C847/$D847))&gt;$C847,$C847-SUM($F847:X847),($C847-SUM($F847:X847))/($D847-(Y$4-$E847)+$B847))),0)</f>
        <v>0</v>
      </c>
      <c r="Z847" s="803">
        <f ca="1">IFERROR(IF(OR(Z$4&lt;$B847,(Z$4-$B847)&lt;$E847),0,IF((SUM($F847:Y847)+($C847/$D847))&gt;$C847,$C847-SUM($F847:Y847),($C847-SUM($F847:Y847))/($D847-(Z$4-$E847)+$B847))),0)</f>
        <v>0</v>
      </c>
      <c r="AA847" s="803">
        <f ca="1">IFERROR(IF(OR(AA$4&lt;$B847,(AA$4-$B847)&lt;$E847),0,IF((SUM($F847:Z847)+($C847/$D847))&gt;$C847,$C847-SUM($F847:Z847),($C847-SUM($F847:Z847))/($D847-(AA$4-$E847)+$B847))),0)</f>
        <v>0</v>
      </c>
      <c r="AB847" s="803">
        <f ca="1">IFERROR(IF(OR(AB$4&lt;$B847,(AB$4-$B847)&lt;$E847),0,IF((SUM($F847:AA847)+($C847/$D847))&gt;$C847,$C847-SUM($F847:AA847),($C847-SUM($F847:AA847))/($D847-(AB$4-$E847)+$B847))),0)</f>
        <v>0</v>
      </c>
      <c r="AC847" s="803">
        <f ca="1">IFERROR(IF(OR(AC$4&lt;$B847,(AC$4-$B847)&lt;$E847),0,IF((SUM($F847:AB847)+($C847/$D847))&gt;$C847,$C847-SUM($F847:AB847),($C847-SUM($F847:AB847))/($D847-(AC$4-$E847)+$B847))),0)</f>
        <v>0</v>
      </c>
      <c r="AD847" s="803">
        <f ca="1">IFERROR(IF(OR(AD$4&lt;$B847,(AD$4-$B847)&lt;$E847),0,IF((SUM($F847:AC847)+($C847/$D847))&gt;$C847,$C847-SUM($F847:AC847),($C847-SUM($F847:AC847))/($D847-(AD$4-$E847)+$B847))),0)</f>
        <v>0</v>
      </c>
      <c r="AE847" s="803">
        <f ca="1">IFERROR(IF(OR(AE$4&lt;$B847,(AE$4-$B847)&lt;$E847),0,IF((SUM($F847:AD847)+($C847/$D847))&gt;$C847,$C847-SUM($F847:AD847),($C847-SUM($F847:AD847))/($D847-(AE$4-$E847)+$B847))),0)</f>
        <v>0</v>
      </c>
      <c r="AF847" s="803">
        <f ca="1">IFERROR(IF(OR(AF$4&lt;$B847,(AF$4-$B847)&lt;$E847),0,IF((SUM($F847:AE847)+($C847/$D847))&gt;$C847,$C847-SUM($F847:AE847),($C847-SUM($F847:AE847))/($D847-(AF$4-$E847)+$B847))),0)</f>
        <v>0</v>
      </c>
      <c r="AG847" s="803">
        <f ca="1">IFERROR(IF(OR(AG$4&lt;$B847,(AG$4-$B847)&lt;$E847),0,IF((SUM($F847:AF847)+($C847/$D847))&gt;$C847,$C847-SUM($F847:AF847),($C847-SUM($F847:AF847))/($D847-(AG$4-$E847)+$B847))),0)</f>
        <v>0</v>
      </c>
      <c r="AH847" s="803">
        <f ca="1">IFERROR(IF(OR(AH$4&lt;$B847,(AH$4-$B847)&lt;$E847),0,IF((SUM($F847:AG847)+($C847/$D847))&gt;$C847,$C847-SUM($F847:AG847),($C847-SUM($F847:AG847))/($D847-(AH$4-$E847)+$B847))),0)</f>
        <v>0</v>
      </c>
      <c r="AI847" s="803">
        <f ca="1">IFERROR(IF(OR(AI$4&lt;$B847,(AI$4-$B847)&lt;$E847),0,IF((SUM($F847:AH847)+($C847/$D847))&gt;$C847,$C847-SUM($F847:AH847),($C847-SUM($F847:AH847))/($D847-(AI$4-$E847)+$B847))),0)</f>
        <v>0</v>
      </c>
      <c r="AJ847" s="803">
        <f ca="1">IFERROR(IF(OR(AJ$4&lt;$B847,(AJ$4-$B847)&lt;$E847),0,IF((SUM($F847:AI847)+($C847/$D847))&gt;$C847,$C847-SUM($F847:AI847),($C847-SUM($F847:AI847))/($D847-(AJ$4-$E847)+$B847))),0)</f>
        <v>0</v>
      </c>
      <c r="AK847" s="803">
        <f ca="1">IFERROR(IF(OR(AK$4&lt;$B847,(AK$4-$B847)&lt;$E847),0,IF((SUM($F847:AJ847)+($C847/$D847))&gt;$C847,$C847-SUM($F847:AJ847),($C847-SUM($F847:AJ847))/($D847-(AK$4-$E847)+$B847))),0)</f>
        <v>0</v>
      </c>
      <c r="AL847" s="803">
        <f ca="1">IFERROR(IF(OR(AL$4&lt;$B847,(AL$4-$B847)&lt;$E847),0,IF((SUM($F847:AK847)+($C847/$D847))&gt;$C847,$C847-SUM($F847:AK847),($C847-SUM($F847:AK847))/($D847-(AL$4-$E847)+$B847))),0)</f>
        <v>0</v>
      </c>
      <c r="AM847" s="803">
        <f ca="1">IFERROR(IF(OR(AM$4&lt;$B847,(AM$4-$B847)&lt;$E847),0,IF((SUM($F847:AL847)+($C847/$D847))&gt;$C847,$C847-SUM($F847:AL847),($C847-SUM($F847:AL847))/($D847-(AM$4-$E847)+$B847))),0)</f>
        <v>0</v>
      </c>
      <c r="AN847" s="803">
        <f ca="1">IFERROR(IF(OR(AN$4&lt;$B847,(AN$4-$B847)&lt;$E847),0,IF((SUM($F847:AM847)+($C847/$D847))&gt;$C847,$C847-SUM($F847:AM847),($C847-SUM($F847:AM847))/($D847-(AN$4-$E847)+$B847))),0)</f>
        <v>0</v>
      </c>
      <c r="AO847" s="803">
        <f ca="1">IFERROR(IF(OR(AO$4&lt;$B847,(AO$4-$B847)&lt;$E847),0,IF((SUM($F847:AN847)+($C847/$D847))&gt;$C847,$C847-SUM($F847:AN847),($C847-SUM($F847:AN847))/($D847-(AO$4-$E847)+$B847))),0)</f>
        <v>0</v>
      </c>
      <c r="AP847" s="803">
        <f ca="1">IFERROR(IF(OR(AP$4&lt;$B847,(AP$4-$B847)&lt;$E847),0,IF((SUM($F847:AO847)+($C847/$D847))&gt;$C847,$C847-SUM($F847:AO847),($C847-SUM($F847:AO847))/($D847-(AP$4-$E847)+$B847))),0)</f>
        <v>0</v>
      </c>
      <c r="AQ847" s="803">
        <f ca="1">IFERROR(IF(OR(AQ$4&lt;$B847,(AQ$4-$B847)&lt;$E847),0,IF((SUM($F847:AP847)+($C847/$D847))&gt;$C847,$C847-SUM($F847:AP847),($C847-SUM($F847:AP847))/($D847-(AQ$4-$E847)+$B847))),0)</f>
        <v>0</v>
      </c>
      <c r="AR847" s="803">
        <f ca="1">IFERROR(IF(OR(AR$4&lt;$B847,(AR$4-$B847)&lt;$E847),0,IF((SUM($F847:AQ847)+($C847/$D847))&gt;$C847,$C847-SUM($F847:AQ847),($C847-SUM($F847:AQ847))/($D847-(AR$4-$E847)+$B847))),0)</f>
        <v>0</v>
      </c>
      <c r="AS847" s="803">
        <f ca="1">IFERROR(IF(OR(AS$4&lt;$B847,(AS$4-$B847)&lt;$E847),0,IF((SUM($F847:AR847)+($C847/$D847))&gt;$C847,$C847-SUM($F847:AR847),($C847-SUM($F847:AR847))/($D847-(AS$4-$E847)+$B847))),0)</f>
        <v>0</v>
      </c>
      <c r="AT847" s="803">
        <f ca="1">IFERROR(IF(OR(AT$4&lt;$B847,(AT$4-$B847)&lt;$E847),0,IF((SUM($F847:AS847)+($C847/$D847))&gt;$C847,$C847-SUM($F847:AS847),($C847-SUM($F847:AS847))/($D847-(AT$4-$E847)+$B847))),0)</f>
        <v>0</v>
      </c>
      <c r="AU847" s="803">
        <f ca="1">IFERROR(IF(OR(AU$4&lt;$B847,(AU$4-$B847)&lt;$E847),0,IF((SUM($F847:AT847)+($C847/$D847))&gt;$C847,$C847-SUM($F847:AT847),($C847-SUM($F847:AT847))/($D847-(AU$4-$E847)+$B847))),0)</f>
        <v>0</v>
      </c>
      <c r="AW847" s="201"/>
    </row>
    <row r="848" spans="1:49" s="893" customFormat="1">
      <c r="A848" s="201"/>
      <c r="B848" s="885">
        <f>IF((B847+1)&gt;'PAINEL DE CONTROLE'!$D$6,'PAINEL DE CONTROLE'!$D$6,(B847+1))</f>
        <v>14</v>
      </c>
      <c r="C848" s="850">
        <f ca="1"/>
        <v>0</v>
      </c>
      <c r="D848" s="923">
        <f>IF(B848+SUMIF('PAINEL DE CONTROLE'!$B$97:$B$107,$B$832,'PAINEL DE CONTROLE'!$F$97:$F$107)&gt;'PAINEL DE CONTROLE'!$D$6,'PAINEL DE CONTROLE'!$D$6-B848,SUMIF('PAINEL DE CONTROLE'!$B$97:$B$107,$B$832,'PAINEL DE CONTROLE'!$F$97:$F$107))</f>
        <v>14</v>
      </c>
      <c r="E848" s="923">
        <f>'PAINEL DE CONTROLE'!$D$8</f>
        <v>1</v>
      </c>
      <c r="F848" s="201"/>
      <c r="G848" s="803">
        <f ca="1">IFERROR(IF(OR(G$4&lt;$B848,(G$4-$B848)&lt;$E848),0,IF((SUM($F848:F848)+($C848/$D848))&gt;$C848,$C848-SUM($F848:F848),($C848-SUM($F848:F848))/($D848-(G$4-$E848)+$B848))),0)</f>
        <v>0</v>
      </c>
      <c r="H848" s="803">
        <f ca="1">IFERROR(IF(OR(H$4&lt;$B848,(H$4-$B848)&lt;$E848),0,IF((SUM($F848:G848)+($C848/$D848))&gt;$C848,$C848-SUM($F848:G848),($C848-SUM($F848:G848))/($D848-(H$4-$E848)+$B848))),0)</f>
        <v>0</v>
      </c>
      <c r="I848" s="803">
        <f ca="1">IFERROR(IF(OR(I$4&lt;$B848,(I$4-$B848)&lt;$E848),0,IF((SUM($F848:H848)+($C848/$D848))&gt;$C848,$C848-SUM($F848:H848),($C848-SUM($F848:H848))/($D848-(I$4-$E848)+$B848))),0)</f>
        <v>0</v>
      </c>
      <c r="J848" s="803">
        <f ca="1">IFERROR(IF(OR(J$4&lt;$B848,(J$4-$B848)&lt;$E848),0,IF((SUM($F848:I848)+($C848/$D848))&gt;$C848,$C848-SUM($F848:I848),($C848-SUM($F848:I848))/($D848-(J$4-$E848)+$B848))),0)</f>
        <v>0</v>
      </c>
      <c r="K848" s="803">
        <f ca="1">IFERROR(IF(OR(K$4&lt;$B848,(K$4-$B848)&lt;$E848),0,IF((SUM($F848:J848)+($C848/$D848))&gt;$C848,$C848-SUM($F848:J848),($C848-SUM($F848:J848))/($D848-(K$4-$E848)+$B848))),0)</f>
        <v>0</v>
      </c>
      <c r="L848" s="803">
        <f ca="1">IFERROR(IF(OR(L$4&lt;$B848,(L$4-$B848)&lt;$E848),0,IF((SUM($F848:K848)+($C848/$D848))&gt;$C848,$C848-SUM($F848:K848),($C848-SUM($F848:K848))/($D848-(L$4-$E848)+$B848))),0)</f>
        <v>0</v>
      </c>
      <c r="M848" s="803">
        <f ca="1">IFERROR(IF(OR(M$4&lt;$B848,(M$4-$B848)&lt;$E848),0,IF((SUM($F848:L848)+($C848/$D848))&gt;$C848,$C848-SUM($F848:L848),($C848-SUM($F848:L848))/($D848-(M$4-$E848)+$B848))),0)</f>
        <v>0</v>
      </c>
      <c r="N848" s="803">
        <f ca="1">IFERROR(IF(OR(N$4&lt;$B848,(N$4-$B848)&lt;$E848),0,IF((SUM($F848:M848)+($C848/$D848))&gt;$C848,$C848-SUM($F848:M848),($C848-SUM($F848:M848))/($D848-(N$4-$E848)+$B848))),0)</f>
        <v>0</v>
      </c>
      <c r="O848" s="803">
        <f ca="1">IFERROR(IF(OR(O$4&lt;$B848,(O$4-$B848)&lt;$E848),0,IF((SUM($F848:N848)+($C848/$D848))&gt;$C848,$C848-SUM($F848:N848),($C848-SUM($F848:N848))/($D848-(O$4-$E848)+$B848))),0)</f>
        <v>0</v>
      </c>
      <c r="P848" s="803">
        <f ca="1">IFERROR(IF(OR(P$4&lt;$B848,(P$4-$B848)&lt;$E848),0,IF((SUM($F848:O848)+($C848/$D848))&gt;$C848,$C848-SUM($F848:O848),($C848-SUM($F848:O848))/($D848-(P$4-$E848)+$B848))),0)</f>
        <v>0</v>
      </c>
      <c r="Q848" s="803">
        <f ca="1">IFERROR(IF(OR(Q$4&lt;$B848,(Q$4-$B848)&lt;$E848),0,IF((SUM($F848:P848)+($C848/$D848))&gt;$C848,$C848-SUM($F848:P848),($C848-SUM($F848:P848))/($D848-(Q$4-$E848)+$B848))),0)</f>
        <v>0</v>
      </c>
      <c r="R848" s="803">
        <f ca="1">IFERROR(IF(OR(R$4&lt;$B848,(R$4-$B848)&lt;$E848),0,IF((SUM($F848:Q848)+($C848/$D848))&gt;$C848,$C848-SUM($F848:Q848),($C848-SUM($F848:Q848))/($D848-(R$4-$E848)+$B848))),0)</f>
        <v>0</v>
      </c>
      <c r="S848" s="803">
        <f ca="1">IFERROR(IF(OR(S$4&lt;$B848,(S$4-$B848)&lt;$E848),0,IF((SUM($F848:R848)+($C848/$D848))&gt;$C848,$C848-SUM($F848:R848),($C848-SUM($F848:R848))/($D848-(S$4-$E848)+$B848))),0)</f>
        <v>0</v>
      </c>
      <c r="T848" s="803">
        <f ca="1">IFERROR(IF(OR(T$4&lt;$B848,(T$4-$B848)&lt;$E848),0,IF((SUM($F848:S848)+($C848/$D848))&gt;$C848,$C848-SUM($F848:S848),($C848-SUM($F848:S848))/($D848-(T$4-$E848)+$B848))),0)</f>
        <v>0</v>
      </c>
      <c r="U848" s="803">
        <f ca="1">IFERROR(IF(OR(U$4&lt;$B848,(U$4-$B848)&lt;$E848),0,IF((SUM($F848:T848)+($C848/$D848))&gt;$C848,$C848-SUM($F848:T848),($C848-SUM($F848:T848))/($D848-(U$4-$E848)+$B848))),0)</f>
        <v>0</v>
      </c>
      <c r="V848" s="803">
        <f ca="1">IFERROR(IF(OR(V$4&lt;$B848,(V$4-$B848)&lt;$E848),0,IF((SUM($F848:U848)+($C848/$D848))&gt;$C848,$C848-SUM($F848:U848),($C848-SUM($F848:U848))/($D848-(V$4-$E848)+$B848))),0)</f>
        <v>0</v>
      </c>
      <c r="W848" s="803">
        <f ca="1">IFERROR(IF(OR(W$4&lt;$B848,(W$4-$B848)&lt;$E848),0,IF((SUM($F848:V848)+($C848/$D848))&gt;$C848,$C848-SUM($F848:V848),($C848-SUM($F848:V848))/($D848-(W$4-$E848)+$B848))),0)</f>
        <v>0</v>
      </c>
      <c r="X848" s="803">
        <f ca="1">IFERROR(IF(OR(X$4&lt;$B848,(X$4-$B848)&lt;$E848),0,IF((SUM($F848:W848)+($C848/$D848))&gt;$C848,$C848-SUM($F848:W848),($C848-SUM($F848:W848))/($D848-(X$4-$E848)+$B848))),0)</f>
        <v>0</v>
      </c>
      <c r="Y848" s="803">
        <f ca="1">IFERROR(IF(OR(Y$4&lt;$B848,(Y$4-$B848)&lt;$E848),0,IF((SUM($F848:X848)+($C848/$D848))&gt;$C848,$C848-SUM($F848:X848),($C848-SUM($F848:X848))/($D848-(Y$4-$E848)+$B848))),0)</f>
        <v>0</v>
      </c>
      <c r="Z848" s="803">
        <f ca="1">IFERROR(IF(OR(Z$4&lt;$B848,(Z$4-$B848)&lt;$E848),0,IF((SUM($F848:Y848)+($C848/$D848))&gt;$C848,$C848-SUM($F848:Y848),($C848-SUM($F848:Y848))/($D848-(Z$4-$E848)+$B848))),0)</f>
        <v>0</v>
      </c>
      <c r="AA848" s="803">
        <f ca="1">IFERROR(IF(OR(AA$4&lt;$B848,(AA$4-$B848)&lt;$E848),0,IF((SUM($F848:Z848)+($C848/$D848))&gt;$C848,$C848-SUM($F848:Z848),($C848-SUM($F848:Z848))/($D848-(AA$4-$E848)+$B848))),0)</f>
        <v>0</v>
      </c>
      <c r="AB848" s="803">
        <f ca="1">IFERROR(IF(OR(AB$4&lt;$B848,(AB$4-$B848)&lt;$E848),0,IF((SUM($F848:AA848)+($C848/$D848))&gt;$C848,$C848-SUM($F848:AA848),($C848-SUM($F848:AA848))/($D848-(AB$4-$E848)+$B848))),0)</f>
        <v>0</v>
      </c>
      <c r="AC848" s="803">
        <f ca="1">IFERROR(IF(OR(AC$4&lt;$B848,(AC$4-$B848)&lt;$E848),0,IF((SUM($F848:AB848)+($C848/$D848))&gt;$C848,$C848-SUM($F848:AB848),($C848-SUM($F848:AB848))/($D848-(AC$4-$E848)+$B848))),0)</f>
        <v>0</v>
      </c>
      <c r="AD848" s="803">
        <f ca="1">IFERROR(IF(OR(AD$4&lt;$B848,(AD$4-$B848)&lt;$E848),0,IF((SUM($F848:AC848)+($C848/$D848))&gt;$C848,$C848-SUM($F848:AC848),($C848-SUM($F848:AC848))/($D848-(AD$4-$E848)+$B848))),0)</f>
        <v>0</v>
      </c>
      <c r="AE848" s="803">
        <f ca="1">IFERROR(IF(OR(AE$4&lt;$B848,(AE$4-$B848)&lt;$E848),0,IF((SUM($F848:AD848)+($C848/$D848))&gt;$C848,$C848-SUM($F848:AD848),($C848-SUM($F848:AD848))/($D848-(AE$4-$E848)+$B848))),0)</f>
        <v>0</v>
      </c>
      <c r="AF848" s="803">
        <f ca="1">IFERROR(IF(OR(AF$4&lt;$B848,(AF$4-$B848)&lt;$E848),0,IF((SUM($F848:AE848)+($C848/$D848))&gt;$C848,$C848-SUM($F848:AE848),($C848-SUM($F848:AE848))/($D848-(AF$4-$E848)+$B848))),0)</f>
        <v>0</v>
      </c>
      <c r="AG848" s="803">
        <f ca="1">IFERROR(IF(OR(AG$4&lt;$B848,(AG$4-$B848)&lt;$E848),0,IF((SUM($F848:AF848)+($C848/$D848))&gt;$C848,$C848-SUM($F848:AF848),($C848-SUM($F848:AF848))/($D848-(AG$4-$E848)+$B848))),0)</f>
        <v>0</v>
      </c>
      <c r="AH848" s="803">
        <f ca="1">IFERROR(IF(OR(AH$4&lt;$B848,(AH$4-$B848)&lt;$E848),0,IF((SUM($F848:AG848)+($C848/$D848))&gt;$C848,$C848-SUM($F848:AG848),($C848-SUM($F848:AG848))/($D848-(AH$4-$E848)+$B848))),0)</f>
        <v>0</v>
      </c>
      <c r="AI848" s="803">
        <f ca="1">IFERROR(IF(OR(AI$4&lt;$B848,(AI$4-$B848)&lt;$E848),0,IF((SUM($F848:AH848)+($C848/$D848))&gt;$C848,$C848-SUM($F848:AH848),($C848-SUM($F848:AH848))/($D848-(AI$4-$E848)+$B848))),0)</f>
        <v>0</v>
      </c>
      <c r="AJ848" s="803">
        <f ca="1">IFERROR(IF(OR(AJ$4&lt;$B848,(AJ$4-$B848)&lt;$E848),0,IF((SUM($F848:AI848)+($C848/$D848))&gt;$C848,$C848-SUM($F848:AI848),($C848-SUM($F848:AI848))/($D848-(AJ$4-$E848)+$B848))),0)</f>
        <v>0</v>
      </c>
      <c r="AK848" s="803">
        <f ca="1">IFERROR(IF(OR(AK$4&lt;$B848,(AK$4-$B848)&lt;$E848),0,IF((SUM($F848:AJ848)+($C848/$D848))&gt;$C848,$C848-SUM($F848:AJ848),($C848-SUM($F848:AJ848))/($D848-(AK$4-$E848)+$B848))),0)</f>
        <v>0</v>
      </c>
      <c r="AL848" s="803">
        <f ca="1">IFERROR(IF(OR(AL$4&lt;$B848,(AL$4-$B848)&lt;$E848),0,IF((SUM($F848:AK848)+($C848/$D848))&gt;$C848,$C848-SUM($F848:AK848),($C848-SUM($F848:AK848))/($D848-(AL$4-$E848)+$B848))),0)</f>
        <v>0</v>
      </c>
      <c r="AM848" s="803">
        <f ca="1">IFERROR(IF(OR(AM$4&lt;$B848,(AM$4-$B848)&lt;$E848),0,IF((SUM($F848:AL848)+($C848/$D848))&gt;$C848,$C848-SUM($F848:AL848),($C848-SUM($F848:AL848))/($D848-(AM$4-$E848)+$B848))),0)</f>
        <v>0</v>
      </c>
      <c r="AN848" s="803">
        <f ca="1">IFERROR(IF(OR(AN$4&lt;$B848,(AN$4-$B848)&lt;$E848),0,IF((SUM($F848:AM848)+($C848/$D848))&gt;$C848,$C848-SUM($F848:AM848),($C848-SUM($F848:AM848))/($D848-(AN$4-$E848)+$B848))),0)</f>
        <v>0</v>
      </c>
      <c r="AO848" s="803">
        <f ca="1">IFERROR(IF(OR(AO$4&lt;$B848,(AO$4-$B848)&lt;$E848),0,IF((SUM($F848:AN848)+($C848/$D848))&gt;$C848,$C848-SUM($F848:AN848),($C848-SUM($F848:AN848))/($D848-(AO$4-$E848)+$B848))),0)</f>
        <v>0</v>
      </c>
      <c r="AP848" s="803">
        <f ca="1">IFERROR(IF(OR(AP$4&lt;$B848,(AP$4-$B848)&lt;$E848),0,IF((SUM($F848:AO848)+($C848/$D848))&gt;$C848,$C848-SUM($F848:AO848),($C848-SUM($F848:AO848))/($D848-(AP$4-$E848)+$B848))),0)</f>
        <v>0</v>
      </c>
      <c r="AQ848" s="803">
        <f ca="1">IFERROR(IF(OR(AQ$4&lt;$B848,(AQ$4-$B848)&lt;$E848),0,IF((SUM($F848:AP848)+($C848/$D848))&gt;$C848,$C848-SUM($F848:AP848),($C848-SUM($F848:AP848))/($D848-(AQ$4-$E848)+$B848))),0)</f>
        <v>0</v>
      </c>
      <c r="AR848" s="803">
        <f ca="1">IFERROR(IF(OR(AR$4&lt;$B848,(AR$4-$B848)&lt;$E848),0,IF((SUM($F848:AQ848)+($C848/$D848))&gt;$C848,$C848-SUM($F848:AQ848),($C848-SUM($F848:AQ848))/($D848-(AR$4-$E848)+$B848))),0)</f>
        <v>0</v>
      </c>
      <c r="AS848" s="803">
        <f ca="1">IFERROR(IF(OR(AS$4&lt;$B848,(AS$4-$B848)&lt;$E848),0,IF((SUM($F848:AR848)+($C848/$D848))&gt;$C848,$C848-SUM($F848:AR848),($C848-SUM($F848:AR848))/($D848-(AS$4-$E848)+$B848))),0)</f>
        <v>0</v>
      </c>
      <c r="AT848" s="803">
        <f ca="1">IFERROR(IF(OR(AT$4&lt;$B848,(AT$4-$B848)&lt;$E848),0,IF((SUM($F848:AS848)+($C848/$D848))&gt;$C848,$C848-SUM($F848:AS848),($C848-SUM($F848:AS848))/($D848-(AT$4-$E848)+$B848))),0)</f>
        <v>0</v>
      </c>
      <c r="AU848" s="803">
        <f ca="1">IFERROR(IF(OR(AU$4&lt;$B848,(AU$4-$B848)&lt;$E848),0,IF((SUM($F848:AT848)+($C848/$D848))&gt;$C848,$C848-SUM($F848:AT848),($C848-SUM($F848:AT848))/($D848-(AU$4-$E848)+$B848))),0)</f>
        <v>0</v>
      </c>
      <c r="AW848" s="201"/>
    </row>
    <row r="849" spans="1:49" s="893" customFormat="1">
      <c r="A849" s="201"/>
      <c r="B849" s="885">
        <f>IF((B848+1)&gt;'PAINEL DE CONTROLE'!$D$6,'PAINEL DE CONTROLE'!$D$6,(B848+1))</f>
        <v>15</v>
      </c>
      <c r="C849" s="850">
        <f ca="1"/>
        <v>14380754.356433569</v>
      </c>
      <c r="D849" s="923">
        <f>IF(B849+SUMIF('PAINEL DE CONTROLE'!$B$97:$B$107,$B$832,'PAINEL DE CONTROLE'!$F$97:$F$107)&gt;'PAINEL DE CONTROLE'!$D$6,'PAINEL DE CONTROLE'!$D$6-B849,SUMIF('PAINEL DE CONTROLE'!$B$97:$B$107,$B$832,'PAINEL DE CONTROLE'!$F$97:$F$107))</f>
        <v>14</v>
      </c>
      <c r="E849" s="923">
        <f>'PAINEL DE CONTROLE'!$D$8</f>
        <v>1</v>
      </c>
      <c r="F849" s="201"/>
      <c r="G849" s="803">
        <f ca="1">IFERROR(IF(OR(G$4&lt;$B849,(G$4-$B849)&lt;$E849),0,IF((SUM($F849:F849)+($C849/$D849))&gt;$C849,$C849-SUM($F849:F849),($C849-SUM($F849:F849))/($D849-(G$4-$E849)+$B849))),0)</f>
        <v>0</v>
      </c>
      <c r="H849" s="803">
        <f ca="1">IFERROR(IF(OR(H$4&lt;$B849,(H$4-$B849)&lt;$E849),0,IF((SUM($F849:G849)+($C849/$D849))&gt;$C849,$C849-SUM($F849:G849),($C849-SUM($F849:G849))/($D849-(H$4-$E849)+$B849))),0)</f>
        <v>0</v>
      </c>
      <c r="I849" s="803">
        <f ca="1">IFERROR(IF(OR(I$4&lt;$B849,(I$4-$B849)&lt;$E849),0,IF((SUM($F849:H849)+($C849/$D849))&gt;$C849,$C849-SUM($F849:H849),($C849-SUM($F849:H849))/($D849-(I$4-$E849)+$B849))),0)</f>
        <v>0</v>
      </c>
      <c r="J849" s="803">
        <f ca="1">IFERROR(IF(OR(J$4&lt;$B849,(J$4-$B849)&lt;$E849),0,IF((SUM($F849:I849)+($C849/$D849))&gt;$C849,$C849-SUM($F849:I849),($C849-SUM($F849:I849))/($D849-(J$4-$E849)+$B849))),0)</f>
        <v>0</v>
      </c>
      <c r="K849" s="803">
        <f ca="1">IFERROR(IF(OR(K$4&lt;$B849,(K$4-$B849)&lt;$E849),0,IF((SUM($F849:J849)+($C849/$D849))&gt;$C849,$C849-SUM($F849:J849),($C849-SUM($F849:J849))/($D849-(K$4-$E849)+$B849))),0)</f>
        <v>0</v>
      </c>
      <c r="L849" s="803">
        <f ca="1">IFERROR(IF(OR(L$4&lt;$B849,(L$4-$B849)&lt;$E849),0,IF((SUM($F849:K849)+($C849/$D849))&gt;$C849,$C849-SUM($F849:K849),($C849-SUM($F849:K849))/($D849-(L$4-$E849)+$B849))),0)</f>
        <v>0</v>
      </c>
      <c r="M849" s="803">
        <f ca="1">IFERROR(IF(OR(M$4&lt;$B849,(M$4-$B849)&lt;$E849),0,IF((SUM($F849:L849)+($C849/$D849))&gt;$C849,$C849-SUM($F849:L849),($C849-SUM($F849:L849))/($D849-(M$4-$E849)+$B849))),0)</f>
        <v>0</v>
      </c>
      <c r="N849" s="803">
        <f ca="1">IFERROR(IF(OR(N$4&lt;$B849,(N$4-$B849)&lt;$E849),0,IF((SUM($F849:M849)+($C849/$D849))&gt;$C849,$C849-SUM($F849:M849),($C849-SUM($F849:M849))/($D849-(N$4-$E849)+$B849))),0)</f>
        <v>0</v>
      </c>
      <c r="O849" s="803">
        <f ca="1">IFERROR(IF(OR(O$4&lt;$B849,(O$4-$B849)&lt;$E849),0,IF((SUM($F849:N849)+($C849/$D849))&gt;$C849,$C849-SUM($F849:N849),($C849-SUM($F849:N849))/($D849-(O$4-$E849)+$B849))),0)</f>
        <v>0</v>
      </c>
      <c r="P849" s="803">
        <f ca="1">IFERROR(IF(OR(P$4&lt;$B849,(P$4-$B849)&lt;$E849),0,IF((SUM($F849:O849)+($C849/$D849))&gt;$C849,$C849-SUM($F849:O849),($C849-SUM($F849:O849))/($D849-(P$4-$E849)+$B849))),0)</f>
        <v>0</v>
      </c>
      <c r="Q849" s="803">
        <f ca="1">IFERROR(IF(OR(Q$4&lt;$B849,(Q$4-$B849)&lt;$E849),0,IF((SUM($F849:P849)+($C849/$D849))&gt;$C849,$C849-SUM($F849:P849),($C849-SUM($F849:P849))/($D849-(Q$4-$E849)+$B849))),0)</f>
        <v>0</v>
      </c>
      <c r="R849" s="803">
        <f ca="1">IFERROR(IF(OR(R$4&lt;$B849,(R$4-$B849)&lt;$E849),0,IF((SUM($F849:Q849)+($C849/$D849))&gt;$C849,$C849-SUM($F849:Q849),($C849-SUM($F849:Q849))/($D849-(R$4-$E849)+$B849))),0)</f>
        <v>0</v>
      </c>
      <c r="S849" s="803">
        <f ca="1">IFERROR(IF(OR(S$4&lt;$B849,(S$4-$B849)&lt;$E849),0,IF((SUM($F849:R849)+($C849/$D849))&gt;$C849,$C849-SUM($F849:R849),($C849-SUM($F849:R849))/($D849-(S$4-$E849)+$B849))),0)</f>
        <v>0</v>
      </c>
      <c r="T849" s="803">
        <f ca="1">IFERROR(IF(OR(T$4&lt;$B849,(T$4-$B849)&lt;$E849),0,IF((SUM($F849:S849)+($C849/$D849))&gt;$C849,$C849-SUM($F849:S849),($C849-SUM($F849:S849))/($D849-(T$4-$E849)+$B849))),0)</f>
        <v>0</v>
      </c>
      <c r="U849" s="803">
        <f ca="1">IFERROR(IF(OR(U$4&lt;$B849,(U$4-$B849)&lt;$E849),0,IF((SUM($F849:T849)+($C849/$D849))&gt;$C849,$C849-SUM($F849:T849),($C849-SUM($F849:T849))/($D849-(U$4-$E849)+$B849))),0)</f>
        <v>0</v>
      </c>
      <c r="V849" s="803">
        <f ca="1">IFERROR(IF(OR(V$4&lt;$B849,(V$4-$B849)&lt;$E849),0,IF((SUM($F849:U849)+($C849/$D849))&gt;$C849,$C849-SUM($F849:U849),($C849-SUM($F849:U849))/($D849-(V$4-$E849)+$B849))),0)</f>
        <v>0</v>
      </c>
      <c r="W849" s="803">
        <f ca="1">IFERROR(IF(OR(W$4&lt;$B849,(W$4-$B849)&lt;$E849),0,IF((SUM($F849:V849)+($C849/$D849))&gt;$C849,$C849-SUM($F849:V849),($C849-SUM($F849:V849))/($D849-(W$4-$E849)+$B849))),0)</f>
        <v>1027196.7397452549</v>
      </c>
      <c r="X849" s="803">
        <f ca="1">IFERROR(IF(OR(X$4&lt;$B849,(X$4-$B849)&lt;$E849),0,IF((SUM($F849:W849)+($C849/$D849))&gt;$C849,$C849-SUM($F849:W849),($C849-SUM($F849:W849))/($D849-(X$4-$E849)+$B849))),0)</f>
        <v>1027196.7397452549</v>
      </c>
      <c r="Y849" s="803">
        <f ca="1">IFERROR(IF(OR(Y$4&lt;$B849,(Y$4-$B849)&lt;$E849),0,IF((SUM($F849:X849)+($C849/$D849))&gt;$C849,$C849-SUM($F849:X849),($C849-SUM($F849:X849))/($D849-(Y$4-$E849)+$B849))),0)</f>
        <v>1027196.739745255</v>
      </c>
      <c r="Z849" s="803">
        <f ca="1">IFERROR(IF(OR(Z$4&lt;$B849,(Z$4-$B849)&lt;$E849),0,IF((SUM($F849:Y849)+($C849/$D849))&gt;$C849,$C849-SUM($F849:Y849),($C849-SUM($F849:Y849))/($D849-(Z$4-$E849)+$B849))),0)</f>
        <v>1027196.7397452549</v>
      </c>
      <c r="AA849" s="803">
        <f ca="1">IFERROR(IF(OR(AA$4&lt;$B849,(AA$4-$B849)&lt;$E849),0,IF((SUM($F849:Z849)+($C849/$D849))&gt;$C849,$C849-SUM($F849:Z849),($C849-SUM($F849:Z849))/($D849-(AA$4-$E849)+$B849))),0)</f>
        <v>1027196.7397452549</v>
      </c>
      <c r="AB849" s="803">
        <f ca="1">IFERROR(IF(OR(AB$4&lt;$B849,(AB$4-$B849)&lt;$E849),0,IF((SUM($F849:AA849)+($C849/$D849))&gt;$C849,$C849-SUM($F849:AA849),($C849-SUM($F849:AA849))/($D849-(AB$4-$E849)+$B849))),0)</f>
        <v>1027196.739745255</v>
      </c>
      <c r="AC849" s="803">
        <f ca="1">IFERROR(IF(OR(AC$4&lt;$B849,(AC$4-$B849)&lt;$E849),0,IF((SUM($F849:AB849)+($C849/$D849))&gt;$C849,$C849-SUM($F849:AB849),($C849-SUM($F849:AB849))/($D849-(AC$4-$E849)+$B849))),0)</f>
        <v>1027196.739745255</v>
      </c>
      <c r="AD849" s="803">
        <f ca="1">IFERROR(IF(OR(AD$4&lt;$B849,(AD$4-$B849)&lt;$E849),0,IF((SUM($F849:AC849)+($C849/$D849))&gt;$C849,$C849-SUM($F849:AC849),($C849-SUM($F849:AC849))/($D849-(AD$4-$E849)+$B849))),0)</f>
        <v>1027196.739745255</v>
      </c>
      <c r="AE849" s="803">
        <f ca="1">IFERROR(IF(OR(AE$4&lt;$B849,(AE$4-$B849)&lt;$E849),0,IF((SUM($F849:AD849)+($C849/$D849))&gt;$C849,$C849-SUM($F849:AD849),($C849-SUM($F849:AD849))/($D849-(AE$4-$E849)+$B849))),0)</f>
        <v>1027196.7397452551</v>
      </c>
      <c r="AF849" s="803">
        <f ca="1">IFERROR(IF(OR(AF$4&lt;$B849,(AF$4-$B849)&lt;$E849),0,IF((SUM($F849:AE849)+($C849/$D849))&gt;$C849,$C849-SUM($F849:AE849),($C849-SUM($F849:AE849))/($D849-(AF$4-$E849)+$B849))),0)</f>
        <v>1027196.7397452552</v>
      </c>
      <c r="AG849" s="803">
        <f ca="1">IFERROR(IF(OR(AG$4&lt;$B849,(AG$4-$B849)&lt;$E849),0,IF((SUM($F849:AF849)+($C849/$D849))&gt;$C849,$C849-SUM($F849:AF849),($C849-SUM($F849:AF849))/($D849-(AG$4-$E849)+$B849))),0)</f>
        <v>1027196.7397452551</v>
      </c>
      <c r="AH849" s="803">
        <f ca="1">IFERROR(IF(OR(AH$4&lt;$B849,(AH$4-$B849)&lt;$E849),0,IF((SUM($F849:AG849)+($C849/$D849))&gt;$C849,$C849-SUM($F849:AG849),($C849-SUM($F849:AG849))/($D849-(AH$4-$E849)+$B849))),0)</f>
        <v>1027196.739745255</v>
      </c>
      <c r="AI849" s="803">
        <f ca="1">IFERROR(IF(OR(AI$4&lt;$B849,(AI$4-$B849)&lt;$E849),0,IF((SUM($F849:AH849)+($C849/$D849))&gt;$C849,$C849-SUM($F849:AH849),($C849-SUM($F849:AH849))/($D849-(AI$4-$E849)+$B849))),0)</f>
        <v>1027196.7397452546</v>
      </c>
      <c r="AJ849" s="803">
        <f ca="1">IFERROR(IF(OR(AJ$4&lt;$B849,(AJ$4-$B849)&lt;$E849),0,IF((SUM($F849:AI849)+($C849/$D849))&gt;$C849,$C849-SUM($F849:AI849),($C849-SUM($F849:AI849))/($D849-(AJ$4-$E849)+$B849))),0)</f>
        <v>1027196.7397452537</v>
      </c>
      <c r="AK849" s="803">
        <f ca="1">IFERROR(IF(OR(AK$4&lt;$B849,(AK$4-$B849)&lt;$E849),0,IF((SUM($F849:AJ849)+($C849/$D849))&gt;$C849,$C849-SUM($F849:AJ849),($C849-SUM($F849:AJ849))/($D849-(AK$4-$E849)+$B849))),0)</f>
        <v>0</v>
      </c>
      <c r="AL849" s="803">
        <f ca="1">IFERROR(IF(OR(AL$4&lt;$B849,(AL$4-$B849)&lt;$E849),0,IF((SUM($F849:AK849)+($C849/$D849))&gt;$C849,$C849-SUM($F849:AK849),($C849-SUM($F849:AK849))/($D849-(AL$4-$E849)+$B849))),0)</f>
        <v>0</v>
      </c>
      <c r="AM849" s="803">
        <f ca="1">IFERROR(IF(OR(AM$4&lt;$B849,(AM$4-$B849)&lt;$E849),0,IF((SUM($F849:AL849)+($C849/$D849))&gt;$C849,$C849-SUM($F849:AL849),($C849-SUM($F849:AL849))/($D849-(AM$4-$E849)+$B849))),0)</f>
        <v>0</v>
      </c>
      <c r="AN849" s="803">
        <f ca="1">IFERROR(IF(OR(AN$4&lt;$B849,(AN$4-$B849)&lt;$E849),0,IF((SUM($F849:AM849)+($C849/$D849))&gt;$C849,$C849-SUM($F849:AM849),($C849-SUM($F849:AM849))/($D849-(AN$4-$E849)+$B849))),0)</f>
        <v>0</v>
      </c>
      <c r="AO849" s="803">
        <f ca="1">IFERROR(IF(OR(AO$4&lt;$B849,(AO$4-$B849)&lt;$E849),0,IF((SUM($F849:AN849)+($C849/$D849))&gt;$C849,$C849-SUM($F849:AN849),($C849-SUM($F849:AN849))/($D849-(AO$4-$E849)+$B849))),0)</f>
        <v>0</v>
      </c>
      <c r="AP849" s="803">
        <f ca="1">IFERROR(IF(OR(AP$4&lt;$B849,(AP$4-$B849)&lt;$E849),0,IF((SUM($F849:AO849)+($C849/$D849))&gt;$C849,$C849-SUM($F849:AO849),($C849-SUM($F849:AO849))/($D849-(AP$4-$E849)+$B849))),0)</f>
        <v>0</v>
      </c>
      <c r="AQ849" s="803">
        <f ca="1">IFERROR(IF(OR(AQ$4&lt;$B849,(AQ$4-$B849)&lt;$E849),0,IF((SUM($F849:AP849)+($C849/$D849))&gt;$C849,$C849-SUM($F849:AP849),($C849-SUM($F849:AP849))/($D849-(AQ$4-$E849)+$B849))),0)</f>
        <v>0</v>
      </c>
      <c r="AR849" s="803">
        <f ca="1">IFERROR(IF(OR(AR$4&lt;$B849,(AR$4-$B849)&lt;$E849),0,IF((SUM($F849:AQ849)+($C849/$D849))&gt;$C849,$C849-SUM($F849:AQ849),($C849-SUM($F849:AQ849))/($D849-(AR$4-$E849)+$B849))),0)</f>
        <v>0</v>
      </c>
      <c r="AS849" s="803">
        <f ca="1">IFERROR(IF(OR(AS$4&lt;$B849,(AS$4-$B849)&lt;$E849),0,IF((SUM($F849:AR849)+($C849/$D849))&gt;$C849,$C849-SUM($F849:AR849),($C849-SUM($F849:AR849))/($D849-(AS$4-$E849)+$B849))),0)</f>
        <v>0</v>
      </c>
      <c r="AT849" s="803">
        <f ca="1">IFERROR(IF(OR(AT$4&lt;$B849,(AT$4-$B849)&lt;$E849),0,IF((SUM($F849:AS849)+($C849/$D849))&gt;$C849,$C849-SUM($F849:AS849),($C849-SUM($F849:AS849))/($D849-(AT$4-$E849)+$B849))),0)</f>
        <v>0</v>
      </c>
      <c r="AU849" s="803">
        <f ca="1">IFERROR(IF(OR(AU$4&lt;$B849,(AU$4-$B849)&lt;$E849),0,IF((SUM($F849:AT849)+($C849/$D849))&gt;$C849,$C849-SUM($F849:AT849),($C849-SUM($F849:AT849))/($D849-(AU$4-$E849)+$B849))),0)</f>
        <v>0</v>
      </c>
      <c r="AW849" s="201"/>
    </row>
    <row r="850" spans="1:49" s="893" customFormat="1">
      <c r="A850" s="201"/>
      <c r="B850" s="885">
        <f>IF((B849+1)&gt;'PAINEL DE CONTROLE'!$D$6,'PAINEL DE CONTROLE'!$D$6,(B849+1))</f>
        <v>16</v>
      </c>
      <c r="C850" s="850">
        <f ca="1"/>
        <v>0</v>
      </c>
      <c r="D850" s="923">
        <f>IF(B850+SUMIF('PAINEL DE CONTROLE'!$B$97:$B$107,$B$832,'PAINEL DE CONTROLE'!$F$97:$F$107)&gt;'PAINEL DE CONTROLE'!$D$6,'PAINEL DE CONTROLE'!$D$6-B850,SUMIF('PAINEL DE CONTROLE'!$B$97:$B$107,$B$832,'PAINEL DE CONTROLE'!$F$97:$F$107))</f>
        <v>14</v>
      </c>
      <c r="E850" s="923">
        <f>'PAINEL DE CONTROLE'!$D$8</f>
        <v>1</v>
      </c>
      <c r="F850" s="201"/>
      <c r="G850" s="803">
        <f ca="1">IFERROR(IF(OR(G$4&lt;$B850,(G$4-$B850)&lt;$E850),0,IF((SUM($F850:F850)+($C850/$D850))&gt;$C850,$C850-SUM($F850:F850),($C850-SUM($F850:F850))/($D850-(G$4-$E850)+$B850))),0)</f>
        <v>0</v>
      </c>
      <c r="H850" s="803">
        <f ca="1">IFERROR(IF(OR(H$4&lt;$B850,(H$4-$B850)&lt;$E850),0,IF((SUM($F850:G850)+($C850/$D850))&gt;$C850,$C850-SUM($F850:G850),($C850-SUM($F850:G850))/($D850-(H$4-$E850)+$B850))),0)</f>
        <v>0</v>
      </c>
      <c r="I850" s="803">
        <f ca="1">IFERROR(IF(OR(I$4&lt;$B850,(I$4-$B850)&lt;$E850),0,IF((SUM($F850:H850)+($C850/$D850))&gt;$C850,$C850-SUM($F850:H850),($C850-SUM($F850:H850))/($D850-(I$4-$E850)+$B850))),0)</f>
        <v>0</v>
      </c>
      <c r="J850" s="803">
        <f ca="1">IFERROR(IF(OR(J$4&lt;$B850,(J$4-$B850)&lt;$E850),0,IF((SUM($F850:I850)+($C850/$D850))&gt;$C850,$C850-SUM($F850:I850),($C850-SUM($F850:I850))/($D850-(J$4-$E850)+$B850))),0)</f>
        <v>0</v>
      </c>
      <c r="K850" s="803">
        <f ca="1">IFERROR(IF(OR(K$4&lt;$B850,(K$4-$B850)&lt;$E850),0,IF((SUM($F850:J850)+($C850/$D850))&gt;$C850,$C850-SUM($F850:J850),($C850-SUM($F850:J850))/($D850-(K$4-$E850)+$B850))),0)</f>
        <v>0</v>
      </c>
      <c r="L850" s="803">
        <f ca="1">IFERROR(IF(OR(L$4&lt;$B850,(L$4-$B850)&lt;$E850),0,IF((SUM($F850:K850)+($C850/$D850))&gt;$C850,$C850-SUM($F850:K850),($C850-SUM($F850:K850))/($D850-(L$4-$E850)+$B850))),0)</f>
        <v>0</v>
      </c>
      <c r="M850" s="803">
        <f ca="1">IFERROR(IF(OR(M$4&lt;$B850,(M$4-$B850)&lt;$E850),0,IF((SUM($F850:L850)+($C850/$D850))&gt;$C850,$C850-SUM($F850:L850),($C850-SUM($F850:L850))/($D850-(M$4-$E850)+$B850))),0)</f>
        <v>0</v>
      </c>
      <c r="N850" s="803">
        <f ca="1">IFERROR(IF(OR(N$4&lt;$B850,(N$4-$B850)&lt;$E850),0,IF((SUM($F850:M850)+($C850/$D850))&gt;$C850,$C850-SUM($F850:M850),($C850-SUM($F850:M850))/($D850-(N$4-$E850)+$B850))),0)</f>
        <v>0</v>
      </c>
      <c r="O850" s="803">
        <f ca="1">IFERROR(IF(OR(O$4&lt;$B850,(O$4-$B850)&lt;$E850),0,IF((SUM($F850:N850)+($C850/$D850))&gt;$C850,$C850-SUM($F850:N850),($C850-SUM($F850:N850))/($D850-(O$4-$E850)+$B850))),0)</f>
        <v>0</v>
      </c>
      <c r="P850" s="803">
        <f ca="1">IFERROR(IF(OR(P$4&lt;$B850,(P$4-$B850)&lt;$E850),0,IF((SUM($F850:O850)+($C850/$D850))&gt;$C850,$C850-SUM($F850:O850),($C850-SUM($F850:O850))/($D850-(P$4-$E850)+$B850))),0)</f>
        <v>0</v>
      </c>
      <c r="Q850" s="803">
        <f ca="1">IFERROR(IF(OR(Q$4&lt;$B850,(Q$4-$B850)&lt;$E850),0,IF((SUM($F850:P850)+($C850/$D850))&gt;$C850,$C850-SUM($F850:P850),($C850-SUM($F850:P850))/($D850-(Q$4-$E850)+$B850))),0)</f>
        <v>0</v>
      </c>
      <c r="R850" s="803">
        <f ca="1">IFERROR(IF(OR(R$4&lt;$B850,(R$4-$B850)&lt;$E850),0,IF((SUM($F850:Q850)+($C850/$D850))&gt;$C850,$C850-SUM($F850:Q850),($C850-SUM($F850:Q850))/($D850-(R$4-$E850)+$B850))),0)</f>
        <v>0</v>
      </c>
      <c r="S850" s="803">
        <f ca="1">IFERROR(IF(OR(S$4&lt;$B850,(S$4-$B850)&lt;$E850),0,IF((SUM($F850:R850)+($C850/$D850))&gt;$C850,$C850-SUM($F850:R850),($C850-SUM($F850:R850))/($D850-(S$4-$E850)+$B850))),0)</f>
        <v>0</v>
      </c>
      <c r="T850" s="803">
        <f ca="1">IFERROR(IF(OR(T$4&lt;$B850,(T$4-$B850)&lt;$E850),0,IF((SUM($F850:S850)+($C850/$D850))&gt;$C850,$C850-SUM($F850:S850),($C850-SUM($F850:S850))/($D850-(T$4-$E850)+$B850))),0)</f>
        <v>0</v>
      </c>
      <c r="U850" s="803">
        <f ca="1">IFERROR(IF(OR(U$4&lt;$B850,(U$4-$B850)&lt;$E850),0,IF((SUM($F850:T850)+($C850/$D850))&gt;$C850,$C850-SUM($F850:T850),($C850-SUM($F850:T850))/($D850-(U$4-$E850)+$B850))),0)</f>
        <v>0</v>
      </c>
      <c r="V850" s="803">
        <f ca="1">IFERROR(IF(OR(V$4&lt;$B850,(V$4-$B850)&lt;$E850),0,IF((SUM($F850:U850)+($C850/$D850))&gt;$C850,$C850-SUM($F850:U850),($C850-SUM($F850:U850))/($D850-(V$4-$E850)+$B850))),0)</f>
        <v>0</v>
      </c>
      <c r="W850" s="803">
        <f ca="1">IFERROR(IF(OR(W$4&lt;$B850,(W$4-$B850)&lt;$E850),0,IF((SUM($F850:V850)+($C850/$D850))&gt;$C850,$C850-SUM($F850:V850),($C850-SUM($F850:V850))/($D850-(W$4-$E850)+$B850))),0)</f>
        <v>0</v>
      </c>
      <c r="X850" s="803">
        <f ca="1">IFERROR(IF(OR(X$4&lt;$B850,(X$4-$B850)&lt;$E850),0,IF((SUM($F850:W850)+($C850/$D850))&gt;$C850,$C850-SUM($F850:W850),($C850-SUM($F850:W850))/($D850-(X$4-$E850)+$B850))),0)</f>
        <v>0</v>
      </c>
      <c r="Y850" s="803">
        <f ca="1">IFERROR(IF(OR(Y$4&lt;$B850,(Y$4-$B850)&lt;$E850),0,IF((SUM($F850:X850)+($C850/$D850))&gt;$C850,$C850-SUM($F850:X850),($C850-SUM($F850:X850))/($D850-(Y$4-$E850)+$B850))),0)</f>
        <v>0</v>
      </c>
      <c r="Z850" s="803">
        <f ca="1">IFERROR(IF(OR(Z$4&lt;$B850,(Z$4-$B850)&lt;$E850),0,IF((SUM($F850:Y850)+($C850/$D850))&gt;$C850,$C850-SUM($F850:Y850),($C850-SUM($F850:Y850))/($D850-(Z$4-$E850)+$B850))),0)</f>
        <v>0</v>
      </c>
      <c r="AA850" s="803">
        <f ca="1">IFERROR(IF(OR(AA$4&lt;$B850,(AA$4-$B850)&lt;$E850),0,IF((SUM($F850:Z850)+($C850/$D850))&gt;$C850,$C850-SUM($F850:Z850),($C850-SUM($F850:Z850))/($D850-(AA$4-$E850)+$B850))),0)</f>
        <v>0</v>
      </c>
      <c r="AB850" s="803">
        <f ca="1">IFERROR(IF(OR(AB$4&lt;$B850,(AB$4-$B850)&lt;$E850),0,IF((SUM($F850:AA850)+($C850/$D850))&gt;$C850,$C850-SUM($F850:AA850),($C850-SUM($F850:AA850))/($D850-(AB$4-$E850)+$B850))),0)</f>
        <v>0</v>
      </c>
      <c r="AC850" s="803">
        <f ca="1">IFERROR(IF(OR(AC$4&lt;$B850,(AC$4-$B850)&lt;$E850),0,IF((SUM($F850:AB850)+($C850/$D850))&gt;$C850,$C850-SUM($F850:AB850),($C850-SUM($F850:AB850))/($D850-(AC$4-$E850)+$B850))),0)</f>
        <v>0</v>
      </c>
      <c r="AD850" s="803">
        <f ca="1">IFERROR(IF(OR(AD$4&lt;$B850,(AD$4-$B850)&lt;$E850),0,IF((SUM($F850:AC850)+($C850/$D850))&gt;$C850,$C850-SUM($F850:AC850),($C850-SUM($F850:AC850))/($D850-(AD$4-$E850)+$B850))),0)</f>
        <v>0</v>
      </c>
      <c r="AE850" s="803">
        <f ca="1">IFERROR(IF(OR(AE$4&lt;$B850,(AE$4-$B850)&lt;$E850),0,IF((SUM($F850:AD850)+($C850/$D850))&gt;$C850,$C850-SUM($F850:AD850),($C850-SUM($F850:AD850))/($D850-(AE$4-$E850)+$B850))),0)</f>
        <v>0</v>
      </c>
      <c r="AF850" s="803">
        <f ca="1">IFERROR(IF(OR(AF$4&lt;$B850,(AF$4-$B850)&lt;$E850),0,IF((SUM($F850:AE850)+($C850/$D850))&gt;$C850,$C850-SUM($F850:AE850),($C850-SUM($F850:AE850))/($D850-(AF$4-$E850)+$B850))),0)</f>
        <v>0</v>
      </c>
      <c r="AG850" s="803">
        <f ca="1">IFERROR(IF(OR(AG$4&lt;$B850,(AG$4-$B850)&lt;$E850),0,IF((SUM($F850:AF850)+($C850/$D850))&gt;$C850,$C850-SUM($F850:AF850),($C850-SUM($F850:AF850))/($D850-(AG$4-$E850)+$B850))),0)</f>
        <v>0</v>
      </c>
      <c r="AH850" s="803">
        <f ca="1">IFERROR(IF(OR(AH$4&lt;$B850,(AH$4-$B850)&lt;$E850),0,IF((SUM($F850:AG850)+($C850/$D850))&gt;$C850,$C850-SUM($F850:AG850),($C850-SUM($F850:AG850))/($D850-(AH$4-$E850)+$B850))),0)</f>
        <v>0</v>
      </c>
      <c r="AI850" s="803">
        <f ca="1">IFERROR(IF(OR(AI$4&lt;$B850,(AI$4-$B850)&lt;$E850),0,IF((SUM($F850:AH850)+($C850/$D850))&gt;$C850,$C850-SUM($F850:AH850),($C850-SUM($F850:AH850))/($D850-(AI$4-$E850)+$B850))),0)</f>
        <v>0</v>
      </c>
      <c r="AJ850" s="803">
        <f ca="1">IFERROR(IF(OR(AJ$4&lt;$B850,(AJ$4-$B850)&lt;$E850),0,IF((SUM($F850:AI850)+($C850/$D850))&gt;$C850,$C850-SUM($F850:AI850),($C850-SUM($F850:AI850))/($D850-(AJ$4-$E850)+$B850))),0)</f>
        <v>0</v>
      </c>
      <c r="AK850" s="803">
        <f ca="1">IFERROR(IF(OR(AK$4&lt;$B850,(AK$4-$B850)&lt;$E850),0,IF((SUM($F850:AJ850)+($C850/$D850))&gt;$C850,$C850-SUM($F850:AJ850),($C850-SUM($F850:AJ850))/($D850-(AK$4-$E850)+$B850))),0)</f>
        <v>0</v>
      </c>
      <c r="AL850" s="803">
        <f ca="1">IFERROR(IF(OR(AL$4&lt;$B850,(AL$4-$B850)&lt;$E850),0,IF((SUM($F850:AK850)+($C850/$D850))&gt;$C850,$C850-SUM($F850:AK850),($C850-SUM($F850:AK850))/($D850-(AL$4-$E850)+$B850))),0)</f>
        <v>0</v>
      </c>
      <c r="AM850" s="803">
        <f ca="1">IFERROR(IF(OR(AM$4&lt;$B850,(AM$4-$B850)&lt;$E850),0,IF((SUM($F850:AL850)+($C850/$D850))&gt;$C850,$C850-SUM($F850:AL850),($C850-SUM($F850:AL850))/($D850-(AM$4-$E850)+$B850))),0)</f>
        <v>0</v>
      </c>
      <c r="AN850" s="803">
        <f ca="1">IFERROR(IF(OR(AN$4&lt;$B850,(AN$4-$B850)&lt;$E850),0,IF((SUM($F850:AM850)+($C850/$D850))&gt;$C850,$C850-SUM($F850:AM850),($C850-SUM($F850:AM850))/($D850-(AN$4-$E850)+$B850))),0)</f>
        <v>0</v>
      </c>
      <c r="AO850" s="803">
        <f ca="1">IFERROR(IF(OR(AO$4&lt;$B850,(AO$4-$B850)&lt;$E850),0,IF((SUM($F850:AN850)+($C850/$D850))&gt;$C850,$C850-SUM($F850:AN850),($C850-SUM($F850:AN850))/($D850-(AO$4-$E850)+$B850))),0)</f>
        <v>0</v>
      </c>
      <c r="AP850" s="803">
        <f ca="1">IFERROR(IF(OR(AP$4&lt;$B850,(AP$4-$B850)&lt;$E850),0,IF((SUM($F850:AO850)+($C850/$D850))&gt;$C850,$C850-SUM($F850:AO850),($C850-SUM($F850:AO850))/($D850-(AP$4-$E850)+$B850))),0)</f>
        <v>0</v>
      </c>
      <c r="AQ850" s="803">
        <f ca="1">IFERROR(IF(OR(AQ$4&lt;$B850,(AQ$4-$B850)&lt;$E850),0,IF((SUM($F850:AP850)+($C850/$D850))&gt;$C850,$C850-SUM($F850:AP850),($C850-SUM($F850:AP850))/($D850-(AQ$4-$E850)+$B850))),0)</f>
        <v>0</v>
      </c>
      <c r="AR850" s="803">
        <f ca="1">IFERROR(IF(OR(AR$4&lt;$B850,(AR$4-$B850)&lt;$E850),0,IF((SUM($F850:AQ850)+($C850/$D850))&gt;$C850,$C850-SUM($F850:AQ850),($C850-SUM($F850:AQ850))/($D850-(AR$4-$E850)+$B850))),0)</f>
        <v>0</v>
      </c>
      <c r="AS850" s="803">
        <f ca="1">IFERROR(IF(OR(AS$4&lt;$B850,(AS$4-$B850)&lt;$E850),0,IF((SUM($F850:AR850)+($C850/$D850))&gt;$C850,$C850-SUM($F850:AR850),($C850-SUM($F850:AR850))/($D850-(AS$4-$E850)+$B850))),0)</f>
        <v>0</v>
      </c>
      <c r="AT850" s="803">
        <f ca="1">IFERROR(IF(OR(AT$4&lt;$B850,(AT$4-$B850)&lt;$E850),0,IF((SUM($F850:AS850)+($C850/$D850))&gt;$C850,$C850-SUM($F850:AS850),($C850-SUM($F850:AS850))/($D850-(AT$4-$E850)+$B850))),0)</f>
        <v>0</v>
      </c>
      <c r="AU850" s="803">
        <f ca="1">IFERROR(IF(OR(AU$4&lt;$B850,(AU$4-$B850)&lt;$E850),0,IF((SUM($F850:AT850)+($C850/$D850))&gt;$C850,$C850-SUM($F850:AT850),($C850-SUM($F850:AT850))/($D850-(AU$4-$E850)+$B850))),0)</f>
        <v>0</v>
      </c>
      <c r="AW850" s="201"/>
    </row>
    <row r="851" spans="1:49" s="893" customFormat="1">
      <c r="A851" s="201"/>
      <c r="B851" s="885">
        <f>IF((B850+1)&gt;'PAINEL DE CONTROLE'!$D$6,'PAINEL DE CONTROLE'!$D$6,(B850+1))</f>
        <v>17</v>
      </c>
      <c r="C851" s="850">
        <f ca="1"/>
        <v>0</v>
      </c>
      <c r="D851" s="923">
        <f>IF(B851+SUMIF('PAINEL DE CONTROLE'!$B$97:$B$107,$B$832,'PAINEL DE CONTROLE'!$F$97:$F$107)&gt;'PAINEL DE CONTROLE'!$D$6,'PAINEL DE CONTROLE'!$D$6-B851,SUMIF('PAINEL DE CONTROLE'!$B$97:$B$107,$B$832,'PAINEL DE CONTROLE'!$F$97:$F$107))</f>
        <v>14</v>
      </c>
      <c r="E851" s="923">
        <f>'PAINEL DE CONTROLE'!$D$8</f>
        <v>1</v>
      </c>
      <c r="F851" s="201"/>
      <c r="G851" s="803">
        <f ca="1">IFERROR(IF(OR(G$4&lt;$B851,(G$4-$B851)&lt;$E851),0,IF((SUM($F851:F851)+($C851/$D851))&gt;$C851,$C851-SUM($F851:F851),($C851-SUM($F851:F851))/($D851-(G$4-$E851)+$B851))),0)</f>
        <v>0</v>
      </c>
      <c r="H851" s="803">
        <f ca="1">IFERROR(IF(OR(H$4&lt;$B851,(H$4-$B851)&lt;$E851),0,IF((SUM($F851:G851)+($C851/$D851))&gt;$C851,$C851-SUM($F851:G851),($C851-SUM($F851:G851))/($D851-(H$4-$E851)+$B851))),0)</f>
        <v>0</v>
      </c>
      <c r="I851" s="803">
        <f ca="1">IFERROR(IF(OR(I$4&lt;$B851,(I$4-$B851)&lt;$E851),0,IF((SUM($F851:H851)+($C851/$D851))&gt;$C851,$C851-SUM($F851:H851),($C851-SUM($F851:H851))/($D851-(I$4-$E851)+$B851))),0)</f>
        <v>0</v>
      </c>
      <c r="J851" s="803">
        <f ca="1">IFERROR(IF(OR(J$4&lt;$B851,(J$4-$B851)&lt;$E851),0,IF((SUM($F851:I851)+($C851/$D851))&gt;$C851,$C851-SUM($F851:I851),($C851-SUM($F851:I851))/($D851-(J$4-$E851)+$B851))),0)</f>
        <v>0</v>
      </c>
      <c r="K851" s="803">
        <f ca="1">IFERROR(IF(OR(K$4&lt;$B851,(K$4-$B851)&lt;$E851),0,IF((SUM($F851:J851)+($C851/$D851))&gt;$C851,$C851-SUM($F851:J851),($C851-SUM($F851:J851))/($D851-(K$4-$E851)+$B851))),0)</f>
        <v>0</v>
      </c>
      <c r="L851" s="803">
        <f ca="1">IFERROR(IF(OR(L$4&lt;$B851,(L$4-$B851)&lt;$E851),0,IF((SUM($F851:K851)+($C851/$D851))&gt;$C851,$C851-SUM($F851:K851),($C851-SUM($F851:K851))/($D851-(L$4-$E851)+$B851))),0)</f>
        <v>0</v>
      </c>
      <c r="M851" s="803">
        <f ca="1">IFERROR(IF(OR(M$4&lt;$B851,(M$4-$B851)&lt;$E851),0,IF((SUM($F851:L851)+($C851/$D851))&gt;$C851,$C851-SUM($F851:L851),($C851-SUM($F851:L851))/($D851-(M$4-$E851)+$B851))),0)</f>
        <v>0</v>
      </c>
      <c r="N851" s="803">
        <f ca="1">IFERROR(IF(OR(N$4&lt;$B851,(N$4-$B851)&lt;$E851),0,IF((SUM($F851:M851)+($C851/$D851))&gt;$C851,$C851-SUM($F851:M851),($C851-SUM($F851:M851))/($D851-(N$4-$E851)+$B851))),0)</f>
        <v>0</v>
      </c>
      <c r="O851" s="803">
        <f ca="1">IFERROR(IF(OR(O$4&lt;$B851,(O$4-$B851)&lt;$E851),0,IF((SUM($F851:N851)+($C851/$D851))&gt;$C851,$C851-SUM($F851:N851),($C851-SUM($F851:N851))/($D851-(O$4-$E851)+$B851))),0)</f>
        <v>0</v>
      </c>
      <c r="P851" s="803">
        <f ca="1">IFERROR(IF(OR(P$4&lt;$B851,(P$4-$B851)&lt;$E851),0,IF((SUM($F851:O851)+($C851/$D851))&gt;$C851,$C851-SUM($F851:O851),($C851-SUM($F851:O851))/($D851-(P$4-$E851)+$B851))),0)</f>
        <v>0</v>
      </c>
      <c r="Q851" s="803">
        <f ca="1">IFERROR(IF(OR(Q$4&lt;$B851,(Q$4-$B851)&lt;$E851),0,IF((SUM($F851:P851)+($C851/$D851))&gt;$C851,$C851-SUM($F851:P851),($C851-SUM($F851:P851))/($D851-(Q$4-$E851)+$B851))),0)</f>
        <v>0</v>
      </c>
      <c r="R851" s="803">
        <f ca="1">IFERROR(IF(OR(R$4&lt;$B851,(R$4-$B851)&lt;$E851),0,IF((SUM($F851:Q851)+($C851/$D851))&gt;$C851,$C851-SUM($F851:Q851),($C851-SUM($F851:Q851))/($D851-(R$4-$E851)+$B851))),0)</f>
        <v>0</v>
      </c>
      <c r="S851" s="803">
        <f ca="1">IFERROR(IF(OR(S$4&lt;$B851,(S$4-$B851)&lt;$E851),0,IF((SUM($F851:R851)+($C851/$D851))&gt;$C851,$C851-SUM($F851:R851),($C851-SUM($F851:R851))/($D851-(S$4-$E851)+$B851))),0)</f>
        <v>0</v>
      </c>
      <c r="T851" s="803">
        <f ca="1">IFERROR(IF(OR(T$4&lt;$B851,(T$4-$B851)&lt;$E851),0,IF((SUM($F851:S851)+($C851/$D851))&gt;$C851,$C851-SUM($F851:S851),($C851-SUM($F851:S851))/($D851-(T$4-$E851)+$B851))),0)</f>
        <v>0</v>
      </c>
      <c r="U851" s="803">
        <f ca="1">IFERROR(IF(OR(U$4&lt;$B851,(U$4-$B851)&lt;$E851),0,IF((SUM($F851:T851)+($C851/$D851))&gt;$C851,$C851-SUM($F851:T851),($C851-SUM($F851:T851))/($D851-(U$4-$E851)+$B851))),0)</f>
        <v>0</v>
      </c>
      <c r="V851" s="803">
        <f ca="1">IFERROR(IF(OR(V$4&lt;$B851,(V$4-$B851)&lt;$E851),0,IF((SUM($F851:U851)+($C851/$D851))&gt;$C851,$C851-SUM($F851:U851),($C851-SUM($F851:U851))/($D851-(V$4-$E851)+$B851))),0)</f>
        <v>0</v>
      </c>
      <c r="W851" s="803">
        <f ca="1">IFERROR(IF(OR(W$4&lt;$B851,(W$4-$B851)&lt;$E851),0,IF((SUM($F851:V851)+($C851/$D851))&gt;$C851,$C851-SUM($F851:V851),($C851-SUM($F851:V851))/($D851-(W$4-$E851)+$B851))),0)</f>
        <v>0</v>
      </c>
      <c r="X851" s="803">
        <f ca="1">IFERROR(IF(OR(X$4&lt;$B851,(X$4-$B851)&lt;$E851),0,IF((SUM($F851:W851)+($C851/$D851))&gt;$C851,$C851-SUM($F851:W851),($C851-SUM($F851:W851))/($D851-(X$4-$E851)+$B851))),0)</f>
        <v>0</v>
      </c>
      <c r="Y851" s="803">
        <f ca="1">IFERROR(IF(OR(Y$4&lt;$B851,(Y$4-$B851)&lt;$E851),0,IF((SUM($F851:X851)+($C851/$D851))&gt;$C851,$C851-SUM($F851:X851),($C851-SUM($F851:X851))/($D851-(Y$4-$E851)+$B851))),0)</f>
        <v>0</v>
      </c>
      <c r="Z851" s="803">
        <f ca="1">IFERROR(IF(OR(Z$4&lt;$B851,(Z$4-$B851)&lt;$E851),0,IF((SUM($F851:Y851)+($C851/$D851))&gt;$C851,$C851-SUM($F851:Y851),($C851-SUM($F851:Y851))/($D851-(Z$4-$E851)+$B851))),0)</f>
        <v>0</v>
      </c>
      <c r="AA851" s="803">
        <f ca="1">IFERROR(IF(OR(AA$4&lt;$B851,(AA$4-$B851)&lt;$E851),0,IF((SUM($F851:Z851)+($C851/$D851))&gt;$C851,$C851-SUM($F851:Z851),($C851-SUM($F851:Z851))/($D851-(AA$4-$E851)+$B851))),0)</f>
        <v>0</v>
      </c>
      <c r="AB851" s="803">
        <f ca="1">IFERROR(IF(OR(AB$4&lt;$B851,(AB$4-$B851)&lt;$E851),0,IF((SUM($F851:AA851)+($C851/$D851))&gt;$C851,$C851-SUM($F851:AA851),($C851-SUM($F851:AA851))/($D851-(AB$4-$E851)+$B851))),0)</f>
        <v>0</v>
      </c>
      <c r="AC851" s="803">
        <f ca="1">IFERROR(IF(OR(AC$4&lt;$B851,(AC$4-$B851)&lt;$E851),0,IF((SUM($F851:AB851)+($C851/$D851))&gt;$C851,$C851-SUM($F851:AB851),($C851-SUM($F851:AB851))/($D851-(AC$4-$E851)+$B851))),0)</f>
        <v>0</v>
      </c>
      <c r="AD851" s="803">
        <f ca="1">IFERROR(IF(OR(AD$4&lt;$B851,(AD$4-$B851)&lt;$E851),0,IF((SUM($F851:AC851)+($C851/$D851))&gt;$C851,$C851-SUM($F851:AC851),($C851-SUM($F851:AC851))/($D851-(AD$4-$E851)+$B851))),0)</f>
        <v>0</v>
      </c>
      <c r="AE851" s="803">
        <f ca="1">IFERROR(IF(OR(AE$4&lt;$B851,(AE$4-$B851)&lt;$E851),0,IF((SUM($F851:AD851)+($C851/$D851))&gt;$C851,$C851-SUM($F851:AD851),($C851-SUM($F851:AD851))/($D851-(AE$4-$E851)+$B851))),0)</f>
        <v>0</v>
      </c>
      <c r="AF851" s="803">
        <f ca="1">IFERROR(IF(OR(AF$4&lt;$B851,(AF$4-$B851)&lt;$E851),0,IF((SUM($F851:AE851)+($C851/$D851))&gt;$C851,$C851-SUM($F851:AE851),($C851-SUM($F851:AE851))/($D851-(AF$4-$E851)+$B851))),0)</f>
        <v>0</v>
      </c>
      <c r="AG851" s="803">
        <f ca="1">IFERROR(IF(OR(AG$4&lt;$B851,(AG$4-$B851)&lt;$E851),0,IF((SUM($F851:AF851)+($C851/$D851))&gt;$C851,$C851-SUM($F851:AF851),($C851-SUM($F851:AF851))/($D851-(AG$4-$E851)+$B851))),0)</f>
        <v>0</v>
      </c>
      <c r="AH851" s="803">
        <f ca="1">IFERROR(IF(OR(AH$4&lt;$B851,(AH$4-$B851)&lt;$E851),0,IF((SUM($F851:AG851)+($C851/$D851))&gt;$C851,$C851-SUM($F851:AG851),($C851-SUM($F851:AG851))/($D851-(AH$4-$E851)+$B851))),0)</f>
        <v>0</v>
      </c>
      <c r="AI851" s="803">
        <f ca="1">IFERROR(IF(OR(AI$4&lt;$B851,(AI$4-$B851)&lt;$E851),0,IF((SUM($F851:AH851)+($C851/$D851))&gt;$C851,$C851-SUM($F851:AH851),($C851-SUM($F851:AH851))/($D851-(AI$4-$E851)+$B851))),0)</f>
        <v>0</v>
      </c>
      <c r="AJ851" s="803">
        <f ca="1">IFERROR(IF(OR(AJ$4&lt;$B851,(AJ$4-$B851)&lt;$E851),0,IF((SUM($F851:AI851)+($C851/$D851))&gt;$C851,$C851-SUM($F851:AI851),($C851-SUM($F851:AI851))/($D851-(AJ$4-$E851)+$B851))),0)</f>
        <v>0</v>
      </c>
      <c r="AK851" s="803">
        <f ca="1">IFERROR(IF(OR(AK$4&lt;$B851,(AK$4-$B851)&lt;$E851),0,IF((SUM($F851:AJ851)+($C851/$D851))&gt;$C851,$C851-SUM($F851:AJ851),($C851-SUM($F851:AJ851))/($D851-(AK$4-$E851)+$B851))),0)</f>
        <v>0</v>
      </c>
      <c r="AL851" s="803">
        <f ca="1">IFERROR(IF(OR(AL$4&lt;$B851,(AL$4-$B851)&lt;$E851),0,IF((SUM($F851:AK851)+($C851/$D851))&gt;$C851,$C851-SUM($F851:AK851),($C851-SUM($F851:AK851))/($D851-(AL$4-$E851)+$B851))),0)</f>
        <v>0</v>
      </c>
      <c r="AM851" s="803">
        <f ca="1">IFERROR(IF(OR(AM$4&lt;$B851,(AM$4-$B851)&lt;$E851),0,IF((SUM($F851:AL851)+($C851/$D851))&gt;$C851,$C851-SUM($F851:AL851),($C851-SUM($F851:AL851))/($D851-(AM$4-$E851)+$B851))),0)</f>
        <v>0</v>
      </c>
      <c r="AN851" s="803">
        <f ca="1">IFERROR(IF(OR(AN$4&lt;$B851,(AN$4-$B851)&lt;$E851),0,IF((SUM($F851:AM851)+($C851/$D851))&gt;$C851,$C851-SUM($F851:AM851),($C851-SUM($F851:AM851))/($D851-(AN$4-$E851)+$B851))),0)</f>
        <v>0</v>
      </c>
      <c r="AO851" s="803">
        <f ca="1">IFERROR(IF(OR(AO$4&lt;$B851,(AO$4-$B851)&lt;$E851),0,IF((SUM($F851:AN851)+($C851/$D851))&gt;$C851,$C851-SUM($F851:AN851),($C851-SUM($F851:AN851))/($D851-(AO$4-$E851)+$B851))),0)</f>
        <v>0</v>
      </c>
      <c r="AP851" s="803">
        <f ca="1">IFERROR(IF(OR(AP$4&lt;$B851,(AP$4-$B851)&lt;$E851),0,IF((SUM($F851:AO851)+($C851/$D851))&gt;$C851,$C851-SUM($F851:AO851),($C851-SUM($F851:AO851))/($D851-(AP$4-$E851)+$B851))),0)</f>
        <v>0</v>
      </c>
      <c r="AQ851" s="803">
        <f ca="1">IFERROR(IF(OR(AQ$4&lt;$B851,(AQ$4-$B851)&lt;$E851),0,IF((SUM($F851:AP851)+($C851/$D851))&gt;$C851,$C851-SUM($F851:AP851),($C851-SUM($F851:AP851))/($D851-(AQ$4-$E851)+$B851))),0)</f>
        <v>0</v>
      </c>
      <c r="AR851" s="803">
        <f ca="1">IFERROR(IF(OR(AR$4&lt;$B851,(AR$4-$B851)&lt;$E851),0,IF((SUM($F851:AQ851)+($C851/$D851))&gt;$C851,$C851-SUM($F851:AQ851),($C851-SUM($F851:AQ851))/($D851-(AR$4-$E851)+$B851))),0)</f>
        <v>0</v>
      </c>
      <c r="AS851" s="803">
        <f ca="1">IFERROR(IF(OR(AS$4&lt;$B851,(AS$4-$B851)&lt;$E851),0,IF((SUM($F851:AR851)+($C851/$D851))&gt;$C851,$C851-SUM($F851:AR851),($C851-SUM($F851:AR851))/($D851-(AS$4-$E851)+$B851))),0)</f>
        <v>0</v>
      </c>
      <c r="AT851" s="803">
        <f ca="1">IFERROR(IF(OR(AT$4&lt;$B851,(AT$4-$B851)&lt;$E851),0,IF((SUM($F851:AS851)+($C851/$D851))&gt;$C851,$C851-SUM($F851:AS851),($C851-SUM($F851:AS851))/($D851-(AT$4-$E851)+$B851))),0)</f>
        <v>0</v>
      </c>
      <c r="AU851" s="803">
        <f ca="1">IFERROR(IF(OR(AU$4&lt;$B851,(AU$4-$B851)&lt;$E851),0,IF((SUM($F851:AT851)+($C851/$D851))&gt;$C851,$C851-SUM($F851:AT851),($C851-SUM($F851:AT851))/($D851-(AU$4-$E851)+$B851))),0)</f>
        <v>0</v>
      </c>
      <c r="AW851" s="201"/>
    </row>
    <row r="852" spans="1:49" s="893" customFormat="1">
      <c r="A852" s="201"/>
      <c r="B852" s="885">
        <f>IF((B851+1)&gt;'PAINEL DE CONTROLE'!$D$6,'PAINEL DE CONTROLE'!$D$6,(B851+1))</f>
        <v>18</v>
      </c>
      <c r="C852" s="850">
        <f ca="1"/>
        <v>0</v>
      </c>
      <c r="D852" s="923">
        <f>IF(B852+SUMIF('PAINEL DE CONTROLE'!$B$97:$B$107,$B$832,'PAINEL DE CONTROLE'!$F$97:$F$107)&gt;'PAINEL DE CONTROLE'!$D$6,'PAINEL DE CONTROLE'!$D$6-B852,SUMIF('PAINEL DE CONTROLE'!$B$97:$B$107,$B$832,'PAINEL DE CONTROLE'!$F$97:$F$107))</f>
        <v>13</v>
      </c>
      <c r="E852" s="923">
        <f>'PAINEL DE CONTROLE'!$D$8</f>
        <v>1</v>
      </c>
      <c r="F852" s="201"/>
      <c r="G852" s="803">
        <f ca="1">IFERROR(IF(OR(G$4&lt;$B852,(G$4-$B852)&lt;$E852),0,IF((SUM($F852:F852)+($C852/$D852))&gt;$C852,$C852-SUM($F852:F852),($C852-SUM($F852:F852))/($D852-(G$4-$E852)+$B852))),0)</f>
        <v>0</v>
      </c>
      <c r="H852" s="803">
        <f ca="1">IFERROR(IF(OR(H$4&lt;$B852,(H$4-$B852)&lt;$E852),0,IF((SUM($F852:G852)+($C852/$D852))&gt;$C852,$C852-SUM($F852:G852),($C852-SUM($F852:G852))/($D852-(H$4-$E852)+$B852))),0)</f>
        <v>0</v>
      </c>
      <c r="I852" s="803">
        <f ca="1">IFERROR(IF(OR(I$4&lt;$B852,(I$4-$B852)&lt;$E852),0,IF((SUM($F852:H852)+($C852/$D852))&gt;$C852,$C852-SUM($F852:H852),($C852-SUM($F852:H852))/($D852-(I$4-$E852)+$B852))),0)</f>
        <v>0</v>
      </c>
      <c r="J852" s="803">
        <f ca="1">IFERROR(IF(OR(J$4&lt;$B852,(J$4-$B852)&lt;$E852),0,IF((SUM($F852:I852)+($C852/$D852))&gt;$C852,$C852-SUM($F852:I852),($C852-SUM($F852:I852))/($D852-(J$4-$E852)+$B852))),0)</f>
        <v>0</v>
      </c>
      <c r="K852" s="803">
        <f ca="1">IFERROR(IF(OR(K$4&lt;$B852,(K$4-$B852)&lt;$E852),0,IF((SUM($F852:J852)+($C852/$D852))&gt;$C852,$C852-SUM($F852:J852),($C852-SUM($F852:J852))/($D852-(K$4-$E852)+$B852))),0)</f>
        <v>0</v>
      </c>
      <c r="L852" s="803">
        <f ca="1">IFERROR(IF(OR(L$4&lt;$B852,(L$4-$B852)&lt;$E852),0,IF((SUM($F852:K852)+($C852/$D852))&gt;$C852,$C852-SUM($F852:K852),($C852-SUM($F852:K852))/($D852-(L$4-$E852)+$B852))),0)</f>
        <v>0</v>
      </c>
      <c r="M852" s="803">
        <f ca="1">IFERROR(IF(OR(M$4&lt;$B852,(M$4-$B852)&lt;$E852),0,IF((SUM($F852:L852)+($C852/$D852))&gt;$C852,$C852-SUM($F852:L852),($C852-SUM($F852:L852))/($D852-(M$4-$E852)+$B852))),0)</f>
        <v>0</v>
      </c>
      <c r="N852" s="803">
        <f ca="1">IFERROR(IF(OR(N$4&lt;$B852,(N$4-$B852)&lt;$E852),0,IF((SUM($F852:M852)+($C852/$D852))&gt;$C852,$C852-SUM($F852:M852),($C852-SUM($F852:M852))/($D852-(N$4-$E852)+$B852))),0)</f>
        <v>0</v>
      </c>
      <c r="O852" s="803">
        <f ca="1">IFERROR(IF(OR(O$4&lt;$B852,(O$4-$B852)&lt;$E852),0,IF((SUM($F852:N852)+($C852/$D852))&gt;$C852,$C852-SUM($F852:N852),($C852-SUM($F852:N852))/($D852-(O$4-$E852)+$B852))),0)</f>
        <v>0</v>
      </c>
      <c r="P852" s="803">
        <f ca="1">IFERROR(IF(OR(P$4&lt;$B852,(P$4-$B852)&lt;$E852),0,IF((SUM($F852:O852)+($C852/$D852))&gt;$C852,$C852-SUM($F852:O852),($C852-SUM($F852:O852))/($D852-(P$4-$E852)+$B852))),0)</f>
        <v>0</v>
      </c>
      <c r="Q852" s="803">
        <f ca="1">IFERROR(IF(OR(Q$4&lt;$B852,(Q$4-$B852)&lt;$E852),0,IF((SUM($F852:P852)+($C852/$D852))&gt;$C852,$C852-SUM($F852:P852),($C852-SUM($F852:P852))/($D852-(Q$4-$E852)+$B852))),0)</f>
        <v>0</v>
      </c>
      <c r="R852" s="803">
        <f ca="1">IFERROR(IF(OR(R$4&lt;$B852,(R$4-$B852)&lt;$E852),0,IF((SUM($F852:Q852)+($C852/$D852))&gt;$C852,$C852-SUM($F852:Q852),($C852-SUM($F852:Q852))/($D852-(R$4-$E852)+$B852))),0)</f>
        <v>0</v>
      </c>
      <c r="S852" s="803">
        <f ca="1">IFERROR(IF(OR(S$4&lt;$B852,(S$4-$B852)&lt;$E852),0,IF((SUM($F852:R852)+($C852/$D852))&gt;$C852,$C852-SUM($F852:R852),($C852-SUM($F852:R852))/($D852-(S$4-$E852)+$B852))),0)</f>
        <v>0</v>
      </c>
      <c r="T852" s="803">
        <f ca="1">IFERROR(IF(OR(T$4&lt;$B852,(T$4-$B852)&lt;$E852),0,IF((SUM($F852:S852)+($C852/$D852))&gt;$C852,$C852-SUM($F852:S852),($C852-SUM($F852:S852))/($D852-(T$4-$E852)+$B852))),0)</f>
        <v>0</v>
      </c>
      <c r="U852" s="803">
        <f ca="1">IFERROR(IF(OR(U$4&lt;$B852,(U$4-$B852)&lt;$E852),0,IF((SUM($F852:T852)+($C852/$D852))&gt;$C852,$C852-SUM($F852:T852),($C852-SUM($F852:T852))/($D852-(U$4-$E852)+$B852))),0)</f>
        <v>0</v>
      </c>
      <c r="V852" s="803">
        <f ca="1">IFERROR(IF(OR(V$4&lt;$B852,(V$4-$B852)&lt;$E852),0,IF((SUM($F852:U852)+($C852/$D852))&gt;$C852,$C852-SUM($F852:U852),($C852-SUM($F852:U852))/($D852-(V$4-$E852)+$B852))),0)</f>
        <v>0</v>
      </c>
      <c r="W852" s="803">
        <f ca="1">IFERROR(IF(OR(W$4&lt;$B852,(W$4-$B852)&lt;$E852),0,IF((SUM($F852:V852)+($C852/$D852))&gt;$C852,$C852-SUM($F852:V852),($C852-SUM($F852:V852))/($D852-(W$4-$E852)+$B852))),0)</f>
        <v>0</v>
      </c>
      <c r="X852" s="803">
        <f ca="1">IFERROR(IF(OR(X$4&lt;$B852,(X$4-$B852)&lt;$E852),0,IF((SUM($F852:W852)+($C852/$D852))&gt;$C852,$C852-SUM($F852:W852),($C852-SUM($F852:W852))/($D852-(X$4-$E852)+$B852))),0)</f>
        <v>0</v>
      </c>
      <c r="Y852" s="803">
        <f ca="1">IFERROR(IF(OR(Y$4&lt;$B852,(Y$4-$B852)&lt;$E852),0,IF((SUM($F852:X852)+($C852/$D852))&gt;$C852,$C852-SUM($F852:X852),($C852-SUM($F852:X852))/($D852-(Y$4-$E852)+$B852))),0)</f>
        <v>0</v>
      </c>
      <c r="Z852" s="803">
        <f ca="1">IFERROR(IF(OR(Z$4&lt;$B852,(Z$4-$B852)&lt;$E852),0,IF((SUM($F852:Y852)+($C852/$D852))&gt;$C852,$C852-SUM($F852:Y852),($C852-SUM($F852:Y852))/($D852-(Z$4-$E852)+$B852))),0)</f>
        <v>0</v>
      </c>
      <c r="AA852" s="803">
        <f ca="1">IFERROR(IF(OR(AA$4&lt;$B852,(AA$4-$B852)&lt;$E852),0,IF((SUM($F852:Z852)+($C852/$D852))&gt;$C852,$C852-SUM($F852:Z852),($C852-SUM($F852:Z852))/($D852-(AA$4-$E852)+$B852))),0)</f>
        <v>0</v>
      </c>
      <c r="AB852" s="803">
        <f ca="1">IFERROR(IF(OR(AB$4&lt;$B852,(AB$4-$B852)&lt;$E852),0,IF((SUM($F852:AA852)+($C852/$D852))&gt;$C852,$C852-SUM($F852:AA852),($C852-SUM($F852:AA852))/($D852-(AB$4-$E852)+$B852))),0)</f>
        <v>0</v>
      </c>
      <c r="AC852" s="803">
        <f ca="1">IFERROR(IF(OR(AC$4&lt;$B852,(AC$4-$B852)&lt;$E852),0,IF((SUM($F852:AB852)+($C852/$D852))&gt;$C852,$C852-SUM($F852:AB852),($C852-SUM($F852:AB852))/($D852-(AC$4-$E852)+$B852))),0)</f>
        <v>0</v>
      </c>
      <c r="AD852" s="803">
        <f ca="1">IFERROR(IF(OR(AD$4&lt;$B852,(AD$4-$B852)&lt;$E852),0,IF((SUM($F852:AC852)+($C852/$D852))&gt;$C852,$C852-SUM($F852:AC852),($C852-SUM($F852:AC852))/($D852-(AD$4-$E852)+$B852))),0)</f>
        <v>0</v>
      </c>
      <c r="AE852" s="803">
        <f ca="1">IFERROR(IF(OR(AE$4&lt;$B852,(AE$4-$B852)&lt;$E852),0,IF((SUM($F852:AD852)+($C852/$D852))&gt;$C852,$C852-SUM($F852:AD852),($C852-SUM($F852:AD852))/($D852-(AE$4-$E852)+$B852))),0)</f>
        <v>0</v>
      </c>
      <c r="AF852" s="803">
        <f ca="1">IFERROR(IF(OR(AF$4&lt;$B852,(AF$4-$B852)&lt;$E852),0,IF((SUM($F852:AE852)+($C852/$D852))&gt;$C852,$C852-SUM($F852:AE852),($C852-SUM($F852:AE852))/($D852-(AF$4-$E852)+$B852))),0)</f>
        <v>0</v>
      </c>
      <c r="AG852" s="803">
        <f ca="1">IFERROR(IF(OR(AG$4&lt;$B852,(AG$4-$B852)&lt;$E852),0,IF((SUM($F852:AF852)+($C852/$D852))&gt;$C852,$C852-SUM($F852:AF852),($C852-SUM($F852:AF852))/($D852-(AG$4-$E852)+$B852))),0)</f>
        <v>0</v>
      </c>
      <c r="AH852" s="803">
        <f ca="1">IFERROR(IF(OR(AH$4&lt;$B852,(AH$4-$B852)&lt;$E852),0,IF((SUM($F852:AG852)+($C852/$D852))&gt;$C852,$C852-SUM($F852:AG852),($C852-SUM($F852:AG852))/($D852-(AH$4-$E852)+$B852))),0)</f>
        <v>0</v>
      </c>
      <c r="AI852" s="803">
        <f ca="1">IFERROR(IF(OR(AI$4&lt;$B852,(AI$4-$B852)&lt;$E852),0,IF((SUM($F852:AH852)+($C852/$D852))&gt;$C852,$C852-SUM($F852:AH852),($C852-SUM($F852:AH852))/($D852-(AI$4-$E852)+$B852))),0)</f>
        <v>0</v>
      </c>
      <c r="AJ852" s="803">
        <f ca="1">IFERROR(IF(OR(AJ$4&lt;$B852,(AJ$4-$B852)&lt;$E852),0,IF((SUM($F852:AI852)+($C852/$D852))&gt;$C852,$C852-SUM($F852:AI852),($C852-SUM($F852:AI852))/($D852-(AJ$4-$E852)+$B852))),0)</f>
        <v>0</v>
      </c>
      <c r="AK852" s="803">
        <f ca="1">IFERROR(IF(OR(AK$4&lt;$B852,(AK$4-$B852)&lt;$E852),0,IF((SUM($F852:AJ852)+($C852/$D852))&gt;$C852,$C852-SUM($F852:AJ852),($C852-SUM($F852:AJ852))/($D852-(AK$4-$E852)+$B852))),0)</f>
        <v>0</v>
      </c>
      <c r="AL852" s="803">
        <f ca="1">IFERROR(IF(OR(AL$4&lt;$B852,(AL$4-$B852)&lt;$E852),0,IF((SUM($F852:AK852)+($C852/$D852))&gt;$C852,$C852-SUM($F852:AK852),($C852-SUM($F852:AK852))/($D852-(AL$4-$E852)+$B852))),0)</f>
        <v>0</v>
      </c>
      <c r="AM852" s="803">
        <f ca="1">IFERROR(IF(OR(AM$4&lt;$B852,(AM$4-$B852)&lt;$E852),0,IF((SUM($F852:AL852)+($C852/$D852))&gt;$C852,$C852-SUM($F852:AL852),($C852-SUM($F852:AL852))/($D852-(AM$4-$E852)+$B852))),0)</f>
        <v>0</v>
      </c>
      <c r="AN852" s="803">
        <f ca="1">IFERROR(IF(OR(AN$4&lt;$B852,(AN$4-$B852)&lt;$E852),0,IF((SUM($F852:AM852)+($C852/$D852))&gt;$C852,$C852-SUM($F852:AM852),($C852-SUM($F852:AM852))/($D852-(AN$4-$E852)+$B852))),0)</f>
        <v>0</v>
      </c>
      <c r="AO852" s="803">
        <f ca="1">IFERROR(IF(OR(AO$4&lt;$B852,(AO$4-$B852)&lt;$E852),0,IF((SUM($F852:AN852)+($C852/$D852))&gt;$C852,$C852-SUM($F852:AN852),($C852-SUM($F852:AN852))/($D852-(AO$4-$E852)+$B852))),0)</f>
        <v>0</v>
      </c>
      <c r="AP852" s="803">
        <f ca="1">IFERROR(IF(OR(AP$4&lt;$B852,(AP$4-$B852)&lt;$E852),0,IF((SUM($F852:AO852)+($C852/$D852))&gt;$C852,$C852-SUM($F852:AO852),($C852-SUM($F852:AO852))/($D852-(AP$4-$E852)+$B852))),0)</f>
        <v>0</v>
      </c>
      <c r="AQ852" s="803">
        <f ca="1">IFERROR(IF(OR(AQ$4&lt;$B852,(AQ$4-$B852)&lt;$E852),0,IF((SUM($F852:AP852)+($C852/$D852))&gt;$C852,$C852-SUM($F852:AP852),($C852-SUM($F852:AP852))/($D852-(AQ$4-$E852)+$B852))),0)</f>
        <v>0</v>
      </c>
      <c r="AR852" s="803">
        <f ca="1">IFERROR(IF(OR(AR$4&lt;$B852,(AR$4-$B852)&lt;$E852),0,IF((SUM($F852:AQ852)+($C852/$D852))&gt;$C852,$C852-SUM($F852:AQ852),($C852-SUM($F852:AQ852))/($D852-(AR$4-$E852)+$B852))),0)</f>
        <v>0</v>
      </c>
      <c r="AS852" s="803">
        <f ca="1">IFERROR(IF(OR(AS$4&lt;$B852,(AS$4-$B852)&lt;$E852),0,IF((SUM($F852:AR852)+($C852/$D852))&gt;$C852,$C852-SUM($F852:AR852),($C852-SUM($F852:AR852))/($D852-(AS$4-$E852)+$B852))),0)</f>
        <v>0</v>
      </c>
      <c r="AT852" s="803">
        <f ca="1">IFERROR(IF(OR(AT$4&lt;$B852,(AT$4-$B852)&lt;$E852),0,IF((SUM($F852:AS852)+($C852/$D852))&gt;$C852,$C852-SUM($F852:AS852),($C852-SUM($F852:AS852))/($D852-(AT$4-$E852)+$B852))),0)</f>
        <v>0</v>
      </c>
      <c r="AU852" s="803">
        <f ca="1">IFERROR(IF(OR(AU$4&lt;$B852,(AU$4-$B852)&lt;$E852),0,IF((SUM($F852:AT852)+($C852/$D852))&gt;$C852,$C852-SUM($F852:AT852),($C852-SUM($F852:AT852))/($D852-(AU$4-$E852)+$B852))),0)</f>
        <v>0</v>
      </c>
      <c r="AW852" s="201"/>
    </row>
    <row r="853" spans="1:49" s="893" customFormat="1">
      <c r="A853" s="201"/>
      <c r="B853" s="885">
        <f>IF((B852+1)&gt;'PAINEL DE CONTROLE'!$D$6,'PAINEL DE CONTROLE'!$D$6,(B852+1))</f>
        <v>19</v>
      </c>
      <c r="C853" s="850">
        <f ca="1"/>
        <v>0</v>
      </c>
      <c r="D853" s="923">
        <f>IF(B853+SUMIF('PAINEL DE CONTROLE'!$B$97:$B$107,$B$832,'PAINEL DE CONTROLE'!$F$97:$F$107)&gt;'PAINEL DE CONTROLE'!$D$6,'PAINEL DE CONTROLE'!$D$6-B853,SUMIF('PAINEL DE CONTROLE'!$B$97:$B$107,$B$832,'PAINEL DE CONTROLE'!$F$97:$F$107))</f>
        <v>12</v>
      </c>
      <c r="E853" s="923">
        <f>'PAINEL DE CONTROLE'!$D$8</f>
        <v>1</v>
      </c>
      <c r="F853" s="201"/>
      <c r="G853" s="803">
        <f ca="1">IFERROR(IF(OR(G$4&lt;$B853,(G$4-$B853)&lt;$E853),0,IF((SUM($F853:F853)+($C853/$D853))&gt;$C853,$C853-SUM($F853:F853),($C853-SUM($F853:F853))/($D853-(G$4-$E853)+$B853))),0)</f>
        <v>0</v>
      </c>
      <c r="H853" s="803">
        <f ca="1">IFERROR(IF(OR(H$4&lt;$B853,(H$4-$B853)&lt;$E853),0,IF((SUM($F853:G853)+($C853/$D853))&gt;$C853,$C853-SUM($F853:G853),($C853-SUM($F853:G853))/($D853-(H$4-$E853)+$B853))),0)</f>
        <v>0</v>
      </c>
      <c r="I853" s="803">
        <f ca="1">IFERROR(IF(OR(I$4&lt;$B853,(I$4-$B853)&lt;$E853),0,IF((SUM($F853:H853)+($C853/$D853))&gt;$C853,$C853-SUM($F853:H853),($C853-SUM($F853:H853))/($D853-(I$4-$E853)+$B853))),0)</f>
        <v>0</v>
      </c>
      <c r="J853" s="803">
        <f ca="1">IFERROR(IF(OR(J$4&lt;$B853,(J$4-$B853)&lt;$E853),0,IF((SUM($F853:I853)+($C853/$D853))&gt;$C853,$C853-SUM($F853:I853),($C853-SUM($F853:I853))/($D853-(J$4-$E853)+$B853))),0)</f>
        <v>0</v>
      </c>
      <c r="K853" s="803">
        <f ca="1">IFERROR(IF(OR(K$4&lt;$B853,(K$4-$B853)&lt;$E853),0,IF((SUM($F853:J853)+($C853/$D853))&gt;$C853,$C853-SUM($F853:J853),($C853-SUM($F853:J853))/($D853-(K$4-$E853)+$B853))),0)</f>
        <v>0</v>
      </c>
      <c r="L853" s="803">
        <f ca="1">IFERROR(IF(OR(L$4&lt;$B853,(L$4-$B853)&lt;$E853),0,IF((SUM($F853:K853)+($C853/$D853))&gt;$C853,$C853-SUM($F853:K853),($C853-SUM($F853:K853))/($D853-(L$4-$E853)+$B853))),0)</f>
        <v>0</v>
      </c>
      <c r="M853" s="803">
        <f ca="1">IFERROR(IF(OR(M$4&lt;$B853,(M$4-$B853)&lt;$E853),0,IF((SUM($F853:L853)+($C853/$D853))&gt;$C853,$C853-SUM($F853:L853),($C853-SUM($F853:L853))/($D853-(M$4-$E853)+$B853))),0)</f>
        <v>0</v>
      </c>
      <c r="N853" s="803">
        <f ca="1">IFERROR(IF(OR(N$4&lt;$B853,(N$4-$B853)&lt;$E853),0,IF((SUM($F853:M853)+($C853/$D853))&gt;$C853,$C853-SUM($F853:M853),($C853-SUM($F853:M853))/($D853-(N$4-$E853)+$B853))),0)</f>
        <v>0</v>
      </c>
      <c r="O853" s="803">
        <f ca="1">IFERROR(IF(OR(O$4&lt;$B853,(O$4-$B853)&lt;$E853),0,IF((SUM($F853:N853)+($C853/$D853))&gt;$C853,$C853-SUM($F853:N853),($C853-SUM($F853:N853))/($D853-(O$4-$E853)+$B853))),0)</f>
        <v>0</v>
      </c>
      <c r="P853" s="803">
        <f ca="1">IFERROR(IF(OR(P$4&lt;$B853,(P$4-$B853)&lt;$E853),0,IF((SUM($F853:O853)+($C853/$D853))&gt;$C853,$C853-SUM($F853:O853),($C853-SUM($F853:O853))/($D853-(P$4-$E853)+$B853))),0)</f>
        <v>0</v>
      </c>
      <c r="Q853" s="803">
        <f ca="1">IFERROR(IF(OR(Q$4&lt;$B853,(Q$4-$B853)&lt;$E853),0,IF((SUM($F853:P853)+($C853/$D853))&gt;$C853,$C853-SUM($F853:P853),($C853-SUM($F853:P853))/($D853-(Q$4-$E853)+$B853))),0)</f>
        <v>0</v>
      </c>
      <c r="R853" s="803">
        <f ca="1">IFERROR(IF(OR(R$4&lt;$B853,(R$4-$B853)&lt;$E853),0,IF((SUM($F853:Q853)+($C853/$D853))&gt;$C853,$C853-SUM($F853:Q853),($C853-SUM($F853:Q853))/($D853-(R$4-$E853)+$B853))),0)</f>
        <v>0</v>
      </c>
      <c r="S853" s="803">
        <f ca="1">IFERROR(IF(OR(S$4&lt;$B853,(S$4-$B853)&lt;$E853),0,IF((SUM($F853:R853)+($C853/$D853))&gt;$C853,$C853-SUM($F853:R853),($C853-SUM($F853:R853))/($D853-(S$4-$E853)+$B853))),0)</f>
        <v>0</v>
      </c>
      <c r="T853" s="803">
        <f ca="1">IFERROR(IF(OR(T$4&lt;$B853,(T$4-$B853)&lt;$E853),0,IF((SUM($F853:S853)+($C853/$D853))&gt;$C853,$C853-SUM($F853:S853),($C853-SUM($F853:S853))/($D853-(T$4-$E853)+$B853))),0)</f>
        <v>0</v>
      </c>
      <c r="U853" s="803">
        <f ca="1">IFERROR(IF(OR(U$4&lt;$B853,(U$4-$B853)&lt;$E853),0,IF((SUM($F853:T853)+($C853/$D853))&gt;$C853,$C853-SUM($F853:T853),($C853-SUM($F853:T853))/($D853-(U$4-$E853)+$B853))),0)</f>
        <v>0</v>
      </c>
      <c r="V853" s="803">
        <f ca="1">IFERROR(IF(OR(V$4&lt;$B853,(V$4-$B853)&lt;$E853),0,IF((SUM($F853:U853)+($C853/$D853))&gt;$C853,$C853-SUM($F853:U853),($C853-SUM($F853:U853))/($D853-(V$4-$E853)+$B853))),0)</f>
        <v>0</v>
      </c>
      <c r="W853" s="803">
        <f ca="1">IFERROR(IF(OR(W$4&lt;$B853,(W$4-$B853)&lt;$E853),0,IF((SUM($F853:V853)+($C853/$D853))&gt;$C853,$C853-SUM($F853:V853),($C853-SUM($F853:V853))/($D853-(W$4-$E853)+$B853))),0)</f>
        <v>0</v>
      </c>
      <c r="X853" s="803">
        <f ca="1">IFERROR(IF(OR(X$4&lt;$B853,(X$4-$B853)&lt;$E853),0,IF((SUM($F853:W853)+($C853/$D853))&gt;$C853,$C853-SUM($F853:W853),($C853-SUM($F853:W853))/($D853-(X$4-$E853)+$B853))),0)</f>
        <v>0</v>
      </c>
      <c r="Y853" s="803">
        <f ca="1">IFERROR(IF(OR(Y$4&lt;$B853,(Y$4-$B853)&lt;$E853),0,IF((SUM($F853:X853)+($C853/$D853))&gt;$C853,$C853-SUM($F853:X853),($C853-SUM($F853:X853))/($D853-(Y$4-$E853)+$B853))),0)</f>
        <v>0</v>
      </c>
      <c r="Z853" s="803">
        <f ca="1">IFERROR(IF(OR(Z$4&lt;$B853,(Z$4-$B853)&lt;$E853),0,IF((SUM($F853:Y853)+($C853/$D853))&gt;$C853,$C853-SUM($F853:Y853),($C853-SUM($F853:Y853))/($D853-(Z$4-$E853)+$B853))),0)</f>
        <v>0</v>
      </c>
      <c r="AA853" s="803">
        <f ca="1">IFERROR(IF(OR(AA$4&lt;$B853,(AA$4-$B853)&lt;$E853),0,IF((SUM($F853:Z853)+($C853/$D853))&gt;$C853,$C853-SUM($F853:Z853),($C853-SUM($F853:Z853))/($D853-(AA$4-$E853)+$B853))),0)</f>
        <v>0</v>
      </c>
      <c r="AB853" s="803">
        <f ca="1">IFERROR(IF(OR(AB$4&lt;$B853,(AB$4-$B853)&lt;$E853),0,IF((SUM($F853:AA853)+($C853/$D853))&gt;$C853,$C853-SUM($F853:AA853),($C853-SUM($F853:AA853))/($D853-(AB$4-$E853)+$B853))),0)</f>
        <v>0</v>
      </c>
      <c r="AC853" s="803">
        <f ca="1">IFERROR(IF(OR(AC$4&lt;$B853,(AC$4-$B853)&lt;$E853),0,IF((SUM($F853:AB853)+($C853/$D853))&gt;$C853,$C853-SUM($F853:AB853),($C853-SUM($F853:AB853))/($D853-(AC$4-$E853)+$B853))),0)</f>
        <v>0</v>
      </c>
      <c r="AD853" s="803">
        <f ca="1">IFERROR(IF(OR(AD$4&lt;$B853,(AD$4-$B853)&lt;$E853),0,IF((SUM($F853:AC853)+($C853/$D853))&gt;$C853,$C853-SUM($F853:AC853),($C853-SUM($F853:AC853))/($D853-(AD$4-$E853)+$B853))),0)</f>
        <v>0</v>
      </c>
      <c r="AE853" s="803">
        <f ca="1">IFERROR(IF(OR(AE$4&lt;$B853,(AE$4-$B853)&lt;$E853),0,IF((SUM($F853:AD853)+($C853/$D853))&gt;$C853,$C853-SUM($F853:AD853),($C853-SUM($F853:AD853))/($D853-(AE$4-$E853)+$B853))),0)</f>
        <v>0</v>
      </c>
      <c r="AF853" s="803">
        <f ca="1">IFERROR(IF(OR(AF$4&lt;$B853,(AF$4-$B853)&lt;$E853),0,IF((SUM($F853:AE853)+($C853/$D853))&gt;$C853,$C853-SUM($F853:AE853),($C853-SUM($F853:AE853))/($D853-(AF$4-$E853)+$B853))),0)</f>
        <v>0</v>
      </c>
      <c r="AG853" s="803">
        <f ca="1">IFERROR(IF(OR(AG$4&lt;$B853,(AG$4-$B853)&lt;$E853),0,IF((SUM($F853:AF853)+($C853/$D853))&gt;$C853,$C853-SUM($F853:AF853),($C853-SUM($F853:AF853))/($D853-(AG$4-$E853)+$B853))),0)</f>
        <v>0</v>
      </c>
      <c r="AH853" s="803">
        <f ca="1">IFERROR(IF(OR(AH$4&lt;$B853,(AH$4-$B853)&lt;$E853),0,IF((SUM($F853:AG853)+($C853/$D853))&gt;$C853,$C853-SUM($F853:AG853),($C853-SUM($F853:AG853))/($D853-(AH$4-$E853)+$B853))),0)</f>
        <v>0</v>
      </c>
      <c r="AI853" s="803">
        <f ca="1">IFERROR(IF(OR(AI$4&lt;$B853,(AI$4-$B853)&lt;$E853),0,IF((SUM($F853:AH853)+($C853/$D853))&gt;$C853,$C853-SUM($F853:AH853),($C853-SUM($F853:AH853))/($D853-(AI$4-$E853)+$B853))),0)</f>
        <v>0</v>
      </c>
      <c r="AJ853" s="803">
        <f ca="1">IFERROR(IF(OR(AJ$4&lt;$B853,(AJ$4-$B853)&lt;$E853),0,IF((SUM($F853:AI853)+($C853/$D853))&gt;$C853,$C853-SUM($F853:AI853),($C853-SUM($F853:AI853))/($D853-(AJ$4-$E853)+$B853))),0)</f>
        <v>0</v>
      </c>
      <c r="AK853" s="803">
        <f ca="1">IFERROR(IF(OR(AK$4&lt;$B853,(AK$4-$B853)&lt;$E853),0,IF((SUM($F853:AJ853)+($C853/$D853))&gt;$C853,$C853-SUM($F853:AJ853),($C853-SUM($F853:AJ853))/($D853-(AK$4-$E853)+$B853))),0)</f>
        <v>0</v>
      </c>
      <c r="AL853" s="803">
        <f ca="1">IFERROR(IF(OR(AL$4&lt;$B853,(AL$4-$B853)&lt;$E853),0,IF((SUM($F853:AK853)+($C853/$D853))&gt;$C853,$C853-SUM($F853:AK853),($C853-SUM($F853:AK853))/($D853-(AL$4-$E853)+$B853))),0)</f>
        <v>0</v>
      </c>
      <c r="AM853" s="803">
        <f ca="1">IFERROR(IF(OR(AM$4&lt;$B853,(AM$4-$B853)&lt;$E853),0,IF((SUM($F853:AL853)+($C853/$D853))&gt;$C853,$C853-SUM($F853:AL853),($C853-SUM($F853:AL853))/($D853-(AM$4-$E853)+$B853))),0)</f>
        <v>0</v>
      </c>
      <c r="AN853" s="803">
        <f ca="1">IFERROR(IF(OR(AN$4&lt;$B853,(AN$4-$B853)&lt;$E853),0,IF((SUM($F853:AM853)+($C853/$D853))&gt;$C853,$C853-SUM($F853:AM853),($C853-SUM($F853:AM853))/($D853-(AN$4-$E853)+$B853))),0)</f>
        <v>0</v>
      </c>
      <c r="AO853" s="803">
        <f ca="1">IFERROR(IF(OR(AO$4&lt;$B853,(AO$4-$B853)&lt;$E853),0,IF((SUM($F853:AN853)+($C853/$D853))&gt;$C853,$C853-SUM($F853:AN853),($C853-SUM($F853:AN853))/($D853-(AO$4-$E853)+$B853))),0)</f>
        <v>0</v>
      </c>
      <c r="AP853" s="803">
        <f ca="1">IFERROR(IF(OR(AP$4&lt;$B853,(AP$4-$B853)&lt;$E853),0,IF((SUM($F853:AO853)+($C853/$D853))&gt;$C853,$C853-SUM($F853:AO853),($C853-SUM($F853:AO853))/($D853-(AP$4-$E853)+$B853))),0)</f>
        <v>0</v>
      </c>
      <c r="AQ853" s="803">
        <f ca="1">IFERROR(IF(OR(AQ$4&lt;$B853,(AQ$4-$B853)&lt;$E853),0,IF((SUM($F853:AP853)+($C853/$D853))&gt;$C853,$C853-SUM($F853:AP853),($C853-SUM($F853:AP853))/($D853-(AQ$4-$E853)+$B853))),0)</f>
        <v>0</v>
      </c>
      <c r="AR853" s="803">
        <f ca="1">IFERROR(IF(OR(AR$4&lt;$B853,(AR$4-$B853)&lt;$E853),0,IF((SUM($F853:AQ853)+($C853/$D853))&gt;$C853,$C853-SUM($F853:AQ853),($C853-SUM($F853:AQ853))/($D853-(AR$4-$E853)+$B853))),0)</f>
        <v>0</v>
      </c>
      <c r="AS853" s="803">
        <f ca="1">IFERROR(IF(OR(AS$4&lt;$B853,(AS$4-$B853)&lt;$E853),0,IF((SUM($F853:AR853)+($C853/$D853))&gt;$C853,$C853-SUM($F853:AR853),($C853-SUM($F853:AR853))/($D853-(AS$4-$E853)+$B853))),0)</f>
        <v>0</v>
      </c>
      <c r="AT853" s="803">
        <f ca="1">IFERROR(IF(OR(AT$4&lt;$B853,(AT$4-$B853)&lt;$E853),0,IF((SUM($F853:AS853)+($C853/$D853))&gt;$C853,$C853-SUM($F853:AS853),($C853-SUM($F853:AS853))/($D853-(AT$4-$E853)+$B853))),0)</f>
        <v>0</v>
      </c>
      <c r="AU853" s="803">
        <f ca="1">IFERROR(IF(OR(AU$4&lt;$B853,(AU$4-$B853)&lt;$E853),0,IF((SUM($F853:AT853)+($C853/$D853))&gt;$C853,$C853-SUM($F853:AT853),($C853-SUM($F853:AT853))/($D853-(AU$4-$E853)+$B853))),0)</f>
        <v>0</v>
      </c>
      <c r="AW853" s="201"/>
    </row>
    <row r="854" spans="1:49" s="893" customFormat="1">
      <c r="A854" s="201"/>
      <c r="B854" s="885">
        <f>IF((B853+1)&gt;'PAINEL DE CONTROLE'!$D$6,'PAINEL DE CONTROLE'!$D$6,(B853+1))</f>
        <v>20</v>
      </c>
      <c r="C854" s="850">
        <f ca="1"/>
        <v>0</v>
      </c>
      <c r="D854" s="923">
        <f>IF(B854+SUMIF('PAINEL DE CONTROLE'!$B$97:$B$107,$B$832,'PAINEL DE CONTROLE'!$F$97:$F$107)&gt;'PAINEL DE CONTROLE'!$D$6,'PAINEL DE CONTROLE'!$D$6-B854,SUMIF('PAINEL DE CONTROLE'!$B$97:$B$107,$B$832,'PAINEL DE CONTROLE'!$F$97:$F$107))</f>
        <v>11</v>
      </c>
      <c r="E854" s="923">
        <f>'PAINEL DE CONTROLE'!$D$8</f>
        <v>1</v>
      </c>
      <c r="F854" s="201"/>
      <c r="G854" s="803">
        <f ca="1">IFERROR(IF(OR(G$4&lt;$B854,(G$4-$B854)&lt;$E854),0,IF((SUM($F854:F854)+($C854/$D854))&gt;$C854,$C854-SUM($F854:F854),($C854-SUM($F854:F854))/($D854-(G$4-$E854)+$B854))),0)</f>
        <v>0</v>
      </c>
      <c r="H854" s="803">
        <f ca="1">IFERROR(IF(OR(H$4&lt;$B854,(H$4-$B854)&lt;$E854),0,IF((SUM($F854:G854)+($C854/$D854))&gt;$C854,$C854-SUM($F854:G854),($C854-SUM($F854:G854))/($D854-(H$4-$E854)+$B854))),0)</f>
        <v>0</v>
      </c>
      <c r="I854" s="803">
        <f ca="1">IFERROR(IF(OR(I$4&lt;$B854,(I$4-$B854)&lt;$E854),0,IF((SUM($F854:H854)+($C854/$D854))&gt;$C854,$C854-SUM($F854:H854),($C854-SUM($F854:H854))/($D854-(I$4-$E854)+$B854))),0)</f>
        <v>0</v>
      </c>
      <c r="J854" s="803">
        <f ca="1">IFERROR(IF(OR(J$4&lt;$B854,(J$4-$B854)&lt;$E854),0,IF((SUM($F854:I854)+($C854/$D854))&gt;$C854,$C854-SUM($F854:I854),($C854-SUM($F854:I854))/($D854-(J$4-$E854)+$B854))),0)</f>
        <v>0</v>
      </c>
      <c r="K854" s="803">
        <f ca="1">IFERROR(IF(OR(K$4&lt;$B854,(K$4-$B854)&lt;$E854),0,IF((SUM($F854:J854)+($C854/$D854))&gt;$C854,$C854-SUM($F854:J854),($C854-SUM($F854:J854))/($D854-(K$4-$E854)+$B854))),0)</f>
        <v>0</v>
      </c>
      <c r="L854" s="803">
        <f ca="1">IFERROR(IF(OR(L$4&lt;$B854,(L$4-$B854)&lt;$E854),0,IF((SUM($F854:K854)+($C854/$D854))&gt;$C854,$C854-SUM($F854:K854),($C854-SUM($F854:K854))/($D854-(L$4-$E854)+$B854))),0)</f>
        <v>0</v>
      </c>
      <c r="M854" s="803">
        <f ca="1">IFERROR(IF(OR(M$4&lt;$B854,(M$4-$B854)&lt;$E854),0,IF((SUM($F854:L854)+($C854/$D854))&gt;$C854,$C854-SUM($F854:L854),($C854-SUM($F854:L854))/($D854-(M$4-$E854)+$B854))),0)</f>
        <v>0</v>
      </c>
      <c r="N854" s="803">
        <f ca="1">IFERROR(IF(OR(N$4&lt;$B854,(N$4-$B854)&lt;$E854),0,IF((SUM($F854:M854)+($C854/$D854))&gt;$C854,$C854-SUM($F854:M854),($C854-SUM($F854:M854))/($D854-(N$4-$E854)+$B854))),0)</f>
        <v>0</v>
      </c>
      <c r="O854" s="803">
        <f ca="1">IFERROR(IF(OR(O$4&lt;$B854,(O$4-$B854)&lt;$E854),0,IF((SUM($F854:N854)+($C854/$D854))&gt;$C854,$C854-SUM($F854:N854),($C854-SUM($F854:N854))/($D854-(O$4-$E854)+$B854))),0)</f>
        <v>0</v>
      </c>
      <c r="P854" s="803">
        <f ca="1">IFERROR(IF(OR(P$4&lt;$B854,(P$4-$B854)&lt;$E854),0,IF((SUM($F854:O854)+($C854/$D854))&gt;$C854,$C854-SUM($F854:O854),($C854-SUM($F854:O854))/($D854-(P$4-$E854)+$B854))),0)</f>
        <v>0</v>
      </c>
      <c r="Q854" s="803">
        <f ca="1">IFERROR(IF(OR(Q$4&lt;$B854,(Q$4-$B854)&lt;$E854),0,IF((SUM($F854:P854)+($C854/$D854))&gt;$C854,$C854-SUM($F854:P854),($C854-SUM($F854:P854))/($D854-(Q$4-$E854)+$B854))),0)</f>
        <v>0</v>
      </c>
      <c r="R854" s="803">
        <f ca="1">IFERROR(IF(OR(R$4&lt;$B854,(R$4-$B854)&lt;$E854),0,IF((SUM($F854:Q854)+($C854/$D854))&gt;$C854,$C854-SUM($F854:Q854),($C854-SUM($F854:Q854))/($D854-(R$4-$E854)+$B854))),0)</f>
        <v>0</v>
      </c>
      <c r="S854" s="803">
        <f ca="1">IFERROR(IF(OR(S$4&lt;$B854,(S$4-$B854)&lt;$E854),0,IF((SUM($F854:R854)+($C854/$D854))&gt;$C854,$C854-SUM($F854:R854),($C854-SUM($F854:R854))/($D854-(S$4-$E854)+$B854))),0)</f>
        <v>0</v>
      </c>
      <c r="T854" s="803">
        <f ca="1">IFERROR(IF(OR(T$4&lt;$B854,(T$4-$B854)&lt;$E854),0,IF((SUM($F854:S854)+($C854/$D854))&gt;$C854,$C854-SUM($F854:S854),($C854-SUM($F854:S854))/($D854-(T$4-$E854)+$B854))),0)</f>
        <v>0</v>
      </c>
      <c r="U854" s="803">
        <f ca="1">IFERROR(IF(OR(U$4&lt;$B854,(U$4-$B854)&lt;$E854),0,IF((SUM($F854:T854)+($C854/$D854))&gt;$C854,$C854-SUM($F854:T854),($C854-SUM($F854:T854))/($D854-(U$4-$E854)+$B854))),0)</f>
        <v>0</v>
      </c>
      <c r="V854" s="803">
        <f ca="1">IFERROR(IF(OR(V$4&lt;$B854,(V$4-$B854)&lt;$E854),0,IF((SUM($F854:U854)+($C854/$D854))&gt;$C854,$C854-SUM($F854:U854),($C854-SUM($F854:U854))/($D854-(V$4-$E854)+$B854))),0)</f>
        <v>0</v>
      </c>
      <c r="W854" s="803">
        <f ca="1">IFERROR(IF(OR(W$4&lt;$B854,(W$4-$B854)&lt;$E854),0,IF((SUM($F854:V854)+($C854/$D854))&gt;$C854,$C854-SUM($F854:V854),($C854-SUM($F854:V854))/($D854-(W$4-$E854)+$B854))),0)</f>
        <v>0</v>
      </c>
      <c r="X854" s="803">
        <f ca="1">IFERROR(IF(OR(X$4&lt;$B854,(X$4-$B854)&lt;$E854),0,IF((SUM($F854:W854)+($C854/$D854))&gt;$C854,$C854-SUM($F854:W854),($C854-SUM($F854:W854))/($D854-(X$4-$E854)+$B854))),0)</f>
        <v>0</v>
      </c>
      <c r="Y854" s="803">
        <f ca="1">IFERROR(IF(OR(Y$4&lt;$B854,(Y$4-$B854)&lt;$E854),0,IF((SUM($F854:X854)+($C854/$D854))&gt;$C854,$C854-SUM($F854:X854),($C854-SUM($F854:X854))/($D854-(Y$4-$E854)+$B854))),0)</f>
        <v>0</v>
      </c>
      <c r="Z854" s="803">
        <f ca="1">IFERROR(IF(OR(Z$4&lt;$B854,(Z$4-$B854)&lt;$E854),0,IF((SUM($F854:Y854)+($C854/$D854))&gt;$C854,$C854-SUM($F854:Y854),($C854-SUM($F854:Y854))/($D854-(Z$4-$E854)+$B854))),0)</f>
        <v>0</v>
      </c>
      <c r="AA854" s="803">
        <f ca="1">IFERROR(IF(OR(AA$4&lt;$B854,(AA$4-$B854)&lt;$E854),0,IF((SUM($F854:Z854)+($C854/$D854))&gt;$C854,$C854-SUM($F854:Z854),($C854-SUM($F854:Z854))/($D854-(AA$4-$E854)+$B854))),0)</f>
        <v>0</v>
      </c>
      <c r="AB854" s="803">
        <f ca="1">IFERROR(IF(OR(AB$4&lt;$B854,(AB$4-$B854)&lt;$E854),0,IF((SUM($F854:AA854)+($C854/$D854))&gt;$C854,$C854-SUM($F854:AA854),($C854-SUM($F854:AA854))/($D854-(AB$4-$E854)+$B854))),0)</f>
        <v>0</v>
      </c>
      <c r="AC854" s="803">
        <f ca="1">IFERROR(IF(OR(AC$4&lt;$B854,(AC$4-$B854)&lt;$E854),0,IF((SUM($F854:AB854)+($C854/$D854))&gt;$C854,$C854-SUM($F854:AB854),($C854-SUM($F854:AB854))/($D854-(AC$4-$E854)+$B854))),0)</f>
        <v>0</v>
      </c>
      <c r="AD854" s="803">
        <f ca="1">IFERROR(IF(OR(AD$4&lt;$B854,(AD$4-$B854)&lt;$E854),0,IF((SUM($F854:AC854)+($C854/$D854))&gt;$C854,$C854-SUM($F854:AC854),($C854-SUM($F854:AC854))/($D854-(AD$4-$E854)+$B854))),0)</f>
        <v>0</v>
      </c>
      <c r="AE854" s="803">
        <f ca="1">IFERROR(IF(OR(AE$4&lt;$B854,(AE$4-$B854)&lt;$E854),0,IF((SUM($F854:AD854)+($C854/$D854))&gt;$C854,$C854-SUM($F854:AD854),($C854-SUM($F854:AD854))/($D854-(AE$4-$E854)+$B854))),0)</f>
        <v>0</v>
      </c>
      <c r="AF854" s="803">
        <f ca="1">IFERROR(IF(OR(AF$4&lt;$B854,(AF$4-$B854)&lt;$E854),0,IF((SUM($F854:AE854)+($C854/$D854))&gt;$C854,$C854-SUM($F854:AE854),($C854-SUM($F854:AE854))/($D854-(AF$4-$E854)+$B854))),0)</f>
        <v>0</v>
      </c>
      <c r="AG854" s="803">
        <f ca="1">IFERROR(IF(OR(AG$4&lt;$B854,(AG$4-$B854)&lt;$E854),0,IF((SUM($F854:AF854)+($C854/$D854))&gt;$C854,$C854-SUM($F854:AF854),($C854-SUM($F854:AF854))/($D854-(AG$4-$E854)+$B854))),0)</f>
        <v>0</v>
      </c>
      <c r="AH854" s="803">
        <f ca="1">IFERROR(IF(OR(AH$4&lt;$B854,(AH$4-$B854)&lt;$E854),0,IF((SUM($F854:AG854)+($C854/$D854))&gt;$C854,$C854-SUM($F854:AG854),($C854-SUM($F854:AG854))/($D854-(AH$4-$E854)+$B854))),0)</f>
        <v>0</v>
      </c>
      <c r="AI854" s="803">
        <f ca="1">IFERROR(IF(OR(AI$4&lt;$B854,(AI$4-$B854)&lt;$E854),0,IF((SUM($F854:AH854)+($C854/$D854))&gt;$C854,$C854-SUM($F854:AH854),($C854-SUM($F854:AH854))/($D854-(AI$4-$E854)+$B854))),0)</f>
        <v>0</v>
      </c>
      <c r="AJ854" s="803">
        <f ca="1">IFERROR(IF(OR(AJ$4&lt;$B854,(AJ$4-$B854)&lt;$E854),0,IF((SUM($F854:AI854)+($C854/$D854))&gt;$C854,$C854-SUM($F854:AI854),($C854-SUM($F854:AI854))/($D854-(AJ$4-$E854)+$B854))),0)</f>
        <v>0</v>
      </c>
      <c r="AK854" s="803">
        <f ca="1">IFERROR(IF(OR(AK$4&lt;$B854,(AK$4-$B854)&lt;$E854),0,IF((SUM($F854:AJ854)+($C854/$D854))&gt;$C854,$C854-SUM($F854:AJ854),($C854-SUM($F854:AJ854))/($D854-(AK$4-$E854)+$B854))),0)</f>
        <v>0</v>
      </c>
      <c r="AL854" s="803">
        <f ca="1">IFERROR(IF(OR(AL$4&lt;$B854,(AL$4-$B854)&lt;$E854),0,IF((SUM($F854:AK854)+($C854/$D854))&gt;$C854,$C854-SUM($F854:AK854),($C854-SUM($F854:AK854))/($D854-(AL$4-$E854)+$B854))),0)</f>
        <v>0</v>
      </c>
      <c r="AM854" s="803">
        <f ca="1">IFERROR(IF(OR(AM$4&lt;$B854,(AM$4-$B854)&lt;$E854),0,IF((SUM($F854:AL854)+($C854/$D854))&gt;$C854,$C854-SUM($F854:AL854),($C854-SUM($F854:AL854))/($D854-(AM$4-$E854)+$B854))),0)</f>
        <v>0</v>
      </c>
      <c r="AN854" s="803">
        <f ca="1">IFERROR(IF(OR(AN$4&lt;$B854,(AN$4-$B854)&lt;$E854),0,IF((SUM($F854:AM854)+($C854/$D854))&gt;$C854,$C854-SUM($F854:AM854),($C854-SUM($F854:AM854))/($D854-(AN$4-$E854)+$B854))),0)</f>
        <v>0</v>
      </c>
      <c r="AO854" s="803">
        <f ca="1">IFERROR(IF(OR(AO$4&lt;$B854,(AO$4-$B854)&lt;$E854),0,IF((SUM($F854:AN854)+($C854/$D854))&gt;$C854,$C854-SUM($F854:AN854),($C854-SUM($F854:AN854))/($D854-(AO$4-$E854)+$B854))),0)</f>
        <v>0</v>
      </c>
      <c r="AP854" s="803">
        <f ca="1">IFERROR(IF(OR(AP$4&lt;$B854,(AP$4-$B854)&lt;$E854),0,IF((SUM($F854:AO854)+($C854/$D854))&gt;$C854,$C854-SUM($F854:AO854),($C854-SUM($F854:AO854))/($D854-(AP$4-$E854)+$B854))),0)</f>
        <v>0</v>
      </c>
      <c r="AQ854" s="803">
        <f ca="1">IFERROR(IF(OR(AQ$4&lt;$B854,(AQ$4-$B854)&lt;$E854),0,IF((SUM($F854:AP854)+($C854/$D854))&gt;$C854,$C854-SUM($F854:AP854),($C854-SUM($F854:AP854))/($D854-(AQ$4-$E854)+$B854))),0)</f>
        <v>0</v>
      </c>
      <c r="AR854" s="803">
        <f ca="1">IFERROR(IF(OR(AR$4&lt;$B854,(AR$4-$B854)&lt;$E854),0,IF((SUM($F854:AQ854)+($C854/$D854))&gt;$C854,$C854-SUM($F854:AQ854),($C854-SUM($F854:AQ854))/($D854-(AR$4-$E854)+$B854))),0)</f>
        <v>0</v>
      </c>
      <c r="AS854" s="803">
        <f ca="1">IFERROR(IF(OR(AS$4&lt;$B854,(AS$4-$B854)&lt;$E854),0,IF((SUM($F854:AR854)+($C854/$D854))&gt;$C854,$C854-SUM($F854:AR854),($C854-SUM($F854:AR854))/($D854-(AS$4-$E854)+$B854))),0)</f>
        <v>0</v>
      </c>
      <c r="AT854" s="803">
        <f ca="1">IFERROR(IF(OR(AT$4&lt;$B854,(AT$4-$B854)&lt;$E854),0,IF((SUM($F854:AS854)+($C854/$D854))&gt;$C854,$C854-SUM($F854:AS854),($C854-SUM($F854:AS854))/($D854-(AT$4-$E854)+$B854))),0)</f>
        <v>0</v>
      </c>
      <c r="AU854" s="803">
        <f ca="1">IFERROR(IF(OR(AU$4&lt;$B854,(AU$4-$B854)&lt;$E854),0,IF((SUM($F854:AT854)+($C854/$D854))&gt;$C854,$C854-SUM($F854:AT854),($C854-SUM($F854:AT854))/($D854-(AU$4-$E854)+$B854))),0)</f>
        <v>0</v>
      </c>
      <c r="AW854" s="201"/>
    </row>
    <row r="855" spans="1:49" s="893" customFormat="1">
      <c r="A855" s="201"/>
      <c r="B855" s="885">
        <f>IF((B854+1)&gt;'PAINEL DE CONTROLE'!$D$6,'PAINEL DE CONTROLE'!$D$6,(B854+1))</f>
        <v>21</v>
      </c>
      <c r="C855" s="850">
        <f ca="1"/>
        <v>0</v>
      </c>
      <c r="D855" s="923">
        <f>IF(B855+SUMIF('PAINEL DE CONTROLE'!$B$97:$B$107,$B$832,'PAINEL DE CONTROLE'!$F$97:$F$107)&gt;'PAINEL DE CONTROLE'!$D$6,'PAINEL DE CONTROLE'!$D$6-B855,SUMIF('PAINEL DE CONTROLE'!$B$97:$B$107,$B$832,'PAINEL DE CONTROLE'!$F$97:$F$107))</f>
        <v>10</v>
      </c>
      <c r="E855" s="923">
        <f>'PAINEL DE CONTROLE'!$D$8</f>
        <v>1</v>
      </c>
      <c r="F855" s="201"/>
      <c r="G855" s="803">
        <f ca="1">IFERROR(IF(OR(G$4&lt;$B855,(G$4-$B855)&lt;$E855),0,IF((SUM($F855:F855)+($C855/$D855))&gt;$C855,$C855-SUM($F855:F855),($C855-SUM($F855:F855))/($D855-(G$4-$E855)+$B855))),0)</f>
        <v>0</v>
      </c>
      <c r="H855" s="803">
        <f ca="1">IFERROR(IF(OR(H$4&lt;$B855,(H$4-$B855)&lt;$E855),0,IF((SUM($F855:G855)+($C855/$D855))&gt;$C855,$C855-SUM($F855:G855),($C855-SUM($F855:G855))/($D855-(H$4-$E855)+$B855))),0)</f>
        <v>0</v>
      </c>
      <c r="I855" s="803">
        <f ca="1">IFERROR(IF(OR(I$4&lt;$B855,(I$4-$B855)&lt;$E855),0,IF((SUM($F855:H855)+($C855/$D855))&gt;$C855,$C855-SUM($F855:H855),($C855-SUM($F855:H855))/($D855-(I$4-$E855)+$B855))),0)</f>
        <v>0</v>
      </c>
      <c r="J855" s="803">
        <f ca="1">IFERROR(IF(OR(J$4&lt;$B855,(J$4-$B855)&lt;$E855),0,IF((SUM($F855:I855)+($C855/$D855))&gt;$C855,$C855-SUM($F855:I855),($C855-SUM($F855:I855))/($D855-(J$4-$E855)+$B855))),0)</f>
        <v>0</v>
      </c>
      <c r="K855" s="803">
        <f ca="1">IFERROR(IF(OR(K$4&lt;$B855,(K$4-$B855)&lt;$E855),0,IF((SUM($F855:J855)+($C855/$D855))&gt;$C855,$C855-SUM($F855:J855),($C855-SUM($F855:J855))/($D855-(K$4-$E855)+$B855))),0)</f>
        <v>0</v>
      </c>
      <c r="L855" s="803">
        <f ca="1">IFERROR(IF(OR(L$4&lt;$B855,(L$4-$B855)&lt;$E855),0,IF((SUM($F855:K855)+($C855/$D855))&gt;$C855,$C855-SUM($F855:K855),($C855-SUM($F855:K855))/($D855-(L$4-$E855)+$B855))),0)</f>
        <v>0</v>
      </c>
      <c r="M855" s="803">
        <f ca="1">IFERROR(IF(OR(M$4&lt;$B855,(M$4-$B855)&lt;$E855),0,IF((SUM($F855:L855)+($C855/$D855))&gt;$C855,$C855-SUM($F855:L855),($C855-SUM($F855:L855))/($D855-(M$4-$E855)+$B855))),0)</f>
        <v>0</v>
      </c>
      <c r="N855" s="803">
        <f ca="1">IFERROR(IF(OR(N$4&lt;$B855,(N$4-$B855)&lt;$E855),0,IF((SUM($F855:M855)+($C855/$D855))&gt;$C855,$C855-SUM($F855:M855),($C855-SUM($F855:M855))/($D855-(N$4-$E855)+$B855))),0)</f>
        <v>0</v>
      </c>
      <c r="O855" s="803">
        <f ca="1">IFERROR(IF(OR(O$4&lt;$B855,(O$4-$B855)&lt;$E855),0,IF((SUM($F855:N855)+($C855/$D855))&gt;$C855,$C855-SUM($F855:N855),($C855-SUM($F855:N855))/($D855-(O$4-$E855)+$B855))),0)</f>
        <v>0</v>
      </c>
      <c r="P855" s="803">
        <f ca="1">IFERROR(IF(OR(P$4&lt;$B855,(P$4-$B855)&lt;$E855),0,IF((SUM($F855:O855)+($C855/$D855))&gt;$C855,$C855-SUM($F855:O855),($C855-SUM($F855:O855))/($D855-(P$4-$E855)+$B855))),0)</f>
        <v>0</v>
      </c>
      <c r="Q855" s="803">
        <f ca="1">IFERROR(IF(OR(Q$4&lt;$B855,(Q$4-$B855)&lt;$E855),0,IF((SUM($F855:P855)+($C855/$D855))&gt;$C855,$C855-SUM($F855:P855),($C855-SUM($F855:P855))/($D855-(Q$4-$E855)+$B855))),0)</f>
        <v>0</v>
      </c>
      <c r="R855" s="803">
        <f ca="1">IFERROR(IF(OR(R$4&lt;$B855,(R$4-$B855)&lt;$E855),0,IF((SUM($F855:Q855)+($C855/$D855))&gt;$C855,$C855-SUM($F855:Q855),($C855-SUM($F855:Q855))/($D855-(R$4-$E855)+$B855))),0)</f>
        <v>0</v>
      </c>
      <c r="S855" s="803">
        <f ca="1">IFERROR(IF(OR(S$4&lt;$B855,(S$4-$B855)&lt;$E855),0,IF((SUM($F855:R855)+($C855/$D855))&gt;$C855,$C855-SUM($F855:R855),($C855-SUM($F855:R855))/($D855-(S$4-$E855)+$B855))),0)</f>
        <v>0</v>
      </c>
      <c r="T855" s="803">
        <f ca="1">IFERROR(IF(OR(T$4&lt;$B855,(T$4-$B855)&lt;$E855),0,IF((SUM($F855:S855)+($C855/$D855))&gt;$C855,$C855-SUM($F855:S855),($C855-SUM($F855:S855))/($D855-(T$4-$E855)+$B855))),0)</f>
        <v>0</v>
      </c>
      <c r="U855" s="803">
        <f ca="1">IFERROR(IF(OR(U$4&lt;$B855,(U$4-$B855)&lt;$E855),0,IF((SUM($F855:T855)+($C855/$D855))&gt;$C855,$C855-SUM($F855:T855),($C855-SUM($F855:T855))/($D855-(U$4-$E855)+$B855))),0)</f>
        <v>0</v>
      </c>
      <c r="V855" s="803">
        <f ca="1">IFERROR(IF(OR(V$4&lt;$B855,(V$4-$B855)&lt;$E855),0,IF((SUM($F855:U855)+($C855/$D855))&gt;$C855,$C855-SUM($F855:U855),($C855-SUM($F855:U855))/($D855-(V$4-$E855)+$B855))),0)</f>
        <v>0</v>
      </c>
      <c r="W855" s="803">
        <f ca="1">IFERROR(IF(OR(W$4&lt;$B855,(W$4-$B855)&lt;$E855),0,IF((SUM($F855:V855)+($C855/$D855))&gt;$C855,$C855-SUM($F855:V855),($C855-SUM($F855:V855))/($D855-(W$4-$E855)+$B855))),0)</f>
        <v>0</v>
      </c>
      <c r="X855" s="803">
        <f ca="1">IFERROR(IF(OR(X$4&lt;$B855,(X$4-$B855)&lt;$E855),0,IF((SUM($F855:W855)+($C855/$D855))&gt;$C855,$C855-SUM($F855:W855),($C855-SUM($F855:W855))/($D855-(X$4-$E855)+$B855))),0)</f>
        <v>0</v>
      </c>
      <c r="Y855" s="803">
        <f ca="1">IFERROR(IF(OR(Y$4&lt;$B855,(Y$4-$B855)&lt;$E855),0,IF((SUM($F855:X855)+($C855/$D855))&gt;$C855,$C855-SUM($F855:X855),($C855-SUM($F855:X855))/($D855-(Y$4-$E855)+$B855))),0)</f>
        <v>0</v>
      </c>
      <c r="Z855" s="803">
        <f ca="1">IFERROR(IF(OR(Z$4&lt;$B855,(Z$4-$B855)&lt;$E855),0,IF((SUM($F855:Y855)+($C855/$D855))&gt;$C855,$C855-SUM($F855:Y855),($C855-SUM($F855:Y855))/($D855-(Z$4-$E855)+$B855))),0)</f>
        <v>0</v>
      </c>
      <c r="AA855" s="803">
        <f ca="1">IFERROR(IF(OR(AA$4&lt;$B855,(AA$4-$B855)&lt;$E855),0,IF((SUM($F855:Z855)+($C855/$D855))&gt;$C855,$C855-SUM($F855:Z855),($C855-SUM($F855:Z855))/($D855-(AA$4-$E855)+$B855))),0)</f>
        <v>0</v>
      </c>
      <c r="AB855" s="803">
        <f ca="1">IFERROR(IF(OR(AB$4&lt;$B855,(AB$4-$B855)&lt;$E855),0,IF((SUM($F855:AA855)+($C855/$D855))&gt;$C855,$C855-SUM($F855:AA855),($C855-SUM($F855:AA855))/($D855-(AB$4-$E855)+$B855))),0)</f>
        <v>0</v>
      </c>
      <c r="AC855" s="803">
        <f ca="1">IFERROR(IF(OR(AC$4&lt;$B855,(AC$4-$B855)&lt;$E855),0,IF((SUM($F855:AB855)+($C855/$D855))&gt;$C855,$C855-SUM($F855:AB855),($C855-SUM($F855:AB855))/($D855-(AC$4-$E855)+$B855))),0)</f>
        <v>0</v>
      </c>
      <c r="AD855" s="803">
        <f ca="1">IFERROR(IF(OR(AD$4&lt;$B855,(AD$4-$B855)&lt;$E855),0,IF((SUM($F855:AC855)+($C855/$D855))&gt;$C855,$C855-SUM($F855:AC855),($C855-SUM($F855:AC855))/($D855-(AD$4-$E855)+$B855))),0)</f>
        <v>0</v>
      </c>
      <c r="AE855" s="803">
        <f ca="1">IFERROR(IF(OR(AE$4&lt;$B855,(AE$4-$B855)&lt;$E855),0,IF((SUM($F855:AD855)+($C855/$D855))&gt;$C855,$C855-SUM($F855:AD855),($C855-SUM($F855:AD855))/($D855-(AE$4-$E855)+$B855))),0)</f>
        <v>0</v>
      </c>
      <c r="AF855" s="803">
        <f ca="1">IFERROR(IF(OR(AF$4&lt;$B855,(AF$4-$B855)&lt;$E855),0,IF((SUM($F855:AE855)+($C855/$D855))&gt;$C855,$C855-SUM($F855:AE855),($C855-SUM($F855:AE855))/($D855-(AF$4-$E855)+$B855))),0)</f>
        <v>0</v>
      </c>
      <c r="AG855" s="803">
        <f ca="1">IFERROR(IF(OR(AG$4&lt;$B855,(AG$4-$B855)&lt;$E855),0,IF((SUM($F855:AF855)+($C855/$D855))&gt;$C855,$C855-SUM($F855:AF855),($C855-SUM($F855:AF855))/($D855-(AG$4-$E855)+$B855))),0)</f>
        <v>0</v>
      </c>
      <c r="AH855" s="803">
        <f ca="1">IFERROR(IF(OR(AH$4&lt;$B855,(AH$4-$B855)&lt;$E855),0,IF((SUM($F855:AG855)+($C855/$D855))&gt;$C855,$C855-SUM($F855:AG855),($C855-SUM($F855:AG855))/($D855-(AH$4-$E855)+$B855))),0)</f>
        <v>0</v>
      </c>
      <c r="AI855" s="803">
        <f ca="1">IFERROR(IF(OR(AI$4&lt;$B855,(AI$4-$B855)&lt;$E855),0,IF((SUM($F855:AH855)+($C855/$D855))&gt;$C855,$C855-SUM($F855:AH855),($C855-SUM($F855:AH855))/($D855-(AI$4-$E855)+$B855))),0)</f>
        <v>0</v>
      </c>
      <c r="AJ855" s="803">
        <f ca="1">IFERROR(IF(OR(AJ$4&lt;$B855,(AJ$4-$B855)&lt;$E855),0,IF((SUM($F855:AI855)+($C855/$D855))&gt;$C855,$C855-SUM($F855:AI855),($C855-SUM($F855:AI855))/($D855-(AJ$4-$E855)+$B855))),0)</f>
        <v>0</v>
      </c>
      <c r="AK855" s="803">
        <f ca="1">IFERROR(IF(OR(AK$4&lt;$B855,(AK$4-$B855)&lt;$E855),0,IF((SUM($F855:AJ855)+($C855/$D855))&gt;$C855,$C855-SUM($F855:AJ855),($C855-SUM($F855:AJ855))/($D855-(AK$4-$E855)+$B855))),0)</f>
        <v>0</v>
      </c>
      <c r="AL855" s="803">
        <f ca="1">IFERROR(IF(OR(AL$4&lt;$B855,(AL$4-$B855)&lt;$E855),0,IF((SUM($F855:AK855)+($C855/$D855))&gt;$C855,$C855-SUM($F855:AK855),($C855-SUM($F855:AK855))/($D855-(AL$4-$E855)+$B855))),0)</f>
        <v>0</v>
      </c>
      <c r="AM855" s="803">
        <f ca="1">IFERROR(IF(OR(AM$4&lt;$B855,(AM$4-$B855)&lt;$E855),0,IF((SUM($F855:AL855)+($C855/$D855))&gt;$C855,$C855-SUM($F855:AL855),($C855-SUM($F855:AL855))/($D855-(AM$4-$E855)+$B855))),0)</f>
        <v>0</v>
      </c>
      <c r="AN855" s="803">
        <f ca="1">IFERROR(IF(OR(AN$4&lt;$B855,(AN$4-$B855)&lt;$E855),0,IF((SUM($F855:AM855)+($C855/$D855))&gt;$C855,$C855-SUM($F855:AM855),($C855-SUM($F855:AM855))/($D855-(AN$4-$E855)+$B855))),0)</f>
        <v>0</v>
      </c>
      <c r="AO855" s="803">
        <f ca="1">IFERROR(IF(OR(AO$4&lt;$B855,(AO$4-$B855)&lt;$E855),0,IF((SUM($F855:AN855)+($C855/$D855))&gt;$C855,$C855-SUM($F855:AN855),($C855-SUM($F855:AN855))/($D855-(AO$4-$E855)+$B855))),0)</f>
        <v>0</v>
      </c>
      <c r="AP855" s="803">
        <f ca="1">IFERROR(IF(OR(AP$4&lt;$B855,(AP$4-$B855)&lt;$E855),0,IF((SUM($F855:AO855)+($C855/$D855))&gt;$C855,$C855-SUM($F855:AO855),($C855-SUM($F855:AO855))/($D855-(AP$4-$E855)+$B855))),0)</f>
        <v>0</v>
      </c>
      <c r="AQ855" s="803">
        <f ca="1">IFERROR(IF(OR(AQ$4&lt;$B855,(AQ$4-$B855)&lt;$E855),0,IF((SUM($F855:AP855)+($C855/$D855))&gt;$C855,$C855-SUM($F855:AP855),($C855-SUM($F855:AP855))/($D855-(AQ$4-$E855)+$B855))),0)</f>
        <v>0</v>
      </c>
      <c r="AR855" s="803">
        <f ca="1">IFERROR(IF(OR(AR$4&lt;$B855,(AR$4-$B855)&lt;$E855),0,IF((SUM($F855:AQ855)+($C855/$D855))&gt;$C855,$C855-SUM($F855:AQ855),($C855-SUM($F855:AQ855))/($D855-(AR$4-$E855)+$B855))),0)</f>
        <v>0</v>
      </c>
      <c r="AS855" s="803">
        <f ca="1">IFERROR(IF(OR(AS$4&lt;$B855,(AS$4-$B855)&lt;$E855),0,IF((SUM($F855:AR855)+($C855/$D855))&gt;$C855,$C855-SUM($F855:AR855),($C855-SUM($F855:AR855))/($D855-(AS$4-$E855)+$B855))),0)</f>
        <v>0</v>
      </c>
      <c r="AT855" s="803">
        <f ca="1">IFERROR(IF(OR(AT$4&lt;$B855,(AT$4-$B855)&lt;$E855),0,IF((SUM($F855:AS855)+($C855/$D855))&gt;$C855,$C855-SUM($F855:AS855),($C855-SUM($F855:AS855))/($D855-(AT$4-$E855)+$B855))),0)</f>
        <v>0</v>
      </c>
      <c r="AU855" s="803">
        <f ca="1">IFERROR(IF(OR(AU$4&lt;$B855,(AU$4-$B855)&lt;$E855),0,IF((SUM($F855:AT855)+($C855/$D855))&gt;$C855,$C855-SUM($F855:AT855),($C855-SUM($F855:AT855))/($D855-(AU$4-$E855)+$B855))),0)</f>
        <v>0</v>
      </c>
      <c r="AW855" s="201"/>
    </row>
    <row r="856" spans="1:49" s="893" customFormat="1">
      <c r="A856" s="201"/>
      <c r="B856" s="885">
        <f>IF((B855+1)&gt;'PAINEL DE CONTROLE'!$D$6,'PAINEL DE CONTROLE'!$D$6,(B855+1))</f>
        <v>22</v>
      </c>
      <c r="C856" s="850">
        <f ca="1"/>
        <v>0</v>
      </c>
      <c r="D856" s="923">
        <f>IF(B856+SUMIF('PAINEL DE CONTROLE'!$B$97:$B$107,$B$832,'PAINEL DE CONTROLE'!$F$97:$F$107)&gt;'PAINEL DE CONTROLE'!$D$6,'PAINEL DE CONTROLE'!$D$6-B856,SUMIF('PAINEL DE CONTROLE'!$B$97:$B$107,$B$832,'PAINEL DE CONTROLE'!$F$97:$F$107))</f>
        <v>9</v>
      </c>
      <c r="E856" s="923">
        <f>'PAINEL DE CONTROLE'!$D$8</f>
        <v>1</v>
      </c>
      <c r="F856" s="201"/>
      <c r="G856" s="803">
        <f ca="1">IFERROR(IF(OR(G$4&lt;$B856,(G$4-$B856)&lt;$E856),0,IF((SUM($F856:F856)+($C856/$D856))&gt;$C856,$C856-SUM($F856:F856),($C856-SUM($F856:F856))/($D856-(G$4-$E856)+$B856))),0)</f>
        <v>0</v>
      </c>
      <c r="H856" s="803">
        <f ca="1">IFERROR(IF(OR(H$4&lt;$B856,(H$4-$B856)&lt;$E856),0,IF((SUM($F856:G856)+($C856/$D856))&gt;$C856,$C856-SUM($F856:G856),($C856-SUM($F856:G856))/($D856-(H$4-$E856)+$B856))),0)</f>
        <v>0</v>
      </c>
      <c r="I856" s="803">
        <f ca="1">IFERROR(IF(OR(I$4&lt;$B856,(I$4-$B856)&lt;$E856),0,IF((SUM($F856:H856)+($C856/$D856))&gt;$C856,$C856-SUM($F856:H856),($C856-SUM($F856:H856))/($D856-(I$4-$E856)+$B856))),0)</f>
        <v>0</v>
      </c>
      <c r="J856" s="803">
        <f ca="1">IFERROR(IF(OR(J$4&lt;$B856,(J$4-$B856)&lt;$E856),0,IF((SUM($F856:I856)+($C856/$D856))&gt;$C856,$C856-SUM($F856:I856),($C856-SUM($F856:I856))/($D856-(J$4-$E856)+$B856))),0)</f>
        <v>0</v>
      </c>
      <c r="K856" s="803">
        <f ca="1">IFERROR(IF(OR(K$4&lt;$B856,(K$4-$B856)&lt;$E856),0,IF((SUM($F856:J856)+($C856/$D856))&gt;$C856,$C856-SUM($F856:J856),($C856-SUM($F856:J856))/($D856-(K$4-$E856)+$B856))),0)</f>
        <v>0</v>
      </c>
      <c r="L856" s="803">
        <f ca="1">IFERROR(IF(OR(L$4&lt;$B856,(L$4-$B856)&lt;$E856),0,IF((SUM($F856:K856)+($C856/$D856))&gt;$C856,$C856-SUM($F856:K856),($C856-SUM($F856:K856))/($D856-(L$4-$E856)+$B856))),0)</f>
        <v>0</v>
      </c>
      <c r="M856" s="803">
        <f ca="1">IFERROR(IF(OR(M$4&lt;$B856,(M$4-$B856)&lt;$E856),0,IF((SUM($F856:L856)+($C856/$D856))&gt;$C856,$C856-SUM($F856:L856),($C856-SUM($F856:L856))/($D856-(M$4-$E856)+$B856))),0)</f>
        <v>0</v>
      </c>
      <c r="N856" s="803">
        <f ca="1">IFERROR(IF(OR(N$4&lt;$B856,(N$4-$B856)&lt;$E856),0,IF((SUM($F856:M856)+($C856/$D856))&gt;$C856,$C856-SUM($F856:M856),($C856-SUM($F856:M856))/($D856-(N$4-$E856)+$B856))),0)</f>
        <v>0</v>
      </c>
      <c r="O856" s="803">
        <f ca="1">IFERROR(IF(OR(O$4&lt;$B856,(O$4-$B856)&lt;$E856),0,IF((SUM($F856:N856)+($C856/$D856))&gt;$C856,$C856-SUM($F856:N856),($C856-SUM($F856:N856))/($D856-(O$4-$E856)+$B856))),0)</f>
        <v>0</v>
      </c>
      <c r="P856" s="803">
        <f ca="1">IFERROR(IF(OR(P$4&lt;$B856,(P$4-$B856)&lt;$E856),0,IF((SUM($F856:O856)+($C856/$D856))&gt;$C856,$C856-SUM($F856:O856),($C856-SUM($F856:O856))/($D856-(P$4-$E856)+$B856))),0)</f>
        <v>0</v>
      </c>
      <c r="Q856" s="803">
        <f ca="1">IFERROR(IF(OR(Q$4&lt;$B856,(Q$4-$B856)&lt;$E856),0,IF((SUM($F856:P856)+($C856/$D856))&gt;$C856,$C856-SUM($F856:P856),($C856-SUM($F856:P856))/($D856-(Q$4-$E856)+$B856))),0)</f>
        <v>0</v>
      </c>
      <c r="R856" s="803">
        <f ca="1">IFERROR(IF(OR(R$4&lt;$B856,(R$4-$B856)&lt;$E856),0,IF((SUM($F856:Q856)+($C856/$D856))&gt;$C856,$C856-SUM($F856:Q856),($C856-SUM($F856:Q856))/($D856-(R$4-$E856)+$B856))),0)</f>
        <v>0</v>
      </c>
      <c r="S856" s="803">
        <f ca="1">IFERROR(IF(OR(S$4&lt;$B856,(S$4-$B856)&lt;$E856),0,IF((SUM($F856:R856)+($C856/$D856))&gt;$C856,$C856-SUM($F856:R856),($C856-SUM($F856:R856))/($D856-(S$4-$E856)+$B856))),0)</f>
        <v>0</v>
      </c>
      <c r="T856" s="803">
        <f ca="1">IFERROR(IF(OR(T$4&lt;$B856,(T$4-$B856)&lt;$E856),0,IF((SUM($F856:S856)+($C856/$D856))&gt;$C856,$C856-SUM($F856:S856),($C856-SUM($F856:S856))/($D856-(T$4-$E856)+$B856))),0)</f>
        <v>0</v>
      </c>
      <c r="U856" s="803">
        <f ca="1">IFERROR(IF(OR(U$4&lt;$B856,(U$4-$B856)&lt;$E856),0,IF((SUM($F856:T856)+($C856/$D856))&gt;$C856,$C856-SUM($F856:T856),($C856-SUM($F856:T856))/($D856-(U$4-$E856)+$B856))),0)</f>
        <v>0</v>
      </c>
      <c r="V856" s="803">
        <f ca="1">IFERROR(IF(OR(V$4&lt;$B856,(V$4-$B856)&lt;$E856),0,IF((SUM($F856:U856)+($C856/$D856))&gt;$C856,$C856-SUM($F856:U856),($C856-SUM($F856:U856))/($D856-(V$4-$E856)+$B856))),0)</f>
        <v>0</v>
      </c>
      <c r="W856" s="803">
        <f ca="1">IFERROR(IF(OR(W$4&lt;$B856,(W$4-$B856)&lt;$E856),0,IF((SUM($F856:V856)+($C856/$D856))&gt;$C856,$C856-SUM($F856:V856),($C856-SUM($F856:V856))/($D856-(W$4-$E856)+$B856))),0)</f>
        <v>0</v>
      </c>
      <c r="X856" s="803">
        <f ca="1">IFERROR(IF(OR(X$4&lt;$B856,(X$4-$B856)&lt;$E856),0,IF((SUM($F856:W856)+($C856/$D856))&gt;$C856,$C856-SUM($F856:W856),($C856-SUM($F856:W856))/($D856-(X$4-$E856)+$B856))),0)</f>
        <v>0</v>
      </c>
      <c r="Y856" s="803">
        <f ca="1">IFERROR(IF(OR(Y$4&lt;$B856,(Y$4-$B856)&lt;$E856),0,IF((SUM($F856:X856)+($C856/$D856))&gt;$C856,$C856-SUM($F856:X856),($C856-SUM($F856:X856))/($D856-(Y$4-$E856)+$B856))),0)</f>
        <v>0</v>
      </c>
      <c r="Z856" s="803">
        <f ca="1">IFERROR(IF(OR(Z$4&lt;$B856,(Z$4-$B856)&lt;$E856),0,IF((SUM($F856:Y856)+($C856/$D856))&gt;$C856,$C856-SUM($F856:Y856),($C856-SUM($F856:Y856))/($D856-(Z$4-$E856)+$B856))),0)</f>
        <v>0</v>
      </c>
      <c r="AA856" s="803">
        <f ca="1">IFERROR(IF(OR(AA$4&lt;$B856,(AA$4-$B856)&lt;$E856),0,IF((SUM($F856:Z856)+($C856/$D856))&gt;$C856,$C856-SUM($F856:Z856),($C856-SUM($F856:Z856))/($D856-(AA$4-$E856)+$B856))),0)</f>
        <v>0</v>
      </c>
      <c r="AB856" s="803">
        <f ca="1">IFERROR(IF(OR(AB$4&lt;$B856,(AB$4-$B856)&lt;$E856),0,IF((SUM($F856:AA856)+($C856/$D856))&gt;$C856,$C856-SUM($F856:AA856),($C856-SUM($F856:AA856))/($D856-(AB$4-$E856)+$B856))),0)</f>
        <v>0</v>
      </c>
      <c r="AC856" s="803">
        <f ca="1">IFERROR(IF(OR(AC$4&lt;$B856,(AC$4-$B856)&lt;$E856),0,IF((SUM($F856:AB856)+($C856/$D856))&gt;$C856,$C856-SUM($F856:AB856),($C856-SUM($F856:AB856))/($D856-(AC$4-$E856)+$B856))),0)</f>
        <v>0</v>
      </c>
      <c r="AD856" s="803">
        <f ca="1">IFERROR(IF(OR(AD$4&lt;$B856,(AD$4-$B856)&lt;$E856),0,IF((SUM($F856:AC856)+($C856/$D856))&gt;$C856,$C856-SUM($F856:AC856),($C856-SUM($F856:AC856))/($D856-(AD$4-$E856)+$B856))),0)</f>
        <v>0</v>
      </c>
      <c r="AE856" s="803">
        <f ca="1">IFERROR(IF(OR(AE$4&lt;$B856,(AE$4-$B856)&lt;$E856),0,IF((SUM($F856:AD856)+($C856/$D856))&gt;$C856,$C856-SUM($F856:AD856),($C856-SUM($F856:AD856))/($D856-(AE$4-$E856)+$B856))),0)</f>
        <v>0</v>
      </c>
      <c r="AF856" s="803">
        <f ca="1">IFERROR(IF(OR(AF$4&lt;$B856,(AF$4-$B856)&lt;$E856),0,IF((SUM($F856:AE856)+($C856/$D856))&gt;$C856,$C856-SUM($F856:AE856),($C856-SUM($F856:AE856))/($D856-(AF$4-$E856)+$B856))),0)</f>
        <v>0</v>
      </c>
      <c r="AG856" s="803">
        <f ca="1">IFERROR(IF(OR(AG$4&lt;$B856,(AG$4-$B856)&lt;$E856),0,IF((SUM($F856:AF856)+($C856/$D856))&gt;$C856,$C856-SUM($F856:AF856),($C856-SUM($F856:AF856))/($D856-(AG$4-$E856)+$B856))),0)</f>
        <v>0</v>
      </c>
      <c r="AH856" s="803">
        <f ca="1">IFERROR(IF(OR(AH$4&lt;$B856,(AH$4-$B856)&lt;$E856),0,IF((SUM($F856:AG856)+($C856/$D856))&gt;$C856,$C856-SUM($F856:AG856),($C856-SUM($F856:AG856))/($D856-(AH$4-$E856)+$B856))),0)</f>
        <v>0</v>
      </c>
      <c r="AI856" s="803">
        <f ca="1">IFERROR(IF(OR(AI$4&lt;$B856,(AI$4-$B856)&lt;$E856),0,IF((SUM($F856:AH856)+($C856/$D856))&gt;$C856,$C856-SUM($F856:AH856),($C856-SUM($F856:AH856))/($D856-(AI$4-$E856)+$B856))),0)</f>
        <v>0</v>
      </c>
      <c r="AJ856" s="803">
        <f ca="1">IFERROR(IF(OR(AJ$4&lt;$B856,(AJ$4-$B856)&lt;$E856),0,IF((SUM($F856:AI856)+($C856/$D856))&gt;$C856,$C856-SUM($F856:AI856),($C856-SUM($F856:AI856))/($D856-(AJ$4-$E856)+$B856))),0)</f>
        <v>0</v>
      </c>
      <c r="AK856" s="803">
        <f ca="1">IFERROR(IF(OR(AK$4&lt;$B856,(AK$4-$B856)&lt;$E856),0,IF((SUM($F856:AJ856)+($C856/$D856))&gt;$C856,$C856-SUM($F856:AJ856),($C856-SUM($F856:AJ856))/($D856-(AK$4-$E856)+$B856))),0)</f>
        <v>0</v>
      </c>
      <c r="AL856" s="803">
        <f ca="1">IFERROR(IF(OR(AL$4&lt;$B856,(AL$4-$B856)&lt;$E856),0,IF((SUM($F856:AK856)+($C856/$D856))&gt;$C856,$C856-SUM($F856:AK856),($C856-SUM($F856:AK856))/($D856-(AL$4-$E856)+$B856))),0)</f>
        <v>0</v>
      </c>
      <c r="AM856" s="803">
        <f ca="1">IFERROR(IF(OR(AM$4&lt;$B856,(AM$4-$B856)&lt;$E856),0,IF((SUM($F856:AL856)+($C856/$D856))&gt;$C856,$C856-SUM($F856:AL856),($C856-SUM($F856:AL856))/($D856-(AM$4-$E856)+$B856))),0)</f>
        <v>0</v>
      </c>
      <c r="AN856" s="803">
        <f ca="1">IFERROR(IF(OR(AN$4&lt;$B856,(AN$4-$B856)&lt;$E856),0,IF((SUM($F856:AM856)+($C856/$D856))&gt;$C856,$C856-SUM($F856:AM856),($C856-SUM($F856:AM856))/($D856-(AN$4-$E856)+$B856))),0)</f>
        <v>0</v>
      </c>
      <c r="AO856" s="803">
        <f ca="1">IFERROR(IF(OR(AO$4&lt;$B856,(AO$4-$B856)&lt;$E856),0,IF((SUM($F856:AN856)+($C856/$D856))&gt;$C856,$C856-SUM($F856:AN856),($C856-SUM($F856:AN856))/($D856-(AO$4-$E856)+$B856))),0)</f>
        <v>0</v>
      </c>
      <c r="AP856" s="803">
        <f ca="1">IFERROR(IF(OR(AP$4&lt;$B856,(AP$4-$B856)&lt;$E856),0,IF((SUM($F856:AO856)+($C856/$D856))&gt;$C856,$C856-SUM($F856:AO856),($C856-SUM($F856:AO856))/($D856-(AP$4-$E856)+$B856))),0)</f>
        <v>0</v>
      </c>
      <c r="AQ856" s="803">
        <f ca="1">IFERROR(IF(OR(AQ$4&lt;$B856,(AQ$4-$B856)&lt;$E856),0,IF((SUM($F856:AP856)+($C856/$D856))&gt;$C856,$C856-SUM($F856:AP856),($C856-SUM($F856:AP856))/($D856-(AQ$4-$E856)+$B856))),0)</f>
        <v>0</v>
      </c>
      <c r="AR856" s="803">
        <f ca="1">IFERROR(IF(OR(AR$4&lt;$B856,(AR$4-$B856)&lt;$E856),0,IF((SUM($F856:AQ856)+($C856/$D856))&gt;$C856,$C856-SUM($F856:AQ856),($C856-SUM($F856:AQ856))/($D856-(AR$4-$E856)+$B856))),0)</f>
        <v>0</v>
      </c>
      <c r="AS856" s="803">
        <f ca="1">IFERROR(IF(OR(AS$4&lt;$B856,(AS$4-$B856)&lt;$E856),0,IF((SUM($F856:AR856)+($C856/$D856))&gt;$C856,$C856-SUM($F856:AR856),($C856-SUM($F856:AR856))/($D856-(AS$4-$E856)+$B856))),0)</f>
        <v>0</v>
      </c>
      <c r="AT856" s="803">
        <f ca="1">IFERROR(IF(OR(AT$4&lt;$B856,(AT$4-$B856)&lt;$E856),0,IF((SUM($F856:AS856)+($C856/$D856))&gt;$C856,$C856-SUM($F856:AS856),($C856-SUM($F856:AS856))/($D856-(AT$4-$E856)+$B856))),0)</f>
        <v>0</v>
      </c>
      <c r="AU856" s="803">
        <f ca="1">IFERROR(IF(OR(AU$4&lt;$B856,(AU$4-$B856)&lt;$E856),0,IF((SUM($F856:AT856)+($C856/$D856))&gt;$C856,$C856-SUM($F856:AT856),($C856-SUM($F856:AT856))/($D856-(AU$4-$E856)+$B856))),0)</f>
        <v>0</v>
      </c>
      <c r="AW856" s="201"/>
    </row>
    <row r="857" spans="1:49" s="893" customFormat="1">
      <c r="A857" s="201"/>
      <c r="B857" s="885">
        <f>IF((B856+1)&gt;'PAINEL DE CONTROLE'!$D$6,'PAINEL DE CONTROLE'!$D$6,(B856+1))</f>
        <v>23</v>
      </c>
      <c r="C857" s="850">
        <f ca="1"/>
        <v>0</v>
      </c>
      <c r="D857" s="923">
        <f>IF(B857+SUMIF('PAINEL DE CONTROLE'!$B$97:$B$107,$B$832,'PAINEL DE CONTROLE'!$F$97:$F$107)&gt;'PAINEL DE CONTROLE'!$D$6,'PAINEL DE CONTROLE'!$D$6-B857,SUMIF('PAINEL DE CONTROLE'!$B$97:$B$107,$B$832,'PAINEL DE CONTROLE'!$F$97:$F$107))</f>
        <v>8</v>
      </c>
      <c r="E857" s="923">
        <f>'PAINEL DE CONTROLE'!$D$8</f>
        <v>1</v>
      </c>
      <c r="F857" s="201"/>
      <c r="G857" s="803">
        <f ca="1">IFERROR(IF(OR(G$4&lt;$B857,(G$4-$B857)&lt;$E857),0,IF((SUM($F857:F857)+($C857/$D857))&gt;$C857,$C857-SUM($F857:F857),($C857-SUM($F857:F857))/($D857-(G$4-$E857)+$B857))),0)</f>
        <v>0</v>
      </c>
      <c r="H857" s="803">
        <f ca="1">IFERROR(IF(OR(H$4&lt;$B857,(H$4-$B857)&lt;$E857),0,IF((SUM($F857:G857)+($C857/$D857))&gt;$C857,$C857-SUM($F857:G857),($C857-SUM($F857:G857))/($D857-(H$4-$E857)+$B857))),0)</f>
        <v>0</v>
      </c>
      <c r="I857" s="803">
        <f ca="1">IFERROR(IF(OR(I$4&lt;$B857,(I$4-$B857)&lt;$E857),0,IF((SUM($F857:H857)+($C857/$D857))&gt;$C857,$C857-SUM($F857:H857),($C857-SUM($F857:H857))/($D857-(I$4-$E857)+$B857))),0)</f>
        <v>0</v>
      </c>
      <c r="J857" s="803">
        <f ca="1">IFERROR(IF(OR(J$4&lt;$B857,(J$4-$B857)&lt;$E857),0,IF((SUM($F857:I857)+($C857/$D857))&gt;$C857,$C857-SUM($F857:I857),($C857-SUM($F857:I857))/($D857-(J$4-$E857)+$B857))),0)</f>
        <v>0</v>
      </c>
      <c r="K857" s="803">
        <f ca="1">IFERROR(IF(OR(K$4&lt;$B857,(K$4-$B857)&lt;$E857),0,IF((SUM($F857:J857)+($C857/$D857))&gt;$C857,$C857-SUM($F857:J857),($C857-SUM($F857:J857))/($D857-(K$4-$E857)+$B857))),0)</f>
        <v>0</v>
      </c>
      <c r="L857" s="803">
        <f ca="1">IFERROR(IF(OR(L$4&lt;$B857,(L$4-$B857)&lt;$E857),0,IF((SUM($F857:K857)+($C857/$D857))&gt;$C857,$C857-SUM($F857:K857),($C857-SUM($F857:K857))/($D857-(L$4-$E857)+$B857))),0)</f>
        <v>0</v>
      </c>
      <c r="M857" s="803">
        <f ca="1">IFERROR(IF(OR(M$4&lt;$B857,(M$4-$B857)&lt;$E857),0,IF((SUM($F857:L857)+($C857/$D857))&gt;$C857,$C857-SUM($F857:L857),($C857-SUM($F857:L857))/($D857-(M$4-$E857)+$B857))),0)</f>
        <v>0</v>
      </c>
      <c r="N857" s="803">
        <f ca="1">IFERROR(IF(OR(N$4&lt;$B857,(N$4-$B857)&lt;$E857),0,IF((SUM($F857:M857)+($C857/$D857))&gt;$C857,$C857-SUM($F857:M857),($C857-SUM($F857:M857))/($D857-(N$4-$E857)+$B857))),0)</f>
        <v>0</v>
      </c>
      <c r="O857" s="803">
        <f ca="1">IFERROR(IF(OR(O$4&lt;$B857,(O$4-$B857)&lt;$E857),0,IF((SUM($F857:N857)+($C857/$D857))&gt;$C857,$C857-SUM($F857:N857),($C857-SUM($F857:N857))/($D857-(O$4-$E857)+$B857))),0)</f>
        <v>0</v>
      </c>
      <c r="P857" s="803">
        <f ca="1">IFERROR(IF(OR(P$4&lt;$B857,(P$4-$B857)&lt;$E857),0,IF((SUM($F857:O857)+($C857/$D857))&gt;$C857,$C857-SUM($F857:O857),($C857-SUM($F857:O857))/($D857-(P$4-$E857)+$B857))),0)</f>
        <v>0</v>
      </c>
      <c r="Q857" s="803">
        <f ca="1">IFERROR(IF(OR(Q$4&lt;$B857,(Q$4-$B857)&lt;$E857),0,IF((SUM($F857:P857)+($C857/$D857))&gt;$C857,$C857-SUM($F857:P857),($C857-SUM($F857:P857))/($D857-(Q$4-$E857)+$B857))),0)</f>
        <v>0</v>
      </c>
      <c r="R857" s="803">
        <f ca="1">IFERROR(IF(OR(R$4&lt;$B857,(R$4-$B857)&lt;$E857),0,IF((SUM($F857:Q857)+($C857/$D857))&gt;$C857,$C857-SUM($F857:Q857),($C857-SUM($F857:Q857))/($D857-(R$4-$E857)+$B857))),0)</f>
        <v>0</v>
      </c>
      <c r="S857" s="803">
        <f ca="1">IFERROR(IF(OR(S$4&lt;$B857,(S$4-$B857)&lt;$E857),0,IF((SUM($F857:R857)+($C857/$D857))&gt;$C857,$C857-SUM($F857:R857),($C857-SUM($F857:R857))/($D857-(S$4-$E857)+$B857))),0)</f>
        <v>0</v>
      </c>
      <c r="T857" s="803">
        <f ca="1">IFERROR(IF(OR(T$4&lt;$B857,(T$4-$B857)&lt;$E857),0,IF((SUM($F857:S857)+($C857/$D857))&gt;$C857,$C857-SUM($F857:S857),($C857-SUM($F857:S857))/($D857-(T$4-$E857)+$B857))),0)</f>
        <v>0</v>
      </c>
      <c r="U857" s="803">
        <f ca="1">IFERROR(IF(OR(U$4&lt;$B857,(U$4-$B857)&lt;$E857),0,IF((SUM($F857:T857)+($C857/$D857))&gt;$C857,$C857-SUM($F857:T857),($C857-SUM($F857:T857))/($D857-(U$4-$E857)+$B857))),0)</f>
        <v>0</v>
      </c>
      <c r="V857" s="803">
        <f ca="1">IFERROR(IF(OR(V$4&lt;$B857,(V$4-$B857)&lt;$E857),0,IF((SUM($F857:U857)+($C857/$D857))&gt;$C857,$C857-SUM($F857:U857),($C857-SUM($F857:U857))/($D857-(V$4-$E857)+$B857))),0)</f>
        <v>0</v>
      </c>
      <c r="W857" s="803">
        <f ca="1">IFERROR(IF(OR(W$4&lt;$B857,(W$4-$B857)&lt;$E857),0,IF((SUM($F857:V857)+($C857/$D857))&gt;$C857,$C857-SUM($F857:V857),($C857-SUM($F857:V857))/($D857-(W$4-$E857)+$B857))),0)</f>
        <v>0</v>
      </c>
      <c r="X857" s="803">
        <f ca="1">IFERROR(IF(OR(X$4&lt;$B857,(X$4-$B857)&lt;$E857),0,IF((SUM($F857:W857)+($C857/$D857))&gt;$C857,$C857-SUM($F857:W857),($C857-SUM($F857:W857))/($D857-(X$4-$E857)+$B857))),0)</f>
        <v>0</v>
      </c>
      <c r="Y857" s="803">
        <f ca="1">IFERROR(IF(OR(Y$4&lt;$B857,(Y$4-$B857)&lt;$E857),0,IF((SUM($F857:X857)+($C857/$D857))&gt;$C857,$C857-SUM($F857:X857),($C857-SUM($F857:X857))/($D857-(Y$4-$E857)+$B857))),0)</f>
        <v>0</v>
      </c>
      <c r="Z857" s="803">
        <f ca="1">IFERROR(IF(OR(Z$4&lt;$B857,(Z$4-$B857)&lt;$E857),0,IF((SUM($F857:Y857)+($C857/$D857))&gt;$C857,$C857-SUM($F857:Y857),($C857-SUM($F857:Y857))/($D857-(Z$4-$E857)+$B857))),0)</f>
        <v>0</v>
      </c>
      <c r="AA857" s="803">
        <f ca="1">IFERROR(IF(OR(AA$4&lt;$B857,(AA$4-$B857)&lt;$E857),0,IF((SUM($F857:Z857)+($C857/$D857))&gt;$C857,$C857-SUM($F857:Z857),($C857-SUM($F857:Z857))/($D857-(AA$4-$E857)+$B857))),0)</f>
        <v>0</v>
      </c>
      <c r="AB857" s="803">
        <f ca="1">IFERROR(IF(OR(AB$4&lt;$B857,(AB$4-$B857)&lt;$E857),0,IF((SUM($F857:AA857)+($C857/$D857))&gt;$C857,$C857-SUM($F857:AA857),($C857-SUM($F857:AA857))/($D857-(AB$4-$E857)+$B857))),0)</f>
        <v>0</v>
      </c>
      <c r="AC857" s="803">
        <f ca="1">IFERROR(IF(OR(AC$4&lt;$B857,(AC$4-$B857)&lt;$E857),0,IF((SUM($F857:AB857)+($C857/$D857))&gt;$C857,$C857-SUM($F857:AB857),($C857-SUM($F857:AB857))/($D857-(AC$4-$E857)+$B857))),0)</f>
        <v>0</v>
      </c>
      <c r="AD857" s="803">
        <f ca="1">IFERROR(IF(OR(AD$4&lt;$B857,(AD$4-$B857)&lt;$E857),0,IF((SUM($F857:AC857)+($C857/$D857))&gt;$C857,$C857-SUM($F857:AC857),($C857-SUM($F857:AC857))/($D857-(AD$4-$E857)+$B857))),0)</f>
        <v>0</v>
      </c>
      <c r="AE857" s="803">
        <f ca="1">IFERROR(IF(OR(AE$4&lt;$B857,(AE$4-$B857)&lt;$E857),0,IF((SUM($F857:AD857)+($C857/$D857))&gt;$C857,$C857-SUM($F857:AD857),($C857-SUM($F857:AD857))/($D857-(AE$4-$E857)+$B857))),0)</f>
        <v>0</v>
      </c>
      <c r="AF857" s="803">
        <f ca="1">IFERROR(IF(OR(AF$4&lt;$B857,(AF$4-$B857)&lt;$E857),0,IF((SUM($F857:AE857)+($C857/$D857))&gt;$C857,$C857-SUM($F857:AE857),($C857-SUM($F857:AE857))/($D857-(AF$4-$E857)+$B857))),0)</f>
        <v>0</v>
      </c>
      <c r="AG857" s="803">
        <f ca="1">IFERROR(IF(OR(AG$4&lt;$B857,(AG$4-$B857)&lt;$E857),0,IF((SUM($F857:AF857)+($C857/$D857))&gt;$C857,$C857-SUM($F857:AF857),($C857-SUM($F857:AF857))/($D857-(AG$4-$E857)+$B857))),0)</f>
        <v>0</v>
      </c>
      <c r="AH857" s="803">
        <f ca="1">IFERROR(IF(OR(AH$4&lt;$B857,(AH$4-$B857)&lt;$E857),0,IF((SUM($F857:AG857)+($C857/$D857))&gt;$C857,$C857-SUM($F857:AG857),($C857-SUM($F857:AG857))/($D857-(AH$4-$E857)+$B857))),0)</f>
        <v>0</v>
      </c>
      <c r="AI857" s="803">
        <f ca="1">IFERROR(IF(OR(AI$4&lt;$B857,(AI$4-$B857)&lt;$E857),0,IF((SUM($F857:AH857)+($C857/$D857))&gt;$C857,$C857-SUM($F857:AH857),($C857-SUM($F857:AH857))/($D857-(AI$4-$E857)+$B857))),0)</f>
        <v>0</v>
      </c>
      <c r="AJ857" s="803">
        <f ca="1">IFERROR(IF(OR(AJ$4&lt;$B857,(AJ$4-$B857)&lt;$E857),0,IF((SUM($F857:AI857)+($C857/$D857))&gt;$C857,$C857-SUM($F857:AI857),($C857-SUM($F857:AI857))/($D857-(AJ$4-$E857)+$B857))),0)</f>
        <v>0</v>
      </c>
      <c r="AK857" s="803">
        <f ca="1">IFERROR(IF(OR(AK$4&lt;$B857,(AK$4-$B857)&lt;$E857),0,IF((SUM($F857:AJ857)+($C857/$D857))&gt;$C857,$C857-SUM($F857:AJ857),($C857-SUM($F857:AJ857))/($D857-(AK$4-$E857)+$B857))),0)</f>
        <v>0</v>
      </c>
      <c r="AL857" s="803">
        <f ca="1">IFERROR(IF(OR(AL$4&lt;$B857,(AL$4-$B857)&lt;$E857),0,IF((SUM($F857:AK857)+($C857/$D857))&gt;$C857,$C857-SUM($F857:AK857),($C857-SUM($F857:AK857))/($D857-(AL$4-$E857)+$B857))),0)</f>
        <v>0</v>
      </c>
      <c r="AM857" s="803">
        <f ca="1">IFERROR(IF(OR(AM$4&lt;$B857,(AM$4-$B857)&lt;$E857),0,IF((SUM($F857:AL857)+($C857/$D857))&gt;$C857,$C857-SUM($F857:AL857),($C857-SUM($F857:AL857))/($D857-(AM$4-$E857)+$B857))),0)</f>
        <v>0</v>
      </c>
      <c r="AN857" s="803">
        <f ca="1">IFERROR(IF(OR(AN$4&lt;$B857,(AN$4-$B857)&lt;$E857),0,IF((SUM($F857:AM857)+($C857/$D857))&gt;$C857,$C857-SUM($F857:AM857),($C857-SUM($F857:AM857))/($D857-(AN$4-$E857)+$B857))),0)</f>
        <v>0</v>
      </c>
      <c r="AO857" s="803">
        <f ca="1">IFERROR(IF(OR(AO$4&lt;$B857,(AO$4-$B857)&lt;$E857),0,IF((SUM($F857:AN857)+($C857/$D857))&gt;$C857,$C857-SUM($F857:AN857),($C857-SUM($F857:AN857))/($D857-(AO$4-$E857)+$B857))),0)</f>
        <v>0</v>
      </c>
      <c r="AP857" s="803">
        <f ca="1">IFERROR(IF(OR(AP$4&lt;$B857,(AP$4-$B857)&lt;$E857),0,IF((SUM($F857:AO857)+($C857/$D857))&gt;$C857,$C857-SUM($F857:AO857),($C857-SUM($F857:AO857))/($D857-(AP$4-$E857)+$B857))),0)</f>
        <v>0</v>
      </c>
      <c r="AQ857" s="803">
        <f ca="1">IFERROR(IF(OR(AQ$4&lt;$B857,(AQ$4-$B857)&lt;$E857),0,IF((SUM($F857:AP857)+($C857/$D857))&gt;$C857,$C857-SUM($F857:AP857),($C857-SUM($F857:AP857))/($D857-(AQ$4-$E857)+$B857))),0)</f>
        <v>0</v>
      </c>
      <c r="AR857" s="803">
        <f ca="1">IFERROR(IF(OR(AR$4&lt;$B857,(AR$4-$B857)&lt;$E857),0,IF((SUM($F857:AQ857)+($C857/$D857))&gt;$C857,$C857-SUM($F857:AQ857),($C857-SUM($F857:AQ857))/($D857-(AR$4-$E857)+$B857))),0)</f>
        <v>0</v>
      </c>
      <c r="AS857" s="803">
        <f ca="1">IFERROR(IF(OR(AS$4&lt;$B857,(AS$4-$B857)&lt;$E857),0,IF((SUM($F857:AR857)+($C857/$D857))&gt;$C857,$C857-SUM($F857:AR857),($C857-SUM($F857:AR857))/($D857-(AS$4-$E857)+$B857))),0)</f>
        <v>0</v>
      </c>
      <c r="AT857" s="803">
        <f ca="1">IFERROR(IF(OR(AT$4&lt;$B857,(AT$4-$B857)&lt;$E857),0,IF((SUM($F857:AS857)+($C857/$D857))&gt;$C857,$C857-SUM($F857:AS857),($C857-SUM($F857:AS857))/($D857-(AT$4-$E857)+$B857))),0)</f>
        <v>0</v>
      </c>
      <c r="AU857" s="803">
        <f ca="1">IFERROR(IF(OR(AU$4&lt;$B857,(AU$4-$B857)&lt;$E857),0,IF((SUM($F857:AT857)+($C857/$D857))&gt;$C857,$C857-SUM($F857:AT857),($C857-SUM($F857:AT857))/($D857-(AU$4-$E857)+$B857))),0)</f>
        <v>0</v>
      </c>
      <c r="AW857" s="201"/>
    </row>
    <row r="858" spans="1:49" s="893" customFormat="1">
      <c r="A858" s="201"/>
      <c r="B858" s="885">
        <f>IF((B857+1)&gt;'PAINEL DE CONTROLE'!$D$6,'PAINEL DE CONTROLE'!$D$6,(B857+1))</f>
        <v>24</v>
      </c>
      <c r="C858" s="850">
        <f ca="1"/>
        <v>0</v>
      </c>
      <c r="D858" s="923">
        <f>IF(B858+SUMIF('PAINEL DE CONTROLE'!$B$97:$B$107,$B$832,'PAINEL DE CONTROLE'!$F$97:$F$107)&gt;'PAINEL DE CONTROLE'!$D$6,'PAINEL DE CONTROLE'!$D$6-B858,SUMIF('PAINEL DE CONTROLE'!$B$97:$B$107,$B$832,'PAINEL DE CONTROLE'!$F$97:$F$107))</f>
        <v>7</v>
      </c>
      <c r="E858" s="923">
        <f>'PAINEL DE CONTROLE'!$D$8</f>
        <v>1</v>
      </c>
      <c r="F858" s="201"/>
      <c r="G858" s="803">
        <f ca="1">IFERROR(IF(OR(G$4&lt;$B858,(G$4-$B858)&lt;$E858),0,IF((SUM($F858:F858)+($C858/$D858))&gt;$C858,$C858-SUM($F858:F858),($C858-SUM($F858:F858))/($D858-(G$4-$E858)+$B858))),0)</f>
        <v>0</v>
      </c>
      <c r="H858" s="803">
        <f ca="1">IFERROR(IF(OR(H$4&lt;$B858,(H$4-$B858)&lt;$E858),0,IF((SUM($F858:G858)+($C858/$D858))&gt;$C858,$C858-SUM($F858:G858),($C858-SUM($F858:G858))/($D858-(H$4-$E858)+$B858))),0)</f>
        <v>0</v>
      </c>
      <c r="I858" s="803">
        <f ca="1">IFERROR(IF(OR(I$4&lt;$B858,(I$4-$B858)&lt;$E858),0,IF((SUM($F858:H858)+($C858/$D858))&gt;$C858,$C858-SUM($F858:H858),($C858-SUM($F858:H858))/($D858-(I$4-$E858)+$B858))),0)</f>
        <v>0</v>
      </c>
      <c r="J858" s="803">
        <f ca="1">IFERROR(IF(OR(J$4&lt;$B858,(J$4-$B858)&lt;$E858),0,IF((SUM($F858:I858)+($C858/$D858))&gt;$C858,$C858-SUM($F858:I858),($C858-SUM($F858:I858))/($D858-(J$4-$E858)+$B858))),0)</f>
        <v>0</v>
      </c>
      <c r="K858" s="803">
        <f ca="1">IFERROR(IF(OR(K$4&lt;$B858,(K$4-$B858)&lt;$E858),0,IF((SUM($F858:J858)+($C858/$D858))&gt;$C858,$C858-SUM($F858:J858),($C858-SUM($F858:J858))/($D858-(K$4-$E858)+$B858))),0)</f>
        <v>0</v>
      </c>
      <c r="L858" s="803">
        <f ca="1">IFERROR(IF(OR(L$4&lt;$B858,(L$4-$B858)&lt;$E858),0,IF((SUM($F858:K858)+($C858/$D858))&gt;$C858,$C858-SUM($F858:K858),($C858-SUM($F858:K858))/($D858-(L$4-$E858)+$B858))),0)</f>
        <v>0</v>
      </c>
      <c r="M858" s="803">
        <f ca="1">IFERROR(IF(OR(M$4&lt;$B858,(M$4-$B858)&lt;$E858),0,IF((SUM($F858:L858)+($C858/$D858))&gt;$C858,$C858-SUM($F858:L858),($C858-SUM($F858:L858))/($D858-(M$4-$E858)+$B858))),0)</f>
        <v>0</v>
      </c>
      <c r="N858" s="803">
        <f ca="1">IFERROR(IF(OR(N$4&lt;$B858,(N$4-$B858)&lt;$E858),0,IF((SUM($F858:M858)+($C858/$D858))&gt;$C858,$C858-SUM($F858:M858),($C858-SUM($F858:M858))/($D858-(N$4-$E858)+$B858))),0)</f>
        <v>0</v>
      </c>
      <c r="O858" s="803">
        <f ca="1">IFERROR(IF(OR(O$4&lt;$B858,(O$4-$B858)&lt;$E858),0,IF((SUM($F858:N858)+($C858/$D858))&gt;$C858,$C858-SUM($F858:N858),($C858-SUM($F858:N858))/($D858-(O$4-$E858)+$B858))),0)</f>
        <v>0</v>
      </c>
      <c r="P858" s="803">
        <f ca="1">IFERROR(IF(OR(P$4&lt;$B858,(P$4-$B858)&lt;$E858),0,IF((SUM($F858:O858)+($C858/$D858))&gt;$C858,$C858-SUM($F858:O858),($C858-SUM($F858:O858))/($D858-(P$4-$E858)+$B858))),0)</f>
        <v>0</v>
      </c>
      <c r="Q858" s="803">
        <f ca="1">IFERROR(IF(OR(Q$4&lt;$B858,(Q$4-$B858)&lt;$E858),0,IF((SUM($F858:P858)+($C858/$D858))&gt;$C858,$C858-SUM($F858:P858),($C858-SUM($F858:P858))/($D858-(Q$4-$E858)+$B858))),0)</f>
        <v>0</v>
      </c>
      <c r="R858" s="803">
        <f ca="1">IFERROR(IF(OR(R$4&lt;$B858,(R$4-$B858)&lt;$E858),0,IF((SUM($F858:Q858)+($C858/$D858))&gt;$C858,$C858-SUM($F858:Q858),($C858-SUM($F858:Q858))/($D858-(R$4-$E858)+$B858))),0)</f>
        <v>0</v>
      </c>
      <c r="S858" s="803">
        <f ca="1">IFERROR(IF(OR(S$4&lt;$B858,(S$4-$B858)&lt;$E858),0,IF((SUM($F858:R858)+($C858/$D858))&gt;$C858,$C858-SUM($F858:R858),($C858-SUM($F858:R858))/($D858-(S$4-$E858)+$B858))),0)</f>
        <v>0</v>
      </c>
      <c r="T858" s="803">
        <f ca="1">IFERROR(IF(OR(T$4&lt;$B858,(T$4-$B858)&lt;$E858),0,IF((SUM($F858:S858)+($C858/$D858))&gt;$C858,$C858-SUM($F858:S858),($C858-SUM($F858:S858))/($D858-(T$4-$E858)+$B858))),0)</f>
        <v>0</v>
      </c>
      <c r="U858" s="803">
        <f ca="1">IFERROR(IF(OR(U$4&lt;$B858,(U$4-$B858)&lt;$E858),0,IF((SUM($F858:T858)+($C858/$D858))&gt;$C858,$C858-SUM($F858:T858),($C858-SUM($F858:T858))/($D858-(U$4-$E858)+$B858))),0)</f>
        <v>0</v>
      </c>
      <c r="V858" s="803">
        <f ca="1">IFERROR(IF(OR(V$4&lt;$B858,(V$4-$B858)&lt;$E858),0,IF((SUM($F858:U858)+($C858/$D858))&gt;$C858,$C858-SUM($F858:U858),($C858-SUM($F858:U858))/($D858-(V$4-$E858)+$B858))),0)</f>
        <v>0</v>
      </c>
      <c r="W858" s="803">
        <f ca="1">IFERROR(IF(OR(W$4&lt;$B858,(W$4-$B858)&lt;$E858),0,IF((SUM($F858:V858)+($C858/$D858))&gt;$C858,$C858-SUM($F858:V858),($C858-SUM($F858:V858))/($D858-(W$4-$E858)+$B858))),0)</f>
        <v>0</v>
      </c>
      <c r="X858" s="803">
        <f ca="1">IFERROR(IF(OR(X$4&lt;$B858,(X$4-$B858)&lt;$E858),0,IF((SUM($F858:W858)+($C858/$D858))&gt;$C858,$C858-SUM($F858:W858),($C858-SUM($F858:W858))/($D858-(X$4-$E858)+$B858))),0)</f>
        <v>0</v>
      </c>
      <c r="Y858" s="803">
        <f ca="1">IFERROR(IF(OR(Y$4&lt;$B858,(Y$4-$B858)&lt;$E858),0,IF((SUM($F858:X858)+($C858/$D858))&gt;$C858,$C858-SUM($F858:X858),($C858-SUM($F858:X858))/($D858-(Y$4-$E858)+$B858))),0)</f>
        <v>0</v>
      </c>
      <c r="Z858" s="803">
        <f ca="1">IFERROR(IF(OR(Z$4&lt;$B858,(Z$4-$B858)&lt;$E858),0,IF((SUM($F858:Y858)+($C858/$D858))&gt;$C858,$C858-SUM($F858:Y858),($C858-SUM($F858:Y858))/($D858-(Z$4-$E858)+$B858))),0)</f>
        <v>0</v>
      </c>
      <c r="AA858" s="803">
        <f ca="1">IFERROR(IF(OR(AA$4&lt;$B858,(AA$4-$B858)&lt;$E858),0,IF((SUM($F858:Z858)+($C858/$D858))&gt;$C858,$C858-SUM($F858:Z858),($C858-SUM($F858:Z858))/($D858-(AA$4-$E858)+$B858))),0)</f>
        <v>0</v>
      </c>
      <c r="AB858" s="803">
        <f ca="1">IFERROR(IF(OR(AB$4&lt;$B858,(AB$4-$B858)&lt;$E858),0,IF((SUM($F858:AA858)+($C858/$D858))&gt;$C858,$C858-SUM($F858:AA858),($C858-SUM($F858:AA858))/($D858-(AB$4-$E858)+$B858))),0)</f>
        <v>0</v>
      </c>
      <c r="AC858" s="803">
        <f ca="1">IFERROR(IF(OR(AC$4&lt;$B858,(AC$4-$B858)&lt;$E858),0,IF((SUM($F858:AB858)+($C858/$D858))&gt;$C858,$C858-SUM($F858:AB858),($C858-SUM($F858:AB858))/($D858-(AC$4-$E858)+$B858))),0)</f>
        <v>0</v>
      </c>
      <c r="AD858" s="803">
        <f ca="1">IFERROR(IF(OR(AD$4&lt;$B858,(AD$4-$B858)&lt;$E858),0,IF((SUM($F858:AC858)+($C858/$D858))&gt;$C858,$C858-SUM($F858:AC858),($C858-SUM($F858:AC858))/($D858-(AD$4-$E858)+$B858))),0)</f>
        <v>0</v>
      </c>
      <c r="AE858" s="803">
        <f ca="1">IFERROR(IF(OR(AE$4&lt;$B858,(AE$4-$B858)&lt;$E858),0,IF((SUM($F858:AD858)+($C858/$D858))&gt;$C858,$C858-SUM($F858:AD858),($C858-SUM($F858:AD858))/($D858-(AE$4-$E858)+$B858))),0)</f>
        <v>0</v>
      </c>
      <c r="AF858" s="803">
        <f ca="1">IFERROR(IF(OR(AF$4&lt;$B858,(AF$4-$B858)&lt;$E858),0,IF((SUM($F858:AE858)+($C858/$D858))&gt;$C858,$C858-SUM($F858:AE858),($C858-SUM($F858:AE858))/($D858-(AF$4-$E858)+$B858))),0)</f>
        <v>0</v>
      </c>
      <c r="AG858" s="803">
        <f ca="1">IFERROR(IF(OR(AG$4&lt;$B858,(AG$4-$B858)&lt;$E858),0,IF((SUM($F858:AF858)+($C858/$D858))&gt;$C858,$C858-SUM($F858:AF858),($C858-SUM($F858:AF858))/($D858-(AG$4-$E858)+$B858))),0)</f>
        <v>0</v>
      </c>
      <c r="AH858" s="803">
        <f ca="1">IFERROR(IF(OR(AH$4&lt;$B858,(AH$4-$B858)&lt;$E858),0,IF((SUM($F858:AG858)+($C858/$D858))&gt;$C858,$C858-SUM($F858:AG858),($C858-SUM($F858:AG858))/($D858-(AH$4-$E858)+$B858))),0)</f>
        <v>0</v>
      </c>
      <c r="AI858" s="803">
        <f ca="1">IFERROR(IF(OR(AI$4&lt;$B858,(AI$4-$B858)&lt;$E858),0,IF((SUM($F858:AH858)+($C858/$D858))&gt;$C858,$C858-SUM($F858:AH858),($C858-SUM($F858:AH858))/($D858-(AI$4-$E858)+$B858))),0)</f>
        <v>0</v>
      </c>
      <c r="AJ858" s="803">
        <f ca="1">IFERROR(IF(OR(AJ$4&lt;$B858,(AJ$4-$B858)&lt;$E858),0,IF((SUM($F858:AI858)+($C858/$D858))&gt;$C858,$C858-SUM($F858:AI858),($C858-SUM($F858:AI858))/($D858-(AJ$4-$E858)+$B858))),0)</f>
        <v>0</v>
      </c>
      <c r="AK858" s="803">
        <f ca="1">IFERROR(IF(OR(AK$4&lt;$B858,(AK$4-$B858)&lt;$E858),0,IF((SUM($F858:AJ858)+($C858/$D858))&gt;$C858,$C858-SUM($F858:AJ858),($C858-SUM($F858:AJ858))/($D858-(AK$4-$E858)+$B858))),0)</f>
        <v>0</v>
      </c>
      <c r="AL858" s="803">
        <f ca="1">IFERROR(IF(OR(AL$4&lt;$B858,(AL$4-$B858)&lt;$E858),0,IF((SUM($F858:AK858)+($C858/$D858))&gt;$C858,$C858-SUM($F858:AK858),($C858-SUM($F858:AK858))/($D858-(AL$4-$E858)+$B858))),0)</f>
        <v>0</v>
      </c>
      <c r="AM858" s="803">
        <f ca="1">IFERROR(IF(OR(AM$4&lt;$B858,(AM$4-$B858)&lt;$E858),0,IF((SUM($F858:AL858)+($C858/$D858))&gt;$C858,$C858-SUM($F858:AL858),($C858-SUM($F858:AL858))/($D858-(AM$4-$E858)+$B858))),0)</f>
        <v>0</v>
      </c>
      <c r="AN858" s="803">
        <f ca="1">IFERROR(IF(OR(AN$4&lt;$B858,(AN$4-$B858)&lt;$E858),0,IF((SUM($F858:AM858)+($C858/$D858))&gt;$C858,$C858-SUM($F858:AM858),($C858-SUM($F858:AM858))/($D858-(AN$4-$E858)+$B858))),0)</f>
        <v>0</v>
      </c>
      <c r="AO858" s="803">
        <f ca="1">IFERROR(IF(OR(AO$4&lt;$B858,(AO$4-$B858)&lt;$E858),0,IF((SUM($F858:AN858)+($C858/$D858))&gt;$C858,$C858-SUM($F858:AN858),($C858-SUM($F858:AN858))/($D858-(AO$4-$E858)+$B858))),0)</f>
        <v>0</v>
      </c>
      <c r="AP858" s="803">
        <f ca="1">IFERROR(IF(OR(AP$4&lt;$B858,(AP$4-$B858)&lt;$E858),0,IF((SUM($F858:AO858)+($C858/$D858))&gt;$C858,$C858-SUM($F858:AO858),($C858-SUM($F858:AO858))/($D858-(AP$4-$E858)+$B858))),0)</f>
        <v>0</v>
      </c>
      <c r="AQ858" s="803">
        <f ca="1">IFERROR(IF(OR(AQ$4&lt;$B858,(AQ$4-$B858)&lt;$E858),0,IF((SUM($F858:AP858)+($C858/$D858))&gt;$C858,$C858-SUM($F858:AP858),($C858-SUM($F858:AP858))/($D858-(AQ$4-$E858)+$B858))),0)</f>
        <v>0</v>
      </c>
      <c r="AR858" s="803">
        <f ca="1">IFERROR(IF(OR(AR$4&lt;$B858,(AR$4-$B858)&lt;$E858),0,IF((SUM($F858:AQ858)+($C858/$D858))&gt;$C858,$C858-SUM($F858:AQ858),($C858-SUM($F858:AQ858))/($D858-(AR$4-$E858)+$B858))),0)</f>
        <v>0</v>
      </c>
      <c r="AS858" s="803">
        <f ca="1">IFERROR(IF(OR(AS$4&lt;$B858,(AS$4-$B858)&lt;$E858),0,IF((SUM($F858:AR858)+($C858/$D858))&gt;$C858,$C858-SUM($F858:AR858),($C858-SUM($F858:AR858))/($D858-(AS$4-$E858)+$B858))),0)</f>
        <v>0</v>
      </c>
      <c r="AT858" s="803">
        <f ca="1">IFERROR(IF(OR(AT$4&lt;$B858,(AT$4-$B858)&lt;$E858),0,IF((SUM($F858:AS858)+($C858/$D858))&gt;$C858,$C858-SUM($F858:AS858),($C858-SUM($F858:AS858))/($D858-(AT$4-$E858)+$B858))),0)</f>
        <v>0</v>
      </c>
      <c r="AU858" s="803">
        <f ca="1">IFERROR(IF(OR(AU$4&lt;$B858,(AU$4-$B858)&lt;$E858),0,IF((SUM($F858:AT858)+($C858/$D858))&gt;$C858,$C858-SUM($F858:AT858),($C858-SUM($F858:AT858))/($D858-(AU$4-$E858)+$B858))),0)</f>
        <v>0</v>
      </c>
      <c r="AW858" s="201"/>
    </row>
    <row r="859" spans="1:49" s="893" customFormat="1">
      <c r="A859" s="201"/>
      <c r="B859" s="885">
        <f>IF((B858+1)&gt;'PAINEL DE CONTROLE'!$D$6,'PAINEL DE CONTROLE'!$D$6,(B858+1))</f>
        <v>25</v>
      </c>
      <c r="C859" s="850">
        <f ca="1"/>
        <v>0</v>
      </c>
      <c r="D859" s="923">
        <f>IF(B859+SUMIF('PAINEL DE CONTROLE'!$B$97:$B$107,$B$832,'PAINEL DE CONTROLE'!$F$97:$F$107)&gt;'PAINEL DE CONTROLE'!$D$6,'PAINEL DE CONTROLE'!$D$6-B859,SUMIF('PAINEL DE CONTROLE'!$B$97:$B$107,$B$832,'PAINEL DE CONTROLE'!$F$97:$F$107))</f>
        <v>6</v>
      </c>
      <c r="E859" s="923">
        <f>'PAINEL DE CONTROLE'!$D$8</f>
        <v>1</v>
      </c>
      <c r="F859" s="201"/>
      <c r="G859" s="803">
        <f ca="1">IFERROR(IF(OR(G$4&lt;$B859,(G$4-$B859)&lt;$E859),0,IF((SUM($F859:F859)+($C859/$D859))&gt;$C859,$C859-SUM($F859:F859),($C859-SUM($F859:F859))/($D859-(G$4-$E859)+$B859))),0)</f>
        <v>0</v>
      </c>
      <c r="H859" s="803">
        <f ca="1">IFERROR(IF(OR(H$4&lt;$B859,(H$4-$B859)&lt;$E859),0,IF((SUM($F859:G859)+($C859/$D859))&gt;$C859,$C859-SUM($F859:G859),($C859-SUM($F859:G859))/($D859-(H$4-$E859)+$B859))),0)</f>
        <v>0</v>
      </c>
      <c r="I859" s="803">
        <f ca="1">IFERROR(IF(OR(I$4&lt;$B859,(I$4-$B859)&lt;$E859),0,IF((SUM($F859:H859)+($C859/$D859))&gt;$C859,$C859-SUM($F859:H859),($C859-SUM($F859:H859))/($D859-(I$4-$E859)+$B859))),0)</f>
        <v>0</v>
      </c>
      <c r="J859" s="803">
        <f ca="1">IFERROR(IF(OR(J$4&lt;$B859,(J$4-$B859)&lt;$E859),0,IF((SUM($F859:I859)+($C859/$D859))&gt;$C859,$C859-SUM($F859:I859),($C859-SUM($F859:I859))/($D859-(J$4-$E859)+$B859))),0)</f>
        <v>0</v>
      </c>
      <c r="K859" s="803">
        <f ca="1">IFERROR(IF(OR(K$4&lt;$B859,(K$4-$B859)&lt;$E859),0,IF((SUM($F859:J859)+($C859/$D859))&gt;$C859,$C859-SUM($F859:J859),($C859-SUM($F859:J859))/($D859-(K$4-$E859)+$B859))),0)</f>
        <v>0</v>
      </c>
      <c r="L859" s="803">
        <f ca="1">IFERROR(IF(OR(L$4&lt;$B859,(L$4-$B859)&lt;$E859),0,IF((SUM($F859:K859)+($C859/$D859))&gt;$C859,$C859-SUM($F859:K859),($C859-SUM($F859:K859))/($D859-(L$4-$E859)+$B859))),0)</f>
        <v>0</v>
      </c>
      <c r="M859" s="803">
        <f ca="1">IFERROR(IF(OR(M$4&lt;$B859,(M$4-$B859)&lt;$E859),0,IF((SUM($F859:L859)+($C859/$D859))&gt;$C859,$C859-SUM($F859:L859),($C859-SUM($F859:L859))/($D859-(M$4-$E859)+$B859))),0)</f>
        <v>0</v>
      </c>
      <c r="N859" s="803">
        <f ca="1">IFERROR(IF(OR(N$4&lt;$B859,(N$4-$B859)&lt;$E859),0,IF((SUM($F859:M859)+($C859/$D859))&gt;$C859,$C859-SUM($F859:M859),($C859-SUM($F859:M859))/($D859-(N$4-$E859)+$B859))),0)</f>
        <v>0</v>
      </c>
      <c r="O859" s="803">
        <f ca="1">IFERROR(IF(OR(O$4&lt;$B859,(O$4-$B859)&lt;$E859),0,IF((SUM($F859:N859)+($C859/$D859))&gt;$C859,$C859-SUM($F859:N859),($C859-SUM($F859:N859))/($D859-(O$4-$E859)+$B859))),0)</f>
        <v>0</v>
      </c>
      <c r="P859" s="803">
        <f ca="1">IFERROR(IF(OR(P$4&lt;$B859,(P$4-$B859)&lt;$E859),0,IF((SUM($F859:O859)+($C859/$D859))&gt;$C859,$C859-SUM($F859:O859),($C859-SUM($F859:O859))/($D859-(P$4-$E859)+$B859))),0)</f>
        <v>0</v>
      </c>
      <c r="Q859" s="803">
        <f ca="1">IFERROR(IF(OR(Q$4&lt;$B859,(Q$4-$B859)&lt;$E859),0,IF((SUM($F859:P859)+($C859/$D859))&gt;$C859,$C859-SUM($F859:P859),($C859-SUM($F859:P859))/($D859-(Q$4-$E859)+$B859))),0)</f>
        <v>0</v>
      </c>
      <c r="R859" s="803">
        <f ca="1">IFERROR(IF(OR(R$4&lt;$B859,(R$4-$B859)&lt;$E859),0,IF((SUM($F859:Q859)+($C859/$D859))&gt;$C859,$C859-SUM($F859:Q859),($C859-SUM($F859:Q859))/($D859-(R$4-$E859)+$B859))),0)</f>
        <v>0</v>
      </c>
      <c r="S859" s="803">
        <f ca="1">IFERROR(IF(OR(S$4&lt;$B859,(S$4-$B859)&lt;$E859),0,IF((SUM($F859:R859)+($C859/$D859))&gt;$C859,$C859-SUM($F859:R859),($C859-SUM($F859:R859))/($D859-(S$4-$E859)+$B859))),0)</f>
        <v>0</v>
      </c>
      <c r="T859" s="803">
        <f ca="1">IFERROR(IF(OR(T$4&lt;$B859,(T$4-$B859)&lt;$E859),0,IF((SUM($F859:S859)+($C859/$D859))&gt;$C859,$C859-SUM($F859:S859),($C859-SUM($F859:S859))/($D859-(T$4-$E859)+$B859))),0)</f>
        <v>0</v>
      </c>
      <c r="U859" s="803">
        <f ca="1">IFERROR(IF(OR(U$4&lt;$B859,(U$4-$B859)&lt;$E859),0,IF((SUM($F859:T859)+($C859/$D859))&gt;$C859,$C859-SUM($F859:T859),($C859-SUM($F859:T859))/($D859-(U$4-$E859)+$B859))),0)</f>
        <v>0</v>
      </c>
      <c r="V859" s="803">
        <f ca="1">IFERROR(IF(OR(V$4&lt;$B859,(V$4-$B859)&lt;$E859),0,IF((SUM($F859:U859)+($C859/$D859))&gt;$C859,$C859-SUM($F859:U859),($C859-SUM($F859:U859))/($D859-(V$4-$E859)+$B859))),0)</f>
        <v>0</v>
      </c>
      <c r="W859" s="803">
        <f ca="1">IFERROR(IF(OR(W$4&lt;$B859,(W$4-$B859)&lt;$E859),0,IF((SUM($F859:V859)+($C859/$D859))&gt;$C859,$C859-SUM($F859:V859),($C859-SUM($F859:V859))/($D859-(W$4-$E859)+$B859))),0)</f>
        <v>0</v>
      </c>
      <c r="X859" s="803">
        <f ca="1">IFERROR(IF(OR(X$4&lt;$B859,(X$4-$B859)&lt;$E859),0,IF((SUM($F859:W859)+($C859/$D859))&gt;$C859,$C859-SUM($F859:W859),($C859-SUM($F859:W859))/($D859-(X$4-$E859)+$B859))),0)</f>
        <v>0</v>
      </c>
      <c r="Y859" s="803">
        <f ca="1">IFERROR(IF(OR(Y$4&lt;$B859,(Y$4-$B859)&lt;$E859),0,IF((SUM($F859:X859)+($C859/$D859))&gt;$C859,$C859-SUM($F859:X859),($C859-SUM($F859:X859))/($D859-(Y$4-$E859)+$B859))),0)</f>
        <v>0</v>
      </c>
      <c r="Z859" s="803">
        <f ca="1">IFERROR(IF(OR(Z$4&lt;$B859,(Z$4-$B859)&lt;$E859),0,IF((SUM($F859:Y859)+($C859/$D859))&gt;$C859,$C859-SUM($F859:Y859),($C859-SUM($F859:Y859))/($D859-(Z$4-$E859)+$B859))),0)</f>
        <v>0</v>
      </c>
      <c r="AA859" s="803">
        <f ca="1">IFERROR(IF(OR(AA$4&lt;$B859,(AA$4-$B859)&lt;$E859),0,IF((SUM($F859:Z859)+($C859/$D859))&gt;$C859,$C859-SUM($F859:Z859),($C859-SUM($F859:Z859))/($D859-(AA$4-$E859)+$B859))),0)</f>
        <v>0</v>
      </c>
      <c r="AB859" s="803">
        <f ca="1">IFERROR(IF(OR(AB$4&lt;$B859,(AB$4-$B859)&lt;$E859),0,IF((SUM($F859:AA859)+($C859/$D859))&gt;$C859,$C859-SUM($F859:AA859),($C859-SUM($F859:AA859))/($D859-(AB$4-$E859)+$B859))),0)</f>
        <v>0</v>
      </c>
      <c r="AC859" s="803">
        <f ca="1">IFERROR(IF(OR(AC$4&lt;$B859,(AC$4-$B859)&lt;$E859),0,IF((SUM($F859:AB859)+($C859/$D859))&gt;$C859,$C859-SUM($F859:AB859),($C859-SUM($F859:AB859))/($D859-(AC$4-$E859)+$B859))),0)</f>
        <v>0</v>
      </c>
      <c r="AD859" s="803">
        <f ca="1">IFERROR(IF(OR(AD$4&lt;$B859,(AD$4-$B859)&lt;$E859),0,IF((SUM($F859:AC859)+($C859/$D859))&gt;$C859,$C859-SUM($F859:AC859),($C859-SUM($F859:AC859))/($D859-(AD$4-$E859)+$B859))),0)</f>
        <v>0</v>
      </c>
      <c r="AE859" s="803">
        <f ca="1">IFERROR(IF(OR(AE$4&lt;$B859,(AE$4-$B859)&lt;$E859),0,IF((SUM($F859:AD859)+($C859/$D859))&gt;$C859,$C859-SUM($F859:AD859),($C859-SUM($F859:AD859))/($D859-(AE$4-$E859)+$B859))),0)</f>
        <v>0</v>
      </c>
      <c r="AF859" s="803">
        <f ca="1">IFERROR(IF(OR(AF$4&lt;$B859,(AF$4-$B859)&lt;$E859),0,IF((SUM($F859:AE859)+($C859/$D859))&gt;$C859,$C859-SUM($F859:AE859),($C859-SUM($F859:AE859))/($D859-(AF$4-$E859)+$B859))),0)</f>
        <v>0</v>
      </c>
      <c r="AG859" s="803">
        <f ca="1">IFERROR(IF(OR(AG$4&lt;$B859,(AG$4-$B859)&lt;$E859),0,IF((SUM($F859:AF859)+($C859/$D859))&gt;$C859,$C859-SUM($F859:AF859),($C859-SUM($F859:AF859))/($D859-(AG$4-$E859)+$B859))),0)</f>
        <v>0</v>
      </c>
      <c r="AH859" s="803">
        <f ca="1">IFERROR(IF(OR(AH$4&lt;$B859,(AH$4-$B859)&lt;$E859),0,IF((SUM($F859:AG859)+($C859/$D859))&gt;$C859,$C859-SUM($F859:AG859),($C859-SUM($F859:AG859))/($D859-(AH$4-$E859)+$B859))),0)</f>
        <v>0</v>
      </c>
      <c r="AI859" s="803">
        <f ca="1">IFERROR(IF(OR(AI$4&lt;$B859,(AI$4-$B859)&lt;$E859),0,IF((SUM($F859:AH859)+($C859/$D859))&gt;$C859,$C859-SUM($F859:AH859),($C859-SUM($F859:AH859))/($D859-(AI$4-$E859)+$B859))),0)</f>
        <v>0</v>
      </c>
      <c r="AJ859" s="803">
        <f ca="1">IFERROR(IF(OR(AJ$4&lt;$B859,(AJ$4-$B859)&lt;$E859),0,IF((SUM($F859:AI859)+($C859/$D859))&gt;$C859,$C859-SUM($F859:AI859),($C859-SUM($F859:AI859))/($D859-(AJ$4-$E859)+$B859))),0)</f>
        <v>0</v>
      </c>
      <c r="AK859" s="803">
        <f ca="1">IFERROR(IF(OR(AK$4&lt;$B859,(AK$4-$B859)&lt;$E859),0,IF((SUM($F859:AJ859)+($C859/$D859))&gt;$C859,$C859-SUM($F859:AJ859),($C859-SUM($F859:AJ859))/($D859-(AK$4-$E859)+$B859))),0)</f>
        <v>0</v>
      </c>
      <c r="AL859" s="803">
        <f ca="1">IFERROR(IF(OR(AL$4&lt;$B859,(AL$4-$B859)&lt;$E859),0,IF((SUM($F859:AK859)+($C859/$D859))&gt;$C859,$C859-SUM($F859:AK859),($C859-SUM($F859:AK859))/($D859-(AL$4-$E859)+$B859))),0)</f>
        <v>0</v>
      </c>
      <c r="AM859" s="803">
        <f ca="1">IFERROR(IF(OR(AM$4&lt;$B859,(AM$4-$B859)&lt;$E859),0,IF((SUM($F859:AL859)+($C859/$D859))&gt;$C859,$C859-SUM($F859:AL859),($C859-SUM($F859:AL859))/($D859-(AM$4-$E859)+$B859))),0)</f>
        <v>0</v>
      </c>
      <c r="AN859" s="803">
        <f ca="1">IFERROR(IF(OR(AN$4&lt;$B859,(AN$4-$B859)&lt;$E859),0,IF((SUM($F859:AM859)+($C859/$D859))&gt;$C859,$C859-SUM($F859:AM859),($C859-SUM($F859:AM859))/($D859-(AN$4-$E859)+$B859))),0)</f>
        <v>0</v>
      </c>
      <c r="AO859" s="803">
        <f ca="1">IFERROR(IF(OR(AO$4&lt;$B859,(AO$4-$B859)&lt;$E859),0,IF((SUM($F859:AN859)+($C859/$D859))&gt;$C859,$C859-SUM($F859:AN859),($C859-SUM($F859:AN859))/($D859-(AO$4-$E859)+$B859))),0)</f>
        <v>0</v>
      </c>
      <c r="AP859" s="803">
        <f ca="1">IFERROR(IF(OR(AP$4&lt;$B859,(AP$4-$B859)&lt;$E859),0,IF((SUM($F859:AO859)+($C859/$D859))&gt;$C859,$C859-SUM($F859:AO859),($C859-SUM($F859:AO859))/($D859-(AP$4-$E859)+$B859))),0)</f>
        <v>0</v>
      </c>
      <c r="AQ859" s="803">
        <f ca="1">IFERROR(IF(OR(AQ$4&lt;$B859,(AQ$4-$B859)&lt;$E859),0,IF((SUM($F859:AP859)+($C859/$D859))&gt;$C859,$C859-SUM($F859:AP859),($C859-SUM($F859:AP859))/($D859-(AQ$4-$E859)+$B859))),0)</f>
        <v>0</v>
      </c>
      <c r="AR859" s="803">
        <f ca="1">IFERROR(IF(OR(AR$4&lt;$B859,(AR$4-$B859)&lt;$E859),0,IF((SUM($F859:AQ859)+($C859/$D859))&gt;$C859,$C859-SUM($F859:AQ859),($C859-SUM($F859:AQ859))/($D859-(AR$4-$E859)+$B859))),0)</f>
        <v>0</v>
      </c>
      <c r="AS859" s="803">
        <f ca="1">IFERROR(IF(OR(AS$4&lt;$B859,(AS$4-$B859)&lt;$E859),0,IF((SUM($F859:AR859)+($C859/$D859))&gt;$C859,$C859-SUM($F859:AR859),($C859-SUM($F859:AR859))/($D859-(AS$4-$E859)+$B859))),0)</f>
        <v>0</v>
      </c>
      <c r="AT859" s="803">
        <f ca="1">IFERROR(IF(OR(AT$4&lt;$B859,(AT$4-$B859)&lt;$E859),0,IF((SUM($F859:AS859)+($C859/$D859))&gt;$C859,$C859-SUM($F859:AS859),($C859-SUM($F859:AS859))/($D859-(AT$4-$E859)+$B859))),0)</f>
        <v>0</v>
      </c>
      <c r="AU859" s="803">
        <f ca="1">IFERROR(IF(OR(AU$4&lt;$B859,(AU$4-$B859)&lt;$E859),0,IF((SUM($F859:AT859)+($C859/$D859))&gt;$C859,$C859-SUM($F859:AT859),($C859-SUM($F859:AT859))/($D859-(AU$4-$E859)+$B859))),0)</f>
        <v>0</v>
      </c>
      <c r="AW859" s="201"/>
    </row>
    <row r="860" spans="1:49" s="893" customFormat="1">
      <c r="A860" s="201"/>
      <c r="B860" s="885">
        <f>IF((B859+1)&gt;'PAINEL DE CONTROLE'!$D$6,'PAINEL DE CONTROLE'!$D$6,(B859+1))</f>
        <v>26</v>
      </c>
      <c r="C860" s="850">
        <f ca="1"/>
        <v>0</v>
      </c>
      <c r="D860" s="923">
        <f>IF(B860+SUMIF('PAINEL DE CONTROLE'!$B$97:$B$107,$B$832,'PAINEL DE CONTROLE'!$F$97:$F$107)&gt;'PAINEL DE CONTROLE'!$D$6,'PAINEL DE CONTROLE'!$D$6-B860,SUMIF('PAINEL DE CONTROLE'!$B$97:$B$107,$B$832,'PAINEL DE CONTROLE'!$F$97:$F$107))</f>
        <v>5</v>
      </c>
      <c r="E860" s="923">
        <f>'PAINEL DE CONTROLE'!$D$8</f>
        <v>1</v>
      </c>
      <c r="F860" s="201"/>
      <c r="G860" s="803">
        <f ca="1">IFERROR(IF(OR(G$4&lt;$B860,(G$4-$B860)&lt;$E860),0,IF((SUM($F860:F860)+($C860/$D860))&gt;$C860,$C860-SUM($F860:F860),($C860-SUM($F860:F860))/($D860-(G$4-$E860)+$B860))),0)</f>
        <v>0</v>
      </c>
      <c r="H860" s="803">
        <f ca="1">IFERROR(IF(OR(H$4&lt;$B860,(H$4-$B860)&lt;$E860),0,IF((SUM($F860:G860)+($C860/$D860))&gt;$C860,$C860-SUM($F860:G860),($C860-SUM($F860:G860))/($D860-(H$4-$E860)+$B860))),0)</f>
        <v>0</v>
      </c>
      <c r="I860" s="803">
        <f ca="1">IFERROR(IF(OR(I$4&lt;$B860,(I$4-$B860)&lt;$E860),0,IF((SUM($F860:H860)+($C860/$D860))&gt;$C860,$C860-SUM($F860:H860),($C860-SUM($F860:H860))/($D860-(I$4-$E860)+$B860))),0)</f>
        <v>0</v>
      </c>
      <c r="J860" s="803">
        <f ca="1">IFERROR(IF(OR(J$4&lt;$B860,(J$4-$B860)&lt;$E860),0,IF((SUM($F860:I860)+($C860/$D860))&gt;$C860,$C860-SUM($F860:I860),($C860-SUM($F860:I860))/($D860-(J$4-$E860)+$B860))),0)</f>
        <v>0</v>
      </c>
      <c r="K860" s="803">
        <f ca="1">IFERROR(IF(OR(K$4&lt;$B860,(K$4-$B860)&lt;$E860),0,IF((SUM($F860:J860)+($C860/$D860))&gt;$C860,$C860-SUM($F860:J860),($C860-SUM($F860:J860))/($D860-(K$4-$E860)+$B860))),0)</f>
        <v>0</v>
      </c>
      <c r="L860" s="803">
        <f ca="1">IFERROR(IF(OR(L$4&lt;$B860,(L$4-$B860)&lt;$E860),0,IF((SUM($F860:K860)+($C860/$D860))&gt;$C860,$C860-SUM($F860:K860),($C860-SUM($F860:K860))/($D860-(L$4-$E860)+$B860))),0)</f>
        <v>0</v>
      </c>
      <c r="M860" s="803">
        <f ca="1">IFERROR(IF(OR(M$4&lt;$B860,(M$4-$B860)&lt;$E860),0,IF((SUM($F860:L860)+($C860/$D860))&gt;$C860,$C860-SUM($F860:L860),($C860-SUM($F860:L860))/($D860-(M$4-$E860)+$B860))),0)</f>
        <v>0</v>
      </c>
      <c r="N860" s="803">
        <f ca="1">IFERROR(IF(OR(N$4&lt;$B860,(N$4-$B860)&lt;$E860),0,IF((SUM($F860:M860)+($C860/$D860))&gt;$C860,$C860-SUM($F860:M860),($C860-SUM($F860:M860))/($D860-(N$4-$E860)+$B860))),0)</f>
        <v>0</v>
      </c>
      <c r="O860" s="803">
        <f ca="1">IFERROR(IF(OR(O$4&lt;$B860,(O$4-$B860)&lt;$E860),0,IF((SUM($F860:N860)+($C860/$D860))&gt;$C860,$C860-SUM($F860:N860),($C860-SUM($F860:N860))/($D860-(O$4-$E860)+$B860))),0)</f>
        <v>0</v>
      </c>
      <c r="P860" s="803">
        <f ca="1">IFERROR(IF(OR(P$4&lt;$B860,(P$4-$B860)&lt;$E860),0,IF((SUM($F860:O860)+($C860/$D860))&gt;$C860,$C860-SUM($F860:O860),($C860-SUM($F860:O860))/($D860-(P$4-$E860)+$B860))),0)</f>
        <v>0</v>
      </c>
      <c r="Q860" s="803">
        <f ca="1">IFERROR(IF(OR(Q$4&lt;$B860,(Q$4-$B860)&lt;$E860),0,IF((SUM($F860:P860)+($C860/$D860))&gt;$C860,$C860-SUM($F860:P860),($C860-SUM($F860:P860))/($D860-(Q$4-$E860)+$B860))),0)</f>
        <v>0</v>
      </c>
      <c r="R860" s="803">
        <f ca="1">IFERROR(IF(OR(R$4&lt;$B860,(R$4-$B860)&lt;$E860),0,IF((SUM($F860:Q860)+($C860/$D860))&gt;$C860,$C860-SUM($F860:Q860),($C860-SUM($F860:Q860))/($D860-(R$4-$E860)+$B860))),0)</f>
        <v>0</v>
      </c>
      <c r="S860" s="803">
        <f ca="1">IFERROR(IF(OR(S$4&lt;$B860,(S$4-$B860)&lt;$E860),0,IF((SUM($F860:R860)+($C860/$D860))&gt;$C860,$C860-SUM($F860:R860),($C860-SUM($F860:R860))/($D860-(S$4-$E860)+$B860))),0)</f>
        <v>0</v>
      </c>
      <c r="T860" s="803">
        <f ca="1">IFERROR(IF(OR(T$4&lt;$B860,(T$4-$B860)&lt;$E860),0,IF((SUM($F860:S860)+($C860/$D860))&gt;$C860,$C860-SUM($F860:S860),($C860-SUM($F860:S860))/($D860-(T$4-$E860)+$B860))),0)</f>
        <v>0</v>
      </c>
      <c r="U860" s="803">
        <f ca="1">IFERROR(IF(OR(U$4&lt;$B860,(U$4-$B860)&lt;$E860),0,IF((SUM($F860:T860)+($C860/$D860))&gt;$C860,$C860-SUM($F860:T860),($C860-SUM($F860:T860))/($D860-(U$4-$E860)+$B860))),0)</f>
        <v>0</v>
      </c>
      <c r="V860" s="803">
        <f ca="1">IFERROR(IF(OR(V$4&lt;$B860,(V$4-$B860)&lt;$E860),0,IF((SUM($F860:U860)+($C860/$D860))&gt;$C860,$C860-SUM($F860:U860),($C860-SUM($F860:U860))/($D860-(V$4-$E860)+$B860))),0)</f>
        <v>0</v>
      </c>
      <c r="W860" s="803">
        <f ca="1">IFERROR(IF(OR(W$4&lt;$B860,(W$4-$B860)&lt;$E860),0,IF((SUM($F860:V860)+($C860/$D860))&gt;$C860,$C860-SUM($F860:V860),($C860-SUM($F860:V860))/($D860-(W$4-$E860)+$B860))),0)</f>
        <v>0</v>
      </c>
      <c r="X860" s="803">
        <f ca="1">IFERROR(IF(OR(X$4&lt;$B860,(X$4-$B860)&lt;$E860),0,IF((SUM($F860:W860)+($C860/$D860))&gt;$C860,$C860-SUM($F860:W860),($C860-SUM($F860:W860))/($D860-(X$4-$E860)+$B860))),0)</f>
        <v>0</v>
      </c>
      <c r="Y860" s="803">
        <f ca="1">IFERROR(IF(OR(Y$4&lt;$B860,(Y$4-$B860)&lt;$E860),0,IF((SUM($F860:X860)+($C860/$D860))&gt;$C860,$C860-SUM($F860:X860),($C860-SUM($F860:X860))/($D860-(Y$4-$E860)+$B860))),0)</f>
        <v>0</v>
      </c>
      <c r="Z860" s="803">
        <f ca="1">IFERROR(IF(OR(Z$4&lt;$B860,(Z$4-$B860)&lt;$E860),0,IF((SUM($F860:Y860)+($C860/$D860))&gt;$C860,$C860-SUM($F860:Y860),($C860-SUM($F860:Y860))/($D860-(Z$4-$E860)+$B860))),0)</f>
        <v>0</v>
      </c>
      <c r="AA860" s="803">
        <f ca="1">IFERROR(IF(OR(AA$4&lt;$B860,(AA$4-$B860)&lt;$E860),0,IF((SUM($F860:Z860)+($C860/$D860))&gt;$C860,$C860-SUM($F860:Z860),($C860-SUM($F860:Z860))/($D860-(AA$4-$E860)+$B860))),0)</f>
        <v>0</v>
      </c>
      <c r="AB860" s="803">
        <f ca="1">IFERROR(IF(OR(AB$4&lt;$B860,(AB$4-$B860)&lt;$E860),0,IF((SUM($F860:AA860)+($C860/$D860))&gt;$C860,$C860-SUM($F860:AA860),($C860-SUM($F860:AA860))/($D860-(AB$4-$E860)+$B860))),0)</f>
        <v>0</v>
      </c>
      <c r="AC860" s="803">
        <f ca="1">IFERROR(IF(OR(AC$4&lt;$B860,(AC$4-$B860)&lt;$E860),0,IF((SUM($F860:AB860)+($C860/$D860))&gt;$C860,$C860-SUM($F860:AB860),($C860-SUM($F860:AB860))/($D860-(AC$4-$E860)+$B860))),0)</f>
        <v>0</v>
      </c>
      <c r="AD860" s="803">
        <f ca="1">IFERROR(IF(OR(AD$4&lt;$B860,(AD$4-$B860)&lt;$E860),0,IF((SUM($F860:AC860)+($C860/$D860))&gt;$C860,$C860-SUM($F860:AC860),($C860-SUM($F860:AC860))/($D860-(AD$4-$E860)+$B860))),0)</f>
        <v>0</v>
      </c>
      <c r="AE860" s="803">
        <f ca="1">IFERROR(IF(OR(AE$4&lt;$B860,(AE$4-$B860)&lt;$E860),0,IF((SUM($F860:AD860)+($C860/$D860))&gt;$C860,$C860-SUM($F860:AD860),($C860-SUM($F860:AD860))/($D860-(AE$4-$E860)+$B860))),0)</f>
        <v>0</v>
      </c>
      <c r="AF860" s="803">
        <f ca="1">IFERROR(IF(OR(AF$4&lt;$B860,(AF$4-$B860)&lt;$E860),0,IF((SUM($F860:AE860)+($C860/$D860))&gt;$C860,$C860-SUM($F860:AE860),($C860-SUM($F860:AE860))/($D860-(AF$4-$E860)+$B860))),0)</f>
        <v>0</v>
      </c>
      <c r="AG860" s="803">
        <f ca="1">IFERROR(IF(OR(AG$4&lt;$B860,(AG$4-$B860)&lt;$E860),0,IF((SUM($F860:AF860)+($C860/$D860))&gt;$C860,$C860-SUM($F860:AF860),($C860-SUM($F860:AF860))/($D860-(AG$4-$E860)+$B860))),0)</f>
        <v>0</v>
      </c>
      <c r="AH860" s="803">
        <f ca="1">IFERROR(IF(OR(AH$4&lt;$B860,(AH$4-$B860)&lt;$E860),0,IF((SUM($F860:AG860)+($C860/$D860))&gt;$C860,$C860-SUM($F860:AG860),($C860-SUM($F860:AG860))/($D860-(AH$4-$E860)+$B860))),0)</f>
        <v>0</v>
      </c>
      <c r="AI860" s="803">
        <f ca="1">IFERROR(IF(OR(AI$4&lt;$B860,(AI$4-$B860)&lt;$E860),0,IF((SUM($F860:AH860)+($C860/$D860))&gt;$C860,$C860-SUM($F860:AH860),($C860-SUM($F860:AH860))/($D860-(AI$4-$E860)+$B860))),0)</f>
        <v>0</v>
      </c>
      <c r="AJ860" s="803">
        <f ca="1">IFERROR(IF(OR(AJ$4&lt;$B860,(AJ$4-$B860)&lt;$E860),0,IF((SUM($F860:AI860)+($C860/$D860))&gt;$C860,$C860-SUM($F860:AI860),($C860-SUM($F860:AI860))/($D860-(AJ$4-$E860)+$B860))),0)</f>
        <v>0</v>
      </c>
      <c r="AK860" s="803">
        <f ca="1">IFERROR(IF(OR(AK$4&lt;$B860,(AK$4-$B860)&lt;$E860),0,IF((SUM($F860:AJ860)+($C860/$D860))&gt;$C860,$C860-SUM($F860:AJ860),($C860-SUM($F860:AJ860))/($D860-(AK$4-$E860)+$B860))),0)</f>
        <v>0</v>
      </c>
      <c r="AL860" s="803">
        <f ca="1">IFERROR(IF(OR(AL$4&lt;$B860,(AL$4-$B860)&lt;$E860),0,IF((SUM($F860:AK860)+($C860/$D860))&gt;$C860,$C860-SUM($F860:AK860),($C860-SUM($F860:AK860))/($D860-(AL$4-$E860)+$B860))),0)</f>
        <v>0</v>
      </c>
      <c r="AM860" s="803">
        <f ca="1">IFERROR(IF(OR(AM$4&lt;$B860,(AM$4-$B860)&lt;$E860),0,IF((SUM($F860:AL860)+($C860/$D860))&gt;$C860,$C860-SUM($F860:AL860),($C860-SUM($F860:AL860))/($D860-(AM$4-$E860)+$B860))),0)</f>
        <v>0</v>
      </c>
      <c r="AN860" s="803">
        <f ca="1">IFERROR(IF(OR(AN$4&lt;$B860,(AN$4-$B860)&lt;$E860),0,IF((SUM($F860:AM860)+($C860/$D860))&gt;$C860,$C860-SUM($F860:AM860),($C860-SUM($F860:AM860))/($D860-(AN$4-$E860)+$B860))),0)</f>
        <v>0</v>
      </c>
      <c r="AO860" s="803">
        <f ca="1">IFERROR(IF(OR(AO$4&lt;$B860,(AO$4-$B860)&lt;$E860),0,IF((SUM($F860:AN860)+($C860/$D860))&gt;$C860,$C860-SUM($F860:AN860),($C860-SUM($F860:AN860))/($D860-(AO$4-$E860)+$B860))),0)</f>
        <v>0</v>
      </c>
      <c r="AP860" s="803">
        <f ca="1">IFERROR(IF(OR(AP$4&lt;$B860,(AP$4-$B860)&lt;$E860),0,IF((SUM($F860:AO860)+($C860/$D860))&gt;$C860,$C860-SUM($F860:AO860),($C860-SUM($F860:AO860))/($D860-(AP$4-$E860)+$B860))),0)</f>
        <v>0</v>
      </c>
      <c r="AQ860" s="803">
        <f ca="1">IFERROR(IF(OR(AQ$4&lt;$B860,(AQ$4-$B860)&lt;$E860),0,IF((SUM($F860:AP860)+($C860/$D860))&gt;$C860,$C860-SUM($F860:AP860),($C860-SUM($F860:AP860))/($D860-(AQ$4-$E860)+$B860))),0)</f>
        <v>0</v>
      </c>
      <c r="AR860" s="803">
        <f ca="1">IFERROR(IF(OR(AR$4&lt;$B860,(AR$4-$B860)&lt;$E860),0,IF((SUM($F860:AQ860)+($C860/$D860))&gt;$C860,$C860-SUM($F860:AQ860),($C860-SUM($F860:AQ860))/($D860-(AR$4-$E860)+$B860))),0)</f>
        <v>0</v>
      </c>
      <c r="AS860" s="803">
        <f ca="1">IFERROR(IF(OR(AS$4&lt;$B860,(AS$4-$B860)&lt;$E860),0,IF((SUM($F860:AR860)+($C860/$D860))&gt;$C860,$C860-SUM($F860:AR860),($C860-SUM($F860:AR860))/($D860-(AS$4-$E860)+$B860))),0)</f>
        <v>0</v>
      </c>
      <c r="AT860" s="803">
        <f ca="1">IFERROR(IF(OR(AT$4&lt;$B860,(AT$4-$B860)&lt;$E860),0,IF((SUM($F860:AS860)+($C860/$D860))&gt;$C860,$C860-SUM($F860:AS860),($C860-SUM($F860:AS860))/($D860-(AT$4-$E860)+$B860))),0)</f>
        <v>0</v>
      </c>
      <c r="AU860" s="803">
        <f ca="1">IFERROR(IF(OR(AU$4&lt;$B860,(AU$4-$B860)&lt;$E860),0,IF((SUM($F860:AT860)+($C860/$D860))&gt;$C860,$C860-SUM($F860:AT860),($C860-SUM($F860:AT860))/($D860-(AU$4-$E860)+$B860))),0)</f>
        <v>0</v>
      </c>
      <c r="AW860" s="201"/>
    </row>
    <row r="861" spans="1:49" s="893" customFormat="1">
      <c r="A861" s="201"/>
      <c r="B861" s="885">
        <f>IF((B860+1)&gt;'PAINEL DE CONTROLE'!$D$6,'PAINEL DE CONTROLE'!$D$6,(B860+1))</f>
        <v>27</v>
      </c>
      <c r="C861" s="850">
        <f ca="1"/>
        <v>0</v>
      </c>
      <c r="D861" s="923">
        <f>IF(B861+SUMIF('PAINEL DE CONTROLE'!$B$97:$B$107,$B$832,'PAINEL DE CONTROLE'!$F$97:$F$107)&gt;'PAINEL DE CONTROLE'!$D$6,'PAINEL DE CONTROLE'!$D$6-B861,SUMIF('PAINEL DE CONTROLE'!$B$97:$B$107,$B$832,'PAINEL DE CONTROLE'!$F$97:$F$107))</f>
        <v>4</v>
      </c>
      <c r="E861" s="923">
        <f>'PAINEL DE CONTROLE'!$D$8</f>
        <v>1</v>
      </c>
      <c r="F861" s="201"/>
      <c r="G861" s="803">
        <f ca="1">IFERROR(IF(OR(G$4&lt;$B861,(G$4-$B861)&lt;$E861),0,IF((SUM($F861:F861)+($C861/$D861))&gt;$C861,$C861-SUM($F861:F861),($C861-SUM($F861:F861))/($D861-(G$4-$E861)+$B861))),0)</f>
        <v>0</v>
      </c>
      <c r="H861" s="803">
        <f ca="1">IFERROR(IF(OR(H$4&lt;$B861,(H$4-$B861)&lt;$E861),0,IF((SUM($F861:G861)+($C861/$D861))&gt;$C861,$C861-SUM($F861:G861),($C861-SUM($F861:G861))/($D861-(H$4-$E861)+$B861))),0)</f>
        <v>0</v>
      </c>
      <c r="I861" s="803">
        <f ca="1">IFERROR(IF(OR(I$4&lt;$B861,(I$4-$B861)&lt;$E861),0,IF((SUM($F861:H861)+($C861/$D861))&gt;$C861,$C861-SUM($F861:H861),($C861-SUM($F861:H861))/($D861-(I$4-$E861)+$B861))),0)</f>
        <v>0</v>
      </c>
      <c r="J861" s="803">
        <f ca="1">IFERROR(IF(OR(J$4&lt;$B861,(J$4-$B861)&lt;$E861),0,IF((SUM($F861:I861)+($C861/$D861))&gt;$C861,$C861-SUM($F861:I861),($C861-SUM($F861:I861))/($D861-(J$4-$E861)+$B861))),0)</f>
        <v>0</v>
      </c>
      <c r="K861" s="803">
        <f ca="1">IFERROR(IF(OR(K$4&lt;$B861,(K$4-$B861)&lt;$E861),0,IF((SUM($F861:J861)+($C861/$D861))&gt;$C861,$C861-SUM($F861:J861),($C861-SUM($F861:J861))/($D861-(K$4-$E861)+$B861))),0)</f>
        <v>0</v>
      </c>
      <c r="L861" s="803">
        <f ca="1">IFERROR(IF(OR(L$4&lt;$B861,(L$4-$B861)&lt;$E861),0,IF((SUM($F861:K861)+($C861/$D861))&gt;$C861,$C861-SUM($F861:K861),($C861-SUM($F861:K861))/($D861-(L$4-$E861)+$B861))),0)</f>
        <v>0</v>
      </c>
      <c r="M861" s="803">
        <f ca="1">IFERROR(IF(OR(M$4&lt;$B861,(M$4-$B861)&lt;$E861),0,IF((SUM($F861:L861)+($C861/$D861))&gt;$C861,$C861-SUM($F861:L861),($C861-SUM($F861:L861))/($D861-(M$4-$E861)+$B861))),0)</f>
        <v>0</v>
      </c>
      <c r="N861" s="803">
        <f ca="1">IFERROR(IF(OR(N$4&lt;$B861,(N$4-$B861)&lt;$E861),0,IF((SUM($F861:M861)+($C861/$D861))&gt;$C861,$C861-SUM($F861:M861),($C861-SUM($F861:M861))/($D861-(N$4-$E861)+$B861))),0)</f>
        <v>0</v>
      </c>
      <c r="O861" s="803">
        <f ca="1">IFERROR(IF(OR(O$4&lt;$B861,(O$4-$B861)&lt;$E861),0,IF((SUM($F861:N861)+($C861/$D861))&gt;$C861,$C861-SUM($F861:N861),($C861-SUM($F861:N861))/($D861-(O$4-$E861)+$B861))),0)</f>
        <v>0</v>
      </c>
      <c r="P861" s="803">
        <f ca="1">IFERROR(IF(OR(P$4&lt;$B861,(P$4-$B861)&lt;$E861),0,IF((SUM($F861:O861)+($C861/$D861))&gt;$C861,$C861-SUM($F861:O861),($C861-SUM($F861:O861))/($D861-(P$4-$E861)+$B861))),0)</f>
        <v>0</v>
      </c>
      <c r="Q861" s="803">
        <f ca="1">IFERROR(IF(OR(Q$4&lt;$B861,(Q$4-$B861)&lt;$E861),0,IF((SUM($F861:P861)+($C861/$D861))&gt;$C861,$C861-SUM($F861:P861),($C861-SUM($F861:P861))/($D861-(Q$4-$E861)+$B861))),0)</f>
        <v>0</v>
      </c>
      <c r="R861" s="803">
        <f ca="1">IFERROR(IF(OR(R$4&lt;$B861,(R$4-$B861)&lt;$E861),0,IF((SUM($F861:Q861)+($C861/$D861))&gt;$C861,$C861-SUM($F861:Q861),($C861-SUM($F861:Q861))/($D861-(R$4-$E861)+$B861))),0)</f>
        <v>0</v>
      </c>
      <c r="S861" s="803">
        <f ca="1">IFERROR(IF(OR(S$4&lt;$B861,(S$4-$B861)&lt;$E861),0,IF((SUM($F861:R861)+($C861/$D861))&gt;$C861,$C861-SUM($F861:R861),($C861-SUM($F861:R861))/($D861-(S$4-$E861)+$B861))),0)</f>
        <v>0</v>
      </c>
      <c r="T861" s="803">
        <f ca="1">IFERROR(IF(OR(T$4&lt;$B861,(T$4-$B861)&lt;$E861),0,IF((SUM($F861:S861)+($C861/$D861))&gt;$C861,$C861-SUM($F861:S861),($C861-SUM($F861:S861))/($D861-(T$4-$E861)+$B861))),0)</f>
        <v>0</v>
      </c>
      <c r="U861" s="803">
        <f ca="1">IFERROR(IF(OR(U$4&lt;$B861,(U$4-$B861)&lt;$E861),0,IF((SUM($F861:T861)+($C861/$D861))&gt;$C861,$C861-SUM($F861:T861),($C861-SUM($F861:T861))/($D861-(U$4-$E861)+$B861))),0)</f>
        <v>0</v>
      </c>
      <c r="V861" s="803">
        <f ca="1">IFERROR(IF(OR(V$4&lt;$B861,(V$4-$B861)&lt;$E861),0,IF((SUM($F861:U861)+($C861/$D861))&gt;$C861,$C861-SUM($F861:U861),($C861-SUM($F861:U861))/($D861-(V$4-$E861)+$B861))),0)</f>
        <v>0</v>
      </c>
      <c r="W861" s="803">
        <f ca="1">IFERROR(IF(OR(W$4&lt;$B861,(W$4-$B861)&lt;$E861),0,IF((SUM($F861:V861)+($C861/$D861))&gt;$C861,$C861-SUM($F861:V861),($C861-SUM($F861:V861))/($D861-(W$4-$E861)+$B861))),0)</f>
        <v>0</v>
      </c>
      <c r="X861" s="803">
        <f ca="1">IFERROR(IF(OR(X$4&lt;$B861,(X$4-$B861)&lt;$E861),0,IF((SUM($F861:W861)+($C861/$D861))&gt;$C861,$C861-SUM($F861:W861),($C861-SUM($F861:W861))/($D861-(X$4-$E861)+$B861))),0)</f>
        <v>0</v>
      </c>
      <c r="Y861" s="803">
        <f ca="1">IFERROR(IF(OR(Y$4&lt;$B861,(Y$4-$B861)&lt;$E861),0,IF((SUM($F861:X861)+($C861/$D861))&gt;$C861,$C861-SUM($F861:X861),($C861-SUM($F861:X861))/($D861-(Y$4-$E861)+$B861))),0)</f>
        <v>0</v>
      </c>
      <c r="Z861" s="803">
        <f ca="1">IFERROR(IF(OR(Z$4&lt;$B861,(Z$4-$B861)&lt;$E861),0,IF((SUM($F861:Y861)+($C861/$D861))&gt;$C861,$C861-SUM($F861:Y861),($C861-SUM($F861:Y861))/($D861-(Z$4-$E861)+$B861))),0)</f>
        <v>0</v>
      </c>
      <c r="AA861" s="803">
        <f ca="1">IFERROR(IF(OR(AA$4&lt;$B861,(AA$4-$B861)&lt;$E861),0,IF((SUM($F861:Z861)+($C861/$D861))&gt;$C861,$C861-SUM($F861:Z861),($C861-SUM($F861:Z861))/($D861-(AA$4-$E861)+$B861))),0)</f>
        <v>0</v>
      </c>
      <c r="AB861" s="803">
        <f ca="1">IFERROR(IF(OR(AB$4&lt;$B861,(AB$4-$B861)&lt;$E861),0,IF((SUM($F861:AA861)+($C861/$D861))&gt;$C861,$C861-SUM($F861:AA861),($C861-SUM($F861:AA861))/($D861-(AB$4-$E861)+$B861))),0)</f>
        <v>0</v>
      </c>
      <c r="AC861" s="803">
        <f ca="1">IFERROR(IF(OR(AC$4&lt;$B861,(AC$4-$B861)&lt;$E861),0,IF((SUM($F861:AB861)+($C861/$D861))&gt;$C861,$C861-SUM($F861:AB861),($C861-SUM($F861:AB861))/($D861-(AC$4-$E861)+$B861))),0)</f>
        <v>0</v>
      </c>
      <c r="AD861" s="803">
        <f ca="1">IFERROR(IF(OR(AD$4&lt;$B861,(AD$4-$B861)&lt;$E861),0,IF((SUM($F861:AC861)+($C861/$D861))&gt;$C861,$C861-SUM($F861:AC861),($C861-SUM($F861:AC861))/($D861-(AD$4-$E861)+$B861))),0)</f>
        <v>0</v>
      </c>
      <c r="AE861" s="803">
        <f ca="1">IFERROR(IF(OR(AE$4&lt;$B861,(AE$4-$B861)&lt;$E861),0,IF((SUM($F861:AD861)+($C861/$D861))&gt;$C861,$C861-SUM($F861:AD861),($C861-SUM($F861:AD861))/($D861-(AE$4-$E861)+$B861))),0)</f>
        <v>0</v>
      </c>
      <c r="AF861" s="803">
        <f ca="1">IFERROR(IF(OR(AF$4&lt;$B861,(AF$4-$B861)&lt;$E861),0,IF((SUM($F861:AE861)+($C861/$D861))&gt;$C861,$C861-SUM($F861:AE861),($C861-SUM($F861:AE861))/($D861-(AF$4-$E861)+$B861))),0)</f>
        <v>0</v>
      </c>
      <c r="AG861" s="803">
        <f ca="1">IFERROR(IF(OR(AG$4&lt;$B861,(AG$4-$B861)&lt;$E861),0,IF((SUM($F861:AF861)+($C861/$D861))&gt;$C861,$C861-SUM($F861:AF861),($C861-SUM($F861:AF861))/($D861-(AG$4-$E861)+$B861))),0)</f>
        <v>0</v>
      </c>
      <c r="AH861" s="803">
        <f ca="1">IFERROR(IF(OR(AH$4&lt;$B861,(AH$4-$B861)&lt;$E861),0,IF((SUM($F861:AG861)+($C861/$D861))&gt;$C861,$C861-SUM($F861:AG861),($C861-SUM($F861:AG861))/($D861-(AH$4-$E861)+$B861))),0)</f>
        <v>0</v>
      </c>
      <c r="AI861" s="803">
        <f ca="1">IFERROR(IF(OR(AI$4&lt;$B861,(AI$4-$B861)&lt;$E861),0,IF((SUM($F861:AH861)+($C861/$D861))&gt;$C861,$C861-SUM($F861:AH861),($C861-SUM($F861:AH861))/($D861-(AI$4-$E861)+$B861))),0)</f>
        <v>0</v>
      </c>
      <c r="AJ861" s="803">
        <f ca="1">IFERROR(IF(OR(AJ$4&lt;$B861,(AJ$4-$B861)&lt;$E861),0,IF((SUM($F861:AI861)+($C861/$D861))&gt;$C861,$C861-SUM($F861:AI861),($C861-SUM($F861:AI861))/($D861-(AJ$4-$E861)+$B861))),0)</f>
        <v>0</v>
      </c>
      <c r="AK861" s="803">
        <f ca="1">IFERROR(IF(OR(AK$4&lt;$B861,(AK$4-$B861)&lt;$E861),0,IF((SUM($F861:AJ861)+($C861/$D861))&gt;$C861,$C861-SUM($F861:AJ861),($C861-SUM($F861:AJ861))/($D861-(AK$4-$E861)+$B861))),0)</f>
        <v>0</v>
      </c>
      <c r="AL861" s="803">
        <f ca="1">IFERROR(IF(OR(AL$4&lt;$B861,(AL$4-$B861)&lt;$E861),0,IF((SUM($F861:AK861)+($C861/$D861))&gt;$C861,$C861-SUM($F861:AK861),($C861-SUM($F861:AK861))/($D861-(AL$4-$E861)+$B861))),0)</f>
        <v>0</v>
      </c>
      <c r="AM861" s="803">
        <f ca="1">IFERROR(IF(OR(AM$4&lt;$B861,(AM$4-$B861)&lt;$E861),0,IF((SUM($F861:AL861)+($C861/$D861))&gt;$C861,$C861-SUM($F861:AL861),($C861-SUM($F861:AL861))/($D861-(AM$4-$E861)+$B861))),0)</f>
        <v>0</v>
      </c>
      <c r="AN861" s="803">
        <f ca="1">IFERROR(IF(OR(AN$4&lt;$B861,(AN$4-$B861)&lt;$E861),0,IF((SUM($F861:AM861)+($C861/$D861))&gt;$C861,$C861-SUM($F861:AM861),($C861-SUM($F861:AM861))/($D861-(AN$4-$E861)+$B861))),0)</f>
        <v>0</v>
      </c>
      <c r="AO861" s="803">
        <f ca="1">IFERROR(IF(OR(AO$4&lt;$B861,(AO$4-$B861)&lt;$E861),0,IF((SUM($F861:AN861)+($C861/$D861))&gt;$C861,$C861-SUM($F861:AN861),($C861-SUM($F861:AN861))/($D861-(AO$4-$E861)+$B861))),0)</f>
        <v>0</v>
      </c>
      <c r="AP861" s="803">
        <f ca="1">IFERROR(IF(OR(AP$4&lt;$B861,(AP$4-$B861)&lt;$E861),0,IF((SUM($F861:AO861)+($C861/$D861))&gt;$C861,$C861-SUM($F861:AO861),($C861-SUM($F861:AO861))/($D861-(AP$4-$E861)+$B861))),0)</f>
        <v>0</v>
      </c>
      <c r="AQ861" s="803">
        <f ca="1">IFERROR(IF(OR(AQ$4&lt;$B861,(AQ$4-$B861)&lt;$E861),0,IF((SUM($F861:AP861)+($C861/$D861))&gt;$C861,$C861-SUM($F861:AP861),($C861-SUM($F861:AP861))/($D861-(AQ$4-$E861)+$B861))),0)</f>
        <v>0</v>
      </c>
      <c r="AR861" s="803">
        <f ca="1">IFERROR(IF(OR(AR$4&lt;$B861,(AR$4-$B861)&lt;$E861),0,IF((SUM($F861:AQ861)+($C861/$D861))&gt;$C861,$C861-SUM($F861:AQ861),($C861-SUM($F861:AQ861))/($D861-(AR$4-$E861)+$B861))),0)</f>
        <v>0</v>
      </c>
      <c r="AS861" s="803">
        <f ca="1">IFERROR(IF(OR(AS$4&lt;$B861,(AS$4-$B861)&lt;$E861),0,IF((SUM($F861:AR861)+($C861/$D861))&gt;$C861,$C861-SUM($F861:AR861),($C861-SUM($F861:AR861))/($D861-(AS$4-$E861)+$B861))),0)</f>
        <v>0</v>
      </c>
      <c r="AT861" s="803">
        <f ca="1">IFERROR(IF(OR(AT$4&lt;$B861,(AT$4-$B861)&lt;$E861),0,IF((SUM($F861:AS861)+($C861/$D861))&gt;$C861,$C861-SUM($F861:AS861),($C861-SUM($F861:AS861))/($D861-(AT$4-$E861)+$B861))),0)</f>
        <v>0</v>
      </c>
      <c r="AU861" s="803">
        <f ca="1">IFERROR(IF(OR(AU$4&lt;$B861,(AU$4-$B861)&lt;$E861),0,IF((SUM($F861:AT861)+($C861/$D861))&gt;$C861,$C861-SUM($F861:AT861),($C861-SUM($F861:AT861))/($D861-(AU$4-$E861)+$B861))),0)</f>
        <v>0</v>
      </c>
      <c r="AW861" s="201"/>
    </row>
    <row r="862" spans="1:49" s="893" customFormat="1">
      <c r="A862" s="201"/>
      <c r="B862" s="885">
        <f>IF((B861+1)&gt;'PAINEL DE CONTROLE'!$D$6,'PAINEL DE CONTROLE'!$D$6,(B861+1))</f>
        <v>28</v>
      </c>
      <c r="C862" s="850">
        <f ca="1"/>
        <v>0</v>
      </c>
      <c r="D862" s="923">
        <f>IF(B862+SUMIF('PAINEL DE CONTROLE'!$B$97:$B$107,$B$832,'PAINEL DE CONTROLE'!$F$97:$F$107)&gt;'PAINEL DE CONTROLE'!$D$6,'PAINEL DE CONTROLE'!$D$6-B862,SUMIF('PAINEL DE CONTROLE'!$B$97:$B$107,$B$832,'PAINEL DE CONTROLE'!$F$97:$F$107))</f>
        <v>3</v>
      </c>
      <c r="E862" s="923">
        <f>'PAINEL DE CONTROLE'!$D$8</f>
        <v>1</v>
      </c>
      <c r="F862" s="201"/>
      <c r="G862" s="803">
        <f ca="1">IFERROR(IF(OR(G$4&lt;$B862,(G$4-$B862)&lt;$E862),0,IF((SUM($F862:F862)+($C862/$D862))&gt;$C862,$C862-SUM($F862:F862),($C862-SUM($F862:F862))/($D862-(G$4-$E862)+$B862))),0)</f>
        <v>0</v>
      </c>
      <c r="H862" s="803">
        <f ca="1">IFERROR(IF(OR(H$4&lt;$B862,(H$4-$B862)&lt;$E862),0,IF((SUM($F862:G862)+($C862/$D862))&gt;$C862,$C862-SUM($F862:G862),($C862-SUM($F862:G862))/($D862-(H$4-$E862)+$B862))),0)</f>
        <v>0</v>
      </c>
      <c r="I862" s="803">
        <f ca="1">IFERROR(IF(OR(I$4&lt;$B862,(I$4-$B862)&lt;$E862),0,IF((SUM($F862:H862)+($C862/$D862))&gt;$C862,$C862-SUM($F862:H862),($C862-SUM($F862:H862))/($D862-(I$4-$E862)+$B862))),0)</f>
        <v>0</v>
      </c>
      <c r="J862" s="803">
        <f ca="1">IFERROR(IF(OR(J$4&lt;$B862,(J$4-$B862)&lt;$E862),0,IF((SUM($F862:I862)+($C862/$D862))&gt;$C862,$C862-SUM($F862:I862),($C862-SUM($F862:I862))/($D862-(J$4-$E862)+$B862))),0)</f>
        <v>0</v>
      </c>
      <c r="K862" s="803">
        <f ca="1">IFERROR(IF(OR(K$4&lt;$B862,(K$4-$B862)&lt;$E862),0,IF((SUM($F862:J862)+($C862/$D862))&gt;$C862,$C862-SUM($F862:J862),($C862-SUM($F862:J862))/($D862-(K$4-$E862)+$B862))),0)</f>
        <v>0</v>
      </c>
      <c r="L862" s="803">
        <f ca="1">IFERROR(IF(OR(L$4&lt;$B862,(L$4-$B862)&lt;$E862),0,IF((SUM($F862:K862)+($C862/$D862))&gt;$C862,$C862-SUM($F862:K862),($C862-SUM($F862:K862))/($D862-(L$4-$E862)+$B862))),0)</f>
        <v>0</v>
      </c>
      <c r="M862" s="803">
        <f ca="1">IFERROR(IF(OR(M$4&lt;$B862,(M$4-$B862)&lt;$E862),0,IF((SUM($F862:L862)+($C862/$D862))&gt;$C862,$C862-SUM($F862:L862),($C862-SUM($F862:L862))/($D862-(M$4-$E862)+$B862))),0)</f>
        <v>0</v>
      </c>
      <c r="N862" s="803">
        <f ca="1">IFERROR(IF(OR(N$4&lt;$B862,(N$4-$B862)&lt;$E862),0,IF((SUM($F862:M862)+($C862/$D862))&gt;$C862,$C862-SUM($F862:M862),($C862-SUM($F862:M862))/($D862-(N$4-$E862)+$B862))),0)</f>
        <v>0</v>
      </c>
      <c r="O862" s="803">
        <f ca="1">IFERROR(IF(OR(O$4&lt;$B862,(O$4-$B862)&lt;$E862),0,IF((SUM($F862:N862)+($C862/$D862))&gt;$C862,$C862-SUM($F862:N862),($C862-SUM($F862:N862))/($D862-(O$4-$E862)+$B862))),0)</f>
        <v>0</v>
      </c>
      <c r="P862" s="803">
        <f ca="1">IFERROR(IF(OR(P$4&lt;$B862,(P$4-$B862)&lt;$E862),0,IF((SUM($F862:O862)+($C862/$D862))&gt;$C862,$C862-SUM($F862:O862),($C862-SUM($F862:O862))/($D862-(P$4-$E862)+$B862))),0)</f>
        <v>0</v>
      </c>
      <c r="Q862" s="803">
        <f ca="1">IFERROR(IF(OR(Q$4&lt;$B862,(Q$4-$B862)&lt;$E862),0,IF((SUM($F862:P862)+($C862/$D862))&gt;$C862,$C862-SUM($F862:P862),($C862-SUM($F862:P862))/($D862-(Q$4-$E862)+$B862))),0)</f>
        <v>0</v>
      </c>
      <c r="R862" s="803">
        <f ca="1">IFERROR(IF(OR(R$4&lt;$B862,(R$4-$B862)&lt;$E862),0,IF((SUM($F862:Q862)+($C862/$D862))&gt;$C862,$C862-SUM($F862:Q862),($C862-SUM($F862:Q862))/($D862-(R$4-$E862)+$B862))),0)</f>
        <v>0</v>
      </c>
      <c r="S862" s="803">
        <f ca="1">IFERROR(IF(OR(S$4&lt;$B862,(S$4-$B862)&lt;$E862),0,IF((SUM($F862:R862)+($C862/$D862))&gt;$C862,$C862-SUM($F862:R862),($C862-SUM($F862:R862))/($D862-(S$4-$E862)+$B862))),0)</f>
        <v>0</v>
      </c>
      <c r="T862" s="803">
        <f ca="1">IFERROR(IF(OR(T$4&lt;$B862,(T$4-$B862)&lt;$E862),0,IF((SUM($F862:S862)+($C862/$D862))&gt;$C862,$C862-SUM($F862:S862),($C862-SUM($F862:S862))/($D862-(T$4-$E862)+$B862))),0)</f>
        <v>0</v>
      </c>
      <c r="U862" s="803">
        <f ca="1">IFERROR(IF(OR(U$4&lt;$B862,(U$4-$B862)&lt;$E862),0,IF((SUM($F862:T862)+($C862/$D862))&gt;$C862,$C862-SUM($F862:T862),($C862-SUM($F862:T862))/($D862-(U$4-$E862)+$B862))),0)</f>
        <v>0</v>
      </c>
      <c r="V862" s="803">
        <f ca="1">IFERROR(IF(OR(V$4&lt;$B862,(V$4-$B862)&lt;$E862),0,IF((SUM($F862:U862)+($C862/$D862))&gt;$C862,$C862-SUM($F862:U862),($C862-SUM($F862:U862))/($D862-(V$4-$E862)+$B862))),0)</f>
        <v>0</v>
      </c>
      <c r="W862" s="803">
        <f ca="1">IFERROR(IF(OR(W$4&lt;$B862,(W$4-$B862)&lt;$E862),0,IF((SUM($F862:V862)+($C862/$D862))&gt;$C862,$C862-SUM($F862:V862),($C862-SUM($F862:V862))/($D862-(W$4-$E862)+$B862))),0)</f>
        <v>0</v>
      </c>
      <c r="X862" s="803">
        <f ca="1">IFERROR(IF(OR(X$4&lt;$B862,(X$4-$B862)&lt;$E862),0,IF((SUM($F862:W862)+($C862/$D862))&gt;$C862,$C862-SUM($F862:W862),($C862-SUM($F862:W862))/($D862-(X$4-$E862)+$B862))),0)</f>
        <v>0</v>
      </c>
      <c r="Y862" s="803">
        <f ca="1">IFERROR(IF(OR(Y$4&lt;$B862,(Y$4-$B862)&lt;$E862),0,IF((SUM($F862:X862)+($C862/$D862))&gt;$C862,$C862-SUM($F862:X862),($C862-SUM($F862:X862))/($D862-(Y$4-$E862)+$B862))),0)</f>
        <v>0</v>
      </c>
      <c r="Z862" s="803">
        <f ca="1">IFERROR(IF(OR(Z$4&lt;$B862,(Z$4-$B862)&lt;$E862),0,IF((SUM($F862:Y862)+($C862/$D862))&gt;$C862,$C862-SUM($F862:Y862),($C862-SUM($F862:Y862))/($D862-(Z$4-$E862)+$B862))),0)</f>
        <v>0</v>
      </c>
      <c r="AA862" s="803">
        <f ca="1">IFERROR(IF(OR(AA$4&lt;$B862,(AA$4-$B862)&lt;$E862),0,IF((SUM($F862:Z862)+($C862/$D862))&gt;$C862,$C862-SUM($F862:Z862),($C862-SUM($F862:Z862))/($D862-(AA$4-$E862)+$B862))),0)</f>
        <v>0</v>
      </c>
      <c r="AB862" s="803">
        <f ca="1">IFERROR(IF(OR(AB$4&lt;$B862,(AB$4-$B862)&lt;$E862),0,IF((SUM($F862:AA862)+($C862/$D862))&gt;$C862,$C862-SUM($F862:AA862),($C862-SUM($F862:AA862))/($D862-(AB$4-$E862)+$B862))),0)</f>
        <v>0</v>
      </c>
      <c r="AC862" s="803">
        <f ca="1">IFERROR(IF(OR(AC$4&lt;$B862,(AC$4-$B862)&lt;$E862),0,IF((SUM($F862:AB862)+($C862/$D862))&gt;$C862,$C862-SUM($F862:AB862),($C862-SUM($F862:AB862))/($D862-(AC$4-$E862)+$B862))),0)</f>
        <v>0</v>
      </c>
      <c r="AD862" s="803">
        <f ca="1">IFERROR(IF(OR(AD$4&lt;$B862,(AD$4-$B862)&lt;$E862),0,IF((SUM($F862:AC862)+($C862/$D862))&gt;$C862,$C862-SUM($F862:AC862),($C862-SUM($F862:AC862))/($D862-(AD$4-$E862)+$B862))),0)</f>
        <v>0</v>
      </c>
      <c r="AE862" s="803">
        <f ca="1">IFERROR(IF(OR(AE$4&lt;$B862,(AE$4-$B862)&lt;$E862),0,IF((SUM($F862:AD862)+($C862/$D862))&gt;$C862,$C862-SUM($F862:AD862),($C862-SUM($F862:AD862))/($D862-(AE$4-$E862)+$B862))),0)</f>
        <v>0</v>
      </c>
      <c r="AF862" s="803">
        <f ca="1">IFERROR(IF(OR(AF$4&lt;$B862,(AF$4-$B862)&lt;$E862),0,IF((SUM($F862:AE862)+($C862/$D862))&gt;$C862,$C862-SUM($F862:AE862),($C862-SUM($F862:AE862))/($D862-(AF$4-$E862)+$B862))),0)</f>
        <v>0</v>
      </c>
      <c r="AG862" s="803">
        <f ca="1">IFERROR(IF(OR(AG$4&lt;$B862,(AG$4-$B862)&lt;$E862),0,IF((SUM($F862:AF862)+($C862/$D862))&gt;$C862,$C862-SUM($F862:AF862),($C862-SUM($F862:AF862))/($D862-(AG$4-$E862)+$B862))),0)</f>
        <v>0</v>
      </c>
      <c r="AH862" s="803">
        <f ca="1">IFERROR(IF(OR(AH$4&lt;$B862,(AH$4-$B862)&lt;$E862),0,IF((SUM($F862:AG862)+($C862/$D862))&gt;$C862,$C862-SUM($F862:AG862),($C862-SUM($F862:AG862))/($D862-(AH$4-$E862)+$B862))),0)</f>
        <v>0</v>
      </c>
      <c r="AI862" s="803">
        <f ca="1">IFERROR(IF(OR(AI$4&lt;$B862,(AI$4-$B862)&lt;$E862),0,IF((SUM($F862:AH862)+($C862/$D862))&gt;$C862,$C862-SUM($F862:AH862),($C862-SUM($F862:AH862))/($D862-(AI$4-$E862)+$B862))),0)</f>
        <v>0</v>
      </c>
      <c r="AJ862" s="803">
        <f ca="1">IFERROR(IF(OR(AJ$4&lt;$B862,(AJ$4-$B862)&lt;$E862),0,IF((SUM($F862:AI862)+($C862/$D862))&gt;$C862,$C862-SUM($F862:AI862),($C862-SUM($F862:AI862))/($D862-(AJ$4-$E862)+$B862))),0)</f>
        <v>0</v>
      </c>
      <c r="AK862" s="803">
        <f ca="1">IFERROR(IF(OR(AK$4&lt;$B862,(AK$4-$B862)&lt;$E862),0,IF((SUM($F862:AJ862)+($C862/$D862))&gt;$C862,$C862-SUM($F862:AJ862),($C862-SUM($F862:AJ862))/($D862-(AK$4-$E862)+$B862))),0)</f>
        <v>0</v>
      </c>
      <c r="AL862" s="803">
        <f ca="1">IFERROR(IF(OR(AL$4&lt;$B862,(AL$4-$B862)&lt;$E862),0,IF((SUM($F862:AK862)+($C862/$D862))&gt;$C862,$C862-SUM($F862:AK862),($C862-SUM($F862:AK862))/($D862-(AL$4-$E862)+$B862))),0)</f>
        <v>0</v>
      </c>
      <c r="AM862" s="803">
        <f ca="1">IFERROR(IF(OR(AM$4&lt;$B862,(AM$4-$B862)&lt;$E862),0,IF((SUM($F862:AL862)+($C862/$D862))&gt;$C862,$C862-SUM($F862:AL862),($C862-SUM($F862:AL862))/($D862-(AM$4-$E862)+$B862))),0)</f>
        <v>0</v>
      </c>
      <c r="AN862" s="803">
        <f ca="1">IFERROR(IF(OR(AN$4&lt;$B862,(AN$4-$B862)&lt;$E862),0,IF((SUM($F862:AM862)+($C862/$D862))&gt;$C862,$C862-SUM($F862:AM862),($C862-SUM($F862:AM862))/($D862-(AN$4-$E862)+$B862))),0)</f>
        <v>0</v>
      </c>
      <c r="AO862" s="803">
        <f ca="1">IFERROR(IF(OR(AO$4&lt;$B862,(AO$4-$B862)&lt;$E862),0,IF((SUM($F862:AN862)+($C862/$D862))&gt;$C862,$C862-SUM($F862:AN862),($C862-SUM($F862:AN862))/($D862-(AO$4-$E862)+$B862))),0)</f>
        <v>0</v>
      </c>
      <c r="AP862" s="803">
        <f ca="1">IFERROR(IF(OR(AP$4&lt;$B862,(AP$4-$B862)&lt;$E862),0,IF((SUM($F862:AO862)+($C862/$D862))&gt;$C862,$C862-SUM($F862:AO862),($C862-SUM($F862:AO862))/($D862-(AP$4-$E862)+$B862))),0)</f>
        <v>0</v>
      </c>
      <c r="AQ862" s="803">
        <f ca="1">IFERROR(IF(OR(AQ$4&lt;$B862,(AQ$4-$B862)&lt;$E862),0,IF((SUM($F862:AP862)+($C862/$D862))&gt;$C862,$C862-SUM($F862:AP862),($C862-SUM($F862:AP862))/($D862-(AQ$4-$E862)+$B862))),0)</f>
        <v>0</v>
      </c>
      <c r="AR862" s="803">
        <f ca="1">IFERROR(IF(OR(AR$4&lt;$B862,(AR$4-$B862)&lt;$E862),0,IF((SUM($F862:AQ862)+($C862/$D862))&gt;$C862,$C862-SUM($F862:AQ862),($C862-SUM($F862:AQ862))/($D862-(AR$4-$E862)+$B862))),0)</f>
        <v>0</v>
      </c>
      <c r="AS862" s="803">
        <f ca="1">IFERROR(IF(OR(AS$4&lt;$B862,(AS$4-$B862)&lt;$E862),0,IF((SUM($F862:AR862)+($C862/$D862))&gt;$C862,$C862-SUM($F862:AR862),($C862-SUM($F862:AR862))/($D862-(AS$4-$E862)+$B862))),0)</f>
        <v>0</v>
      </c>
      <c r="AT862" s="803">
        <f ca="1">IFERROR(IF(OR(AT$4&lt;$B862,(AT$4-$B862)&lt;$E862),0,IF((SUM($F862:AS862)+($C862/$D862))&gt;$C862,$C862-SUM($F862:AS862),($C862-SUM($F862:AS862))/($D862-(AT$4-$E862)+$B862))),0)</f>
        <v>0</v>
      </c>
      <c r="AU862" s="803">
        <f ca="1">IFERROR(IF(OR(AU$4&lt;$B862,(AU$4-$B862)&lt;$E862),0,IF((SUM($F862:AT862)+($C862/$D862))&gt;$C862,$C862-SUM($F862:AT862),($C862-SUM($F862:AT862))/($D862-(AU$4-$E862)+$B862))),0)</f>
        <v>0</v>
      </c>
      <c r="AW862" s="201"/>
    </row>
    <row r="863" spans="1:49" s="893" customFormat="1">
      <c r="A863" s="201"/>
      <c r="B863" s="885">
        <f>IF((B862+1)&gt;'PAINEL DE CONTROLE'!$D$6,'PAINEL DE CONTROLE'!$D$6,(B862+1))</f>
        <v>29</v>
      </c>
      <c r="C863" s="850">
        <f ca="1"/>
        <v>14380754.356433569</v>
      </c>
      <c r="D863" s="923">
        <f>IF(B863+SUMIF('PAINEL DE CONTROLE'!$B$97:$B$107,$B$832,'PAINEL DE CONTROLE'!$F$97:$F$107)&gt;'PAINEL DE CONTROLE'!$D$6,'PAINEL DE CONTROLE'!$D$6-B863,SUMIF('PAINEL DE CONTROLE'!$B$97:$B$107,$B$832,'PAINEL DE CONTROLE'!$F$97:$F$107))</f>
        <v>2</v>
      </c>
      <c r="E863" s="923">
        <f>'PAINEL DE CONTROLE'!$D$8</f>
        <v>1</v>
      </c>
      <c r="F863" s="201"/>
      <c r="G863" s="803">
        <f ca="1">IFERROR(IF(OR(G$4&lt;$B863,(G$4-$B863)&lt;$E863),0,IF((SUM($F863:F863)+($C863/$D863))&gt;$C863,$C863-SUM($F863:F863),($C863-SUM($F863:F863))/($D863-(G$4-$E863)+$B863))),0)</f>
        <v>0</v>
      </c>
      <c r="H863" s="803">
        <f ca="1">IFERROR(IF(OR(H$4&lt;$B863,(H$4-$B863)&lt;$E863),0,IF((SUM($F863:G863)+($C863/$D863))&gt;$C863,$C863-SUM($F863:G863),($C863-SUM($F863:G863))/($D863-(H$4-$E863)+$B863))),0)</f>
        <v>0</v>
      </c>
      <c r="I863" s="803">
        <f ca="1">IFERROR(IF(OR(I$4&lt;$B863,(I$4-$B863)&lt;$E863),0,IF((SUM($F863:H863)+($C863/$D863))&gt;$C863,$C863-SUM($F863:H863),($C863-SUM($F863:H863))/($D863-(I$4-$E863)+$B863))),0)</f>
        <v>0</v>
      </c>
      <c r="J863" s="803">
        <f ca="1">IFERROR(IF(OR(J$4&lt;$B863,(J$4-$B863)&lt;$E863),0,IF((SUM($F863:I863)+($C863/$D863))&gt;$C863,$C863-SUM($F863:I863),($C863-SUM($F863:I863))/($D863-(J$4-$E863)+$B863))),0)</f>
        <v>0</v>
      </c>
      <c r="K863" s="803">
        <f ca="1">IFERROR(IF(OR(K$4&lt;$B863,(K$4-$B863)&lt;$E863),0,IF((SUM($F863:J863)+($C863/$D863))&gt;$C863,$C863-SUM($F863:J863),($C863-SUM($F863:J863))/($D863-(K$4-$E863)+$B863))),0)</f>
        <v>0</v>
      </c>
      <c r="L863" s="803">
        <f ca="1">IFERROR(IF(OR(L$4&lt;$B863,(L$4-$B863)&lt;$E863),0,IF((SUM($F863:K863)+($C863/$D863))&gt;$C863,$C863-SUM($F863:K863),($C863-SUM($F863:K863))/($D863-(L$4-$E863)+$B863))),0)</f>
        <v>0</v>
      </c>
      <c r="M863" s="803">
        <f ca="1">IFERROR(IF(OR(M$4&lt;$B863,(M$4-$B863)&lt;$E863),0,IF((SUM($F863:L863)+($C863/$D863))&gt;$C863,$C863-SUM($F863:L863),($C863-SUM($F863:L863))/($D863-(M$4-$E863)+$B863))),0)</f>
        <v>0</v>
      </c>
      <c r="N863" s="803">
        <f ca="1">IFERROR(IF(OR(N$4&lt;$B863,(N$4-$B863)&lt;$E863),0,IF((SUM($F863:M863)+($C863/$D863))&gt;$C863,$C863-SUM($F863:M863),($C863-SUM($F863:M863))/($D863-(N$4-$E863)+$B863))),0)</f>
        <v>0</v>
      </c>
      <c r="O863" s="803">
        <f ca="1">IFERROR(IF(OR(O$4&lt;$B863,(O$4-$B863)&lt;$E863),0,IF((SUM($F863:N863)+($C863/$D863))&gt;$C863,$C863-SUM($F863:N863),($C863-SUM($F863:N863))/($D863-(O$4-$E863)+$B863))),0)</f>
        <v>0</v>
      </c>
      <c r="P863" s="803">
        <f ca="1">IFERROR(IF(OR(P$4&lt;$B863,(P$4-$B863)&lt;$E863),0,IF((SUM($F863:O863)+($C863/$D863))&gt;$C863,$C863-SUM($F863:O863),($C863-SUM($F863:O863))/($D863-(P$4-$E863)+$B863))),0)</f>
        <v>0</v>
      </c>
      <c r="Q863" s="803">
        <f ca="1">IFERROR(IF(OR(Q$4&lt;$B863,(Q$4-$B863)&lt;$E863),0,IF((SUM($F863:P863)+($C863/$D863))&gt;$C863,$C863-SUM($F863:P863),($C863-SUM($F863:P863))/($D863-(Q$4-$E863)+$B863))),0)</f>
        <v>0</v>
      </c>
      <c r="R863" s="803">
        <f ca="1">IFERROR(IF(OR(R$4&lt;$B863,(R$4-$B863)&lt;$E863),0,IF((SUM($F863:Q863)+($C863/$D863))&gt;$C863,$C863-SUM($F863:Q863),($C863-SUM($F863:Q863))/($D863-(R$4-$E863)+$B863))),0)</f>
        <v>0</v>
      </c>
      <c r="S863" s="803">
        <f ca="1">IFERROR(IF(OR(S$4&lt;$B863,(S$4-$B863)&lt;$E863),0,IF((SUM($F863:R863)+($C863/$D863))&gt;$C863,$C863-SUM($F863:R863),($C863-SUM($F863:R863))/($D863-(S$4-$E863)+$B863))),0)</f>
        <v>0</v>
      </c>
      <c r="T863" s="803">
        <f ca="1">IFERROR(IF(OR(T$4&lt;$B863,(T$4-$B863)&lt;$E863),0,IF((SUM($F863:S863)+($C863/$D863))&gt;$C863,$C863-SUM($F863:S863),($C863-SUM($F863:S863))/($D863-(T$4-$E863)+$B863))),0)</f>
        <v>0</v>
      </c>
      <c r="U863" s="803">
        <f ca="1">IFERROR(IF(OR(U$4&lt;$B863,(U$4-$B863)&lt;$E863),0,IF((SUM($F863:T863)+($C863/$D863))&gt;$C863,$C863-SUM($F863:T863),($C863-SUM($F863:T863))/($D863-(U$4-$E863)+$B863))),0)</f>
        <v>0</v>
      </c>
      <c r="V863" s="803">
        <f ca="1">IFERROR(IF(OR(V$4&lt;$B863,(V$4-$B863)&lt;$E863),0,IF((SUM($F863:U863)+($C863/$D863))&gt;$C863,$C863-SUM($F863:U863),($C863-SUM($F863:U863))/($D863-(V$4-$E863)+$B863))),0)</f>
        <v>0</v>
      </c>
      <c r="W863" s="803">
        <f ca="1">IFERROR(IF(OR(W$4&lt;$B863,(W$4-$B863)&lt;$E863),0,IF((SUM($F863:V863)+($C863/$D863))&gt;$C863,$C863-SUM($F863:V863),($C863-SUM($F863:V863))/($D863-(W$4-$E863)+$B863))),0)</f>
        <v>0</v>
      </c>
      <c r="X863" s="803">
        <f ca="1">IFERROR(IF(OR(X$4&lt;$B863,(X$4-$B863)&lt;$E863),0,IF((SUM($F863:W863)+($C863/$D863))&gt;$C863,$C863-SUM($F863:W863),($C863-SUM($F863:W863))/($D863-(X$4-$E863)+$B863))),0)</f>
        <v>0</v>
      </c>
      <c r="Y863" s="803">
        <f ca="1">IFERROR(IF(OR(Y$4&lt;$B863,(Y$4-$B863)&lt;$E863),0,IF((SUM($F863:X863)+($C863/$D863))&gt;$C863,$C863-SUM($F863:X863),($C863-SUM($F863:X863))/($D863-(Y$4-$E863)+$B863))),0)</f>
        <v>0</v>
      </c>
      <c r="Z863" s="803">
        <f ca="1">IFERROR(IF(OR(Z$4&lt;$B863,(Z$4-$B863)&lt;$E863),0,IF((SUM($F863:Y863)+($C863/$D863))&gt;$C863,$C863-SUM($F863:Y863),($C863-SUM($F863:Y863))/($D863-(Z$4-$E863)+$B863))),0)</f>
        <v>0</v>
      </c>
      <c r="AA863" s="803">
        <f ca="1">IFERROR(IF(OR(AA$4&lt;$B863,(AA$4-$B863)&lt;$E863),0,IF((SUM($F863:Z863)+($C863/$D863))&gt;$C863,$C863-SUM($F863:Z863),($C863-SUM($F863:Z863))/($D863-(AA$4-$E863)+$B863))),0)</f>
        <v>0</v>
      </c>
      <c r="AB863" s="803">
        <f ca="1">IFERROR(IF(OR(AB$4&lt;$B863,(AB$4-$B863)&lt;$E863),0,IF((SUM($F863:AA863)+($C863/$D863))&gt;$C863,$C863-SUM($F863:AA863),($C863-SUM($F863:AA863))/($D863-(AB$4-$E863)+$B863))),0)</f>
        <v>0</v>
      </c>
      <c r="AC863" s="803">
        <f ca="1">IFERROR(IF(OR(AC$4&lt;$B863,(AC$4-$B863)&lt;$E863),0,IF((SUM($F863:AB863)+($C863/$D863))&gt;$C863,$C863-SUM($F863:AB863),($C863-SUM($F863:AB863))/($D863-(AC$4-$E863)+$B863))),0)</f>
        <v>0</v>
      </c>
      <c r="AD863" s="803">
        <f ca="1">IFERROR(IF(OR(AD$4&lt;$B863,(AD$4-$B863)&lt;$E863),0,IF((SUM($F863:AC863)+($C863/$D863))&gt;$C863,$C863-SUM($F863:AC863),($C863-SUM($F863:AC863))/($D863-(AD$4-$E863)+$B863))),0)</f>
        <v>0</v>
      </c>
      <c r="AE863" s="803">
        <f ca="1">IFERROR(IF(OR(AE$4&lt;$B863,(AE$4-$B863)&lt;$E863),0,IF((SUM($F863:AD863)+($C863/$D863))&gt;$C863,$C863-SUM($F863:AD863),($C863-SUM($F863:AD863))/($D863-(AE$4-$E863)+$B863))),0)</f>
        <v>0</v>
      </c>
      <c r="AF863" s="803">
        <f ca="1">IFERROR(IF(OR(AF$4&lt;$B863,(AF$4-$B863)&lt;$E863),0,IF((SUM($F863:AE863)+($C863/$D863))&gt;$C863,$C863-SUM($F863:AE863),($C863-SUM($F863:AE863))/($D863-(AF$4-$E863)+$B863))),0)</f>
        <v>0</v>
      </c>
      <c r="AG863" s="803">
        <f ca="1">IFERROR(IF(OR(AG$4&lt;$B863,(AG$4-$B863)&lt;$E863),0,IF((SUM($F863:AF863)+($C863/$D863))&gt;$C863,$C863-SUM($F863:AF863),($C863-SUM($F863:AF863))/($D863-(AG$4-$E863)+$B863))),0)</f>
        <v>0</v>
      </c>
      <c r="AH863" s="803">
        <f ca="1">IFERROR(IF(OR(AH$4&lt;$B863,(AH$4-$B863)&lt;$E863),0,IF((SUM($F863:AG863)+($C863/$D863))&gt;$C863,$C863-SUM($F863:AG863),($C863-SUM($F863:AG863))/($D863-(AH$4-$E863)+$B863))),0)</f>
        <v>0</v>
      </c>
      <c r="AI863" s="803">
        <f ca="1">IFERROR(IF(OR(AI$4&lt;$B863,(AI$4-$B863)&lt;$E863),0,IF((SUM($F863:AH863)+($C863/$D863))&gt;$C863,$C863-SUM($F863:AH863),($C863-SUM($F863:AH863))/($D863-(AI$4-$E863)+$B863))),0)</f>
        <v>0</v>
      </c>
      <c r="AJ863" s="803">
        <f ca="1">IFERROR(IF(OR(AJ$4&lt;$B863,(AJ$4-$B863)&lt;$E863),0,IF((SUM($F863:AI863)+($C863/$D863))&gt;$C863,$C863-SUM($F863:AI863),($C863-SUM($F863:AI863))/($D863-(AJ$4-$E863)+$B863))),0)</f>
        <v>0</v>
      </c>
      <c r="AK863" s="803">
        <f ca="1">IFERROR(IF(OR(AK$4&lt;$B863,(AK$4-$B863)&lt;$E863),0,IF((SUM($F863:AJ863)+($C863/$D863))&gt;$C863,$C863-SUM($F863:AJ863),($C863-SUM($F863:AJ863))/($D863-(AK$4-$E863)+$B863))),0)</f>
        <v>7190377.1782167843</v>
      </c>
      <c r="AL863" s="803">
        <f ca="1">IFERROR(IF(OR(AL$4&lt;$B863,(AL$4-$B863)&lt;$E863),0,IF((SUM($F863:AK863)+($C863/$D863))&gt;$C863,$C863-SUM($F863:AK863),($C863-SUM($F863:AK863))/($D863-(AL$4-$E863)+$B863))),0)</f>
        <v>7190377.1782167843</v>
      </c>
      <c r="AM863" s="803">
        <f ca="1">IFERROR(IF(OR(AM$4&lt;$B863,(AM$4-$B863)&lt;$E863),0,IF((SUM($F863:AL863)+($C863/$D863))&gt;$C863,$C863-SUM($F863:AL863),($C863-SUM($F863:AL863))/($D863-(AM$4-$E863)+$B863))),0)</f>
        <v>0</v>
      </c>
      <c r="AN863" s="803">
        <f ca="1">IFERROR(IF(OR(AN$4&lt;$B863,(AN$4-$B863)&lt;$E863),0,IF((SUM($F863:AM863)+($C863/$D863))&gt;$C863,$C863-SUM($F863:AM863),($C863-SUM($F863:AM863))/($D863-(AN$4-$E863)+$B863))),0)</f>
        <v>0</v>
      </c>
      <c r="AO863" s="803">
        <f ca="1">IFERROR(IF(OR(AO$4&lt;$B863,(AO$4-$B863)&lt;$E863),0,IF((SUM($F863:AN863)+($C863/$D863))&gt;$C863,$C863-SUM($F863:AN863),($C863-SUM($F863:AN863))/($D863-(AO$4-$E863)+$B863))),0)</f>
        <v>0</v>
      </c>
      <c r="AP863" s="803">
        <f ca="1">IFERROR(IF(OR(AP$4&lt;$B863,(AP$4-$B863)&lt;$E863),0,IF((SUM($F863:AO863)+($C863/$D863))&gt;$C863,$C863-SUM($F863:AO863),($C863-SUM($F863:AO863))/($D863-(AP$4-$E863)+$B863))),0)</f>
        <v>0</v>
      </c>
      <c r="AQ863" s="803">
        <f ca="1">IFERROR(IF(OR(AQ$4&lt;$B863,(AQ$4-$B863)&lt;$E863),0,IF((SUM($F863:AP863)+($C863/$D863))&gt;$C863,$C863-SUM($F863:AP863),($C863-SUM($F863:AP863))/($D863-(AQ$4-$E863)+$B863))),0)</f>
        <v>0</v>
      </c>
      <c r="AR863" s="803">
        <f ca="1">IFERROR(IF(OR(AR$4&lt;$B863,(AR$4-$B863)&lt;$E863),0,IF((SUM($F863:AQ863)+($C863/$D863))&gt;$C863,$C863-SUM($F863:AQ863),($C863-SUM($F863:AQ863))/($D863-(AR$4-$E863)+$B863))),0)</f>
        <v>0</v>
      </c>
      <c r="AS863" s="803">
        <f ca="1">IFERROR(IF(OR(AS$4&lt;$B863,(AS$4-$B863)&lt;$E863),0,IF((SUM($F863:AR863)+($C863/$D863))&gt;$C863,$C863-SUM($F863:AR863),($C863-SUM($F863:AR863))/($D863-(AS$4-$E863)+$B863))),0)</f>
        <v>0</v>
      </c>
      <c r="AT863" s="803">
        <f ca="1">IFERROR(IF(OR(AT$4&lt;$B863,(AT$4-$B863)&lt;$E863),0,IF((SUM($F863:AS863)+($C863/$D863))&gt;$C863,$C863-SUM($F863:AS863),($C863-SUM($F863:AS863))/($D863-(AT$4-$E863)+$B863))),0)</f>
        <v>0</v>
      </c>
      <c r="AU863" s="803">
        <f ca="1">IFERROR(IF(OR(AU$4&lt;$B863,(AU$4-$B863)&lt;$E863),0,IF((SUM($F863:AT863)+($C863/$D863))&gt;$C863,$C863-SUM($F863:AT863),($C863-SUM($F863:AT863))/($D863-(AU$4-$E863)+$B863))),0)</f>
        <v>0</v>
      </c>
      <c r="AW863" s="201"/>
    </row>
    <row r="864" spans="1:49" s="893" customFormat="1">
      <c r="A864" s="201"/>
      <c r="B864" s="885">
        <f>IF((B863+1)&gt;'PAINEL DE CONTROLE'!$D$6,'PAINEL DE CONTROLE'!$D$6,(B863+1))</f>
        <v>30</v>
      </c>
      <c r="C864" s="850">
        <f ca="1"/>
        <v>0</v>
      </c>
      <c r="D864" s="923">
        <f>IF(B864+SUMIF('PAINEL DE CONTROLE'!$B$97:$B$107,$B$832,'PAINEL DE CONTROLE'!$F$97:$F$107)&gt;'PAINEL DE CONTROLE'!$D$6,'PAINEL DE CONTROLE'!$D$6-B864,SUMIF('PAINEL DE CONTROLE'!$B$97:$B$107,$B$832,'PAINEL DE CONTROLE'!$F$97:$F$107))</f>
        <v>1</v>
      </c>
      <c r="E864" s="923">
        <f>'PAINEL DE CONTROLE'!$D$8</f>
        <v>1</v>
      </c>
      <c r="F864" s="201"/>
      <c r="G864" s="803">
        <f ca="1">IFERROR(IF(OR(G$4&lt;$B864,(G$4-$B864)&lt;$E864),0,IF((SUM($F864:F864)+($C864/$D864))&gt;$C864,$C864-SUM($F864:F864),($C864-SUM($F864:F864))/($D864-(G$4-$E864)+$B864))),0)</f>
        <v>0</v>
      </c>
      <c r="H864" s="803">
        <f ca="1">IFERROR(IF(OR(H$4&lt;$B864,(H$4-$B864)&lt;$E864),0,IF((SUM($F864:G864)+($C864/$D864))&gt;$C864,$C864-SUM($F864:G864),($C864-SUM($F864:G864))/($D864-(H$4-$E864)+$B864))),0)</f>
        <v>0</v>
      </c>
      <c r="I864" s="803">
        <f ca="1">IFERROR(IF(OR(I$4&lt;$B864,(I$4-$B864)&lt;$E864),0,IF((SUM($F864:H864)+($C864/$D864))&gt;$C864,$C864-SUM($F864:H864),($C864-SUM($F864:H864))/($D864-(I$4-$E864)+$B864))),0)</f>
        <v>0</v>
      </c>
      <c r="J864" s="803">
        <f ca="1">IFERROR(IF(OR(J$4&lt;$B864,(J$4-$B864)&lt;$E864),0,IF((SUM($F864:I864)+($C864/$D864))&gt;$C864,$C864-SUM($F864:I864),($C864-SUM($F864:I864))/($D864-(J$4-$E864)+$B864))),0)</f>
        <v>0</v>
      </c>
      <c r="K864" s="803">
        <f ca="1">IFERROR(IF(OR(K$4&lt;$B864,(K$4-$B864)&lt;$E864),0,IF((SUM($F864:J864)+($C864/$D864))&gt;$C864,$C864-SUM($F864:J864),($C864-SUM($F864:J864))/($D864-(K$4-$E864)+$B864))),0)</f>
        <v>0</v>
      </c>
      <c r="L864" s="803">
        <f ca="1">IFERROR(IF(OR(L$4&lt;$B864,(L$4-$B864)&lt;$E864),0,IF((SUM($F864:K864)+($C864/$D864))&gt;$C864,$C864-SUM($F864:K864),($C864-SUM($F864:K864))/($D864-(L$4-$E864)+$B864))),0)</f>
        <v>0</v>
      </c>
      <c r="M864" s="803">
        <f ca="1">IFERROR(IF(OR(M$4&lt;$B864,(M$4-$B864)&lt;$E864),0,IF((SUM($F864:L864)+($C864/$D864))&gt;$C864,$C864-SUM($F864:L864),($C864-SUM($F864:L864))/($D864-(M$4-$E864)+$B864))),0)</f>
        <v>0</v>
      </c>
      <c r="N864" s="803">
        <f ca="1">IFERROR(IF(OR(N$4&lt;$B864,(N$4-$B864)&lt;$E864),0,IF((SUM($F864:M864)+($C864/$D864))&gt;$C864,$C864-SUM($F864:M864),($C864-SUM($F864:M864))/($D864-(N$4-$E864)+$B864))),0)</f>
        <v>0</v>
      </c>
      <c r="O864" s="803">
        <f ca="1">IFERROR(IF(OR(O$4&lt;$B864,(O$4-$B864)&lt;$E864),0,IF((SUM($F864:N864)+($C864/$D864))&gt;$C864,$C864-SUM($F864:N864),($C864-SUM($F864:N864))/($D864-(O$4-$E864)+$B864))),0)</f>
        <v>0</v>
      </c>
      <c r="P864" s="803">
        <f ca="1">IFERROR(IF(OR(P$4&lt;$B864,(P$4-$B864)&lt;$E864),0,IF((SUM($F864:O864)+($C864/$D864))&gt;$C864,$C864-SUM($F864:O864),($C864-SUM($F864:O864))/($D864-(P$4-$E864)+$B864))),0)</f>
        <v>0</v>
      </c>
      <c r="Q864" s="803">
        <f ca="1">IFERROR(IF(OR(Q$4&lt;$B864,(Q$4-$B864)&lt;$E864),0,IF((SUM($F864:P864)+($C864/$D864))&gt;$C864,$C864-SUM($F864:P864),($C864-SUM($F864:P864))/($D864-(Q$4-$E864)+$B864))),0)</f>
        <v>0</v>
      </c>
      <c r="R864" s="803">
        <f ca="1">IFERROR(IF(OR(R$4&lt;$B864,(R$4-$B864)&lt;$E864),0,IF((SUM($F864:Q864)+($C864/$D864))&gt;$C864,$C864-SUM($F864:Q864),($C864-SUM($F864:Q864))/($D864-(R$4-$E864)+$B864))),0)</f>
        <v>0</v>
      </c>
      <c r="S864" s="803">
        <f ca="1">IFERROR(IF(OR(S$4&lt;$B864,(S$4-$B864)&lt;$E864),0,IF((SUM($F864:R864)+($C864/$D864))&gt;$C864,$C864-SUM($F864:R864),($C864-SUM($F864:R864))/($D864-(S$4-$E864)+$B864))),0)</f>
        <v>0</v>
      </c>
      <c r="T864" s="803">
        <f ca="1">IFERROR(IF(OR(T$4&lt;$B864,(T$4-$B864)&lt;$E864),0,IF((SUM($F864:S864)+($C864/$D864))&gt;$C864,$C864-SUM($F864:S864),($C864-SUM($F864:S864))/($D864-(T$4-$E864)+$B864))),0)</f>
        <v>0</v>
      </c>
      <c r="U864" s="803">
        <f ca="1">IFERROR(IF(OR(U$4&lt;$B864,(U$4-$B864)&lt;$E864),0,IF((SUM($F864:T864)+($C864/$D864))&gt;$C864,$C864-SUM($F864:T864),($C864-SUM($F864:T864))/($D864-(U$4-$E864)+$B864))),0)</f>
        <v>0</v>
      </c>
      <c r="V864" s="803">
        <f ca="1">IFERROR(IF(OR(V$4&lt;$B864,(V$4-$B864)&lt;$E864),0,IF((SUM($F864:U864)+($C864/$D864))&gt;$C864,$C864-SUM($F864:U864),($C864-SUM($F864:U864))/($D864-(V$4-$E864)+$B864))),0)</f>
        <v>0</v>
      </c>
      <c r="W864" s="803">
        <f ca="1">IFERROR(IF(OR(W$4&lt;$B864,(W$4-$B864)&lt;$E864),0,IF((SUM($F864:V864)+($C864/$D864))&gt;$C864,$C864-SUM($F864:V864),($C864-SUM($F864:V864))/($D864-(W$4-$E864)+$B864))),0)</f>
        <v>0</v>
      </c>
      <c r="X864" s="803">
        <f ca="1">IFERROR(IF(OR(X$4&lt;$B864,(X$4-$B864)&lt;$E864),0,IF((SUM($F864:W864)+($C864/$D864))&gt;$C864,$C864-SUM($F864:W864),($C864-SUM($F864:W864))/($D864-(X$4-$E864)+$B864))),0)</f>
        <v>0</v>
      </c>
      <c r="Y864" s="803">
        <f ca="1">IFERROR(IF(OR(Y$4&lt;$B864,(Y$4-$B864)&lt;$E864),0,IF((SUM($F864:X864)+($C864/$D864))&gt;$C864,$C864-SUM($F864:X864),($C864-SUM($F864:X864))/($D864-(Y$4-$E864)+$B864))),0)</f>
        <v>0</v>
      </c>
      <c r="Z864" s="803">
        <f ca="1">IFERROR(IF(OR(Z$4&lt;$B864,(Z$4-$B864)&lt;$E864),0,IF((SUM($F864:Y864)+($C864/$D864))&gt;$C864,$C864-SUM($F864:Y864),($C864-SUM($F864:Y864))/($D864-(Z$4-$E864)+$B864))),0)</f>
        <v>0</v>
      </c>
      <c r="AA864" s="803">
        <f ca="1">IFERROR(IF(OR(AA$4&lt;$B864,(AA$4-$B864)&lt;$E864),0,IF((SUM($F864:Z864)+($C864/$D864))&gt;$C864,$C864-SUM($F864:Z864),($C864-SUM($F864:Z864))/($D864-(AA$4-$E864)+$B864))),0)</f>
        <v>0</v>
      </c>
      <c r="AB864" s="803">
        <f ca="1">IFERROR(IF(OR(AB$4&lt;$B864,(AB$4-$B864)&lt;$E864),0,IF((SUM($F864:AA864)+($C864/$D864))&gt;$C864,$C864-SUM($F864:AA864),($C864-SUM($F864:AA864))/($D864-(AB$4-$E864)+$B864))),0)</f>
        <v>0</v>
      </c>
      <c r="AC864" s="803">
        <f ca="1">IFERROR(IF(OR(AC$4&lt;$B864,(AC$4-$B864)&lt;$E864),0,IF((SUM($F864:AB864)+($C864/$D864))&gt;$C864,$C864-SUM($F864:AB864),($C864-SUM($F864:AB864))/($D864-(AC$4-$E864)+$B864))),0)</f>
        <v>0</v>
      </c>
      <c r="AD864" s="803">
        <f ca="1">IFERROR(IF(OR(AD$4&lt;$B864,(AD$4-$B864)&lt;$E864),0,IF((SUM($F864:AC864)+($C864/$D864))&gt;$C864,$C864-SUM($F864:AC864),($C864-SUM($F864:AC864))/($D864-(AD$4-$E864)+$B864))),0)</f>
        <v>0</v>
      </c>
      <c r="AE864" s="803">
        <f ca="1">IFERROR(IF(OR(AE$4&lt;$B864,(AE$4-$B864)&lt;$E864),0,IF((SUM($F864:AD864)+($C864/$D864))&gt;$C864,$C864-SUM($F864:AD864),($C864-SUM($F864:AD864))/($D864-(AE$4-$E864)+$B864))),0)</f>
        <v>0</v>
      </c>
      <c r="AF864" s="803">
        <f ca="1">IFERROR(IF(OR(AF$4&lt;$B864,(AF$4-$B864)&lt;$E864),0,IF((SUM($F864:AE864)+($C864/$D864))&gt;$C864,$C864-SUM($F864:AE864),($C864-SUM($F864:AE864))/($D864-(AF$4-$E864)+$B864))),0)</f>
        <v>0</v>
      </c>
      <c r="AG864" s="803">
        <f ca="1">IFERROR(IF(OR(AG$4&lt;$B864,(AG$4-$B864)&lt;$E864),0,IF((SUM($F864:AF864)+($C864/$D864))&gt;$C864,$C864-SUM($F864:AF864),($C864-SUM($F864:AF864))/($D864-(AG$4-$E864)+$B864))),0)</f>
        <v>0</v>
      </c>
      <c r="AH864" s="803">
        <f ca="1">IFERROR(IF(OR(AH$4&lt;$B864,(AH$4-$B864)&lt;$E864),0,IF((SUM($F864:AG864)+($C864/$D864))&gt;$C864,$C864-SUM($F864:AG864),($C864-SUM($F864:AG864))/($D864-(AH$4-$E864)+$B864))),0)</f>
        <v>0</v>
      </c>
      <c r="AI864" s="803">
        <f ca="1">IFERROR(IF(OR(AI$4&lt;$B864,(AI$4-$B864)&lt;$E864),0,IF((SUM($F864:AH864)+($C864/$D864))&gt;$C864,$C864-SUM($F864:AH864),($C864-SUM($F864:AH864))/($D864-(AI$4-$E864)+$B864))),0)</f>
        <v>0</v>
      </c>
      <c r="AJ864" s="803">
        <f ca="1">IFERROR(IF(OR(AJ$4&lt;$B864,(AJ$4-$B864)&lt;$E864),0,IF((SUM($F864:AI864)+($C864/$D864))&gt;$C864,$C864-SUM($F864:AI864),($C864-SUM($F864:AI864))/($D864-(AJ$4-$E864)+$B864))),0)</f>
        <v>0</v>
      </c>
      <c r="AK864" s="803">
        <f ca="1">IFERROR(IF(OR(AK$4&lt;$B864,(AK$4-$B864)&lt;$E864),0,IF((SUM($F864:AJ864)+($C864/$D864))&gt;$C864,$C864-SUM($F864:AJ864),($C864-SUM($F864:AJ864))/($D864-(AK$4-$E864)+$B864))),0)</f>
        <v>0</v>
      </c>
      <c r="AL864" s="803">
        <f ca="1">IFERROR(IF(OR(AL$4&lt;$B864,(AL$4-$B864)&lt;$E864),0,IF((SUM($F864:AK864)+($C864/$D864))&gt;$C864,$C864-SUM($F864:AK864),($C864-SUM($F864:AK864))/($D864-(AL$4-$E864)+$B864))),0)</f>
        <v>0</v>
      </c>
      <c r="AM864" s="803">
        <f ca="1">IFERROR(IF(OR(AM$4&lt;$B864,(AM$4-$B864)&lt;$E864),0,IF((SUM($F864:AL864)+($C864/$D864))&gt;$C864,$C864-SUM($F864:AL864),($C864-SUM($F864:AL864))/($D864-(AM$4-$E864)+$B864))),0)</f>
        <v>0</v>
      </c>
      <c r="AN864" s="803">
        <f ca="1">IFERROR(IF(OR(AN$4&lt;$B864,(AN$4-$B864)&lt;$E864),0,IF((SUM($F864:AM864)+($C864/$D864))&gt;$C864,$C864-SUM($F864:AM864),($C864-SUM($F864:AM864))/($D864-(AN$4-$E864)+$B864))),0)</f>
        <v>0</v>
      </c>
      <c r="AO864" s="803">
        <f ca="1">IFERROR(IF(OR(AO$4&lt;$B864,(AO$4-$B864)&lt;$E864),0,IF((SUM($F864:AN864)+($C864/$D864))&gt;$C864,$C864-SUM($F864:AN864),($C864-SUM($F864:AN864))/($D864-(AO$4-$E864)+$B864))),0)</f>
        <v>0</v>
      </c>
      <c r="AP864" s="803">
        <f ca="1">IFERROR(IF(OR(AP$4&lt;$B864,(AP$4-$B864)&lt;$E864),0,IF((SUM($F864:AO864)+($C864/$D864))&gt;$C864,$C864-SUM($F864:AO864),($C864-SUM($F864:AO864))/($D864-(AP$4-$E864)+$B864))),0)</f>
        <v>0</v>
      </c>
      <c r="AQ864" s="803">
        <f ca="1">IFERROR(IF(OR(AQ$4&lt;$B864,(AQ$4-$B864)&lt;$E864),0,IF((SUM($F864:AP864)+($C864/$D864))&gt;$C864,$C864-SUM($F864:AP864),($C864-SUM($F864:AP864))/($D864-(AQ$4-$E864)+$B864))),0)</f>
        <v>0</v>
      </c>
      <c r="AR864" s="803">
        <f ca="1">IFERROR(IF(OR(AR$4&lt;$B864,(AR$4-$B864)&lt;$E864),0,IF((SUM($F864:AQ864)+($C864/$D864))&gt;$C864,$C864-SUM($F864:AQ864),($C864-SUM($F864:AQ864))/($D864-(AR$4-$E864)+$B864))),0)</f>
        <v>0</v>
      </c>
      <c r="AS864" s="803">
        <f ca="1">IFERROR(IF(OR(AS$4&lt;$B864,(AS$4-$B864)&lt;$E864),0,IF((SUM($F864:AR864)+($C864/$D864))&gt;$C864,$C864-SUM($F864:AR864),($C864-SUM($F864:AR864))/($D864-(AS$4-$E864)+$B864))),0)</f>
        <v>0</v>
      </c>
      <c r="AT864" s="803">
        <f ca="1">IFERROR(IF(OR(AT$4&lt;$B864,(AT$4-$B864)&lt;$E864),0,IF((SUM($F864:AS864)+($C864/$D864))&gt;$C864,$C864-SUM($F864:AS864),($C864-SUM($F864:AS864))/($D864-(AT$4-$E864)+$B864))),0)</f>
        <v>0</v>
      </c>
      <c r="AU864" s="803">
        <f ca="1">IFERROR(IF(OR(AU$4&lt;$B864,(AU$4-$B864)&lt;$E864),0,IF((SUM($F864:AT864)+($C864/$D864))&gt;$C864,$C864-SUM($F864:AT864),($C864-SUM($F864:AT864))/($D864-(AU$4-$E864)+$B864))),0)</f>
        <v>0</v>
      </c>
      <c r="AW864" s="201"/>
    </row>
    <row r="865" spans="1:49" s="893" customFormat="1">
      <c r="A865" s="201"/>
      <c r="B865" s="885">
        <f>IF((B864+1)&gt;'PAINEL DE CONTROLE'!$D$6,'PAINEL DE CONTROLE'!$D$6,(B864+1))</f>
        <v>31</v>
      </c>
      <c r="C865" s="850">
        <f ca="1"/>
        <v>0</v>
      </c>
      <c r="D865" s="923">
        <f>IF(B865+SUMIF('PAINEL DE CONTROLE'!$B$97:$B$107,$B$832,'PAINEL DE CONTROLE'!$F$97:$F$107)&gt;'PAINEL DE CONTROLE'!$D$6,'PAINEL DE CONTROLE'!$D$6-B865,SUMIF('PAINEL DE CONTROLE'!$B$97:$B$107,$B$832,'PAINEL DE CONTROLE'!$F$97:$F$107))</f>
        <v>0</v>
      </c>
      <c r="E865" s="923">
        <f>'PAINEL DE CONTROLE'!$D$8</f>
        <v>1</v>
      </c>
      <c r="F865" s="201"/>
      <c r="G865" s="803">
        <f ca="1">IFERROR(IF(OR(G$4&lt;$B865,(G$4-$B865)&lt;$E865),0,IF((SUM($F865:F865)+($C865/$D865))&gt;$C865,$C865-SUM($F865:F865),($C865-SUM($F865:F865))/($D865-(G$4-$E865)+$B865))),0)</f>
        <v>0</v>
      </c>
      <c r="H865" s="803">
        <f ca="1">IFERROR(IF(OR(H$4&lt;$B865,(H$4-$B865)&lt;$E865),0,IF((SUM($F865:G865)+($C865/$D865))&gt;$C865,$C865-SUM($F865:G865),($C865-SUM($F865:G865))/($D865-(H$4-$E865)+$B865))),0)</f>
        <v>0</v>
      </c>
      <c r="I865" s="803">
        <f ca="1">IFERROR(IF(OR(I$4&lt;$B865,(I$4-$B865)&lt;$E865),0,IF((SUM($F865:H865)+($C865/$D865))&gt;$C865,$C865-SUM($F865:H865),($C865-SUM($F865:H865))/($D865-(I$4-$E865)+$B865))),0)</f>
        <v>0</v>
      </c>
      <c r="J865" s="803">
        <f ca="1">IFERROR(IF(OR(J$4&lt;$B865,(J$4-$B865)&lt;$E865),0,IF((SUM($F865:I865)+($C865/$D865))&gt;$C865,$C865-SUM($F865:I865),($C865-SUM($F865:I865))/($D865-(J$4-$E865)+$B865))),0)</f>
        <v>0</v>
      </c>
      <c r="K865" s="803">
        <f ca="1">IFERROR(IF(OR(K$4&lt;$B865,(K$4-$B865)&lt;$E865),0,IF((SUM($F865:J865)+($C865/$D865))&gt;$C865,$C865-SUM($F865:J865),($C865-SUM($F865:J865))/($D865-(K$4-$E865)+$B865))),0)</f>
        <v>0</v>
      </c>
      <c r="L865" s="803">
        <f ca="1">IFERROR(IF(OR(L$4&lt;$B865,(L$4-$B865)&lt;$E865),0,IF((SUM($F865:K865)+($C865/$D865))&gt;$C865,$C865-SUM($F865:K865),($C865-SUM($F865:K865))/($D865-(L$4-$E865)+$B865))),0)</f>
        <v>0</v>
      </c>
      <c r="M865" s="803">
        <f ca="1">IFERROR(IF(OR(M$4&lt;$B865,(M$4-$B865)&lt;$E865),0,IF((SUM($F865:L865)+($C865/$D865))&gt;$C865,$C865-SUM($F865:L865),($C865-SUM($F865:L865))/($D865-(M$4-$E865)+$B865))),0)</f>
        <v>0</v>
      </c>
      <c r="N865" s="803">
        <f ca="1">IFERROR(IF(OR(N$4&lt;$B865,(N$4-$B865)&lt;$E865),0,IF((SUM($F865:M865)+($C865/$D865))&gt;$C865,$C865-SUM($F865:M865),($C865-SUM($F865:M865))/($D865-(N$4-$E865)+$B865))),0)</f>
        <v>0</v>
      </c>
      <c r="O865" s="803">
        <f ca="1">IFERROR(IF(OR(O$4&lt;$B865,(O$4-$B865)&lt;$E865),0,IF((SUM($F865:N865)+($C865/$D865))&gt;$C865,$C865-SUM($F865:N865),($C865-SUM($F865:N865))/($D865-(O$4-$E865)+$B865))),0)</f>
        <v>0</v>
      </c>
      <c r="P865" s="803">
        <f ca="1">IFERROR(IF(OR(P$4&lt;$B865,(P$4-$B865)&lt;$E865),0,IF((SUM($F865:O865)+($C865/$D865))&gt;$C865,$C865-SUM($F865:O865),($C865-SUM($F865:O865))/($D865-(P$4-$E865)+$B865))),0)</f>
        <v>0</v>
      </c>
      <c r="Q865" s="803">
        <f ca="1">IFERROR(IF(OR(Q$4&lt;$B865,(Q$4-$B865)&lt;$E865),0,IF((SUM($F865:P865)+($C865/$D865))&gt;$C865,$C865-SUM($F865:P865),($C865-SUM($F865:P865))/($D865-(Q$4-$E865)+$B865))),0)</f>
        <v>0</v>
      </c>
      <c r="R865" s="803">
        <f ca="1">IFERROR(IF(OR(R$4&lt;$B865,(R$4-$B865)&lt;$E865),0,IF((SUM($F865:Q865)+($C865/$D865))&gt;$C865,$C865-SUM($F865:Q865),($C865-SUM($F865:Q865))/($D865-(R$4-$E865)+$B865))),0)</f>
        <v>0</v>
      </c>
      <c r="S865" s="803">
        <f ca="1">IFERROR(IF(OR(S$4&lt;$B865,(S$4-$B865)&lt;$E865),0,IF((SUM($F865:R865)+($C865/$D865))&gt;$C865,$C865-SUM($F865:R865),($C865-SUM($F865:R865))/($D865-(S$4-$E865)+$B865))),0)</f>
        <v>0</v>
      </c>
      <c r="T865" s="803">
        <f ca="1">IFERROR(IF(OR(T$4&lt;$B865,(T$4-$B865)&lt;$E865),0,IF((SUM($F865:S865)+($C865/$D865))&gt;$C865,$C865-SUM($F865:S865),($C865-SUM($F865:S865))/($D865-(T$4-$E865)+$B865))),0)</f>
        <v>0</v>
      </c>
      <c r="U865" s="803">
        <f ca="1">IFERROR(IF(OR(U$4&lt;$B865,(U$4-$B865)&lt;$E865),0,IF((SUM($F865:T865)+($C865/$D865))&gt;$C865,$C865-SUM($F865:T865),($C865-SUM($F865:T865))/($D865-(U$4-$E865)+$B865))),0)</f>
        <v>0</v>
      </c>
      <c r="V865" s="803">
        <f ca="1">IFERROR(IF(OR(V$4&lt;$B865,(V$4-$B865)&lt;$E865),0,IF((SUM($F865:U865)+($C865/$D865))&gt;$C865,$C865-SUM($F865:U865),($C865-SUM($F865:U865))/($D865-(V$4-$E865)+$B865))),0)</f>
        <v>0</v>
      </c>
      <c r="W865" s="803">
        <f ca="1">IFERROR(IF(OR(W$4&lt;$B865,(W$4-$B865)&lt;$E865),0,IF((SUM($F865:V865)+($C865/$D865))&gt;$C865,$C865-SUM($F865:V865),($C865-SUM($F865:V865))/($D865-(W$4-$E865)+$B865))),0)</f>
        <v>0</v>
      </c>
      <c r="X865" s="803">
        <f ca="1">IFERROR(IF(OR(X$4&lt;$B865,(X$4-$B865)&lt;$E865),0,IF((SUM($F865:W865)+($C865/$D865))&gt;$C865,$C865-SUM($F865:W865),($C865-SUM($F865:W865))/($D865-(X$4-$E865)+$B865))),0)</f>
        <v>0</v>
      </c>
      <c r="Y865" s="803">
        <f ca="1">IFERROR(IF(OR(Y$4&lt;$B865,(Y$4-$B865)&lt;$E865),0,IF((SUM($F865:X865)+($C865/$D865))&gt;$C865,$C865-SUM($F865:X865),($C865-SUM($F865:X865))/($D865-(Y$4-$E865)+$B865))),0)</f>
        <v>0</v>
      </c>
      <c r="Z865" s="803">
        <f ca="1">IFERROR(IF(OR(Z$4&lt;$B865,(Z$4-$B865)&lt;$E865),0,IF((SUM($F865:Y865)+($C865/$D865))&gt;$C865,$C865-SUM($F865:Y865),($C865-SUM($F865:Y865))/($D865-(Z$4-$E865)+$B865))),0)</f>
        <v>0</v>
      </c>
      <c r="AA865" s="803">
        <f ca="1">IFERROR(IF(OR(AA$4&lt;$B865,(AA$4-$B865)&lt;$E865),0,IF((SUM($F865:Z865)+($C865/$D865))&gt;$C865,$C865-SUM($F865:Z865),($C865-SUM($F865:Z865))/($D865-(AA$4-$E865)+$B865))),0)</f>
        <v>0</v>
      </c>
      <c r="AB865" s="803">
        <f ca="1">IFERROR(IF(OR(AB$4&lt;$B865,(AB$4-$B865)&lt;$E865),0,IF((SUM($F865:AA865)+($C865/$D865))&gt;$C865,$C865-SUM($F865:AA865),($C865-SUM($F865:AA865))/($D865-(AB$4-$E865)+$B865))),0)</f>
        <v>0</v>
      </c>
      <c r="AC865" s="803">
        <f ca="1">IFERROR(IF(OR(AC$4&lt;$B865,(AC$4-$B865)&lt;$E865),0,IF((SUM($F865:AB865)+($C865/$D865))&gt;$C865,$C865-SUM($F865:AB865),($C865-SUM($F865:AB865))/($D865-(AC$4-$E865)+$B865))),0)</f>
        <v>0</v>
      </c>
      <c r="AD865" s="803">
        <f ca="1">IFERROR(IF(OR(AD$4&lt;$B865,(AD$4-$B865)&lt;$E865),0,IF((SUM($F865:AC865)+($C865/$D865))&gt;$C865,$C865-SUM($F865:AC865),($C865-SUM($F865:AC865))/($D865-(AD$4-$E865)+$B865))),0)</f>
        <v>0</v>
      </c>
      <c r="AE865" s="803">
        <f ca="1">IFERROR(IF(OR(AE$4&lt;$B865,(AE$4-$B865)&lt;$E865),0,IF((SUM($F865:AD865)+($C865/$D865))&gt;$C865,$C865-SUM($F865:AD865),($C865-SUM($F865:AD865))/($D865-(AE$4-$E865)+$B865))),0)</f>
        <v>0</v>
      </c>
      <c r="AF865" s="803">
        <f ca="1">IFERROR(IF(OR(AF$4&lt;$B865,(AF$4-$B865)&lt;$E865),0,IF((SUM($F865:AE865)+($C865/$D865))&gt;$C865,$C865-SUM($F865:AE865),($C865-SUM($F865:AE865))/($D865-(AF$4-$E865)+$B865))),0)</f>
        <v>0</v>
      </c>
      <c r="AG865" s="803">
        <f ca="1">IFERROR(IF(OR(AG$4&lt;$B865,(AG$4-$B865)&lt;$E865),0,IF((SUM($F865:AF865)+($C865/$D865))&gt;$C865,$C865-SUM($F865:AF865),($C865-SUM($F865:AF865))/($D865-(AG$4-$E865)+$B865))),0)</f>
        <v>0</v>
      </c>
      <c r="AH865" s="803">
        <f ca="1">IFERROR(IF(OR(AH$4&lt;$B865,(AH$4-$B865)&lt;$E865),0,IF((SUM($F865:AG865)+($C865/$D865))&gt;$C865,$C865-SUM($F865:AG865),($C865-SUM($F865:AG865))/($D865-(AH$4-$E865)+$B865))),0)</f>
        <v>0</v>
      </c>
      <c r="AI865" s="803">
        <f ca="1">IFERROR(IF(OR(AI$4&lt;$B865,(AI$4-$B865)&lt;$E865),0,IF((SUM($F865:AH865)+($C865/$D865))&gt;$C865,$C865-SUM($F865:AH865),($C865-SUM($F865:AH865))/($D865-(AI$4-$E865)+$B865))),0)</f>
        <v>0</v>
      </c>
      <c r="AJ865" s="803">
        <f ca="1">IFERROR(IF(OR(AJ$4&lt;$B865,(AJ$4-$B865)&lt;$E865),0,IF((SUM($F865:AI865)+($C865/$D865))&gt;$C865,$C865-SUM($F865:AI865),($C865-SUM($F865:AI865))/($D865-(AJ$4-$E865)+$B865))),0)</f>
        <v>0</v>
      </c>
      <c r="AK865" s="803">
        <f ca="1">IFERROR(IF(OR(AK$4&lt;$B865,(AK$4-$B865)&lt;$E865),0,IF((SUM($F865:AJ865)+($C865/$D865))&gt;$C865,$C865-SUM($F865:AJ865),($C865-SUM($F865:AJ865))/($D865-(AK$4-$E865)+$B865))),0)</f>
        <v>0</v>
      </c>
      <c r="AL865" s="803">
        <f ca="1">IFERROR(IF(OR(AL$4&lt;$B865,(AL$4-$B865)&lt;$E865),0,IF((SUM($F865:AK865)+($C865/$D865))&gt;$C865,$C865-SUM($F865:AK865),($C865-SUM($F865:AK865))/($D865-(AL$4-$E865)+$B865))),0)</f>
        <v>0</v>
      </c>
      <c r="AM865" s="803">
        <f ca="1">IFERROR(IF(OR(AM$4&lt;$B865,(AM$4-$B865)&lt;$E865),0,IF((SUM($F865:AL865)+($C865/$D865))&gt;$C865,$C865-SUM($F865:AL865),($C865-SUM($F865:AL865))/($D865-(AM$4-$E865)+$B865))),0)</f>
        <v>0</v>
      </c>
      <c r="AN865" s="803">
        <f ca="1">IFERROR(IF(OR(AN$4&lt;$B865,(AN$4-$B865)&lt;$E865),0,IF((SUM($F865:AM865)+($C865/$D865))&gt;$C865,$C865-SUM($F865:AM865),($C865-SUM($F865:AM865))/($D865-(AN$4-$E865)+$B865))),0)</f>
        <v>0</v>
      </c>
      <c r="AO865" s="803">
        <f ca="1">IFERROR(IF(OR(AO$4&lt;$B865,(AO$4-$B865)&lt;$E865),0,IF((SUM($F865:AN865)+($C865/$D865))&gt;$C865,$C865-SUM($F865:AN865),($C865-SUM($F865:AN865))/($D865-(AO$4-$E865)+$B865))),0)</f>
        <v>0</v>
      </c>
      <c r="AP865" s="803">
        <f ca="1">IFERROR(IF(OR(AP$4&lt;$B865,(AP$4-$B865)&lt;$E865),0,IF((SUM($F865:AO865)+($C865/$D865))&gt;$C865,$C865-SUM($F865:AO865),($C865-SUM($F865:AO865))/($D865-(AP$4-$E865)+$B865))),0)</f>
        <v>0</v>
      </c>
      <c r="AQ865" s="803">
        <f ca="1">IFERROR(IF(OR(AQ$4&lt;$B865,(AQ$4-$B865)&lt;$E865),0,IF((SUM($F865:AP865)+($C865/$D865))&gt;$C865,$C865-SUM($F865:AP865),($C865-SUM($F865:AP865))/($D865-(AQ$4-$E865)+$B865))),0)</f>
        <v>0</v>
      </c>
      <c r="AR865" s="803">
        <f ca="1">IFERROR(IF(OR(AR$4&lt;$B865,(AR$4-$B865)&lt;$E865),0,IF((SUM($F865:AQ865)+($C865/$D865))&gt;$C865,$C865-SUM($F865:AQ865),($C865-SUM($F865:AQ865))/($D865-(AR$4-$E865)+$B865))),0)</f>
        <v>0</v>
      </c>
      <c r="AS865" s="803">
        <f ca="1">IFERROR(IF(OR(AS$4&lt;$B865,(AS$4-$B865)&lt;$E865),0,IF((SUM($F865:AR865)+($C865/$D865))&gt;$C865,$C865-SUM($F865:AR865),($C865-SUM($F865:AR865))/($D865-(AS$4-$E865)+$B865))),0)</f>
        <v>0</v>
      </c>
      <c r="AT865" s="803">
        <f ca="1">IFERROR(IF(OR(AT$4&lt;$B865,(AT$4-$B865)&lt;$E865),0,IF((SUM($F865:AS865)+($C865/$D865))&gt;$C865,$C865-SUM($F865:AS865),($C865-SUM($F865:AS865))/($D865-(AT$4-$E865)+$B865))),0)</f>
        <v>0</v>
      </c>
      <c r="AU865" s="803">
        <f ca="1">IFERROR(IF(OR(AU$4&lt;$B865,(AU$4-$B865)&lt;$E865),0,IF((SUM($F865:AT865)+($C865/$D865))&gt;$C865,$C865-SUM($F865:AT865),($C865-SUM($F865:AT865))/($D865-(AU$4-$E865)+$B865))),0)</f>
        <v>0</v>
      </c>
      <c r="AW865" s="201"/>
    </row>
    <row r="866" spans="1:49" s="893" customFormat="1">
      <c r="A866" s="201"/>
      <c r="B866" s="885">
        <f>IF((B865+1)&gt;'PAINEL DE CONTROLE'!$D$6,'PAINEL DE CONTROLE'!$D$6,(B865+1))</f>
        <v>31</v>
      </c>
      <c r="C866" s="850">
        <f ca="1"/>
        <v>0</v>
      </c>
      <c r="D866" s="923">
        <f>IF(B866+SUMIF('PAINEL DE CONTROLE'!$B$97:$B$107,$B$832,'PAINEL DE CONTROLE'!$F$97:$F$107)&gt;'PAINEL DE CONTROLE'!$D$6,'PAINEL DE CONTROLE'!$D$6-B866,SUMIF('PAINEL DE CONTROLE'!$B$97:$B$107,$B$832,'PAINEL DE CONTROLE'!$F$97:$F$107))</f>
        <v>0</v>
      </c>
      <c r="E866" s="923">
        <f>'PAINEL DE CONTROLE'!$D$8</f>
        <v>1</v>
      </c>
      <c r="F866" s="201"/>
      <c r="G866" s="803">
        <f ca="1">IFERROR(IF(OR(G$4&lt;$B866,(G$4-$B866)&lt;$E866),0,IF((SUM($F866:F866)+($C866/$D866))&gt;$C866,$C866-SUM($F866:F866),($C866-SUM($F866:F866))/($D866-(G$4-$E866)+$B866))),0)</f>
        <v>0</v>
      </c>
      <c r="H866" s="803">
        <f ca="1">IFERROR(IF(OR(H$4&lt;$B866,(H$4-$B866)&lt;$E866),0,IF((SUM($F866:G866)+($C866/$D866))&gt;$C866,$C866-SUM($F866:G866),($C866-SUM($F866:G866))/($D866-(H$4-$E866)+$B866))),0)</f>
        <v>0</v>
      </c>
      <c r="I866" s="803">
        <f ca="1">IFERROR(IF(OR(I$4&lt;$B866,(I$4-$B866)&lt;$E866),0,IF((SUM($F866:H866)+($C866/$D866))&gt;$C866,$C866-SUM($F866:H866),($C866-SUM($F866:H866))/($D866-(I$4-$E866)+$B866))),0)</f>
        <v>0</v>
      </c>
      <c r="J866" s="803">
        <f ca="1">IFERROR(IF(OR(J$4&lt;$B866,(J$4-$B866)&lt;$E866),0,IF((SUM($F866:I866)+($C866/$D866))&gt;$C866,$C866-SUM($F866:I866),($C866-SUM($F866:I866))/($D866-(J$4-$E866)+$B866))),0)</f>
        <v>0</v>
      </c>
      <c r="K866" s="803">
        <f ca="1">IFERROR(IF(OR(K$4&lt;$B866,(K$4-$B866)&lt;$E866),0,IF((SUM($F866:J866)+($C866/$D866))&gt;$C866,$C866-SUM($F866:J866),($C866-SUM($F866:J866))/($D866-(K$4-$E866)+$B866))),0)</f>
        <v>0</v>
      </c>
      <c r="L866" s="803">
        <f ca="1">IFERROR(IF(OR(L$4&lt;$B866,(L$4-$B866)&lt;$E866),0,IF((SUM($F866:K866)+($C866/$D866))&gt;$C866,$C866-SUM($F866:K866),($C866-SUM($F866:K866))/($D866-(L$4-$E866)+$B866))),0)</f>
        <v>0</v>
      </c>
      <c r="M866" s="803">
        <f ca="1">IFERROR(IF(OR(M$4&lt;$B866,(M$4-$B866)&lt;$E866),0,IF((SUM($F866:L866)+($C866/$D866))&gt;$C866,$C866-SUM($F866:L866),($C866-SUM($F866:L866))/($D866-(M$4-$E866)+$B866))),0)</f>
        <v>0</v>
      </c>
      <c r="N866" s="803">
        <f ca="1">IFERROR(IF(OR(N$4&lt;$B866,(N$4-$B866)&lt;$E866),0,IF((SUM($F866:M866)+($C866/$D866))&gt;$C866,$C866-SUM($F866:M866),($C866-SUM($F866:M866))/($D866-(N$4-$E866)+$B866))),0)</f>
        <v>0</v>
      </c>
      <c r="O866" s="803">
        <f ca="1">IFERROR(IF(OR(O$4&lt;$B866,(O$4-$B866)&lt;$E866),0,IF((SUM($F866:N866)+($C866/$D866))&gt;$C866,$C866-SUM($F866:N866),($C866-SUM($F866:N866))/($D866-(O$4-$E866)+$B866))),0)</f>
        <v>0</v>
      </c>
      <c r="P866" s="803">
        <f ca="1">IFERROR(IF(OR(P$4&lt;$B866,(P$4-$B866)&lt;$E866),0,IF((SUM($F866:O866)+($C866/$D866))&gt;$C866,$C866-SUM($F866:O866),($C866-SUM($F866:O866))/($D866-(P$4-$E866)+$B866))),0)</f>
        <v>0</v>
      </c>
      <c r="Q866" s="803">
        <f ca="1">IFERROR(IF(OR(Q$4&lt;$B866,(Q$4-$B866)&lt;$E866),0,IF((SUM($F866:P866)+($C866/$D866))&gt;$C866,$C866-SUM($F866:P866),($C866-SUM($F866:P866))/($D866-(Q$4-$E866)+$B866))),0)</f>
        <v>0</v>
      </c>
      <c r="R866" s="803">
        <f ca="1">IFERROR(IF(OR(R$4&lt;$B866,(R$4-$B866)&lt;$E866),0,IF((SUM($F866:Q866)+($C866/$D866))&gt;$C866,$C866-SUM($F866:Q866),($C866-SUM($F866:Q866))/($D866-(R$4-$E866)+$B866))),0)</f>
        <v>0</v>
      </c>
      <c r="S866" s="803">
        <f ca="1">IFERROR(IF(OR(S$4&lt;$B866,(S$4-$B866)&lt;$E866),0,IF((SUM($F866:R866)+($C866/$D866))&gt;$C866,$C866-SUM($F866:R866),($C866-SUM($F866:R866))/($D866-(S$4-$E866)+$B866))),0)</f>
        <v>0</v>
      </c>
      <c r="T866" s="803">
        <f ca="1">IFERROR(IF(OR(T$4&lt;$B866,(T$4-$B866)&lt;$E866),0,IF((SUM($F866:S866)+($C866/$D866))&gt;$C866,$C866-SUM($F866:S866),($C866-SUM($F866:S866))/($D866-(T$4-$E866)+$B866))),0)</f>
        <v>0</v>
      </c>
      <c r="U866" s="803">
        <f ca="1">IFERROR(IF(OR(U$4&lt;$B866,(U$4-$B866)&lt;$E866),0,IF((SUM($F866:T866)+($C866/$D866))&gt;$C866,$C866-SUM($F866:T866),($C866-SUM($F866:T866))/($D866-(U$4-$E866)+$B866))),0)</f>
        <v>0</v>
      </c>
      <c r="V866" s="803">
        <f ca="1">IFERROR(IF(OR(V$4&lt;$B866,(V$4-$B866)&lt;$E866),0,IF((SUM($F866:U866)+($C866/$D866))&gt;$C866,$C866-SUM($F866:U866),($C866-SUM($F866:U866))/($D866-(V$4-$E866)+$B866))),0)</f>
        <v>0</v>
      </c>
      <c r="W866" s="803">
        <f ca="1">IFERROR(IF(OR(W$4&lt;$B866,(W$4-$B866)&lt;$E866),0,IF((SUM($F866:V866)+($C866/$D866))&gt;$C866,$C866-SUM($F866:V866),($C866-SUM($F866:V866))/($D866-(W$4-$E866)+$B866))),0)</f>
        <v>0</v>
      </c>
      <c r="X866" s="803">
        <f ca="1">IFERROR(IF(OR(X$4&lt;$B866,(X$4-$B866)&lt;$E866),0,IF((SUM($F866:W866)+($C866/$D866))&gt;$C866,$C866-SUM($F866:W866),($C866-SUM($F866:W866))/($D866-(X$4-$E866)+$B866))),0)</f>
        <v>0</v>
      </c>
      <c r="Y866" s="803">
        <f ca="1">IFERROR(IF(OR(Y$4&lt;$B866,(Y$4-$B866)&lt;$E866),0,IF((SUM($F866:X866)+($C866/$D866))&gt;$C866,$C866-SUM($F866:X866),($C866-SUM($F866:X866))/($D866-(Y$4-$E866)+$B866))),0)</f>
        <v>0</v>
      </c>
      <c r="Z866" s="803">
        <f ca="1">IFERROR(IF(OR(Z$4&lt;$B866,(Z$4-$B866)&lt;$E866),0,IF((SUM($F866:Y866)+($C866/$D866))&gt;$C866,$C866-SUM($F866:Y866),($C866-SUM($F866:Y866))/($D866-(Z$4-$E866)+$B866))),0)</f>
        <v>0</v>
      </c>
      <c r="AA866" s="803">
        <f ca="1">IFERROR(IF(OR(AA$4&lt;$B866,(AA$4-$B866)&lt;$E866),0,IF((SUM($F866:Z866)+($C866/$D866))&gt;$C866,$C866-SUM($F866:Z866),($C866-SUM($F866:Z866))/($D866-(AA$4-$E866)+$B866))),0)</f>
        <v>0</v>
      </c>
      <c r="AB866" s="803">
        <f ca="1">IFERROR(IF(OR(AB$4&lt;$B866,(AB$4-$B866)&lt;$E866),0,IF((SUM($F866:AA866)+($C866/$D866))&gt;$C866,$C866-SUM($F866:AA866),($C866-SUM($F866:AA866))/($D866-(AB$4-$E866)+$B866))),0)</f>
        <v>0</v>
      </c>
      <c r="AC866" s="803">
        <f ca="1">IFERROR(IF(OR(AC$4&lt;$B866,(AC$4-$B866)&lt;$E866),0,IF((SUM($F866:AB866)+($C866/$D866))&gt;$C866,$C866-SUM($F866:AB866),($C866-SUM($F866:AB866))/($D866-(AC$4-$E866)+$B866))),0)</f>
        <v>0</v>
      </c>
      <c r="AD866" s="803">
        <f ca="1">IFERROR(IF(OR(AD$4&lt;$B866,(AD$4-$B866)&lt;$E866),0,IF((SUM($F866:AC866)+($C866/$D866))&gt;$C866,$C866-SUM($F866:AC866),($C866-SUM($F866:AC866))/($D866-(AD$4-$E866)+$B866))),0)</f>
        <v>0</v>
      </c>
      <c r="AE866" s="803">
        <f ca="1">IFERROR(IF(OR(AE$4&lt;$B866,(AE$4-$B866)&lt;$E866),0,IF((SUM($F866:AD866)+($C866/$D866))&gt;$C866,$C866-SUM($F866:AD866),($C866-SUM($F866:AD866))/($D866-(AE$4-$E866)+$B866))),0)</f>
        <v>0</v>
      </c>
      <c r="AF866" s="803">
        <f ca="1">IFERROR(IF(OR(AF$4&lt;$B866,(AF$4-$B866)&lt;$E866),0,IF((SUM($F866:AE866)+($C866/$D866))&gt;$C866,$C866-SUM($F866:AE866),($C866-SUM($F866:AE866))/($D866-(AF$4-$E866)+$B866))),0)</f>
        <v>0</v>
      </c>
      <c r="AG866" s="803">
        <f ca="1">IFERROR(IF(OR(AG$4&lt;$B866,(AG$4-$B866)&lt;$E866),0,IF((SUM($F866:AF866)+($C866/$D866))&gt;$C866,$C866-SUM($F866:AF866),($C866-SUM($F866:AF866))/($D866-(AG$4-$E866)+$B866))),0)</f>
        <v>0</v>
      </c>
      <c r="AH866" s="803">
        <f ca="1">IFERROR(IF(OR(AH$4&lt;$B866,(AH$4-$B866)&lt;$E866),0,IF((SUM($F866:AG866)+($C866/$D866))&gt;$C866,$C866-SUM($F866:AG866),($C866-SUM($F866:AG866))/($D866-(AH$4-$E866)+$B866))),0)</f>
        <v>0</v>
      </c>
      <c r="AI866" s="803">
        <f ca="1">IFERROR(IF(OR(AI$4&lt;$B866,(AI$4-$B866)&lt;$E866),0,IF((SUM($F866:AH866)+($C866/$D866))&gt;$C866,$C866-SUM($F866:AH866),($C866-SUM($F866:AH866))/($D866-(AI$4-$E866)+$B866))),0)</f>
        <v>0</v>
      </c>
      <c r="AJ866" s="803">
        <f ca="1">IFERROR(IF(OR(AJ$4&lt;$B866,(AJ$4-$B866)&lt;$E866),0,IF((SUM($F866:AI866)+($C866/$D866))&gt;$C866,$C866-SUM($F866:AI866),($C866-SUM($F866:AI866))/($D866-(AJ$4-$E866)+$B866))),0)</f>
        <v>0</v>
      </c>
      <c r="AK866" s="803">
        <f ca="1">IFERROR(IF(OR(AK$4&lt;$B866,(AK$4-$B866)&lt;$E866),0,IF((SUM($F866:AJ866)+($C866/$D866))&gt;$C866,$C866-SUM($F866:AJ866),($C866-SUM($F866:AJ866))/($D866-(AK$4-$E866)+$B866))),0)</f>
        <v>0</v>
      </c>
      <c r="AL866" s="803">
        <f ca="1">IFERROR(IF(OR(AL$4&lt;$B866,(AL$4-$B866)&lt;$E866),0,IF((SUM($F866:AK866)+($C866/$D866))&gt;$C866,$C866-SUM($F866:AK866),($C866-SUM($F866:AK866))/($D866-(AL$4-$E866)+$B866))),0)</f>
        <v>0</v>
      </c>
      <c r="AM866" s="803">
        <f ca="1">IFERROR(IF(OR(AM$4&lt;$B866,(AM$4-$B866)&lt;$E866),0,IF((SUM($F866:AL866)+($C866/$D866))&gt;$C866,$C866-SUM($F866:AL866),($C866-SUM($F866:AL866))/($D866-(AM$4-$E866)+$B866))),0)</f>
        <v>0</v>
      </c>
      <c r="AN866" s="803">
        <f ca="1">IFERROR(IF(OR(AN$4&lt;$B866,(AN$4-$B866)&lt;$E866),0,IF((SUM($F866:AM866)+($C866/$D866))&gt;$C866,$C866-SUM($F866:AM866),($C866-SUM($F866:AM866))/($D866-(AN$4-$E866)+$B866))),0)</f>
        <v>0</v>
      </c>
      <c r="AO866" s="803">
        <f ca="1">IFERROR(IF(OR(AO$4&lt;$B866,(AO$4-$B866)&lt;$E866),0,IF((SUM($F866:AN866)+($C866/$D866))&gt;$C866,$C866-SUM($F866:AN866),($C866-SUM($F866:AN866))/($D866-(AO$4-$E866)+$B866))),0)</f>
        <v>0</v>
      </c>
      <c r="AP866" s="803">
        <f ca="1">IFERROR(IF(OR(AP$4&lt;$B866,(AP$4-$B866)&lt;$E866),0,IF((SUM($F866:AO866)+($C866/$D866))&gt;$C866,$C866-SUM($F866:AO866),($C866-SUM($F866:AO866))/($D866-(AP$4-$E866)+$B866))),0)</f>
        <v>0</v>
      </c>
      <c r="AQ866" s="803">
        <f ca="1">IFERROR(IF(OR(AQ$4&lt;$B866,(AQ$4-$B866)&lt;$E866),0,IF((SUM($F866:AP866)+($C866/$D866))&gt;$C866,$C866-SUM($F866:AP866),($C866-SUM($F866:AP866))/($D866-(AQ$4-$E866)+$B866))),0)</f>
        <v>0</v>
      </c>
      <c r="AR866" s="803">
        <f ca="1">IFERROR(IF(OR(AR$4&lt;$B866,(AR$4-$B866)&lt;$E866),0,IF((SUM($F866:AQ866)+($C866/$D866))&gt;$C866,$C866-SUM($F866:AQ866),($C866-SUM($F866:AQ866))/($D866-(AR$4-$E866)+$B866))),0)</f>
        <v>0</v>
      </c>
      <c r="AS866" s="803">
        <f ca="1">IFERROR(IF(OR(AS$4&lt;$B866,(AS$4-$B866)&lt;$E866),0,IF((SUM($F866:AR866)+($C866/$D866))&gt;$C866,$C866-SUM($F866:AR866),($C866-SUM($F866:AR866))/($D866-(AS$4-$E866)+$B866))),0)</f>
        <v>0</v>
      </c>
      <c r="AT866" s="803">
        <f ca="1">IFERROR(IF(OR(AT$4&lt;$B866,(AT$4-$B866)&lt;$E866),0,IF((SUM($F866:AS866)+($C866/$D866))&gt;$C866,$C866-SUM($F866:AS866),($C866-SUM($F866:AS866))/($D866-(AT$4-$E866)+$B866))),0)</f>
        <v>0</v>
      </c>
      <c r="AU866" s="803">
        <f ca="1">IFERROR(IF(OR(AU$4&lt;$B866,(AU$4-$B866)&lt;$E866),0,IF((SUM($F866:AT866)+($C866/$D866))&gt;$C866,$C866-SUM($F866:AT866),($C866-SUM($F866:AT866))/($D866-(AU$4-$E866)+$B866))),0)</f>
        <v>0</v>
      </c>
      <c r="AW866" s="201"/>
    </row>
    <row r="867" spans="1:49" s="893" customFormat="1">
      <c r="A867" s="201"/>
      <c r="B867" s="885">
        <f>IF((B866+1)&gt;'PAINEL DE CONTROLE'!$D$6,'PAINEL DE CONTROLE'!$D$6,(B866+1))</f>
        <v>31</v>
      </c>
      <c r="C867" s="850">
        <f ca="1"/>
        <v>0</v>
      </c>
      <c r="D867" s="923">
        <f>IF(B867+SUMIF('PAINEL DE CONTROLE'!$B$97:$B$107,$B$832,'PAINEL DE CONTROLE'!$F$97:$F$107)&gt;'PAINEL DE CONTROLE'!$D$6,'PAINEL DE CONTROLE'!$D$6-B867,SUMIF('PAINEL DE CONTROLE'!$B$97:$B$107,$B$832,'PAINEL DE CONTROLE'!$F$97:$F$107))</f>
        <v>0</v>
      </c>
      <c r="E867" s="923">
        <f>'PAINEL DE CONTROLE'!$D$8</f>
        <v>1</v>
      </c>
      <c r="F867" s="201"/>
      <c r="G867" s="803">
        <f ca="1">IFERROR(IF(OR(G$4&lt;$B867,(G$4-$B867)&lt;$E867),0,IF((SUM($F867:F867)+($C867/$D867))&gt;$C867,$C867-SUM($F867:F867),($C867-SUM($F867:F867))/($D867-(G$4-$E867)+$B867))),0)</f>
        <v>0</v>
      </c>
      <c r="H867" s="803">
        <f ca="1">IFERROR(IF(OR(H$4&lt;$B867,(H$4-$B867)&lt;$E867),0,IF((SUM($F867:G867)+($C867/$D867))&gt;$C867,$C867-SUM($F867:G867),($C867-SUM($F867:G867))/($D867-(H$4-$E867)+$B867))),0)</f>
        <v>0</v>
      </c>
      <c r="I867" s="803">
        <f ca="1">IFERROR(IF(OR(I$4&lt;$B867,(I$4-$B867)&lt;$E867),0,IF((SUM($F867:H867)+($C867/$D867))&gt;$C867,$C867-SUM($F867:H867),($C867-SUM($F867:H867))/($D867-(I$4-$E867)+$B867))),0)</f>
        <v>0</v>
      </c>
      <c r="J867" s="803">
        <f ca="1">IFERROR(IF(OR(J$4&lt;$B867,(J$4-$B867)&lt;$E867),0,IF((SUM($F867:I867)+($C867/$D867))&gt;$C867,$C867-SUM($F867:I867),($C867-SUM($F867:I867))/($D867-(J$4-$E867)+$B867))),0)</f>
        <v>0</v>
      </c>
      <c r="K867" s="803">
        <f ca="1">IFERROR(IF(OR(K$4&lt;$B867,(K$4-$B867)&lt;$E867),0,IF((SUM($F867:J867)+($C867/$D867))&gt;$C867,$C867-SUM($F867:J867),($C867-SUM($F867:J867))/($D867-(K$4-$E867)+$B867))),0)</f>
        <v>0</v>
      </c>
      <c r="L867" s="803">
        <f ca="1">IFERROR(IF(OR(L$4&lt;$B867,(L$4-$B867)&lt;$E867),0,IF((SUM($F867:K867)+($C867/$D867))&gt;$C867,$C867-SUM($F867:K867),($C867-SUM($F867:K867))/($D867-(L$4-$E867)+$B867))),0)</f>
        <v>0</v>
      </c>
      <c r="M867" s="803">
        <f ca="1">IFERROR(IF(OR(M$4&lt;$B867,(M$4-$B867)&lt;$E867),0,IF((SUM($F867:L867)+($C867/$D867))&gt;$C867,$C867-SUM($F867:L867),($C867-SUM($F867:L867))/($D867-(M$4-$E867)+$B867))),0)</f>
        <v>0</v>
      </c>
      <c r="N867" s="803">
        <f ca="1">IFERROR(IF(OR(N$4&lt;$B867,(N$4-$B867)&lt;$E867),0,IF((SUM($F867:M867)+($C867/$D867))&gt;$C867,$C867-SUM($F867:M867),($C867-SUM($F867:M867))/($D867-(N$4-$E867)+$B867))),0)</f>
        <v>0</v>
      </c>
      <c r="O867" s="803">
        <f ca="1">IFERROR(IF(OR(O$4&lt;$B867,(O$4-$B867)&lt;$E867),0,IF((SUM($F867:N867)+($C867/$D867))&gt;$C867,$C867-SUM($F867:N867),($C867-SUM($F867:N867))/($D867-(O$4-$E867)+$B867))),0)</f>
        <v>0</v>
      </c>
      <c r="P867" s="803">
        <f ca="1">IFERROR(IF(OR(P$4&lt;$B867,(P$4-$B867)&lt;$E867),0,IF((SUM($F867:O867)+($C867/$D867))&gt;$C867,$C867-SUM($F867:O867),($C867-SUM($F867:O867))/($D867-(P$4-$E867)+$B867))),0)</f>
        <v>0</v>
      </c>
      <c r="Q867" s="803">
        <f ca="1">IFERROR(IF(OR(Q$4&lt;$B867,(Q$4-$B867)&lt;$E867),0,IF((SUM($F867:P867)+($C867/$D867))&gt;$C867,$C867-SUM($F867:P867),($C867-SUM($F867:P867))/($D867-(Q$4-$E867)+$B867))),0)</f>
        <v>0</v>
      </c>
      <c r="R867" s="803">
        <f ca="1">IFERROR(IF(OR(R$4&lt;$B867,(R$4-$B867)&lt;$E867),0,IF((SUM($F867:Q867)+($C867/$D867))&gt;$C867,$C867-SUM($F867:Q867),($C867-SUM($F867:Q867))/($D867-(R$4-$E867)+$B867))),0)</f>
        <v>0</v>
      </c>
      <c r="S867" s="803">
        <f ca="1">IFERROR(IF(OR(S$4&lt;$B867,(S$4-$B867)&lt;$E867),0,IF((SUM($F867:R867)+($C867/$D867))&gt;$C867,$C867-SUM($F867:R867),($C867-SUM($F867:R867))/($D867-(S$4-$E867)+$B867))),0)</f>
        <v>0</v>
      </c>
      <c r="T867" s="803">
        <f ca="1">IFERROR(IF(OR(T$4&lt;$B867,(T$4-$B867)&lt;$E867),0,IF((SUM($F867:S867)+($C867/$D867))&gt;$C867,$C867-SUM($F867:S867),($C867-SUM($F867:S867))/($D867-(T$4-$E867)+$B867))),0)</f>
        <v>0</v>
      </c>
      <c r="U867" s="803">
        <f ca="1">IFERROR(IF(OR(U$4&lt;$B867,(U$4-$B867)&lt;$E867),0,IF((SUM($F867:T867)+($C867/$D867))&gt;$C867,$C867-SUM($F867:T867),($C867-SUM($F867:T867))/($D867-(U$4-$E867)+$B867))),0)</f>
        <v>0</v>
      </c>
      <c r="V867" s="803">
        <f ca="1">IFERROR(IF(OR(V$4&lt;$B867,(V$4-$B867)&lt;$E867),0,IF((SUM($F867:U867)+($C867/$D867))&gt;$C867,$C867-SUM($F867:U867),($C867-SUM($F867:U867))/($D867-(V$4-$E867)+$B867))),0)</f>
        <v>0</v>
      </c>
      <c r="W867" s="803">
        <f ca="1">IFERROR(IF(OR(W$4&lt;$B867,(W$4-$B867)&lt;$E867),0,IF((SUM($F867:V867)+($C867/$D867))&gt;$C867,$C867-SUM($F867:V867),($C867-SUM($F867:V867))/($D867-(W$4-$E867)+$B867))),0)</f>
        <v>0</v>
      </c>
      <c r="X867" s="803">
        <f ca="1">IFERROR(IF(OR(X$4&lt;$B867,(X$4-$B867)&lt;$E867),0,IF((SUM($F867:W867)+($C867/$D867))&gt;$C867,$C867-SUM($F867:W867),($C867-SUM($F867:W867))/($D867-(X$4-$E867)+$B867))),0)</f>
        <v>0</v>
      </c>
      <c r="Y867" s="803">
        <f ca="1">IFERROR(IF(OR(Y$4&lt;$B867,(Y$4-$B867)&lt;$E867),0,IF((SUM($F867:X867)+($C867/$D867))&gt;$C867,$C867-SUM($F867:X867),($C867-SUM($F867:X867))/($D867-(Y$4-$E867)+$B867))),0)</f>
        <v>0</v>
      </c>
      <c r="Z867" s="803">
        <f ca="1">IFERROR(IF(OR(Z$4&lt;$B867,(Z$4-$B867)&lt;$E867),0,IF((SUM($F867:Y867)+($C867/$D867))&gt;$C867,$C867-SUM($F867:Y867),($C867-SUM($F867:Y867))/($D867-(Z$4-$E867)+$B867))),0)</f>
        <v>0</v>
      </c>
      <c r="AA867" s="803">
        <f ca="1">IFERROR(IF(OR(AA$4&lt;$B867,(AA$4-$B867)&lt;$E867),0,IF((SUM($F867:Z867)+($C867/$D867))&gt;$C867,$C867-SUM($F867:Z867),($C867-SUM($F867:Z867))/($D867-(AA$4-$E867)+$B867))),0)</f>
        <v>0</v>
      </c>
      <c r="AB867" s="803">
        <f ca="1">IFERROR(IF(OR(AB$4&lt;$B867,(AB$4-$B867)&lt;$E867),0,IF((SUM($F867:AA867)+($C867/$D867))&gt;$C867,$C867-SUM($F867:AA867),($C867-SUM($F867:AA867))/($D867-(AB$4-$E867)+$B867))),0)</f>
        <v>0</v>
      </c>
      <c r="AC867" s="803">
        <f ca="1">IFERROR(IF(OR(AC$4&lt;$B867,(AC$4-$B867)&lt;$E867),0,IF((SUM($F867:AB867)+($C867/$D867))&gt;$C867,$C867-SUM($F867:AB867),($C867-SUM($F867:AB867))/($D867-(AC$4-$E867)+$B867))),0)</f>
        <v>0</v>
      </c>
      <c r="AD867" s="803">
        <f ca="1">IFERROR(IF(OR(AD$4&lt;$B867,(AD$4-$B867)&lt;$E867),0,IF((SUM($F867:AC867)+($C867/$D867))&gt;$C867,$C867-SUM($F867:AC867),($C867-SUM($F867:AC867))/($D867-(AD$4-$E867)+$B867))),0)</f>
        <v>0</v>
      </c>
      <c r="AE867" s="803">
        <f ca="1">IFERROR(IF(OR(AE$4&lt;$B867,(AE$4-$B867)&lt;$E867),0,IF((SUM($F867:AD867)+($C867/$D867))&gt;$C867,$C867-SUM($F867:AD867),($C867-SUM($F867:AD867))/($D867-(AE$4-$E867)+$B867))),0)</f>
        <v>0</v>
      </c>
      <c r="AF867" s="803">
        <f ca="1">IFERROR(IF(OR(AF$4&lt;$B867,(AF$4-$B867)&lt;$E867),0,IF((SUM($F867:AE867)+($C867/$D867))&gt;$C867,$C867-SUM($F867:AE867),($C867-SUM($F867:AE867))/($D867-(AF$4-$E867)+$B867))),0)</f>
        <v>0</v>
      </c>
      <c r="AG867" s="803">
        <f ca="1">IFERROR(IF(OR(AG$4&lt;$B867,(AG$4-$B867)&lt;$E867),0,IF((SUM($F867:AF867)+($C867/$D867))&gt;$C867,$C867-SUM($F867:AF867),($C867-SUM($F867:AF867))/($D867-(AG$4-$E867)+$B867))),0)</f>
        <v>0</v>
      </c>
      <c r="AH867" s="803">
        <f ca="1">IFERROR(IF(OR(AH$4&lt;$B867,(AH$4-$B867)&lt;$E867),0,IF((SUM($F867:AG867)+($C867/$D867))&gt;$C867,$C867-SUM($F867:AG867),($C867-SUM($F867:AG867))/($D867-(AH$4-$E867)+$B867))),0)</f>
        <v>0</v>
      </c>
      <c r="AI867" s="803">
        <f ca="1">IFERROR(IF(OR(AI$4&lt;$B867,(AI$4-$B867)&lt;$E867),0,IF((SUM($F867:AH867)+($C867/$D867))&gt;$C867,$C867-SUM($F867:AH867),($C867-SUM($F867:AH867))/($D867-(AI$4-$E867)+$B867))),0)</f>
        <v>0</v>
      </c>
      <c r="AJ867" s="803">
        <f ca="1">IFERROR(IF(OR(AJ$4&lt;$B867,(AJ$4-$B867)&lt;$E867),0,IF((SUM($F867:AI867)+($C867/$D867))&gt;$C867,$C867-SUM($F867:AI867),($C867-SUM($F867:AI867))/($D867-(AJ$4-$E867)+$B867))),0)</f>
        <v>0</v>
      </c>
      <c r="AK867" s="803">
        <f ca="1">IFERROR(IF(OR(AK$4&lt;$B867,(AK$4-$B867)&lt;$E867),0,IF((SUM($F867:AJ867)+($C867/$D867))&gt;$C867,$C867-SUM($F867:AJ867),($C867-SUM($F867:AJ867))/($D867-(AK$4-$E867)+$B867))),0)</f>
        <v>0</v>
      </c>
      <c r="AL867" s="803">
        <f ca="1">IFERROR(IF(OR(AL$4&lt;$B867,(AL$4-$B867)&lt;$E867),0,IF((SUM($F867:AK867)+($C867/$D867))&gt;$C867,$C867-SUM($F867:AK867),($C867-SUM($F867:AK867))/($D867-(AL$4-$E867)+$B867))),0)</f>
        <v>0</v>
      </c>
      <c r="AM867" s="803">
        <f ca="1">IFERROR(IF(OR(AM$4&lt;$B867,(AM$4-$B867)&lt;$E867),0,IF((SUM($F867:AL867)+($C867/$D867))&gt;$C867,$C867-SUM($F867:AL867),($C867-SUM($F867:AL867))/($D867-(AM$4-$E867)+$B867))),0)</f>
        <v>0</v>
      </c>
      <c r="AN867" s="803">
        <f ca="1">IFERROR(IF(OR(AN$4&lt;$B867,(AN$4-$B867)&lt;$E867),0,IF((SUM($F867:AM867)+($C867/$D867))&gt;$C867,$C867-SUM($F867:AM867),($C867-SUM($F867:AM867))/($D867-(AN$4-$E867)+$B867))),0)</f>
        <v>0</v>
      </c>
      <c r="AO867" s="803">
        <f ca="1">IFERROR(IF(OR(AO$4&lt;$B867,(AO$4-$B867)&lt;$E867),0,IF((SUM($F867:AN867)+($C867/$D867))&gt;$C867,$C867-SUM($F867:AN867),($C867-SUM($F867:AN867))/($D867-(AO$4-$E867)+$B867))),0)</f>
        <v>0</v>
      </c>
      <c r="AP867" s="803">
        <f ca="1">IFERROR(IF(OR(AP$4&lt;$B867,(AP$4-$B867)&lt;$E867),0,IF((SUM($F867:AO867)+($C867/$D867))&gt;$C867,$C867-SUM($F867:AO867),($C867-SUM($F867:AO867))/($D867-(AP$4-$E867)+$B867))),0)</f>
        <v>0</v>
      </c>
      <c r="AQ867" s="803">
        <f ca="1">IFERROR(IF(OR(AQ$4&lt;$B867,(AQ$4-$B867)&lt;$E867),0,IF((SUM($F867:AP867)+($C867/$D867))&gt;$C867,$C867-SUM($F867:AP867),($C867-SUM($F867:AP867))/($D867-(AQ$4-$E867)+$B867))),0)</f>
        <v>0</v>
      </c>
      <c r="AR867" s="803">
        <f ca="1">IFERROR(IF(OR(AR$4&lt;$B867,(AR$4-$B867)&lt;$E867),0,IF((SUM($F867:AQ867)+($C867/$D867))&gt;$C867,$C867-SUM($F867:AQ867),($C867-SUM($F867:AQ867))/($D867-(AR$4-$E867)+$B867))),0)</f>
        <v>0</v>
      </c>
      <c r="AS867" s="803">
        <f ca="1">IFERROR(IF(OR(AS$4&lt;$B867,(AS$4-$B867)&lt;$E867),0,IF((SUM($F867:AR867)+($C867/$D867))&gt;$C867,$C867-SUM($F867:AR867),($C867-SUM($F867:AR867))/($D867-(AS$4-$E867)+$B867))),0)</f>
        <v>0</v>
      </c>
      <c r="AT867" s="803">
        <f ca="1">IFERROR(IF(OR(AT$4&lt;$B867,(AT$4-$B867)&lt;$E867),0,IF((SUM($F867:AS867)+($C867/$D867))&gt;$C867,$C867-SUM($F867:AS867),($C867-SUM($F867:AS867))/($D867-(AT$4-$E867)+$B867))),0)</f>
        <v>0</v>
      </c>
      <c r="AU867" s="803">
        <f ca="1">IFERROR(IF(OR(AU$4&lt;$B867,(AU$4-$B867)&lt;$E867),0,IF((SUM($F867:AT867)+($C867/$D867))&gt;$C867,$C867-SUM($F867:AT867),($C867-SUM($F867:AT867))/($D867-(AU$4-$E867)+$B867))),0)</f>
        <v>0</v>
      </c>
      <c r="AW867" s="201"/>
    </row>
    <row r="868" spans="1:49" s="893" customFormat="1">
      <c r="A868" s="201"/>
      <c r="B868" s="885">
        <f>IF((B867+1)&gt;'PAINEL DE CONTROLE'!$D$6,'PAINEL DE CONTROLE'!$D$6,(B867+1))</f>
        <v>31</v>
      </c>
      <c r="C868" s="850">
        <f ca="1"/>
        <v>0</v>
      </c>
      <c r="D868" s="923">
        <f>IF(B868+SUMIF('PAINEL DE CONTROLE'!$B$97:$B$107,$B$832,'PAINEL DE CONTROLE'!$F$97:$F$107)&gt;'PAINEL DE CONTROLE'!$D$6,'PAINEL DE CONTROLE'!$D$6-B868,SUMIF('PAINEL DE CONTROLE'!$B$97:$B$107,$B$832,'PAINEL DE CONTROLE'!$F$97:$F$107))</f>
        <v>0</v>
      </c>
      <c r="E868" s="923">
        <f>'PAINEL DE CONTROLE'!$D$8</f>
        <v>1</v>
      </c>
      <c r="F868" s="201"/>
      <c r="G868" s="803">
        <f ca="1">IFERROR(IF(OR(G$4&lt;$B868,(G$4-$B868)&lt;$E868),0,IF((SUM($F868:F868)+($C868/$D868))&gt;$C868,$C868-SUM($F868:F868),($C868-SUM($F868:F868))/($D868-(G$4-$E868)+$B868))),0)</f>
        <v>0</v>
      </c>
      <c r="H868" s="803">
        <f ca="1">IFERROR(IF(OR(H$4&lt;$B868,(H$4-$B868)&lt;$E868),0,IF((SUM($F868:G868)+($C868/$D868))&gt;$C868,$C868-SUM($F868:G868),($C868-SUM($F868:G868))/($D868-(H$4-$E868)+$B868))),0)</f>
        <v>0</v>
      </c>
      <c r="I868" s="803">
        <f ca="1">IFERROR(IF(OR(I$4&lt;$B868,(I$4-$B868)&lt;$E868),0,IF((SUM($F868:H868)+($C868/$D868))&gt;$C868,$C868-SUM($F868:H868),($C868-SUM($F868:H868))/($D868-(I$4-$E868)+$B868))),0)</f>
        <v>0</v>
      </c>
      <c r="J868" s="803">
        <f ca="1">IFERROR(IF(OR(J$4&lt;$B868,(J$4-$B868)&lt;$E868),0,IF((SUM($F868:I868)+($C868/$D868))&gt;$C868,$C868-SUM($F868:I868),($C868-SUM($F868:I868))/($D868-(J$4-$E868)+$B868))),0)</f>
        <v>0</v>
      </c>
      <c r="K868" s="803">
        <f ca="1">IFERROR(IF(OR(K$4&lt;$B868,(K$4-$B868)&lt;$E868),0,IF((SUM($F868:J868)+($C868/$D868))&gt;$C868,$C868-SUM($F868:J868),($C868-SUM($F868:J868))/($D868-(K$4-$E868)+$B868))),0)</f>
        <v>0</v>
      </c>
      <c r="L868" s="803">
        <f ca="1">IFERROR(IF(OR(L$4&lt;$B868,(L$4-$B868)&lt;$E868),0,IF((SUM($F868:K868)+($C868/$D868))&gt;$C868,$C868-SUM($F868:K868),($C868-SUM($F868:K868))/($D868-(L$4-$E868)+$B868))),0)</f>
        <v>0</v>
      </c>
      <c r="M868" s="803">
        <f ca="1">IFERROR(IF(OR(M$4&lt;$B868,(M$4-$B868)&lt;$E868),0,IF((SUM($F868:L868)+($C868/$D868))&gt;$C868,$C868-SUM($F868:L868),($C868-SUM($F868:L868))/($D868-(M$4-$E868)+$B868))),0)</f>
        <v>0</v>
      </c>
      <c r="N868" s="803">
        <f ca="1">IFERROR(IF(OR(N$4&lt;$B868,(N$4-$B868)&lt;$E868),0,IF((SUM($F868:M868)+($C868/$D868))&gt;$C868,$C868-SUM($F868:M868),($C868-SUM($F868:M868))/($D868-(N$4-$E868)+$B868))),0)</f>
        <v>0</v>
      </c>
      <c r="O868" s="803">
        <f ca="1">IFERROR(IF(OR(O$4&lt;$B868,(O$4-$B868)&lt;$E868),0,IF((SUM($F868:N868)+($C868/$D868))&gt;$C868,$C868-SUM($F868:N868),($C868-SUM($F868:N868))/($D868-(O$4-$E868)+$B868))),0)</f>
        <v>0</v>
      </c>
      <c r="P868" s="803">
        <f ca="1">IFERROR(IF(OR(P$4&lt;$B868,(P$4-$B868)&lt;$E868),0,IF((SUM($F868:O868)+($C868/$D868))&gt;$C868,$C868-SUM($F868:O868),($C868-SUM($F868:O868))/($D868-(P$4-$E868)+$B868))),0)</f>
        <v>0</v>
      </c>
      <c r="Q868" s="803">
        <f ca="1">IFERROR(IF(OR(Q$4&lt;$B868,(Q$4-$B868)&lt;$E868),0,IF((SUM($F868:P868)+($C868/$D868))&gt;$C868,$C868-SUM($F868:P868),($C868-SUM($F868:P868))/($D868-(Q$4-$E868)+$B868))),0)</f>
        <v>0</v>
      </c>
      <c r="R868" s="803">
        <f ca="1">IFERROR(IF(OR(R$4&lt;$B868,(R$4-$B868)&lt;$E868),0,IF((SUM($F868:Q868)+($C868/$D868))&gt;$C868,$C868-SUM($F868:Q868),($C868-SUM($F868:Q868))/($D868-(R$4-$E868)+$B868))),0)</f>
        <v>0</v>
      </c>
      <c r="S868" s="803">
        <f ca="1">IFERROR(IF(OR(S$4&lt;$B868,(S$4-$B868)&lt;$E868),0,IF((SUM($F868:R868)+($C868/$D868))&gt;$C868,$C868-SUM($F868:R868),($C868-SUM($F868:R868))/($D868-(S$4-$E868)+$B868))),0)</f>
        <v>0</v>
      </c>
      <c r="T868" s="803">
        <f ca="1">IFERROR(IF(OR(T$4&lt;$B868,(T$4-$B868)&lt;$E868),0,IF((SUM($F868:S868)+($C868/$D868))&gt;$C868,$C868-SUM($F868:S868),($C868-SUM($F868:S868))/($D868-(T$4-$E868)+$B868))),0)</f>
        <v>0</v>
      </c>
      <c r="U868" s="803">
        <f ca="1">IFERROR(IF(OR(U$4&lt;$B868,(U$4-$B868)&lt;$E868),0,IF((SUM($F868:T868)+($C868/$D868))&gt;$C868,$C868-SUM($F868:T868),($C868-SUM($F868:T868))/($D868-(U$4-$E868)+$B868))),0)</f>
        <v>0</v>
      </c>
      <c r="V868" s="803">
        <f ca="1">IFERROR(IF(OR(V$4&lt;$B868,(V$4-$B868)&lt;$E868),0,IF((SUM($F868:U868)+($C868/$D868))&gt;$C868,$C868-SUM($F868:U868),($C868-SUM($F868:U868))/($D868-(V$4-$E868)+$B868))),0)</f>
        <v>0</v>
      </c>
      <c r="W868" s="803">
        <f ca="1">IFERROR(IF(OR(W$4&lt;$B868,(W$4-$B868)&lt;$E868),0,IF((SUM($F868:V868)+($C868/$D868))&gt;$C868,$C868-SUM($F868:V868),($C868-SUM($F868:V868))/($D868-(W$4-$E868)+$B868))),0)</f>
        <v>0</v>
      </c>
      <c r="X868" s="803">
        <f ca="1">IFERROR(IF(OR(X$4&lt;$B868,(X$4-$B868)&lt;$E868),0,IF((SUM($F868:W868)+($C868/$D868))&gt;$C868,$C868-SUM($F868:W868),($C868-SUM($F868:W868))/($D868-(X$4-$E868)+$B868))),0)</f>
        <v>0</v>
      </c>
      <c r="Y868" s="803">
        <f ca="1">IFERROR(IF(OR(Y$4&lt;$B868,(Y$4-$B868)&lt;$E868),0,IF((SUM($F868:X868)+($C868/$D868))&gt;$C868,$C868-SUM($F868:X868),($C868-SUM($F868:X868))/($D868-(Y$4-$E868)+$B868))),0)</f>
        <v>0</v>
      </c>
      <c r="Z868" s="803">
        <f ca="1">IFERROR(IF(OR(Z$4&lt;$B868,(Z$4-$B868)&lt;$E868),0,IF((SUM($F868:Y868)+($C868/$D868))&gt;$C868,$C868-SUM($F868:Y868),($C868-SUM($F868:Y868))/($D868-(Z$4-$E868)+$B868))),0)</f>
        <v>0</v>
      </c>
      <c r="AA868" s="803">
        <f ca="1">IFERROR(IF(OR(AA$4&lt;$B868,(AA$4-$B868)&lt;$E868),0,IF((SUM($F868:Z868)+($C868/$D868))&gt;$C868,$C868-SUM($F868:Z868),($C868-SUM($F868:Z868))/($D868-(AA$4-$E868)+$B868))),0)</f>
        <v>0</v>
      </c>
      <c r="AB868" s="803">
        <f ca="1">IFERROR(IF(OR(AB$4&lt;$B868,(AB$4-$B868)&lt;$E868),0,IF((SUM($F868:AA868)+($C868/$D868))&gt;$C868,$C868-SUM($F868:AA868),($C868-SUM($F868:AA868))/($D868-(AB$4-$E868)+$B868))),0)</f>
        <v>0</v>
      </c>
      <c r="AC868" s="803">
        <f ca="1">IFERROR(IF(OR(AC$4&lt;$B868,(AC$4-$B868)&lt;$E868),0,IF((SUM($F868:AB868)+($C868/$D868))&gt;$C868,$C868-SUM($F868:AB868),($C868-SUM($F868:AB868))/($D868-(AC$4-$E868)+$B868))),0)</f>
        <v>0</v>
      </c>
      <c r="AD868" s="803">
        <f ca="1">IFERROR(IF(OR(AD$4&lt;$B868,(AD$4-$B868)&lt;$E868),0,IF((SUM($F868:AC868)+($C868/$D868))&gt;$C868,$C868-SUM($F868:AC868),($C868-SUM($F868:AC868))/($D868-(AD$4-$E868)+$B868))),0)</f>
        <v>0</v>
      </c>
      <c r="AE868" s="803">
        <f ca="1">IFERROR(IF(OR(AE$4&lt;$B868,(AE$4-$B868)&lt;$E868),0,IF((SUM($F868:AD868)+($C868/$D868))&gt;$C868,$C868-SUM($F868:AD868),($C868-SUM($F868:AD868))/($D868-(AE$4-$E868)+$B868))),0)</f>
        <v>0</v>
      </c>
      <c r="AF868" s="803">
        <f ca="1">IFERROR(IF(OR(AF$4&lt;$B868,(AF$4-$B868)&lt;$E868),0,IF((SUM($F868:AE868)+($C868/$D868))&gt;$C868,$C868-SUM($F868:AE868),($C868-SUM($F868:AE868))/($D868-(AF$4-$E868)+$B868))),0)</f>
        <v>0</v>
      </c>
      <c r="AG868" s="803">
        <f ca="1">IFERROR(IF(OR(AG$4&lt;$B868,(AG$4-$B868)&lt;$E868),0,IF((SUM($F868:AF868)+($C868/$D868))&gt;$C868,$C868-SUM($F868:AF868),($C868-SUM($F868:AF868))/($D868-(AG$4-$E868)+$B868))),0)</f>
        <v>0</v>
      </c>
      <c r="AH868" s="803">
        <f ca="1">IFERROR(IF(OR(AH$4&lt;$B868,(AH$4-$B868)&lt;$E868),0,IF((SUM($F868:AG868)+($C868/$D868))&gt;$C868,$C868-SUM($F868:AG868),($C868-SUM($F868:AG868))/($D868-(AH$4-$E868)+$B868))),0)</f>
        <v>0</v>
      </c>
      <c r="AI868" s="803">
        <f ca="1">IFERROR(IF(OR(AI$4&lt;$B868,(AI$4-$B868)&lt;$E868),0,IF((SUM($F868:AH868)+($C868/$D868))&gt;$C868,$C868-SUM($F868:AH868),($C868-SUM($F868:AH868))/($D868-(AI$4-$E868)+$B868))),0)</f>
        <v>0</v>
      </c>
      <c r="AJ868" s="803">
        <f ca="1">IFERROR(IF(OR(AJ$4&lt;$B868,(AJ$4-$B868)&lt;$E868),0,IF((SUM($F868:AI868)+($C868/$D868))&gt;$C868,$C868-SUM($F868:AI868),($C868-SUM($F868:AI868))/($D868-(AJ$4-$E868)+$B868))),0)</f>
        <v>0</v>
      </c>
      <c r="AK868" s="803">
        <f ca="1">IFERROR(IF(OR(AK$4&lt;$B868,(AK$4-$B868)&lt;$E868),0,IF((SUM($F868:AJ868)+($C868/$D868))&gt;$C868,$C868-SUM($F868:AJ868),($C868-SUM($F868:AJ868))/($D868-(AK$4-$E868)+$B868))),0)</f>
        <v>0</v>
      </c>
      <c r="AL868" s="803">
        <f ca="1">IFERROR(IF(OR(AL$4&lt;$B868,(AL$4-$B868)&lt;$E868),0,IF((SUM($F868:AK868)+($C868/$D868))&gt;$C868,$C868-SUM($F868:AK868),($C868-SUM($F868:AK868))/($D868-(AL$4-$E868)+$B868))),0)</f>
        <v>0</v>
      </c>
      <c r="AM868" s="803">
        <f ca="1">IFERROR(IF(OR(AM$4&lt;$B868,(AM$4-$B868)&lt;$E868),0,IF((SUM($F868:AL868)+($C868/$D868))&gt;$C868,$C868-SUM($F868:AL868),($C868-SUM($F868:AL868))/($D868-(AM$4-$E868)+$B868))),0)</f>
        <v>0</v>
      </c>
      <c r="AN868" s="803">
        <f ca="1">IFERROR(IF(OR(AN$4&lt;$B868,(AN$4-$B868)&lt;$E868),0,IF((SUM($F868:AM868)+($C868/$D868))&gt;$C868,$C868-SUM($F868:AM868),($C868-SUM($F868:AM868))/($D868-(AN$4-$E868)+$B868))),0)</f>
        <v>0</v>
      </c>
      <c r="AO868" s="803">
        <f ca="1">IFERROR(IF(OR(AO$4&lt;$B868,(AO$4-$B868)&lt;$E868),0,IF((SUM($F868:AN868)+($C868/$D868))&gt;$C868,$C868-SUM($F868:AN868),($C868-SUM($F868:AN868))/($D868-(AO$4-$E868)+$B868))),0)</f>
        <v>0</v>
      </c>
      <c r="AP868" s="803">
        <f ca="1">IFERROR(IF(OR(AP$4&lt;$B868,(AP$4-$B868)&lt;$E868),0,IF((SUM($F868:AO868)+($C868/$D868))&gt;$C868,$C868-SUM($F868:AO868),($C868-SUM($F868:AO868))/($D868-(AP$4-$E868)+$B868))),0)</f>
        <v>0</v>
      </c>
      <c r="AQ868" s="803">
        <f ca="1">IFERROR(IF(OR(AQ$4&lt;$B868,(AQ$4-$B868)&lt;$E868),0,IF((SUM($F868:AP868)+($C868/$D868))&gt;$C868,$C868-SUM($F868:AP868),($C868-SUM($F868:AP868))/($D868-(AQ$4-$E868)+$B868))),0)</f>
        <v>0</v>
      </c>
      <c r="AR868" s="803">
        <f ca="1">IFERROR(IF(OR(AR$4&lt;$B868,(AR$4-$B868)&lt;$E868),0,IF((SUM($F868:AQ868)+($C868/$D868))&gt;$C868,$C868-SUM($F868:AQ868),($C868-SUM($F868:AQ868))/($D868-(AR$4-$E868)+$B868))),0)</f>
        <v>0</v>
      </c>
      <c r="AS868" s="803">
        <f ca="1">IFERROR(IF(OR(AS$4&lt;$B868,(AS$4-$B868)&lt;$E868),0,IF((SUM($F868:AR868)+($C868/$D868))&gt;$C868,$C868-SUM($F868:AR868),($C868-SUM($F868:AR868))/($D868-(AS$4-$E868)+$B868))),0)</f>
        <v>0</v>
      </c>
      <c r="AT868" s="803">
        <f ca="1">IFERROR(IF(OR(AT$4&lt;$B868,(AT$4-$B868)&lt;$E868),0,IF((SUM($F868:AS868)+($C868/$D868))&gt;$C868,$C868-SUM($F868:AS868),($C868-SUM($F868:AS868))/($D868-(AT$4-$E868)+$B868))),0)</f>
        <v>0</v>
      </c>
      <c r="AU868" s="803">
        <f ca="1">IFERROR(IF(OR(AU$4&lt;$B868,(AU$4-$B868)&lt;$E868),0,IF((SUM($F868:AT868)+($C868/$D868))&gt;$C868,$C868-SUM($F868:AT868),($C868-SUM($F868:AT868))/($D868-(AU$4-$E868)+$B868))),0)</f>
        <v>0</v>
      </c>
      <c r="AW868" s="201"/>
    </row>
    <row r="869" spans="1:49" s="893" customFormat="1">
      <c r="A869" s="201"/>
      <c r="B869" s="885">
        <f>IF((B868+1)&gt;'PAINEL DE CONTROLE'!$D$6,'PAINEL DE CONTROLE'!$D$6,(B868+1))</f>
        <v>31</v>
      </c>
      <c r="C869" s="850">
        <f ca="1"/>
        <v>0</v>
      </c>
      <c r="D869" s="923">
        <f>IF(B869+SUMIF('PAINEL DE CONTROLE'!$B$97:$B$107,$B$832,'PAINEL DE CONTROLE'!$F$97:$F$107)&gt;'PAINEL DE CONTROLE'!$D$6,'PAINEL DE CONTROLE'!$D$6-B869,SUMIF('PAINEL DE CONTROLE'!$B$97:$B$107,$B$832,'PAINEL DE CONTROLE'!$F$97:$F$107))</f>
        <v>0</v>
      </c>
      <c r="E869" s="923">
        <f>'PAINEL DE CONTROLE'!$D$8</f>
        <v>1</v>
      </c>
      <c r="F869" s="201"/>
      <c r="G869" s="803">
        <f ca="1">IFERROR(IF(OR(G$4&lt;$B869,(G$4-$B869)&lt;$E869),0,IF((SUM($F869:F869)+($C869/$D869))&gt;$C869,$C869-SUM($F869:F869),($C869-SUM($F869:F869))/($D869-(G$4-$E869)+$B869))),0)</f>
        <v>0</v>
      </c>
      <c r="H869" s="803">
        <f ca="1">IFERROR(IF(OR(H$4&lt;$B869,(H$4-$B869)&lt;$E869),0,IF((SUM($F869:G869)+($C869/$D869))&gt;$C869,$C869-SUM($F869:G869),($C869-SUM($F869:G869))/($D869-(H$4-$E869)+$B869))),0)</f>
        <v>0</v>
      </c>
      <c r="I869" s="803">
        <f ca="1">IFERROR(IF(OR(I$4&lt;$B869,(I$4-$B869)&lt;$E869),0,IF((SUM($F869:H869)+($C869/$D869))&gt;$C869,$C869-SUM($F869:H869),($C869-SUM($F869:H869))/($D869-(I$4-$E869)+$B869))),0)</f>
        <v>0</v>
      </c>
      <c r="J869" s="803">
        <f ca="1">IFERROR(IF(OR(J$4&lt;$B869,(J$4-$B869)&lt;$E869),0,IF((SUM($F869:I869)+($C869/$D869))&gt;$C869,$C869-SUM($F869:I869),($C869-SUM($F869:I869))/($D869-(J$4-$E869)+$B869))),0)</f>
        <v>0</v>
      </c>
      <c r="K869" s="803">
        <f ca="1">IFERROR(IF(OR(K$4&lt;$B869,(K$4-$B869)&lt;$E869),0,IF((SUM($F869:J869)+($C869/$D869))&gt;$C869,$C869-SUM($F869:J869),($C869-SUM($F869:J869))/($D869-(K$4-$E869)+$B869))),0)</f>
        <v>0</v>
      </c>
      <c r="L869" s="803">
        <f ca="1">IFERROR(IF(OR(L$4&lt;$B869,(L$4-$B869)&lt;$E869),0,IF((SUM($F869:K869)+($C869/$D869))&gt;$C869,$C869-SUM($F869:K869),($C869-SUM($F869:K869))/($D869-(L$4-$E869)+$B869))),0)</f>
        <v>0</v>
      </c>
      <c r="M869" s="803">
        <f ca="1">IFERROR(IF(OR(M$4&lt;$B869,(M$4-$B869)&lt;$E869),0,IF((SUM($F869:L869)+($C869/$D869))&gt;$C869,$C869-SUM($F869:L869),($C869-SUM($F869:L869))/($D869-(M$4-$E869)+$B869))),0)</f>
        <v>0</v>
      </c>
      <c r="N869" s="803">
        <f ca="1">IFERROR(IF(OR(N$4&lt;$B869,(N$4-$B869)&lt;$E869),0,IF((SUM($F869:M869)+($C869/$D869))&gt;$C869,$C869-SUM($F869:M869),($C869-SUM($F869:M869))/($D869-(N$4-$E869)+$B869))),0)</f>
        <v>0</v>
      </c>
      <c r="O869" s="803">
        <f ca="1">IFERROR(IF(OR(O$4&lt;$B869,(O$4-$B869)&lt;$E869),0,IF((SUM($F869:N869)+($C869/$D869))&gt;$C869,$C869-SUM($F869:N869),($C869-SUM($F869:N869))/($D869-(O$4-$E869)+$B869))),0)</f>
        <v>0</v>
      </c>
      <c r="P869" s="803">
        <f ca="1">IFERROR(IF(OR(P$4&lt;$B869,(P$4-$B869)&lt;$E869),0,IF((SUM($F869:O869)+($C869/$D869))&gt;$C869,$C869-SUM($F869:O869),($C869-SUM($F869:O869))/($D869-(P$4-$E869)+$B869))),0)</f>
        <v>0</v>
      </c>
      <c r="Q869" s="803">
        <f ca="1">IFERROR(IF(OR(Q$4&lt;$B869,(Q$4-$B869)&lt;$E869),0,IF((SUM($F869:P869)+($C869/$D869))&gt;$C869,$C869-SUM($F869:P869),($C869-SUM($F869:P869))/($D869-(Q$4-$E869)+$B869))),0)</f>
        <v>0</v>
      </c>
      <c r="R869" s="803">
        <f ca="1">IFERROR(IF(OR(R$4&lt;$B869,(R$4-$B869)&lt;$E869),0,IF((SUM($F869:Q869)+($C869/$D869))&gt;$C869,$C869-SUM($F869:Q869),($C869-SUM($F869:Q869))/($D869-(R$4-$E869)+$B869))),0)</f>
        <v>0</v>
      </c>
      <c r="S869" s="803">
        <f ca="1">IFERROR(IF(OR(S$4&lt;$B869,(S$4-$B869)&lt;$E869),0,IF((SUM($F869:R869)+($C869/$D869))&gt;$C869,$C869-SUM($F869:R869),($C869-SUM($F869:R869))/($D869-(S$4-$E869)+$B869))),0)</f>
        <v>0</v>
      </c>
      <c r="T869" s="803">
        <f ca="1">IFERROR(IF(OR(T$4&lt;$B869,(T$4-$B869)&lt;$E869),0,IF((SUM($F869:S869)+($C869/$D869))&gt;$C869,$C869-SUM($F869:S869),($C869-SUM($F869:S869))/($D869-(T$4-$E869)+$B869))),0)</f>
        <v>0</v>
      </c>
      <c r="U869" s="803">
        <f ca="1">IFERROR(IF(OR(U$4&lt;$B869,(U$4-$B869)&lt;$E869),0,IF((SUM($F869:T869)+($C869/$D869))&gt;$C869,$C869-SUM($F869:T869),($C869-SUM($F869:T869))/($D869-(U$4-$E869)+$B869))),0)</f>
        <v>0</v>
      </c>
      <c r="V869" s="803">
        <f ca="1">IFERROR(IF(OR(V$4&lt;$B869,(V$4-$B869)&lt;$E869),0,IF((SUM($F869:U869)+($C869/$D869))&gt;$C869,$C869-SUM($F869:U869),($C869-SUM($F869:U869))/($D869-(V$4-$E869)+$B869))),0)</f>
        <v>0</v>
      </c>
      <c r="W869" s="803">
        <f ca="1">IFERROR(IF(OR(W$4&lt;$B869,(W$4-$B869)&lt;$E869),0,IF((SUM($F869:V869)+($C869/$D869))&gt;$C869,$C869-SUM($F869:V869),($C869-SUM($F869:V869))/($D869-(W$4-$E869)+$B869))),0)</f>
        <v>0</v>
      </c>
      <c r="X869" s="803">
        <f ca="1">IFERROR(IF(OR(X$4&lt;$B869,(X$4-$B869)&lt;$E869),0,IF((SUM($F869:W869)+($C869/$D869))&gt;$C869,$C869-SUM($F869:W869),($C869-SUM($F869:W869))/($D869-(X$4-$E869)+$B869))),0)</f>
        <v>0</v>
      </c>
      <c r="Y869" s="803">
        <f ca="1">IFERROR(IF(OR(Y$4&lt;$B869,(Y$4-$B869)&lt;$E869),0,IF((SUM($F869:X869)+($C869/$D869))&gt;$C869,$C869-SUM($F869:X869),($C869-SUM($F869:X869))/($D869-(Y$4-$E869)+$B869))),0)</f>
        <v>0</v>
      </c>
      <c r="Z869" s="803">
        <f ca="1">IFERROR(IF(OR(Z$4&lt;$B869,(Z$4-$B869)&lt;$E869),0,IF((SUM($F869:Y869)+($C869/$D869))&gt;$C869,$C869-SUM($F869:Y869),($C869-SUM($F869:Y869))/($D869-(Z$4-$E869)+$B869))),0)</f>
        <v>0</v>
      </c>
      <c r="AA869" s="803">
        <f ca="1">IFERROR(IF(OR(AA$4&lt;$B869,(AA$4-$B869)&lt;$E869),0,IF((SUM($F869:Z869)+($C869/$D869))&gt;$C869,$C869-SUM($F869:Z869),($C869-SUM($F869:Z869))/($D869-(AA$4-$E869)+$B869))),0)</f>
        <v>0</v>
      </c>
      <c r="AB869" s="803">
        <f ca="1">IFERROR(IF(OR(AB$4&lt;$B869,(AB$4-$B869)&lt;$E869),0,IF((SUM($F869:AA869)+($C869/$D869))&gt;$C869,$C869-SUM($F869:AA869),($C869-SUM($F869:AA869))/($D869-(AB$4-$E869)+$B869))),0)</f>
        <v>0</v>
      </c>
      <c r="AC869" s="803">
        <f ca="1">IFERROR(IF(OR(AC$4&lt;$B869,(AC$4-$B869)&lt;$E869),0,IF((SUM($F869:AB869)+($C869/$D869))&gt;$C869,$C869-SUM($F869:AB869),($C869-SUM($F869:AB869))/($D869-(AC$4-$E869)+$B869))),0)</f>
        <v>0</v>
      </c>
      <c r="AD869" s="803">
        <f ca="1">IFERROR(IF(OR(AD$4&lt;$B869,(AD$4-$B869)&lt;$E869),0,IF((SUM($F869:AC869)+($C869/$D869))&gt;$C869,$C869-SUM($F869:AC869),($C869-SUM($F869:AC869))/($D869-(AD$4-$E869)+$B869))),0)</f>
        <v>0</v>
      </c>
      <c r="AE869" s="803">
        <f ca="1">IFERROR(IF(OR(AE$4&lt;$B869,(AE$4-$B869)&lt;$E869),0,IF((SUM($F869:AD869)+($C869/$D869))&gt;$C869,$C869-SUM($F869:AD869),($C869-SUM($F869:AD869))/($D869-(AE$4-$E869)+$B869))),0)</f>
        <v>0</v>
      </c>
      <c r="AF869" s="803">
        <f ca="1">IFERROR(IF(OR(AF$4&lt;$B869,(AF$4-$B869)&lt;$E869),0,IF((SUM($F869:AE869)+($C869/$D869))&gt;$C869,$C869-SUM($F869:AE869),($C869-SUM($F869:AE869))/($D869-(AF$4-$E869)+$B869))),0)</f>
        <v>0</v>
      </c>
      <c r="AG869" s="803">
        <f ca="1">IFERROR(IF(OR(AG$4&lt;$B869,(AG$4-$B869)&lt;$E869),0,IF((SUM($F869:AF869)+($C869/$D869))&gt;$C869,$C869-SUM($F869:AF869),($C869-SUM($F869:AF869))/($D869-(AG$4-$E869)+$B869))),0)</f>
        <v>0</v>
      </c>
      <c r="AH869" s="803">
        <f ca="1">IFERROR(IF(OR(AH$4&lt;$B869,(AH$4-$B869)&lt;$E869),0,IF((SUM($F869:AG869)+($C869/$D869))&gt;$C869,$C869-SUM($F869:AG869),($C869-SUM($F869:AG869))/($D869-(AH$4-$E869)+$B869))),0)</f>
        <v>0</v>
      </c>
      <c r="AI869" s="803">
        <f ca="1">IFERROR(IF(OR(AI$4&lt;$B869,(AI$4-$B869)&lt;$E869),0,IF((SUM($F869:AH869)+($C869/$D869))&gt;$C869,$C869-SUM($F869:AH869),($C869-SUM($F869:AH869))/($D869-(AI$4-$E869)+$B869))),0)</f>
        <v>0</v>
      </c>
      <c r="AJ869" s="803">
        <f ca="1">IFERROR(IF(OR(AJ$4&lt;$B869,(AJ$4-$B869)&lt;$E869),0,IF((SUM($F869:AI869)+($C869/$D869))&gt;$C869,$C869-SUM($F869:AI869),($C869-SUM($F869:AI869))/($D869-(AJ$4-$E869)+$B869))),0)</f>
        <v>0</v>
      </c>
      <c r="AK869" s="803">
        <f ca="1">IFERROR(IF(OR(AK$4&lt;$B869,(AK$4-$B869)&lt;$E869),0,IF((SUM($F869:AJ869)+($C869/$D869))&gt;$C869,$C869-SUM($F869:AJ869),($C869-SUM($F869:AJ869))/($D869-(AK$4-$E869)+$B869))),0)</f>
        <v>0</v>
      </c>
      <c r="AL869" s="803">
        <f ca="1">IFERROR(IF(OR(AL$4&lt;$B869,(AL$4-$B869)&lt;$E869),0,IF((SUM($F869:AK869)+($C869/$D869))&gt;$C869,$C869-SUM($F869:AK869),($C869-SUM($F869:AK869))/($D869-(AL$4-$E869)+$B869))),0)</f>
        <v>0</v>
      </c>
      <c r="AM869" s="803">
        <f ca="1">IFERROR(IF(OR(AM$4&lt;$B869,(AM$4-$B869)&lt;$E869),0,IF((SUM($F869:AL869)+($C869/$D869))&gt;$C869,$C869-SUM($F869:AL869),($C869-SUM($F869:AL869))/($D869-(AM$4-$E869)+$B869))),0)</f>
        <v>0</v>
      </c>
      <c r="AN869" s="803">
        <f ca="1">IFERROR(IF(OR(AN$4&lt;$B869,(AN$4-$B869)&lt;$E869),0,IF((SUM($F869:AM869)+($C869/$D869))&gt;$C869,$C869-SUM($F869:AM869),($C869-SUM($F869:AM869))/($D869-(AN$4-$E869)+$B869))),0)</f>
        <v>0</v>
      </c>
      <c r="AO869" s="803">
        <f ca="1">IFERROR(IF(OR(AO$4&lt;$B869,(AO$4-$B869)&lt;$E869),0,IF((SUM($F869:AN869)+($C869/$D869))&gt;$C869,$C869-SUM($F869:AN869),($C869-SUM($F869:AN869))/($D869-(AO$4-$E869)+$B869))),0)</f>
        <v>0</v>
      </c>
      <c r="AP869" s="803">
        <f ca="1">IFERROR(IF(OR(AP$4&lt;$B869,(AP$4-$B869)&lt;$E869),0,IF((SUM($F869:AO869)+($C869/$D869))&gt;$C869,$C869-SUM($F869:AO869),($C869-SUM($F869:AO869))/($D869-(AP$4-$E869)+$B869))),0)</f>
        <v>0</v>
      </c>
      <c r="AQ869" s="803">
        <f ca="1">IFERROR(IF(OR(AQ$4&lt;$B869,(AQ$4-$B869)&lt;$E869),0,IF((SUM($F869:AP869)+($C869/$D869))&gt;$C869,$C869-SUM($F869:AP869),($C869-SUM($F869:AP869))/($D869-(AQ$4-$E869)+$B869))),0)</f>
        <v>0</v>
      </c>
      <c r="AR869" s="803">
        <f ca="1">IFERROR(IF(OR(AR$4&lt;$B869,(AR$4-$B869)&lt;$E869),0,IF((SUM($F869:AQ869)+($C869/$D869))&gt;$C869,$C869-SUM($F869:AQ869),($C869-SUM($F869:AQ869))/($D869-(AR$4-$E869)+$B869))),0)</f>
        <v>0</v>
      </c>
      <c r="AS869" s="803">
        <f ca="1">IFERROR(IF(OR(AS$4&lt;$B869,(AS$4-$B869)&lt;$E869),0,IF((SUM($F869:AR869)+($C869/$D869))&gt;$C869,$C869-SUM($F869:AR869),($C869-SUM($F869:AR869))/($D869-(AS$4-$E869)+$B869))),0)</f>
        <v>0</v>
      </c>
      <c r="AT869" s="803">
        <f ca="1">IFERROR(IF(OR(AT$4&lt;$B869,(AT$4-$B869)&lt;$E869),0,IF((SUM($F869:AS869)+($C869/$D869))&gt;$C869,$C869-SUM($F869:AS869),($C869-SUM($F869:AS869))/($D869-(AT$4-$E869)+$B869))),0)</f>
        <v>0</v>
      </c>
      <c r="AU869" s="803">
        <f ca="1">IFERROR(IF(OR(AU$4&lt;$B869,(AU$4-$B869)&lt;$E869),0,IF((SUM($F869:AT869)+($C869/$D869))&gt;$C869,$C869-SUM($F869:AT869),($C869-SUM($F869:AT869))/($D869-(AU$4-$E869)+$B869))),0)</f>
        <v>0</v>
      </c>
      <c r="AW869" s="201"/>
    </row>
    <row r="870" spans="1:49" s="893" customFormat="1">
      <c r="A870" s="201"/>
      <c r="B870" s="885">
        <f>IF((B869+1)&gt;'PAINEL DE CONTROLE'!$D$6,'PAINEL DE CONTROLE'!$D$6,(B869+1))</f>
        <v>31</v>
      </c>
      <c r="C870" s="850">
        <f ca="1"/>
        <v>0</v>
      </c>
      <c r="D870" s="923">
        <f>IF(B870+SUMIF('PAINEL DE CONTROLE'!$B$97:$B$107,$B$832,'PAINEL DE CONTROLE'!$F$97:$F$107)&gt;'PAINEL DE CONTROLE'!$D$6,'PAINEL DE CONTROLE'!$D$6-B870,SUMIF('PAINEL DE CONTROLE'!$B$97:$B$107,$B$832,'PAINEL DE CONTROLE'!$F$97:$F$107))</f>
        <v>0</v>
      </c>
      <c r="E870" s="923">
        <f>'PAINEL DE CONTROLE'!$D$8</f>
        <v>1</v>
      </c>
      <c r="F870" s="201"/>
      <c r="G870" s="803">
        <f ca="1">IFERROR(IF(OR(G$4&lt;$B870,(G$4-$B870)&lt;$E870),0,IF((SUM($F870:F870)+($C870/$D870))&gt;$C870,$C870-SUM($F870:F870),($C870-SUM($F870:F870))/($D870-(G$4-$E870)+$B870))),0)</f>
        <v>0</v>
      </c>
      <c r="H870" s="803">
        <f ca="1">IFERROR(IF(OR(H$4&lt;$B870,(H$4-$B870)&lt;$E870),0,IF((SUM($F870:G870)+($C870/$D870))&gt;$C870,$C870-SUM($F870:G870),($C870-SUM($F870:G870))/($D870-(H$4-$E870)+$B870))),0)</f>
        <v>0</v>
      </c>
      <c r="I870" s="803">
        <f ca="1">IFERROR(IF(OR(I$4&lt;$B870,(I$4-$B870)&lt;$E870),0,IF((SUM($F870:H870)+($C870/$D870))&gt;$C870,$C870-SUM($F870:H870),($C870-SUM($F870:H870))/($D870-(I$4-$E870)+$B870))),0)</f>
        <v>0</v>
      </c>
      <c r="J870" s="803">
        <f ca="1">IFERROR(IF(OR(J$4&lt;$B870,(J$4-$B870)&lt;$E870),0,IF((SUM($F870:I870)+($C870/$D870))&gt;$C870,$C870-SUM($F870:I870),($C870-SUM($F870:I870))/($D870-(J$4-$E870)+$B870))),0)</f>
        <v>0</v>
      </c>
      <c r="K870" s="803">
        <f ca="1">IFERROR(IF(OR(K$4&lt;$B870,(K$4-$B870)&lt;$E870),0,IF((SUM($F870:J870)+($C870/$D870))&gt;$C870,$C870-SUM($F870:J870),($C870-SUM($F870:J870))/($D870-(K$4-$E870)+$B870))),0)</f>
        <v>0</v>
      </c>
      <c r="L870" s="803">
        <f ca="1">IFERROR(IF(OR(L$4&lt;$B870,(L$4-$B870)&lt;$E870),0,IF((SUM($F870:K870)+($C870/$D870))&gt;$C870,$C870-SUM($F870:K870),($C870-SUM($F870:K870))/($D870-(L$4-$E870)+$B870))),0)</f>
        <v>0</v>
      </c>
      <c r="M870" s="803">
        <f ca="1">IFERROR(IF(OR(M$4&lt;$B870,(M$4-$B870)&lt;$E870),0,IF((SUM($F870:L870)+($C870/$D870))&gt;$C870,$C870-SUM($F870:L870),($C870-SUM($F870:L870))/($D870-(M$4-$E870)+$B870))),0)</f>
        <v>0</v>
      </c>
      <c r="N870" s="803">
        <f ca="1">IFERROR(IF(OR(N$4&lt;$B870,(N$4-$B870)&lt;$E870),0,IF((SUM($F870:M870)+($C870/$D870))&gt;$C870,$C870-SUM($F870:M870),($C870-SUM($F870:M870))/($D870-(N$4-$E870)+$B870))),0)</f>
        <v>0</v>
      </c>
      <c r="O870" s="803">
        <f ca="1">IFERROR(IF(OR(O$4&lt;$B870,(O$4-$B870)&lt;$E870),0,IF((SUM($F870:N870)+($C870/$D870))&gt;$C870,$C870-SUM($F870:N870),($C870-SUM($F870:N870))/($D870-(O$4-$E870)+$B870))),0)</f>
        <v>0</v>
      </c>
      <c r="P870" s="803">
        <f ca="1">IFERROR(IF(OR(P$4&lt;$B870,(P$4-$B870)&lt;$E870),0,IF((SUM($F870:O870)+($C870/$D870))&gt;$C870,$C870-SUM($F870:O870),($C870-SUM($F870:O870))/($D870-(P$4-$E870)+$B870))),0)</f>
        <v>0</v>
      </c>
      <c r="Q870" s="803">
        <f ca="1">IFERROR(IF(OR(Q$4&lt;$B870,(Q$4-$B870)&lt;$E870),0,IF((SUM($F870:P870)+($C870/$D870))&gt;$C870,$C870-SUM($F870:P870),($C870-SUM($F870:P870))/($D870-(Q$4-$E870)+$B870))),0)</f>
        <v>0</v>
      </c>
      <c r="R870" s="803">
        <f ca="1">IFERROR(IF(OR(R$4&lt;$B870,(R$4-$B870)&lt;$E870),0,IF((SUM($F870:Q870)+($C870/$D870))&gt;$C870,$C870-SUM($F870:Q870),($C870-SUM($F870:Q870))/($D870-(R$4-$E870)+$B870))),0)</f>
        <v>0</v>
      </c>
      <c r="S870" s="803">
        <f ca="1">IFERROR(IF(OR(S$4&lt;$B870,(S$4-$B870)&lt;$E870),0,IF((SUM($F870:R870)+($C870/$D870))&gt;$C870,$C870-SUM($F870:R870),($C870-SUM($F870:R870))/($D870-(S$4-$E870)+$B870))),0)</f>
        <v>0</v>
      </c>
      <c r="T870" s="803">
        <f ca="1">IFERROR(IF(OR(T$4&lt;$B870,(T$4-$B870)&lt;$E870),0,IF((SUM($F870:S870)+($C870/$D870))&gt;$C870,$C870-SUM($F870:S870),($C870-SUM($F870:S870))/($D870-(T$4-$E870)+$B870))),0)</f>
        <v>0</v>
      </c>
      <c r="U870" s="803">
        <f ca="1">IFERROR(IF(OR(U$4&lt;$B870,(U$4-$B870)&lt;$E870),0,IF((SUM($F870:T870)+($C870/$D870))&gt;$C870,$C870-SUM($F870:T870),($C870-SUM($F870:T870))/($D870-(U$4-$E870)+$B870))),0)</f>
        <v>0</v>
      </c>
      <c r="V870" s="803">
        <f ca="1">IFERROR(IF(OR(V$4&lt;$B870,(V$4-$B870)&lt;$E870),0,IF((SUM($F870:U870)+($C870/$D870))&gt;$C870,$C870-SUM($F870:U870),($C870-SUM($F870:U870))/($D870-(V$4-$E870)+$B870))),0)</f>
        <v>0</v>
      </c>
      <c r="W870" s="803">
        <f ca="1">IFERROR(IF(OR(W$4&lt;$B870,(W$4-$B870)&lt;$E870),0,IF((SUM($F870:V870)+($C870/$D870))&gt;$C870,$C870-SUM($F870:V870),($C870-SUM($F870:V870))/($D870-(W$4-$E870)+$B870))),0)</f>
        <v>0</v>
      </c>
      <c r="X870" s="803">
        <f ca="1">IFERROR(IF(OR(X$4&lt;$B870,(X$4-$B870)&lt;$E870),0,IF((SUM($F870:W870)+($C870/$D870))&gt;$C870,$C870-SUM($F870:W870),($C870-SUM($F870:W870))/($D870-(X$4-$E870)+$B870))),0)</f>
        <v>0</v>
      </c>
      <c r="Y870" s="803">
        <f ca="1">IFERROR(IF(OR(Y$4&lt;$B870,(Y$4-$B870)&lt;$E870),0,IF((SUM($F870:X870)+($C870/$D870))&gt;$C870,$C870-SUM($F870:X870),($C870-SUM($F870:X870))/($D870-(Y$4-$E870)+$B870))),0)</f>
        <v>0</v>
      </c>
      <c r="Z870" s="803">
        <f ca="1">IFERROR(IF(OR(Z$4&lt;$B870,(Z$4-$B870)&lt;$E870),0,IF((SUM($F870:Y870)+($C870/$D870))&gt;$C870,$C870-SUM($F870:Y870),($C870-SUM($F870:Y870))/($D870-(Z$4-$E870)+$B870))),0)</f>
        <v>0</v>
      </c>
      <c r="AA870" s="803">
        <f ca="1">IFERROR(IF(OR(AA$4&lt;$B870,(AA$4-$B870)&lt;$E870),0,IF((SUM($F870:Z870)+($C870/$D870))&gt;$C870,$C870-SUM($F870:Z870),($C870-SUM($F870:Z870))/($D870-(AA$4-$E870)+$B870))),0)</f>
        <v>0</v>
      </c>
      <c r="AB870" s="803">
        <f ca="1">IFERROR(IF(OR(AB$4&lt;$B870,(AB$4-$B870)&lt;$E870),0,IF((SUM($F870:AA870)+($C870/$D870))&gt;$C870,$C870-SUM($F870:AA870),($C870-SUM($F870:AA870))/($D870-(AB$4-$E870)+$B870))),0)</f>
        <v>0</v>
      </c>
      <c r="AC870" s="803">
        <f ca="1">IFERROR(IF(OR(AC$4&lt;$B870,(AC$4-$B870)&lt;$E870),0,IF((SUM($F870:AB870)+($C870/$D870))&gt;$C870,$C870-SUM($F870:AB870),($C870-SUM($F870:AB870))/($D870-(AC$4-$E870)+$B870))),0)</f>
        <v>0</v>
      </c>
      <c r="AD870" s="803">
        <f ca="1">IFERROR(IF(OR(AD$4&lt;$B870,(AD$4-$B870)&lt;$E870),0,IF((SUM($F870:AC870)+($C870/$D870))&gt;$C870,$C870-SUM($F870:AC870),($C870-SUM($F870:AC870))/($D870-(AD$4-$E870)+$B870))),0)</f>
        <v>0</v>
      </c>
      <c r="AE870" s="803">
        <f ca="1">IFERROR(IF(OR(AE$4&lt;$B870,(AE$4-$B870)&lt;$E870),0,IF((SUM($F870:AD870)+($C870/$D870))&gt;$C870,$C870-SUM($F870:AD870),($C870-SUM($F870:AD870))/($D870-(AE$4-$E870)+$B870))),0)</f>
        <v>0</v>
      </c>
      <c r="AF870" s="803">
        <f ca="1">IFERROR(IF(OR(AF$4&lt;$B870,(AF$4-$B870)&lt;$E870),0,IF((SUM($F870:AE870)+($C870/$D870))&gt;$C870,$C870-SUM($F870:AE870),($C870-SUM($F870:AE870))/($D870-(AF$4-$E870)+$B870))),0)</f>
        <v>0</v>
      </c>
      <c r="AG870" s="803">
        <f ca="1">IFERROR(IF(OR(AG$4&lt;$B870,(AG$4-$B870)&lt;$E870),0,IF((SUM($F870:AF870)+($C870/$D870))&gt;$C870,$C870-SUM($F870:AF870),($C870-SUM($F870:AF870))/($D870-(AG$4-$E870)+$B870))),0)</f>
        <v>0</v>
      </c>
      <c r="AH870" s="803">
        <f ca="1">IFERROR(IF(OR(AH$4&lt;$B870,(AH$4-$B870)&lt;$E870),0,IF((SUM($F870:AG870)+($C870/$D870))&gt;$C870,$C870-SUM($F870:AG870),($C870-SUM($F870:AG870))/($D870-(AH$4-$E870)+$B870))),0)</f>
        <v>0</v>
      </c>
      <c r="AI870" s="803">
        <f ca="1">IFERROR(IF(OR(AI$4&lt;$B870,(AI$4-$B870)&lt;$E870),0,IF((SUM($F870:AH870)+($C870/$D870))&gt;$C870,$C870-SUM($F870:AH870),($C870-SUM($F870:AH870))/($D870-(AI$4-$E870)+$B870))),0)</f>
        <v>0</v>
      </c>
      <c r="AJ870" s="803">
        <f ca="1">IFERROR(IF(OR(AJ$4&lt;$B870,(AJ$4-$B870)&lt;$E870),0,IF((SUM($F870:AI870)+($C870/$D870))&gt;$C870,$C870-SUM($F870:AI870),($C870-SUM($F870:AI870))/($D870-(AJ$4-$E870)+$B870))),0)</f>
        <v>0</v>
      </c>
      <c r="AK870" s="803">
        <f ca="1">IFERROR(IF(OR(AK$4&lt;$B870,(AK$4-$B870)&lt;$E870),0,IF((SUM($F870:AJ870)+($C870/$D870))&gt;$C870,$C870-SUM($F870:AJ870),($C870-SUM($F870:AJ870))/($D870-(AK$4-$E870)+$B870))),0)</f>
        <v>0</v>
      </c>
      <c r="AL870" s="803">
        <f ca="1">IFERROR(IF(OR(AL$4&lt;$B870,(AL$4-$B870)&lt;$E870),0,IF((SUM($F870:AK870)+($C870/$D870))&gt;$C870,$C870-SUM($F870:AK870),($C870-SUM($F870:AK870))/($D870-(AL$4-$E870)+$B870))),0)</f>
        <v>0</v>
      </c>
      <c r="AM870" s="803">
        <f ca="1">IFERROR(IF(OR(AM$4&lt;$B870,(AM$4-$B870)&lt;$E870),0,IF((SUM($F870:AL870)+($C870/$D870))&gt;$C870,$C870-SUM($F870:AL870),($C870-SUM($F870:AL870))/($D870-(AM$4-$E870)+$B870))),0)</f>
        <v>0</v>
      </c>
      <c r="AN870" s="803">
        <f ca="1">IFERROR(IF(OR(AN$4&lt;$B870,(AN$4-$B870)&lt;$E870),0,IF((SUM($F870:AM870)+($C870/$D870))&gt;$C870,$C870-SUM($F870:AM870),($C870-SUM($F870:AM870))/($D870-(AN$4-$E870)+$B870))),0)</f>
        <v>0</v>
      </c>
      <c r="AO870" s="803">
        <f ca="1">IFERROR(IF(OR(AO$4&lt;$B870,(AO$4-$B870)&lt;$E870),0,IF((SUM($F870:AN870)+($C870/$D870))&gt;$C870,$C870-SUM($F870:AN870),($C870-SUM($F870:AN870))/($D870-(AO$4-$E870)+$B870))),0)</f>
        <v>0</v>
      </c>
      <c r="AP870" s="803">
        <f ca="1">IFERROR(IF(OR(AP$4&lt;$B870,(AP$4-$B870)&lt;$E870),0,IF((SUM($F870:AO870)+($C870/$D870))&gt;$C870,$C870-SUM($F870:AO870),($C870-SUM($F870:AO870))/($D870-(AP$4-$E870)+$B870))),0)</f>
        <v>0</v>
      </c>
      <c r="AQ870" s="803">
        <f ca="1">IFERROR(IF(OR(AQ$4&lt;$B870,(AQ$4-$B870)&lt;$E870),0,IF((SUM($F870:AP870)+($C870/$D870))&gt;$C870,$C870-SUM($F870:AP870),($C870-SUM($F870:AP870))/($D870-(AQ$4-$E870)+$B870))),0)</f>
        <v>0</v>
      </c>
      <c r="AR870" s="803">
        <f ca="1">IFERROR(IF(OR(AR$4&lt;$B870,(AR$4-$B870)&lt;$E870),0,IF((SUM($F870:AQ870)+($C870/$D870))&gt;$C870,$C870-SUM($F870:AQ870),($C870-SUM($F870:AQ870))/($D870-(AR$4-$E870)+$B870))),0)</f>
        <v>0</v>
      </c>
      <c r="AS870" s="803">
        <f ca="1">IFERROR(IF(OR(AS$4&lt;$B870,(AS$4-$B870)&lt;$E870),0,IF((SUM($F870:AR870)+($C870/$D870))&gt;$C870,$C870-SUM($F870:AR870),($C870-SUM($F870:AR870))/($D870-(AS$4-$E870)+$B870))),0)</f>
        <v>0</v>
      </c>
      <c r="AT870" s="803">
        <f ca="1">IFERROR(IF(OR(AT$4&lt;$B870,(AT$4-$B870)&lt;$E870),0,IF((SUM($F870:AS870)+($C870/$D870))&gt;$C870,$C870-SUM($F870:AS870),($C870-SUM($F870:AS870))/($D870-(AT$4-$E870)+$B870))),0)</f>
        <v>0</v>
      </c>
      <c r="AU870" s="803">
        <f ca="1">IFERROR(IF(OR(AU$4&lt;$B870,(AU$4-$B870)&lt;$E870),0,IF((SUM($F870:AT870)+($C870/$D870))&gt;$C870,$C870-SUM($F870:AT870),($C870-SUM($F870:AT870))/($D870-(AU$4-$E870)+$B870))),0)</f>
        <v>0</v>
      </c>
      <c r="AW870" s="201"/>
    </row>
    <row r="871" spans="1:49" s="893" customFormat="1">
      <c r="A871" s="201"/>
      <c r="B871" s="885">
        <f>IF((B870+1)&gt;'PAINEL DE CONTROLE'!$D$6,'PAINEL DE CONTROLE'!$D$6,(B870+1))</f>
        <v>31</v>
      </c>
      <c r="C871" s="850">
        <f ca="1"/>
        <v>0</v>
      </c>
      <c r="D871" s="923">
        <f>IF(B871+SUMIF('PAINEL DE CONTROLE'!$B$97:$B$107,$B$832,'PAINEL DE CONTROLE'!$F$97:$F$107)&gt;'PAINEL DE CONTROLE'!$D$6,'PAINEL DE CONTROLE'!$D$6-B871,SUMIF('PAINEL DE CONTROLE'!$B$97:$B$107,$B$832,'PAINEL DE CONTROLE'!$F$97:$F$107))</f>
        <v>0</v>
      </c>
      <c r="E871" s="923">
        <f>'PAINEL DE CONTROLE'!$D$8</f>
        <v>1</v>
      </c>
      <c r="F871" s="201"/>
      <c r="G871" s="803">
        <f ca="1">IFERROR(IF(OR(G$4&lt;$B871,(G$4-$B871)&lt;$E871),0,IF((SUM($F871:F871)+($C871/$D871))&gt;$C871,$C871-SUM($F871:F871),($C871-SUM($F871:F871))/($D871-(G$4-$E871)+$B871))),0)</f>
        <v>0</v>
      </c>
      <c r="H871" s="803">
        <f ca="1">IFERROR(IF(OR(H$4&lt;$B871,(H$4-$B871)&lt;$E871),0,IF((SUM($F871:G871)+($C871/$D871))&gt;$C871,$C871-SUM($F871:G871),($C871-SUM($F871:G871))/($D871-(H$4-$E871)+$B871))),0)</f>
        <v>0</v>
      </c>
      <c r="I871" s="803">
        <f ca="1">IFERROR(IF(OR(I$4&lt;$B871,(I$4-$B871)&lt;$E871),0,IF((SUM($F871:H871)+($C871/$D871))&gt;$C871,$C871-SUM($F871:H871),($C871-SUM($F871:H871))/($D871-(I$4-$E871)+$B871))),0)</f>
        <v>0</v>
      </c>
      <c r="J871" s="803">
        <f ca="1">IFERROR(IF(OR(J$4&lt;$B871,(J$4-$B871)&lt;$E871),0,IF((SUM($F871:I871)+($C871/$D871))&gt;$C871,$C871-SUM($F871:I871),($C871-SUM($F871:I871))/($D871-(J$4-$E871)+$B871))),0)</f>
        <v>0</v>
      </c>
      <c r="K871" s="803">
        <f ca="1">IFERROR(IF(OR(K$4&lt;$B871,(K$4-$B871)&lt;$E871),0,IF((SUM($F871:J871)+($C871/$D871))&gt;$C871,$C871-SUM($F871:J871),($C871-SUM($F871:J871))/($D871-(K$4-$E871)+$B871))),0)</f>
        <v>0</v>
      </c>
      <c r="L871" s="803">
        <f ca="1">IFERROR(IF(OR(L$4&lt;$B871,(L$4-$B871)&lt;$E871),0,IF((SUM($F871:K871)+($C871/$D871))&gt;$C871,$C871-SUM($F871:K871),($C871-SUM($F871:K871))/($D871-(L$4-$E871)+$B871))),0)</f>
        <v>0</v>
      </c>
      <c r="M871" s="803">
        <f ca="1">IFERROR(IF(OR(M$4&lt;$B871,(M$4-$B871)&lt;$E871),0,IF((SUM($F871:L871)+($C871/$D871))&gt;$C871,$C871-SUM($F871:L871),($C871-SUM($F871:L871))/($D871-(M$4-$E871)+$B871))),0)</f>
        <v>0</v>
      </c>
      <c r="N871" s="803">
        <f ca="1">IFERROR(IF(OR(N$4&lt;$B871,(N$4-$B871)&lt;$E871),0,IF((SUM($F871:M871)+($C871/$D871))&gt;$C871,$C871-SUM($F871:M871),($C871-SUM($F871:M871))/($D871-(N$4-$E871)+$B871))),0)</f>
        <v>0</v>
      </c>
      <c r="O871" s="803">
        <f ca="1">IFERROR(IF(OR(O$4&lt;$B871,(O$4-$B871)&lt;$E871),0,IF((SUM($F871:N871)+($C871/$D871))&gt;$C871,$C871-SUM($F871:N871),($C871-SUM($F871:N871))/($D871-(O$4-$E871)+$B871))),0)</f>
        <v>0</v>
      </c>
      <c r="P871" s="803">
        <f ca="1">IFERROR(IF(OR(P$4&lt;$B871,(P$4-$B871)&lt;$E871),0,IF((SUM($F871:O871)+($C871/$D871))&gt;$C871,$C871-SUM($F871:O871),($C871-SUM($F871:O871))/($D871-(P$4-$E871)+$B871))),0)</f>
        <v>0</v>
      </c>
      <c r="Q871" s="803">
        <f ca="1">IFERROR(IF(OR(Q$4&lt;$B871,(Q$4-$B871)&lt;$E871),0,IF((SUM($F871:P871)+($C871/$D871))&gt;$C871,$C871-SUM($F871:P871),($C871-SUM($F871:P871))/($D871-(Q$4-$E871)+$B871))),0)</f>
        <v>0</v>
      </c>
      <c r="R871" s="803">
        <f ca="1">IFERROR(IF(OR(R$4&lt;$B871,(R$4-$B871)&lt;$E871),0,IF((SUM($F871:Q871)+($C871/$D871))&gt;$C871,$C871-SUM($F871:Q871),($C871-SUM($F871:Q871))/($D871-(R$4-$E871)+$B871))),0)</f>
        <v>0</v>
      </c>
      <c r="S871" s="803">
        <f ca="1">IFERROR(IF(OR(S$4&lt;$B871,(S$4-$B871)&lt;$E871),0,IF((SUM($F871:R871)+($C871/$D871))&gt;$C871,$C871-SUM($F871:R871),($C871-SUM($F871:R871))/($D871-(S$4-$E871)+$B871))),0)</f>
        <v>0</v>
      </c>
      <c r="T871" s="803">
        <f ca="1">IFERROR(IF(OR(T$4&lt;$B871,(T$4-$B871)&lt;$E871),0,IF((SUM($F871:S871)+($C871/$D871))&gt;$C871,$C871-SUM($F871:S871),($C871-SUM($F871:S871))/($D871-(T$4-$E871)+$B871))),0)</f>
        <v>0</v>
      </c>
      <c r="U871" s="803">
        <f ca="1">IFERROR(IF(OR(U$4&lt;$B871,(U$4-$B871)&lt;$E871),0,IF((SUM($F871:T871)+($C871/$D871))&gt;$C871,$C871-SUM($F871:T871),($C871-SUM($F871:T871))/($D871-(U$4-$E871)+$B871))),0)</f>
        <v>0</v>
      </c>
      <c r="V871" s="803">
        <f ca="1">IFERROR(IF(OR(V$4&lt;$B871,(V$4-$B871)&lt;$E871),0,IF((SUM($F871:U871)+($C871/$D871))&gt;$C871,$C871-SUM($F871:U871),($C871-SUM($F871:U871))/($D871-(V$4-$E871)+$B871))),0)</f>
        <v>0</v>
      </c>
      <c r="W871" s="803">
        <f ca="1">IFERROR(IF(OR(W$4&lt;$B871,(W$4-$B871)&lt;$E871),0,IF((SUM($F871:V871)+($C871/$D871))&gt;$C871,$C871-SUM($F871:V871),($C871-SUM($F871:V871))/($D871-(W$4-$E871)+$B871))),0)</f>
        <v>0</v>
      </c>
      <c r="X871" s="803">
        <f ca="1">IFERROR(IF(OR(X$4&lt;$B871,(X$4-$B871)&lt;$E871),0,IF((SUM($F871:W871)+($C871/$D871))&gt;$C871,$C871-SUM($F871:W871),($C871-SUM($F871:W871))/($D871-(X$4-$E871)+$B871))),0)</f>
        <v>0</v>
      </c>
      <c r="Y871" s="803">
        <f ca="1">IFERROR(IF(OR(Y$4&lt;$B871,(Y$4-$B871)&lt;$E871),0,IF((SUM($F871:X871)+($C871/$D871))&gt;$C871,$C871-SUM($F871:X871),($C871-SUM($F871:X871))/($D871-(Y$4-$E871)+$B871))),0)</f>
        <v>0</v>
      </c>
      <c r="Z871" s="803">
        <f ca="1">IFERROR(IF(OR(Z$4&lt;$B871,(Z$4-$B871)&lt;$E871),0,IF((SUM($F871:Y871)+($C871/$D871))&gt;$C871,$C871-SUM($F871:Y871),($C871-SUM($F871:Y871))/($D871-(Z$4-$E871)+$B871))),0)</f>
        <v>0</v>
      </c>
      <c r="AA871" s="803">
        <f ca="1">IFERROR(IF(OR(AA$4&lt;$B871,(AA$4-$B871)&lt;$E871),0,IF((SUM($F871:Z871)+($C871/$D871))&gt;$C871,$C871-SUM($F871:Z871),($C871-SUM($F871:Z871))/($D871-(AA$4-$E871)+$B871))),0)</f>
        <v>0</v>
      </c>
      <c r="AB871" s="803">
        <f ca="1">IFERROR(IF(OR(AB$4&lt;$B871,(AB$4-$B871)&lt;$E871),0,IF((SUM($F871:AA871)+($C871/$D871))&gt;$C871,$C871-SUM($F871:AA871),($C871-SUM($F871:AA871))/($D871-(AB$4-$E871)+$B871))),0)</f>
        <v>0</v>
      </c>
      <c r="AC871" s="803">
        <f ca="1">IFERROR(IF(OR(AC$4&lt;$B871,(AC$4-$B871)&lt;$E871),0,IF((SUM($F871:AB871)+($C871/$D871))&gt;$C871,$C871-SUM($F871:AB871),($C871-SUM($F871:AB871))/($D871-(AC$4-$E871)+$B871))),0)</f>
        <v>0</v>
      </c>
      <c r="AD871" s="803">
        <f ca="1">IFERROR(IF(OR(AD$4&lt;$B871,(AD$4-$B871)&lt;$E871),0,IF((SUM($F871:AC871)+($C871/$D871))&gt;$C871,$C871-SUM($F871:AC871),($C871-SUM($F871:AC871))/($D871-(AD$4-$E871)+$B871))),0)</f>
        <v>0</v>
      </c>
      <c r="AE871" s="803">
        <f ca="1">IFERROR(IF(OR(AE$4&lt;$B871,(AE$4-$B871)&lt;$E871),0,IF((SUM($F871:AD871)+($C871/$D871))&gt;$C871,$C871-SUM($F871:AD871),($C871-SUM($F871:AD871))/($D871-(AE$4-$E871)+$B871))),0)</f>
        <v>0</v>
      </c>
      <c r="AF871" s="803">
        <f ca="1">IFERROR(IF(OR(AF$4&lt;$B871,(AF$4-$B871)&lt;$E871),0,IF((SUM($F871:AE871)+($C871/$D871))&gt;$C871,$C871-SUM($F871:AE871),($C871-SUM($F871:AE871))/($D871-(AF$4-$E871)+$B871))),0)</f>
        <v>0</v>
      </c>
      <c r="AG871" s="803">
        <f ca="1">IFERROR(IF(OR(AG$4&lt;$B871,(AG$4-$B871)&lt;$E871),0,IF((SUM($F871:AF871)+($C871/$D871))&gt;$C871,$C871-SUM($F871:AF871),($C871-SUM($F871:AF871))/($D871-(AG$4-$E871)+$B871))),0)</f>
        <v>0</v>
      </c>
      <c r="AH871" s="803">
        <f ca="1">IFERROR(IF(OR(AH$4&lt;$B871,(AH$4-$B871)&lt;$E871),0,IF((SUM($F871:AG871)+($C871/$D871))&gt;$C871,$C871-SUM($F871:AG871),($C871-SUM($F871:AG871))/($D871-(AH$4-$E871)+$B871))),0)</f>
        <v>0</v>
      </c>
      <c r="AI871" s="803">
        <f ca="1">IFERROR(IF(OR(AI$4&lt;$B871,(AI$4-$B871)&lt;$E871),0,IF((SUM($F871:AH871)+($C871/$D871))&gt;$C871,$C871-SUM($F871:AH871),($C871-SUM($F871:AH871))/($D871-(AI$4-$E871)+$B871))),0)</f>
        <v>0</v>
      </c>
      <c r="AJ871" s="803">
        <f ca="1">IFERROR(IF(OR(AJ$4&lt;$B871,(AJ$4-$B871)&lt;$E871),0,IF((SUM($F871:AI871)+($C871/$D871))&gt;$C871,$C871-SUM($F871:AI871),($C871-SUM($F871:AI871))/($D871-(AJ$4-$E871)+$B871))),0)</f>
        <v>0</v>
      </c>
      <c r="AK871" s="803">
        <f ca="1">IFERROR(IF(OR(AK$4&lt;$B871,(AK$4-$B871)&lt;$E871),0,IF((SUM($F871:AJ871)+($C871/$D871))&gt;$C871,$C871-SUM($F871:AJ871),($C871-SUM($F871:AJ871))/($D871-(AK$4-$E871)+$B871))),0)</f>
        <v>0</v>
      </c>
      <c r="AL871" s="803">
        <f ca="1">IFERROR(IF(OR(AL$4&lt;$B871,(AL$4-$B871)&lt;$E871),0,IF((SUM($F871:AK871)+($C871/$D871))&gt;$C871,$C871-SUM($F871:AK871),($C871-SUM($F871:AK871))/($D871-(AL$4-$E871)+$B871))),0)</f>
        <v>0</v>
      </c>
      <c r="AM871" s="803">
        <f ca="1">IFERROR(IF(OR(AM$4&lt;$B871,(AM$4-$B871)&lt;$E871),0,IF((SUM($F871:AL871)+($C871/$D871))&gt;$C871,$C871-SUM($F871:AL871),($C871-SUM($F871:AL871))/($D871-(AM$4-$E871)+$B871))),0)</f>
        <v>0</v>
      </c>
      <c r="AN871" s="803">
        <f ca="1">IFERROR(IF(OR(AN$4&lt;$B871,(AN$4-$B871)&lt;$E871),0,IF((SUM($F871:AM871)+($C871/$D871))&gt;$C871,$C871-SUM($F871:AM871),($C871-SUM($F871:AM871))/($D871-(AN$4-$E871)+$B871))),0)</f>
        <v>0</v>
      </c>
      <c r="AO871" s="803">
        <f ca="1">IFERROR(IF(OR(AO$4&lt;$B871,(AO$4-$B871)&lt;$E871),0,IF((SUM($F871:AN871)+($C871/$D871))&gt;$C871,$C871-SUM($F871:AN871),($C871-SUM($F871:AN871))/($D871-(AO$4-$E871)+$B871))),0)</f>
        <v>0</v>
      </c>
      <c r="AP871" s="803">
        <f ca="1">IFERROR(IF(OR(AP$4&lt;$B871,(AP$4-$B871)&lt;$E871),0,IF((SUM($F871:AO871)+($C871/$D871))&gt;$C871,$C871-SUM($F871:AO871),($C871-SUM($F871:AO871))/($D871-(AP$4-$E871)+$B871))),0)</f>
        <v>0</v>
      </c>
      <c r="AQ871" s="803">
        <f ca="1">IFERROR(IF(OR(AQ$4&lt;$B871,(AQ$4-$B871)&lt;$E871),0,IF((SUM($F871:AP871)+($C871/$D871))&gt;$C871,$C871-SUM($F871:AP871),($C871-SUM($F871:AP871))/($D871-(AQ$4-$E871)+$B871))),0)</f>
        <v>0</v>
      </c>
      <c r="AR871" s="803">
        <f ca="1">IFERROR(IF(OR(AR$4&lt;$B871,(AR$4-$B871)&lt;$E871),0,IF((SUM($F871:AQ871)+($C871/$D871))&gt;$C871,$C871-SUM($F871:AQ871),($C871-SUM($F871:AQ871))/($D871-(AR$4-$E871)+$B871))),0)</f>
        <v>0</v>
      </c>
      <c r="AS871" s="803">
        <f ca="1">IFERROR(IF(OR(AS$4&lt;$B871,(AS$4-$B871)&lt;$E871),0,IF((SUM($F871:AR871)+($C871/$D871))&gt;$C871,$C871-SUM($F871:AR871),($C871-SUM($F871:AR871))/($D871-(AS$4-$E871)+$B871))),0)</f>
        <v>0</v>
      </c>
      <c r="AT871" s="803">
        <f ca="1">IFERROR(IF(OR(AT$4&lt;$B871,(AT$4-$B871)&lt;$E871),0,IF((SUM($F871:AS871)+($C871/$D871))&gt;$C871,$C871-SUM($F871:AS871),($C871-SUM($F871:AS871))/($D871-(AT$4-$E871)+$B871))),0)</f>
        <v>0</v>
      </c>
      <c r="AU871" s="803">
        <f ca="1">IFERROR(IF(OR(AU$4&lt;$B871,(AU$4-$B871)&lt;$E871),0,IF((SUM($F871:AT871)+($C871/$D871))&gt;$C871,$C871-SUM($F871:AT871),($C871-SUM($F871:AT871))/($D871-(AU$4-$E871)+$B871))),0)</f>
        <v>0</v>
      </c>
      <c r="AW871" s="201"/>
    </row>
    <row r="872" spans="1:49" s="893" customFormat="1">
      <c r="A872" s="201"/>
      <c r="B872" s="885">
        <f>IF((B871+1)&gt;'PAINEL DE CONTROLE'!$D$6,'PAINEL DE CONTROLE'!$D$6,(B871+1))</f>
        <v>31</v>
      </c>
      <c r="C872" s="850">
        <f ca="1"/>
        <v>0</v>
      </c>
      <c r="D872" s="923">
        <f>IF(B872+SUMIF('PAINEL DE CONTROLE'!$B$97:$B$107,$B$832,'PAINEL DE CONTROLE'!$F$97:$F$107)&gt;'PAINEL DE CONTROLE'!$D$6,'PAINEL DE CONTROLE'!$D$6-B872,SUMIF('PAINEL DE CONTROLE'!$B$97:$B$107,$B$832,'PAINEL DE CONTROLE'!$F$97:$F$107))</f>
        <v>0</v>
      </c>
      <c r="E872" s="923">
        <f>'PAINEL DE CONTROLE'!$D$8</f>
        <v>1</v>
      </c>
      <c r="F872" s="201"/>
      <c r="G872" s="803">
        <f ca="1">IFERROR(IF(OR(G$4&lt;$B872,(G$4-$B872)&lt;$E872),0,IF((SUM($F872:F872)+($C872/$D872))&gt;$C872,$C872-SUM($F872:F872),($C872-SUM($F872:F872))/($D872-(G$4-$E872)+$B872))),0)</f>
        <v>0</v>
      </c>
      <c r="H872" s="803">
        <f ca="1">IFERROR(IF(OR(H$4&lt;$B872,(H$4-$B872)&lt;$E872),0,IF((SUM($F872:G872)+($C872/$D872))&gt;$C872,$C872-SUM($F872:G872),($C872-SUM($F872:G872))/($D872-(H$4-$E872)+$B872))),0)</f>
        <v>0</v>
      </c>
      <c r="I872" s="803">
        <f ca="1">IFERROR(IF(OR(I$4&lt;$B872,(I$4-$B872)&lt;$E872),0,IF((SUM($F872:H872)+($C872/$D872))&gt;$C872,$C872-SUM($F872:H872),($C872-SUM($F872:H872))/($D872-(I$4-$E872)+$B872))),0)</f>
        <v>0</v>
      </c>
      <c r="J872" s="803">
        <f ca="1">IFERROR(IF(OR(J$4&lt;$B872,(J$4-$B872)&lt;$E872),0,IF((SUM($F872:I872)+($C872/$D872))&gt;$C872,$C872-SUM($F872:I872),($C872-SUM($F872:I872))/($D872-(J$4-$E872)+$B872))),0)</f>
        <v>0</v>
      </c>
      <c r="K872" s="803">
        <f ca="1">IFERROR(IF(OR(K$4&lt;$B872,(K$4-$B872)&lt;$E872),0,IF((SUM($F872:J872)+($C872/$D872))&gt;$C872,$C872-SUM($F872:J872),($C872-SUM($F872:J872))/($D872-(K$4-$E872)+$B872))),0)</f>
        <v>0</v>
      </c>
      <c r="L872" s="803">
        <f ca="1">IFERROR(IF(OR(L$4&lt;$B872,(L$4-$B872)&lt;$E872),0,IF((SUM($F872:K872)+($C872/$D872))&gt;$C872,$C872-SUM($F872:K872),($C872-SUM($F872:K872))/($D872-(L$4-$E872)+$B872))),0)</f>
        <v>0</v>
      </c>
      <c r="M872" s="803">
        <f ca="1">IFERROR(IF(OR(M$4&lt;$B872,(M$4-$B872)&lt;$E872),0,IF((SUM($F872:L872)+($C872/$D872))&gt;$C872,$C872-SUM($F872:L872),($C872-SUM($F872:L872))/($D872-(M$4-$E872)+$B872))),0)</f>
        <v>0</v>
      </c>
      <c r="N872" s="803">
        <f ca="1">IFERROR(IF(OR(N$4&lt;$B872,(N$4-$B872)&lt;$E872),0,IF((SUM($F872:M872)+($C872/$D872))&gt;$C872,$C872-SUM($F872:M872),($C872-SUM($F872:M872))/($D872-(N$4-$E872)+$B872))),0)</f>
        <v>0</v>
      </c>
      <c r="O872" s="803">
        <f ca="1">IFERROR(IF(OR(O$4&lt;$B872,(O$4-$B872)&lt;$E872),0,IF((SUM($F872:N872)+($C872/$D872))&gt;$C872,$C872-SUM($F872:N872),($C872-SUM($F872:N872))/($D872-(O$4-$E872)+$B872))),0)</f>
        <v>0</v>
      </c>
      <c r="P872" s="803">
        <f ca="1">IFERROR(IF(OR(P$4&lt;$B872,(P$4-$B872)&lt;$E872),0,IF((SUM($F872:O872)+($C872/$D872))&gt;$C872,$C872-SUM($F872:O872),($C872-SUM($F872:O872))/($D872-(P$4-$E872)+$B872))),0)</f>
        <v>0</v>
      </c>
      <c r="Q872" s="803">
        <f ca="1">IFERROR(IF(OR(Q$4&lt;$B872,(Q$4-$B872)&lt;$E872),0,IF((SUM($F872:P872)+($C872/$D872))&gt;$C872,$C872-SUM($F872:P872),($C872-SUM($F872:P872))/($D872-(Q$4-$E872)+$B872))),0)</f>
        <v>0</v>
      </c>
      <c r="R872" s="803">
        <f ca="1">IFERROR(IF(OR(R$4&lt;$B872,(R$4-$B872)&lt;$E872),0,IF((SUM($F872:Q872)+($C872/$D872))&gt;$C872,$C872-SUM($F872:Q872),($C872-SUM($F872:Q872))/($D872-(R$4-$E872)+$B872))),0)</f>
        <v>0</v>
      </c>
      <c r="S872" s="803">
        <f ca="1">IFERROR(IF(OR(S$4&lt;$B872,(S$4-$B872)&lt;$E872),0,IF((SUM($F872:R872)+($C872/$D872))&gt;$C872,$C872-SUM($F872:R872),($C872-SUM($F872:R872))/($D872-(S$4-$E872)+$B872))),0)</f>
        <v>0</v>
      </c>
      <c r="T872" s="803">
        <f ca="1">IFERROR(IF(OR(T$4&lt;$B872,(T$4-$B872)&lt;$E872),0,IF((SUM($F872:S872)+($C872/$D872))&gt;$C872,$C872-SUM($F872:S872),($C872-SUM($F872:S872))/($D872-(T$4-$E872)+$B872))),0)</f>
        <v>0</v>
      </c>
      <c r="U872" s="803">
        <f ca="1">IFERROR(IF(OR(U$4&lt;$B872,(U$4-$B872)&lt;$E872),0,IF((SUM($F872:T872)+($C872/$D872))&gt;$C872,$C872-SUM($F872:T872),($C872-SUM($F872:T872))/($D872-(U$4-$E872)+$B872))),0)</f>
        <v>0</v>
      </c>
      <c r="V872" s="803">
        <f ca="1">IFERROR(IF(OR(V$4&lt;$B872,(V$4-$B872)&lt;$E872),0,IF((SUM($F872:U872)+($C872/$D872))&gt;$C872,$C872-SUM($F872:U872),($C872-SUM($F872:U872))/($D872-(V$4-$E872)+$B872))),0)</f>
        <v>0</v>
      </c>
      <c r="W872" s="803">
        <f ca="1">IFERROR(IF(OR(W$4&lt;$B872,(W$4-$B872)&lt;$E872),0,IF((SUM($F872:V872)+($C872/$D872))&gt;$C872,$C872-SUM($F872:V872),($C872-SUM($F872:V872))/($D872-(W$4-$E872)+$B872))),0)</f>
        <v>0</v>
      </c>
      <c r="X872" s="803">
        <f ca="1">IFERROR(IF(OR(X$4&lt;$B872,(X$4-$B872)&lt;$E872),0,IF((SUM($F872:W872)+($C872/$D872))&gt;$C872,$C872-SUM($F872:W872),($C872-SUM($F872:W872))/($D872-(X$4-$E872)+$B872))),0)</f>
        <v>0</v>
      </c>
      <c r="Y872" s="803">
        <f ca="1">IFERROR(IF(OR(Y$4&lt;$B872,(Y$4-$B872)&lt;$E872),0,IF((SUM($F872:X872)+($C872/$D872))&gt;$C872,$C872-SUM($F872:X872),($C872-SUM($F872:X872))/($D872-(Y$4-$E872)+$B872))),0)</f>
        <v>0</v>
      </c>
      <c r="Z872" s="803">
        <f ca="1">IFERROR(IF(OR(Z$4&lt;$B872,(Z$4-$B872)&lt;$E872),0,IF((SUM($F872:Y872)+($C872/$D872))&gt;$C872,$C872-SUM($F872:Y872),($C872-SUM($F872:Y872))/($D872-(Z$4-$E872)+$B872))),0)</f>
        <v>0</v>
      </c>
      <c r="AA872" s="803">
        <f ca="1">IFERROR(IF(OR(AA$4&lt;$B872,(AA$4-$B872)&lt;$E872),0,IF((SUM($F872:Z872)+($C872/$D872))&gt;$C872,$C872-SUM($F872:Z872),($C872-SUM($F872:Z872))/($D872-(AA$4-$E872)+$B872))),0)</f>
        <v>0</v>
      </c>
      <c r="AB872" s="803">
        <f ca="1">IFERROR(IF(OR(AB$4&lt;$B872,(AB$4-$B872)&lt;$E872),0,IF((SUM($F872:AA872)+($C872/$D872))&gt;$C872,$C872-SUM($F872:AA872),($C872-SUM($F872:AA872))/($D872-(AB$4-$E872)+$B872))),0)</f>
        <v>0</v>
      </c>
      <c r="AC872" s="803">
        <f ca="1">IFERROR(IF(OR(AC$4&lt;$B872,(AC$4-$B872)&lt;$E872),0,IF((SUM($F872:AB872)+($C872/$D872))&gt;$C872,$C872-SUM($F872:AB872),($C872-SUM($F872:AB872))/($D872-(AC$4-$E872)+$B872))),0)</f>
        <v>0</v>
      </c>
      <c r="AD872" s="803">
        <f ca="1">IFERROR(IF(OR(AD$4&lt;$B872,(AD$4-$B872)&lt;$E872),0,IF((SUM($F872:AC872)+($C872/$D872))&gt;$C872,$C872-SUM($F872:AC872),($C872-SUM($F872:AC872))/($D872-(AD$4-$E872)+$B872))),0)</f>
        <v>0</v>
      </c>
      <c r="AE872" s="803">
        <f ca="1">IFERROR(IF(OR(AE$4&lt;$B872,(AE$4-$B872)&lt;$E872),0,IF((SUM($F872:AD872)+($C872/$D872))&gt;$C872,$C872-SUM($F872:AD872),($C872-SUM($F872:AD872))/($D872-(AE$4-$E872)+$B872))),0)</f>
        <v>0</v>
      </c>
      <c r="AF872" s="803">
        <f ca="1">IFERROR(IF(OR(AF$4&lt;$B872,(AF$4-$B872)&lt;$E872),0,IF((SUM($F872:AE872)+($C872/$D872))&gt;$C872,$C872-SUM($F872:AE872),($C872-SUM($F872:AE872))/($D872-(AF$4-$E872)+$B872))),0)</f>
        <v>0</v>
      </c>
      <c r="AG872" s="803">
        <f ca="1">IFERROR(IF(OR(AG$4&lt;$B872,(AG$4-$B872)&lt;$E872),0,IF((SUM($F872:AF872)+($C872/$D872))&gt;$C872,$C872-SUM($F872:AF872),($C872-SUM($F872:AF872))/($D872-(AG$4-$E872)+$B872))),0)</f>
        <v>0</v>
      </c>
      <c r="AH872" s="803">
        <f ca="1">IFERROR(IF(OR(AH$4&lt;$B872,(AH$4-$B872)&lt;$E872),0,IF((SUM($F872:AG872)+($C872/$D872))&gt;$C872,$C872-SUM($F872:AG872),($C872-SUM($F872:AG872))/($D872-(AH$4-$E872)+$B872))),0)</f>
        <v>0</v>
      </c>
      <c r="AI872" s="803">
        <f ca="1">IFERROR(IF(OR(AI$4&lt;$B872,(AI$4-$B872)&lt;$E872),0,IF((SUM($F872:AH872)+($C872/$D872))&gt;$C872,$C872-SUM($F872:AH872),($C872-SUM($F872:AH872))/($D872-(AI$4-$E872)+$B872))),0)</f>
        <v>0</v>
      </c>
      <c r="AJ872" s="803">
        <f ca="1">IFERROR(IF(OR(AJ$4&lt;$B872,(AJ$4-$B872)&lt;$E872),0,IF((SUM($F872:AI872)+($C872/$D872))&gt;$C872,$C872-SUM($F872:AI872),($C872-SUM($F872:AI872))/($D872-(AJ$4-$E872)+$B872))),0)</f>
        <v>0</v>
      </c>
      <c r="AK872" s="803">
        <f ca="1">IFERROR(IF(OR(AK$4&lt;$B872,(AK$4-$B872)&lt;$E872),0,IF((SUM($F872:AJ872)+($C872/$D872))&gt;$C872,$C872-SUM($F872:AJ872),($C872-SUM($F872:AJ872))/($D872-(AK$4-$E872)+$B872))),0)</f>
        <v>0</v>
      </c>
      <c r="AL872" s="803">
        <f ca="1">IFERROR(IF(OR(AL$4&lt;$B872,(AL$4-$B872)&lt;$E872),0,IF((SUM($F872:AK872)+($C872/$D872))&gt;$C872,$C872-SUM($F872:AK872),($C872-SUM($F872:AK872))/($D872-(AL$4-$E872)+$B872))),0)</f>
        <v>0</v>
      </c>
      <c r="AM872" s="803">
        <f ca="1">IFERROR(IF(OR(AM$4&lt;$B872,(AM$4-$B872)&lt;$E872),0,IF((SUM($F872:AL872)+($C872/$D872))&gt;$C872,$C872-SUM($F872:AL872),($C872-SUM($F872:AL872))/($D872-(AM$4-$E872)+$B872))),0)</f>
        <v>0</v>
      </c>
      <c r="AN872" s="803">
        <f ca="1">IFERROR(IF(OR(AN$4&lt;$B872,(AN$4-$B872)&lt;$E872),0,IF((SUM($F872:AM872)+($C872/$D872))&gt;$C872,$C872-SUM($F872:AM872),($C872-SUM($F872:AM872))/($D872-(AN$4-$E872)+$B872))),0)</f>
        <v>0</v>
      </c>
      <c r="AO872" s="803">
        <f ca="1">IFERROR(IF(OR(AO$4&lt;$B872,(AO$4-$B872)&lt;$E872),0,IF((SUM($F872:AN872)+($C872/$D872))&gt;$C872,$C872-SUM($F872:AN872),($C872-SUM($F872:AN872))/($D872-(AO$4-$E872)+$B872))),0)</f>
        <v>0</v>
      </c>
      <c r="AP872" s="803">
        <f ca="1">IFERROR(IF(OR(AP$4&lt;$B872,(AP$4-$B872)&lt;$E872),0,IF((SUM($F872:AO872)+($C872/$D872))&gt;$C872,$C872-SUM($F872:AO872),($C872-SUM($F872:AO872))/($D872-(AP$4-$E872)+$B872))),0)</f>
        <v>0</v>
      </c>
      <c r="AQ872" s="803">
        <f ca="1">IFERROR(IF(OR(AQ$4&lt;$B872,(AQ$4-$B872)&lt;$E872),0,IF((SUM($F872:AP872)+($C872/$D872))&gt;$C872,$C872-SUM($F872:AP872),($C872-SUM($F872:AP872))/($D872-(AQ$4-$E872)+$B872))),0)</f>
        <v>0</v>
      </c>
      <c r="AR872" s="803">
        <f ca="1">IFERROR(IF(OR(AR$4&lt;$B872,(AR$4-$B872)&lt;$E872),0,IF((SUM($F872:AQ872)+($C872/$D872))&gt;$C872,$C872-SUM($F872:AQ872),($C872-SUM($F872:AQ872))/($D872-(AR$4-$E872)+$B872))),0)</f>
        <v>0</v>
      </c>
      <c r="AS872" s="803">
        <f ca="1">IFERROR(IF(OR(AS$4&lt;$B872,(AS$4-$B872)&lt;$E872),0,IF((SUM($F872:AR872)+($C872/$D872))&gt;$C872,$C872-SUM($F872:AR872),($C872-SUM($F872:AR872))/($D872-(AS$4-$E872)+$B872))),0)</f>
        <v>0</v>
      </c>
      <c r="AT872" s="803">
        <f ca="1">IFERROR(IF(OR(AT$4&lt;$B872,(AT$4-$B872)&lt;$E872),0,IF((SUM($F872:AS872)+($C872/$D872))&gt;$C872,$C872-SUM($F872:AS872),($C872-SUM($F872:AS872))/($D872-(AT$4-$E872)+$B872))),0)</f>
        <v>0</v>
      </c>
      <c r="AU872" s="803">
        <f ca="1">IFERROR(IF(OR(AU$4&lt;$B872,(AU$4-$B872)&lt;$E872),0,IF((SUM($F872:AT872)+($C872/$D872))&gt;$C872,$C872-SUM($F872:AT872),($C872-SUM($F872:AT872))/($D872-(AU$4-$E872)+$B872))),0)</f>
        <v>0</v>
      </c>
      <c r="AW872" s="201"/>
    </row>
    <row r="873" spans="1:49" s="893" customFormat="1">
      <c r="A873" s="201"/>
      <c r="B873" s="885">
        <f>IF((B872+1)&gt;'PAINEL DE CONTROLE'!$D$6,'PAINEL DE CONTROLE'!$D$6,(B872+1))</f>
        <v>31</v>
      </c>
      <c r="C873" s="850">
        <f ca="1"/>
        <v>0</v>
      </c>
      <c r="D873" s="923">
        <f>IF(B873+SUMIF('PAINEL DE CONTROLE'!$B$97:$B$107,$B$832,'PAINEL DE CONTROLE'!$F$97:$F$107)&gt;'PAINEL DE CONTROLE'!$D$6,'PAINEL DE CONTROLE'!$D$6-B873,SUMIF('PAINEL DE CONTROLE'!$B$97:$B$107,$B$832,'PAINEL DE CONTROLE'!$F$97:$F$107))</f>
        <v>0</v>
      </c>
      <c r="E873" s="923">
        <f>'PAINEL DE CONTROLE'!$D$8</f>
        <v>1</v>
      </c>
      <c r="F873" s="201"/>
      <c r="G873" s="803">
        <f ca="1">IFERROR(IF(OR(G$4&lt;$B873,(G$4-$B873)&lt;$E873),0,IF((SUM($F873:F873)+($C873/$D873))&gt;$C873,$C873-SUM($F873:F873),($C873-SUM($F873:F873))/($D873-(G$4-$E873)+$B873))),0)</f>
        <v>0</v>
      </c>
      <c r="H873" s="803">
        <f ca="1">IFERROR(IF(OR(H$4&lt;$B873,(H$4-$B873)&lt;$E873),0,IF((SUM($F873:G873)+($C873/$D873))&gt;$C873,$C873-SUM($F873:G873),($C873-SUM($F873:G873))/($D873-(H$4-$E873)+$B873))),0)</f>
        <v>0</v>
      </c>
      <c r="I873" s="803">
        <f ca="1">IFERROR(IF(OR(I$4&lt;$B873,(I$4-$B873)&lt;$E873),0,IF((SUM($F873:H873)+($C873/$D873))&gt;$C873,$C873-SUM($F873:H873),($C873-SUM($F873:H873))/($D873-(I$4-$E873)+$B873))),0)</f>
        <v>0</v>
      </c>
      <c r="J873" s="803">
        <f ca="1">IFERROR(IF(OR(J$4&lt;$B873,(J$4-$B873)&lt;$E873),0,IF((SUM($F873:I873)+($C873/$D873))&gt;$C873,$C873-SUM($F873:I873),($C873-SUM($F873:I873))/($D873-(J$4-$E873)+$B873))),0)</f>
        <v>0</v>
      </c>
      <c r="K873" s="803">
        <f ca="1">IFERROR(IF(OR(K$4&lt;$B873,(K$4-$B873)&lt;$E873),0,IF((SUM($F873:J873)+($C873/$D873))&gt;$C873,$C873-SUM($F873:J873),($C873-SUM($F873:J873))/($D873-(K$4-$E873)+$B873))),0)</f>
        <v>0</v>
      </c>
      <c r="L873" s="803">
        <f ca="1">IFERROR(IF(OR(L$4&lt;$B873,(L$4-$B873)&lt;$E873),0,IF((SUM($F873:K873)+($C873/$D873))&gt;$C873,$C873-SUM($F873:K873),($C873-SUM($F873:K873))/($D873-(L$4-$E873)+$B873))),0)</f>
        <v>0</v>
      </c>
      <c r="M873" s="803">
        <f ca="1">IFERROR(IF(OR(M$4&lt;$B873,(M$4-$B873)&lt;$E873),0,IF((SUM($F873:L873)+($C873/$D873))&gt;$C873,$C873-SUM($F873:L873),($C873-SUM($F873:L873))/($D873-(M$4-$E873)+$B873))),0)</f>
        <v>0</v>
      </c>
      <c r="N873" s="803">
        <f ca="1">IFERROR(IF(OR(N$4&lt;$B873,(N$4-$B873)&lt;$E873),0,IF((SUM($F873:M873)+($C873/$D873))&gt;$C873,$C873-SUM($F873:M873),($C873-SUM($F873:M873))/($D873-(N$4-$E873)+$B873))),0)</f>
        <v>0</v>
      </c>
      <c r="O873" s="803">
        <f ca="1">IFERROR(IF(OR(O$4&lt;$B873,(O$4-$B873)&lt;$E873),0,IF((SUM($F873:N873)+($C873/$D873))&gt;$C873,$C873-SUM($F873:N873),($C873-SUM($F873:N873))/($D873-(O$4-$E873)+$B873))),0)</f>
        <v>0</v>
      </c>
      <c r="P873" s="803">
        <f ca="1">IFERROR(IF(OR(P$4&lt;$B873,(P$4-$B873)&lt;$E873),0,IF((SUM($F873:O873)+($C873/$D873))&gt;$C873,$C873-SUM($F873:O873),($C873-SUM($F873:O873))/($D873-(P$4-$E873)+$B873))),0)</f>
        <v>0</v>
      </c>
      <c r="Q873" s="803">
        <f ca="1">IFERROR(IF(OR(Q$4&lt;$B873,(Q$4-$B873)&lt;$E873),0,IF((SUM($F873:P873)+($C873/$D873))&gt;$C873,$C873-SUM($F873:P873),($C873-SUM($F873:P873))/($D873-(Q$4-$E873)+$B873))),0)</f>
        <v>0</v>
      </c>
      <c r="R873" s="803">
        <f ca="1">IFERROR(IF(OR(R$4&lt;$B873,(R$4-$B873)&lt;$E873),0,IF((SUM($F873:Q873)+($C873/$D873))&gt;$C873,$C873-SUM($F873:Q873),($C873-SUM($F873:Q873))/($D873-(R$4-$E873)+$B873))),0)</f>
        <v>0</v>
      </c>
      <c r="S873" s="803">
        <f ca="1">IFERROR(IF(OR(S$4&lt;$B873,(S$4-$B873)&lt;$E873),0,IF((SUM($F873:R873)+($C873/$D873))&gt;$C873,$C873-SUM($F873:R873),($C873-SUM($F873:R873))/($D873-(S$4-$E873)+$B873))),0)</f>
        <v>0</v>
      </c>
      <c r="T873" s="803">
        <f ca="1">IFERROR(IF(OR(T$4&lt;$B873,(T$4-$B873)&lt;$E873),0,IF((SUM($F873:S873)+($C873/$D873))&gt;$C873,$C873-SUM($F873:S873),($C873-SUM($F873:S873))/($D873-(T$4-$E873)+$B873))),0)</f>
        <v>0</v>
      </c>
      <c r="U873" s="803">
        <f ca="1">IFERROR(IF(OR(U$4&lt;$B873,(U$4-$B873)&lt;$E873),0,IF((SUM($F873:T873)+($C873/$D873))&gt;$C873,$C873-SUM($F873:T873),($C873-SUM($F873:T873))/($D873-(U$4-$E873)+$B873))),0)</f>
        <v>0</v>
      </c>
      <c r="V873" s="803">
        <f ca="1">IFERROR(IF(OR(V$4&lt;$B873,(V$4-$B873)&lt;$E873),0,IF((SUM($F873:U873)+($C873/$D873))&gt;$C873,$C873-SUM($F873:U873),($C873-SUM($F873:U873))/($D873-(V$4-$E873)+$B873))),0)</f>
        <v>0</v>
      </c>
      <c r="W873" s="803">
        <f ca="1">IFERROR(IF(OR(W$4&lt;$B873,(W$4-$B873)&lt;$E873),0,IF((SUM($F873:V873)+($C873/$D873))&gt;$C873,$C873-SUM($F873:V873),($C873-SUM($F873:V873))/($D873-(W$4-$E873)+$B873))),0)</f>
        <v>0</v>
      </c>
      <c r="X873" s="803">
        <f ca="1">IFERROR(IF(OR(X$4&lt;$B873,(X$4-$B873)&lt;$E873),0,IF((SUM($F873:W873)+($C873/$D873))&gt;$C873,$C873-SUM($F873:W873),($C873-SUM($F873:W873))/($D873-(X$4-$E873)+$B873))),0)</f>
        <v>0</v>
      </c>
      <c r="Y873" s="803">
        <f ca="1">IFERROR(IF(OR(Y$4&lt;$B873,(Y$4-$B873)&lt;$E873),0,IF((SUM($F873:X873)+($C873/$D873))&gt;$C873,$C873-SUM($F873:X873),($C873-SUM($F873:X873))/($D873-(Y$4-$E873)+$B873))),0)</f>
        <v>0</v>
      </c>
      <c r="Z873" s="803">
        <f ca="1">IFERROR(IF(OR(Z$4&lt;$B873,(Z$4-$B873)&lt;$E873),0,IF((SUM($F873:Y873)+($C873/$D873))&gt;$C873,$C873-SUM($F873:Y873),($C873-SUM($F873:Y873))/($D873-(Z$4-$E873)+$B873))),0)</f>
        <v>0</v>
      </c>
      <c r="AA873" s="803">
        <f ca="1">IFERROR(IF(OR(AA$4&lt;$B873,(AA$4-$B873)&lt;$E873),0,IF((SUM($F873:Z873)+($C873/$D873))&gt;$C873,$C873-SUM($F873:Z873),($C873-SUM($F873:Z873))/($D873-(AA$4-$E873)+$B873))),0)</f>
        <v>0</v>
      </c>
      <c r="AB873" s="803">
        <f ca="1">IFERROR(IF(OR(AB$4&lt;$B873,(AB$4-$B873)&lt;$E873),0,IF((SUM($F873:AA873)+($C873/$D873))&gt;$C873,$C873-SUM($F873:AA873),($C873-SUM($F873:AA873))/($D873-(AB$4-$E873)+$B873))),0)</f>
        <v>0</v>
      </c>
      <c r="AC873" s="803">
        <f ca="1">IFERROR(IF(OR(AC$4&lt;$B873,(AC$4-$B873)&lt;$E873),0,IF((SUM($F873:AB873)+($C873/$D873))&gt;$C873,$C873-SUM($F873:AB873),($C873-SUM($F873:AB873))/($D873-(AC$4-$E873)+$B873))),0)</f>
        <v>0</v>
      </c>
      <c r="AD873" s="803">
        <f ca="1">IFERROR(IF(OR(AD$4&lt;$B873,(AD$4-$B873)&lt;$E873),0,IF((SUM($F873:AC873)+($C873/$D873))&gt;$C873,$C873-SUM($F873:AC873),($C873-SUM($F873:AC873))/($D873-(AD$4-$E873)+$B873))),0)</f>
        <v>0</v>
      </c>
      <c r="AE873" s="803">
        <f ca="1">IFERROR(IF(OR(AE$4&lt;$B873,(AE$4-$B873)&lt;$E873),0,IF((SUM($F873:AD873)+($C873/$D873))&gt;$C873,$C873-SUM($F873:AD873),($C873-SUM($F873:AD873))/($D873-(AE$4-$E873)+$B873))),0)</f>
        <v>0</v>
      </c>
      <c r="AF873" s="803">
        <f ca="1">IFERROR(IF(OR(AF$4&lt;$B873,(AF$4-$B873)&lt;$E873),0,IF((SUM($F873:AE873)+($C873/$D873))&gt;$C873,$C873-SUM($F873:AE873),($C873-SUM($F873:AE873))/($D873-(AF$4-$E873)+$B873))),0)</f>
        <v>0</v>
      </c>
      <c r="AG873" s="803">
        <f ca="1">IFERROR(IF(OR(AG$4&lt;$B873,(AG$4-$B873)&lt;$E873),0,IF((SUM($F873:AF873)+($C873/$D873))&gt;$C873,$C873-SUM($F873:AF873),($C873-SUM($F873:AF873))/($D873-(AG$4-$E873)+$B873))),0)</f>
        <v>0</v>
      </c>
      <c r="AH873" s="803">
        <f ca="1">IFERROR(IF(OR(AH$4&lt;$B873,(AH$4-$B873)&lt;$E873),0,IF((SUM($F873:AG873)+($C873/$D873))&gt;$C873,$C873-SUM($F873:AG873),($C873-SUM($F873:AG873))/($D873-(AH$4-$E873)+$B873))),0)</f>
        <v>0</v>
      </c>
      <c r="AI873" s="803">
        <f ca="1">IFERROR(IF(OR(AI$4&lt;$B873,(AI$4-$B873)&lt;$E873),0,IF((SUM($F873:AH873)+($C873/$D873))&gt;$C873,$C873-SUM($F873:AH873),($C873-SUM($F873:AH873))/($D873-(AI$4-$E873)+$B873))),0)</f>
        <v>0</v>
      </c>
      <c r="AJ873" s="803">
        <f ca="1">IFERROR(IF(OR(AJ$4&lt;$B873,(AJ$4-$B873)&lt;$E873),0,IF((SUM($F873:AI873)+($C873/$D873))&gt;$C873,$C873-SUM($F873:AI873),($C873-SUM($F873:AI873))/($D873-(AJ$4-$E873)+$B873))),0)</f>
        <v>0</v>
      </c>
      <c r="AK873" s="803">
        <f ca="1">IFERROR(IF(OR(AK$4&lt;$B873,(AK$4-$B873)&lt;$E873),0,IF((SUM($F873:AJ873)+($C873/$D873))&gt;$C873,$C873-SUM($F873:AJ873),($C873-SUM($F873:AJ873))/($D873-(AK$4-$E873)+$B873))),0)</f>
        <v>0</v>
      </c>
      <c r="AL873" s="803">
        <f ca="1">IFERROR(IF(OR(AL$4&lt;$B873,(AL$4-$B873)&lt;$E873),0,IF((SUM($F873:AK873)+($C873/$D873))&gt;$C873,$C873-SUM($F873:AK873),($C873-SUM($F873:AK873))/($D873-(AL$4-$E873)+$B873))),0)</f>
        <v>0</v>
      </c>
      <c r="AM873" s="803">
        <f ca="1">IFERROR(IF(OR(AM$4&lt;$B873,(AM$4-$B873)&lt;$E873),0,IF((SUM($F873:AL873)+($C873/$D873))&gt;$C873,$C873-SUM($F873:AL873),($C873-SUM($F873:AL873))/($D873-(AM$4-$E873)+$B873))),0)</f>
        <v>0</v>
      </c>
      <c r="AN873" s="803">
        <f ca="1">IFERROR(IF(OR(AN$4&lt;$B873,(AN$4-$B873)&lt;$E873),0,IF((SUM($F873:AM873)+($C873/$D873))&gt;$C873,$C873-SUM($F873:AM873),($C873-SUM($F873:AM873))/($D873-(AN$4-$E873)+$B873))),0)</f>
        <v>0</v>
      </c>
      <c r="AO873" s="803">
        <f ca="1">IFERROR(IF(OR(AO$4&lt;$B873,(AO$4-$B873)&lt;$E873),0,IF((SUM($F873:AN873)+($C873/$D873))&gt;$C873,$C873-SUM($F873:AN873),($C873-SUM($F873:AN873))/($D873-(AO$4-$E873)+$B873))),0)</f>
        <v>0</v>
      </c>
      <c r="AP873" s="803">
        <f ca="1">IFERROR(IF(OR(AP$4&lt;$B873,(AP$4-$B873)&lt;$E873),0,IF((SUM($F873:AO873)+($C873/$D873))&gt;$C873,$C873-SUM($F873:AO873),($C873-SUM($F873:AO873))/($D873-(AP$4-$E873)+$B873))),0)</f>
        <v>0</v>
      </c>
      <c r="AQ873" s="803">
        <f ca="1">IFERROR(IF(OR(AQ$4&lt;$B873,(AQ$4-$B873)&lt;$E873),0,IF((SUM($F873:AP873)+($C873/$D873))&gt;$C873,$C873-SUM($F873:AP873),($C873-SUM($F873:AP873))/($D873-(AQ$4-$E873)+$B873))),0)</f>
        <v>0</v>
      </c>
      <c r="AR873" s="803">
        <f ca="1">IFERROR(IF(OR(AR$4&lt;$B873,(AR$4-$B873)&lt;$E873),0,IF((SUM($F873:AQ873)+($C873/$D873))&gt;$C873,$C873-SUM($F873:AQ873),($C873-SUM($F873:AQ873))/($D873-(AR$4-$E873)+$B873))),0)</f>
        <v>0</v>
      </c>
      <c r="AS873" s="803">
        <f ca="1">IFERROR(IF(OR(AS$4&lt;$B873,(AS$4-$B873)&lt;$E873),0,IF((SUM($F873:AR873)+($C873/$D873))&gt;$C873,$C873-SUM($F873:AR873),($C873-SUM($F873:AR873))/($D873-(AS$4-$E873)+$B873))),0)</f>
        <v>0</v>
      </c>
      <c r="AT873" s="803">
        <f ca="1">IFERROR(IF(OR(AT$4&lt;$B873,(AT$4-$B873)&lt;$E873),0,IF((SUM($F873:AS873)+($C873/$D873))&gt;$C873,$C873-SUM($F873:AS873),($C873-SUM($F873:AS873))/($D873-(AT$4-$E873)+$B873))),0)</f>
        <v>0</v>
      </c>
      <c r="AU873" s="803">
        <f ca="1">IFERROR(IF(OR(AU$4&lt;$B873,(AU$4-$B873)&lt;$E873),0,IF((SUM($F873:AT873)+($C873/$D873))&gt;$C873,$C873-SUM($F873:AT873),($C873-SUM($F873:AT873))/($D873-(AU$4-$E873)+$B873))),0)</f>
        <v>0</v>
      </c>
      <c r="AW873" s="201"/>
    </row>
    <row r="874" spans="1:49" s="893" customFormat="1">
      <c r="A874" s="201"/>
      <c r="B874" s="885">
        <f>IF((B873+1)&gt;'PAINEL DE CONTROLE'!$D$6,'PAINEL DE CONTROLE'!$D$6,(B873+1))</f>
        <v>31</v>
      </c>
      <c r="C874" s="850">
        <f ca="1"/>
        <v>0</v>
      </c>
      <c r="D874" s="923">
        <f>IF(B874+SUMIF('PAINEL DE CONTROLE'!$B$97:$B$107,$B$832,'PAINEL DE CONTROLE'!$F$97:$F$107)&gt;'PAINEL DE CONTROLE'!$D$6,'PAINEL DE CONTROLE'!$D$6-B874,SUMIF('PAINEL DE CONTROLE'!$B$97:$B$107,$B$832,'PAINEL DE CONTROLE'!$F$97:$F$107))</f>
        <v>0</v>
      </c>
      <c r="E874" s="923">
        <f>'PAINEL DE CONTROLE'!$D$8</f>
        <v>1</v>
      </c>
      <c r="F874" s="201"/>
      <c r="G874" s="803">
        <f ca="1">IFERROR(IF(OR(G$4&lt;$B874,(G$4-$B874)&lt;$E874),0,IF((SUM($F874:F874)+($C874/$D874))&gt;$C874,$C874-SUM($F874:F874),($C874-SUM($F874:F874))/($D874-(G$4-$E874)+$B874))),0)</f>
        <v>0</v>
      </c>
      <c r="H874" s="803">
        <f ca="1">IFERROR(IF(OR(H$4&lt;$B874,(H$4-$B874)&lt;$E874),0,IF((SUM($F874:G874)+($C874/$D874))&gt;$C874,$C874-SUM($F874:G874),($C874-SUM($F874:G874))/($D874-(H$4-$E874)+$B874))),0)</f>
        <v>0</v>
      </c>
      <c r="I874" s="803">
        <f ca="1">IFERROR(IF(OR(I$4&lt;$B874,(I$4-$B874)&lt;$E874),0,IF((SUM($F874:H874)+($C874/$D874))&gt;$C874,$C874-SUM($F874:H874),($C874-SUM($F874:H874))/($D874-(I$4-$E874)+$B874))),0)</f>
        <v>0</v>
      </c>
      <c r="J874" s="803">
        <f ca="1">IFERROR(IF(OR(J$4&lt;$B874,(J$4-$B874)&lt;$E874),0,IF((SUM($F874:I874)+($C874/$D874))&gt;$C874,$C874-SUM($F874:I874),($C874-SUM($F874:I874))/($D874-(J$4-$E874)+$B874))),0)</f>
        <v>0</v>
      </c>
      <c r="K874" s="803">
        <f ca="1">IFERROR(IF(OR(K$4&lt;$B874,(K$4-$B874)&lt;$E874),0,IF((SUM($F874:J874)+($C874/$D874))&gt;$C874,$C874-SUM($F874:J874),($C874-SUM($F874:J874))/($D874-(K$4-$E874)+$B874))),0)</f>
        <v>0</v>
      </c>
      <c r="L874" s="803">
        <f ca="1">IFERROR(IF(OR(L$4&lt;$B874,(L$4-$B874)&lt;$E874),0,IF((SUM($F874:K874)+($C874/$D874))&gt;$C874,$C874-SUM($F874:K874),($C874-SUM($F874:K874))/($D874-(L$4-$E874)+$B874))),0)</f>
        <v>0</v>
      </c>
      <c r="M874" s="803">
        <f ca="1">IFERROR(IF(OR(M$4&lt;$B874,(M$4-$B874)&lt;$E874),0,IF((SUM($F874:L874)+($C874/$D874))&gt;$C874,$C874-SUM($F874:L874),($C874-SUM($F874:L874))/($D874-(M$4-$E874)+$B874))),0)</f>
        <v>0</v>
      </c>
      <c r="N874" s="803">
        <f ca="1">IFERROR(IF(OR(N$4&lt;$B874,(N$4-$B874)&lt;$E874),0,IF((SUM($F874:M874)+($C874/$D874))&gt;$C874,$C874-SUM($F874:M874),($C874-SUM($F874:M874))/($D874-(N$4-$E874)+$B874))),0)</f>
        <v>0</v>
      </c>
      <c r="O874" s="803">
        <f ca="1">IFERROR(IF(OR(O$4&lt;$B874,(O$4-$B874)&lt;$E874),0,IF((SUM($F874:N874)+($C874/$D874))&gt;$C874,$C874-SUM($F874:N874),($C874-SUM($F874:N874))/($D874-(O$4-$E874)+$B874))),0)</f>
        <v>0</v>
      </c>
      <c r="P874" s="803">
        <f ca="1">IFERROR(IF(OR(P$4&lt;$B874,(P$4-$B874)&lt;$E874),0,IF((SUM($F874:O874)+($C874/$D874))&gt;$C874,$C874-SUM($F874:O874),($C874-SUM($F874:O874))/($D874-(P$4-$E874)+$B874))),0)</f>
        <v>0</v>
      </c>
      <c r="Q874" s="803">
        <f ca="1">IFERROR(IF(OR(Q$4&lt;$B874,(Q$4-$B874)&lt;$E874),0,IF((SUM($F874:P874)+($C874/$D874))&gt;$C874,$C874-SUM($F874:P874),($C874-SUM($F874:P874))/($D874-(Q$4-$E874)+$B874))),0)</f>
        <v>0</v>
      </c>
      <c r="R874" s="803">
        <f ca="1">IFERROR(IF(OR(R$4&lt;$B874,(R$4-$B874)&lt;$E874),0,IF((SUM($F874:Q874)+($C874/$D874))&gt;$C874,$C874-SUM($F874:Q874),($C874-SUM($F874:Q874))/($D874-(R$4-$E874)+$B874))),0)</f>
        <v>0</v>
      </c>
      <c r="S874" s="803">
        <f ca="1">IFERROR(IF(OR(S$4&lt;$B874,(S$4-$B874)&lt;$E874),0,IF((SUM($F874:R874)+($C874/$D874))&gt;$C874,$C874-SUM($F874:R874),($C874-SUM($F874:R874))/($D874-(S$4-$E874)+$B874))),0)</f>
        <v>0</v>
      </c>
      <c r="T874" s="803">
        <f ca="1">IFERROR(IF(OR(T$4&lt;$B874,(T$4-$B874)&lt;$E874),0,IF((SUM($F874:S874)+($C874/$D874))&gt;$C874,$C874-SUM($F874:S874),($C874-SUM($F874:S874))/($D874-(T$4-$E874)+$B874))),0)</f>
        <v>0</v>
      </c>
      <c r="U874" s="803">
        <f ca="1">IFERROR(IF(OR(U$4&lt;$B874,(U$4-$B874)&lt;$E874),0,IF((SUM($F874:T874)+($C874/$D874))&gt;$C874,$C874-SUM($F874:T874),($C874-SUM($F874:T874))/($D874-(U$4-$E874)+$B874))),0)</f>
        <v>0</v>
      </c>
      <c r="V874" s="803">
        <f ca="1">IFERROR(IF(OR(V$4&lt;$B874,(V$4-$B874)&lt;$E874),0,IF((SUM($F874:U874)+($C874/$D874))&gt;$C874,$C874-SUM($F874:U874),($C874-SUM($F874:U874))/($D874-(V$4-$E874)+$B874))),0)</f>
        <v>0</v>
      </c>
      <c r="W874" s="803">
        <f ca="1">IFERROR(IF(OR(W$4&lt;$B874,(W$4-$B874)&lt;$E874),0,IF((SUM($F874:V874)+($C874/$D874))&gt;$C874,$C874-SUM($F874:V874),($C874-SUM($F874:V874))/($D874-(W$4-$E874)+$B874))),0)</f>
        <v>0</v>
      </c>
      <c r="X874" s="803">
        <f ca="1">IFERROR(IF(OR(X$4&lt;$B874,(X$4-$B874)&lt;$E874),0,IF((SUM($F874:W874)+($C874/$D874))&gt;$C874,$C874-SUM($F874:W874),($C874-SUM($F874:W874))/($D874-(X$4-$E874)+$B874))),0)</f>
        <v>0</v>
      </c>
      <c r="Y874" s="803">
        <f ca="1">IFERROR(IF(OR(Y$4&lt;$B874,(Y$4-$B874)&lt;$E874),0,IF((SUM($F874:X874)+($C874/$D874))&gt;$C874,$C874-SUM($F874:X874),($C874-SUM($F874:X874))/($D874-(Y$4-$E874)+$B874))),0)</f>
        <v>0</v>
      </c>
      <c r="Z874" s="803">
        <f ca="1">IFERROR(IF(OR(Z$4&lt;$B874,(Z$4-$B874)&lt;$E874),0,IF((SUM($F874:Y874)+($C874/$D874))&gt;$C874,$C874-SUM($F874:Y874),($C874-SUM($F874:Y874))/($D874-(Z$4-$E874)+$B874))),0)</f>
        <v>0</v>
      </c>
      <c r="AA874" s="803">
        <f ca="1">IFERROR(IF(OR(AA$4&lt;$B874,(AA$4-$B874)&lt;$E874),0,IF((SUM($F874:Z874)+($C874/$D874))&gt;$C874,$C874-SUM($F874:Z874),($C874-SUM($F874:Z874))/($D874-(AA$4-$E874)+$B874))),0)</f>
        <v>0</v>
      </c>
      <c r="AB874" s="803">
        <f ca="1">IFERROR(IF(OR(AB$4&lt;$B874,(AB$4-$B874)&lt;$E874),0,IF((SUM($F874:AA874)+($C874/$D874))&gt;$C874,$C874-SUM($F874:AA874),($C874-SUM($F874:AA874))/($D874-(AB$4-$E874)+$B874))),0)</f>
        <v>0</v>
      </c>
      <c r="AC874" s="803">
        <f ca="1">IFERROR(IF(OR(AC$4&lt;$B874,(AC$4-$B874)&lt;$E874),0,IF((SUM($F874:AB874)+($C874/$D874))&gt;$C874,$C874-SUM($F874:AB874),($C874-SUM($F874:AB874))/($D874-(AC$4-$E874)+$B874))),0)</f>
        <v>0</v>
      </c>
      <c r="AD874" s="803">
        <f ca="1">IFERROR(IF(OR(AD$4&lt;$B874,(AD$4-$B874)&lt;$E874),0,IF((SUM($F874:AC874)+($C874/$D874))&gt;$C874,$C874-SUM($F874:AC874),($C874-SUM($F874:AC874))/($D874-(AD$4-$E874)+$B874))),0)</f>
        <v>0</v>
      </c>
      <c r="AE874" s="803">
        <f ca="1">IFERROR(IF(OR(AE$4&lt;$B874,(AE$4-$B874)&lt;$E874),0,IF((SUM($F874:AD874)+($C874/$D874))&gt;$C874,$C874-SUM($F874:AD874),($C874-SUM($F874:AD874))/($D874-(AE$4-$E874)+$B874))),0)</f>
        <v>0</v>
      </c>
      <c r="AF874" s="803">
        <f ca="1">IFERROR(IF(OR(AF$4&lt;$B874,(AF$4-$B874)&lt;$E874),0,IF((SUM($F874:AE874)+($C874/$D874))&gt;$C874,$C874-SUM($F874:AE874),($C874-SUM($F874:AE874))/($D874-(AF$4-$E874)+$B874))),0)</f>
        <v>0</v>
      </c>
      <c r="AG874" s="803">
        <f ca="1">IFERROR(IF(OR(AG$4&lt;$B874,(AG$4-$B874)&lt;$E874),0,IF((SUM($F874:AF874)+($C874/$D874))&gt;$C874,$C874-SUM($F874:AF874),($C874-SUM($F874:AF874))/($D874-(AG$4-$E874)+$B874))),0)</f>
        <v>0</v>
      </c>
      <c r="AH874" s="803">
        <f ca="1">IFERROR(IF(OR(AH$4&lt;$B874,(AH$4-$B874)&lt;$E874),0,IF((SUM($F874:AG874)+($C874/$D874))&gt;$C874,$C874-SUM($F874:AG874),($C874-SUM($F874:AG874))/($D874-(AH$4-$E874)+$B874))),0)</f>
        <v>0</v>
      </c>
      <c r="AI874" s="803">
        <f ca="1">IFERROR(IF(OR(AI$4&lt;$B874,(AI$4-$B874)&lt;$E874),0,IF((SUM($F874:AH874)+($C874/$D874))&gt;$C874,$C874-SUM($F874:AH874),($C874-SUM($F874:AH874))/($D874-(AI$4-$E874)+$B874))),0)</f>
        <v>0</v>
      </c>
      <c r="AJ874" s="803">
        <f ca="1">IFERROR(IF(OR(AJ$4&lt;$B874,(AJ$4-$B874)&lt;$E874),0,IF((SUM($F874:AI874)+($C874/$D874))&gt;$C874,$C874-SUM($F874:AI874),($C874-SUM($F874:AI874))/($D874-(AJ$4-$E874)+$B874))),0)</f>
        <v>0</v>
      </c>
      <c r="AK874" s="803">
        <f ca="1">IFERROR(IF(OR(AK$4&lt;$B874,(AK$4-$B874)&lt;$E874),0,IF((SUM($F874:AJ874)+($C874/$D874))&gt;$C874,$C874-SUM($F874:AJ874),($C874-SUM($F874:AJ874))/($D874-(AK$4-$E874)+$B874))),0)</f>
        <v>0</v>
      </c>
      <c r="AL874" s="803">
        <f ca="1">IFERROR(IF(OR(AL$4&lt;$B874,(AL$4-$B874)&lt;$E874),0,IF((SUM($F874:AK874)+($C874/$D874))&gt;$C874,$C874-SUM($F874:AK874),($C874-SUM($F874:AK874))/($D874-(AL$4-$E874)+$B874))),0)</f>
        <v>0</v>
      </c>
      <c r="AM874" s="803">
        <f ca="1">IFERROR(IF(OR(AM$4&lt;$B874,(AM$4-$B874)&lt;$E874),0,IF((SUM($F874:AL874)+($C874/$D874))&gt;$C874,$C874-SUM($F874:AL874),($C874-SUM($F874:AL874))/($D874-(AM$4-$E874)+$B874))),0)</f>
        <v>0</v>
      </c>
      <c r="AN874" s="803">
        <f ca="1">IFERROR(IF(OR(AN$4&lt;$B874,(AN$4-$B874)&lt;$E874),0,IF((SUM($F874:AM874)+($C874/$D874))&gt;$C874,$C874-SUM($F874:AM874),($C874-SUM($F874:AM874))/($D874-(AN$4-$E874)+$B874))),0)</f>
        <v>0</v>
      </c>
      <c r="AO874" s="803">
        <f ca="1">IFERROR(IF(OR(AO$4&lt;$B874,(AO$4-$B874)&lt;$E874),0,IF((SUM($F874:AN874)+($C874/$D874))&gt;$C874,$C874-SUM($F874:AN874),($C874-SUM($F874:AN874))/($D874-(AO$4-$E874)+$B874))),0)</f>
        <v>0</v>
      </c>
      <c r="AP874" s="803">
        <f ca="1">IFERROR(IF(OR(AP$4&lt;$B874,(AP$4-$B874)&lt;$E874),0,IF((SUM($F874:AO874)+($C874/$D874))&gt;$C874,$C874-SUM($F874:AO874),($C874-SUM($F874:AO874))/($D874-(AP$4-$E874)+$B874))),0)</f>
        <v>0</v>
      </c>
      <c r="AQ874" s="803">
        <f ca="1">IFERROR(IF(OR(AQ$4&lt;$B874,(AQ$4-$B874)&lt;$E874),0,IF((SUM($F874:AP874)+($C874/$D874))&gt;$C874,$C874-SUM($F874:AP874),($C874-SUM($F874:AP874))/($D874-(AQ$4-$E874)+$B874))),0)</f>
        <v>0</v>
      </c>
      <c r="AR874" s="803">
        <f ca="1">IFERROR(IF(OR(AR$4&lt;$B874,(AR$4-$B874)&lt;$E874),0,IF((SUM($F874:AQ874)+($C874/$D874))&gt;$C874,$C874-SUM($F874:AQ874),($C874-SUM($F874:AQ874))/($D874-(AR$4-$E874)+$B874))),0)</f>
        <v>0</v>
      </c>
      <c r="AS874" s="803">
        <f ca="1">IFERROR(IF(OR(AS$4&lt;$B874,(AS$4-$B874)&lt;$E874),0,IF((SUM($F874:AR874)+($C874/$D874))&gt;$C874,$C874-SUM($F874:AR874),($C874-SUM($F874:AR874))/($D874-(AS$4-$E874)+$B874))),0)</f>
        <v>0</v>
      </c>
      <c r="AT874" s="803">
        <f ca="1">IFERROR(IF(OR(AT$4&lt;$B874,(AT$4-$B874)&lt;$E874),0,IF((SUM($F874:AS874)+($C874/$D874))&gt;$C874,$C874-SUM($F874:AS874),($C874-SUM($F874:AS874))/($D874-(AT$4-$E874)+$B874))),0)</f>
        <v>0</v>
      </c>
      <c r="AU874" s="803">
        <f ca="1">IFERROR(IF(OR(AU$4&lt;$B874,(AU$4-$B874)&lt;$E874),0,IF((SUM($F874:AT874)+($C874/$D874))&gt;$C874,$C874-SUM($F874:AT874),($C874-SUM($F874:AT874))/($D874-(AU$4-$E874)+$B874))),0)</f>
        <v>0</v>
      </c>
      <c r="AW874" s="201"/>
    </row>
    <row r="876" spans="1:49" s="893" customFormat="1">
      <c r="A876" s="201"/>
      <c r="B876" s="805" t="s">
        <v>1155</v>
      </c>
      <c r="C876" s="805"/>
      <c r="D876" s="805"/>
      <c r="E876" s="806"/>
      <c r="F876" s="806"/>
      <c r="G876" s="807">
        <f ca="1">-SUM(G878:G918)</f>
        <v>0</v>
      </c>
      <c r="H876" s="807">
        <f t="shared" ref="H876:AU876" ca="1" si="60">-SUM(H878:H918)</f>
        <v>0</v>
      </c>
      <c r="I876" s="807">
        <f t="shared" ca="1" si="60"/>
        <v>0</v>
      </c>
      <c r="J876" s="807">
        <f t="shared" ca="1" si="60"/>
        <v>0</v>
      </c>
      <c r="K876" s="807">
        <f t="shared" ca="1" si="60"/>
        <v>0</v>
      </c>
      <c r="L876" s="807">
        <f t="shared" ca="1" si="60"/>
        <v>0</v>
      </c>
      <c r="M876" s="807">
        <f t="shared" ca="1" si="60"/>
        <v>0</v>
      </c>
      <c r="N876" s="807">
        <f t="shared" ca="1" si="60"/>
        <v>0</v>
      </c>
      <c r="O876" s="807">
        <f t="shared" ca="1" si="60"/>
        <v>0</v>
      </c>
      <c r="P876" s="807">
        <f t="shared" ca="1" si="60"/>
        <v>0</v>
      </c>
      <c r="Q876" s="807">
        <f t="shared" ca="1" si="60"/>
        <v>0</v>
      </c>
      <c r="R876" s="807">
        <f t="shared" ca="1" si="60"/>
        <v>0</v>
      </c>
      <c r="S876" s="807">
        <f t="shared" ca="1" si="60"/>
        <v>0</v>
      </c>
      <c r="T876" s="807">
        <f t="shared" ca="1" si="60"/>
        <v>0</v>
      </c>
      <c r="U876" s="807">
        <f t="shared" ca="1" si="60"/>
        <v>0</v>
      </c>
      <c r="V876" s="807">
        <f t="shared" ca="1" si="60"/>
        <v>0</v>
      </c>
      <c r="W876" s="807">
        <f t="shared" ca="1" si="60"/>
        <v>0</v>
      </c>
      <c r="X876" s="807">
        <f t="shared" ca="1" si="60"/>
        <v>0</v>
      </c>
      <c r="Y876" s="807">
        <f t="shared" ca="1" si="60"/>
        <v>0</v>
      </c>
      <c r="Z876" s="807">
        <f t="shared" ca="1" si="60"/>
        <v>0</v>
      </c>
      <c r="AA876" s="807">
        <f t="shared" ca="1" si="60"/>
        <v>0</v>
      </c>
      <c r="AB876" s="807">
        <f t="shared" ca="1" si="60"/>
        <v>0</v>
      </c>
      <c r="AC876" s="807">
        <f t="shared" ca="1" si="60"/>
        <v>0</v>
      </c>
      <c r="AD876" s="807">
        <f t="shared" ca="1" si="60"/>
        <v>0</v>
      </c>
      <c r="AE876" s="807">
        <f t="shared" ca="1" si="60"/>
        <v>0</v>
      </c>
      <c r="AF876" s="807">
        <f t="shared" ca="1" si="60"/>
        <v>0</v>
      </c>
      <c r="AG876" s="807">
        <f t="shared" ca="1" si="60"/>
        <v>0</v>
      </c>
      <c r="AH876" s="807">
        <f t="shared" ca="1" si="60"/>
        <v>0</v>
      </c>
      <c r="AI876" s="807">
        <f t="shared" ca="1" si="60"/>
        <v>0</v>
      </c>
      <c r="AJ876" s="807">
        <f t="shared" ca="1" si="60"/>
        <v>0</v>
      </c>
      <c r="AK876" s="807">
        <f t="shared" ca="1" si="60"/>
        <v>0</v>
      </c>
      <c r="AL876" s="807">
        <f t="shared" ca="1" si="60"/>
        <v>0</v>
      </c>
      <c r="AM876" s="807">
        <f t="shared" ca="1" si="60"/>
        <v>0</v>
      </c>
      <c r="AN876" s="807">
        <f t="shared" ca="1" si="60"/>
        <v>0</v>
      </c>
      <c r="AO876" s="807">
        <f t="shared" ca="1" si="60"/>
        <v>0</v>
      </c>
      <c r="AP876" s="807">
        <f t="shared" ca="1" si="60"/>
        <v>0</v>
      </c>
      <c r="AQ876" s="807">
        <f t="shared" ca="1" si="60"/>
        <v>0</v>
      </c>
      <c r="AR876" s="807">
        <f t="shared" ca="1" si="60"/>
        <v>0</v>
      </c>
      <c r="AS876" s="807">
        <f t="shared" ca="1" si="60"/>
        <v>0</v>
      </c>
      <c r="AT876" s="807">
        <f t="shared" ca="1" si="60"/>
        <v>0</v>
      </c>
      <c r="AU876" s="807">
        <f t="shared" ca="1" si="60"/>
        <v>0</v>
      </c>
      <c r="AW876" s="201"/>
    </row>
    <row r="877" spans="1:49" s="893" customFormat="1">
      <c r="A877" s="201"/>
      <c r="B877" s="201"/>
      <c r="C877" s="201"/>
      <c r="D877" s="201"/>
      <c r="E877" s="201"/>
      <c r="F877" s="201"/>
      <c r="G877" s="201"/>
      <c r="H877" s="201"/>
      <c r="I877" s="201"/>
      <c r="J877" s="201"/>
      <c r="K877" s="201"/>
      <c r="L877" s="201"/>
      <c r="M877" s="201"/>
      <c r="N877" s="201"/>
      <c r="O877" s="201"/>
      <c r="P877" s="201"/>
      <c r="Q877" s="201"/>
      <c r="R877" s="201"/>
      <c r="S877" s="201"/>
      <c r="T877" s="201"/>
      <c r="U877" s="201"/>
      <c r="V877" s="201"/>
      <c r="W877" s="201"/>
      <c r="X877" s="201"/>
      <c r="Y877" s="201"/>
      <c r="Z877" s="201"/>
      <c r="AA877" s="201"/>
      <c r="AB877" s="201"/>
      <c r="AC877" s="201"/>
      <c r="AD877" s="201"/>
      <c r="AE877" s="201"/>
      <c r="AF877" s="201"/>
      <c r="AG877" s="201"/>
      <c r="AH877" s="201"/>
      <c r="AI877" s="201"/>
      <c r="AJ877" s="201"/>
      <c r="AK877" s="201"/>
      <c r="AL877" s="201"/>
      <c r="AM877" s="201"/>
      <c r="AN877" s="201"/>
      <c r="AO877" s="201"/>
      <c r="AP877" s="201"/>
      <c r="AQ877" s="201"/>
      <c r="AR877" s="201"/>
      <c r="AS877" s="201"/>
      <c r="AT877" s="201"/>
      <c r="AU877" s="201"/>
      <c r="AW877" s="201"/>
    </row>
    <row r="878" spans="1:49" s="893" customFormat="1">
      <c r="A878" s="201"/>
      <c r="B878" s="885">
        <v>0</v>
      </c>
      <c r="C878" s="201"/>
      <c r="D878" s="201"/>
      <c r="E878" s="201"/>
      <c r="F878" s="201"/>
      <c r="G878" s="850">
        <f ca="1">G924/(1+'DADOS MACROECONÔMICOS'!G15)</f>
        <v>0</v>
      </c>
      <c r="H878" s="850">
        <f ca="1">H924/(1+'DADOS MACROECONÔMICOS'!H15)</f>
        <v>0</v>
      </c>
      <c r="I878" s="850">
        <f ca="1">I924/(1+'DADOS MACROECONÔMICOS'!I15)</f>
        <v>0</v>
      </c>
      <c r="J878" s="850">
        <f ca="1">J924/(1+'DADOS MACROECONÔMICOS'!J15)</f>
        <v>0</v>
      </c>
      <c r="K878" s="850">
        <f ca="1">K924/(1+'DADOS MACROECONÔMICOS'!K15)</f>
        <v>0</v>
      </c>
      <c r="L878" s="850">
        <f ca="1">L924/(1+'DADOS MACROECONÔMICOS'!L15)</f>
        <v>0</v>
      </c>
      <c r="M878" s="850">
        <f ca="1">M924/(1+'DADOS MACROECONÔMICOS'!M15)</f>
        <v>0</v>
      </c>
      <c r="N878" s="850">
        <f ca="1">N924/(1+'DADOS MACROECONÔMICOS'!N15)</f>
        <v>0</v>
      </c>
      <c r="O878" s="850">
        <f ca="1">O924/(1+'DADOS MACROECONÔMICOS'!O15)</f>
        <v>0</v>
      </c>
      <c r="P878" s="850">
        <f ca="1">P924/(1+'DADOS MACROECONÔMICOS'!P15)</f>
        <v>0</v>
      </c>
      <c r="Q878" s="850">
        <f ca="1">Q924/(1+'DADOS MACROECONÔMICOS'!Q15)</f>
        <v>0</v>
      </c>
      <c r="R878" s="850">
        <f ca="1">R924/(1+'DADOS MACROECONÔMICOS'!R15)</f>
        <v>0</v>
      </c>
      <c r="S878" s="850">
        <f ca="1">S924/(1+'DADOS MACROECONÔMICOS'!S15)</f>
        <v>0</v>
      </c>
      <c r="T878" s="850">
        <f ca="1">T924/(1+'DADOS MACROECONÔMICOS'!T15)</f>
        <v>0</v>
      </c>
      <c r="U878" s="850">
        <f ca="1">U924/(1+'DADOS MACROECONÔMICOS'!U15)</f>
        <v>0</v>
      </c>
      <c r="V878" s="850">
        <f ca="1">V924/(1+'DADOS MACROECONÔMICOS'!V15)</f>
        <v>0</v>
      </c>
      <c r="W878" s="850">
        <f ca="1">W924/(1+'DADOS MACROECONÔMICOS'!W15)</f>
        <v>0</v>
      </c>
      <c r="X878" s="850">
        <f ca="1">X924/(1+'DADOS MACROECONÔMICOS'!X15)</f>
        <v>0</v>
      </c>
      <c r="Y878" s="850">
        <f ca="1">Y924/(1+'DADOS MACROECONÔMICOS'!Y15)</f>
        <v>0</v>
      </c>
      <c r="Z878" s="850">
        <f ca="1">Z924/(1+'DADOS MACROECONÔMICOS'!Z15)</f>
        <v>0</v>
      </c>
      <c r="AA878" s="850">
        <f ca="1">AA924/(1+'DADOS MACROECONÔMICOS'!AA15)</f>
        <v>0</v>
      </c>
      <c r="AB878" s="850">
        <f ca="1">AB924/(1+'DADOS MACROECONÔMICOS'!AB15)</f>
        <v>0</v>
      </c>
      <c r="AC878" s="850">
        <f ca="1">AC924/(1+'DADOS MACROECONÔMICOS'!AC15)</f>
        <v>0</v>
      </c>
      <c r="AD878" s="850">
        <f ca="1">AD924/(1+'DADOS MACROECONÔMICOS'!AD15)</f>
        <v>0</v>
      </c>
      <c r="AE878" s="850">
        <f ca="1">AE924/(1+'DADOS MACROECONÔMICOS'!AE15)</f>
        <v>0</v>
      </c>
      <c r="AF878" s="850">
        <f ca="1">AF924/(1+'DADOS MACROECONÔMICOS'!AF15)</f>
        <v>0</v>
      </c>
      <c r="AG878" s="850">
        <f ca="1">AG924/(1+'DADOS MACROECONÔMICOS'!AG15)</f>
        <v>0</v>
      </c>
      <c r="AH878" s="850">
        <f ca="1">AH924/(1+'DADOS MACROECONÔMICOS'!AH15)</f>
        <v>0</v>
      </c>
      <c r="AI878" s="850">
        <f ca="1">AI924/(1+'DADOS MACROECONÔMICOS'!AI15)</f>
        <v>0</v>
      </c>
      <c r="AJ878" s="850">
        <f ca="1">AJ924/(1+'DADOS MACROECONÔMICOS'!AJ15)</f>
        <v>0</v>
      </c>
      <c r="AK878" s="850">
        <f ca="1">AK924/(1+'DADOS MACROECONÔMICOS'!AK15)</f>
        <v>0</v>
      </c>
      <c r="AL878" s="850">
        <f ca="1">AL924/(1+'DADOS MACROECONÔMICOS'!AL15)</f>
        <v>0</v>
      </c>
      <c r="AM878" s="850">
        <f ca="1">AM924/(1+'DADOS MACROECONÔMICOS'!AM15)</f>
        <v>0</v>
      </c>
      <c r="AN878" s="850">
        <f ca="1">AN924/(1+'DADOS MACROECONÔMICOS'!AN15)</f>
        <v>0</v>
      </c>
      <c r="AO878" s="850">
        <f ca="1">AO924/(1+'DADOS MACROECONÔMICOS'!AO15)</f>
        <v>0</v>
      </c>
      <c r="AP878" s="850">
        <f ca="1">AP924/(1+'DADOS MACROECONÔMICOS'!AP15)</f>
        <v>0</v>
      </c>
      <c r="AQ878" s="850">
        <f ca="1">AQ924/(1+'DADOS MACROECONÔMICOS'!AQ15)</f>
        <v>0</v>
      </c>
      <c r="AR878" s="850">
        <f ca="1">AR924/(1+'DADOS MACROECONÔMICOS'!AR15)</f>
        <v>0</v>
      </c>
      <c r="AS878" s="850">
        <f ca="1">AS924/(1+'DADOS MACROECONÔMICOS'!AS15)</f>
        <v>0</v>
      </c>
      <c r="AT878" s="850">
        <f ca="1">AT924/(1+'DADOS MACROECONÔMICOS'!AT15)</f>
        <v>0</v>
      </c>
      <c r="AU878" s="850">
        <f ca="1">AU924/(1+'DADOS MACROECONÔMICOS'!AU15)</f>
        <v>0</v>
      </c>
      <c r="AW878" s="201"/>
    </row>
    <row r="879" spans="1:49" s="893" customFormat="1">
      <c r="A879" s="201"/>
      <c r="B879" s="885">
        <f>IF((B878+1)&gt;'PAINEL DE CONTROLE'!$D$6,'PAINEL DE CONTROLE'!$D$6,(B878+1))</f>
        <v>1</v>
      </c>
      <c r="C879" s="201"/>
      <c r="D879" s="201"/>
      <c r="E879" s="201"/>
      <c r="F879" s="201"/>
      <c r="G879" s="850">
        <f ca="1">G925/(1+'DADOS MACROECONÔMICOS'!G16)</f>
        <v>0</v>
      </c>
      <c r="H879" s="850">
        <f ca="1">H925/(1+'DADOS MACROECONÔMICOS'!H16)</f>
        <v>0</v>
      </c>
      <c r="I879" s="850">
        <f ca="1">I925/(1+'DADOS MACROECONÔMICOS'!I16)</f>
        <v>0</v>
      </c>
      <c r="J879" s="850">
        <f ca="1">J925/(1+'DADOS MACROECONÔMICOS'!J16)</f>
        <v>0</v>
      </c>
      <c r="K879" s="850">
        <f ca="1">K925/(1+'DADOS MACROECONÔMICOS'!K16)</f>
        <v>0</v>
      </c>
      <c r="L879" s="850">
        <f ca="1">L925/(1+'DADOS MACROECONÔMICOS'!L16)</f>
        <v>0</v>
      </c>
      <c r="M879" s="850">
        <f ca="1">M925/(1+'DADOS MACROECONÔMICOS'!M16)</f>
        <v>0</v>
      </c>
      <c r="N879" s="850">
        <f ca="1">N925/(1+'DADOS MACROECONÔMICOS'!N16)</f>
        <v>0</v>
      </c>
      <c r="O879" s="850">
        <f ca="1">O925/(1+'DADOS MACROECONÔMICOS'!O16)</f>
        <v>0</v>
      </c>
      <c r="P879" s="850">
        <f ca="1">P925/(1+'DADOS MACROECONÔMICOS'!P16)</f>
        <v>0</v>
      </c>
      <c r="Q879" s="850">
        <f ca="1">Q925/(1+'DADOS MACROECONÔMICOS'!Q16)</f>
        <v>0</v>
      </c>
      <c r="R879" s="850">
        <f ca="1">R925/(1+'DADOS MACROECONÔMICOS'!R16)</f>
        <v>0</v>
      </c>
      <c r="S879" s="850">
        <f ca="1">S925/(1+'DADOS MACROECONÔMICOS'!S16)</f>
        <v>0</v>
      </c>
      <c r="T879" s="850">
        <f ca="1">T925/(1+'DADOS MACROECONÔMICOS'!T16)</f>
        <v>0</v>
      </c>
      <c r="U879" s="850">
        <f ca="1">U925/(1+'DADOS MACROECONÔMICOS'!U16)</f>
        <v>0</v>
      </c>
      <c r="V879" s="850">
        <f ca="1">V925/(1+'DADOS MACROECONÔMICOS'!V16)</f>
        <v>0</v>
      </c>
      <c r="W879" s="850">
        <f ca="1">W925/(1+'DADOS MACROECONÔMICOS'!W16)</f>
        <v>0</v>
      </c>
      <c r="X879" s="850">
        <f ca="1">X925/(1+'DADOS MACROECONÔMICOS'!X16)</f>
        <v>0</v>
      </c>
      <c r="Y879" s="850">
        <f ca="1">Y925/(1+'DADOS MACROECONÔMICOS'!Y16)</f>
        <v>0</v>
      </c>
      <c r="Z879" s="850">
        <f ca="1">Z925/(1+'DADOS MACROECONÔMICOS'!Z16)</f>
        <v>0</v>
      </c>
      <c r="AA879" s="850">
        <f ca="1">AA925/(1+'DADOS MACROECONÔMICOS'!AA16)</f>
        <v>0</v>
      </c>
      <c r="AB879" s="850">
        <f ca="1">AB925/(1+'DADOS MACROECONÔMICOS'!AB16)</f>
        <v>0</v>
      </c>
      <c r="AC879" s="850">
        <f ca="1">AC925/(1+'DADOS MACROECONÔMICOS'!AC16)</f>
        <v>0</v>
      </c>
      <c r="AD879" s="850">
        <f ca="1">AD925/(1+'DADOS MACROECONÔMICOS'!AD16)</f>
        <v>0</v>
      </c>
      <c r="AE879" s="850">
        <f ca="1">AE925/(1+'DADOS MACROECONÔMICOS'!AE16)</f>
        <v>0</v>
      </c>
      <c r="AF879" s="850">
        <f ca="1">AF925/(1+'DADOS MACROECONÔMICOS'!AF16)</f>
        <v>0</v>
      </c>
      <c r="AG879" s="850">
        <f ca="1">AG925/(1+'DADOS MACROECONÔMICOS'!AG16)</f>
        <v>0</v>
      </c>
      <c r="AH879" s="850">
        <f ca="1">AH925/(1+'DADOS MACROECONÔMICOS'!AH16)</f>
        <v>0</v>
      </c>
      <c r="AI879" s="850">
        <f ca="1">AI925/(1+'DADOS MACROECONÔMICOS'!AI16)</f>
        <v>0</v>
      </c>
      <c r="AJ879" s="850">
        <f ca="1">AJ925/(1+'DADOS MACROECONÔMICOS'!AJ16)</f>
        <v>0</v>
      </c>
      <c r="AK879" s="850">
        <f ca="1">AK925/(1+'DADOS MACROECONÔMICOS'!AK16)</f>
        <v>0</v>
      </c>
      <c r="AL879" s="850">
        <f ca="1">AL925/(1+'DADOS MACROECONÔMICOS'!AL16)</f>
        <v>0</v>
      </c>
      <c r="AM879" s="850">
        <f ca="1">AM925/(1+'DADOS MACROECONÔMICOS'!AM16)</f>
        <v>0</v>
      </c>
      <c r="AN879" s="850">
        <f ca="1">AN925/(1+'DADOS MACROECONÔMICOS'!AN16)</f>
        <v>0</v>
      </c>
      <c r="AO879" s="850">
        <f ca="1">AO925/(1+'DADOS MACROECONÔMICOS'!AO16)</f>
        <v>0</v>
      </c>
      <c r="AP879" s="850">
        <f ca="1">AP925/(1+'DADOS MACROECONÔMICOS'!AP16)</f>
        <v>0</v>
      </c>
      <c r="AQ879" s="850">
        <f ca="1">AQ925/(1+'DADOS MACROECONÔMICOS'!AQ16)</f>
        <v>0</v>
      </c>
      <c r="AR879" s="850">
        <f ca="1">AR925/(1+'DADOS MACROECONÔMICOS'!AR16)</f>
        <v>0</v>
      </c>
      <c r="AS879" s="850">
        <f ca="1">AS925/(1+'DADOS MACROECONÔMICOS'!AS16)</f>
        <v>0</v>
      </c>
      <c r="AT879" s="850">
        <f ca="1">AT925/(1+'DADOS MACROECONÔMICOS'!AT16)</f>
        <v>0</v>
      </c>
      <c r="AU879" s="850">
        <f ca="1">AU925/(1+'DADOS MACROECONÔMICOS'!AU16)</f>
        <v>0</v>
      </c>
      <c r="AW879" s="201"/>
    </row>
    <row r="880" spans="1:49" s="893" customFormat="1">
      <c r="A880" s="201"/>
      <c r="B880" s="885">
        <f>IF((B879+1)&gt;'PAINEL DE CONTROLE'!$D$6,'PAINEL DE CONTROLE'!$D$6,(B879+1))</f>
        <v>2</v>
      </c>
      <c r="C880" s="201"/>
      <c r="D880" s="201"/>
      <c r="E880" s="201"/>
      <c r="F880" s="201"/>
      <c r="G880" s="850">
        <f ca="1">G926/(1+'DADOS MACROECONÔMICOS'!G17)</f>
        <v>0</v>
      </c>
      <c r="H880" s="850">
        <f ca="1">H926/(1+'DADOS MACROECONÔMICOS'!H17)</f>
        <v>0</v>
      </c>
      <c r="I880" s="850">
        <f ca="1">I926/(1+'DADOS MACROECONÔMICOS'!I17)</f>
        <v>0</v>
      </c>
      <c r="J880" s="850">
        <f ca="1">J926/(1+'DADOS MACROECONÔMICOS'!J17)</f>
        <v>0</v>
      </c>
      <c r="K880" s="850">
        <f ca="1">K926/(1+'DADOS MACROECONÔMICOS'!K17)</f>
        <v>0</v>
      </c>
      <c r="L880" s="850">
        <f ca="1">L926/(1+'DADOS MACROECONÔMICOS'!L17)</f>
        <v>0</v>
      </c>
      <c r="M880" s="850">
        <f ca="1">M926/(1+'DADOS MACROECONÔMICOS'!M17)</f>
        <v>0</v>
      </c>
      <c r="N880" s="850">
        <f ca="1">N926/(1+'DADOS MACROECONÔMICOS'!N17)</f>
        <v>0</v>
      </c>
      <c r="O880" s="850">
        <f ca="1">O926/(1+'DADOS MACROECONÔMICOS'!O17)</f>
        <v>0</v>
      </c>
      <c r="P880" s="850">
        <f ca="1">P926/(1+'DADOS MACROECONÔMICOS'!P17)</f>
        <v>0</v>
      </c>
      <c r="Q880" s="850">
        <f ca="1">Q926/(1+'DADOS MACROECONÔMICOS'!Q17)</f>
        <v>0</v>
      </c>
      <c r="R880" s="850">
        <f ca="1">R926/(1+'DADOS MACROECONÔMICOS'!R17)</f>
        <v>0</v>
      </c>
      <c r="S880" s="850">
        <f ca="1">S926/(1+'DADOS MACROECONÔMICOS'!S17)</f>
        <v>0</v>
      </c>
      <c r="T880" s="850">
        <f ca="1">T926/(1+'DADOS MACROECONÔMICOS'!T17)</f>
        <v>0</v>
      </c>
      <c r="U880" s="850">
        <f ca="1">U926/(1+'DADOS MACROECONÔMICOS'!U17)</f>
        <v>0</v>
      </c>
      <c r="V880" s="850">
        <f ca="1">V926/(1+'DADOS MACROECONÔMICOS'!V17)</f>
        <v>0</v>
      </c>
      <c r="W880" s="850">
        <f ca="1">W926/(1+'DADOS MACROECONÔMICOS'!W17)</f>
        <v>0</v>
      </c>
      <c r="X880" s="850">
        <f ca="1">X926/(1+'DADOS MACROECONÔMICOS'!X17)</f>
        <v>0</v>
      </c>
      <c r="Y880" s="850">
        <f ca="1">Y926/(1+'DADOS MACROECONÔMICOS'!Y17)</f>
        <v>0</v>
      </c>
      <c r="Z880" s="850">
        <f ca="1">Z926/(1+'DADOS MACROECONÔMICOS'!Z17)</f>
        <v>0</v>
      </c>
      <c r="AA880" s="850">
        <f ca="1">AA926/(1+'DADOS MACROECONÔMICOS'!AA17)</f>
        <v>0</v>
      </c>
      <c r="AB880" s="850">
        <f ca="1">AB926/(1+'DADOS MACROECONÔMICOS'!AB17)</f>
        <v>0</v>
      </c>
      <c r="AC880" s="850">
        <f ca="1">AC926/(1+'DADOS MACROECONÔMICOS'!AC17)</f>
        <v>0</v>
      </c>
      <c r="AD880" s="850">
        <f ca="1">AD926/(1+'DADOS MACROECONÔMICOS'!AD17)</f>
        <v>0</v>
      </c>
      <c r="AE880" s="850">
        <f ca="1">AE926/(1+'DADOS MACROECONÔMICOS'!AE17)</f>
        <v>0</v>
      </c>
      <c r="AF880" s="850">
        <f ca="1">AF926/(1+'DADOS MACROECONÔMICOS'!AF17)</f>
        <v>0</v>
      </c>
      <c r="AG880" s="850">
        <f ca="1">AG926/(1+'DADOS MACROECONÔMICOS'!AG17)</f>
        <v>0</v>
      </c>
      <c r="AH880" s="850">
        <f ca="1">AH926/(1+'DADOS MACROECONÔMICOS'!AH17)</f>
        <v>0</v>
      </c>
      <c r="AI880" s="850">
        <f ca="1">AI926/(1+'DADOS MACROECONÔMICOS'!AI17)</f>
        <v>0</v>
      </c>
      <c r="AJ880" s="850">
        <f ca="1">AJ926/(1+'DADOS MACROECONÔMICOS'!AJ17)</f>
        <v>0</v>
      </c>
      <c r="AK880" s="850">
        <f ca="1">AK926/(1+'DADOS MACROECONÔMICOS'!AK17)</f>
        <v>0</v>
      </c>
      <c r="AL880" s="850">
        <f ca="1">AL926/(1+'DADOS MACROECONÔMICOS'!AL17)</f>
        <v>0</v>
      </c>
      <c r="AM880" s="850">
        <f ca="1">AM926/(1+'DADOS MACROECONÔMICOS'!AM17)</f>
        <v>0</v>
      </c>
      <c r="AN880" s="850">
        <f ca="1">AN926/(1+'DADOS MACROECONÔMICOS'!AN17)</f>
        <v>0</v>
      </c>
      <c r="AO880" s="850">
        <f ca="1">AO926/(1+'DADOS MACROECONÔMICOS'!AO17)</f>
        <v>0</v>
      </c>
      <c r="AP880" s="850">
        <f ca="1">AP926/(1+'DADOS MACROECONÔMICOS'!AP17)</f>
        <v>0</v>
      </c>
      <c r="AQ880" s="850">
        <f ca="1">AQ926/(1+'DADOS MACROECONÔMICOS'!AQ17)</f>
        <v>0</v>
      </c>
      <c r="AR880" s="850">
        <f ca="1">AR926/(1+'DADOS MACROECONÔMICOS'!AR17)</f>
        <v>0</v>
      </c>
      <c r="AS880" s="850">
        <f ca="1">AS926/(1+'DADOS MACROECONÔMICOS'!AS17)</f>
        <v>0</v>
      </c>
      <c r="AT880" s="850">
        <f ca="1">AT926/(1+'DADOS MACROECONÔMICOS'!AT17)</f>
        <v>0</v>
      </c>
      <c r="AU880" s="850">
        <f ca="1">AU926/(1+'DADOS MACROECONÔMICOS'!AU17)</f>
        <v>0</v>
      </c>
      <c r="AW880" s="201"/>
    </row>
    <row r="881" spans="1:49" s="893" customFormat="1">
      <c r="A881" s="201"/>
      <c r="B881" s="885">
        <f>IF((B880+1)&gt;'PAINEL DE CONTROLE'!$D$6,'PAINEL DE CONTROLE'!$D$6,(B880+1))</f>
        <v>3</v>
      </c>
      <c r="C881" s="201"/>
      <c r="D881" s="201"/>
      <c r="E881" s="201"/>
      <c r="F881" s="201"/>
      <c r="G881" s="850">
        <f ca="1">G927/(1+'DADOS MACROECONÔMICOS'!G18)</f>
        <v>0</v>
      </c>
      <c r="H881" s="850">
        <f ca="1">H927/(1+'DADOS MACROECONÔMICOS'!H18)</f>
        <v>0</v>
      </c>
      <c r="I881" s="850">
        <f ca="1">I927/(1+'DADOS MACROECONÔMICOS'!I18)</f>
        <v>0</v>
      </c>
      <c r="J881" s="850">
        <f ca="1">J927/(1+'DADOS MACROECONÔMICOS'!J18)</f>
        <v>0</v>
      </c>
      <c r="K881" s="850">
        <f ca="1">K927/(1+'DADOS MACROECONÔMICOS'!K18)</f>
        <v>0</v>
      </c>
      <c r="L881" s="850">
        <f ca="1">L927/(1+'DADOS MACROECONÔMICOS'!L18)</f>
        <v>0</v>
      </c>
      <c r="M881" s="850">
        <f ca="1">M927/(1+'DADOS MACROECONÔMICOS'!M18)</f>
        <v>0</v>
      </c>
      <c r="N881" s="850">
        <f ca="1">N927/(1+'DADOS MACROECONÔMICOS'!N18)</f>
        <v>0</v>
      </c>
      <c r="O881" s="850">
        <f ca="1">O927/(1+'DADOS MACROECONÔMICOS'!O18)</f>
        <v>0</v>
      </c>
      <c r="P881" s="850">
        <f ca="1">P927/(1+'DADOS MACROECONÔMICOS'!P18)</f>
        <v>0</v>
      </c>
      <c r="Q881" s="850">
        <f ca="1">Q927/(1+'DADOS MACROECONÔMICOS'!Q18)</f>
        <v>0</v>
      </c>
      <c r="R881" s="850">
        <f ca="1">R927/(1+'DADOS MACROECONÔMICOS'!R18)</f>
        <v>0</v>
      </c>
      <c r="S881" s="850">
        <f ca="1">S927/(1+'DADOS MACROECONÔMICOS'!S18)</f>
        <v>0</v>
      </c>
      <c r="T881" s="850">
        <f ca="1">T927/(1+'DADOS MACROECONÔMICOS'!T18)</f>
        <v>0</v>
      </c>
      <c r="U881" s="850">
        <f ca="1">U927/(1+'DADOS MACROECONÔMICOS'!U18)</f>
        <v>0</v>
      </c>
      <c r="V881" s="850">
        <f ca="1">V927/(1+'DADOS MACROECONÔMICOS'!V18)</f>
        <v>0</v>
      </c>
      <c r="W881" s="850">
        <f ca="1">W927/(1+'DADOS MACROECONÔMICOS'!W18)</f>
        <v>0</v>
      </c>
      <c r="X881" s="850">
        <f ca="1">X927/(1+'DADOS MACROECONÔMICOS'!X18)</f>
        <v>0</v>
      </c>
      <c r="Y881" s="850">
        <f ca="1">Y927/(1+'DADOS MACROECONÔMICOS'!Y18)</f>
        <v>0</v>
      </c>
      <c r="Z881" s="850">
        <f ca="1">Z927/(1+'DADOS MACROECONÔMICOS'!Z18)</f>
        <v>0</v>
      </c>
      <c r="AA881" s="850">
        <f ca="1">AA927/(1+'DADOS MACROECONÔMICOS'!AA18)</f>
        <v>0</v>
      </c>
      <c r="AB881" s="850">
        <f ca="1">AB927/(1+'DADOS MACROECONÔMICOS'!AB18)</f>
        <v>0</v>
      </c>
      <c r="AC881" s="850">
        <f ca="1">AC927/(1+'DADOS MACROECONÔMICOS'!AC18)</f>
        <v>0</v>
      </c>
      <c r="AD881" s="850">
        <f ca="1">AD927/(1+'DADOS MACROECONÔMICOS'!AD18)</f>
        <v>0</v>
      </c>
      <c r="AE881" s="850">
        <f ca="1">AE927/(1+'DADOS MACROECONÔMICOS'!AE18)</f>
        <v>0</v>
      </c>
      <c r="AF881" s="850">
        <f ca="1">AF927/(1+'DADOS MACROECONÔMICOS'!AF18)</f>
        <v>0</v>
      </c>
      <c r="AG881" s="850">
        <f ca="1">AG927/(1+'DADOS MACROECONÔMICOS'!AG18)</f>
        <v>0</v>
      </c>
      <c r="AH881" s="850">
        <f ca="1">AH927/(1+'DADOS MACROECONÔMICOS'!AH18)</f>
        <v>0</v>
      </c>
      <c r="AI881" s="850">
        <f ca="1">AI927/(1+'DADOS MACROECONÔMICOS'!AI18)</f>
        <v>0</v>
      </c>
      <c r="AJ881" s="850">
        <f ca="1">AJ927/(1+'DADOS MACROECONÔMICOS'!AJ18)</f>
        <v>0</v>
      </c>
      <c r="AK881" s="850">
        <f ca="1">AK927/(1+'DADOS MACROECONÔMICOS'!AK18)</f>
        <v>0</v>
      </c>
      <c r="AL881" s="850">
        <f ca="1">AL927/(1+'DADOS MACROECONÔMICOS'!AL18)</f>
        <v>0</v>
      </c>
      <c r="AM881" s="850">
        <f ca="1">AM927/(1+'DADOS MACROECONÔMICOS'!AM18)</f>
        <v>0</v>
      </c>
      <c r="AN881" s="850">
        <f ca="1">AN927/(1+'DADOS MACROECONÔMICOS'!AN18)</f>
        <v>0</v>
      </c>
      <c r="AO881" s="850">
        <f ca="1">AO927/(1+'DADOS MACROECONÔMICOS'!AO18)</f>
        <v>0</v>
      </c>
      <c r="AP881" s="850">
        <f ca="1">AP927/(1+'DADOS MACROECONÔMICOS'!AP18)</f>
        <v>0</v>
      </c>
      <c r="AQ881" s="850">
        <f ca="1">AQ927/(1+'DADOS MACROECONÔMICOS'!AQ18)</f>
        <v>0</v>
      </c>
      <c r="AR881" s="850">
        <f ca="1">AR927/(1+'DADOS MACROECONÔMICOS'!AR18)</f>
        <v>0</v>
      </c>
      <c r="AS881" s="850">
        <f ca="1">AS927/(1+'DADOS MACROECONÔMICOS'!AS18)</f>
        <v>0</v>
      </c>
      <c r="AT881" s="850">
        <f ca="1">AT927/(1+'DADOS MACROECONÔMICOS'!AT18)</f>
        <v>0</v>
      </c>
      <c r="AU881" s="850">
        <f ca="1">AU927/(1+'DADOS MACROECONÔMICOS'!AU18)</f>
        <v>0</v>
      </c>
      <c r="AW881" s="201"/>
    </row>
    <row r="882" spans="1:49" s="893" customFormat="1">
      <c r="A882" s="201"/>
      <c r="B882" s="885">
        <f>IF((B881+1)&gt;'PAINEL DE CONTROLE'!$D$6,'PAINEL DE CONTROLE'!$D$6,(B881+1))</f>
        <v>4</v>
      </c>
      <c r="C882" s="201"/>
      <c r="D882" s="201"/>
      <c r="E882" s="201"/>
      <c r="F882" s="201"/>
      <c r="G882" s="850">
        <f ca="1">G928/(1+'DADOS MACROECONÔMICOS'!G19)</f>
        <v>0</v>
      </c>
      <c r="H882" s="850">
        <f ca="1">H928/(1+'DADOS MACROECONÔMICOS'!H19)</f>
        <v>0</v>
      </c>
      <c r="I882" s="850">
        <f ca="1">I928/(1+'DADOS MACROECONÔMICOS'!I19)</f>
        <v>0</v>
      </c>
      <c r="J882" s="850">
        <f ca="1">J928/(1+'DADOS MACROECONÔMICOS'!J19)</f>
        <v>0</v>
      </c>
      <c r="K882" s="850">
        <f ca="1">K928/(1+'DADOS MACROECONÔMICOS'!K19)</f>
        <v>0</v>
      </c>
      <c r="L882" s="850">
        <f ca="1">L928/(1+'DADOS MACROECONÔMICOS'!L19)</f>
        <v>0</v>
      </c>
      <c r="M882" s="850">
        <f ca="1">M928/(1+'DADOS MACROECONÔMICOS'!M19)</f>
        <v>0</v>
      </c>
      <c r="N882" s="850">
        <f ca="1">N928/(1+'DADOS MACROECONÔMICOS'!N19)</f>
        <v>0</v>
      </c>
      <c r="O882" s="850">
        <f ca="1">O928/(1+'DADOS MACROECONÔMICOS'!O19)</f>
        <v>0</v>
      </c>
      <c r="P882" s="850">
        <f ca="1">P928/(1+'DADOS MACROECONÔMICOS'!P19)</f>
        <v>0</v>
      </c>
      <c r="Q882" s="850">
        <f ca="1">Q928/(1+'DADOS MACROECONÔMICOS'!Q19)</f>
        <v>0</v>
      </c>
      <c r="R882" s="850">
        <f ca="1">R928/(1+'DADOS MACROECONÔMICOS'!R19)</f>
        <v>0</v>
      </c>
      <c r="S882" s="850">
        <f ca="1">S928/(1+'DADOS MACROECONÔMICOS'!S19)</f>
        <v>0</v>
      </c>
      <c r="T882" s="850">
        <f ca="1">T928/(1+'DADOS MACROECONÔMICOS'!T19)</f>
        <v>0</v>
      </c>
      <c r="U882" s="850">
        <f ca="1">U928/(1+'DADOS MACROECONÔMICOS'!U19)</f>
        <v>0</v>
      </c>
      <c r="V882" s="850">
        <f ca="1">V928/(1+'DADOS MACROECONÔMICOS'!V19)</f>
        <v>0</v>
      </c>
      <c r="W882" s="850">
        <f ca="1">W928/(1+'DADOS MACROECONÔMICOS'!W19)</f>
        <v>0</v>
      </c>
      <c r="X882" s="850">
        <f ca="1">X928/(1+'DADOS MACROECONÔMICOS'!X19)</f>
        <v>0</v>
      </c>
      <c r="Y882" s="850">
        <f ca="1">Y928/(1+'DADOS MACROECONÔMICOS'!Y19)</f>
        <v>0</v>
      </c>
      <c r="Z882" s="850">
        <f ca="1">Z928/(1+'DADOS MACROECONÔMICOS'!Z19)</f>
        <v>0</v>
      </c>
      <c r="AA882" s="850">
        <f ca="1">AA928/(1+'DADOS MACROECONÔMICOS'!AA19)</f>
        <v>0</v>
      </c>
      <c r="AB882" s="850">
        <f ca="1">AB928/(1+'DADOS MACROECONÔMICOS'!AB19)</f>
        <v>0</v>
      </c>
      <c r="AC882" s="850">
        <f ca="1">AC928/(1+'DADOS MACROECONÔMICOS'!AC19)</f>
        <v>0</v>
      </c>
      <c r="AD882" s="850">
        <f ca="1">AD928/(1+'DADOS MACROECONÔMICOS'!AD19)</f>
        <v>0</v>
      </c>
      <c r="AE882" s="850">
        <f ca="1">AE928/(1+'DADOS MACROECONÔMICOS'!AE19)</f>
        <v>0</v>
      </c>
      <c r="AF882" s="850">
        <f ca="1">AF928/(1+'DADOS MACROECONÔMICOS'!AF19)</f>
        <v>0</v>
      </c>
      <c r="AG882" s="850">
        <f ca="1">AG928/(1+'DADOS MACROECONÔMICOS'!AG19)</f>
        <v>0</v>
      </c>
      <c r="AH882" s="850">
        <f ca="1">AH928/(1+'DADOS MACROECONÔMICOS'!AH19)</f>
        <v>0</v>
      </c>
      <c r="AI882" s="850">
        <f ca="1">AI928/(1+'DADOS MACROECONÔMICOS'!AI19)</f>
        <v>0</v>
      </c>
      <c r="AJ882" s="850">
        <f ca="1">AJ928/(1+'DADOS MACROECONÔMICOS'!AJ19)</f>
        <v>0</v>
      </c>
      <c r="AK882" s="850">
        <f ca="1">AK928/(1+'DADOS MACROECONÔMICOS'!AK19)</f>
        <v>0</v>
      </c>
      <c r="AL882" s="850">
        <f ca="1">AL928/(1+'DADOS MACROECONÔMICOS'!AL19)</f>
        <v>0</v>
      </c>
      <c r="AM882" s="850">
        <f ca="1">AM928/(1+'DADOS MACROECONÔMICOS'!AM19)</f>
        <v>0</v>
      </c>
      <c r="AN882" s="850">
        <f ca="1">AN928/(1+'DADOS MACROECONÔMICOS'!AN19)</f>
        <v>0</v>
      </c>
      <c r="AO882" s="850">
        <f ca="1">AO928/(1+'DADOS MACROECONÔMICOS'!AO19)</f>
        <v>0</v>
      </c>
      <c r="AP882" s="850">
        <f ca="1">AP928/(1+'DADOS MACROECONÔMICOS'!AP19)</f>
        <v>0</v>
      </c>
      <c r="AQ882" s="850">
        <f ca="1">AQ928/(1+'DADOS MACROECONÔMICOS'!AQ19)</f>
        <v>0</v>
      </c>
      <c r="AR882" s="850">
        <f ca="1">AR928/(1+'DADOS MACROECONÔMICOS'!AR19)</f>
        <v>0</v>
      </c>
      <c r="AS882" s="850">
        <f ca="1">AS928/(1+'DADOS MACROECONÔMICOS'!AS19)</f>
        <v>0</v>
      </c>
      <c r="AT882" s="850">
        <f ca="1">AT928/(1+'DADOS MACROECONÔMICOS'!AT19)</f>
        <v>0</v>
      </c>
      <c r="AU882" s="850">
        <f ca="1">AU928/(1+'DADOS MACROECONÔMICOS'!AU19)</f>
        <v>0</v>
      </c>
      <c r="AW882" s="201"/>
    </row>
    <row r="883" spans="1:49" s="893" customFormat="1">
      <c r="A883" s="201"/>
      <c r="B883" s="885">
        <f>IF((B882+1)&gt;'PAINEL DE CONTROLE'!$D$6,'PAINEL DE CONTROLE'!$D$6,(B882+1))</f>
        <v>5</v>
      </c>
      <c r="C883" s="201"/>
      <c r="D883" s="201"/>
      <c r="E883" s="201"/>
      <c r="F883" s="201"/>
      <c r="G883" s="850">
        <f ca="1">G929/(1+'DADOS MACROECONÔMICOS'!G20)</f>
        <v>0</v>
      </c>
      <c r="H883" s="850">
        <f ca="1">H929/(1+'DADOS MACROECONÔMICOS'!H20)</f>
        <v>0</v>
      </c>
      <c r="I883" s="850">
        <f ca="1">I929/(1+'DADOS MACROECONÔMICOS'!I20)</f>
        <v>0</v>
      </c>
      <c r="J883" s="850">
        <f ca="1">J929/(1+'DADOS MACROECONÔMICOS'!J20)</f>
        <v>0</v>
      </c>
      <c r="K883" s="850">
        <f ca="1">K929/(1+'DADOS MACROECONÔMICOS'!K20)</f>
        <v>0</v>
      </c>
      <c r="L883" s="850">
        <f ca="1">L929/(1+'DADOS MACROECONÔMICOS'!L20)</f>
        <v>0</v>
      </c>
      <c r="M883" s="850">
        <f ca="1">M929/(1+'DADOS MACROECONÔMICOS'!M20)</f>
        <v>0</v>
      </c>
      <c r="N883" s="850">
        <f ca="1">N929/(1+'DADOS MACROECONÔMICOS'!N20)</f>
        <v>0</v>
      </c>
      <c r="O883" s="850">
        <f ca="1">O929/(1+'DADOS MACROECONÔMICOS'!O20)</f>
        <v>0</v>
      </c>
      <c r="P883" s="850">
        <f ca="1">P929/(1+'DADOS MACROECONÔMICOS'!P20)</f>
        <v>0</v>
      </c>
      <c r="Q883" s="850">
        <f ca="1">Q929/(1+'DADOS MACROECONÔMICOS'!Q20)</f>
        <v>0</v>
      </c>
      <c r="R883" s="850">
        <f ca="1">R929/(1+'DADOS MACROECONÔMICOS'!R20)</f>
        <v>0</v>
      </c>
      <c r="S883" s="850">
        <f ca="1">S929/(1+'DADOS MACROECONÔMICOS'!S20)</f>
        <v>0</v>
      </c>
      <c r="T883" s="850">
        <f ca="1">T929/(1+'DADOS MACROECONÔMICOS'!T20)</f>
        <v>0</v>
      </c>
      <c r="U883" s="850">
        <f ca="1">U929/(1+'DADOS MACROECONÔMICOS'!U20)</f>
        <v>0</v>
      </c>
      <c r="V883" s="850">
        <f ca="1">V929/(1+'DADOS MACROECONÔMICOS'!V20)</f>
        <v>0</v>
      </c>
      <c r="W883" s="850">
        <f ca="1">W929/(1+'DADOS MACROECONÔMICOS'!W20)</f>
        <v>0</v>
      </c>
      <c r="X883" s="850">
        <f ca="1">X929/(1+'DADOS MACROECONÔMICOS'!X20)</f>
        <v>0</v>
      </c>
      <c r="Y883" s="850">
        <f ca="1">Y929/(1+'DADOS MACROECONÔMICOS'!Y20)</f>
        <v>0</v>
      </c>
      <c r="Z883" s="850">
        <f ca="1">Z929/(1+'DADOS MACROECONÔMICOS'!Z20)</f>
        <v>0</v>
      </c>
      <c r="AA883" s="850">
        <f ca="1">AA929/(1+'DADOS MACROECONÔMICOS'!AA20)</f>
        <v>0</v>
      </c>
      <c r="AB883" s="850">
        <f ca="1">AB929/(1+'DADOS MACROECONÔMICOS'!AB20)</f>
        <v>0</v>
      </c>
      <c r="AC883" s="850">
        <f ca="1">AC929/(1+'DADOS MACROECONÔMICOS'!AC20)</f>
        <v>0</v>
      </c>
      <c r="AD883" s="850">
        <f ca="1">AD929/(1+'DADOS MACROECONÔMICOS'!AD20)</f>
        <v>0</v>
      </c>
      <c r="AE883" s="850">
        <f ca="1">AE929/(1+'DADOS MACROECONÔMICOS'!AE20)</f>
        <v>0</v>
      </c>
      <c r="AF883" s="850">
        <f ca="1">AF929/(1+'DADOS MACROECONÔMICOS'!AF20)</f>
        <v>0</v>
      </c>
      <c r="AG883" s="850">
        <f ca="1">AG929/(1+'DADOS MACROECONÔMICOS'!AG20)</f>
        <v>0</v>
      </c>
      <c r="AH883" s="850">
        <f ca="1">AH929/(1+'DADOS MACROECONÔMICOS'!AH20)</f>
        <v>0</v>
      </c>
      <c r="AI883" s="850">
        <f ca="1">AI929/(1+'DADOS MACROECONÔMICOS'!AI20)</f>
        <v>0</v>
      </c>
      <c r="AJ883" s="850">
        <f ca="1">AJ929/(1+'DADOS MACROECONÔMICOS'!AJ20)</f>
        <v>0</v>
      </c>
      <c r="AK883" s="850">
        <f ca="1">AK929/(1+'DADOS MACROECONÔMICOS'!AK20)</f>
        <v>0</v>
      </c>
      <c r="AL883" s="850">
        <f ca="1">AL929/(1+'DADOS MACROECONÔMICOS'!AL20)</f>
        <v>0</v>
      </c>
      <c r="AM883" s="850">
        <f ca="1">AM929/(1+'DADOS MACROECONÔMICOS'!AM20)</f>
        <v>0</v>
      </c>
      <c r="AN883" s="850">
        <f ca="1">AN929/(1+'DADOS MACROECONÔMICOS'!AN20)</f>
        <v>0</v>
      </c>
      <c r="AO883" s="850">
        <f ca="1">AO929/(1+'DADOS MACROECONÔMICOS'!AO20)</f>
        <v>0</v>
      </c>
      <c r="AP883" s="850">
        <f ca="1">AP929/(1+'DADOS MACROECONÔMICOS'!AP20)</f>
        <v>0</v>
      </c>
      <c r="AQ883" s="850">
        <f ca="1">AQ929/(1+'DADOS MACROECONÔMICOS'!AQ20)</f>
        <v>0</v>
      </c>
      <c r="AR883" s="850">
        <f ca="1">AR929/(1+'DADOS MACROECONÔMICOS'!AR20)</f>
        <v>0</v>
      </c>
      <c r="AS883" s="850">
        <f ca="1">AS929/(1+'DADOS MACROECONÔMICOS'!AS20)</f>
        <v>0</v>
      </c>
      <c r="AT883" s="850">
        <f ca="1">AT929/(1+'DADOS MACROECONÔMICOS'!AT20)</f>
        <v>0</v>
      </c>
      <c r="AU883" s="850">
        <f ca="1">AU929/(1+'DADOS MACROECONÔMICOS'!AU20)</f>
        <v>0</v>
      </c>
      <c r="AW883" s="201"/>
    </row>
    <row r="884" spans="1:49" s="893" customFormat="1">
      <c r="A884" s="201"/>
      <c r="B884" s="885">
        <f>IF((B883+1)&gt;'PAINEL DE CONTROLE'!$D$6,'PAINEL DE CONTROLE'!$D$6,(B883+1))</f>
        <v>6</v>
      </c>
      <c r="C884" s="201"/>
      <c r="D884" s="201"/>
      <c r="E884" s="201"/>
      <c r="F884" s="201"/>
      <c r="G884" s="850">
        <f ca="1">G930/(1+'DADOS MACROECONÔMICOS'!G21)</f>
        <v>0</v>
      </c>
      <c r="H884" s="850">
        <f ca="1">H930/(1+'DADOS MACROECONÔMICOS'!H21)</f>
        <v>0</v>
      </c>
      <c r="I884" s="850">
        <f ca="1">I930/(1+'DADOS MACROECONÔMICOS'!I21)</f>
        <v>0</v>
      </c>
      <c r="J884" s="850">
        <f ca="1">J930/(1+'DADOS MACROECONÔMICOS'!J21)</f>
        <v>0</v>
      </c>
      <c r="K884" s="850">
        <f ca="1">K930/(1+'DADOS MACROECONÔMICOS'!K21)</f>
        <v>0</v>
      </c>
      <c r="L884" s="850">
        <f ca="1">L930/(1+'DADOS MACROECONÔMICOS'!L21)</f>
        <v>0</v>
      </c>
      <c r="M884" s="850">
        <f ca="1">M930/(1+'DADOS MACROECONÔMICOS'!M21)</f>
        <v>0</v>
      </c>
      <c r="N884" s="850">
        <f ca="1">N930/(1+'DADOS MACROECONÔMICOS'!N21)</f>
        <v>0</v>
      </c>
      <c r="O884" s="850">
        <f ca="1">O930/(1+'DADOS MACROECONÔMICOS'!O21)</f>
        <v>0</v>
      </c>
      <c r="P884" s="850">
        <f ca="1">P930/(1+'DADOS MACROECONÔMICOS'!P21)</f>
        <v>0</v>
      </c>
      <c r="Q884" s="850">
        <f ca="1">Q930/(1+'DADOS MACROECONÔMICOS'!Q21)</f>
        <v>0</v>
      </c>
      <c r="R884" s="850">
        <f ca="1">R930/(1+'DADOS MACROECONÔMICOS'!R21)</f>
        <v>0</v>
      </c>
      <c r="S884" s="850">
        <f ca="1">S930/(1+'DADOS MACROECONÔMICOS'!S21)</f>
        <v>0</v>
      </c>
      <c r="T884" s="850">
        <f ca="1">T930/(1+'DADOS MACROECONÔMICOS'!T21)</f>
        <v>0</v>
      </c>
      <c r="U884" s="850">
        <f ca="1">U930/(1+'DADOS MACROECONÔMICOS'!U21)</f>
        <v>0</v>
      </c>
      <c r="V884" s="850">
        <f ca="1">V930/(1+'DADOS MACROECONÔMICOS'!V21)</f>
        <v>0</v>
      </c>
      <c r="W884" s="850">
        <f ca="1">W930/(1+'DADOS MACROECONÔMICOS'!W21)</f>
        <v>0</v>
      </c>
      <c r="X884" s="850">
        <f ca="1">X930/(1+'DADOS MACROECONÔMICOS'!X21)</f>
        <v>0</v>
      </c>
      <c r="Y884" s="850">
        <f ca="1">Y930/(1+'DADOS MACROECONÔMICOS'!Y21)</f>
        <v>0</v>
      </c>
      <c r="Z884" s="850">
        <f ca="1">Z930/(1+'DADOS MACROECONÔMICOS'!Z21)</f>
        <v>0</v>
      </c>
      <c r="AA884" s="850">
        <f ca="1">AA930/(1+'DADOS MACROECONÔMICOS'!AA21)</f>
        <v>0</v>
      </c>
      <c r="AB884" s="850">
        <f ca="1">AB930/(1+'DADOS MACROECONÔMICOS'!AB21)</f>
        <v>0</v>
      </c>
      <c r="AC884" s="850">
        <f ca="1">AC930/(1+'DADOS MACROECONÔMICOS'!AC21)</f>
        <v>0</v>
      </c>
      <c r="AD884" s="850">
        <f ca="1">AD930/(1+'DADOS MACROECONÔMICOS'!AD21)</f>
        <v>0</v>
      </c>
      <c r="AE884" s="850">
        <f ca="1">AE930/(1+'DADOS MACROECONÔMICOS'!AE21)</f>
        <v>0</v>
      </c>
      <c r="AF884" s="850">
        <f ca="1">AF930/(1+'DADOS MACROECONÔMICOS'!AF21)</f>
        <v>0</v>
      </c>
      <c r="AG884" s="850">
        <f ca="1">AG930/(1+'DADOS MACROECONÔMICOS'!AG21)</f>
        <v>0</v>
      </c>
      <c r="AH884" s="850">
        <f ca="1">AH930/(1+'DADOS MACROECONÔMICOS'!AH21)</f>
        <v>0</v>
      </c>
      <c r="AI884" s="850">
        <f ca="1">AI930/(1+'DADOS MACROECONÔMICOS'!AI21)</f>
        <v>0</v>
      </c>
      <c r="AJ884" s="850">
        <f ca="1">AJ930/(1+'DADOS MACROECONÔMICOS'!AJ21)</f>
        <v>0</v>
      </c>
      <c r="AK884" s="850">
        <f ca="1">AK930/(1+'DADOS MACROECONÔMICOS'!AK21)</f>
        <v>0</v>
      </c>
      <c r="AL884" s="850">
        <f ca="1">AL930/(1+'DADOS MACROECONÔMICOS'!AL21)</f>
        <v>0</v>
      </c>
      <c r="AM884" s="850">
        <f ca="1">AM930/(1+'DADOS MACROECONÔMICOS'!AM21)</f>
        <v>0</v>
      </c>
      <c r="AN884" s="850">
        <f ca="1">AN930/(1+'DADOS MACROECONÔMICOS'!AN21)</f>
        <v>0</v>
      </c>
      <c r="AO884" s="850">
        <f ca="1">AO930/(1+'DADOS MACROECONÔMICOS'!AO21)</f>
        <v>0</v>
      </c>
      <c r="AP884" s="850">
        <f ca="1">AP930/(1+'DADOS MACROECONÔMICOS'!AP21)</f>
        <v>0</v>
      </c>
      <c r="AQ884" s="850">
        <f ca="1">AQ930/(1+'DADOS MACROECONÔMICOS'!AQ21)</f>
        <v>0</v>
      </c>
      <c r="AR884" s="850">
        <f ca="1">AR930/(1+'DADOS MACROECONÔMICOS'!AR21)</f>
        <v>0</v>
      </c>
      <c r="AS884" s="850">
        <f ca="1">AS930/(1+'DADOS MACROECONÔMICOS'!AS21)</f>
        <v>0</v>
      </c>
      <c r="AT884" s="850">
        <f ca="1">AT930/(1+'DADOS MACROECONÔMICOS'!AT21)</f>
        <v>0</v>
      </c>
      <c r="AU884" s="850">
        <f ca="1">AU930/(1+'DADOS MACROECONÔMICOS'!AU21)</f>
        <v>0</v>
      </c>
      <c r="AW884" s="201"/>
    </row>
    <row r="885" spans="1:49" s="893" customFormat="1">
      <c r="A885" s="201"/>
      <c r="B885" s="885">
        <f>IF((B884+1)&gt;'PAINEL DE CONTROLE'!$D$6,'PAINEL DE CONTROLE'!$D$6,(B884+1))</f>
        <v>7</v>
      </c>
      <c r="C885" s="201"/>
      <c r="D885" s="201"/>
      <c r="E885" s="201"/>
      <c r="F885" s="201"/>
      <c r="G885" s="850">
        <f ca="1">G931/(1+'DADOS MACROECONÔMICOS'!G22)</f>
        <v>0</v>
      </c>
      <c r="H885" s="850">
        <f ca="1">H931/(1+'DADOS MACROECONÔMICOS'!H22)</f>
        <v>0</v>
      </c>
      <c r="I885" s="850">
        <f ca="1">I931/(1+'DADOS MACROECONÔMICOS'!I22)</f>
        <v>0</v>
      </c>
      <c r="J885" s="850">
        <f ca="1">J931/(1+'DADOS MACROECONÔMICOS'!J22)</f>
        <v>0</v>
      </c>
      <c r="K885" s="850">
        <f ca="1">K931/(1+'DADOS MACROECONÔMICOS'!K22)</f>
        <v>0</v>
      </c>
      <c r="L885" s="850">
        <f ca="1">L931/(1+'DADOS MACROECONÔMICOS'!L22)</f>
        <v>0</v>
      </c>
      <c r="M885" s="850">
        <f ca="1">M931/(1+'DADOS MACROECONÔMICOS'!M22)</f>
        <v>0</v>
      </c>
      <c r="N885" s="850">
        <f ca="1">N931/(1+'DADOS MACROECONÔMICOS'!N22)</f>
        <v>0</v>
      </c>
      <c r="O885" s="850">
        <f ca="1">O931/(1+'DADOS MACROECONÔMICOS'!O22)</f>
        <v>0</v>
      </c>
      <c r="P885" s="850">
        <f ca="1">P931/(1+'DADOS MACROECONÔMICOS'!P22)</f>
        <v>0</v>
      </c>
      <c r="Q885" s="850">
        <f ca="1">Q931/(1+'DADOS MACROECONÔMICOS'!Q22)</f>
        <v>0</v>
      </c>
      <c r="R885" s="850">
        <f ca="1">R931/(1+'DADOS MACROECONÔMICOS'!R22)</f>
        <v>0</v>
      </c>
      <c r="S885" s="850">
        <f ca="1">S931/(1+'DADOS MACROECONÔMICOS'!S22)</f>
        <v>0</v>
      </c>
      <c r="T885" s="850">
        <f ca="1">T931/(1+'DADOS MACROECONÔMICOS'!T22)</f>
        <v>0</v>
      </c>
      <c r="U885" s="850">
        <f ca="1">U931/(1+'DADOS MACROECONÔMICOS'!U22)</f>
        <v>0</v>
      </c>
      <c r="V885" s="850">
        <f ca="1">V931/(1+'DADOS MACROECONÔMICOS'!V22)</f>
        <v>0</v>
      </c>
      <c r="W885" s="850">
        <f ca="1">W931/(1+'DADOS MACROECONÔMICOS'!W22)</f>
        <v>0</v>
      </c>
      <c r="X885" s="850">
        <f ca="1">X931/(1+'DADOS MACROECONÔMICOS'!X22)</f>
        <v>0</v>
      </c>
      <c r="Y885" s="850">
        <f ca="1">Y931/(1+'DADOS MACROECONÔMICOS'!Y22)</f>
        <v>0</v>
      </c>
      <c r="Z885" s="850">
        <f ca="1">Z931/(1+'DADOS MACROECONÔMICOS'!Z22)</f>
        <v>0</v>
      </c>
      <c r="AA885" s="850">
        <f ca="1">AA931/(1+'DADOS MACROECONÔMICOS'!AA22)</f>
        <v>0</v>
      </c>
      <c r="AB885" s="850">
        <f ca="1">AB931/(1+'DADOS MACROECONÔMICOS'!AB22)</f>
        <v>0</v>
      </c>
      <c r="AC885" s="850">
        <f ca="1">AC931/(1+'DADOS MACROECONÔMICOS'!AC22)</f>
        <v>0</v>
      </c>
      <c r="AD885" s="850">
        <f ca="1">AD931/(1+'DADOS MACROECONÔMICOS'!AD22)</f>
        <v>0</v>
      </c>
      <c r="AE885" s="850">
        <f ca="1">AE931/(1+'DADOS MACROECONÔMICOS'!AE22)</f>
        <v>0</v>
      </c>
      <c r="AF885" s="850">
        <f ca="1">AF931/(1+'DADOS MACROECONÔMICOS'!AF22)</f>
        <v>0</v>
      </c>
      <c r="AG885" s="850">
        <f ca="1">AG931/(1+'DADOS MACROECONÔMICOS'!AG22)</f>
        <v>0</v>
      </c>
      <c r="AH885" s="850">
        <f ca="1">AH931/(1+'DADOS MACROECONÔMICOS'!AH22)</f>
        <v>0</v>
      </c>
      <c r="AI885" s="850">
        <f ca="1">AI931/(1+'DADOS MACROECONÔMICOS'!AI22)</f>
        <v>0</v>
      </c>
      <c r="AJ885" s="850">
        <f ca="1">AJ931/(1+'DADOS MACROECONÔMICOS'!AJ22)</f>
        <v>0</v>
      </c>
      <c r="AK885" s="850">
        <f ca="1">AK931/(1+'DADOS MACROECONÔMICOS'!AK22)</f>
        <v>0</v>
      </c>
      <c r="AL885" s="850">
        <f ca="1">AL931/(1+'DADOS MACROECONÔMICOS'!AL22)</f>
        <v>0</v>
      </c>
      <c r="AM885" s="850">
        <f ca="1">AM931/(1+'DADOS MACROECONÔMICOS'!AM22)</f>
        <v>0</v>
      </c>
      <c r="AN885" s="850">
        <f ca="1">AN931/(1+'DADOS MACROECONÔMICOS'!AN22)</f>
        <v>0</v>
      </c>
      <c r="AO885" s="850">
        <f ca="1">AO931/(1+'DADOS MACROECONÔMICOS'!AO22)</f>
        <v>0</v>
      </c>
      <c r="AP885" s="850">
        <f ca="1">AP931/(1+'DADOS MACROECONÔMICOS'!AP22)</f>
        <v>0</v>
      </c>
      <c r="AQ885" s="850">
        <f ca="1">AQ931/(1+'DADOS MACROECONÔMICOS'!AQ22)</f>
        <v>0</v>
      </c>
      <c r="AR885" s="850">
        <f ca="1">AR931/(1+'DADOS MACROECONÔMICOS'!AR22)</f>
        <v>0</v>
      </c>
      <c r="AS885" s="850">
        <f ca="1">AS931/(1+'DADOS MACROECONÔMICOS'!AS22)</f>
        <v>0</v>
      </c>
      <c r="AT885" s="850">
        <f ca="1">AT931/(1+'DADOS MACROECONÔMICOS'!AT22)</f>
        <v>0</v>
      </c>
      <c r="AU885" s="850">
        <f ca="1">AU931/(1+'DADOS MACROECONÔMICOS'!AU22)</f>
        <v>0</v>
      </c>
      <c r="AW885" s="201"/>
    </row>
    <row r="886" spans="1:49" s="893" customFormat="1">
      <c r="A886" s="201"/>
      <c r="B886" s="885">
        <f>IF((B885+1)&gt;'PAINEL DE CONTROLE'!$D$6,'PAINEL DE CONTROLE'!$D$6,(B885+1))</f>
        <v>8</v>
      </c>
      <c r="C886" s="201"/>
      <c r="D886" s="201"/>
      <c r="E886" s="201"/>
      <c r="F886" s="201"/>
      <c r="G886" s="850">
        <f ca="1">G932/(1+'DADOS MACROECONÔMICOS'!G23)</f>
        <v>0</v>
      </c>
      <c r="H886" s="850">
        <f ca="1">H932/(1+'DADOS MACROECONÔMICOS'!H23)</f>
        <v>0</v>
      </c>
      <c r="I886" s="850">
        <f ca="1">I932/(1+'DADOS MACROECONÔMICOS'!I23)</f>
        <v>0</v>
      </c>
      <c r="J886" s="850">
        <f ca="1">J932/(1+'DADOS MACROECONÔMICOS'!J23)</f>
        <v>0</v>
      </c>
      <c r="K886" s="850">
        <f ca="1">K932/(1+'DADOS MACROECONÔMICOS'!K23)</f>
        <v>0</v>
      </c>
      <c r="L886" s="850">
        <f ca="1">L932/(1+'DADOS MACROECONÔMICOS'!L23)</f>
        <v>0</v>
      </c>
      <c r="M886" s="850">
        <f ca="1">M932/(1+'DADOS MACROECONÔMICOS'!M23)</f>
        <v>0</v>
      </c>
      <c r="N886" s="850">
        <f ca="1">N932/(1+'DADOS MACROECONÔMICOS'!N23)</f>
        <v>0</v>
      </c>
      <c r="O886" s="850">
        <f ca="1">O932/(1+'DADOS MACROECONÔMICOS'!O23)</f>
        <v>0</v>
      </c>
      <c r="P886" s="850">
        <f ca="1">P932/(1+'DADOS MACROECONÔMICOS'!P23)</f>
        <v>0</v>
      </c>
      <c r="Q886" s="850">
        <f ca="1">Q932/(1+'DADOS MACROECONÔMICOS'!Q23)</f>
        <v>0</v>
      </c>
      <c r="R886" s="850">
        <f ca="1">R932/(1+'DADOS MACROECONÔMICOS'!R23)</f>
        <v>0</v>
      </c>
      <c r="S886" s="850">
        <f ca="1">S932/(1+'DADOS MACROECONÔMICOS'!S23)</f>
        <v>0</v>
      </c>
      <c r="T886" s="850">
        <f ca="1">T932/(1+'DADOS MACROECONÔMICOS'!T23)</f>
        <v>0</v>
      </c>
      <c r="U886" s="850">
        <f ca="1">U932/(1+'DADOS MACROECONÔMICOS'!U23)</f>
        <v>0</v>
      </c>
      <c r="V886" s="850">
        <f ca="1">V932/(1+'DADOS MACROECONÔMICOS'!V23)</f>
        <v>0</v>
      </c>
      <c r="W886" s="850">
        <f ca="1">W932/(1+'DADOS MACROECONÔMICOS'!W23)</f>
        <v>0</v>
      </c>
      <c r="X886" s="850">
        <f ca="1">X932/(1+'DADOS MACROECONÔMICOS'!X23)</f>
        <v>0</v>
      </c>
      <c r="Y886" s="850">
        <f ca="1">Y932/(1+'DADOS MACROECONÔMICOS'!Y23)</f>
        <v>0</v>
      </c>
      <c r="Z886" s="850">
        <f ca="1">Z932/(1+'DADOS MACROECONÔMICOS'!Z23)</f>
        <v>0</v>
      </c>
      <c r="AA886" s="850">
        <f ca="1">AA932/(1+'DADOS MACROECONÔMICOS'!AA23)</f>
        <v>0</v>
      </c>
      <c r="AB886" s="850">
        <f ca="1">AB932/(1+'DADOS MACROECONÔMICOS'!AB23)</f>
        <v>0</v>
      </c>
      <c r="AC886" s="850">
        <f ca="1">AC932/(1+'DADOS MACROECONÔMICOS'!AC23)</f>
        <v>0</v>
      </c>
      <c r="AD886" s="850">
        <f ca="1">AD932/(1+'DADOS MACROECONÔMICOS'!AD23)</f>
        <v>0</v>
      </c>
      <c r="AE886" s="850">
        <f ca="1">AE932/(1+'DADOS MACROECONÔMICOS'!AE23)</f>
        <v>0</v>
      </c>
      <c r="AF886" s="850">
        <f ca="1">AF932/(1+'DADOS MACROECONÔMICOS'!AF23)</f>
        <v>0</v>
      </c>
      <c r="AG886" s="850">
        <f ca="1">AG932/(1+'DADOS MACROECONÔMICOS'!AG23)</f>
        <v>0</v>
      </c>
      <c r="AH886" s="850">
        <f ca="1">AH932/(1+'DADOS MACROECONÔMICOS'!AH23)</f>
        <v>0</v>
      </c>
      <c r="AI886" s="850">
        <f ca="1">AI932/(1+'DADOS MACROECONÔMICOS'!AI23)</f>
        <v>0</v>
      </c>
      <c r="AJ886" s="850">
        <f ca="1">AJ932/(1+'DADOS MACROECONÔMICOS'!AJ23)</f>
        <v>0</v>
      </c>
      <c r="AK886" s="850">
        <f ca="1">AK932/(1+'DADOS MACROECONÔMICOS'!AK23)</f>
        <v>0</v>
      </c>
      <c r="AL886" s="850">
        <f ca="1">AL932/(1+'DADOS MACROECONÔMICOS'!AL23)</f>
        <v>0</v>
      </c>
      <c r="AM886" s="850">
        <f ca="1">AM932/(1+'DADOS MACROECONÔMICOS'!AM23)</f>
        <v>0</v>
      </c>
      <c r="AN886" s="850">
        <f ca="1">AN932/(1+'DADOS MACROECONÔMICOS'!AN23)</f>
        <v>0</v>
      </c>
      <c r="AO886" s="850">
        <f ca="1">AO932/(1+'DADOS MACROECONÔMICOS'!AO23)</f>
        <v>0</v>
      </c>
      <c r="AP886" s="850">
        <f ca="1">AP932/(1+'DADOS MACROECONÔMICOS'!AP23)</f>
        <v>0</v>
      </c>
      <c r="AQ886" s="850">
        <f ca="1">AQ932/(1+'DADOS MACROECONÔMICOS'!AQ23)</f>
        <v>0</v>
      </c>
      <c r="AR886" s="850">
        <f ca="1">AR932/(1+'DADOS MACROECONÔMICOS'!AR23)</f>
        <v>0</v>
      </c>
      <c r="AS886" s="850">
        <f ca="1">AS932/(1+'DADOS MACROECONÔMICOS'!AS23)</f>
        <v>0</v>
      </c>
      <c r="AT886" s="850">
        <f ca="1">AT932/(1+'DADOS MACROECONÔMICOS'!AT23)</f>
        <v>0</v>
      </c>
      <c r="AU886" s="850">
        <f ca="1">AU932/(1+'DADOS MACROECONÔMICOS'!AU23)</f>
        <v>0</v>
      </c>
      <c r="AW886" s="201"/>
    </row>
    <row r="887" spans="1:49" s="893" customFormat="1">
      <c r="A887" s="201"/>
      <c r="B887" s="885">
        <f>IF((B886+1)&gt;'PAINEL DE CONTROLE'!$D$6,'PAINEL DE CONTROLE'!$D$6,(B886+1))</f>
        <v>9</v>
      </c>
      <c r="C887" s="201"/>
      <c r="D887" s="201"/>
      <c r="E887" s="201"/>
      <c r="F887" s="201"/>
      <c r="G887" s="850">
        <f ca="1">G933/(1+'DADOS MACROECONÔMICOS'!G24)</f>
        <v>0</v>
      </c>
      <c r="H887" s="850">
        <f ca="1">H933/(1+'DADOS MACROECONÔMICOS'!H24)</f>
        <v>0</v>
      </c>
      <c r="I887" s="850">
        <f ca="1">I933/(1+'DADOS MACROECONÔMICOS'!I24)</f>
        <v>0</v>
      </c>
      <c r="J887" s="850">
        <f ca="1">J933/(1+'DADOS MACROECONÔMICOS'!J24)</f>
        <v>0</v>
      </c>
      <c r="K887" s="850">
        <f ca="1">K933/(1+'DADOS MACROECONÔMICOS'!K24)</f>
        <v>0</v>
      </c>
      <c r="L887" s="850">
        <f ca="1">L933/(1+'DADOS MACROECONÔMICOS'!L24)</f>
        <v>0</v>
      </c>
      <c r="M887" s="850">
        <f ca="1">M933/(1+'DADOS MACROECONÔMICOS'!M24)</f>
        <v>0</v>
      </c>
      <c r="N887" s="850">
        <f ca="1">N933/(1+'DADOS MACROECONÔMICOS'!N24)</f>
        <v>0</v>
      </c>
      <c r="O887" s="850">
        <f ca="1">O933/(1+'DADOS MACROECONÔMICOS'!O24)</f>
        <v>0</v>
      </c>
      <c r="P887" s="850">
        <f ca="1">P933/(1+'DADOS MACROECONÔMICOS'!P24)</f>
        <v>0</v>
      </c>
      <c r="Q887" s="850">
        <f ca="1">Q933/(1+'DADOS MACROECONÔMICOS'!Q24)</f>
        <v>0</v>
      </c>
      <c r="R887" s="850">
        <f ca="1">R933/(1+'DADOS MACROECONÔMICOS'!R24)</f>
        <v>0</v>
      </c>
      <c r="S887" s="850">
        <f ca="1">S933/(1+'DADOS MACROECONÔMICOS'!S24)</f>
        <v>0</v>
      </c>
      <c r="T887" s="850">
        <f ca="1">T933/(1+'DADOS MACROECONÔMICOS'!T24)</f>
        <v>0</v>
      </c>
      <c r="U887" s="850">
        <f ca="1">U933/(1+'DADOS MACROECONÔMICOS'!U24)</f>
        <v>0</v>
      </c>
      <c r="V887" s="850">
        <f ca="1">V933/(1+'DADOS MACROECONÔMICOS'!V24)</f>
        <v>0</v>
      </c>
      <c r="W887" s="850">
        <f ca="1">W933/(1+'DADOS MACROECONÔMICOS'!W24)</f>
        <v>0</v>
      </c>
      <c r="X887" s="850">
        <f ca="1">X933/(1+'DADOS MACROECONÔMICOS'!X24)</f>
        <v>0</v>
      </c>
      <c r="Y887" s="850">
        <f ca="1">Y933/(1+'DADOS MACROECONÔMICOS'!Y24)</f>
        <v>0</v>
      </c>
      <c r="Z887" s="850">
        <f ca="1">Z933/(1+'DADOS MACROECONÔMICOS'!Z24)</f>
        <v>0</v>
      </c>
      <c r="AA887" s="850">
        <f ca="1">AA933/(1+'DADOS MACROECONÔMICOS'!AA24)</f>
        <v>0</v>
      </c>
      <c r="AB887" s="850">
        <f ca="1">AB933/(1+'DADOS MACROECONÔMICOS'!AB24)</f>
        <v>0</v>
      </c>
      <c r="AC887" s="850">
        <f ca="1">AC933/(1+'DADOS MACROECONÔMICOS'!AC24)</f>
        <v>0</v>
      </c>
      <c r="AD887" s="850">
        <f ca="1">AD933/(1+'DADOS MACROECONÔMICOS'!AD24)</f>
        <v>0</v>
      </c>
      <c r="AE887" s="850">
        <f ca="1">AE933/(1+'DADOS MACROECONÔMICOS'!AE24)</f>
        <v>0</v>
      </c>
      <c r="AF887" s="850">
        <f ca="1">AF933/(1+'DADOS MACROECONÔMICOS'!AF24)</f>
        <v>0</v>
      </c>
      <c r="AG887" s="850">
        <f ca="1">AG933/(1+'DADOS MACROECONÔMICOS'!AG24)</f>
        <v>0</v>
      </c>
      <c r="AH887" s="850">
        <f ca="1">AH933/(1+'DADOS MACROECONÔMICOS'!AH24)</f>
        <v>0</v>
      </c>
      <c r="AI887" s="850">
        <f ca="1">AI933/(1+'DADOS MACROECONÔMICOS'!AI24)</f>
        <v>0</v>
      </c>
      <c r="AJ887" s="850">
        <f ca="1">AJ933/(1+'DADOS MACROECONÔMICOS'!AJ24)</f>
        <v>0</v>
      </c>
      <c r="AK887" s="850">
        <f ca="1">AK933/(1+'DADOS MACROECONÔMICOS'!AK24)</f>
        <v>0</v>
      </c>
      <c r="AL887" s="850">
        <f ca="1">AL933/(1+'DADOS MACROECONÔMICOS'!AL24)</f>
        <v>0</v>
      </c>
      <c r="AM887" s="850">
        <f ca="1">AM933/(1+'DADOS MACROECONÔMICOS'!AM24)</f>
        <v>0</v>
      </c>
      <c r="AN887" s="850">
        <f ca="1">AN933/(1+'DADOS MACROECONÔMICOS'!AN24)</f>
        <v>0</v>
      </c>
      <c r="AO887" s="850">
        <f ca="1">AO933/(1+'DADOS MACROECONÔMICOS'!AO24)</f>
        <v>0</v>
      </c>
      <c r="AP887" s="850">
        <f ca="1">AP933/(1+'DADOS MACROECONÔMICOS'!AP24)</f>
        <v>0</v>
      </c>
      <c r="AQ887" s="850">
        <f ca="1">AQ933/(1+'DADOS MACROECONÔMICOS'!AQ24)</f>
        <v>0</v>
      </c>
      <c r="AR887" s="850">
        <f ca="1">AR933/(1+'DADOS MACROECONÔMICOS'!AR24)</f>
        <v>0</v>
      </c>
      <c r="AS887" s="850">
        <f ca="1">AS933/(1+'DADOS MACROECONÔMICOS'!AS24)</f>
        <v>0</v>
      </c>
      <c r="AT887" s="850">
        <f ca="1">AT933/(1+'DADOS MACROECONÔMICOS'!AT24)</f>
        <v>0</v>
      </c>
      <c r="AU887" s="850">
        <f ca="1">AU933/(1+'DADOS MACROECONÔMICOS'!AU24)</f>
        <v>0</v>
      </c>
      <c r="AW887" s="201"/>
    </row>
    <row r="888" spans="1:49" s="893" customFormat="1">
      <c r="A888" s="201"/>
      <c r="B888" s="885">
        <f>IF((B887+1)&gt;'PAINEL DE CONTROLE'!$D$6,'PAINEL DE CONTROLE'!$D$6,(B887+1))</f>
        <v>10</v>
      </c>
      <c r="C888" s="201"/>
      <c r="D888" s="201"/>
      <c r="E888" s="201"/>
      <c r="F888" s="201"/>
      <c r="G888" s="850">
        <f ca="1">G934/(1+'DADOS MACROECONÔMICOS'!G25)</f>
        <v>0</v>
      </c>
      <c r="H888" s="850">
        <f ca="1">H934/(1+'DADOS MACROECONÔMICOS'!H25)</f>
        <v>0</v>
      </c>
      <c r="I888" s="850">
        <f ca="1">I934/(1+'DADOS MACROECONÔMICOS'!I25)</f>
        <v>0</v>
      </c>
      <c r="J888" s="850">
        <f ca="1">J934/(1+'DADOS MACROECONÔMICOS'!J25)</f>
        <v>0</v>
      </c>
      <c r="K888" s="850">
        <f ca="1">K934/(1+'DADOS MACROECONÔMICOS'!K25)</f>
        <v>0</v>
      </c>
      <c r="L888" s="850">
        <f ca="1">L934/(1+'DADOS MACROECONÔMICOS'!L25)</f>
        <v>0</v>
      </c>
      <c r="M888" s="850">
        <f ca="1">M934/(1+'DADOS MACROECONÔMICOS'!M25)</f>
        <v>0</v>
      </c>
      <c r="N888" s="850">
        <f ca="1">N934/(1+'DADOS MACROECONÔMICOS'!N25)</f>
        <v>0</v>
      </c>
      <c r="O888" s="850">
        <f ca="1">O934/(1+'DADOS MACROECONÔMICOS'!O25)</f>
        <v>0</v>
      </c>
      <c r="P888" s="850">
        <f ca="1">P934/(1+'DADOS MACROECONÔMICOS'!P25)</f>
        <v>0</v>
      </c>
      <c r="Q888" s="850">
        <f ca="1">Q934/(1+'DADOS MACROECONÔMICOS'!Q25)</f>
        <v>0</v>
      </c>
      <c r="R888" s="850">
        <f ca="1">R934/(1+'DADOS MACROECONÔMICOS'!R25)</f>
        <v>0</v>
      </c>
      <c r="S888" s="850">
        <f ca="1">S934/(1+'DADOS MACROECONÔMICOS'!S25)</f>
        <v>0</v>
      </c>
      <c r="T888" s="850">
        <f ca="1">T934/(1+'DADOS MACROECONÔMICOS'!T25)</f>
        <v>0</v>
      </c>
      <c r="U888" s="850">
        <f ca="1">U934/(1+'DADOS MACROECONÔMICOS'!U25)</f>
        <v>0</v>
      </c>
      <c r="V888" s="850">
        <f ca="1">V934/(1+'DADOS MACROECONÔMICOS'!V25)</f>
        <v>0</v>
      </c>
      <c r="W888" s="850">
        <f ca="1">W934/(1+'DADOS MACROECONÔMICOS'!W25)</f>
        <v>0</v>
      </c>
      <c r="X888" s="850">
        <f ca="1">X934/(1+'DADOS MACROECONÔMICOS'!X25)</f>
        <v>0</v>
      </c>
      <c r="Y888" s="850">
        <f ca="1">Y934/(1+'DADOS MACROECONÔMICOS'!Y25)</f>
        <v>0</v>
      </c>
      <c r="Z888" s="850">
        <f ca="1">Z934/(1+'DADOS MACROECONÔMICOS'!Z25)</f>
        <v>0</v>
      </c>
      <c r="AA888" s="850">
        <f ca="1">AA934/(1+'DADOS MACROECONÔMICOS'!AA25)</f>
        <v>0</v>
      </c>
      <c r="AB888" s="850">
        <f ca="1">AB934/(1+'DADOS MACROECONÔMICOS'!AB25)</f>
        <v>0</v>
      </c>
      <c r="AC888" s="850">
        <f ca="1">AC934/(1+'DADOS MACROECONÔMICOS'!AC25)</f>
        <v>0</v>
      </c>
      <c r="AD888" s="850">
        <f ca="1">AD934/(1+'DADOS MACROECONÔMICOS'!AD25)</f>
        <v>0</v>
      </c>
      <c r="AE888" s="850">
        <f ca="1">AE934/(1+'DADOS MACROECONÔMICOS'!AE25)</f>
        <v>0</v>
      </c>
      <c r="AF888" s="850">
        <f ca="1">AF934/(1+'DADOS MACROECONÔMICOS'!AF25)</f>
        <v>0</v>
      </c>
      <c r="AG888" s="850">
        <f ca="1">AG934/(1+'DADOS MACROECONÔMICOS'!AG25)</f>
        <v>0</v>
      </c>
      <c r="AH888" s="850">
        <f ca="1">AH934/(1+'DADOS MACROECONÔMICOS'!AH25)</f>
        <v>0</v>
      </c>
      <c r="AI888" s="850">
        <f ca="1">AI934/(1+'DADOS MACROECONÔMICOS'!AI25)</f>
        <v>0</v>
      </c>
      <c r="AJ888" s="850">
        <f ca="1">AJ934/(1+'DADOS MACROECONÔMICOS'!AJ25)</f>
        <v>0</v>
      </c>
      <c r="AK888" s="850">
        <f ca="1">AK934/(1+'DADOS MACROECONÔMICOS'!AK25)</f>
        <v>0</v>
      </c>
      <c r="AL888" s="850">
        <f ca="1">AL934/(1+'DADOS MACROECONÔMICOS'!AL25)</f>
        <v>0</v>
      </c>
      <c r="AM888" s="850">
        <f ca="1">AM934/(1+'DADOS MACROECONÔMICOS'!AM25)</f>
        <v>0</v>
      </c>
      <c r="AN888" s="850">
        <f ca="1">AN934/(1+'DADOS MACROECONÔMICOS'!AN25)</f>
        <v>0</v>
      </c>
      <c r="AO888" s="850">
        <f ca="1">AO934/(1+'DADOS MACROECONÔMICOS'!AO25)</f>
        <v>0</v>
      </c>
      <c r="AP888" s="850">
        <f ca="1">AP934/(1+'DADOS MACROECONÔMICOS'!AP25)</f>
        <v>0</v>
      </c>
      <c r="AQ888" s="850">
        <f ca="1">AQ934/(1+'DADOS MACROECONÔMICOS'!AQ25)</f>
        <v>0</v>
      </c>
      <c r="AR888" s="850">
        <f ca="1">AR934/(1+'DADOS MACROECONÔMICOS'!AR25)</f>
        <v>0</v>
      </c>
      <c r="AS888" s="850">
        <f ca="1">AS934/(1+'DADOS MACROECONÔMICOS'!AS25)</f>
        <v>0</v>
      </c>
      <c r="AT888" s="850">
        <f ca="1">AT934/(1+'DADOS MACROECONÔMICOS'!AT25)</f>
        <v>0</v>
      </c>
      <c r="AU888" s="850">
        <f ca="1">AU934/(1+'DADOS MACROECONÔMICOS'!AU25)</f>
        <v>0</v>
      </c>
      <c r="AW888" s="201"/>
    </row>
    <row r="889" spans="1:49" s="893" customFormat="1">
      <c r="A889" s="201"/>
      <c r="B889" s="885">
        <f>IF((B888+1)&gt;'PAINEL DE CONTROLE'!$D$6,'PAINEL DE CONTROLE'!$D$6,(B888+1))</f>
        <v>11</v>
      </c>
      <c r="C889" s="201"/>
      <c r="D889" s="201"/>
      <c r="E889" s="201"/>
      <c r="F889" s="201"/>
      <c r="G889" s="850">
        <f ca="1">G935/(1+'DADOS MACROECONÔMICOS'!G26)</f>
        <v>0</v>
      </c>
      <c r="H889" s="850">
        <f ca="1">H935/(1+'DADOS MACROECONÔMICOS'!H26)</f>
        <v>0</v>
      </c>
      <c r="I889" s="850">
        <f ca="1">I935/(1+'DADOS MACROECONÔMICOS'!I26)</f>
        <v>0</v>
      </c>
      <c r="J889" s="850">
        <f ca="1">J935/(1+'DADOS MACROECONÔMICOS'!J26)</f>
        <v>0</v>
      </c>
      <c r="K889" s="850">
        <f ca="1">K935/(1+'DADOS MACROECONÔMICOS'!K26)</f>
        <v>0</v>
      </c>
      <c r="L889" s="850">
        <f ca="1">L935/(1+'DADOS MACROECONÔMICOS'!L26)</f>
        <v>0</v>
      </c>
      <c r="M889" s="850">
        <f ca="1">M935/(1+'DADOS MACROECONÔMICOS'!M26)</f>
        <v>0</v>
      </c>
      <c r="N889" s="850">
        <f ca="1">N935/(1+'DADOS MACROECONÔMICOS'!N26)</f>
        <v>0</v>
      </c>
      <c r="O889" s="850">
        <f ca="1">O935/(1+'DADOS MACROECONÔMICOS'!O26)</f>
        <v>0</v>
      </c>
      <c r="P889" s="850">
        <f ca="1">P935/(1+'DADOS MACROECONÔMICOS'!P26)</f>
        <v>0</v>
      </c>
      <c r="Q889" s="850">
        <f ca="1">Q935/(1+'DADOS MACROECONÔMICOS'!Q26)</f>
        <v>0</v>
      </c>
      <c r="R889" s="850">
        <f ca="1">R935/(1+'DADOS MACROECONÔMICOS'!R26)</f>
        <v>0</v>
      </c>
      <c r="S889" s="850">
        <f ca="1">S935/(1+'DADOS MACROECONÔMICOS'!S26)</f>
        <v>0</v>
      </c>
      <c r="T889" s="850">
        <f ca="1">T935/(1+'DADOS MACROECONÔMICOS'!T26)</f>
        <v>0</v>
      </c>
      <c r="U889" s="850">
        <f ca="1">U935/(1+'DADOS MACROECONÔMICOS'!U26)</f>
        <v>0</v>
      </c>
      <c r="V889" s="850">
        <f ca="1">V935/(1+'DADOS MACROECONÔMICOS'!V26)</f>
        <v>0</v>
      </c>
      <c r="W889" s="850">
        <f ca="1">W935/(1+'DADOS MACROECONÔMICOS'!W26)</f>
        <v>0</v>
      </c>
      <c r="X889" s="850">
        <f ca="1">X935/(1+'DADOS MACROECONÔMICOS'!X26)</f>
        <v>0</v>
      </c>
      <c r="Y889" s="850">
        <f ca="1">Y935/(1+'DADOS MACROECONÔMICOS'!Y26)</f>
        <v>0</v>
      </c>
      <c r="Z889" s="850">
        <f ca="1">Z935/(1+'DADOS MACROECONÔMICOS'!Z26)</f>
        <v>0</v>
      </c>
      <c r="AA889" s="850">
        <f ca="1">AA935/(1+'DADOS MACROECONÔMICOS'!AA26)</f>
        <v>0</v>
      </c>
      <c r="AB889" s="850">
        <f ca="1">AB935/(1+'DADOS MACROECONÔMICOS'!AB26)</f>
        <v>0</v>
      </c>
      <c r="AC889" s="850">
        <f ca="1">AC935/(1+'DADOS MACROECONÔMICOS'!AC26)</f>
        <v>0</v>
      </c>
      <c r="AD889" s="850">
        <f ca="1">AD935/(1+'DADOS MACROECONÔMICOS'!AD26)</f>
        <v>0</v>
      </c>
      <c r="AE889" s="850">
        <f ca="1">AE935/(1+'DADOS MACROECONÔMICOS'!AE26)</f>
        <v>0</v>
      </c>
      <c r="AF889" s="850">
        <f ca="1">AF935/(1+'DADOS MACROECONÔMICOS'!AF26)</f>
        <v>0</v>
      </c>
      <c r="AG889" s="850">
        <f ca="1">AG935/(1+'DADOS MACROECONÔMICOS'!AG26)</f>
        <v>0</v>
      </c>
      <c r="AH889" s="850">
        <f ca="1">AH935/(1+'DADOS MACROECONÔMICOS'!AH26)</f>
        <v>0</v>
      </c>
      <c r="AI889" s="850">
        <f ca="1">AI935/(1+'DADOS MACROECONÔMICOS'!AI26)</f>
        <v>0</v>
      </c>
      <c r="AJ889" s="850">
        <f ca="1">AJ935/(1+'DADOS MACROECONÔMICOS'!AJ26)</f>
        <v>0</v>
      </c>
      <c r="AK889" s="850">
        <f ca="1">AK935/(1+'DADOS MACROECONÔMICOS'!AK26)</f>
        <v>0</v>
      </c>
      <c r="AL889" s="850">
        <f ca="1">AL935/(1+'DADOS MACROECONÔMICOS'!AL26)</f>
        <v>0</v>
      </c>
      <c r="AM889" s="850">
        <f ca="1">AM935/(1+'DADOS MACROECONÔMICOS'!AM26)</f>
        <v>0</v>
      </c>
      <c r="AN889" s="850">
        <f ca="1">AN935/(1+'DADOS MACROECONÔMICOS'!AN26)</f>
        <v>0</v>
      </c>
      <c r="AO889" s="850">
        <f ca="1">AO935/(1+'DADOS MACROECONÔMICOS'!AO26)</f>
        <v>0</v>
      </c>
      <c r="AP889" s="850">
        <f ca="1">AP935/(1+'DADOS MACROECONÔMICOS'!AP26)</f>
        <v>0</v>
      </c>
      <c r="AQ889" s="850">
        <f ca="1">AQ935/(1+'DADOS MACROECONÔMICOS'!AQ26)</f>
        <v>0</v>
      </c>
      <c r="AR889" s="850">
        <f ca="1">AR935/(1+'DADOS MACROECONÔMICOS'!AR26)</f>
        <v>0</v>
      </c>
      <c r="AS889" s="850">
        <f ca="1">AS935/(1+'DADOS MACROECONÔMICOS'!AS26)</f>
        <v>0</v>
      </c>
      <c r="AT889" s="850">
        <f ca="1">AT935/(1+'DADOS MACROECONÔMICOS'!AT26)</f>
        <v>0</v>
      </c>
      <c r="AU889" s="850">
        <f ca="1">AU935/(1+'DADOS MACROECONÔMICOS'!AU26)</f>
        <v>0</v>
      </c>
      <c r="AW889" s="201"/>
    </row>
    <row r="890" spans="1:49" s="893" customFormat="1">
      <c r="A890" s="201"/>
      <c r="B890" s="885">
        <f>IF((B889+1)&gt;'PAINEL DE CONTROLE'!$D$6,'PAINEL DE CONTROLE'!$D$6,(B889+1))</f>
        <v>12</v>
      </c>
      <c r="C890" s="201"/>
      <c r="D890" s="201"/>
      <c r="E890" s="201"/>
      <c r="F890" s="201"/>
      <c r="G890" s="850">
        <f ca="1">G936/(1+'DADOS MACROECONÔMICOS'!G27)</f>
        <v>0</v>
      </c>
      <c r="H890" s="850">
        <f ca="1">H936/(1+'DADOS MACROECONÔMICOS'!H27)</f>
        <v>0</v>
      </c>
      <c r="I890" s="850">
        <f ca="1">I936/(1+'DADOS MACROECONÔMICOS'!I27)</f>
        <v>0</v>
      </c>
      <c r="J890" s="850">
        <f ca="1">J936/(1+'DADOS MACROECONÔMICOS'!J27)</f>
        <v>0</v>
      </c>
      <c r="K890" s="850">
        <f ca="1">K936/(1+'DADOS MACROECONÔMICOS'!K27)</f>
        <v>0</v>
      </c>
      <c r="L890" s="850">
        <f ca="1">L936/(1+'DADOS MACROECONÔMICOS'!L27)</f>
        <v>0</v>
      </c>
      <c r="M890" s="850">
        <f ca="1">M936/(1+'DADOS MACROECONÔMICOS'!M27)</f>
        <v>0</v>
      </c>
      <c r="N890" s="850">
        <f ca="1">N936/(1+'DADOS MACROECONÔMICOS'!N27)</f>
        <v>0</v>
      </c>
      <c r="O890" s="850">
        <f ca="1">O936/(1+'DADOS MACROECONÔMICOS'!O27)</f>
        <v>0</v>
      </c>
      <c r="P890" s="850">
        <f ca="1">P936/(1+'DADOS MACROECONÔMICOS'!P27)</f>
        <v>0</v>
      </c>
      <c r="Q890" s="850">
        <f ca="1">Q936/(1+'DADOS MACROECONÔMICOS'!Q27)</f>
        <v>0</v>
      </c>
      <c r="R890" s="850">
        <f ca="1">R936/(1+'DADOS MACROECONÔMICOS'!R27)</f>
        <v>0</v>
      </c>
      <c r="S890" s="850">
        <f ca="1">S936/(1+'DADOS MACROECONÔMICOS'!S27)</f>
        <v>0</v>
      </c>
      <c r="T890" s="850">
        <f ca="1">T936/(1+'DADOS MACROECONÔMICOS'!T27)</f>
        <v>0</v>
      </c>
      <c r="U890" s="850">
        <f ca="1">U936/(1+'DADOS MACROECONÔMICOS'!U27)</f>
        <v>0</v>
      </c>
      <c r="V890" s="850">
        <f ca="1">V936/(1+'DADOS MACROECONÔMICOS'!V27)</f>
        <v>0</v>
      </c>
      <c r="W890" s="850">
        <f ca="1">W936/(1+'DADOS MACROECONÔMICOS'!W27)</f>
        <v>0</v>
      </c>
      <c r="X890" s="850">
        <f ca="1">X936/(1+'DADOS MACROECONÔMICOS'!X27)</f>
        <v>0</v>
      </c>
      <c r="Y890" s="850">
        <f ca="1">Y936/(1+'DADOS MACROECONÔMICOS'!Y27)</f>
        <v>0</v>
      </c>
      <c r="Z890" s="850">
        <f ca="1">Z936/(1+'DADOS MACROECONÔMICOS'!Z27)</f>
        <v>0</v>
      </c>
      <c r="AA890" s="850">
        <f ca="1">AA936/(1+'DADOS MACROECONÔMICOS'!AA27)</f>
        <v>0</v>
      </c>
      <c r="AB890" s="850">
        <f ca="1">AB936/(1+'DADOS MACROECONÔMICOS'!AB27)</f>
        <v>0</v>
      </c>
      <c r="AC890" s="850">
        <f ca="1">AC936/(1+'DADOS MACROECONÔMICOS'!AC27)</f>
        <v>0</v>
      </c>
      <c r="AD890" s="850">
        <f ca="1">AD936/(1+'DADOS MACROECONÔMICOS'!AD27)</f>
        <v>0</v>
      </c>
      <c r="AE890" s="850">
        <f ca="1">AE936/(1+'DADOS MACROECONÔMICOS'!AE27)</f>
        <v>0</v>
      </c>
      <c r="AF890" s="850">
        <f ca="1">AF936/(1+'DADOS MACROECONÔMICOS'!AF27)</f>
        <v>0</v>
      </c>
      <c r="AG890" s="850">
        <f ca="1">AG936/(1+'DADOS MACROECONÔMICOS'!AG27)</f>
        <v>0</v>
      </c>
      <c r="AH890" s="850">
        <f ca="1">AH936/(1+'DADOS MACROECONÔMICOS'!AH27)</f>
        <v>0</v>
      </c>
      <c r="AI890" s="850">
        <f ca="1">AI936/(1+'DADOS MACROECONÔMICOS'!AI27)</f>
        <v>0</v>
      </c>
      <c r="AJ890" s="850">
        <f ca="1">AJ936/(1+'DADOS MACROECONÔMICOS'!AJ27)</f>
        <v>0</v>
      </c>
      <c r="AK890" s="850">
        <f ca="1">AK936/(1+'DADOS MACROECONÔMICOS'!AK27)</f>
        <v>0</v>
      </c>
      <c r="AL890" s="850">
        <f ca="1">AL936/(1+'DADOS MACROECONÔMICOS'!AL27)</f>
        <v>0</v>
      </c>
      <c r="AM890" s="850">
        <f ca="1">AM936/(1+'DADOS MACROECONÔMICOS'!AM27)</f>
        <v>0</v>
      </c>
      <c r="AN890" s="850">
        <f ca="1">AN936/(1+'DADOS MACROECONÔMICOS'!AN27)</f>
        <v>0</v>
      </c>
      <c r="AO890" s="850">
        <f ca="1">AO936/(1+'DADOS MACROECONÔMICOS'!AO27)</f>
        <v>0</v>
      </c>
      <c r="AP890" s="850">
        <f ca="1">AP936/(1+'DADOS MACROECONÔMICOS'!AP27)</f>
        <v>0</v>
      </c>
      <c r="AQ890" s="850">
        <f ca="1">AQ936/(1+'DADOS MACROECONÔMICOS'!AQ27)</f>
        <v>0</v>
      </c>
      <c r="AR890" s="850">
        <f ca="1">AR936/(1+'DADOS MACROECONÔMICOS'!AR27)</f>
        <v>0</v>
      </c>
      <c r="AS890" s="850">
        <f ca="1">AS936/(1+'DADOS MACROECONÔMICOS'!AS27)</f>
        <v>0</v>
      </c>
      <c r="AT890" s="850">
        <f ca="1">AT936/(1+'DADOS MACROECONÔMICOS'!AT27)</f>
        <v>0</v>
      </c>
      <c r="AU890" s="850">
        <f ca="1">AU936/(1+'DADOS MACROECONÔMICOS'!AU27)</f>
        <v>0</v>
      </c>
      <c r="AW890" s="201"/>
    </row>
    <row r="891" spans="1:49" s="893" customFormat="1">
      <c r="A891" s="201"/>
      <c r="B891" s="885">
        <f>IF((B890+1)&gt;'PAINEL DE CONTROLE'!$D$6,'PAINEL DE CONTROLE'!$D$6,(B890+1))</f>
        <v>13</v>
      </c>
      <c r="C891" s="201"/>
      <c r="D891" s="201"/>
      <c r="E891" s="201"/>
      <c r="F891" s="201"/>
      <c r="G891" s="850">
        <f ca="1">G937/(1+'DADOS MACROECONÔMICOS'!G28)</f>
        <v>0</v>
      </c>
      <c r="H891" s="850">
        <f ca="1">H937/(1+'DADOS MACROECONÔMICOS'!H28)</f>
        <v>0</v>
      </c>
      <c r="I891" s="850">
        <f ca="1">I937/(1+'DADOS MACROECONÔMICOS'!I28)</f>
        <v>0</v>
      </c>
      <c r="J891" s="850">
        <f ca="1">J937/(1+'DADOS MACROECONÔMICOS'!J28)</f>
        <v>0</v>
      </c>
      <c r="K891" s="850">
        <f ca="1">K937/(1+'DADOS MACROECONÔMICOS'!K28)</f>
        <v>0</v>
      </c>
      <c r="L891" s="850">
        <f ca="1">L937/(1+'DADOS MACROECONÔMICOS'!L28)</f>
        <v>0</v>
      </c>
      <c r="M891" s="850">
        <f ca="1">M937/(1+'DADOS MACROECONÔMICOS'!M28)</f>
        <v>0</v>
      </c>
      <c r="N891" s="850">
        <f ca="1">N937/(1+'DADOS MACROECONÔMICOS'!N28)</f>
        <v>0</v>
      </c>
      <c r="O891" s="850">
        <f ca="1">O937/(1+'DADOS MACROECONÔMICOS'!O28)</f>
        <v>0</v>
      </c>
      <c r="P891" s="850">
        <f ca="1">P937/(1+'DADOS MACROECONÔMICOS'!P28)</f>
        <v>0</v>
      </c>
      <c r="Q891" s="850">
        <f ca="1">Q937/(1+'DADOS MACROECONÔMICOS'!Q28)</f>
        <v>0</v>
      </c>
      <c r="R891" s="850">
        <f ca="1">R937/(1+'DADOS MACROECONÔMICOS'!R28)</f>
        <v>0</v>
      </c>
      <c r="S891" s="850">
        <f ca="1">S937/(1+'DADOS MACROECONÔMICOS'!S28)</f>
        <v>0</v>
      </c>
      <c r="T891" s="850">
        <f ca="1">T937/(1+'DADOS MACROECONÔMICOS'!T28)</f>
        <v>0</v>
      </c>
      <c r="U891" s="850">
        <f ca="1">U937/(1+'DADOS MACROECONÔMICOS'!U28)</f>
        <v>0</v>
      </c>
      <c r="V891" s="850">
        <f ca="1">V937/(1+'DADOS MACROECONÔMICOS'!V28)</f>
        <v>0</v>
      </c>
      <c r="W891" s="850">
        <f ca="1">W937/(1+'DADOS MACROECONÔMICOS'!W28)</f>
        <v>0</v>
      </c>
      <c r="X891" s="850">
        <f ca="1">X937/(1+'DADOS MACROECONÔMICOS'!X28)</f>
        <v>0</v>
      </c>
      <c r="Y891" s="850">
        <f ca="1">Y937/(1+'DADOS MACROECONÔMICOS'!Y28)</f>
        <v>0</v>
      </c>
      <c r="Z891" s="850">
        <f ca="1">Z937/(1+'DADOS MACROECONÔMICOS'!Z28)</f>
        <v>0</v>
      </c>
      <c r="AA891" s="850">
        <f ca="1">AA937/(1+'DADOS MACROECONÔMICOS'!AA28)</f>
        <v>0</v>
      </c>
      <c r="AB891" s="850">
        <f ca="1">AB937/(1+'DADOS MACROECONÔMICOS'!AB28)</f>
        <v>0</v>
      </c>
      <c r="AC891" s="850">
        <f ca="1">AC937/(1+'DADOS MACROECONÔMICOS'!AC28)</f>
        <v>0</v>
      </c>
      <c r="AD891" s="850">
        <f ca="1">AD937/(1+'DADOS MACROECONÔMICOS'!AD28)</f>
        <v>0</v>
      </c>
      <c r="AE891" s="850">
        <f ca="1">AE937/(1+'DADOS MACROECONÔMICOS'!AE28)</f>
        <v>0</v>
      </c>
      <c r="AF891" s="850">
        <f ca="1">AF937/(1+'DADOS MACROECONÔMICOS'!AF28)</f>
        <v>0</v>
      </c>
      <c r="AG891" s="850">
        <f ca="1">AG937/(1+'DADOS MACROECONÔMICOS'!AG28)</f>
        <v>0</v>
      </c>
      <c r="AH891" s="850">
        <f ca="1">AH937/(1+'DADOS MACROECONÔMICOS'!AH28)</f>
        <v>0</v>
      </c>
      <c r="AI891" s="850">
        <f ca="1">AI937/(1+'DADOS MACROECONÔMICOS'!AI28)</f>
        <v>0</v>
      </c>
      <c r="AJ891" s="850">
        <f ca="1">AJ937/(1+'DADOS MACROECONÔMICOS'!AJ28)</f>
        <v>0</v>
      </c>
      <c r="AK891" s="850">
        <f ca="1">AK937/(1+'DADOS MACROECONÔMICOS'!AK28)</f>
        <v>0</v>
      </c>
      <c r="AL891" s="850">
        <f ca="1">AL937/(1+'DADOS MACROECONÔMICOS'!AL28)</f>
        <v>0</v>
      </c>
      <c r="AM891" s="850">
        <f ca="1">AM937/(1+'DADOS MACROECONÔMICOS'!AM28)</f>
        <v>0</v>
      </c>
      <c r="AN891" s="850">
        <f ca="1">AN937/(1+'DADOS MACROECONÔMICOS'!AN28)</f>
        <v>0</v>
      </c>
      <c r="AO891" s="850">
        <f ca="1">AO937/(1+'DADOS MACROECONÔMICOS'!AO28)</f>
        <v>0</v>
      </c>
      <c r="AP891" s="850">
        <f ca="1">AP937/(1+'DADOS MACROECONÔMICOS'!AP28)</f>
        <v>0</v>
      </c>
      <c r="AQ891" s="850">
        <f ca="1">AQ937/(1+'DADOS MACROECONÔMICOS'!AQ28)</f>
        <v>0</v>
      </c>
      <c r="AR891" s="850">
        <f ca="1">AR937/(1+'DADOS MACROECONÔMICOS'!AR28)</f>
        <v>0</v>
      </c>
      <c r="AS891" s="850">
        <f ca="1">AS937/(1+'DADOS MACROECONÔMICOS'!AS28)</f>
        <v>0</v>
      </c>
      <c r="AT891" s="850">
        <f ca="1">AT937/(1+'DADOS MACROECONÔMICOS'!AT28)</f>
        <v>0</v>
      </c>
      <c r="AU891" s="850">
        <f ca="1">AU937/(1+'DADOS MACROECONÔMICOS'!AU28)</f>
        <v>0</v>
      </c>
      <c r="AW891" s="201"/>
    </row>
    <row r="892" spans="1:49" s="893" customFormat="1">
      <c r="A892" s="201"/>
      <c r="B892" s="885">
        <f>IF((B891+1)&gt;'PAINEL DE CONTROLE'!$D$6,'PAINEL DE CONTROLE'!$D$6,(B891+1))</f>
        <v>14</v>
      </c>
      <c r="C892" s="201"/>
      <c r="D892" s="201"/>
      <c r="E892" s="201"/>
      <c r="F892" s="201"/>
      <c r="G892" s="850">
        <f ca="1">G938/(1+'DADOS MACROECONÔMICOS'!G29)</f>
        <v>0</v>
      </c>
      <c r="H892" s="850">
        <f ca="1">H938/(1+'DADOS MACROECONÔMICOS'!H29)</f>
        <v>0</v>
      </c>
      <c r="I892" s="850">
        <f ca="1">I938/(1+'DADOS MACROECONÔMICOS'!I29)</f>
        <v>0</v>
      </c>
      <c r="J892" s="850">
        <f ca="1">J938/(1+'DADOS MACROECONÔMICOS'!J29)</f>
        <v>0</v>
      </c>
      <c r="K892" s="850">
        <f ca="1">K938/(1+'DADOS MACROECONÔMICOS'!K29)</f>
        <v>0</v>
      </c>
      <c r="L892" s="850">
        <f ca="1">L938/(1+'DADOS MACROECONÔMICOS'!L29)</f>
        <v>0</v>
      </c>
      <c r="M892" s="850">
        <f ca="1">M938/(1+'DADOS MACROECONÔMICOS'!M29)</f>
        <v>0</v>
      </c>
      <c r="N892" s="850">
        <f ca="1">N938/(1+'DADOS MACROECONÔMICOS'!N29)</f>
        <v>0</v>
      </c>
      <c r="O892" s="850">
        <f ca="1">O938/(1+'DADOS MACROECONÔMICOS'!O29)</f>
        <v>0</v>
      </c>
      <c r="P892" s="850">
        <f ca="1">P938/(1+'DADOS MACROECONÔMICOS'!P29)</f>
        <v>0</v>
      </c>
      <c r="Q892" s="850">
        <f ca="1">Q938/(1+'DADOS MACROECONÔMICOS'!Q29)</f>
        <v>0</v>
      </c>
      <c r="R892" s="850">
        <f ca="1">R938/(1+'DADOS MACROECONÔMICOS'!R29)</f>
        <v>0</v>
      </c>
      <c r="S892" s="850">
        <f ca="1">S938/(1+'DADOS MACROECONÔMICOS'!S29)</f>
        <v>0</v>
      </c>
      <c r="T892" s="850">
        <f ca="1">T938/(1+'DADOS MACROECONÔMICOS'!T29)</f>
        <v>0</v>
      </c>
      <c r="U892" s="850">
        <f ca="1">U938/(1+'DADOS MACROECONÔMICOS'!U29)</f>
        <v>0</v>
      </c>
      <c r="V892" s="850">
        <f ca="1">V938/(1+'DADOS MACROECONÔMICOS'!V29)</f>
        <v>0</v>
      </c>
      <c r="W892" s="850">
        <f ca="1">W938/(1+'DADOS MACROECONÔMICOS'!W29)</f>
        <v>0</v>
      </c>
      <c r="X892" s="850">
        <f ca="1">X938/(1+'DADOS MACROECONÔMICOS'!X29)</f>
        <v>0</v>
      </c>
      <c r="Y892" s="850">
        <f ca="1">Y938/(1+'DADOS MACROECONÔMICOS'!Y29)</f>
        <v>0</v>
      </c>
      <c r="Z892" s="850">
        <f ca="1">Z938/(1+'DADOS MACROECONÔMICOS'!Z29)</f>
        <v>0</v>
      </c>
      <c r="AA892" s="850">
        <f ca="1">AA938/(1+'DADOS MACROECONÔMICOS'!AA29)</f>
        <v>0</v>
      </c>
      <c r="AB892" s="850">
        <f ca="1">AB938/(1+'DADOS MACROECONÔMICOS'!AB29)</f>
        <v>0</v>
      </c>
      <c r="AC892" s="850">
        <f ca="1">AC938/(1+'DADOS MACROECONÔMICOS'!AC29)</f>
        <v>0</v>
      </c>
      <c r="AD892" s="850">
        <f ca="1">AD938/(1+'DADOS MACROECONÔMICOS'!AD29)</f>
        <v>0</v>
      </c>
      <c r="AE892" s="850">
        <f ca="1">AE938/(1+'DADOS MACROECONÔMICOS'!AE29)</f>
        <v>0</v>
      </c>
      <c r="AF892" s="850">
        <f ca="1">AF938/(1+'DADOS MACROECONÔMICOS'!AF29)</f>
        <v>0</v>
      </c>
      <c r="AG892" s="850">
        <f ca="1">AG938/(1+'DADOS MACROECONÔMICOS'!AG29)</f>
        <v>0</v>
      </c>
      <c r="AH892" s="850">
        <f ca="1">AH938/(1+'DADOS MACROECONÔMICOS'!AH29)</f>
        <v>0</v>
      </c>
      <c r="AI892" s="850">
        <f ca="1">AI938/(1+'DADOS MACROECONÔMICOS'!AI29)</f>
        <v>0</v>
      </c>
      <c r="AJ892" s="850">
        <f ca="1">AJ938/(1+'DADOS MACROECONÔMICOS'!AJ29)</f>
        <v>0</v>
      </c>
      <c r="AK892" s="850">
        <f ca="1">AK938/(1+'DADOS MACROECONÔMICOS'!AK29)</f>
        <v>0</v>
      </c>
      <c r="AL892" s="850">
        <f ca="1">AL938/(1+'DADOS MACROECONÔMICOS'!AL29)</f>
        <v>0</v>
      </c>
      <c r="AM892" s="850">
        <f ca="1">AM938/(1+'DADOS MACROECONÔMICOS'!AM29)</f>
        <v>0</v>
      </c>
      <c r="AN892" s="850">
        <f ca="1">AN938/(1+'DADOS MACROECONÔMICOS'!AN29)</f>
        <v>0</v>
      </c>
      <c r="AO892" s="850">
        <f ca="1">AO938/(1+'DADOS MACROECONÔMICOS'!AO29)</f>
        <v>0</v>
      </c>
      <c r="AP892" s="850">
        <f ca="1">AP938/(1+'DADOS MACROECONÔMICOS'!AP29)</f>
        <v>0</v>
      </c>
      <c r="AQ892" s="850">
        <f ca="1">AQ938/(1+'DADOS MACROECONÔMICOS'!AQ29)</f>
        <v>0</v>
      </c>
      <c r="AR892" s="850">
        <f ca="1">AR938/(1+'DADOS MACROECONÔMICOS'!AR29)</f>
        <v>0</v>
      </c>
      <c r="AS892" s="850">
        <f ca="1">AS938/(1+'DADOS MACROECONÔMICOS'!AS29)</f>
        <v>0</v>
      </c>
      <c r="AT892" s="850">
        <f ca="1">AT938/(1+'DADOS MACROECONÔMICOS'!AT29)</f>
        <v>0</v>
      </c>
      <c r="AU892" s="850">
        <f ca="1">AU938/(1+'DADOS MACROECONÔMICOS'!AU29)</f>
        <v>0</v>
      </c>
      <c r="AW892" s="201"/>
    </row>
    <row r="893" spans="1:49" s="893" customFormat="1">
      <c r="A893" s="201"/>
      <c r="B893" s="885">
        <f>IF((B892+1)&gt;'PAINEL DE CONTROLE'!$D$6,'PAINEL DE CONTROLE'!$D$6,(B892+1))</f>
        <v>15</v>
      </c>
      <c r="C893" s="201"/>
      <c r="D893" s="201"/>
      <c r="E893" s="201"/>
      <c r="F893" s="201"/>
      <c r="G893" s="850">
        <f ca="1">G939/(1+'DADOS MACROECONÔMICOS'!G30)</f>
        <v>0</v>
      </c>
      <c r="H893" s="850">
        <f ca="1">H939/(1+'DADOS MACROECONÔMICOS'!H30)</f>
        <v>0</v>
      </c>
      <c r="I893" s="850">
        <f ca="1">I939/(1+'DADOS MACROECONÔMICOS'!I30)</f>
        <v>0</v>
      </c>
      <c r="J893" s="850">
        <f ca="1">J939/(1+'DADOS MACROECONÔMICOS'!J30)</f>
        <v>0</v>
      </c>
      <c r="K893" s="850">
        <f ca="1">K939/(1+'DADOS MACROECONÔMICOS'!K30)</f>
        <v>0</v>
      </c>
      <c r="L893" s="850">
        <f ca="1">L939/(1+'DADOS MACROECONÔMICOS'!L30)</f>
        <v>0</v>
      </c>
      <c r="M893" s="850">
        <f ca="1">M939/(1+'DADOS MACROECONÔMICOS'!M30)</f>
        <v>0</v>
      </c>
      <c r="N893" s="850">
        <f ca="1">N939/(1+'DADOS MACROECONÔMICOS'!N30)</f>
        <v>0</v>
      </c>
      <c r="O893" s="850">
        <f ca="1">O939/(1+'DADOS MACROECONÔMICOS'!O30)</f>
        <v>0</v>
      </c>
      <c r="P893" s="850">
        <f ca="1">P939/(1+'DADOS MACROECONÔMICOS'!P30)</f>
        <v>0</v>
      </c>
      <c r="Q893" s="850">
        <f ca="1">Q939/(1+'DADOS MACROECONÔMICOS'!Q30)</f>
        <v>0</v>
      </c>
      <c r="R893" s="850">
        <f ca="1">R939/(1+'DADOS MACROECONÔMICOS'!R30)</f>
        <v>0</v>
      </c>
      <c r="S893" s="850">
        <f ca="1">S939/(1+'DADOS MACROECONÔMICOS'!S30)</f>
        <v>0</v>
      </c>
      <c r="T893" s="850">
        <f ca="1">T939/(1+'DADOS MACROECONÔMICOS'!T30)</f>
        <v>0</v>
      </c>
      <c r="U893" s="850">
        <f ca="1">U939/(1+'DADOS MACROECONÔMICOS'!U30)</f>
        <v>0</v>
      </c>
      <c r="V893" s="850">
        <f ca="1">V939/(1+'DADOS MACROECONÔMICOS'!V30)</f>
        <v>0</v>
      </c>
      <c r="W893" s="850">
        <f ca="1">W939/(1+'DADOS MACROECONÔMICOS'!W30)</f>
        <v>0</v>
      </c>
      <c r="X893" s="850">
        <f ca="1">X939/(1+'DADOS MACROECONÔMICOS'!X30)</f>
        <v>0</v>
      </c>
      <c r="Y893" s="850">
        <f ca="1">Y939/(1+'DADOS MACROECONÔMICOS'!Y30)</f>
        <v>0</v>
      </c>
      <c r="Z893" s="850">
        <f ca="1">Z939/(1+'DADOS MACROECONÔMICOS'!Z30)</f>
        <v>0</v>
      </c>
      <c r="AA893" s="850">
        <f ca="1">AA939/(1+'DADOS MACROECONÔMICOS'!AA30)</f>
        <v>0</v>
      </c>
      <c r="AB893" s="850">
        <f ca="1">AB939/(1+'DADOS MACROECONÔMICOS'!AB30)</f>
        <v>0</v>
      </c>
      <c r="AC893" s="850">
        <f ca="1">AC939/(1+'DADOS MACROECONÔMICOS'!AC30)</f>
        <v>0</v>
      </c>
      <c r="AD893" s="850">
        <f ca="1">AD939/(1+'DADOS MACROECONÔMICOS'!AD30)</f>
        <v>0</v>
      </c>
      <c r="AE893" s="850">
        <f ca="1">AE939/(1+'DADOS MACROECONÔMICOS'!AE30)</f>
        <v>0</v>
      </c>
      <c r="AF893" s="850">
        <f ca="1">AF939/(1+'DADOS MACROECONÔMICOS'!AF30)</f>
        <v>0</v>
      </c>
      <c r="AG893" s="850">
        <f ca="1">AG939/(1+'DADOS MACROECONÔMICOS'!AG30)</f>
        <v>0</v>
      </c>
      <c r="AH893" s="850">
        <f ca="1">AH939/(1+'DADOS MACROECONÔMICOS'!AH30)</f>
        <v>0</v>
      </c>
      <c r="AI893" s="850">
        <f ca="1">AI939/(1+'DADOS MACROECONÔMICOS'!AI30)</f>
        <v>0</v>
      </c>
      <c r="AJ893" s="850">
        <f ca="1">AJ939/(1+'DADOS MACROECONÔMICOS'!AJ30)</f>
        <v>0</v>
      </c>
      <c r="AK893" s="850">
        <f ca="1">AK939/(1+'DADOS MACROECONÔMICOS'!AK30)</f>
        <v>0</v>
      </c>
      <c r="AL893" s="850">
        <f ca="1">AL939/(1+'DADOS MACROECONÔMICOS'!AL30)</f>
        <v>0</v>
      </c>
      <c r="AM893" s="850">
        <f ca="1">AM939/(1+'DADOS MACROECONÔMICOS'!AM30)</f>
        <v>0</v>
      </c>
      <c r="AN893" s="850">
        <f ca="1">AN939/(1+'DADOS MACROECONÔMICOS'!AN30)</f>
        <v>0</v>
      </c>
      <c r="AO893" s="850">
        <f ca="1">AO939/(1+'DADOS MACROECONÔMICOS'!AO30)</f>
        <v>0</v>
      </c>
      <c r="AP893" s="850">
        <f ca="1">AP939/(1+'DADOS MACROECONÔMICOS'!AP30)</f>
        <v>0</v>
      </c>
      <c r="AQ893" s="850">
        <f ca="1">AQ939/(1+'DADOS MACROECONÔMICOS'!AQ30)</f>
        <v>0</v>
      </c>
      <c r="AR893" s="850">
        <f ca="1">AR939/(1+'DADOS MACROECONÔMICOS'!AR30)</f>
        <v>0</v>
      </c>
      <c r="AS893" s="850">
        <f ca="1">AS939/(1+'DADOS MACROECONÔMICOS'!AS30)</f>
        <v>0</v>
      </c>
      <c r="AT893" s="850">
        <f ca="1">AT939/(1+'DADOS MACROECONÔMICOS'!AT30)</f>
        <v>0</v>
      </c>
      <c r="AU893" s="850">
        <f ca="1">AU939/(1+'DADOS MACROECONÔMICOS'!AU30)</f>
        <v>0</v>
      </c>
      <c r="AW893" s="201"/>
    </row>
    <row r="894" spans="1:49" s="893" customFormat="1">
      <c r="A894" s="201"/>
      <c r="B894" s="885">
        <f>IF((B893+1)&gt;'PAINEL DE CONTROLE'!$D$6,'PAINEL DE CONTROLE'!$D$6,(B893+1))</f>
        <v>16</v>
      </c>
      <c r="C894" s="201"/>
      <c r="D894" s="201"/>
      <c r="E894" s="201"/>
      <c r="F894" s="201"/>
      <c r="G894" s="850">
        <f ca="1">G940/(1+'DADOS MACROECONÔMICOS'!G31)</f>
        <v>0</v>
      </c>
      <c r="H894" s="850">
        <f ca="1">H940/(1+'DADOS MACROECONÔMICOS'!H31)</f>
        <v>0</v>
      </c>
      <c r="I894" s="850">
        <f ca="1">I940/(1+'DADOS MACROECONÔMICOS'!I31)</f>
        <v>0</v>
      </c>
      <c r="J894" s="850">
        <f ca="1">J940/(1+'DADOS MACROECONÔMICOS'!J31)</f>
        <v>0</v>
      </c>
      <c r="K894" s="850">
        <f ca="1">K940/(1+'DADOS MACROECONÔMICOS'!K31)</f>
        <v>0</v>
      </c>
      <c r="L894" s="850">
        <f ca="1">L940/(1+'DADOS MACROECONÔMICOS'!L31)</f>
        <v>0</v>
      </c>
      <c r="M894" s="850">
        <f ca="1">M940/(1+'DADOS MACROECONÔMICOS'!M31)</f>
        <v>0</v>
      </c>
      <c r="N894" s="850">
        <f ca="1">N940/(1+'DADOS MACROECONÔMICOS'!N31)</f>
        <v>0</v>
      </c>
      <c r="O894" s="850">
        <f ca="1">O940/(1+'DADOS MACROECONÔMICOS'!O31)</f>
        <v>0</v>
      </c>
      <c r="P894" s="850">
        <f ca="1">P940/(1+'DADOS MACROECONÔMICOS'!P31)</f>
        <v>0</v>
      </c>
      <c r="Q894" s="850">
        <f ca="1">Q940/(1+'DADOS MACROECONÔMICOS'!Q31)</f>
        <v>0</v>
      </c>
      <c r="R894" s="850">
        <f ca="1">R940/(1+'DADOS MACROECONÔMICOS'!R31)</f>
        <v>0</v>
      </c>
      <c r="S894" s="850">
        <f ca="1">S940/(1+'DADOS MACROECONÔMICOS'!S31)</f>
        <v>0</v>
      </c>
      <c r="T894" s="850">
        <f ca="1">T940/(1+'DADOS MACROECONÔMICOS'!T31)</f>
        <v>0</v>
      </c>
      <c r="U894" s="850">
        <f ca="1">U940/(1+'DADOS MACROECONÔMICOS'!U31)</f>
        <v>0</v>
      </c>
      <c r="V894" s="850">
        <f ca="1">V940/(1+'DADOS MACROECONÔMICOS'!V31)</f>
        <v>0</v>
      </c>
      <c r="W894" s="850">
        <f ca="1">W940/(1+'DADOS MACROECONÔMICOS'!W31)</f>
        <v>0</v>
      </c>
      <c r="X894" s="850">
        <f ca="1">X940/(1+'DADOS MACROECONÔMICOS'!X31)</f>
        <v>0</v>
      </c>
      <c r="Y894" s="850">
        <f ca="1">Y940/(1+'DADOS MACROECONÔMICOS'!Y31)</f>
        <v>0</v>
      </c>
      <c r="Z894" s="850">
        <f ca="1">Z940/(1+'DADOS MACROECONÔMICOS'!Z31)</f>
        <v>0</v>
      </c>
      <c r="AA894" s="850">
        <f ca="1">AA940/(1+'DADOS MACROECONÔMICOS'!AA31)</f>
        <v>0</v>
      </c>
      <c r="AB894" s="850">
        <f ca="1">AB940/(1+'DADOS MACROECONÔMICOS'!AB31)</f>
        <v>0</v>
      </c>
      <c r="AC894" s="850">
        <f ca="1">AC940/(1+'DADOS MACROECONÔMICOS'!AC31)</f>
        <v>0</v>
      </c>
      <c r="AD894" s="850">
        <f ca="1">AD940/(1+'DADOS MACROECONÔMICOS'!AD31)</f>
        <v>0</v>
      </c>
      <c r="AE894" s="850">
        <f ca="1">AE940/(1+'DADOS MACROECONÔMICOS'!AE31)</f>
        <v>0</v>
      </c>
      <c r="AF894" s="850">
        <f ca="1">AF940/(1+'DADOS MACROECONÔMICOS'!AF31)</f>
        <v>0</v>
      </c>
      <c r="AG894" s="850">
        <f ca="1">AG940/(1+'DADOS MACROECONÔMICOS'!AG31)</f>
        <v>0</v>
      </c>
      <c r="AH894" s="850">
        <f ca="1">AH940/(1+'DADOS MACROECONÔMICOS'!AH31)</f>
        <v>0</v>
      </c>
      <c r="AI894" s="850">
        <f ca="1">AI940/(1+'DADOS MACROECONÔMICOS'!AI31)</f>
        <v>0</v>
      </c>
      <c r="AJ894" s="850">
        <f ca="1">AJ940/(1+'DADOS MACROECONÔMICOS'!AJ31)</f>
        <v>0</v>
      </c>
      <c r="AK894" s="850">
        <f ca="1">AK940/(1+'DADOS MACROECONÔMICOS'!AK31)</f>
        <v>0</v>
      </c>
      <c r="AL894" s="850">
        <f ca="1">AL940/(1+'DADOS MACROECONÔMICOS'!AL31)</f>
        <v>0</v>
      </c>
      <c r="AM894" s="850">
        <f ca="1">AM940/(1+'DADOS MACROECONÔMICOS'!AM31)</f>
        <v>0</v>
      </c>
      <c r="AN894" s="850">
        <f ca="1">AN940/(1+'DADOS MACROECONÔMICOS'!AN31)</f>
        <v>0</v>
      </c>
      <c r="AO894" s="850">
        <f ca="1">AO940/(1+'DADOS MACROECONÔMICOS'!AO31)</f>
        <v>0</v>
      </c>
      <c r="AP894" s="850">
        <f ca="1">AP940/(1+'DADOS MACROECONÔMICOS'!AP31)</f>
        <v>0</v>
      </c>
      <c r="AQ894" s="850">
        <f ca="1">AQ940/(1+'DADOS MACROECONÔMICOS'!AQ31)</f>
        <v>0</v>
      </c>
      <c r="AR894" s="850">
        <f ca="1">AR940/(1+'DADOS MACROECONÔMICOS'!AR31)</f>
        <v>0</v>
      </c>
      <c r="AS894" s="850">
        <f ca="1">AS940/(1+'DADOS MACROECONÔMICOS'!AS31)</f>
        <v>0</v>
      </c>
      <c r="AT894" s="850">
        <f ca="1">AT940/(1+'DADOS MACROECONÔMICOS'!AT31)</f>
        <v>0</v>
      </c>
      <c r="AU894" s="850">
        <f ca="1">AU940/(1+'DADOS MACROECONÔMICOS'!AU31)</f>
        <v>0</v>
      </c>
      <c r="AW894" s="201"/>
    </row>
    <row r="895" spans="1:49" s="893" customFormat="1">
      <c r="A895" s="201"/>
      <c r="B895" s="885">
        <f>IF((B894+1)&gt;'PAINEL DE CONTROLE'!$D$6,'PAINEL DE CONTROLE'!$D$6,(B894+1))</f>
        <v>17</v>
      </c>
      <c r="C895" s="201"/>
      <c r="D895" s="201"/>
      <c r="E895" s="201"/>
      <c r="F895" s="201"/>
      <c r="G895" s="850">
        <f ca="1">G941/(1+'DADOS MACROECONÔMICOS'!G32)</f>
        <v>0</v>
      </c>
      <c r="H895" s="850">
        <f ca="1">H941/(1+'DADOS MACROECONÔMICOS'!H32)</f>
        <v>0</v>
      </c>
      <c r="I895" s="850">
        <f ca="1">I941/(1+'DADOS MACROECONÔMICOS'!I32)</f>
        <v>0</v>
      </c>
      <c r="J895" s="850">
        <f ca="1">J941/(1+'DADOS MACROECONÔMICOS'!J32)</f>
        <v>0</v>
      </c>
      <c r="K895" s="850">
        <f ca="1">K941/(1+'DADOS MACROECONÔMICOS'!K32)</f>
        <v>0</v>
      </c>
      <c r="L895" s="850">
        <f ca="1">L941/(1+'DADOS MACROECONÔMICOS'!L32)</f>
        <v>0</v>
      </c>
      <c r="M895" s="850">
        <f ca="1">M941/(1+'DADOS MACROECONÔMICOS'!M32)</f>
        <v>0</v>
      </c>
      <c r="N895" s="850">
        <f ca="1">N941/(1+'DADOS MACROECONÔMICOS'!N32)</f>
        <v>0</v>
      </c>
      <c r="O895" s="850">
        <f ca="1">O941/(1+'DADOS MACROECONÔMICOS'!O32)</f>
        <v>0</v>
      </c>
      <c r="P895" s="850">
        <f ca="1">P941/(1+'DADOS MACROECONÔMICOS'!P32)</f>
        <v>0</v>
      </c>
      <c r="Q895" s="850">
        <f ca="1">Q941/(1+'DADOS MACROECONÔMICOS'!Q32)</f>
        <v>0</v>
      </c>
      <c r="R895" s="850">
        <f ca="1">R941/(1+'DADOS MACROECONÔMICOS'!R32)</f>
        <v>0</v>
      </c>
      <c r="S895" s="850">
        <f ca="1">S941/(1+'DADOS MACROECONÔMICOS'!S32)</f>
        <v>0</v>
      </c>
      <c r="T895" s="850">
        <f ca="1">T941/(1+'DADOS MACROECONÔMICOS'!T32)</f>
        <v>0</v>
      </c>
      <c r="U895" s="850">
        <f ca="1">U941/(1+'DADOS MACROECONÔMICOS'!U32)</f>
        <v>0</v>
      </c>
      <c r="V895" s="850">
        <f ca="1">V941/(1+'DADOS MACROECONÔMICOS'!V32)</f>
        <v>0</v>
      </c>
      <c r="W895" s="850">
        <f ca="1">W941/(1+'DADOS MACROECONÔMICOS'!W32)</f>
        <v>0</v>
      </c>
      <c r="X895" s="850">
        <f ca="1">X941/(1+'DADOS MACROECONÔMICOS'!X32)</f>
        <v>0</v>
      </c>
      <c r="Y895" s="850">
        <f ca="1">Y941/(1+'DADOS MACROECONÔMICOS'!Y32)</f>
        <v>0</v>
      </c>
      <c r="Z895" s="850">
        <f ca="1">Z941/(1+'DADOS MACROECONÔMICOS'!Z32)</f>
        <v>0</v>
      </c>
      <c r="AA895" s="850">
        <f ca="1">AA941/(1+'DADOS MACROECONÔMICOS'!AA32)</f>
        <v>0</v>
      </c>
      <c r="AB895" s="850">
        <f ca="1">AB941/(1+'DADOS MACROECONÔMICOS'!AB32)</f>
        <v>0</v>
      </c>
      <c r="AC895" s="850">
        <f ca="1">AC941/(1+'DADOS MACROECONÔMICOS'!AC32)</f>
        <v>0</v>
      </c>
      <c r="AD895" s="850">
        <f ca="1">AD941/(1+'DADOS MACROECONÔMICOS'!AD32)</f>
        <v>0</v>
      </c>
      <c r="AE895" s="850">
        <f ca="1">AE941/(1+'DADOS MACROECONÔMICOS'!AE32)</f>
        <v>0</v>
      </c>
      <c r="AF895" s="850">
        <f ca="1">AF941/(1+'DADOS MACROECONÔMICOS'!AF32)</f>
        <v>0</v>
      </c>
      <c r="AG895" s="850">
        <f ca="1">AG941/(1+'DADOS MACROECONÔMICOS'!AG32)</f>
        <v>0</v>
      </c>
      <c r="AH895" s="850">
        <f ca="1">AH941/(1+'DADOS MACROECONÔMICOS'!AH32)</f>
        <v>0</v>
      </c>
      <c r="AI895" s="850">
        <f ca="1">AI941/(1+'DADOS MACROECONÔMICOS'!AI32)</f>
        <v>0</v>
      </c>
      <c r="AJ895" s="850">
        <f ca="1">AJ941/(1+'DADOS MACROECONÔMICOS'!AJ32)</f>
        <v>0</v>
      </c>
      <c r="AK895" s="850">
        <f ca="1">AK941/(1+'DADOS MACROECONÔMICOS'!AK32)</f>
        <v>0</v>
      </c>
      <c r="AL895" s="850">
        <f ca="1">AL941/(1+'DADOS MACROECONÔMICOS'!AL32)</f>
        <v>0</v>
      </c>
      <c r="AM895" s="850">
        <f ca="1">AM941/(1+'DADOS MACROECONÔMICOS'!AM32)</f>
        <v>0</v>
      </c>
      <c r="AN895" s="850">
        <f ca="1">AN941/(1+'DADOS MACROECONÔMICOS'!AN32)</f>
        <v>0</v>
      </c>
      <c r="AO895" s="850">
        <f ca="1">AO941/(1+'DADOS MACROECONÔMICOS'!AO32)</f>
        <v>0</v>
      </c>
      <c r="AP895" s="850">
        <f ca="1">AP941/(1+'DADOS MACROECONÔMICOS'!AP32)</f>
        <v>0</v>
      </c>
      <c r="AQ895" s="850">
        <f ca="1">AQ941/(1+'DADOS MACROECONÔMICOS'!AQ32)</f>
        <v>0</v>
      </c>
      <c r="AR895" s="850">
        <f ca="1">AR941/(1+'DADOS MACROECONÔMICOS'!AR32)</f>
        <v>0</v>
      </c>
      <c r="AS895" s="850">
        <f ca="1">AS941/(1+'DADOS MACROECONÔMICOS'!AS32)</f>
        <v>0</v>
      </c>
      <c r="AT895" s="850">
        <f ca="1">AT941/(1+'DADOS MACROECONÔMICOS'!AT32)</f>
        <v>0</v>
      </c>
      <c r="AU895" s="850">
        <f ca="1">AU941/(1+'DADOS MACROECONÔMICOS'!AU32)</f>
        <v>0</v>
      </c>
      <c r="AW895" s="201"/>
    </row>
    <row r="896" spans="1:49" s="893" customFormat="1">
      <c r="A896" s="201"/>
      <c r="B896" s="885">
        <f>IF((B895+1)&gt;'PAINEL DE CONTROLE'!$D$6,'PAINEL DE CONTROLE'!$D$6,(B895+1))</f>
        <v>18</v>
      </c>
      <c r="C896" s="201"/>
      <c r="D896" s="201"/>
      <c r="E896" s="201"/>
      <c r="F896" s="201"/>
      <c r="G896" s="850">
        <f ca="1">G942/(1+'DADOS MACROECONÔMICOS'!G33)</f>
        <v>0</v>
      </c>
      <c r="H896" s="850">
        <f ca="1">H942/(1+'DADOS MACROECONÔMICOS'!H33)</f>
        <v>0</v>
      </c>
      <c r="I896" s="850">
        <f ca="1">I942/(1+'DADOS MACROECONÔMICOS'!I33)</f>
        <v>0</v>
      </c>
      <c r="J896" s="850">
        <f ca="1">J942/(1+'DADOS MACROECONÔMICOS'!J33)</f>
        <v>0</v>
      </c>
      <c r="K896" s="850">
        <f ca="1">K942/(1+'DADOS MACROECONÔMICOS'!K33)</f>
        <v>0</v>
      </c>
      <c r="L896" s="850">
        <f ca="1">L942/(1+'DADOS MACROECONÔMICOS'!L33)</f>
        <v>0</v>
      </c>
      <c r="M896" s="850">
        <f ca="1">M942/(1+'DADOS MACROECONÔMICOS'!M33)</f>
        <v>0</v>
      </c>
      <c r="N896" s="850">
        <f ca="1">N942/(1+'DADOS MACROECONÔMICOS'!N33)</f>
        <v>0</v>
      </c>
      <c r="O896" s="850">
        <f ca="1">O942/(1+'DADOS MACROECONÔMICOS'!O33)</f>
        <v>0</v>
      </c>
      <c r="P896" s="850">
        <f ca="1">P942/(1+'DADOS MACROECONÔMICOS'!P33)</f>
        <v>0</v>
      </c>
      <c r="Q896" s="850">
        <f ca="1">Q942/(1+'DADOS MACROECONÔMICOS'!Q33)</f>
        <v>0</v>
      </c>
      <c r="R896" s="850">
        <f ca="1">R942/(1+'DADOS MACROECONÔMICOS'!R33)</f>
        <v>0</v>
      </c>
      <c r="S896" s="850">
        <f ca="1">S942/(1+'DADOS MACROECONÔMICOS'!S33)</f>
        <v>0</v>
      </c>
      <c r="T896" s="850">
        <f ca="1">T942/(1+'DADOS MACROECONÔMICOS'!T33)</f>
        <v>0</v>
      </c>
      <c r="U896" s="850">
        <f ca="1">U942/(1+'DADOS MACROECONÔMICOS'!U33)</f>
        <v>0</v>
      </c>
      <c r="V896" s="850">
        <f ca="1">V942/(1+'DADOS MACROECONÔMICOS'!V33)</f>
        <v>0</v>
      </c>
      <c r="W896" s="850">
        <f ca="1">W942/(1+'DADOS MACROECONÔMICOS'!W33)</f>
        <v>0</v>
      </c>
      <c r="X896" s="850">
        <f ca="1">X942/(1+'DADOS MACROECONÔMICOS'!X33)</f>
        <v>0</v>
      </c>
      <c r="Y896" s="850">
        <f ca="1">Y942/(1+'DADOS MACROECONÔMICOS'!Y33)</f>
        <v>0</v>
      </c>
      <c r="Z896" s="850">
        <f ca="1">Z942/(1+'DADOS MACROECONÔMICOS'!Z33)</f>
        <v>0</v>
      </c>
      <c r="AA896" s="850">
        <f ca="1">AA942/(1+'DADOS MACROECONÔMICOS'!AA33)</f>
        <v>0</v>
      </c>
      <c r="AB896" s="850">
        <f ca="1">AB942/(1+'DADOS MACROECONÔMICOS'!AB33)</f>
        <v>0</v>
      </c>
      <c r="AC896" s="850">
        <f ca="1">AC942/(1+'DADOS MACROECONÔMICOS'!AC33)</f>
        <v>0</v>
      </c>
      <c r="AD896" s="850">
        <f ca="1">AD942/(1+'DADOS MACROECONÔMICOS'!AD33)</f>
        <v>0</v>
      </c>
      <c r="AE896" s="850">
        <f ca="1">AE942/(1+'DADOS MACROECONÔMICOS'!AE33)</f>
        <v>0</v>
      </c>
      <c r="AF896" s="850">
        <f ca="1">AF942/(1+'DADOS MACROECONÔMICOS'!AF33)</f>
        <v>0</v>
      </c>
      <c r="AG896" s="850">
        <f ca="1">AG942/(1+'DADOS MACROECONÔMICOS'!AG33)</f>
        <v>0</v>
      </c>
      <c r="AH896" s="850">
        <f ca="1">AH942/(1+'DADOS MACROECONÔMICOS'!AH33)</f>
        <v>0</v>
      </c>
      <c r="AI896" s="850">
        <f ca="1">AI942/(1+'DADOS MACROECONÔMICOS'!AI33)</f>
        <v>0</v>
      </c>
      <c r="AJ896" s="850">
        <f ca="1">AJ942/(1+'DADOS MACROECONÔMICOS'!AJ33)</f>
        <v>0</v>
      </c>
      <c r="AK896" s="850">
        <f ca="1">AK942/(1+'DADOS MACROECONÔMICOS'!AK33)</f>
        <v>0</v>
      </c>
      <c r="AL896" s="850">
        <f ca="1">AL942/(1+'DADOS MACROECONÔMICOS'!AL33)</f>
        <v>0</v>
      </c>
      <c r="AM896" s="850">
        <f ca="1">AM942/(1+'DADOS MACROECONÔMICOS'!AM33)</f>
        <v>0</v>
      </c>
      <c r="AN896" s="850">
        <f ca="1">AN942/(1+'DADOS MACROECONÔMICOS'!AN33)</f>
        <v>0</v>
      </c>
      <c r="AO896" s="850">
        <f ca="1">AO942/(1+'DADOS MACROECONÔMICOS'!AO33)</f>
        <v>0</v>
      </c>
      <c r="AP896" s="850">
        <f ca="1">AP942/(1+'DADOS MACROECONÔMICOS'!AP33)</f>
        <v>0</v>
      </c>
      <c r="AQ896" s="850">
        <f ca="1">AQ942/(1+'DADOS MACROECONÔMICOS'!AQ33)</f>
        <v>0</v>
      </c>
      <c r="AR896" s="850">
        <f ca="1">AR942/(1+'DADOS MACROECONÔMICOS'!AR33)</f>
        <v>0</v>
      </c>
      <c r="AS896" s="850">
        <f ca="1">AS942/(1+'DADOS MACROECONÔMICOS'!AS33)</f>
        <v>0</v>
      </c>
      <c r="AT896" s="850">
        <f ca="1">AT942/(1+'DADOS MACROECONÔMICOS'!AT33)</f>
        <v>0</v>
      </c>
      <c r="AU896" s="850">
        <f ca="1">AU942/(1+'DADOS MACROECONÔMICOS'!AU33)</f>
        <v>0</v>
      </c>
      <c r="AW896" s="201"/>
    </row>
    <row r="897" spans="1:49" s="893" customFormat="1">
      <c r="A897" s="201"/>
      <c r="B897" s="885">
        <f>IF((B896+1)&gt;'PAINEL DE CONTROLE'!$D$6,'PAINEL DE CONTROLE'!$D$6,(B896+1))</f>
        <v>19</v>
      </c>
      <c r="C897" s="201"/>
      <c r="D897" s="201"/>
      <c r="E897" s="201"/>
      <c r="F897" s="201"/>
      <c r="G897" s="850">
        <f ca="1">G943/(1+'DADOS MACROECONÔMICOS'!G34)</f>
        <v>0</v>
      </c>
      <c r="H897" s="850">
        <f ca="1">H943/(1+'DADOS MACROECONÔMICOS'!H34)</f>
        <v>0</v>
      </c>
      <c r="I897" s="850">
        <f ca="1">I943/(1+'DADOS MACROECONÔMICOS'!I34)</f>
        <v>0</v>
      </c>
      <c r="J897" s="850">
        <f ca="1">J943/(1+'DADOS MACROECONÔMICOS'!J34)</f>
        <v>0</v>
      </c>
      <c r="K897" s="850">
        <f ca="1">K943/(1+'DADOS MACROECONÔMICOS'!K34)</f>
        <v>0</v>
      </c>
      <c r="L897" s="850">
        <f ca="1">L943/(1+'DADOS MACROECONÔMICOS'!L34)</f>
        <v>0</v>
      </c>
      <c r="M897" s="850">
        <f ca="1">M943/(1+'DADOS MACROECONÔMICOS'!M34)</f>
        <v>0</v>
      </c>
      <c r="N897" s="850">
        <f ca="1">N943/(1+'DADOS MACROECONÔMICOS'!N34)</f>
        <v>0</v>
      </c>
      <c r="O897" s="850">
        <f ca="1">O943/(1+'DADOS MACROECONÔMICOS'!O34)</f>
        <v>0</v>
      </c>
      <c r="P897" s="850">
        <f ca="1">P943/(1+'DADOS MACROECONÔMICOS'!P34)</f>
        <v>0</v>
      </c>
      <c r="Q897" s="850">
        <f ca="1">Q943/(1+'DADOS MACROECONÔMICOS'!Q34)</f>
        <v>0</v>
      </c>
      <c r="R897" s="850">
        <f ca="1">R943/(1+'DADOS MACROECONÔMICOS'!R34)</f>
        <v>0</v>
      </c>
      <c r="S897" s="850">
        <f ca="1">S943/(1+'DADOS MACROECONÔMICOS'!S34)</f>
        <v>0</v>
      </c>
      <c r="T897" s="850">
        <f ca="1">T943/(1+'DADOS MACROECONÔMICOS'!T34)</f>
        <v>0</v>
      </c>
      <c r="U897" s="850">
        <f ca="1">U943/(1+'DADOS MACROECONÔMICOS'!U34)</f>
        <v>0</v>
      </c>
      <c r="V897" s="850">
        <f ca="1">V943/(1+'DADOS MACROECONÔMICOS'!V34)</f>
        <v>0</v>
      </c>
      <c r="W897" s="850">
        <f ca="1">W943/(1+'DADOS MACROECONÔMICOS'!W34)</f>
        <v>0</v>
      </c>
      <c r="X897" s="850">
        <f ca="1">X943/(1+'DADOS MACROECONÔMICOS'!X34)</f>
        <v>0</v>
      </c>
      <c r="Y897" s="850">
        <f ca="1">Y943/(1+'DADOS MACROECONÔMICOS'!Y34)</f>
        <v>0</v>
      </c>
      <c r="Z897" s="850">
        <f ca="1">Z943/(1+'DADOS MACROECONÔMICOS'!Z34)</f>
        <v>0</v>
      </c>
      <c r="AA897" s="850">
        <f ca="1">AA943/(1+'DADOS MACROECONÔMICOS'!AA34)</f>
        <v>0</v>
      </c>
      <c r="AB897" s="850">
        <f ca="1">AB943/(1+'DADOS MACROECONÔMICOS'!AB34)</f>
        <v>0</v>
      </c>
      <c r="AC897" s="850">
        <f ca="1">AC943/(1+'DADOS MACROECONÔMICOS'!AC34)</f>
        <v>0</v>
      </c>
      <c r="AD897" s="850">
        <f ca="1">AD943/(1+'DADOS MACROECONÔMICOS'!AD34)</f>
        <v>0</v>
      </c>
      <c r="AE897" s="850">
        <f ca="1">AE943/(1+'DADOS MACROECONÔMICOS'!AE34)</f>
        <v>0</v>
      </c>
      <c r="AF897" s="850">
        <f ca="1">AF943/(1+'DADOS MACROECONÔMICOS'!AF34)</f>
        <v>0</v>
      </c>
      <c r="AG897" s="850">
        <f ca="1">AG943/(1+'DADOS MACROECONÔMICOS'!AG34)</f>
        <v>0</v>
      </c>
      <c r="AH897" s="850">
        <f ca="1">AH943/(1+'DADOS MACROECONÔMICOS'!AH34)</f>
        <v>0</v>
      </c>
      <c r="AI897" s="850">
        <f ca="1">AI943/(1+'DADOS MACROECONÔMICOS'!AI34)</f>
        <v>0</v>
      </c>
      <c r="AJ897" s="850">
        <f ca="1">AJ943/(1+'DADOS MACROECONÔMICOS'!AJ34)</f>
        <v>0</v>
      </c>
      <c r="AK897" s="850">
        <f ca="1">AK943/(1+'DADOS MACROECONÔMICOS'!AK34)</f>
        <v>0</v>
      </c>
      <c r="AL897" s="850">
        <f ca="1">AL943/(1+'DADOS MACROECONÔMICOS'!AL34)</f>
        <v>0</v>
      </c>
      <c r="AM897" s="850">
        <f ca="1">AM943/(1+'DADOS MACROECONÔMICOS'!AM34)</f>
        <v>0</v>
      </c>
      <c r="AN897" s="850">
        <f ca="1">AN943/(1+'DADOS MACROECONÔMICOS'!AN34)</f>
        <v>0</v>
      </c>
      <c r="AO897" s="850">
        <f ca="1">AO943/(1+'DADOS MACROECONÔMICOS'!AO34)</f>
        <v>0</v>
      </c>
      <c r="AP897" s="850">
        <f ca="1">AP943/(1+'DADOS MACROECONÔMICOS'!AP34)</f>
        <v>0</v>
      </c>
      <c r="AQ897" s="850">
        <f ca="1">AQ943/(1+'DADOS MACROECONÔMICOS'!AQ34)</f>
        <v>0</v>
      </c>
      <c r="AR897" s="850">
        <f ca="1">AR943/(1+'DADOS MACROECONÔMICOS'!AR34)</f>
        <v>0</v>
      </c>
      <c r="AS897" s="850">
        <f ca="1">AS943/(1+'DADOS MACROECONÔMICOS'!AS34)</f>
        <v>0</v>
      </c>
      <c r="AT897" s="850">
        <f ca="1">AT943/(1+'DADOS MACROECONÔMICOS'!AT34)</f>
        <v>0</v>
      </c>
      <c r="AU897" s="850">
        <f ca="1">AU943/(1+'DADOS MACROECONÔMICOS'!AU34)</f>
        <v>0</v>
      </c>
      <c r="AW897" s="201"/>
    </row>
    <row r="898" spans="1:49" s="893" customFormat="1">
      <c r="A898" s="201"/>
      <c r="B898" s="885">
        <f>IF((B897+1)&gt;'PAINEL DE CONTROLE'!$D$6,'PAINEL DE CONTROLE'!$D$6,(B897+1))</f>
        <v>20</v>
      </c>
      <c r="C898" s="201"/>
      <c r="D898" s="201"/>
      <c r="E898" s="201"/>
      <c r="F898" s="201"/>
      <c r="G898" s="850">
        <f ca="1">G944/(1+'DADOS MACROECONÔMICOS'!G35)</f>
        <v>0</v>
      </c>
      <c r="H898" s="850">
        <f ca="1">H944/(1+'DADOS MACROECONÔMICOS'!H35)</f>
        <v>0</v>
      </c>
      <c r="I898" s="850">
        <f ca="1">I944/(1+'DADOS MACROECONÔMICOS'!I35)</f>
        <v>0</v>
      </c>
      <c r="J898" s="850">
        <f ca="1">J944/(1+'DADOS MACROECONÔMICOS'!J35)</f>
        <v>0</v>
      </c>
      <c r="K898" s="850">
        <f ca="1">K944/(1+'DADOS MACROECONÔMICOS'!K35)</f>
        <v>0</v>
      </c>
      <c r="L898" s="850">
        <f ca="1">L944/(1+'DADOS MACROECONÔMICOS'!L35)</f>
        <v>0</v>
      </c>
      <c r="M898" s="850">
        <f ca="1">M944/(1+'DADOS MACROECONÔMICOS'!M35)</f>
        <v>0</v>
      </c>
      <c r="N898" s="850">
        <f ca="1">N944/(1+'DADOS MACROECONÔMICOS'!N35)</f>
        <v>0</v>
      </c>
      <c r="O898" s="850">
        <f ca="1">O944/(1+'DADOS MACROECONÔMICOS'!O35)</f>
        <v>0</v>
      </c>
      <c r="P898" s="850">
        <f ca="1">P944/(1+'DADOS MACROECONÔMICOS'!P35)</f>
        <v>0</v>
      </c>
      <c r="Q898" s="850">
        <f ca="1">Q944/(1+'DADOS MACROECONÔMICOS'!Q35)</f>
        <v>0</v>
      </c>
      <c r="R898" s="850">
        <f ca="1">R944/(1+'DADOS MACROECONÔMICOS'!R35)</f>
        <v>0</v>
      </c>
      <c r="S898" s="850">
        <f ca="1">S944/(1+'DADOS MACROECONÔMICOS'!S35)</f>
        <v>0</v>
      </c>
      <c r="T898" s="850">
        <f ca="1">T944/(1+'DADOS MACROECONÔMICOS'!T35)</f>
        <v>0</v>
      </c>
      <c r="U898" s="850">
        <f ca="1">U944/(1+'DADOS MACROECONÔMICOS'!U35)</f>
        <v>0</v>
      </c>
      <c r="V898" s="850">
        <f ca="1">V944/(1+'DADOS MACROECONÔMICOS'!V35)</f>
        <v>0</v>
      </c>
      <c r="W898" s="850">
        <f ca="1">W944/(1+'DADOS MACROECONÔMICOS'!W35)</f>
        <v>0</v>
      </c>
      <c r="X898" s="850">
        <f ca="1">X944/(1+'DADOS MACROECONÔMICOS'!X35)</f>
        <v>0</v>
      </c>
      <c r="Y898" s="850">
        <f ca="1">Y944/(1+'DADOS MACROECONÔMICOS'!Y35)</f>
        <v>0</v>
      </c>
      <c r="Z898" s="850">
        <f ca="1">Z944/(1+'DADOS MACROECONÔMICOS'!Z35)</f>
        <v>0</v>
      </c>
      <c r="AA898" s="850">
        <f ca="1">AA944/(1+'DADOS MACROECONÔMICOS'!AA35)</f>
        <v>0</v>
      </c>
      <c r="AB898" s="850">
        <f ca="1">AB944/(1+'DADOS MACROECONÔMICOS'!AB35)</f>
        <v>0</v>
      </c>
      <c r="AC898" s="850">
        <f ca="1">AC944/(1+'DADOS MACROECONÔMICOS'!AC35)</f>
        <v>0</v>
      </c>
      <c r="AD898" s="850">
        <f ca="1">AD944/(1+'DADOS MACROECONÔMICOS'!AD35)</f>
        <v>0</v>
      </c>
      <c r="AE898" s="850">
        <f ca="1">AE944/(1+'DADOS MACROECONÔMICOS'!AE35)</f>
        <v>0</v>
      </c>
      <c r="AF898" s="850">
        <f ca="1">AF944/(1+'DADOS MACROECONÔMICOS'!AF35)</f>
        <v>0</v>
      </c>
      <c r="AG898" s="850">
        <f ca="1">AG944/(1+'DADOS MACROECONÔMICOS'!AG35)</f>
        <v>0</v>
      </c>
      <c r="AH898" s="850">
        <f ca="1">AH944/(1+'DADOS MACROECONÔMICOS'!AH35)</f>
        <v>0</v>
      </c>
      <c r="AI898" s="850">
        <f ca="1">AI944/(1+'DADOS MACROECONÔMICOS'!AI35)</f>
        <v>0</v>
      </c>
      <c r="AJ898" s="850">
        <f ca="1">AJ944/(1+'DADOS MACROECONÔMICOS'!AJ35)</f>
        <v>0</v>
      </c>
      <c r="AK898" s="850">
        <f ca="1">AK944/(1+'DADOS MACROECONÔMICOS'!AK35)</f>
        <v>0</v>
      </c>
      <c r="AL898" s="850">
        <f ca="1">AL944/(1+'DADOS MACROECONÔMICOS'!AL35)</f>
        <v>0</v>
      </c>
      <c r="AM898" s="850">
        <f ca="1">AM944/(1+'DADOS MACROECONÔMICOS'!AM35)</f>
        <v>0</v>
      </c>
      <c r="AN898" s="850">
        <f ca="1">AN944/(1+'DADOS MACROECONÔMICOS'!AN35)</f>
        <v>0</v>
      </c>
      <c r="AO898" s="850">
        <f ca="1">AO944/(1+'DADOS MACROECONÔMICOS'!AO35)</f>
        <v>0</v>
      </c>
      <c r="AP898" s="850">
        <f ca="1">AP944/(1+'DADOS MACROECONÔMICOS'!AP35)</f>
        <v>0</v>
      </c>
      <c r="AQ898" s="850">
        <f ca="1">AQ944/(1+'DADOS MACROECONÔMICOS'!AQ35)</f>
        <v>0</v>
      </c>
      <c r="AR898" s="850">
        <f ca="1">AR944/(1+'DADOS MACROECONÔMICOS'!AR35)</f>
        <v>0</v>
      </c>
      <c r="AS898" s="850">
        <f ca="1">AS944/(1+'DADOS MACROECONÔMICOS'!AS35)</f>
        <v>0</v>
      </c>
      <c r="AT898" s="850">
        <f ca="1">AT944/(1+'DADOS MACROECONÔMICOS'!AT35)</f>
        <v>0</v>
      </c>
      <c r="AU898" s="850">
        <f ca="1">AU944/(1+'DADOS MACROECONÔMICOS'!AU35)</f>
        <v>0</v>
      </c>
      <c r="AW898" s="201"/>
    </row>
    <row r="899" spans="1:49" s="893" customFormat="1">
      <c r="A899" s="201"/>
      <c r="B899" s="885">
        <f>IF((B898+1)&gt;'PAINEL DE CONTROLE'!$D$6,'PAINEL DE CONTROLE'!$D$6,(B898+1))</f>
        <v>21</v>
      </c>
      <c r="C899" s="201"/>
      <c r="D899" s="201"/>
      <c r="E899" s="201"/>
      <c r="F899" s="201"/>
      <c r="G899" s="850">
        <f ca="1">G945/(1+'DADOS MACROECONÔMICOS'!G36)</f>
        <v>0</v>
      </c>
      <c r="H899" s="850">
        <f ca="1">H945/(1+'DADOS MACROECONÔMICOS'!H36)</f>
        <v>0</v>
      </c>
      <c r="I899" s="850">
        <f ca="1">I945/(1+'DADOS MACROECONÔMICOS'!I36)</f>
        <v>0</v>
      </c>
      <c r="J899" s="850">
        <f ca="1">J945/(1+'DADOS MACROECONÔMICOS'!J36)</f>
        <v>0</v>
      </c>
      <c r="K899" s="850">
        <f ca="1">K945/(1+'DADOS MACROECONÔMICOS'!K36)</f>
        <v>0</v>
      </c>
      <c r="L899" s="850">
        <f ca="1">L945/(1+'DADOS MACROECONÔMICOS'!L36)</f>
        <v>0</v>
      </c>
      <c r="M899" s="850">
        <f ca="1">M945/(1+'DADOS MACROECONÔMICOS'!M36)</f>
        <v>0</v>
      </c>
      <c r="N899" s="850">
        <f ca="1">N945/(1+'DADOS MACROECONÔMICOS'!N36)</f>
        <v>0</v>
      </c>
      <c r="O899" s="850">
        <f ca="1">O945/(1+'DADOS MACROECONÔMICOS'!O36)</f>
        <v>0</v>
      </c>
      <c r="P899" s="850">
        <f ca="1">P945/(1+'DADOS MACROECONÔMICOS'!P36)</f>
        <v>0</v>
      </c>
      <c r="Q899" s="850">
        <f ca="1">Q945/(1+'DADOS MACROECONÔMICOS'!Q36)</f>
        <v>0</v>
      </c>
      <c r="R899" s="850">
        <f ca="1">R945/(1+'DADOS MACROECONÔMICOS'!R36)</f>
        <v>0</v>
      </c>
      <c r="S899" s="850">
        <f ca="1">S945/(1+'DADOS MACROECONÔMICOS'!S36)</f>
        <v>0</v>
      </c>
      <c r="T899" s="850">
        <f ca="1">T945/(1+'DADOS MACROECONÔMICOS'!T36)</f>
        <v>0</v>
      </c>
      <c r="U899" s="850">
        <f ca="1">U945/(1+'DADOS MACROECONÔMICOS'!U36)</f>
        <v>0</v>
      </c>
      <c r="V899" s="850">
        <f ca="1">V945/(1+'DADOS MACROECONÔMICOS'!V36)</f>
        <v>0</v>
      </c>
      <c r="W899" s="850">
        <f ca="1">W945/(1+'DADOS MACROECONÔMICOS'!W36)</f>
        <v>0</v>
      </c>
      <c r="X899" s="850">
        <f ca="1">X945/(1+'DADOS MACROECONÔMICOS'!X36)</f>
        <v>0</v>
      </c>
      <c r="Y899" s="850">
        <f ca="1">Y945/(1+'DADOS MACROECONÔMICOS'!Y36)</f>
        <v>0</v>
      </c>
      <c r="Z899" s="850">
        <f ca="1">Z945/(1+'DADOS MACROECONÔMICOS'!Z36)</f>
        <v>0</v>
      </c>
      <c r="AA899" s="850">
        <f ca="1">AA945/(1+'DADOS MACROECONÔMICOS'!AA36)</f>
        <v>0</v>
      </c>
      <c r="AB899" s="850">
        <f ca="1">AB945/(1+'DADOS MACROECONÔMICOS'!AB36)</f>
        <v>0</v>
      </c>
      <c r="AC899" s="850">
        <f ca="1">AC945/(1+'DADOS MACROECONÔMICOS'!AC36)</f>
        <v>0</v>
      </c>
      <c r="AD899" s="850">
        <f ca="1">AD945/(1+'DADOS MACROECONÔMICOS'!AD36)</f>
        <v>0</v>
      </c>
      <c r="AE899" s="850">
        <f ca="1">AE945/(1+'DADOS MACROECONÔMICOS'!AE36)</f>
        <v>0</v>
      </c>
      <c r="AF899" s="850">
        <f ca="1">AF945/(1+'DADOS MACROECONÔMICOS'!AF36)</f>
        <v>0</v>
      </c>
      <c r="AG899" s="850">
        <f ca="1">AG945/(1+'DADOS MACROECONÔMICOS'!AG36)</f>
        <v>0</v>
      </c>
      <c r="AH899" s="850">
        <f ca="1">AH945/(1+'DADOS MACROECONÔMICOS'!AH36)</f>
        <v>0</v>
      </c>
      <c r="AI899" s="850">
        <f ca="1">AI945/(1+'DADOS MACROECONÔMICOS'!AI36)</f>
        <v>0</v>
      </c>
      <c r="AJ899" s="850">
        <f ca="1">AJ945/(1+'DADOS MACROECONÔMICOS'!AJ36)</f>
        <v>0</v>
      </c>
      <c r="AK899" s="850">
        <f ca="1">AK945/(1+'DADOS MACROECONÔMICOS'!AK36)</f>
        <v>0</v>
      </c>
      <c r="AL899" s="850">
        <f ca="1">AL945/(1+'DADOS MACROECONÔMICOS'!AL36)</f>
        <v>0</v>
      </c>
      <c r="AM899" s="850">
        <f ca="1">AM945/(1+'DADOS MACROECONÔMICOS'!AM36)</f>
        <v>0</v>
      </c>
      <c r="AN899" s="850">
        <f ca="1">AN945/(1+'DADOS MACROECONÔMICOS'!AN36)</f>
        <v>0</v>
      </c>
      <c r="AO899" s="850">
        <f ca="1">AO945/(1+'DADOS MACROECONÔMICOS'!AO36)</f>
        <v>0</v>
      </c>
      <c r="AP899" s="850">
        <f ca="1">AP945/(1+'DADOS MACROECONÔMICOS'!AP36)</f>
        <v>0</v>
      </c>
      <c r="AQ899" s="850">
        <f ca="1">AQ945/(1+'DADOS MACROECONÔMICOS'!AQ36)</f>
        <v>0</v>
      </c>
      <c r="AR899" s="850">
        <f ca="1">AR945/(1+'DADOS MACROECONÔMICOS'!AR36)</f>
        <v>0</v>
      </c>
      <c r="AS899" s="850">
        <f ca="1">AS945/(1+'DADOS MACROECONÔMICOS'!AS36)</f>
        <v>0</v>
      </c>
      <c r="AT899" s="850">
        <f ca="1">AT945/(1+'DADOS MACROECONÔMICOS'!AT36)</f>
        <v>0</v>
      </c>
      <c r="AU899" s="850">
        <f ca="1">AU945/(1+'DADOS MACROECONÔMICOS'!AU36)</f>
        <v>0</v>
      </c>
      <c r="AW899" s="201"/>
    </row>
    <row r="900" spans="1:49" s="893" customFormat="1">
      <c r="A900" s="201"/>
      <c r="B900" s="885">
        <f>IF((B899+1)&gt;'PAINEL DE CONTROLE'!$D$6,'PAINEL DE CONTROLE'!$D$6,(B899+1))</f>
        <v>22</v>
      </c>
      <c r="C900" s="201"/>
      <c r="D900" s="201"/>
      <c r="E900" s="201"/>
      <c r="F900" s="201"/>
      <c r="G900" s="850">
        <f ca="1">G946/(1+'DADOS MACROECONÔMICOS'!G37)</f>
        <v>0</v>
      </c>
      <c r="H900" s="850">
        <f ca="1">H946/(1+'DADOS MACROECONÔMICOS'!H37)</f>
        <v>0</v>
      </c>
      <c r="I900" s="850">
        <f ca="1">I946/(1+'DADOS MACROECONÔMICOS'!I37)</f>
        <v>0</v>
      </c>
      <c r="J900" s="850">
        <f ca="1">J946/(1+'DADOS MACROECONÔMICOS'!J37)</f>
        <v>0</v>
      </c>
      <c r="K900" s="850">
        <f ca="1">K946/(1+'DADOS MACROECONÔMICOS'!K37)</f>
        <v>0</v>
      </c>
      <c r="L900" s="850">
        <f ca="1">L946/(1+'DADOS MACROECONÔMICOS'!L37)</f>
        <v>0</v>
      </c>
      <c r="M900" s="850">
        <f ca="1">M946/(1+'DADOS MACROECONÔMICOS'!M37)</f>
        <v>0</v>
      </c>
      <c r="N900" s="850">
        <f ca="1">N946/(1+'DADOS MACROECONÔMICOS'!N37)</f>
        <v>0</v>
      </c>
      <c r="O900" s="850">
        <f ca="1">O946/(1+'DADOS MACROECONÔMICOS'!O37)</f>
        <v>0</v>
      </c>
      <c r="P900" s="850">
        <f ca="1">P946/(1+'DADOS MACROECONÔMICOS'!P37)</f>
        <v>0</v>
      </c>
      <c r="Q900" s="850">
        <f ca="1">Q946/(1+'DADOS MACROECONÔMICOS'!Q37)</f>
        <v>0</v>
      </c>
      <c r="R900" s="850">
        <f ca="1">R946/(1+'DADOS MACROECONÔMICOS'!R37)</f>
        <v>0</v>
      </c>
      <c r="S900" s="850">
        <f ca="1">S946/(1+'DADOS MACROECONÔMICOS'!S37)</f>
        <v>0</v>
      </c>
      <c r="T900" s="850">
        <f ca="1">T946/(1+'DADOS MACROECONÔMICOS'!T37)</f>
        <v>0</v>
      </c>
      <c r="U900" s="850">
        <f ca="1">U946/(1+'DADOS MACROECONÔMICOS'!U37)</f>
        <v>0</v>
      </c>
      <c r="V900" s="850">
        <f ca="1">V946/(1+'DADOS MACROECONÔMICOS'!V37)</f>
        <v>0</v>
      </c>
      <c r="W900" s="850">
        <f ca="1">W946/(1+'DADOS MACROECONÔMICOS'!W37)</f>
        <v>0</v>
      </c>
      <c r="X900" s="850">
        <f ca="1">X946/(1+'DADOS MACROECONÔMICOS'!X37)</f>
        <v>0</v>
      </c>
      <c r="Y900" s="850">
        <f ca="1">Y946/(1+'DADOS MACROECONÔMICOS'!Y37)</f>
        <v>0</v>
      </c>
      <c r="Z900" s="850">
        <f ca="1">Z946/(1+'DADOS MACROECONÔMICOS'!Z37)</f>
        <v>0</v>
      </c>
      <c r="AA900" s="850">
        <f ca="1">AA946/(1+'DADOS MACROECONÔMICOS'!AA37)</f>
        <v>0</v>
      </c>
      <c r="AB900" s="850">
        <f ca="1">AB946/(1+'DADOS MACROECONÔMICOS'!AB37)</f>
        <v>0</v>
      </c>
      <c r="AC900" s="850">
        <f ca="1">AC946/(1+'DADOS MACROECONÔMICOS'!AC37)</f>
        <v>0</v>
      </c>
      <c r="AD900" s="850">
        <f ca="1">AD946/(1+'DADOS MACROECONÔMICOS'!AD37)</f>
        <v>0</v>
      </c>
      <c r="AE900" s="850">
        <f ca="1">AE946/(1+'DADOS MACROECONÔMICOS'!AE37)</f>
        <v>0</v>
      </c>
      <c r="AF900" s="850">
        <f ca="1">AF946/(1+'DADOS MACROECONÔMICOS'!AF37)</f>
        <v>0</v>
      </c>
      <c r="AG900" s="850">
        <f ca="1">AG946/(1+'DADOS MACROECONÔMICOS'!AG37)</f>
        <v>0</v>
      </c>
      <c r="AH900" s="850">
        <f ca="1">AH946/(1+'DADOS MACROECONÔMICOS'!AH37)</f>
        <v>0</v>
      </c>
      <c r="AI900" s="850">
        <f ca="1">AI946/(1+'DADOS MACROECONÔMICOS'!AI37)</f>
        <v>0</v>
      </c>
      <c r="AJ900" s="850">
        <f ca="1">AJ946/(1+'DADOS MACROECONÔMICOS'!AJ37)</f>
        <v>0</v>
      </c>
      <c r="AK900" s="850">
        <f ca="1">AK946/(1+'DADOS MACROECONÔMICOS'!AK37)</f>
        <v>0</v>
      </c>
      <c r="AL900" s="850">
        <f ca="1">AL946/(1+'DADOS MACROECONÔMICOS'!AL37)</f>
        <v>0</v>
      </c>
      <c r="AM900" s="850">
        <f ca="1">AM946/(1+'DADOS MACROECONÔMICOS'!AM37)</f>
        <v>0</v>
      </c>
      <c r="AN900" s="850">
        <f ca="1">AN946/(1+'DADOS MACROECONÔMICOS'!AN37)</f>
        <v>0</v>
      </c>
      <c r="AO900" s="850">
        <f ca="1">AO946/(1+'DADOS MACROECONÔMICOS'!AO37)</f>
        <v>0</v>
      </c>
      <c r="AP900" s="850">
        <f ca="1">AP946/(1+'DADOS MACROECONÔMICOS'!AP37)</f>
        <v>0</v>
      </c>
      <c r="AQ900" s="850">
        <f ca="1">AQ946/(1+'DADOS MACROECONÔMICOS'!AQ37)</f>
        <v>0</v>
      </c>
      <c r="AR900" s="850">
        <f ca="1">AR946/(1+'DADOS MACROECONÔMICOS'!AR37)</f>
        <v>0</v>
      </c>
      <c r="AS900" s="850">
        <f ca="1">AS946/(1+'DADOS MACROECONÔMICOS'!AS37)</f>
        <v>0</v>
      </c>
      <c r="AT900" s="850">
        <f ca="1">AT946/(1+'DADOS MACROECONÔMICOS'!AT37)</f>
        <v>0</v>
      </c>
      <c r="AU900" s="850">
        <f ca="1">AU946/(1+'DADOS MACROECONÔMICOS'!AU37)</f>
        <v>0</v>
      </c>
      <c r="AW900" s="201"/>
    </row>
    <row r="901" spans="1:49" s="893" customFormat="1">
      <c r="A901" s="201"/>
      <c r="B901" s="885">
        <f>IF((B900+1)&gt;'PAINEL DE CONTROLE'!$D$6,'PAINEL DE CONTROLE'!$D$6,(B900+1))</f>
        <v>23</v>
      </c>
      <c r="C901" s="201"/>
      <c r="D901" s="201"/>
      <c r="E901" s="201"/>
      <c r="F901" s="201"/>
      <c r="G901" s="850">
        <f ca="1">G947/(1+'DADOS MACROECONÔMICOS'!G38)</f>
        <v>0</v>
      </c>
      <c r="H901" s="850">
        <f ca="1">H947/(1+'DADOS MACROECONÔMICOS'!H38)</f>
        <v>0</v>
      </c>
      <c r="I901" s="850">
        <f ca="1">I947/(1+'DADOS MACROECONÔMICOS'!I38)</f>
        <v>0</v>
      </c>
      <c r="J901" s="850">
        <f ca="1">J947/(1+'DADOS MACROECONÔMICOS'!J38)</f>
        <v>0</v>
      </c>
      <c r="K901" s="850">
        <f ca="1">K947/(1+'DADOS MACROECONÔMICOS'!K38)</f>
        <v>0</v>
      </c>
      <c r="L901" s="850">
        <f ca="1">L947/(1+'DADOS MACROECONÔMICOS'!L38)</f>
        <v>0</v>
      </c>
      <c r="M901" s="850">
        <f ca="1">M947/(1+'DADOS MACROECONÔMICOS'!M38)</f>
        <v>0</v>
      </c>
      <c r="N901" s="850">
        <f ca="1">N947/(1+'DADOS MACROECONÔMICOS'!N38)</f>
        <v>0</v>
      </c>
      <c r="O901" s="850">
        <f ca="1">O947/(1+'DADOS MACROECONÔMICOS'!O38)</f>
        <v>0</v>
      </c>
      <c r="P901" s="850">
        <f ca="1">P947/(1+'DADOS MACROECONÔMICOS'!P38)</f>
        <v>0</v>
      </c>
      <c r="Q901" s="850">
        <f ca="1">Q947/(1+'DADOS MACROECONÔMICOS'!Q38)</f>
        <v>0</v>
      </c>
      <c r="R901" s="850">
        <f ca="1">R947/(1+'DADOS MACROECONÔMICOS'!R38)</f>
        <v>0</v>
      </c>
      <c r="S901" s="850">
        <f ca="1">S947/(1+'DADOS MACROECONÔMICOS'!S38)</f>
        <v>0</v>
      </c>
      <c r="T901" s="850">
        <f ca="1">T947/(1+'DADOS MACROECONÔMICOS'!T38)</f>
        <v>0</v>
      </c>
      <c r="U901" s="850">
        <f ca="1">U947/(1+'DADOS MACROECONÔMICOS'!U38)</f>
        <v>0</v>
      </c>
      <c r="V901" s="850">
        <f ca="1">V947/(1+'DADOS MACROECONÔMICOS'!V38)</f>
        <v>0</v>
      </c>
      <c r="W901" s="850">
        <f ca="1">W947/(1+'DADOS MACROECONÔMICOS'!W38)</f>
        <v>0</v>
      </c>
      <c r="X901" s="850">
        <f ca="1">X947/(1+'DADOS MACROECONÔMICOS'!X38)</f>
        <v>0</v>
      </c>
      <c r="Y901" s="850">
        <f ca="1">Y947/(1+'DADOS MACROECONÔMICOS'!Y38)</f>
        <v>0</v>
      </c>
      <c r="Z901" s="850">
        <f ca="1">Z947/(1+'DADOS MACROECONÔMICOS'!Z38)</f>
        <v>0</v>
      </c>
      <c r="AA901" s="850">
        <f ca="1">AA947/(1+'DADOS MACROECONÔMICOS'!AA38)</f>
        <v>0</v>
      </c>
      <c r="AB901" s="850">
        <f ca="1">AB947/(1+'DADOS MACROECONÔMICOS'!AB38)</f>
        <v>0</v>
      </c>
      <c r="AC901" s="850">
        <f ca="1">AC947/(1+'DADOS MACROECONÔMICOS'!AC38)</f>
        <v>0</v>
      </c>
      <c r="AD901" s="850">
        <f ca="1">AD947/(1+'DADOS MACROECONÔMICOS'!AD38)</f>
        <v>0</v>
      </c>
      <c r="AE901" s="850">
        <f ca="1">AE947/(1+'DADOS MACROECONÔMICOS'!AE38)</f>
        <v>0</v>
      </c>
      <c r="AF901" s="850">
        <f ca="1">AF947/(1+'DADOS MACROECONÔMICOS'!AF38)</f>
        <v>0</v>
      </c>
      <c r="AG901" s="850">
        <f ca="1">AG947/(1+'DADOS MACROECONÔMICOS'!AG38)</f>
        <v>0</v>
      </c>
      <c r="AH901" s="850">
        <f ca="1">AH947/(1+'DADOS MACROECONÔMICOS'!AH38)</f>
        <v>0</v>
      </c>
      <c r="AI901" s="850">
        <f ca="1">AI947/(1+'DADOS MACROECONÔMICOS'!AI38)</f>
        <v>0</v>
      </c>
      <c r="AJ901" s="850">
        <f ca="1">AJ947/(1+'DADOS MACROECONÔMICOS'!AJ38)</f>
        <v>0</v>
      </c>
      <c r="AK901" s="850">
        <f ca="1">AK947/(1+'DADOS MACROECONÔMICOS'!AK38)</f>
        <v>0</v>
      </c>
      <c r="AL901" s="850">
        <f ca="1">AL947/(1+'DADOS MACROECONÔMICOS'!AL38)</f>
        <v>0</v>
      </c>
      <c r="AM901" s="850">
        <f ca="1">AM947/(1+'DADOS MACROECONÔMICOS'!AM38)</f>
        <v>0</v>
      </c>
      <c r="AN901" s="850">
        <f ca="1">AN947/(1+'DADOS MACROECONÔMICOS'!AN38)</f>
        <v>0</v>
      </c>
      <c r="AO901" s="850">
        <f ca="1">AO947/(1+'DADOS MACROECONÔMICOS'!AO38)</f>
        <v>0</v>
      </c>
      <c r="AP901" s="850">
        <f ca="1">AP947/(1+'DADOS MACROECONÔMICOS'!AP38)</f>
        <v>0</v>
      </c>
      <c r="AQ901" s="850">
        <f ca="1">AQ947/(1+'DADOS MACROECONÔMICOS'!AQ38)</f>
        <v>0</v>
      </c>
      <c r="AR901" s="850">
        <f ca="1">AR947/(1+'DADOS MACROECONÔMICOS'!AR38)</f>
        <v>0</v>
      </c>
      <c r="AS901" s="850">
        <f ca="1">AS947/(1+'DADOS MACROECONÔMICOS'!AS38)</f>
        <v>0</v>
      </c>
      <c r="AT901" s="850">
        <f ca="1">AT947/(1+'DADOS MACROECONÔMICOS'!AT38)</f>
        <v>0</v>
      </c>
      <c r="AU901" s="850">
        <f ca="1">AU947/(1+'DADOS MACROECONÔMICOS'!AU38)</f>
        <v>0</v>
      </c>
      <c r="AW901" s="201"/>
    </row>
    <row r="902" spans="1:49" s="893" customFormat="1">
      <c r="A902" s="201"/>
      <c r="B902" s="885">
        <f>IF((B901+1)&gt;'PAINEL DE CONTROLE'!$D$6,'PAINEL DE CONTROLE'!$D$6,(B901+1))</f>
        <v>24</v>
      </c>
      <c r="C902" s="201"/>
      <c r="D902" s="201"/>
      <c r="E902" s="201"/>
      <c r="F902" s="201"/>
      <c r="G902" s="850">
        <f ca="1">G948/(1+'DADOS MACROECONÔMICOS'!G39)</f>
        <v>0</v>
      </c>
      <c r="H902" s="850">
        <f ca="1">H948/(1+'DADOS MACROECONÔMICOS'!H39)</f>
        <v>0</v>
      </c>
      <c r="I902" s="850">
        <f ca="1">I948/(1+'DADOS MACROECONÔMICOS'!I39)</f>
        <v>0</v>
      </c>
      <c r="J902" s="850">
        <f ca="1">J948/(1+'DADOS MACROECONÔMICOS'!J39)</f>
        <v>0</v>
      </c>
      <c r="K902" s="850">
        <f ca="1">K948/(1+'DADOS MACROECONÔMICOS'!K39)</f>
        <v>0</v>
      </c>
      <c r="L902" s="850">
        <f ca="1">L948/(1+'DADOS MACROECONÔMICOS'!L39)</f>
        <v>0</v>
      </c>
      <c r="M902" s="850">
        <f ca="1">M948/(1+'DADOS MACROECONÔMICOS'!M39)</f>
        <v>0</v>
      </c>
      <c r="N902" s="850">
        <f ca="1">N948/(1+'DADOS MACROECONÔMICOS'!N39)</f>
        <v>0</v>
      </c>
      <c r="O902" s="850">
        <f ca="1">O948/(1+'DADOS MACROECONÔMICOS'!O39)</f>
        <v>0</v>
      </c>
      <c r="P902" s="850">
        <f ca="1">P948/(1+'DADOS MACROECONÔMICOS'!P39)</f>
        <v>0</v>
      </c>
      <c r="Q902" s="850">
        <f ca="1">Q948/(1+'DADOS MACROECONÔMICOS'!Q39)</f>
        <v>0</v>
      </c>
      <c r="R902" s="850">
        <f ca="1">R948/(1+'DADOS MACROECONÔMICOS'!R39)</f>
        <v>0</v>
      </c>
      <c r="S902" s="850">
        <f ca="1">S948/(1+'DADOS MACROECONÔMICOS'!S39)</f>
        <v>0</v>
      </c>
      <c r="T902" s="850">
        <f ca="1">T948/(1+'DADOS MACROECONÔMICOS'!T39)</f>
        <v>0</v>
      </c>
      <c r="U902" s="850">
        <f ca="1">U948/(1+'DADOS MACROECONÔMICOS'!U39)</f>
        <v>0</v>
      </c>
      <c r="V902" s="850">
        <f ca="1">V948/(1+'DADOS MACROECONÔMICOS'!V39)</f>
        <v>0</v>
      </c>
      <c r="W902" s="850">
        <f ca="1">W948/(1+'DADOS MACROECONÔMICOS'!W39)</f>
        <v>0</v>
      </c>
      <c r="X902" s="850">
        <f ca="1">X948/(1+'DADOS MACROECONÔMICOS'!X39)</f>
        <v>0</v>
      </c>
      <c r="Y902" s="850">
        <f ca="1">Y948/(1+'DADOS MACROECONÔMICOS'!Y39)</f>
        <v>0</v>
      </c>
      <c r="Z902" s="850">
        <f ca="1">Z948/(1+'DADOS MACROECONÔMICOS'!Z39)</f>
        <v>0</v>
      </c>
      <c r="AA902" s="850">
        <f ca="1">AA948/(1+'DADOS MACROECONÔMICOS'!AA39)</f>
        <v>0</v>
      </c>
      <c r="AB902" s="850">
        <f ca="1">AB948/(1+'DADOS MACROECONÔMICOS'!AB39)</f>
        <v>0</v>
      </c>
      <c r="AC902" s="850">
        <f ca="1">AC948/(1+'DADOS MACROECONÔMICOS'!AC39)</f>
        <v>0</v>
      </c>
      <c r="AD902" s="850">
        <f ca="1">AD948/(1+'DADOS MACROECONÔMICOS'!AD39)</f>
        <v>0</v>
      </c>
      <c r="AE902" s="850">
        <f ca="1">AE948/(1+'DADOS MACROECONÔMICOS'!AE39)</f>
        <v>0</v>
      </c>
      <c r="AF902" s="850">
        <f ca="1">AF948/(1+'DADOS MACROECONÔMICOS'!AF39)</f>
        <v>0</v>
      </c>
      <c r="AG902" s="850">
        <f ca="1">AG948/(1+'DADOS MACROECONÔMICOS'!AG39)</f>
        <v>0</v>
      </c>
      <c r="AH902" s="850">
        <f ca="1">AH948/(1+'DADOS MACROECONÔMICOS'!AH39)</f>
        <v>0</v>
      </c>
      <c r="AI902" s="850">
        <f ca="1">AI948/(1+'DADOS MACROECONÔMICOS'!AI39)</f>
        <v>0</v>
      </c>
      <c r="AJ902" s="850">
        <f ca="1">AJ948/(1+'DADOS MACROECONÔMICOS'!AJ39)</f>
        <v>0</v>
      </c>
      <c r="AK902" s="850">
        <f ca="1">AK948/(1+'DADOS MACROECONÔMICOS'!AK39)</f>
        <v>0</v>
      </c>
      <c r="AL902" s="850">
        <f ca="1">AL948/(1+'DADOS MACROECONÔMICOS'!AL39)</f>
        <v>0</v>
      </c>
      <c r="AM902" s="850">
        <f ca="1">AM948/(1+'DADOS MACROECONÔMICOS'!AM39)</f>
        <v>0</v>
      </c>
      <c r="AN902" s="850">
        <f ca="1">AN948/(1+'DADOS MACROECONÔMICOS'!AN39)</f>
        <v>0</v>
      </c>
      <c r="AO902" s="850">
        <f ca="1">AO948/(1+'DADOS MACROECONÔMICOS'!AO39)</f>
        <v>0</v>
      </c>
      <c r="AP902" s="850">
        <f ca="1">AP948/(1+'DADOS MACROECONÔMICOS'!AP39)</f>
        <v>0</v>
      </c>
      <c r="AQ902" s="850">
        <f ca="1">AQ948/(1+'DADOS MACROECONÔMICOS'!AQ39)</f>
        <v>0</v>
      </c>
      <c r="AR902" s="850">
        <f ca="1">AR948/(1+'DADOS MACROECONÔMICOS'!AR39)</f>
        <v>0</v>
      </c>
      <c r="AS902" s="850">
        <f ca="1">AS948/(1+'DADOS MACROECONÔMICOS'!AS39)</f>
        <v>0</v>
      </c>
      <c r="AT902" s="850">
        <f ca="1">AT948/(1+'DADOS MACROECONÔMICOS'!AT39)</f>
        <v>0</v>
      </c>
      <c r="AU902" s="850">
        <f ca="1">AU948/(1+'DADOS MACROECONÔMICOS'!AU39)</f>
        <v>0</v>
      </c>
      <c r="AW902" s="201"/>
    </row>
    <row r="903" spans="1:49" s="893" customFormat="1">
      <c r="A903" s="201"/>
      <c r="B903" s="885">
        <f>IF((B902+1)&gt;'PAINEL DE CONTROLE'!$D$6,'PAINEL DE CONTROLE'!$D$6,(B902+1))</f>
        <v>25</v>
      </c>
      <c r="C903" s="201"/>
      <c r="D903" s="201"/>
      <c r="E903" s="201"/>
      <c r="F903" s="201"/>
      <c r="G903" s="850">
        <f ca="1">G949/(1+'DADOS MACROECONÔMICOS'!G40)</f>
        <v>0</v>
      </c>
      <c r="H903" s="850">
        <f ca="1">H949/(1+'DADOS MACROECONÔMICOS'!H40)</f>
        <v>0</v>
      </c>
      <c r="I903" s="850">
        <f ca="1">I949/(1+'DADOS MACROECONÔMICOS'!I40)</f>
        <v>0</v>
      </c>
      <c r="J903" s="850">
        <f ca="1">J949/(1+'DADOS MACROECONÔMICOS'!J40)</f>
        <v>0</v>
      </c>
      <c r="K903" s="850">
        <f ca="1">K949/(1+'DADOS MACROECONÔMICOS'!K40)</f>
        <v>0</v>
      </c>
      <c r="L903" s="850">
        <f ca="1">L949/(1+'DADOS MACROECONÔMICOS'!L40)</f>
        <v>0</v>
      </c>
      <c r="M903" s="850">
        <f ca="1">M949/(1+'DADOS MACROECONÔMICOS'!M40)</f>
        <v>0</v>
      </c>
      <c r="N903" s="850">
        <f ca="1">N949/(1+'DADOS MACROECONÔMICOS'!N40)</f>
        <v>0</v>
      </c>
      <c r="O903" s="850">
        <f ca="1">O949/(1+'DADOS MACROECONÔMICOS'!O40)</f>
        <v>0</v>
      </c>
      <c r="P903" s="850">
        <f ca="1">P949/(1+'DADOS MACROECONÔMICOS'!P40)</f>
        <v>0</v>
      </c>
      <c r="Q903" s="850">
        <f ca="1">Q949/(1+'DADOS MACROECONÔMICOS'!Q40)</f>
        <v>0</v>
      </c>
      <c r="R903" s="850">
        <f ca="1">R949/(1+'DADOS MACROECONÔMICOS'!R40)</f>
        <v>0</v>
      </c>
      <c r="S903" s="850">
        <f ca="1">S949/(1+'DADOS MACROECONÔMICOS'!S40)</f>
        <v>0</v>
      </c>
      <c r="T903" s="850">
        <f ca="1">T949/(1+'DADOS MACROECONÔMICOS'!T40)</f>
        <v>0</v>
      </c>
      <c r="U903" s="850">
        <f ca="1">U949/(1+'DADOS MACROECONÔMICOS'!U40)</f>
        <v>0</v>
      </c>
      <c r="V903" s="850">
        <f ca="1">V949/(1+'DADOS MACROECONÔMICOS'!V40)</f>
        <v>0</v>
      </c>
      <c r="W903" s="850">
        <f ca="1">W949/(1+'DADOS MACROECONÔMICOS'!W40)</f>
        <v>0</v>
      </c>
      <c r="X903" s="850">
        <f ca="1">X949/(1+'DADOS MACROECONÔMICOS'!X40)</f>
        <v>0</v>
      </c>
      <c r="Y903" s="850">
        <f ca="1">Y949/(1+'DADOS MACROECONÔMICOS'!Y40)</f>
        <v>0</v>
      </c>
      <c r="Z903" s="850">
        <f ca="1">Z949/(1+'DADOS MACROECONÔMICOS'!Z40)</f>
        <v>0</v>
      </c>
      <c r="AA903" s="850">
        <f ca="1">AA949/(1+'DADOS MACROECONÔMICOS'!AA40)</f>
        <v>0</v>
      </c>
      <c r="AB903" s="850">
        <f ca="1">AB949/(1+'DADOS MACROECONÔMICOS'!AB40)</f>
        <v>0</v>
      </c>
      <c r="AC903" s="850">
        <f ca="1">AC949/(1+'DADOS MACROECONÔMICOS'!AC40)</f>
        <v>0</v>
      </c>
      <c r="AD903" s="850">
        <f ca="1">AD949/(1+'DADOS MACROECONÔMICOS'!AD40)</f>
        <v>0</v>
      </c>
      <c r="AE903" s="850">
        <f ca="1">AE949/(1+'DADOS MACROECONÔMICOS'!AE40)</f>
        <v>0</v>
      </c>
      <c r="AF903" s="850">
        <f ca="1">AF949/(1+'DADOS MACROECONÔMICOS'!AF40)</f>
        <v>0</v>
      </c>
      <c r="AG903" s="850">
        <f ca="1">AG949/(1+'DADOS MACROECONÔMICOS'!AG40)</f>
        <v>0</v>
      </c>
      <c r="AH903" s="850">
        <f ca="1">AH949/(1+'DADOS MACROECONÔMICOS'!AH40)</f>
        <v>0</v>
      </c>
      <c r="AI903" s="850">
        <f ca="1">AI949/(1+'DADOS MACROECONÔMICOS'!AI40)</f>
        <v>0</v>
      </c>
      <c r="AJ903" s="850">
        <f ca="1">AJ949/(1+'DADOS MACROECONÔMICOS'!AJ40)</f>
        <v>0</v>
      </c>
      <c r="AK903" s="850">
        <f ca="1">AK949/(1+'DADOS MACROECONÔMICOS'!AK40)</f>
        <v>0</v>
      </c>
      <c r="AL903" s="850">
        <f ca="1">AL949/(1+'DADOS MACROECONÔMICOS'!AL40)</f>
        <v>0</v>
      </c>
      <c r="AM903" s="850">
        <f ca="1">AM949/(1+'DADOS MACROECONÔMICOS'!AM40)</f>
        <v>0</v>
      </c>
      <c r="AN903" s="850">
        <f ca="1">AN949/(1+'DADOS MACROECONÔMICOS'!AN40)</f>
        <v>0</v>
      </c>
      <c r="AO903" s="850">
        <f ca="1">AO949/(1+'DADOS MACROECONÔMICOS'!AO40)</f>
        <v>0</v>
      </c>
      <c r="AP903" s="850">
        <f ca="1">AP949/(1+'DADOS MACROECONÔMICOS'!AP40)</f>
        <v>0</v>
      </c>
      <c r="AQ903" s="850">
        <f ca="1">AQ949/(1+'DADOS MACROECONÔMICOS'!AQ40)</f>
        <v>0</v>
      </c>
      <c r="AR903" s="850">
        <f ca="1">AR949/(1+'DADOS MACROECONÔMICOS'!AR40)</f>
        <v>0</v>
      </c>
      <c r="AS903" s="850">
        <f ca="1">AS949/(1+'DADOS MACROECONÔMICOS'!AS40)</f>
        <v>0</v>
      </c>
      <c r="AT903" s="850">
        <f ca="1">AT949/(1+'DADOS MACROECONÔMICOS'!AT40)</f>
        <v>0</v>
      </c>
      <c r="AU903" s="850">
        <f ca="1">AU949/(1+'DADOS MACROECONÔMICOS'!AU40)</f>
        <v>0</v>
      </c>
      <c r="AW903" s="201"/>
    </row>
    <row r="904" spans="1:49" s="893" customFormat="1">
      <c r="A904" s="201"/>
      <c r="B904" s="885">
        <f>IF((B903+1)&gt;'PAINEL DE CONTROLE'!$D$6,'PAINEL DE CONTROLE'!$D$6,(B903+1))</f>
        <v>26</v>
      </c>
      <c r="C904" s="201"/>
      <c r="D904" s="201"/>
      <c r="E904" s="201"/>
      <c r="F904" s="201"/>
      <c r="G904" s="850">
        <f ca="1">G950/(1+'DADOS MACROECONÔMICOS'!G41)</f>
        <v>0</v>
      </c>
      <c r="H904" s="850">
        <f ca="1">H950/(1+'DADOS MACROECONÔMICOS'!H41)</f>
        <v>0</v>
      </c>
      <c r="I904" s="850">
        <f ca="1">I950/(1+'DADOS MACROECONÔMICOS'!I41)</f>
        <v>0</v>
      </c>
      <c r="J904" s="850">
        <f ca="1">J950/(1+'DADOS MACROECONÔMICOS'!J41)</f>
        <v>0</v>
      </c>
      <c r="K904" s="850">
        <f ca="1">K950/(1+'DADOS MACROECONÔMICOS'!K41)</f>
        <v>0</v>
      </c>
      <c r="L904" s="850">
        <f ca="1">L950/(1+'DADOS MACROECONÔMICOS'!L41)</f>
        <v>0</v>
      </c>
      <c r="M904" s="850">
        <f ca="1">M950/(1+'DADOS MACROECONÔMICOS'!M41)</f>
        <v>0</v>
      </c>
      <c r="N904" s="850">
        <f ca="1">N950/(1+'DADOS MACROECONÔMICOS'!N41)</f>
        <v>0</v>
      </c>
      <c r="O904" s="850">
        <f ca="1">O950/(1+'DADOS MACROECONÔMICOS'!O41)</f>
        <v>0</v>
      </c>
      <c r="P904" s="850">
        <f ca="1">P950/(1+'DADOS MACROECONÔMICOS'!P41)</f>
        <v>0</v>
      </c>
      <c r="Q904" s="850">
        <f ca="1">Q950/(1+'DADOS MACROECONÔMICOS'!Q41)</f>
        <v>0</v>
      </c>
      <c r="R904" s="850">
        <f ca="1">R950/(1+'DADOS MACROECONÔMICOS'!R41)</f>
        <v>0</v>
      </c>
      <c r="S904" s="850">
        <f ca="1">S950/(1+'DADOS MACROECONÔMICOS'!S41)</f>
        <v>0</v>
      </c>
      <c r="T904" s="850">
        <f ca="1">T950/(1+'DADOS MACROECONÔMICOS'!T41)</f>
        <v>0</v>
      </c>
      <c r="U904" s="850">
        <f ca="1">U950/(1+'DADOS MACROECONÔMICOS'!U41)</f>
        <v>0</v>
      </c>
      <c r="V904" s="850">
        <f ca="1">V950/(1+'DADOS MACROECONÔMICOS'!V41)</f>
        <v>0</v>
      </c>
      <c r="W904" s="850">
        <f ca="1">W950/(1+'DADOS MACROECONÔMICOS'!W41)</f>
        <v>0</v>
      </c>
      <c r="X904" s="850">
        <f ca="1">X950/(1+'DADOS MACROECONÔMICOS'!X41)</f>
        <v>0</v>
      </c>
      <c r="Y904" s="850">
        <f ca="1">Y950/(1+'DADOS MACROECONÔMICOS'!Y41)</f>
        <v>0</v>
      </c>
      <c r="Z904" s="850">
        <f ca="1">Z950/(1+'DADOS MACROECONÔMICOS'!Z41)</f>
        <v>0</v>
      </c>
      <c r="AA904" s="850">
        <f ca="1">AA950/(1+'DADOS MACROECONÔMICOS'!AA41)</f>
        <v>0</v>
      </c>
      <c r="AB904" s="850">
        <f ca="1">AB950/(1+'DADOS MACROECONÔMICOS'!AB41)</f>
        <v>0</v>
      </c>
      <c r="AC904" s="850">
        <f ca="1">AC950/(1+'DADOS MACROECONÔMICOS'!AC41)</f>
        <v>0</v>
      </c>
      <c r="AD904" s="850">
        <f ca="1">AD950/(1+'DADOS MACROECONÔMICOS'!AD41)</f>
        <v>0</v>
      </c>
      <c r="AE904" s="850">
        <f ca="1">AE950/(1+'DADOS MACROECONÔMICOS'!AE41)</f>
        <v>0</v>
      </c>
      <c r="AF904" s="850">
        <f ca="1">AF950/(1+'DADOS MACROECONÔMICOS'!AF41)</f>
        <v>0</v>
      </c>
      <c r="AG904" s="850">
        <f ca="1">AG950/(1+'DADOS MACROECONÔMICOS'!AG41)</f>
        <v>0</v>
      </c>
      <c r="AH904" s="850">
        <f ca="1">AH950/(1+'DADOS MACROECONÔMICOS'!AH41)</f>
        <v>0</v>
      </c>
      <c r="AI904" s="850">
        <f ca="1">AI950/(1+'DADOS MACROECONÔMICOS'!AI41)</f>
        <v>0</v>
      </c>
      <c r="AJ904" s="850">
        <f ca="1">AJ950/(1+'DADOS MACROECONÔMICOS'!AJ41)</f>
        <v>0</v>
      </c>
      <c r="AK904" s="850">
        <f ca="1">AK950/(1+'DADOS MACROECONÔMICOS'!AK41)</f>
        <v>0</v>
      </c>
      <c r="AL904" s="850">
        <f ca="1">AL950/(1+'DADOS MACROECONÔMICOS'!AL41)</f>
        <v>0</v>
      </c>
      <c r="AM904" s="850">
        <f ca="1">AM950/(1+'DADOS MACROECONÔMICOS'!AM41)</f>
        <v>0</v>
      </c>
      <c r="AN904" s="850">
        <f ca="1">AN950/(1+'DADOS MACROECONÔMICOS'!AN41)</f>
        <v>0</v>
      </c>
      <c r="AO904" s="850">
        <f ca="1">AO950/(1+'DADOS MACROECONÔMICOS'!AO41)</f>
        <v>0</v>
      </c>
      <c r="AP904" s="850">
        <f ca="1">AP950/(1+'DADOS MACROECONÔMICOS'!AP41)</f>
        <v>0</v>
      </c>
      <c r="AQ904" s="850">
        <f ca="1">AQ950/(1+'DADOS MACROECONÔMICOS'!AQ41)</f>
        <v>0</v>
      </c>
      <c r="AR904" s="850">
        <f ca="1">AR950/(1+'DADOS MACROECONÔMICOS'!AR41)</f>
        <v>0</v>
      </c>
      <c r="AS904" s="850">
        <f ca="1">AS950/(1+'DADOS MACROECONÔMICOS'!AS41)</f>
        <v>0</v>
      </c>
      <c r="AT904" s="850">
        <f ca="1">AT950/(1+'DADOS MACROECONÔMICOS'!AT41)</f>
        <v>0</v>
      </c>
      <c r="AU904" s="850">
        <f ca="1">AU950/(1+'DADOS MACROECONÔMICOS'!AU41)</f>
        <v>0</v>
      </c>
      <c r="AW904" s="201"/>
    </row>
    <row r="905" spans="1:49" s="893" customFormat="1">
      <c r="A905" s="201"/>
      <c r="B905" s="885">
        <f>IF((B904+1)&gt;'PAINEL DE CONTROLE'!$D$6,'PAINEL DE CONTROLE'!$D$6,(B904+1))</f>
        <v>27</v>
      </c>
      <c r="C905" s="201"/>
      <c r="D905" s="201"/>
      <c r="E905" s="201"/>
      <c r="F905" s="201"/>
      <c r="G905" s="850">
        <f ca="1">G951/(1+'DADOS MACROECONÔMICOS'!G42)</f>
        <v>0</v>
      </c>
      <c r="H905" s="850">
        <f ca="1">H951/(1+'DADOS MACROECONÔMICOS'!H42)</f>
        <v>0</v>
      </c>
      <c r="I905" s="850">
        <f ca="1">I951/(1+'DADOS MACROECONÔMICOS'!I42)</f>
        <v>0</v>
      </c>
      <c r="J905" s="850">
        <f ca="1">J951/(1+'DADOS MACROECONÔMICOS'!J42)</f>
        <v>0</v>
      </c>
      <c r="K905" s="850">
        <f ca="1">K951/(1+'DADOS MACROECONÔMICOS'!K42)</f>
        <v>0</v>
      </c>
      <c r="L905" s="850">
        <f ca="1">L951/(1+'DADOS MACROECONÔMICOS'!L42)</f>
        <v>0</v>
      </c>
      <c r="M905" s="850">
        <f ca="1">M951/(1+'DADOS MACROECONÔMICOS'!M42)</f>
        <v>0</v>
      </c>
      <c r="N905" s="850">
        <f ca="1">N951/(1+'DADOS MACROECONÔMICOS'!N42)</f>
        <v>0</v>
      </c>
      <c r="O905" s="850">
        <f ca="1">O951/(1+'DADOS MACROECONÔMICOS'!O42)</f>
        <v>0</v>
      </c>
      <c r="P905" s="850">
        <f ca="1">P951/(1+'DADOS MACROECONÔMICOS'!P42)</f>
        <v>0</v>
      </c>
      <c r="Q905" s="850">
        <f ca="1">Q951/(1+'DADOS MACROECONÔMICOS'!Q42)</f>
        <v>0</v>
      </c>
      <c r="R905" s="850">
        <f ca="1">R951/(1+'DADOS MACROECONÔMICOS'!R42)</f>
        <v>0</v>
      </c>
      <c r="S905" s="850">
        <f ca="1">S951/(1+'DADOS MACROECONÔMICOS'!S42)</f>
        <v>0</v>
      </c>
      <c r="T905" s="850">
        <f ca="1">T951/(1+'DADOS MACROECONÔMICOS'!T42)</f>
        <v>0</v>
      </c>
      <c r="U905" s="850">
        <f ca="1">U951/(1+'DADOS MACROECONÔMICOS'!U42)</f>
        <v>0</v>
      </c>
      <c r="V905" s="850">
        <f ca="1">V951/(1+'DADOS MACROECONÔMICOS'!V42)</f>
        <v>0</v>
      </c>
      <c r="W905" s="850">
        <f ca="1">W951/(1+'DADOS MACROECONÔMICOS'!W42)</f>
        <v>0</v>
      </c>
      <c r="X905" s="850">
        <f ca="1">X951/(1+'DADOS MACROECONÔMICOS'!X42)</f>
        <v>0</v>
      </c>
      <c r="Y905" s="850">
        <f ca="1">Y951/(1+'DADOS MACROECONÔMICOS'!Y42)</f>
        <v>0</v>
      </c>
      <c r="Z905" s="850">
        <f ca="1">Z951/(1+'DADOS MACROECONÔMICOS'!Z42)</f>
        <v>0</v>
      </c>
      <c r="AA905" s="850">
        <f ca="1">AA951/(1+'DADOS MACROECONÔMICOS'!AA42)</f>
        <v>0</v>
      </c>
      <c r="AB905" s="850">
        <f ca="1">AB951/(1+'DADOS MACROECONÔMICOS'!AB42)</f>
        <v>0</v>
      </c>
      <c r="AC905" s="850">
        <f ca="1">AC951/(1+'DADOS MACROECONÔMICOS'!AC42)</f>
        <v>0</v>
      </c>
      <c r="AD905" s="850">
        <f ca="1">AD951/(1+'DADOS MACROECONÔMICOS'!AD42)</f>
        <v>0</v>
      </c>
      <c r="AE905" s="850">
        <f ca="1">AE951/(1+'DADOS MACROECONÔMICOS'!AE42)</f>
        <v>0</v>
      </c>
      <c r="AF905" s="850">
        <f ca="1">AF951/(1+'DADOS MACROECONÔMICOS'!AF42)</f>
        <v>0</v>
      </c>
      <c r="AG905" s="850">
        <f ca="1">AG951/(1+'DADOS MACROECONÔMICOS'!AG42)</f>
        <v>0</v>
      </c>
      <c r="AH905" s="850">
        <f ca="1">AH951/(1+'DADOS MACROECONÔMICOS'!AH42)</f>
        <v>0</v>
      </c>
      <c r="AI905" s="850">
        <f ca="1">AI951/(1+'DADOS MACROECONÔMICOS'!AI42)</f>
        <v>0</v>
      </c>
      <c r="AJ905" s="850">
        <f ca="1">AJ951/(1+'DADOS MACROECONÔMICOS'!AJ42)</f>
        <v>0</v>
      </c>
      <c r="AK905" s="850">
        <f ca="1">AK951/(1+'DADOS MACROECONÔMICOS'!AK42)</f>
        <v>0</v>
      </c>
      <c r="AL905" s="850">
        <f ca="1">AL951/(1+'DADOS MACROECONÔMICOS'!AL42)</f>
        <v>0</v>
      </c>
      <c r="AM905" s="850">
        <f ca="1">AM951/(1+'DADOS MACROECONÔMICOS'!AM42)</f>
        <v>0</v>
      </c>
      <c r="AN905" s="850">
        <f ca="1">AN951/(1+'DADOS MACROECONÔMICOS'!AN42)</f>
        <v>0</v>
      </c>
      <c r="AO905" s="850">
        <f ca="1">AO951/(1+'DADOS MACROECONÔMICOS'!AO42)</f>
        <v>0</v>
      </c>
      <c r="AP905" s="850">
        <f ca="1">AP951/(1+'DADOS MACROECONÔMICOS'!AP42)</f>
        <v>0</v>
      </c>
      <c r="AQ905" s="850">
        <f ca="1">AQ951/(1+'DADOS MACROECONÔMICOS'!AQ42)</f>
        <v>0</v>
      </c>
      <c r="AR905" s="850">
        <f ca="1">AR951/(1+'DADOS MACROECONÔMICOS'!AR42)</f>
        <v>0</v>
      </c>
      <c r="AS905" s="850">
        <f ca="1">AS951/(1+'DADOS MACROECONÔMICOS'!AS42)</f>
        <v>0</v>
      </c>
      <c r="AT905" s="850">
        <f ca="1">AT951/(1+'DADOS MACROECONÔMICOS'!AT42)</f>
        <v>0</v>
      </c>
      <c r="AU905" s="850">
        <f ca="1">AU951/(1+'DADOS MACROECONÔMICOS'!AU42)</f>
        <v>0</v>
      </c>
      <c r="AW905" s="201"/>
    </row>
    <row r="906" spans="1:49" s="893" customFormat="1">
      <c r="A906" s="201"/>
      <c r="B906" s="885">
        <f>IF((B905+1)&gt;'PAINEL DE CONTROLE'!$D$6,'PAINEL DE CONTROLE'!$D$6,(B905+1))</f>
        <v>28</v>
      </c>
      <c r="C906" s="201"/>
      <c r="D906" s="201"/>
      <c r="E906" s="201"/>
      <c r="F906" s="201"/>
      <c r="G906" s="850">
        <f ca="1">G952/(1+'DADOS MACROECONÔMICOS'!G43)</f>
        <v>0</v>
      </c>
      <c r="H906" s="850">
        <f ca="1">H952/(1+'DADOS MACROECONÔMICOS'!H43)</f>
        <v>0</v>
      </c>
      <c r="I906" s="850">
        <f ca="1">I952/(1+'DADOS MACROECONÔMICOS'!I43)</f>
        <v>0</v>
      </c>
      <c r="J906" s="850">
        <f ca="1">J952/(1+'DADOS MACROECONÔMICOS'!J43)</f>
        <v>0</v>
      </c>
      <c r="K906" s="850">
        <f ca="1">K952/(1+'DADOS MACROECONÔMICOS'!K43)</f>
        <v>0</v>
      </c>
      <c r="L906" s="850">
        <f ca="1">L952/(1+'DADOS MACROECONÔMICOS'!L43)</f>
        <v>0</v>
      </c>
      <c r="M906" s="850">
        <f ca="1">M952/(1+'DADOS MACROECONÔMICOS'!M43)</f>
        <v>0</v>
      </c>
      <c r="N906" s="850">
        <f ca="1">N952/(1+'DADOS MACROECONÔMICOS'!N43)</f>
        <v>0</v>
      </c>
      <c r="O906" s="850">
        <f ca="1">O952/(1+'DADOS MACROECONÔMICOS'!O43)</f>
        <v>0</v>
      </c>
      <c r="P906" s="850">
        <f ca="1">P952/(1+'DADOS MACROECONÔMICOS'!P43)</f>
        <v>0</v>
      </c>
      <c r="Q906" s="850">
        <f ca="1">Q952/(1+'DADOS MACROECONÔMICOS'!Q43)</f>
        <v>0</v>
      </c>
      <c r="R906" s="850">
        <f ca="1">R952/(1+'DADOS MACROECONÔMICOS'!R43)</f>
        <v>0</v>
      </c>
      <c r="S906" s="850">
        <f ca="1">S952/(1+'DADOS MACROECONÔMICOS'!S43)</f>
        <v>0</v>
      </c>
      <c r="T906" s="850">
        <f ca="1">T952/(1+'DADOS MACROECONÔMICOS'!T43)</f>
        <v>0</v>
      </c>
      <c r="U906" s="850">
        <f ca="1">U952/(1+'DADOS MACROECONÔMICOS'!U43)</f>
        <v>0</v>
      </c>
      <c r="V906" s="850">
        <f ca="1">V952/(1+'DADOS MACROECONÔMICOS'!V43)</f>
        <v>0</v>
      </c>
      <c r="W906" s="850">
        <f ca="1">W952/(1+'DADOS MACROECONÔMICOS'!W43)</f>
        <v>0</v>
      </c>
      <c r="X906" s="850">
        <f ca="1">X952/(1+'DADOS MACROECONÔMICOS'!X43)</f>
        <v>0</v>
      </c>
      <c r="Y906" s="850">
        <f ca="1">Y952/(1+'DADOS MACROECONÔMICOS'!Y43)</f>
        <v>0</v>
      </c>
      <c r="Z906" s="850">
        <f ca="1">Z952/(1+'DADOS MACROECONÔMICOS'!Z43)</f>
        <v>0</v>
      </c>
      <c r="AA906" s="850">
        <f ca="1">AA952/(1+'DADOS MACROECONÔMICOS'!AA43)</f>
        <v>0</v>
      </c>
      <c r="AB906" s="850">
        <f ca="1">AB952/(1+'DADOS MACROECONÔMICOS'!AB43)</f>
        <v>0</v>
      </c>
      <c r="AC906" s="850">
        <f ca="1">AC952/(1+'DADOS MACROECONÔMICOS'!AC43)</f>
        <v>0</v>
      </c>
      <c r="AD906" s="850">
        <f ca="1">AD952/(1+'DADOS MACROECONÔMICOS'!AD43)</f>
        <v>0</v>
      </c>
      <c r="AE906" s="850">
        <f ca="1">AE952/(1+'DADOS MACROECONÔMICOS'!AE43)</f>
        <v>0</v>
      </c>
      <c r="AF906" s="850">
        <f ca="1">AF952/(1+'DADOS MACROECONÔMICOS'!AF43)</f>
        <v>0</v>
      </c>
      <c r="AG906" s="850">
        <f ca="1">AG952/(1+'DADOS MACROECONÔMICOS'!AG43)</f>
        <v>0</v>
      </c>
      <c r="AH906" s="850">
        <f ca="1">AH952/(1+'DADOS MACROECONÔMICOS'!AH43)</f>
        <v>0</v>
      </c>
      <c r="AI906" s="850">
        <f ca="1">AI952/(1+'DADOS MACROECONÔMICOS'!AI43)</f>
        <v>0</v>
      </c>
      <c r="AJ906" s="850">
        <f ca="1">AJ952/(1+'DADOS MACROECONÔMICOS'!AJ43)</f>
        <v>0</v>
      </c>
      <c r="AK906" s="850">
        <f ca="1">AK952/(1+'DADOS MACROECONÔMICOS'!AK43)</f>
        <v>0</v>
      </c>
      <c r="AL906" s="850">
        <f ca="1">AL952/(1+'DADOS MACROECONÔMICOS'!AL43)</f>
        <v>0</v>
      </c>
      <c r="AM906" s="850">
        <f ca="1">AM952/(1+'DADOS MACROECONÔMICOS'!AM43)</f>
        <v>0</v>
      </c>
      <c r="AN906" s="850">
        <f ca="1">AN952/(1+'DADOS MACROECONÔMICOS'!AN43)</f>
        <v>0</v>
      </c>
      <c r="AO906" s="850">
        <f ca="1">AO952/(1+'DADOS MACROECONÔMICOS'!AO43)</f>
        <v>0</v>
      </c>
      <c r="AP906" s="850">
        <f ca="1">AP952/(1+'DADOS MACROECONÔMICOS'!AP43)</f>
        <v>0</v>
      </c>
      <c r="AQ906" s="850">
        <f ca="1">AQ952/(1+'DADOS MACROECONÔMICOS'!AQ43)</f>
        <v>0</v>
      </c>
      <c r="AR906" s="850">
        <f ca="1">AR952/(1+'DADOS MACROECONÔMICOS'!AR43)</f>
        <v>0</v>
      </c>
      <c r="AS906" s="850">
        <f ca="1">AS952/(1+'DADOS MACROECONÔMICOS'!AS43)</f>
        <v>0</v>
      </c>
      <c r="AT906" s="850">
        <f ca="1">AT952/(1+'DADOS MACROECONÔMICOS'!AT43)</f>
        <v>0</v>
      </c>
      <c r="AU906" s="850">
        <f ca="1">AU952/(1+'DADOS MACROECONÔMICOS'!AU43)</f>
        <v>0</v>
      </c>
      <c r="AW906" s="201"/>
    </row>
    <row r="907" spans="1:49" s="893" customFormat="1">
      <c r="A907" s="201"/>
      <c r="B907" s="885">
        <f>IF((B906+1)&gt;'PAINEL DE CONTROLE'!$D$6,'PAINEL DE CONTROLE'!$D$6,(B906+1))</f>
        <v>29</v>
      </c>
      <c r="C907" s="201"/>
      <c r="D907" s="201"/>
      <c r="E907" s="201"/>
      <c r="F907" s="201"/>
      <c r="G907" s="850">
        <f ca="1">G953/(1+'DADOS MACROECONÔMICOS'!G44)</f>
        <v>0</v>
      </c>
      <c r="H907" s="850">
        <f ca="1">H953/(1+'DADOS MACROECONÔMICOS'!H44)</f>
        <v>0</v>
      </c>
      <c r="I907" s="850">
        <f ca="1">I953/(1+'DADOS MACROECONÔMICOS'!I44)</f>
        <v>0</v>
      </c>
      <c r="J907" s="850">
        <f ca="1">J953/(1+'DADOS MACROECONÔMICOS'!J44)</f>
        <v>0</v>
      </c>
      <c r="K907" s="850">
        <f ca="1">K953/(1+'DADOS MACROECONÔMICOS'!K44)</f>
        <v>0</v>
      </c>
      <c r="L907" s="850">
        <f ca="1">L953/(1+'DADOS MACROECONÔMICOS'!L44)</f>
        <v>0</v>
      </c>
      <c r="M907" s="850">
        <f ca="1">M953/(1+'DADOS MACROECONÔMICOS'!M44)</f>
        <v>0</v>
      </c>
      <c r="N907" s="850">
        <f ca="1">N953/(1+'DADOS MACROECONÔMICOS'!N44)</f>
        <v>0</v>
      </c>
      <c r="O907" s="850">
        <f ca="1">O953/(1+'DADOS MACROECONÔMICOS'!O44)</f>
        <v>0</v>
      </c>
      <c r="P907" s="850">
        <f ca="1">P953/(1+'DADOS MACROECONÔMICOS'!P44)</f>
        <v>0</v>
      </c>
      <c r="Q907" s="850">
        <f ca="1">Q953/(1+'DADOS MACROECONÔMICOS'!Q44)</f>
        <v>0</v>
      </c>
      <c r="R907" s="850">
        <f ca="1">R953/(1+'DADOS MACROECONÔMICOS'!R44)</f>
        <v>0</v>
      </c>
      <c r="S907" s="850">
        <f ca="1">S953/(1+'DADOS MACROECONÔMICOS'!S44)</f>
        <v>0</v>
      </c>
      <c r="T907" s="850">
        <f ca="1">T953/(1+'DADOS MACROECONÔMICOS'!T44)</f>
        <v>0</v>
      </c>
      <c r="U907" s="850">
        <f ca="1">U953/(1+'DADOS MACROECONÔMICOS'!U44)</f>
        <v>0</v>
      </c>
      <c r="V907" s="850">
        <f ca="1">V953/(1+'DADOS MACROECONÔMICOS'!V44)</f>
        <v>0</v>
      </c>
      <c r="W907" s="850">
        <f ca="1">W953/(1+'DADOS MACROECONÔMICOS'!W44)</f>
        <v>0</v>
      </c>
      <c r="X907" s="850">
        <f ca="1">X953/(1+'DADOS MACROECONÔMICOS'!X44)</f>
        <v>0</v>
      </c>
      <c r="Y907" s="850">
        <f ca="1">Y953/(1+'DADOS MACROECONÔMICOS'!Y44)</f>
        <v>0</v>
      </c>
      <c r="Z907" s="850">
        <f ca="1">Z953/(1+'DADOS MACROECONÔMICOS'!Z44)</f>
        <v>0</v>
      </c>
      <c r="AA907" s="850">
        <f ca="1">AA953/(1+'DADOS MACROECONÔMICOS'!AA44)</f>
        <v>0</v>
      </c>
      <c r="AB907" s="850">
        <f ca="1">AB953/(1+'DADOS MACROECONÔMICOS'!AB44)</f>
        <v>0</v>
      </c>
      <c r="AC907" s="850">
        <f ca="1">AC953/(1+'DADOS MACROECONÔMICOS'!AC44)</f>
        <v>0</v>
      </c>
      <c r="AD907" s="850">
        <f ca="1">AD953/(1+'DADOS MACROECONÔMICOS'!AD44)</f>
        <v>0</v>
      </c>
      <c r="AE907" s="850">
        <f ca="1">AE953/(1+'DADOS MACROECONÔMICOS'!AE44)</f>
        <v>0</v>
      </c>
      <c r="AF907" s="850">
        <f ca="1">AF953/(1+'DADOS MACROECONÔMICOS'!AF44)</f>
        <v>0</v>
      </c>
      <c r="AG907" s="850">
        <f ca="1">AG953/(1+'DADOS MACROECONÔMICOS'!AG44)</f>
        <v>0</v>
      </c>
      <c r="AH907" s="850">
        <f ca="1">AH953/(1+'DADOS MACROECONÔMICOS'!AH44)</f>
        <v>0</v>
      </c>
      <c r="AI907" s="850">
        <f ca="1">AI953/(1+'DADOS MACROECONÔMICOS'!AI44)</f>
        <v>0</v>
      </c>
      <c r="AJ907" s="850">
        <f ca="1">AJ953/(1+'DADOS MACROECONÔMICOS'!AJ44)</f>
        <v>0</v>
      </c>
      <c r="AK907" s="850">
        <f ca="1">AK953/(1+'DADOS MACROECONÔMICOS'!AK44)</f>
        <v>0</v>
      </c>
      <c r="AL907" s="850">
        <f ca="1">AL953/(1+'DADOS MACROECONÔMICOS'!AL44)</f>
        <v>0</v>
      </c>
      <c r="AM907" s="850">
        <f ca="1">AM953/(1+'DADOS MACROECONÔMICOS'!AM44)</f>
        <v>0</v>
      </c>
      <c r="AN907" s="850">
        <f ca="1">AN953/(1+'DADOS MACROECONÔMICOS'!AN44)</f>
        <v>0</v>
      </c>
      <c r="AO907" s="850">
        <f ca="1">AO953/(1+'DADOS MACROECONÔMICOS'!AO44)</f>
        <v>0</v>
      </c>
      <c r="AP907" s="850">
        <f ca="1">AP953/(1+'DADOS MACROECONÔMICOS'!AP44)</f>
        <v>0</v>
      </c>
      <c r="AQ907" s="850">
        <f ca="1">AQ953/(1+'DADOS MACROECONÔMICOS'!AQ44)</f>
        <v>0</v>
      </c>
      <c r="AR907" s="850">
        <f ca="1">AR953/(1+'DADOS MACROECONÔMICOS'!AR44)</f>
        <v>0</v>
      </c>
      <c r="AS907" s="850">
        <f ca="1">AS953/(1+'DADOS MACROECONÔMICOS'!AS44)</f>
        <v>0</v>
      </c>
      <c r="AT907" s="850">
        <f ca="1">AT953/(1+'DADOS MACROECONÔMICOS'!AT44)</f>
        <v>0</v>
      </c>
      <c r="AU907" s="850">
        <f ca="1">AU953/(1+'DADOS MACROECONÔMICOS'!AU44)</f>
        <v>0</v>
      </c>
      <c r="AW907" s="201"/>
    </row>
    <row r="908" spans="1:49" s="893" customFormat="1">
      <c r="A908" s="201"/>
      <c r="B908" s="885">
        <f>IF((B907+1)&gt;'PAINEL DE CONTROLE'!$D$6,'PAINEL DE CONTROLE'!$D$6,(B907+1))</f>
        <v>30</v>
      </c>
      <c r="C908" s="201"/>
      <c r="D908" s="201"/>
      <c r="E908" s="201"/>
      <c r="F908" s="201"/>
      <c r="G908" s="850">
        <f ca="1">G954/(1+'DADOS MACROECONÔMICOS'!G45)</f>
        <v>0</v>
      </c>
      <c r="H908" s="850">
        <f ca="1">H954/(1+'DADOS MACROECONÔMICOS'!H45)</f>
        <v>0</v>
      </c>
      <c r="I908" s="850">
        <f ca="1">I954/(1+'DADOS MACROECONÔMICOS'!I45)</f>
        <v>0</v>
      </c>
      <c r="J908" s="850">
        <f ca="1">J954/(1+'DADOS MACROECONÔMICOS'!J45)</f>
        <v>0</v>
      </c>
      <c r="K908" s="850">
        <f ca="1">K954/(1+'DADOS MACROECONÔMICOS'!K45)</f>
        <v>0</v>
      </c>
      <c r="L908" s="850">
        <f ca="1">L954/(1+'DADOS MACROECONÔMICOS'!L45)</f>
        <v>0</v>
      </c>
      <c r="M908" s="850">
        <f ca="1">M954/(1+'DADOS MACROECONÔMICOS'!M45)</f>
        <v>0</v>
      </c>
      <c r="N908" s="850">
        <f ca="1">N954/(1+'DADOS MACROECONÔMICOS'!N45)</f>
        <v>0</v>
      </c>
      <c r="O908" s="850">
        <f ca="1">O954/(1+'DADOS MACROECONÔMICOS'!O45)</f>
        <v>0</v>
      </c>
      <c r="P908" s="850">
        <f ca="1">P954/(1+'DADOS MACROECONÔMICOS'!P45)</f>
        <v>0</v>
      </c>
      <c r="Q908" s="850">
        <f ca="1">Q954/(1+'DADOS MACROECONÔMICOS'!Q45)</f>
        <v>0</v>
      </c>
      <c r="R908" s="850">
        <f ca="1">R954/(1+'DADOS MACROECONÔMICOS'!R45)</f>
        <v>0</v>
      </c>
      <c r="S908" s="850">
        <f ca="1">S954/(1+'DADOS MACROECONÔMICOS'!S45)</f>
        <v>0</v>
      </c>
      <c r="T908" s="850">
        <f ca="1">T954/(1+'DADOS MACROECONÔMICOS'!T45)</f>
        <v>0</v>
      </c>
      <c r="U908" s="850">
        <f ca="1">U954/(1+'DADOS MACROECONÔMICOS'!U45)</f>
        <v>0</v>
      </c>
      <c r="V908" s="850">
        <f ca="1">V954/(1+'DADOS MACROECONÔMICOS'!V45)</f>
        <v>0</v>
      </c>
      <c r="W908" s="850">
        <f ca="1">W954/(1+'DADOS MACROECONÔMICOS'!W45)</f>
        <v>0</v>
      </c>
      <c r="X908" s="850">
        <f ca="1">X954/(1+'DADOS MACROECONÔMICOS'!X45)</f>
        <v>0</v>
      </c>
      <c r="Y908" s="850">
        <f ca="1">Y954/(1+'DADOS MACROECONÔMICOS'!Y45)</f>
        <v>0</v>
      </c>
      <c r="Z908" s="850">
        <f ca="1">Z954/(1+'DADOS MACROECONÔMICOS'!Z45)</f>
        <v>0</v>
      </c>
      <c r="AA908" s="850">
        <f ca="1">AA954/(1+'DADOS MACROECONÔMICOS'!AA45)</f>
        <v>0</v>
      </c>
      <c r="AB908" s="850">
        <f ca="1">AB954/(1+'DADOS MACROECONÔMICOS'!AB45)</f>
        <v>0</v>
      </c>
      <c r="AC908" s="850">
        <f ca="1">AC954/(1+'DADOS MACROECONÔMICOS'!AC45)</f>
        <v>0</v>
      </c>
      <c r="AD908" s="850">
        <f ca="1">AD954/(1+'DADOS MACROECONÔMICOS'!AD45)</f>
        <v>0</v>
      </c>
      <c r="AE908" s="850">
        <f ca="1">AE954/(1+'DADOS MACROECONÔMICOS'!AE45)</f>
        <v>0</v>
      </c>
      <c r="AF908" s="850">
        <f ca="1">AF954/(1+'DADOS MACROECONÔMICOS'!AF45)</f>
        <v>0</v>
      </c>
      <c r="AG908" s="850">
        <f ca="1">AG954/(1+'DADOS MACROECONÔMICOS'!AG45)</f>
        <v>0</v>
      </c>
      <c r="AH908" s="850">
        <f ca="1">AH954/(1+'DADOS MACROECONÔMICOS'!AH45)</f>
        <v>0</v>
      </c>
      <c r="AI908" s="850">
        <f ca="1">AI954/(1+'DADOS MACROECONÔMICOS'!AI45)</f>
        <v>0</v>
      </c>
      <c r="AJ908" s="850">
        <f ca="1">AJ954/(1+'DADOS MACROECONÔMICOS'!AJ45)</f>
        <v>0</v>
      </c>
      <c r="AK908" s="850">
        <f ca="1">AK954/(1+'DADOS MACROECONÔMICOS'!AK45)</f>
        <v>0</v>
      </c>
      <c r="AL908" s="850">
        <f ca="1">AL954/(1+'DADOS MACROECONÔMICOS'!AL45)</f>
        <v>0</v>
      </c>
      <c r="AM908" s="850">
        <f ca="1">AM954/(1+'DADOS MACROECONÔMICOS'!AM45)</f>
        <v>0</v>
      </c>
      <c r="AN908" s="850">
        <f ca="1">AN954/(1+'DADOS MACROECONÔMICOS'!AN45)</f>
        <v>0</v>
      </c>
      <c r="AO908" s="850">
        <f ca="1">AO954/(1+'DADOS MACROECONÔMICOS'!AO45)</f>
        <v>0</v>
      </c>
      <c r="AP908" s="850">
        <f ca="1">AP954/(1+'DADOS MACROECONÔMICOS'!AP45)</f>
        <v>0</v>
      </c>
      <c r="AQ908" s="850">
        <f ca="1">AQ954/(1+'DADOS MACROECONÔMICOS'!AQ45)</f>
        <v>0</v>
      </c>
      <c r="AR908" s="850">
        <f ca="1">AR954/(1+'DADOS MACROECONÔMICOS'!AR45)</f>
        <v>0</v>
      </c>
      <c r="AS908" s="850">
        <f ca="1">AS954/(1+'DADOS MACROECONÔMICOS'!AS45)</f>
        <v>0</v>
      </c>
      <c r="AT908" s="850">
        <f ca="1">AT954/(1+'DADOS MACROECONÔMICOS'!AT45)</f>
        <v>0</v>
      </c>
      <c r="AU908" s="850">
        <f ca="1">AU954/(1+'DADOS MACROECONÔMICOS'!AU45)</f>
        <v>0</v>
      </c>
      <c r="AW908" s="201"/>
    </row>
    <row r="909" spans="1:49" s="893" customFormat="1">
      <c r="A909" s="201"/>
      <c r="B909" s="885">
        <f>IF((B908+1)&gt;'PAINEL DE CONTROLE'!$D$6,'PAINEL DE CONTROLE'!$D$6,(B908+1))</f>
        <v>31</v>
      </c>
      <c r="C909" s="201"/>
      <c r="D909" s="201"/>
      <c r="E909" s="201"/>
      <c r="F909" s="201"/>
      <c r="G909" s="850">
        <f ca="1">G955/(1+'DADOS MACROECONÔMICOS'!G46)</f>
        <v>0</v>
      </c>
      <c r="H909" s="850">
        <f ca="1">H955/(1+'DADOS MACROECONÔMICOS'!H46)</f>
        <v>0</v>
      </c>
      <c r="I909" s="850">
        <f ca="1">I955/(1+'DADOS MACROECONÔMICOS'!I46)</f>
        <v>0</v>
      </c>
      <c r="J909" s="850">
        <f ca="1">J955/(1+'DADOS MACROECONÔMICOS'!J46)</f>
        <v>0</v>
      </c>
      <c r="K909" s="850">
        <f ca="1">K955/(1+'DADOS MACROECONÔMICOS'!K46)</f>
        <v>0</v>
      </c>
      <c r="L909" s="850">
        <f ca="1">L955/(1+'DADOS MACROECONÔMICOS'!L46)</f>
        <v>0</v>
      </c>
      <c r="M909" s="850">
        <f ca="1">M955/(1+'DADOS MACROECONÔMICOS'!M46)</f>
        <v>0</v>
      </c>
      <c r="N909" s="850">
        <f ca="1">N955/(1+'DADOS MACROECONÔMICOS'!N46)</f>
        <v>0</v>
      </c>
      <c r="O909" s="850">
        <f ca="1">O955/(1+'DADOS MACROECONÔMICOS'!O46)</f>
        <v>0</v>
      </c>
      <c r="P909" s="850">
        <f ca="1">P955/(1+'DADOS MACROECONÔMICOS'!P46)</f>
        <v>0</v>
      </c>
      <c r="Q909" s="850">
        <f ca="1">Q955/(1+'DADOS MACROECONÔMICOS'!Q46)</f>
        <v>0</v>
      </c>
      <c r="R909" s="850">
        <f ca="1">R955/(1+'DADOS MACROECONÔMICOS'!R46)</f>
        <v>0</v>
      </c>
      <c r="S909" s="850">
        <f ca="1">S955/(1+'DADOS MACROECONÔMICOS'!S46)</f>
        <v>0</v>
      </c>
      <c r="T909" s="850">
        <f ca="1">T955/(1+'DADOS MACROECONÔMICOS'!T46)</f>
        <v>0</v>
      </c>
      <c r="U909" s="850">
        <f ca="1">U955/(1+'DADOS MACROECONÔMICOS'!U46)</f>
        <v>0</v>
      </c>
      <c r="V909" s="850">
        <f ca="1">V955/(1+'DADOS MACROECONÔMICOS'!V46)</f>
        <v>0</v>
      </c>
      <c r="W909" s="850">
        <f ca="1">W955/(1+'DADOS MACROECONÔMICOS'!W46)</f>
        <v>0</v>
      </c>
      <c r="X909" s="850">
        <f ca="1">X955/(1+'DADOS MACROECONÔMICOS'!X46)</f>
        <v>0</v>
      </c>
      <c r="Y909" s="850">
        <f ca="1">Y955/(1+'DADOS MACROECONÔMICOS'!Y46)</f>
        <v>0</v>
      </c>
      <c r="Z909" s="850">
        <f ca="1">Z955/(1+'DADOS MACROECONÔMICOS'!Z46)</f>
        <v>0</v>
      </c>
      <c r="AA909" s="850">
        <f ca="1">AA955/(1+'DADOS MACROECONÔMICOS'!AA46)</f>
        <v>0</v>
      </c>
      <c r="AB909" s="850">
        <f ca="1">AB955/(1+'DADOS MACROECONÔMICOS'!AB46)</f>
        <v>0</v>
      </c>
      <c r="AC909" s="850">
        <f ca="1">AC955/(1+'DADOS MACROECONÔMICOS'!AC46)</f>
        <v>0</v>
      </c>
      <c r="AD909" s="850">
        <f ca="1">AD955/(1+'DADOS MACROECONÔMICOS'!AD46)</f>
        <v>0</v>
      </c>
      <c r="AE909" s="850">
        <f ca="1">AE955/(1+'DADOS MACROECONÔMICOS'!AE46)</f>
        <v>0</v>
      </c>
      <c r="AF909" s="850">
        <f ca="1">AF955/(1+'DADOS MACROECONÔMICOS'!AF46)</f>
        <v>0</v>
      </c>
      <c r="AG909" s="850">
        <f ca="1">AG955/(1+'DADOS MACROECONÔMICOS'!AG46)</f>
        <v>0</v>
      </c>
      <c r="AH909" s="850">
        <f ca="1">AH955/(1+'DADOS MACROECONÔMICOS'!AH46)</f>
        <v>0</v>
      </c>
      <c r="AI909" s="850">
        <f ca="1">AI955/(1+'DADOS MACROECONÔMICOS'!AI46)</f>
        <v>0</v>
      </c>
      <c r="AJ909" s="850">
        <f ca="1">AJ955/(1+'DADOS MACROECONÔMICOS'!AJ46)</f>
        <v>0</v>
      </c>
      <c r="AK909" s="850">
        <f ca="1">AK955/(1+'DADOS MACROECONÔMICOS'!AK46)</f>
        <v>0</v>
      </c>
      <c r="AL909" s="850">
        <f ca="1">AL955/(1+'DADOS MACROECONÔMICOS'!AL46)</f>
        <v>0</v>
      </c>
      <c r="AM909" s="850">
        <f ca="1">AM955/(1+'DADOS MACROECONÔMICOS'!AM46)</f>
        <v>0</v>
      </c>
      <c r="AN909" s="850">
        <f ca="1">AN955/(1+'DADOS MACROECONÔMICOS'!AN46)</f>
        <v>0</v>
      </c>
      <c r="AO909" s="850">
        <f ca="1">AO955/(1+'DADOS MACROECONÔMICOS'!AO46)</f>
        <v>0</v>
      </c>
      <c r="AP909" s="850">
        <f ca="1">AP955/(1+'DADOS MACROECONÔMICOS'!AP46)</f>
        <v>0</v>
      </c>
      <c r="AQ909" s="850">
        <f ca="1">AQ955/(1+'DADOS MACROECONÔMICOS'!AQ46)</f>
        <v>0</v>
      </c>
      <c r="AR909" s="850">
        <f ca="1">AR955/(1+'DADOS MACROECONÔMICOS'!AR46)</f>
        <v>0</v>
      </c>
      <c r="AS909" s="850">
        <f ca="1">AS955/(1+'DADOS MACROECONÔMICOS'!AS46)</f>
        <v>0</v>
      </c>
      <c r="AT909" s="850">
        <f ca="1">AT955/(1+'DADOS MACROECONÔMICOS'!AT46)</f>
        <v>0</v>
      </c>
      <c r="AU909" s="850">
        <f ca="1">AU955/(1+'DADOS MACROECONÔMICOS'!AU46)</f>
        <v>0</v>
      </c>
      <c r="AW909" s="201"/>
    </row>
    <row r="910" spans="1:49" s="893" customFormat="1">
      <c r="A910" s="201"/>
      <c r="B910" s="885">
        <f>IF((B909+1)&gt;'PAINEL DE CONTROLE'!$D$6,'PAINEL DE CONTROLE'!$D$6,(B909+1))</f>
        <v>31</v>
      </c>
      <c r="C910" s="201"/>
      <c r="D910" s="201"/>
      <c r="E910" s="201"/>
      <c r="F910" s="201"/>
      <c r="G910" s="850">
        <f ca="1">G956/(1+'DADOS MACROECONÔMICOS'!G47)</f>
        <v>0</v>
      </c>
      <c r="H910" s="850">
        <f ca="1">H956/(1+'DADOS MACROECONÔMICOS'!H47)</f>
        <v>0</v>
      </c>
      <c r="I910" s="850">
        <f ca="1">I956/(1+'DADOS MACROECONÔMICOS'!I47)</f>
        <v>0</v>
      </c>
      <c r="J910" s="850">
        <f ca="1">J956/(1+'DADOS MACROECONÔMICOS'!J47)</f>
        <v>0</v>
      </c>
      <c r="K910" s="850">
        <f ca="1">K956/(1+'DADOS MACROECONÔMICOS'!K47)</f>
        <v>0</v>
      </c>
      <c r="L910" s="850">
        <f ca="1">L956/(1+'DADOS MACROECONÔMICOS'!L47)</f>
        <v>0</v>
      </c>
      <c r="M910" s="850">
        <f ca="1">M956/(1+'DADOS MACROECONÔMICOS'!M47)</f>
        <v>0</v>
      </c>
      <c r="N910" s="850">
        <f ca="1">N956/(1+'DADOS MACROECONÔMICOS'!N47)</f>
        <v>0</v>
      </c>
      <c r="O910" s="850">
        <f ca="1">O956/(1+'DADOS MACROECONÔMICOS'!O47)</f>
        <v>0</v>
      </c>
      <c r="P910" s="850">
        <f ca="1">P956/(1+'DADOS MACROECONÔMICOS'!P47)</f>
        <v>0</v>
      </c>
      <c r="Q910" s="850">
        <f ca="1">Q956/(1+'DADOS MACROECONÔMICOS'!Q47)</f>
        <v>0</v>
      </c>
      <c r="R910" s="850">
        <f ca="1">R956/(1+'DADOS MACROECONÔMICOS'!R47)</f>
        <v>0</v>
      </c>
      <c r="S910" s="850">
        <f ca="1">S956/(1+'DADOS MACROECONÔMICOS'!S47)</f>
        <v>0</v>
      </c>
      <c r="T910" s="850">
        <f ca="1">T956/(1+'DADOS MACROECONÔMICOS'!T47)</f>
        <v>0</v>
      </c>
      <c r="U910" s="850">
        <f ca="1">U956/(1+'DADOS MACROECONÔMICOS'!U47)</f>
        <v>0</v>
      </c>
      <c r="V910" s="850">
        <f ca="1">V956/(1+'DADOS MACROECONÔMICOS'!V47)</f>
        <v>0</v>
      </c>
      <c r="W910" s="850">
        <f ca="1">W956/(1+'DADOS MACROECONÔMICOS'!W47)</f>
        <v>0</v>
      </c>
      <c r="X910" s="850">
        <f ca="1">X956/(1+'DADOS MACROECONÔMICOS'!X47)</f>
        <v>0</v>
      </c>
      <c r="Y910" s="850">
        <f ca="1">Y956/(1+'DADOS MACROECONÔMICOS'!Y47)</f>
        <v>0</v>
      </c>
      <c r="Z910" s="850">
        <f ca="1">Z956/(1+'DADOS MACROECONÔMICOS'!Z47)</f>
        <v>0</v>
      </c>
      <c r="AA910" s="850">
        <f ca="1">AA956/(1+'DADOS MACROECONÔMICOS'!AA47)</f>
        <v>0</v>
      </c>
      <c r="AB910" s="850">
        <f ca="1">AB956/(1+'DADOS MACROECONÔMICOS'!AB47)</f>
        <v>0</v>
      </c>
      <c r="AC910" s="850">
        <f ca="1">AC956/(1+'DADOS MACROECONÔMICOS'!AC47)</f>
        <v>0</v>
      </c>
      <c r="AD910" s="850">
        <f ca="1">AD956/(1+'DADOS MACROECONÔMICOS'!AD47)</f>
        <v>0</v>
      </c>
      <c r="AE910" s="850">
        <f ca="1">AE956/(1+'DADOS MACROECONÔMICOS'!AE47)</f>
        <v>0</v>
      </c>
      <c r="AF910" s="850">
        <f ca="1">AF956/(1+'DADOS MACROECONÔMICOS'!AF47)</f>
        <v>0</v>
      </c>
      <c r="AG910" s="850">
        <f ca="1">AG956/(1+'DADOS MACROECONÔMICOS'!AG47)</f>
        <v>0</v>
      </c>
      <c r="AH910" s="850">
        <f ca="1">AH956/(1+'DADOS MACROECONÔMICOS'!AH47)</f>
        <v>0</v>
      </c>
      <c r="AI910" s="850">
        <f ca="1">AI956/(1+'DADOS MACROECONÔMICOS'!AI47)</f>
        <v>0</v>
      </c>
      <c r="AJ910" s="850">
        <f ca="1">AJ956/(1+'DADOS MACROECONÔMICOS'!AJ47)</f>
        <v>0</v>
      </c>
      <c r="AK910" s="850">
        <f ca="1">AK956/(1+'DADOS MACROECONÔMICOS'!AK47)</f>
        <v>0</v>
      </c>
      <c r="AL910" s="850">
        <f ca="1">AL956/(1+'DADOS MACROECONÔMICOS'!AL47)</f>
        <v>0</v>
      </c>
      <c r="AM910" s="850">
        <f ca="1">AM956/(1+'DADOS MACROECONÔMICOS'!AM47)</f>
        <v>0</v>
      </c>
      <c r="AN910" s="850">
        <f ca="1">AN956/(1+'DADOS MACROECONÔMICOS'!AN47)</f>
        <v>0</v>
      </c>
      <c r="AO910" s="850">
        <f ca="1">AO956/(1+'DADOS MACROECONÔMICOS'!AO47)</f>
        <v>0</v>
      </c>
      <c r="AP910" s="850">
        <f ca="1">AP956/(1+'DADOS MACROECONÔMICOS'!AP47)</f>
        <v>0</v>
      </c>
      <c r="AQ910" s="850">
        <f ca="1">AQ956/(1+'DADOS MACROECONÔMICOS'!AQ47)</f>
        <v>0</v>
      </c>
      <c r="AR910" s="850">
        <f ca="1">AR956/(1+'DADOS MACROECONÔMICOS'!AR47)</f>
        <v>0</v>
      </c>
      <c r="AS910" s="850">
        <f ca="1">AS956/(1+'DADOS MACROECONÔMICOS'!AS47)</f>
        <v>0</v>
      </c>
      <c r="AT910" s="850">
        <f ca="1">AT956/(1+'DADOS MACROECONÔMICOS'!AT47)</f>
        <v>0</v>
      </c>
      <c r="AU910" s="850">
        <f ca="1">AU956/(1+'DADOS MACROECONÔMICOS'!AU47)</f>
        <v>0</v>
      </c>
      <c r="AW910" s="201"/>
    </row>
    <row r="911" spans="1:49" s="893" customFormat="1">
      <c r="A911" s="201"/>
      <c r="B911" s="885">
        <f>IF((B910+1)&gt;'PAINEL DE CONTROLE'!$D$6,'PAINEL DE CONTROLE'!$D$6,(B910+1))</f>
        <v>31</v>
      </c>
      <c r="C911" s="201"/>
      <c r="D911" s="201"/>
      <c r="E911" s="201"/>
      <c r="F911" s="201"/>
      <c r="G911" s="850">
        <f ca="1">G957/(1+'DADOS MACROECONÔMICOS'!G48)</f>
        <v>0</v>
      </c>
      <c r="H911" s="850">
        <f ca="1">H957/(1+'DADOS MACROECONÔMICOS'!H48)</f>
        <v>0</v>
      </c>
      <c r="I911" s="850">
        <f ca="1">I957/(1+'DADOS MACROECONÔMICOS'!I48)</f>
        <v>0</v>
      </c>
      <c r="J911" s="850">
        <f ca="1">J957/(1+'DADOS MACROECONÔMICOS'!J48)</f>
        <v>0</v>
      </c>
      <c r="K911" s="850">
        <f ca="1">K957/(1+'DADOS MACROECONÔMICOS'!K48)</f>
        <v>0</v>
      </c>
      <c r="L911" s="850">
        <f ca="1">L957/(1+'DADOS MACROECONÔMICOS'!L48)</f>
        <v>0</v>
      </c>
      <c r="M911" s="850">
        <f ca="1">M957/(1+'DADOS MACROECONÔMICOS'!M48)</f>
        <v>0</v>
      </c>
      <c r="N911" s="850">
        <f ca="1">N957/(1+'DADOS MACROECONÔMICOS'!N48)</f>
        <v>0</v>
      </c>
      <c r="O911" s="850">
        <f ca="1">O957/(1+'DADOS MACROECONÔMICOS'!O48)</f>
        <v>0</v>
      </c>
      <c r="P911" s="850">
        <f ca="1">P957/(1+'DADOS MACROECONÔMICOS'!P48)</f>
        <v>0</v>
      </c>
      <c r="Q911" s="850">
        <f ca="1">Q957/(1+'DADOS MACROECONÔMICOS'!Q48)</f>
        <v>0</v>
      </c>
      <c r="R911" s="850">
        <f ca="1">R957/(1+'DADOS MACROECONÔMICOS'!R48)</f>
        <v>0</v>
      </c>
      <c r="S911" s="850">
        <f ca="1">S957/(1+'DADOS MACROECONÔMICOS'!S48)</f>
        <v>0</v>
      </c>
      <c r="T911" s="850">
        <f ca="1">T957/(1+'DADOS MACROECONÔMICOS'!T48)</f>
        <v>0</v>
      </c>
      <c r="U911" s="850">
        <f ca="1">U957/(1+'DADOS MACROECONÔMICOS'!U48)</f>
        <v>0</v>
      </c>
      <c r="V911" s="850">
        <f ca="1">V957/(1+'DADOS MACROECONÔMICOS'!V48)</f>
        <v>0</v>
      </c>
      <c r="W911" s="850">
        <f ca="1">W957/(1+'DADOS MACROECONÔMICOS'!W48)</f>
        <v>0</v>
      </c>
      <c r="X911" s="850">
        <f ca="1">X957/(1+'DADOS MACROECONÔMICOS'!X48)</f>
        <v>0</v>
      </c>
      <c r="Y911" s="850">
        <f ca="1">Y957/(1+'DADOS MACROECONÔMICOS'!Y48)</f>
        <v>0</v>
      </c>
      <c r="Z911" s="850">
        <f ca="1">Z957/(1+'DADOS MACROECONÔMICOS'!Z48)</f>
        <v>0</v>
      </c>
      <c r="AA911" s="850">
        <f ca="1">AA957/(1+'DADOS MACROECONÔMICOS'!AA48)</f>
        <v>0</v>
      </c>
      <c r="AB911" s="850">
        <f ca="1">AB957/(1+'DADOS MACROECONÔMICOS'!AB48)</f>
        <v>0</v>
      </c>
      <c r="AC911" s="850">
        <f ca="1">AC957/(1+'DADOS MACROECONÔMICOS'!AC48)</f>
        <v>0</v>
      </c>
      <c r="AD911" s="850">
        <f ca="1">AD957/(1+'DADOS MACROECONÔMICOS'!AD48)</f>
        <v>0</v>
      </c>
      <c r="AE911" s="850">
        <f ca="1">AE957/(1+'DADOS MACROECONÔMICOS'!AE48)</f>
        <v>0</v>
      </c>
      <c r="AF911" s="850">
        <f ca="1">AF957/(1+'DADOS MACROECONÔMICOS'!AF48)</f>
        <v>0</v>
      </c>
      <c r="AG911" s="850">
        <f ca="1">AG957/(1+'DADOS MACROECONÔMICOS'!AG48)</f>
        <v>0</v>
      </c>
      <c r="AH911" s="850">
        <f ca="1">AH957/(1+'DADOS MACROECONÔMICOS'!AH48)</f>
        <v>0</v>
      </c>
      <c r="AI911" s="850">
        <f ca="1">AI957/(1+'DADOS MACROECONÔMICOS'!AI48)</f>
        <v>0</v>
      </c>
      <c r="AJ911" s="850">
        <f ca="1">AJ957/(1+'DADOS MACROECONÔMICOS'!AJ48)</f>
        <v>0</v>
      </c>
      <c r="AK911" s="850">
        <f ca="1">AK957/(1+'DADOS MACROECONÔMICOS'!AK48)</f>
        <v>0</v>
      </c>
      <c r="AL911" s="850">
        <f ca="1">AL957/(1+'DADOS MACROECONÔMICOS'!AL48)</f>
        <v>0</v>
      </c>
      <c r="AM911" s="850">
        <f ca="1">AM957/(1+'DADOS MACROECONÔMICOS'!AM48)</f>
        <v>0</v>
      </c>
      <c r="AN911" s="850">
        <f ca="1">AN957/(1+'DADOS MACROECONÔMICOS'!AN48)</f>
        <v>0</v>
      </c>
      <c r="AO911" s="850">
        <f ca="1">AO957/(1+'DADOS MACROECONÔMICOS'!AO48)</f>
        <v>0</v>
      </c>
      <c r="AP911" s="850">
        <f ca="1">AP957/(1+'DADOS MACROECONÔMICOS'!AP48)</f>
        <v>0</v>
      </c>
      <c r="AQ911" s="850">
        <f ca="1">AQ957/(1+'DADOS MACROECONÔMICOS'!AQ48)</f>
        <v>0</v>
      </c>
      <c r="AR911" s="850">
        <f ca="1">AR957/(1+'DADOS MACROECONÔMICOS'!AR48)</f>
        <v>0</v>
      </c>
      <c r="AS911" s="850">
        <f ca="1">AS957/(1+'DADOS MACROECONÔMICOS'!AS48)</f>
        <v>0</v>
      </c>
      <c r="AT911" s="850">
        <f ca="1">AT957/(1+'DADOS MACROECONÔMICOS'!AT48)</f>
        <v>0</v>
      </c>
      <c r="AU911" s="850">
        <f ca="1">AU957/(1+'DADOS MACROECONÔMICOS'!AU48)</f>
        <v>0</v>
      </c>
      <c r="AW911" s="201"/>
    </row>
    <row r="912" spans="1:49" s="893" customFormat="1">
      <c r="A912" s="201"/>
      <c r="B912" s="885">
        <f>IF((B911+1)&gt;'PAINEL DE CONTROLE'!$D$6,'PAINEL DE CONTROLE'!$D$6,(B911+1))</f>
        <v>31</v>
      </c>
      <c r="C912" s="201"/>
      <c r="D912" s="201"/>
      <c r="E912" s="201"/>
      <c r="F912" s="201"/>
      <c r="G912" s="850">
        <f ca="1">G958/(1+'DADOS MACROECONÔMICOS'!G49)</f>
        <v>0</v>
      </c>
      <c r="H912" s="850">
        <f ca="1">H958/(1+'DADOS MACROECONÔMICOS'!H49)</f>
        <v>0</v>
      </c>
      <c r="I912" s="850">
        <f ca="1">I958/(1+'DADOS MACROECONÔMICOS'!I49)</f>
        <v>0</v>
      </c>
      <c r="J912" s="850">
        <f ca="1">J958/(1+'DADOS MACROECONÔMICOS'!J49)</f>
        <v>0</v>
      </c>
      <c r="K912" s="850">
        <f ca="1">K958/(1+'DADOS MACROECONÔMICOS'!K49)</f>
        <v>0</v>
      </c>
      <c r="L912" s="850">
        <f ca="1">L958/(1+'DADOS MACROECONÔMICOS'!L49)</f>
        <v>0</v>
      </c>
      <c r="M912" s="850">
        <f ca="1">M958/(1+'DADOS MACROECONÔMICOS'!M49)</f>
        <v>0</v>
      </c>
      <c r="N912" s="850">
        <f ca="1">N958/(1+'DADOS MACROECONÔMICOS'!N49)</f>
        <v>0</v>
      </c>
      <c r="O912" s="850">
        <f ca="1">O958/(1+'DADOS MACROECONÔMICOS'!O49)</f>
        <v>0</v>
      </c>
      <c r="P912" s="850">
        <f ca="1">P958/(1+'DADOS MACROECONÔMICOS'!P49)</f>
        <v>0</v>
      </c>
      <c r="Q912" s="850">
        <f ca="1">Q958/(1+'DADOS MACROECONÔMICOS'!Q49)</f>
        <v>0</v>
      </c>
      <c r="R912" s="850">
        <f ca="1">R958/(1+'DADOS MACROECONÔMICOS'!R49)</f>
        <v>0</v>
      </c>
      <c r="S912" s="850">
        <f ca="1">S958/(1+'DADOS MACROECONÔMICOS'!S49)</f>
        <v>0</v>
      </c>
      <c r="T912" s="850">
        <f ca="1">T958/(1+'DADOS MACROECONÔMICOS'!T49)</f>
        <v>0</v>
      </c>
      <c r="U912" s="850">
        <f ca="1">U958/(1+'DADOS MACROECONÔMICOS'!U49)</f>
        <v>0</v>
      </c>
      <c r="V912" s="850">
        <f ca="1">V958/(1+'DADOS MACROECONÔMICOS'!V49)</f>
        <v>0</v>
      </c>
      <c r="W912" s="850">
        <f ca="1">W958/(1+'DADOS MACROECONÔMICOS'!W49)</f>
        <v>0</v>
      </c>
      <c r="X912" s="850">
        <f ca="1">X958/(1+'DADOS MACROECONÔMICOS'!X49)</f>
        <v>0</v>
      </c>
      <c r="Y912" s="850">
        <f ca="1">Y958/(1+'DADOS MACROECONÔMICOS'!Y49)</f>
        <v>0</v>
      </c>
      <c r="Z912" s="850">
        <f ca="1">Z958/(1+'DADOS MACROECONÔMICOS'!Z49)</f>
        <v>0</v>
      </c>
      <c r="AA912" s="850">
        <f ca="1">AA958/(1+'DADOS MACROECONÔMICOS'!AA49)</f>
        <v>0</v>
      </c>
      <c r="AB912" s="850">
        <f ca="1">AB958/(1+'DADOS MACROECONÔMICOS'!AB49)</f>
        <v>0</v>
      </c>
      <c r="AC912" s="850">
        <f ca="1">AC958/(1+'DADOS MACROECONÔMICOS'!AC49)</f>
        <v>0</v>
      </c>
      <c r="AD912" s="850">
        <f ca="1">AD958/(1+'DADOS MACROECONÔMICOS'!AD49)</f>
        <v>0</v>
      </c>
      <c r="AE912" s="850">
        <f ca="1">AE958/(1+'DADOS MACROECONÔMICOS'!AE49)</f>
        <v>0</v>
      </c>
      <c r="AF912" s="850">
        <f ca="1">AF958/(1+'DADOS MACROECONÔMICOS'!AF49)</f>
        <v>0</v>
      </c>
      <c r="AG912" s="850">
        <f ca="1">AG958/(1+'DADOS MACROECONÔMICOS'!AG49)</f>
        <v>0</v>
      </c>
      <c r="AH912" s="850">
        <f ca="1">AH958/(1+'DADOS MACROECONÔMICOS'!AH49)</f>
        <v>0</v>
      </c>
      <c r="AI912" s="850">
        <f ca="1">AI958/(1+'DADOS MACROECONÔMICOS'!AI49)</f>
        <v>0</v>
      </c>
      <c r="AJ912" s="850">
        <f ca="1">AJ958/(1+'DADOS MACROECONÔMICOS'!AJ49)</f>
        <v>0</v>
      </c>
      <c r="AK912" s="850">
        <f ca="1">AK958/(1+'DADOS MACROECONÔMICOS'!AK49)</f>
        <v>0</v>
      </c>
      <c r="AL912" s="850">
        <f ca="1">AL958/(1+'DADOS MACROECONÔMICOS'!AL49)</f>
        <v>0</v>
      </c>
      <c r="AM912" s="850">
        <f ca="1">AM958/(1+'DADOS MACROECONÔMICOS'!AM49)</f>
        <v>0</v>
      </c>
      <c r="AN912" s="850">
        <f ca="1">AN958/(1+'DADOS MACROECONÔMICOS'!AN49)</f>
        <v>0</v>
      </c>
      <c r="AO912" s="850">
        <f ca="1">AO958/(1+'DADOS MACROECONÔMICOS'!AO49)</f>
        <v>0</v>
      </c>
      <c r="AP912" s="850">
        <f ca="1">AP958/(1+'DADOS MACROECONÔMICOS'!AP49)</f>
        <v>0</v>
      </c>
      <c r="AQ912" s="850">
        <f ca="1">AQ958/(1+'DADOS MACROECONÔMICOS'!AQ49)</f>
        <v>0</v>
      </c>
      <c r="AR912" s="850">
        <f ca="1">AR958/(1+'DADOS MACROECONÔMICOS'!AR49)</f>
        <v>0</v>
      </c>
      <c r="AS912" s="850">
        <f ca="1">AS958/(1+'DADOS MACROECONÔMICOS'!AS49)</f>
        <v>0</v>
      </c>
      <c r="AT912" s="850">
        <f ca="1">AT958/(1+'DADOS MACROECONÔMICOS'!AT49)</f>
        <v>0</v>
      </c>
      <c r="AU912" s="850">
        <f ca="1">AU958/(1+'DADOS MACROECONÔMICOS'!AU49)</f>
        <v>0</v>
      </c>
      <c r="AW912" s="201"/>
    </row>
    <row r="913" spans="1:49" s="893" customFormat="1">
      <c r="A913" s="201"/>
      <c r="B913" s="885">
        <f>IF((B912+1)&gt;'PAINEL DE CONTROLE'!$D$6,'PAINEL DE CONTROLE'!$D$6,(B912+1))</f>
        <v>31</v>
      </c>
      <c r="C913" s="201"/>
      <c r="D913" s="201"/>
      <c r="E913" s="201"/>
      <c r="F913" s="201"/>
      <c r="G913" s="850">
        <f ca="1">G959/(1+'DADOS MACROECONÔMICOS'!G50)</f>
        <v>0</v>
      </c>
      <c r="H913" s="850">
        <f ca="1">H959/(1+'DADOS MACROECONÔMICOS'!H50)</f>
        <v>0</v>
      </c>
      <c r="I913" s="850">
        <f ca="1">I959/(1+'DADOS MACROECONÔMICOS'!I50)</f>
        <v>0</v>
      </c>
      <c r="J913" s="850">
        <f ca="1">J959/(1+'DADOS MACROECONÔMICOS'!J50)</f>
        <v>0</v>
      </c>
      <c r="K913" s="850">
        <f ca="1">K959/(1+'DADOS MACROECONÔMICOS'!K50)</f>
        <v>0</v>
      </c>
      <c r="L913" s="850">
        <f ca="1">L959/(1+'DADOS MACROECONÔMICOS'!L50)</f>
        <v>0</v>
      </c>
      <c r="M913" s="850">
        <f ca="1">M959/(1+'DADOS MACROECONÔMICOS'!M50)</f>
        <v>0</v>
      </c>
      <c r="N913" s="850">
        <f ca="1">N959/(1+'DADOS MACROECONÔMICOS'!N50)</f>
        <v>0</v>
      </c>
      <c r="O913" s="850">
        <f ca="1">O959/(1+'DADOS MACROECONÔMICOS'!O50)</f>
        <v>0</v>
      </c>
      <c r="P913" s="850">
        <f ca="1">P959/(1+'DADOS MACROECONÔMICOS'!P50)</f>
        <v>0</v>
      </c>
      <c r="Q913" s="850">
        <f ca="1">Q959/(1+'DADOS MACROECONÔMICOS'!Q50)</f>
        <v>0</v>
      </c>
      <c r="R913" s="850">
        <f ca="1">R959/(1+'DADOS MACROECONÔMICOS'!R50)</f>
        <v>0</v>
      </c>
      <c r="S913" s="850">
        <f ca="1">S959/(1+'DADOS MACROECONÔMICOS'!S50)</f>
        <v>0</v>
      </c>
      <c r="T913" s="850">
        <f ca="1">T959/(1+'DADOS MACROECONÔMICOS'!T50)</f>
        <v>0</v>
      </c>
      <c r="U913" s="850">
        <f ca="1">U959/(1+'DADOS MACROECONÔMICOS'!U50)</f>
        <v>0</v>
      </c>
      <c r="V913" s="850">
        <f ca="1">V959/(1+'DADOS MACROECONÔMICOS'!V50)</f>
        <v>0</v>
      </c>
      <c r="W913" s="850">
        <f ca="1">W959/(1+'DADOS MACROECONÔMICOS'!W50)</f>
        <v>0</v>
      </c>
      <c r="X913" s="850">
        <f ca="1">X959/(1+'DADOS MACROECONÔMICOS'!X50)</f>
        <v>0</v>
      </c>
      <c r="Y913" s="850">
        <f ca="1">Y959/(1+'DADOS MACROECONÔMICOS'!Y50)</f>
        <v>0</v>
      </c>
      <c r="Z913" s="850">
        <f ca="1">Z959/(1+'DADOS MACROECONÔMICOS'!Z50)</f>
        <v>0</v>
      </c>
      <c r="AA913" s="850">
        <f ca="1">AA959/(1+'DADOS MACROECONÔMICOS'!AA50)</f>
        <v>0</v>
      </c>
      <c r="AB913" s="850">
        <f ca="1">AB959/(1+'DADOS MACROECONÔMICOS'!AB50)</f>
        <v>0</v>
      </c>
      <c r="AC913" s="850">
        <f ca="1">AC959/(1+'DADOS MACROECONÔMICOS'!AC50)</f>
        <v>0</v>
      </c>
      <c r="AD913" s="850">
        <f ca="1">AD959/(1+'DADOS MACROECONÔMICOS'!AD50)</f>
        <v>0</v>
      </c>
      <c r="AE913" s="850">
        <f ca="1">AE959/(1+'DADOS MACROECONÔMICOS'!AE50)</f>
        <v>0</v>
      </c>
      <c r="AF913" s="850">
        <f ca="1">AF959/(1+'DADOS MACROECONÔMICOS'!AF50)</f>
        <v>0</v>
      </c>
      <c r="AG913" s="850">
        <f ca="1">AG959/(1+'DADOS MACROECONÔMICOS'!AG50)</f>
        <v>0</v>
      </c>
      <c r="AH913" s="850">
        <f ca="1">AH959/(1+'DADOS MACROECONÔMICOS'!AH50)</f>
        <v>0</v>
      </c>
      <c r="AI913" s="850">
        <f ca="1">AI959/(1+'DADOS MACROECONÔMICOS'!AI50)</f>
        <v>0</v>
      </c>
      <c r="AJ913" s="850">
        <f ca="1">AJ959/(1+'DADOS MACROECONÔMICOS'!AJ50)</f>
        <v>0</v>
      </c>
      <c r="AK913" s="850">
        <f ca="1">AK959/(1+'DADOS MACROECONÔMICOS'!AK50)</f>
        <v>0</v>
      </c>
      <c r="AL913" s="850">
        <f ca="1">AL959/(1+'DADOS MACROECONÔMICOS'!AL50)</f>
        <v>0</v>
      </c>
      <c r="AM913" s="850">
        <f ca="1">AM959/(1+'DADOS MACROECONÔMICOS'!AM50)</f>
        <v>0</v>
      </c>
      <c r="AN913" s="850">
        <f ca="1">AN959/(1+'DADOS MACROECONÔMICOS'!AN50)</f>
        <v>0</v>
      </c>
      <c r="AO913" s="850">
        <f ca="1">AO959/(1+'DADOS MACROECONÔMICOS'!AO50)</f>
        <v>0</v>
      </c>
      <c r="AP913" s="850">
        <f ca="1">AP959/(1+'DADOS MACROECONÔMICOS'!AP50)</f>
        <v>0</v>
      </c>
      <c r="AQ913" s="850">
        <f ca="1">AQ959/(1+'DADOS MACROECONÔMICOS'!AQ50)</f>
        <v>0</v>
      </c>
      <c r="AR913" s="850">
        <f ca="1">AR959/(1+'DADOS MACROECONÔMICOS'!AR50)</f>
        <v>0</v>
      </c>
      <c r="AS913" s="850">
        <f ca="1">AS959/(1+'DADOS MACROECONÔMICOS'!AS50)</f>
        <v>0</v>
      </c>
      <c r="AT913" s="850">
        <f ca="1">AT959/(1+'DADOS MACROECONÔMICOS'!AT50)</f>
        <v>0</v>
      </c>
      <c r="AU913" s="850">
        <f ca="1">AU959/(1+'DADOS MACROECONÔMICOS'!AU50)</f>
        <v>0</v>
      </c>
      <c r="AW913" s="201"/>
    </row>
    <row r="914" spans="1:49" s="893" customFormat="1">
      <c r="A914" s="201"/>
      <c r="B914" s="885">
        <f>IF((B913+1)&gt;'PAINEL DE CONTROLE'!$D$6,'PAINEL DE CONTROLE'!$D$6,(B913+1))</f>
        <v>31</v>
      </c>
      <c r="C914" s="201"/>
      <c r="D914" s="201"/>
      <c r="E914" s="201"/>
      <c r="F914" s="201"/>
      <c r="G914" s="850">
        <f ca="1">G960/(1+'DADOS MACROECONÔMICOS'!G51)</f>
        <v>0</v>
      </c>
      <c r="H914" s="850">
        <f ca="1">H960/(1+'DADOS MACROECONÔMICOS'!H51)</f>
        <v>0</v>
      </c>
      <c r="I914" s="850">
        <f ca="1">I960/(1+'DADOS MACROECONÔMICOS'!I51)</f>
        <v>0</v>
      </c>
      <c r="J914" s="850">
        <f ca="1">J960/(1+'DADOS MACROECONÔMICOS'!J51)</f>
        <v>0</v>
      </c>
      <c r="K914" s="850">
        <f ca="1">K960/(1+'DADOS MACROECONÔMICOS'!K51)</f>
        <v>0</v>
      </c>
      <c r="L914" s="850">
        <f ca="1">L960/(1+'DADOS MACROECONÔMICOS'!L51)</f>
        <v>0</v>
      </c>
      <c r="M914" s="850">
        <f ca="1">M960/(1+'DADOS MACROECONÔMICOS'!M51)</f>
        <v>0</v>
      </c>
      <c r="N914" s="850">
        <f ca="1">N960/(1+'DADOS MACROECONÔMICOS'!N51)</f>
        <v>0</v>
      </c>
      <c r="O914" s="850">
        <f ca="1">O960/(1+'DADOS MACROECONÔMICOS'!O51)</f>
        <v>0</v>
      </c>
      <c r="P914" s="850">
        <f ca="1">P960/(1+'DADOS MACROECONÔMICOS'!P51)</f>
        <v>0</v>
      </c>
      <c r="Q914" s="850">
        <f ca="1">Q960/(1+'DADOS MACROECONÔMICOS'!Q51)</f>
        <v>0</v>
      </c>
      <c r="R914" s="850">
        <f ca="1">R960/(1+'DADOS MACROECONÔMICOS'!R51)</f>
        <v>0</v>
      </c>
      <c r="S914" s="850">
        <f ca="1">S960/(1+'DADOS MACROECONÔMICOS'!S51)</f>
        <v>0</v>
      </c>
      <c r="T914" s="850">
        <f ca="1">T960/(1+'DADOS MACROECONÔMICOS'!T51)</f>
        <v>0</v>
      </c>
      <c r="U914" s="850">
        <f ca="1">U960/(1+'DADOS MACROECONÔMICOS'!U51)</f>
        <v>0</v>
      </c>
      <c r="V914" s="850">
        <f ca="1">V960/(1+'DADOS MACROECONÔMICOS'!V51)</f>
        <v>0</v>
      </c>
      <c r="W914" s="850">
        <f ca="1">W960/(1+'DADOS MACROECONÔMICOS'!W51)</f>
        <v>0</v>
      </c>
      <c r="X914" s="850">
        <f ca="1">X960/(1+'DADOS MACROECONÔMICOS'!X51)</f>
        <v>0</v>
      </c>
      <c r="Y914" s="850">
        <f ca="1">Y960/(1+'DADOS MACROECONÔMICOS'!Y51)</f>
        <v>0</v>
      </c>
      <c r="Z914" s="850">
        <f ca="1">Z960/(1+'DADOS MACROECONÔMICOS'!Z51)</f>
        <v>0</v>
      </c>
      <c r="AA914" s="850">
        <f ca="1">AA960/(1+'DADOS MACROECONÔMICOS'!AA51)</f>
        <v>0</v>
      </c>
      <c r="AB914" s="850">
        <f ca="1">AB960/(1+'DADOS MACROECONÔMICOS'!AB51)</f>
        <v>0</v>
      </c>
      <c r="AC914" s="850">
        <f ca="1">AC960/(1+'DADOS MACROECONÔMICOS'!AC51)</f>
        <v>0</v>
      </c>
      <c r="AD914" s="850">
        <f ca="1">AD960/(1+'DADOS MACROECONÔMICOS'!AD51)</f>
        <v>0</v>
      </c>
      <c r="AE914" s="850">
        <f ca="1">AE960/(1+'DADOS MACROECONÔMICOS'!AE51)</f>
        <v>0</v>
      </c>
      <c r="AF914" s="850">
        <f ca="1">AF960/(1+'DADOS MACROECONÔMICOS'!AF51)</f>
        <v>0</v>
      </c>
      <c r="AG914" s="850">
        <f ca="1">AG960/(1+'DADOS MACROECONÔMICOS'!AG51)</f>
        <v>0</v>
      </c>
      <c r="AH914" s="850">
        <f ca="1">AH960/(1+'DADOS MACROECONÔMICOS'!AH51)</f>
        <v>0</v>
      </c>
      <c r="AI914" s="850">
        <f ca="1">AI960/(1+'DADOS MACROECONÔMICOS'!AI51)</f>
        <v>0</v>
      </c>
      <c r="AJ914" s="850">
        <f ca="1">AJ960/(1+'DADOS MACROECONÔMICOS'!AJ51)</f>
        <v>0</v>
      </c>
      <c r="AK914" s="850">
        <f ca="1">AK960/(1+'DADOS MACROECONÔMICOS'!AK51)</f>
        <v>0</v>
      </c>
      <c r="AL914" s="850">
        <f ca="1">AL960/(1+'DADOS MACROECONÔMICOS'!AL51)</f>
        <v>0</v>
      </c>
      <c r="AM914" s="850">
        <f ca="1">AM960/(1+'DADOS MACROECONÔMICOS'!AM51)</f>
        <v>0</v>
      </c>
      <c r="AN914" s="850">
        <f ca="1">AN960/(1+'DADOS MACROECONÔMICOS'!AN51)</f>
        <v>0</v>
      </c>
      <c r="AO914" s="850">
        <f ca="1">AO960/(1+'DADOS MACROECONÔMICOS'!AO51)</f>
        <v>0</v>
      </c>
      <c r="AP914" s="850">
        <f ca="1">AP960/(1+'DADOS MACROECONÔMICOS'!AP51)</f>
        <v>0</v>
      </c>
      <c r="AQ914" s="850">
        <f ca="1">AQ960/(1+'DADOS MACROECONÔMICOS'!AQ51)</f>
        <v>0</v>
      </c>
      <c r="AR914" s="850">
        <f ca="1">AR960/(1+'DADOS MACROECONÔMICOS'!AR51)</f>
        <v>0</v>
      </c>
      <c r="AS914" s="850">
        <f ca="1">AS960/(1+'DADOS MACROECONÔMICOS'!AS51)</f>
        <v>0</v>
      </c>
      <c r="AT914" s="850">
        <f ca="1">AT960/(1+'DADOS MACROECONÔMICOS'!AT51)</f>
        <v>0</v>
      </c>
      <c r="AU914" s="850">
        <f ca="1">AU960/(1+'DADOS MACROECONÔMICOS'!AU51)</f>
        <v>0</v>
      </c>
      <c r="AW914" s="201"/>
    </row>
    <row r="915" spans="1:49" s="893" customFormat="1">
      <c r="A915" s="201"/>
      <c r="B915" s="885">
        <f>IF((B914+1)&gt;'PAINEL DE CONTROLE'!$D$6,'PAINEL DE CONTROLE'!$D$6,(B914+1))</f>
        <v>31</v>
      </c>
      <c r="C915" s="201"/>
      <c r="D915" s="201"/>
      <c r="E915" s="201"/>
      <c r="F915" s="201"/>
      <c r="G915" s="850">
        <f ca="1">G961/(1+'DADOS MACROECONÔMICOS'!G52)</f>
        <v>0</v>
      </c>
      <c r="H915" s="850">
        <f ca="1">H961/(1+'DADOS MACROECONÔMICOS'!H52)</f>
        <v>0</v>
      </c>
      <c r="I915" s="850">
        <f ca="1">I961/(1+'DADOS MACROECONÔMICOS'!I52)</f>
        <v>0</v>
      </c>
      <c r="J915" s="850">
        <f ca="1">J961/(1+'DADOS MACROECONÔMICOS'!J52)</f>
        <v>0</v>
      </c>
      <c r="K915" s="850">
        <f ca="1">K961/(1+'DADOS MACROECONÔMICOS'!K52)</f>
        <v>0</v>
      </c>
      <c r="L915" s="850">
        <f ca="1">L961/(1+'DADOS MACROECONÔMICOS'!L52)</f>
        <v>0</v>
      </c>
      <c r="M915" s="850">
        <f ca="1">M961/(1+'DADOS MACROECONÔMICOS'!M52)</f>
        <v>0</v>
      </c>
      <c r="N915" s="850">
        <f ca="1">N961/(1+'DADOS MACROECONÔMICOS'!N52)</f>
        <v>0</v>
      </c>
      <c r="O915" s="850">
        <f ca="1">O961/(1+'DADOS MACROECONÔMICOS'!O52)</f>
        <v>0</v>
      </c>
      <c r="P915" s="850">
        <f ca="1">P961/(1+'DADOS MACROECONÔMICOS'!P52)</f>
        <v>0</v>
      </c>
      <c r="Q915" s="850">
        <f ca="1">Q961/(1+'DADOS MACROECONÔMICOS'!Q52)</f>
        <v>0</v>
      </c>
      <c r="R915" s="850">
        <f ca="1">R961/(1+'DADOS MACROECONÔMICOS'!R52)</f>
        <v>0</v>
      </c>
      <c r="S915" s="850">
        <f ca="1">S961/(1+'DADOS MACROECONÔMICOS'!S52)</f>
        <v>0</v>
      </c>
      <c r="T915" s="850">
        <f ca="1">T961/(1+'DADOS MACROECONÔMICOS'!T52)</f>
        <v>0</v>
      </c>
      <c r="U915" s="850">
        <f ca="1">U961/(1+'DADOS MACROECONÔMICOS'!U52)</f>
        <v>0</v>
      </c>
      <c r="V915" s="850">
        <f ca="1">V961/(1+'DADOS MACROECONÔMICOS'!V52)</f>
        <v>0</v>
      </c>
      <c r="W915" s="850">
        <f ca="1">W961/(1+'DADOS MACROECONÔMICOS'!W52)</f>
        <v>0</v>
      </c>
      <c r="X915" s="850">
        <f ca="1">X961/(1+'DADOS MACROECONÔMICOS'!X52)</f>
        <v>0</v>
      </c>
      <c r="Y915" s="850">
        <f ca="1">Y961/(1+'DADOS MACROECONÔMICOS'!Y52)</f>
        <v>0</v>
      </c>
      <c r="Z915" s="850">
        <f ca="1">Z961/(1+'DADOS MACROECONÔMICOS'!Z52)</f>
        <v>0</v>
      </c>
      <c r="AA915" s="850">
        <f ca="1">AA961/(1+'DADOS MACROECONÔMICOS'!AA52)</f>
        <v>0</v>
      </c>
      <c r="AB915" s="850">
        <f ca="1">AB961/(1+'DADOS MACROECONÔMICOS'!AB52)</f>
        <v>0</v>
      </c>
      <c r="AC915" s="850">
        <f ca="1">AC961/(1+'DADOS MACROECONÔMICOS'!AC52)</f>
        <v>0</v>
      </c>
      <c r="AD915" s="850">
        <f ca="1">AD961/(1+'DADOS MACROECONÔMICOS'!AD52)</f>
        <v>0</v>
      </c>
      <c r="AE915" s="850">
        <f ca="1">AE961/(1+'DADOS MACROECONÔMICOS'!AE52)</f>
        <v>0</v>
      </c>
      <c r="AF915" s="850">
        <f ca="1">AF961/(1+'DADOS MACROECONÔMICOS'!AF52)</f>
        <v>0</v>
      </c>
      <c r="AG915" s="850">
        <f ca="1">AG961/(1+'DADOS MACROECONÔMICOS'!AG52)</f>
        <v>0</v>
      </c>
      <c r="AH915" s="850">
        <f ca="1">AH961/(1+'DADOS MACROECONÔMICOS'!AH52)</f>
        <v>0</v>
      </c>
      <c r="AI915" s="850">
        <f ca="1">AI961/(1+'DADOS MACROECONÔMICOS'!AI52)</f>
        <v>0</v>
      </c>
      <c r="AJ915" s="850">
        <f ca="1">AJ961/(1+'DADOS MACROECONÔMICOS'!AJ52)</f>
        <v>0</v>
      </c>
      <c r="AK915" s="850">
        <f ca="1">AK961/(1+'DADOS MACROECONÔMICOS'!AK52)</f>
        <v>0</v>
      </c>
      <c r="AL915" s="850">
        <f ca="1">AL961/(1+'DADOS MACROECONÔMICOS'!AL52)</f>
        <v>0</v>
      </c>
      <c r="AM915" s="850">
        <f ca="1">AM961/(1+'DADOS MACROECONÔMICOS'!AM52)</f>
        <v>0</v>
      </c>
      <c r="AN915" s="850">
        <f ca="1">AN961/(1+'DADOS MACROECONÔMICOS'!AN52)</f>
        <v>0</v>
      </c>
      <c r="AO915" s="850">
        <f ca="1">AO961/(1+'DADOS MACROECONÔMICOS'!AO52)</f>
        <v>0</v>
      </c>
      <c r="AP915" s="850">
        <f ca="1">AP961/(1+'DADOS MACROECONÔMICOS'!AP52)</f>
        <v>0</v>
      </c>
      <c r="AQ915" s="850">
        <f ca="1">AQ961/(1+'DADOS MACROECONÔMICOS'!AQ52)</f>
        <v>0</v>
      </c>
      <c r="AR915" s="850">
        <f ca="1">AR961/(1+'DADOS MACROECONÔMICOS'!AR52)</f>
        <v>0</v>
      </c>
      <c r="AS915" s="850">
        <f ca="1">AS961/(1+'DADOS MACROECONÔMICOS'!AS52)</f>
        <v>0</v>
      </c>
      <c r="AT915" s="850">
        <f ca="1">AT961/(1+'DADOS MACROECONÔMICOS'!AT52)</f>
        <v>0</v>
      </c>
      <c r="AU915" s="850">
        <f ca="1">AU961/(1+'DADOS MACROECONÔMICOS'!AU52)</f>
        <v>0</v>
      </c>
      <c r="AW915" s="201"/>
    </row>
    <row r="916" spans="1:49" s="893" customFormat="1">
      <c r="A916" s="201"/>
      <c r="B916" s="885">
        <f>IF((B915+1)&gt;'PAINEL DE CONTROLE'!$D$6,'PAINEL DE CONTROLE'!$D$6,(B915+1))</f>
        <v>31</v>
      </c>
      <c r="C916" s="201"/>
      <c r="D916" s="201"/>
      <c r="E916" s="201"/>
      <c r="F916" s="201"/>
      <c r="G916" s="850">
        <f ca="1">G962/(1+'DADOS MACROECONÔMICOS'!G53)</f>
        <v>0</v>
      </c>
      <c r="H916" s="850">
        <f ca="1">H962/(1+'DADOS MACROECONÔMICOS'!H53)</f>
        <v>0</v>
      </c>
      <c r="I916" s="850">
        <f ca="1">I962/(1+'DADOS MACROECONÔMICOS'!I53)</f>
        <v>0</v>
      </c>
      <c r="J916" s="850">
        <f ca="1">J962/(1+'DADOS MACROECONÔMICOS'!J53)</f>
        <v>0</v>
      </c>
      <c r="K916" s="850">
        <f ca="1">K962/(1+'DADOS MACROECONÔMICOS'!K53)</f>
        <v>0</v>
      </c>
      <c r="L916" s="850">
        <f ca="1">L962/(1+'DADOS MACROECONÔMICOS'!L53)</f>
        <v>0</v>
      </c>
      <c r="M916" s="850">
        <f ca="1">M962/(1+'DADOS MACROECONÔMICOS'!M53)</f>
        <v>0</v>
      </c>
      <c r="N916" s="850">
        <f ca="1">N962/(1+'DADOS MACROECONÔMICOS'!N53)</f>
        <v>0</v>
      </c>
      <c r="O916" s="850">
        <f ca="1">O962/(1+'DADOS MACROECONÔMICOS'!O53)</f>
        <v>0</v>
      </c>
      <c r="P916" s="850">
        <f ca="1">P962/(1+'DADOS MACROECONÔMICOS'!P53)</f>
        <v>0</v>
      </c>
      <c r="Q916" s="850">
        <f ca="1">Q962/(1+'DADOS MACROECONÔMICOS'!Q53)</f>
        <v>0</v>
      </c>
      <c r="R916" s="850">
        <f ca="1">R962/(1+'DADOS MACROECONÔMICOS'!R53)</f>
        <v>0</v>
      </c>
      <c r="S916" s="850">
        <f ca="1">S962/(1+'DADOS MACROECONÔMICOS'!S53)</f>
        <v>0</v>
      </c>
      <c r="T916" s="850">
        <f ca="1">T962/(1+'DADOS MACROECONÔMICOS'!T53)</f>
        <v>0</v>
      </c>
      <c r="U916" s="850">
        <f ca="1">U962/(1+'DADOS MACROECONÔMICOS'!U53)</f>
        <v>0</v>
      </c>
      <c r="V916" s="850">
        <f ca="1">V962/(1+'DADOS MACROECONÔMICOS'!V53)</f>
        <v>0</v>
      </c>
      <c r="W916" s="850">
        <f ca="1">W962/(1+'DADOS MACROECONÔMICOS'!W53)</f>
        <v>0</v>
      </c>
      <c r="X916" s="850">
        <f ca="1">X962/(1+'DADOS MACROECONÔMICOS'!X53)</f>
        <v>0</v>
      </c>
      <c r="Y916" s="850">
        <f ca="1">Y962/(1+'DADOS MACROECONÔMICOS'!Y53)</f>
        <v>0</v>
      </c>
      <c r="Z916" s="850">
        <f ca="1">Z962/(1+'DADOS MACROECONÔMICOS'!Z53)</f>
        <v>0</v>
      </c>
      <c r="AA916" s="850">
        <f ca="1">AA962/(1+'DADOS MACROECONÔMICOS'!AA53)</f>
        <v>0</v>
      </c>
      <c r="AB916" s="850">
        <f ca="1">AB962/(1+'DADOS MACROECONÔMICOS'!AB53)</f>
        <v>0</v>
      </c>
      <c r="AC916" s="850">
        <f ca="1">AC962/(1+'DADOS MACROECONÔMICOS'!AC53)</f>
        <v>0</v>
      </c>
      <c r="AD916" s="850">
        <f ca="1">AD962/(1+'DADOS MACROECONÔMICOS'!AD53)</f>
        <v>0</v>
      </c>
      <c r="AE916" s="850">
        <f ca="1">AE962/(1+'DADOS MACROECONÔMICOS'!AE53)</f>
        <v>0</v>
      </c>
      <c r="AF916" s="850">
        <f ca="1">AF962/(1+'DADOS MACROECONÔMICOS'!AF53)</f>
        <v>0</v>
      </c>
      <c r="AG916" s="850">
        <f ca="1">AG962/(1+'DADOS MACROECONÔMICOS'!AG53)</f>
        <v>0</v>
      </c>
      <c r="AH916" s="850">
        <f ca="1">AH962/(1+'DADOS MACROECONÔMICOS'!AH53)</f>
        <v>0</v>
      </c>
      <c r="AI916" s="850">
        <f ca="1">AI962/(1+'DADOS MACROECONÔMICOS'!AI53)</f>
        <v>0</v>
      </c>
      <c r="AJ916" s="850">
        <f ca="1">AJ962/(1+'DADOS MACROECONÔMICOS'!AJ53)</f>
        <v>0</v>
      </c>
      <c r="AK916" s="850">
        <f ca="1">AK962/(1+'DADOS MACROECONÔMICOS'!AK53)</f>
        <v>0</v>
      </c>
      <c r="AL916" s="850">
        <f ca="1">AL962/(1+'DADOS MACROECONÔMICOS'!AL53)</f>
        <v>0</v>
      </c>
      <c r="AM916" s="850">
        <f ca="1">AM962/(1+'DADOS MACROECONÔMICOS'!AM53)</f>
        <v>0</v>
      </c>
      <c r="AN916" s="850">
        <f ca="1">AN962/(1+'DADOS MACROECONÔMICOS'!AN53)</f>
        <v>0</v>
      </c>
      <c r="AO916" s="850">
        <f ca="1">AO962/(1+'DADOS MACROECONÔMICOS'!AO53)</f>
        <v>0</v>
      </c>
      <c r="AP916" s="850">
        <f ca="1">AP962/(1+'DADOS MACROECONÔMICOS'!AP53)</f>
        <v>0</v>
      </c>
      <c r="AQ916" s="850">
        <f ca="1">AQ962/(1+'DADOS MACROECONÔMICOS'!AQ53)</f>
        <v>0</v>
      </c>
      <c r="AR916" s="850">
        <f ca="1">AR962/(1+'DADOS MACROECONÔMICOS'!AR53)</f>
        <v>0</v>
      </c>
      <c r="AS916" s="850">
        <f ca="1">AS962/(1+'DADOS MACROECONÔMICOS'!AS53)</f>
        <v>0</v>
      </c>
      <c r="AT916" s="850">
        <f ca="1">AT962/(1+'DADOS MACROECONÔMICOS'!AT53)</f>
        <v>0</v>
      </c>
      <c r="AU916" s="850">
        <f ca="1">AU962/(1+'DADOS MACROECONÔMICOS'!AU53)</f>
        <v>0</v>
      </c>
      <c r="AW916" s="201"/>
    </row>
    <row r="917" spans="1:49" s="893" customFormat="1">
      <c r="A917" s="201"/>
      <c r="B917" s="885">
        <f>IF((B916+1)&gt;'PAINEL DE CONTROLE'!$D$6,'PAINEL DE CONTROLE'!$D$6,(B916+1))</f>
        <v>31</v>
      </c>
      <c r="C917" s="201"/>
      <c r="D917" s="201"/>
      <c r="E917" s="201"/>
      <c r="F917" s="201"/>
      <c r="G917" s="850">
        <f ca="1">G963/(1+'DADOS MACROECONÔMICOS'!G54)</f>
        <v>0</v>
      </c>
      <c r="H917" s="850">
        <f ca="1">H963/(1+'DADOS MACROECONÔMICOS'!H54)</f>
        <v>0</v>
      </c>
      <c r="I917" s="850">
        <f ca="1">I963/(1+'DADOS MACROECONÔMICOS'!I54)</f>
        <v>0</v>
      </c>
      <c r="J917" s="850">
        <f ca="1">J963/(1+'DADOS MACROECONÔMICOS'!J54)</f>
        <v>0</v>
      </c>
      <c r="K917" s="850">
        <f ca="1">K963/(1+'DADOS MACROECONÔMICOS'!K54)</f>
        <v>0</v>
      </c>
      <c r="L917" s="850">
        <f ca="1">L963/(1+'DADOS MACROECONÔMICOS'!L54)</f>
        <v>0</v>
      </c>
      <c r="M917" s="850">
        <f ca="1">M963/(1+'DADOS MACROECONÔMICOS'!M54)</f>
        <v>0</v>
      </c>
      <c r="N917" s="850">
        <f ca="1">N963/(1+'DADOS MACROECONÔMICOS'!N54)</f>
        <v>0</v>
      </c>
      <c r="O917" s="850">
        <f ca="1">O963/(1+'DADOS MACROECONÔMICOS'!O54)</f>
        <v>0</v>
      </c>
      <c r="P917" s="850">
        <f ca="1">P963/(1+'DADOS MACROECONÔMICOS'!P54)</f>
        <v>0</v>
      </c>
      <c r="Q917" s="850">
        <f ca="1">Q963/(1+'DADOS MACROECONÔMICOS'!Q54)</f>
        <v>0</v>
      </c>
      <c r="R917" s="850">
        <f ca="1">R963/(1+'DADOS MACROECONÔMICOS'!R54)</f>
        <v>0</v>
      </c>
      <c r="S917" s="850">
        <f ca="1">S963/(1+'DADOS MACROECONÔMICOS'!S54)</f>
        <v>0</v>
      </c>
      <c r="T917" s="850">
        <f ca="1">T963/(1+'DADOS MACROECONÔMICOS'!T54)</f>
        <v>0</v>
      </c>
      <c r="U917" s="850">
        <f ca="1">U963/(1+'DADOS MACROECONÔMICOS'!U54)</f>
        <v>0</v>
      </c>
      <c r="V917" s="850">
        <f ca="1">V963/(1+'DADOS MACROECONÔMICOS'!V54)</f>
        <v>0</v>
      </c>
      <c r="W917" s="850">
        <f ca="1">W963/(1+'DADOS MACROECONÔMICOS'!W54)</f>
        <v>0</v>
      </c>
      <c r="X917" s="850">
        <f ca="1">X963/(1+'DADOS MACROECONÔMICOS'!X54)</f>
        <v>0</v>
      </c>
      <c r="Y917" s="850">
        <f ca="1">Y963/(1+'DADOS MACROECONÔMICOS'!Y54)</f>
        <v>0</v>
      </c>
      <c r="Z917" s="850">
        <f ca="1">Z963/(1+'DADOS MACROECONÔMICOS'!Z54)</f>
        <v>0</v>
      </c>
      <c r="AA917" s="850">
        <f ca="1">AA963/(1+'DADOS MACROECONÔMICOS'!AA54)</f>
        <v>0</v>
      </c>
      <c r="AB917" s="850">
        <f ca="1">AB963/(1+'DADOS MACROECONÔMICOS'!AB54)</f>
        <v>0</v>
      </c>
      <c r="AC917" s="850">
        <f ca="1">AC963/(1+'DADOS MACROECONÔMICOS'!AC54)</f>
        <v>0</v>
      </c>
      <c r="AD917" s="850">
        <f ca="1">AD963/(1+'DADOS MACROECONÔMICOS'!AD54)</f>
        <v>0</v>
      </c>
      <c r="AE917" s="850">
        <f ca="1">AE963/(1+'DADOS MACROECONÔMICOS'!AE54)</f>
        <v>0</v>
      </c>
      <c r="AF917" s="850">
        <f ca="1">AF963/(1+'DADOS MACROECONÔMICOS'!AF54)</f>
        <v>0</v>
      </c>
      <c r="AG917" s="850">
        <f ca="1">AG963/(1+'DADOS MACROECONÔMICOS'!AG54)</f>
        <v>0</v>
      </c>
      <c r="AH917" s="850">
        <f ca="1">AH963/(1+'DADOS MACROECONÔMICOS'!AH54)</f>
        <v>0</v>
      </c>
      <c r="AI917" s="850">
        <f ca="1">AI963/(1+'DADOS MACROECONÔMICOS'!AI54)</f>
        <v>0</v>
      </c>
      <c r="AJ917" s="850">
        <f ca="1">AJ963/(1+'DADOS MACROECONÔMICOS'!AJ54)</f>
        <v>0</v>
      </c>
      <c r="AK917" s="850">
        <f ca="1">AK963/(1+'DADOS MACROECONÔMICOS'!AK54)</f>
        <v>0</v>
      </c>
      <c r="AL917" s="850">
        <f ca="1">AL963/(1+'DADOS MACROECONÔMICOS'!AL54)</f>
        <v>0</v>
      </c>
      <c r="AM917" s="850">
        <f ca="1">AM963/(1+'DADOS MACROECONÔMICOS'!AM54)</f>
        <v>0</v>
      </c>
      <c r="AN917" s="850">
        <f ca="1">AN963/(1+'DADOS MACROECONÔMICOS'!AN54)</f>
        <v>0</v>
      </c>
      <c r="AO917" s="850">
        <f ca="1">AO963/(1+'DADOS MACROECONÔMICOS'!AO54)</f>
        <v>0</v>
      </c>
      <c r="AP917" s="850">
        <f ca="1">AP963/(1+'DADOS MACROECONÔMICOS'!AP54)</f>
        <v>0</v>
      </c>
      <c r="AQ917" s="850">
        <f ca="1">AQ963/(1+'DADOS MACROECONÔMICOS'!AQ54)</f>
        <v>0</v>
      </c>
      <c r="AR917" s="850">
        <f ca="1">AR963/(1+'DADOS MACROECONÔMICOS'!AR54)</f>
        <v>0</v>
      </c>
      <c r="AS917" s="850">
        <f ca="1">AS963/(1+'DADOS MACROECONÔMICOS'!AS54)</f>
        <v>0</v>
      </c>
      <c r="AT917" s="850">
        <f ca="1">AT963/(1+'DADOS MACROECONÔMICOS'!AT54)</f>
        <v>0</v>
      </c>
      <c r="AU917" s="850">
        <f ca="1">AU963/(1+'DADOS MACROECONÔMICOS'!AU54)</f>
        <v>0</v>
      </c>
      <c r="AW917" s="201"/>
    </row>
    <row r="918" spans="1:49" s="893" customFormat="1">
      <c r="A918" s="201"/>
      <c r="B918" s="885">
        <f>IF((B917+1)&gt;'PAINEL DE CONTROLE'!$D$6,'PAINEL DE CONTROLE'!$D$6,(B917+1))</f>
        <v>31</v>
      </c>
      <c r="C918" s="201"/>
      <c r="D918" s="201"/>
      <c r="E918" s="201"/>
      <c r="F918" s="201"/>
      <c r="G918" s="850">
        <f ca="1">G964/(1+'DADOS MACROECONÔMICOS'!G55)</f>
        <v>0</v>
      </c>
      <c r="H918" s="850">
        <f ca="1">H964/(1+'DADOS MACROECONÔMICOS'!H55)</f>
        <v>0</v>
      </c>
      <c r="I918" s="850">
        <f ca="1">I964/(1+'DADOS MACROECONÔMICOS'!I55)</f>
        <v>0</v>
      </c>
      <c r="J918" s="850">
        <f ca="1">J964/(1+'DADOS MACROECONÔMICOS'!J55)</f>
        <v>0</v>
      </c>
      <c r="K918" s="850">
        <f ca="1">K964/(1+'DADOS MACROECONÔMICOS'!K55)</f>
        <v>0</v>
      </c>
      <c r="L918" s="850">
        <f ca="1">L964/(1+'DADOS MACROECONÔMICOS'!L55)</f>
        <v>0</v>
      </c>
      <c r="M918" s="850">
        <f ca="1">M964/(1+'DADOS MACROECONÔMICOS'!M55)</f>
        <v>0</v>
      </c>
      <c r="N918" s="850">
        <f ca="1">N964/(1+'DADOS MACROECONÔMICOS'!N55)</f>
        <v>0</v>
      </c>
      <c r="O918" s="850">
        <f ca="1">O964/(1+'DADOS MACROECONÔMICOS'!O55)</f>
        <v>0</v>
      </c>
      <c r="P918" s="850">
        <f ca="1">P964/(1+'DADOS MACROECONÔMICOS'!P55)</f>
        <v>0</v>
      </c>
      <c r="Q918" s="850">
        <f ca="1">Q964/(1+'DADOS MACROECONÔMICOS'!Q55)</f>
        <v>0</v>
      </c>
      <c r="R918" s="850">
        <f ca="1">R964/(1+'DADOS MACROECONÔMICOS'!R55)</f>
        <v>0</v>
      </c>
      <c r="S918" s="850">
        <f ca="1">S964/(1+'DADOS MACROECONÔMICOS'!S55)</f>
        <v>0</v>
      </c>
      <c r="T918" s="850">
        <f ca="1">T964/(1+'DADOS MACROECONÔMICOS'!T55)</f>
        <v>0</v>
      </c>
      <c r="U918" s="850">
        <f ca="1">U964/(1+'DADOS MACROECONÔMICOS'!U55)</f>
        <v>0</v>
      </c>
      <c r="V918" s="850">
        <f ca="1">V964/(1+'DADOS MACROECONÔMICOS'!V55)</f>
        <v>0</v>
      </c>
      <c r="W918" s="850">
        <f ca="1">W964/(1+'DADOS MACROECONÔMICOS'!W55)</f>
        <v>0</v>
      </c>
      <c r="X918" s="850">
        <f ca="1">X964/(1+'DADOS MACROECONÔMICOS'!X55)</f>
        <v>0</v>
      </c>
      <c r="Y918" s="850">
        <f ca="1">Y964/(1+'DADOS MACROECONÔMICOS'!Y55)</f>
        <v>0</v>
      </c>
      <c r="Z918" s="850">
        <f ca="1">Z964/(1+'DADOS MACROECONÔMICOS'!Z55)</f>
        <v>0</v>
      </c>
      <c r="AA918" s="850">
        <f ca="1">AA964/(1+'DADOS MACROECONÔMICOS'!AA55)</f>
        <v>0</v>
      </c>
      <c r="AB918" s="850">
        <f ca="1">AB964/(1+'DADOS MACROECONÔMICOS'!AB55)</f>
        <v>0</v>
      </c>
      <c r="AC918" s="850">
        <f ca="1">AC964/(1+'DADOS MACROECONÔMICOS'!AC55)</f>
        <v>0</v>
      </c>
      <c r="AD918" s="850">
        <f ca="1">AD964/(1+'DADOS MACROECONÔMICOS'!AD55)</f>
        <v>0</v>
      </c>
      <c r="AE918" s="850">
        <f ca="1">AE964/(1+'DADOS MACROECONÔMICOS'!AE55)</f>
        <v>0</v>
      </c>
      <c r="AF918" s="850">
        <f ca="1">AF964/(1+'DADOS MACROECONÔMICOS'!AF55)</f>
        <v>0</v>
      </c>
      <c r="AG918" s="850">
        <f ca="1">AG964/(1+'DADOS MACROECONÔMICOS'!AG55)</f>
        <v>0</v>
      </c>
      <c r="AH918" s="850">
        <f ca="1">AH964/(1+'DADOS MACROECONÔMICOS'!AH55)</f>
        <v>0</v>
      </c>
      <c r="AI918" s="850">
        <f ca="1">AI964/(1+'DADOS MACROECONÔMICOS'!AI55)</f>
        <v>0</v>
      </c>
      <c r="AJ918" s="850">
        <f ca="1">AJ964/(1+'DADOS MACROECONÔMICOS'!AJ55)</f>
        <v>0</v>
      </c>
      <c r="AK918" s="850">
        <f ca="1">AK964/(1+'DADOS MACROECONÔMICOS'!AK55)</f>
        <v>0</v>
      </c>
      <c r="AL918" s="850">
        <f ca="1">AL964/(1+'DADOS MACROECONÔMICOS'!AL55)</f>
        <v>0</v>
      </c>
      <c r="AM918" s="850">
        <f ca="1">AM964/(1+'DADOS MACROECONÔMICOS'!AM55)</f>
        <v>0</v>
      </c>
      <c r="AN918" s="850">
        <f ca="1">AN964/(1+'DADOS MACROECONÔMICOS'!AN55)</f>
        <v>0</v>
      </c>
      <c r="AO918" s="850">
        <f ca="1">AO964/(1+'DADOS MACROECONÔMICOS'!AO55)</f>
        <v>0</v>
      </c>
      <c r="AP918" s="850">
        <f ca="1">AP964/(1+'DADOS MACROECONÔMICOS'!AP55)</f>
        <v>0</v>
      </c>
      <c r="AQ918" s="850">
        <f ca="1">AQ964/(1+'DADOS MACROECONÔMICOS'!AQ55)</f>
        <v>0</v>
      </c>
      <c r="AR918" s="850">
        <f ca="1">AR964/(1+'DADOS MACROECONÔMICOS'!AR55)</f>
        <v>0</v>
      </c>
      <c r="AS918" s="850">
        <f ca="1">AS964/(1+'DADOS MACROECONÔMICOS'!AS55)</f>
        <v>0</v>
      </c>
      <c r="AT918" s="850">
        <f ca="1">AT964/(1+'DADOS MACROECONÔMICOS'!AT55)</f>
        <v>0</v>
      </c>
      <c r="AU918" s="850">
        <f ca="1">AU964/(1+'DADOS MACROECONÔMICOS'!AU55)</f>
        <v>0</v>
      </c>
      <c r="AW918" s="201"/>
    </row>
    <row r="919" spans="1:49" s="893" customFormat="1">
      <c r="A919" s="201"/>
      <c r="B919" s="201"/>
      <c r="C919" s="201"/>
      <c r="D919" s="201"/>
      <c r="E919" s="201"/>
      <c r="F919" s="201"/>
      <c r="G919" s="201"/>
      <c r="H919" s="201"/>
      <c r="I919" s="201"/>
      <c r="J919" s="201"/>
      <c r="K919" s="201"/>
      <c r="L919" s="201"/>
      <c r="M919" s="201"/>
      <c r="N919" s="201"/>
      <c r="O919" s="201"/>
      <c r="P919" s="201"/>
      <c r="Q919" s="201"/>
      <c r="R919" s="201"/>
      <c r="S919" s="201"/>
      <c r="T919" s="201"/>
      <c r="U919" s="201"/>
      <c r="V919" s="201"/>
      <c r="W919" s="201"/>
      <c r="X919" s="201"/>
      <c r="Y919" s="201"/>
      <c r="Z919" s="201"/>
      <c r="AA919" s="201"/>
      <c r="AB919" s="201"/>
      <c r="AC919" s="201"/>
      <c r="AD919" s="201"/>
      <c r="AE919" s="201"/>
      <c r="AF919" s="201"/>
      <c r="AG919" s="201"/>
      <c r="AH919" s="201"/>
      <c r="AI919" s="201"/>
      <c r="AJ919" s="201"/>
      <c r="AK919" s="201"/>
      <c r="AL919" s="201"/>
      <c r="AM919" s="201"/>
      <c r="AN919" s="201"/>
      <c r="AO919" s="201"/>
      <c r="AP919" s="201"/>
      <c r="AQ919" s="201"/>
      <c r="AR919" s="201"/>
      <c r="AS919" s="201"/>
      <c r="AT919" s="201"/>
      <c r="AU919" s="201"/>
      <c r="AW919" s="201"/>
    </row>
    <row r="920" spans="1:49" s="893" customFormat="1">
      <c r="A920" s="201"/>
      <c r="B920" s="805" t="s">
        <v>1156</v>
      </c>
      <c r="C920" s="805"/>
      <c r="D920" s="805"/>
      <c r="E920" s="806"/>
      <c r="F920" s="806"/>
      <c r="G920" s="807">
        <f ca="1">-SUM(G924:G964)</f>
        <v>0</v>
      </c>
      <c r="H920" s="807">
        <f t="shared" ref="H920:AU920" ca="1" si="61">-SUM(H924:H964)</f>
        <v>0</v>
      </c>
      <c r="I920" s="807">
        <f t="shared" ca="1" si="61"/>
        <v>0</v>
      </c>
      <c r="J920" s="807">
        <f t="shared" ca="1" si="61"/>
        <v>0</v>
      </c>
      <c r="K920" s="807">
        <f t="shared" ca="1" si="61"/>
        <v>0</v>
      </c>
      <c r="L920" s="807">
        <f t="shared" ca="1" si="61"/>
        <v>0</v>
      </c>
      <c r="M920" s="807">
        <f t="shared" ca="1" si="61"/>
        <v>0</v>
      </c>
      <c r="N920" s="807">
        <f t="shared" ca="1" si="61"/>
        <v>0</v>
      </c>
      <c r="O920" s="807">
        <f t="shared" ca="1" si="61"/>
        <v>0</v>
      </c>
      <c r="P920" s="807">
        <f t="shared" ca="1" si="61"/>
        <v>0</v>
      </c>
      <c r="Q920" s="807">
        <f t="shared" ca="1" si="61"/>
        <v>0</v>
      </c>
      <c r="R920" s="807">
        <f t="shared" ca="1" si="61"/>
        <v>0</v>
      </c>
      <c r="S920" s="807">
        <f t="shared" ca="1" si="61"/>
        <v>0</v>
      </c>
      <c r="T920" s="807">
        <f t="shared" ca="1" si="61"/>
        <v>0</v>
      </c>
      <c r="U920" s="807">
        <f t="shared" ca="1" si="61"/>
        <v>0</v>
      </c>
      <c r="V920" s="807">
        <f t="shared" ca="1" si="61"/>
        <v>0</v>
      </c>
      <c r="W920" s="807">
        <f t="shared" ca="1" si="61"/>
        <v>0</v>
      </c>
      <c r="X920" s="807">
        <f t="shared" ca="1" si="61"/>
        <v>0</v>
      </c>
      <c r="Y920" s="807">
        <f t="shared" ca="1" si="61"/>
        <v>0</v>
      </c>
      <c r="Z920" s="807">
        <f t="shared" ca="1" si="61"/>
        <v>0</v>
      </c>
      <c r="AA920" s="807">
        <f t="shared" ca="1" si="61"/>
        <v>0</v>
      </c>
      <c r="AB920" s="807">
        <f t="shared" ca="1" si="61"/>
        <v>0</v>
      </c>
      <c r="AC920" s="807">
        <f t="shared" ca="1" si="61"/>
        <v>0</v>
      </c>
      <c r="AD920" s="807">
        <f t="shared" ca="1" si="61"/>
        <v>0</v>
      </c>
      <c r="AE920" s="807">
        <f t="shared" ca="1" si="61"/>
        <v>0</v>
      </c>
      <c r="AF920" s="807">
        <f t="shared" ca="1" si="61"/>
        <v>0</v>
      </c>
      <c r="AG920" s="807">
        <f t="shared" ca="1" si="61"/>
        <v>0</v>
      </c>
      <c r="AH920" s="807">
        <f t="shared" ca="1" si="61"/>
        <v>0</v>
      </c>
      <c r="AI920" s="807">
        <f t="shared" ca="1" si="61"/>
        <v>0</v>
      </c>
      <c r="AJ920" s="807">
        <f t="shared" ca="1" si="61"/>
        <v>0</v>
      </c>
      <c r="AK920" s="807">
        <f t="shared" ca="1" si="61"/>
        <v>0</v>
      </c>
      <c r="AL920" s="807">
        <f t="shared" ca="1" si="61"/>
        <v>0</v>
      </c>
      <c r="AM920" s="807">
        <f t="shared" ca="1" si="61"/>
        <v>0</v>
      </c>
      <c r="AN920" s="807">
        <f t="shared" ca="1" si="61"/>
        <v>0</v>
      </c>
      <c r="AO920" s="807">
        <f t="shared" ca="1" si="61"/>
        <v>0</v>
      </c>
      <c r="AP920" s="807">
        <f t="shared" ca="1" si="61"/>
        <v>0</v>
      </c>
      <c r="AQ920" s="807">
        <f t="shared" ca="1" si="61"/>
        <v>0</v>
      </c>
      <c r="AR920" s="807">
        <f t="shared" ca="1" si="61"/>
        <v>0</v>
      </c>
      <c r="AS920" s="807">
        <f t="shared" ca="1" si="61"/>
        <v>0</v>
      </c>
      <c r="AT920" s="807">
        <f t="shared" ca="1" si="61"/>
        <v>0</v>
      </c>
      <c r="AU920" s="807">
        <f t="shared" ca="1" si="61"/>
        <v>0</v>
      </c>
      <c r="AW920" s="201"/>
    </row>
    <row r="921" spans="1:49" s="893" customFormat="1">
      <c r="A921" s="201"/>
      <c r="B921" s="201"/>
      <c r="C921" s="201"/>
      <c r="D921" s="201"/>
      <c r="E921" s="201"/>
      <c r="F921" s="201"/>
      <c r="G921" s="201"/>
      <c r="H921" s="201"/>
      <c r="I921" s="201"/>
      <c r="J921" s="201"/>
      <c r="K921" s="201"/>
      <c r="L921" s="201"/>
      <c r="M921" s="201"/>
      <c r="N921" s="201"/>
      <c r="O921" s="201"/>
      <c r="P921" s="201"/>
      <c r="Q921" s="201"/>
      <c r="R921" s="201"/>
      <c r="S921" s="201"/>
      <c r="T921" s="201"/>
      <c r="U921" s="201"/>
      <c r="V921" s="201"/>
      <c r="W921" s="201"/>
      <c r="X921" s="201"/>
      <c r="Y921" s="201"/>
      <c r="Z921" s="201"/>
      <c r="AA921" s="201"/>
      <c r="AB921" s="201"/>
      <c r="AC921" s="201"/>
      <c r="AD921" s="201"/>
      <c r="AE921" s="201"/>
      <c r="AF921" s="201"/>
      <c r="AG921" s="201"/>
      <c r="AH921" s="201"/>
      <c r="AI921" s="201"/>
      <c r="AJ921" s="201"/>
      <c r="AK921" s="201"/>
      <c r="AL921" s="201"/>
      <c r="AM921" s="201"/>
      <c r="AN921" s="201"/>
      <c r="AO921" s="201"/>
      <c r="AP921" s="201"/>
      <c r="AQ921" s="201"/>
      <c r="AR921" s="201"/>
      <c r="AS921" s="201"/>
      <c r="AT921" s="201"/>
      <c r="AU921" s="201"/>
      <c r="AW921" s="201"/>
    </row>
    <row r="922" spans="1:49" s="893" customFormat="1">
      <c r="A922" s="201"/>
      <c r="B922" s="201" t="s">
        <v>144</v>
      </c>
      <c r="C922" s="201"/>
      <c r="D922" s="201"/>
      <c r="E922" s="201"/>
      <c r="F922" s="201"/>
      <c r="G922" s="850">
        <f ca="1">-(SUMIF($B$54:$B$64,$B922,$E$54:$E$64)*SUMIF($B$54:$B$64,$B922,G$54:G$64))</f>
        <v>0</v>
      </c>
      <c r="H922" s="850">
        <f t="shared" ref="H922:AU922" ca="1" si="62">-(SUMIF($B$54:$B$64,$B922,$E$54:$E$64)*SUMIF($B$54:$B$64,$B922,H$54:H$64))</f>
        <v>0</v>
      </c>
      <c r="I922" s="850">
        <f t="shared" ca="1" si="62"/>
        <v>0</v>
      </c>
      <c r="J922" s="850">
        <f t="shared" ca="1" si="62"/>
        <v>0</v>
      </c>
      <c r="K922" s="850">
        <f t="shared" ca="1" si="62"/>
        <v>0</v>
      </c>
      <c r="L922" s="850">
        <f t="shared" ca="1" si="62"/>
        <v>0</v>
      </c>
      <c r="M922" s="850">
        <f t="shared" ca="1" si="62"/>
        <v>0</v>
      </c>
      <c r="N922" s="850">
        <f t="shared" ca="1" si="62"/>
        <v>0</v>
      </c>
      <c r="O922" s="850">
        <f t="shared" ca="1" si="62"/>
        <v>0</v>
      </c>
      <c r="P922" s="850">
        <f t="shared" ca="1" si="62"/>
        <v>0</v>
      </c>
      <c r="Q922" s="850">
        <f t="shared" ca="1" si="62"/>
        <v>0</v>
      </c>
      <c r="R922" s="850">
        <f t="shared" ca="1" si="62"/>
        <v>0</v>
      </c>
      <c r="S922" s="850">
        <f t="shared" ca="1" si="62"/>
        <v>0</v>
      </c>
      <c r="T922" s="850">
        <f t="shared" ca="1" si="62"/>
        <v>0</v>
      </c>
      <c r="U922" s="850">
        <f t="shared" ca="1" si="62"/>
        <v>0</v>
      </c>
      <c r="V922" s="850">
        <f t="shared" ca="1" si="62"/>
        <v>0</v>
      </c>
      <c r="W922" s="850">
        <f t="shared" ca="1" si="62"/>
        <v>0</v>
      </c>
      <c r="X922" s="850">
        <f t="shared" ca="1" si="62"/>
        <v>0</v>
      </c>
      <c r="Y922" s="850">
        <f t="shared" ca="1" si="62"/>
        <v>0</v>
      </c>
      <c r="Z922" s="850">
        <f t="shared" ca="1" si="62"/>
        <v>0</v>
      </c>
      <c r="AA922" s="850">
        <f t="shared" ca="1" si="62"/>
        <v>0</v>
      </c>
      <c r="AB922" s="850">
        <f t="shared" ca="1" si="62"/>
        <v>0</v>
      </c>
      <c r="AC922" s="850">
        <f t="shared" ca="1" si="62"/>
        <v>0</v>
      </c>
      <c r="AD922" s="850">
        <f t="shared" ca="1" si="62"/>
        <v>0</v>
      </c>
      <c r="AE922" s="850">
        <f t="shared" ca="1" si="62"/>
        <v>0</v>
      </c>
      <c r="AF922" s="850">
        <f t="shared" ca="1" si="62"/>
        <v>0</v>
      </c>
      <c r="AG922" s="850">
        <f t="shared" ca="1" si="62"/>
        <v>0</v>
      </c>
      <c r="AH922" s="850">
        <f t="shared" ca="1" si="62"/>
        <v>0</v>
      </c>
      <c r="AI922" s="850">
        <f t="shared" ca="1" si="62"/>
        <v>0</v>
      </c>
      <c r="AJ922" s="850">
        <f t="shared" ca="1" si="62"/>
        <v>0</v>
      </c>
      <c r="AK922" s="850">
        <f t="shared" ca="1" si="62"/>
        <v>0</v>
      </c>
      <c r="AL922" s="850">
        <f t="shared" ca="1" si="62"/>
        <v>0</v>
      </c>
      <c r="AM922" s="850">
        <f t="shared" ca="1" si="62"/>
        <v>0</v>
      </c>
      <c r="AN922" s="850">
        <f t="shared" ca="1" si="62"/>
        <v>0</v>
      </c>
      <c r="AO922" s="850">
        <f t="shared" ca="1" si="62"/>
        <v>0</v>
      </c>
      <c r="AP922" s="850">
        <f t="shared" ca="1" si="62"/>
        <v>0</v>
      </c>
      <c r="AQ922" s="850">
        <f t="shared" ca="1" si="62"/>
        <v>0</v>
      </c>
      <c r="AR922" s="850">
        <f t="shared" ca="1" si="62"/>
        <v>0</v>
      </c>
      <c r="AS922" s="850">
        <f t="shared" ca="1" si="62"/>
        <v>0</v>
      </c>
      <c r="AT922" s="850">
        <f t="shared" ca="1" si="62"/>
        <v>0</v>
      </c>
      <c r="AU922" s="850">
        <f t="shared" ca="1" si="62"/>
        <v>0</v>
      </c>
      <c r="AW922" s="201"/>
    </row>
    <row r="923" spans="1:49" s="893" customFormat="1">
      <c r="A923" s="201"/>
      <c r="B923" s="201"/>
      <c r="C923" s="836" t="s">
        <v>260</v>
      </c>
      <c r="D923" s="201" t="s">
        <v>926</v>
      </c>
      <c r="E923" s="201" t="s">
        <v>64</v>
      </c>
      <c r="F923" s="201"/>
      <c r="G923" s="201"/>
      <c r="H923" s="201"/>
      <c r="I923" s="201"/>
      <c r="J923" s="201"/>
      <c r="K923" s="201"/>
      <c r="L923" s="201"/>
      <c r="M923" s="201"/>
      <c r="N923" s="201"/>
      <c r="O923" s="201"/>
      <c r="P923" s="201"/>
      <c r="Q923" s="201"/>
      <c r="R923" s="201"/>
      <c r="S923" s="201"/>
      <c r="T923" s="201"/>
      <c r="U923" s="201"/>
      <c r="V923" s="201"/>
      <c r="W923" s="201"/>
      <c r="X923" s="201"/>
      <c r="Y923" s="201"/>
      <c r="Z923" s="201"/>
      <c r="AA923" s="201"/>
      <c r="AB923" s="201"/>
      <c r="AC923" s="201"/>
      <c r="AD923" s="201"/>
      <c r="AE923" s="201"/>
      <c r="AF923" s="201"/>
      <c r="AG923" s="201"/>
      <c r="AH923" s="201"/>
      <c r="AI923" s="201"/>
      <c r="AJ923" s="201"/>
      <c r="AK923" s="201"/>
      <c r="AL923" s="201"/>
      <c r="AM923" s="201"/>
      <c r="AN923" s="201"/>
      <c r="AO923" s="201"/>
      <c r="AP923" s="201"/>
      <c r="AQ923" s="201"/>
      <c r="AR923" s="201"/>
      <c r="AS923" s="201"/>
      <c r="AT923" s="201"/>
      <c r="AU923" s="201"/>
      <c r="AW923" s="201"/>
    </row>
    <row r="924" spans="1:49" s="893" customFormat="1">
      <c r="A924" s="201"/>
      <c r="B924" s="885">
        <v>0</v>
      </c>
      <c r="C924" s="850">
        <f t="array" aca="1" ref="C924:C964" ca="1">TRANSPOSE(G922:AU922)</f>
        <v>0</v>
      </c>
      <c r="D924" s="923">
        <f>IF(B924+SUMIF('PAINEL DE CONTROLE'!$B$97:$B$107,$B$922,'PAINEL DE CONTROLE'!$F$97:$F$107)&gt;'PAINEL DE CONTROLE'!$D$6,'PAINEL DE CONTROLE'!$D$6-B924,SUMIF('PAINEL DE CONTROLE'!$B$97:$B$107,$B$922,'PAINEL DE CONTROLE'!$F$97:$F$107))</f>
        <v>1</v>
      </c>
      <c r="E924" s="923">
        <f>'PAINEL DE CONTROLE'!$D$8</f>
        <v>1</v>
      </c>
      <c r="F924" s="201"/>
      <c r="G924" s="803">
        <f ca="1">IFERROR(IF(OR(G$4&lt;$B924,(G$4-$B924)&lt;$E924),0,IF((SUM($F924:F924)+($C924/$D924))&gt;$C924,$C924-SUM($F924:F924),($C924-SUM($F924:F924))/($D924-(G$4-$E924)+$B924))),0)</f>
        <v>0</v>
      </c>
      <c r="H924" s="803">
        <f ca="1">IFERROR(IF(OR(H$4&lt;$B924,(H$4-$B924)&lt;$E924),0,IF((SUM($F924:G924)+($C924/$D924))&gt;$C924,$C924-SUM($F924:G924),($C924-SUM($F924:G924))/($D924-(H$4-$E924)+$B924))),0)</f>
        <v>0</v>
      </c>
      <c r="I924" s="803">
        <f ca="1">IFERROR(IF(OR(I$4&lt;$B924,(I$4-$B924)&lt;$E924),0,IF((SUM($F924:H924)+($C924/$D924))&gt;$C924,$C924-SUM($F924:H924),($C924-SUM($F924:H924))/($D924-(I$4-$E924)+$B924))),0)</f>
        <v>0</v>
      </c>
      <c r="J924" s="803">
        <f ca="1">IFERROR(IF(OR(J$4&lt;$B924,(J$4-$B924)&lt;$E924),0,IF((SUM($F924:I924)+($C924/$D924))&gt;$C924,$C924-SUM($F924:I924),($C924-SUM($F924:I924))/($D924-(J$4-$E924)+$B924))),0)</f>
        <v>0</v>
      </c>
      <c r="K924" s="803">
        <f ca="1">IFERROR(IF(OR(K$4&lt;$B924,(K$4-$B924)&lt;$E924),0,IF((SUM($F924:J924)+($C924/$D924))&gt;$C924,$C924-SUM($F924:J924),($C924-SUM($F924:J924))/($D924-(K$4-$E924)+$B924))),0)</f>
        <v>0</v>
      </c>
      <c r="L924" s="803">
        <f ca="1">IFERROR(IF(OR(L$4&lt;$B924,(L$4-$B924)&lt;$E924),0,IF((SUM($F924:K924)+($C924/$D924))&gt;$C924,$C924-SUM($F924:K924),($C924-SUM($F924:K924))/($D924-(L$4-$E924)+$B924))),0)</f>
        <v>0</v>
      </c>
      <c r="M924" s="803">
        <f ca="1">IFERROR(IF(OR(M$4&lt;$B924,(M$4-$B924)&lt;$E924),0,IF((SUM($F924:L924)+($C924/$D924))&gt;$C924,$C924-SUM($F924:L924),($C924-SUM($F924:L924))/($D924-(M$4-$E924)+$B924))),0)</f>
        <v>0</v>
      </c>
      <c r="N924" s="803">
        <f ca="1">IFERROR(IF(OR(N$4&lt;$B924,(N$4-$B924)&lt;$E924),0,IF((SUM($F924:M924)+($C924/$D924))&gt;$C924,$C924-SUM($F924:M924),($C924-SUM($F924:M924))/($D924-(N$4-$E924)+$B924))),0)</f>
        <v>0</v>
      </c>
      <c r="O924" s="803">
        <f ca="1">IFERROR(IF(OR(O$4&lt;$B924,(O$4-$B924)&lt;$E924),0,IF((SUM($F924:N924)+($C924/$D924))&gt;$C924,$C924-SUM($F924:N924),($C924-SUM($F924:N924))/($D924-(O$4-$E924)+$B924))),0)</f>
        <v>0</v>
      </c>
      <c r="P924" s="803">
        <f ca="1">IFERROR(IF(OR(P$4&lt;$B924,(P$4-$B924)&lt;$E924),0,IF((SUM($F924:O924)+($C924/$D924))&gt;$C924,$C924-SUM($F924:O924),($C924-SUM($F924:O924))/($D924-(P$4-$E924)+$B924))),0)</f>
        <v>0</v>
      </c>
      <c r="Q924" s="803">
        <f ca="1">IFERROR(IF(OR(Q$4&lt;$B924,(Q$4-$B924)&lt;$E924),0,IF((SUM($F924:P924)+($C924/$D924))&gt;$C924,$C924-SUM($F924:P924),($C924-SUM($F924:P924))/($D924-(Q$4-$E924)+$B924))),0)</f>
        <v>0</v>
      </c>
      <c r="R924" s="803">
        <f ca="1">IFERROR(IF(OR(R$4&lt;$B924,(R$4-$B924)&lt;$E924),0,IF((SUM($F924:Q924)+($C924/$D924))&gt;$C924,$C924-SUM($F924:Q924),($C924-SUM($F924:Q924))/($D924-(R$4-$E924)+$B924))),0)</f>
        <v>0</v>
      </c>
      <c r="S924" s="803">
        <f ca="1">IFERROR(IF(OR(S$4&lt;$B924,(S$4-$B924)&lt;$E924),0,IF((SUM($F924:R924)+($C924/$D924))&gt;$C924,$C924-SUM($F924:R924),($C924-SUM($F924:R924))/($D924-(S$4-$E924)+$B924))),0)</f>
        <v>0</v>
      </c>
      <c r="T924" s="803">
        <f ca="1">IFERROR(IF(OR(T$4&lt;$B924,(T$4-$B924)&lt;$E924),0,IF((SUM($F924:S924)+($C924/$D924))&gt;$C924,$C924-SUM($F924:S924),($C924-SUM($F924:S924))/($D924-(T$4-$E924)+$B924))),0)</f>
        <v>0</v>
      </c>
      <c r="U924" s="803">
        <f ca="1">IFERROR(IF(OR(U$4&lt;$B924,(U$4-$B924)&lt;$E924),0,IF((SUM($F924:T924)+($C924/$D924))&gt;$C924,$C924-SUM($F924:T924),($C924-SUM($F924:T924))/($D924-(U$4-$E924)+$B924))),0)</f>
        <v>0</v>
      </c>
      <c r="V924" s="803">
        <f ca="1">IFERROR(IF(OR(V$4&lt;$B924,(V$4-$B924)&lt;$E924),0,IF((SUM($F924:U924)+($C924/$D924))&gt;$C924,$C924-SUM($F924:U924),($C924-SUM($F924:U924))/($D924-(V$4-$E924)+$B924))),0)</f>
        <v>0</v>
      </c>
      <c r="W924" s="803">
        <f ca="1">IFERROR(IF(OR(W$4&lt;$B924,(W$4-$B924)&lt;$E924),0,IF((SUM($F924:V924)+($C924/$D924))&gt;$C924,$C924-SUM($F924:V924),($C924-SUM($F924:V924))/($D924-(W$4-$E924)+$B924))),0)</f>
        <v>0</v>
      </c>
      <c r="X924" s="803">
        <f ca="1">IFERROR(IF(OR(X$4&lt;$B924,(X$4-$B924)&lt;$E924),0,IF((SUM($F924:W924)+($C924/$D924))&gt;$C924,$C924-SUM($F924:W924),($C924-SUM($F924:W924))/($D924-(X$4-$E924)+$B924))),0)</f>
        <v>0</v>
      </c>
      <c r="Y924" s="803">
        <f ca="1">IFERROR(IF(OR(Y$4&lt;$B924,(Y$4-$B924)&lt;$E924),0,IF((SUM($F924:X924)+($C924/$D924))&gt;$C924,$C924-SUM($F924:X924),($C924-SUM($F924:X924))/($D924-(Y$4-$E924)+$B924))),0)</f>
        <v>0</v>
      </c>
      <c r="Z924" s="803">
        <f ca="1">IFERROR(IF(OR(Z$4&lt;$B924,(Z$4-$B924)&lt;$E924),0,IF((SUM($F924:Y924)+($C924/$D924))&gt;$C924,$C924-SUM($F924:Y924),($C924-SUM($F924:Y924))/($D924-(Z$4-$E924)+$B924))),0)</f>
        <v>0</v>
      </c>
      <c r="AA924" s="803">
        <f ca="1">IFERROR(IF(OR(AA$4&lt;$B924,(AA$4-$B924)&lt;$E924),0,IF((SUM($F924:Z924)+($C924/$D924))&gt;$C924,$C924-SUM($F924:Z924),($C924-SUM($F924:Z924))/($D924-(AA$4-$E924)+$B924))),0)</f>
        <v>0</v>
      </c>
      <c r="AB924" s="803">
        <f ca="1">IFERROR(IF(OR(AB$4&lt;$B924,(AB$4-$B924)&lt;$E924),0,IF((SUM($F924:AA924)+($C924/$D924))&gt;$C924,$C924-SUM($F924:AA924),($C924-SUM($F924:AA924))/($D924-(AB$4-$E924)+$B924))),0)</f>
        <v>0</v>
      </c>
      <c r="AC924" s="803">
        <f ca="1">IFERROR(IF(OR(AC$4&lt;$B924,(AC$4-$B924)&lt;$E924),0,IF((SUM($F924:AB924)+($C924/$D924))&gt;$C924,$C924-SUM($F924:AB924),($C924-SUM($F924:AB924))/($D924-(AC$4-$E924)+$B924))),0)</f>
        <v>0</v>
      </c>
      <c r="AD924" s="803">
        <f ca="1">IFERROR(IF(OR(AD$4&lt;$B924,(AD$4-$B924)&lt;$E924),0,IF((SUM($F924:AC924)+($C924/$D924))&gt;$C924,$C924-SUM($F924:AC924),($C924-SUM($F924:AC924))/($D924-(AD$4-$E924)+$B924))),0)</f>
        <v>0</v>
      </c>
      <c r="AE924" s="803">
        <f ca="1">IFERROR(IF(OR(AE$4&lt;$B924,(AE$4-$B924)&lt;$E924),0,IF((SUM($F924:AD924)+($C924/$D924))&gt;$C924,$C924-SUM($F924:AD924),($C924-SUM($F924:AD924))/($D924-(AE$4-$E924)+$B924))),0)</f>
        <v>0</v>
      </c>
      <c r="AF924" s="803">
        <f ca="1">IFERROR(IF(OR(AF$4&lt;$B924,(AF$4-$B924)&lt;$E924),0,IF((SUM($F924:AE924)+($C924/$D924))&gt;$C924,$C924-SUM($F924:AE924),($C924-SUM($F924:AE924))/($D924-(AF$4-$E924)+$B924))),0)</f>
        <v>0</v>
      </c>
      <c r="AG924" s="803">
        <f ca="1">IFERROR(IF(OR(AG$4&lt;$B924,(AG$4-$B924)&lt;$E924),0,IF((SUM($F924:AF924)+($C924/$D924))&gt;$C924,$C924-SUM($F924:AF924),($C924-SUM($F924:AF924))/($D924-(AG$4-$E924)+$B924))),0)</f>
        <v>0</v>
      </c>
      <c r="AH924" s="803">
        <f ca="1">IFERROR(IF(OR(AH$4&lt;$B924,(AH$4-$B924)&lt;$E924),0,IF((SUM($F924:AG924)+($C924/$D924))&gt;$C924,$C924-SUM($F924:AG924),($C924-SUM($F924:AG924))/($D924-(AH$4-$E924)+$B924))),0)</f>
        <v>0</v>
      </c>
      <c r="AI924" s="803">
        <f ca="1">IFERROR(IF(OR(AI$4&lt;$B924,(AI$4-$B924)&lt;$E924),0,IF((SUM($F924:AH924)+($C924/$D924))&gt;$C924,$C924-SUM($F924:AH924),($C924-SUM($F924:AH924))/($D924-(AI$4-$E924)+$B924))),0)</f>
        <v>0</v>
      </c>
      <c r="AJ924" s="803">
        <f ca="1">IFERROR(IF(OR(AJ$4&lt;$B924,(AJ$4-$B924)&lt;$E924),0,IF((SUM($F924:AI924)+($C924/$D924))&gt;$C924,$C924-SUM($F924:AI924),($C924-SUM($F924:AI924))/($D924-(AJ$4-$E924)+$B924))),0)</f>
        <v>0</v>
      </c>
      <c r="AK924" s="803">
        <f ca="1">IFERROR(IF(OR(AK$4&lt;$B924,(AK$4-$B924)&lt;$E924),0,IF((SUM($F924:AJ924)+($C924/$D924))&gt;$C924,$C924-SUM($F924:AJ924),($C924-SUM($F924:AJ924))/($D924-(AK$4-$E924)+$B924))),0)</f>
        <v>0</v>
      </c>
      <c r="AL924" s="803">
        <f ca="1">IFERROR(IF(OR(AL$4&lt;$B924,(AL$4-$B924)&lt;$E924),0,IF((SUM($F924:AK924)+($C924/$D924))&gt;$C924,$C924-SUM($F924:AK924),($C924-SUM($F924:AK924))/($D924-(AL$4-$E924)+$B924))),0)</f>
        <v>0</v>
      </c>
      <c r="AM924" s="803">
        <f ca="1">IFERROR(IF(OR(AM$4&lt;$B924,(AM$4-$B924)&lt;$E924),0,IF((SUM($F924:AL924)+($C924/$D924))&gt;$C924,$C924-SUM($F924:AL924),($C924-SUM($F924:AL924))/($D924-(AM$4-$E924)+$B924))),0)</f>
        <v>0</v>
      </c>
      <c r="AN924" s="803">
        <f ca="1">IFERROR(IF(OR(AN$4&lt;$B924,(AN$4-$B924)&lt;$E924),0,IF((SUM($F924:AM924)+($C924/$D924))&gt;$C924,$C924-SUM($F924:AM924),($C924-SUM($F924:AM924))/($D924-(AN$4-$E924)+$B924))),0)</f>
        <v>0</v>
      </c>
      <c r="AO924" s="803">
        <f ca="1">IFERROR(IF(OR(AO$4&lt;$B924,(AO$4-$B924)&lt;$E924),0,IF((SUM($F924:AN924)+($C924/$D924))&gt;$C924,$C924-SUM($F924:AN924),($C924-SUM($F924:AN924))/($D924-(AO$4-$E924)+$B924))),0)</f>
        <v>0</v>
      </c>
      <c r="AP924" s="803">
        <f ca="1">IFERROR(IF(OR(AP$4&lt;$B924,(AP$4-$B924)&lt;$E924),0,IF((SUM($F924:AO924)+($C924/$D924))&gt;$C924,$C924-SUM($F924:AO924),($C924-SUM($F924:AO924))/($D924-(AP$4-$E924)+$B924))),0)</f>
        <v>0</v>
      </c>
      <c r="AQ924" s="803">
        <f ca="1">IFERROR(IF(OR(AQ$4&lt;$B924,(AQ$4-$B924)&lt;$E924),0,IF((SUM($F924:AP924)+($C924/$D924))&gt;$C924,$C924-SUM($F924:AP924),($C924-SUM($F924:AP924))/($D924-(AQ$4-$E924)+$B924))),0)</f>
        <v>0</v>
      </c>
      <c r="AR924" s="803">
        <f ca="1">IFERROR(IF(OR(AR$4&lt;$B924,(AR$4-$B924)&lt;$E924),0,IF((SUM($F924:AQ924)+($C924/$D924))&gt;$C924,$C924-SUM($F924:AQ924),($C924-SUM($F924:AQ924))/($D924-(AR$4-$E924)+$B924))),0)</f>
        <v>0</v>
      </c>
      <c r="AS924" s="803">
        <f ca="1">IFERROR(IF(OR(AS$4&lt;$B924,(AS$4-$B924)&lt;$E924),0,IF((SUM($F924:AR924)+($C924/$D924))&gt;$C924,$C924-SUM($F924:AR924),($C924-SUM($F924:AR924))/($D924-(AS$4-$E924)+$B924))),0)</f>
        <v>0</v>
      </c>
      <c r="AT924" s="803">
        <f ca="1">IFERROR(IF(OR(AT$4&lt;$B924,(AT$4-$B924)&lt;$E924),0,IF((SUM($F924:AS924)+($C924/$D924))&gt;$C924,$C924-SUM($F924:AS924),($C924-SUM($F924:AS924))/($D924-(AT$4-$E924)+$B924))),0)</f>
        <v>0</v>
      </c>
      <c r="AU924" s="803">
        <f ca="1">IFERROR(IF(OR(AU$4&lt;$B924,(AU$4-$B924)&lt;$E924),0,IF((SUM($F924:AT924)+($C924/$D924))&gt;$C924,$C924-SUM($F924:AT924),($C924-SUM($F924:AT924))/($D924-(AU$4-$E924)+$B924))),0)</f>
        <v>0</v>
      </c>
      <c r="AW924" s="201"/>
    </row>
    <row r="925" spans="1:49" s="893" customFormat="1">
      <c r="A925" s="201"/>
      <c r="B925" s="885">
        <f>IF((B924+1)&gt;'PAINEL DE CONTROLE'!$D$6,'PAINEL DE CONTROLE'!$D$6,(B924+1))</f>
        <v>1</v>
      </c>
      <c r="C925" s="850">
        <f ca="1"/>
        <v>0</v>
      </c>
      <c r="D925" s="923">
        <f>IF(B925+SUMIF('PAINEL DE CONTROLE'!$B$97:$B$107,$B$922,'PAINEL DE CONTROLE'!$F$97:$F$107)&gt;'PAINEL DE CONTROLE'!$D$6,'PAINEL DE CONTROLE'!$D$6-B925,SUMIF('PAINEL DE CONTROLE'!$B$97:$B$107,$B$922,'PAINEL DE CONTROLE'!$F$97:$F$107))</f>
        <v>1</v>
      </c>
      <c r="E925" s="923">
        <f>'PAINEL DE CONTROLE'!$D$8</f>
        <v>1</v>
      </c>
      <c r="F925" s="201"/>
      <c r="G925" s="803">
        <f ca="1">IFERROR(IF(OR(G$4&lt;$B925,(G$4-$B925)&lt;$E925),0,IF((SUM($F925:F925)+($C925/$D925))&gt;$C925,$C925-SUM($F925:F925),($C925-SUM($F925:F925))/($D925-(G$4-$E925)+$B925))),0)</f>
        <v>0</v>
      </c>
      <c r="H925" s="803">
        <f ca="1">IFERROR(IF(OR(H$4&lt;$B925,(H$4-$B925)&lt;$E925),0,IF((SUM($F925:G925)+($C925/$D925))&gt;$C925,$C925-SUM($F925:G925),($C925-SUM($F925:G925))/($D925-(H$4-$E925)+$B925))),0)</f>
        <v>0</v>
      </c>
      <c r="I925" s="803">
        <f ca="1">IFERROR(IF(OR(I$4&lt;$B925,(I$4-$B925)&lt;$E925),0,IF((SUM($F925:H925)+($C925/$D925))&gt;$C925,$C925-SUM($F925:H925),($C925-SUM($F925:H925))/($D925-(I$4-$E925)+$B925))),0)</f>
        <v>0</v>
      </c>
      <c r="J925" s="803">
        <f ca="1">IFERROR(IF(OR(J$4&lt;$B925,(J$4-$B925)&lt;$E925),0,IF((SUM($F925:I925)+($C925/$D925))&gt;$C925,$C925-SUM($F925:I925),($C925-SUM($F925:I925))/($D925-(J$4-$E925)+$B925))),0)</f>
        <v>0</v>
      </c>
      <c r="K925" s="803">
        <f ca="1">IFERROR(IF(OR(K$4&lt;$B925,(K$4-$B925)&lt;$E925),0,IF((SUM($F925:J925)+($C925/$D925))&gt;$C925,$C925-SUM($F925:J925),($C925-SUM($F925:J925))/($D925-(K$4-$E925)+$B925))),0)</f>
        <v>0</v>
      </c>
      <c r="L925" s="803">
        <f ca="1">IFERROR(IF(OR(L$4&lt;$B925,(L$4-$B925)&lt;$E925),0,IF((SUM($F925:K925)+($C925/$D925))&gt;$C925,$C925-SUM($F925:K925),($C925-SUM($F925:K925))/($D925-(L$4-$E925)+$B925))),0)</f>
        <v>0</v>
      </c>
      <c r="M925" s="803">
        <f ca="1">IFERROR(IF(OR(M$4&lt;$B925,(M$4-$B925)&lt;$E925),0,IF((SUM($F925:L925)+($C925/$D925))&gt;$C925,$C925-SUM($F925:L925),($C925-SUM($F925:L925))/($D925-(M$4-$E925)+$B925))),0)</f>
        <v>0</v>
      </c>
      <c r="N925" s="803">
        <f ca="1">IFERROR(IF(OR(N$4&lt;$B925,(N$4-$B925)&lt;$E925),0,IF((SUM($F925:M925)+($C925/$D925))&gt;$C925,$C925-SUM($F925:M925),($C925-SUM($F925:M925))/($D925-(N$4-$E925)+$B925))),0)</f>
        <v>0</v>
      </c>
      <c r="O925" s="803">
        <f ca="1">IFERROR(IF(OR(O$4&lt;$B925,(O$4-$B925)&lt;$E925),0,IF((SUM($F925:N925)+($C925/$D925))&gt;$C925,$C925-SUM($F925:N925),($C925-SUM($F925:N925))/($D925-(O$4-$E925)+$B925))),0)</f>
        <v>0</v>
      </c>
      <c r="P925" s="803">
        <f ca="1">IFERROR(IF(OR(P$4&lt;$B925,(P$4-$B925)&lt;$E925),0,IF((SUM($F925:O925)+($C925/$D925))&gt;$C925,$C925-SUM($F925:O925),($C925-SUM($F925:O925))/($D925-(P$4-$E925)+$B925))),0)</f>
        <v>0</v>
      </c>
      <c r="Q925" s="803">
        <f ca="1">IFERROR(IF(OR(Q$4&lt;$B925,(Q$4-$B925)&lt;$E925),0,IF((SUM($F925:P925)+($C925/$D925))&gt;$C925,$C925-SUM($F925:P925),($C925-SUM($F925:P925))/($D925-(Q$4-$E925)+$B925))),0)</f>
        <v>0</v>
      </c>
      <c r="R925" s="803">
        <f ca="1">IFERROR(IF(OR(R$4&lt;$B925,(R$4-$B925)&lt;$E925),0,IF((SUM($F925:Q925)+($C925/$D925))&gt;$C925,$C925-SUM($F925:Q925),($C925-SUM($F925:Q925))/($D925-(R$4-$E925)+$B925))),0)</f>
        <v>0</v>
      </c>
      <c r="S925" s="803">
        <f ca="1">IFERROR(IF(OR(S$4&lt;$B925,(S$4-$B925)&lt;$E925),0,IF((SUM($F925:R925)+($C925/$D925))&gt;$C925,$C925-SUM($F925:R925),($C925-SUM($F925:R925))/($D925-(S$4-$E925)+$B925))),0)</f>
        <v>0</v>
      </c>
      <c r="T925" s="803">
        <f ca="1">IFERROR(IF(OR(T$4&lt;$B925,(T$4-$B925)&lt;$E925),0,IF((SUM($F925:S925)+($C925/$D925))&gt;$C925,$C925-SUM($F925:S925),($C925-SUM($F925:S925))/($D925-(T$4-$E925)+$B925))),0)</f>
        <v>0</v>
      </c>
      <c r="U925" s="803">
        <f ca="1">IFERROR(IF(OR(U$4&lt;$B925,(U$4-$B925)&lt;$E925),0,IF((SUM($F925:T925)+($C925/$D925))&gt;$C925,$C925-SUM($F925:T925),($C925-SUM($F925:T925))/($D925-(U$4-$E925)+$B925))),0)</f>
        <v>0</v>
      </c>
      <c r="V925" s="803">
        <f ca="1">IFERROR(IF(OR(V$4&lt;$B925,(V$4-$B925)&lt;$E925),0,IF((SUM($F925:U925)+($C925/$D925))&gt;$C925,$C925-SUM($F925:U925),($C925-SUM($F925:U925))/($D925-(V$4-$E925)+$B925))),0)</f>
        <v>0</v>
      </c>
      <c r="W925" s="803">
        <f ca="1">IFERROR(IF(OR(W$4&lt;$B925,(W$4-$B925)&lt;$E925),0,IF((SUM($F925:V925)+($C925/$D925))&gt;$C925,$C925-SUM($F925:V925),($C925-SUM($F925:V925))/($D925-(W$4-$E925)+$B925))),0)</f>
        <v>0</v>
      </c>
      <c r="X925" s="803">
        <f ca="1">IFERROR(IF(OR(X$4&lt;$B925,(X$4-$B925)&lt;$E925),0,IF((SUM($F925:W925)+($C925/$D925))&gt;$C925,$C925-SUM($F925:W925),($C925-SUM($F925:W925))/($D925-(X$4-$E925)+$B925))),0)</f>
        <v>0</v>
      </c>
      <c r="Y925" s="803">
        <f ca="1">IFERROR(IF(OR(Y$4&lt;$B925,(Y$4-$B925)&lt;$E925),0,IF((SUM($F925:X925)+($C925/$D925))&gt;$C925,$C925-SUM($F925:X925),($C925-SUM($F925:X925))/($D925-(Y$4-$E925)+$B925))),0)</f>
        <v>0</v>
      </c>
      <c r="Z925" s="803">
        <f ca="1">IFERROR(IF(OR(Z$4&lt;$B925,(Z$4-$B925)&lt;$E925),0,IF((SUM($F925:Y925)+($C925/$D925))&gt;$C925,$C925-SUM($F925:Y925),($C925-SUM($F925:Y925))/($D925-(Z$4-$E925)+$B925))),0)</f>
        <v>0</v>
      </c>
      <c r="AA925" s="803">
        <f ca="1">IFERROR(IF(OR(AA$4&lt;$B925,(AA$4-$B925)&lt;$E925),0,IF((SUM($F925:Z925)+($C925/$D925))&gt;$C925,$C925-SUM($F925:Z925),($C925-SUM($F925:Z925))/($D925-(AA$4-$E925)+$B925))),0)</f>
        <v>0</v>
      </c>
      <c r="AB925" s="803">
        <f ca="1">IFERROR(IF(OR(AB$4&lt;$B925,(AB$4-$B925)&lt;$E925),0,IF((SUM($F925:AA925)+($C925/$D925))&gt;$C925,$C925-SUM($F925:AA925),($C925-SUM($F925:AA925))/($D925-(AB$4-$E925)+$B925))),0)</f>
        <v>0</v>
      </c>
      <c r="AC925" s="803">
        <f ca="1">IFERROR(IF(OR(AC$4&lt;$B925,(AC$4-$B925)&lt;$E925),0,IF((SUM($F925:AB925)+($C925/$D925))&gt;$C925,$C925-SUM($F925:AB925),($C925-SUM($F925:AB925))/($D925-(AC$4-$E925)+$B925))),0)</f>
        <v>0</v>
      </c>
      <c r="AD925" s="803">
        <f ca="1">IFERROR(IF(OR(AD$4&lt;$B925,(AD$4-$B925)&lt;$E925),0,IF((SUM($F925:AC925)+($C925/$D925))&gt;$C925,$C925-SUM($F925:AC925),($C925-SUM($F925:AC925))/($D925-(AD$4-$E925)+$B925))),0)</f>
        <v>0</v>
      </c>
      <c r="AE925" s="803">
        <f ca="1">IFERROR(IF(OR(AE$4&lt;$B925,(AE$4-$B925)&lt;$E925),0,IF((SUM($F925:AD925)+($C925/$D925))&gt;$C925,$C925-SUM($F925:AD925),($C925-SUM($F925:AD925))/($D925-(AE$4-$E925)+$B925))),0)</f>
        <v>0</v>
      </c>
      <c r="AF925" s="803">
        <f ca="1">IFERROR(IF(OR(AF$4&lt;$B925,(AF$4-$B925)&lt;$E925),0,IF((SUM($F925:AE925)+($C925/$D925))&gt;$C925,$C925-SUM($F925:AE925),($C925-SUM($F925:AE925))/($D925-(AF$4-$E925)+$B925))),0)</f>
        <v>0</v>
      </c>
      <c r="AG925" s="803">
        <f ca="1">IFERROR(IF(OR(AG$4&lt;$B925,(AG$4-$B925)&lt;$E925),0,IF((SUM($F925:AF925)+($C925/$D925))&gt;$C925,$C925-SUM($F925:AF925),($C925-SUM($F925:AF925))/($D925-(AG$4-$E925)+$B925))),0)</f>
        <v>0</v>
      </c>
      <c r="AH925" s="803">
        <f ca="1">IFERROR(IF(OR(AH$4&lt;$B925,(AH$4-$B925)&lt;$E925),0,IF((SUM($F925:AG925)+($C925/$D925))&gt;$C925,$C925-SUM($F925:AG925),($C925-SUM($F925:AG925))/($D925-(AH$4-$E925)+$B925))),0)</f>
        <v>0</v>
      </c>
      <c r="AI925" s="803">
        <f ca="1">IFERROR(IF(OR(AI$4&lt;$B925,(AI$4-$B925)&lt;$E925),0,IF((SUM($F925:AH925)+($C925/$D925))&gt;$C925,$C925-SUM($F925:AH925),($C925-SUM($F925:AH925))/($D925-(AI$4-$E925)+$B925))),0)</f>
        <v>0</v>
      </c>
      <c r="AJ925" s="803">
        <f ca="1">IFERROR(IF(OR(AJ$4&lt;$B925,(AJ$4-$B925)&lt;$E925),0,IF((SUM($F925:AI925)+($C925/$D925))&gt;$C925,$C925-SUM($F925:AI925),($C925-SUM($F925:AI925))/($D925-(AJ$4-$E925)+$B925))),0)</f>
        <v>0</v>
      </c>
      <c r="AK925" s="803">
        <f ca="1">IFERROR(IF(OR(AK$4&lt;$B925,(AK$4-$B925)&lt;$E925),0,IF((SUM($F925:AJ925)+($C925/$D925))&gt;$C925,$C925-SUM($F925:AJ925),($C925-SUM($F925:AJ925))/($D925-(AK$4-$E925)+$B925))),0)</f>
        <v>0</v>
      </c>
      <c r="AL925" s="803">
        <f ca="1">IFERROR(IF(OR(AL$4&lt;$B925,(AL$4-$B925)&lt;$E925),0,IF((SUM($F925:AK925)+($C925/$D925))&gt;$C925,$C925-SUM($F925:AK925),($C925-SUM($F925:AK925))/($D925-(AL$4-$E925)+$B925))),0)</f>
        <v>0</v>
      </c>
      <c r="AM925" s="803">
        <f ca="1">IFERROR(IF(OR(AM$4&lt;$B925,(AM$4-$B925)&lt;$E925),0,IF((SUM($F925:AL925)+($C925/$D925))&gt;$C925,$C925-SUM($F925:AL925),($C925-SUM($F925:AL925))/($D925-(AM$4-$E925)+$B925))),0)</f>
        <v>0</v>
      </c>
      <c r="AN925" s="803">
        <f ca="1">IFERROR(IF(OR(AN$4&lt;$B925,(AN$4-$B925)&lt;$E925),0,IF((SUM($F925:AM925)+($C925/$D925))&gt;$C925,$C925-SUM($F925:AM925),($C925-SUM($F925:AM925))/($D925-(AN$4-$E925)+$B925))),0)</f>
        <v>0</v>
      </c>
      <c r="AO925" s="803">
        <f ca="1">IFERROR(IF(OR(AO$4&lt;$B925,(AO$4-$B925)&lt;$E925),0,IF((SUM($F925:AN925)+($C925/$D925))&gt;$C925,$C925-SUM($F925:AN925),($C925-SUM($F925:AN925))/($D925-(AO$4-$E925)+$B925))),0)</f>
        <v>0</v>
      </c>
      <c r="AP925" s="803">
        <f ca="1">IFERROR(IF(OR(AP$4&lt;$B925,(AP$4-$B925)&lt;$E925),0,IF((SUM($F925:AO925)+($C925/$D925))&gt;$C925,$C925-SUM($F925:AO925),($C925-SUM($F925:AO925))/($D925-(AP$4-$E925)+$B925))),0)</f>
        <v>0</v>
      </c>
      <c r="AQ925" s="803">
        <f ca="1">IFERROR(IF(OR(AQ$4&lt;$B925,(AQ$4-$B925)&lt;$E925),0,IF((SUM($F925:AP925)+($C925/$D925))&gt;$C925,$C925-SUM($F925:AP925),($C925-SUM($F925:AP925))/($D925-(AQ$4-$E925)+$B925))),0)</f>
        <v>0</v>
      </c>
      <c r="AR925" s="803">
        <f ca="1">IFERROR(IF(OR(AR$4&lt;$B925,(AR$4-$B925)&lt;$E925),0,IF((SUM($F925:AQ925)+($C925/$D925))&gt;$C925,$C925-SUM($F925:AQ925),($C925-SUM($F925:AQ925))/($D925-(AR$4-$E925)+$B925))),0)</f>
        <v>0</v>
      </c>
      <c r="AS925" s="803">
        <f ca="1">IFERROR(IF(OR(AS$4&lt;$B925,(AS$4-$B925)&lt;$E925),0,IF((SUM($F925:AR925)+($C925/$D925))&gt;$C925,$C925-SUM($F925:AR925),($C925-SUM($F925:AR925))/($D925-(AS$4-$E925)+$B925))),0)</f>
        <v>0</v>
      </c>
      <c r="AT925" s="803">
        <f ca="1">IFERROR(IF(OR(AT$4&lt;$B925,(AT$4-$B925)&lt;$E925),0,IF((SUM($F925:AS925)+($C925/$D925))&gt;$C925,$C925-SUM($F925:AS925),($C925-SUM($F925:AS925))/($D925-(AT$4-$E925)+$B925))),0)</f>
        <v>0</v>
      </c>
      <c r="AU925" s="803">
        <f ca="1">IFERROR(IF(OR(AU$4&lt;$B925,(AU$4-$B925)&lt;$E925),0,IF((SUM($F925:AT925)+($C925/$D925))&gt;$C925,$C925-SUM($F925:AT925),($C925-SUM($F925:AT925))/($D925-(AU$4-$E925)+$B925))),0)</f>
        <v>0</v>
      </c>
      <c r="AW925" s="201"/>
    </row>
    <row r="926" spans="1:49" s="893" customFormat="1">
      <c r="A926" s="201"/>
      <c r="B926" s="885">
        <f>IF((B925+1)&gt;'PAINEL DE CONTROLE'!$D$6,'PAINEL DE CONTROLE'!$D$6,(B925+1))</f>
        <v>2</v>
      </c>
      <c r="C926" s="850">
        <f ca="1"/>
        <v>0</v>
      </c>
      <c r="D926" s="923">
        <f>IF(B926+SUMIF('PAINEL DE CONTROLE'!$B$97:$B$107,$B$922,'PAINEL DE CONTROLE'!$F$97:$F$107)&gt;'PAINEL DE CONTROLE'!$D$6,'PAINEL DE CONTROLE'!$D$6-B926,SUMIF('PAINEL DE CONTROLE'!$B$97:$B$107,$B$922,'PAINEL DE CONTROLE'!$F$97:$F$107))</f>
        <v>1</v>
      </c>
      <c r="E926" s="923">
        <f>'PAINEL DE CONTROLE'!$D$8</f>
        <v>1</v>
      </c>
      <c r="F926" s="201"/>
      <c r="G926" s="803">
        <f ca="1">IFERROR(IF(OR(G$4&lt;$B926,(G$4-$B926)&lt;$E926),0,IF((SUM($F926:F926)+($C926/$D926))&gt;$C926,$C926-SUM($F926:F926),($C926-SUM($F926:F926))/($D926-(G$4-$E926)+$B926))),0)</f>
        <v>0</v>
      </c>
      <c r="H926" s="803">
        <f ca="1">IFERROR(IF(OR(H$4&lt;$B926,(H$4-$B926)&lt;$E926),0,IF((SUM($F926:G926)+($C926/$D926))&gt;$C926,$C926-SUM($F926:G926),($C926-SUM($F926:G926))/($D926-(H$4-$E926)+$B926))),0)</f>
        <v>0</v>
      </c>
      <c r="I926" s="803">
        <f ca="1">IFERROR(IF(OR(I$4&lt;$B926,(I$4-$B926)&lt;$E926),0,IF((SUM($F926:H926)+($C926/$D926))&gt;$C926,$C926-SUM($F926:H926),($C926-SUM($F926:H926))/($D926-(I$4-$E926)+$B926))),0)</f>
        <v>0</v>
      </c>
      <c r="J926" s="803">
        <f ca="1">IFERROR(IF(OR(J$4&lt;$B926,(J$4-$B926)&lt;$E926),0,IF((SUM($F926:I926)+($C926/$D926))&gt;$C926,$C926-SUM($F926:I926),($C926-SUM($F926:I926))/($D926-(J$4-$E926)+$B926))),0)</f>
        <v>0</v>
      </c>
      <c r="K926" s="803">
        <f ca="1">IFERROR(IF(OR(K$4&lt;$B926,(K$4-$B926)&lt;$E926),0,IF((SUM($F926:J926)+($C926/$D926))&gt;$C926,$C926-SUM($F926:J926),($C926-SUM($F926:J926))/($D926-(K$4-$E926)+$B926))),0)</f>
        <v>0</v>
      </c>
      <c r="L926" s="803">
        <f ca="1">IFERROR(IF(OR(L$4&lt;$B926,(L$4-$B926)&lt;$E926),0,IF((SUM($F926:K926)+($C926/$D926))&gt;$C926,$C926-SUM($F926:K926),($C926-SUM($F926:K926))/($D926-(L$4-$E926)+$B926))),0)</f>
        <v>0</v>
      </c>
      <c r="M926" s="803">
        <f ca="1">IFERROR(IF(OR(M$4&lt;$B926,(M$4-$B926)&lt;$E926),0,IF((SUM($F926:L926)+($C926/$D926))&gt;$C926,$C926-SUM($F926:L926),($C926-SUM($F926:L926))/($D926-(M$4-$E926)+$B926))),0)</f>
        <v>0</v>
      </c>
      <c r="N926" s="803">
        <f ca="1">IFERROR(IF(OR(N$4&lt;$B926,(N$4-$B926)&lt;$E926),0,IF((SUM($F926:M926)+($C926/$D926))&gt;$C926,$C926-SUM($F926:M926),($C926-SUM($F926:M926))/($D926-(N$4-$E926)+$B926))),0)</f>
        <v>0</v>
      </c>
      <c r="O926" s="803">
        <f ca="1">IFERROR(IF(OR(O$4&lt;$B926,(O$4-$B926)&lt;$E926),0,IF((SUM($F926:N926)+($C926/$D926))&gt;$C926,$C926-SUM($F926:N926),($C926-SUM($F926:N926))/($D926-(O$4-$E926)+$B926))),0)</f>
        <v>0</v>
      </c>
      <c r="P926" s="803">
        <f ca="1">IFERROR(IF(OR(P$4&lt;$B926,(P$4-$B926)&lt;$E926),0,IF((SUM($F926:O926)+($C926/$D926))&gt;$C926,$C926-SUM($F926:O926),($C926-SUM($F926:O926))/($D926-(P$4-$E926)+$B926))),0)</f>
        <v>0</v>
      </c>
      <c r="Q926" s="803">
        <f ca="1">IFERROR(IF(OR(Q$4&lt;$B926,(Q$4-$B926)&lt;$E926),0,IF((SUM($F926:P926)+($C926/$D926))&gt;$C926,$C926-SUM($F926:P926),($C926-SUM($F926:P926))/($D926-(Q$4-$E926)+$B926))),0)</f>
        <v>0</v>
      </c>
      <c r="R926" s="803">
        <f ca="1">IFERROR(IF(OR(R$4&lt;$B926,(R$4-$B926)&lt;$E926),0,IF((SUM($F926:Q926)+($C926/$D926))&gt;$C926,$C926-SUM($F926:Q926),($C926-SUM($F926:Q926))/($D926-(R$4-$E926)+$B926))),0)</f>
        <v>0</v>
      </c>
      <c r="S926" s="803">
        <f ca="1">IFERROR(IF(OR(S$4&lt;$B926,(S$4-$B926)&lt;$E926),0,IF((SUM($F926:R926)+($C926/$D926))&gt;$C926,$C926-SUM($F926:R926),($C926-SUM($F926:R926))/($D926-(S$4-$E926)+$B926))),0)</f>
        <v>0</v>
      </c>
      <c r="T926" s="803">
        <f ca="1">IFERROR(IF(OR(T$4&lt;$B926,(T$4-$B926)&lt;$E926),0,IF((SUM($F926:S926)+($C926/$D926))&gt;$C926,$C926-SUM($F926:S926),($C926-SUM($F926:S926))/($D926-(T$4-$E926)+$B926))),0)</f>
        <v>0</v>
      </c>
      <c r="U926" s="803">
        <f ca="1">IFERROR(IF(OR(U$4&lt;$B926,(U$4-$B926)&lt;$E926),0,IF((SUM($F926:T926)+($C926/$D926))&gt;$C926,$C926-SUM($F926:T926),($C926-SUM($F926:T926))/($D926-(U$4-$E926)+$B926))),0)</f>
        <v>0</v>
      </c>
      <c r="V926" s="803">
        <f ca="1">IFERROR(IF(OR(V$4&lt;$B926,(V$4-$B926)&lt;$E926),0,IF((SUM($F926:U926)+($C926/$D926))&gt;$C926,$C926-SUM($F926:U926),($C926-SUM($F926:U926))/($D926-(V$4-$E926)+$B926))),0)</f>
        <v>0</v>
      </c>
      <c r="W926" s="803">
        <f ca="1">IFERROR(IF(OR(W$4&lt;$B926,(W$4-$B926)&lt;$E926),0,IF((SUM($F926:V926)+($C926/$D926))&gt;$C926,$C926-SUM($F926:V926),($C926-SUM($F926:V926))/($D926-(W$4-$E926)+$B926))),0)</f>
        <v>0</v>
      </c>
      <c r="X926" s="803">
        <f ca="1">IFERROR(IF(OR(X$4&lt;$B926,(X$4-$B926)&lt;$E926),0,IF((SUM($F926:W926)+($C926/$D926))&gt;$C926,$C926-SUM($F926:W926),($C926-SUM($F926:W926))/($D926-(X$4-$E926)+$B926))),0)</f>
        <v>0</v>
      </c>
      <c r="Y926" s="803">
        <f ca="1">IFERROR(IF(OR(Y$4&lt;$B926,(Y$4-$B926)&lt;$E926),0,IF((SUM($F926:X926)+($C926/$D926))&gt;$C926,$C926-SUM($F926:X926),($C926-SUM($F926:X926))/($D926-(Y$4-$E926)+$B926))),0)</f>
        <v>0</v>
      </c>
      <c r="Z926" s="803">
        <f ca="1">IFERROR(IF(OR(Z$4&lt;$B926,(Z$4-$B926)&lt;$E926),0,IF((SUM($F926:Y926)+($C926/$D926))&gt;$C926,$C926-SUM($F926:Y926),($C926-SUM($F926:Y926))/($D926-(Z$4-$E926)+$B926))),0)</f>
        <v>0</v>
      </c>
      <c r="AA926" s="803">
        <f ca="1">IFERROR(IF(OR(AA$4&lt;$B926,(AA$4-$B926)&lt;$E926),0,IF((SUM($F926:Z926)+($C926/$D926))&gt;$C926,$C926-SUM($F926:Z926),($C926-SUM($F926:Z926))/($D926-(AA$4-$E926)+$B926))),0)</f>
        <v>0</v>
      </c>
      <c r="AB926" s="803">
        <f ca="1">IFERROR(IF(OR(AB$4&lt;$B926,(AB$4-$B926)&lt;$E926),0,IF((SUM($F926:AA926)+($C926/$D926))&gt;$C926,$C926-SUM($F926:AA926),($C926-SUM($F926:AA926))/($D926-(AB$4-$E926)+$B926))),0)</f>
        <v>0</v>
      </c>
      <c r="AC926" s="803">
        <f ca="1">IFERROR(IF(OR(AC$4&lt;$B926,(AC$4-$B926)&lt;$E926),0,IF((SUM($F926:AB926)+($C926/$D926))&gt;$C926,$C926-SUM($F926:AB926),($C926-SUM($F926:AB926))/($D926-(AC$4-$E926)+$B926))),0)</f>
        <v>0</v>
      </c>
      <c r="AD926" s="803">
        <f ca="1">IFERROR(IF(OR(AD$4&lt;$B926,(AD$4-$B926)&lt;$E926),0,IF((SUM($F926:AC926)+($C926/$D926))&gt;$C926,$C926-SUM($F926:AC926),($C926-SUM($F926:AC926))/($D926-(AD$4-$E926)+$B926))),0)</f>
        <v>0</v>
      </c>
      <c r="AE926" s="803">
        <f ca="1">IFERROR(IF(OR(AE$4&lt;$B926,(AE$4-$B926)&lt;$E926),0,IF((SUM($F926:AD926)+($C926/$D926))&gt;$C926,$C926-SUM($F926:AD926),($C926-SUM($F926:AD926))/($D926-(AE$4-$E926)+$B926))),0)</f>
        <v>0</v>
      </c>
      <c r="AF926" s="803">
        <f ca="1">IFERROR(IF(OR(AF$4&lt;$B926,(AF$4-$B926)&lt;$E926),0,IF((SUM($F926:AE926)+($C926/$D926))&gt;$C926,$C926-SUM($F926:AE926),($C926-SUM($F926:AE926))/($D926-(AF$4-$E926)+$B926))),0)</f>
        <v>0</v>
      </c>
      <c r="AG926" s="803">
        <f ca="1">IFERROR(IF(OR(AG$4&lt;$B926,(AG$4-$B926)&lt;$E926),0,IF((SUM($F926:AF926)+($C926/$D926))&gt;$C926,$C926-SUM($F926:AF926),($C926-SUM($F926:AF926))/($D926-(AG$4-$E926)+$B926))),0)</f>
        <v>0</v>
      </c>
      <c r="AH926" s="803">
        <f ca="1">IFERROR(IF(OR(AH$4&lt;$B926,(AH$4-$B926)&lt;$E926),0,IF((SUM($F926:AG926)+($C926/$D926))&gt;$C926,$C926-SUM($F926:AG926),($C926-SUM($F926:AG926))/($D926-(AH$4-$E926)+$B926))),0)</f>
        <v>0</v>
      </c>
      <c r="AI926" s="803">
        <f ca="1">IFERROR(IF(OR(AI$4&lt;$B926,(AI$4-$B926)&lt;$E926),0,IF((SUM($F926:AH926)+($C926/$D926))&gt;$C926,$C926-SUM($F926:AH926),($C926-SUM($F926:AH926))/($D926-(AI$4-$E926)+$B926))),0)</f>
        <v>0</v>
      </c>
      <c r="AJ926" s="803">
        <f ca="1">IFERROR(IF(OR(AJ$4&lt;$B926,(AJ$4-$B926)&lt;$E926),0,IF((SUM($F926:AI926)+($C926/$D926))&gt;$C926,$C926-SUM($F926:AI926),($C926-SUM($F926:AI926))/($D926-(AJ$4-$E926)+$B926))),0)</f>
        <v>0</v>
      </c>
      <c r="AK926" s="803">
        <f ca="1">IFERROR(IF(OR(AK$4&lt;$B926,(AK$4-$B926)&lt;$E926),0,IF((SUM($F926:AJ926)+($C926/$D926))&gt;$C926,$C926-SUM($F926:AJ926),($C926-SUM($F926:AJ926))/($D926-(AK$4-$E926)+$B926))),0)</f>
        <v>0</v>
      </c>
      <c r="AL926" s="803">
        <f ca="1">IFERROR(IF(OR(AL$4&lt;$B926,(AL$4-$B926)&lt;$E926),0,IF((SUM($F926:AK926)+($C926/$D926))&gt;$C926,$C926-SUM($F926:AK926),($C926-SUM($F926:AK926))/($D926-(AL$4-$E926)+$B926))),0)</f>
        <v>0</v>
      </c>
      <c r="AM926" s="803">
        <f ca="1">IFERROR(IF(OR(AM$4&lt;$B926,(AM$4-$B926)&lt;$E926),0,IF((SUM($F926:AL926)+($C926/$D926))&gt;$C926,$C926-SUM($F926:AL926),($C926-SUM($F926:AL926))/($D926-(AM$4-$E926)+$B926))),0)</f>
        <v>0</v>
      </c>
      <c r="AN926" s="803">
        <f ca="1">IFERROR(IF(OR(AN$4&lt;$B926,(AN$4-$B926)&lt;$E926),0,IF((SUM($F926:AM926)+($C926/$D926))&gt;$C926,$C926-SUM($F926:AM926),($C926-SUM($F926:AM926))/($D926-(AN$4-$E926)+$B926))),0)</f>
        <v>0</v>
      </c>
      <c r="AO926" s="803">
        <f ca="1">IFERROR(IF(OR(AO$4&lt;$B926,(AO$4-$B926)&lt;$E926),0,IF((SUM($F926:AN926)+($C926/$D926))&gt;$C926,$C926-SUM($F926:AN926),($C926-SUM($F926:AN926))/($D926-(AO$4-$E926)+$B926))),0)</f>
        <v>0</v>
      </c>
      <c r="AP926" s="803">
        <f ca="1">IFERROR(IF(OR(AP$4&lt;$B926,(AP$4-$B926)&lt;$E926),0,IF((SUM($F926:AO926)+($C926/$D926))&gt;$C926,$C926-SUM($F926:AO926),($C926-SUM($F926:AO926))/($D926-(AP$4-$E926)+$B926))),0)</f>
        <v>0</v>
      </c>
      <c r="AQ926" s="803">
        <f ca="1">IFERROR(IF(OR(AQ$4&lt;$B926,(AQ$4-$B926)&lt;$E926),0,IF((SUM($F926:AP926)+($C926/$D926))&gt;$C926,$C926-SUM($F926:AP926),($C926-SUM($F926:AP926))/($D926-(AQ$4-$E926)+$B926))),0)</f>
        <v>0</v>
      </c>
      <c r="AR926" s="803">
        <f ca="1">IFERROR(IF(OR(AR$4&lt;$B926,(AR$4-$B926)&lt;$E926),0,IF((SUM($F926:AQ926)+($C926/$D926))&gt;$C926,$C926-SUM($F926:AQ926),($C926-SUM($F926:AQ926))/($D926-(AR$4-$E926)+$B926))),0)</f>
        <v>0</v>
      </c>
      <c r="AS926" s="803">
        <f ca="1">IFERROR(IF(OR(AS$4&lt;$B926,(AS$4-$B926)&lt;$E926),0,IF((SUM($F926:AR926)+($C926/$D926))&gt;$C926,$C926-SUM($F926:AR926),($C926-SUM($F926:AR926))/($D926-(AS$4-$E926)+$B926))),0)</f>
        <v>0</v>
      </c>
      <c r="AT926" s="803">
        <f ca="1">IFERROR(IF(OR(AT$4&lt;$B926,(AT$4-$B926)&lt;$E926),0,IF((SUM($F926:AS926)+($C926/$D926))&gt;$C926,$C926-SUM($F926:AS926),($C926-SUM($F926:AS926))/($D926-(AT$4-$E926)+$B926))),0)</f>
        <v>0</v>
      </c>
      <c r="AU926" s="803">
        <f ca="1">IFERROR(IF(OR(AU$4&lt;$B926,(AU$4-$B926)&lt;$E926),0,IF((SUM($F926:AT926)+($C926/$D926))&gt;$C926,$C926-SUM($F926:AT926),($C926-SUM($F926:AT926))/($D926-(AU$4-$E926)+$B926))),0)</f>
        <v>0</v>
      </c>
      <c r="AW926" s="201"/>
    </row>
    <row r="927" spans="1:49" s="893" customFormat="1">
      <c r="A927" s="201"/>
      <c r="B927" s="885">
        <f>IF((B926+1)&gt;'PAINEL DE CONTROLE'!$D$6,'PAINEL DE CONTROLE'!$D$6,(B926+1))</f>
        <v>3</v>
      </c>
      <c r="C927" s="850">
        <f ca="1"/>
        <v>0</v>
      </c>
      <c r="D927" s="923">
        <f>IF(B927+SUMIF('PAINEL DE CONTROLE'!$B$97:$B$107,$B$922,'PAINEL DE CONTROLE'!$F$97:$F$107)&gt;'PAINEL DE CONTROLE'!$D$6,'PAINEL DE CONTROLE'!$D$6-B927,SUMIF('PAINEL DE CONTROLE'!$B$97:$B$107,$B$922,'PAINEL DE CONTROLE'!$F$97:$F$107))</f>
        <v>1</v>
      </c>
      <c r="E927" s="923">
        <f>'PAINEL DE CONTROLE'!$D$8</f>
        <v>1</v>
      </c>
      <c r="F927" s="201"/>
      <c r="G927" s="803">
        <f ca="1">IFERROR(IF(OR(G$4&lt;$B927,(G$4-$B927)&lt;$E927),0,IF((SUM($F927:F927)+($C927/$D927))&gt;$C927,$C927-SUM($F927:F927),($C927-SUM($F927:F927))/($D927-(G$4-$E927)+$B927))),0)</f>
        <v>0</v>
      </c>
      <c r="H927" s="803">
        <f ca="1">IFERROR(IF(OR(H$4&lt;$B927,(H$4-$B927)&lt;$E927),0,IF((SUM($F927:G927)+($C927/$D927))&gt;$C927,$C927-SUM($F927:G927),($C927-SUM($F927:G927))/($D927-(H$4-$E927)+$B927))),0)</f>
        <v>0</v>
      </c>
      <c r="I927" s="803">
        <f ca="1">IFERROR(IF(OR(I$4&lt;$B927,(I$4-$B927)&lt;$E927),0,IF((SUM($F927:H927)+($C927/$D927))&gt;$C927,$C927-SUM($F927:H927),($C927-SUM($F927:H927))/($D927-(I$4-$E927)+$B927))),0)</f>
        <v>0</v>
      </c>
      <c r="J927" s="803">
        <f ca="1">IFERROR(IF(OR(J$4&lt;$B927,(J$4-$B927)&lt;$E927),0,IF((SUM($F927:I927)+($C927/$D927))&gt;$C927,$C927-SUM($F927:I927),($C927-SUM($F927:I927))/($D927-(J$4-$E927)+$B927))),0)</f>
        <v>0</v>
      </c>
      <c r="K927" s="803">
        <f ca="1">IFERROR(IF(OR(K$4&lt;$B927,(K$4-$B927)&lt;$E927),0,IF((SUM($F927:J927)+($C927/$D927))&gt;$C927,$C927-SUM($F927:J927),($C927-SUM($F927:J927))/($D927-(K$4-$E927)+$B927))),0)</f>
        <v>0</v>
      </c>
      <c r="L927" s="803">
        <f ca="1">IFERROR(IF(OR(L$4&lt;$B927,(L$4-$B927)&lt;$E927),0,IF((SUM($F927:K927)+($C927/$D927))&gt;$C927,$C927-SUM($F927:K927),($C927-SUM($F927:K927))/($D927-(L$4-$E927)+$B927))),0)</f>
        <v>0</v>
      </c>
      <c r="M927" s="803">
        <f ca="1">IFERROR(IF(OR(M$4&lt;$B927,(M$4-$B927)&lt;$E927),0,IF((SUM($F927:L927)+($C927/$D927))&gt;$C927,$C927-SUM($F927:L927),($C927-SUM($F927:L927))/($D927-(M$4-$E927)+$B927))),0)</f>
        <v>0</v>
      </c>
      <c r="N927" s="803">
        <f ca="1">IFERROR(IF(OR(N$4&lt;$B927,(N$4-$B927)&lt;$E927),0,IF((SUM($F927:M927)+($C927/$D927))&gt;$C927,$C927-SUM($F927:M927),($C927-SUM($F927:M927))/($D927-(N$4-$E927)+$B927))),0)</f>
        <v>0</v>
      </c>
      <c r="O927" s="803">
        <f ca="1">IFERROR(IF(OR(O$4&lt;$B927,(O$4-$B927)&lt;$E927),0,IF((SUM($F927:N927)+($C927/$D927))&gt;$C927,$C927-SUM($F927:N927),($C927-SUM($F927:N927))/($D927-(O$4-$E927)+$B927))),0)</f>
        <v>0</v>
      </c>
      <c r="P927" s="803">
        <f ca="1">IFERROR(IF(OR(P$4&lt;$B927,(P$4-$B927)&lt;$E927),0,IF((SUM($F927:O927)+($C927/$D927))&gt;$C927,$C927-SUM($F927:O927),($C927-SUM($F927:O927))/($D927-(P$4-$E927)+$B927))),0)</f>
        <v>0</v>
      </c>
      <c r="Q927" s="803">
        <f ca="1">IFERROR(IF(OR(Q$4&lt;$B927,(Q$4-$B927)&lt;$E927),0,IF((SUM($F927:P927)+($C927/$D927))&gt;$C927,$C927-SUM($F927:P927),($C927-SUM($F927:P927))/($D927-(Q$4-$E927)+$B927))),0)</f>
        <v>0</v>
      </c>
      <c r="R927" s="803">
        <f ca="1">IFERROR(IF(OR(R$4&lt;$B927,(R$4-$B927)&lt;$E927),0,IF((SUM($F927:Q927)+($C927/$D927))&gt;$C927,$C927-SUM($F927:Q927),($C927-SUM($F927:Q927))/($D927-(R$4-$E927)+$B927))),0)</f>
        <v>0</v>
      </c>
      <c r="S927" s="803">
        <f ca="1">IFERROR(IF(OR(S$4&lt;$B927,(S$4-$B927)&lt;$E927),0,IF((SUM($F927:R927)+($C927/$D927))&gt;$C927,$C927-SUM($F927:R927),($C927-SUM($F927:R927))/($D927-(S$4-$E927)+$B927))),0)</f>
        <v>0</v>
      </c>
      <c r="T927" s="803">
        <f ca="1">IFERROR(IF(OR(T$4&lt;$B927,(T$4-$B927)&lt;$E927),0,IF((SUM($F927:S927)+($C927/$D927))&gt;$C927,$C927-SUM($F927:S927),($C927-SUM($F927:S927))/($D927-(T$4-$E927)+$B927))),0)</f>
        <v>0</v>
      </c>
      <c r="U927" s="803">
        <f ca="1">IFERROR(IF(OR(U$4&lt;$B927,(U$4-$B927)&lt;$E927),0,IF((SUM($F927:T927)+($C927/$D927))&gt;$C927,$C927-SUM($F927:T927),($C927-SUM($F927:T927))/($D927-(U$4-$E927)+$B927))),0)</f>
        <v>0</v>
      </c>
      <c r="V927" s="803">
        <f ca="1">IFERROR(IF(OR(V$4&lt;$B927,(V$4-$B927)&lt;$E927),0,IF((SUM($F927:U927)+($C927/$D927))&gt;$C927,$C927-SUM($F927:U927),($C927-SUM($F927:U927))/($D927-(V$4-$E927)+$B927))),0)</f>
        <v>0</v>
      </c>
      <c r="W927" s="803">
        <f ca="1">IFERROR(IF(OR(W$4&lt;$B927,(W$4-$B927)&lt;$E927),0,IF((SUM($F927:V927)+($C927/$D927))&gt;$C927,$C927-SUM($F927:V927),($C927-SUM($F927:V927))/($D927-(W$4-$E927)+$B927))),0)</f>
        <v>0</v>
      </c>
      <c r="X927" s="803">
        <f ca="1">IFERROR(IF(OR(X$4&lt;$B927,(X$4-$B927)&lt;$E927),0,IF((SUM($F927:W927)+($C927/$D927))&gt;$C927,$C927-SUM($F927:W927),($C927-SUM($F927:W927))/($D927-(X$4-$E927)+$B927))),0)</f>
        <v>0</v>
      </c>
      <c r="Y927" s="803">
        <f ca="1">IFERROR(IF(OR(Y$4&lt;$B927,(Y$4-$B927)&lt;$E927),0,IF((SUM($F927:X927)+($C927/$D927))&gt;$C927,$C927-SUM($F927:X927),($C927-SUM($F927:X927))/($D927-(Y$4-$E927)+$B927))),0)</f>
        <v>0</v>
      </c>
      <c r="Z927" s="803">
        <f ca="1">IFERROR(IF(OR(Z$4&lt;$B927,(Z$4-$B927)&lt;$E927),0,IF((SUM($F927:Y927)+($C927/$D927))&gt;$C927,$C927-SUM($F927:Y927),($C927-SUM($F927:Y927))/($D927-(Z$4-$E927)+$B927))),0)</f>
        <v>0</v>
      </c>
      <c r="AA927" s="803">
        <f ca="1">IFERROR(IF(OR(AA$4&lt;$B927,(AA$4-$B927)&lt;$E927),0,IF((SUM($F927:Z927)+($C927/$D927))&gt;$C927,$C927-SUM($F927:Z927),($C927-SUM($F927:Z927))/($D927-(AA$4-$E927)+$B927))),0)</f>
        <v>0</v>
      </c>
      <c r="AB927" s="803">
        <f ca="1">IFERROR(IF(OR(AB$4&lt;$B927,(AB$4-$B927)&lt;$E927),0,IF((SUM($F927:AA927)+($C927/$D927))&gt;$C927,$C927-SUM($F927:AA927),($C927-SUM($F927:AA927))/($D927-(AB$4-$E927)+$B927))),0)</f>
        <v>0</v>
      </c>
      <c r="AC927" s="803">
        <f ca="1">IFERROR(IF(OR(AC$4&lt;$B927,(AC$4-$B927)&lt;$E927),0,IF((SUM($F927:AB927)+($C927/$D927))&gt;$C927,$C927-SUM($F927:AB927),($C927-SUM($F927:AB927))/($D927-(AC$4-$E927)+$B927))),0)</f>
        <v>0</v>
      </c>
      <c r="AD927" s="803">
        <f ca="1">IFERROR(IF(OR(AD$4&lt;$B927,(AD$4-$B927)&lt;$E927),0,IF((SUM($F927:AC927)+($C927/$D927))&gt;$C927,$C927-SUM($F927:AC927),($C927-SUM($F927:AC927))/($D927-(AD$4-$E927)+$B927))),0)</f>
        <v>0</v>
      </c>
      <c r="AE927" s="803">
        <f ca="1">IFERROR(IF(OR(AE$4&lt;$B927,(AE$4-$B927)&lt;$E927),0,IF((SUM($F927:AD927)+($C927/$D927))&gt;$C927,$C927-SUM($F927:AD927),($C927-SUM($F927:AD927))/($D927-(AE$4-$E927)+$B927))),0)</f>
        <v>0</v>
      </c>
      <c r="AF927" s="803">
        <f ca="1">IFERROR(IF(OR(AF$4&lt;$B927,(AF$4-$B927)&lt;$E927),0,IF((SUM($F927:AE927)+($C927/$D927))&gt;$C927,$C927-SUM($F927:AE927),($C927-SUM($F927:AE927))/($D927-(AF$4-$E927)+$B927))),0)</f>
        <v>0</v>
      </c>
      <c r="AG927" s="803">
        <f ca="1">IFERROR(IF(OR(AG$4&lt;$B927,(AG$4-$B927)&lt;$E927),0,IF((SUM($F927:AF927)+($C927/$D927))&gt;$C927,$C927-SUM($F927:AF927),($C927-SUM($F927:AF927))/($D927-(AG$4-$E927)+$B927))),0)</f>
        <v>0</v>
      </c>
      <c r="AH927" s="803">
        <f ca="1">IFERROR(IF(OR(AH$4&lt;$B927,(AH$4-$B927)&lt;$E927),0,IF((SUM($F927:AG927)+($C927/$D927))&gt;$C927,$C927-SUM($F927:AG927),($C927-SUM($F927:AG927))/($D927-(AH$4-$E927)+$B927))),0)</f>
        <v>0</v>
      </c>
      <c r="AI927" s="803">
        <f ca="1">IFERROR(IF(OR(AI$4&lt;$B927,(AI$4-$B927)&lt;$E927),0,IF((SUM($F927:AH927)+($C927/$D927))&gt;$C927,$C927-SUM($F927:AH927),($C927-SUM($F927:AH927))/($D927-(AI$4-$E927)+$B927))),0)</f>
        <v>0</v>
      </c>
      <c r="AJ927" s="803">
        <f ca="1">IFERROR(IF(OR(AJ$4&lt;$B927,(AJ$4-$B927)&lt;$E927),0,IF((SUM($F927:AI927)+($C927/$D927))&gt;$C927,$C927-SUM($F927:AI927),($C927-SUM($F927:AI927))/($D927-(AJ$4-$E927)+$B927))),0)</f>
        <v>0</v>
      </c>
      <c r="AK927" s="803">
        <f ca="1">IFERROR(IF(OR(AK$4&lt;$B927,(AK$4-$B927)&lt;$E927),0,IF((SUM($F927:AJ927)+($C927/$D927))&gt;$C927,$C927-SUM($F927:AJ927),($C927-SUM($F927:AJ927))/($D927-(AK$4-$E927)+$B927))),0)</f>
        <v>0</v>
      </c>
      <c r="AL927" s="803">
        <f ca="1">IFERROR(IF(OR(AL$4&lt;$B927,(AL$4-$B927)&lt;$E927),0,IF((SUM($F927:AK927)+($C927/$D927))&gt;$C927,$C927-SUM($F927:AK927),($C927-SUM($F927:AK927))/($D927-(AL$4-$E927)+$B927))),0)</f>
        <v>0</v>
      </c>
      <c r="AM927" s="803">
        <f ca="1">IFERROR(IF(OR(AM$4&lt;$B927,(AM$4-$B927)&lt;$E927),0,IF((SUM($F927:AL927)+($C927/$D927))&gt;$C927,$C927-SUM($F927:AL927),($C927-SUM($F927:AL927))/($D927-(AM$4-$E927)+$B927))),0)</f>
        <v>0</v>
      </c>
      <c r="AN927" s="803">
        <f ca="1">IFERROR(IF(OR(AN$4&lt;$B927,(AN$4-$B927)&lt;$E927),0,IF((SUM($F927:AM927)+($C927/$D927))&gt;$C927,$C927-SUM($F927:AM927),($C927-SUM($F927:AM927))/($D927-(AN$4-$E927)+$B927))),0)</f>
        <v>0</v>
      </c>
      <c r="AO927" s="803">
        <f ca="1">IFERROR(IF(OR(AO$4&lt;$B927,(AO$4-$B927)&lt;$E927),0,IF((SUM($F927:AN927)+($C927/$D927))&gt;$C927,$C927-SUM($F927:AN927),($C927-SUM($F927:AN927))/($D927-(AO$4-$E927)+$B927))),0)</f>
        <v>0</v>
      </c>
      <c r="AP927" s="803">
        <f ca="1">IFERROR(IF(OR(AP$4&lt;$B927,(AP$4-$B927)&lt;$E927),0,IF((SUM($F927:AO927)+($C927/$D927))&gt;$C927,$C927-SUM($F927:AO927),($C927-SUM($F927:AO927))/($D927-(AP$4-$E927)+$B927))),0)</f>
        <v>0</v>
      </c>
      <c r="AQ927" s="803">
        <f ca="1">IFERROR(IF(OR(AQ$4&lt;$B927,(AQ$4-$B927)&lt;$E927),0,IF((SUM($F927:AP927)+($C927/$D927))&gt;$C927,$C927-SUM($F927:AP927),($C927-SUM($F927:AP927))/($D927-(AQ$4-$E927)+$B927))),0)</f>
        <v>0</v>
      </c>
      <c r="AR927" s="803">
        <f ca="1">IFERROR(IF(OR(AR$4&lt;$B927,(AR$4-$B927)&lt;$E927),0,IF((SUM($F927:AQ927)+($C927/$D927))&gt;$C927,$C927-SUM($F927:AQ927),($C927-SUM($F927:AQ927))/($D927-(AR$4-$E927)+$B927))),0)</f>
        <v>0</v>
      </c>
      <c r="AS927" s="803">
        <f ca="1">IFERROR(IF(OR(AS$4&lt;$B927,(AS$4-$B927)&lt;$E927),0,IF((SUM($F927:AR927)+($C927/$D927))&gt;$C927,$C927-SUM($F927:AR927),($C927-SUM($F927:AR927))/($D927-(AS$4-$E927)+$B927))),0)</f>
        <v>0</v>
      </c>
      <c r="AT927" s="803">
        <f ca="1">IFERROR(IF(OR(AT$4&lt;$B927,(AT$4-$B927)&lt;$E927),0,IF((SUM($F927:AS927)+($C927/$D927))&gt;$C927,$C927-SUM($F927:AS927),($C927-SUM($F927:AS927))/($D927-(AT$4-$E927)+$B927))),0)</f>
        <v>0</v>
      </c>
      <c r="AU927" s="803">
        <f ca="1">IFERROR(IF(OR(AU$4&lt;$B927,(AU$4-$B927)&lt;$E927),0,IF((SUM($F927:AT927)+($C927/$D927))&gt;$C927,$C927-SUM($F927:AT927),($C927-SUM($F927:AT927))/($D927-(AU$4-$E927)+$B927))),0)</f>
        <v>0</v>
      </c>
      <c r="AW927" s="201"/>
    </row>
    <row r="928" spans="1:49" s="893" customFormat="1">
      <c r="A928" s="201"/>
      <c r="B928" s="885">
        <f>IF((B927+1)&gt;'PAINEL DE CONTROLE'!$D$6,'PAINEL DE CONTROLE'!$D$6,(B927+1))</f>
        <v>4</v>
      </c>
      <c r="C928" s="850">
        <f ca="1"/>
        <v>0</v>
      </c>
      <c r="D928" s="923">
        <f>IF(B928+SUMIF('PAINEL DE CONTROLE'!$B$97:$B$107,$B$922,'PAINEL DE CONTROLE'!$F$97:$F$107)&gt;'PAINEL DE CONTROLE'!$D$6,'PAINEL DE CONTROLE'!$D$6-B928,SUMIF('PAINEL DE CONTROLE'!$B$97:$B$107,$B$922,'PAINEL DE CONTROLE'!$F$97:$F$107))</f>
        <v>1</v>
      </c>
      <c r="E928" s="923">
        <f>'PAINEL DE CONTROLE'!$D$8</f>
        <v>1</v>
      </c>
      <c r="F928" s="201"/>
      <c r="G928" s="803">
        <f ca="1">IFERROR(IF(OR(G$4&lt;$B928,(G$4-$B928)&lt;$E928),0,IF((SUM($F928:F928)+($C928/$D928))&gt;$C928,$C928-SUM($F928:F928),($C928-SUM($F928:F928))/($D928-(G$4-$E928)+$B928))),0)</f>
        <v>0</v>
      </c>
      <c r="H928" s="803">
        <f ca="1">IFERROR(IF(OR(H$4&lt;$B928,(H$4-$B928)&lt;$E928),0,IF((SUM($F928:G928)+($C928/$D928))&gt;$C928,$C928-SUM($F928:G928),($C928-SUM($F928:G928))/($D928-(H$4-$E928)+$B928))),0)</f>
        <v>0</v>
      </c>
      <c r="I928" s="803">
        <f ca="1">IFERROR(IF(OR(I$4&lt;$B928,(I$4-$B928)&lt;$E928),0,IF((SUM($F928:H928)+($C928/$D928))&gt;$C928,$C928-SUM($F928:H928),($C928-SUM($F928:H928))/($D928-(I$4-$E928)+$B928))),0)</f>
        <v>0</v>
      </c>
      <c r="J928" s="803">
        <f ca="1">IFERROR(IF(OR(J$4&lt;$B928,(J$4-$B928)&lt;$E928),0,IF((SUM($F928:I928)+($C928/$D928))&gt;$C928,$C928-SUM($F928:I928),($C928-SUM($F928:I928))/($D928-(J$4-$E928)+$B928))),0)</f>
        <v>0</v>
      </c>
      <c r="K928" s="803">
        <f ca="1">IFERROR(IF(OR(K$4&lt;$B928,(K$4-$B928)&lt;$E928),0,IF((SUM($F928:J928)+($C928/$D928))&gt;$C928,$C928-SUM($F928:J928),($C928-SUM($F928:J928))/($D928-(K$4-$E928)+$B928))),0)</f>
        <v>0</v>
      </c>
      <c r="L928" s="803">
        <f ca="1">IFERROR(IF(OR(L$4&lt;$B928,(L$4-$B928)&lt;$E928),0,IF((SUM($F928:K928)+($C928/$D928))&gt;$C928,$C928-SUM($F928:K928),($C928-SUM($F928:K928))/($D928-(L$4-$E928)+$B928))),0)</f>
        <v>0</v>
      </c>
      <c r="M928" s="803">
        <f ca="1">IFERROR(IF(OR(M$4&lt;$B928,(M$4-$B928)&lt;$E928),0,IF((SUM($F928:L928)+($C928/$D928))&gt;$C928,$C928-SUM($F928:L928),($C928-SUM($F928:L928))/($D928-(M$4-$E928)+$B928))),0)</f>
        <v>0</v>
      </c>
      <c r="N928" s="803">
        <f ca="1">IFERROR(IF(OR(N$4&lt;$B928,(N$4-$B928)&lt;$E928),0,IF((SUM($F928:M928)+($C928/$D928))&gt;$C928,$C928-SUM($F928:M928),($C928-SUM($F928:M928))/($D928-(N$4-$E928)+$B928))),0)</f>
        <v>0</v>
      </c>
      <c r="O928" s="803">
        <f ca="1">IFERROR(IF(OR(O$4&lt;$B928,(O$4-$B928)&lt;$E928),0,IF((SUM($F928:N928)+($C928/$D928))&gt;$C928,$C928-SUM($F928:N928),($C928-SUM($F928:N928))/($D928-(O$4-$E928)+$B928))),0)</f>
        <v>0</v>
      </c>
      <c r="P928" s="803">
        <f ca="1">IFERROR(IF(OR(P$4&lt;$B928,(P$4-$B928)&lt;$E928),0,IF((SUM($F928:O928)+($C928/$D928))&gt;$C928,$C928-SUM($F928:O928),($C928-SUM($F928:O928))/($D928-(P$4-$E928)+$B928))),0)</f>
        <v>0</v>
      </c>
      <c r="Q928" s="803">
        <f ca="1">IFERROR(IF(OR(Q$4&lt;$B928,(Q$4-$B928)&lt;$E928),0,IF((SUM($F928:P928)+($C928/$D928))&gt;$C928,$C928-SUM($F928:P928),($C928-SUM($F928:P928))/($D928-(Q$4-$E928)+$B928))),0)</f>
        <v>0</v>
      </c>
      <c r="R928" s="803">
        <f ca="1">IFERROR(IF(OR(R$4&lt;$B928,(R$4-$B928)&lt;$E928),0,IF((SUM($F928:Q928)+($C928/$D928))&gt;$C928,$C928-SUM($F928:Q928),($C928-SUM($F928:Q928))/($D928-(R$4-$E928)+$B928))),0)</f>
        <v>0</v>
      </c>
      <c r="S928" s="803">
        <f ca="1">IFERROR(IF(OR(S$4&lt;$B928,(S$4-$B928)&lt;$E928),0,IF((SUM($F928:R928)+($C928/$D928))&gt;$C928,$C928-SUM($F928:R928),($C928-SUM($F928:R928))/($D928-(S$4-$E928)+$B928))),0)</f>
        <v>0</v>
      </c>
      <c r="T928" s="803">
        <f ca="1">IFERROR(IF(OR(T$4&lt;$B928,(T$4-$B928)&lt;$E928),0,IF((SUM($F928:S928)+($C928/$D928))&gt;$C928,$C928-SUM($F928:S928),($C928-SUM($F928:S928))/($D928-(T$4-$E928)+$B928))),0)</f>
        <v>0</v>
      </c>
      <c r="U928" s="803">
        <f ca="1">IFERROR(IF(OR(U$4&lt;$B928,(U$4-$B928)&lt;$E928),0,IF((SUM($F928:T928)+($C928/$D928))&gt;$C928,$C928-SUM($F928:T928),($C928-SUM($F928:T928))/($D928-(U$4-$E928)+$B928))),0)</f>
        <v>0</v>
      </c>
      <c r="V928" s="803">
        <f ca="1">IFERROR(IF(OR(V$4&lt;$B928,(V$4-$B928)&lt;$E928),0,IF((SUM($F928:U928)+($C928/$D928))&gt;$C928,$C928-SUM($F928:U928),($C928-SUM($F928:U928))/($D928-(V$4-$E928)+$B928))),0)</f>
        <v>0</v>
      </c>
      <c r="W928" s="803">
        <f ca="1">IFERROR(IF(OR(W$4&lt;$B928,(W$4-$B928)&lt;$E928),0,IF((SUM($F928:V928)+($C928/$D928))&gt;$C928,$C928-SUM($F928:V928),($C928-SUM($F928:V928))/($D928-(W$4-$E928)+$B928))),0)</f>
        <v>0</v>
      </c>
      <c r="X928" s="803">
        <f ca="1">IFERROR(IF(OR(X$4&lt;$B928,(X$4-$B928)&lt;$E928),0,IF((SUM($F928:W928)+($C928/$D928))&gt;$C928,$C928-SUM($F928:W928),($C928-SUM($F928:W928))/($D928-(X$4-$E928)+$B928))),0)</f>
        <v>0</v>
      </c>
      <c r="Y928" s="803">
        <f ca="1">IFERROR(IF(OR(Y$4&lt;$B928,(Y$4-$B928)&lt;$E928),0,IF((SUM($F928:X928)+($C928/$D928))&gt;$C928,$C928-SUM($F928:X928),($C928-SUM($F928:X928))/($D928-(Y$4-$E928)+$B928))),0)</f>
        <v>0</v>
      </c>
      <c r="Z928" s="803">
        <f ca="1">IFERROR(IF(OR(Z$4&lt;$B928,(Z$4-$B928)&lt;$E928),0,IF((SUM($F928:Y928)+($C928/$D928))&gt;$C928,$C928-SUM($F928:Y928),($C928-SUM($F928:Y928))/($D928-(Z$4-$E928)+$B928))),0)</f>
        <v>0</v>
      </c>
      <c r="AA928" s="803">
        <f ca="1">IFERROR(IF(OR(AA$4&lt;$B928,(AA$4-$B928)&lt;$E928),0,IF((SUM($F928:Z928)+($C928/$D928))&gt;$C928,$C928-SUM($F928:Z928),($C928-SUM($F928:Z928))/($D928-(AA$4-$E928)+$B928))),0)</f>
        <v>0</v>
      </c>
      <c r="AB928" s="803">
        <f ca="1">IFERROR(IF(OR(AB$4&lt;$B928,(AB$4-$B928)&lt;$E928),0,IF((SUM($F928:AA928)+($C928/$D928))&gt;$C928,$C928-SUM($F928:AA928),($C928-SUM($F928:AA928))/($D928-(AB$4-$E928)+$B928))),0)</f>
        <v>0</v>
      </c>
      <c r="AC928" s="803">
        <f ca="1">IFERROR(IF(OR(AC$4&lt;$B928,(AC$4-$B928)&lt;$E928),0,IF((SUM($F928:AB928)+($C928/$D928))&gt;$C928,$C928-SUM($F928:AB928),($C928-SUM($F928:AB928))/($D928-(AC$4-$E928)+$B928))),0)</f>
        <v>0</v>
      </c>
      <c r="AD928" s="803">
        <f ca="1">IFERROR(IF(OR(AD$4&lt;$B928,(AD$4-$B928)&lt;$E928),0,IF((SUM($F928:AC928)+($C928/$D928))&gt;$C928,$C928-SUM($F928:AC928),($C928-SUM($F928:AC928))/($D928-(AD$4-$E928)+$B928))),0)</f>
        <v>0</v>
      </c>
      <c r="AE928" s="803">
        <f ca="1">IFERROR(IF(OR(AE$4&lt;$B928,(AE$4-$B928)&lt;$E928),0,IF((SUM($F928:AD928)+($C928/$D928))&gt;$C928,$C928-SUM($F928:AD928),($C928-SUM($F928:AD928))/($D928-(AE$4-$E928)+$B928))),0)</f>
        <v>0</v>
      </c>
      <c r="AF928" s="803">
        <f ca="1">IFERROR(IF(OR(AF$4&lt;$B928,(AF$4-$B928)&lt;$E928),0,IF((SUM($F928:AE928)+($C928/$D928))&gt;$C928,$C928-SUM($F928:AE928),($C928-SUM($F928:AE928))/($D928-(AF$4-$E928)+$B928))),0)</f>
        <v>0</v>
      </c>
      <c r="AG928" s="803">
        <f ca="1">IFERROR(IF(OR(AG$4&lt;$B928,(AG$4-$B928)&lt;$E928),0,IF((SUM($F928:AF928)+($C928/$D928))&gt;$C928,$C928-SUM($F928:AF928),($C928-SUM($F928:AF928))/($D928-(AG$4-$E928)+$B928))),0)</f>
        <v>0</v>
      </c>
      <c r="AH928" s="803">
        <f ca="1">IFERROR(IF(OR(AH$4&lt;$B928,(AH$4-$B928)&lt;$E928),0,IF((SUM($F928:AG928)+($C928/$D928))&gt;$C928,$C928-SUM($F928:AG928),($C928-SUM($F928:AG928))/($D928-(AH$4-$E928)+$B928))),0)</f>
        <v>0</v>
      </c>
      <c r="AI928" s="803">
        <f ca="1">IFERROR(IF(OR(AI$4&lt;$B928,(AI$4-$B928)&lt;$E928),0,IF((SUM($F928:AH928)+($C928/$D928))&gt;$C928,$C928-SUM($F928:AH928),($C928-SUM($F928:AH928))/($D928-(AI$4-$E928)+$B928))),0)</f>
        <v>0</v>
      </c>
      <c r="AJ928" s="803">
        <f ca="1">IFERROR(IF(OR(AJ$4&lt;$B928,(AJ$4-$B928)&lt;$E928),0,IF((SUM($F928:AI928)+($C928/$D928))&gt;$C928,$C928-SUM($F928:AI928),($C928-SUM($F928:AI928))/($D928-(AJ$4-$E928)+$B928))),0)</f>
        <v>0</v>
      </c>
      <c r="AK928" s="803">
        <f ca="1">IFERROR(IF(OR(AK$4&lt;$B928,(AK$4-$B928)&lt;$E928),0,IF((SUM($F928:AJ928)+($C928/$D928))&gt;$C928,$C928-SUM($F928:AJ928),($C928-SUM($F928:AJ928))/($D928-(AK$4-$E928)+$B928))),0)</f>
        <v>0</v>
      </c>
      <c r="AL928" s="803">
        <f ca="1">IFERROR(IF(OR(AL$4&lt;$B928,(AL$4-$B928)&lt;$E928),0,IF((SUM($F928:AK928)+($C928/$D928))&gt;$C928,$C928-SUM($F928:AK928),($C928-SUM($F928:AK928))/($D928-(AL$4-$E928)+$B928))),0)</f>
        <v>0</v>
      </c>
      <c r="AM928" s="803">
        <f ca="1">IFERROR(IF(OR(AM$4&lt;$B928,(AM$4-$B928)&lt;$E928),0,IF((SUM($F928:AL928)+($C928/$D928))&gt;$C928,$C928-SUM($F928:AL928),($C928-SUM($F928:AL928))/($D928-(AM$4-$E928)+$B928))),0)</f>
        <v>0</v>
      </c>
      <c r="AN928" s="803">
        <f ca="1">IFERROR(IF(OR(AN$4&lt;$B928,(AN$4-$B928)&lt;$E928),0,IF((SUM($F928:AM928)+($C928/$D928))&gt;$C928,$C928-SUM($F928:AM928),($C928-SUM($F928:AM928))/($D928-(AN$4-$E928)+$B928))),0)</f>
        <v>0</v>
      </c>
      <c r="AO928" s="803">
        <f ca="1">IFERROR(IF(OR(AO$4&lt;$B928,(AO$4-$B928)&lt;$E928),0,IF((SUM($F928:AN928)+($C928/$D928))&gt;$C928,$C928-SUM($F928:AN928),($C928-SUM($F928:AN928))/($D928-(AO$4-$E928)+$B928))),0)</f>
        <v>0</v>
      </c>
      <c r="AP928" s="803">
        <f ca="1">IFERROR(IF(OR(AP$4&lt;$B928,(AP$4-$B928)&lt;$E928),0,IF((SUM($F928:AO928)+($C928/$D928))&gt;$C928,$C928-SUM($F928:AO928),($C928-SUM($F928:AO928))/($D928-(AP$4-$E928)+$B928))),0)</f>
        <v>0</v>
      </c>
      <c r="AQ928" s="803">
        <f ca="1">IFERROR(IF(OR(AQ$4&lt;$B928,(AQ$4-$B928)&lt;$E928),0,IF((SUM($F928:AP928)+($C928/$D928))&gt;$C928,$C928-SUM($F928:AP928),($C928-SUM($F928:AP928))/($D928-(AQ$4-$E928)+$B928))),0)</f>
        <v>0</v>
      </c>
      <c r="AR928" s="803">
        <f ca="1">IFERROR(IF(OR(AR$4&lt;$B928,(AR$4-$B928)&lt;$E928),0,IF((SUM($F928:AQ928)+($C928/$D928))&gt;$C928,$C928-SUM($F928:AQ928),($C928-SUM($F928:AQ928))/($D928-(AR$4-$E928)+$B928))),0)</f>
        <v>0</v>
      </c>
      <c r="AS928" s="803">
        <f ca="1">IFERROR(IF(OR(AS$4&lt;$B928,(AS$4-$B928)&lt;$E928),0,IF((SUM($F928:AR928)+($C928/$D928))&gt;$C928,$C928-SUM($F928:AR928),($C928-SUM($F928:AR928))/($D928-(AS$4-$E928)+$B928))),0)</f>
        <v>0</v>
      </c>
      <c r="AT928" s="803">
        <f ca="1">IFERROR(IF(OR(AT$4&lt;$B928,(AT$4-$B928)&lt;$E928),0,IF((SUM($F928:AS928)+($C928/$D928))&gt;$C928,$C928-SUM($F928:AS928),($C928-SUM($F928:AS928))/($D928-(AT$4-$E928)+$B928))),0)</f>
        <v>0</v>
      </c>
      <c r="AU928" s="803">
        <f ca="1">IFERROR(IF(OR(AU$4&lt;$B928,(AU$4-$B928)&lt;$E928),0,IF((SUM($F928:AT928)+($C928/$D928))&gt;$C928,$C928-SUM($F928:AT928),($C928-SUM($F928:AT928))/($D928-(AU$4-$E928)+$B928))),0)</f>
        <v>0</v>
      </c>
      <c r="AW928" s="201"/>
    </row>
    <row r="929" spans="1:49" s="893" customFormat="1">
      <c r="A929" s="201"/>
      <c r="B929" s="885">
        <f>IF((B928+1)&gt;'PAINEL DE CONTROLE'!$D$6,'PAINEL DE CONTROLE'!$D$6,(B928+1))</f>
        <v>5</v>
      </c>
      <c r="C929" s="850">
        <f ca="1"/>
        <v>0</v>
      </c>
      <c r="D929" s="923">
        <f>IF(B929+SUMIF('PAINEL DE CONTROLE'!$B$97:$B$107,$B$922,'PAINEL DE CONTROLE'!$F$97:$F$107)&gt;'PAINEL DE CONTROLE'!$D$6,'PAINEL DE CONTROLE'!$D$6-B929,SUMIF('PAINEL DE CONTROLE'!$B$97:$B$107,$B$922,'PAINEL DE CONTROLE'!$F$97:$F$107))</f>
        <v>1</v>
      </c>
      <c r="E929" s="923">
        <f>'PAINEL DE CONTROLE'!$D$8</f>
        <v>1</v>
      </c>
      <c r="F929" s="201"/>
      <c r="G929" s="803">
        <f ca="1">IFERROR(IF(OR(G$4&lt;$B929,(G$4-$B929)&lt;$E929),0,IF((SUM($F929:F929)+($C929/$D929))&gt;$C929,$C929-SUM($F929:F929),($C929-SUM($F929:F929))/($D929-(G$4-$E929)+$B929))),0)</f>
        <v>0</v>
      </c>
      <c r="H929" s="803">
        <f ca="1">IFERROR(IF(OR(H$4&lt;$B929,(H$4-$B929)&lt;$E929),0,IF((SUM($F929:G929)+($C929/$D929))&gt;$C929,$C929-SUM($F929:G929),($C929-SUM($F929:G929))/($D929-(H$4-$E929)+$B929))),0)</f>
        <v>0</v>
      </c>
      <c r="I929" s="803">
        <f ca="1">IFERROR(IF(OR(I$4&lt;$B929,(I$4-$B929)&lt;$E929),0,IF((SUM($F929:H929)+($C929/$D929))&gt;$C929,$C929-SUM($F929:H929),($C929-SUM($F929:H929))/($D929-(I$4-$E929)+$B929))),0)</f>
        <v>0</v>
      </c>
      <c r="J929" s="803">
        <f ca="1">IFERROR(IF(OR(J$4&lt;$B929,(J$4-$B929)&lt;$E929),0,IF((SUM($F929:I929)+($C929/$D929))&gt;$C929,$C929-SUM($F929:I929),($C929-SUM($F929:I929))/($D929-(J$4-$E929)+$B929))),0)</f>
        <v>0</v>
      </c>
      <c r="K929" s="803">
        <f ca="1">IFERROR(IF(OR(K$4&lt;$B929,(K$4-$B929)&lt;$E929),0,IF((SUM($F929:J929)+($C929/$D929))&gt;$C929,$C929-SUM($F929:J929),($C929-SUM($F929:J929))/($D929-(K$4-$E929)+$B929))),0)</f>
        <v>0</v>
      </c>
      <c r="L929" s="803">
        <f ca="1">IFERROR(IF(OR(L$4&lt;$B929,(L$4-$B929)&lt;$E929),0,IF((SUM($F929:K929)+($C929/$D929))&gt;$C929,$C929-SUM($F929:K929),($C929-SUM($F929:K929))/($D929-(L$4-$E929)+$B929))),0)</f>
        <v>0</v>
      </c>
      <c r="M929" s="803">
        <f ca="1">IFERROR(IF(OR(M$4&lt;$B929,(M$4-$B929)&lt;$E929),0,IF((SUM($F929:L929)+($C929/$D929))&gt;$C929,$C929-SUM($F929:L929),($C929-SUM($F929:L929))/($D929-(M$4-$E929)+$B929))),0)</f>
        <v>0</v>
      </c>
      <c r="N929" s="803">
        <f ca="1">IFERROR(IF(OR(N$4&lt;$B929,(N$4-$B929)&lt;$E929),0,IF((SUM($F929:M929)+($C929/$D929))&gt;$C929,$C929-SUM($F929:M929),($C929-SUM($F929:M929))/($D929-(N$4-$E929)+$B929))),0)</f>
        <v>0</v>
      </c>
      <c r="O929" s="803">
        <f ca="1">IFERROR(IF(OR(O$4&lt;$B929,(O$4-$B929)&lt;$E929),0,IF((SUM($F929:N929)+($C929/$D929))&gt;$C929,$C929-SUM($F929:N929),($C929-SUM($F929:N929))/($D929-(O$4-$E929)+$B929))),0)</f>
        <v>0</v>
      </c>
      <c r="P929" s="803">
        <f ca="1">IFERROR(IF(OR(P$4&lt;$B929,(P$4-$B929)&lt;$E929),0,IF((SUM($F929:O929)+($C929/$D929))&gt;$C929,$C929-SUM($F929:O929),($C929-SUM($F929:O929))/($D929-(P$4-$E929)+$B929))),0)</f>
        <v>0</v>
      </c>
      <c r="Q929" s="803">
        <f ca="1">IFERROR(IF(OR(Q$4&lt;$B929,(Q$4-$B929)&lt;$E929),0,IF((SUM($F929:P929)+($C929/$D929))&gt;$C929,$C929-SUM($F929:P929),($C929-SUM($F929:P929))/($D929-(Q$4-$E929)+$B929))),0)</f>
        <v>0</v>
      </c>
      <c r="R929" s="803">
        <f ca="1">IFERROR(IF(OR(R$4&lt;$B929,(R$4-$B929)&lt;$E929),0,IF((SUM($F929:Q929)+($C929/$D929))&gt;$C929,$C929-SUM($F929:Q929),($C929-SUM($F929:Q929))/($D929-(R$4-$E929)+$B929))),0)</f>
        <v>0</v>
      </c>
      <c r="S929" s="803">
        <f ca="1">IFERROR(IF(OR(S$4&lt;$B929,(S$4-$B929)&lt;$E929),0,IF((SUM($F929:R929)+($C929/$D929))&gt;$C929,$C929-SUM($F929:R929),($C929-SUM($F929:R929))/($D929-(S$4-$E929)+$B929))),0)</f>
        <v>0</v>
      </c>
      <c r="T929" s="803">
        <f ca="1">IFERROR(IF(OR(T$4&lt;$B929,(T$4-$B929)&lt;$E929),0,IF((SUM($F929:S929)+($C929/$D929))&gt;$C929,$C929-SUM($F929:S929),($C929-SUM($F929:S929))/($D929-(T$4-$E929)+$B929))),0)</f>
        <v>0</v>
      </c>
      <c r="U929" s="803">
        <f ca="1">IFERROR(IF(OR(U$4&lt;$B929,(U$4-$B929)&lt;$E929),0,IF((SUM($F929:T929)+($C929/$D929))&gt;$C929,$C929-SUM($F929:T929),($C929-SUM($F929:T929))/($D929-(U$4-$E929)+$B929))),0)</f>
        <v>0</v>
      </c>
      <c r="V929" s="803">
        <f ca="1">IFERROR(IF(OR(V$4&lt;$B929,(V$4-$B929)&lt;$E929),0,IF((SUM($F929:U929)+($C929/$D929))&gt;$C929,$C929-SUM($F929:U929),($C929-SUM($F929:U929))/($D929-(V$4-$E929)+$B929))),0)</f>
        <v>0</v>
      </c>
      <c r="W929" s="803">
        <f ca="1">IFERROR(IF(OR(W$4&lt;$B929,(W$4-$B929)&lt;$E929),0,IF((SUM($F929:V929)+($C929/$D929))&gt;$C929,$C929-SUM($F929:V929),($C929-SUM($F929:V929))/($D929-(W$4-$E929)+$B929))),0)</f>
        <v>0</v>
      </c>
      <c r="X929" s="803">
        <f ca="1">IFERROR(IF(OR(X$4&lt;$B929,(X$4-$B929)&lt;$E929),0,IF((SUM($F929:W929)+($C929/$D929))&gt;$C929,$C929-SUM($F929:W929),($C929-SUM($F929:W929))/($D929-(X$4-$E929)+$B929))),0)</f>
        <v>0</v>
      </c>
      <c r="Y929" s="803">
        <f ca="1">IFERROR(IF(OR(Y$4&lt;$B929,(Y$4-$B929)&lt;$E929),0,IF((SUM($F929:X929)+($C929/$D929))&gt;$C929,$C929-SUM($F929:X929),($C929-SUM($F929:X929))/($D929-(Y$4-$E929)+$B929))),0)</f>
        <v>0</v>
      </c>
      <c r="Z929" s="803">
        <f ca="1">IFERROR(IF(OR(Z$4&lt;$B929,(Z$4-$B929)&lt;$E929),0,IF((SUM($F929:Y929)+($C929/$D929))&gt;$C929,$C929-SUM($F929:Y929),($C929-SUM($F929:Y929))/($D929-(Z$4-$E929)+$B929))),0)</f>
        <v>0</v>
      </c>
      <c r="AA929" s="803">
        <f ca="1">IFERROR(IF(OR(AA$4&lt;$B929,(AA$4-$B929)&lt;$E929),0,IF((SUM($F929:Z929)+($C929/$D929))&gt;$C929,$C929-SUM($F929:Z929),($C929-SUM($F929:Z929))/($D929-(AA$4-$E929)+$B929))),0)</f>
        <v>0</v>
      </c>
      <c r="AB929" s="803">
        <f ca="1">IFERROR(IF(OR(AB$4&lt;$B929,(AB$4-$B929)&lt;$E929),0,IF((SUM($F929:AA929)+($C929/$D929))&gt;$C929,$C929-SUM($F929:AA929),($C929-SUM($F929:AA929))/($D929-(AB$4-$E929)+$B929))),0)</f>
        <v>0</v>
      </c>
      <c r="AC929" s="803">
        <f ca="1">IFERROR(IF(OR(AC$4&lt;$B929,(AC$4-$B929)&lt;$E929),0,IF((SUM($F929:AB929)+($C929/$D929))&gt;$C929,$C929-SUM($F929:AB929),($C929-SUM($F929:AB929))/($D929-(AC$4-$E929)+$B929))),0)</f>
        <v>0</v>
      </c>
      <c r="AD929" s="803">
        <f ca="1">IFERROR(IF(OR(AD$4&lt;$B929,(AD$4-$B929)&lt;$E929),0,IF((SUM($F929:AC929)+($C929/$D929))&gt;$C929,$C929-SUM($F929:AC929),($C929-SUM($F929:AC929))/($D929-(AD$4-$E929)+$B929))),0)</f>
        <v>0</v>
      </c>
      <c r="AE929" s="803">
        <f ca="1">IFERROR(IF(OR(AE$4&lt;$B929,(AE$4-$B929)&lt;$E929),0,IF((SUM($F929:AD929)+($C929/$D929))&gt;$C929,$C929-SUM($F929:AD929),($C929-SUM($F929:AD929))/($D929-(AE$4-$E929)+$B929))),0)</f>
        <v>0</v>
      </c>
      <c r="AF929" s="803">
        <f ca="1">IFERROR(IF(OR(AF$4&lt;$B929,(AF$4-$B929)&lt;$E929),0,IF((SUM($F929:AE929)+($C929/$D929))&gt;$C929,$C929-SUM($F929:AE929),($C929-SUM($F929:AE929))/($D929-(AF$4-$E929)+$B929))),0)</f>
        <v>0</v>
      </c>
      <c r="AG929" s="803">
        <f ca="1">IFERROR(IF(OR(AG$4&lt;$B929,(AG$4-$B929)&lt;$E929),0,IF((SUM($F929:AF929)+($C929/$D929))&gt;$C929,$C929-SUM($F929:AF929),($C929-SUM($F929:AF929))/($D929-(AG$4-$E929)+$B929))),0)</f>
        <v>0</v>
      </c>
      <c r="AH929" s="803">
        <f ca="1">IFERROR(IF(OR(AH$4&lt;$B929,(AH$4-$B929)&lt;$E929),0,IF((SUM($F929:AG929)+($C929/$D929))&gt;$C929,$C929-SUM($F929:AG929),($C929-SUM($F929:AG929))/($D929-(AH$4-$E929)+$B929))),0)</f>
        <v>0</v>
      </c>
      <c r="AI929" s="803">
        <f ca="1">IFERROR(IF(OR(AI$4&lt;$B929,(AI$4-$B929)&lt;$E929),0,IF((SUM($F929:AH929)+($C929/$D929))&gt;$C929,$C929-SUM($F929:AH929),($C929-SUM($F929:AH929))/($D929-(AI$4-$E929)+$B929))),0)</f>
        <v>0</v>
      </c>
      <c r="AJ929" s="803">
        <f ca="1">IFERROR(IF(OR(AJ$4&lt;$B929,(AJ$4-$B929)&lt;$E929),0,IF((SUM($F929:AI929)+($C929/$D929))&gt;$C929,$C929-SUM($F929:AI929),($C929-SUM($F929:AI929))/($D929-(AJ$4-$E929)+$B929))),0)</f>
        <v>0</v>
      </c>
      <c r="AK929" s="803">
        <f ca="1">IFERROR(IF(OR(AK$4&lt;$B929,(AK$4-$B929)&lt;$E929),0,IF((SUM($F929:AJ929)+($C929/$D929))&gt;$C929,$C929-SUM($F929:AJ929),($C929-SUM($F929:AJ929))/($D929-(AK$4-$E929)+$B929))),0)</f>
        <v>0</v>
      </c>
      <c r="AL929" s="803">
        <f ca="1">IFERROR(IF(OR(AL$4&lt;$B929,(AL$4-$B929)&lt;$E929),0,IF((SUM($F929:AK929)+($C929/$D929))&gt;$C929,$C929-SUM($F929:AK929),($C929-SUM($F929:AK929))/($D929-(AL$4-$E929)+$B929))),0)</f>
        <v>0</v>
      </c>
      <c r="AM929" s="803">
        <f ca="1">IFERROR(IF(OR(AM$4&lt;$B929,(AM$4-$B929)&lt;$E929),0,IF((SUM($F929:AL929)+($C929/$D929))&gt;$C929,$C929-SUM($F929:AL929),($C929-SUM($F929:AL929))/($D929-(AM$4-$E929)+$B929))),0)</f>
        <v>0</v>
      </c>
      <c r="AN929" s="803">
        <f ca="1">IFERROR(IF(OR(AN$4&lt;$B929,(AN$4-$B929)&lt;$E929),0,IF((SUM($F929:AM929)+($C929/$D929))&gt;$C929,$C929-SUM($F929:AM929),($C929-SUM($F929:AM929))/($D929-(AN$4-$E929)+$B929))),0)</f>
        <v>0</v>
      </c>
      <c r="AO929" s="803">
        <f ca="1">IFERROR(IF(OR(AO$4&lt;$B929,(AO$4-$B929)&lt;$E929),0,IF((SUM($F929:AN929)+($C929/$D929))&gt;$C929,$C929-SUM($F929:AN929),($C929-SUM($F929:AN929))/($D929-(AO$4-$E929)+$B929))),0)</f>
        <v>0</v>
      </c>
      <c r="AP929" s="803">
        <f ca="1">IFERROR(IF(OR(AP$4&lt;$B929,(AP$4-$B929)&lt;$E929),0,IF((SUM($F929:AO929)+($C929/$D929))&gt;$C929,$C929-SUM($F929:AO929),($C929-SUM($F929:AO929))/($D929-(AP$4-$E929)+$B929))),0)</f>
        <v>0</v>
      </c>
      <c r="AQ929" s="803">
        <f ca="1">IFERROR(IF(OR(AQ$4&lt;$B929,(AQ$4-$B929)&lt;$E929),0,IF((SUM($F929:AP929)+($C929/$D929))&gt;$C929,$C929-SUM($F929:AP929),($C929-SUM($F929:AP929))/($D929-(AQ$4-$E929)+$B929))),0)</f>
        <v>0</v>
      </c>
      <c r="AR929" s="803">
        <f ca="1">IFERROR(IF(OR(AR$4&lt;$B929,(AR$4-$B929)&lt;$E929),0,IF((SUM($F929:AQ929)+($C929/$D929))&gt;$C929,$C929-SUM($F929:AQ929),($C929-SUM($F929:AQ929))/($D929-(AR$4-$E929)+$B929))),0)</f>
        <v>0</v>
      </c>
      <c r="AS929" s="803">
        <f ca="1">IFERROR(IF(OR(AS$4&lt;$B929,(AS$4-$B929)&lt;$E929),0,IF((SUM($F929:AR929)+($C929/$D929))&gt;$C929,$C929-SUM($F929:AR929),($C929-SUM($F929:AR929))/($D929-(AS$4-$E929)+$B929))),0)</f>
        <v>0</v>
      </c>
      <c r="AT929" s="803">
        <f ca="1">IFERROR(IF(OR(AT$4&lt;$B929,(AT$4-$B929)&lt;$E929),0,IF((SUM($F929:AS929)+($C929/$D929))&gt;$C929,$C929-SUM($F929:AS929),($C929-SUM($F929:AS929))/($D929-(AT$4-$E929)+$B929))),0)</f>
        <v>0</v>
      </c>
      <c r="AU929" s="803">
        <f ca="1">IFERROR(IF(OR(AU$4&lt;$B929,(AU$4-$B929)&lt;$E929),0,IF((SUM($F929:AT929)+($C929/$D929))&gt;$C929,$C929-SUM($F929:AT929),($C929-SUM($F929:AT929))/($D929-(AU$4-$E929)+$B929))),0)</f>
        <v>0</v>
      </c>
      <c r="AW929" s="201"/>
    </row>
    <row r="930" spans="1:49" s="893" customFormat="1">
      <c r="A930" s="201"/>
      <c r="B930" s="885">
        <f>IF((B929+1)&gt;'PAINEL DE CONTROLE'!$D$6,'PAINEL DE CONTROLE'!$D$6,(B929+1))</f>
        <v>6</v>
      </c>
      <c r="C930" s="850">
        <f ca="1"/>
        <v>0</v>
      </c>
      <c r="D930" s="923">
        <f>IF(B930+SUMIF('PAINEL DE CONTROLE'!$B$97:$B$107,$B$922,'PAINEL DE CONTROLE'!$F$97:$F$107)&gt;'PAINEL DE CONTROLE'!$D$6,'PAINEL DE CONTROLE'!$D$6-B930,SUMIF('PAINEL DE CONTROLE'!$B$97:$B$107,$B$922,'PAINEL DE CONTROLE'!$F$97:$F$107))</f>
        <v>1</v>
      </c>
      <c r="E930" s="923">
        <f>'PAINEL DE CONTROLE'!$D$8</f>
        <v>1</v>
      </c>
      <c r="F930" s="201"/>
      <c r="G930" s="803">
        <f ca="1">IFERROR(IF(OR(G$4&lt;$B930,(G$4-$B930)&lt;$E930),0,IF((SUM($F930:F930)+($C930/$D930))&gt;$C930,$C930-SUM($F930:F930),($C930-SUM($F930:F930))/($D930-(G$4-$E930)+$B930))),0)</f>
        <v>0</v>
      </c>
      <c r="H930" s="803">
        <f ca="1">IFERROR(IF(OR(H$4&lt;$B930,(H$4-$B930)&lt;$E930),0,IF((SUM($F930:G930)+($C930/$D930))&gt;$C930,$C930-SUM($F930:G930),($C930-SUM($F930:G930))/($D930-(H$4-$E930)+$B930))),0)</f>
        <v>0</v>
      </c>
      <c r="I930" s="803">
        <f ca="1">IFERROR(IF(OR(I$4&lt;$B930,(I$4-$B930)&lt;$E930),0,IF((SUM($F930:H930)+($C930/$D930))&gt;$C930,$C930-SUM($F930:H930),($C930-SUM($F930:H930))/($D930-(I$4-$E930)+$B930))),0)</f>
        <v>0</v>
      </c>
      <c r="J930" s="803">
        <f ca="1">IFERROR(IF(OR(J$4&lt;$B930,(J$4-$B930)&lt;$E930),0,IF((SUM($F930:I930)+($C930/$D930))&gt;$C930,$C930-SUM($F930:I930),($C930-SUM($F930:I930))/($D930-(J$4-$E930)+$B930))),0)</f>
        <v>0</v>
      </c>
      <c r="K930" s="803">
        <f ca="1">IFERROR(IF(OR(K$4&lt;$B930,(K$4-$B930)&lt;$E930),0,IF((SUM($F930:J930)+($C930/$D930))&gt;$C930,$C930-SUM($F930:J930),($C930-SUM($F930:J930))/($D930-(K$4-$E930)+$B930))),0)</f>
        <v>0</v>
      </c>
      <c r="L930" s="803">
        <f ca="1">IFERROR(IF(OR(L$4&lt;$B930,(L$4-$B930)&lt;$E930),0,IF((SUM($F930:K930)+($C930/$D930))&gt;$C930,$C930-SUM($F930:K930),($C930-SUM($F930:K930))/($D930-(L$4-$E930)+$B930))),0)</f>
        <v>0</v>
      </c>
      <c r="M930" s="803">
        <f ca="1">IFERROR(IF(OR(M$4&lt;$B930,(M$4-$B930)&lt;$E930),0,IF((SUM($F930:L930)+($C930/$D930))&gt;$C930,$C930-SUM($F930:L930),($C930-SUM($F930:L930))/($D930-(M$4-$E930)+$B930))),0)</f>
        <v>0</v>
      </c>
      <c r="N930" s="803">
        <f ca="1">IFERROR(IF(OR(N$4&lt;$B930,(N$4-$B930)&lt;$E930),0,IF((SUM($F930:M930)+($C930/$D930))&gt;$C930,$C930-SUM($F930:M930),($C930-SUM($F930:M930))/($D930-(N$4-$E930)+$B930))),0)</f>
        <v>0</v>
      </c>
      <c r="O930" s="803">
        <f ca="1">IFERROR(IF(OR(O$4&lt;$B930,(O$4-$B930)&lt;$E930),0,IF((SUM($F930:N930)+($C930/$D930))&gt;$C930,$C930-SUM($F930:N930),($C930-SUM($F930:N930))/($D930-(O$4-$E930)+$B930))),0)</f>
        <v>0</v>
      </c>
      <c r="P930" s="803">
        <f ca="1">IFERROR(IF(OR(P$4&lt;$B930,(P$4-$B930)&lt;$E930),0,IF((SUM($F930:O930)+($C930/$D930))&gt;$C930,$C930-SUM($F930:O930),($C930-SUM($F930:O930))/($D930-(P$4-$E930)+$B930))),0)</f>
        <v>0</v>
      </c>
      <c r="Q930" s="803">
        <f ca="1">IFERROR(IF(OR(Q$4&lt;$B930,(Q$4-$B930)&lt;$E930),0,IF((SUM($F930:P930)+($C930/$D930))&gt;$C930,$C930-SUM($F930:P930),($C930-SUM($F930:P930))/($D930-(Q$4-$E930)+$B930))),0)</f>
        <v>0</v>
      </c>
      <c r="R930" s="803">
        <f ca="1">IFERROR(IF(OR(R$4&lt;$B930,(R$4-$B930)&lt;$E930),0,IF((SUM($F930:Q930)+($C930/$D930))&gt;$C930,$C930-SUM($F930:Q930),($C930-SUM($F930:Q930))/($D930-(R$4-$E930)+$B930))),0)</f>
        <v>0</v>
      </c>
      <c r="S930" s="803">
        <f ca="1">IFERROR(IF(OR(S$4&lt;$B930,(S$4-$B930)&lt;$E930),0,IF((SUM($F930:R930)+($C930/$D930))&gt;$C930,$C930-SUM($F930:R930),($C930-SUM($F930:R930))/($D930-(S$4-$E930)+$B930))),0)</f>
        <v>0</v>
      </c>
      <c r="T930" s="803">
        <f ca="1">IFERROR(IF(OR(T$4&lt;$B930,(T$4-$B930)&lt;$E930),0,IF((SUM($F930:S930)+($C930/$D930))&gt;$C930,$C930-SUM($F930:S930),($C930-SUM($F930:S930))/($D930-(T$4-$E930)+$B930))),0)</f>
        <v>0</v>
      </c>
      <c r="U930" s="803">
        <f ca="1">IFERROR(IF(OR(U$4&lt;$B930,(U$4-$B930)&lt;$E930),0,IF((SUM($F930:T930)+($C930/$D930))&gt;$C930,$C930-SUM($F930:T930),($C930-SUM($F930:T930))/($D930-(U$4-$E930)+$B930))),0)</f>
        <v>0</v>
      </c>
      <c r="V930" s="803">
        <f ca="1">IFERROR(IF(OR(V$4&lt;$B930,(V$4-$B930)&lt;$E930),0,IF((SUM($F930:U930)+($C930/$D930))&gt;$C930,$C930-SUM($F930:U930),($C930-SUM($F930:U930))/($D930-(V$4-$E930)+$B930))),0)</f>
        <v>0</v>
      </c>
      <c r="W930" s="803">
        <f ca="1">IFERROR(IF(OR(W$4&lt;$B930,(W$4-$B930)&lt;$E930),0,IF((SUM($F930:V930)+($C930/$D930))&gt;$C930,$C930-SUM($F930:V930),($C930-SUM($F930:V930))/($D930-(W$4-$E930)+$B930))),0)</f>
        <v>0</v>
      </c>
      <c r="X930" s="803">
        <f ca="1">IFERROR(IF(OR(X$4&lt;$B930,(X$4-$B930)&lt;$E930),0,IF((SUM($F930:W930)+($C930/$D930))&gt;$C930,$C930-SUM($F930:W930),($C930-SUM($F930:W930))/($D930-(X$4-$E930)+$B930))),0)</f>
        <v>0</v>
      </c>
      <c r="Y930" s="803">
        <f ca="1">IFERROR(IF(OR(Y$4&lt;$B930,(Y$4-$B930)&lt;$E930),0,IF((SUM($F930:X930)+($C930/$D930))&gt;$C930,$C930-SUM($F930:X930),($C930-SUM($F930:X930))/($D930-(Y$4-$E930)+$B930))),0)</f>
        <v>0</v>
      </c>
      <c r="Z930" s="803">
        <f ca="1">IFERROR(IF(OR(Z$4&lt;$B930,(Z$4-$B930)&lt;$E930),0,IF((SUM($F930:Y930)+($C930/$D930))&gt;$C930,$C930-SUM($F930:Y930),($C930-SUM($F930:Y930))/($D930-(Z$4-$E930)+$B930))),0)</f>
        <v>0</v>
      </c>
      <c r="AA930" s="803">
        <f ca="1">IFERROR(IF(OR(AA$4&lt;$B930,(AA$4-$B930)&lt;$E930),0,IF((SUM($F930:Z930)+($C930/$D930))&gt;$C930,$C930-SUM($F930:Z930),($C930-SUM($F930:Z930))/($D930-(AA$4-$E930)+$B930))),0)</f>
        <v>0</v>
      </c>
      <c r="AB930" s="803">
        <f ca="1">IFERROR(IF(OR(AB$4&lt;$B930,(AB$4-$B930)&lt;$E930),0,IF((SUM($F930:AA930)+($C930/$D930))&gt;$C930,$C930-SUM($F930:AA930),($C930-SUM($F930:AA930))/($D930-(AB$4-$E930)+$B930))),0)</f>
        <v>0</v>
      </c>
      <c r="AC930" s="803">
        <f ca="1">IFERROR(IF(OR(AC$4&lt;$B930,(AC$4-$B930)&lt;$E930),0,IF((SUM($F930:AB930)+($C930/$D930))&gt;$C930,$C930-SUM($F930:AB930),($C930-SUM($F930:AB930))/($D930-(AC$4-$E930)+$B930))),0)</f>
        <v>0</v>
      </c>
      <c r="AD930" s="803">
        <f ca="1">IFERROR(IF(OR(AD$4&lt;$B930,(AD$4-$B930)&lt;$E930),0,IF((SUM($F930:AC930)+($C930/$D930))&gt;$C930,$C930-SUM($F930:AC930),($C930-SUM($F930:AC930))/($D930-(AD$4-$E930)+$B930))),0)</f>
        <v>0</v>
      </c>
      <c r="AE930" s="803">
        <f ca="1">IFERROR(IF(OR(AE$4&lt;$B930,(AE$4-$B930)&lt;$E930),0,IF((SUM($F930:AD930)+($C930/$D930))&gt;$C930,$C930-SUM($F930:AD930),($C930-SUM($F930:AD930))/($D930-(AE$4-$E930)+$B930))),0)</f>
        <v>0</v>
      </c>
      <c r="AF930" s="803">
        <f ca="1">IFERROR(IF(OR(AF$4&lt;$B930,(AF$4-$B930)&lt;$E930),0,IF((SUM($F930:AE930)+($C930/$D930))&gt;$C930,$C930-SUM($F930:AE930),($C930-SUM($F930:AE930))/($D930-(AF$4-$E930)+$B930))),0)</f>
        <v>0</v>
      </c>
      <c r="AG930" s="803">
        <f ca="1">IFERROR(IF(OR(AG$4&lt;$B930,(AG$4-$B930)&lt;$E930),0,IF((SUM($F930:AF930)+($C930/$D930))&gt;$C930,$C930-SUM($F930:AF930),($C930-SUM($F930:AF930))/($D930-(AG$4-$E930)+$B930))),0)</f>
        <v>0</v>
      </c>
      <c r="AH930" s="803">
        <f ca="1">IFERROR(IF(OR(AH$4&lt;$B930,(AH$4-$B930)&lt;$E930),0,IF((SUM($F930:AG930)+($C930/$D930))&gt;$C930,$C930-SUM($F930:AG930),($C930-SUM($F930:AG930))/($D930-(AH$4-$E930)+$B930))),0)</f>
        <v>0</v>
      </c>
      <c r="AI930" s="803">
        <f ca="1">IFERROR(IF(OR(AI$4&lt;$B930,(AI$4-$B930)&lt;$E930),0,IF((SUM($F930:AH930)+($C930/$D930))&gt;$C930,$C930-SUM($F930:AH930),($C930-SUM($F930:AH930))/($D930-(AI$4-$E930)+$B930))),0)</f>
        <v>0</v>
      </c>
      <c r="AJ930" s="803">
        <f ca="1">IFERROR(IF(OR(AJ$4&lt;$B930,(AJ$4-$B930)&lt;$E930),0,IF((SUM($F930:AI930)+($C930/$D930))&gt;$C930,$C930-SUM($F930:AI930),($C930-SUM($F930:AI930))/($D930-(AJ$4-$E930)+$B930))),0)</f>
        <v>0</v>
      </c>
      <c r="AK930" s="803">
        <f ca="1">IFERROR(IF(OR(AK$4&lt;$B930,(AK$4-$B930)&lt;$E930),0,IF((SUM($F930:AJ930)+($C930/$D930))&gt;$C930,$C930-SUM($F930:AJ930),($C930-SUM($F930:AJ930))/($D930-(AK$4-$E930)+$B930))),0)</f>
        <v>0</v>
      </c>
      <c r="AL930" s="803">
        <f ca="1">IFERROR(IF(OR(AL$4&lt;$B930,(AL$4-$B930)&lt;$E930),0,IF((SUM($F930:AK930)+($C930/$D930))&gt;$C930,$C930-SUM($F930:AK930),($C930-SUM($F930:AK930))/($D930-(AL$4-$E930)+$B930))),0)</f>
        <v>0</v>
      </c>
      <c r="AM930" s="803">
        <f ca="1">IFERROR(IF(OR(AM$4&lt;$B930,(AM$4-$B930)&lt;$E930),0,IF((SUM($F930:AL930)+($C930/$D930))&gt;$C930,$C930-SUM($F930:AL930),($C930-SUM($F930:AL930))/($D930-(AM$4-$E930)+$B930))),0)</f>
        <v>0</v>
      </c>
      <c r="AN930" s="803">
        <f ca="1">IFERROR(IF(OR(AN$4&lt;$B930,(AN$4-$B930)&lt;$E930),0,IF((SUM($F930:AM930)+($C930/$D930))&gt;$C930,$C930-SUM($F930:AM930),($C930-SUM($F930:AM930))/($D930-(AN$4-$E930)+$B930))),0)</f>
        <v>0</v>
      </c>
      <c r="AO930" s="803">
        <f ca="1">IFERROR(IF(OR(AO$4&lt;$B930,(AO$4-$B930)&lt;$E930),0,IF((SUM($F930:AN930)+($C930/$D930))&gt;$C930,$C930-SUM($F930:AN930),($C930-SUM($F930:AN930))/($D930-(AO$4-$E930)+$B930))),0)</f>
        <v>0</v>
      </c>
      <c r="AP930" s="803">
        <f ca="1">IFERROR(IF(OR(AP$4&lt;$B930,(AP$4-$B930)&lt;$E930),0,IF((SUM($F930:AO930)+($C930/$D930))&gt;$C930,$C930-SUM($F930:AO930),($C930-SUM($F930:AO930))/($D930-(AP$4-$E930)+$B930))),0)</f>
        <v>0</v>
      </c>
      <c r="AQ930" s="803">
        <f ca="1">IFERROR(IF(OR(AQ$4&lt;$B930,(AQ$4-$B930)&lt;$E930),0,IF((SUM($F930:AP930)+($C930/$D930))&gt;$C930,$C930-SUM($F930:AP930),($C930-SUM($F930:AP930))/($D930-(AQ$4-$E930)+$B930))),0)</f>
        <v>0</v>
      </c>
      <c r="AR930" s="803">
        <f ca="1">IFERROR(IF(OR(AR$4&lt;$B930,(AR$4-$B930)&lt;$E930),0,IF((SUM($F930:AQ930)+($C930/$D930))&gt;$C930,$C930-SUM($F930:AQ930),($C930-SUM($F930:AQ930))/($D930-(AR$4-$E930)+$B930))),0)</f>
        <v>0</v>
      </c>
      <c r="AS930" s="803">
        <f ca="1">IFERROR(IF(OR(AS$4&lt;$B930,(AS$4-$B930)&lt;$E930),0,IF((SUM($F930:AR930)+($C930/$D930))&gt;$C930,$C930-SUM($F930:AR930),($C930-SUM($F930:AR930))/($D930-(AS$4-$E930)+$B930))),0)</f>
        <v>0</v>
      </c>
      <c r="AT930" s="803">
        <f ca="1">IFERROR(IF(OR(AT$4&lt;$B930,(AT$4-$B930)&lt;$E930),0,IF((SUM($F930:AS930)+($C930/$D930))&gt;$C930,$C930-SUM($F930:AS930),($C930-SUM($F930:AS930))/($D930-(AT$4-$E930)+$B930))),0)</f>
        <v>0</v>
      </c>
      <c r="AU930" s="803">
        <f ca="1">IFERROR(IF(OR(AU$4&lt;$B930,(AU$4-$B930)&lt;$E930),0,IF((SUM($F930:AT930)+($C930/$D930))&gt;$C930,$C930-SUM($F930:AT930),($C930-SUM($F930:AT930))/($D930-(AU$4-$E930)+$B930))),0)</f>
        <v>0</v>
      </c>
      <c r="AW930" s="201"/>
    </row>
    <row r="931" spans="1:49" s="893" customFormat="1">
      <c r="A931" s="201"/>
      <c r="B931" s="885">
        <f>IF((B930+1)&gt;'PAINEL DE CONTROLE'!$D$6,'PAINEL DE CONTROLE'!$D$6,(B930+1))</f>
        <v>7</v>
      </c>
      <c r="C931" s="850">
        <f ca="1"/>
        <v>0</v>
      </c>
      <c r="D931" s="923">
        <f>IF(B931+SUMIF('PAINEL DE CONTROLE'!$B$97:$B$107,$B$922,'PAINEL DE CONTROLE'!$F$97:$F$107)&gt;'PAINEL DE CONTROLE'!$D$6,'PAINEL DE CONTROLE'!$D$6-B931,SUMIF('PAINEL DE CONTROLE'!$B$97:$B$107,$B$922,'PAINEL DE CONTROLE'!$F$97:$F$107))</f>
        <v>1</v>
      </c>
      <c r="E931" s="923">
        <f>'PAINEL DE CONTROLE'!$D$8</f>
        <v>1</v>
      </c>
      <c r="F931" s="201"/>
      <c r="G931" s="803">
        <f ca="1">IFERROR(IF(OR(G$4&lt;$B931,(G$4-$B931)&lt;$E931),0,IF((SUM($F931:F931)+($C931/$D931))&gt;$C931,$C931-SUM($F931:F931),($C931-SUM($F931:F931))/($D931-(G$4-$E931)+$B931))),0)</f>
        <v>0</v>
      </c>
      <c r="H931" s="803">
        <f ca="1">IFERROR(IF(OR(H$4&lt;$B931,(H$4-$B931)&lt;$E931),0,IF((SUM($F931:G931)+($C931/$D931))&gt;$C931,$C931-SUM($F931:G931),($C931-SUM($F931:G931))/($D931-(H$4-$E931)+$B931))),0)</f>
        <v>0</v>
      </c>
      <c r="I931" s="803">
        <f ca="1">IFERROR(IF(OR(I$4&lt;$B931,(I$4-$B931)&lt;$E931),0,IF((SUM($F931:H931)+($C931/$D931))&gt;$C931,$C931-SUM($F931:H931),($C931-SUM($F931:H931))/($D931-(I$4-$E931)+$B931))),0)</f>
        <v>0</v>
      </c>
      <c r="J931" s="803">
        <f ca="1">IFERROR(IF(OR(J$4&lt;$B931,(J$4-$B931)&lt;$E931),0,IF((SUM($F931:I931)+($C931/$D931))&gt;$C931,$C931-SUM($F931:I931),($C931-SUM($F931:I931))/($D931-(J$4-$E931)+$B931))),0)</f>
        <v>0</v>
      </c>
      <c r="K931" s="803">
        <f ca="1">IFERROR(IF(OR(K$4&lt;$B931,(K$4-$B931)&lt;$E931),0,IF((SUM($F931:J931)+($C931/$D931))&gt;$C931,$C931-SUM($F931:J931),($C931-SUM($F931:J931))/($D931-(K$4-$E931)+$B931))),0)</f>
        <v>0</v>
      </c>
      <c r="L931" s="803">
        <f ca="1">IFERROR(IF(OR(L$4&lt;$B931,(L$4-$B931)&lt;$E931),0,IF((SUM($F931:K931)+($C931/$D931))&gt;$C931,$C931-SUM($F931:K931),($C931-SUM($F931:K931))/($D931-(L$4-$E931)+$B931))),0)</f>
        <v>0</v>
      </c>
      <c r="M931" s="803">
        <f ca="1">IFERROR(IF(OR(M$4&lt;$B931,(M$4-$B931)&lt;$E931),0,IF((SUM($F931:L931)+($C931/$D931))&gt;$C931,$C931-SUM($F931:L931),($C931-SUM($F931:L931))/($D931-(M$4-$E931)+$B931))),0)</f>
        <v>0</v>
      </c>
      <c r="N931" s="803">
        <f ca="1">IFERROR(IF(OR(N$4&lt;$B931,(N$4-$B931)&lt;$E931),0,IF((SUM($F931:M931)+($C931/$D931))&gt;$C931,$C931-SUM($F931:M931),($C931-SUM($F931:M931))/($D931-(N$4-$E931)+$B931))),0)</f>
        <v>0</v>
      </c>
      <c r="O931" s="803">
        <f ca="1">IFERROR(IF(OR(O$4&lt;$B931,(O$4-$B931)&lt;$E931),0,IF((SUM($F931:N931)+($C931/$D931))&gt;$C931,$C931-SUM($F931:N931),($C931-SUM($F931:N931))/($D931-(O$4-$E931)+$B931))),0)</f>
        <v>0</v>
      </c>
      <c r="P931" s="803">
        <f ca="1">IFERROR(IF(OR(P$4&lt;$B931,(P$4-$B931)&lt;$E931),0,IF((SUM($F931:O931)+($C931/$D931))&gt;$C931,$C931-SUM($F931:O931),($C931-SUM($F931:O931))/($D931-(P$4-$E931)+$B931))),0)</f>
        <v>0</v>
      </c>
      <c r="Q931" s="803">
        <f ca="1">IFERROR(IF(OR(Q$4&lt;$B931,(Q$4-$B931)&lt;$E931),0,IF((SUM($F931:P931)+($C931/$D931))&gt;$C931,$C931-SUM($F931:P931),($C931-SUM($F931:P931))/($D931-(Q$4-$E931)+$B931))),0)</f>
        <v>0</v>
      </c>
      <c r="R931" s="803">
        <f ca="1">IFERROR(IF(OR(R$4&lt;$B931,(R$4-$B931)&lt;$E931),0,IF((SUM($F931:Q931)+($C931/$D931))&gt;$C931,$C931-SUM($F931:Q931),($C931-SUM($F931:Q931))/($D931-(R$4-$E931)+$B931))),0)</f>
        <v>0</v>
      </c>
      <c r="S931" s="803">
        <f ca="1">IFERROR(IF(OR(S$4&lt;$B931,(S$4-$B931)&lt;$E931),0,IF((SUM($F931:R931)+($C931/$D931))&gt;$C931,$C931-SUM($F931:R931),($C931-SUM($F931:R931))/($D931-(S$4-$E931)+$B931))),0)</f>
        <v>0</v>
      </c>
      <c r="T931" s="803">
        <f ca="1">IFERROR(IF(OR(T$4&lt;$B931,(T$4-$B931)&lt;$E931),0,IF((SUM($F931:S931)+($C931/$D931))&gt;$C931,$C931-SUM($F931:S931),($C931-SUM($F931:S931))/($D931-(T$4-$E931)+$B931))),0)</f>
        <v>0</v>
      </c>
      <c r="U931" s="803">
        <f ca="1">IFERROR(IF(OR(U$4&lt;$B931,(U$4-$B931)&lt;$E931),0,IF((SUM($F931:T931)+($C931/$D931))&gt;$C931,$C931-SUM($F931:T931),($C931-SUM($F931:T931))/($D931-(U$4-$E931)+$B931))),0)</f>
        <v>0</v>
      </c>
      <c r="V931" s="803">
        <f ca="1">IFERROR(IF(OR(V$4&lt;$B931,(V$4-$B931)&lt;$E931),0,IF((SUM($F931:U931)+($C931/$D931))&gt;$C931,$C931-SUM($F931:U931),($C931-SUM($F931:U931))/($D931-(V$4-$E931)+$B931))),0)</f>
        <v>0</v>
      </c>
      <c r="W931" s="803">
        <f ca="1">IFERROR(IF(OR(W$4&lt;$B931,(W$4-$B931)&lt;$E931),0,IF((SUM($F931:V931)+($C931/$D931))&gt;$C931,$C931-SUM($F931:V931),($C931-SUM($F931:V931))/($D931-(W$4-$E931)+$B931))),0)</f>
        <v>0</v>
      </c>
      <c r="X931" s="803">
        <f ca="1">IFERROR(IF(OR(X$4&lt;$B931,(X$4-$B931)&lt;$E931),0,IF((SUM($F931:W931)+($C931/$D931))&gt;$C931,$C931-SUM($F931:W931),($C931-SUM($F931:W931))/($D931-(X$4-$E931)+$B931))),0)</f>
        <v>0</v>
      </c>
      <c r="Y931" s="803">
        <f ca="1">IFERROR(IF(OR(Y$4&lt;$B931,(Y$4-$B931)&lt;$E931),0,IF((SUM($F931:X931)+($C931/$D931))&gt;$C931,$C931-SUM($F931:X931),($C931-SUM($F931:X931))/($D931-(Y$4-$E931)+$B931))),0)</f>
        <v>0</v>
      </c>
      <c r="Z931" s="803">
        <f ca="1">IFERROR(IF(OR(Z$4&lt;$B931,(Z$4-$B931)&lt;$E931),0,IF((SUM($F931:Y931)+($C931/$D931))&gt;$C931,$C931-SUM($F931:Y931),($C931-SUM($F931:Y931))/($D931-(Z$4-$E931)+$B931))),0)</f>
        <v>0</v>
      </c>
      <c r="AA931" s="803">
        <f ca="1">IFERROR(IF(OR(AA$4&lt;$B931,(AA$4-$B931)&lt;$E931),0,IF((SUM($F931:Z931)+($C931/$D931))&gt;$C931,$C931-SUM($F931:Z931),($C931-SUM($F931:Z931))/($D931-(AA$4-$E931)+$B931))),0)</f>
        <v>0</v>
      </c>
      <c r="AB931" s="803">
        <f ca="1">IFERROR(IF(OR(AB$4&lt;$B931,(AB$4-$B931)&lt;$E931),0,IF((SUM($F931:AA931)+($C931/$D931))&gt;$C931,$C931-SUM($F931:AA931),($C931-SUM($F931:AA931))/($D931-(AB$4-$E931)+$B931))),0)</f>
        <v>0</v>
      </c>
      <c r="AC931" s="803">
        <f ca="1">IFERROR(IF(OR(AC$4&lt;$B931,(AC$4-$B931)&lt;$E931),0,IF((SUM($F931:AB931)+($C931/$D931))&gt;$C931,$C931-SUM($F931:AB931),($C931-SUM($F931:AB931))/($D931-(AC$4-$E931)+$B931))),0)</f>
        <v>0</v>
      </c>
      <c r="AD931" s="803">
        <f ca="1">IFERROR(IF(OR(AD$4&lt;$B931,(AD$4-$B931)&lt;$E931),0,IF((SUM($F931:AC931)+($C931/$D931))&gt;$C931,$C931-SUM($F931:AC931),($C931-SUM($F931:AC931))/($D931-(AD$4-$E931)+$B931))),0)</f>
        <v>0</v>
      </c>
      <c r="AE931" s="803">
        <f ca="1">IFERROR(IF(OR(AE$4&lt;$B931,(AE$4-$B931)&lt;$E931),0,IF((SUM($F931:AD931)+($C931/$D931))&gt;$C931,$C931-SUM($F931:AD931),($C931-SUM($F931:AD931))/($D931-(AE$4-$E931)+$B931))),0)</f>
        <v>0</v>
      </c>
      <c r="AF931" s="803">
        <f ca="1">IFERROR(IF(OR(AF$4&lt;$B931,(AF$4-$B931)&lt;$E931),0,IF((SUM($F931:AE931)+($C931/$D931))&gt;$C931,$C931-SUM($F931:AE931),($C931-SUM($F931:AE931))/($D931-(AF$4-$E931)+$B931))),0)</f>
        <v>0</v>
      </c>
      <c r="AG931" s="803">
        <f ca="1">IFERROR(IF(OR(AG$4&lt;$B931,(AG$4-$B931)&lt;$E931),0,IF((SUM($F931:AF931)+($C931/$D931))&gt;$C931,$C931-SUM($F931:AF931),($C931-SUM($F931:AF931))/($D931-(AG$4-$E931)+$B931))),0)</f>
        <v>0</v>
      </c>
      <c r="AH931" s="803">
        <f ca="1">IFERROR(IF(OR(AH$4&lt;$B931,(AH$4-$B931)&lt;$E931),0,IF((SUM($F931:AG931)+($C931/$D931))&gt;$C931,$C931-SUM($F931:AG931),($C931-SUM($F931:AG931))/($D931-(AH$4-$E931)+$B931))),0)</f>
        <v>0</v>
      </c>
      <c r="AI931" s="803">
        <f ca="1">IFERROR(IF(OR(AI$4&lt;$B931,(AI$4-$B931)&lt;$E931),0,IF((SUM($F931:AH931)+($C931/$D931))&gt;$C931,$C931-SUM($F931:AH931),($C931-SUM($F931:AH931))/($D931-(AI$4-$E931)+$B931))),0)</f>
        <v>0</v>
      </c>
      <c r="AJ931" s="803">
        <f ca="1">IFERROR(IF(OR(AJ$4&lt;$B931,(AJ$4-$B931)&lt;$E931),0,IF((SUM($F931:AI931)+($C931/$D931))&gt;$C931,$C931-SUM($F931:AI931),($C931-SUM($F931:AI931))/($D931-(AJ$4-$E931)+$B931))),0)</f>
        <v>0</v>
      </c>
      <c r="AK931" s="803">
        <f ca="1">IFERROR(IF(OR(AK$4&lt;$B931,(AK$4-$B931)&lt;$E931),0,IF((SUM($F931:AJ931)+($C931/$D931))&gt;$C931,$C931-SUM($F931:AJ931),($C931-SUM($F931:AJ931))/($D931-(AK$4-$E931)+$B931))),0)</f>
        <v>0</v>
      </c>
      <c r="AL931" s="803">
        <f ca="1">IFERROR(IF(OR(AL$4&lt;$B931,(AL$4-$B931)&lt;$E931),0,IF((SUM($F931:AK931)+($C931/$D931))&gt;$C931,$C931-SUM($F931:AK931),($C931-SUM($F931:AK931))/($D931-(AL$4-$E931)+$B931))),0)</f>
        <v>0</v>
      </c>
      <c r="AM931" s="803">
        <f ca="1">IFERROR(IF(OR(AM$4&lt;$B931,(AM$4-$B931)&lt;$E931),0,IF((SUM($F931:AL931)+($C931/$D931))&gt;$C931,$C931-SUM($F931:AL931),($C931-SUM($F931:AL931))/($D931-(AM$4-$E931)+$B931))),0)</f>
        <v>0</v>
      </c>
      <c r="AN931" s="803">
        <f ca="1">IFERROR(IF(OR(AN$4&lt;$B931,(AN$4-$B931)&lt;$E931),0,IF((SUM($F931:AM931)+($C931/$D931))&gt;$C931,$C931-SUM($F931:AM931),($C931-SUM($F931:AM931))/($D931-(AN$4-$E931)+$B931))),0)</f>
        <v>0</v>
      </c>
      <c r="AO931" s="803">
        <f ca="1">IFERROR(IF(OR(AO$4&lt;$B931,(AO$4-$B931)&lt;$E931),0,IF((SUM($F931:AN931)+($C931/$D931))&gt;$C931,$C931-SUM($F931:AN931),($C931-SUM($F931:AN931))/($D931-(AO$4-$E931)+$B931))),0)</f>
        <v>0</v>
      </c>
      <c r="AP931" s="803">
        <f ca="1">IFERROR(IF(OR(AP$4&lt;$B931,(AP$4-$B931)&lt;$E931),0,IF((SUM($F931:AO931)+($C931/$D931))&gt;$C931,$C931-SUM($F931:AO931),($C931-SUM($F931:AO931))/($D931-(AP$4-$E931)+$B931))),0)</f>
        <v>0</v>
      </c>
      <c r="AQ931" s="803">
        <f ca="1">IFERROR(IF(OR(AQ$4&lt;$B931,(AQ$4-$B931)&lt;$E931),0,IF((SUM($F931:AP931)+($C931/$D931))&gt;$C931,$C931-SUM($F931:AP931),($C931-SUM($F931:AP931))/($D931-(AQ$4-$E931)+$B931))),0)</f>
        <v>0</v>
      </c>
      <c r="AR931" s="803">
        <f ca="1">IFERROR(IF(OR(AR$4&lt;$B931,(AR$4-$B931)&lt;$E931),0,IF((SUM($F931:AQ931)+($C931/$D931))&gt;$C931,$C931-SUM($F931:AQ931),($C931-SUM($F931:AQ931))/($D931-(AR$4-$E931)+$B931))),0)</f>
        <v>0</v>
      </c>
      <c r="AS931" s="803">
        <f ca="1">IFERROR(IF(OR(AS$4&lt;$B931,(AS$4-$B931)&lt;$E931),0,IF((SUM($F931:AR931)+($C931/$D931))&gt;$C931,$C931-SUM($F931:AR931),($C931-SUM($F931:AR931))/($D931-(AS$4-$E931)+$B931))),0)</f>
        <v>0</v>
      </c>
      <c r="AT931" s="803">
        <f ca="1">IFERROR(IF(OR(AT$4&lt;$B931,(AT$4-$B931)&lt;$E931),0,IF((SUM($F931:AS931)+($C931/$D931))&gt;$C931,$C931-SUM($F931:AS931),($C931-SUM($F931:AS931))/($D931-(AT$4-$E931)+$B931))),0)</f>
        <v>0</v>
      </c>
      <c r="AU931" s="803">
        <f ca="1">IFERROR(IF(OR(AU$4&lt;$B931,(AU$4-$B931)&lt;$E931),0,IF((SUM($F931:AT931)+($C931/$D931))&gt;$C931,$C931-SUM($F931:AT931),($C931-SUM($F931:AT931))/($D931-(AU$4-$E931)+$B931))),0)</f>
        <v>0</v>
      </c>
      <c r="AW931" s="201"/>
    </row>
    <row r="932" spans="1:49" s="893" customFormat="1">
      <c r="A932" s="201"/>
      <c r="B932" s="885">
        <f>IF((B931+1)&gt;'PAINEL DE CONTROLE'!$D$6,'PAINEL DE CONTROLE'!$D$6,(B931+1))</f>
        <v>8</v>
      </c>
      <c r="C932" s="850">
        <f ca="1"/>
        <v>0</v>
      </c>
      <c r="D932" s="923">
        <f>IF(B932+SUMIF('PAINEL DE CONTROLE'!$B$97:$B$107,$B$922,'PAINEL DE CONTROLE'!$F$97:$F$107)&gt;'PAINEL DE CONTROLE'!$D$6,'PAINEL DE CONTROLE'!$D$6-B932,SUMIF('PAINEL DE CONTROLE'!$B$97:$B$107,$B$922,'PAINEL DE CONTROLE'!$F$97:$F$107))</f>
        <v>1</v>
      </c>
      <c r="E932" s="923">
        <f>'PAINEL DE CONTROLE'!$D$8</f>
        <v>1</v>
      </c>
      <c r="F932" s="201"/>
      <c r="G932" s="803">
        <f ca="1">IFERROR(IF(OR(G$4&lt;$B932,(G$4-$B932)&lt;$E932),0,IF((SUM($F932:F932)+($C932/$D932))&gt;$C932,$C932-SUM($F932:F932),($C932-SUM($F932:F932))/($D932-(G$4-$E932)+$B932))),0)</f>
        <v>0</v>
      </c>
      <c r="H932" s="803">
        <f ca="1">IFERROR(IF(OR(H$4&lt;$B932,(H$4-$B932)&lt;$E932),0,IF((SUM($F932:G932)+($C932/$D932))&gt;$C932,$C932-SUM($F932:G932),($C932-SUM($F932:G932))/($D932-(H$4-$E932)+$B932))),0)</f>
        <v>0</v>
      </c>
      <c r="I932" s="803">
        <f ca="1">IFERROR(IF(OR(I$4&lt;$B932,(I$4-$B932)&lt;$E932),0,IF((SUM($F932:H932)+($C932/$D932))&gt;$C932,$C932-SUM($F932:H932),($C932-SUM($F932:H932))/($D932-(I$4-$E932)+$B932))),0)</f>
        <v>0</v>
      </c>
      <c r="J932" s="803">
        <f ca="1">IFERROR(IF(OR(J$4&lt;$B932,(J$4-$B932)&lt;$E932),0,IF((SUM($F932:I932)+($C932/$D932))&gt;$C932,$C932-SUM($F932:I932),($C932-SUM($F932:I932))/($D932-(J$4-$E932)+$B932))),0)</f>
        <v>0</v>
      </c>
      <c r="K932" s="803">
        <f ca="1">IFERROR(IF(OR(K$4&lt;$B932,(K$4-$B932)&lt;$E932),0,IF((SUM($F932:J932)+($C932/$D932))&gt;$C932,$C932-SUM($F932:J932),($C932-SUM($F932:J932))/($D932-(K$4-$E932)+$B932))),0)</f>
        <v>0</v>
      </c>
      <c r="L932" s="803">
        <f ca="1">IFERROR(IF(OR(L$4&lt;$B932,(L$4-$B932)&lt;$E932),0,IF((SUM($F932:K932)+($C932/$D932))&gt;$C932,$C932-SUM($F932:K932),($C932-SUM($F932:K932))/($D932-(L$4-$E932)+$B932))),0)</f>
        <v>0</v>
      </c>
      <c r="M932" s="803">
        <f ca="1">IFERROR(IF(OR(M$4&lt;$B932,(M$4-$B932)&lt;$E932),0,IF((SUM($F932:L932)+($C932/$D932))&gt;$C932,$C932-SUM($F932:L932),($C932-SUM($F932:L932))/($D932-(M$4-$E932)+$B932))),0)</f>
        <v>0</v>
      </c>
      <c r="N932" s="803">
        <f ca="1">IFERROR(IF(OR(N$4&lt;$B932,(N$4-$B932)&lt;$E932),0,IF((SUM($F932:M932)+($C932/$D932))&gt;$C932,$C932-SUM($F932:M932),($C932-SUM($F932:M932))/($D932-(N$4-$E932)+$B932))),0)</f>
        <v>0</v>
      </c>
      <c r="O932" s="803">
        <f ca="1">IFERROR(IF(OR(O$4&lt;$B932,(O$4-$B932)&lt;$E932),0,IF((SUM($F932:N932)+($C932/$D932))&gt;$C932,$C932-SUM($F932:N932),($C932-SUM($F932:N932))/($D932-(O$4-$E932)+$B932))),0)</f>
        <v>0</v>
      </c>
      <c r="P932" s="803">
        <f ca="1">IFERROR(IF(OR(P$4&lt;$B932,(P$4-$B932)&lt;$E932),0,IF((SUM($F932:O932)+($C932/$D932))&gt;$C932,$C932-SUM($F932:O932),($C932-SUM($F932:O932))/($D932-(P$4-$E932)+$B932))),0)</f>
        <v>0</v>
      </c>
      <c r="Q932" s="803">
        <f ca="1">IFERROR(IF(OR(Q$4&lt;$B932,(Q$4-$B932)&lt;$E932),0,IF((SUM($F932:P932)+($C932/$D932))&gt;$C932,$C932-SUM($F932:P932),($C932-SUM($F932:P932))/($D932-(Q$4-$E932)+$B932))),0)</f>
        <v>0</v>
      </c>
      <c r="R932" s="803">
        <f ca="1">IFERROR(IF(OR(R$4&lt;$B932,(R$4-$B932)&lt;$E932),0,IF((SUM($F932:Q932)+($C932/$D932))&gt;$C932,$C932-SUM($F932:Q932),($C932-SUM($F932:Q932))/($D932-(R$4-$E932)+$B932))),0)</f>
        <v>0</v>
      </c>
      <c r="S932" s="803">
        <f ca="1">IFERROR(IF(OR(S$4&lt;$B932,(S$4-$B932)&lt;$E932),0,IF((SUM($F932:R932)+($C932/$D932))&gt;$C932,$C932-SUM($F932:R932),($C932-SUM($F932:R932))/($D932-(S$4-$E932)+$B932))),0)</f>
        <v>0</v>
      </c>
      <c r="T932" s="803">
        <f ca="1">IFERROR(IF(OR(T$4&lt;$B932,(T$4-$B932)&lt;$E932),0,IF((SUM($F932:S932)+($C932/$D932))&gt;$C932,$C932-SUM($F932:S932),($C932-SUM($F932:S932))/($D932-(T$4-$E932)+$B932))),0)</f>
        <v>0</v>
      </c>
      <c r="U932" s="803">
        <f ca="1">IFERROR(IF(OR(U$4&lt;$B932,(U$4-$B932)&lt;$E932),0,IF((SUM($F932:T932)+($C932/$D932))&gt;$C932,$C932-SUM($F932:T932),($C932-SUM($F932:T932))/($D932-(U$4-$E932)+$B932))),0)</f>
        <v>0</v>
      </c>
      <c r="V932" s="803">
        <f ca="1">IFERROR(IF(OR(V$4&lt;$B932,(V$4-$B932)&lt;$E932),0,IF((SUM($F932:U932)+($C932/$D932))&gt;$C932,$C932-SUM($F932:U932),($C932-SUM($F932:U932))/($D932-(V$4-$E932)+$B932))),0)</f>
        <v>0</v>
      </c>
      <c r="W932" s="803">
        <f ca="1">IFERROR(IF(OR(W$4&lt;$B932,(W$4-$B932)&lt;$E932),0,IF((SUM($F932:V932)+($C932/$D932))&gt;$C932,$C932-SUM($F932:V932),($C932-SUM($F932:V932))/($D932-(W$4-$E932)+$B932))),0)</f>
        <v>0</v>
      </c>
      <c r="X932" s="803">
        <f ca="1">IFERROR(IF(OR(X$4&lt;$B932,(X$4-$B932)&lt;$E932),0,IF((SUM($F932:W932)+($C932/$D932))&gt;$C932,$C932-SUM($F932:W932),($C932-SUM($F932:W932))/($D932-(X$4-$E932)+$B932))),0)</f>
        <v>0</v>
      </c>
      <c r="Y932" s="803">
        <f ca="1">IFERROR(IF(OR(Y$4&lt;$B932,(Y$4-$B932)&lt;$E932),0,IF((SUM($F932:X932)+($C932/$D932))&gt;$C932,$C932-SUM($F932:X932),($C932-SUM($F932:X932))/($D932-(Y$4-$E932)+$B932))),0)</f>
        <v>0</v>
      </c>
      <c r="Z932" s="803">
        <f ca="1">IFERROR(IF(OR(Z$4&lt;$B932,(Z$4-$B932)&lt;$E932),0,IF((SUM($F932:Y932)+($C932/$D932))&gt;$C932,$C932-SUM($F932:Y932),($C932-SUM($F932:Y932))/($D932-(Z$4-$E932)+$B932))),0)</f>
        <v>0</v>
      </c>
      <c r="AA932" s="803">
        <f ca="1">IFERROR(IF(OR(AA$4&lt;$B932,(AA$4-$B932)&lt;$E932),0,IF((SUM($F932:Z932)+($C932/$D932))&gt;$C932,$C932-SUM($F932:Z932),($C932-SUM($F932:Z932))/($D932-(AA$4-$E932)+$B932))),0)</f>
        <v>0</v>
      </c>
      <c r="AB932" s="803">
        <f ca="1">IFERROR(IF(OR(AB$4&lt;$B932,(AB$4-$B932)&lt;$E932),0,IF((SUM($F932:AA932)+($C932/$D932))&gt;$C932,$C932-SUM($F932:AA932),($C932-SUM($F932:AA932))/($D932-(AB$4-$E932)+$B932))),0)</f>
        <v>0</v>
      </c>
      <c r="AC932" s="803">
        <f ca="1">IFERROR(IF(OR(AC$4&lt;$B932,(AC$4-$B932)&lt;$E932),0,IF((SUM($F932:AB932)+($C932/$D932))&gt;$C932,$C932-SUM($F932:AB932),($C932-SUM($F932:AB932))/($D932-(AC$4-$E932)+$B932))),0)</f>
        <v>0</v>
      </c>
      <c r="AD932" s="803">
        <f ca="1">IFERROR(IF(OR(AD$4&lt;$B932,(AD$4-$B932)&lt;$E932),0,IF((SUM($F932:AC932)+($C932/$D932))&gt;$C932,$C932-SUM($F932:AC932),($C932-SUM($F932:AC932))/($D932-(AD$4-$E932)+$B932))),0)</f>
        <v>0</v>
      </c>
      <c r="AE932" s="803">
        <f ca="1">IFERROR(IF(OR(AE$4&lt;$B932,(AE$4-$B932)&lt;$E932),0,IF((SUM($F932:AD932)+($C932/$D932))&gt;$C932,$C932-SUM($F932:AD932),($C932-SUM($F932:AD932))/($D932-(AE$4-$E932)+$B932))),0)</f>
        <v>0</v>
      </c>
      <c r="AF932" s="803">
        <f ca="1">IFERROR(IF(OR(AF$4&lt;$B932,(AF$4-$B932)&lt;$E932),0,IF((SUM($F932:AE932)+($C932/$D932))&gt;$C932,$C932-SUM($F932:AE932),($C932-SUM($F932:AE932))/($D932-(AF$4-$E932)+$B932))),0)</f>
        <v>0</v>
      </c>
      <c r="AG932" s="803">
        <f ca="1">IFERROR(IF(OR(AG$4&lt;$B932,(AG$4-$B932)&lt;$E932),0,IF((SUM($F932:AF932)+($C932/$D932))&gt;$C932,$C932-SUM($F932:AF932),($C932-SUM($F932:AF932))/($D932-(AG$4-$E932)+$B932))),0)</f>
        <v>0</v>
      </c>
      <c r="AH932" s="803">
        <f ca="1">IFERROR(IF(OR(AH$4&lt;$B932,(AH$4-$B932)&lt;$E932),0,IF((SUM($F932:AG932)+($C932/$D932))&gt;$C932,$C932-SUM($F932:AG932),($C932-SUM($F932:AG932))/($D932-(AH$4-$E932)+$B932))),0)</f>
        <v>0</v>
      </c>
      <c r="AI932" s="803">
        <f ca="1">IFERROR(IF(OR(AI$4&lt;$B932,(AI$4-$B932)&lt;$E932),0,IF((SUM($F932:AH932)+($C932/$D932))&gt;$C932,$C932-SUM($F932:AH932),($C932-SUM($F932:AH932))/($D932-(AI$4-$E932)+$B932))),0)</f>
        <v>0</v>
      </c>
      <c r="AJ932" s="803">
        <f ca="1">IFERROR(IF(OR(AJ$4&lt;$B932,(AJ$4-$B932)&lt;$E932),0,IF((SUM($F932:AI932)+($C932/$D932))&gt;$C932,$C932-SUM($F932:AI932),($C932-SUM($F932:AI932))/($D932-(AJ$4-$E932)+$B932))),0)</f>
        <v>0</v>
      </c>
      <c r="AK932" s="803">
        <f ca="1">IFERROR(IF(OR(AK$4&lt;$B932,(AK$4-$B932)&lt;$E932),0,IF((SUM($F932:AJ932)+($C932/$D932))&gt;$C932,$C932-SUM($F932:AJ932),($C932-SUM($F932:AJ932))/($D932-(AK$4-$E932)+$B932))),0)</f>
        <v>0</v>
      </c>
      <c r="AL932" s="803">
        <f ca="1">IFERROR(IF(OR(AL$4&lt;$B932,(AL$4-$B932)&lt;$E932),0,IF((SUM($F932:AK932)+($C932/$D932))&gt;$C932,$C932-SUM($F932:AK932),($C932-SUM($F932:AK932))/($D932-(AL$4-$E932)+$B932))),0)</f>
        <v>0</v>
      </c>
      <c r="AM932" s="803">
        <f ca="1">IFERROR(IF(OR(AM$4&lt;$B932,(AM$4-$B932)&lt;$E932),0,IF((SUM($F932:AL932)+($C932/$D932))&gt;$C932,$C932-SUM($F932:AL932),($C932-SUM($F932:AL932))/($D932-(AM$4-$E932)+$B932))),0)</f>
        <v>0</v>
      </c>
      <c r="AN932" s="803">
        <f ca="1">IFERROR(IF(OR(AN$4&lt;$B932,(AN$4-$B932)&lt;$E932),0,IF((SUM($F932:AM932)+($C932/$D932))&gt;$C932,$C932-SUM($F932:AM932),($C932-SUM($F932:AM932))/($D932-(AN$4-$E932)+$B932))),0)</f>
        <v>0</v>
      </c>
      <c r="AO932" s="803">
        <f ca="1">IFERROR(IF(OR(AO$4&lt;$B932,(AO$4-$B932)&lt;$E932),0,IF((SUM($F932:AN932)+($C932/$D932))&gt;$C932,$C932-SUM($F932:AN932),($C932-SUM($F932:AN932))/($D932-(AO$4-$E932)+$B932))),0)</f>
        <v>0</v>
      </c>
      <c r="AP932" s="803">
        <f ca="1">IFERROR(IF(OR(AP$4&lt;$B932,(AP$4-$B932)&lt;$E932),0,IF((SUM($F932:AO932)+($C932/$D932))&gt;$C932,$C932-SUM($F932:AO932),($C932-SUM($F932:AO932))/($D932-(AP$4-$E932)+$B932))),0)</f>
        <v>0</v>
      </c>
      <c r="AQ932" s="803">
        <f ca="1">IFERROR(IF(OR(AQ$4&lt;$B932,(AQ$4-$B932)&lt;$E932),0,IF((SUM($F932:AP932)+($C932/$D932))&gt;$C932,$C932-SUM($F932:AP932),($C932-SUM($F932:AP932))/($D932-(AQ$4-$E932)+$B932))),0)</f>
        <v>0</v>
      </c>
      <c r="AR932" s="803">
        <f ca="1">IFERROR(IF(OR(AR$4&lt;$B932,(AR$4-$B932)&lt;$E932),0,IF((SUM($F932:AQ932)+($C932/$D932))&gt;$C932,$C932-SUM($F932:AQ932),($C932-SUM($F932:AQ932))/($D932-(AR$4-$E932)+$B932))),0)</f>
        <v>0</v>
      </c>
      <c r="AS932" s="803">
        <f ca="1">IFERROR(IF(OR(AS$4&lt;$B932,(AS$4-$B932)&lt;$E932),0,IF((SUM($F932:AR932)+($C932/$D932))&gt;$C932,$C932-SUM($F932:AR932),($C932-SUM($F932:AR932))/($D932-(AS$4-$E932)+$B932))),0)</f>
        <v>0</v>
      </c>
      <c r="AT932" s="803">
        <f ca="1">IFERROR(IF(OR(AT$4&lt;$B932,(AT$4-$B932)&lt;$E932),0,IF((SUM($F932:AS932)+($C932/$D932))&gt;$C932,$C932-SUM($F932:AS932),($C932-SUM($F932:AS932))/($D932-(AT$4-$E932)+$B932))),0)</f>
        <v>0</v>
      </c>
      <c r="AU932" s="803">
        <f ca="1">IFERROR(IF(OR(AU$4&lt;$B932,(AU$4-$B932)&lt;$E932),0,IF((SUM($F932:AT932)+($C932/$D932))&gt;$C932,$C932-SUM($F932:AT932),($C932-SUM($F932:AT932))/($D932-(AU$4-$E932)+$B932))),0)</f>
        <v>0</v>
      </c>
      <c r="AW932" s="201"/>
    </row>
    <row r="933" spans="1:49" s="893" customFormat="1">
      <c r="A933" s="201"/>
      <c r="B933" s="885">
        <f>IF((B932+1)&gt;'PAINEL DE CONTROLE'!$D$6,'PAINEL DE CONTROLE'!$D$6,(B932+1))</f>
        <v>9</v>
      </c>
      <c r="C933" s="850">
        <f ca="1"/>
        <v>0</v>
      </c>
      <c r="D933" s="923">
        <f>IF(B933+SUMIF('PAINEL DE CONTROLE'!$B$97:$B$107,$B$922,'PAINEL DE CONTROLE'!$F$97:$F$107)&gt;'PAINEL DE CONTROLE'!$D$6,'PAINEL DE CONTROLE'!$D$6-B933,SUMIF('PAINEL DE CONTROLE'!$B$97:$B$107,$B$922,'PAINEL DE CONTROLE'!$F$97:$F$107))</f>
        <v>1</v>
      </c>
      <c r="E933" s="923">
        <f>'PAINEL DE CONTROLE'!$D$8</f>
        <v>1</v>
      </c>
      <c r="F933" s="201"/>
      <c r="G933" s="803">
        <f ca="1">IFERROR(IF(OR(G$4&lt;$B933,(G$4-$B933)&lt;$E933),0,IF((SUM($F933:F933)+($C933/$D933))&gt;$C933,$C933-SUM($F933:F933),($C933-SUM($F933:F933))/($D933-(G$4-$E933)+$B933))),0)</f>
        <v>0</v>
      </c>
      <c r="H933" s="803">
        <f ca="1">IFERROR(IF(OR(H$4&lt;$B933,(H$4-$B933)&lt;$E933),0,IF((SUM($F933:G933)+($C933/$D933))&gt;$C933,$C933-SUM($F933:G933),($C933-SUM($F933:G933))/($D933-(H$4-$E933)+$B933))),0)</f>
        <v>0</v>
      </c>
      <c r="I933" s="803">
        <f ca="1">IFERROR(IF(OR(I$4&lt;$B933,(I$4-$B933)&lt;$E933),0,IF((SUM($F933:H933)+($C933/$D933))&gt;$C933,$C933-SUM($F933:H933),($C933-SUM($F933:H933))/($D933-(I$4-$E933)+$B933))),0)</f>
        <v>0</v>
      </c>
      <c r="J933" s="803">
        <f ca="1">IFERROR(IF(OR(J$4&lt;$B933,(J$4-$B933)&lt;$E933),0,IF((SUM($F933:I933)+($C933/$D933))&gt;$C933,$C933-SUM($F933:I933),($C933-SUM($F933:I933))/($D933-(J$4-$E933)+$B933))),0)</f>
        <v>0</v>
      </c>
      <c r="K933" s="803">
        <f ca="1">IFERROR(IF(OR(K$4&lt;$B933,(K$4-$B933)&lt;$E933),0,IF((SUM($F933:J933)+($C933/$D933))&gt;$C933,$C933-SUM($F933:J933),($C933-SUM($F933:J933))/($D933-(K$4-$E933)+$B933))),0)</f>
        <v>0</v>
      </c>
      <c r="L933" s="803">
        <f ca="1">IFERROR(IF(OR(L$4&lt;$B933,(L$4-$B933)&lt;$E933),0,IF((SUM($F933:K933)+($C933/$D933))&gt;$C933,$C933-SUM($F933:K933),($C933-SUM($F933:K933))/($D933-(L$4-$E933)+$B933))),0)</f>
        <v>0</v>
      </c>
      <c r="M933" s="803">
        <f ca="1">IFERROR(IF(OR(M$4&lt;$B933,(M$4-$B933)&lt;$E933),0,IF((SUM($F933:L933)+($C933/$D933))&gt;$C933,$C933-SUM($F933:L933),($C933-SUM($F933:L933))/($D933-(M$4-$E933)+$B933))),0)</f>
        <v>0</v>
      </c>
      <c r="N933" s="803">
        <f ca="1">IFERROR(IF(OR(N$4&lt;$B933,(N$4-$B933)&lt;$E933),0,IF((SUM($F933:M933)+($C933/$D933))&gt;$C933,$C933-SUM($F933:M933),($C933-SUM($F933:M933))/($D933-(N$4-$E933)+$B933))),0)</f>
        <v>0</v>
      </c>
      <c r="O933" s="803">
        <f ca="1">IFERROR(IF(OR(O$4&lt;$B933,(O$4-$B933)&lt;$E933),0,IF((SUM($F933:N933)+($C933/$D933))&gt;$C933,$C933-SUM($F933:N933),($C933-SUM($F933:N933))/($D933-(O$4-$E933)+$B933))),0)</f>
        <v>0</v>
      </c>
      <c r="P933" s="803">
        <f ca="1">IFERROR(IF(OR(P$4&lt;$B933,(P$4-$B933)&lt;$E933),0,IF((SUM($F933:O933)+($C933/$D933))&gt;$C933,$C933-SUM($F933:O933),($C933-SUM($F933:O933))/($D933-(P$4-$E933)+$B933))),0)</f>
        <v>0</v>
      </c>
      <c r="Q933" s="803">
        <f ca="1">IFERROR(IF(OR(Q$4&lt;$B933,(Q$4-$B933)&lt;$E933),0,IF((SUM($F933:P933)+($C933/$D933))&gt;$C933,$C933-SUM($F933:P933),($C933-SUM($F933:P933))/($D933-(Q$4-$E933)+$B933))),0)</f>
        <v>0</v>
      </c>
      <c r="R933" s="803">
        <f ca="1">IFERROR(IF(OR(R$4&lt;$B933,(R$4-$B933)&lt;$E933),0,IF((SUM($F933:Q933)+($C933/$D933))&gt;$C933,$C933-SUM($F933:Q933),($C933-SUM($F933:Q933))/($D933-(R$4-$E933)+$B933))),0)</f>
        <v>0</v>
      </c>
      <c r="S933" s="803">
        <f ca="1">IFERROR(IF(OR(S$4&lt;$B933,(S$4-$B933)&lt;$E933),0,IF((SUM($F933:R933)+($C933/$D933))&gt;$C933,$C933-SUM($F933:R933),($C933-SUM($F933:R933))/($D933-(S$4-$E933)+$B933))),0)</f>
        <v>0</v>
      </c>
      <c r="T933" s="803">
        <f ca="1">IFERROR(IF(OR(T$4&lt;$B933,(T$4-$B933)&lt;$E933),0,IF((SUM($F933:S933)+($C933/$D933))&gt;$C933,$C933-SUM($F933:S933),($C933-SUM($F933:S933))/($D933-(T$4-$E933)+$B933))),0)</f>
        <v>0</v>
      </c>
      <c r="U933" s="803">
        <f ca="1">IFERROR(IF(OR(U$4&lt;$B933,(U$4-$B933)&lt;$E933),0,IF((SUM($F933:T933)+($C933/$D933))&gt;$C933,$C933-SUM($F933:T933),($C933-SUM($F933:T933))/($D933-(U$4-$E933)+$B933))),0)</f>
        <v>0</v>
      </c>
      <c r="V933" s="803">
        <f ca="1">IFERROR(IF(OR(V$4&lt;$B933,(V$4-$B933)&lt;$E933),0,IF((SUM($F933:U933)+($C933/$D933))&gt;$C933,$C933-SUM($F933:U933),($C933-SUM($F933:U933))/($D933-(V$4-$E933)+$B933))),0)</f>
        <v>0</v>
      </c>
      <c r="W933" s="803">
        <f ca="1">IFERROR(IF(OR(W$4&lt;$B933,(W$4-$B933)&lt;$E933),0,IF((SUM($F933:V933)+($C933/$D933))&gt;$C933,$C933-SUM($F933:V933),($C933-SUM($F933:V933))/($D933-(W$4-$E933)+$B933))),0)</f>
        <v>0</v>
      </c>
      <c r="X933" s="803">
        <f ca="1">IFERROR(IF(OR(X$4&lt;$B933,(X$4-$B933)&lt;$E933),0,IF((SUM($F933:W933)+($C933/$D933))&gt;$C933,$C933-SUM($F933:W933),($C933-SUM($F933:W933))/($D933-(X$4-$E933)+$B933))),0)</f>
        <v>0</v>
      </c>
      <c r="Y933" s="803">
        <f ca="1">IFERROR(IF(OR(Y$4&lt;$B933,(Y$4-$B933)&lt;$E933),0,IF((SUM($F933:X933)+($C933/$D933))&gt;$C933,$C933-SUM($F933:X933),($C933-SUM($F933:X933))/($D933-(Y$4-$E933)+$B933))),0)</f>
        <v>0</v>
      </c>
      <c r="Z933" s="803">
        <f ca="1">IFERROR(IF(OR(Z$4&lt;$B933,(Z$4-$B933)&lt;$E933),0,IF((SUM($F933:Y933)+($C933/$D933))&gt;$C933,$C933-SUM($F933:Y933),($C933-SUM($F933:Y933))/($D933-(Z$4-$E933)+$B933))),0)</f>
        <v>0</v>
      </c>
      <c r="AA933" s="803">
        <f ca="1">IFERROR(IF(OR(AA$4&lt;$B933,(AA$4-$B933)&lt;$E933),0,IF((SUM($F933:Z933)+($C933/$D933))&gt;$C933,$C933-SUM($F933:Z933),($C933-SUM($F933:Z933))/($D933-(AA$4-$E933)+$B933))),0)</f>
        <v>0</v>
      </c>
      <c r="AB933" s="803">
        <f ca="1">IFERROR(IF(OR(AB$4&lt;$B933,(AB$4-$B933)&lt;$E933),0,IF((SUM($F933:AA933)+($C933/$D933))&gt;$C933,$C933-SUM($F933:AA933),($C933-SUM($F933:AA933))/($D933-(AB$4-$E933)+$B933))),0)</f>
        <v>0</v>
      </c>
      <c r="AC933" s="803">
        <f ca="1">IFERROR(IF(OR(AC$4&lt;$B933,(AC$4-$B933)&lt;$E933),0,IF((SUM($F933:AB933)+($C933/$D933))&gt;$C933,$C933-SUM($F933:AB933),($C933-SUM($F933:AB933))/($D933-(AC$4-$E933)+$B933))),0)</f>
        <v>0</v>
      </c>
      <c r="AD933" s="803">
        <f ca="1">IFERROR(IF(OR(AD$4&lt;$B933,(AD$4-$B933)&lt;$E933),0,IF((SUM($F933:AC933)+($C933/$D933))&gt;$C933,$C933-SUM($F933:AC933),($C933-SUM($F933:AC933))/($D933-(AD$4-$E933)+$B933))),0)</f>
        <v>0</v>
      </c>
      <c r="AE933" s="803">
        <f ca="1">IFERROR(IF(OR(AE$4&lt;$B933,(AE$4-$B933)&lt;$E933),0,IF((SUM($F933:AD933)+($C933/$D933))&gt;$C933,$C933-SUM($F933:AD933),($C933-SUM($F933:AD933))/($D933-(AE$4-$E933)+$B933))),0)</f>
        <v>0</v>
      </c>
      <c r="AF933" s="803">
        <f ca="1">IFERROR(IF(OR(AF$4&lt;$B933,(AF$4-$B933)&lt;$E933),0,IF((SUM($F933:AE933)+($C933/$D933))&gt;$C933,$C933-SUM($F933:AE933),($C933-SUM($F933:AE933))/($D933-(AF$4-$E933)+$B933))),0)</f>
        <v>0</v>
      </c>
      <c r="AG933" s="803">
        <f ca="1">IFERROR(IF(OR(AG$4&lt;$B933,(AG$4-$B933)&lt;$E933),0,IF((SUM($F933:AF933)+($C933/$D933))&gt;$C933,$C933-SUM($F933:AF933),($C933-SUM($F933:AF933))/($D933-(AG$4-$E933)+$B933))),0)</f>
        <v>0</v>
      </c>
      <c r="AH933" s="803">
        <f ca="1">IFERROR(IF(OR(AH$4&lt;$B933,(AH$4-$B933)&lt;$E933),0,IF((SUM($F933:AG933)+($C933/$D933))&gt;$C933,$C933-SUM($F933:AG933),($C933-SUM($F933:AG933))/($D933-(AH$4-$E933)+$B933))),0)</f>
        <v>0</v>
      </c>
      <c r="AI933" s="803">
        <f ca="1">IFERROR(IF(OR(AI$4&lt;$B933,(AI$4-$B933)&lt;$E933),0,IF((SUM($F933:AH933)+($C933/$D933))&gt;$C933,$C933-SUM($F933:AH933),($C933-SUM($F933:AH933))/($D933-(AI$4-$E933)+$B933))),0)</f>
        <v>0</v>
      </c>
      <c r="AJ933" s="803">
        <f ca="1">IFERROR(IF(OR(AJ$4&lt;$B933,(AJ$4-$B933)&lt;$E933),0,IF((SUM($F933:AI933)+($C933/$D933))&gt;$C933,$C933-SUM($F933:AI933),($C933-SUM($F933:AI933))/($D933-(AJ$4-$E933)+$B933))),0)</f>
        <v>0</v>
      </c>
      <c r="AK933" s="803">
        <f ca="1">IFERROR(IF(OR(AK$4&lt;$B933,(AK$4-$B933)&lt;$E933),0,IF((SUM($F933:AJ933)+($C933/$D933))&gt;$C933,$C933-SUM($F933:AJ933),($C933-SUM($F933:AJ933))/($D933-(AK$4-$E933)+$B933))),0)</f>
        <v>0</v>
      </c>
      <c r="AL933" s="803">
        <f ca="1">IFERROR(IF(OR(AL$4&lt;$B933,(AL$4-$B933)&lt;$E933),0,IF((SUM($F933:AK933)+($C933/$D933))&gt;$C933,$C933-SUM($F933:AK933),($C933-SUM($F933:AK933))/($D933-(AL$4-$E933)+$B933))),0)</f>
        <v>0</v>
      </c>
      <c r="AM933" s="803">
        <f ca="1">IFERROR(IF(OR(AM$4&lt;$B933,(AM$4-$B933)&lt;$E933),0,IF((SUM($F933:AL933)+($C933/$D933))&gt;$C933,$C933-SUM($F933:AL933),($C933-SUM($F933:AL933))/($D933-(AM$4-$E933)+$B933))),0)</f>
        <v>0</v>
      </c>
      <c r="AN933" s="803">
        <f ca="1">IFERROR(IF(OR(AN$4&lt;$B933,(AN$4-$B933)&lt;$E933),0,IF((SUM($F933:AM933)+($C933/$D933))&gt;$C933,$C933-SUM($F933:AM933),($C933-SUM($F933:AM933))/($D933-(AN$4-$E933)+$B933))),0)</f>
        <v>0</v>
      </c>
      <c r="AO933" s="803">
        <f ca="1">IFERROR(IF(OR(AO$4&lt;$B933,(AO$4-$B933)&lt;$E933),0,IF((SUM($F933:AN933)+($C933/$D933))&gt;$C933,$C933-SUM($F933:AN933),($C933-SUM($F933:AN933))/($D933-(AO$4-$E933)+$B933))),0)</f>
        <v>0</v>
      </c>
      <c r="AP933" s="803">
        <f ca="1">IFERROR(IF(OR(AP$4&lt;$B933,(AP$4-$B933)&lt;$E933),0,IF((SUM($F933:AO933)+($C933/$D933))&gt;$C933,$C933-SUM($F933:AO933),($C933-SUM($F933:AO933))/($D933-(AP$4-$E933)+$B933))),0)</f>
        <v>0</v>
      </c>
      <c r="AQ933" s="803">
        <f ca="1">IFERROR(IF(OR(AQ$4&lt;$B933,(AQ$4-$B933)&lt;$E933),0,IF((SUM($F933:AP933)+($C933/$D933))&gt;$C933,$C933-SUM($F933:AP933),($C933-SUM($F933:AP933))/($D933-(AQ$4-$E933)+$B933))),0)</f>
        <v>0</v>
      </c>
      <c r="AR933" s="803">
        <f ca="1">IFERROR(IF(OR(AR$4&lt;$B933,(AR$4-$B933)&lt;$E933),0,IF((SUM($F933:AQ933)+($C933/$D933))&gt;$C933,$C933-SUM($F933:AQ933),($C933-SUM($F933:AQ933))/($D933-(AR$4-$E933)+$B933))),0)</f>
        <v>0</v>
      </c>
      <c r="AS933" s="803">
        <f ca="1">IFERROR(IF(OR(AS$4&lt;$B933,(AS$4-$B933)&lt;$E933),0,IF((SUM($F933:AR933)+($C933/$D933))&gt;$C933,$C933-SUM($F933:AR933),($C933-SUM($F933:AR933))/($D933-(AS$4-$E933)+$B933))),0)</f>
        <v>0</v>
      </c>
      <c r="AT933" s="803">
        <f ca="1">IFERROR(IF(OR(AT$4&lt;$B933,(AT$4-$B933)&lt;$E933),0,IF((SUM($F933:AS933)+($C933/$D933))&gt;$C933,$C933-SUM($F933:AS933),($C933-SUM($F933:AS933))/($D933-(AT$4-$E933)+$B933))),0)</f>
        <v>0</v>
      </c>
      <c r="AU933" s="803">
        <f ca="1">IFERROR(IF(OR(AU$4&lt;$B933,(AU$4-$B933)&lt;$E933),0,IF((SUM($F933:AT933)+($C933/$D933))&gt;$C933,$C933-SUM($F933:AT933),($C933-SUM($F933:AT933))/($D933-(AU$4-$E933)+$B933))),0)</f>
        <v>0</v>
      </c>
      <c r="AW933" s="201"/>
    </row>
    <row r="934" spans="1:49" s="893" customFormat="1">
      <c r="A934" s="201"/>
      <c r="B934" s="885">
        <f>IF((B933+1)&gt;'PAINEL DE CONTROLE'!$D$6,'PAINEL DE CONTROLE'!$D$6,(B933+1))</f>
        <v>10</v>
      </c>
      <c r="C934" s="850">
        <f ca="1"/>
        <v>0</v>
      </c>
      <c r="D934" s="923">
        <f>IF(B934+SUMIF('PAINEL DE CONTROLE'!$B$97:$B$107,$B$922,'PAINEL DE CONTROLE'!$F$97:$F$107)&gt;'PAINEL DE CONTROLE'!$D$6,'PAINEL DE CONTROLE'!$D$6-B934,SUMIF('PAINEL DE CONTROLE'!$B$97:$B$107,$B$922,'PAINEL DE CONTROLE'!$F$97:$F$107))</f>
        <v>1</v>
      </c>
      <c r="E934" s="923">
        <f>'PAINEL DE CONTROLE'!$D$8</f>
        <v>1</v>
      </c>
      <c r="F934" s="201"/>
      <c r="G934" s="803">
        <f ca="1">IFERROR(IF(OR(G$4&lt;$B934,(G$4-$B934)&lt;$E934),0,IF((SUM($F934:F934)+($C934/$D934))&gt;$C934,$C934-SUM($F934:F934),($C934-SUM($F934:F934))/($D934-(G$4-$E934)+$B934))),0)</f>
        <v>0</v>
      </c>
      <c r="H934" s="803">
        <f ca="1">IFERROR(IF(OR(H$4&lt;$B934,(H$4-$B934)&lt;$E934),0,IF((SUM($F934:G934)+($C934/$D934))&gt;$C934,$C934-SUM($F934:G934),($C934-SUM($F934:G934))/($D934-(H$4-$E934)+$B934))),0)</f>
        <v>0</v>
      </c>
      <c r="I934" s="803">
        <f ca="1">IFERROR(IF(OR(I$4&lt;$B934,(I$4-$B934)&lt;$E934),0,IF((SUM($F934:H934)+($C934/$D934))&gt;$C934,$C934-SUM($F934:H934),($C934-SUM($F934:H934))/($D934-(I$4-$E934)+$B934))),0)</f>
        <v>0</v>
      </c>
      <c r="J934" s="803">
        <f ca="1">IFERROR(IF(OR(J$4&lt;$B934,(J$4-$B934)&lt;$E934),0,IF((SUM($F934:I934)+($C934/$D934))&gt;$C934,$C934-SUM($F934:I934),($C934-SUM($F934:I934))/($D934-(J$4-$E934)+$B934))),0)</f>
        <v>0</v>
      </c>
      <c r="K934" s="803">
        <f ca="1">IFERROR(IF(OR(K$4&lt;$B934,(K$4-$B934)&lt;$E934),0,IF((SUM($F934:J934)+($C934/$D934))&gt;$C934,$C934-SUM($F934:J934),($C934-SUM($F934:J934))/($D934-(K$4-$E934)+$B934))),0)</f>
        <v>0</v>
      </c>
      <c r="L934" s="803">
        <f ca="1">IFERROR(IF(OR(L$4&lt;$B934,(L$4-$B934)&lt;$E934),0,IF((SUM($F934:K934)+($C934/$D934))&gt;$C934,$C934-SUM($F934:K934),($C934-SUM($F934:K934))/($D934-(L$4-$E934)+$B934))),0)</f>
        <v>0</v>
      </c>
      <c r="M934" s="803">
        <f ca="1">IFERROR(IF(OR(M$4&lt;$B934,(M$4-$B934)&lt;$E934),0,IF((SUM($F934:L934)+($C934/$D934))&gt;$C934,$C934-SUM($F934:L934),($C934-SUM($F934:L934))/($D934-(M$4-$E934)+$B934))),0)</f>
        <v>0</v>
      </c>
      <c r="N934" s="803">
        <f ca="1">IFERROR(IF(OR(N$4&lt;$B934,(N$4-$B934)&lt;$E934),0,IF((SUM($F934:M934)+($C934/$D934))&gt;$C934,$C934-SUM($F934:M934),($C934-SUM($F934:M934))/($D934-(N$4-$E934)+$B934))),0)</f>
        <v>0</v>
      </c>
      <c r="O934" s="803">
        <f ca="1">IFERROR(IF(OR(O$4&lt;$B934,(O$4-$B934)&lt;$E934),0,IF((SUM($F934:N934)+($C934/$D934))&gt;$C934,$C934-SUM($F934:N934),($C934-SUM($F934:N934))/($D934-(O$4-$E934)+$B934))),0)</f>
        <v>0</v>
      </c>
      <c r="P934" s="803">
        <f ca="1">IFERROR(IF(OR(P$4&lt;$B934,(P$4-$B934)&lt;$E934),0,IF((SUM($F934:O934)+($C934/$D934))&gt;$C934,$C934-SUM($F934:O934),($C934-SUM($F934:O934))/($D934-(P$4-$E934)+$B934))),0)</f>
        <v>0</v>
      </c>
      <c r="Q934" s="803">
        <f ca="1">IFERROR(IF(OR(Q$4&lt;$B934,(Q$4-$B934)&lt;$E934),0,IF((SUM($F934:P934)+($C934/$D934))&gt;$C934,$C934-SUM($F934:P934),($C934-SUM($F934:P934))/($D934-(Q$4-$E934)+$B934))),0)</f>
        <v>0</v>
      </c>
      <c r="R934" s="803">
        <f ca="1">IFERROR(IF(OR(R$4&lt;$B934,(R$4-$B934)&lt;$E934),0,IF((SUM($F934:Q934)+($C934/$D934))&gt;$C934,$C934-SUM($F934:Q934),($C934-SUM($F934:Q934))/($D934-(R$4-$E934)+$B934))),0)</f>
        <v>0</v>
      </c>
      <c r="S934" s="803">
        <f ca="1">IFERROR(IF(OR(S$4&lt;$B934,(S$4-$B934)&lt;$E934),0,IF((SUM($F934:R934)+($C934/$D934))&gt;$C934,$C934-SUM($F934:R934),($C934-SUM($F934:R934))/($D934-(S$4-$E934)+$B934))),0)</f>
        <v>0</v>
      </c>
      <c r="T934" s="803">
        <f ca="1">IFERROR(IF(OR(T$4&lt;$B934,(T$4-$B934)&lt;$E934),0,IF((SUM($F934:S934)+($C934/$D934))&gt;$C934,$C934-SUM($F934:S934),($C934-SUM($F934:S934))/($D934-(T$4-$E934)+$B934))),0)</f>
        <v>0</v>
      </c>
      <c r="U934" s="803">
        <f ca="1">IFERROR(IF(OR(U$4&lt;$B934,(U$4-$B934)&lt;$E934),0,IF((SUM($F934:T934)+($C934/$D934))&gt;$C934,$C934-SUM($F934:T934),($C934-SUM($F934:T934))/($D934-(U$4-$E934)+$B934))),0)</f>
        <v>0</v>
      </c>
      <c r="V934" s="803">
        <f ca="1">IFERROR(IF(OR(V$4&lt;$B934,(V$4-$B934)&lt;$E934),0,IF((SUM($F934:U934)+($C934/$D934))&gt;$C934,$C934-SUM($F934:U934),($C934-SUM($F934:U934))/($D934-(V$4-$E934)+$B934))),0)</f>
        <v>0</v>
      </c>
      <c r="W934" s="803">
        <f ca="1">IFERROR(IF(OR(W$4&lt;$B934,(W$4-$B934)&lt;$E934),0,IF((SUM($F934:V934)+($C934/$D934))&gt;$C934,$C934-SUM($F934:V934),($C934-SUM($F934:V934))/($D934-(W$4-$E934)+$B934))),0)</f>
        <v>0</v>
      </c>
      <c r="X934" s="803">
        <f ca="1">IFERROR(IF(OR(X$4&lt;$B934,(X$4-$B934)&lt;$E934),0,IF((SUM($F934:W934)+($C934/$D934))&gt;$C934,$C934-SUM($F934:W934),($C934-SUM($F934:W934))/($D934-(X$4-$E934)+$B934))),0)</f>
        <v>0</v>
      </c>
      <c r="Y934" s="803">
        <f ca="1">IFERROR(IF(OR(Y$4&lt;$B934,(Y$4-$B934)&lt;$E934),0,IF((SUM($F934:X934)+($C934/$D934))&gt;$C934,$C934-SUM($F934:X934),($C934-SUM($F934:X934))/($D934-(Y$4-$E934)+$B934))),0)</f>
        <v>0</v>
      </c>
      <c r="Z934" s="803">
        <f ca="1">IFERROR(IF(OR(Z$4&lt;$B934,(Z$4-$B934)&lt;$E934),0,IF((SUM($F934:Y934)+($C934/$D934))&gt;$C934,$C934-SUM($F934:Y934),($C934-SUM($F934:Y934))/($D934-(Z$4-$E934)+$B934))),0)</f>
        <v>0</v>
      </c>
      <c r="AA934" s="803">
        <f ca="1">IFERROR(IF(OR(AA$4&lt;$B934,(AA$4-$B934)&lt;$E934),0,IF((SUM($F934:Z934)+($C934/$D934))&gt;$C934,$C934-SUM($F934:Z934),($C934-SUM($F934:Z934))/($D934-(AA$4-$E934)+$B934))),0)</f>
        <v>0</v>
      </c>
      <c r="AB934" s="803">
        <f ca="1">IFERROR(IF(OR(AB$4&lt;$B934,(AB$4-$B934)&lt;$E934),0,IF((SUM($F934:AA934)+($C934/$D934))&gt;$C934,$C934-SUM($F934:AA934),($C934-SUM($F934:AA934))/($D934-(AB$4-$E934)+$B934))),0)</f>
        <v>0</v>
      </c>
      <c r="AC934" s="803">
        <f ca="1">IFERROR(IF(OR(AC$4&lt;$B934,(AC$4-$B934)&lt;$E934),0,IF((SUM($F934:AB934)+($C934/$D934))&gt;$C934,$C934-SUM($F934:AB934),($C934-SUM($F934:AB934))/($D934-(AC$4-$E934)+$B934))),0)</f>
        <v>0</v>
      </c>
      <c r="AD934" s="803">
        <f ca="1">IFERROR(IF(OR(AD$4&lt;$B934,(AD$4-$B934)&lt;$E934),0,IF((SUM($F934:AC934)+($C934/$D934))&gt;$C934,$C934-SUM($F934:AC934),($C934-SUM($F934:AC934))/($D934-(AD$4-$E934)+$B934))),0)</f>
        <v>0</v>
      </c>
      <c r="AE934" s="803">
        <f ca="1">IFERROR(IF(OR(AE$4&lt;$B934,(AE$4-$B934)&lt;$E934),0,IF((SUM($F934:AD934)+($C934/$D934))&gt;$C934,$C934-SUM($F934:AD934),($C934-SUM($F934:AD934))/($D934-(AE$4-$E934)+$B934))),0)</f>
        <v>0</v>
      </c>
      <c r="AF934" s="803">
        <f ca="1">IFERROR(IF(OR(AF$4&lt;$B934,(AF$4-$B934)&lt;$E934),0,IF((SUM($F934:AE934)+($C934/$D934))&gt;$C934,$C934-SUM($F934:AE934),($C934-SUM($F934:AE934))/($D934-(AF$4-$E934)+$B934))),0)</f>
        <v>0</v>
      </c>
      <c r="AG934" s="803">
        <f ca="1">IFERROR(IF(OR(AG$4&lt;$B934,(AG$4-$B934)&lt;$E934),0,IF((SUM($F934:AF934)+($C934/$D934))&gt;$C934,$C934-SUM($F934:AF934),($C934-SUM($F934:AF934))/($D934-(AG$4-$E934)+$B934))),0)</f>
        <v>0</v>
      </c>
      <c r="AH934" s="803">
        <f ca="1">IFERROR(IF(OR(AH$4&lt;$B934,(AH$4-$B934)&lt;$E934),0,IF((SUM($F934:AG934)+($C934/$D934))&gt;$C934,$C934-SUM($F934:AG934),($C934-SUM($F934:AG934))/($D934-(AH$4-$E934)+$B934))),0)</f>
        <v>0</v>
      </c>
      <c r="AI934" s="803">
        <f ca="1">IFERROR(IF(OR(AI$4&lt;$B934,(AI$4-$B934)&lt;$E934),0,IF((SUM($F934:AH934)+($C934/$D934))&gt;$C934,$C934-SUM($F934:AH934),($C934-SUM($F934:AH934))/($D934-(AI$4-$E934)+$B934))),0)</f>
        <v>0</v>
      </c>
      <c r="AJ934" s="803">
        <f ca="1">IFERROR(IF(OR(AJ$4&lt;$B934,(AJ$4-$B934)&lt;$E934),0,IF((SUM($F934:AI934)+($C934/$D934))&gt;$C934,$C934-SUM($F934:AI934),($C934-SUM($F934:AI934))/($D934-(AJ$4-$E934)+$B934))),0)</f>
        <v>0</v>
      </c>
      <c r="AK934" s="803">
        <f ca="1">IFERROR(IF(OR(AK$4&lt;$B934,(AK$4-$B934)&lt;$E934),0,IF((SUM($F934:AJ934)+($C934/$D934))&gt;$C934,$C934-SUM($F934:AJ934),($C934-SUM($F934:AJ934))/($D934-(AK$4-$E934)+$B934))),0)</f>
        <v>0</v>
      </c>
      <c r="AL934" s="803">
        <f ca="1">IFERROR(IF(OR(AL$4&lt;$B934,(AL$4-$B934)&lt;$E934),0,IF((SUM($F934:AK934)+($C934/$D934))&gt;$C934,$C934-SUM($F934:AK934),($C934-SUM($F934:AK934))/($D934-(AL$4-$E934)+$B934))),0)</f>
        <v>0</v>
      </c>
      <c r="AM934" s="803">
        <f ca="1">IFERROR(IF(OR(AM$4&lt;$B934,(AM$4-$B934)&lt;$E934),0,IF((SUM($F934:AL934)+($C934/$D934))&gt;$C934,$C934-SUM($F934:AL934),($C934-SUM($F934:AL934))/($D934-(AM$4-$E934)+$B934))),0)</f>
        <v>0</v>
      </c>
      <c r="AN934" s="803">
        <f ca="1">IFERROR(IF(OR(AN$4&lt;$B934,(AN$4-$B934)&lt;$E934),0,IF((SUM($F934:AM934)+($C934/$D934))&gt;$C934,$C934-SUM($F934:AM934),($C934-SUM($F934:AM934))/($D934-(AN$4-$E934)+$B934))),0)</f>
        <v>0</v>
      </c>
      <c r="AO934" s="803">
        <f ca="1">IFERROR(IF(OR(AO$4&lt;$B934,(AO$4-$B934)&lt;$E934),0,IF((SUM($F934:AN934)+($C934/$D934))&gt;$C934,$C934-SUM($F934:AN934),($C934-SUM($F934:AN934))/($D934-(AO$4-$E934)+$B934))),0)</f>
        <v>0</v>
      </c>
      <c r="AP934" s="803">
        <f ca="1">IFERROR(IF(OR(AP$4&lt;$B934,(AP$4-$B934)&lt;$E934),0,IF((SUM($F934:AO934)+($C934/$D934))&gt;$C934,$C934-SUM($F934:AO934),($C934-SUM($F934:AO934))/($D934-(AP$4-$E934)+$B934))),0)</f>
        <v>0</v>
      </c>
      <c r="AQ934" s="803">
        <f ca="1">IFERROR(IF(OR(AQ$4&lt;$B934,(AQ$4-$B934)&lt;$E934),0,IF((SUM($F934:AP934)+($C934/$D934))&gt;$C934,$C934-SUM($F934:AP934),($C934-SUM($F934:AP934))/($D934-(AQ$4-$E934)+$B934))),0)</f>
        <v>0</v>
      </c>
      <c r="AR934" s="803">
        <f ca="1">IFERROR(IF(OR(AR$4&lt;$B934,(AR$4-$B934)&lt;$E934),0,IF((SUM($F934:AQ934)+($C934/$D934))&gt;$C934,$C934-SUM($F934:AQ934),($C934-SUM($F934:AQ934))/($D934-(AR$4-$E934)+$B934))),0)</f>
        <v>0</v>
      </c>
      <c r="AS934" s="803">
        <f ca="1">IFERROR(IF(OR(AS$4&lt;$B934,(AS$4-$B934)&lt;$E934),0,IF((SUM($F934:AR934)+($C934/$D934))&gt;$C934,$C934-SUM($F934:AR934),($C934-SUM($F934:AR934))/($D934-(AS$4-$E934)+$B934))),0)</f>
        <v>0</v>
      </c>
      <c r="AT934" s="803">
        <f ca="1">IFERROR(IF(OR(AT$4&lt;$B934,(AT$4-$B934)&lt;$E934),0,IF((SUM($F934:AS934)+($C934/$D934))&gt;$C934,$C934-SUM($F934:AS934),($C934-SUM($F934:AS934))/($D934-(AT$4-$E934)+$B934))),0)</f>
        <v>0</v>
      </c>
      <c r="AU934" s="803">
        <f ca="1">IFERROR(IF(OR(AU$4&lt;$B934,(AU$4-$B934)&lt;$E934),0,IF((SUM($F934:AT934)+($C934/$D934))&gt;$C934,$C934-SUM($F934:AT934),($C934-SUM($F934:AT934))/($D934-(AU$4-$E934)+$B934))),0)</f>
        <v>0</v>
      </c>
      <c r="AW934" s="201"/>
    </row>
    <row r="935" spans="1:49" s="893" customFormat="1">
      <c r="A935" s="201"/>
      <c r="B935" s="885">
        <f>IF((B934+1)&gt;'PAINEL DE CONTROLE'!$D$6,'PAINEL DE CONTROLE'!$D$6,(B934+1))</f>
        <v>11</v>
      </c>
      <c r="C935" s="850">
        <f ca="1"/>
        <v>0</v>
      </c>
      <c r="D935" s="923">
        <f>IF(B935+SUMIF('PAINEL DE CONTROLE'!$B$97:$B$107,$B$922,'PAINEL DE CONTROLE'!$F$97:$F$107)&gt;'PAINEL DE CONTROLE'!$D$6,'PAINEL DE CONTROLE'!$D$6-B935,SUMIF('PAINEL DE CONTROLE'!$B$97:$B$107,$B$922,'PAINEL DE CONTROLE'!$F$97:$F$107))</f>
        <v>1</v>
      </c>
      <c r="E935" s="923">
        <f>'PAINEL DE CONTROLE'!$D$8</f>
        <v>1</v>
      </c>
      <c r="F935" s="201"/>
      <c r="G935" s="803">
        <f ca="1">IFERROR(IF(OR(G$4&lt;$B935,(G$4-$B935)&lt;$E935),0,IF((SUM($F935:F935)+($C935/$D935))&gt;$C935,$C935-SUM($F935:F935),($C935-SUM($F935:F935))/($D935-(G$4-$E935)+$B935))),0)</f>
        <v>0</v>
      </c>
      <c r="H935" s="803">
        <f ca="1">IFERROR(IF(OR(H$4&lt;$B935,(H$4-$B935)&lt;$E935),0,IF((SUM($F935:G935)+($C935/$D935))&gt;$C935,$C935-SUM($F935:G935),($C935-SUM($F935:G935))/($D935-(H$4-$E935)+$B935))),0)</f>
        <v>0</v>
      </c>
      <c r="I935" s="803">
        <f ca="1">IFERROR(IF(OR(I$4&lt;$B935,(I$4-$B935)&lt;$E935),0,IF((SUM($F935:H935)+($C935/$D935))&gt;$C935,$C935-SUM($F935:H935),($C935-SUM($F935:H935))/($D935-(I$4-$E935)+$B935))),0)</f>
        <v>0</v>
      </c>
      <c r="J935" s="803">
        <f ca="1">IFERROR(IF(OR(J$4&lt;$B935,(J$4-$B935)&lt;$E935),0,IF((SUM($F935:I935)+($C935/$D935))&gt;$C935,$C935-SUM($F935:I935),($C935-SUM($F935:I935))/($D935-(J$4-$E935)+$B935))),0)</f>
        <v>0</v>
      </c>
      <c r="K935" s="803">
        <f ca="1">IFERROR(IF(OR(K$4&lt;$B935,(K$4-$B935)&lt;$E935),0,IF((SUM($F935:J935)+($C935/$D935))&gt;$C935,$C935-SUM($F935:J935),($C935-SUM($F935:J935))/($D935-(K$4-$E935)+$B935))),0)</f>
        <v>0</v>
      </c>
      <c r="L935" s="803">
        <f ca="1">IFERROR(IF(OR(L$4&lt;$B935,(L$4-$B935)&lt;$E935),0,IF((SUM($F935:K935)+($C935/$D935))&gt;$C935,$C935-SUM($F935:K935),($C935-SUM($F935:K935))/($D935-(L$4-$E935)+$B935))),0)</f>
        <v>0</v>
      </c>
      <c r="M935" s="803">
        <f ca="1">IFERROR(IF(OR(M$4&lt;$B935,(M$4-$B935)&lt;$E935),0,IF((SUM($F935:L935)+($C935/$D935))&gt;$C935,$C935-SUM($F935:L935),($C935-SUM($F935:L935))/($D935-(M$4-$E935)+$B935))),0)</f>
        <v>0</v>
      </c>
      <c r="N935" s="803">
        <f ca="1">IFERROR(IF(OR(N$4&lt;$B935,(N$4-$B935)&lt;$E935),0,IF((SUM($F935:M935)+($C935/$D935))&gt;$C935,$C935-SUM($F935:M935),($C935-SUM($F935:M935))/($D935-(N$4-$E935)+$B935))),0)</f>
        <v>0</v>
      </c>
      <c r="O935" s="803">
        <f ca="1">IFERROR(IF(OR(O$4&lt;$B935,(O$4-$B935)&lt;$E935),0,IF((SUM($F935:N935)+($C935/$D935))&gt;$C935,$C935-SUM($F935:N935),($C935-SUM($F935:N935))/($D935-(O$4-$E935)+$B935))),0)</f>
        <v>0</v>
      </c>
      <c r="P935" s="803">
        <f ca="1">IFERROR(IF(OR(P$4&lt;$B935,(P$4-$B935)&lt;$E935),0,IF((SUM($F935:O935)+($C935/$D935))&gt;$C935,$C935-SUM($F935:O935),($C935-SUM($F935:O935))/($D935-(P$4-$E935)+$B935))),0)</f>
        <v>0</v>
      </c>
      <c r="Q935" s="803">
        <f ca="1">IFERROR(IF(OR(Q$4&lt;$B935,(Q$4-$B935)&lt;$E935),0,IF((SUM($F935:P935)+($C935/$D935))&gt;$C935,$C935-SUM($F935:P935),($C935-SUM($F935:P935))/($D935-(Q$4-$E935)+$B935))),0)</f>
        <v>0</v>
      </c>
      <c r="R935" s="803">
        <f ca="1">IFERROR(IF(OR(R$4&lt;$B935,(R$4-$B935)&lt;$E935),0,IF((SUM($F935:Q935)+($C935/$D935))&gt;$C935,$C935-SUM($F935:Q935),($C935-SUM($F935:Q935))/($D935-(R$4-$E935)+$B935))),0)</f>
        <v>0</v>
      </c>
      <c r="S935" s="803">
        <f ca="1">IFERROR(IF(OR(S$4&lt;$B935,(S$4-$B935)&lt;$E935),0,IF((SUM($F935:R935)+($C935/$D935))&gt;$C935,$C935-SUM($F935:R935),($C935-SUM($F935:R935))/($D935-(S$4-$E935)+$B935))),0)</f>
        <v>0</v>
      </c>
      <c r="T935" s="803">
        <f ca="1">IFERROR(IF(OR(T$4&lt;$B935,(T$4-$B935)&lt;$E935),0,IF((SUM($F935:S935)+($C935/$D935))&gt;$C935,$C935-SUM($F935:S935),($C935-SUM($F935:S935))/($D935-(T$4-$E935)+$B935))),0)</f>
        <v>0</v>
      </c>
      <c r="U935" s="803">
        <f ca="1">IFERROR(IF(OR(U$4&lt;$B935,(U$4-$B935)&lt;$E935),0,IF((SUM($F935:T935)+($C935/$D935))&gt;$C935,$C935-SUM($F935:T935),($C935-SUM($F935:T935))/($D935-(U$4-$E935)+$B935))),0)</f>
        <v>0</v>
      </c>
      <c r="V935" s="803">
        <f ca="1">IFERROR(IF(OR(V$4&lt;$B935,(V$4-$B935)&lt;$E935),0,IF((SUM($F935:U935)+($C935/$D935))&gt;$C935,$C935-SUM($F935:U935),($C935-SUM($F935:U935))/($D935-(V$4-$E935)+$B935))),0)</f>
        <v>0</v>
      </c>
      <c r="W935" s="803">
        <f ca="1">IFERROR(IF(OR(W$4&lt;$B935,(W$4-$B935)&lt;$E935),0,IF((SUM($F935:V935)+($C935/$D935))&gt;$C935,$C935-SUM($F935:V935),($C935-SUM($F935:V935))/($D935-(W$4-$E935)+$B935))),0)</f>
        <v>0</v>
      </c>
      <c r="X935" s="803">
        <f ca="1">IFERROR(IF(OR(X$4&lt;$B935,(X$4-$B935)&lt;$E935),0,IF((SUM($F935:W935)+($C935/$D935))&gt;$C935,$C935-SUM($F935:W935),($C935-SUM($F935:W935))/($D935-(X$4-$E935)+$B935))),0)</f>
        <v>0</v>
      </c>
      <c r="Y935" s="803">
        <f ca="1">IFERROR(IF(OR(Y$4&lt;$B935,(Y$4-$B935)&lt;$E935),0,IF((SUM($F935:X935)+($C935/$D935))&gt;$C935,$C935-SUM($F935:X935),($C935-SUM($F935:X935))/($D935-(Y$4-$E935)+$B935))),0)</f>
        <v>0</v>
      </c>
      <c r="Z935" s="803">
        <f ca="1">IFERROR(IF(OR(Z$4&lt;$B935,(Z$4-$B935)&lt;$E935),0,IF((SUM($F935:Y935)+($C935/$D935))&gt;$C935,$C935-SUM($F935:Y935),($C935-SUM($F935:Y935))/($D935-(Z$4-$E935)+$B935))),0)</f>
        <v>0</v>
      </c>
      <c r="AA935" s="803">
        <f ca="1">IFERROR(IF(OR(AA$4&lt;$B935,(AA$4-$B935)&lt;$E935),0,IF((SUM($F935:Z935)+($C935/$D935))&gt;$C935,$C935-SUM($F935:Z935),($C935-SUM($F935:Z935))/($D935-(AA$4-$E935)+$B935))),0)</f>
        <v>0</v>
      </c>
      <c r="AB935" s="803">
        <f ca="1">IFERROR(IF(OR(AB$4&lt;$B935,(AB$4-$B935)&lt;$E935),0,IF((SUM($F935:AA935)+($C935/$D935))&gt;$C935,$C935-SUM($F935:AA935),($C935-SUM($F935:AA935))/($D935-(AB$4-$E935)+$B935))),0)</f>
        <v>0</v>
      </c>
      <c r="AC935" s="803">
        <f ca="1">IFERROR(IF(OR(AC$4&lt;$B935,(AC$4-$B935)&lt;$E935),0,IF((SUM($F935:AB935)+($C935/$D935))&gt;$C935,$C935-SUM($F935:AB935),($C935-SUM($F935:AB935))/($D935-(AC$4-$E935)+$B935))),0)</f>
        <v>0</v>
      </c>
      <c r="AD935" s="803">
        <f ca="1">IFERROR(IF(OR(AD$4&lt;$B935,(AD$4-$B935)&lt;$E935),0,IF((SUM($F935:AC935)+($C935/$D935))&gt;$C935,$C935-SUM($F935:AC935),($C935-SUM($F935:AC935))/($D935-(AD$4-$E935)+$B935))),0)</f>
        <v>0</v>
      </c>
      <c r="AE935" s="803">
        <f ca="1">IFERROR(IF(OR(AE$4&lt;$B935,(AE$4-$B935)&lt;$E935),0,IF((SUM($F935:AD935)+($C935/$D935))&gt;$C935,$C935-SUM($F935:AD935),($C935-SUM($F935:AD935))/($D935-(AE$4-$E935)+$B935))),0)</f>
        <v>0</v>
      </c>
      <c r="AF935" s="803">
        <f ca="1">IFERROR(IF(OR(AF$4&lt;$B935,(AF$4-$B935)&lt;$E935),0,IF((SUM($F935:AE935)+($C935/$D935))&gt;$C935,$C935-SUM($F935:AE935),($C935-SUM($F935:AE935))/($D935-(AF$4-$E935)+$B935))),0)</f>
        <v>0</v>
      </c>
      <c r="AG935" s="803">
        <f ca="1">IFERROR(IF(OR(AG$4&lt;$B935,(AG$4-$B935)&lt;$E935),0,IF((SUM($F935:AF935)+($C935/$D935))&gt;$C935,$C935-SUM($F935:AF935),($C935-SUM($F935:AF935))/($D935-(AG$4-$E935)+$B935))),0)</f>
        <v>0</v>
      </c>
      <c r="AH935" s="803">
        <f ca="1">IFERROR(IF(OR(AH$4&lt;$B935,(AH$4-$B935)&lt;$E935),0,IF((SUM($F935:AG935)+($C935/$D935))&gt;$C935,$C935-SUM($F935:AG935),($C935-SUM($F935:AG935))/($D935-(AH$4-$E935)+$B935))),0)</f>
        <v>0</v>
      </c>
      <c r="AI935" s="803">
        <f ca="1">IFERROR(IF(OR(AI$4&lt;$B935,(AI$4-$B935)&lt;$E935),0,IF((SUM($F935:AH935)+($C935/$D935))&gt;$C935,$C935-SUM($F935:AH935),($C935-SUM($F935:AH935))/($D935-(AI$4-$E935)+$B935))),0)</f>
        <v>0</v>
      </c>
      <c r="AJ935" s="803">
        <f ca="1">IFERROR(IF(OR(AJ$4&lt;$B935,(AJ$4-$B935)&lt;$E935),0,IF((SUM($F935:AI935)+($C935/$D935))&gt;$C935,$C935-SUM($F935:AI935),($C935-SUM($F935:AI935))/($D935-(AJ$4-$E935)+$B935))),0)</f>
        <v>0</v>
      </c>
      <c r="AK935" s="803">
        <f ca="1">IFERROR(IF(OR(AK$4&lt;$B935,(AK$4-$B935)&lt;$E935),0,IF((SUM($F935:AJ935)+($C935/$D935))&gt;$C935,$C935-SUM($F935:AJ935),($C935-SUM($F935:AJ935))/($D935-(AK$4-$E935)+$B935))),0)</f>
        <v>0</v>
      </c>
      <c r="AL935" s="803">
        <f ca="1">IFERROR(IF(OR(AL$4&lt;$B935,(AL$4-$B935)&lt;$E935),0,IF((SUM($F935:AK935)+($C935/$D935))&gt;$C935,$C935-SUM($F935:AK935),($C935-SUM($F935:AK935))/($D935-(AL$4-$E935)+$B935))),0)</f>
        <v>0</v>
      </c>
      <c r="AM935" s="803">
        <f ca="1">IFERROR(IF(OR(AM$4&lt;$B935,(AM$4-$B935)&lt;$E935),0,IF((SUM($F935:AL935)+($C935/$D935))&gt;$C935,$C935-SUM($F935:AL935),($C935-SUM($F935:AL935))/($D935-(AM$4-$E935)+$B935))),0)</f>
        <v>0</v>
      </c>
      <c r="AN935" s="803">
        <f ca="1">IFERROR(IF(OR(AN$4&lt;$B935,(AN$4-$B935)&lt;$E935),0,IF((SUM($F935:AM935)+($C935/$D935))&gt;$C935,$C935-SUM($F935:AM935),($C935-SUM($F935:AM935))/($D935-(AN$4-$E935)+$B935))),0)</f>
        <v>0</v>
      </c>
      <c r="AO935" s="803">
        <f ca="1">IFERROR(IF(OR(AO$4&lt;$B935,(AO$4-$B935)&lt;$E935),0,IF((SUM($F935:AN935)+($C935/$D935))&gt;$C935,$C935-SUM($F935:AN935),($C935-SUM($F935:AN935))/($D935-(AO$4-$E935)+$B935))),0)</f>
        <v>0</v>
      </c>
      <c r="AP935" s="803">
        <f ca="1">IFERROR(IF(OR(AP$4&lt;$B935,(AP$4-$B935)&lt;$E935),0,IF((SUM($F935:AO935)+($C935/$D935))&gt;$C935,$C935-SUM($F935:AO935),($C935-SUM($F935:AO935))/($D935-(AP$4-$E935)+$B935))),0)</f>
        <v>0</v>
      </c>
      <c r="AQ935" s="803">
        <f ca="1">IFERROR(IF(OR(AQ$4&lt;$B935,(AQ$4-$B935)&lt;$E935),0,IF((SUM($F935:AP935)+($C935/$D935))&gt;$C935,$C935-SUM($F935:AP935),($C935-SUM($F935:AP935))/($D935-(AQ$4-$E935)+$B935))),0)</f>
        <v>0</v>
      </c>
      <c r="AR935" s="803">
        <f ca="1">IFERROR(IF(OR(AR$4&lt;$B935,(AR$4-$B935)&lt;$E935),0,IF((SUM($F935:AQ935)+($C935/$D935))&gt;$C935,$C935-SUM($F935:AQ935),($C935-SUM($F935:AQ935))/($D935-(AR$4-$E935)+$B935))),0)</f>
        <v>0</v>
      </c>
      <c r="AS935" s="803">
        <f ca="1">IFERROR(IF(OR(AS$4&lt;$B935,(AS$4-$B935)&lt;$E935),0,IF((SUM($F935:AR935)+($C935/$D935))&gt;$C935,$C935-SUM($F935:AR935),($C935-SUM($F935:AR935))/($D935-(AS$4-$E935)+$B935))),0)</f>
        <v>0</v>
      </c>
      <c r="AT935" s="803">
        <f ca="1">IFERROR(IF(OR(AT$4&lt;$B935,(AT$4-$B935)&lt;$E935),0,IF((SUM($F935:AS935)+($C935/$D935))&gt;$C935,$C935-SUM($F935:AS935),($C935-SUM($F935:AS935))/($D935-(AT$4-$E935)+$B935))),0)</f>
        <v>0</v>
      </c>
      <c r="AU935" s="803">
        <f ca="1">IFERROR(IF(OR(AU$4&lt;$B935,(AU$4-$B935)&lt;$E935),0,IF((SUM($F935:AT935)+($C935/$D935))&gt;$C935,$C935-SUM($F935:AT935),($C935-SUM($F935:AT935))/($D935-(AU$4-$E935)+$B935))),0)</f>
        <v>0</v>
      </c>
      <c r="AW935" s="201"/>
    </row>
    <row r="936" spans="1:49" s="893" customFormat="1">
      <c r="A936" s="201"/>
      <c r="B936" s="885">
        <f>IF((B935+1)&gt;'PAINEL DE CONTROLE'!$D$6,'PAINEL DE CONTROLE'!$D$6,(B935+1))</f>
        <v>12</v>
      </c>
      <c r="C936" s="850">
        <f ca="1"/>
        <v>0</v>
      </c>
      <c r="D936" s="923">
        <f>IF(B936+SUMIF('PAINEL DE CONTROLE'!$B$97:$B$107,$B$922,'PAINEL DE CONTROLE'!$F$97:$F$107)&gt;'PAINEL DE CONTROLE'!$D$6,'PAINEL DE CONTROLE'!$D$6-B936,SUMIF('PAINEL DE CONTROLE'!$B$97:$B$107,$B$922,'PAINEL DE CONTROLE'!$F$97:$F$107))</f>
        <v>1</v>
      </c>
      <c r="E936" s="923">
        <f>'PAINEL DE CONTROLE'!$D$8</f>
        <v>1</v>
      </c>
      <c r="F936" s="201"/>
      <c r="G936" s="803">
        <f ca="1">IFERROR(IF(OR(G$4&lt;$B936,(G$4-$B936)&lt;$E936),0,IF((SUM($F936:F936)+($C936/$D936))&gt;$C936,$C936-SUM($F936:F936),($C936-SUM($F936:F936))/($D936-(G$4-$E936)+$B936))),0)</f>
        <v>0</v>
      </c>
      <c r="H936" s="803">
        <f ca="1">IFERROR(IF(OR(H$4&lt;$B936,(H$4-$B936)&lt;$E936),0,IF((SUM($F936:G936)+($C936/$D936))&gt;$C936,$C936-SUM($F936:G936),($C936-SUM($F936:G936))/($D936-(H$4-$E936)+$B936))),0)</f>
        <v>0</v>
      </c>
      <c r="I936" s="803">
        <f ca="1">IFERROR(IF(OR(I$4&lt;$B936,(I$4-$B936)&lt;$E936),0,IF((SUM($F936:H936)+($C936/$D936))&gt;$C936,$C936-SUM($F936:H936),($C936-SUM($F936:H936))/($D936-(I$4-$E936)+$B936))),0)</f>
        <v>0</v>
      </c>
      <c r="J936" s="803">
        <f ca="1">IFERROR(IF(OR(J$4&lt;$B936,(J$4-$B936)&lt;$E936),0,IF((SUM($F936:I936)+($C936/$D936))&gt;$C936,$C936-SUM($F936:I936),($C936-SUM($F936:I936))/($D936-(J$4-$E936)+$B936))),0)</f>
        <v>0</v>
      </c>
      <c r="K936" s="803">
        <f ca="1">IFERROR(IF(OR(K$4&lt;$B936,(K$4-$B936)&lt;$E936),0,IF((SUM($F936:J936)+($C936/$D936))&gt;$C936,$C936-SUM($F936:J936),($C936-SUM($F936:J936))/($D936-(K$4-$E936)+$B936))),0)</f>
        <v>0</v>
      </c>
      <c r="L936" s="803">
        <f ca="1">IFERROR(IF(OR(L$4&lt;$B936,(L$4-$B936)&lt;$E936),0,IF((SUM($F936:K936)+($C936/$D936))&gt;$C936,$C936-SUM($F936:K936),($C936-SUM($F936:K936))/($D936-(L$4-$E936)+$B936))),0)</f>
        <v>0</v>
      </c>
      <c r="M936" s="803">
        <f ca="1">IFERROR(IF(OR(M$4&lt;$B936,(M$4-$B936)&lt;$E936),0,IF((SUM($F936:L936)+($C936/$D936))&gt;$C936,$C936-SUM($F936:L936),($C936-SUM($F936:L936))/($D936-(M$4-$E936)+$B936))),0)</f>
        <v>0</v>
      </c>
      <c r="N936" s="803">
        <f ca="1">IFERROR(IF(OR(N$4&lt;$B936,(N$4-$B936)&lt;$E936),0,IF((SUM($F936:M936)+($C936/$D936))&gt;$C936,$C936-SUM($F936:M936),($C936-SUM($F936:M936))/($D936-(N$4-$E936)+$B936))),0)</f>
        <v>0</v>
      </c>
      <c r="O936" s="803">
        <f ca="1">IFERROR(IF(OR(O$4&lt;$B936,(O$4-$B936)&lt;$E936),0,IF((SUM($F936:N936)+($C936/$D936))&gt;$C936,$C936-SUM($F936:N936),($C936-SUM($F936:N936))/($D936-(O$4-$E936)+$B936))),0)</f>
        <v>0</v>
      </c>
      <c r="P936" s="803">
        <f ca="1">IFERROR(IF(OR(P$4&lt;$B936,(P$4-$B936)&lt;$E936),0,IF((SUM($F936:O936)+($C936/$D936))&gt;$C936,$C936-SUM($F936:O936),($C936-SUM($F936:O936))/($D936-(P$4-$E936)+$B936))),0)</f>
        <v>0</v>
      </c>
      <c r="Q936" s="803">
        <f ca="1">IFERROR(IF(OR(Q$4&lt;$B936,(Q$4-$B936)&lt;$E936),0,IF((SUM($F936:P936)+($C936/$D936))&gt;$C936,$C936-SUM($F936:P936),($C936-SUM($F936:P936))/($D936-(Q$4-$E936)+$B936))),0)</f>
        <v>0</v>
      </c>
      <c r="R936" s="803">
        <f ca="1">IFERROR(IF(OR(R$4&lt;$B936,(R$4-$B936)&lt;$E936),0,IF((SUM($F936:Q936)+($C936/$D936))&gt;$C936,$C936-SUM($F936:Q936),($C936-SUM($F936:Q936))/($D936-(R$4-$E936)+$B936))),0)</f>
        <v>0</v>
      </c>
      <c r="S936" s="803">
        <f ca="1">IFERROR(IF(OR(S$4&lt;$B936,(S$4-$B936)&lt;$E936),0,IF((SUM($F936:R936)+($C936/$D936))&gt;$C936,$C936-SUM($F936:R936),($C936-SUM($F936:R936))/($D936-(S$4-$E936)+$B936))),0)</f>
        <v>0</v>
      </c>
      <c r="T936" s="803">
        <f ca="1">IFERROR(IF(OR(T$4&lt;$B936,(T$4-$B936)&lt;$E936),0,IF((SUM($F936:S936)+($C936/$D936))&gt;$C936,$C936-SUM($F936:S936),($C936-SUM($F936:S936))/($D936-(T$4-$E936)+$B936))),0)</f>
        <v>0</v>
      </c>
      <c r="U936" s="803">
        <f ca="1">IFERROR(IF(OR(U$4&lt;$B936,(U$4-$B936)&lt;$E936),0,IF((SUM($F936:T936)+($C936/$D936))&gt;$C936,$C936-SUM($F936:T936),($C936-SUM($F936:T936))/($D936-(U$4-$E936)+$B936))),0)</f>
        <v>0</v>
      </c>
      <c r="V936" s="803">
        <f ca="1">IFERROR(IF(OR(V$4&lt;$B936,(V$4-$B936)&lt;$E936),0,IF((SUM($F936:U936)+($C936/$D936))&gt;$C936,$C936-SUM($F936:U936),($C936-SUM($F936:U936))/($D936-(V$4-$E936)+$B936))),0)</f>
        <v>0</v>
      </c>
      <c r="W936" s="803">
        <f ca="1">IFERROR(IF(OR(W$4&lt;$B936,(W$4-$B936)&lt;$E936),0,IF((SUM($F936:V936)+($C936/$D936))&gt;$C936,$C936-SUM($F936:V936),($C936-SUM($F936:V936))/($D936-(W$4-$E936)+$B936))),0)</f>
        <v>0</v>
      </c>
      <c r="X936" s="803">
        <f ca="1">IFERROR(IF(OR(X$4&lt;$B936,(X$4-$B936)&lt;$E936),0,IF((SUM($F936:W936)+($C936/$D936))&gt;$C936,$C936-SUM($F936:W936),($C936-SUM($F936:W936))/($D936-(X$4-$E936)+$B936))),0)</f>
        <v>0</v>
      </c>
      <c r="Y936" s="803">
        <f ca="1">IFERROR(IF(OR(Y$4&lt;$B936,(Y$4-$B936)&lt;$E936),0,IF((SUM($F936:X936)+($C936/$D936))&gt;$C936,$C936-SUM($F936:X936),($C936-SUM($F936:X936))/($D936-(Y$4-$E936)+$B936))),0)</f>
        <v>0</v>
      </c>
      <c r="Z936" s="803">
        <f ca="1">IFERROR(IF(OR(Z$4&lt;$B936,(Z$4-$B936)&lt;$E936),0,IF((SUM($F936:Y936)+($C936/$D936))&gt;$C936,$C936-SUM($F936:Y936),($C936-SUM($F936:Y936))/($D936-(Z$4-$E936)+$B936))),0)</f>
        <v>0</v>
      </c>
      <c r="AA936" s="803">
        <f ca="1">IFERROR(IF(OR(AA$4&lt;$B936,(AA$4-$B936)&lt;$E936),0,IF((SUM($F936:Z936)+($C936/$D936))&gt;$C936,$C936-SUM($F936:Z936),($C936-SUM($F936:Z936))/($D936-(AA$4-$E936)+$B936))),0)</f>
        <v>0</v>
      </c>
      <c r="AB936" s="803">
        <f ca="1">IFERROR(IF(OR(AB$4&lt;$B936,(AB$4-$B936)&lt;$E936),0,IF((SUM($F936:AA936)+($C936/$D936))&gt;$C936,$C936-SUM($F936:AA936),($C936-SUM($F936:AA936))/($D936-(AB$4-$E936)+$B936))),0)</f>
        <v>0</v>
      </c>
      <c r="AC936" s="803">
        <f ca="1">IFERROR(IF(OR(AC$4&lt;$B936,(AC$4-$B936)&lt;$E936),0,IF((SUM($F936:AB936)+($C936/$D936))&gt;$C936,$C936-SUM($F936:AB936),($C936-SUM($F936:AB936))/($D936-(AC$4-$E936)+$B936))),0)</f>
        <v>0</v>
      </c>
      <c r="AD936" s="803">
        <f ca="1">IFERROR(IF(OR(AD$4&lt;$B936,(AD$4-$B936)&lt;$E936),0,IF((SUM($F936:AC936)+($C936/$D936))&gt;$C936,$C936-SUM($F936:AC936),($C936-SUM($F936:AC936))/($D936-(AD$4-$E936)+$B936))),0)</f>
        <v>0</v>
      </c>
      <c r="AE936" s="803">
        <f ca="1">IFERROR(IF(OR(AE$4&lt;$B936,(AE$4-$B936)&lt;$E936),0,IF((SUM($F936:AD936)+($C936/$D936))&gt;$C936,$C936-SUM($F936:AD936),($C936-SUM($F936:AD936))/($D936-(AE$4-$E936)+$B936))),0)</f>
        <v>0</v>
      </c>
      <c r="AF936" s="803">
        <f ca="1">IFERROR(IF(OR(AF$4&lt;$B936,(AF$4-$B936)&lt;$E936),0,IF((SUM($F936:AE936)+($C936/$D936))&gt;$C936,$C936-SUM($F936:AE936),($C936-SUM($F936:AE936))/($D936-(AF$4-$E936)+$B936))),0)</f>
        <v>0</v>
      </c>
      <c r="AG936" s="803">
        <f ca="1">IFERROR(IF(OR(AG$4&lt;$B936,(AG$4-$B936)&lt;$E936),0,IF((SUM($F936:AF936)+($C936/$D936))&gt;$C936,$C936-SUM($F936:AF936),($C936-SUM($F936:AF936))/($D936-(AG$4-$E936)+$B936))),0)</f>
        <v>0</v>
      </c>
      <c r="AH936" s="803">
        <f ca="1">IFERROR(IF(OR(AH$4&lt;$B936,(AH$4-$B936)&lt;$E936),0,IF((SUM($F936:AG936)+($C936/$D936))&gt;$C936,$C936-SUM($F936:AG936),($C936-SUM($F936:AG936))/($D936-(AH$4-$E936)+$B936))),0)</f>
        <v>0</v>
      </c>
      <c r="AI936" s="803">
        <f ca="1">IFERROR(IF(OR(AI$4&lt;$B936,(AI$4-$B936)&lt;$E936),0,IF((SUM($F936:AH936)+($C936/$D936))&gt;$C936,$C936-SUM($F936:AH936),($C936-SUM($F936:AH936))/($D936-(AI$4-$E936)+$B936))),0)</f>
        <v>0</v>
      </c>
      <c r="AJ936" s="803">
        <f ca="1">IFERROR(IF(OR(AJ$4&lt;$B936,(AJ$4-$B936)&lt;$E936),0,IF((SUM($F936:AI936)+($C936/$D936))&gt;$C936,$C936-SUM($F936:AI936),($C936-SUM($F936:AI936))/($D936-(AJ$4-$E936)+$B936))),0)</f>
        <v>0</v>
      </c>
      <c r="AK936" s="803">
        <f ca="1">IFERROR(IF(OR(AK$4&lt;$B936,(AK$4-$B936)&lt;$E936),0,IF((SUM($F936:AJ936)+($C936/$D936))&gt;$C936,$C936-SUM($F936:AJ936),($C936-SUM($F936:AJ936))/($D936-(AK$4-$E936)+$B936))),0)</f>
        <v>0</v>
      </c>
      <c r="AL936" s="803">
        <f ca="1">IFERROR(IF(OR(AL$4&lt;$B936,(AL$4-$B936)&lt;$E936),0,IF((SUM($F936:AK936)+($C936/$D936))&gt;$C936,$C936-SUM($F936:AK936),($C936-SUM($F936:AK936))/($D936-(AL$4-$E936)+$B936))),0)</f>
        <v>0</v>
      </c>
      <c r="AM936" s="803">
        <f ca="1">IFERROR(IF(OR(AM$4&lt;$B936,(AM$4-$B936)&lt;$E936),0,IF((SUM($F936:AL936)+($C936/$D936))&gt;$C936,$C936-SUM($F936:AL936),($C936-SUM($F936:AL936))/($D936-(AM$4-$E936)+$B936))),0)</f>
        <v>0</v>
      </c>
      <c r="AN936" s="803">
        <f ca="1">IFERROR(IF(OR(AN$4&lt;$B936,(AN$4-$B936)&lt;$E936),0,IF((SUM($F936:AM936)+($C936/$D936))&gt;$C936,$C936-SUM($F936:AM936),($C936-SUM($F936:AM936))/($D936-(AN$4-$E936)+$B936))),0)</f>
        <v>0</v>
      </c>
      <c r="AO936" s="803">
        <f ca="1">IFERROR(IF(OR(AO$4&lt;$B936,(AO$4-$B936)&lt;$E936),0,IF((SUM($F936:AN936)+($C936/$D936))&gt;$C936,$C936-SUM($F936:AN936),($C936-SUM($F936:AN936))/($D936-(AO$4-$E936)+$B936))),0)</f>
        <v>0</v>
      </c>
      <c r="AP936" s="803">
        <f ca="1">IFERROR(IF(OR(AP$4&lt;$B936,(AP$4-$B936)&lt;$E936),0,IF((SUM($F936:AO936)+($C936/$D936))&gt;$C936,$C936-SUM($F936:AO936),($C936-SUM($F936:AO936))/($D936-(AP$4-$E936)+$B936))),0)</f>
        <v>0</v>
      </c>
      <c r="AQ936" s="803">
        <f ca="1">IFERROR(IF(OR(AQ$4&lt;$B936,(AQ$4-$B936)&lt;$E936),0,IF((SUM($F936:AP936)+($C936/$D936))&gt;$C936,$C936-SUM($F936:AP936),($C936-SUM($F936:AP936))/($D936-(AQ$4-$E936)+$B936))),0)</f>
        <v>0</v>
      </c>
      <c r="AR936" s="803">
        <f ca="1">IFERROR(IF(OR(AR$4&lt;$B936,(AR$4-$B936)&lt;$E936),0,IF((SUM($F936:AQ936)+($C936/$D936))&gt;$C936,$C936-SUM($F936:AQ936),($C936-SUM($F936:AQ936))/($D936-(AR$4-$E936)+$B936))),0)</f>
        <v>0</v>
      </c>
      <c r="AS936" s="803">
        <f ca="1">IFERROR(IF(OR(AS$4&lt;$B936,(AS$4-$B936)&lt;$E936),0,IF((SUM($F936:AR936)+($C936/$D936))&gt;$C936,$C936-SUM($F936:AR936),($C936-SUM($F936:AR936))/($D936-(AS$4-$E936)+$B936))),0)</f>
        <v>0</v>
      </c>
      <c r="AT936" s="803">
        <f ca="1">IFERROR(IF(OR(AT$4&lt;$B936,(AT$4-$B936)&lt;$E936),0,IF((SUM($F936:AS936)+($C936/$D936))&gt;$C936,$C936-SUM($F936:AS936),($C936-SUM($F936:AS936))/($D936-(AT$4-$E936)+$B936))),0)</f>
        <v>0</v>
      </c>
      <c r="AU936" s="803">
        <f ca="1">IFERROR(IF(OR(AU$4&lt;$B936,(AU$4-$B936)&lt;$E936),0,IF((SUM($F936:AT936)+($C936/$D936))&gt;$C936,$C936-SUM($F936:AT936),($C936-SUM($F936:AT936))/($D936-(AU$4-$E936)+$B936))),0)</f>
        <v>0</v>
      </c>
      <c r="AW936" s="201"/>
    </row>
    <row r="937" spans="1:49" s="893" customFormat="1">
      <c r="A937" s="201"/>
      <c r="B937" s="885">
        <f>IF((B936+1)&gt;'PAINEL DE CONTROLE'!$D$6,'PAINEL DE CONTROLE'!$D$6,(B936+1))</f>
        <v>13</v>
      </c>
      <c r="C937" s="850">
        <f ca="1"/>
        <v>0</v>
      </c>
      <c r="D937" s="923">
        <f>IF(B937+SUMIF('PAINEL DE CONTROLE'!$B$97:$B$107,$B$922,'PAINEL DE CONTROLE'!$F$97:$F$107)&gt;'PAINEL DE CONTROLE'!$D$6,'PAINEL DE CONTROLE'!$D$6-B937,SUMIF('PAINEL DE CONTROLE'!$B$97:$B$107,$B$922,'PAINEL DE CONTROLE'!$F$97:$F$107))</f>
        <v>1</v>
      </c>
      <c r="E937" s="923">
        <f>'PAINEL DE CONTROLE'!$D$8</f>
        <v>1</v>
      </c>
      <c r="F937" s="201"/>
      <c r="G937" s="803">
        <f ca="1">IFERROR(IF(OR(G$4&lt;$B937,(G$4-$B937)&lt;$E937),0,IF((SUM($F937:F937)+($C937/$D937))&gt;$C937,$C937-SUM($F937:F937),($C937-SUM($F937:F937))/($D937-(G$4-$E937)+$B937))),0)</f>
        <v>0</v>
      </c>
      <c r="H937" s="803">
        <f ca="1">IFERROR(IF(OR(H$4&lt;$B937,(H$4-$B937)&lt;$E937),0,IF((SUM($F937:G937)+($C937/$D937))&gt;$C937,$C937-SUM($F937:G937),($C937-SUM($F937:G937))/($D937-(H$4-$E937)+$B937))),0)</f>
        <v>0</v>
      </c>
      <c r="I937" s="803">
        <f ca="1">IFERROR(IF(OR(I$4&lt;$B937,(I$4-$B937)&lt;$E937),0,IF((SUM($F937:H937)+($C937/$D937))&gt;$C937,$C937-SUM($F937:H937),($C937-SUM($F937:H937))/($D937-(I$4-$E937)+$B937))),0)</f>
        <v>0</v>
      </c>
      <c r="J937" s="803">
        <f ca="1">IFERROR(IF(OR(J$4&lt;$B937,(J$4-$B937)&lt;$E937),0,IF((SUM($F937:I937)+($C937/$D937))&gt;$C937,$C937-SUM($F937:I937),($C937-SUM($F937:I937))/($D937-(J$4-$E937)+$B937))),0)</f>
        <v>0</v>
      </c>
      <c r="K937" s="803">
        <f ca="1">IFERROR(IF(OR(K$4&lt;$B937,(K$4-$B937)&lt;$E937),0,IF((SUM($F937:J937)+($C937/$D937))&gt;$C937,$C937-SUM($F937:J937),($C937-SUM($F937:J937))/($D937-(K$4-$E937)+$B937))),0)</f>
        <v>0</v>
      </c>
      <c r="L937" s="803">
        <f ca="1">IFERROR(IF(OR(L$4&lt;$B937,(L$4-$B937)&lt;$E937),0,IF((SUM($F937:K937)+($C937/$D937))&gt;$C937,$C937-SUM($F937:K937),($C937-SUM($F937:K937))/($D937-(L$4-$E937)+$B937))),0)</f>
        <v>0</v>
      </c>
      <c r="M937" s="803">
        <f ca="1">IFERROR(IF(OR(M$4&lt;$B937,(M$4-$B937)&lt;$E937),0,IF((SUM($F937:L937)+($C937/$D937))&gt;$C937,$C937-SUM($F937:L937),($C937-SUM($F937:L937))/($D937-(M$4-$E937)+$B937))),0)</f>
        <v>0</v>
      </c>
      <c r="N937" s="803">
        <f ca="1">IFERROR(IF(OR(N$4&lt;$B937,(N$4-$B937)&lt;$E937),0,IF((SUM($F937:M937)+($C937/$D937))&gt;$C937,$C937-SUM($F937:M937),($C937-SUM($F937:M937))/($D937-(N$4-$E937)+$B937))),0)</f>
        <v>0</v>
      </c>
      <c r="O937" s="803">
        <f ca="1">IFERROR(IF(OR(O$4&lt;$B937,(O$4-$B937)&lt;$E937),0,IF((SUM($F937:N937)+($C937/$D937))&gt;$C937,$C937-SUM($F937:N937),($C937-SUM($F937:N937))/($D937-(O$4-$E937)+$B937))),0)</f>
        <v>0</v>
      </c>
      <c r="P937" s="803">
        <f ca="1">IFERROR(IF(OR(P$4&lt;$B937,(P$4-$B937)&lt;$E937),0,IF((SUM($F937:O937)+($C937/$D937))&gt;$C937,$C937-SUM($F937:O937),($C937-SUM($F937:O937))/($D937-(P$4-$E937)+$B937))),0)</f>
        <v>0</v>
      </c>
      <c r="Q937" s="803">
        <f ca="1">IFERROR(IF(OR(Q$4&lt;$B937,(Q$4-$B937)&lt;$E937),0,IF((SUM($F937:P937)+($C937/$D937))&gt;$C937,$C937-SUM($F937:P937),($C937-SUM($F937:P937))/($D937-(Q$4-$E937)+$B937))),0)</f>
        <v>0</v>
      </c>
      <c r="R937" s="803">
        <f ca="1">IFERROR(IF(OR(R$4&lt;$B937,(R$4-$B937)&lt;$E937),0,IF((SUM($F937:Q937)+($C937/$D937))&gt;$C937,$C937-SUM($F937:Q937),($C937-SUM($F937:Q937))/($D937-(R$4-$E937)+$B937))),0)</f>
        <v>0</v>
      </c>
      <c r="S937" s="803">
        <f ca="1">IFERROR(IF(OR(S$4&lt;$B937,(S$4-$B937)&lt;$E937),0,IF((SUM($F937:R937)+($C937/$D937))&gt;$C937,$C937-SUM($F937:R937),($C937-SUM($F937:R937))/($D937-(S$4-$E937)+$B937))),0)</f>
        <v>0</v>
      </c>
      <c r="T937" s="803">
        <f ca="1">IFERROR(IF(OR(T$4&lt;$B937,(T$4-$B937)&lt;$E937),0,IF((SUM($F937:S937)+($C937/$D937))&gt;$C937,$C937-SUM($F937:S937),($C937-SUM($F937:S937))/($D937-(T$4-$E937)+$B937))),0)</f>
        <v>0</v>
      </c>
      <c r="U937" s="803">
        <f ca="1">IFERROR(IF(OR(U$4&lt;$B937,(U$4-$B937)&lt;$E937),0,IF((SUM($F937:T937)+($C937/$D937))&gt;$C937,$C937-SUM($F937:T937),($C937-SUM($F937:T937))/($D937-(U$4-$E937)+$B937))),0)</f>
        <v>0</v>
      </c>
      <c r="V937" s="803">
        <f ca="1">IFERROR(IF(OR(V$4&lt;$B937,(V$4-$B937)&lt;$E937),0,IF((SUM($F937:U937)+($C937/$D937))&gt;$C937,$C937-SUM($F937:U937),($C937-SUM($F937:U937))/($D937-(V$4-$E937)+$B937))),0)</f>
        <v>0</v>
      </c>
      <c r="W937" s="803">
        <f ca="1">IFERROR(IF(OR(W$4&lt;$B937,(W$4-$B937)&lt;$E937),0,IF((SUM($F937:V937)+($C937/$D937))&gt;$C937,$C937-SUM($F937:V937),($C937-SUM($F937:V937))/($D937-(W$4-$E937)+$B937))),0)</f>
        <v>0</v>
      </c>
      <c r="X937" s="803">
        <f ca="1">IFERROR(IF(OR(X$4&lt;$B937,(X$4-$B937)&lt;$E937),0,IF((SUM($F937:W937)+($C937/$D937))&gt;$C937,$C937-SUM($F937:W937),($C937-SUM($F937:W937))/($D937-(X$4-$E937)+$B937))),0)</f>
        <v>0</v>
      </c>
      <c r="Y937" s="803">
        <f ca="1">IFERROR(IF(OR(Y$4&lt;$B937,(Y$4-$B937)&lt;$E937),0,IF((SUM($F937:X937)+($C937/$D937))&gt;$C937,$C937-SUM($F937:X937),($C937-SUM($F937:X937))/($D937-(Y$4-$E937)+$B937))),0)</f>
        <v>0</v>
      </c>
      <c r="Z937" s="803">
        <f ca="1">IFERROR(IF(OR(Z$4&lt;$B937,(Z$4-$B937)&lt;$E937),0,IF((SUM($F937:Y937)+($C937/$D937))&gt;$C937,$C937-SUM($F937:Y937),($C937-SUM($F937:Y937))/($D937-(Z$4-$E937)+$B937))),0)</f>
        <v>0</v>
      </c>
      <c r="AA937" s="803">
        <f ca="1">IFERROR(IF(OR(AA$4&lt;$B937,(AA$4-$B937)&lt;$E937),0,IF((SUM($F937:Z937)+($C937/$D937))&gt;$C937,$C937-SUM($F937:Z937),($C937-SUM($F937:Z937))/($D937-(AA$4-$E937)+$B937))),0)</f>
        <v>0</v>
      </c>
      <c r="AB937" s="803">
        <f ca="1">IFERROR(IF(OR(AB$4&lt;$B937,(AB$4-$B937)&lt;$E937),0,IF((SUM($F937:AA937)+($C937/$D937))&gt;$C937,$C937-SUM($F937:AA937),($C937-SUM($F937:AA937))/($D937-(AB$4-$E937)+$B937))),0)</f>
        <v>0</v>
      </c>
      <c r="AC937" s="803">
        <f ca="1">IFERROR(IF(OR(AC$4&lt;$B937,(AC$4-$B937)&lt;$E937),0,IF((SUM($F937:AB937)+($C937/$D937))&gt;$C937,$C937-SUM($F937:AB937),($C937-SUM($F937:AB937))/($D937-(AC$4-$E937)+$B937))),0)</f>
        <v>0</v>
      </c>
      <c r="AD937" s="803">
        <f ca="1">IFERROR(IF(OR(AD$4&lt;$B937,(AD$4-$B937)&lt;$E937),0,IF((SUM($F937:AC937)+($C937/$D937))&gt;$C937,$C937-SUM($F937:AC937),($C937-SUM($F937:AC937))/($D937-(AD$4-$E937)+$B937))),0)</f>
        <v>0</v>
      </c>
      <c r="AE937" s="803">
        <f ca="1">IFERROR(IF(OR(AE$4&lt;$B937,(AE$4-$B937)&lt;$E937),0,IF((SUM($F937:AD937)+($C937/$D937))&gt;$C937,$C937-SUM($F937:AD937),($C937-SUM($F937:AD937))/($D937-(AE$4-$E937)+$B937))),0)</f>
        <v>0</v>
      </c>
      <c r="AF937" s="803">
        <f ca="1">IFERROR(IF(OR(AF$4&lt;$B937,(AF$4-$B937)&lt;$E937),0,IF((SUM($F937:AE937)+($C937/$D937))&gt;$C937,$C937-SUM($F937:AE937),($C937-SUM($F937:AE937))/($D937-(AF$4-$E937)+$B937))),0)</f>
        <v>0</v>
      </c>
      <c r="AG937" s="803">
        <f ca="1">IFERROR(IF(OR(AG$4&lt;$B937,(AG$4-$B937)&lt;$E937),0,IF((SUM($F937:AF937)+($C937/$D937))&gt;$C937,$C937-SUM($F937:AF937),($C937-SUM($F937:AF937))/($D937-(AG$4-$E937)+$B937))),0)</f>
        <v>0</v>
      </c>
      <c r="AH937" s="803">
        <f ca="1">IFERROR(IF(OR(AH$4&lt;$B937,(AH$4-$B937)&lt;$E937),0,IF((SUM($F937:AG937)+($C937/$D937))&gt;$C937,$C937-SUM($F937:AG937),($C937-SUM($F937:AG937))/($D937-(AH$4-$E937)+$B937))),0)</f>
        <v>0</v>
      </c>
      <c r="AI937" s="803">
        <f ca="1">IFERROR(IF(OR(AI$4&lt;$B937,(AI$4-$B937)&lt;$E937),0,IF((SUM($F937:AH937)+($C937/$D937))&gt;$C937,$C937-SUM($F937:AH937),($C937-SUM($F937:AH937))/($D937-(AI$4-$E937)+$B937))),0)</f>
        <v>0</v>
      </c>
      <c r="AJ937" s="803">
        <f ca="1">IFERROR(IF(OR(AJ$4&lt;$B937,(AJ$4-$B937)&lt;$E937),0,IF((SUM($F937:AI937)+($C937/$D937))&gt;$C937,$C937-SUM($F937:AI937),($C937-SUM($F937:AI937))/($D937-(AJ$4-$E937)+$B937))),0)</f>
        <v>0</v>
      </c>
      <c r="AK937" s="803">
        <f ca="1">IFERROR(IF(OR(AK$4&lt;$B937,(AK$4-$B937)&lt;$E937),0,IF((SUM($F937:AJ937)+($C937/$D937))&gt;$C937,$C937-SUM($F937:AJ937),($C937-SUM($F937:AJ937))/($D937-(AK$4-$E937)+$B937))),0)</f>
        <v>0</v>
      </c>
      <c r="AL937" s="803">
        <f ca="1">IFERROR(IF(OR(AL$4&lt;$B937,(AL$4-$B937)&lt;$E937),0,IF((SUM($F937:AK937)+($C937/$D937))&gt;$C937,$C937-SUM($F937:AK937),($C937-SUM($F937:AK937))/($D937-(AL$4-$E937)+$B937))),0)</f>
        <v>0</v>
      </c>
      <c r="AM937" s="803">
        <f ca="1">IFERROR(IF(OR(AM$4&lt;$B937,(AM$4-$B937)&lt;$E937),0,IF((SUM($F937:AL937)+($C937/$D937))&gt;$C937,$C937-SUM($F937:AL937),($C937-SUM($F937:AL937))/($D937-(AM$4-$E937)+$B937))),0)</f>
        <v>0</v>
      </c>
      <c r="AN937" s="803">
        <f ca="1">IFERROR(IF(OR(AN$4&lt;$B937,(AN$4-$B937)&lt;$E937),0,IF((SUM($F937:AM937)+($C937/$D937))&gt;$C937,$C937-SUM($F937:AM937),($C937-SUM($F937:AM937))/($D937-(AN$4-$E937)+$B937))),0)</f>
        <v>0</v>
      </c>
      <c r="AO937" s="803">
        <f ca="1">IFERROR(IF(OR(AO$4&lt;$B937,(AO$4-$B937)&lt;$E937),0,IF((SUM($F937:AN937)+($C937/$D937))&gt;$C937,$C937-SUM($F937:AN937),($C937-SUM($F937:AN937))/($D937-(AO$4-$E937)+$B937))),0)</f>
        <v>0</v>
      </c>
      <c r="AP937" s="803">
        <f ca="1">IFERROR(IF(OR(AP$4&lt;$B937,(AP$4-$B937)&lt;$E937),0,IF((SUM($F937:AO937)+($C937/$D937))&gt;$C937,$C937-SUM($F937:AO937),($C937-SUM($F937:AO937))/($D937-(AP$4-$E937)+$B937))),0)</f>
        <v>0</v>
      </c>
      <c r="AQ937" s="803">
        <f ca="1">IFERROR(IF(OR(AQ$4&lt;$B937,(AQ$4-$B937)&lt;$E937),0,IF((SUM($F937:AP937)+($C937/$D937))&gt;$C937,$C937-SUM($F937:AP937),($C937-SUM($F937:AP937))/($D937-(AQ$4-$E937)+$B937))),0)</f>
        <v>0</v>
      </c>
      <c r="AR937" s="803">
        <f ca="1">IFERROR(IF(OR(AR$4&lt;$B937,(AR$4-$B937)&lt;$E937),0,IF((SUM($F937:AQ937)+($C937/$D937))&gt;$C937,$C937-SUM($F937:AQ937),($C937-SUM($F937:AQ937))/($D937-(AR$4-$E937)+$B937))),0)</f>
        <v>0</v>
      </c>
      <c r="AS937" s="803">
        <f ca="1">IFERROR(IF(OR(AS$4&lt;$B937,(AS$4-$B937)&lt;$E937),0,IF((SUM($F937:AR937)+($C937/$D937))&gt;$C937,$C937-SUM($F937:AR937),($C937-SUM($F937:AR937))/($D937-(AS$4-$E937)+$B937))),0)</f>
        <v>0</v>
      </c>
      <c r="AT937" s="803">
        <f ca="1">IFERROR(IF(OR(AT$4&lt;$B937,(AT$4-$B937)&lt;$E937),0,IF((SUM($F937:AS937)+($C937/$D937))&gt;$C937,$C937-SUM($F937:AS937),($C937-SUM($F937:AS937))/($D937-(AT$4-$E937)+$B937))),0)</f>
        <v>0</v>
      </c>
      <c r="AU937" s="803">
        <f ca="1">IFERROR(IF(OR(AU$4&lt;$B937,(AU$4-$B937)&lt;$E937),0,IF((SUM($F937:AT937)+($C937/$D937))&gt;$C937,$C937-SUM($F937:AT937),($C937-SUM($F937:AT937))/($D937-(AU$4-$E937)+$B937))),0)</f>
        <v>0</v>
      </c>
      <c r="AW937" s="201"/>
    </row>
    <row r="938" spans="1:49" s="893" customFormat="1">
      <c r="A938" s="201"/>
      <c r="B938" s="885">
        <f>IF((B937+1)&gt;'PAINEL DE CONTROLE'!$D$6,'PAINEL DE CONTROLE'!$D$6,(B937+1))</f>
        <v>14</v>
      </c>
      <c r="C938" s="850">
        <f ca="1"/>
        <v>0</v>
      </c>
      <c r="D938" s="923">
        <f>IF(B938+SUMIF('PAINEL DE CONTROLE'!$B$97:$B$107,$B$922,'PAINEL DE CONTROLE'!$F$97:$F$107)&gt;'PAINEL DE CONTROLE'!$D$6,'PAINEL DE CONTROLE'!$D$6-B938,SUMIF('PAINEL DE CONTROLE'!$B$97:$B$107,$B$922,'PAINEL DE CONTROLE'!$F$97:$F$107))</f>
        <v>1</v>
      </c>
      <c r="E938" s="923">
        <f>'PAINEL DE CONTROLE'!$D$8</f>
        <v>1</v>
      </c>
      <c r="F938" s="201"/>
      <c r="G938" s="803">
        <f ca="1">IFERROR(IF(OR(G$4&lt;$B938,(G$4-$B938)&lt;$E938),0,IF((SUM($F938:F938)+($C938/$D938))&gt;$C938,$C938-SUM($F938:F938),($C938-SUM($F938:F938))/($D938-(G$4-$E938)+$B938))),0)</f>
        <v>0</v>
      </c>
      <c r="H938" s="803">
        <f ca="1">IFERROR(IF(OR(H$4&lt;$B938,(H$4-$B938)&lt;$E938),0,IF((SUM($F938:G938)+($C938/$D938))&gt;$C938,$C938-SUM($F938:G938),($C938-SUM($F938:G938))/($D938-(H$4-$E938)+$B938))),0)</f>
        <v>0</v>
      </c>
      <c r="I938" s="803">
        <f ca="1">IFERROR(IF(OR(I$4&lt;$B938,(I$4-$B938)&lt;$E938),0,IF((SUM($F938:H938)+($C938/$D938))&gt;$C938,$C938-SUM($F938:H938),($C938-SUM($F938:H938))/($D938-(I$4-$E938)+$B938))),0)</f>
        <v>0</v>
      </c>
      <c r="J938" s="803">
        <f ca="1">IFERROR(IF(OR(J$4&lt;$B938,(J$4-$B938)&lt;$E938),0,IF((SUM($F938:I938)+($C938/$D938))&gt;$C938,$C938-SUM($F938:I938),($C938-SUM($F938:I938))/($D938-(J$4-$E938)+$B938))),0)</f>
        <v>0</v>
      </c>
      <c r="K938" s="803">
        <f ca="1">IFERROR(IF(OR(K$4&lt;$B938,(K$4-$B938)&lt;$E938),0,IF((SUM($F938:J938)+($C938/$D938))&gt;$C938,$C938-SUM($F938:J938),($C938-SUM($F938:J938))/($D938-(K$4-$E938)+$B938))),0)</f>
        <v>0</v>
      </c>
      <c r="L938" s="803">
        <f ca="1">IFERROR(IF(OR(L$4&lt;$B938,(L$4-$B938)&lt;$E938),0,IF((SUM($F938:K938)+($C938/$D938))&gt;$C938,$C938-SUM($F938:K938),($C938-SUM($F938:K938))/($D938-(L$4-$E938)+$B938))),0)</f>
        <v>0</v>
      </c>
      <c r="M938" s="803">
        <f ca="1">IFERROR(IF(OR(M$4&lt;$B938,(M$4-$B938)&lt;$E938),0,IF((SUM($F938:L938)+($C938/$D938))&gt;$C938,$C938-SUM($F938:L938),($C938-SUM($F938:L938))/($D938-(M$4-$E938)+$B938))),0)</f>
        <v>0</v>
      </c>
      <c r="N938" s="803">
        <f ca="1">IFERROR(IF(OR(N$4&lt;$B938,(N$4-$B938)&lt;$E938),0,IF((SUM($F938:M938)+($C938/$D938))&gt;$C938,$C938-SUM($F938:M938),($C938-SUM($F938:M938))/($D938-(N$4-$E938)+$B938))),0)</f>
        <v>0</v>
      </c>
      <c r="O938" s="803">
        <f ca="1">IFERROR(IF(OR(O$4&lt;$B938,(O$4-$B938)&lt;$E938),0,IF((SUM($F938:N938)+($C938/$D938))&gt;$C938,$C938-SUM($F938:N938),($C938-SUM($F938:N938))/($D938-(O$4-$E938)+$B938))),0)</f>
        <v>0</v>
      </c>
      <c r="P938" s="803">
        <f ca="1">IFERROR(IF(OR(P$4&lt;$B938,(P$4-$B938)&lt;$E938),0,IF((SUM($F938:O938)+($C938/$D938))&gt;$C938,$C938-SUM($F938:O938),($C938-SUM($F938:O938))/($D938-(P$4-$E938)+$B938))),0)</f>
        <v>0</v>
      </c>
      <c r="Q938" s="803">
        <f ca="1">IFERROR(IF(OR(Q$4&lt;$B938,(Q$4-$B938)&lt;$E938),0,IF((SUM($F938:P938)+($C938/$D938))&gt;$C938,$C938-SUM($F938:P938),($C938-SUM($F938:P938))/($D938-(Q$4-$E938)+$B938))),0)</f>
        <v>0</v>
      </c>
      <c r="R938" s="803">
        <f ca="1">IFERROR(IF(OR(R$4&lt;$B938,(R$4-$B938)&lt;$E938),0,IF((SUM($F938:Q938)+($C938/$D938))&gt;$C938,$C938-SUM($F938:Q938),($C938-SUM($F938:Q938))/($D938-(R$4-$E938)+$B938))),0)</f>
        <v>0</v>
      </c>
      <c r="S938" s="803">
        <f ca="1">IFERROR(IF(OR(S$4&lt;$B938,(S$4-$B938)&lt;$E938),0,IF((SUM($F938:R938)+($C938/$D938))&gt;$C938,$C938-SUM($F938:R938),($C938-SUM($F938:R938))/($D938-(S$4-$E938)+$B938))),0)</f>
        <v>0</v>
      </c>
      <c r="T938" s="803">
        <f ca="1">IFERROR(IF(OR(T$4&lt;$B938,(T$4-$B938)&lt;$E938),0,IF((SUM($F938:S938)+($C938/$D938))&gt;$C938,$C938-SUM($F938:S938),($C938-SUM($F938:S938))/($D938-(T$4-$E938)+$B938))),0)</f>
        <v>0</v>
      </c>
      <c r="U938" s="803">
        <f ca="1">IFERROR(IF(OR(U$4&lt;$B938,(U$4-$B938)&lt;$E938),0,IF((SUM($F938:T938)+($C938/$D938))&gt;$C938,$C938-SUM($F938:T938),($C938-SUM($F938:T938))/($D938-(U$4-$E938)+$B938))),0)</f>
        <v>0</v>
      </c>
      <c r="V938" s="803">
        <f ca="1">IFERROR(IF(OR(V$4&lt;$B938,(V$4-$B938)&lt;$E938),0,IF((SUM($F938:U938)+($C938/$D938))&gt;$C938,$C938-SUM($F938:U938),($C938-SUM($F938:U938))/($D938-(V$4-$E938)+$B938))),0)</f>
        <v>0</v>
      </c>
      <c r="W938" s="803">
        <f ca="1">IFERROR(IF(OR(W$4&lt;$B938,(W$4-$B938)&lt;$E938),0,IF((SUM($F938:V938)+($C938/$D938))&gt;$C938,$C938-SUM($F938:V938),($C938-SUM($F938:V938))/($D938-(W$4-$E938)+$B938))),0)</f>
        <v>0</v>
      </c>
      <c r="X938" s="803">
        <f ca="1">IFERROR(IF(OR(X$4&lt;$B938,(X$4-$B938)&lt;$E938),0,IF((SUM($F938:W938)+($C938/$D938))&gt;$C938,$C938-SUM($F938:W938),($C938-SUM($F938:W938))/($D938-(X$4-$E938)+$B938))),0)</f>
        <v>0</v>
      </c>
      <c r="Y938" s="803">
        <f ca="1">IFERROR(IF(OR(Y$4&lt;$B938,(Y$4-$B938)&lt;$E938),0,IF((SUM($F938:X938)+($C938/$D938))&gt;$C938,$C938-SUM($F938:X938),($C938-SUM($F938:X938))/($D938-(Y$4-$E938)+$B938))),0)</f>
        <v>0</v>
      </c>
      <c r="Z938" s="803">
        <f ca="1">IFERROR(IF(OR(Z$4&lt;$B938,(Z$4-$B938)&lt;$E938),0,IF((SUM($F938:Y938)+($C938/$D938))&gt;$C938,$C938-SUM($F938:Y938),($C938-SUM($F938:Y938))/($D938-(Z$4-$E938)+$B938))),0)</f>
        <v>0</v>
      </c>
      <c r="AA938" s="803">
        <f ca="1">IFERROR(IF(OR(AA$4&lt;$B938,(AA$4-$B938)&lt;$E938),0,IF((SUM($F938:Z938)+($C938/$D938))&gt;$C938,$C938-SUM($F938:Z938),($C938-SUM($F938:Z938))/($D938-(AA$4-$E938)+$B938))),0)</f>
        <v>0</v>
      </c>
      <c r="AB938" s="803">
        <f ca="1">IFERROR(IF(OR(AB$4&lt;$B938,(AB$4-$B938)&lt;$E938),0,IF((SUM($F938:AA938)+($C938/$D938))&gt;$C938,$C938-SUM($F938:AA938),($C938-SUM($F938:AA938))/($D938-(AB$4-$E938)+$B938))),0)</f>
        <v>0</v>
      </c>
      <c r="AC938" s="803">
        <f ca="1">IFERROR(IF(OR(AC$4&lt;$B938,(AC$4-$B938)&lt;$E938),0,IF((SUM($F938:AB938)+($C938/$D938))&gt;$C938,$C938-SUM($F938:AB938),($C938-SUM($F938:AB938))/($D938-(AC$4-$E938)+$B938))),0)</f>
        <v>0</v>
      </c>
      <c r="AD938" s="803">
        <f ca="1">IFERROR(IF(OR(AD$4&lt;$B938,(AD$4-$B938)&lt;$E938),0,IF((SUM($F938:AC938)+($C938/$D938))&gt;$C938,$C938-SUM($F938:AC938),($C938-SUM($F938:AC938))/($D938-(AD$4-$E938)+$B938))),0)</f>
        <v>0</v>
      </c>
      <c r="AE938" s="803">
        <f ca="1">IFERROR(IF(OR(AE$4&lt;$B938,(AE$4-$B938)&lt;$E938),0,IF((SUM($F938:AD938)+($C938/$D938))&gt;$C938,$C938-SUM($F938:AD938),($C938-SUM($F938:AD938))/($D938-(AE$4-$E938)+$B938))),0)</f>
        <v>0</v>
      </c>
      <c r="AF938" s="803">
        <f ca="1">IFERROR(IF(OR(AF$4&lt;$B938,(AF$4-$B938)&lt;$E938),0,IF((SUM($F938:AE938)+($C938/$D938))&gt;$C938,$C938-SUM($F938:AE938),($C938-SUM($F938:AE938))/($D938-(AF$4-$E938)+$B938))),0)</f>
        <v>0</v>
      </c>
      <c r="AG938" s="803">
        <f ca="1">IFERROR(IF(OR(AG$4&lt;$B938,(AG$4-$B938)&lt;$E938),0,IF((SUM($F938:AF938)+($C938/$D938))&gt;$C938,$C938-SUM($F938:AF938),($C938-SUM($F938:AF938))/($D938-(AG$4-$E938)+$B938))),0)</f>
        <v>0</v>
      </c>
      <c r="AH938" s="803">
        <f ca="1">IFERROR(IF(OR(AH$4&lt;$B938,(AH$4-$B938)&lt;$E938),0,IF((SUM($F938:AG938)+($C938/$D938))&gt;$C938,$C938-SUM($F938:AG938),($C938-SUM($F938:AG938))/($D938-(AH$4-$E938)+$B938))),0)</f>
        <v>0</v>
      </c>
      <c r="AI938" s="803">
        <f ca="1">IFERROR(IF(OR(AI$4&lt;$B938,(AI$4-$B938)&lt;$E938),0,IF((SUM($F938:AH938)+($C938/$D938))&gt;$C938,$C938-SUM($F938:AH938),($C938-SUM($F938:AH938))/($D938-(AI$4-$E938)+$B938))),0)</f>
        <v>0</v>
      </c>
      <c r="AJ938" s="803">
        <f ca="1">IFERROR(IF(OR(AJ$4&lt;$B938,(AJ$4-$B938)&lt;$E938),0,IF((SUM($F938:AI938)+($C938/$D938))&gt;$C938,$C938-SUM($F938:AI938),($C938-SUM($F938:AI938))/($D938-(AJ$4-$E938)+$B938))),0)</f>
        <v>0</v>
      </c>
      <c r="AK938" s="803">
        <f ca="1">IFERROR(IF(OR(AK$4&lt;$B938,(AK$4-$B938)&lt;$E938),0,IF((SUM($F938:AJ938)+($C938/$D938))&gt;$C938,$C938-SUM($F938:AJ938),($C938-SUM($F938:AJ938))/($D938-(AK$4-$E938)+$B938))),0)</f>
        <v>0</v>
      </c>
      <c r="AL938" s="803">
        <f ca="1">IFERROR(IF(OR(AL$4&lt;$B938,(AL$4-$B938)&lt;$E938),0,IF((SUM($F938:AK938)+($C938/$D938))&gt;$C938,$C938-SUM($F938:AK938),($C938-SUM($F938:AK938))/($D938-(AL$4-$E938)+$B938))),0)</f>
        <v>0</v>
      </c>
      <c r="AM938" s="803">
        <f ca="1">IFERROR(IF(OR(AM$4&lt;$B938,(AM$4-$B938)&lt;$E938),0,IF((SUM($F938:AL938)+($C938/$D938))&gt;$C938,$C938-SUM($F938:AL938),($C938-SUM($F938:AL938))/($D938-(AM$4-$E938)+$B938))),0)</f>
        <v>0</v>
      </c>
      <c r="AN938" s="803">
        <f ca="1">IFERROR(IF(OR(AN$4&lt;$B938,(AN$4-$B938)&lt;$E938),0,IF((SUM($F938:AM938)+($C938/$D938))&gt;$C938,$C938-SUM($F938:AM938),($C938-SUM($F938:AM938))/($D938-(AN$4-$E938)+$B938))),0)</f>
        <v>0</v>
      </c>
      <c r="AO938" s="803">
        <f ca="1">IFERROR(IF(OR(AO$4&lt;$B938,(AO$4-$B938)&lt;$E938),0,IF((SUM($F938:AN938)+($C938/$D938))&gt;$C938,$C938-SUM($F938:AN938),($C938-SUM($F938:AN938))/($D938-(AO$4-$E938)+$B938))),0)</f>
        <v>0</v>
      </c>
      <c r="AP938" s="803">
        <f ca="1">IFERROR(IF(OR(AP$4&lt;$B938,(AP$4-$B938)&lt;$E938),0,IF((SUM($F938:AO938)+($C938/$D938))&gt;$C938,$C938-SUM($F938:AO938),($C938-SUM($F938:AO938))/($D938-(AP$4-$E938)+$B938))),0)</f>
        <v>0</v>
      </c>
      <c r="AQ938" s="803">
        <f ca="1">IFERROR(IF(OR(AQ$4&lt;$B938,(AQ$4-$B938)&lt;$E938),0,IF((SUM($F938:AP938)+($C938/$D938))&gt;$C938,$C938-SUM($F938:AP938),($C938-SUM($F938:AP938))/($D938-(AQ$4-$E938)+$B938))),0)</f>
        <v>0</v>
      </c>
      <c r="AR938" s="803">
        <f ca="1">IFERROR(IF(OR(AR$4&lt;$B938,(AR$4-$B938)&lt;$E938),0,IF((SUM($F938:AQ938)+($C938/$D938))&gt;$C938,$C938-SUM($F938:AQ938),($C938-SUM($F938:AQ938))/($D938-(AR$4-$E938)+$B938))),0)</f>
        <v>0</v>
      </c>
      <c r="AS938" s="803">
        <f ca="1">IFERROR(IF(OR(AS$4&lt;$B938,(AS$4-$B938)&lt;$E938),0,IF((SUM($F938:AR938)+($C938/$D938))&gt;$C938,$C938-SUM($F938:AR938),($C938-SUM($F938:AR938))/($D938-(AS$4-$E938)+$B938))),0)</f>
        <v>0</v>
      </c>
      <c r="AT938" s="803">
        <f ca="1">IFERROR(IF(OR(AT$4&lt;$B938,(AT$4-$B938)&lt;$E938),0,IF((SUM($F938:AS938)+($C938/$D938))&gt;$C938,$C938-SUM($F938:AS938),($C938-SUM($F938:AS938))/($D938-(AT$4-$E938)+$B938))),0)</f>
        <v>0</v>
      </c>
      <c r="AU938" s="803">
        <f ca="1">IFERROR(IF(OR(AU$4&lt;$B938,(AU$4-$B938)&lt;$E938),0,IF((SUM($F938:AT938)+($C938/$D938))&gt;$C938,$C938-SUM($F938:AT938),($C938-SUM($F938:AT938))/($D938-(AU$4-$E938)+$B938))),0)</f>
        <v>0</v>
      </c>
      <c r="AW938" s="201"/>
    </row>
    <row r="939" spans="1:49" s="893" customFormat="1">
      <c r="A939" s="201"/>
      <c r="B939" s="885">
        <f>IF((B938+1)&gt;'PAINEL DE CONTROLE'!$D$6,'PAINEL DE CONTROLE'!$D$6,(B938+1))</f>
        <v>15</v>
      </c>
      <c r="C939" s="850">
        <f ca="1"/>
        <v>0</v>
      </c>
      <c r="D939" s="923">
        <f>IF(B939+SUMIF('PAINEL DE CONTROLE'!$B$97:$B$107,$B$922,'PAINEL DE CONTROLE'!$F$97:$F$107)&gt;'PAINEL DE CONTROLE'!$D$6,'PAINEL DE CONTROLE'!$D$6-B939,SUMIF('PAINEL DE CONTROLE'!$B$97:$B$107,$B$922,'PAINEL DE CONTROLE'!$F$97:$F$107))</f>
        <v>1</v>
      </c>
      <c r="E939" s="923">
        <f>'PAINEL DE CONTROLE'!$D$8</f>
        <v>1</v>
      </c>
      <c r="F939" s="201"/>
      <c r="G939" s="803">
        <f ca="1">IFERROR(IF(OR(G$4&lt;$B939,(G$4-$B939)&lt;$E939),0,IF((SUM($F939:F939)+($C939/$D939))&gt;$C939,$C939-SUM($F939:F939),($C939-SUM($F939:F939))/($D939-(G$4-$E939)+$B939))),0)</f>
        <v>0</v>
      </c>
      <c r="H939" s="803">
        <f ca="1">IFERROR(IF(OR(H$4&lt;$B939,(H$4-$B939)&lt;$E939),0,IF((SUM($F939:G939)+($C939/$D939))&gt;$C939,$C939-SUM($F939:G939),($C939-SUM($F939:G939))/($D939-(H$4-$E939)+$B939))),0)</f>
        <v>0</v>
      </c>
      <c r="I939" s="803">
        <f ca="1">IFERROR(IF(OR(I$4&lt;$B939,(I$4-$B939)&lt;$E939),0,IF((SUM($F939:H939)+($C939/$D939))&gt;$C939,$C939-SUM($F939:H939),($C939-SUM($F939:H939))/($D939-(I$4-$E939)+$B939))),0)</f>
        <v>0</v>
      </c>
      <c r="J939" s="803">
        <f ca="1">IFERROR(IF(OR(J$4&lt;$B939,(J$4-$B939)&lt;$E939),0,IF((SUM($F939:I939)+($C939/$D939))&gt;$C939,$C939-SUM($F939:I939),($C939-SUM($F939:I939))/($D939-(J$4-$E939)+$B939))),0)</f>
        <v>0</v>
      </c>
      <c r="K939" s="803">
        <f ca="1">IFERROR(IF(OR(K$4&lt;$B939,(K$4-$B939)&lt;$E939),0,IF((SUM($F939:J939)+($C939/$D939))&gt;$C939,$C939-SUM($F939:J939),($C939-SUM($F939:J939))/($D939-(K$4-$E939)+$B939))),0)</f>
        <v>0</v>
      </c>
      <c r="L939" s="803">
        <f ca="1">IFERROR(IF(OR(L$4&lt;$B939,(L$4-$B939)&lt;$E939),0,IF((SUM($F939:K939)+($C939/$D939))&gt;$C939,$C939-SUM($F939:K939),($C939-SUM($F939:K939))/($D939-(L$4-$E939)+$B939))),0)</f>
        <v>0</v>
      </c>
      <c r="M939" s="803">
        <f ca="1">IFERROR(IF(OR(M$4&lt;$B939,(M$4-$B939)&lt;$E939),0,IF((SUM($F939:L939)+($C939/$D939))&gt;$C939,$C939-SUM($F939:L939),($C939-SUM($F939:L939))/($D939-(M$4-$E939)+$B939))),0)</f>
        <v>0</v>
      </c>
      <c r="N939" s="803">
        <f ca="1">IFERROR(IF(OR(N$4&lt;$B939,(N$4-$B939)&lt;$E939),0,IF((SUM($F939:M939)+($C939/$D939))&gt;$C939,$C939-SUM($F939:M939),($C939-SUM($F939:M939))/($D939-(N$4-$E939)+$B939))),0)</f>
        <v>0</v>
      </c>
      <c r="O939" s="803">
        <f ca="1">IFERROR(IF(OR(O$4&lt;$B939,(O$4-$B939)&lt;$E939),0,IF((SUM($F939:N939)+($C939/$D939))&gt;$C939,$C939-SUM($F939:N939),($C939-SUM($F939:N939))/($D939-(O$4-$E939)+$B939))),0)</f>
        <v>0</v>
      </c>
      <c r="P939" s="803">
        <f ca="1">IFERROR(IF(OR(P$4&lt;$B939,(P$4-$B939)&lt;$E939),0,IF((SUM($F939:O939)+($C939/$D939))&gt;$C939,$C939-SUM($F939:O939),($C939-SUM($F939:O939))/($D939-(P$4-$E939)+$B939))),0)</f>
        <v>0</v>
      </c>
      <c r="Q939" s="803">
        <f ca="1">IFERROR(IF(OR(Q$4&lt;$B939,(Q$4-$B939)&lt;$E939),0,IF((SUM($F939:P939)+($C939/$D939))&gt;$C939,$C939-SUM($F939:P939),($C939-SUM($F939:P939))/($D939-(Q$4-$E939)+$B939))),0)</f>
        <v>0</v>
      </c>
      <c r="R939" s="803">
        <f ca="1">IFERROR(IF(OR(R$4&lt;$B939,(R$4-$B939)&lt;$E939),0,IF((SUM($F939:Q939)+($C939/$D939))&gt;$C939,$C939-SUM($F939:Q939),($C939-SUM($F939:Q939))/($D939-(R$4-$E939)+$B939))),0)</f>
        <v>0</v>
      </c>
      <c r="S939" s="803">
        <f ca="1">IFERROR(IF(OR(S$4&lt;$B939,(S$4-$B939)&lt;$E939),0,IF((SUM($F939:R939)+($C939/$D939))&gt;$C939,$C939-SUM($F939:R939),($C939-SUM($F939:R939))/($D939-(S$4-$E939)+$B939))),0)</f>
        <v>0</v>
      </c>
      <c r="T939" s="803">
        <f ca="1">IFERROR(IF(OR(T$4&lt;$B939,(T$4-$B939)&lt;$E939),0,IF((SUM($F939:S939)+($C939/$D939))&gt;$C939,$C939-SUM($F939:S939),($C939-SUM($F939:S939))/($D939-(T$4-$E939)+$B939))),0)</f>
        <v>0</v>
      </c>
      <c r="U939" s="803">
        <f ca="1">IFERROR(IF(OR(U$4&lt;$B939,(U$4-$B939)&lt;$E939),0,IF((SUM($F939:T939)+($C939/$D939))&gt;$C939,$C939-SUM($F939:T939),($C939-SUM($F939:T939))/($D939-(U$4-$E939)+$B939))),0)</f>
        <v>0</v>
      </c>
      <c r="V939" s="803">
        <f ca="1">IFERROR(IF(OR(V$4&lt;$B939,(V$4-$B939)&lt;$E939),0,IF((SUM($F939:U939)+($C939/$D939))&gt;$C939,$C939-SUM($F939:U939),($C939-SUM($F939:U939))/($D939-(V$4-$E939)+$B939))),0)</f>
        <v>0</v>
      </c>
      <c r="W939" s="803">
        <f ca="1">IFERROR(IF(OR(W$4&lt;$B939,(W$4-$B939)&lt;$E939),0,IF((SUM($F939:V939)+($C939/$D939))&gt;$C939,$C939-SUM($F939:V939),($C939-SUM($F939:V939))/($D939-(W$4-$E939)+$B939))),0)</f>
        <v>0</v>
      </c>
      <c r="X939" s="803">
        <f ca="1">IFERROR(IF(OR(X$4&lt;$B939,(X$4-$B939)&lt;$E939),0,IF((SUM($F939:W939)+($C939/$D939))&gt;$C939,$C939-SUM($F939:W939),($C939-SUM($F939:W939))/($D939-(X$4-$E939)+$B939))),0)</f>
        <v>0</v>
      </c>
      <c r="Y939" s="803">
        <f ca="1">IFERROR(IF(OR(Y$4&lt;$B939,(Y$4-$B939)&lt;$E939),0,IF((SUM($F939:X939)+($C939/$D939))&gt;$C939,$C939-SUM($F939:X939),($C939-SUM($F939:X939))/($D939-(Y$4-$E939)+$B939))),0)</f>
        <v>0</v>
      </c>
      <c r="Z939" s="803">
        <f ca="1">IFERROR(IF(OR(Z$4&lt;$B939,(Z$4-$B939)&lt;$E939),0,IF((SUM($F939:Y939)+($C939/$D939))&gt;$C939,$C939-SUM($F939:Y939),($C939-SUM($F939:Y939))/($D939-(Z$4-$E939)+$B939))),0)</f>
        <v>0</v>
      </c>
      <c r="AA939" s="803">
        <f ca="1">IFERROR(IF(OR(AA$4&lt;$B939,(AA$4-$B939)&lt;$E939),0,IF((SUM($F939:Z939)+($C939/$D939))&gt;$C939,$C939-SUM($F939:Z939),($C939-SUM($F939:Z939))/($D939-(AA$4-$E939)+$B939))),0)</f>
        <v>0</v>
      </c>
      <c r="AB939" s="803">
        <f ca="1">IFERROR(IF(OR(AB$4&lt;$B939,(AB$4-$B939)&lt;$E939),0,IF((SUM($F939:AA939)+($C939/$D939))&gt;$C939,$C939-SUM($F939:AA939),($C939-SUM($F939:AA939))/($D939-(AB$4-$E939)+$B939))),0)</f>
        <v>0</v>
      </c>
      <c r="AC939" s="803">
        <f ca="1">IFERROR(IF(OR(AC$4&lt;$B939,(AC$4-$B939)&lt;$E939),0,IF((SUM($F939:AB939)+($C939/$D939))&gt;$C939,$C939-SUM($F939:AB939),($C939-SUM($F939:AB939))/($D939-(AC$4-$E939)+$B939))),0)</f>
        <v>0</v>
      </c>
      <c r="AD939" s="803">
        <f ca="1">IFERROR(IF(OR(AD$4&lt;$B939,(AD$4-$B939)&lt;$E939),0,IF((SUM($F939:AC939)+($C939/$D939))&gt;$C939,$C939-SUM($F939:AC939),($C939-SUM($F939:AC939))/($D939-(AD$4-$E939)+$B939))),0)</f>
        <v>0</v>
      </c>
      <c r="AE939" s="803">
        <f ca="1">IFERROR(IF(OR(AE$4&lt;$B939,(AE$4-$B939)&lt;$E939),0,IF((SUM($F939:AD939)+($C939/$D939))&gt;$C939,$C939-SUM($F939:AD939),($C939-SUM($F939:AD939))/($D939-(AE$4-$E939)+$B939))),0)</f>
        <v>0</v>
      </c>
      <c r="AF939" s="803">
        <f ca="1">IFERROR(IF(OR(AF$4&lt;$B939,(AF$4-$B939)&lt;$E939),0,IF((SUM($F939:AE939)+($C939/$D939))&gt;$C939,$C939-SUM($F939:AE939),($C939-SUM($F939:AE939))/($D939-(AF$4-$E939)+$B939))),0)</f>
        <v>0</v>
      </c>
      <c r="AG939" s="803">
        <f ca="1">IFERROR(IF(OR(AG$4&lt;$B939,(AG$4-$B939)&lt;$E939),0,IF((SUM($F939:AF939)+($C939/$D939))&gt;$C939,$C939-SUM($F939:AF939),($C939-SUM($F939:AF939))/($D939-(AG$4-$E939)+$B939))),0)</f>
        <v>0</v>
      </c>
      <c r="AH939" s="803">
        <f ca="1">IFERROR(IF(OR(AH$4&lt;$B939,(AH$4-$B939)&lt;$E939),0,IF((SUM($F939:AG939)+($C939/$D939))&gt;$C939,$C939-SUM($F939:AG939),($C939-SUM($F939:AG939))/($D939-(AH$4-$E939)+$B939))),0)</f>
        <v>0</v>
      </c>
      <c r="AI939" s="803">
        <f ca="1">IFERROR(IF(OR(AI$4&lt;$B939,(AI$4-$B939)&lt;$E939),0,IF((SUM($F939:AH939)+($C939/$D939))&gt;$C939,$C939-SUM($F939:AH939),($C939-SUM($F939:AH939))/($D939-(AI$4-$E939)+$B939))),0)</f>
        <v>0</v>
      </c>
      <c r="AJ939" s="803">
        <f ca="1">IFERROR(IF(OR(AJ$4&lt;$B939,(AJ$4-$B939)&lt;$E939),0,IF((SUM($F939:AI939)+($C939/$D939))&gt;$C939,$C939-SUM($F939:AI939),($C939-SUM($F939:AI939))/($D939-(AJ$4-$E939)+$B939))),0)</f>
        <v>0</v>
      </c>
      <c r="AK939" s="803">
        <f ca="1">IFERROR(IF(OR(AK$4&lt;$B939,(AK$4-$B939)&lt;$E939),0,IF((SUM($F939:AJ939)+($C939/$D939))&gt;$C939,$C939-SUM($F939:AJ939),($C939-SUM($F939:AJ939))/($D939-(AK$4-$E939)+$B939))),0)</f>
        <v>0</v>
      </c>
      <c r="AL939" s="803">
        <f ca="1">IFERROR(IF(OR(AL$4&lt;$B939,(AL$4-$B939)&lt;$E939),0,IF((SUM($F939:AK939)+($C939/$D939))&gt;$C939,$C939-SUM($F939:AK939),($C939-SUM($F939:AK939))/($D939-(AL$4-$E939)+$B939))),0)</f>
        <v>0</v>
      </c>
      <c r="AM939" s="803">
        <f ca="1">IFERROR(IF(OR(AM$4&lt;$B939,(AM$4-$B939)&lt;$E939),0,IF((SUM($F939:AL939)+($C939/$D939))&gt;$C939,$C939-SUM($F939:AL939),($C939-SUM($F939:AL939))/($D939-(AM$4-$E939)+$B939))),0)</f>
        <v>0</v>
      </c>
      <c r="AN939" s="803">
        <f ca="1">IFERROR(IF(OR(AN$4&lt;$B939,(AN$4-$B939)&lt;$E939),0,IF((SUM($F939:AM939)+($C939/$D939))&gt;$C939,$C939-SUM($F939:AM939),($C939-SUM($F939:AM939))/($D939-(AN$4-$E939)+$B939))),0)</f>
        <v>0</v>
      </c>
      <c r="AO939" s="803">
        <f ca="1">IFERROR(IF(OR(AO$4&lt;$B939,(AO$4-$B939)&lt;$E939),0,IF((SUM($F939:AN939)+($C939/$D939))&gt;$C939,$C939-SUM($F939:AN939),($C939-SUM($F939:AN939))/($D939-(AO$4-$E939)+$B939))),0)</f>
        <v>0</v>
      </c>
      <c r="AP939" s="803">
        <f ca="1">IFERROR(IF(OR(AP$4&lt;$B939,(AP$4-$B939)&lt;$E939),0,IF((SUM($F939:AO939)+($C939/$D939))&gt;$C939,$C939-SUM($F939:AO939),($C939-SUM($F939:AO939))/($D939-(AP$4-$E939)+$B939))),0)</f>
        <v>0</v>
      </c>
      <c r="AQ939" s="803">
        <f ca="1">IFERROR(IF(OR(AQ$4&lt;$B939,(AQ$4-$B939)&lt;$E939),0,IF((SUM($F939:AP939)+($C939/$D939))&gt;$C939,$C939-SUM($F939:AP939),($C939-SUM($F939:AP939))/($D939-(AQ$4-$E939)+$B939))),0)</f>
        <v>0</v>
      </c>
      <c r="AR939" s="803">
        <f ca="1">IFERROR(IF(OR(AR$4&lt;$B939,(AR$4-$B939)&lt;$E939),0,IF((SUM($F939:AQ939)+($C939/$D939))&gt;$C939,$C939-SUM($F939:AQ939),($C939-SUM($F939:AQ939))/($D939-(AR$4-$E939)+$B939))),0)</f>
        <v>0</v>
      </c>
      <c r="AS939" s="803">
        <f ca="1">IFERROR(IF(OR(AS$4&lt;$B939,(AS$4-$B939)&lt;$E939),0,IF((SUM($F939:AR939)+($C939/$D939))&gt;$C939,$C939-SUM($F939:AR939),($C939-SUM($F939:AR939))/($D939-(AS$4-$E939)+$B939))),0)</f>
        <v>0</v>
      </c>
      <c r="AT939" s="803">
        <f ca="1">IFERROR(IF(OR(AT$4&lt;$B939,(AT$4-$B939)&lt;$E939),0,IF((SUM($F939:AS939)+($C939/$D939))&gt;$C939,$C939-SUM($F939:AS939),($C939-SUM($F939:AS939))/($D939-(AT$4-$E939)+$B939))),0)</f>
        <v>0</v>
      </c>
      <c r="AU939" s="803">
        <f ca="1">IFERROR(IF(OR(AU$4&lt;$B939,(AU$4-$B939)&lt;$E939),0,IF((SUM($F939:AT939)+($C939/$D939))&gt;$C939,$C939-SUM($F939:AT939),($C939-SUM($F939:AT939))/($D939-(AU$4-$E939)+$B939))),0)</f>
        <v>0</v>
      </c>
      <c r="AW939" s="201"/>
    </row>
    <row r="940" spans="1:49" s="893" customFormat="1">
      <c r="A940" s="201"/>
      <c r="B940" s="885">
        <f>IF((B939+1)&gt;'PAINEL DE CONTROLE'!$D$6,'PAINEL DE CONTROLE'!$D$6,(B939+1))</f>
        <v>16</v>
      </c>
      <c r="C940" s="850">
        <f ca="1"/>
        <v>0</v>
      </c>
      <c r="D940" s="923">
        <f>IF(B940+SUMIF('PAINEL DE CONTROLE'!$B$97:$B$107,$B$922,'PAINEL DE CONTROLE'!$F$97:$F$107)&gt;'PAINEL DE CONTROLE'!$D$6,'PAINEL DE CONTROLE'!$D$6-B940,SUMIF('PAINEL DE CONTROLE'!$B$97:$B$107,$B$922,'PAINEL DE CONTROLE'!$F$97:$F$107))</f>
        <v>1</v>
      </c>
      <c r="E940" s="923">
        <f>'PAINEL DE CONTROLE'!$D$8</f>
        <v>1</v>
      </c>
      <c r="F940" s="201"/>
      <c r="G940" s="803">
        <f ca="1">IFERROR(IF(OR(G$4&lt;$B940,(G$4-$B940)&lt;$E940),0,IF((SUM($F940:F940)+($C940/$D940))&gt;$C940,$C940-SUM($F940:F940),($C940-SUM($F940:F940))/($D940-(G$4-$E940)+$B940))),0)</f>
        <v>0</v>
      </c>
      <c r="H940" s="803">
        <f ca="1">IFERROR(IF(OR(H$4&lt;$B940,(H$4-$B940)&lt;$E940),0,IF((SUM($F940:G940)+($C940/$D940))&gt;$C940,$C940-SUM($F940:G940),($C940-SUM($F940:G940))/($D940-(H$4-$E940)+$B940))),0)</f>
        <v>0</v>
      </c>
      <c r="I940" s="803">
        <f ca="1">IFERROR(IF(OR(I$4&lt;$B940,(I$4-$B940)&lt;$E940),0,IF((SUM($F940:H940)+($C940/$D940))&gt;$C940,$C940-SUM($F940:H940),($C940-SUM($F940:H940))/($D940-(I$4-$E940)+$B940))),0)</f>
        <v>0</v>
      </c>
      <c r="J940" s="803">
        <f ca="1">IFERROR(IF(OR(J$4&lt;$B940,(J$4-$B940)&lt;$E940),0,IF((SUM($F940:I940)+($C940/$D940))&gt;$C940,$C940-SUM($F940:I940),($C940-SUM($F940:I940))/($D940-(J$4-$E940)+$B940))),0)</f>
        <v>0</v>
      </c>
      <c r="K940" s="803">
        <f ca="1">IFERROR(IF(OR(K$4&lt;$B940,(K$4-$B940)&lt;$E940),0,IF((SUM($F940:J940)+($C940/$D940))&gt;$C940,$C940-SUM($F940:J940),($C940-SUM($F940:J940))/($D940-(K$4-$E940)+$B940))),0)</f>
        <v>0</v>
      </c>
      <c r="L940" s="803">
        <f ca="1">IFERROR(IF(OR(L$4&lt;$B940,(L$4-$B940)&lt;$E940),0,IF((SUM($F940:K940)+($C940/$D940))&gt;$C940,$C940-SUM($F940:K940),($C940-SUM($F940:K940))/($D940-(L$4-$E940)+$B940))),0)</f>
        <v>0</v>
      </c>
      <c r="M940" s="803">
        <f ca="1">IFERROR(IF(OR(M$4&lt;$B940,(M$4-$B940)&lt;$E940),0,IF((SUM($F940:L940)+($C940/$D940))&gt;$C940,$C940-SUM($F940:L940),($C940-SUM($F940:L940))/($D940-(M$4-$E940)+$B940))),0)</f>
        <v>0</v>
      </c>
      <c r="N940" s="803">
        <f ca="1">IFERROR(IF(OR(N$4&lt;$B940,(N$4-$B940)&lt;$E940),0,IF((SUM($F940:M940)+($C940/$D940))&gt;$C940,$C940-SUM($F940:M940),($C940-SUM($F940:M940))/($D940-(N$4-$E940)+$B940))),0)</f>
        <v>0</v>
      </c>
      <c r="O940" s="803">
        <f ca="1">IFERROR(IF(OR(O$4&lt;$B940,(O$4-$B940)&lt;$E940),0,IF((SUM($F940:N940)+($C940/$D940))&gt;$C940,$C940-SUM($F940:N940),($C940-SUM($F940:N940))/($D940-(O$4-$E940)+$B940))),0)</f>
        <v>0</v>
      </c>
      <c r="P940" s="803">
        <f ca="1">IFERROR(IF(OR(P$4&lt;$B940,(P$4-$B940)&lt;$E940),0,IF((SUM($F940:O940)+($C940/$D940))&gt;$C940,$C940-SUM($F940:O940),($C940-SUM($F940:O940))/($D940-(P$4-$E940)+$B940))),0)</f>
        <v>0</v>
      </c>
      <c r="Q940" s="803">
        <f ca="1">IFERROR(IF(OR(Q$4&lt;$B940,(Q$4-$B940)&lt;$E940),0,IF((SUM($F940:P940)+($C940/$D940))&gt;$C940,$C940-SUM($F940:P940),($C940-SUM($F940:P940))/($D940-(Q$4-$E940)+$B940))),0)</f>
        <v>0</v>
      </c>
      <c r="R940" s="803">
        <f ca="1">IFERROR(IF(OR(R$4&lt;$B940,(R$4-$B940)&lt;$E940),0,IF((SUM($F940:Q940)+($C940/$D940))&gt;$C940,$C940-SUM($F940:Q940),($C940-SUM($F940:Q940))/($D940-(R$4-$E940)+$B940))),0)</f>
        <v>0</v>
      </c>
      <c r="S940" s="803">
        <f ca="1">IFERROR(IF(OR(S$4&lt;$B940,(S$4-$B940)&lt;$E940),0,IF((SUM($F940:R940)+($C940/$D940))&gt;$C940,$C940-SUM($F940:R940),($C940-SUM($F940:R940))/($D940-(S$4-$E940)+$B940))),0)</f>
        <v>0</v>
      </c>
      <c r="T940" s="803">
        <f ca="1">IFERROR(IF(OR(T$4&lt;$B940,(T$4-$B940)&lt;$E940),0,IF((SUM($F940:S940)+($C940/$D940))&gt;$C940,$C940-SUM($F940:S940),($C940-SUM($F940:S940))/($D940-(T$4-$E940)+$B940))),0)</f>
        <v>0</v>
      </c>
      <c r="U940" s="803">
        <f ca="1">IFERROR(IF(OR(U$4&lt;$B940,(U$4-$B940)&lt;$E940),0,IF((SUM($F940:T940)+($C940/$D940))&gt;$C940,$C940-SUM($F940:T940),($C940-SUM($F940:T940))/($D940-(U$4-$E940)+$B940))),0)</f>
        <v>0</v>
      </c>
      <c r="V940" s="803">
        <f ca="1">IFERROR(IF(OR(V$4&lt;$B940,(V$4-$B940)&lt;$E940),0,IF((SUM($F940:U940)+($C940/$D940))&gt;$C940,$C940-SUM($F940:U940),($C940-SUM($F940:U940))/($D940-(V$4-$E940)+$B940))),0)</f>
        <v>0</v>
      </c>
      <c r="W940" s="803">
        <f ca="1">IFERROR(IF(OR(W$4&lt;$B940,(W$4-$B940)&lt;$E940),0,IF((SUM($F940:V940)+($C940/$D940))&gt;$C940,$C940-SUM($F940:V940),($C940-SUM($F940:V940))/($D940-(W$4-$E940)+$B940))),0)</f>
        <v>0</v>
      </c>
      <c r="X940" s="803">
        <f ca="1">IFERROR(IF(OR(X$4&lt;$B940,(X$4-$B940)&lt;$E940),0,IF((SUM($F940:W940)+($C940/$D940))&gt;$C940,$C940-SUM($F940:W940),($C940-SUM($F940:W940))/($D940-(X$4-$E940)+$B940))),0)</f>
        <v>0</v>
      </c>
      <c r="Y940" s="803">
        <f ca="1">IFERROR(IF(OR(Y$4&lt;$B940,(Y$4-$B940)&lt;$E940),0,IF((SUM($F940:X940)+($C940/$D940))&gt;$C940,$C940-SUM($F940:X940),($C940-SUM($F940:X940))/($D940-(Y$4-$E940)+$B940))),0)</f>
        <v>0</v>
      </c>
      <c r="Z940" s="803">
        <f ca="1">IFERROR(IF(OR(Z$4&lt;$B940,(Z$4-$B940)&lt;$E940),0,IF((SUM($F940:Y940)+($C940/$D940))&gt;$C940,$C940-SUM($F940:Y940),($C940-SUM($F940:Y940))/($D940-(Z$4-$E940)+$B940))),0)</f>
        <v>0</v>
      </c>
      <c r="AA940" s="803">
        <f ca="1">IFERROR(IF(OR(AA$4&lt;$B940,(AA$4-$B940)&lt;$E940),0,IF((SUM($F940:Z940)+($C940/$D940))&gt;$C940,$C940-SUM($F940:Z940),($C940-SUM($F940:Z940))/($D940-(AA$4-$E940)+$B940))),0)</f>
        <v>0</v>
      </c>
      <c r="AB940" s="803">
        <f ca="1">IFERROR(IF(OR(AB$4&lt;$B940,(AB$4-$B940)&lt;$E940),0,IF((SUM($F940:AA940)+($C940/$D940))&gt;$C940,$C940-SUM($F940:AA940),($C940-SUM($F940:AA940))/($D940-(AB$4-$E940)+$B940))),0)</f>
        <v>0</v>
      </c>
      <c r="AC940" s="803">
        <f ca="1">IFERROR(IF(OR(AC$4&lt;$B940,(AC$4-$B940)&lt;$E940),0,IF((SUM($F940:AB940)+($C940/$D940))&gt;$C940,$C940-SUM($F940:AB940),($C940-SUM($F940:AB940))/($D940-(AC$4-$E940)+$B940))),0)</f>
        <v>0</v>
      </c>
      <c r="AD940" s="803">
        <f ca="1">IFERROR(IF(OR(AD$4&lt;$B940,(AD$4-$B940)&lt;$E940),0,IF((SUM($F940:AC940)+($C940/$D940))&gt;$C940,$C940-SUM($F940:AC940),($C940-SUM($F940:AC940))/($D940-(AD$4-$E940)+$B940))),0)</f>
        <v>0</v>
      </c>
      <c r="AE940" s="803">
        <f ca="1">IFERROR(IF(OR(AE$4&lt;$B940,(AE$4-$B940)&lt;$E940),0,IF((SUM($F940:AD940)+($C940/$D940))&gt;$C940,$C940-SUM($F940:AD940),($C940-SUM($F940:AD940))/($D940-(AE$4-$E940)+$B940))),0)</f>
        <v>0</v>
      </c>
      <c r="AF940" s="803">
        <f ca="1">IFERROR(IF(OR(AF$4&lt;$B940,(AF$4-$B940)&lt;$E940),0,IF((SUM($F940:AE940)+($C940/$D940))&gt;$C940,$C940-SUM($F940:AE940),($C940-SUM($F940:AE940))/($D940-(AF$4-$E940)+$B940))),0)</f>
        <v>0</v>
      </c>
      <c r="AG940" s="803">
        <f ca="1">IFERROR(IF(OR(AG$4&lt;$B940,(AG$4-$B940)&lt;$E940),0,IF((SUM($F940:AF940)+($C940/$D940))&gt;$C940,$C940-SUM($F940:AF940),($C940-SUM($F940:AF940))/($D940-(AG$4-$E940)+$B940))),0)</f>
        <v>0</v>
      </c>
      <c r="AH940" s="803">
        <f ca="1">IFERROR(IF(OR(AH$4&lt;$B940,(AH$4-$B940)&lt;$E940),0,IF((SUM($F940:AG940)+($C940/$D940))&gt;$C940,$C940-SUM($F940:AG940),($C940-SUM($F940:AG940))/($D940-(AH$4-$E940)+$B940))),0)</f>
        <v>0</v>
      </c>
      <c r="AI940" s="803">
        <f ca="1">IFERROR(IF(OR(AI$4&lt;$B940,(AI$4-$B940)&lt;$E940),0,IF((SUM($F940:AH940)+($C940/$D940))&gt;$C940,$C940-SUM($F940:AH940),($C940-SUM($F940:AH940))/($D940-(AI$4-$E940)+$B940))),0)</f>
        <v>0</v>
      </c>
      <c r="AJ940" s="803">
        <f ca="1">IFERROR(IF(OR(AJ$4&lt;$B940,(AJ$4-$B940)&lt;$E940),0,IF((SUM($F940:AI940)+($C940/$D940))&gt;$C940,$C940-SUM($F940:AI940),($C940-SUM($F940:AI940))/($D940-(AJ$4-$E940)+$B940))),0)</f>
        <v>0</v>
      </c>
      <c r="AK940" s="803">
        <f ca="1">IFERROR(IF(OR(AK$4&lt;$B940,(AK$4-$B940)&lt;$E940),0,IF((SUM($F940:AJ940)+($C940/$D940))&gt;$C940,$C940-SUM($F940:AJ940),($C940-SUM($F940:AJ940))/($D940-(AK$4-$E940)+$B940))),0)</f>
        <v>0</v>
      </c>
      <c r="AL940" s="803">
        <f ca="1">IFERROR(IF(OR(AL$4&lt;$B940,(AL$4-$B940)&lt;$E940),0,IF((SUM($F940:AK940)+($C940/$D940))&gt;$C940,$C940-SUM($F940:AK940),($C940-SUM($F940:AK940))/($D940-(AL$4-$E940)+$B940))),0)</f>
        <v>0</v>
      </c>
      <c r="AM940" s="803">
        <f ca="1">IFERROR(IF(OR(AM$4&lt;$B940,(AM$4-$B940)&lt;$E940),0,IF((SUM($F940:AL940)+($C940/$D940))&gt;$C940,$C940-SUM($F940:AL940),($C940-SUM($F940:AL940))/($D940-(AM$4-$E940)+$B940))),0)</f>
        <v>0</v>
      </c>
      <c r="AN940" s="803">
        <f ca="1">IFERROR(IF(OR(AN$4&lt;$B940,(AN$4-$B940)&lt;$E940),0,IF((SUM($F940:AM940)+($C940/$D940))&gt;$C940,$C940-SUM($F940:AM940),($C940-SUM($F940:AM940))/($D940-(AN$4-$E940)+$B940))),0)</f>
        <v>0</v>
      </c>
      <c r="AO940" s="803">
        <f ca="1">IFERROR(IF(OR(AO$4&lt;$B940,(AO$4-$B940)&lt;$E940),0,IF((SUM($F940:AN940)+($C940/$D940))&gt;$C940,$C940-SUM($F940:AN940),($C940-SUM($F940:AN940))/($D940-(AO$4-$E940)+$B940))),0)</f>
        <v>0</v>
      </c>
      <c r="AP940" s="803">
        <f ca="1">IFERROR(IF(OR(AP$4&lt;$B940,(AP$4-$B940)&lt;$E940),0,IF((SUM($F940:AO940)+($C940/$D940))&gt;$C940,$C940-SUM($F940:AO940),($C940-SUM($F940:AO940))/($D940-(AP$4-$E940)+$B940))),0)</f>
        <v>0</v>
      </c>
      <c r="AQ940" s="803">
        <f ca="1">IFERROR(IF(OR(AQ$4&lt;$B940,(AQ$4-$B940)&lt;$E940),0,IF((SUM($F940:AP940)+($C940/$D940))&gt;$C940,$C940-SUM($F940:AP940),($C940-SUM($F940:AP940))/($D940-(AQ$4-$E940)+$B940))),0)</f>
        <v>0</v>
      </c>
      <c r="AR940" s="803">
        <f ca="1">IFERROR(IF(OR(AR$4&lt;$B940,(AR$4-$B940)&lt;$E940),0,IF((SUM($F940:AQ940)+($C940/$D940))&gt;$C940,$C940-SUM($F940:AQ940),($C940-SUM($F940:AQ940))/($D940-(AR$4-$E940)+$B940))),0)</f>
        <v>0</v>
      </c>
      <c r="AS940" s="803">
        <f ca="1">IFERROR(IF(OR(AS$4&lt;$B940,(AS$4-$B940)&lt;$E940),0,IF((SUM($F940:AR940)+($C940/$D940))&gt;$C940,$C940-SUM($F940:AR940),($C940-SUM($F940:AR940))/($D940-(AS$4-$E940)+$B940))),0)</f>
        <v>0</v>
      </c>
      <c r="AT940" s="803">
        <f ca="1">IFERROR(IF(OR(AT$4&lt;$B940,(AT$4-$B940)&lt;$E940),0,IF((SUM($F940:AS940)+($C940/$D940))&gt;$C940,$C940-SUM($F940:AS940),($C940-SUM($F940:AS940))/($D940-(AT$4-$E940)+$B940))),0)</f>
        <v>0</v>
      </c>
      <c r="AU940" s="803">
        <f ca="1">IFERROR(IF(OR(AU$4&lt;$B940,(AU$4-$B940)&lt;$E940),0,IF((SUM($F940:AT940)+($C940/$D940))&gt;$C940,$C940-SUM($F940:AT940),($C940-SUM($F940:AT940))/($D940-(AU$4-$E940)+$B940))),0)</f>
        <v>0</v>
      </c>
      <c r="AW940" s="201"/>
    </row>
    <row r="941" spans="1:49" s="893" customFormat="1">
      <c r="A941" s="201"/>
      <c r="B941" s="885">
        <f>IF((B940+1)&gt;'PAINEL DE CONTROLE'!$D$6,'PAINEL DE CONTROLE'!$D$6,(B940+1))</f>
        <v>17</v>
      </c>
      <c r="C941" s="850">
        <f ca="1"/>
        <v>0</v>
      </c>
      <c r="D941" s="923">
        <f>IF(B941+SUMIF('PAINEL DE CONTROLE'!$B$97:$B$107,$B$922,'PAINEL DE CONTROLE'!$F$97:$F$107)&gt;'PAINEL DE CONTROLE'!$D$6,'PAINEL DE CONTROLE'!$D$6-B941,SUMIF('PAINEL DE CONTROLE'!$B$97:$B$107,$B$922,'PAINEL DE CONTROLE'!$F$97:$F$107))</f>
        <v>1</v>
      </c>
      <c r="E941" s="923">
        <f>'PAINEL DE CONTROLE'!$D$8</f>
        <v>1</v>
      </c>
      <c r="F941" s="201"/>
      <c r="G941" s="803">
        <f ca="1">IFERROR(IF(OR(G$4&lt;$B941,(G$4-$B941)&lt;$E941),0,IF((SUM($F941:F941)+($C941/$D941))&gt;$C941,$C941-SUM($F941:F941),($C941-SUM($F941:F941))/($D941-(G$4-$E941)+$B941))),0)</f>
        <v>0</v>
      </c>
      <c r="H941" s="803">
        <f ca="1">IFERROR(IF(OR(H$4&lt;$B941,(H$4-$B941)&lt;$E941),0,IF((SUM($F941:G941)+($C941/$D941))&gt;$C941,$C941-SUM($F941:G941),($C941-SUM($F941:G941))/($D941-(H$4-$E941)+$B941))),0)</f>
        <v>0</v>
      </c>
      <c r="I941" s="803">
        <f ca="1">IFERROR(IF(OR(I$4&lt;$B941,(I$4-$B941)&lt;$E941),0,IF((SUM($F941:H941)+($C941/$D941))&gt;$C941,$C941-SUM($F941:H941),($C941-SUM($F941:H941))/($D941-(I$4-$E941)+$B941))),0)</f>
        <v>0</v>
      </c>
      <c r="J941" s="803">
        <f ca="1">IFERROR(IF(OR(J$4&lt;$B941,(J$4-$B941)&lt;$E941),0,IF((SUM($F941:I941)+($C941/$D941))&gt;$C941,$C941-SUM($F941:I941),($C941-SUM($F941:I941))/($D941-(J$4-$E941)+$B941))),0)</f>
        <v>0</v>
      </c>
      <c r="K941" s="803">
        <f ca="1">IFERROR(IF(OR(K$4&lt;$B941,(K$4-$B941)&lt;$E941),0,IF((SUM($F941:J941)+($C941/$D941))&gt;$C941,$C941-SUM($F941:J941),($C941-SUM($F941:J941))/($D941-(K$4-$E941)+$B941))),0)</f>
        <v>0</v>
      </c>
      <c r="L941" s="803">
        <f ca="1">IFERROR(IF(OR(L$4&lt;$B941,(L$4-$B941)&lt;$E941),0,IF((SUM($F941:K941)+($C941/$D941))&gt;$C941,$C941-SUM($F941:K941),($C941-SUM($F941:K941))/($D941-(L$4-$E941)+$B941))),0)</f>
        <v>0</v>
      </c>
      <c r="M941" s="803">
        <f ca="1">IFERROR(IF(OR(M$4&lt;$B941,(M$4-$B941)&lt;$E941),0,IF((SUM($F941:L941)+($C941/$D941))&gt;$C941,$C941-SUM($F941:L941),($C941-SUM($F941:L941))/($D941-(M$4-$E941)+$B941))),0)</f>
        <v>0</v>
      </c>
      <c r="N941" s="803">
        <f ca="1">IFERROR(IF(OR(N$4&lt;$B941,(N$4-$B941)&lt;$E941),0,IF((SUM($F941:M941)+($C941/$D941))&gt;$C941,$C941-SUM($F941:M941),($C941-SUM($F941:M941))/($D941-(N$4-$E941)+$B941))),0)</f>
        <v>0</v>
      </c>
      <c r="O941" s="803">
        <f ca="1">IFERROR(IF(OR(O$4&lt;$B941,(O$4-$B941)&lt;$E941),0,IF((SUM($F941:N941)+($C941/$D941))&gt;$C941,$C941-SUM($F941:N941),($C941-SUM($F941:N941))/($D941-(O$4-$E941)+$B941))),0)</f>
        <v>0</v>
      </c>
      <c r="P941" s="803">
        <f ca="1">IFERROR(IF(OR(P$4&lt;$B941,(P$4-$B941)&lt;$E941),0,IF((SUM($F941:O941)+($C941/$D941))&gt;$C941,$C941-SUM($F941:O941),($C941-SUM($F941:O941))/($D941-(P$4-$E941)+$B941))),0)</f>
        <v>0</v>
      </c>
      <c r="Q941" s="803">
        <f ca="1">IFERROR(IF(OR(Q$4&lt;$B941,(Q$4-$B941)&lt;$E941),0,IF((SUM($F941:P941)+($C941/$D941))&gt;$C941,$C941-SUM($F941:P941),($C941-SUM($F941:P941))/($D941-(Q$4-$E941)+$B941))),0)</f>
        <v>0</v>
      </c>
      <c r="R941" s="803">
        <f ca="1">IFERROR(IF(OR(R$4&lt;$B941,(R$4-$B941)&lt;$E941),0,IF((SUM($F941:Q941)+($C941/$D941))&gt;$C941,$C941-SUM($F941:Q941),($C941-SUM($F941:Q941))/($D941-(R$4-$E941)+$B941))),0)</f>
        <v>0</v>
      </c>
      <c r="S941" s="803">
        <f ca="1">IFERROR(IF(OR(S$4&lt;$B941,(S$4-$B941)&lt;$E941),0,IF((SUM($F941:R941)+($C941/$D941))&gt;$C941,$C941-SUM($F941:R941),($C941-SUM($F941:R941))/($D941-(S$4-$E941)+$B941))),0)</f>
        <v>0</v>
      </c>
      <c r="T941" s="803">
        <f ca="1">IFERROR(IF(OR(T$4&lt;$B941,(T$4-$B941)&lt;$E941),0,IF((SUM($F941:S941)+($C941/$D941))&gt;$C941,$C941-SUM($F941:S941),($C941-SUM($F941:S941))/($D941-(T$4-$E941)+$B941))),0)</f>
        <v>0</v>
      </c>
      <c r="U941" s="803">
        <f ca="1">IFERROR(IF(OR(U$4&lt;$B941,(U$4-$B941)&lt;$E941),0,IF((SUM($F941:T941)+($C941/$D941))&gt;$C941,$C941-SUM($F941:T941),($C941-SUM($F941:T941))/($D941-(U$4-$E941)+$B941))),0)</f>
        <v>0</v>
      </c>
      <c r="V941" s="803">
        <f ca="1">IFERROR(IF(OR(V$4&lt;$B941,(V$4-$B941)&lt;$E941),0,IF((SUM($F941:U941)+($C941/$D941))&gt;$C941,$C941-SUM($F941:U941),($C941-SUM($F941:U941))/($D941-(V$4-$E941)+$B941))),0)</f>
        <v>0</v>
      </c>
      <c r="W941" s="803">
        <f ca="1">IFERROR(IF(OR(W$4&lt;$B941,(W$4-$B941)&lt;$E941),0,IF((SUM($F941:V941)+($C941/$D941))&gt;$C941,$C941-SUM($F941:V941),($C941-SUM($F941:V941))/($D941-(W$4-$E941)+$B941))),0)</f>
        <v>0</v>
      </c>
      <c r="X941" s="803">
        <f ca="1">IFERROR(IF(OR(X$4&lt;$B941,(X$4-$B941)&lt;$E941),0,IF((SUM($F941:W941)+($C941/$D941))&gt;$C941,$C941-SUM($F941:W941),($C941-SUM($F941:W941))/($D941-(X$4-$E941)+$B941))),0)</f>
        <v>0</v>
      </c>
      <c r="Y941" s="803">
        <f ca="1">IFERROR(IF(OR(Y$4&lt;$B941,(Y$4-$B941)&lt;$E941),0,IF((SUM($F941:X941)+($C941/$D941))&gt;$C941,$C941-SUM($F941:X941),($C941-SUM($F941:X941))/($D941-(Y$4-$E941)+$B941))),0)</f>
        <v>0</v>
      </c>
      <c r="Z941" s="803">
        <f ca="1">IFERROR(IF(OR(Z$4&lt;$B941,(Z$4-$B941)&lt;$E941),0,IF((SUM($F941:Y941)+($C941/$D941))&gt;$C941,$C941-SUM($F941:Y941),($C941-SUM($F941:Y941))/($D941-(Z$4-$E941)+$B941))),0)</f>
        <v>0</v>
      </c>
      <c r="AA941" s="803">
        <f ca="1">IFERROR(IF(OR(AA$4&lt;$B941,(AA$4-$B941)&lt;$E941),0,IF((SUM($F941:Z941)+($C941/$D941))&gt;$C941,$C941-SUM($F941:Z941),($C941-SUM($F941:Z941))/($D941-(AA$4-$E941)+$B941))),0)</f>
        <v>0</v>
      </c>
      <c r="AB941" s="803">
        <f ca="1">IFERROR(IF(OR(AB$4&lt;$B941,(AB$4-$B941)&lt;$E941),0,IF((SUM($F941:AA941)+($C941/$D941))&gt;$C941,$C941-SUM($F941:AA941),($C941-SUM($F941:AA941))/($D941-(AB$4-$E941)+$B941))),0)</f>
        <v>0</v>
      </c>
      <c r="AC941" s="803">
        <f ca="1">IFERROR(IF(OR(AC$4&lt;$B941,(AC$4-$B941)&lt;$E941),0,IF((SUM($F941:AB941)+($C941/$D941))&gt;$C941,$C941-SUM($F941:AB941),($C941-SUM($F941:AB941))/($D941-(AC$4-$E941)+$B941))),0)</f>
        <v>0</v>
      </c>
      <c r="AD941" s="803">
        <f ca="1">IFERROR(IF(OR(AD$4&lt;$B941,(AD$4-$B941)&lt;$E941),0,IF((SUM($F941:AC941)+($C941/$D941))&gt;$C941,$C941-SUM($F941:AC941),($C941-SUM($F941:AC941))/($D941-(AD$4-$E941)+$B941))),0)</f>
        <v>0</v>
      </c>
      <c r="AE941" s="803">
        <f ca="1">IFERROR(IF(OR(AE$4&lt;$B941,(AE$4-$B941)&lt;$E941),0,IF((SUM($F941:AD941)+($C941/$D941))&gt;$C941,$C941-SUM($F941:AD941),($C941-SUM($F941:AD941))/($D941-(AE$4-$E941)+$B941))),0)</f>
        <v>0</v>
      </c>
      <c r="AF941" s="803">
        <f ca="1">IFERROR(IF(OR(AF$4&lt;$B941,(AF$4-$B941)&lt;$E941),0,IF((SUM($F941:AE941)+($C941/$D941))&gt;$C941,$C941-SUM($F941:AE941),($C941-SUM($F941:AE941))/($D941-(AF$4-$E941)+$B941))),0)</f>
        <v>0</v>
      </c>
      <c r="AG941" s="803">
        <f ca="1">IFERROR(IF(OR(AG$4&lt;$B941,(AG$4-$B941)&lt;$E941),0,IF((SUM($F941:AF941)+($C941/$D941))&gt;$C941,$C941-SUM($F941:AF941),($C941-SUM($F941:AF941))/($D941-(AG$4-$E941)+$B941))),0)</f>
        <v>0</v>
      </c>
      <c r="AH941" s="803">
        <f ca="1">IFERROR(IF(OR(AH$4&lt;$B941,(AH$4-$B941)&lt;$E941),0,IF((SUM($F941:AG941)+($C941/$D941))&gt;$C941,$C941-SUM($F941:AG941),($C941-SUM($F941:AG941))/($D941-(AH$4-$E941)+$B941))),0)</f>
        <v>0</v>
      </c>
      <c r="AI941" s="803">
        <f ca="1">IFERROR(IF(OR(AI$4&lt;$B941,(AI$4-$B941)&lt;$E941),0,IF((SUM($F941:AH941)+($C941/$D941))&gt;$C941,$C941-SUM($F941:AH941),($C941-SUM($F941:AH941))/($D941-(AI$4-$E941)+$B941))),0)</f>
        <v>0</v>
      </c>
      <c r="AJ941" s="803">
        <f ca="1">IFERROR(IF(OR(AJ$4&lt;$B941,(AJ$4-$B941)&lt;$E941),0,IF((SUM($F941:AI941)+($C941/$D941))&gt;$C941,$C941-SUM($F941:AI941),($C941-SUM($F941:AI941))/($D941-(AJ$4-$E941)+$B941))),0)</f>
        <v>0</v>
      </c>
      <c r="AK941" s="803">
        <f ca="1">IFERROR(IF(OR(AK$4&lt;$B941,(AK$4-$B941)&lt;$E941),0,IF((SUM($F941:AJ941)+($C941/$D941))&gt;$C941,$C941-SUM($F941:AJ941),($C941-SUM($F941:AJ941))/($D941-(AK$4-$E941)+$B941))),0)</f>
        <v>0</v>
      </c>
      <c r="AL941" s="803">
        <f ca="1">IFERROR(IF(OR(AL$4&lt;$B941,(AL$4-$B941)&lt;$E941),0,IF((SUM($F941:AK941)+($C941/$D941))&gt;$C941,$C941-SUM($F941:AK941),($C941-SUM($F941:AK941))/($D941-(AL$4-$E941)+$B941))),0)</f>
        <v>0</v>
      </c>
      <c r="AM941" s="803">
        <f ca="1">IFERROR(IF(OR(AM$4&lt;$B941,(AM$4-$B941)&lt;$E941),0,IF((SUM($F941:AL941)+($C941/$D941))&gt;$C941,$C941-SUM($F941:AL941),($C941-SUM($F941:AL941))/($D941-(AM$4-$E941)+$B941))),0)</f>
        <v>0</v>
      </c>
      <c r="AN941" s="803">
        <f ca="1">IFERROR(IF(OR(AN$4&lt;$B941,(AN$4-$B941)&lt;$E941),0,IF((SUM($F941:AM941)+($C941/$D941))&gt;$C941,$C941-SUM($F941:AM941),($C941-SUM($F941:AM941))/($D941-(AN$4-$E941)+$B941))),0)</f>
        <v>0</v>
      </c>
      <c r="AO941" s="803">
        <f ca="1">IFERROR(IF(OR(AO$4&lt;$B941,(AO$4-$B941)&lt;$E941),0,IF((SUM($F941:AN941)+($C941/$D941))&gt;$C941,$C941-SUM($F941:AN941),($C941-SUM($F941:AN941))/($D941-(AO$4-$E941)+$B941))),0)</f>
        <v>0</v>
      </c>
      <c r="AP941" s="803">
        <f ca="1">IFERROR(IF(OR(AP$4&lt;$B941,(AP$4-$B941)&lt;$E941),0,IF((SUM($F941:AO941)+($C941/$D941))&gt;$C941,$C941-SUM($F941:AO941),($C941-SUM($F941:AO941))/($D941-(AP$4-$E941)+$B941))),0)</f>
        <v>0</v>
      </c>
      <c r="AQ941" s="803">
        <f ca="1">IFERROR(IF(OR(AQ$4&lt;$B941,(AQ$4-$B941)&lt;$E941),0,IF((SUM($F941:AP941)+($C941/$D941))&gt;$C941,$C941-SUM($F941:AP941),($C941-SUM($F941:AP941))/($D941-(AQ$4-$E941)+$B941))),0)</f>
        <v>0</v>
      </c>
      <c r="AR941" s="803">
        <f ca="1">IFERROR(IF(OR(AR$4&lt;$B941,(AR$4-$B941)&lt;$E941),0,IF((SUM($F941:AQ941)+($C941/$D941))&gt;$C941,$C941-SUM($F941:AQ941),($C941-SUM($F941:AQ941))/($D941-(AR$4-$E941)+$B941))),0)</f>
        <v>0</v>
      </c>
      <c r="AS941" s="803">
        <f ca="1">IFERROR(IF(OR(AS$4&lt;$B941,(AS$4-$B941)&lt;$E941),0,IF((SUM($F941:AR941)+($C941/$D941))&gt;$C941,$C941-SUM($F941:AR941),($C941-SUM($F941:AR941))/($D941-(AS$4-$E941)+$B941))),0)</f>
        <v>0</v>
      </c>
      <c r="AT941" s="803">
        <f ca="1">IFERROR(IF(OR(AT$4&lt;$B941,(AT$4-$B941)&lt;$E941),0,IF((SUM($F941:AS941)+($C941/$D941))&gt;$C941,$C941-SUM($F941:AS941),($C941-SUM($F941:AS941))/($D941-(AT$4-$E941)+$B941))),0)</f>
        <v>0</v>
      </c>
      <c r="AU941" s="803">
        <f ca="1">IFERROR(IF(OR(AU$4&lt;$B941,(AU$4-$B941)&lt;$E941),0,IF((SUM($F941:AT941)+($C941/$D941))&gt;$C941,$C941-SUM($F941:AT941),($C941-SUM($F941:AT941))/($D941-(AU$4-$E941)+$B941))),0)</f>
        <v>0</v>
      </c>
      <c r="AW941" s="201"/>
    </row>
    <row r="942" spans="1:49" s="893" customFormat="1">
      <c r="A942" s="201"/>
      <c r="B942" s="885">
        <f>IF((B941+1)&gt;'PAINEL DE CONTROLE'!$D$6,'PAINEL DE CONTROLE'!$D$6,(B941+1))</f>
        <v>18</v>
      </c>
      <c r="C942" s="850">
        <f ca="1"/>
        <v>0</v>
      </c>
      <c r="D942" s="923">
        <f>IF(B942+SUMIF('PAINEL DE CONTROLE'!$B$97:$B$107,$B$922,'PAINEL DE CONTROLE'!$F$97:$F$107)&gt;'PAINEL DE CONTROLE'!$D$6,'PAINEL DE CONTROLE'!$D$6-B942,SUMIF('PAINEL DE CONTROLE'!$B$97:$B$107,$B$922,'PAINEL DE CONTROLE'!$F$97:$F$107))</f>
        <v>1</v>
      </c>
      <c r="E942" s="923">
        <f>'PAINEL DE CONTROLE'!$D$8</f>
        <v>1</v>
      </c>
      <c r="F942" s="201"/>
      <c r="G942" s="803">
        <f ca="1">IFERROR(IF(OR(G$4&lt;$B942,(G$4-$B942)&lt;$E942),0,IF((SUM($F942:F942)+($C942/$D942))&gt;$C942,$C942-SUM($F942:F942),($C942-SUM($F942:F942))/($D942-(G$4-$E942)+$B942))),0)</f>
        <v>0</v>
      </c>
      <c r="H942" s="803">
        <f ca="1">IFERROR(IF(OR(H$4&lt;$B942,(H$4-$B942)&lt;$E942),0,IF((SUM($F942:G942)+($C942/$D942))&gt;$C942,$C942-SUM($F942:G942),($C942-SUM($F942:G942))/($D942-(H$4-$E942)+$B942))),0)</f>
        <v>0</v>
      </c>
      <c r="I942" s="803">
        <f ca="1">IFERROR(IF(OR(I$4&lt;$B942,(I$4-$B942)&lt;$E942),0,IF((SUM($F942:H942)+($C942/$D942))&gt;$C942,$C942-SUM($F942:H942),($C942-SUM($F942:H942))/($D942-(I$4-$E942)+$B942))),0)</f>
        <v>0</v>
      </c>
      <c r="J942" s="803">
        <f ca="1">IFERROR(IF(OR(J$4&lt;$B942,(J$4-$B942)&lt;$E942),0,IF((SUM($F942:I942)+($C942/$D942))&gt;$C942,$C942-SUM($F942:I942),($C942-SUM($F942:I942))/($D942-(J$4-$E942)+$B942))),0)</f>
        <v>0</v>
      </c>
      <c r="K942" s="803">
        <f ca="1">IFERROR(IF(OR(K$4&lt;$B942,(K$4-$B942)&lt;$E942),0,IF((SUM($F942:J942)+($C942/$D942))&gt;$C942,$C942-SUM($F942:J942),($C942-SUM($F942:J942))/($D942-(K$4-$E942)+$B942))),0)</f>
        <v>0</v>
      </c>
      <c r="L942" s="803">
        <f ca="1">IFERROR(IF(OR(L$4&lt;$B942,(L$4-$B942)&lt;$E942),0,IF((SUM($F942:K942)+($C942/$D942))&gt;$C942,$C942-SUM($F942:K942),($C942-SUM($F942:K942))/($D942-(L$4-$E942)+$B942))),0)</f>
        <v>0</v>
      </c>
      <c r="M942" s="803">
        <f ca="1">IFERROR(IF(OR(M$4&lt;$B942,(M$4-$B942)&lt;$E942),0,IF((SUM($F942:L942)+($C942/$D942))&gt;$C942,$C942-SUM($F942:L942),($C942-SUM($F942:L942))/($D942-(M$4-$E942)+$B942))),0)</f>
        <v>0</v>
      </c>
      <c r="N942" s="803">
        <f ca="1">IFERROR(IF(OR(N$4&lt;$B942,(N$4-$B942)&lt;$E942),0,IF((SUM($F942:M942)+($C942/$D942))&gt;$C942,$C942-SUM($F942:M942),($C942-SUM($F942:M942))/($D942-(N$4-$E942)+$B942))),0)</f>
        <v>0</v>
      </c>
      <c r="O942" s="803">
        <f ca="1">IFERROR(IF(OR(O$4&lt;$B942,(O$4-$B942)&lt;$E942),0,IF((SUM($F942:N942)+($C942/$D942))&gt;$C942,$C942-SUM($F942:N942),($C942-SUM($F942:N942))/($D942-(O$4-$E942)+$B942))),0)</f>
        <v>0</v>
      </c>
      <c r="P942" s="803">
        <f ca="1">IFERROR(IF(OR(P$4&lt;$B942,(P$4-$B942)&lt;$E942),0,IF((SUM($F942:O942)+($C942/$D942))&gt;$C942,$C942-SUM($F942:O942),($C942-SUM($F942:O942))/($D942-(P$4-$E942)+$B942))),0)</f>
        <v>0</v>
      </c>
      <c r="Q942" s="803">
        <f ca="1">IFERROR(IF(OR(Q$4&lt;$B942,(Q$4-$B942)&lt;$E942),0,IF((SUM($F942:P942)+($C942/$D942))&gt;$C942,$C942-SUM($F942:P942),($C942-SUM($F942:P942))/($D942-(Q$4-$E942)+$B942))),0)</f>
        <v>0</v>
      </c>
      <c r="R942" s="803">
        <f ca="1">IFERROR(IF(OR(R$4&lt;$B942,(R$4-$B942)&lt;$E942),0,IF((SUM($F942:Q942)+($C942/$D942))&gt;$C942,$C942-SUM($F942:Q942),($C942-SUM($F942:Q942))/($D942-(R$4-$E942)+$B942))),0)</f>
        <v>0</v>
      </c>
      <c r="S942" s="803">
        <f ca="1">IFERROR(IF(OR(S$4&lt;$B942,(S$4-$B942)&lt;$E942),0,IF((SUM($F942:R942)+($C942/$D942))&gt;$C942,$C942-SUM($F942:R942),($C942-SUM($F942:R942))/($D942-(S$4-$E942)+$B942))),0)</f>
        <v>0</v>
      </c>
      <c r="T942" s="803">
        <f ca="1">IFERROR(IF(OR(T$4&lt;$B942,(T$4-$B942)&lt;$E942),0,IF((SUM($F942:S942)+($C942/$D942))&gt;$C942,$C942-SUM($F942:S942),($C942-SUM($F942:S942))/($D942-(T$4-$E942)+$B942))),0)</f>
        <v>0</v>
      </c>
      <c r="U942" s="803">
        <f ca="1">IFERROR(IF(OR(U$4&lt;$B942,(U$4-$B942)&lt;$E942),0,IF((SUM($F942:T942)+($C942/$D942))&gt;$C942,$C942-SUM($F942:T942),($C942-SUM($F942:T942))/($D942-(U$4-$E942)+$B942))),0)</f>
        <v>0</v>
      </c>
      <c r="V942" s="803">
        <f ca="1">IFERROR(IF(OR(V$4&lt;$B942,(V$4-$B942)&lt;$E942),0,IF((SUM($F942:U942)+($C942/$D942))&gt;$C942,$C942-SUM($F942:U942),($C942-SUM($F942:U942))/($D942-(V$4-$E942)+$B942))),0)</f>
        <v>0</v>
      </c>
      <c r="W942" s="803">
        <f ca="1">IFERROR(IF(OR(W$4&lt;$B942,(W$4-$B942)&lt;$E942),0,IF((SUM($F942:V942)+($C942/$D942))&gt;$C942,$C942-SUM($F942:V942),($C942-SUM($F942:V942))/($D942-(W$4-$E942)+$B942))),0)</f>
        <v>0</v>
      </c>
      <c r="X942" s="803">
        <f ca="1">IFERROR(IF(OR(X$4&lt;$B942,(X$4-$B942)&lt;$E942),0,IF((SUM($F942:W942)+($C942/$D942))&gt;$C942,$C942-SUM($F942:W942),($C942-SUM($F942:W942))/($D942-(X$4-$E942)+$B942))),0)</f>
        <v>0</v>
      </c>
      <c r="Y942" s="803">
        <f ca="1">IFERROR(IF(OR(Y$4&lt;$B942,(Y$4-$B942)&lt;$E942),0,IF((SUM($F942:X942)+($C942/$D942))&gt;$C942,$C942-SUM($F942:X942),($C942-SUM($F942:X942))/($D942-(Y$4-$E942)+$B942))),0)</f>
        <v>0</v>
      </c>
      <c r="Z942" s="803">
        <f ca="1">IFERROR(IF(OR(Z$4&lt;$B942,(Z$4-$B942)&lt;$E942),0,IF((SUM($F942:Y942)+($C942/$D942))&gt;$C942,$C942-SUM($F942:Y942),($C942-SUM($F942:Y942))/($D942-(Z$4-$E942)+$B942))),0)</f>
        <v>0</v>
      </c>
      <c r="AA942" s="803">
        <f ca="1">IFERROR(IF(OR(AA$4&lt;$B942,(AA$4-$B942)&lt;$E942),0,IF((SUM($F942:Z942)+($C942/$D942))&gt;$C942,$C942-SUM($F942:Z942),($C942-SUM($F942:Z942))/($D942-(AA$4-$E942)+$B942))),0)</f>
        <v>0</v>
      </c>
      <c r="AB942" s="803">
        <f ca="1">IFERROR(IF(OR(AB$4&lt;$B942,(AB$4-$B942)&lt;$E942),0,IF((SUM($F942:AA942)+($C942/$D942))&gt;$C942,$C942-SUM($F942:AA942),($C942-SUM($F942:AA942))/($D942-(AB$4-$E942)+$B942))),0)</f>
        <v>0</v>
      </c>
      <c r="AC942" s="803">
        <f ca="1">IFERROR(IF(OR(AC$4&lt;$B942,(AC$4-$B942)&lt;$E942),0,IF((SUM($F942:AB942)+($C942/$D942))&gt;$C942,$C942-SUM($F942:AB942),($C942-SUM($F942:AB942))/($D942-(AC$4-$E942)+$B942))),0)</f>
        <v>0</v>
      </c>
      <c r="AD942" s="803">
        <f ca="1">IFERROR(IF(OR(AD$4&lt;$B942,(AD$4-$B942)&lt;$E942),0,IF((SUM($F942:AC942)+($C942/$D942))&gt;$C942,$C942-SUM($F942:AC942),($C942-SUM($F942:AC942))/($D942-(AD$4-$E942)+$B942))),0)</f>
        <v>0</v>
      </c>
      <c r="AE942" s="803">
        <f ca="1">IFERROR(IF(OR(AE$4&lt;$B942,(AE$4-$B942)&lt;$E942),0,IF((SUM($F942:AD942)+($C942/$D942))&gt;$C942,$C942-SUM($F942:AD942),($C942-SUM($F942:AD942))/($D942-(AE$4-$E942)+$B942))),0)</f>
        <v>0</v>
      </c>
      <c r="AF942" s="803">
        <f ca="1">IFERROR(IF(OR(AF$4&lt;$B942,(AF$4-$B942)&lt;$E942),0,IF((SUM($F942:AE942)+($C942/$D942))&gt;$C942,$C942-SUM($F942:AE942),($C942-SUM($F942:AE942))/($D942-(AF$4-$E942)+$B942))),0)</f>
        <v>0</v>
      </c>
      <c r="AG942" s="803">
        <f ca="1">IFERROR(IF(OR(AG$4&lt;$B942,(AG$4-$B942)&lt;$E942),0,IF((SUM($F942:AF942)+($C942/$D942))&gt;$C942,$C942-SUM($F942:AF942),($C942-SUM($F942:AF942))/($D942-(AG$4-$E942)+$B942))),0)</f>
        <v>0</v>
      </c>
      <c r="AH942" s="803">
        <f ca="1">IFERROR(IF(OR(AH$4&lt;$B942,(AH$4-$B942)&lt;$E942),0,IF((SUM($F942:AG942)+($C942/$D942))&gt;$C942,$C942-SUM($F942:AG942),($C942-SUM($F942:AG942))/($D942-(AH$4-$E942)+$B942))),0)</f>
        <v>0</v>
      </c>
      <c r="AI942" s="803">
        <f ca="1">IFERROR(IF(OR(AI$4&lt;$B942,(AI$4-$B942)&lt;$E942),0,IF((SUM($F942:AH942)+($C942/$D942))&gt;$C942,$C942-SUM($F942:AH942),($C942-SUM($F942:AH942))/($D942-(AI$4-$E942)+$B942))),0)</f>
        <v>0</v>
      </c>
      <c r="AJ942" s="803">
        <f ca="1">IFERROR(IF(OR(AJ$4&lt;$B942,(AJ$4-$B942)&lt;$E942),0,IF((SUM($F942:AI942)+($C942/$D942))&gt;$C942,$C942-SUM($F942:AI942),($C942-SUM($F942:AI942))/($D942-(AJ$4-$E942)+$B942))),0)</f>
        <v>0</v>
      </c>
      <c r="AK942" s="803">
        <f ca="1">IFERROR(IF(OR(AK$4&lt;$B942,(AK$4-$B942)&lt;$E942),0,IF((SUM($F942:AJ942)+($C942/$D942))&gt;$C942,$C942-SUM($F942:AJ942),($C942-SUM($F942:AJ942))/($D942-(AK$4-$E942)+$B942))),0)</f>
        <v>0</v>
      </c>
      <c r="AL942" s="803">
        <f ca="1">IFERROR(IF(OR(AL$4&lt;$B942,(AL$4-$B942)&lt;$E942),0,IF((SUM($F942:AK942)+($C942/$D942))&gt;$C942,$C942-SUM($F942:AK942),($C942-SUM($F942:AK942))/($D942-(AL$4-$E942)+$B942))),0)</f>
        <v>0</v>
      </c>
      <c r="AM942" s="803">
        <f ca="1">IFERROR(IF(OR(AM$4&lt;$B942,(AM$4-$B942)&lt;$E942),0,IF((SUM($F942:AL942)+($C942/$D942))&gt;$C942,$C942-SUM($F942:AL942),($C942-SUM($F942:AL942))/($D942-(AM$4-$E942)+$B942))),0)</f>
        <v>0</v>
      </c>
      <c r="AN942" s="803">
        <f ca="1">IFERROR(IF(OR(AN$4&lt;$B942,(AN$4-$B942)&lt;$E942),0,IF((SUM($F942:AM942)+($C942/$D942))&gt;$C942,$C942-SUM($F942:AM942),($C942-SUM($F942:AM942))/($D942-(AN$4-$E942)+$B942))),0)</f>
        <v>0</v>
      </c>
      <c r="AO942" s="803">
        <f ca="1">IFERROR(IF(OR(AO$4&lt;$B942,(AO$4-$B942)&lt;$E942),0,IF((SUM($F942:AN942)+($C942/$D942))&gt;$C942,$C942-SUM($F942:AN942),($C942-SUM($F942:AN942))/($D942-(AO$4-$E942)+$B942))),0)</f>
        <v>0</v>
      </c>
      <c r="AP942" s="803">
        <f ca="1">IFERROR(IF(OR(AP$4&lt;$B942,(AP$4-$B942)&lt;$E942),0,IF((SUM($F942:AO942)+($C942/$D942))&gt;$C942,$C942-SUM($F942:AO942),($C942-SUM($F942:AO942))/($D942-(AP$4-$E942)+$B942))),0)</f>
        <v>0</v>
      </c>
      <c r="AQ942" s="803">
        <f ca="1">IFERROR(IF(OR(AQ$4&lt;$B942,(AQ$4-$B942)&lt;$E942),0,IF((SUM($F942:AP942)+($C942/$D942))&gt;$C942,$C942-SUM($F942:AP942),($C942-SUM($F942:AP942))/($D942-(AQ$4-$E942)+$B942))),0)</f>
        <v>0</v>
      </c>
      <c r="AR942" s="803">
        <f ca="1">IFERROR(IF(OR(AR$4&lt;$B942,(AR$4-$B942)&lt;$E942),0,IF((SUM($F942:AQ942)+($C942/$D942))&gt;$C942,$C942-SUM($F942:AQ942),($C942-SUM($F942:AQ942))/($D942-(AR$4-$E942)+$B942))),0)</f>
        <v>0</v>
      </c>
      <c r="AS942" s="803">
        <f ca="1">IFERROR(IF(OR(AS$4&lt;$B942,(AS$4-$B942)&lt;$E942),0,IF((SUM($F942:AR942)+($C942/$D942))&gt;$C942,$C942-SUM($F942:AR942),($C942-SUM($F942:AR942))/($D942-(AS$4-$E942)+$B942))),0)</f>
        <v>0</v>
      </c>
      <c r="AT942" s="803">
        <f ca="1">IFERROR(IF(OR(AT$4&lt;$B942,(AT$4-$B942)&lt;$E942),0,IF((SUM($F942:AS942)+($C942/$D942))&gt;$C942,$C942-SUM($F942:AS942),($C942-SUM($F942:AS942))/($D942-(AT$4-$E942)+$B942))),0)</f>
        <v>0</v>
      </c>
      <c r="AU942" s="803">
        <f ca="1">IFERROR(IF(OR(AU$4&lt;$B942,(AU$4-$B942)&lt;$E942),0,IF((SUM($F942:AT942)+($C942/$D942))&gt;$C942,$C942-SUM($F942:AT942),($C942-SUM($F942:AT942))/($D942-(AU$4-$E942)+$B942))),0)</f>
        <v>0</v>
      </c>
      <c r="AW942" s="201"/>
    </row>
    <row r="943" spans="1:49" s="893" customFormat="1">
      <c r="A943" s="201"/>
      <c r="B943" s="885">
        <f>IF((B942+1)&gt;'PAINEL DE CONTROLE'!$D$6,'PAINEL DE CONTROLE'!$D$6,(B942+1))</f>
        <v>19</v>
      </c>
      <c r="C943" s="850">
        <f ca="1"/>
        <v>0</v>
      </c>
      <c r="D943" s="923">
        <f>IF(B943+SUMIF('PAINEL DE CONTROLE'!$B$97:$B$107,$B$922,'PAINEL DE CONTROLE'!$F$97:$F$107)&gt;'PAINEL DE CONTROLE'!$D$6,'PAINEL DE CONTROLE'!$D$6-B943,SUMIF('PAINEL DE CONTROLE'!$B$97:$B$107,$B$922,'PAINEL DE CONTROLE'!$F$97:$F$107))</f>
        <v>1</v>
      </c>
      <c r="E943" s="923">
        <f>'PAINEL DE CONTROLE'!$D$8</f>
        <v>1</v>
      </c>
      <c r="F943" s="201"/>
      <c r="G943" s="803">
        <f ca="1">IFERROR(IF(OR(G$4&lt;$B943,(G$4-$B943)&lt;$E943),0,IF((SUM($F943:F943)+($C943/$D943))&gt;$C943,$C943-SUM($F943:F943),($C943-SUM($F943:F943))/($D943-(G$4-$E943)+$B943))),0)</f>
        <v>0</v>
      </c>
      <c r="H943" s="803">
        <f ca="1">IFERROR(IF(OR(H$4&lt;$B943,(H$4-$B943)&lt;$E943),0,IF((SUM($F943:G943)+($C943/$D943))&gt;$C943,$C943-SUM($F943:G943),($C943-SUM($F943:G943))/($D943-(H$4-$E943)+$B943))),0)</f>
        <v>0</v>
      </c>
      <c r="I943" s="803">
        <f ca="1">IFERROR(IF(OR(I$4&lt;$B943,(I$4-$B943)&lt;$E943),0,IF((SUM($F943:H943)+($C943/$D943))&gt;$C943,$C943-SUM($F943:H943),($C943-SUM($F943:H943))/($D943-(I$4-$E943)+$B943))),0)</f>
        <v>0</v>
      </c>
      <c r="J943" s="803">
        <f ca="1">IFERROR(IF(OR(J$4&lt;$B943,(J$4-$B943)&lt;$E943),0,IF((SUM($F943:I943)+($C943/$D943))&gt;$C943,$C943-SUM($F943:I943),($C943-SUM($F943:I943))/($D943-(J$4-$E943)+$B943))),0)</f>
        <v>0</v>
      </c>
      <c r="K943" s="803">
        <f ca="1">IFERROR(IF(OR(K$4&lt;$B943,(K$4-$B943)&lt;$E943),0,IF((SUM($F943:J943)+($C943/$D943))&gt;$C943,$C943-SUM($F943:J943),($C943-SUM($F943:J943))/($D943-(K$4-$E943)+$B943))),0)</f>
        <v>0</v>
      </c>
      <c r="L943" s="803">
        <f ca="1">IFERROR(IF(OR(L$4&lt;$B943,(L$4-$B943)&lt;$E943),0,IF((SUM($F943:K943)+($C943/$D943))&gt;$C943,$C943-SUM($F943:K943),($C943-SUM($F943:K943))/($D943-(L$4-$E943)+$B943))),0)</f>
        <v>0</v>
      </c>
      <c r="M943" s="803">
        <f ca="1">IFERROR(IF(OR(M$4&lt;$B943,(M$4-$B943)&lt;$E943),0,IF((SUM($F943:L943)+($C943/$D943))&gt;$C943,$C943-SUM($F943:L943),($C943-SUM($F943:L943))/($D943-(M$4-$E943)+$B943))),0)</f>
        <v>0</v>
      </c>
      <c r="N943" s="803">
        <f ca="1">IFERROR(IF(OR(N$4&lt;$B943,(N$4-$B943)&lt;$E943),0,IF((SUM($F943:M943)+($C943/$D943))&gt;$C943,$C943-SUM($F943:M943),($C943-SUM($F943:M943))/($D943-(N$4-$E943)+$B943))),0)</f>
        <v>0</v>
      </c>
      <c r="O943" s="803">
        <f ca="1">IFERROR(IF(OR(O$4&lt;$B943,(O$4-$B943)&lt;$E943),0,IF((SUM($F943:N943)+($C943/$D943))&gt;$C943,$C943-SUM($F943:N943),($C943-SUM($F943:N943))/($D943-(O$4-$E943)+$B943))),0)</f>
        <v>0</v>
      </c>
      <c r="P943" s="803">
        <f ca="1">IFERROR(IF(OR(P$4&lt;$B943,(P$4-$B943)&lt;$E943),0,IF((SUM($F943:O943)+($C943/$D943))&gt;$C943,$C943-SUM($F943:O943),($C943-SUM($F943:O943))/($D943-(P$4-$E943)+$B943))),0)</f>
        <v>0</v>
      </c>
      <c r="Q943" s="803">
        <f ca="1">IFERROR(IF(OR(Q$4&lt;$B943,(Q$4-$B943)&lt;$E943),0,IF((SUM($F943:P943)+($C943/$D943))&gt;$C943,$C943-SUM($F943:P943),($C943-SUM($F943:P943))/($D943-(Q$4-$E943)+$B943))),0)</f>
        <v>0</v>
      </c>
      <c r="R943" s="803">
        <f ca="1">IFERROR(IF(OR(R$4&lt;$B943,(R$4-$B943)&lt;$E943),0,IF((SUM($F943:Q943)+($C943/$D943))&gt;$C943,$C943-SUM($F943:Q943),($C943-SUM($F943:Q943))/($D943-(R$4-$E943)+$B943))),0)</f>
        <v>0</v>
      </c>
      <c r="S943" s="803">
        <f ca="1">IFERROR(IF(OR(S$4&lt;$B943,(S$4-$B943)&lt;$E943),0,IF((SUM($F943:R943)+($C943/$D943))&gt;$C943,$C943-SUM($F943:R943),($C943-SUM($F943:R943))/($D943-(S$4-$E943)+$B943))),0)</f>
        <v>0</v>
      </c>
      <c r="T943" s="803">
        <f ca="1">IFERROR(IF(OR(T$4&lt;$B943,(T$4-$B943)&lt;$E943),0,IF((SUM($F943:S943)+($C943/$D943))&gt;$C943,$C943-SUM($F943:S943),($C943-SUM($F943:S943))/($D943-(T$4-$E943)+$B943))),0)</f>
        <v>0</v>
      </c>
      <c r="U943" s="803">
        <f ca="1">IFERROR(IF(OR(U$4&lt;$B943,(U$4-$B943)&lt;$E943),0,IF((SUM($F943:T943)+($C943/$D943))&gt;$C943,$C943-SUM($F943:T943),($C943-SUM($F943:T943))/($D943-(U$4-$E943)+$B943))),0)</f>
        <v>0</v>
      </c>
      <c r="V943" s="803">
        <f ca="1">IFERROR(IF(OR(V$4&lt;$B943,(V$4-$B943)&lt;$E943),0,IF((SUM($F943:U943)+($C943/$D943))&gt;$C943,$C943-SUM($F943:U943),($C943-SUM($F943:U943))/($D943-(V$4-$E943)+$B943))),0)</f>
        <v>0</v>
      </c>
      <c r="W943" s="803">
        <f ca="1">IFERROR(IF(OR(W$4&lt;$B943,(W$4-$B943)&lt;$E943),0,IF((SUM($F943:V943)+($C943/$D943))&gt;$C943,$C943-SUM($F943:V943),($C943-SUM($F943:V943))/($D943-(W$4-$E943)+$B943))),0)</f>
        <v>0</v>
      </c>
      <c r="X943" s="803">
        <f ca="1">IFERROR(IF(OR(X$4&lt;$B943,(X$4-$B943)&lt;$E943),0,IF((SUM($F943:W943)+($C943/$D943))&gt;$C943,$C943-SUM($F943:W943),($C943-SUM($F943:W943))/($D943-(X$4-$E943)+$B943))),0)</f>
        <v>0</v>
      </c>
      <c r="Y943" s="803">
        <f ca="1">IFERROR(IF(OR(Y$4&lt;$B943,(Y$4-$B943)&lt;$E943),0,IF((SUM($F943:X943)+($C943/$D943))&gt;$C943,$C943-SUM($F943:X943),($C943-SUM($F943:X943))/($D943-(Y$4-$E943)+$B943))),0)</f>
        <v>0</v>
      </c>
      <c r="Z943" s="803">
        <f ca="1">IFERROR(IF(OR(Z$4&lt;$B943,(Z$4-$B943)&lt;$E943),0,IF((SUM($F943:Y943)+($C943/$D943))&gt;$C943,$C943-SUM($F943:Y943),($C943-SUM($F943:Y943))/($D943-(Z$4-$E943)+$B943))),0)</f>
        <v>0</v>
      </c>
      <c r="AA943" s="803">
        <f ca="1">IFERROR(IF(OR(AA$4&lt;$B943,(AA$4-$B943)&lt;$E943),0,IF((SUM($F943:Z943)+($C943/$D943))&gt;$C943,$C943-SUM($F943:Z943),($C943-SUM($F943:Z943))/($D943-(AA$4-$E943)+$B943))),0)</f>
        <v>0</v>
      </c>
      <c r="AB943" s="803">
        <f ca="1">IFERROR(IF(OR(AB$4&lt;$B943,(AB$4-$B943)&lt;$E943),0,IF((SUM($F943:AA943)+($C943/$D943))&gt;$C943,$C943-SUM($F943:AA943),($C943-SUM($F943:AA943))/($D943-(AB$4-$E943)+$B943))),0)</f>
        <v>0</v>
      </c>
      <c r="AC943" s="803">
        <f ca="1">IFERROR(IF(OR(AC$4&lt;$B943,(AC$4-$B943)&lt;$E943),0,IF((SUM($F943:AB943)+($C943/$D943))&gt;$C943,$C943-SUM($F943:AB943),($C943-SUM($F943:AB943))/($D943-(AC$4-$E943)+$B943))),0)</f>
        <v>0</v>
      </c>
      <c r="AD943" s="803">
        <f ca="1">IFERROR(IF(OR(AD$4&lt;$B943,(AD$4-$B943)&lt;$E943),0,IF((SUM($F943:AC943)+($C943/$D943))&gt;$C943,$C943-SUM($F943:AC943),($C943-SUM($F943:AC943))/($D943-(AD$4-$E943)+$B943))),0)</f>
        <v>0</v>
      </c>
      <c r="AE943" s="803">
        <f ca="1">IFERROR(IF(OR(AE$4&lt;$B943,(AE$4-$B943)&lt;$E943),0,IF((SUM($F943:AD943)+($C943/$D943))&gt;$C943,$C943-SUM($F943:AD943),($C943-SUM($F943:AD943))/($D943-(AE$4-$E943)+$B943))),0)</f>
        <v>0</v>
      </c>
      <c r="AF943" s="803">
        <f ca="1">IFERROR(IF(OR(AF$4&lt;$B943,(AF$4-$B943)&lt;$E943),0,IF((SUM($F943:AE943)+($C943/$D943))&gt;$C943,$C943-SUM($F943:AE943),($C943-SUM($F943:AE943))/($D943-(AF$4-$E943)+$B943))),0)</f>
        <v>0</v>
      </c>
      <c r="AG943" s="803">
        <f ca="1">IFERROR(IF(OR(AG$4&lt;$B943,(AG$4-$B943)&lt;$E943),0,IF((SUM($F943:AF943)+($C943/$D943))&gt;$C943,$C943-SUM($F943:AF943),($C943-SUM($F943:AF943))/($D943-(AG$4-$E943)+$B943))),0)</f>
        <v>0</v>
      </c>
      <c r="AH943" s="803">
        <f ca="1">IFERROR(IF(OR(AH$4&lt;$B943,(AH$4-$B943)&lt;$E943),0,IF((SUM($F943:AG943)+($C943/$D943))&gt;$C943,$C943-SUM($F943:AG943),($C943-SUM($F943:AG943))/($D943-(AH$4-$E943)+$B943))),0)</f>
        <v>0</v>
      </c>
      <c r="AI943" s="803">
        <f ca="1">IFERROR(IF(OR(AI$4&lt;$B943,(AI$4-$B943)&lt;$E943),0,IF((SUM($F943:AH943)+($C943/$D943))&gt;$C943,$C943-SUM($F943:AH943),($C943-SUM($F943:AH943))/($D943-(AI$4-$E943)+$B943))),0)</f>
        <v>0</v>
      </c>
      <c r="AJ943" s="803">
        <f ca="1">IFERROR(IF(OR(AJ$4&lt;$B943,(AJ$4-$B943)&lt;$E943),0,IF((SUM($F943:AI943)+($C943/$D943))&gt;$C943,$C943-SUM($F943:AI943),($C943-SUM($F943:AI943))/($D943-(AJ$4-$E943)+$B943))),0)</f>
        <v>0</v>
      </c>
      <c r="AK943" s="803">
        <f ca="1">IFERROR(IF(OR(AK$4&lt;$B943,(AK$4-$B943)&lt;$E943),0,IF((SUM($F943:AJ943)+($C943/$D943))&gt;$C943,$C943-SUM($F943:AJ943),($C943-SUM($F943:AJ943))/($D943-(AK$4-$E943)+$B943))),0)</f>
        <v>0</v>
      </c>
      <c r="AL943" s="803">
        <f ca="1">IFERROR(IF(OR(AL$4&lt;$B943,(AL$4-$B943)&lt;$E943),0,IF((SUM($F943:AK943)+($C943/$D943))&gt;$C943,$C943-SUM($F943:AK943),($C943-SUM($F943:AK943))/($D943-(AL$4-$E943)+$B943))),0)</f>
        <v>0</v>
      </c>
      <c r="AM943" s="803">
        <f ca="1">IFERROR(IF(OR(AM$4&lt;$B943,(AM$4-$B943)&lt;$E943),0,IF((SUM($F943:AL943)+($C943/$D943))&gt;$C943,$C943-SUM($F943:AL943),($C943-SUM($F943:AL943))/($D943-(AM$4-$E943)+$B943))),0)</f>
        <v>0</v>
      </c>
      <c r="AN943" s="803">
        <f ca="1">IFERROR(IF(OR(AN$4&lt;$B943,(AN$4-$B943)&lt;$E943),0,IF((SUM($F943:AM943)+($C943/$D943))&gt;$C943,$C943-SUM($F943:AM943),($C943-SUM($F943:AM943))/($D943-(AN$4-$E943)+$B943))),0)</f>
        <v>0</v>
      </c>
      <c r="AO943" s="803">
        <f ca="1">IFERROR(IF(OR(AO$4&lt;$B943,(AO$4-$B943)&lt;$E943),0,IF((SUM($F943:AN943)+($C943/$D943))&gt;$C943,$C943-SUM($F943:AN943),($C943-SUM($F943:AN943))/($D943-(AO$4-$E943)+$B943))),0)</f>
        <v>0</v>
      </c>
      <c r="AP943" s="803">
        <f ca="1">IFERROR(IF(OR(AP$4&lt;$B943,(AP$4-$B943)&lt;$E943),0,IF((SUM($F943:AO943)+($C943/$D943))&gt;$C943,$C943-SUM($F943:AO943),($C943-SUM($F943:AO943))/($D943-(AP$4-$E943)+$B943))),0)</f>
        <v>0</v>
      </c>
      <c r="AQ943" s="803">
        <f ca="1">IFERROR(IF(OR(AQ$4&lt;$B943,(AQ$4-$B943)&lt;$E943),0,IF((SUM($F943:AP943)+($C943/$D943))&gt;$C943,$C943-SUM($F943:AP943),($C943-SUM($F943:AP943))/($D943-(AQ$4-$E943)+$B943))),0)</f>
        <v>0</v>
      </c>
      <c r="AR943" s="803">
        <f ca="1">IFERROR(IF(OR(AR$4&lt;$B943,(AR$4-$B943)&lt;$E943),0,IF((SUM($F943:AQ943)+($C943/$D943))&gt;$C943,$C943-SUM($F943:AQ943),($C943-SUM($F943:AQ943))/($D943-(AR$4-$E943)+$B943))),0)</f>
        <v>0</v>
      </c>
      <c r="AS943" s="803">
        <f ca="1">IFERROR(IF(OR(AS$4&lt;$B943,(AS$4-$B943)&lt;$E943),0,IF((SUM($F943:AR943)+($C943/$D943))&gt;$C943,$C943-SUM($F943:AR943),($C943-SUM($F943:AR943))/($D943-(AS$4-$E943)+$B943))),0)</f>
        <v>0</v>
      </c>
      <c r="AT943" s="803">
        <f ca="1">IFERROR(IF(OR(AT$4&lt;$B943,(AT$4-$B943)&lt;$E943),0,IF((SUM($F943:AS943)+($C943/$D943))&gt;$C943,$C943-SUM($F943:AS943),($C943-SUM($F943:AS943))/($D943-(AT$4-$E943)+$B943))),0)</f>
        <v>0</v>
      </c>
      <c r="AU943" s="803">
        <f ca="1">IFERROR(IF(OR(AU$4&lt;$B943,(AU$4-$B943)&lt;$E943),0,IF((SUM($F943:AT943)+($C943/$D943))&gt;$C943,$C943-SUM($F943:AT943),($C943-SUM($F943:AT943))/($D943-(AU$4-$E943)+$B943))),0)</f>
        <v>0</v>
      </c>
      <c r="AW943" s="201"/>
    </row>
    <row r="944" spans="1:49" s="893" customFormat="1">
      <c r="A944" s="201"/>
      <c r="B944" s="885">
        <f>IF((B943+1)&gt;'PAINEL DE CONTROLE'!$D$6,'PAINEL DE CONTROLE'!$D$6,(B943+1))</f>
        <v>20</v>
      </c>
      <c r="C944" s="850">
        <f ca="1"/>
        <v>0</v>
      </c>
      <c r="D944" s="923">
        <f>IF(B944+SUMIF('PAINEL DE CONTROLE'!$B$97:$B$107,$B$922,'PAINEL DE CONTROLE'!$F$97:$F$107)&gt;'PAINEL DE CONTROLE'!$D$6,'PAINEL DE CONTROLE'!$D$6-B944,SUMIF('PAINEL DE CONTROLE'!$B$97:$B$107,$B$922,'PAINEL DE CONTROLE'!$F$97:$F$107))</f>
        <v>1</v>
      </c>
      <c r="E944" s="923">
        <f>'PAINEL DE CONTROLE'!$D$8</f>
        <v>1</v>
      </c>
      <c r="F944" s="201"/>
      <c r="G944" s="803">
        <f ca="1">IFERROR(IF(OR(G$4&lt;$B944,(G$4-$B944)&lt;$E944),0,IF((SUM($F944:F944)+($C944/$D944))&gt;$C944,$C944-SUM($F944:F944),($C944-SUM($F944:F944))/($D944-(G$4-$E944)+$B944))),0)</f>
        <v>0</v>
      </c>
      <c r="H944" s="803">
        <f ca="1">IFERROR(IF(OR(H$4&lt;$B944,(H$4-$B944)&lt;$E944),0,IF((SUM($F944:G944)+($C944/$D944))&gt;$C944,$C944-SUM($F944:G944),($C944-SUM($F944:G944))/($D944-(H$4-$E944)+$B944))),0)</f>
        <v>0</v>
      </c>
      <c r="I944" s="803">
        <f ca="1">IFERROR(IF(OR(I$4&lt;$B944,(I$4-$B944)&lt;$E944),0,IF((SUM($F944:H944)+($C944/$D944))&gt;$C944,$C944-SUM($F944:H944),($C944-SUM($F944:H944))/($D944-(I$4-$E944)+$B944))),0)</f>
        <v>0</v>
      </c>
      <c r="J944" s="803">
        <f ca="1">IFERROR(IF(OR(J$4&lt;$B944,(J$4-$B944)&lt;$E944),0,IF((SUM($F944:I944)+($C944/$D944))&gt;$C944,$C944-SUM($F944:I944),($C944-SUM($F944:I944))/($D944-(J$4-$E944)+$B944))),0)</f>
        <v>0</v>
      </c>
      <c r="K944" s="803">
        <f ca="1">IFERROR(IF(OR(K$4&lt;$B944,(K$4-$B944)&lt;$E944),0,IF((SUM($F944:J944)+($C944/$D944))&gt;$C944,$C944-SUM($F944:J944),($C944-SUM($F944:J944))/($D944-(K$4-$E944)+$B944))),0)</f>
        <v>0</v>
      </c>
      <c r="L944" s="803">
        <f ca="1">IFERROR(IF(OR(L$4&lt;$B944,(L$4-$B944)&lt;$E944),0,IF((SUM($F944:K944)+($C944/$D944))&gt;$C944,$C944-SUM($F944:K944),($C944-SUM($F944:K944))/($D944-(L$4-$E944)+$B944))),0)</f>
        <v>0</v>
      </c>
      <c r="M944" s="803">
        <f ca="1">IFERROR(IF(OR(M$4&lt;$B944,(M$4-$B944)&lt;$E944),0,IF((SUM($F944:L944)+($C944/$D944))&gt;$C944,$C944-SUM($F944:L944),($C944-SUM($F944:L944))/($D944-(M$4-$E944)+$B944))),0)</f>
        <v>0</v>
      </c>
      <c r="N944" s="803">
        <f ca="1">IFERROR(IF(OR(N$4&lt;$B944,(N$4-$B944)&lt;$E944),0,IF((SUM($F944:M944)+($C944/$D944))&gt;$C944,$C944-SUM($F944:M944),($C944-SUM($F944:M944))/($D944-(N$4-$E944)+$B944))),0)</f>
        <v>0</v>
      </c>
      <c r="O944" s="803">
        <f ca="1">IFERROR(IF(OR(O$4&lt;$B944,(O$4-$B944)&lt;$E944),0,IF((SUM($F944:N944)+($C944/$D944))&gt;$C944,$C944-SUM($F944:N944),($C944-SUM($F944:N944))/($D944-(O$4-$E944)+$B944))),0)</f>
        <v>0</v>
      </c>
      <c r="P944" s="803">
        <f ca="1">IFERROR(IF(OR(P$4&lt;$B944,(P$4-$B944)&lt;$E944),0,IF((SUM($F944:O944)+($C944/$D944))&gt;$C944,$C944-SUM($F944:O944),($C944-SUM($F944:O944))/($D944-(P$4-$E944)+$B944))),0)</f>
        <v>0</v>
      </c>
      <c r="Q944" s="803">
        <f ca="1">IFERROR(IF(OR(Q$4&lt;$B944,(Q$4-$B944)&lt;$E944),0,IF((SUM($F944:P944)+($C944/$D944))&gt;$C944,$C944-SUM($F944:P944),($C944-SUM($F944:P944))/($D944-(Q$4-$E944)+$B944))),0)</f>
        <v>0</v>
      </c>
      <c r="R944" s="803">
        <f ca="1">IFERROR(IF(OR(R$4&lt;$B944,(R$4-$B944)&lt;$E944),0,IF((SUM($F944:Q944)+($C944/$D944))&gt;$C944,$C944-SUM($F944:Q944),($C944-SUM($F944:Q944))/($D944-(R$4-$E944)+$B944))),0)</f>
        <v>0</v>
      </c>
      <c r="S944" s="803">
        <f ca="1">IFERROR(IF(OR(S$4&lt;$B944,(S$4-$B944)&lt;$E944),0,IF((SUM($F944:R944)+($C944/$D944))&gt;$C944,$C944-SUM($F944:R944),($C944-SUM($F944:R944))/($D944-(S$4-$E944)+$B944))),0)</f>
        <v>0</v>
      </c>
      <c r="T944" s="803">
        <f ca="1">IFERROR(IF(OR(T$4&lt;$B944,(T$4-$B944)&lt;$E944),0,IF((SUM($F944:S944)+($C944/$D944))&gt;$C944,$C944-SUM($F944:S944),($C944-SUM($F944:S944))/($D944-(T$4-$E944)+$B944))),0)</f>
        <v>0</v>
      </c>
      <c r="U944" s="803">
        <f ca="1">IFERROR(IF(OR(U$4&lt;$B944,(U$4-$B944)&lt;$E944),0,IF((SUM($F944:T944)+($C944/$D944))&gt;$C944,$C944-SUM($F944:T944),($C944-SUM($F944:T944))/($D944-(U$4-$E944)+$B944))),0)</f>
        <v>0</v>
      </c>
      <c r="V944" s="803">
        <f ca="1">IFERROR(IF(OR(V$4&lt;$B944,(V$4-$B944)&lt;$E944),0,IF((SUM($F944:U944)+($C944/$D944))&gt;$C944,$C944-SUM($F944:U944),($C944-SUM($F944:U944))/($D944-(V$4-$E944)+$B944))),0)</f>
        <v>0</v>
      </c>
      <c r="W944" s="803">
        <f ca="1">IFERROR(IF(OR(W$4&lt;$B944,(W$4-$B944)&lt;$E944),0,IF((SUM($F944:V944)+($C944/$D944))&gt;$C944,$C944-SUM($F944:V944),($C944-SUM($F944:V944))/($D944-(W$4-$E944)+$B944))),0)</f>
        <v>0</v>
      </c>
      <c r="X944" s="803">
        <f ca="1">IFERROR(IF(OR(X$4&lt;$B944,(X$4-$B944)&lt;$E944),0,IF((SUM($F944:W944)+($C944/$D944))&gt;$C944,$C944-SUM($F944:W944),($C944-SUM($F944:W944))/($D944-(X$4-$E944)+$B944))),0)</f>
        <v>0</v>
      </c>
      <c r="Y944" s="803">
        <f ca="1">IFERROR(IF(OR(Y$4&lt;$B944,(Y$4-$B944)&lt;$E944),0,IF((SUM($F944:X944)+($C944/$D944))&gt;$C944,$C944-SUM($F944:X944),($C944-SUM($F944:X944))/($D944-(Y$4-$E944)+$B944))),0)</f>
        <v>0</v>
      </c>
      <c r="Z944" s="803">
        <f ca="1">IFERROR(IF(OR(Z$4&lt;$B944,(Z$4-$B944)&lt;$E944),0,IF((SUM($F944:Y944)+($C944/$D944))&gt;$C944,$C944-SUM($F944:Y944),($C944-SUM($F944:Y944))/($D944-(Z$4-$E944)+$B944))),0)</f>
        <v>0</v>
      </c>
      <c r="AA944" s="803">
        <f ca="1">IFERROR(IF(OR(AA$4&lt;$B944,(AA$4-$B944)&lt;$E944),0,IF((SUM($F944:Z944)+($C944/$D944))&gt;$C944,$C944-SUM($F944:Z944),($C944-SUM($F944:Z944))/($D944-(AA$4-$E944)+$B944))),0)</f>
        <v>0</v>
      </c>
      <c r="AB944" s="803">
        <f ca="1">IFERROR(IF(OR(AB$4&lt;$B944,(AB$4-$B944)&lt;$E944),0,IF((SUM($F944:AA944)+($C944/$D944))&gt;$C944,$C944-SUM($F944:AA944),($C944-SUM($F944:AA944))/($D944-(AB$4-$E944)+$B944))),0)</f>
        <v>0</v>
      </c>
      <c r="AC944" s="803">
        <f ca="1">IFERROR(IF(OR(AC$4&lt;$B944,(AC$4-$B944)&lt;$E944),0,IF((SUM($F944:AB944)+($C944/$D944))&gt;$C944,$C944-SUM($F944:AB944),($C944-SUM($F944:AB944))/($D944-(AC$4-$E944)+$B944))),0)</f>
        <v>0</v>
      </c>
      <c r="AD944" s="803">
        <f ca="1">IFERROR(IF(OR(AD$4&lt;$B944,(AD$4-$B944)&lt;$E944),0,IF((SUM($F944:AC944)+($C944/$D944))&gt;$C944,$C944-SUM($F944:AC944),($C944-SUM($F944:AC944))/($D944-(AD$4-$E944)+$B944))),0)</f>
        <v>0</v>
      </c>
      <c r="AE944" s="803">
        <f ca="1">IFERROR(IF(OR(AE$4&lt;$B944,(AE$4-$B944)&lt;$E944),0,IF((SUM($F944:AD944)+($C944/$D944))&gt;$C944,$C944-SUM($F944:AD944),($C944-SUM($F944:AD944))/($D944-(AE$4-$E944)+$B944))),0)</f>
        <v>0</v>
      </c>
      <c r="AF944" s="803">
        <f ca="1">IFERROR(IF(OR(AF$4&lt;$B944,(AF$4-$B944)&lt;$E944),0,IF((SUM($F944:AE944)+($C944/$D944))&gt;$C944,$C944-SUM($F944:AE944),($C944-SUM($F944:AE944))/($D944-(AF$4-$E944)+$B944))),0)</f>
        <v>0</v>
      </c>
      <c r="AG944" s="803">
        <f ca="1">IFERROR(IF(OR(AG$4&lt;$B944,(AG$4-$B944)&lt;$E944),0,IF((SUM($F944:AF944)+($C944/$D944))&gt;$C944,$C944-SUM($F944:AF944),($C944-SUM($F944:AF944))/($D944-(AG$4-$E944)+$B944))),0)</f>
        <v>0</v>
      </c>
      <c r="AH944" s="803">
        <f ca="1">IFERROR(IF(OR(AH$4&lt;$B944,(AH$4-$B944)&lt;$E944),0,IF((SUM($F944:AG944)+($C944/$D944))&gt;$C944,$C944-SUM($F944:AG944),($C944-SUM($F944:AG944))/($D944-(AH$4-$E944)+$B944))),0)</f>
        <v>0</v>
      </c>
      <c r="AI944" s="803">
        <f ca="1">IFERROR(IF(OR(AI$4&lt;$B944,(AI$4-$B944)&lt;$E944),0,IF((SUM($F944:AH944)+($C944/$D944))&gt;$C944,$C944-SUM($F944:AH944),($C944-SUM($F944:AH944))/($D944-(AI$4-$E944)+$B944))),0)</f>
        <v>0</v>
      </c>
      <c r="AJ944" s="803">
        <f ca="1">IFERROR(IF(OR(AJ$4&lt;$B944,(AJ$4-$B944)&lt;$E944),0,IF((SUM($F944:AI944)+($C944/$D944))&gt;$C944,$C944-SUM($F944:AI944),($C944-SUM($F944:AI944))/($D944-(AJ$4-$E944)+$B944))),0)</f>
        <v>0</v>
      </c>
      <c r="AK944" s="803">
        <f ca="1">IFERROR(IF(OR(AK$4&lt;$B944,(AK$4-$B944)&lt;$E944),0,IF((SUM($F944:AJ944)+($C944/$D944))&gt;$C944,$C944-SUM($F944:AJ944),($C944-SUM($F944:AJ944))/($D944-(AK$4-$E944)+$B944))),0)</f>
        <v>0</v>
      </c>
      <c r="AL944" s="803">
        <f ca="1">IFERROR(IF(OR(AL$4&lt;$B944,(AL$4-$B944)&lt;$E944),0,IF((SUM($F944:AK944)+($C944/$D944))&gt;$C944,$C944-SUM($F944:AK944),($C944-SUM($F944:AK944))/($D944-(AL$4-$E944)+$B944))),0)</f>
        <v>0</v>
      </c>
      <c r="AM944" s="803">
        <f ca="1">IFERROR(IF(OR(AM$4&lt;$B944,(AM$4-$B944)&lt;$E944),0,IF((SUM($F944:AL944)+($C944/$D944))&gt;$C944,$C944-SUM($F944:AL944),($C944-SUM($F944:AL944))/($D944-(AM$4-$E944)+$B944))),0)</f>
        <v>0</v>
      </c>
      <c r="AN944" s="803">
        <f ca="1">IFERROR(IF(OR(AN$4&lt;$B944,(AN$4-$B944)&lt;$E944),0,IF((SUM($F944:AM944)+($C944/$D944))&gt;$C944,$C944-SUM($F944:AM944),($C944-SUM($F944:AM944))/($D944-(AN$4-$E944)+$B944))),0)</f>
        <v>0</v>
      </c>
      <c r="AO944" s="803">
        <f ca="1">IFERROR(IF(OR(AO$4&lt;$B944,(AO$4-$B944)&lt;$E944),0,IF((SUM($F944:AN944)+($C944/$D944))&gt;$C944,$C944-SUM($F944:AN944),($C944-SUM($F944:AN944))/($D944-(AO$4-$E944)+$B944))),0)</f>
        <v>0</v>
      </c>
      <c r="AP944" s="803">
        <f ca="1">IFERROR(IF(OR(AP$4&lt;$B944,(AP$4-$B944)&lt;$E944),0,IF((SUM($F944:AO944)+($C944/$D944))&gt;$C944,$C944-SUM($F944:AO944),($C944-SUM($F944:AO944))/($D944-(AP$4-$E944)+$B944))),0)</f>
        <v>0</v>
      </c>
      <c r="AQ944" s="803">
        <f ca="1">IFERROR(IF(OR(AQ$4&lt;$B944,(AQ$4-$B944)&lt;$E944),0,IF((SUM($F944:AP944)+($C944/$D944))&gt;$C944,$C944-SUM($F944:AP944),($C944-SUM($F944:AP944))/($D944-(AQ$4-$E944)+$B944))),0)</f>
        <v>0</v>
      </c>
      <c r="AR944" s="803">
        <f ca="1">IFERROR(IF(OR(AR$4&lt;$B944,(AR$4-$B944)&lt;$E944),0,IF((SUM($F944:AQ944)+($C944/$D944))&gt;$C944,$C944-SUM($F944:AQ944),($C944-SUM($F944:AQ944))/($D944-(AR$4-$E944)+$B944))),0)</f>
        <v>0</v>
      </c>
      <c r="AS944" s="803">
        <f ca="1">IFERROR(IF(OR(AS$4&lt;$B944,(AS$4-$B944)&lt;$E944),0,IF((SUM($F944:AR944)+($C944/$D944))&gt;$C944,$C944-SUM($F944:AR944),($C944-SUM($F944:AR944))/($D944-(AS$4-$E944)+$B944))),0)</f>
        <v>0</v>
      </c>
      <c r="AT944" s="803">
        <f ca="1">IFERROR(IF(OR(AT$4&lt;$B944,(AT$4-$B944)&lt;$E944),0,IF((SUM($F944:AS944)+($C944/$D944))&gt;$C944,$C944-SUM($F944:AS944),($C944-SUM($F944:AS944))/($D944-(AT$4-$E944)+$B944))),0)</f>
        <v>0</v>
      </c>
      <c r="AU944" s="803">
        <f ca="1">IFERROR(IF(OR(AU$4&lt;$B944,(AU$4-$B944)&lt;$E944),0,IF((SUM($F944:AT944)+($C944/$D944))&gt;$C944,$C944-SUM($F944:AT944),($C944-SUM($F944:AT944))/($D944-(AU$4-$E944)+$B944))),0)</f>
        <v>0</v>
      </c>
      <c r="AW944" s="201"/>
    </row>
    <row r="945" spans="1:49" s="893" customFormat="1">
      <c r="A945" s="201"/>
      <c r="B945" s="885">
        <f>IF((B944+1)&gt;'PAINEL DE CONTROLE'!$D$6,'PAINEL DE CONTROLE'!$D$6,(B944+1))</f>
        <v>21</v>
      </c>
      <c r="C945" s="850">
        <f ca="1"/>
        <v>0</v>
      </c>
      <c r="D945" s="923">
        <f>IF(B945+SUMIF('PAINEL DE CONTROLE'!$B$97:$B$107,$B$922,'PAINEL DE CONTROLE'!$F$97:$F$107)&gt;'PAINEL DE CONTROLE'!$D$6,'PAINEL DE CONTROLE'!$D$6-B945,SUMIF('PAINEL DE CONTROLE'!$B$97:$B$107,$B$922,'PAINEL DE CONTROLE'!$F$97:$F$107))</f>
        <v>1</v>
      </c>
      <c r="E945" s="923">
        <f>'PAINEL DE CONTROLE'!$D$8</f>
        <v>1</v>
      </c>
      <c r="F945" s="201"/>
      <c r="G945" s="803">
        <f ca="1">IFERROR(IF(OR(G$4&lt;$B945,(G$4-$B945)&lt;$E945),0,IF((SUM($F945:F945)+($C945/$D945))&gt;$C945,$C945-SUM($F945:F945),($C945-SUM($F945:F945))/($D945-(G$4-$E945)+$B945))),0)</f>
        <v>0</v>
      </c>
      <c r="H945" s="803">
        <f ca="1">IFERROR(IF(OR(H$4&lt;$B945,(H$4-$B945)&lt;$E945),0,IF((SUM($F945:G945)+($C945/$D945))&gt;$C945,$C945-SUM($F945:G945),($C945-SUM($F945:G945))/($D945-(H$4-$E945)+$B945))),0)</f>
        <v>0</v>
      </c>
      <c r="I945" s="803">
        <f ca="1">IFERROR(IF(OR(I$4&lt;$B945,(I$4-$B945)&lt;$E945),0,IF((SUM($F945:H945)+($C945/$D945))&gt;$C945,$C945-SUM($F945:H945),($C945-SUM($F945:H945))/($D945-(I$4-$E945)+$B945))),0)</f>
        <v>0</v>
      </c>
      <c r="J945" s="803">
        <f ca="1">IFERROR(IF(OR(J$4&lt;$B945,(J$4-$B945)&lt;$E945),0,IF((SUM($F945:I945)+($C945/$D945))&gt;$C945,$C945-SUM($F945:I945),($C945-SUM($F945:I945))/($D945-(J$4-$E945)+$B945))),0)</f>
        <v>0</v>
      </c>
      <c r="K945" s="803">
        <f ca="1">IFERROR(IF(OR(K$4&lt;$B945,(K$4-$B945)&lt;$E945),0,IF((SUM($F945:J945)+($C945/$D945))&gt;$C945,$C945-SUM($F945:J945),($C945-SUM($F945:J945))/($D945-(K$4-$E945)+$B945))),0)</f>
        <v>0</v>
      </c>
      <c r="L945" s="803">
        <f ca="1">IFERROR(IF(OR(L$4&lt;$B945,(L$4-$B945)&lt;$E945),0,IF((SUM($F945:K945)+($C945/$D945))&gt;$C945,$C945-SUM($F945:K945),($C945-SUM($F945:K945))/($D945-(L$4-$E945)+$B945))),0)</f>
        <v>0</v>
      </c>
      <c r="M945" s="803">
        <f ca="1">IFERROR(IF(OR(M$4&lt;$B945,(M$4-$B945)&lt;$E945),0,IF((SUM($F945:L945)+($C945/$D945))&gt;$C945,$C945-SUM($F945:L945),($C945-SUM($F945:L945))/($D945-(M$4-$E945)+$B945))),0)</f>
        <v>0</v>
      </c>
      <c r="N945" s="803">
        <f ca="1">IFERROR(IF(OR(N$4&lt;$B945,(N$4-$B945)&lt;$E945),0,IF((SUM($F945:M945)+($C945/$D945))&gt;$C945,$C945-SUM($F945:M945),($C945-SUM($F945:M945))/($D945-(N$4-$E945)+$B945))),0)</f>
        <v>0</v>
      </c>
      <c r="O945" s="803">
        <f ca="1">IFERROR(IF(OR(O$4&lt;$B945,(O$4-$B945)&lt;$E945),0,IF((SUM($F945:N945)+($C945/$D945))&gt;$C945,$C945-SUM($F945:N945),($C945-SUM($F945:N945))/($D945-(O$4-$E945)+$B945))),0)</f>
        <v>0</v>
      </c>
      <c r="P945" s="803">
        <f ca="1">IFERROR(IF(OR(P$4&lt;$B945,(P$4-$B945)&lt;$E945),0,IF((SUM($F945:O945)+($C945/$D945))&gt;$C945,$C945-SUM($F945:O945),($C945-SUM($F945:O945))/($D945-(P$4-$E945)+$B945))),0)</f>
        <v>0</v>
      </c>
      <c r="Q945" s="803">
        <f ca="1">IFERROR(IF(OR(Q$4&lt;$B945,(Q$4-$B945)&lt;$E945),0,IF((SUM($F945:P945)+($C945/$D945))&gt;$C945,$C945-SUM($F945:P945),($C945-SUM($F945:P945))/($D945-(Q$4-$E945)+$B945))),0)</f>
        <v>0</v>
      </c>
      <c r="R945" s="803">
        <f ca="1">IFERROR(IF(OR(R$4&lt;$B945,(R$4-$B945)&lt;$E945),0,IF((SUM($F945:Q945)+($C945/$D945))&gt;$C945,$C945-SUM($F945:Q945),($C945-SUM($F945:Q945))/($D945-(R$4-$E945)+$B945))),0)</f>
        <v>0</v>
      </c>
      <c r="S945" s="803">
        <f ca="1">IFERROR(IF(OR(S$4&lt;$B945,(S$4-$B945)&lt;$E945),0,IF((SUM($F945:R945)+($C945/$D945))&gt;$C945,$C945-SUM($F945:R945),($C945-SUM($F945:R945))/($D945-(S$4-$E945)+$B945))),0)</f>
        <v>0</v>
      </c>
      <c r="T945" s="803">
        <f ca="1">IFERROR(IF(OR(T$4&lt;$B945,(T$4-$B945)&lt;$E945),0,IF((SUM($F945:S945)+($C945/$D945))&gt;$C945,$C945-SUM($F945:S945),($C945-SUM($F945:S945))/($D945-(T$4-$E945)+$B945))),0)</f>
        <v>0</v>
      </c>
      <c r="U945" s="803">
        <f ca="1">IFERROR(IF(OR(U$4&lt;$B945,(U$4-$B945)&lt;$E945),0,IF((SUM($F945:T945)+($C945/$D945))&gt;$C945,$C945-SUM($F945:T945),($C945-SUM($F945:T945))/($D945-(U$4-$E945)+$B945))),0)</f>
        <v>0</v>
      </c>
      <c r="V945" s="803">
        <f ca="1">IFERROR(IF(OR(V$4&lt;$B945,(V$4-$B945)&lt;$E945),0,IF((SUM($F945:U945)+($C945/$D945))&gt;$C945,$C945-SUM($F945:U945),($C945-SUM($F945:U945))/($D945-(V$4-$E945)+$B945))),0)</f>
        <v>0</v>
      </c>
      <c r="W945" s="803">
        <f ca="1">IFERROR(IF(OR(W$4&lt;$B945,(W$4-$B945)&lt;$E945),0,IF((SUM($F945:V945)+($C945/$D945))&gt;$C945,$C945-SUM($F945:V945),($C945-SUM($F945:V945))/($D945-(W$4-$E945)+$B945))),0)</f>
        <v>0</v>
      </c>
      <c r="X945" s="803">
        <f ca="1">IFERROR(IF(OR(X$4&lt;$B945,(X$4-$B945)&lt;$E945),0,IF((SUM($F945:W945)+($C945/$D945))&gt;$C945,$C945-SUM($F945:W945),($C945-SUM($F945:W945))/($D945-(X$4-$E945)+$B945))),0)</f>
        <v>0</v>
      </c>
      <c r="Y945" s="803">
        <f ca="1">IFERROR(IF(OR(Y$4&lt;$B945,(Y$4-$B945)&lt;$E945),0,IF((SUM($F945:X945)+($C945/$D945))&gt;$C945,$C945-SUM($F945:X945),($C945-SUM($F945:X945))/($D945-(Y$4-$E945)+$B945))),0)</f>
        <v>0</v>
      </c>
      <c r="Z945" s="803">
        <f ca="1">IFERROR(IF(OR(Z$4&lt;$B945,(Z$4-$B945)&lt;$E945),0,IF((SUM($F945:Y945)+($C945/$D945))&gt;$C945,$C945-SUM($F945:Y945),($C945-SUM($F945:Y945))/($D945-(Z$4-$E945)+$B945))),0)</f>
        <v>0</v>
      </c>
      <c r="AA945" s="803">
        <f ca="1">IFERROR(IF(OR(AA$4&lt;$B945,(AA$4-$B945)&lt;$E945),0,IF((SUM($F945:Z945)+($C945/$D945))&gt;$C945,$C945-SUM($F945:Z945),($C945-SUM($F945:Z945))/($D945-(AA$4-$E945)+$B945))),0)</f>
        <v>0</v>
      </c>
      <c r="AB945" s="803">
        <f ca="1">IFERROR(IF(OR(AB$4&lt;$B945,(AB$4-$B945)&lt;$E945),0,IF((SUM($F945:AA945)+($C945/$D945))&gt;$C945,$C945-SUM($F945:AA945),($C945-SUM($F945:AA945))/($D945-(AB$4-$E945)+$B945))),0)</f>
        <v>0</v>
      </c>
      <c r="AC945" s="803">
        <f ca="1">IFERROR(IF(OR(AC$4&lt;$B945,(AC$4-$B945)&lt;$E945),0,IF((SUM($F945:AB945)+($C945/$D945))&gt;$C945,$C945-SUM($F945:AB945),($C945-SUM($F945:AB945))/($D945-(AC$4-$E945)+$B945))),0)</f>
        <v>0</v>
      </c>
      <c r="AD945" s="803">
        <f ca="1">IFERROR(IF(OR(AD$4&lt;$B945,(AD$4-$B945)&lt;$E945),0,IF((SUM($F945:AC945)+($C945/$D945))&gt;$C945,$C945-SUM($F945:AC945),($C945-SUM($F945:AC945))/($D945-(AD$4-$E945)+$B945))),0)</f>
        <v>0</v>
      </c>
      <c r="AE945" s="803">
        <f ca="1">IFERROR(IF(OR(AE$4&lt;$B945,(AE$4-$B945)&lt;$E945),0,IF((SUM($F945:AD945)+($C945/$D945))&gt;$C945,$C945-SUM($F945:AD945),($C945-SUM($F945:AD945))/($D945-(AE$4-$E945)+$B945))),0)</f>
        <v>0</v>
      </c>
      <c r="AF945" s="803">
        <f ca="1">IFERROR(IF(OR(AF$4&lt;$B945,(AF$4-$B945)&lt;$E945),0,IF((SUM($F945:AE945)+($C945/$D945))&gt;$C945,$C945-SUM($F945:AE945),($C945-SUM($F945:AE945))/($D945-(AF$4-$E945)+$B945))),0)</f>
        <v>0</v>
      </c>
      <c r="AG945" s="803">
        <f ca="1">IFERROR(IF(OR(AG$4&lt;$B945,(AG$4-$B945)&lt;$E945),0,IF((SUM($F945:AF945)+($C945/$D945))&gt;$C945,$C945-SUM($F945:AF945),($C945-SUM($F945:AF945))/($D945-(AG$4-$E945)+$B945))),0)</f>
        <v>0</v>
      </c>
      <c r="AH945" s="803">
        <f ca="1">IFERROR(IF(OR(AH$4&lt;$B945,(AH$4-$B945)&lt;$E945),0,IF((SUM($F945:AG945)+($C945/$D945))&gt;$C945,$C945-SUM($F945:AG945),($C945-SUM($F945:AG945))/($D945-(AH$4-$E945)+$B945))),0)</f>
        <v>0</v>
      </c>
      <c r="AI945" s="803">
        <f ca="1">IFERROR(IF(OR(AI$4&lt;$B945,(AI$4-$B945)&lt;$E945),0,IF((SUM($F945:AH945)+($C945/$D945))&gt;$C945,$C945-SUM($F945:AH945),($C945-SUM($F945:AH945))/($D945-(AI$4-$E945)+$B945))),0)</f>
        <v>0</v>
      </c>
      <c r="AJ945" s="803">
        <f ca="1">IFERROR(IF(OR(AJ$4&lt;$B945,(AJ$4-$B945)&lt;$E945),0,IF((SUM($F945:AI945)+($C945/$D945))&gt;$C945,$C945-SUM($F945:AI945),($C945-SUM($F945:AI945))/($D945-(AJ$4-$E945)+$B945))),0)</f>
        <v>0</v>
      </c>
      <c r="AK945" s="803">
        <f ca="1">IFERROR(IF(OR(AK$4&lt;$B945,(AK$4-$B945)&lt;$E945),0,IF((SUM($F945:AJ945)+($C945/$D945))&gt;$C945,$C945-SUM($F945:AJ945),($C945-SUM($F945:AJ945))/($D945-(AK$4-$E945)+$B945))),0)</f>
        <v>0</v>
      </c>
      <c r="AL945" s="803">
        <f ca="1">IFERROR(IF(OR(AL$4&lt;$B945,(AL$4-$B945)&lt;$E945),0,IF((SUM($F945:AK945)+($C945/$D945))&gt;$C945,$C945-SUM($F945:AK945),($C945-SUM($F945:AK945))/($D945-(AL$4-$E945)+$B945))),0)</f>
        <v>0</v>
      </c>
      <c r="AM945" s="803">
        <f ca="1">IFERROR(IF(OR(AM$4&lt;$B945,(AM$4-$B945)&lt;$E945),0,IF((SUM($F945:AL945)+($C945/$D945))&gt;$C945,$C945-SUM($F945:AL945),($C945-SUM($F945:AL945))/($D945-(AM$4-$E945)+$B945))),0)</f>
        <v>0</v>
      </c>
      <c r="AN945" s="803">
        <f ca="1">IFERROR(IF(OR(AN$4&lt;$B945,(AN$4-$B945)&lt;$E945),0,IF((SUM($F945:AM945)+($C945/$D945))&gt;$C945,$C945-SUM($F945:AM945),($C945-SUM($F945:AM945))/($D945-(AN$4-$E945)+$B945))),0)</f>
        <v>0</v>
      </c>
      <c r="AO945" s="803">
        <f ca="1">IFERROR(IF(OR(AO$4&lt;$B945,(AO$4-$B945)&lt;$E945),0,IF((SUM($F945:AN945)+($C945/$D945))&gt;$C945,$C945-SUM($F945:AN945),($C945-SUM($F945:AN945))/($D945-(AO$4-$E945)+$B945))),0)</f>
        <v>0</v>
      </c>
      <c r="AP945" s="803">
        <f ca="1">IFERROR(IF(OR(AP$4&lt;$B945,(AP$4-$B945)&lt;$E945),0,IF((SUM($F945:AO945)+($C945/$D945))&gt;$C945,$C945-SUM($F945:AO945),($C945-SUM($F945:AO945))/($D945-(AP$4-$E945)+$B945))),0)</f>
        <v>0</v>
      </c>
      <c r="AQ945" s="803">
        <f ca="1">IFERROR(IF(OR(AQ$4&lt;$B945,(AQ$4-$B945)&lt;$E945),0,IF((SUM($F945:AP945)+($C945/$D945))&gt;$C945,$C945-SUM($F945:AP945),($C945-SUM($F945:AP945))/($D945-(AQ$4-$E945)+$B945))),0)</f>
        <v>0</v>
      </c>
      <c r="AR945" s="803">
        <f ca="1">IFERROR(IF(OR(AR$4&lt;$B945,(AR$4-$B945)&lt;$E945),0,IF((SUM($F945:AQ945)+($C945/$D945))&gt;$C945,$C945-SUM($F945:AQ945),($C945-SUM($F945:AQ945))/($D945-(AR$4-$E945)+$B945))),0)</f>
        <v>0</v>
      </c>
      <c r="AS945" s="803">
        <f ca="1">IFERROR(IF(OR(AS$4&lt;$B945,(AS$4-$B945)&lt;$E945),0,IF((SUM($F945:AR945)+($C945/$D945))&gt;$C945,$C945-SUM($F945:AR945),($C945-SUM($F945:AR945))/($D945-(AS$4-$E945)+$B945))),0)</f>
        <v>0</v>
      </c>
      <c r="AT945" s="803">
        <f ca="1">IFERROR(IF(OR(AT$4&lt;$B945,(AT$4-$B945)&lt;$E945),0,IF((SUM($F945:AS945)+($C945/$D945))&gt;$C945,$C945-SUM($F945:AS945),($C945-SUM($F945:AS945))/($D945-(AT$4-$E945)+$B945))),0)</f>
        <v>0</v>
      </c>
      <c r="AU945" s="803">
        <f ca="1">IFERROR(IF(OR(AU$4&lt;$B945,(AU$4-$B945)&lt;$E945),0,IF((SUM($F945:AT945)+($C945/$D945))&gt;$C945,$C945-SUM($F945:AT945),($C945-SUM($F945:AT945))/($D945-(AU$4-$E945)+$B945))),0)</f>
        <v>0</v>
      </c>
      <c r="AW945" s="201"/>
    </row>
    <row r="946" spans="1:49" s="893" customFormat="1">
      <c r="A946" s="201"/>
      <c r="B946" s="885">
        <f>IF((B945+1)&gt;'PAINEL DE CONTROLE'!$D$6,'PAINEL DE CONTROLE'!$D$6,(B945+1))</f>
        <v>22</v>
      </c>
      <c r="C946" s="850">
        <f ca="1"/>
        <v>0</v>
      </c>
      <c r="D946" s="923">
        <f>IF(B946+SUMIF('PAINEL DE CONTROLE'!$B$97:$B$107,$B$922,'PAINEL DE CONTROLE'!$F$97:$F$107)&gt;'PAINEL DE CONTROLE'!$D$6,'PAINEL DE CONTROLE'!$D$6-B946,SUMIF('PAINEL DE CONTROLE'!$B$97:$B$107,$B$922,'PAINEL DE CONTROLE'!$F$97:$F$107))</f>
        <v>1</v>
      </c>
      <c r="E946" s="923">
        <f>'PAINEL DE CONTROLE'!$D$8</f>
        <v>1</v>
      </c>
      <c r="F946" s="201"/>
      <c r="G946" s="803">
        <f ca="1">IFERROR(IF(OR(G$4&lt;$B946,(G$4-$B946)&lt;$E946),0,IF((SUM($F946:F946)+($C946/$D946))&gt;$C946,$C946-SUM($F946:F946),($C946-SUM($F946:F946))/($D946-(G$4-$E946)+$B946))),0)</f>
        <v>0</v>
      </c>
      <c r="H946" s="803">
        <f ca="1">IFERROR(IF(OR(H$4&lt;$B946,(H$4-$B946)&lt;$E946),0,IF((SUM($F946:G946)+($C946/$D946))&gt;$C946,$C946-SUM($F946:G946),($C946-SUM($F946:G946))/($D946-(H$4-$E946)+$B946))),0)</f>
        <v>0</v>
      </c>
      <c r="I946" s="803">
        <f ca="1">IFERROR(IF(OR(I$4&lt;$B946,(I$4-$B946)&lt;$E946),0,IF((SUM($F946:H946)+($C946/$D946))&gt;$C946,$C946-SUM($F946:H946),($C946-SUM($F946:H946))/($D946-(I$4-$E946)+$B946))),0)</f>
        <v>0</v>
      </c>
      <c r="J946" s="803">
        <f ca="1">IFERROR(IF(OR(J$4&lt;$B946,(J$4-$B946)&lt;$E946),0,IF((SUM($F946:I946)+($C946/$D946))&gt;$C946,$C946-SUM($F946:I946),($C946-SUM($F946:I946))/($D946-(J$4-$E946)+$B946))),0)</f>
        <v>0</v>
      </c>
      <c r="K946" s="803">
        <f ca="1">IFERROR(IF(OR(K$4&lt;$B946,(K$4-$B946)&lt;$E946),0,IF((SUM($F946:J946)+($C946/$D946))&gt;$C946,$C946-SUM($F946:J946),($C946-SUM($F946:J946))/($D946-(K$4-$E946)+$B946))),0)</f>
        <v>0</v>
      </c>
      <c r="L946" s="803">
        <f ca="1">IFERROR(IF(OR(L$4&lt;$B946,(L$4-$B946)&lt;$E946),0,IF((SUM($F946:K946)+($C946/$D946))&gt;$C946,$C946-SUM($F946:K946),($C946-SUM($F946:K946))/($D946-(L$4-$E946)+$B946))),0)</f>
        <v>0</v>
      </c>
      <c r="M946" s="803">
        <f ca="1">IFERROR(IF(OR(M$4&lt;$B946,(M$4-$B946)&lt;$E946),0,IF((SUM($F946:L946)+($C946/$D946))&gt;$C946,$C946-SUM($F946:L946),($C946-SUM($F946:L946))/($D946-(M$4-$E946)+$B946))),0)</f>
        <v>0</v>
      </c>
      <c r="N946" s="803">
        <f ca="1">IFERROR(IF(OR(N$4&lt;$B946,(N$4-$B946)&lt;$E946),0,IF((SUM($F946:M946)+($C946/$D946))&gt;$C946,$C946-SUM($F946:M946),($C946-SUM($F946:M946))/($D946-(N$4-$E946)+$B946))),0)</f>
        <v>0</v>
      </c>
      <c r="O946" s="803">
        <f ca="1">IFERROR(IF(OR(O$4&lt;$B946,(O$4-$B946)&lt;$E946),0,IF((SUM($F946:N946)+($C946/$D946))&gt;$C946,$C946-SUM($F946:N946),($C946-SUM($F946:N946))/($D946-(O$4-$E946)+$B946))),0)</f>
        <v>0</v>
      </c>
      <c r="P946" s="803">
        <f ca="1">IFERROR(IF(OR(P$4&lt;$B946,(P$4-$B946)&lt;$E946),0,IF((SUM($F946:O946)+($C946/$D946))&gt;$C946,$C946-SUM($F946:O946),($C946-SUM($F946:O946))/($D946-(P$4-$E946)+$B946))),0)</f>
        <v>0</v>
      </c>
      <c r="Q946" s="803">
        <f ca="1">IFERROR(IF(OR(Q$4&lt;$B946,(Q$4-$B946)&lt;$E946),0,IF((SUM($F946:P946)+($C946/$D946))&gt;$C946,$C946-SUM($F946:P946),($C946-SUM($F946:P946))/($D946-(Q$4-$E946)+$B946))),0)</f>
        <v>0</v>
      </c>
      <c r="R946" s="803">
        <f ca="1">IFERROR(IF(OR(R$4&lt;$B946,(R$4-$B946)&lt;$E946),0,IF((SUM($F946:Q946)+($C946/$D946))&gt;$C946,$C946-SUM($F946:Q946),($C946-SUM($F946:Q946))/($D946-(R$4-$E946)+$B946))),0)</f>
        <v>0</v>
      </c>
      <c r="S946" s="803">
        <f ca="1">IFERROR(IF(OR(S$4&lt;$B946,(S$4-$B946)&lt;$E946),0,IF((SUM($F946:R946)+($C946/$D946))&gt;$C946,$C946-SUM($F946:R946),($C946-SUM($F946:R946))/($D946-(S$4-$E946)+$B946))),0)</f>
        <v>0</v>
      </c>
      <c r="T946" s="803">
        <f ca="1">IFERROR(IF(OR(T$4&lt;$B946,(T$4-$B946)&lt;$E946),0,IF((SUM($F946:S946)+($C946/$D946))&gt;$C946,$C946-SUM($F946:S946),($C946-SUM($F946:S946))/($D946-(T$4-$E946)+$B946))),0)</f>
        <v>0</v>
      </c>
      <c r="U946" s="803">
        <f ca="1">IFERROR(IF(OR(U$4&lt;$B946,(U$4-$B946)&lt;$E946),0,IF((SUM($F946:T946)+($C946/$D946))&gt;$C946,$C946-SUM($F946:T946),($C946-SUM($F946:T946))/($D946-(U$4-$E946)+$B946))),0)</f>
        <v>0</v>
      </c>
      <c r="V946" s="803">
        <f ca="1">IFERROR(IF(OR(V$4&lt;$B946,(V$4-$B946)&lt;$E946),0,IF((SUM($F946:U946)+($C946/$D946))&gt;$C946,$C946-SUM($F946:U946),($C946-SUM($F946:U946))/($D946-(V$4-$E946)+$B946))),0)</f>
        <v>0</v>
      </c>
      <c r="W946" s="803">
        <f ca="1">IFERROR(IF(OR(W$4&lt;$B946,(W$4-$B946)&lt;$E946),0,IF((SUM($F946:V946)+($C946/$D946))&gt;$C946,$C946-SUM($F946:V946),($C946-SUM($F946:V946))/($D946-(W$4-$E946)+$B946))),0)</f>
        <v>0</v>
      </c>
      <c r="X946" s="803">
        <f ca="1">IFERROR(IF(OR(X$4&lt;$B946,(X$4-$B946)&lt;$E946),0,IF((SUM($F946:W946)+($C946/$D946))&gt;$C946,$C946-SUM($F946:W946),($C946-SUM($F946:W946))/($D946-(X$4-$E946)+$B946))),0)</f>
        <v>0</v>
      </c>
      <c r="Y946" s="803">
        <f ca="1">IFERROR(IF(OR(Y$4&lt;$B946,(Y$4-$B946)&lt;$E946),0,IF((SUM($F946:X946)+($C946/$D946))&gt;$C946,$C946-SUM($F946:X946),($C946-SUM($F946:X946))/($D946-(Y$4-$E946)+$B946))),0)</f>
        <v>0</v>
      </c>
      <c r="Z946" s="803">
        <f ca="1">IFERROR(IF(OR(Z$4&lt;$B946,(Z$4-$B946)&lt;$E946),0,IF((SUM($F946:Y946)+($C946/$D946))&gt;$C946,$C946-SUM($F946:Y946),($C946-SUM($F946:Y946))/($D946-(Z$4-$E946)+$B946))),0)</f>
        <v>0</v>
      </c>
      <c r="AA946" s="803">
        <f ca="1">IFERROR(IF(OR(AA$4&lt;$B946,(AA$4-$B946)&lt;$E946),0,IF((SUM($F946:Z946)+($C946/$D946))&gt;$C946,$C946-SUM($F946:Z946),($C946-SUM($F946:Z946))/($D946-(AA$4-$E946)+$B946))),0)</f>
        <v>0</v>
      </c>
      <c r="AB946" s="803">
        <f ca="1">IFERROR(IF(OR(AB$4&lt;$B946,(AB$4-$B946)&lt;$E946),0,IF((SUM($F946:AA946)+($C946/$D946))&gt;$C946,$C946-SUM($F946:AA946),($C946-SUM($F946:AA946))/($D946-(AB$4-$E946)+$B946))),0)</f>
        <v>0</v>
      </c>
      <c r="AC946" s="803">
        <f ca="1">IFERROR(IF(OR(AC$4&lt;$B946,(AC$4-$B946)&lt;$E946),0,IF((SUM($F946:AB946)+($C946/$D946))&gt;$C946,$C946-SUM($F946:AB946),($C946-SUM($F946:AB946))/($D946-(AC$4-$E946)+$B946))),0)</f>
        <v>0</v>
      </c>
      <c r="AD946" s="803">
        <f ca="1">IFERROR(IF(OR(AD$4&lt;$B946,(AD$4-$B946)&lt;$E946),0,IF((SUM($F946:AC946)+($C946/$D946))&gt;$C946,$C946-SUM($F946:AC946),($C946-SUM($F946:AC946))/($D946-(AD$4-$E946)+$B946))),0)</f>
        <v>0</v>
      </c>
      <c r="AE946" s="803">
        <f ca="1">IFERROR(IF(OR(AE$4&lt;$B946,(AE$4-$B946)&lt;$E946),0,IF((SUM($F946:AD946)+($C946/$D946))&gt;$C946,$C946-SUM($F946:AD946),($C946-SUM($F946:AD946))/($D946-(AE$4-$E946)+$B946))),0)</f>
        <v>0</v>
      </c>
      <c r="AF946" s="803">
        <f ca="1">IFERROR(IF(OR(AF$4&lt;$B946,(AF$4-$B946)&lt;$E946),0,IF((SUM($F946:AE946)+($C946/$D946))&gt;$C946,$C946-SUM($F946:AE946),($C946-SUM($F946:AE946))/($D946-(AF$4-$E946)+$B946))),0)</f>
        <v>0</v>
      </c>
      <c r="AG946" s="803">
        <f ca="1">IFERROR(IF(OR(AG$4&lt;$B946,(AG$4-$B946)&lt;$E946),0,IF((SUM($F946:AF946)+($C946/$D946))&gt;$C946,$C946-SUM($F946:AF946),($C946-SUM($F946:AF946))/($D946-(AG$4-$E946)+$B946))),0)</f>
        <v>0</v>
      </c>
      <c r="AH946" s="803">
        <f ca="1">IFERROR(IF(OR(AH$4&lt;$B946,(AH$4-$B946)&lt;$E946),0,IF((SUM($F946:AG946)+($C946/$D946))&gt;$C946,$C946-SUM($F946:AG946),($C946-SUM($F946:AG946))/($D946-(AH$4-$E946)+$B946))),0)</f>
        <v>0</v>
      </c>
      <c r="AI946" s="803">
        <f ca="1">IFERROR(IF(OR(AI$4&lt;$B946,(AI$4-$B946)&lt;$E946),0,IF((SUM($F946:AH946)+($C946/$D946))&gt;$C946,$C946-SUM($F946:AH946),($C946-SUM($F946:AH946))/($D946-(AI$4-$E946)+$B946))),0)</f>
        <v>0</v>
      </c>
      <c r="AJ946" s="803">
        <f ca="1">IFERROR(IF(OR(AJ$4&lt;$B946,(AJ$4-$B946)&lt;$E946),0,IF((SUM($F946:AI946)+($C946/$D946))&gt;$C946,$C946-SUM($F946:AI946),($C946-SUM($F946:AI946))/($D946-(AJ$4-$E946)+$B946))),0)</f>
        <v>0</v>
      </c>
      <c r="AK946" s="803">
        <f ca="1">IFERROR(IF(OR(AK$4&lt;$B946,(AK$4-$B946)&lt;$E946),0,IF((SUM($F946:AJ946)+($C946/$D946))&gt;$C946,$C946-SUM($F946:AJ946),($C946-SUM($F946:AJ946))/($D946-(AK$4-$E946)+$B946))),0)</f>
        <v>0</v>
      </c>
      <c r="AL946" s="803">
        <f ca="1">IFERROR(IF(OR(AL$4&lt;$B946,(AL$4-$B946)&lt;$E946),0,IF((SUM($F946:AK946)+($C946/$D946))&gt;$C946,$C946-SUM($F946:AK946),($C946-SUM($F946:AK946))/($D946-(AL$4-$E946)+$B946))),0)</f>
        <v>0</v>
      </c>
      <c r="AM946" s="803">
        <f ca="1">IFERROR(IF(OR(AM$4&lt;$B946,(AM$4-$B946)&lt;$E946),0,IF((SUM($F946:AL946)+($C946/$D946))&gt;$C946,$C946-SUM($F946:AL946),($C946-SUM($F946:AL946))/($D946-(AM$4-$E946)+$B946))),0)</f>
        <v>0</v>
      </c>
      <c r="AN946" s="803">
        <f ca="1">IFERROR(IF(OR(AN$4&lt;$B946,(AN$4-$B946)&lt;$E946),0,IF((SUM($F946:AM946)+($C946/$D946))&gt;$C946,$C946-SUM($F946:AM946),($C946-SUM($F946:AM946))/($D946-(AN$4-$E946)+$B946))),0)</f>
        <v>0</v>
      </c>
      <c r="AO946" s="803">
        <f ca="1">IFERROR(IF(OR(AO$4&lt;$B946,(AO$4-$B946)&lt;$E946),0,IF((SUM($F946:AN946)+($C946/$D946))&gt;$C946,$C946-SUM($F946:AN946),($C946-SUM($F946:AN946))/($D946-(AO$4-$E946)+$B946))),0)</f>
        <v>0</v>
      </c>
      <c r="AP946" s="803">
        <f ca="1">IFERROR(IF(OR(AP$4&lt;$B946,(AP$4-$B946)&lt;$E946),0,IF((SUM($F946:AO946)+($C946/$D946))&gt;$C946,$C946-SUM($F946:AO946),($C946-SUM($F946:AO946))/($D946-(AP$4-$E946)+$B946))),0)</f>
        <v>0</v>
      </c>
      <c r="AQ946" s="803">
        <f ca="1">IFERROR(IF(OR(AQ$4&lt;$B946,(AQ$4-$B946)&lt;$E946),0,IF((SUM($F946:AP946)+($C946/$D946))&gt;$C946,$C946-SUM($F946:AP946),($C946-SUM($F946:AP946))/($D946-(AQ$4-$E946)+$B946))),0)</f>
        <v>0</v>
      </c>
      <c r="AR946" s="803">
        <f ca="1">IFERROR(IF(OR(AR$4&lt;$B946,(AR$4-$B946)&lt;$E946),0,IF((SUM($F946:AQ946)+($C946/$D946))&gt;$C946,$C946-SUM($F946:AQ946),($C946-SUM($F946:AQ946))/($D946-(AR$4-$E946)+$B946))),0)</f>
        <v>0</v>
      </c>
      <c r="AS946" s="803">
        <f ca="1">IFERROR(IF(OR(AS$4&lt;$B946,(AS$4-$B946)&lt;$E946),0,IF((SUM($F946:AR946)+($C946/$D946))&gt;$C946,$C946-SUM($F946:AR946),($C946-SUM($F946:AR946))/($D946-(AS$4-$E946)+$B946))),0)</f>
        <v>0</v>
      </c>
      <c r="AT946" s="803">
        <f ca="1">IFERROR(IF(OR(AT$4&lt;$B946,(AT$4-$B946)&lt;$E946),0,IF((SUM($F946:AS946)+($C946/$D946))&gt;$C946,$C946-SUM($F946:AS946),($C946-SUM($F946:AS946))/($D946-(AT$4-$E946)+$B946))),0)</f>
        <v>0</v>
      </c>
      <c r="AU946" s="803">
        <f ca="1">IFERROR(IF(OR(AU$4&lt;$B946,(AU$4-$B946)&lt;$E946),0,IF((SUM($F946:AT946)+($C946/$D946))&gt;$C946,$C946-SUM($F946:AT946),($C946-SUM($F946:AT946))/($D946-(AU$4-$E946)+$B946))),0)</f>
        <v>0</v>
      </c>
      <c r="AW946" s="201"/>
    </row>
    <row r="947" spans="1:49" s="893" customFormat="1">
      <c r="A947" s="201"/>
      <c r="B947" s="885">
        <f>IF((B946+1)&gt;'PAINEL DE CONTROLE'!$D$6,'PAINEL DE CONTROLE'!$D$6,(B946+1))</f>
        <v>23</v>
      </c>
      <c r="C947" s="850">
        <f ca="1"/>
        <v>0</v>
      </c>
      <c r="D947" s="923">
        <f>IF(B947+SUMIF('PAINEL DE CONTROLE'!$B$97:$B$107,$B$922,'PAINEL DE CONTROLE'!$F$97:$F$107)&gt;'PAINEL DE CONTROLE'!$D$6,'PAINEL DE CONTROLE'!$D$6-B947,SUMIF('PAINEL DE CONTROLE'!$B$97:$B$107,$B$922,'PAINEL DE CONTROLE'!$F$97:$F$107))</f>
        <v>1</v>
      </c>
      <c r="E947" s="923">
        <f>'PAINEL DE CONTROLE'!$D$8</f>
        <v>1</v>
      </c>
      <c r="F947" s="201"/>
      <c r="G947" s="803">
        <f ca="1">IFERROR(IF(OR(G$4&lt;$B947,(G$4-$B947)&lt;$E947),0,IF((SUM($F947:F947)+($C947/$D947))&gt;$C947,$C947-SUM($F947:F947),($C947-SUM($F947:F947))/($D947-(G$4-$E947)+$B947))),0)</f>
        <v>0</v>
      </c>
      <c r="H947" s="803">
        <f ca="1">IFERROR(IF(OR(H$4&lt;$B947,(H$4-$B947)&lt;$E947),0,IF((SUM($F947:G947)+($C947/$D947))&gt;$C947,$C947-SUM($F947:G947),($C947-SUM($F947:G947))/($D947-(H$4-$E947)+$B947))),0)</f>
        <v>0</v>
      </c>
      <c r="I947" s="803">
        <f ca="1">IFERROR(IF(OR(I$4&lt;$B947,(I$4-$B947)&lt;$E947),0,IF((SUM($F947:H947)+($C947/$D947))&gt;$C947,$C947-SUM($F947:H947),($C947-SUM($F947:H947))/($D947-(I$4-$E947)+$B947))),0)</f>
        <v>0</v>
      </c>
      <c r="J947" s="803">
        <f ca="1">IFERROR(IF(OR(J$4&lt;$B947,(J$4-$B947)&lt;$E947),0,IF((SUM($F947:I947)+($C947/$D947))&gt;$C947,$C947-SUM($F947:I947),($C947-SUM($F947:I947))/($D947-(J$4-$E947)+$B947))),0)</f>
        <v>0</v>
      </c>
      <c r="K947" s="803">
        <f ca="1">IFERROR(IF(OR(K$4&lt;$B947,(K$4-$B947)&lt;$E947),0,IF((SUM($F947:J947)+($C947/$D947))&gt;$C947,$C947-SUM($F947:J947),($C947-SUM($F947:J947))/($D947-(K$4-$E947)+$B947))),0)</f>
        <v>0</v>
      </c>
      <c r="L947" s="803">
        <f ca="1">IFERROR(IF(OR(L$4&lt;$B947,(L$4-$B947)&lt;$E947),0,IF((SUM($F947:K947)+($C947/$D947))&gt;$C947,$C947-SUM($F947:K947),($C947-SUM($F947:K947))/($D947-(L$4-$E947)+$B947))),0)</f>
        <v>0</v>
      </c>
      <c r="M947" s="803">
        <f ca="1">IFERROR(IF(OR(M$4&lt;$B947,(M$4-$B947)&lt;$E947),0,IF((SUM($F947:L947)+($C947/$D947))&gt;$C947,$C947-SUM($F947:L947),($C947-SUM($F947:L947))/($D947-(M$4-$E947)+$B947))),0)</f>
        <v>0</v>
      </c>
      <c r="N947" s="803">
        <f ca="1">IFERROR(IF(OR(N$4&lt;$B947,(N$4-$B947)&lt;$E947),0,IF((SUM($F947:M947)+($C947/$D947))&gt;$C947,$C947-SUM($F947:M947),($C947-SUM($F947:M947))/($D947-(N$4-$E947)+$B947))),0)</f>
        <v>0</v>
      </c>
      <c r="O947" s="803">
        <f ca="1">IFERROR(IF(OR(O$4&lt;$B947,(O$4-$B947)&lt;$E947),0,IF((SUM($F947:N947)+($C947/$D947))&gt;$C947,$C947-SUM($F947:N947),($C947-SUM($F947:N947))/($D947-(O$4-$E947)+$B947))),0)</f>
        <v>0</v>
      </c>
      <c r="P947" s="803">
        <f ca="1">IFERROR(IF(OR(P$4&lt;$B947,(P$4-$B947)&lt;$E947),0,IF((SUM($F947:O947)+($C947/$D947))&gt;$C947,$C947-SUM($F947:O947),($C947-SUM($F947:O947))/($D947-(P$4-$E947)+$B947))),0)</f>
        <v>0</v>
      </c>
      <c r="Q947" s="803">
        <f ca="1">IFERROR(IF(OR(Q$4&lt;$B947,(Q$4-$B947)&lt;$E947),0,IF((SUM($F947:P947)+($C947/$D947))&gt;$C947,$C947-SUM($F947:P947),($C947-SUM($F947:P947))/($D947-(Q$4-$E947)+$B947))),0)</f>
        <v>0</v>
      </c>
      <c r="R947" s="803">
        <f ca="1">IFERROR(IF(OR(R$4&lt;$B947,(R$4-$B947)&lt;$E947),0,IF((SUM($F947:Q947)+($C947/$D947))&gt;$C947,$C947-SUM($F947:Q947),($C947-SUM($F947:Q947))/($D947-(R$4-$E947)+$B947))),0)</f>
        <v>0</v>
      </c>
      <c r="S947" s="803">
        <f ca="1">IFERROR(IF(OR(S$4&lt;$B947,(S$4-$B947)&lt;$E947),0,IF((SUM($F947:R947)+($C947/$D947))&gt;$C947,$C947-SUM($F947:R947),($C947-SUM($F947:R947))/($D947-(S$4-$E947)+$B947))),0)</f>
        <v>0</v>
      </c>
      <c r="T947" s="803">
        <f ca="1">IFERROR(IF(OR(T$4&lt;$B947,(T$4-$B947)&lt;$E947),0,IF((SUM($F947:S947)+($C947/$D947))&gt;$C947,$C947-SUM($F947:S947),($C947-SUM($F947:S947))/($D947-(T$4-$E947)+$B947))),0)</f>
        <v>0</v>
      </c>
      <c r="U947" s="803">
        <f ca="1">IFERROR(IF(OR(U$4&lt;$B947,(U$4-$B947)&lt;$E947),0,IF((SUM($F947:T947)+($C947/$D947))&gt;$C947,$C947-SUM($F947:T947),($C947-SUM($F947:T947))/($D947-(U$4-$E947)+$B947))),0)</f>
        <v>0</v>
      </c>
      <c r="V947" s="803">
        <f ca="1">IFERROR(IF(OR(V$4&lt;$B947,(V$4-$B947)&lt;$E947),0,IF((SUM($F947:U947)+($C947/$D947))&gt;$C947,$C947-SUM($F947:U947),($C947-SUM($F947:U947))/($D947-(V$4-$E947)+$B947))),0)</f>
        <v>0</v>
      </c>
      <c r="W947" s="803">
        <f ca="1">IFERROR(IF(OR(W$4&lt;$B947,(W$4-$B947)&lt;$E947),0,IF((SUM($F947:V947)+($C947/$D947))&gt;$C947,$C947-SUM($F947:V947),($C947-SUM($F947:V947))/($D947-(W$4-$E947)+$B947))),0)</f>
        <v>0</v>
      </c>
      <c r="X947" s="803">
        <f ca="1">IFERROR(IF(OR(X$4&lt;$B947,(X$4-$B947)&lt;$E947),0,IF((SUM($F947:W947)+($C947/$D947))&gt;$C947,$C947-SUM($F947:W947),($C947-SUM($F947:W947))/($D947-(X$4-$E947)+$B947))),0)</f>
        <v>0</v>
      </c>
      <c r="Y947" s="803">
        <f ca="1">IFERROR(IF(OR(Y$4&lt;$B947,(Y$4-$B947)&lt;$E947),0,IF((SUM($F947:X947)+($C947/$D947))&gt;$C947,$C947-SUM($F947:X947),($C947-SUM($F947:X947))/($D947-(Y$4-$E947)+$B947))),0)</f>
        <v>0</v>
      </c>
      <c r="Z947" s="803">
        <f ca="1">IFERROR(IF(OR(Z$4&lt;$B947,(Z$4-$B947)&lt;$E947),0,IF((SUM($F947:Y947)+($C947/$D947))&gt;$C947,$C947-SUM($F947:Y947),($C947-SUM($F947:Y947))/($D947-(Z$4-$E947)+$B947))),0)</f>
        <v>0</v>
      </c>
      <c r="AA947" s="803">
        <f ca="1">IFERROR(IF(OR(AA$4&lt;$B947,(AA$4-$B947)&lt;$E947),0,IF((SUM($F947:Z947)+($C947/$D947))&gt;$C947,$C947-SUM($F947:Z947),($C947-SUM($F947:Z947))/($D947-(AA$4-$E947)+$B947))),0)</f>
        <v>0</v>
      </c>
      <c r="AB947" s="803">
        <f ca="1">IFERROR(IF(OR(AB$4&lt;$B947,(AB$4-$B947)&lt;$E947),0,IF((SUM($F947:AA947)+($C947/$D947))&gt;$C947,$C947-SUM($F947:AA947),($C947-SUM($F947:AA947))/($D947-(AB$4-$E947)+$B947))),0)</f>
        <v>0</v>
      </c>
      <c r="AC947" s="803">
        <f ca="1">IFERROR(IF(OR(AC$4&lt;$B947,(AC$4-$B947)&lt;$E947),0,IF((SUM($F947:AB947)+($C947/$D947))&gt;$C947,$C947-SUM($F947:AB947),($C947-SUM($F947:AB947))/($D947-(AC$4-$E947)+$B947))),0)</f>
        <v>0</v>
      </c>
      <c r="AD947" s="803">
        <f ca="1">IFERROR(IF(OR(AD$4&lt;$B947,(AD$4-$B947)&lt;$E947),0,IF((SUM($F947:AC947)+($C947/$D947))&gt;$C947,$C947-SUM($F947:AC947),($C947-SUM($F947:AC947))/($D947-(AD$4-$E947)+$B947))),0)</f>
        <v>0</v>
      </c>
      <c r="AE947" s="803">
        <f ca="1">IFERROR(IF(OR(AE$4&lt;$B947,(AE$4-$B947)&lt;$E947),0,IF((SUM($F947:AD947)+($C947/$D947))&gt;$C947,$C947-SUM($F947:AD947),($C947-SUM($F947:AD947))/($D947-(AE$4-$E947)+$B947))),0)</f>
        <v>0</v>
      </c>
      <c r="AF947" s="803">
        <f ca="1">IFERROR(IF(OR(AF$4&lt;$B947,(AF$4-$B947)&lt;$E947),0,IF((SUM($F947:AE947)+($C947/$D947))&gt;$C947,$C947-SUM($F947:AE947),($C947-SUM($F947:AE947))/($D947-(AF$4-$E947)+$B947))),0)</f>
        <v>0</v>
      </c>
      <c r="AG947" s="803">
        <f ca="1">IFERROR(IF(OR(AG$4&lt;$B947,(AG$4-$B947)&lt;$E947),0,IF((SUM($F947:AF947)+($C947/$D947))&gt;$C947,$C947-SUM($F947:AF947),($C947-SUM($F947:AF947))/($D947-(AG$4-$E947)+$B947))),0)</f>
        <v>0</v>
      </c>
      <c r="AH947" s="803">
        <f ca="1">IFERROR(IF(OR(AH$4&lt;$B947,(AH$4-$B947)&lt;$E947),0,IF((SUM($F947:AG947)+($C947/$D947))&gt;$C947,$C947-SUM($F947:AG947),($C947-SUM($F947:AG947))/($D947-(AH$4-$E947)+$B947))),0)</f>
        <v>0</v>
      </c>
      <c r="AI947" s="803">
        <f ca="1">IFERROR(IF(OR(AI$4&lt;$B947,(AI$4-$B947)&lt;$E947),0,IF((SUM($F947:AH947)+($C947/$D947))&gt;$C947,$C947-SUM($F947:AH947),($C947-SUM($F947:AH947))/($D947-(AI$4-$E947)+$B947))),0)</f>
        <v>0</v>
      </c>
      <c r="AJ947" s="803">
        <f ca="1">IFERROR(IF(OR(AJ$4&lt;$B947,(AJ$4-$B947)&lt;$E947),0,IF((SUM($F947:AI947)+($C947/$D947))&gt;$C947,$C947-SUM($F947:AI947),($C947-SUM($F947:AI947))/($D947-(AJ$4-$E947)+$B947))),0)</f>
        <v>0</v>
      </c>
      <c r="AK947" s="803">
        <f ca="1">IFERROR(IF(OR(AK$4&lt;$B947,(AK$4-$B947)&lt;$E947),0,IF((SUM($F947:AJ947)+($C947/$D947))&gt;$C947,$C947-SUM($F947:AJ947),($C947-SUM($F947:AJ947))/($D947-(AK$4-$E947)+$B947))),0)</f>
        <v>0</v>
      </c>
      <c r="AL947" s="803">
        <f ca="1">IFERROR(IF(OR(AL$4&lt;$B947,(AL$4-$B947)&lt;$E947),0,IF((SUM($F947:AK947)+($C947/$D947))&gt;$C947,$C947-SUM($F947:AK947),($C947-SUM($F947:AK947))/($D947-(AL$4-$E947)+$B947))),0)</f>
        <v>0</v>
      </c>
      <c r="AM947" s="803">
        <f ca="1">IFERROR(IF(OR(AM$4&lt;$B947,(AM$4-$B947)&lt;$E947),0,IF((SUM($F947:AL947)+($C947/$D947))&gt;$C947,$C947-SUM($F947:AL947),($C947-SUM($F947:AL947))/($D947-(AM$4-$E947)+$B947))),0)</f>
        <v>0</v>
      </c>
      <c r="AN947" s="803">
        <f ca="1">IFERROR(IF(OR(AN$4&lt;$B947,(AN$4-$B947)&lt;$E947),0,IF((SUM($F947:AM947)+($C947/$D947))&gt;$C947,$C947-SUM($F947:AM947),($C947-SUM($F947:AM947))/($D947-(AN$4-$E947)+$B947))),0)</f>
        <v>0</v>
      </c>
      <c r="AO947" s="803">
        <f ca="1">IFERROR(IF(OR(AO$4&lt;$B947,(AO$4-$B947)&lt;$E947),0,IF((SUM($F947:AN947)+($C947/$D947))&gt;$C947,$C947-SUM($F947:AN947),($C947-SUM($F947:AN947))/($D947-(AO$4-$E947)+$B947))),0)</f>
        <v>0</v>
      </c>
      <c r="AP947" s="803">
        <f ca="1">IFERROR(IF(OR(AP$4&lt;$B947,(AP$4-$B947)&lt;$E947),0,IF((SUM($F947:AO947)+($C947/$D947))&gt;$C947,$C947-SUM($F947:AO947),($C947-SUM($F947:AO947))/($D947-(AP$4-$E947)+$B947))),0)</f>
        <v>0</v>
      </c>
      <c r="AQ947" s="803">
        <f ca="1">IFERROR(IF(OR(AQ$4&lt;$B947,(AQ$4-$B947)&lt;$E947),0,IF((SUM($F947:AP947)+($C947/$D947))&gt;$C947,$C947-SUM($F947:AP947),($C947-SUM($F947:AP947))/($D947-(AQ$4-$E947)+$B947))),0)</f>
        <v>0</v>
      </c>
      <c r="AR947" s="803">
        <f ca="1">IFERROR(IF(OR(AR$4&lt;$B947,(AR$4-$B947)&lt;$E947),0,IF((SUM($F947:AQ947)+($C947/$D947))&gt;$C947,$C947-SUM($F947:AQ947),($C947-SUM($F947:AQ947))/($D947-(AR$4-$E947)+$B947))),0)</f>
        <v>0</v>
      </c>
      <c r="AS947" s="803">
        <f ca="1">IFERROR(IF(OR(AS$4&lt;$B947,(AS$4-$B947)&lt;$E947),0,IF((SUM($F947:AR947)+($C947/$D947))&gt;$C947,$C947-SUM($F947:AR947),($C947-SUM($F947:AR947))/($D947-(AS$4-$E947)+$B947))),0)</f>
        <v>0</v>
      </c>
      <c r="AT947" s="803">
        <f ca="1">IFERROR(IF(OR(AT$4&lt;$B947,(AT$4-$B947)&lt;$E947),0,IF((SUM($F947:AS947)+($C947/$D947))&gt;$C947,$C947-SUM($F947:AS947),($C947-SUM($F947:AS947))/($D947-(AT$4-$E947)+$B947))),0)</f>
        <v>0</v>
      </c>
      <c r="AU947" s="803">
        <f ca="1">IFERROR(IF(OR(AU$4&lt;$B947,(AU$4-$B947)&lt;$E947),0,IF((SUM($F947:AT947)+($C947/$D947))&gt;$C947,$C947-SUM($F947:AT947),($C947-SUM($F947:AT947))/($D947-(AU$4-$E947)+$B947))),0)</f>
        <v>0</v>
      </c>
      <c r="AW947" s="201"/>
    </row>
    <row r="948" spans="1:49" s="893" customFormat="1">
      <c r="A948" s="201"/>
      <c r="B948" s="885">
        <f>IF((B947+1)&gt;'PAINEL DE CONTROLE'!$D$6,'PAINEL DE CONTROLE'!$D$6,(B947+1))</f>
        <v>24</v>
      </c>
      <c r="C948" s="850">
        <f ca="1"/>
        <v>0</v>
      </c>
      <c r="D948" s="923">
        <f>IF(B948+SUMIF('PAINEL DE CONTROLE'!$B$97:$B$107,$B$922,'PAINEL DE CONTROLE'!$F$97:$F$107)&gt;'PAINEL DE CONTROLE'!$D$6,'PAINEL DE CONTROLE'!$D$6-B948,SUMIF('PAINEL DE CONTROLE'!$B$97:$B$107,$B$922,'PAINEL DE CONTROLE'!$F$97:$F$107))</f>
        <v>1</v>
      </c>
      <c r="E948" s="923">
        <f>'PAINEL DE CONTROLE'!$D$8</f>
        <v>1</v>
      </c>
      <c r="F948" s="201"/>
      <c r="G948" s="803">
        <f ca="1">IFERROR(IF(OR(G$4&lt;$B948,(G$4-$B948)&lt;$E948),0,IF((SUM($F948:F948)+($C948/$D948))&gt;$C948,$C948-SUM($F948:F948),($C948-SUM($F948:F948))/($D948-(G$4-$E948)+$B948))),0)</f>
        <v>0</v>
      </c>
      <c r="H948" s="803">
        <f ca="1">IFERROR(IF(OR(H$4&lt;$B948,(H$4-$B948)&lt;$E948),0,IF((SUM($F948:G948)+($C948/$D948))&gt;$C948,$C948-SUM($F948:G948),($C948-SUM($F948:G948))/($D948-(H$4-$E948)+$B948))),0)</f>
        <v>0</v>
      </c>
      <c r="I948" s="803">
        <f ca="1">IFERROR(IF(OR(I$4&lt;$B948,(I$4-$B948)&lt;$E948),0,IF((SUM($F948:H948)+($C948/$D948))&gt;$C948,$C948-SUM($F948:H948),($C948-SUM($F948:H948))/($D948-(I$4-$E948)+$B948))),0)</f>
        <v>0</v>
      </c>
      <c r="J948" s="803">
        <f ca="1">IFERROR(IF(OR(J$4&lt;$B948,(J$4-$B948)&lt;$E948),0,IF((SUM($F948:I948)+($C948/$D948))&gt;$C948,$C948-SUM($F948:I948),($C948-SUM($F948:I948))/($D948-(J$4-$E948)+$B948))),0)</f>
        <v>0</v>
      </c>
      <c r="K948" s="803">
        <f ca="1">IFERROR(IF(OR(K$4&lt;$B948,(K$4-$B948)&lt;$E948),0,IF((SUM($F948:J948)+($C948/$D948))&gt;$C948,$C948-SUM($F948:J948),($C948-SUM($F948:J948))/($D948-(K$4-$E948)+$B948))),0)</f>
        <v>0</v>
      </c>
      <c r="L948" s="803">
        <f ca="1">IFERROR(IF(OR(L$4&lt;$B948,(L$4-$B948)&lt;$E948),0,IF((SUM($F948:K948)+($C948/$D948))&gt;$C948,$C948-SUM($F948:K948),($C948-SUM($F948:K948))/($D948-(L$4-$E948)+$B948))),0)</f>
        <v>0</v>
      </c>
      <c r="M948" s="803">
        <f ca="1">IFERROR(IF(OR(M$4&lt;$B948,(M$4-$B948)&lt;$E948),0,IF((SUM($F948:L948)+($C948/$D948))&gt;$C948,$C948-SUM($F948:L948),($C948-SUM($F948:L948))/($D948-(M$4-$E948)+$B948))),0)</f>
        <v>0</v>
      </c>
      <c r="N948" s="803">
        <f ca="1">IFERROR(IF(OR(N$4&lt;$B948,(N$4-$B948)&lt;$E948),0,IF((SUM($F948:M948)+($C948/$D948))&gt;$C948,$C948-SUM($F948:M948),($C948-SUM($F948:M948))/($D948-(N$4-$E948)+$B948))),0)</f>
        <v>0</v>
      </c>
      <c r="O948" s="803">
        <f ca="1">IFERROR(IF(OR(O$4&lt;$B948,(O$4-$B948)&lt;$E948),0,IF((SUM($F948:N948)+($C948/$D948))&gt;$C948,$C948-SUM($F948:N948),($C948-SUM($F948:N948))/($D948-(O$4-$E948)+$B948))),0)</f>
        <v>0</v>
      </c>
      <c r="P948" s="803">
        <f ca="1">IFERROR(IF(OR(P$4&lt;$B948,(P$4-$B948)&lt;$E948),0,IF((SUM($F948:O948)+($C948/$D948))&gt;$C948,$C948-SUM($F948:O948),($C948-SUM($F948:O948))/($D948-(P$4-$E948)+$B948))),0)</f>
        <v>0</v>
      </c>
      <c r="Q948" s="803">
        <f ca="1">IFERROR(IF(OR(Q$4&lt;$B948,(Q$4-$B948)&lt;$E948),0,IF((SUM($F948:P948)+($C948/$D948))&gt;$C948,$C948-SUM($F948:P948),($C948-SUM($F948:P948))/($D948-(Q$4-$E948)+$B948))),0)</f>
        <v>0</v>
      </c>
      <c r="R948" s="803">
        <f ca="1">IFERROR(IF(OR(R$4&lt;$B948,(R$4-$B948)&lt;$E948),0,IF((SUM($F948:Q948)+($C948/$D948))&gt;$C948,$C948-SUM($F948:Q948),($C948-SUM($F948:Q948))/($D948-(R$4-$E948)+$B948))),0)</f>
        <v>0</v>
      </c>
      <c r="S948" s="803">
        <f ca="1">IFERROR(IF(OR(S$4&lt;$B948,(S$4-$B948)&lt;$E948),0,IF((SUM($F948:R948)+($C948/$D948))&gt;$C948,$C948-SUM($F948:R948),($C948-SUM($F948:R948))/($D948-(S$4-$E948)+$B948))),0)</f>
        <v>0</v>
      </c>
      <c r="T948" s="803">
        <f ca="1">IFERROR(IF(OR(T$4&lt;$B948,(T$4-$B948)&lt;$E948),0,IF((SUM($F948:S948)+($C948/$D948))&gt;$C948,$C948-SUM($F948:S948),($C948-SUM($F948:S948))/($D948-(T$4-$E948)+$B948))),0)</f>
        <v>0</v>
      </c>
      <c r="U948" s="803">
        <f ca="1">IFERROR(IF(OR(U$4&lt;$B948,(U$4-$B948)&lt;$E948),0,IF((SUM($F948:T948)+($C948/$D948))&gt;$C948,$C948-SUM($F948:T948),($C948-SUM($F948:T948))/($D948-(U$4-$E948)+$B948))),0)</f>
        <v>0</v>
      </c>
      <c r="V948" s="803">
        <f ca="1">IFERROR(IF(OR(V$4&lt;$B948,(V$4-$B948)&lt;$E948),0,IF((SUM($F948:U948)+($C948/$D948))&gt;$C948,$C948-SUM($F948:U948),($C948-SUM($F948:U948))/($D948-(V$4-$E948)+$B948))),0)</f>
        <v>0</v>
      </c>
      <c r="W948" s="803">
        <f ca="1">IFERROR(IF(OR(W$4&lt;$B948,(W$4-$B948)&lt;$E948),0,IF((SUM($F948:V948)+($C948/$D948))&gt;$C948,$C948-SUM($F948:V948),($C948-SUM($F948:V948))/($D948-(W$4-$E948)+$B948))),0)</f>
        <v>0</v>
      </c>
      <c r="X948" s="803">
        <f ca="1">IFERROR(IF(OR(X$4&lt;$B948,(X$4-$B948)&lt;$E948),0,IF((SUM($F948:W948)+($C948/$D948))&gt;$C948,$C948-SUM($F948:W948),($C948-SUM($F948:W948))/($D948-(X$4-$E948)+$B948))),0)</f>
        <v>0</v>
      </c>
      <c r="Y948" s="803">
        <f ca="1">IFERROR(IF(OR(Y$4&lt;$B948,(Y$4-$B948)&lt;$E948),0,IF((SUM($F948:X948)+($C948/$D948))&gt;$C948,$C948-SUM($F948:X948),($C948-SUM($F948:X948))/($D948-(Y$4-$E948)+$B948))),0)</f>
        <v>0</v>
      </c>
      <c r="Z948" s="803">
        <f ca="1">IFERROR(IF(OR(Z$4&lt;$B948,(Z$4-$B948)&lt;$E948),0,IF((SUM($F948:Y948)+($C948/$D948))&gt;$C948,$C948-SUM($F948:Y948),($C948-SUM($F948:Y948))/($D948-(Z$4-$E948)+$B948))),0)</f>
        <v>0</v>
      </c>
      <c r="AA948" s="803">
        <f ca="1">IFERROR(IF(OR(AA$4&lt;$B948,(AA$4-$B948)&lt;$E948),0,IF((SUM($F948:Z948)+($C948/$D948))&gt;$C948,$C948-SUM($F948:Z948),($C948-SUM($F948:Z948))/($D948-(AA$4-$E948)+$B948))),0)</f>
        <v>0</v>
      </c>
      <c r="AB948" s="803">
        <f ca="1">IFERROR(IF(OR(AB$4&lt;$B948,(AB$4-$B948)&lt;$E948),0,IF((SUM($F948:AA948)+($C948/$D948))&gt;$C948,$C948-SUM($F948:AA948),($C948-SUM($F948:AA948))/($D948-(AB$4-$E948)+$B948))),0)</f>
        <v>0</v>
      </c>
      <c r="AC948" s="803">
        <f ca="1">IFERROR(IF(OR(AC$4&lt;$B948,(AC$4-$B948)&lt;$E948),0,IF((SUM($F948:AB948)+($C948/$D948))&gt;$C948,$C948-SUM($F948:AB948),($C948-SUM($F948:AB948))/($D948-(AC$4-$E948)+$B948))),0)</f>
        <v>0</v>
      </c>
      <c r="AD948" s="803">
        <f ca="1">IFERROR(IF(OR(AD$4&lt;$B948,(AD$4-$B948)&lt;$E948),0,IF((SUM($F948:AC948)+($C948/$D948))&gt;$C948,$C948-SUM($F948:AC948),($C948-SUM($F948:AC948))/($D948-(AD$4-$E948)+$B948))),0)</f>
        <v>0</v>
      </c>
      <c r="AE948" s="803">
        <f ca="1">IFERROR(IF(OR(AE$4&lt;$B948,(AE$4-$B948)&lt;$E948),0,IF((SUM($F948:AD948)+($C948/$D948))&gt;$C948,$C948-SUM($F948:AD948),($C948-SUM($F948:AD948))/($D948-(AE$4-$E948)+$B948))),0)</f>
        <v>0</v>
      </c>
      <c r="AF948" s="803">
        <f ca="1">IFERROR(IF(OR(AF$4&lt;$B948,(AF$4-$B948)&lt;$E948),0,IF((SUM($F948:AE948)+($C948/$D948))&gt;$C948,$C948-SUM($F948:AE948),($C948-SUM($F948:AE948))/($D948-(AF$4-$E948)+$B948))),0)</f>
        <v>0</v>
      </c>
      <c r="AG948" s="803">
        <f ca="1">IFERROR(IF(OR(AG$4&lt;$B948,(AG$4-$B948)&lt;$E948),0,IF((SUM($F948:AF948)+($C948/$D948))&gt;$C948,$C948-SUM($F948:AF948),($C948-SUM($F948:AF948))/($D948-(AG$4-$E948)+$B948))),0)</f>
        <v>0</v>
      </c>
      <c r="AH948" s="803">
        <f ca="1">IFERROR(IF(OR(AH$4&lt;$B948,(AH$4-$B948)&lt;$E948),0,IF((SUM($F948:AG948)+($C948/$D948))&gt;$C948,$C948-SUM($F948:AG948),($C948-SUM($F948:AG948))/($D948-(AH$4-$E948)+$B948))),0)</f>
        <v>0</v>
      </c>
      <c r="AI948" s="803">
        <f ca="1">IFERROR(IF(OR(AI$4&lt;$B948,(AI$4-$B948)&lt;$E948),0,IF((SUM($F948:AH948)+($C948/$D948))&gt;$C948,$C948-SUM($F948:AH948),($C948-SUM($F948:AH948))/($D948-(AI$4-$E948)+$B948))),0)</f>
        <v>0</v>
      </c>
      <c r="AJ948" s="803">
        <f ca="1">IFERROR(IF(OR(AJ$4&lt;$B948,(AJ$4-$B948)&lt;$E948),0,IF((SUM($F948:AI948)+($C948/$D948))&gt;$C948,$C948-SUM($F948:AI948),($C948-SUM($F948:AI948))/($D948-(AJ$4-$E948)+$B948))),0)</f>
        <v>0</v>
      </c>
      <c r="AK948" s="803">
        <f ca="1">IFERROR(IF(OR(AK$4&lt;$B948,(AK$4-$B948)&lt;$E948),0,IF((SUM($F948:AJ948)+($C948/$D948))&gt;$C948,$C948-SUM($F948:AJ948),($C948-SUM($F948:AJ948))/($D948-(AK$4-$E948)+$B948))),0)</f>
        <v>0</v>
      </c>
      <c r="AL948" s="803">
        <f ca="1">IFERROR(IF(OR(AL$4&lt;$B948,(AL$4-$B948)&lt;$E948),0,IF((SUM($F948:AK948)+($C948/$D948))&gt;$C948,$C948-SUM($F948:AK948),($C948-SUM($F948:AK948))/($D948-(AL$4-$E948)+$B948))),0)</f>
        <v>0</v>
      </c>
      <c r="AM948" s="803">
        <f ca="1">IFERROR(IF(OR(AM$4&lt;$B948,(AM$4-$B948)&lt;$E948),0,IF((SUM($F948:AL948)+($C948/$D948))&gt;$C948,$C948-SUM($F948:AL948),($C948-SUM($F948:AL948))/($D948-(AM$4-$E948)+$B948))),0)</f>
        <v>0</v>
      </c>
      <c r="AN948" s="803">
        <f ca="1">IFERROR(IF(OR(AN$4&lt;$B948,(AN$4-$B948)&lt;$E948),0,IF((SUM($F948:AM948)+($C948/$D948))&gt;$C948,$C948-SUM($F948:AM948),($C948-SUM($F948:AM948))/($D948-(AN$4-$E948)+$B948))),0)</f>
        <v>0</v>
      </c>
      <c r="AO948" s="803">
        <f ca="1">IFERROR(IF(OR(AO$4&lt;$B948,(AO$4-$B948)&lt;$E948),0,IF((SUM($F948:AN948)+($C948/$D948))&gt;$C948,$C948-SUM($F948:AN948),($C948-SUM($F948:AN948))/($D948-(AO$4-$E948)+$B948))),0)</f>
        <v>0</v>
      </c>
      <c r="AP948" s="803">
        <f ca="1">IFERROR(IF(OR(AP$4&lt;$B948,(AP$4-$B948)&lt;$E948),0,IF((SUM($F948:AO948)+($C948/$D948))&gt;$C948,$C948-SUM($F948:AO948),($C948-SUM($F948:AO948))/($D948-(AP$4-$E948)+$B948))),0)</f>
        <v>0</v>
      </c>
      <c r="AQ948" s="803">
        <f ca="1">IFERROR(IF(OR(AQ$4&lt;$B948,(AQ$4-$B948)&lt;$E948),0,IF((SUM($F948:AP948)+($C948/$D948))&gt;$C948,$C948-SUM($F948:AP948),($C948-SUM($F948:AP948))/($D948-(AQ$4-$E948)+$B948))),0)</f>
        <v>0</v>
      </c>
      <c r="AR948" s="803">
        <f ca="1">IFERROR(IF(OR(AR$4&lt;$B948,(AR$4-$B948)&lt;$E948),0,IF((SUM($F948:AQ948)+($C948/$D948))&gt;$C948,$C948-SUM($F948:AQ948),($C948-SUM($F948:AQ948))/($D948-(AR$4-$E948)+$B948))),0)</f>
        <v>0</v>
      </c>
      <c r="AS948" s="803">
        <f ca="1">IFERROR(IF(OR(AS$4&lt;$B948,(AS$4-$B948)&lt;$E948),0,IF((SUM($F948:AR948)+($C948/$D948))&gt;$C948,$C948-SUM($F948:AR948),($C948-SUM($F948:AR948))/($D948-(AS$4-$E948)+$B948))),0)</f>
        <v>0</v>
      </c>
      <c r="AT948" s="803">
        <f ca="1">IFERROR(IF(OR(AT$4&lt;$B948,(AT$4-$B948)&lt;$E948),0,IF((SUM($F948:AS948)+($C948/$D948))&gt;$C948,$C948-SUM($F948:AS948),($C948-SUM($F948:AS948))/($D948-(AT$4-$E948)+$B948))),0)</f>
        <v>0</v>
      </c>
      <c r="AU948" s="803">
        <f ca="1">IFERROR(IF(OR(AU$4&lt;$B948,(AU$4-$B948)&lt;$E948),0,IF((SUM($F948:AT948)+($C948/$D948))&gt;$C948,$C948-SUM($F948:AT948),($C948-SUM($F948:AT948))/($D948-(AU$4-$E948)+$B948))),0)</f>
        <v>0</v>
      </c>
      <c r="AW948" s="201"/>
    </row>
    <row r="949" spans="1:49" s="893" customFormat="1">
      <c r="A949" s="201"/>
      <c r="B949" s="885">
        <f>IF((B948+1)&gt;'PAINEL DE CONTROLE'!$D$6,'PAINEL DE CONTROLE'!$D$6,(B948+1))</f>
        <v>25</v>
      </c>
      <c r="C949" s="850">
        <f ca="1"/>
        <v>0</v>
      </c>
      <c r="D949" s="923">
        <f>IF(B949+SUMIF('PAINEL DE CONTROLE'!$B$97:$B$107,$B$922,'PAINEL DE CONTROLE'!$F$97:$F$107)&gt;'PAINEL DE CONTROLE'!$D$6,'PAINEL DE CONTROLE'!$D$6-B949,SUMIF('PAINEL DE CONTROLE'!$B$97:$B$107,$B$922,'PAINEL DE CONTROLE'!$F$97:$F$107))</f>
        <v>1</v>
      </c>
      <c r="E949" s="923">
        <f>'PAINEL DE CONTROLE'!$D$8</f>
        <v>1</v>
      </c>
      <c r="F949" s="201"/>
      <c r="G949" s="803">
        <f ca="1">IFERROR(IF(OR(G$4&lt;$B949,(G$4-$B949)&lt;$E949),0,IF((SUM($F949:F949)+($C949/$D949))&gt;$C949,$C949-SUM($F949:F949),($C949-SUM($F949:F949))/($D949-(G$4-$E949)+$B949))),0)</f>
        <v>0</v>
      </c>
      <c r="H949" s="803">
        <f ca="1">IFERROR(IF(OR(H$4&lt;$B949,(H$4-$B949)&lt;$E949),0,IF((SUM($F949:G949)+($C949/$D949))&gt;$C949,$C949-SUM($F949:G949),($C949-SUM($F949:G949))/($D949-(H$4-$E949)+$B949))),0)</f>
        <v>0</v>
      </c>
      <c r="I949" s="803">
        <f ca="1">IFERROR(IF(OR(I$4&lt;$B949,(I$4-$B949)&lt;$E949),0,IF((SUM($F949:H949)+($C949/$D949))&gt;$C949,$C949-SUM($F949:H949),($C949-SUM($F949:H949))/($D949-(I$4-$E949)+$B949))),0)</f>
        <v>0</v>
      </c>
      <c r="J949" s="803">
        <f ca="1">IFERROR(IF(OR(J$4&lt;$B949,(J$4-$B949)&lt;$E949),0,IF((SUM($F949:I949)+($C949/$D949))&gt;$C949,$C949-SUM($F949:I949),($C949-SUM($F949:I949))/($D949-(J$4-$E949)+$B949))),0)</f>
        <v>0</v>
      </c>
      <c r="K949" s="803">
        <f ca="1">IFERROR(IF(OR(K$4&lt;$B949,(K$4-$B949)&lt;$E949),0,IF((SUM($F949:J949)+($C949/$D949))&gt;$C949,$C949-SUM($F949:J949),($C949-SUM($F949:J949))/($D949-(K$4-$E949)+$B949))),0)</f>
        <v>0</v>
      </c>
      <c r="L949" s="803">
        <f ca="1">IFERROR(IF(OR(L$4&lt;$B949,(L$4-$B949)&lt;$E949),0,IF((SUM($F949:K949)+($C949/$D949))&gt;$C949,$C949-SUM($F949:K949),($C949-SUM($F949:K949))/($D949-(L$4-$E949)+$B949))),0)</f>
        <v>0</v>
      </c>
      <c r="M949" s="803">
        <f ca="1">IFERROR(IF(OR(M$4&lt;$B949,(M$4-$B949)&lt;$E949),0,IF((SUM($F949:L949)+($C949/$D949))&gt;$C949,$C949-SUM($F949:L949),($C949-SUM($F949:L949))/($D949-(M$4-$E949)+$B949))),0)</f>
        <v>0</v>
      </c>
      <c r="N949" s="803">
        <f ca="1">IFERROR(IF(OR(N$4&lt;$B949,(N$4-$B949)&lt;$E949),0,IF((SUM($F949:M949)+($C949/$D949))&gt;$C949,$C949-SUM($F949:M949),($C949-SUM($F949:M949))/($D949-(N$4-$E949)+$B949))),0)</f>
        <v>0</v>
      </c>
      <c r="O949" s="803">
        <f ca="1">IFERROR(IF(OR(O$4&lt;$B949,(O$4-$B949)&lt;$E949),0,IF((SUM($F949:N949)+($C949/$D949))&gt;$C949,$C949-SUM($F949:N949),($C949-SUM($F949:N949))/($D949-(O$4-$E949)+$B949))),0)</f>
        <v>0</v>
      </c>
      <c r="P949" s="803">
        <f ca="1">IFERROR(IF(OR(P$4&lt;$B949,(P$4-$B949)&lt;$E949),0,IF((SUM($F949:O949)+($C949/$D949))&gt;$C949,$C949-SUM($F949:O949),($C949-SUM($F949:O949))/($D949-(P$4-$E949)+$B949))),0)</f>
        <v>0</v>
      </c>
      <c r="Q949" s="803">
        <f ca="1">IFERROR(IF(OR(Q$4&lt;$B949,(Q$4-$B949)&lt;$E949),0,IF((SUM($F949:P949)+($C949/$D949))&gt;$C949,$C949-SUM($F949:P949),($C949-SUM($F949:P949))/($D949-(Q$4-$E949)+$B949))),0)</f>
        <v>0</v>
      </c>
      <c r="R949" s="803">
        <f ca="1">IFERROR(IF(OR(R$4&lt;$B949,(R$4-$B949)&lt;$E949),0,IF((SUM($F949:Q949)+($C949/$D949))&gt;$C949,$C949-SUM($F949:Q949),($C949-SUM($F949:Q949))/($D949-(R$4-$E949)+$B949))),0)</f>
        <v>0</v>
      </c>
      <c r="S949" s="803">
        <f ca="1">IFERROR(IF(OR(S$4&lt;$B949,(S$4-$B949)&lt;$E949),0,IF((SUM($F949:R949)+($C949/$D949))&gt;$C949,$C949-SUM($F949:R949),($C949-SUM($F949:R949))/($D949-(S$4-$E949)+$B949))),0)</f>
        <v>0</v>
      </c>
      <c r="T949" s="803">
        <f ca="1">IFERROR(IF(OR(T$4&lt;$B949,(T$4-$B949)&lt;$E949),0,IF((SUM($F949:S949)+($C949/$D949))&gt;$C949,$C949-SUM($F949:S949),($C949-SUM($F949:S949))/($D949-(T$4-$E949)+$B949))),0)</f>
        <v>0</v>
      </c>
      <c r="U949" s="803">
        <f ca="1">IFERROR(IF(OR(U$4&lt;$B949,(U$4-$B949)&lt;$E949),0,IF((SUM($F949:T949)+($C949/$D949))&gt;$C949,$C949-SUM($F949:T949),($C949-SUM($F949:T949))/($D949-(U$4-$E949)+$B949))),0)</f>
        <v>0</v>
      </c>
      <c r="V949" s="803">
        <f ca="1">IFERROR(IF(OR(V$4&lt;$B949,(V$4-$B949)&lt;$E949),0,IF((SUM($F949:U949)+($C949/$D949))&gt;$C949,$C949-SUM($F949:U949),($C949-SUM($F949:U949))/($D949-(V$4-$E949)+$B949))),0)</f>
        <v>0</v>
      </c>
      <c r="W949" s="803">
        <f ca="1">IFERROR(IF(OR(W$4&lt;$B949,(W$4-$B949)&lt;$E949),0,IF((SUM($F949:V949)+($C949/$D949))&gt;$C949,$C949-SUM($F949:V949),($C949-SUM($F949:V949))/($D949-(W$4-$E949)+$B949))),0)</f>
        <v>0</v>
      </c>
      <c r="X949" s="803">
        <f ca="1">IFERROR(IF(OR(X$4&lt;$B949,(X$4-$B949)&lt;$E949),0,IF((SUM($F949:W949)+($C949/$D949))&gt;$C949,$C949-SUM($F949:W949),($C949-SUM($F949:W949))/($D949-(X$4-$E949)+$B949))),0)</f>
        <v>0</v>
      </c>
      <c r="Y949" s="803">
        <f ca="1">IFERROR(IF(OR(Y$4&lt;$B949,(Y$4-$B949)&lt;$E949),0,IF((SUM($F949:X949)+($C949/$D949))&gt;$C949,$C949-SUM($F949:X949),($C949-SUM($F949:X949))/($D949-(Y$4-$E949)+$B949))),0)</f>
        <v>0</v>
      </c>
      <c r="Z949" s="803">
        <f ca="1">IFERROR(IF(OR(Z$4&lt;$B949,(Z$4-$B949)&lt;$E949),0,IF((SUM($F949:Y949)+($C949/$D949))&gt;$C949,$C949-SUM($F949:Y949),($C949-SUM($F949:Y949))/($D949-(Z$4-$E949)+$B949))),0)</f>
        <v>0</v>
      </c>
      <c r="AA949" s="803">
        <f ca="1">IFERROR(IF(OR(AA$4&lt;$B949,(AA$4-$B949)&lt;$E949),0,IF((SUM($F949:Z949)+($C949/$D949))&gt;$C949,$C949-SUM($F949:Z949),($C949-SUM($F949:Z949))/($D949-(AA$4-$E949)+$B949))),0)</f>
        <v>0</v>
      </c>
      <c r="AB949" s="803">
        <f ca="1">IFERROR(IF(OR(AB$4&lt;$B949,(AB$4-$B949)&lt;$E949),0,IF((SUM($F949:AA949)+($C949/$D949))&gt;$C949,$C949-SUM($F949:AA949),($C949-SUM($F949:AA949))/($D949-(AB$4-$E949)+$B949))),0)</f>
        <v>0</v>
      </c>
      <c r="AC949" s="803">
        <f ca="1">IFERROR(IF(OR(AC$4&lt;$B949,(AC$4-$B949)&lt;$E949),0,IF((SUM($F949:AB949)+($C949/$D949))&gt;$C949,$C949-SUM($F949:AB949),($C949-SUM($F949:AB949))/($D949-(AC$4-$E949)+$B949))),0)</f>
        <v>0</v>
      </c>
      <c r="AD949" s="803">
        <f ca="1">IFERROR(IF(OR(AD$4&lt;$B949,(AD$4-$B949)&lt;$E949),0,IF((SUM($F949:AC949)+($C949/$D949))&gt;$C949,$C949-SUM($F949:AC949),($C949-SUM($F949:AC949))/($D949-(AD$4-$E949)+$B949))),0)</f>
        <v>0</v>
      </c>
      <c r="AE949" s="803">
        <f ca="1">IFERROR(IF(OR(AE$4&lt;$B949,(AE$4-$B949)&lt;$E949),0,IF((SUM($F949:AD949)+($C949/$D949))&gt;$C949,$C949-SUM($F949:AD949),($C949-SUM($F949:AD949))/($D949-(AE$4-$E949)+$B949))),0)</f>
        <v>0</v>
      </c>
      <c r="AF949" s="803">
        <f ca="1">IFERROR(IF(OR(AF$4&lt;$B949,(AF$4-$B949)&lt;$E949),0,IF((SUM($F949:AE949)+($C949/$D949))&gt;$C949,$C949-SUM($F949:AE949),($C949-SUM($F949:AE949))/($D949-(AF$4-$E949)+$B949))),0)</f>
        <v>0</v>
      </c>
      <c r="AG949" s="803">
        <f ca="1">IFERROR(IF(OR(AG$4&lt;$B949,(AG$4-$B949)&lt;$E949),0,IF((SUM($F949:AF949)+($C949/$D949))&gt;$C949,$C949-SUM($F949:AF949),($C949-SUM($F949:AF949))/($D949-(AG$4-$E949)+$B949))),0)</f>
        <v>0</v>
      </c>
      <c r="AH949" s="803">
        <f ca="1">IFERROR(IF(OR(AH$4&lt;$B949,(AH$4-$B949)&lt;$E949),0,IF((SUM($F949:AG949)+($C949/$D949))&gt;$C949,$C949-SUM($F949:AG949),($C949-SUM($F949:AG949))/($D949-(AH$4-$E949)+$B949))),0)</f>
        <v>0</v>
      </c>
      <c r="AI949" s="803">
        <f ca="1">IFERROR(IF(OR(AI$4&lt;$B949,(AI$4-$B949)&lt;$E949),0,IF((SUM($F949:AH949)+($C949/$D949))&gt;$C949,$C949-SUM($F949:AH949),($C949-SUM($F949:AH949))/($D949-(AI$4-$E949)+$B949))),0)</f>
        <v>0</v>
      </c>
      <c r="AJ949" s="803">
        <f ca="1">IFERROR(IF(OR(AJ$4&lt;$B949,(AJ$4-$B949)&lt;$E949),0,IF((SUM($F949:AI949)+($C949/$D949))&gt;$C949,$C949-SUM($F949:AI949),($C949-SUM($F949:AI949))/($D949-(AJ$4-$E949)+$B949))),0)</f>
        <v>0</v>
      </c>
      <c r="AK949" s="803">
        <f ca="1">IFERROR(IF(OR(AK$4&lt;$B949,(AK$4-$B949)&lt;$E949),0,IF((SUM($F949:AJ949)+($C949/$D949))&gt;$C949,$C949-SUM($F949:AJ949),($C949-SUM($F949:AJ949))/($D949-(AK$4-$E949)+$B949))),0)</f>
        <v>0</v>
      </c>
      <c r="AL949" s="803">
        <f ca="1">IFERROR(IF(OR(AL$4&lt;$B949,(AL$4-$B949)&lt;$E949),0,IF((SUM($F949:AK949)+($C949/$D949))&gt;$C949,$C949-SUM($F949:AK949),($C949-SUM($F949:AK949))/($D949-(AL$4-$E949)+$B949))),0)</f>
        <v>0</v>
      </c>
      <c r="AM949" s="803">
        <f ca="1">IFERROR(IF(OR(AM$4&lt;$B949,(AM$4-$B949)&lt;$E949),0,IF((SUM($F949:AL949)+($C949/$D949))&gt;$C949,$C949-SUM($F949:AL949),($C949-SUM($F949:AL949))/($D949-(AM$4-$E949)+$B949))),0)</f>
        <v>0</v>
      </c>
      <c r="AN949" s="803">
        <f ca="1">IFERROR(IF(OR(AN$4&lt;$B949,(AN$4-$B949)&lt;$E949),0,IF((SUM($F949:AM949)+($C949/$D949))&gt;$C949,$C949-SUM($F949:AM949),($C949-SUM($F949:AM949))/($D949-(AN$4-$E949)+$B949))),0)</f>
        <v>0</v>
      </c>
      <c r="AO949" s="803">
        <f ca="1">IFERROR(IF(OR(AO$4&lt;$B949,(AO$4-$B949)&lt;$E949),0,IF((SUM($F949:AN949)+($C949/$D949))&gt;$C949,$C949-SUM($F949:AN949),($C949-SUM($F949:AN949))/($D949-(AO$4-$E949)+$B949))),0)</f>
        <v>0</v>
      </c>
      <c r="AP949" s="803">
        <f ca="1">IFERROR(IF(OR(AP$4&lt;$B949,(AP$4-$B949)&lt;$E949),0,IF((SUM($F949:AO949)+($C949/$D949))&gt;$C949,$C949-SUM($F949:AO949),($C949-SUM($F949:AO949))/($D949-(AP$4-$E949)+$B949))),0)</f>
        <v>0</v>
      </c>
      <c r="AQ949" s="803">
        <f ca="1">IFERROR(IF(OR(AQ$4&lt;$B949,(AQ$4-$B949)&lt;$E949),0,IF((SUM($F949:AP949)+($C949/$D949))&gt;$C949,$C949-SUM($F949:AP949),($C949-SUM($F949:AP949))/($D949-(AQ$4-$E949)+$B949))),0)</f>
        <v>0</v>
      </c>
      <c r="AR949" s="803">
        <f ca="1">IFERROR(IF(OR(AR$4&lt;$B949,(AR$4-$B949)&lt;$E949),0,IF((SUM($F949:AQ949)+($C949/$D949))&gt;$C949,$C949-SUM($F949:AQ949),($C949-SUM($F949:AQ949))/($D949-(AR$4-$E949)+$B949))),0)</f>
        <v>0</v>
      </c>
      <c r="AS949" s="803">
        <f ca="1">IFERROR(IF(OR(AS$4&lt;$B949,(AS$4-$B949)&lt;$E949),0,IF((SUM($F949:AR949)+($C949/$D949))&gt;$C949,$C949-SUM($F949:AR949),($C949-SUM($F949:AR949))/($D949-(AS$4-$E949)+$B949))),0)</f>
        <v>0</v>
      </c>
      <c r="AT949" s="803">
        <f ca="1">IFERROR(IF(OR(AT$4&lt;$B949,(AT$4-$B949)&lt;$E949),0,IF((SUM($F949:AS949)+($C949/$D949))&gt;$C949,$C949-SUM($F949:AS949),($C949-SUM($F949:AS949))/($D949-(AT$4-$E949)+$B949))),0)</f>
        <v>0</v>
      </c>
      <c r="AU949" s="803">
        <f ca="1">IFERROR(IF(OR(AU$4&lt;$B949,(AU$4-$B949)&lt;$E949),0,IF((SUM($F949:AT949)+($C949/$D949))&gt;$C949,$C949-SUM($F949:AT949),($C949-SUM($F949:AT949))/($D949-(AU$4-$E949)+$B949))),0)</f>
        <v>0</v>
      </c>
      <c r="AW949" s="201"/>
    </row>
    <row r="950" spans="1:49" s="893" customFormat="1">
      <c r="A950" s="201"/>
      <c r="B950" s="885">
        <f>IF((B949+1)&gt;'PAINEL DE CONTROLE'!$D$6,'PAINEL DE CONTROLE'!$D$6,(B949+1))</f>
        <v>26</v>
      </c>
      <c r="C950" s="850">
        <f ca="1"/>
        <v>0</v>
      </c>
      <c r="D950" s="923">
        <f>IF(B950+SUMIF('PAINEL DE CONTROLE'!$B$97:$B$107,$B$922,'PAINEL DE CONTROLE'!$F$97:$F$107)&gt;'PAINEL DE CONTROLE'!$D$6,'PAINEL DE CONTROLE'!$D$6-B950,SUMIF('PAINEL DE CONTROLE'!$B$97:$B$107,$B$922,'PAINEL DE CONTROLE'!$F$97:$F$107))</f>
        <v>1</v>
      </c>
      <c r="E950" s="923">
        <f>'PAINEL DE CONTROLE'!$D$8</f>
        <v>1</v>
      </c>
      <c r="F950" s="201"/>
      <c r="G950" s="803">
        <f ca="1">IFERROR(IF(OR(G$4&lt;$B950,(G$4-$B950)&lt;$E950),0,IF((SUM($F950:F950)+($C950/$D950))&gt;$C950,$C950-SUM($F950:F950),($C950-SUM($F950:F950))/($D950-(G$4-$E950)+$B950))),0)</f>
        <v>0</v>
      </c>
      <c r="H950" s="803">
        <f ca="1">IFERROR(IF(OR(H$4&lt;$B950,(H$4-$B950)&lt;$E950),0,IF((SUM($F950:G950)+($C950/$D950))&gt;$C950,$C950-SUM($F950:G950),($C950-SUM($F950:G950))/($D950-(H$4-$E950)+$B950))),0)</f>
        <v>0</v>
      </c>
      <c r="I950" s="803">
        <f ca="1">IFERROR(IF(OR(I$4&lt;$B950,(I$4-$B950)&lt;$E950),0,IF((SUM($F950:H950)+($C950/$D950))&gt;$C950,$C950-SUM($F950:H950),($C950-SUM($F950:H950))/($D950-(I$4-$E950)+$B950))),0)</f>
        <v>0</v>
      </c>
      <c r="J950" s="803">
        <f ca="1">IFERROR(IF(OR(J$4&lt;$B950,(J$4-$B950)&lt;$E950),0,IF((SUM($F950:I950)+($C950/$D950))&gt;$C950,$C950-SUM($F950:I950),($C950-SUM($F950:I950))/($D950-(J$4-$E950)+$B950))),0)</f>
        <v>0</v>
      </c>
      <c r="K950" s="803">
        <f ca="1">IFERROR(IF(OR(K$4&lt;$B950,(K$4-$B950)&lt;$E950),0,IF((SUM($F950:J950)+($C950/$D950))&gt;$C950,$C950-SUM($F950:J950),($C950-SUM($F950:J950))/($D950-(K$4-$E950)+$B950))),0)</f>
        <v>0</v>
      </c>
      <c r="L950" s="803">
        <f ca="1">IFERROR(IF(OR(L$4&lt;$B950,(L$4-$B950)&lt;$E950),0,IF((SUM($F950:K950)+($C950/$D950))&gt;$C950,$C950-SUM($F950:K950),($C950-SUM($F950:K950))/($D950-(L$4-$E950)+$B950))),0)</f>
        <v>0</v>
      </c>
      <c r="M950" s="803">
        <f ca="1">IFERROR(IF(OR(M$4&lt;$B950,(M$4-$B950)&lt;$E950),0,IF((SUM($F950:L950)+($C950/$D950))&gt;$C950,$C950-SUM($F950:L950),($C950-SUM($F950:L950))/($D950-(M$4-$E950)+$B950))),0)</f>
        <v>0</v>
      </c>
      <c r="N950" s="803">
        <f ca="1">IFERROR(IF(OR(N$4&lt;$B950,(N$4-$B950)&lt;$E950),0,IF((SUM($F950:M950)+($C950/$D950))&gt;$C950,$C950-SUM($F950:M950),($C950-SUM($F950:M950))/($D950-(N$4-$E950)+$B950))),0)</f>
        <v>0</v>
      </c>
      <c r="O950" s="803">
        <f ca="1">IFERROR(IF(OR(O$4&lt;$B950,(O$4-$B950)&lt;$E950),0,IF((SUM($F950:N950)+($C950/$D950))&gt;$C950,$C950-SUM($F950:N950),($C950-SUM($F950:N950))/($D950-(O$4-$E950)+$B950))),0)</f>
        <v>0</v>
      </c>
      <c r="P950" s="803">
        <f ca="1">IFERROR(IF(OR(P$4&lt;$B950,(P$4-$B950)&lt;$E950),0,IF((SUM($F950:O950)+($C950/$D950))&gt;$C950,$C950-SUM($F950:O950),($C950-SUM($F950:O950))/($D950-(P$4-$E950)+$B950))),0)</f>
        <v>0</v>
      </c>
      <c r="Q950" s="803">
        <f ca="1">IFERROR(IF(OR(Q$4&lt;$B950,(Q$4-$B950)&lt;$E950),0,IF((SUM($F950:P950)+($C950/$D950))&gt;$C950,$C950-SUM($F950:P950),($C950-SUM($F950:P950))/($D950-(Q$4-$E950)+$B950))),0)</f>
        <v>0</v>
      </c>
      <c r="R950" s="803">
        <f ca="1">IFERROR(IF(OR(R$4&lt;$B950,(R$4-$B950)&lt;$E950),0,IF((SUM($F950:Q950)+($C950/$D950))&gt;$C950,$C950-SUM($F950:Q950),($C950-SUM($F950:Q950))/($D950-(R$4-$E950)+$B950))),0)</f>
        <v>0</v>
      </c>
      <c r="S950" s="803">
        <f ca="1">IFERROR(IF(OR(S$4&lt;$B950,(S$4-$B950)&lt;$E950),0,IF((SUM($F950:R950)+($C950/$D950))&gt;$C950,$C950-SUM($F950:R950),($C950-SUM($F950:R950))/($D950-(S$4-$E950)+$B950))),0)</f>
        <v>0</v>
      </c>
      <c r="T950" s="803">
        <f ca="1">IFERROR(IF(OR(T$4&lt;$B950,(T$4-$B950)&lt;$E950),0,IF((SUM($F950:S950)+($C950/$D950))&gt;$C950,$C950-SUM($F950:S950),($C950-SUM($F950:S950))/($D950-(T$4-$E950)+$B950))),0)</f>
        <v>0</v>
      </c>
      <c r="U950" s="803">
        <f ca="1">IFERROR(IF(OR(U$4&lt;$B950,(U$4-$B950)&lt;$E950),0,IF((SUM($F950:T950)+($C950/$D950))&gt;$C950,$C950-SUM($F950:T950),($C950-SUM($F950:T950))/($D950-(U$4-$E950)+$B950))),0)</f>
        <v>0</v>
      </c>
      <c r="V950" s="803">
        <f ca="1">IFERROR(IF(OR(V$4&lt;$B950,(V$4-$B950)&lt;$E950),0,IF((SUM($F950:U950)+($C950/$D950))&gt;$C950,$C950-SUM($F950:U950),($C950-SUM($F950:U950))/($D950-(V$4-$E950)+$B950))),0)</f>
        <v>0</v>
      </c>
      <c r="W950" s="803">
        <f ca="1">IFERROR(IF(OR(W$4&lt;$B950,(W$4-$B950)&lt;$E950),0,IF((SUM($F950:V950)+($C950/$D950))&gt;$C950,$C950-SUM($F950:V950),($C950-SUM($F950:V950))/($D950-(W$4-$E950)+$B950))),0)</f>
        <v>0</v>
      </c>
      <c r="X950" s="803">
        <f ca="1">IFERROR(IF(OR(X$4&lt;$B950,(X$4-$B950)&lt;$E950),0,IF((SUM($F950:W950)+($C950/$D950))&gt;$C950,$C950-SUM($F950:W950),($C950-SUM($F950:W950))/($D950-(X$4-$E950)+$B950))),0)</f>
        <v>0</v>
      </c>
      <c r="Y950" s="803">
        <f ca="1">IFERROR(IF(OR(Y$4&lt;$B950,(Y$4-$B950)&lt;$E950),0,IF((SUM($F950:X950)+($C950/$D950))&gt;$C950,$C950-SUM($F950:X950),($C950-SUM($F950:X950))/($D950-(Y$4-$E950)+$B950))),0)</f>
        <v>0</v>
      </c>
      <c r="Z950" s="803">
        <f ca="1">IFERROR(IF(OR(Z$4&lt;$B950,(Z$4-$B950)&lt;$E950),0,IF((SUM($F950:Y950)+($C950/$D950))&gt;$C950,$C950-SUM($F950:Y950),($C950-SUM($F950:Y950))/($D950-(Z$4-$E950)+$B950))),0)</f>
        <v>0</v>
      </c>
      <c r="AA950" s="803">
        <f ca="1">IFERROR(IF(OR(AA$4&lt;$B950,(AA$4-$B950)&lt;$E950),0,IF((SUM($F950:Z950)+($C950/$D950))&gt;$C950,$C950-SUM($F950:Z950),($C950-SUM($F950:Z950))/($D950-(AA$4-$E950)+$B950))),0)</f>
        <v>0</v>
      </c>
      <c r="AB950" s="803">
        <f ca="1">IFERROR(IF(OR(AB$4&lt;$B950,(AB$4-$B950)&lt;$E950),0,IF((SUM($F950:AA950)+($C950/$D950))&gt;$C950,$C950-SUM($F950:AA950),($C950-SUM($F950:AA950))/($D950-(AB$4-$E950)+$B950))),0)</f>
        <v>0</v>
      </c>
      <c r="AC950" s="803">
        <f ca="1">IFERROR(IF(OR(AC$4&lt;$B950,(AC$4-$B950)&lt;$E950),0,IF((SUM($F950:AB950)+($C950/$D950))&gt;$C950,$C950-SUM($F950:AB950),($C950-SUM($F950:AB950))/($D950-(AC$4-$E950)+$B950))),0)</f>
        <v>0</v>
      </c>
      <c r="AD950" s="803">
        <f ca="1">IFERROR(IF(OR(AD$4&lt;$B950,(AD$4-$B950)&lt;$E950),0,IF((SUM($F950:AC950)+($C950/$D950))&gt;$C950,$C950-SUM($F950:AC950),($C950-SUM($F950:AC950))/($D950-(AD$4-$E950)+$B950))),0)</f>
        <v>0</v>
      </c>
      <c r="AE950" s="803">
        <f ca="1">IFERROR(IF(OR(AE$4&lt;$B950,(AE$4-$B950)&lt;$E950),0,IF((SUM($F950:AD950)+($C950/$D950))&gt;$C950,$C950-SUM($F950:AD950),($C950-SUM($F950:AD950))/($D950-(AE$4-$E950)+$B950))),0)</f>
        <v>0</v>
      </c>
      <c r="AF950" s="803">
        <f ca="1">IFERROR(IF(OR(AF$4&lt;$B950,(AF$4-$B950)&lt;$E950),0,IF((SUM($F950:AE950)+($C950/$D950))&gt;$C950,$C950-SUM($F950:AE950),($C950-SUM($F950:AE950))/($D950-(AF$4-$E950)+$B950))),0)</f>
        <v>0</v>
      </c>
      <c r="AG950" s="803">
        <f ca="1">IFERROR(IF(OR(AG$4&lt;$B950,(AG$4-$B950)&lt;$E950),0,IF((SUM($F950:AF950)+($C950/$D950))&gt;$C950,$C950-SUM($F950:AF950),($C950-SUM($F950:AF950))/($D950-(AG$4-$E950)+$B950))),0)</f>
        <v>0</v>
      </c>
      <c r="AH950" s="803">
        <f ca="1">IFERROR(IF(OR(AH$4&lt;$B950,(AH$4-$B950)&lt;$E950),0,IF((SUM($F950:AG950)+($C950/$D950))&gt;$C950,$C950-SUM($F950:AG950),($C950-SUM($F950:AG950))/($D950-(AH$4-$E950)+$B950))),0)</f>
        <v>0</v>
      </c>
      <c r="AI950" s="803">
        <f ca="1">IFERROR(IF(OR(AI$4&lt;$B950,(AI$4-$B950)&lt;$E950),0,IF((SUM($F950:AH950)+($C950/$D950))&gt;$C950,$C950-SUM($F950:AH950),($C950-SUM($F950:AH950))/($D950-(AI$4-$E950)+$B950))),0)</f>
        <v>0</v>
      </c>
      <c r="AJ950" s="803">
        <f ca="1">IFERROR(IF(OR(AJ$4&lt;$B950,(AJ$4-$B950)&lt;$E950),0,IF((SUM($F950:AI950)+($C950/$D950))&gt;$C950,$C950-SUM($F950:AI950),($C950-SUM($F950:AI950))/($D950-(AJ$4-$E950)+$B950))),0)</f>
        <v>0</v>
      </c>
      <c r="AK950" s="803">
        <f ca="1">IFERROR(IF(OR(AK$4&lt;$B950,(AK$4-$B950)&lt;$E950),0,IF((SUM($F950:AJ950)+($C950/$D950))&gt;$C950,$C950-SUM($F950:AJ950),($C950-SUM($F950:AJ950))/($D950-(AK$4-$E950)+$B950))),0)</f>
        <v>0</v>
      </c>
      <c r="AL950" s="803">
        <f ca="1">IFERROR(IF(OR(AL$4&lt;$B950,(AL$4-$B950)&lt;$E950),0,IF((SUM($F950:AK950)+($C950/$D950))&gt;$C950,$C950-SUM($F950:AK950),($C950-SUM($F950:AK950))/($D950-(AL$4-$E950)+$B950))),0)</f>
        <v>0</v>
      </c>
      <c r="AM950" s="803">
        <f ca="1">IFERROR(IF(OR(AM$4&lt;$B950,(AM$4-$B950)&lt;$E950),0,IF((SUM($F950:AL950)+($C950/$D950))&gt;$C950,$C950-SUM($F950:AL950),($C950-SUM($F950:AL950))/($D950-(AM$4-$E950)+$B950))),0)</f>
        <v>0</v>
      </c>
      <c r="AN950" s="803">
        <f ca="1">IFERROR(IF(OR(AN$4&lt;$B950,(AN$4-$B950)&lt;$E950),0,IF((SUM($F950:AM950)+($C950/$D950))&gt;$C950,$C950-SUM($F950:AM950),($C950-SUM($F950:AM950))/($D950-(AN$4-$E950)+$B950))),0)</f>
        <v>0</v>
      </c>
      <c r="AO950" s="803">
        <f ca="1">IFERROR(IF(OR(AO$4&lt;$B950,(AO$4-$B950)&lt;$E950),0,IF((SUM($F950:AN950)+($C950/$D950))&gt;$C950,$C950-SUM($F950:AN950),($C950-SUM($F950:AN950))/($D950-(AO$4-$E950)+$B950))),0)</f>
        <v>0</v>
      </c>
      <c r="AP950" s="803">
        <f ca="1">IFERROR(IF(OR(AP$4&lt;$B950,(AP$4-$B950)&lt;$E950),0,IF((SUM($F950:AO950)+($C950/$D950))&gt;$C950,$C950-SUM($F950:AO950),($C950-SUM($F950:AO950))/($D950-(AP$4-$E950)+$B950))),0)</f>
        <v>0</v>
      </c>
      <c r="AQ950" s="803">
        <f ca="1">IFERROR(IF(OR(AQ$4&lt;$B950,(AQ$4-$B950)&lt;$E950),0,IF((SUM($F950:AP950)+($C950/$D950))&gt;$C950,$C950-SUM($F950:AP950),($C950-SUM($F950:AP950))/($D950-(AQ$4-$E950)+$B950))),0)</f>
        <v>0</v>
      </c>
      <c r="AR950" s="803">
        <f ca="1">IFERROR(IF(OR(AR$4&lt;$B950,(AR$4-$B950)&lt;$E950),0,IF((SUM($F950:AQ950)+($C950/$D950))&gt;$C950,$C950-SUM($F950:AQ950),($C950-SUM($F950:AQ950))/($D950-(AR$4-$E950)+$B950))),0)</f>
        <v>0</v>
      </c>
      <c r="AS950" s="803">
        <f ca="1">IFERROR(IF(OR(AS$4&lt;$B950,(AS$4-$B950)&lt;$E950),0,IF((SUM($F950:AR950)+($C950/$D950))&gt;$C950,$C950-SUM($F950:AR950),($C950-SUM($F950:AR950))/($D950-(AS$4-$E950)+$B950))),0)</f>
        <v>0</v>
      </c>
      <c r="AT950" s="803">
        <f ca="1">IFERROR(IF(OR(AT$4&lt;$B950,(AT$4-$B950)&lt;$E950),0,IF((SUM($F950:AS950)+($C950/$D950))&gt;$C950,$C950-SUM($F950:AS950),($C950-SUM($F950:AS950))/($D950-(AT$4-$E950)+$B950))),0)</f>
        <v>0</v>
      </c>
      <c r="AU950" s="803">
        <f ca="1">IFERROR(IF(OR(AU$4&lt;$B950,(AU$4-$B950)&lt;$E950),0,IF((SUM($F950:AT950)+($C950/$D950))&gt;$C950,$C950-SUM($F950:AT950),($C950-SUM($F950:AT950))/($D950-(AU$4-$E950)+$B950))),0)</f>
        <v>0</v>
      </c>
      <c r="AW950" s="201"/>
    </row>
    <row r="951" spans="1:49" s="893" customFormat="1">
      <c r="A951" s="201"/>
      <c r="B951" s="885">
        <f>IF((B950+1)&gt;'PAINEL DE CONTROLE'!$D$6,'PAINEL DE CONTROLE'!$D$6,(B950+1))</f>
        <v>27</v>
      </c>
      <c r="C951" s="850">
        <f ca="1"/>
        <v>0</v>
      </c>
      <c r="D951" s="923">
        <f>IF(B951+SUMIF('PAINEL DE CONTROLE'!$B$97:$B$107,$B$922,'PAINEL DE CONTROLE'!$F$97:$F$107)&gt;'PAINEL DE CONTROLE'!$D$6,'PAINEL DE CONTROLE'!$D$6-B951,SUMIF('PAINEL DE CONTROLE'!$B$97:$B$107,$B$922,'PAINEL DE CONTROLE'!$F$97:$F$107))</f>
        <v>1</v>
      </c>
      <c r="E951" s="923">
        <f>'PAINEL DE CONTROLE'!$D$8</f>
        <v>1</v>
      </c>
      <c r="F951" s="201"/>
      <c r="G951" s="803">
        <f ca="1">IFERROR(IF(OR(G$4&lt;$B951,(G$4-$B951)&lt;$E951),0,IF((SUM($F951:F951)+($C951/$D951))&gt;$C951,$C951-SUM($F951:F951),($C951-SUM($F951:F951))/($D951-(G$4-$E951)+$B951))),0)</f>
        <v>0</v>
      </c>
      <c r="H951" s="803">
        <f ca="1">IFERROR(IF(OR(H$4&lt;$B951,(H$4-$B951)&lt;$E951),0,IF((SUM($F951:G951)+($C951/$D951))&gt;$C951,$C951-SUM($F951:G951),($C951-SUM($F951:G951))/($D951-(H$4-$E951)+$B951))),0)</f>
        <v>0</v>
      </c>
      <c r="I951" s="803">
        <f ca="1">IFERROR(IF(OR(I$4&lt;$B951,(I$4-$B951)&lt;$E951),0,IF((SUM($F951:H951)+($C951/$D951))&gt;$C951,$C951-SUM($F951:H951),($C951-SUM($F951:H951))/($D951-(I$4-$E951)+$B951))),0)</f>
        <v>0</v>
      </c>
      <c r="J951" s="803">
        <f ca="1">IFERROR(IF(OR(J$4&lt;$B951,(J$4-$B951)&lt;$E951),0,IF((SUM($F951:I951)+($C951/$D951))&gt;$C951,$C951-SUM($F951:I951),($C951-SUM($F951:I951))/($D951-(J$4-$E951)+$B951))),0)</f>
        <v>0</v>
      </c>
      <c r="K951" s="803">
        <f ca="1">IFERROR(IF(OR(K$4&lt;$B951,(K$4-$B951)&lt;$E951),0,IF((SUM($F951:J951)+($C951/$D951))&gt;$C951,$C951-SUM($F951:J951),($C951-SUM($F951:J951))/($D951-(K$4-$E951)+$B951))),0)</f>
        <v>0</v>
      </c>
      <c r="L951" s="803">
        <f ca="1">IFERROR(IF(OR(L$4&lt;$B951,(L$4-$B951)&lt;$E951),0,IF((SUM($F951:K951)+($C951/$D951))&gt;$C951,$C951-SUM($F951:K951),($C951-SUM($F951:K951))/($D951-(L$4-$E951)+$B951))),0)</f>
        <v>0</v>
      </c>
      <c r="M951" s="803">
        <f ca="1">IFERROR(IF(OR(M$4&lt;$B951,(M$4-$B951)&lt;$E951),0,IF((SUM($F951:L951)+($C951/$D951))&gt;$C951,$C951-SUM($F951:L951),($C951-SUM($F951:L951))/($D951-(M$4-$E951)+$B951))),0)</f>
        <v>0</v>
      </c>
      <c r="N951" s="803">
        <f ca="1">IFERROR(IF(OR(N$4&lt;$B951,(N$4-$B951)&lt;$E951),0,IF((SUM($F951:M951)+($C951/$D951))&gt;$C951,$C951-SUM($F951:M951),($C951-SUM($F951:M951))/($D951-(N$4-$E951)+$B951))),0)</f>
        <v>0</v>
      </c>
      <c r="O951" s="803">
        <f ca="1">IFERROR(IF(OR(O$4&lt;$B951,(O$4-$B951)&lt;$E951),0,IF((SUM($F951:N951)+($C951/$D951))&gt;$C951,$C951-SUM($F951:N951),($C951-SUM($F951:N951))/($D951-(O$4-$E951)+$B951))),0)</f>
        <v>0</v>
      </c>
      <c r="P951" s="803">
        <f ca="1">IFERROR(IF(OR(P$4&lt;$B951,(P$4-$B951)&lt;$E951),0,IF((SUM($F951:O951)+($C951/$D951))&gt;$C951,$C951-SUM($F951:O951),($C951-SUM($F951:O951))/($D951-(P$4-$E951)+$B951))),0)</f>
        <v>0</v>
      </c>
      <c r="Q951" s="803">
        <f ca="1">IFERROR(IF(OR(Q$4&lt;$B951,(Q$4-$B951)&lt;$E951),0,IF((SUM($F951:P951)+($C951/$D951))&gt;$C951,$C951-SUM($F951:P951),($C951-SUM($F951:P951))/($D951-(Q$4-$E951)+$B951))),0)</f>
        <v>0</v>
      </c>
      <c r="R951" s="803">
        <f ca="1">IFERROR(IF(OR(R$4&lt;$B951,(R$4-$B951)&lt;$E951),0,IF((SUM($F951:Q951)+($C951/$D951))&gt;$C951,$C951-SUM($F951:Q951),($C951-SUM($F951:Q951))/($D951-(R$4-$E951)+$B951))),0)</f>
        <v>0</v>
      </c>
      <c r="S951" s="803">
        <f ca="1">IFERROR(IF(OR(S$4&lt;$B951,(S$4-$B951)&lt;$E951),0,IF((SUM($F951:R951)+($C951/$D951))&gt;$C951,$C951-SUM($F951:R951),($C951-SUM($F951:R951))/($D951-(S$4-$E951)+$B951))),0)</f>
        <v>0</v>
      </c>
      <c r="T951" s="803">
        <f ca="1">IFERROR(IF(OR(T$4&lt;$B951,(T$4-$B951)&lt;$E951),0,IF((SUM($F951:S951)+($C951/$D951))&gt;$C951,$C951-SUM($F951:S951),($C951-SUM($F951:S951))/($D951-(T$4-$E951)+$B951))),0)</f>
        <v>0</v>
      </c>
      <c r="U951" s="803">
        <f ca="1">IFERROR(IF(OR(U$4&lt;$B951,(U$4-$B951)&lt;$E951),0,IF((SUM($F951:T951)+($C951/$D951))&gt;$C951,$C951-SUM($F951:T951),($C951-SUM($F951:T951))/($D951-(U$4-$E951)+$B951))),0)</f>
        <v>0</v>
      </c>
      <c r="V951" s="803">
        <f ca="1">IFERROR(IF(OR(V$4&lt;$B951,(V$4-$B951)&lt;$E951),0,IF((SUM($F951:U951)+($C951/$D951))&gt;$C951,$C951-SUM($F951:U951),($C951-SUM($F951:U951))/($D951-(V$4-$E951)+$B951))),0)</f>
        <v>0</v>
      </c>
      <c r="W951" s="803">
        <f ca="1">IFERROR(IF(OR(W$4&lt;$B951,(W$4-$B951)&lt;$E951),0,IF((SUM($F951:V951)+($C951/$D951))&gt;$C951,$C951-SUM($F951:V951),($C951-SUM($F951:V951))/($D951-(W$4-$E951)+$B951))),0)</f>
        <v>0</v>
      </c>
      <c r="X951" s="803">
        <f ca="1">IFERROR(IF(OR(X$4&lt;$B951,(X$4-$B951)&lt;$E951),0,IF((SUM($F951:W951)+($C951/$D951))&gt;$C951,$C951-SUM($F951:W951),($C951-SUM($F951:W951))/($D951-(X$4-$E951)+$B951))),0)</f>
        <v>0</v>
      </c>
      <c r="Y951" s="803">
        <f ca="1">IFERROR(IF(OR(Y$4&lt;$B951,(Y$4-$B951)&lt;$E951),0,IF((SUM($F951:X951)+($C951/$D951))&gt;$C951,$C951-SUM($F951:X951),($C951-SUM($F951:X951))/($D951-(Y$4-$E951)+$B951))),0)</f>
        <v>0</v>
      </c>
      <c r="Z951" s="803">
        <f ca="1">IFERROR(IF(OR(Z$4&lt;$B951,(Z$4-$B951)&lt;$E951),0,IF((SUM($F951:Y951)+($C951/$D951))&gt;$C951,$C951-SUM($F951:Y951),($C951-SUM($F951:Y951))/($D951-(Z$4-$E951)+$B951))),0)</f>
        <v>0</v>
      </c>
      <c r="AA951" s="803">
        <f ca="1">IFERROR(IF(OR(AA$4&lt;$B951,(AA$4-$B951)&lt;$E951),0,IF((SUM($F951:Z951)+($C951/$D951))&gt;$C951,$C951-SUM($F951:Z951),($C951-SUM($F951:Z951))/($D951-(AA$4-$E951)+$B951))),0)</f>
        <v>0</v>
      </c>
      <c r="AB951" s="803">
        <f ca="1">IFERROR(IF(OR(AB$4&lt;$B951,(AB$4-$B951)&lt;$E951),0,IF((SUM($F951:AA951)+($C951/$D951))&gt;$C951,$C951-SUM($F951:AA951),($C951-SUM($F951:AA951))/($D951-(AB$4-$E951)+$B951))),0)</f>
        <v>0</v>
      </c>
      <c r="AC951" s="803">
        <f ca="1">IFERROR(IF(OR(AC$4&lt;$B951,(AC$4-$B951)&lt;$E951),0,IF((SUM($F951:AB951)+($C951/$D951))&gt;$C951,$C951-SUM($F951:AB951),($C951-SUM($F951:AB951))/($D951-(AC$4-$E951)+$B951))),0)</f>
        <v>0</v>
      </c>
      <c r="AD951" s="803">
        <f ca="1">IFERROR(IF(OR(AD$4&lt;$B951,(AD$4-$B951)&lt;$E951),0,IF((SUM($F951:AC951)+($C951/$D951))&gt;$C951,$C951-SUM($F951:AC951),($C951-SUM($F951:AC951))/($D951-(AD$4-$E951)+$B951))),0)</f>
        <v>0</v>
      </c>
      <c r="AE951" s="803">
        <f ca="1">IFERROR(IF(OR(AE$4&lt;$B951,(AE$4-$B951)&lt;$E951),0,IF((SUM($F951:AD951)+($C951/$D951))&gt;$C951,$C951-SUM($F951:AD951),($C951-SUM($F951:AD951))/($D951-(AE$4-$E951)+$B951))),0)</f>
        <v>0</v>
      </c>
      <c r="AF951" s="803">
        <f ca="1">IFERROR(IF(OR(AF$4&lt;$B951,(AF$4-$B951)&lt;$E951),0,IF((SUM($F951:AE951)+($C951/$D951))&gt;$C951,$C951-SUM($F951:AE951),($C951-SUM($F951:AE951))/($D951-(AF$4-$E951)+$B951))),0)</f>
        <v>0</v>
      </c>
      <c r="AG951" s="803">
        <f ca="1">IFERROR(IF(OR(AG$4&lt;$B951,(AG$4-$B951)&lt;$E951),0,IF((SUM($F951:AF951)+($C951/$D951))&gt;$C951,$C951-SUM($F951:AF951),($C951-SUM($F951:AF951))/($D951-(AG$4-$E951)+$B951))),0)</f>
        <v>0</v>
      </c>
      <c r="AH951" s="803">
        <f ca="1">IFERROR(IF(OR(AH$4&lt;$B951,(AH$4-$B951)&lt;$E951),0,IF((SUM($F951:AG951)+($C951/$D951))&gt;$C951,$C951-SUM($F951:AG951),($C951-SUM($F951:AG951))/($D951-(AH$4-$E951)+$B951))),0)</f>
        <v>0</v>
      </c>
      <c r="AI951" s="803">
        <f ca="1">IFERROR(IF(OR(AI$4&lt;$B951,(AI$4-$B951)&lt;$E951),0,IF((SUM($F951:AH951)+($C951/$D951))&gt;$C951,$C951-SUM($F951:AH951),($C951-SUM($F951:AH951))/($D951-(AI$4-$E951)+$B951))),0)</f>
        <v>0</v>
      </c>
      <c r="AJ951" s="803">
        <f ca="1">IFERROR(IF(OR(AJ$4&lt;$B951,(AJ$4-$B951)&lt;$E951),0,IF((SUM($F951:AI951)+($C951/$D951))&gt;$C951,$C951-SUM($F951:AI951),($C951-SUM($F951:AI951))/($D951-(AJ$4-$E951)+$B951))),0)</f>
        <v>0</v>
      </c>
      <c r="AK951" s="803">
        <f ca="1">IFERROR(IF(OR(AK$4&lt;$B951,(AK$4-$B951)&lt;$E951),0,IF((SUM($F951:AJ951)+($C951/$D951))&gt;$C951,$C951-SUM($F951:AJ951),($C951-SUM($F951:AJ951))/($D951-(AK$4-$E951)+$B951))),0)</f>
        <v>0</v>
      </c>
      <c r="AL951" s="803">
        <f ca="1">IFERROR(IF(OR(AL$4&lt;$B951,(AL$4-$B951)&lt;$E951),0,IF((SUM($F951:AK951)+($C951/$D951))&gt;$C951,$C951-SUM($F951:AK951),($C951-SUM($F951:AK951))/($D951-(AL$4-$E951)+$B951))),0)</f>
        <v>0</v>
      </c>
      <c r="AM951" s="803">
        <f ca="1">IFERROR(IF(OR(AM$4&lt;$B951,(AM$4-$B951)&lt;$E951),0,IF((SUM($F951:AL951)+($C951/$D951))&gt;$C951,$C951-SUM($F951:AL951),($C951-SUM($F951:AL951))/($D951-(AM$4-$E951)+$B951))),0)</f>
        <v>0</v>
      </c>
      <c r="AN951" s="803">
        <f ca="1">IFERROR(IF(OR(AN$4&lt;$B951,(AN$4-$B951)&lt;$E951),0,IF((SUM($F951:AM951)+($C951/$D951))&gt;$C951,$C951-SUM($F951:AM951),($C951-SUM($F951:AM951))/($D951-(AN$4-$E951)+$B951))),0)</f>
        <v>0</v>
      </c>
      <c r="AO951" s="803">
        <f ca="1">IFERROR(IF(OR(AO$4&lt;$B951,(AO$4-$B951)&lt;$E951),0,IF((SUM($F951:AN951)+($C951/$D951))&gt;$C951,$C951-SUM($F951:AN951),($C951-SUM($F951:AN951))/($D951-(AO$4-$E951)+$B951))),0)</f>
        <v>0</v>
      </c>
      <c r="AP951" s="803">
        <f ca="1">IFERROR(IF(OR(AP$4&lt;$B951,(AP$4-$B951)&lt;$E951),0,IF((SUM($F951:AO951)+($C951/$D951))&gt;$C951,$C951-SUM($F951:AO951),($C951-SUM($F951:AO951))/($D951-(AP$4-$E951)+$B951))),0)</f>
        <v>0</v>
      </c>
      <c r="AQ951" s="803">
        <f ca="1">IFERROR(IF(OR(AQ$4&lt;$B951,(AQ$4-$B951)&lt;$E951),0,IF((SUM($F951:AP951)+($C951/$D951))&gt;$C951,$C951-SUM($F951:AP951),($C951-SUM($F951:AP951))/($D951-(AQ$4-$E951)+$B951))),0)</f>
        <v>0</v>
      </c>
      <c r="AR951" s="803">
        <f ca="1">IFERROR(IF(OR(AR$4&lt;$B951,(AR$4-$B951)&lt;$E951),0,IF((SUM($F951:AQ951)+($C951/$D951))&gt;$C951,$C951-SUM($F951:AQ951),($C951-SUM($F951:AQ951))/($D951-(AR$4-$E951)+$B951))),0)</f>
        <v>0</v>
      </c>
      <c r="AS951" s="803">
        <f ca="1">IFERROR(IF(OR(AS$4&lt;$B951,(AS$4-$B951)&lt;$E951),0,IF((SUM($F951:AR951)+($C951/$D951))&gt;$C951,$C951-SUM($F951:AR951),($C951-SUM($F951:AR951))/($D951-(AS$4-$E951)+$B951))),0)</f>
        <v>0</v>
      </c>
      <c r="AT951" s="803">
        <f ca="1">IFERROR(IF(OR(AT$4&lt;$B951,(AT$4-$B951)&lt;$E951),0,IF((SUM($F951:AS951)+($C951/$D951))&gt;$C951,$C951-SUM($F951:AS951),($C951-SUM($F951:AS951))/($D951-(AT$4-$E951)+$B951))),0)</f>
        <v>0</v>
      </c>
      <c r="AU951" s="803">
        <f ca="1">IFERROR(IF(OR(AU$4&lt;$B951,(AU$4-$B951)&lt;$E951),0,IF((SUM($F951:AT951)+($C951/$D951))&gt;$C951,$C951-SUM($F951:AT951),($C951-SUM($F951:AT951))/($D951-(AU$4-$E951)+$B951))),0)</f>
        <v>0</v>
      </c>
      <c r="AW951" s="201"/>
    </row>
    <row r="952" spans="1:49" s="893" customFormat="1">
      <c r="A952" s="201"/>
      <c r="B952" s="885">
        <f>IF((B951+1)&gt;'PAINEL DE CONTROLE'!$D$6,'PAINEL DE CONTROLE'!$D$6,(B951+1))</f>
        <v>28</v>
      </c>
      <c r="C952" s="850">
        <f ca="1"/>
        <v>0</v>
      </c>
      <c r="D952" s="923">
        <f>IF(B952+SUMIF('PAINEL DE CONTROLE'!$B$97:$B$107,$B$922,'PAINEL DE CONTROLE'!$F$97:$F$107)&gt;'PAINEL DE CONTROLE'!$D$6,'PAINEL DE CONTROLE'!$D$6-B952,SUMIF('PAINEL DE CONTROLE'!$B$97:$B$107,$B$922,'PAINEL DE CONTROLE'!$F$97:$F$107))</f>
        <v>1</v>
      </c>
      <c r="E952" s="923">
        <f>'PAINEL DE CONTROLE'!$D$8</f>
        <v>1</v>
      </c>
      <c r="F952" s="201"/>
      <c r="G952" s="803">
        <f ca="1">IFERROR(IF(OR(G$4&lt;$B952,(G$4-$B952)&lt;$E952),0,IF((SUM($F952:F952)+($C952/$D952))&gt;$C952,$C952-SUM($F952:F952),($C952-SUM($F952:F952))/($D952-(G$4-$E952)+$B952))),0)</f>
        <v>0</v>
      </c>
      <c r="H952" s="803">
        <f ca="1">IFERROR(IF(OR(H$4&lt;$B952,(H$4-$B952)&lt;$E952),0,IF((SUM($F952:G952)+($C952/$D952))&gt;$C952,$C952-SUM($F952:G952),($C952-SUM($F952:G952))/($D952-(H$4-$E952)+$B952))),0)</f>
        <v>0</v>
      </c>
      <c r="I952" s="803">
        <f ca="1">IFERROR(IF(OR(I$4&lt;$B952,(I$4-$B952)&lt;$E952),0,IF((SUM($F952:H952)+($C952/$D952))&gt;$C952,$C952-SUM($F952:H952),($C952-SUM($F952:H952))/($D952-(I$4-$E952)+$B952))),0)</f>
        <v>0</v>
      </c>
      <c r="J952" s="803">
        <f ca="1">IFERROR(IF(OR(J$4&lt;$B952,(J$4-$B952)&lt;$E952),0,IF((SUM($F952:I952)+($C952/$D952))&gt;$C952,$C952-SUM($F952:I952),($C952-SUM($F952:I952))/($D952-(J$4-$E952)+$B952))),0)</f>
        <v>0</v>
      </c>
      <c r="K952" s="803">
        <f ca="1">IFERROR(IF(OR(K$4&lt;$B952,(K$4-$B952)&lt;$E952),0,IF((SUM($F952:J952)+($C952/$D952))&gt;$C952,$C952-SUM($F952:J952),($C952-SUM($F952:J952))/($D952-(K$4-$E952)+$B952))),0)</f>
        <v>0</v>
      </c>
      <c r="L952" s="803">
        <f ca="1">IFERROR(IF(OR(L$4&lt;$B952,(L$4-$B952)&lt;$E952),0,IF((SUM($F952:K952)+($C952/$D952))&gt;$C952,$C952-SUM($F952:K952),($C952-SUM($F952:K952))/($D952-(L$4-$E952)+$B952))),0)</f>
        <v>0</v>
      </c>
      <c r="M952" s="803">
        <f ca="1">IFERROR(IF(OR(M$4&lt;$B952,(M$4-$B952)&lt;$E952),0,IF((SUM($F952:L952)+($C952/$D952))&gt;$C952,$C952-SUM($F952:L952),($C952-SUM($F952:L952))/($D952-(M$4-$E952)+$B952))),0)</f>
        <v>0</v>
      </c>
      <c r="N952" s="803">
        <f ca="1">IFERROR(IF(OR(N$4&lt;$B952,(N$4-$B952)&lt;$E952),0,IF((SUM($F952:M952)+($C952/$D952))&gt;$C952,$C952-SUM($F952:M952),($C952-SUM($F952:M952))/($D952-(N$4-$E952)+$B952))),0)</f>
        <v>0</v>
      </c>
      <c r="O952" s="803">
        <f ca="1">IFERROR(IF(OR(O$4&lt;$B952,(O$4-$B952)&lt;$E952),0,IF((SUM($F952:N952)+($C952/$D952))&gt;$C952,$C952-SUM($F952:N952),($C952-SUM($F952:N952))/($D952-(O$4-$E952)+$B952))),0)</f>
        <v>0</v>
      </c>
      <c r="P952" s="803">
        <f ca="1">IFERROR(IF(OR(P$4&lt;$B952,(P$4-$B952)&lt;$E952),0,IF((SUM($F952:O952)+($C952/$D952))&gt;$C952,$C952-SUM($F952:O952),($C952-SUM($F952:O952))/($D952-(P$4-$E952)+$B952))),0)</f>
        <v>0</v>
      </c>
      <c r="Q952" s="803">
        <f ca="1">IFERROR(IF(OR(Q$4&lt;$B952,(Q$4-$B952)&lt;$E952),0,IF((SUM($F952:P952)+($C952/$D952))&gt;$C952,$C952-SUM($F952:P952),($C952-SUM($F952:P952))/($D952-(Q$4-$E952)+$B952))),0)</f>
        <v>0</v>
      </c>
      <c r="R952" s="803">
        <f ca="1">IFERROR(IF(OR(R$4&lt;$B952,(R$4-$B952)&lt;$E952),0,IF((SUM($F952:Q952)+($C952/$D952))&gt;$C952,$C952-SUM($F952:Q952),($C952-SUM($F952:Q952))/($D952-(R$4-$E952)+$B952))),0)</f>
        <v>0</v>
      </c>
      <c r="S952" s="803">
        <f ca="1">IFERROR(IF(OR(S$4&lt;$B952,(S$4-$B952)&lt;$E952),0,IF((SUM($F952:R952)+($C952/$D952))&gt;$C952,$C952-SUM($F952:R952),($C952-SUM($F952:R952))/($D952-(S$4-$E952)+$B952))),0)</f>
        <v>0</v>
      </c>
      <c r="T952" s="803">
        <f ca="1">IFERROR(IF(OR(T$4&lt;$B952,(T$4-$B952)&lt;$E952),0,IF((SUM($F952:S952)+($C952/$D952))&gt;$C952,$C952-SUM($F952:S952),($C952-SUM($F952:S952))/($D952-(T$4-$E952)+$B952))),0)</f>
        <v>0</v>
      </c>
      <c r="U952" s="803">
        <f ca="1">IFERROR(IF(OR(U$4&lt;$B952,(U$4-$B952)&lt;$E952),0,IF((SUM($F952:T952)+($C952/$D952))&gt;$C952,$C952-SUM($F952:T952),($C952-SUM($F952:T952))/($D952-(U$4-$E952)+$B952))),0)</f>
        <v>0</v>
      </c>
      <c r="V952" s="803">
        <f ca="1">IFERROR(IF(OR(V$4&lt;$B952,(V$4-$B952)&lt;$E952),0,IF((SUM($F952:U952)+($C952/$D952))&gt;$C952,$C952-SUM($F952:U952),($C952-SUM($F952:U952))/($D952-(V$4-$E952)+$B952))),0)</f>
        <v>0</v>
      </c>
      <c r="W952" s="803">
        <f ca="1">IFERROR(IF(OR(W$4&lt;$B952,(W$4-$B952)&lt;$E952),0,IF((SUM($F952:V952)+($C952/$D952))&gt;$C952,$C952-SUM($F952:V952),($C952-SUM($F952:V952))/($D952-(W$4-$E952)+$B952))),0)</f>
        <v>0</v>
      </c>
      <c r="X952" s="803">
        <f ca="1">IFERROR(IF(OR(X$4&lt;$B952,(X$4-$B952)&lt;$E952),0,IF((SUM($F952:W952)+($C952/$D952))&gt;$C952,$C952-SUM($F952:W952),($C952-SUM($F952:W952))/($D952-(X$4-$E952)+$B952))),0)</f>
        <v>0</v>
      </c>
      <c r="Y952" s="803">
        <f ca="1">IFERROR(IF(OR(Y$4&lt;$B952,(Y$4-$B952)&lt;$E952),0,IF((SUM($F952:X952)+($C952/$D952))&gt;$C952,$C952-SUM($F952:X952),($C952-SUM($F952:X952))/($D952-(Y$4-$E952)+$B952))),0)</f>
        <v>0</v>
      </c>
      <c r="Z952" s="803">
        <f ca="1">IFERROR(IF(OR(Z$4&lt;$B952,(Z$4-$B952)&lt;$E952),0,IF((SUM($F952:Y952)+($C952/$D952))&gt;$C952,$C952-SUM($F952:Y952),($C952-SUM($F952:Y952))/($D952-(Z$4-$E952)+$B952))),0)</f>
        <v>0</v>
      </c>
      <c r="AA952" s="803">
        <f ca="1">IFERROR(IF(OR(AA$4&lt;$B952,(AA$4-$B952)&lt;$E952),0,IF((SUM($F952:Z952)+($C952/$D952))&gt;$C952,$C952-SUM($F952:Z952),($C952-SUM($F952:Z952))/($D952-(AA$4-$E952)+$B952))),0)</f>
        <v>0</v>
      </c>
      <c r="AB952" s="803">
        <f ca="1">IFERROR(IF(OR(AB$4&lt;$B952,(AB$4-$B952)&lt;$E952),0,IF((SUM($F952:AA952)+($C952/$D952))&gt;$C952,$C952-SUM($F952:AA952),($C952-SUM($F952:AA952))/($D952-(AB$4-$E952)+$B952))),0)</f>
        <v>0</v>
      </c>
      <c r="AC952" s="803">
        <f ca="1">IFERROR(IF(OR(AC$4&lt;$B952,(AC$4-$B952)&lt;$E952),0,IF((SUM($F952:AB952)+($C952/$D952))&gt;$C952,$C952-SUM($F952:AB952),($C952-SUM($F952:AB952))/($D952-(AC$4-$E952)+$B952))),0)</f>
        <v>0</v>
      </c>
      <c r="AD952" s="803">
        <f ca="1">IFERROR(IF(OR(AD$4&lt;$B952,(AD$4-$B952)&lt;$E952),0,IF((SUM($F952:AC952)+($C952/$D952))&gt;$C952,$C952-SUM($F952:AC952),($C952-SUM($F952:AC952))/($D952-(AD$4-$E952)+$B952))),0)</f>
        <v>0</v>
      </c>
      <c r="AE952" s="803">
        <f ca="1">IFERROR(IF(OR(AE$4&lt;$B952,(AE$4-$B952)&lt;$E952),0,IF((SUM($F952:AD952)+($C952/$D952))&gt;$C952,$C952-SUM($F952:AD952),($C952-SUM($F952:AD952))/($D952-(AE$4-$E952)+$B952))),0)</f>
        <v>0</v>
      </c>
      <c r="AF952" s="803">
        <f ca="1">IFERROR(IF(OR(AF$4&lt;$B952,(AF$4-$B952)&lt;$E952),0,IF((SUM($F952:AE952)+($C952/$D952))&gt;$C952,$C952-SUM($F952:AE952),($C952-SUM($F952:AE952))/($D952-(AF$4-$E952)+$B952))),0)</f>
        <v>0</v>
      </c>
      <c r="AG952" s="803">
        <f ca="1">IFERROR(IF(OR(AG$4&lt;$B952,(AG$4-$B952)&lt;$E952),0,IF((SUM($F952:AF952)+($C952/$D952))&gt;$C952,$C952-SUM($F952:AF952),($C952-SUM($F952:AF952))/($D952-(AG$4-$E952)+$B952))),0)</f>
        <v>0</v>
      </c>
      <c r="AH952" s="803">
        <f ca="1">IFERROR(IF(OR(AH$4&lt;$B952,(AH$4-$B952)&lt;$E952),0,IF((SUM($F952:AG952)+($C952/$D952))&gt;$C952,$C952-SUM($F952:AG952),($C952-SUM($F952:AG952))/($D952-(AH$4-$E952)+$B952))),0)</f>
        <v>0</v>
      </c>
      <c r="AI952" s="803">
        <f ca="1">IFERROR(IF(OR(AI$4&lt;$B952,(AI$4-$B952)&lt;$E952),0,IF((SUM($F952:AH952)+($C952/$D952))&gt;$C952,$C952-SUM($F952:AH952),($C952-SUM($F952:AH952))/($D952-(AI$4-$E952)+$B952))),0)</f>
        <v>0</v>
      </c>
      <c r="AJ952" s="803">
        <f ca="1">IFERROR(IF(OR(AJ$4&lt;$B952,(AJ$4-$B952)&lt;$E952),0,IF((SUM($F952:AI952)+($C952/$D952))&gt;$C952,$C952-SUM($F952:AI952),($C952-SUM($F952:AI952))/($D952-(AJ$4-$E952)+$B952))),0)</f>
        <v>0</v>
      </c>
      <c r="AK952" s="803">
        <f ca="1">IFERROR(IF(OR(AK$4&lt;$B952,(AK$4-$B952)&lt;$E952),0,IF((SUM($F952:AJ952)+($C952/$D952))&gt;$C952,$C952-SUM($F952:AJ952),($C952-SUM($F952:AJ952))/($D952-(AK$4-$E952)+$B952))),0)</f>
        <v>0</v>
      </c>
      <c r="AL952" s="803">
        <f ca="1">IFERROR(IF(OR(AL$4&lt;$B952,(AL$4-$B952)&lt;$E952),0,IF((SUM($F952:AK952)+($C952/$D952))&gt;$C952,$C952-SUM($F952:AK952),($C952-SUM($F952:AK952))/($D952-(AL$4-$E952)+$B952))),0)</f>
        <v>0</v>
      </c>
      <c r="AM952" s="803">
        <f ca="1">IFERROR(IF(OR(AM$4&lt;$B952,(AM$4-$B952)&lt;$E952),0,IF((SUM($F952:AL952)+($C952/$D952))&gt;$C952,$C952-SUM($F952:AL952),($C952-SUM($F952:AL952))/($D952-(AM$4-$E952)+$B952))),0)</f>
        <v>0</v>
      </c>
      <c r="AN952" s="803">
        <f ca="1">IFERROR(IF(OR(AN$4&lt;$B952,(AN$4-$B952)&lt;$E952),0,IF((SUM($F952:AM952)+($C952/$D952))&gt;$C952,$C952-SUM($F952:AM952),($C952-SUM($F952:AM952))/($D952-(AN$4-$E952)+$B952))),0)</f>
        <v>0</v>
      </c>
      <c r="AO952" s="803">
        <f ca="1">IFERROR(IF(OR(AO$4&lt;$B952,(AO$4-$B952)&lt;$E952),0,IF((SUM($F952:AN952)+($C952/$D952))&gt;$C952,$C952-SUM($F952:AN952),($C952-SUM($F952:AN952))/($D952-(AO$4-$E952)+$B952))),0)</f>
        <v>0</v>
      </c>
      <c r="AP952" s="803">
        <f ca="1">IFERROR(IF(OR(AP$4&lt;$B952,(AP$4-$B952)&lt;$E952),0,IF((SUM($F952:AO952)+($C952/$D952))&gt;$C952,$C952-SUM($F952:AO952),($C952-SUM($F952:AO952))/($D952-(AP$4-$E952)+$B952))),0)</f>
        <v>0</v>
      </c>
      <c r="AQ952" s="803">
        <f ca="1">IFERROR(IF(OR(AQ$4&lt;$B952,(AQ$4-$B952)&lt;$E952),0,IF((SUM($F952:AP952)+($C952/$D952))&gt;$C952,$C952-SUM($F952:AP952),($C952-SUM($F952:AP952))/($D952-(AQ$4-$E952)+$B952))),0)</f>
        <v>0</v>
      </c>
      <c r="AR952" s="803">
        <f ca="1">IFERROR(IF(OR(AR$4&lt;$B952,(AR$4-$B952)&lt;$E952),0,IF((SUM($F952:AQ952)+($C952/$D952))&gt;$C952,$C952-SUM($F952:AQ952),($C952-SUM($F952:AQ952))/($D952-(AR$4-$E952)+$B952))),0)</f>
        <v>0</v>
      </c>
      <c r="AS952" s="803">
        <f ca="1">IFERROR(IF(OR(AS$4&lt;$B952,(AS$4-$B952)&lt;$E952),0,IF((SUM($F952:AR952)+($C952/$D952))&gt;$C952,$C952-SUM($F952:AR952),($C952-SUM($F952:AR952))/($D952-(AS$4-$E952)+$B952))),0)</f>
        <v>0</v>
      </c>
      <c r="AT952" s="803">
        <f ca="1">IFERROR(IF(OR(AT$4&lt;$B952,(AT$4-$B952)&lt;$E952),0,IF((SUM($F952:AS952)+($C952/$D952))&gt;$C952,$C952-SUM($F952:AS952),($C952-SUM($F952:AS952))/($D952-(AT$4-$E952)+$B952))),0)</f>
        <v>0</v>
      </c>
      <c r="AU952" s="803">
        <f ca="1">IFERROR(IF(OR(AU$4&lt;$B952,(AU$4-$B952)&lt;$E952),0,IF((SUM($F952:AT952)+($C952/$D952))&gt;$C952,$C952-SUM($F952:AT952),($C952-SUM($F952:AT952))/($D952-(AU$4-$E952)+$B952))),0)</f>
        <v>0</v>
      </c>
      <c r="AW952" s="201"/>
    </row>
    <row r="953" spans="1:49" s="893" customFormat="1">
      <c r="A953" s="201"/>
      <c r="B953" s="885">
        <f>IF((B952+1)&gt;'PAINEL DE CONTROLE'!$D$6,'PAINEL DE CONTROLE'!$D$6,(B952+1))</f>
        <v>29</v>
      </c>
      <c r="C953" s="850">
        <f ca="1"/>
        <v>0</v>
      </c>
      <c r="D953" s="923">
        <f>IF(B953+SUMIF('PAINEL DE CONTROLE'!$B$97:$B$107,$B$922,'PAINEL DE CONTROLE'!$F$97:$F$107)&gt;'PAINEL DE CONTROLE'!$D$6,'PAINEL DE CONTROLE'!$D$6-B953,SUMIF('PAINEL DE CONTROLE'!$B$97:$B$107,$B$922,'PAINEL DE CONTROLE'!$F$97:$F$107))</f>
        <v>1</v>
      </c>
      <c r="E953" s="923">
        <f>'PAINEL DE CONTROLE'!$D$8</f>
        <v>1</v>
      </c>
      <c r="F953" s="201"/>
      <c r="G953" s="803">
        <f ca="1">IFERROR(IF(OR(G$4&lt;$B953,(G$4-$B953)&lt;$E953),0,IF((SUM($F953:F953)+($C953/$D953))&gt;$C953,$C953-SUM($F953:F953),($C953-SUM($F953:F953))/($D953-(G$4-$E953)+$B953))),0)</f>
        <v>0</v>
      </c>
      <c r="H953" s="803">
        <f ca="1">IFERROR(IF(OR(H$4&lt;$B953,(H$4-$B953)&lt;$E953),0,IF((SUM($F953:G953)+($C953/$D953))&gt;$C953,$C953-SUM($F953:G953),($C953-SUM($F953:G953))/($D953-(H$4-$E953)+$B953))),0)</f>
        <v>0</v>
      </c>
      <c r="I953" s="803">
        <f ca="1">IFERROR(IF(OR(I$4&lt;$B953,(I$4-$B953)&lt;$E953),0,IF((SUM($F953:H953)+($C953/$D953))&gt;$C953,$C953-SUM($F953:H953),($C953-SUM($F953:H953))/($D953-(I$4-$E953)+$B953))),0)</f>
        <v>0</v>
      </c>
      <c r="J953" s="803">
        <f ca="1">IFERROR(IF(OR(J$4&lt;$B953,(J$4-$B953)&lt;$E953),0,IF((SUM($F953:I953)+($C953/$D953))&gt;$C953,$C953-SUM($F953:I953),($C953-SUM($F953:I953))/($D953-(J$4-$E953)+$B953))),0)</f>
        <v>0</v>
      </c>
      <c r="K953" s="803">
        <f ca="1">IFERROR(IF(OR(K$4&lt;$B953,(K$4-$B953)&lt;$E953),0,IF((SUM($F953:J953)+($C953/$D953))&gt;$C953,$C953-SUM($F953:J953),($C953-SUM($F953:J953))/($D953-(K$4-$E953)+$B953))),0)</f>
        <v>0</v>
      </c>
      <c r="L953" s="803">
        <f ca="1">IFERROR(IF(OR(L$4&lt;$B953,(L$4-$B953)&lt;$E953),0,IF((SUM($F953:K953)+($C953/$D953))&gt;$C953,$C953-SUM($F953:K953),($C953-SUM($F953:K953))/($D953-(L$4-$E953)+$B953))),0)</f>
        <v>0</v>
      </c>
      <c r="M953" s="803">
        <f ca="1">IFERROR(IF(OR(M$4&lt;$B953,(M$4-$B953)&lt;$E953),0,IF((SUM($F953:L953)+($C953/$D953))&gt;$C953,$C953-SUM($F953:L953),($C953-SUM($F953:L953))/($D953-(M$4-$E953)+$B953))),0)</f>
        <v>0</v>
      </c>
      <c r="N953" s="803">
        <f ca="1">IFERROR(IF(OR(N$4&lt;$B953,(N$4-$B953)&lt;$E953),0,IF((SUM($F953:M953)+($C953/$D953))&gt;$C953,$C953-SUM($F953:M953),($C953-SUM($F953:M953))/($D953-(N$4-$E953)+$B953))),0)</f>
        <v>0</v>
      </c>
      <c r="O953" s="803">
        <f ca="1">IFERROR(IF(OR(O$4&lt;$B953,(O$4-$B953)&lt;$E953),0,IF((SUM($F953:N953)+($C953/$D953))&gt;$C953,$C953-SUM($F953:N953),($C953-SUM($F953:N953))/($D953-(O$4-$E953)+$B953))),0)</f>
        <v>0</v>
      </c>
      <c r="P953" s="803">
        <f ca="1">IFERROR(IF(OR(P$4&lt;$B953,(P$4-$B953)&lt;$E953),0,IF((SUM($F953:O953)+($C953/$D953))&gt;$C953,$C953-SUM($F953:O953),($C953-SUM($F953:O953))/($D953-(P$4-$E953)+$B953))),0)</f>
        <v>0</v>
      </c>
      <c r="Q953" s="803">
        <f ca="1">IFERROR(IF(OR(Q$4&lt;$B953,(Q$4-$B953)&lt;$E953),0,IF((SUM($F953:P953)+($C953/$D953))&gt;$C953,$C953-SUM($F953:P953),($C953-SUM($F953:P953))/($D953-(Q$4-$E953)+$B953))),0)</f>
        <v>0</v>
      </c>
      <c r="R953" s="803">
        <f ca="1">IFERROR(IF(OR(R$4&lt;$B953,(R$4-$B953)&lt;$E953),0,IF((SUM($F953:Q953)+($C953/$D953))&gt;$C953,$C953-SUM($F953:Q953),($C953-SUM($F953:Q953))/($D953-(R$4-$E953)+$B953))),0)</f>
        <v>0</v>
      </c>
      <c r="S953" s="803">
        <f ca="1">IFERROR(IF(OR(S$4&lt;$B953,(S$4-$B953)&lt;$E953),0,IF((SUM($F953:R953)+($C953/$D953))&gt;$C953,$C953-SUM($F953:R953),($C953-SUM($F953:R953))/($D953-(S$4-$E953)+$B953))),0)</f>
        <v>0</v>
      </c>
      <c r="T953" s="803">
        <f ca="1">IFERROR(IF(OR(T$4&lt;$B953,(T$4-$B953)&lt;$E953),0,IF((SUM($F953:S953)+($C953/$D953))&gt;$C953,$C953-SUM($F953:S953),($C953-SUM($F953:S953))/($D953-(T$4-$E953)+$B953))),0)</f>
        <v>0</v>
      </c>
      <c r="U953" s="803">
        <f ca="1">IFERROR(IF(OR(U$4&lt;$B953,(U$4-$B953)&lt;$E953),0,IF((SUM($F953:T953)+($C953/$D953))&gt;$C953,$C953-SUM($F953:T953),($C953-SUM($F953:T953))/($D953-(U$4-$E953)+$B953))),0)</f>
        <v>0</v>
      </c>
      <c r="V953" s="803">
        <f ca="1">IFERROR(IF(OR(V$4&lt;$B953,(V$4-$B953)&lt;$E953),0,IF((SUM($F953:U953)+($C953/$D953))&gt;$C953,$C953-SUM($F953:U953),($C953-SUM($F953:U953))/($D953-(V$4-$E953)+$B953))),0)</f>
        <v>0</v>
      </c>
      <c r="W953" s="803">
        <f ca="1">IFERROR(IF(OR(W$4&lt;$B953,(W$4-$B953)&lt;$E953),0,IF((SUM($F953:V953)+($C953/$D953))&gt;$C953,$C953-SUM($F953:V953),($C953-SUM($F953:V953))/($D953-(W$4-$E953)+$B953))),0)</f>
        <v>0</v>
      </c>
      <c r="X953" s="803">
        <f ca="1">IFERROR(IF(OR(X$4&lt;$B953,(X$4-$B953)&lt;$E953),0,IF((SUM($F953:W953)+($C953/$D953))&gt;$C953,$C953-SUM($F953:W953),($C953-SUM($F953:W953))/($D953-(X$4-$E953)+$B953))),0)</f>
        <v>0</v>
      </c>
      <c r="Y953" s="803">
        <f ca="1">IFERROR(IF(OR(Y$4&lt;$B953,(Y$4-$B953)&lt;$E953),0,IF((SUM($F953:X953)+($C953/$D953))&gt;$C953,$C953-SUM($F953:X953),($C953-SUM($F953:X953))/($D953-(Y$4-$E953)+$B953))),0)</f>
        <v>0</v>
      </c>
      <c r="Z953" s="803">
        <f ca="1">IFERROR(IF(OR(Z$4&lt;$B953,(Z$4-$B953)&lt;$E953),0,IF((SUM($F953:Y953)+($C953/$D953))&gt;$C953,$C953-SUM($F953:Y953),($C953-SUM($F953:Y953))/($D953-(Z$4-$E953)+$B953))),0)</f>
        <v>0</v>
      </c>
      <c r="AA953" s="803">
        <f ca="1">IFERROR(IF(OR(AA$4&lt;$B953,(AA$4-$B953)&lt;$E953),0,IF((SUM($F953:Z953)+($C953/$D953))&gt;$C953,$C953-SUM($F953:Z953),($C953-SUM($F953:Z953))/($D953-(AA$4-$E953)+$B953))),0)</f>
        <v>0</v>
      </c>
      <c r="AB953" s="803">
        <f ca="1">IFERROR(IF(OR(AB$4&lt;$B953,(AB$4-$B953)&lt;$E953),0,IF((SUM($F953:AA953)+($C953/$D953))&gt;$C953,$C953-SUM($F953:AA953),($C953-SUM($F953:AA953))/($D953-(AB$4-$E953)+$B953))),0)</f>
        <v>0</v>
      </c>
      <c r="AC953" s="803">
        <f ca="1">IFERROR(IF(OR(AC$4&lt;$B953,(AC$4-$B953)&lt;$E953),0,IF((SUM($F953:AB953)+($C953/$D953))&gt;$C953,$C953-SUM($F953:AB953),($C953-SUM($F953:AB953))/($D953-(AC$4-$E953)+$B953))),0)</f>
        <v>0</v>
      </c>
      <c r="AD953" s="803">
        <f ca="1">IFERROR(IF(OR(AD$4&lt;$B953,(AD$4-$B953)&lt;$E953),0,IF((SUM($F953:AC953)+($C953/$D953))&gt;$C953,$C953-SUM($F953:AC953),($C953-SUM($F953:AC953))/($D953-(AD$4-$E953)+$B953))),0)</f>
        <v>0</v>
      </c>
      <c r="AE953" s="803">
        <f ca="1">IFERROR(IF(OR(AE$4&lt;$B953,(AE$4-$B953)&lt;$E953),0,IF((SUM($F953:AD953)+($C953/$D953))&gt;$C953,$C953-SUM($F953:AD953),($C953-SUM($F953:AD953))/($D953-(AE$4-$E953)+$B953))),0)</f>
        <v>0</v>
      </c>
      <c r="AF953" s="803">
        <f ca="1">IFERROR(IF(OR(AF$4&lt;$B953,(AF$4-$B953)&lt;$E953),0,IF((SUM($F953:AE953)+($C953/$D953))&gt;$C953,$C953-SUM($F953:AE953),($C953-SUM($F953:AE953))/($D953-(AF$4-$E953)+$B953))),0)</f>
        <v>0</v>
      </c>
      <c r="AG953" s="803">
        <f ca="1">IFERROR(IF(OR(AG$4&lt;$B953,(AG$4-$B953)&lt;$E953),0,IF((SUM($F953:AF953)+($C953/$D953))&gt;$C953,$C953-SUM($F953:AF953),($C953-SUM($F953:AF953))/($D953-(AG$4-$E953)+$B953))),0)</f>
        <v>0</v>
      </c>
      <c r="AH953" s="803">
        <f ca="1">IFERROR(IF(OR(AH$4&lt;$B953,(AH$4-$B953)&lt;$E953),0,IF((SUM($F953:AG953)+($C953/$D953))&gt;$C953,$C953-SUM($F953:AG953),($C953-SUM($F953:AG953))/($D953-(AH$4-$E953)+$B953))),0)</f>
        <v>0</v>
      </c>
      <c r="AI953" s="803">
        <f ca="1">IFERROR(IF(OR(AI$4&lt;$B953,(AI$4-$B953)&lt;$E953),0,IF((SUM($F953:AH953)+($C953/$D953))&gt;$C953,$C953-SUM($F953:AH953),($C953-SUM($F953:AH953))/($D953-(AI$4-$E953)+$B953))),0)</f>
        <v>0</v>
      </c>
      <c r="AJ953" s="803">
        <f ca="1">IFERROR(IF(OR(AJ$4&lt;$B953,(AJ$4-$B953)&lt;$E953),0,IF((SUM($F953:AI953)+($C953/$D953))&gt;$C953,$C953-SUM($F953:AI953),($C953-SUM($F953:AI953))/($D953-(AJ$4-$E953)+$B953))),0)</f>
        <v>0</v>
      </c>
      <c r="AK953" s="803">
        <f ca="1">IFERROR(IF(OR(AK$4&lt;$B953,(AK$4-$B953)&lt;$E953),0,IF((SUM($F953:AJ953)+($C953/$D953))&gt;$C953,$C953-SUM($F953:AJ953),($C953-SUM($F953:AJ953))/($D953-(AK$4-$E953)+$B953))),0)</f>
        <v>0</v>
      </c>
      <c r="AL953" s="803">
        <f ca="1">IFERROR(IF(OR(AL$4&lt;$B953,(AL$4-$B953)&lt;$E953),0,IF((SUM($F953:AK953)+($C953/$D953))&gt;$C953,$C953-SUM($F953:AK953),($C953-SUM($F953:AK953))/($D953-(AL$4-$E953)+$B953))),0)</f>
        <v>0</v>
      </c>
      <c r="AM953" s="803">
        <f ca="1">IFERROR(IF(OR(AM$4&lt;$B953,(AM$4-$B953)&lt;$E953),0,IF((SUM($F953:AL953)+($C953/$D953))&gt;$C953,$C953-SUM($F953:AL953),($C953-SUM($F953:AL953))/($D953-(AM$4-$E953)+$B953))),0)</f>
        <v>0</v>
      </c>
      <c r="AN953" s="803">
        <f ca="1">IFERROR(IF(OR(AN$4&lt;$B953,(AN$4-$B953)&lt;$E953),0,IF((SUM($F953:AM953)+($C953/$D953))&gt;$C953,$C953-SUM($F953:AM953),($C953-SUM($F953:AM953))/($D953-(AN$4-$E953)+$B953))),0)</f>
        <v>0</v>
      </c>
      <c r="AO953" s="803">
        <f ca="1">IFERROR(IF(OR(AO$4&lt;$B953,(AO$4-$B953)&lt;$E953),0,IF((SUM($F953:AN953)+($C953/$D953))&gt;$C953,$C953-SUM($F953:AN953),($C953-SUM($F953:AN953))/($D953-(AO$4-$E953)+$B953))),0)</f>
        <v>0</v>
      </c>
      <c r="AP953" s="803">
        <f ca="1">IFERROR(IF(OR(AP$4&lt;$B953,(AP$4-$B953)&lt;$E953),0,IF((SUM($F953:AO953)+($C953/$D953))&gt;$C953,$C953-SUM($F953:AO953),($C953-SUM($F953:AO953))/($D953-(AP$4-$E953)+$B953))),0)</f>
        <v>0</v>
      </c>
      <c r="AQ953" s="803">
        <f ca="1">IFERROR(IF(OR(AQ$4&lt;$B953,(AQ$4-$B953)&lt;$E953),0,IF((SUM($F953:AP953)+($C953/$D953))&gt;$C953,$C953-SUM($F953:AP953),($C953-SUM($F953:AP953))/($D953-(AQ$4-$E953)+$B953))),0)</f>
        <v>0</v>
      </c>
      <c r="AR953" s="803">
        <f ca="1">IFERROR(IF(OR(AR$4&lt;$B953,(AR$4-$B953)&lt;$E953),0,IF((SUM($F953:AQ953)+($C953/$D953))&gt;$C953,$C953-SUM($F953:AQ953),($C953-SUM($F953:AQ953))/($D953-(AR$4-$E953)+$B953))),0)</f>
        <v>0</v>
      </c>
      <c r="AS953" s="803">
        <f ca="1">IFERROR(IF(OR(AS$4&lt;$B953,(AS$4-$B953)&lt;$E953),0,IF((SUM($F953:AR953)+($C953/$D953))&gt;$C953,$C953-SUM($F953:AR953),($C953-SUM($F953:AR953))/($D953-(AS$4-$E953)+$B953))),0)</f>
        <v>0</v>
      </c>
      <c r="AT953" s="803">
        <f ca="1">IFERROR(IF(OR(AT$4&lt;$B953,(AT$4-$B953)&lt;$E953),0,IF((SUM($F953:AS953)+($C953/$D953))&gt;$C953,$C953-SUM($F953:AS953),($C953-SUM($F953:AS953))/($D953-(AT$4-$E953)+$B953))),0)</f>
        <v>0</v>
      </c>
      <c r="AU953" s="803">
        <f ca="1">IFERROR(IF(OR(AU$4&lt;$B953,(AU$4-$B953)&lt;$E953),0,IF((SUM($F953:AT953)+($C953/$D953))&gt;$C953,$C953-SUM($F953:AT953),($C953-SUM($F953:AT953))/($D953-(AU$4-$E953)+$B953))),0)</f>
        <v>0</v>
      </c>
      <c r="AW953" s="201"/>
    </row>
    <row r="954" spans="1:49" s="893" customFormat="1">
      <c r="A954" s="201"/>
      <c r="B954" s="885">
        <f>IF((B953+1)&gt;'PAINEL DE CONTROLE'!$D$6,'PAINEL DE CONTROLE'!$D$6,(B953+1))</f>
        <v>30</v>
      </c>
      <c r="C954" s="850">
        <f ca="1"/>
        <v>0</v>
      </c>
      <c r="D954" s="923">
        <f>IF(B954+SUMIF('PAINEL DE CONTROLE'!$B$97:$B$107,$B$922,'PAINEL DE CONTROLE'!$F$97:$F$107)&gt;'PAINEL DE CONTROLE'!$D$6,'PAINEL DE CONTROLE'!$D$6-B954,SUMIF('PAINEL DE CONTROLE'!$B$97:$B$107,$B$922,'PAINEL DE CONTROLE'!$F$97:$F$107))</f>
        <v>1</v>
      </c>
      <c r="E954" s="923">
        <f>'PAINEL DE CONTROLE'!$D$8</f>
        <v>1</v>
      </c>
      <c r="F954" s="201"/>
      <c r="G954" s="803">
        <f ca="1">IFERROR(IF(OR(G$4&lt;$B954,(G$4-$B954)&lt;$E954),0,IF((SUM($F954:F954)+($C954/$D954))&gt;$C954,$C954-SUM($F954:F954),($C954-SUM($F954:F954))/($D954-(G$4-$E954)+$B954))),0)</f>
        <v>0</v>
      </c>
      <c r="H954" s="803">
        <f ca="1">IFERROR(IF(OR(H$4&lt;$B954,(H$4-$B954)&lt;$E954),0,IF((SUM($F954:G954)+($C954/$D954))&gt;$C954,$C954-SUM($F954:G954),($C954-SUM($F954:G954))/($D954-(H$4-$E954)+$B954))),0)</f>
        <v>0</v>
      </c>
      <c r="I954" s="803">
        <f ca="1">IFERROR(IF(OR(I$4&lt;$B954,(I$4-$B954)&lt;$E954),0,IF((SUM($F954:H954)+($C954/$D954))&gt;$C954,$C954-SUM($F954:H954),($C954-SUM($F954:H954))/($D954-(I$4-$E954)+$B954))),0)</f>
        <v>0</v>
      </c>
      <c r="J954" s="803">
        <f ca="1">IFERROR(IF(OR(J$4&lt;$B954,(J$4-$B954)&lt;$E954),0,IF((SUM($F954:I954)+($C954/$D954))&gt;$C954,$C954-SUM($F954:I954),($C954-SUM($F954:I954))/($D954-(J$4-$E954)+$B954))),0)</f>
        <v>0</v>
      </c>
      <c r="K954" s="803">
        <f ca="1">IFERROR(IF(OR(K$4&lt;$B954,(K$4-$B954)&lt;$E954),0,IF((SUM($F954:J954)+($C954/$D954))&gt;$C954,$C954-SUM($F954:J954),($C954-SUM($F954:J954))/($D954-(K$4-$E954)+$B954))),0)</f>
        <v>0</v>
      </c>
      <c r="L954" s="803">
        <f ca="1">IFERROR(IF(OR(L$4&lt;$B954,(L$4-$B954)&lt;$E954),0,IF((SUM($F954:K954)+($C954/$D954))&gt;$C954,$C954-SUM($F954:K954),($C954-SUM($F954:K954))/($D954-(L$4-$E954)+$B954))),0)</f>
        <v>0</v>
      </c>
      <c r="M954" s="803">
        <f ca="1">IFERROR(IF(OR(M$4&lt;$B954,(M$4-$B954)&lt;$E954),0,IF((SUM($F954:L954)+($C954/$D954))&gt;$C954,$C954-SUM($F954:L954),($C954-SUM($F954:L954))/($D954-(M$4-$E954)+$B954))),0)</f>
        <v>0</v>
      </c>
      <c r="N954" s="803">
        <f ca="1">IFERROR(IF(OR(N$4&lt;$B954,(N$4-$B954)&lt;$E954),0,IF((SUM($F954:M954)+($C954/$D954))&gt;$C954,$C954-SUM($F954:M954),($C954-SUM($F954:M954))/($D954-(N$4-$E954)+$B954))),0)</f>
        <v>0</v>
      </c>
      <c r="O954" s="803">
        <f ca="1">IFERROR(IF(OR(O$4&lt;$B954,(O$4-$B954)&lt;$E954),0,IF((SUM($F954:N954)+($C954/$D954))&gt;$C954,$C954-SUM($F954:N954),($C954-SUM($F954:N954))/($D954-(O$4-$E954)+$B954))),0)</f>
        <v>0</v>
      </c>
      <c r="P954" s="803">
        <f ca="1">IFERROR(IF(OR(P$4&lt;$B954,(P$4-$B954)&lt;$E954),0,IF((SUM($F954:O954)+($C954/$D954))&gt;$C954,$C954-SUM($F954:O954),($C954-SUM($F954:O954))/($D954-(P$4-$E954)+$B954))),0)</f>
        <v>0</v>
      </c>
      <c r="Q954" s="803">
        <f ca="1">IFERROR(IF(OR(Q$4&lt;$B954,(Q$4-$B954)&lt;$E954),0,IF((SUM($F954:P954)+($C954/$D954))&gt;$C954,$C954-SUM($F954:P954),($C954-SUM($F954:P954))/($D954-(Q$4-$E954)+$B954))),0)</f>
        <v>0</v>
      </c>
      <c r="R954" s="803">
        <f ca="1">IFERROR(IF(OR(R$4&lt;$B954,(R$4-$B954)&lt;$E954),0,IF((SUM($F954:Q954)+($C954/$D954))&gt;$C954,$C954-SUM($F954:Q954),($C954-SUM($F954:Q954))/($D954-(R$4-$E954)+$B954))),0)</f>
        <v>0</v>
      </c>
      <c r="S954" s="803">
        <f ca="1">IFERROR(IF(OR(S$4&lt;$B954,(S$4-$B954)&lt;$E954),0,IF((SUM($F954:R954)+($C954/$D954))&gt;$C954,$C954-SUM($F954:R954),($C954-SUM($F954:R954))/($D954-(S$4-$E954)+$B954))),0)</f>
        <v>0</v>
      </c>
      <c r="T954" s="803">
        <f ca="1">IFERROR(IF(OR(T$4&lt;$B954,(T$4-$B954)&lt;$E954),0,IF((SUM($F954:S954)+($C954/$D954))&gt;$C954,$C954-SUM($F954:S954),($C954-SUM($F954:S954))/($D954-(T$4-$E954)+$B954))),0)</f>
        <v>0</v>
      </c>
      <c r="U954" s="803">
        <f ca="1">IFERROR(IF(OR(U$4&lt;$B954,(U$4-$B954)&lt;$E954),0,IF((SUM($F954:T954)+($C954/$D954))&gt;$C954,$C954-SUM($F954:T954),($C954-SUM($F954:T954))/($D954-(U$4-$E954)+$B954))),0)</f>
        <v>0</v>
      </c>
      <c r="V954" s="803">
        <f ca="1">IFERROR(IF(OR(V$4&lt;$B954,(V$4-$B954)&lt;$E954),0,IF((SUM($F954:U954)+($C954/$D954))&gt;$C954,$C954-SUM($F954:U954),($C954-SUM($F954:U954))/($D954-(V$4-$E954)+$B954))),0)</f>
        <v>0</v>
      </c>
      <c r="W954" s="803">
        <f ca="1">IFERROR(IF(OR(W$4&lt;$B954,(W$4-$B954)&lt;$E954),0,IF((SUM($F954:V954)+($C954/$D954))&gt;$C954,$C954-SUM($F954:V954),($C954-SUM($F954:V954))/($D954-(W$4-$E954)+$B954))),0)</f>
        <v>0</v>
      </c>
      <c r="X954" s="803">
        <f ca="1">IFERROR(IF(OR(X$4&lt;$B954,(X$4-$B954)&lt;$E954),0,IF((SUM($F954:W954)+($C954/$D954))&gt;$C954,$C954-SUM($F954:W954),($C954-SUM($F954:W954))/($D954-(X$4-$E954)+$B954))),0)</f>
        <v>0</v>
      </c>
      <c r="Y954" s="803">
        <f ca="1">IFERROR(IF(OR(Y$4&lt;$B954,(Y$4-$B954)&lt;$E954),0,IF((SUM($F954:X954)+($C954/$D954))&gt;$C954,$C954-SUM($F954:X954),($C954-SUM($F954:X954))/($D954-(Y$4-$E954)+$B954))),0)</f>
        <v>0</v>
      </c>
      <c r="Z954" s="803">
        <f ca="1">IFERROR(IF(OR(Z$4&lt;$B954,(Z$4-$B954)&lt;$E954),0,IF((SUM($F954:Y954)+($C954/$D954))&gt;$C954,$C954-SUM($F954:Y954),($C954-SUM($F954:Y954))/($D954-(Z$4-$E954)+$B954))),0)</f>
        <v>0</v>
      </c>
      <c r="AA954" s="803">
        <f ca="1">IFERROR(IF(OR(AA$4&lt;$B954,(AA$4-$B954)&lt;$E954),0,IF((SUM($F954:Z954)+($C954/$D954))&gt;$C954,$C954-SUM($F954:Z954),($C954-SUM($F954:Z954))/($D954-(AA$4-$E954)+$B954))),0)</f>
        <v>0</v>
      </c>
      <c r="AB954" s="803">
        <f ca="1">IFERROR(IF(OR(AB$4&lt;$B954,(AB$4-$B954)&lt;$E954),0,IF((SUM($F954:AA954)+($C954/$D954))&gt;$C954,$C954-SUM($F954:AA954),($C954-SUM($F954:AA954))/($D954-(AB$4-$E954)+$B954))),0)</f>
        <v>0</v>
      </c>
      <c r="AC954" s="803">
        <f ca="1">IFERROR(IF(OR(AC$4&lt;$B954,(AC$4-$B954)&lt;$E954),0,IF((SUM($F954:AB954)+($C954/$D954))&gt;$C954,$C954-SUM($F954:AB954),($C954-SUM($F954:AB954))/($D954-(AC$4-$E954)+$B954))),0)</f>
        <v>0</v>
      </c>
      <c r="AD954" s="803">
        <f ca="1">IFERROR(IF(OR(AD$4&lt;$B954,(AD$4-$B954)&lt;$E954),0,IF((SUM($F954:AC954)+($C954/$D954))&gt;$C954,$C954-SUM($F954:AC954),($C954-SUM($F954:AC954))/($D954-(AD$4-$E954)+$B954))),0)</f>
        <v>0</v>
      </c>
      <c r="AE954" s="803">
        <f ca="1">IFERROR(IF(OR(AE$4&lt;$B954,(AE$4-$B954)&lt;$E954),0,IF((SUM($F954:AD954)+($C954/$D954))&gt;$C954,$C954-SUM($F954:AD954),($C954-SUM($F954:AD954))/($D954-(AE$4-$E954)+$B954))),0)</f>
        <v>0</v>
      </c>
      <c r="AF954" s="803">
        <f ca="1">IFERROR(IF(OR(AF$4&lt;$B954,(AF$4-$B954)&lt;$E954),0,IF((SUM($F954:AE954)+($C954/$D954))&gt;$C954,$C954-SUM($F954:AE954),($C954-SUM($F954:AE954))/($D954-(AF$4-$E954)+$B954))),0)</f>
        <v>0</v>
      </c>
      <c r="AG954" s="803">
        <f ca="1">IFERROR(IF(OR(AG$4&lt;$B954,(AG$4-$B954)&lt;$E954),0,IF((SUM($F954:AF954)+($C954/$D954))&gt;$C954,$C954-SUM($F954:AF954),($C954-SUM($F954:AF954))/($D954-(AG$4-$E954)+$B954))),0)</f>
        <v>0</v>
      </c>
      <c r="AH954" s="803">
        <f ca="1">IFERROR(IF(OR(AH$4&lt;$B954,(AH$4-$B954)&lt;$E954),0,IF((SUM($F954:AG954)+($C954/$D954))&gt;$C954,$C954-SUM($F954:AG954),($C954-SUM($F954:AG954))/($D954-(AH$4-$E954)+$B954))),0)</f>
        <v>0</v>
      </c>
      <c r="AI954" s="803">
        <f ca="1">IFERROR(IF(OR(AI$4&lt;$B954,(AI$4-$B954)&lt;$E954),0,IF((SUM($F954:AH954)+($C954/$D954))&gt;$C954,$C954-SUM($F954:AH954),($C954-SUM($F954:AH954))/($D954-(AI$4-$E954)+$B954))),0)</f>
        <v>0</v>
      </c>
      <c r="AJ954" s="803">
        <f ca="1">IFERROR(IF(OR(AJ$4&lt;$B954,(AJ$4-$B954)&lt;$E954),0,IF((SUM($F954:AI954)+($C954/$D954))&gt;$C954,$C954-SUM($F954:AI954),($C954-SUM($F954:AI954))/($D954-(AJ$4-$E954)+$B954))),0)</f>
        <v>0</v>
      </c>
      <c r="AK954" s="803">
        <f ca="1">IFERROR(IF(OR(AK$4&lt;$B954,(AK$4-$B954)&lt;$E954),0,IF((SUM($F954:AJ954)+($C954/$D954))&gt;$C954,$C954-SUM($F954:AJ954),($C954-SUM($F954:AJ954))/($D954-(AK$4-$E954)+$B954))),0)</f>
        <v>0</v>
      </c>
      <c r="AL954" s="803">
        <f ca="1">IFERROR(IF(OR(AL$4&lt;$B954,(AL$4-$B954)&lt;$E954),0,IF((SUM($F954:AK954)+($C954/$D954))&gt;$C954,$C954-SUM($F954:AK954),($C954-SUM($F954:AK954))/($D954-(AL$4-$E954)+$B954))),0)</f>
        <v>0</v>
      </c>
      <c r="AM954" s="803">
        <f ca="1">IFERROR(IF(OR(AM$4&lt;$B954,(AM$4-$B954)&lt;$E954),0,IF((SUM($F954:AL954)+($C954/$D954))&gt;$C954,$C954-SUM($F954:AL954),($C954-SUM($F954:AL954))/($D954-(AM$4-$E954)+$B954))),0)</f>
        <v>0</v>
      </c>
      <c r="AN954" s="803">
        <f ca="1">IFERROR(IF(OR(AN$4&lt;$B954,(AN$4-$B954)&lt;$E954),0,IF((SUM($F954:AM954)+($C954/$D954))&gt;$C954,$C954-SUM($F954:AM954),($C954-SUM($F954:AM954))/($D954-(AN$4-$E954)+$B954))),0)</f>
        <v>0</v>
      </c>
      <c r="AO954" s="803">
        <f ca="1">IFERROR(IF(OR(AO$4&lt;$B954,(AO$4-$B954)&lt;$E954),0,IF((SUM($F954:AN954)+($C954/$D954))&gt;$C954,$C954-SUM($F954:AN954),($C954-SUM($F954:AN954))/($D954-(AO$4-$E954)+$B954))),0)</f>
        <v>0</v>
      </c>
      <c r="AP954" s="803">
        <f ca="1">IFERROR(IF(OR(AP$4&lt;$B954,(AP$4-$B954)&lt;$E954),0,IF((SUM($F954:AO954)+($C954/$D954))&gt;$C954,$C954-SUM($F954:AO954),($C954-SUM($F954:AO954))/($D954-(AP$4-$E954)+$B954))),0)</f>
        <v>0</v>
      </c>
      <c r="AQ954" s="803">
        <f ca="1">IFERROR(IF(OR(AQ$4&lt;$B954,(AQ$4-$B954)&lt;$E954),0,IF((SUM($F954:AP954)+($C954/$D954))&gt;$C954,$C954-SUM($F954:AP954),($C954-SUM($F954:AP954))/($D954-(AQ$4-$E954)+$B954))),0)</f>
        <v>0</v>
      </c>
      <c r="AR954" s="803">
        <f ca="1">IFERROR(IF(OR(AR$4&lt;$B954,(AR$4-$B954)&lt;$E954),0,IF((SUM($F954:AQ954)+($C954/$D954))&gt;$C954,$C954-SUM($F954:AQ954),($C954-SUM($F954:AQ954))/($D954-(AR$4-$E954)+$B954))),0)</f>
        <v>0</v>
      </c>
      <c r="AS954" s="803">
        <f ca="1">IFERROR(IF(OR(AS$4&lt;$B954,(AS$4-$B954)&lt;$E954),0,IF((SUM($F954:AR954)+($C954/$D954))&gt;$C954,$C954-SUM($F954:AR954),($C954-SUM($F954:AR954))/($D954-(AS$4-$E954)+$B954))),0)</f>
        <v>0</v>
      </c>
      <c r="AT954" s="803">
        <f ca="1">IFERROR(IF(OR(AT$4&lt;$B954,(AT$4-$B954)&lt;$E954),0,IF((SUM($F954:AS954)+($C954/$D954))&gt;$C954,$C954-SUM($F954:AS954),($C954-SUM($F954:AS954))/($D954-(AT$4-$E954)+$B954))),0)</f>
        <v>0</v>
      </c>
      <c r="AU954" s="803">
        <f ca="1">IFERROR(IF(OR(AU$4&lt;$B954,(AU$4-$B954)&lt;$E954),0,IF((SUM($F954:AT954)+($C954/$D954))&gt;$C954,$C954-SUM($F954:AT954),($C954-SUM($F954:AT954))/($D954-(AU$4-$E954)+$B954))),0)</f>
        <v>0</v>
      </c>
      <c r="AW954" s="201"/>
    </row>
    <row r="955" spans="1:49" s="893" customFormat="1">
      <c r="A955" s="201"/>
      <c r="B955" s="885">
        <f>IF((B954+1)&gt;'PAINEL DE CONTROLE'!$D$6,'PAINEL DE CONTROLE'!$D$6,(B954+1))</f>
        <v>31</v>
      </c>
      <c r="C955" s="850">
        <f ca="1"/>
        <v>0</v>
      </c>
      <c r="D955" s="923">
        <f>IF(B955+SUMIF('PAINEL DE CONTROLE'!$B$97:$B$107,$B$922,'PAINEL DE CONTROLE'!$F$97:$F$107)&gt;'PAINEL DE CONTROLE'!$D$6,'PAINEL DE CONTROLE'!$D$6-B955,SUMIF('PAINEL DE CONTROLE'!$B$97:$B$107,$B$922,'PAINEL DE CONTROLE'!$F$97:$F$107))</f>
        <v>0</v>
      </c>
      <c r="E955" s="923">
        <f>'PAINEL DE CONTROLE'!$D$8</f>
        <v>1</v>
      </c>
      <c r="F955" s="201"/>
      <c r="G955" s="803">
        <f ca="1">IFERROR(IF(OR(G$4&lt;$B955,(G$4-$B955)&lt;$E955),0,IF((SUM($F955:F955)+($C955/$D955))&gt;$C955,$C955-SUM($F955:F955),($C955-SUM($F955:F955))/($D955-(G$4-$E955)+$B955))),0)</f>
        <v>0</v>
      </c>
      <c r="H955" s="803">
        <f ca="1">IFERROR(IF(OR(H$4&lt;$B955,(H$4-$B955)&lt;$E955),0,IF((SUM($F955:G955)+($C955/$D955))&gt;$C955,$C955-SUM($F955:G955),($C955-SUM($F955:G955))/($D955-(H$4-$E955)+$B955))),0)</f>
        <v>0</v>
      </c>
      <c r="I955" s="803">
        <f ca="1">IFERROR(IF(OR(I$4&lt;$B955,(I$4-$B955)&lt;$E955),0,IF((SUM($F955:H955)+($C955/$D955))&gt;$C955,$C955-SUM($F955:H955),($C955-SUM($F955:H955))/($D955-(I$4-$E955)+$B955))),0)</f>
        <v>0</v>
      </c>
      <c r="J955" s="803">
        <f ca="1">IFERROR(IF(OR(J$4&lt;$B955,(J$4-$B955)&lt;$E955),0,IF((SUM($F955:I955)+($C955/$D955))&gt;$C955,$C955-SUM($F955:I955),($C955-SUM($F955:I955))/($D955-(J$4-$E955)+$B955))),0)</f>
        <v>0</v>
      </c>
      <c r="K955" s="803">
        <f ca="1">IFERROR(IF(OR(K$4&lt;$B955,(K$4-$B955)&lt;$E955),0,IF((SUM($F955:J955)+($C955/$D955))&gt;$C955,$C955-SUM($F955:J955),($C955-SUM($F955:J955))/($D955-(K$4-$E955)+$B955))),0)</f>
        <v>0</v>
      </c>
      <c r="L955" s="803">
        <f ca="1">IFERROR(IF(OR(L$4&lt;$B955,(L$4-$B955)&lt;$E955),0,IF((SUM($F955:K955)+($C955/$D955))&gt;$C955,$C955-SUM($F955:K955),($C955-SUM($F955:K955))/($D955-(L$4-$E955)+$B955))),0)</f>
        <v>0</v>
      </c>
      <c r="M955" s="803">
        <f ca="1">IFERROR(IF(OR(M$4&lt;$B955,(M$4-$B955)&lt;$E955),0,IF((SUM($F955:L955)+($C955/$D955))&gt;$C955,$C955-SUM($F955:L955),($C955-SUM($F955:L955))/($D955-(M$4-$E955)+$B955))),0)</f>
        <v>0</v>
      </c>
      <c r="N955" s="803">
        <f ca="1">IFERROR(IF(OR(N$4&lt;$B955,(N$4-$B955)&lt;$E955),0,IF((SUM($F955:M955)+($C955/$D955))&gt;$C955,$C955-SUM($F955:M955),($C955-SUM($F955:M955))/($D955-(N$4-$E955)+$B955))),0)</f>
        <v>0</v>
      </c>
      <c r="O955" s="803">
        <f ca="1">IFERROR(IF(OR(O$4&lt;$B955,(O$4-$B955)&lt;$E955),0,IF((SUM($F955:N955)+($C955/$D955))&gt;$C955,$C955-SUM($F955:N955),($C955-SUM($F955:N955))/($D955-(O$4-$E955)+$B955))),0)</f>
        <v>0</v>
      </c>
      <c r="P955" s="803">
        <f ca="1">IFERROR(IF(OR(P$4&lt;$B955,(P$4-$B955)&lt;$E955),0,IF((SUM($F955:O955)+($C955/$D955))&gt;$C955,$C955-SUM($F955:O955),($C955-SUM($F955:O955))/($D955-(P$4-$E955)+$B955))),0)</f>
        <v>0</v>
      </c>
      <c r="Q955" s="803">
        <f ca="1">IFERROR(IF(OR(Q$4&lt;$B955,(Q$4-$B955)&lt;$E955),0,IF((SUM($F955:P955)+($C955/$D955))&gt;$C955,$C955-SUM($F955:P955),($C955-SUM($F955:P955))/($D955-(Q$4-$E955)+$B955))),0)</f>
        <v>0</v>
      </c>
      <c r="R955" s="803">
        <f ca="1">IFERROR(IF(OR(R$4&lt;$B955,(R$4-$B955)&lt;$E955),0,IF((SUM($F955:Q955)+($C955/$D955))&gt;$C955,$C955-SUM($F955:Q955),($C955-SUM($F955:Q955))/($D955-(R$4-$E955)+$B955))),0)</f>
        <v>0</v>
      </c>
      <c r="S955" s="803">
        <f ca="1">IFERROR(IF(OR(S$4&lt;$B955,(S$4-$B955)&lt;$E955),0,IF((SUM($F955:R955)+($C955/$D955))&gt;$C955,$C955-SUM($F955:R955),($C955-SUM($F955:R955))/($D955-(S$4-$E955)+$B955))),0)</f>
        <v>0</v>
      </c>
      <c r="T955" s="803">
        <f ca="1">IFERROR(IF(OR(T$4&lt;$B955,(T$4-$B955)&lt;$E955),0,IF((SUM($F955:S955)+($C955/$D955))&gt;$C955,$C955-SUM($F955:S955),($C955-SUM($F955:S955))/($D955-(T$4-$E955)+$B955))),0)</f>
        <v>0</v>
      </c>
      <c r="U955" s="803">
        <f ca="1">IFERROR(IF(OR(U$4&lt;$B955,(U$4-$B955)&lt;$E955),0,IF((SUM($F955:T955)+($C955/$D955))&gt;$C955,$C955-SUM($F955:T955),($C955-SUM($F955:T955))/($D955-(U$4-$E955)+$B955))),0)</f>
        <v>0</v>
      </c>
      <c r="V955" s="803">
        <f ca="1">IFERROR(IF(OR(V$4&lt;$B955,(V$4-$B955)&lt;$E955),0,IF((SUM($F955:U955)+($C955/$D955))&gt;$C955,$C955-SUM($F955:U955),($C955-SUM($F955:U955))/($D955-(V$4-$E955)+$B955))),0)</f>
        <v>0</v>
      </c>
      <c r="W955" s="803">
        <f ca="1">IFERROR(IF(OR(W$4&lt;$B955,(W$4-$B955)&lt;$E955),0,IF((SUM($F955:V955)+($C955/$D955))&gt;$C955,$C955-SUM($F955:V955),($C955-SUM($F955:V955))/($D955-(W$4-$E955)+$B955))),0)</f>
        <v>0</v>
      </c>
      <c r="X955" s="803">
        <f ca="1">IFERROR(IF(OR(X$4&lt;$B955,(X$4-$B955)&lt;$E955),0,IF((SUM($F955:W955)+($C955/$D955))&gt;$C955,$C955-SUM($F955:W955),($C955-SUM($F955:W955))/($D955-(X$4-$E955)+$B955))),0)</f>
        <v>0</v>
      </c>
      <c r="Y955" s="803">
        <f ca="1">IFERROR(IF(OR(Y$4&lt;$B955,(Y$4-$B955)&lt;$E955),0,IF((SUM($F955:X955)+($C955/$D955))&gt;$C955,$C955-SUM($F955:X955),($C955-SUM($F955:X955))/($D955-(Y$4-$E955)+$B955))),0)</f>
        <v>0</v>
      </c>
      <c r="Z955" s="803">
        <f ca="1">IFERROR(IF(OR(Z$4&lt;$B955,(Z$4-$B955)&lt;$E955),0,IF((SUM($F955:Y955)+($C955/$D955))&gt;$C955,$C955-SUM($F955:Y955),($C955-SUM($F955:Y955))/($D955-(Z$4-$E955)+$B955))),0)</f>
        <v>0</v>
      </c>
      <c r="AA955" s="803">
        <f ca="1">IFERROR(IF(OR(AA$4&lt;$B955,(AA$4-$B955)&lt;$E955),0,IF((SUM($F955:Z955)+($C955/$D955))&gt;$C955,$C955-SUM($F955:Z955),($C955-SUM($F955:Z955))/($D955-(AA$4-$E955)+$B955))),0)</f>
        <v>0</v>
      </c>
      <c r="AB955" s="803">
        <f ca="1">IFERROR(IF(OR(AB$4&lt;$B955,(AB$4-$B955)&lt;$E955),0,IF((SUM($F955:AA955)+($C955/$D955))&gt;$C955,$C955-SUM($F955:AA955),($C955-SUM($F955:AA955))/($D955-(AB$4-$E955)+$B955))),0)</f>
        <v>0</v>
      </c>
      <c r="AC955" s="803">
        <f ca="1">IFERROR(IF(OR(AC$4&lt;$B955,(AC$4-$B955)&lt;$E955),0,IF((SUM($F955:AB955)+($C955/$D955))&gt;$C955,$C955-SUM($F955:AB955),($C955-SUM($F955:AB955))/($D955-(AC$4-$E955)+$B955))),0)</f>
        <v>0</v>
      </c>
      <c r="AD955" s="803">
        <f ca="1">IFERROR(IF(OR(AD$4&lt;$B955,(AD$4-$B955)&lt;$E955),0,IF((SUM($F955:AC955)+($C955/$D955))&gt;$C955,$C955-SUM($F955:AC955),($C955-SUM($F955:AC955))/($D955-(AD$4-$E955)+$B955))),0)</f>
        <v>0</v>
      </c>
      <c r="AE955" s="803">
        <f ca="1">IFERROR(IF(OR(AE$4&lt;$B955,(AE$4-$B955)&lt;$E955),0,IF((SUM($F955:AD955)+($C955/$D955))&gt;$C955,$C955-SUM($F955:AD955),($C955-SUM($F955:AD955))/($D955-(AE$4-$E955)+$B955))),0)</f>
        <v>0</v>
      </c>
      <c r="AF955" s="803">
        <f ca="1">IFERROR(IF(OR(AF$4&lt;$B955,(AF$4-$B955)&lt;$E955),0,IF((SUM($F955:AE955)+($C955/$D955))&gt;$C955,$C955-SUM($F955:AE955),($C955-SUM($F955:AE955))/($D955-(AF$4-$E955)+$B955))),0)</f>
        <v>0</v>
      </c>
      <c r="AG955" s="803">
        <f ca="1">IFERROR(IF(OR(AG$4&lt;$B955,(AG$4-$B955)&lt;$E955),0,IF((SUM($F955:AF955)+($C955/$D955))&gt;$C955,$C955-SUM($F955:AF955),($C955-SUM($F955:AF955))/($D955-(AG$4-$E955)+$B955))),0)</f>
        <v>0</v>
      </c>
      <c r="AH955" s="803">
        <f ca="1">IFERROR(IF(OR(AH$4&lt;$B955,(AH$4-$B955)&lt;$E955),0,IF((SUM($F955:AG955)+($C955/$D955))&gt;$C955,$C955-SUM($F955:AG955),($C955-SUM($F955:AG955))/($D955-(AH$4-$E955)+$B955))),0)</f>
        <v>0</v>
      </c>
      <c r="AI955" s="803">
        <f ca="1">IFERROR(IF(OR(AI$4&lt;$B955,(AI$4-$B955)&lt;$E955),0,IF((SUM($F955:AH955)+($C955/$D955))&gt;$C955,$C955-SUM($F955:AH955),($C955-SUM($F955:AH955))/($D955-(AI$4-$E955)+$B955))),0)</f>
        <v>0</v>
      </c>
      <c r="AJ955" s="803">
        <f ca="1">IFERROR(IF(OR(AJ$4&lt;$B955,(AJ$4-$B955)&lt;$E955),0,IF((SUM($F955:AI955)+($C955/$D955))&gt;$C955,$C955-SUM($F955:AI955),($C955-SUM($F955:AI955))/($D955-(AJ$4-$E955)+$B955))),0)</f>
        <v>0</v>
      </c>
      <c r="AK955" s="803">
        <f ca="1">IFERROR(IF(OR(AK$4&lt;$B955,(AK$4-$B955)&lt;$E955),0,IF((SUM($F955:AJ955)+($C955/$D955))&gt;$C955,$C955-SUM($F955:AJ955),($C955-SUM($F955:AJ955))/($D955-(AK$4-$E955)+$B955))),0)</f>
        <v>0</v>
      </c>
      <c r="AL955" s="803">
        <f ca="1">IFERROR(IF(OR(AL$4&lt;$B955,(AL$4-$B955)&lt;$E955),0,IF((SUM($F955:AK955)+($C955/$D955))&gt;$C955,$C955-SUM($F955:AK955),($C955-SUM($F955:AK955))/($D955-(AL$4-$E955)+$B955))),0)</f>
        <v>0</v>
      </c>
      <c r="AM955" s="803">
        <f ca="1">IFERROR(IF(OR(AM$4&lt;$B955,(AM$4-$B955)&lt;$E955),0,IF((SUM($F955:AL955)+($C955/$D955))&gt;$C955,$C955-SUM($F955:AL955),($C955-SUM($F955:AL955))/($D955-(AM$4-$E955)+$B955))),0)</f>
        <v>0</v>
      </c>
      <c r="AN955" s="803">
        <f ca="1">IFERROR(IF(OR(AN$4&lt;$B955,(AN$4-$B955)&lt;$E955),0,IF((SUM($F955:AM955)+($C955/$D955))&gt;$C955,$C955-SUM($F955:AM955),($C955-SUM($F955:AM955))/($D955-(AN$4-$E955)+$B955))),0)</f>
        <v>0</v>
      </c>
      <c r="AO955" s="803">
        <f ca="1">IFERROR(IF(OR(AO$4&lt;$B955,(AO$4-$B955)&lt;$E955),0,IF((SUM($F955:AN955)+($C955/$D955))&gt;$C955,$C955-SUM($F955:AN955),($C955-SUM($F955:AN955))/($D955-(AO$4-$E955)+$B955))),0)</f>
        <v>0</v>
      </c>
      <c r="AP955" s="803">
        <f ca="1">IFERROR(IF(OR(AP$4&lt;$B955,(AP$4-$B955)&lt;$E955),0,IF((SUM($F955:AO955)+($C955/$D955))&gt;$C955,$C955-SUM($F955:AO955),($C955-SUM($F955:AO955))/($D955-(AP$4-$E955)+$B955))),0)</f>
        <v>0</v>
      </c>
      <c r="AQ955" s="803">
        <f ca="1">IFERROR(IF(OR(AQ$4&lt;$B955,(AQ$4-$B955)&lt;$E955),0,IF((SUM($F955:AP955)+($C955/$D955))&gt;$C955,$C955-SUM($F955:AP955),($C955-SUM($F955:AP955))/($D955-(AQ$4-$E955)+$B955))),0)</f>
        <v>0</v>
      </c>
      <c r="AR955" s="803">
        <f ca="1">IFERROR(IF(OR(AR$4&lt;$B955,(AR$4-$B955)&lt;$E955),0,IF((SUM($F955:AQ955)+($C955/$D955))&gt;$C955,$C955-SUM($F955:AQ955),($C955-SUM($F955:AQ955))/($D955-(AR$4-$E955)+$B955))),0)</f>
        <v>0</v>
      </c>
      <c r="AS955" s="803">
        <f ca="1">IFERROR(IF(OR(AS$4&lt;$B955,(AS$4-$B955)&lt;$E955),0,IF((SUM($F955:AR955)+($C955/$D955))&gt;$C955,$C955-SUM($F955:AR955),($C955-SUM($F955:AR955))/($D955-(AS$4-$E955)+$B955))),0)</f>
        <v>0</v>
      </c>
      <c r="AT955" s="803">
        <f ca="1">IFERROR(IF(OR(AT$4&lt;$B955,(AT$4-$B955)&lt;$E955),0,IF((SUM($F955:AS955)+($C955/$D955))&gt;$C955,$C955-SUM($F955:AS955),($C955-SUM($F955:AS955))/($D955-(AT$4-$E955)+$B955))),0)</f>
        <v>0</v>
      </c>
      <c r="AU955" s="803">
        <f ca="1">IFERROR(IF(OR(AU$4&lt;$B955,(AU$4-$B955)&lt;$E955),0,IF((SUM($F955:AT955)+($C955/$D955))&gt;$C955,$C955-SUM($F955:AT955),($C955-SUM($F955:AT955))/($D955-(AU$4-$E955)+$B955))),0)</f>
        <v>0</v>
      </c>
      <c r="AW955" s="201"/>
    </row>
    <row r="956" spans="1:49" s="893" customFormat="1">
      <c r="A956" s="201"/>
      <c r="B956" s="885">
        <f>IF((B955+1)&gt;'PAINEL DE CONTROLE'!$D$6,'PAINEL DE CONTROLE'!$D$6,(B955+1))</f>
        <v>31</v>
      </c>
      <c r="C956" s="850">
        <f ca="1"/>
        <v>0</v>
      </c>
      <c r="D956" s="923">
        <f>IF(B956+SUMIF('PAINEL DE CONTROLE'!$B$97:$B$107,$B$922,'PAINEL DE CONTROLE'!$F$97:$F$107)&gt;'PAINEL DE CONTROLE'!$D$6,'PAINEL DE CONTROLE'!$D$6-B956,SUMIF('PAINEL DE CONTROLE'!$B$97:$B$107,$B$922,'PAINEL DE CONTROLE'!$F$97:$F$107))</f>
        <v>0</v>
      </c>
      <c r="E956" s="923">
        <f>'PAINEL DE CONTROLE'!$D$8</f>
        <v>1</v>
      </c>
      <c r="F956" s="201"/>
      <c r="G956" s="803">
        <f ca="1">IFERROR(IF(OR(G$4&lt;$B956,(G$4-$B956)&lt;$E956),0,IF((SUM($F956:F956)+($C956/$D956))&gt;$C956,$C956-SUM($F956:F956),($C956-SUM($F956:F956))/($D956-(G$4-$E956)+$B956))),0)</f>
        <v>0</v>
      </c>
      <c r="H956" s="803">
        <f ca="1">IFERROR(IF(OR(H$4&lt;$B956,(H$4-$B956)&lt;$E956),0,IF((SUM($F956:G956)+($C956/$D956))&gt;$C956,$C956-SUM($F956:G956),($C956-SUM($F956:G956))/($D956-(H$4-$E956)+$B956))),0)</f>
        <v>0</v>
      </c>
      <c r="I956" s="803">
        <f ca="1">IFERROR(IF(OR(I$4&lt;$B956,(I$4-$B956)&lt;$E956),0,IF((SUM($F956:H956)+($C956/$D956))&gt;$C956,$C956-SUM($F956:H956),($C956-SUM($F956:H956))/($D956-(I$4-$E956)+$B956))),0)</f>
        <v>0</v>
      </c>
      <c r="J956" s="803">
        <f ca="1">IFERROR(IF(OR(J$4&lt;$B956,(J$4-$B956)&lt;$E956),0,IF((SUM($F956:I956)+($C956/$D956))&gt;$C956,$C956-SUM($F956:I956),($C956-SUM($F956:I956))/($D956-(J$4-$E956)+$B956))),0)</f>
        <v>0</v>
      </c>
      <c r="K956" s="803">
        <f ca="1">IFERROR(IF(OR(K$4&lt;$B956,(K$4-$B956)&lt;$E956),0,IF((SUM($F956:J956)+($C956/$D956))&gt;$C956,$C956-SUM($F956:J956),($C956-SUM($F956:J956))/($D956-(K$4-$E956)+$B956))),0)</f>
        <v>0</v>
      </c>
      <c r="L956" s="803">
        <f ca="1">IFERROR(IF(OR(L$4&lt;$B956,(L$4-$B956)&lt;$E956),0,IF((SUM($F956:K956)+($C956/$D956))&gt;$C956,$C956-SUM($F956:K956),($C956-SUM($F956:K956))/($D956-(L$4-$E956)+$B956))),0)</f>
        <v>0</v>
      </c>
      <c r="M956" s="803">
        <f ca="1">IFERROR(IF(OR(M$4&lt;$B956,(M$4-$B956)&lt;$E956),0,IF((SUM($F956:L956)+($C956/$D956))&gt;$C956,$C956-SUM($F956:L956),($C956-SUM($F956:L956))/($D956-(M$4-$E956)+$B956))),0)</f>
        <v>0</v>
      </c>
      <c r="N956" s="803">
        <f ca="1">IFERROR(IF(OR(N$4&lt;$B956,(N$4-$B956)&lt;$E956),0,IF((SUM($F956:M956)+($C956/$D956))&gt;$C956,$C956-SUM($F956:M956),($C956-SUM($F956:M956))/($D956-(N$4-$E956)+$B956))),0)</f>
        <v>0</v>
      </c>
      <c r="O956" s="803">
        <f ca="1">IFERROR(IF(OR(O$4&lt;$B956,(O$4-$B956)&lt;$E956),0,IF((SUM($F956:N956)+($C956/$D956))&gt;$C956,$C956-SUM($F956:N956),($C956-SUM($F956:N956))/($D956-(O$4-$E956)+$B956))),0)</f>
        <v>0</v>
      </c>
      <c r="P956" s="803">
        <f ca="1">IFERROR(IF(OR(P$4&lt;$B956,(P$4-$B956)&lt;$E956),0,IF((SUM($F956:O956)+($C956/$D956))&gt;$C956,$C956-SUM($F956:O956),($C956-SUM($F956:O956))/($D956-(P$4-$E956)+$B956))),0)</f>
        <v>0</v>
      </c>
      <c r="Q956" s="803">
        <f ca="1">IFERROR(IF(OR(Q$4&lt;$B956,(Q$4-$B956)&lt;$E956),0,IF((SUM($F956:P956)+($C956/$D956))&gt;$C956,$C956-SUM($F956:P956),($C956-SUM($F956:P956))/($D956-(Q$4-$E956)+$B956))),0)</f>
        <v>0</v>
      </c>
      <c r="R956" s="803">
        <f ca="1">IFERROR(IF(OR(R$4&lt;$B956,(R$4-$B956)&lt;$E956),0,IF((SUM($F956:Q956)+($C956/$D956))&gt;$C956,$C956-SUM($F956:Q956),($C956-SUM($F956:Q956))/($D956-(R$4-$E956)+$B956))),0)</f>
        <v>0</v>
      </c>
      <c r="S956" s="803">
        <f ca="1">IFERROR(IF(OR(S$4&lt;$B956,(S$4-$B956)&lt;$E956),0,IF((SUM($F956:R956)+($C956/$D956))&gt;$C956,$C956-SUM($F956:R956),($C956-SUM($F956:R956))/($D956-(S$4-$E956)+$B956))),0)</f>
        <v>0</v>
      </c>
      <c r="T956" s="803">
        <f ca="1">IFERROR(IF(OR(T$4&lt;$B956,(T$4-$B956)&lt;$E956),0,IF((SUM($F956:S956)+($C956/$D956))&gt;$C956,$C956-SUM($F956:S956),($C956-SUM($F956:S956))/($D956-(T$4-$E956)+$B956))),0)</f>
        <v>0</v>
      </c>
      <c r="U956" s="803">
        <f ca="1">IFERROR(IF(OR(U$4&lt;$B956,(U$4-$B956)&lt;$E956),0,IF((SUM($F956:T956)+($C956/$D956))&gt;$C956,$C956-SUM($F956:T956),($C956-SUM($F956:T956))/($D956-(U$4-$E956)+$B956))),0)</f>
        <v>0</v>
      </c>
      <c r="V956" s="803">
        <f ca="1">IFERROR(IF(OR(V$4&lt;$B956,(V$4-$B956)&lt;$E956),0,IF((SUM($F956:U956)+($C956/$D956))&gt;$C956,$C956-SUM($F956:U956),($C956-SUM($F956:U956))/($D956-(V$4-$E956)+$B956))),0)</f>
        <v>0</v>
      </c>
      <c r="W956" s="803">
        <f ca="1">IFERROR(IF(OR(W$4&lt;$B956,(W$4-$B956)&lt;$E956),0,IF((SUM($F956:V956)+($C956/$D956))&gt;$C956,$C956-SUM($F956:V956),($C956-SUM($F956:V956))/($D956-(W$4-$E956)+$B956))),0)</f>
        <v>0</v>
      </c>
      <c r="X956" s="803">
        <f ca="1">IFERROR(IF(OR(X$4&lt;$B956,(X$4-$B956)&lt;$E956),0,IF((SUM($F956:W956)+($C956/$D956))&gt;$C956,$C956-SUM($F956:W956),($C956-SUM($F956:W956))/($D956-(X$4-$E956)+$B956))),0)</f>
        <v>0</v>
      </c>
      <c r="Y956" s="803">
        <f ca="1">IFERROR(IF(OR(Y$4&lt;$B956,(Y$4-$B956)&lt;$E956),0,IF((SUM($F956:X956)+($C956/$D956))&gt;$C956,$C956-SUM($F956:X956),($C956-SUM($F956:X956))/($D956-(Y$4-$E956)+$B956))),0)</f>
        <v>0</v>
      </c>
      <c r="Z956" s="803">
        <f ca="1">IFERROR(IF(OR(Z$4&lt;$B956,(Z$4-$B956)&lt;$E956),0,IF((SUM($F956:Y956)+($C956/$D956))&gt;$C956,$C956-SUM($F956:Y956),($C956-SUM($F956:Y956))/($D956-(Z$4-$E956)+$B956))),0)</f>
        <v>0</v>
      </c>
      <c r="AA956" s="803">
        <f ca="1">IFERROR(IF(OR(AA$4&lt;$B956,(AA$4-$B956)&lt;$E956),0,IF((SUM($F956:Z956)+($C956/$D956))&gt;$C956,$C956-SUM($F956:Z956),($C956-SUM($F956:Z956))/($D956-(AA$4-$E956)+$B956))),0)</f>
        <v>0</v>
      </c>
      <c r="AB956" s="803">
        <f ca="1">IFERROR(IF(OR(AB$4&lt;$B956,(AB$4-$B956)&lt;$E956),0,IF((SUM($F956:AA956)+($C956/$D956))&gt;$C956,$C956-SUM($F956:AA956),($C956-SUM($F956:AA956))/($D956-(AB$4-$E956)+$B956))),0)</f>
        <v>0</v>
      </c>
      <c r="AC956" s="803">
        <f ca="1">IFERROR(IF(OR(AC$4&lt;$B956,(AC$4-$B956)&lt;$E956),0,IF((SUM($F956:AB956)+($C956/$D956))&gt;$C956,$C956-SUM($F956:AB956),($C956-SUM($F956:AB956))/($D956-(AC$4-$E956)+$B956))),0)</f>
        <v>0</v>
      </c>
      <c r="AD956" s="803">
        <f ca="1">IFERROR(IF(OR(AD$4&lt;$B956,(AD$4-$B956)&lt;$E956),0,IF((SUM($F956:AC956)+($C956/$D956))&gt;$C956,$C956-SUM($F956:AC956),($C956-SUM($F956:AC956))/($D956-(AD$4-$E956)+$B956))),0)</f>
        <v>0</v>
      </c>
      <c r="AE956" s="803">
        <f ca="1">IFERROR(IF(OR(AE$4&lt;$B956,(AE$4-$B956)&lt;$E956),0,IF((SUM($F956:AD956)+($C956/$D956))&gt;$C956,$C956-SUM($F956:AD956),($C956-SUM($F956:AD956))/($D956-(AE$4-$E956)+$B956))),0)</f>
        <v>0</v>
      </c>
      <c r="AF956" s="803">
        <f ca="1">IFERROR(IF(OR(AF$4&lt;$B956,(AF$4-$B956)&lt;$E956),0,IF((SUM($F956:AE956)+($C956/$D956))&gt;$C956,$C956-SUM($F956:AE956),($C956-SUM($F956:AE956))/($D956-(AF$4-$E956)+$B956))),0)</f>
        <v>0</v>
      </c>
      <c r="AG956" s="803">
        <f ca="1">IFERROR(IF(OR(AG$4&lt;$B956,(AG$4-$B956)&lt;$E956),0,IF((SUM($F956:AF956)+($C956/$D956))&gt;$C956,$C956-SUM($F956:AF956),($C956-SUM($F956:AF956))/($D956-(AG$4-$E956)+$B956))),0)</f>
        <v>0</v>
      </c>
      <c r="AH956" s="803">
        <f ca="1">IFERROR(IF(OR(AH$4&lt;$B956,(AH$4-$B956)&lt;$E956),0,IF((SUM($F956:AG956)+($C956/$D956))&gt;$C956,$C956-SUM($F956:AG956),($C956-SUM($F956:AG956))/($D956-(AH$4-$E956)+$B956))),0)</f>
        <v>0</v>
      </c>
      <c r="AI956" s="803">
        <f ca="1">IFERROR(IF(OR(AI$4&lt;$B956,(AI$4-$B956)&lt;$E956),0,IF((SUM($F956:AH956)+($C956/$D956))&gt;$C956,$C956-SUM($F956:AH956),($C956-SUM($F956:AH956))/($D956-(AI$4-$E956)+$B956))),0)</f>
        <v>0</v>
      </c>
      <c r="AJ956" s="803">
        <f ca="1">IFERROR(IF(OR(AJ$4&lt;$B956,(AJ$4-$B956)&lt;$E956),0,IF((SUM($F956:AI956)+($C956/$D956))&gt;$C956,$C956-SUM($F956:AI956),($C956-SUM($F956:AI956))/($D956-(AJ$4-$E956)+$B956))),0)</f>
        <v>0</v>
      </c>
      <c r="AK956" s="803">
        <f ca="1">IFERROR(IF(OR(AK$4&lt;$B956,(AK$4-$B956)&lt;$E956),0,IF((SUM($F956:AJ956)+($C956/$D956))&gt;$C956,$C956-SUM($F956:AJ956),($C956-SUM($F956:AJ956))/($D956-(AK$4-$E956)+$B956))),0)</f>
        <v>0</v>
      </c>
      <c r="AL956" s="803">
        <f ca="1">IFERROR(IF(OR(AL$4&lt;$B956,(AL$4-$B956)&lt;$E956),0,IF((SUM($F956:AK956)+($C956/$D956))&gt;$C956,$C956-SUM($F956:AK956),($C956-SUM($F956:AK956))/($D956-(AL$4-$E956)+$B956))),0)</f>
        <v>0</v>
      </c>
      <c r="AM956" s="803">
        <f ca="1">IFERROR(IF(OR(AM$4&lt;$B956,(AM$4-$B956)&lt;$E956),0,IF((SUM($F956:AL956)+($C956/$D956))&gt;$C956,$C956-SUM($F956:AL956),($C956-SUM($F956:AL956))/($D956-(AM$4-$E956)+$B956))),0)</f>
        <v>0</v>
      </c>
      <c r="AN956" s="803">
        <f ca="1">IFERROR(IF(OR(AN$4&lt;$B956,(AN$4-$B956)&lt;$E956),0,IF((SUM($F956:AM956)+($C956/$D956))&gt;$C956,$C956-SUM($F956:AM956),($C956-SUM($F956:AM956))/($D956-(AN$4-$E956)+$B956))),0)</f>
        <v>0</v>
      </c>
      <c r="AO956" s="803">
        <f ca="1">IFERROR(IF(OR(AO$4&lt;$B956,(AO$4-$B956)&lt;$E956),0,IF((SUM($F956:AN956)+($C956/$D956))&gt;$C956,$C956-SUM($F956:AN956),($C956-SUM($F956:AN956))/($D956-(AO$4-$E956)+$B956))),0)</f>
        <v>0</v>
      </c>
      <c r="AP956" s="803">
        <f ca="1">IFERROR(IF(OR(AP$4&lt;$B956,(AP$4-$B956)&lt;$E956),0,IF((SUM($F956:AO956)+($C956/$D956))&gt;$C956,$C956-SUM($F956:AO956),($C956-SUM($F956:AO956))/($D956-(AP$4-$E956)+$B956))),0)</f>
        <v>0</v>
      </c>
      <c r="AQ956" s="803">
        <f ca="1">IFERROR(IF(OR(AQ$4&lt;$B956,(AQ$4-$B956)&lt;$E956),0,IF((SUM($F956:AP956)+($C956/$D956))&gt;$C956,$C956-SUM($F956:AP956),($C956-SUM($F956:AP956))/($D956-(AQ$4-$E956)+$B956))),0)</f>
        <v>0</v>
      </c>
      <c r="AR956" s="803">
        <f ca="1">IFERROR(IF(OR(AR$4&lt;$B956,(AR$4-$B956)&lt;$E956),0,IF((SUM($F956:AQ956)+($C956/$D956))&gt;$C956,$C956-SUM($F956:AQ956),($C956-SUM($F956:AQ956))/($D956-(AR$4-$E956)+$B956))),0)</f>
        <v>0</v>
      </c>
      <c r="AS956" s="803">
        <f ca="1">IFERROR(IF(OR(AS$4&lt;$B956,(AS$4-$B956)&lt;$E956),0,IF((SUM($F956:AR956)+($C956/$D956))&gt;$C956,$C956-SUM($F956:AR956),($C956-SUM($F956:AR956))/($D956-(AS$4-$E956)+$B956))),0)</f>
        <v>0</v>
      </c>
      <c r="AT956" s="803">
        <f ca="1">IFERROR(IF(OR(AT$4&lt;$B956,(AT$4-$B956)&lt;$E956),0,IF((SUM($F956:AS956)+($C956/$D956))&gt;$C956,$C956-SUM($F956:AS956),($C956-SUM($F956:AS956))/($D956-(AT$4-$E956)+$B956))),0)</f>
        <v>0</v>
      </c>
      <c r="AU956" s="803">
        <f ca="1">IFERROR(IF(OR(AU$4&lt;$B956,(AU$4-$B956)&lt;$E956),0,IF((SUM($F956:AT956)+($C956/$D956))&gt;$C956,$C956-SUM($F956:AT956),($C956-SUM($F956:AT956))/($D956-(AU$4-$E956)+$B956))),0)</f>
        <v>0</v>
      </c>
      <c r="AW956" s="201"/>
    </row>
    <row r="957" spans="1:49" s="893" customFormat="1">
      <c r="A957" s="201"/>
      <c r="B957" s="885">
        <f>IF((B956+1)&gt;'PAINEL DE CONTROLE'!$D$6,'PAINEL DE CONTROLE'!$D$6,(B956+1))</f>
        <v>31</v>
      </c>
      <c r="C957" s="850">
        <f ca="1"/>
        <v>0</v>
      </c>
      <c r="D957" s="923">
        <f>IF(B957+SUMIF('PAINEL DE CONTROLE'!$B$97:$B$107,$B$922,'PAINEL DE CONTROLE'!$F$97:$F$107)&gt;'PAINEL DE CONTROLE'!$D$6,'PAINEL DE CONTROLE'!$D$6-B957,SUMIF('PAINEL DE CONTROLE'!$B$97:$B$107,$B$922,'PAINEL DE CONTROLE'!$F$97:$F$107))</f>
        <v>0</v>
      </c>
      <c r="E957" s="923">
        <f>'PAINEL DE CONTROLE'!$D$8</f>
        <v>1</v>
      </c>
      <c r="F957" s="201"/>
      <c r="G957" s="803">
        <f ca="1">IFERROR(IF(OR(G$4&lt;$B957,(G$4-$B957)&lt;$E957),0,IF((SUM($F957:F957)+($C957/$D957))&gt;$C957,$C957-SUM($F957:F957),($C957-SUM($F957:F957))/($D957-(G$4-$E957)+$B957))),0)</f>
        <v>0</v>
      </c>
      <c r="H957" s="803">
        <f ca="1">IFERROR(IF(OR(H$4&lt;$B957,(H$4-$B957)&lt;$E957),0,IF((SUM($F957:G957)+($C957/$D957))&gt;$C957,$C957-SUM($F957:G957),($C957-SUM($F957:G957))/($D957-(H$4-$E957)+$B957))),0)</f>
        <v>0</v>
      </c>
      <c r="I957" s="803">
        <f ca="1">IFERROR(IF(OR(I$4&lt;$B957,(I$4-$B957)&lt;$E957),0,IF((SUM($F957:H957)+($C957/$D957))&gt;$C957,$C957-SUM($F957:H957),($C957-SUM($F957:H957))/($D957-(I$4-$E957)+$B957))),0)</f>
        <v>0</v>
      </c>
      <c r="J957" s="803">
        <f ca="1">IFERROR(IF(OR(J$4&lt;$B957,(J$4-$B957)&lt;$E957),0,IF((SUM($F957:I957)+($C957/$D957))&gt;$C957,$C957-SUM($F957:I957),($C957-SUM($F957:I957))/($D957-(J$4-$E957)+$B957))),0)</f>
        <v>0</v>
      </c>
      <c r="K957" s="803">
        <f ca="1">IFERROR(IF(OR(K$4&lt;$B957,(K$4-$B957)&lt;$E957),0,IF((SUM($F957:J957)+($C957/$D957))&gt;$C957,$C957-SUM($F957:J957),($C957-SUM($F957:J957))/($D957-(K$4-$E957)+$B957))),0)</f>
        <v>0</v>
      </c>
      <c r="L957" s="803">
        <f ca="1">IFERROR(IF(OR(L$4&lt;$B957,(L$4-$B957)&lt;$E957),0,IF((SUM($F957:K957)+($C957/$D957))&gt;$C957,$C957-SUM($F957:K957),($C957-SUM($F957:K957))/($D957-(L$4-$E957)+$B957))),0)</f>
        <v>0</v>
      </c>
      <c r="M957" s="803">
        <f ca="1">IFERROR(IF(OR(M$4&lt;$B957,(M$4-$B957)&lt;$E957),0,IF((SUM($F957:L957)+($C957/$D957))&gt;$C957,$C957-SUM($F957:L957),($C957-SUM($F957:L957))/($D957-(M$4-$E957)+$B957))),0)</f>
        <v>0</v>
      </c>
      <c r="N957" s="803">
        <f ca="1">IFERROR(IF(OR(N$4&lt;$B957,(N$4-$B957)&lt;$E957),0,IF((SUM($F957:M957)+($C957/$D957))&gt;$C957,$C957-SUM($F957:M957),($C957-SUM($F957:M957))/($D957-(N$4-$E957)+$B957))),0)</f>
        <v>0</v>
      </c>
      <c r="O957" s="803">
        <f ca="1">IFERROR(IF(OR(O$4&lt;$B957,(O$4-$B957)&lt;$E957),0,IF((SUM($F957:N957)+($C957/$D957))&gt;$C957,$C957-SUM($F957:N957),($C957-SUM($F957:N957))/($D957-(O$4-$E957)+$B957))),0)</f>
        <v>0</v>
      </c>
      <c r="P957" s="803">
        <f ca="1">IFERROR(IF(OR(P$4&lt;$B957,(P$4-$B957)&lt;$E957),0,IF((SUM($F957:O957)+($C957/$D957))&gt;$C957,$C957-SUM($F957:O957),($C957-SUM($F957:O957))/($D957-(P$4-$E957)+$B957))),0)</f>
        <v>0</v>
      </c>
      <c r="Q957" s="803">
        <f ca="1">IFERROR(IF(OR(Q$4&lt;$B957,(Q$4-$B957)&lt;$E957),0,IF((SUM($F957:P957)+($C957/$D957))&gt;$C957,$C957-SUM($F957:P957),($C957-SUM($F957:P957))/($D957-(Q$4-$E957)+$B957))),0)</f>
        <v>0</v>
      </c>
      <c r="R957" s="803">
        <f ca="1">IFERROR(IF(OR(R$4&lt;$B957,(R$4-$B957)&lt;$E957),0,IF((SUM($F957:Q957)+($C957/$D957))&gt;$C957,$C957-SUM($F957:Q957),($C957-SUM($F957:Q957))/($D957-(R$4-$E957)+$B957))),0)</f>
        <v>0</v>
      </c>
      <c r="S957" s="803">
        <f ca="1">IFERROR(IF(OR(S$4&lt;$B957,(S$4-$B957)&lt;$E957),0,IF((SUM($F957:R957)+($C957/$D957))&gt;$C957,$C957-SUM($F957:R957),($C957-SUM($F957:R957))/($D957-(S$4-$E957)+$B957))),0)</f>
        <v>0</v>
      </c>
      <c r="T957" s="803">
        <f ca="1">IFERROR(IF(OR(T$4&lt;$B957,(T$4-$B957)&lt;$E957),0,IF((SUM($F957:S957)+($C957/$D957))&gt;$C957,$C957-SUM($F957:S957),($C957-SUM($F957:S957))/($D957-(T$4-$E957)+$B957))),0)</f>
        <v>0</v>
      </c>
      <c r="U957" s="803">
        <f ca="1">IFERROR(IF(OR(U$4&lt;$B957,(U$4-$B957)&lt;$E957),0,IF((SUM($F957:T957)+($C957/$D957))&gt;$C957,$C957-SUM($F957:T957),($C957-SUM($F957:T957))/($D957-(U$4-$E957)+$B957))),0)</f>
        <v>0</v>
      </c>
      <c r="V957" s="803">
        <f ca="1">IFERROR(IF(OR(V$4&lt;$B957,(V$4-$B957)&lt;$E957),0,IF((SUM($F957:U957)+($C957/$D957))&gt;$C957,$C957-SUM($F957:U957),($C957-SUM($F957:U957))/($D957-(V$4-$E957)+$B957))),0)</f>
        <v>0</v>
      </c>
      <c r="W957" s="803">
        <f ca="1">IFERROR(IF(OR(W$4&lt;$B957,(W$4-$B957)&lt;$E957),0,IF((SUM($F957:V957)+($C957/$D957))&gt;$C957,$C957-SUM($F957:V957),($C957-SUM($F957:V957))/($D957-(W$4-$E957)+$B957))),0)</f>
        <v>0</v>
      </c>
      <c r="X957" s="803">
        <f ca="1">IFERROR(IF(OR(X$4&lt;$B957,(X$4-$B957)&lt;$E957),0,IF((SUM($F957:W957)+($C957/$D957))&gt;$C957,$C957-SUM($F957:W957),($C957-SUM($F957:W957))/($D957-(X$4-$E957)+$B957))),0)</f>
        <v>0</v>
      </c>
      <c r="Y957" s="803">
        <f ca="1">IFERROR(IF(OR(Y$4&lt;$B957,(Y$4-$B957)&lt;$E957),0,IF((SUM($F957:X957)+($C957/$D957))&gt;$C957,$C957-SUM($F957:X957),($C957-SUM($F957:X957))/($D957-(Y$4-$E957)+$B957))),0)</f>
        <v>0</v>
      </c>
      <c r="Z957" s="803">
        <f ca="1">IFERROR(IF(OR(Z$4&lt;$B957,(Z$4-$B957)&lt;$E957),0,IF((SUM($F957:Y957)+($C957/$D957))&gt;$C957,$C957-SUM($F957:Y957),($C957-SUM($F957:Y957))/($D957-(Z$4-$E957)+$B957))),0)</f>
        <v>0</v>
      </c>
      <c r="AA957" s="803">
        <f ca="1">IFERROR(IF(OR(AA$4&lt;$B957,(AA$4-$B957)&lt;$E957),0,IF((SUM($F957:Z957)+($C957/$D957))&gt;$C957,$C957-SUM($F957:Z957),($C957-SUM($F957:Z957))/($D957-(AA$4-$E957)+$B957))),0)</f>
        <v>0</v>
      </c>
      <c r="AB957" s="803">
        <f ca="1">IFERROR(IF(OR(AB$4&lt;$B957,(AB$4-$B957)&lt;$E957),0,IF((SUM($F957:AA957)+($C957/$D957))&gt;$C957,$C957-SUM($F957:AA957),($C957-SUM($F957:AA957))/($D957-(AB$4-$E957)+$B957))),0)</f>
        <v>0</v>
      </c>
      <c r="AC957" s="803">
        <f ca="1">IFERROR(IF(OR(AC$4&lt;$B957,(AC$4-$B957)&lt;$E957),0,IF((SUM($F957:AB957)+($C957/$D957))&gt;$C957,$C957-SUM($F957:AB957),($C957-SUM($F957:AB957))/($D957-(AC$4-$E957)+$B957))),0)</f>
        <v>0</v>
      </c>
      <c r="AD957" s="803">
        <f ca="1">IFERROR(IF(OR(AD$4&lt;$B957,(AD$4-$B957)&lt;$E957),0,IF((SUM($F957:AC957)+($C957/$D957))&gt;$C957,$C957-SUM($F957:AC957),($C957-SUM($F957:AC957))/($D957-(AD$4-$E957)+$B957))),0)</f>
        <v>0</v>
      </c>
      <c r="AE957" s="803">
        <f ca="1">IFERROR(IF(OR(AE$4&lt;$B957,(AE$4-$B957)&lt;$E957),0,IF((SUM($F957:AD957)+($C957/$D957))&gt;$C957,$C957-SUM($F957:AD957),($C957-SUM($F957:AD957))/($D957-(AE$4-$E957)+$B957))),0)</f>
        <v>0</v>
      </c>
      <c r="AF957" s="803">
        <f ca="1">IFERROR(IF(OR(AF$4&lt;$B957,(AF$4-$B957)&lt;$E957),0,IF((SUM($F957:AE957)+($C957/$D957))&gt;$C957,$C957-SUM($F957:AE957),($C957-SUM($F957:AE957))/($D957-(AF$4-$E957)+$B957))),0)</f>
        <v>0</v>
      </c>
      <c r="AG957" s="803">
        <f ca="1">IFERROR(IF(OR(AG$4&lt;$B957,(AG$4-$B957)&lt;$E957),0,IF((SUM($F957:AF957)+($C957/$D957))&gt;$C957,$C957-SUM($F957:AF957),($C957-SUM($F957:AF957))/($D957-(AG$4-$E957)+$B957))),0)</f>
        <v>0</v>
      </c>
      <c r="AH957" s="803">
        <f ca="1">IFERROR(IF(OR(AH$4&lt;$B957,(AH$4-$B957)&lt;$E957),0,IF((SUM($F957:AG957)+($C957/$D957))&gt;$C957,$C957-SUM($F957:AG957),($C957-SUM($F957:AG957))/($D957-(AH$4-$E957)+$B957))),0)</f>
        <v>0</v>
      </c>
      <c r="AI957" s="803">
        <f ca="1">IFERROR(IF(OR(AI$4&lt;$B957,(AI$4-$B957)&lt;$E957),0,IF((SUM($F957:AH957)+($C957/$D957))&gt;$C957,$C957-SUM($F957:AH957),($C957-SUM($F957:AH957))/($D957-(AI$4-$E957)+$B957))),0)</f>
        <v>0</v>
      </c>
      <c r="AJ957" s="803">
        <f ca="1">IFERROR(IF(OR(AJ$4&lt;$B957,(AJ$4-$B957)&lt;$E957),0,IF((SUM($F957:AI957)+($C957/$D957))&gt;$C957,$C957-SUM($F957:AI957),($C957-SUM($F957:AI957))/($D957-(AJ$4-$E957)+$B957))),0)</f>
        <v>0</v>
      </c>
      <c r="AK957" s="803">
        <f ca="1">IFERROR(IF(OR(AK$4&lt;$B957,(AK$4-$B957)&lt;$E957),0,IF((SUM($F957:AJ957)+($C957/$D957))&gt;$C957,$C957-SUM($F957:AJ957),($C957-SUM($F957:AJ957))/($D957-(AK$4-$E957)+$B957))),0)</f>
        <v>0</v>
      </c>
      <c r="AL957" s="803">
        <f ca="1">IFERROR(IF(OR(AL$4&lt;$B957,(AL$4-$B957)&lt;$E957),0,IF((SUM($F957:AK957)+($C957/$D957))&gt;$C957,$C957-SUM($F957:AK957),($C957-SUM($F957:AK957))/($D957-(AL$4-$E957)+$B957))),0)</f>
        <v>0</v>
      </c>
      <c r="AM957" s="803">
        <f ca="1">IFERROR(IF(OR(AM$4&lt;$B957,(AM$4-$B957)&lt;$E957),0,IF((SUM($F957:AL957)+($C957/$D957))&gt;$C957,$C957-SUM($F957:AL957),($C957-SUM($F957:AL957))/($D957-(AM$4-$E957)+$B957))),0)</f>
        <v>0</v>
      </c>
      <c r="AN957" s="803">
        <f ca="1">IFERROR(IF(OR(AN$4&lt;$B957,(AN$4-$B957)&lt;$E957),0,IF((SUM($F957:AM957)+($C957/$D957))&gt;$C957,$C957-SUM($F957:AM957),($C957-SUM($F957:AM957))/($D957-(AN$4-$E957)+$B957))),0)</f>
        <v>0</v>
      </c>
      <c r="AO957" s="803">
        <f ca="1">IFERROR(IF(OR(AO$4&lt;$B957,(AO$4-$B957)&lt;$E957),0,IF((SUM($F957:AN957)+($C957/$D957))&gt;$C957,$C957-SUM($F957:AN957),($C957-SUM($F957:AN957))/($D957-(AO$4-$E957)+$B957))),0)</f>
        <v>0</v>
      </c>
      <c r="AP957" s="803">
        <f ca="1">IFERROR(IF(OR(AP$4&lt;$B957,(AP$4-$B957)&lt;$E957),0,IF((SUM($F957:AO957)+($C957/$D957))&gt;$C957,$C957-SUM($F957:AO957),($C957-SUM($F957:AO957))/($D957-(AP$4-$E957)+$B957))),0)</f>
        <v>0</v>
      </c>
      <c r="AQ957" s="803">
        <f ca="1">IFERROR(IF(OR(AQ$4&lt;$B957,(AQ$4-$B957)&lt;$E957),0,IF((SUM($F957:AP957)+($C957/$D957))&gt;$C957,$C957-SUM($F957:AP957),($C957-SUM($F957:AP957))/($D957-(AQ$4-$E957)+$B957))),0)</f>
        <v>0</v>
      </c>
      <c r="AR957" s="803">
        <f ca="1">IFERROR(IF(OR(AR$4&lt;$B957,(AR$4-$B957)&lt;$E957),0,IF((SUM($F957:AQ957)+($C957/$D957))&gt;$C957,$C957-SUM($F957:AQ957),($C957-SUM($F957:AQ957))/($D957-(AR$4-$E957)+$B957))),0)</f>
        <v>0</v>
      </c>
      <c r="AS957" s="803">
        <f ca="1">IFERROR(IF(OR(AS$4&lt;$B957,(AS$4-$B957)&lt;$E957),0,IF((SUM($F957:AR957)+($C957/$D957))&gt;$C957,$C957-SUM($F957:AR957),($C957-SUM($F957:AR957))/($D957-(AS$4-$E957)+$B957))),0)</f>
        <v>0</v>
      </c>
      <c r="AT957" s="803">
        <f ca="1">IFERROR(IF(OR(AT$4&lt;$B957,(AT$4-$B957)&lt;$E957),0,IF((SUM($F957:AS957)+($C957/$D957))&gt;$C957,$C957-SUM($F957:AS957),($C957-SUM($F957:AS957))/($D957-(AT$4-$E957)+$B957))),0)</f>
        <v>0</v>
      </c>
      <c r="AU957" s="803">
        <f ca="1">IFERROR(IF(OR(AU$4&lt;$B957,(AU$4-$B957)&lt;$E957),0,IF((SUM($F957:AT957)+($C957/$D957))&gt;$C957,$C957-SUM($F957:AT957),($C957-SUM($F957:AT957))/($D957-(AU$4-$E957)+$B957))),0)</f>
        <v>0</v>
      </c>
      <c r="AW957" s="201"/>
    </row>
    <row r="958" spans="1:49" s="893" customFormat="1">
      <c r="A958" s="201"/>
      <c r="B958" s="885">
        <f>IF((B957+1)&gt;'PAINEL DE CONTROLE'!$D$6,'PAINEL DE CONTROLE'!$D$6,(B957+1))</f>
        <v>31</v>
      </c>
      <c r="C958" s="850">
        <f ca="1"/>
        <v>0</v>
      </c>
      <c r="D958" s="923">
        <f>IF(B958+SUMIF('PAINEL DE CONTROLE'!$B$97:$B$107,$B$922,'PAINEL DE CONTROLE'!$F$97:$F$107)&gt;'PAINEL DE CONTROLE'!$D$6,'PAINEL DE CONTROLE'!$D$6-B958,SUMIF('PAINEL DE CONTROLE'!$B$97:$B$107,$B$922,'PAINEL DE CONTROLE'!$F$97:$F$107))</f>
        <v>0</v>
      </c>
      <c r="E958" s="923">
        <f>'PAINEL DE CONTROLE'!$D$8</f>
        <v>1</v>
      </c>
      <c r="F958" s="201"/>
      <c r="G958" s="803">
        <f ca="1">IFERROR(IF(OR(G$4&lt;$B958,(G$4-$B958)&lt;$E958),0,IF((SUM($F958:F958)+($C958/$D958))&gt;$C958,$C958-SUM($F958:F958),($C958-SUM($F958:F958))/($D958-(G$4-$E958)+$B958))),0)</f>
        <v>0</v>
      </c>
      <c r="H958" s="803">
        <f ca="1">IFERROR(IF(OR(H$4&lt;$B958,(H$4-$B958)&lt;$E958),0,IF((SUM($F958:G958)+($C958/$D958))&gt;$C958,$C958-SUM($F958:G958),($C958-SUM($F958:G958))/($D958-(H$4-$E958)+$B958))),0)</f>
        <v>0</v>
      </c>
      <c r="I958" s="803">
        <f ca="1">IFERROR(IF(OR(I$4&lt;$B958,(I$4-$B958)&lt;$E958),0,IF((SUM($F958:H958)+($C958/$D958))&gt;$C958,$C958-SUM($F958:H958),($C958-SUM($F958:H958))/($D958-(I$4-$E958)+$B958))),0)</f>
        <v>0</v>
      </c>
      <c r="J958" s="803">
        <f ca="1">IFERROR(IF(OR(J$4&lt;$B958,(J$4-$B958)&lt;$E958),0,IF((SUM($F958:I958)+($C958/$D958))&gt;$C958,$C958-SUM($F958:I958),($C958-SUM($F958:I958))/($D958-(J$4-$E958)+$B958))),0)</f>
        <v>0</v>
      </c>
      <c r="K958" s="803">
        <f ca="1">IFERROR(IF(OR(K$4&lt;$B958,(K$4-$B958)&lt;$E958),0,IF((SUM($F958:J958)+($C958/$D958))&gt;$C958,$C958-SUM($F958:J958),($C958-SUM($F958:J958))/($D958-(K$4-$E958)+$B958))),0)</f>
        <v>0</v>
      </c>
      <c r="L958" s="803">
        <f ca="1">IFERROR(IF(OR(L$4&lt;$B958,(L$4-$B958)&lt;$E958),0,IF((SUM($F958:K958)+($C958/$D958))&gt;$C958,$C958-SUM($F958:K958),($C958-SUM($F958:K958))/($D958-(L$4-$E958)+$B958))),0)</f>
        <v>0</v>
      </c>
      <c r="M958" s="803">
        <f ca="1">IFERROR(IF(OR(M$4&lt;$B958,(M$4-$B958)&lt;$E958),0,IF((SUM($F958:L958)+($C958/$D958))&gt;$C958,$C958-SUM($F958:L958),($C958-SUM($F958:L958))/($D958-(M$4-$E958)+$B958))),0)</f>
        <v>0</v>
      </c>
      <c r="N958" s="803">
        <f ca="1">IFERROR(IF(OR(N$4&lt;$B958,(N$4-$B958)&lt;$E958),0,IF((SUM($F958:M958)+($C958/$D958))&gt;$C958,$C958-SUM($F958:M958),($C958-SUM($F958:M958))/($D958-(N$4-$E958)+$B958))),0)</f>
        <v>0</v>
      </c>
      <c r="O958" s="803">
        <f ca="1">IFERROR(IF(OR(O$4&lt;$B958,(O$4-$B958)&lt;$E958),0,IF((SUM($F958:N958)+($C958/$D958))&gt;$C958,$C958-SUM($F958:N958),($C958-SUM($F958:N958))/($D958-(O$4-$E958)+$B958))),0)</f>
        <v>0</v>
      </c>
      <c r="P958" s="803">
        <f ca="1">IFERROR(IF(OR(P$4&lt;$B958,(P$4-$B958)&lt;$E958),0,IF((SUM($F958:O958)+($C958/$D958))&gt;$C958,$C958-SUM($F958:O958),($C958-SUM($F958:O958))/($D958-(P$4-$E958)+$B958))),0)</f>
        <v>0</v>
      </c>
      <c r="Q958" s="803">
        <f ca="1">IFERROR(IF(OR(Q$4&lt;$B958,(Q$4-$B958)&lt;$E958),0,IF((SUM($F958:P958)+($C958/$D958))&gt;$C958,$C958-SUM($F958:P958),($C958-SUM($F958:P958))/($D958-(Q$4-$E958)+$B958))),0)</f>
        <v>0</v>
      </c>
      <c r="R958" s="803">
        <f ca="1">IFERROR(IF(OR(R$4&lt;$B958,(R$4-$B958)&lt;$E958),0,IF((SUM($F958:Q958)+($C958/$D958))&gt;$C958,$C958-SUM($F958:Q958),($C958-SUM($F958:Q958))/($D958-(R$4-$E958)+$B958))),0)</f>
        <v>0</v>
      </c>
      <c r="S958" s="803">
        <f ca="1">IFERROR(IF(OR(S$4&lt;$B958,(S$4-$B958)&lt;$E958),0,IF((SUM($F958:R958)+($C958/$D958))&gt;$C958,$C958-SUM($F958:R958),($C958-SUM($F958:R958))/($D958-(S$4-$E958)+$B958))),0)</f>
        <v>0</v>
      </c>
      <c r="T958" s="803">
        <f ca="1">IFERROR(IF(OR(T$4&lt;$B958,(T$4-$B958)&lt;$E958),0,IF((SUM($F958:S958)+($C958/$D958))&gt;$C958,$C958-SUM($F958:S958),($C958-SUM($F958:S958))/($D958-(T$4-$E958)+$B958))),0)</f>
        <v>0</v>
      </c>
      <c r="U958" s="803">
        <f ca="1">IFERROR(IF(OR(U$4&lt;$B958,(U$4-$B958)&lt;$E958),0,IF((SUM($F958:T958)+($C958/$D958))&gt;$C958,$C958-SUM($F958:T958),($C958-SUM($F958:T958))/($D958-(U$4-$E958)+$B958))),0)</f>
        <v>0</v>
      </c>
      <c r="V958" s="803">
        <f ca="1">IFERROR(IF(OR(V$4&lt;$B958,(V$4-$B958)&lt;$E958),0,IF((SUM($F958:U958)+($C958/$D958))&gt;$C958,$C958-SUM($F958:U958),($C958-SUM($F958:U958))/($D958-(V$4-$E958)+$B958))),0)</f>
        <v>0</v>
      </c>
      <c r="W958" s="803">
        <f ca="1">IFERROR(IF(OR(W$4&lt;$B958,(W$4-$B958)&lt;$E958),0,IF((SUM($F958:V958)+($C958/$D958))&gt;$C958,$C958-SUM($F958:V958),($C958-SUM($F958:V958))/($D958-(W$4-$E958)+$B958))),0)</f>
        <v>0</v>
      </c>
      <c r="X958" s="803">
        <f ca="1">IFERROR(IF(OR(X$4&lt;$B958,(X$4-$B958)&lt;$E958),0,IF((SUM($F958:W958)+($C958/$D958))&gt;$C958,$C958-SUM($F958:W958),($C958-SUM($F958:W958))/($D958-(X$4-$E958)+$B958))),0)</f>
        <v>0</v>
      </c>
      <c r="Y958" s="803">
        <f ca="1">IFERROR(IF(OR(Y$4&lt;$B958,(Y$4-$B958)&lt;$E958),0,IF((SUM($F958:X958)+($C958/$D958))&gt;$C958,$C958-SUM($F958:X958),($C958-SUM($F958:X958))/($D958-(Y$4-$E958)+$B958))),0)</f>
        <v>0</v>
      </c>
      <c r="Z958" s="803">
        <f ca="1">IFERROR(IF(OR(Z$4&lt;$B958,(Z$4-$B958)&lt;$E958),0,IF((SUM($F958:Y958)+($C958/$D958))&gt;$C958,$C958-SUM($F958:Y958),($C958-SUM($F958:Y958))/($D958-(Z$4-$E958)+$B958))),0)</f>
        <v>0</v>
      </c>
      <c r="AA958" s="803">
        <f ca="1">IFERROR(IF(OR(AA$4&lt;$B958,(AA$4-$B958)&lt;$E958),0,IF((SUM($F958:Z958)+($C958/$D958))&gt;$C958,$C958-SUM($F958:Z958),($C958-SUM($F958:Z958))/($D958-(AA$4-$E958)+$B958))),0)</f>
        <v>0</v>
      </c>
      <c r="AB958" s="803">
        <f ca="1">IFERROR(IF(OR(AB$4&lt;$B958,(AB$4-$B958)&lt;$E958),0,IF((SUM($F958:AA958)+($C958/$D958))&gt;$C958,$C958-SUM($F958:AA958),($C958-SUM($F958:AA958))/($D958-(AB$4-$E958)+$B958))),0)</f>
        <v>0</v>
      </c>
      <c r="AC958" s="803">
        <f ca="1">IFERROR(IF(OR(AC$4&lt;$B958,(AC$4-$B958)&lt;$E958),0,IF((SUM($F958:AB958)+($C958/$D958))&gt;$C958,$C958-SUM($F958:AB958),($C958-SUM($F958:AB958))/($D958-(AC$4-$E958)+$B958))),0)</f>
        <v>0</v>
      </c>
      <c r="AD958" s="803">
        <f ca="1">IFERROR(IF(OR(AD$4&lt;$B958,(AD$4-$B958)&lt;$E958),0,IF((SUM($F958:AC958)+($C958/$D958))&gt;$C958,$C958-SUM($F958:AC958),($C958-SUM($F958:AC958))/($D958-(AD$4-$E958)+$B958))),0)</f>
        <v>0</v>
      </c>
      <c r="AE958" s="803">
        <f ca="1">IFERROR(IF(OR(AE$4&lt;$B958,(AE$4-$B958)&lt;$E958),0,IF((SUM($F958:AD958)+($C958/$D958))&gt;$C958,$C958-SUM($F958:AD958),($C958-SUM($F958:AD958))/($D958-(AE$4-$E958)+$B958))),0)</f>
        <v>0</v>
      </c>
      <c r="AF958" s="803">
        <f ca="1">IFERROR(IF(OR(AF$4&lt;$B958,(AF$4-$B958)&lt;$E958),0,IF((SUM($F958:AE958)+($C958/$D958))&gt;$C958,$C958-SUM($F958:AE958),($C958-SUM($F958:AE958))/($D958-(AF$4-$E958)+$B958))),0)</f>
        <v>0</v>
      </c>
      <c r="AG958" s="803">
        <f ca="1">IFERROR(IF(OR(AG$4&lt;$B958,(AG$4-$B958)&lt;$E958),0,IF((SUM($F958:AF958)+($C958/$D958))&gt;$C958,$C958-SUM($F958:AF958),($C958-SUM($F958:AF958))/($D958-(AG$4-$E958)+$B958))),0)</f>
        <v>0</v>
      </c>
      <c r="AH958" s="803">
        <f ca="1">IFERROR(IF(OR(AH$4&lt;$B958,(AH$4-$B958)&lt;$E958),0,IF((SUM($F958:AG958)+($C958/$D958))&gt;$C958,$C958-SUM($F958:AG958),($C958-SUM($F958:AG958))/($D958-(AH$4-$E958)+$B958))),0)</f>
        <v>0</v>
      </c>
      <c r="AI958" s="803">
        <f ca="1">IFERROR(IF(OR(AI$4&lt;$B958,(AI$4-$B958)&lt;$E958),0,IF((SUM($F958:AH958)+($C958/$D958))&gt;$C958,$C958-SUM($F958:AH958),($C958-SUM($F958:AH958))/($D958-(AI$4-$E958)+$B958))),0)</f>
        <v>0</v>
      </c>
      <c r="AJ958" s="803">
        <f ca="1">IFERROR(IF(OR(AJ$4&lt;$B958,(AJ$4-$B958)&lt;$E958),0,IF((SUM($F958:AI958)+($C958/$D958))&gt;$C958,$C958-SUM($F958:AI958),($C958-SUM($F958:AI958))/($D958-(AJ$4-$E958)+$B958))),0)</f>
        <v>0</v>
      </c>
      <c r="AK958" s="803">
        <f ca="1">IFERROR(IF(OR(AK$4&lt;$B958,(AK$4-$B958)&lt;$E958),0,IF((SUM($F958:AJ958)+($C958/$D958))&gt;$C958,$C958-SUM($F958:AJ958),($C958-SUM($F958:AJ958))/($D958-(AK$4-$E958)+$B958))),0)</f>
        <v>0</v>
      </c>
      <c r="AL958" s="803">
        <f ca="1">IFERROR(IF(OR(AL$4&lt;$B958,(AL$4-$B958)&lt;$E958),0,IF((SUM($F958:AK958)+($C958/$D958))&gt;$C958,$C958-SUM($F958:AK958),($C958-SUM($F958:AK958))/($D958-(AL$4-$E958)+$B958))),0)</f>
        <v>0</v>
      </c>
      <c r="AM958" s="803">
        <f ca="1">IFERROR(IF(OR(AM$4&lt;$B958,(AM$4-$B958)&lt;$E958),0,IF((SUM($F958:AL958)+($C958/$D958))&gt;$C958,$C958-SUM($F958:AL958),($C958-SUM($F958:AL958))/($D958-(AM$4-$E958)+$B958))),0)</f>
        <v>0</v>
      </c>
      <c r="AN958" s="803">
        <f ca="1">IFERROR(IF(OR(AN$4&lt;$B958,(AN$4-$B958)&lt;$E958),0,IF((SUM($F958:AM958)+($C958/$D958))&gt;$C958,$C958-SUM($F958:AM958),($C958-SUM($F958:AM958))/($D958-(AN$4-$E958)+$B958))),0)</f>
        <v>0</v>
      </c>
      <c r="AO958" s="803">
        <f ca="1">IFERROR(IF(OR(AO$4&lt;$B958,(AO$4-$B958)&lt;$E958),0,IF((SUM($F958:AN958)+($C958/$D958))&gt;$C958,$C958-SUM($F958:AN958),($C958-SUM($F958:AN958))/($D958-(AO$4-$E958)+$B958))),0)</f>
        <v>0</v>
      </c>
      <c r="AP958" s="803">
        <f ca="1">IFERROR(IF(OR(AP$4&lt;$B958,(AP$4-$B958)&lt;$E958),0,IF((SUM($F958:AO958)+($C958/$D958))&gt;$C958,$C958-SUM($F958:AO958),($C958-SUM($F958:AO958))/($D958-(AP$4-$E958)+$B958))),0)</f>
        <v>0</v>
      </c>
      <c r="AQ958" s="803">
        <f ca="1">IFERROR(IF(OR(AQ$4&lt;$B958,(AQ$4-$B958)&lt;$E958),0,IF((SUM($F958:AP958)+($C958/$D958))&gt;$C958,$C958-SUM($F958:AP958),($C958-SUM($F958:AP958))/($D958-(AQ$4-$E958)+$B958))),0)</f>
        <v>0</v>
      </c>
      <c r="AR958" s="803">
        <f ca="1">IFERROR(IF(OR(AR$4&lt;$B958,(AR$4-$B958)&lt;$E958),0,IF((SUM($F958:AQ958)+($C958/$D958))&gt;$C958,$C958-SUM($F958:AQ958),($C958-SUM($F958:AQ958))/($D958-(AR$4-$E958)+$B958))),0)</f>
        <v>0</v>
      </c>
      <c r="AS958" s="803">
        <f ca="1">IFERROR(IF(OR(AS$4&lt;$B958,(AS$4-$B958)&lt;$E958),0,IF((SUM($F958:AR958)+($C958/$D958))&gt;$C958,$C958-SUM($F958:AR958),($C958-SUM($F958:AR958))/($D958-(AS$4-$E958)+$B958))),0)</f>
        <v>0</v>
      </c>
      <c r="AT958" s="803">
        <f ca="1">IFERROR(IF(OR(AT$4&lt;$B958,(AT$4-$B958)&lt;$E958),0,IF((SUM($F958:AS958)+($C958/$D958))&gt;$C958,$C958-SUM($F958:AS958),($C958-SUM($F958:AS958))/($D958-(AT$4-$E958)+$B958))),0)</f>
        <v>0</v>
      </c>
      <c r="AU958" s="803">
        <f ca="1">IFERROR(IF(OR(AU$4&lt;$B958,(AU$4-$B958)&lt;$E958),0,IF((SUM($F958:AT958)+($C958/$D958))&gt;$C958,$C958-SUM($F958:AT958),($C958-SUM($F958:AT958))/($D958-(AU$4-$E958)+$B958))),0)</f>
        <v>0</v>
      </c>
      <c r="AW958" s="201"/>
    </row>
    <row r="959" spans="1:49" s="893" customFormat="1">
      <c r="A959" s="201"/>
      <c r="B959" s="885">
        <f>IF((B958+1)&gt;'PAINEL DE CONTROLE'!$D$6,'PAINEL DE CONTROLE'!$D$6,(B958+1))</f>
        <v>31</v>
      </c>
      <c r="C959" s="850">
        <f ca="1"/>
        <v>0</v>
      </c>
      <c r="D959" s="923">
        <f>IF(B959+SUMIF('PAINEL DE CONTROLE'!$B$97:$B$107,$B$922,'PAINEL DE CONTROLE'!$F$97:$F$107)&gt;'PAINEL DE CONTROLE'!$D$6,'PAINEL DE CONTROLE'!$D$6-B959,SUMIF('PAINEL DE CONTROLE'!$B$97:$B$107,$B$922,'PAINEL DE CONTROLE'!$F$97:$F$107))</f>
        <v>0</v>
      </c>
      <c r="E959" s="923">
        <f>'PAINEL DE CONTROLE'!$D$8</f>
        <v>1</v>
      </c>
      <c r="F959" s="201"/>
      <c r="G959" s="803">
        <f ca="1">IFERROR(IF(OR(G$4&lt;$B959,(G$4-$B959)&lt;$E959),0,IF((SUM($F959:F959)+($C959/$D959))&gt;$C959,$C959-SUM($F959:F959),($C959-SUM($F959:F959))/($D959-(G$4-$E959)+$B959))),0)</f>
        <v>0</v>
      </c>
      <c r="H959" s="803">
        <f ca="1">IFERROR(IF(OR(H$4&lt;$B959,(H$4-$B959)&lt;$E959),0,IF((SUM($F959:G959)+($C959/$D959))&gt;$C959,$C959-SUM($F959:G959),($C959-SUM($F959:G959))/($D959-(H$4-$E959)+$B959))),0)</f>
        <v>0</v>
      </c>
      <c r="I959" s="803">
        <f ca="1">IFERROR(IF(OR(I$4&lt;$B959,(I$4-$B959)&lt;$E959),0,IF((SUM($F959:H959)+($C959/$D959))&gt;$C959,$C959-SUM($F959:H959),($C959-SUM($F959:H959))/($D959-(I$4-$E959)+$B959))),0)</f>
        <v>0</v>
      </c>
      <c r="J959" s="803">
        <f ca="1">IFERROR(IF(OR(J$4&lt;$B959,(J$4-$B959)&lt;$E959),0,IF((SUM($F959:I959)+($C959/$D959))&gt;$C959,$C959-SUM($F959:I959),($C959-SUM($F959:I959))/($D959-(J$4-$E959)+$B959))),0)</f>
        <v>0</v>
      </c>
      <c r="K959" s="803">
        <f ca="1">IFERROR(IF(OR(K$4&lt;$B959,(K$4-$B959)&lt;$E959),0,IF((SUM($F959:J959)+($C959/$D959))&gt;$C959,$C959-SUM($F959:J959),($C959-SUM($F959:J959))/($D959-(K$4-$E959)+$B959))),0)</f>
        <v>0</v>
      </c>
      <c r="L959" s="803">
        <f ca="1">IFERROR(IF(OR(L$4&lt;$B959,(L$4-$B959)&lt;$E959),0,IF((SUM($F959:K959)+($C959/$D959))&gt;$C959,$C959-SUM($F959:K959),($C959-SUM($F959:K959))/($D959-(L$4-$E959)+$B959))),0)</f>
        <v>0</v>
      </c>
      <c r="M959" s="803">
        <f ca="1">IFERROR(IF(OR(M$4&lt;$B959,(M$4-$B959)&lt;$E959),0,IF((SUM($F959:L959)+($C959/$D959))&gt;$C959,$C959-SUM($F959:L959),($C959-SUM($F959:L959))/($D959-(M$4-$E959)+$B959))),0)</f>
        <v>0</v>
      </c>
      <c r="N959" s="803">
        <f ca="1">IFERROR(IF(OR(N$4&lt;$B959,(N$4-$B959)&lt;$E959),0,IF((SUM($F959:M959)+($C959/$D959))&gt;$C959,$C959-SUM($F959:M959),($C959-SUM($F959:M959))/($D959-(N$4-$E959)+$B959))),0)</f>
        <v>0</v>
      </c>
      <c r="O959" s="803">
        <f ca="1">IFERROR(IF(OR(O$4&lt;$B959,(O$4-$B959)&lt;$E959),0,IF((SUM($F959:N959)+($C959/$D959))&gt;$C959,$C959-SUM($F959:N959),($C959-SUM($F959:N959))/($D959-(O$4-$E959)+$B959))),0)</f>
        <v>0</v>
      </c>
      <c r="P959" s="803">
        <f ca="1">IFERROR(IF(OR(P$4&lt;$B959,(P$4-$B959)&lt;$E959),0,IF((SUM($F959:O959)+($C959/$D959))&gt;$C959,$C959-SUM($F959:O959),($C959-SUM($F959:O959))/($D959-(P$4-$E959)+$B959))),0)</f>
        <v>0</v>
      </c>
      <c r="Q959" s="803">
        <f ca="1">IFERROR(IF(OR(Q$4&lt;$B959,(Q$4-$B959)&lt;$E959),0,IF((SUM($F959:P959)+($C959/$D959))&gt;$C959,$C959-SUM($F959:P959),($C959-SUM($F959:P959))/($D959-(Q$4-$E959)+$B959))),0)</f>
        <v>0</v>
      </c>
      <c r="R959" s="803">
        <f ca="1">IFERROR(IF(OR(R$4&lt;$B959,(R$4-$B959)&lt;$E959),0,IF((SUM($F959:Q959)+($C959/$D959))&gt;$C959,$C959-SUM($F959:Q959),($C959-SUM($F959:Q959))/($D959-(R$4-$E959)+$B959))),0)</f>
        <v>0</v>
      </c>
      <c r="S959" s="803">
        <f ca="1">IFERROR(IF(OR(S$4&lt;$B959,(S$4-$B959)&lt;$E959),0,IF((SUM($F959:R959)+($C959/$D959))&gt;$C959,$C959-SUM($F959:R959),($C959-SUM($F959:R959))/($D959-(S$4-$E959)+$B959))),0)</f>
        <v>0</v>
      </c>
      <c r="T959" s="803">
        <f ca="1">IFERROR(IF(OR(T$4&lt;$B959,(T$4-$B959)&lt;$E959),0,IF((SUM($F959:S959)+($C959/$D959))&gt;$C959,$C959-SUM($F959:S959),($C959-SUM($F959:S959))/($D959-(T$4-$E959)+$B959))),0)</f>
        <v>0</v>
      </c>
      <c r="U959" s="803">
        <f ca="1">IFERROR(IF(OR(U$4&lt;$B959,(U$4-$B959)&lt;$E959),0,IF((SUM($F959:T959)+($C959/$D959))&gt;$C959,$C959-SUM($F959:T959),($C959-SUM($F959:T959))/($D959-(U$4-$E959)+$B959))),0)</f>
        <v>0</v>
      </c>
      <c r="V959" s="803">
        <f ca="1">IFERROR(IF(OR(V$4&lt;$B959,(V$4-$B959)&lt;$E959),0,IF((SUM($F959:U959)+($C959/$D959))&gt;$C959,$C959-SUM($F959:U959),($C959-SUM($F959:U959))/($D959-(V$4-$E959)+$B959))),0)</f>
        <v>0</v>
      </c>
      <c r="W959" s="803">
        <f ca="1">IFERROR(IF(OR(W$4&lt;$B959,(W$4-$B959)&lt;$E959),0,IF((SUM($F959:V959)+($C959/$D959))&gt;$C959,$C959-SUM($F959:V959),($C959-SUM($F959:V959))/($D959-(W$4-$E959)+$B959))),0)</f>
        <v>0</v>
      </c>
      <c r="X959" s="803">
        <f ca="1">IFERROR(IF(OR(X$4&lt;$B959,(X$4-$B959)&lt;$E959),0,IF((SUM($F959:W959)+($C959/$D959))&gt;$C959,$C959-SUM($F959:W959),($C959-SUM($F959:W959))/($D959-(X$4-$E959)+$B959))),0)</f>
        <v>0</v>
      </c>
      <c r="Y959" s="803">
        <f ca="1">IFERROR(IF(OR(Y$4&lt;$B959,(Y$4-$B959)&lt;$E959),0,IF((SUM($F959:X959)+($C959/$D959))&gt;$C959,$C959-SUM($F959:X959),($C959-SUM($F959:X959))/($D959-(Y$4-$E959)+$B959))),0)</f>
        <v>0</v>
      </c>
      <c r="Z959" s="803">
        <f ca="1">IFERROR(IF(OR(Z$4&lt;$B959,(Z$4-$B959)&lt;$E959),0,IF((SUM($F959:Y959)+($C959/$D959))&gt;$C959,$C959-SUM($F959:Y959),($C959-SUM($F959:Y959))/($D959-(Z$4-$E959)+$B959))),0)</f>
        <v>0</v>
      </c>
      <c r="AA959" s="803">
        <f ca="1">IFERROR(IF(OR(AA$4&lt;$B959,(AA$4-$B959)&lt;$E959),0,IF((SUM($F959:Z959)+($C959/$D959))&gt;$C959,$C959-SUM($F959:Z959),($C959-SUM($F959:Z959))/($D959-(AA$4-$E959)+$B959))),0)</f>
        <v>0</v>
      </c>
      <c r="AB959" s="803">
        <f ca="1">IFERROR(IF(OR(AB$4&lt;$B959,(AB$4-$B959)&lt;$E959),0,IF((SUM($F959:AA959)+($C959/$D959))&gt;$C959,$C959-SUM($F959:AA959),($C959-SUM($F959:AA959))/($D959-(AB$4-$E959)+$B959))),0)</f>
        <v>0</v>
      </c>
      <c r="AC959" s="803">
        <f ca="1">IFERROR(IF(OR(AC$4&lt;$B959,(AC$4-$B959)&lt;$E959),0,IF((SUM($F959:AB959)+($C959/$D959))&gt;$C959,$C959-SUM($F959:AB959),($C959-SUM($F959:AB959))/($D959-(AC$4-$E959)+$B959))),0)</f>
        <v>0</v>
      </c>
      <c r="AD959" s="803">
        <f ca="1">IFERROR(IF(OR(AD$4&lt;$B959,(AD$4-$B959)&lt;$E959),0,IF((SUM($F959:AC959)+($C959/$D959))&gt;$C959,$C959-SUM($F959:AC959),($C959-SUM($F959:AC959))/($D959-(AD$4-$E959)+$B959))),0)</f>
        <v>0</v>
      </c>
      <c r="AE959" s="803">
        <f ca="1">IFERROR(IF(OR(AE$4&lt;$B959,(AE$4-$B959)&lt;$E959),0,IF((SUM($F959:AD959)+($C959/$D959))&gt;$C959,$C959-SUM($F959:AD959),($C959-SUM($F959:AD959))/($D959-(AE$4-$E959)+$B959))),0)</f>
        <v>0</v>
      </c>
      <c r="AF959" s="803">
        <f ca="1">IFERROR(IF(OR(AF$4&lt;$B959,(AF$4-$B959)&lt;$E959),0,IF((SUM($F959:AE959)+($C959/$D959))&gt;$C959,$C959-SUM($F959:AE959),($C959-SUM($F959:AE959))/($D959-(AF$4-$E959)+$B959))),0)</f>
        <v>0</v>
      </c>
      <c r="AG959" s="803">
        <f ca="1">IFERROR(IF(OR(AG$4&lt;$B959,(AG$4-$B959)&lt;$E959),0,IF((SUM($F959:AF959)+($C959/$D959))&gt;$C959,$C959-SUM($F959:AF959),($C959-SUM($F959:AF959))/($D959-(AG$4-$E959)+$B959))),0)</f>
        <v>0</v>
      </c>
      <c r="AH959" s="803">
        <f ca="1">IFERROR(IF(OR(AH$4&lt;$B959,(AH$4-$B959)&lt;$E959),0,IF((SUM($F959:AG959)+($C959/$D959))&gt;$C959,$C959-SUM($F959:AG959),($C959-SUM($F959:AG959))/($D959-(AH$4-$E959)+$B959))),0)</f>
        <v>0</v>
      </c>
      <c r="AI959" s="803">
        <f ca="1">IFERROR(IF(OR(AI$4&lt;$B959,(AI$4-$B959)&lt;$E959),0,IF((SUM($F959:AH959)+($C959/$D959))&gt;$C959,$C959-SUM($F959:AH959),($C959-SUM($F959:AH959))/($D959-(AI$4-$E959)+$B959))),0)</f>
        <v>0</v>
      </c>
      <c r="AJ959" s="803">
        <f ca="1">IFERROR(IF(OR(AJ$4&lt;$B959,(AJ$4-$B959)&lt;$E959),0,IF((SUM($F959:AI959)+($C959/$D959))&gt;$C959,$C959-SUM($F959:AI959),($C959-SUM($F959:AI959))/($D959-(AJ$4-$E959)+$B959))),0)</f>
        <v>0</v>
      </c>
      <c r="AK959" s="803">
        <f ca="1">IFERROR(IF(OR(AK$4&lt;$B959,(AK$4-$B959)&lt;$E959),0,IF((SUM($F959:AJ959)+($C959/$D959))&gt;$C959,$C959-SUM($F959:AJ959),($C959-SUM($F959:AJ959))/($D959-(AK$4-$E959)+$B959))),0)</f>
        <v>0</v>
      </c>
      <c r="AL959" s="803">
        <f ca="1">IFERROR(IF(OR(AL$4&lt;$B959,(AL$4-$B959)&lt;$E959),0,IF((SUM($F959:AK959)+($C959/$D959))&gt;$C959,$C959-SUM($F959:AK959),($C959-SUM($F959:AK959))/($D959-(AL$4-$E959)+$B959))),0)</f>
        <v>0</v>
      </c>
      <c r="AM959" s="803">
        <f ca="1">IFERROR(IF(OR(AM$4&lt;$B959,(AM$4-$B959)&lt;$E959),0,IF((SUM($F959:AL959)+($C959/$D959))&gt;$C959,$C959-SUM($F959:AL959),($C959-SUM($F959:AL959))/($D959-(AM$4-$E959)+$B959))),0)</f>
        <v>0</v>
      </c>
      <c r="AN959" s="803">
        <f ca="1">IFERROR(IF(OR(AN$4&lt;$B959,(AN$4-$B959)&lt;$E959),0,IF((SUM($F959:AM959)+($C959/$D959))&gt;$C959,$C959-SUM($F959:AM959),($C959-SUM($F959:AM959))/($D959-(AN$4-$E959)+$B959))),0)</f>
        <v>0</v>
      </c>
      <c r="AO959" s="803">
        <f ca="1">IFERROR(IF(OR(AO$4&lt;$B959,(AO$4-$B959)&lt;$E959),0,IF((SUM($F959:AN959)+($C959/$D959))&gt;$C959,$C959-SUM($F959:AN959),($C959-SUM($F959:AN959))/($D959-(AO$4-$E959)+$B959))),0)</f>
        <v>0</v>
      </c>
      <c r="AP959" s="803">
        <f ca="1">IFERROR(IF(OR(AP$4&lt;$B959,(AP$4-$B959)&lt;$E959),0,IF((SUM($F959:AO959)+($C959/$D959))&gt;$C959,$C959-SUM($F959:AO959),($C959-SUM($F959:AO959))/($D959-(AP$4-$E959)+$B959))),0)</f>
        <v>0</v>
      </c>
      <c r="AQ959" s="803">
        <f ca="1">IFERROR(IF(OR(AQ$4&lt;$B959,(AQ$4-$B959)&lt;$E959),0,IF((SUM($F959:AP959)+($C959/$D959))&gt;$C959,$C959-SUM($F959:AP959),($C959-SUM($F959:AP959))/($D959-(AQ$4-$E959)+$B959))),0)</f>
        <v>0</v>
      </c>
      <c r="AR959" s="803">
        <f ca="1">IFERROR(IF(OR(AR$4&lt;$B959,(AR$4-$B959)&lt;$E959),0,IF((SUM($F959:AQ959)+($C959/$D959))&gt;$C959,$C959-SUM($F959:AQ959),($C959-SUM($F959:AQ959))/($D959-(AR$4-$E959)+$B959))),0)</f>
        <v>0</v>
      </c>
      <c r="AS959" s="803">
        <f ca="1">IFERROR(IF(OR(AS$4&lt;$B959,(AS$4-$B959)&lt;$E959),0,IF((SUM($F959:AR959)+($C959/$D959))&gt;$C959,$C959-SUM($F959:AR959),($C959-SUM($F959:AR959))/($D959-(AS$4-$E959)+$B959))),0)</f>
        <v>0</v>
      </c>
      <c r="AT959" s="803">
        <f ca="1">IFERROR(IF(OR(AT$4&lt;$B959,(AT$4-$B959)&lt;$E959),0,IF((SUM($F959:AS959)+($C959/$D959))&gt;$C959,$C959-SUM($F959:AS959),($C959-SUM($F959:AS959))/($D959-(AT$4-$E959)+$B959))),0)</f>
        <v>0</v>
      </c>
      <c r="AU959" s="803">
        <f ca="1">IFERROR(IF(OR(AU$4&lt;$B959,(AU$4-$B959)&lt;$E959),0,IF((SUM($F959:AT959)+($C959/$D959))&gt;$C959,$C959-SUM($F959:AT959),($C959-SUM($F959:AT959))/($D959-(AU$4-$E959)+$B959))),0)</f>
        <v>0</v>
      </c>
      <c r="AW959" s="201"/>
    </row>
    <row r="960" spans="1:49" s="893" customFormat="1">
      <c r="A960" s="201"/>
      <c r="B960" s="885">
        <f>IF((B959+1)&gt;'PAINEL DE CONTROLE'!$D$6,'PAINEL DE CONTROLE'!$D$6,(B959+1))</f>
        <v>31</v>
      </c>
      <c r="C960" s="850">
        <f ca="1"/>
        <v>0</v>
      </c>
      <c r="D960" s="923">
        <f>IF(B960+SUMIF('PAINEL DE CONTROLE'!$B$97:$B$107,$B$922,'PAINEL DE CONTROLE'!$F$97:$F$107)&gt;'PAINEL DE CONTROLE'!$D$6,'PAINEL DE CONTROLE'!$D$6-B960,SUMIF('PAINEL DE CONTROLE'!$B$97:$B$107,$B$922,'PAINEL DE CONTROLE'!$F$97:$F$107))</f>
        <v>0</v>
      </c>
      <c r="E960" s="923">
        <f>'PAINEL DE CONTROLE'!$D$8</f>
        <v>1</v>
      </c>
      <c r="F960" s="201"/>
      <c r="G960" s="803">
        <f ca="1">IFERROR(IF(OR(G$4&lt;$B960,(G$4-$B960)&lt;$E960),0,IF((SUM($F960:F960)+($C960/$D960))&gt;$C960,$C960-SUM($F960:F960),($C960-SUM($F960:F960))/($D960-(G$4-$E960)+$B960))),0)</f>
        <v>0</v>
      </c>
      <c r="H960" s="803">
        <f ca="1">IFERROR(IF(OR(H$4&lt;$B960,(H$4-$B960)&lt;$E960),0,IF((SUM($F960:G960)+($C960/$D960))&gt;$C960,$C960-SUM($F960:G960),($C960-SUM($F960:G960))/($D960-(H$4-$E960)+$B960))),0)</f>
        <v>0</v>
      </c>
      <c r="I960" s="803">
        <f ca="1">IFERROR(IF(OR(I$4&lt;$B960,(I$4-$B960)&lt;$E960),0,IF((SUM($F960:H960)+($C960/$D960))&gt;$C960,$C960-SUM($F960:H960),($C960-SUM($F960:H960))/($D960-(I$4-$E960)+$B960))),0)</f>
        <v>0</v>
      </c>
      <c r="J960" s="803">
        <f ca="1">IFERROR(IF(OR(J$4&lt;$B960,(J$4-$B960)&lt;$E960),0,IF((SUM($F960:I960)+($C960/$D960))&gt;$C960,$C960-SUM($F960:I960),($C960-SUM($F960:I960))/($D960-(J$4-$E960)+$B960))),0)</f>
        <v>0</v>
      </c>
      <c r="K960" s="803">
        <f ca="1">IFERROR(IF(OR(K$4&lt;$B960,(K$4-$B960)&lt;$E960),0,IF((SUM($F960:J960)+($C960/$D960))&gt;$C960,$C960-SUM($F960:J960),($C960-SUM($F960:J960))/($D960-(K$4-$E960)+$B960))),0)</f>
        <v>0</v>
      </c>
      <c r="L960" s="803">
        <f ca="1">IFERROR(IF(OR(L$4&lt;$B960,(L$4-$B960)&lt;$E960),0,IF((SUM($F960:K960)+($C960/$D960))&gt;$C960,$C960-SUM($F960:K960),($C960-SUM($F960:K960))/($D960-(L$4-$E960)+$B960))),0)</f>
        <v>0</v>
      </c>
      <c r="M960" s="803">
        <f ca="1">IFERROR(IF(OR(M$4&lt;$B960,(M$4-$B960)&lt;$E960),0,IF((SUM($F960:L960)+($C960/$D960))&gt;$C960,$C960-SUM($F960:L960),($C960-SUM($F960:L960))/($D960-(M$4-$E960)+$B960))),0)</f>
        <v>0</v>
      </c>
      <c r="N960" s="803">
        <f ca="1">IFERROR(IF(OR(N$4&lt;$B960,(N$4-$B960)&lt;$E960),0,IF((SUM($F960:M960)+($C960/$D960))&gt;$C960,$C960-SUM($F960:M960),($C960-SUM($F960:M960))/($D960-(N$4-$E960)+$B960))),0)</f>
        <v>0</v>
      </c>
      <c r="O960" s="803">
        <f ca="1">IFERROR(IF(OR(O$4&lt;$B960,(O$4-$B960)&lt;$E960),0,IF((SUM($F960:N960)+($C960/$D960))&gt;$C960,$C960-SUM($F960:N960),($C960-SUM($F960:N960))/($D960-(O$4-$E960)+$B960))),0)</f>
        <v>0</v>
      </c>
      <c r="P960" s="803">
        <f ca="1">IFERROR(IF(OR(P$4&lt;$B960,(P$4-$B960)&lt;$E960),0,IF((SUM($F960:O960)+($C960/$D960))&gt;$C960,$C960-SUM($F960:O960),($C960-SUM($F960:O960))/($D960-(P$4-$E960)+$B960))),0)</f>
        <v>0</v>
      </c>
      <c r="Q960" s="803">
        <f ca="1">IFERROR(IF(OR(Q$4&lt;$B960,(Q$4-$B960)&lt;$E960),0,IF((SUM($F960:P960)+($C960/$D960))&gt;$C960,$C960-SUM($F960:P960),($C960-SUM($F960:P960))/($D960-(Q$4-$E960)+$B960))),0)</f>
        <v>0</v>
      </c>
      <c r="R960" s="803">
        <f ca="1">IFERROR(IF(OR(R$4&lt;$B960,(R$4-$B960)&lt;$E960),0,IF((SUM($F960:Q960)+($C960/$D960))&gt;$C960,$C960-SUM($F960:Q960),($C960-SUM($F960:Q960))/($D960-(R$4-$E960)+$B960))),0)</f>
        <v>0</v>
      </c>
      <c r="S960" s="803">
        <f ca="1">IFERROR(IF(OR(S$4&lt;$B960,(S$4-$B960)&lt;$E960),0,IF((SUM($F960:R960)+($C960/$D960))&gt;$C960,$C960-SUM($F960:R960),($C960-SUM($F960:R960))/($D960-(S$4-$E960)+$B960))),0)</f>
        <v>0</v>
      </c>
      <c r="T960" s="803">
        <f ca="1">IFERROR(IF(OR(T$4&lt;$B960,(T$4-$B960)&lt;$E960),0,IF((SUM($F960:S960)+($C960/$D960))&gt;$C960,$C960-SUM($F960:S960),($C960-SUM($F960:S960))/($D960-(T$4-$E960)+$B960))),0)</f>
        <v>0</v>
      </c>
      <c r="U960" s="803">
        <f ca="1">IFERROR(IF(OR(U$4&lt;$B960,(U$4-$B960)&lt;$E960),0,IF((SUM($F960:T960)+($C960/$D960))&gt;$C960,$C960-SUM($F960:T960),($C960-SUM($F960:T960))/($D960-(U$4-$E960)+$B960))),0)</f>
        <v>0</v>
      </c>
      <c r="V960" s="803">
        <f ca="1">IFERROR(IF(OR(V$4&lt;$B960,(V$4-$B960)&lt;$E960),0,IF((SUM($F960:U960)+($C960/$D960))&gt;$C960,$C960-SUM($F960:U960),($C960-SUM($F960:U960))/($D960-(V$4-$E960)+$B960))),0)</f>
        <v>0</v>
      </c>
      <c r="W960" s="803">
        <f ca="1">IFERROR(IF(OR(W$4&lt;$B960,(W$4-$B960)&lt;$E960),0,IF((SUM($F960:V960)+($C960/$D960))&gt;$C960,$C960-SUM($F960:V960),($C960-SUM($F960:V960))/($D960-(W$4-$E960)+$B960))),0)</f>
        <v>0</v>
      </c>
      <c r="X960" s="803">
        <f ca="1">IFERROR(IF(OR(X$4&lt;$B960,(X$4-$B960)&lt;$E960),0,IF((SUM($F960:W960)+($C960/$D960))&gt;$C960,$C960-SUM($F960:W960),($C960-SUM($F960:W960))/($D960-(X$4-$E960)+$B960))),0)</f>
        <v>0</v>
      </c>
      <c r="Y960" s="803">
        <f ca="1">IFERROR(IF(OR(Y$4&lt;$B960,(Y$4-$B960)&lt;$E960),0,IF((SUM($F960:X960)+($C960/$D960))&gt;$C960,$C960-SUM($F960:X960),($C960-SUM($F960:X960))/($D960-(Y$4-$E960)+$B960))),0)</f>
        <v>0</v>
      </c>
      <c r="Z960" s="803">
        <f ca="1">IFERROR(IF(OR(Z$4&lt;$B960,(Z$4-$B960)&lt;$E960),0,IF((SUM($F960:Y960)+($C960/$D960))&gt;$C960,$C960-SUM($F960:Y960),($C960-SUM($F960:Y960))/($D960-(Z$4-$E960)+$B960))),0)</f>
        <v>0</v>
      </c>
      <c r="AA960" s="803">
        <f ca="1">IFERROR(IF(OR(AA$4&lt;$B960,(AA$4-$B960)&lt;$E960),0,IF((SUM($F960:Z960)+($C960/$D960))&gt;$C960,$C960-SUM($F960:Z960),($C960-SUM($F960:Z960))/($D960-(AA$4-$E960)+$B960))),0)</f>
        <v>0</v>
      </c>
      <c r="AB960" s="803">
        <f ca="1">IFERROR(IF(OR(AB$4&lt;$B960,(AB$4-$B960)&lt;$E960),0,IF((SUM($F960:AA960)+($C960/$D960))&gt;$C960,$C960-SUM($F960:AA960),($C960-SUM($F960:AA960))/($D960-(AB$4-$E960)+$B960))),0)</f>
        <v>0</v>
      </c>
      <c r="AC960" s="803">
        <f ca="1">IFERROR(IF(OR(AC$4&lt;$B960,(AC$4-$B960)&lt;$E960),0,IF((SUM($F960:AB960)+($C960/$D960))&gt;$C960,$C960-SUM($F960:AB960),($C960-SUM($F960:AB960))/($D960-(AC$4-$E960)+$B960))),0)</f>
        <v>0</v>
      </c>
      <c r="AD960" s="803">
        <f ca="1">IFERROR(IF(OR(AD$4&lt;$B960,(AD$4-$B960)&lt;$E960),0,IF((SUM($F960:AC960)+($C960/$D960))&gt;$C960,$C960-SUM($F960:AC960),($C960-SUM($F960:AC960))/($D960-(AD$4-$E960)+$B960))),0)</f>
        <v>0</v>
      </c>
      <c r="AE960" s="803">
        <f ca="1">IFERROR(IF(OR(AE$4&lt;$B960,(AE$4-$B960)&lt;$E960),0,IF((SUM($F960:AD960)+($C960/$D960))&gt;$C960,$C960-SUM($F960:AD960),($C960-SUM($F960:AD960))/($D960-(AE$4-$E960)+$B960))),0)</f>
        <v>0</v>
      </c>
      <c r="AF960" s="803">
        <f ca="1">IFERROR(IF(OR(AF$4&lt;$B960,(AF$4-$B960)&lt;$E960),0,IF((SUM($F960:AE960)+($C960/$D960))&gt;$C960,$C960-SUM($F960:AE960),($C960-SUM($F960:AE960))/($D960-(AF$4-$E960)+$B960))),0)</f>
        <v>0</v>
      </c>
      <c r="AG960" s="803">
        <f ca="1">IFERROR(IF(OR(AG$4&lt;$B960,(AG$4-$B960)&lt;$E960),0,IF((SUM($F960:AF960)+($C960/$D960))&gt;$C960,$C960-SUM($F960:AF960),($C960-SUM($F960:AF960))/($D960-(AG$4-$E960)+$B960))),0)</f>
        <v>0</v>
      </c>
      <c r="AH960" s="803">
        <f ca="1">IFERROR(IF(OR(AH$4&lt;$B960,(AH$4-$B960)&lt;$E960),0,IF((SUM($F960:AG960)+($C960/$D960))&gt;$C960,$C960-SUM($F960:AG960),($C960-SUM($F960:AG960))/($D960-(AH$4-$E960)+$B960))),0)</f>
        <v>0</v>
      </c>
      <c r="AI960" s="803">
        <f ca="1">IFERROR(IF(OR(AI$4&lt;$B960,(AI$4-$B960)&lt;$E960),0,IF((SUM($F960:AH960)+($C960/$D960))&gt;$C960,$C960-SUM($F960:AH960),($C960-SUM($F960:AH960))/($D960-(AI$4-$E960)+$B960))),0)</f>
        <v>0</v>
      </c>
      <c r="AJ960" s="803">
        <f ca="1">IFERROR(IF(OR(AJ$4&lt;$B960,(AJ$4-$B960)&lt;$E960),0,IF((SUM($F960:AI960)+($C960/$D960))&gt;$C960,$C960-SUM($F960:AI960),($C960-SUM($F960:AI960))/($D960-(AJ$4-$E960)+$B960))),0)</f>
        <v>0</v>
      </c>
      <c r="AK960" s="803">
        <f ca="1">IFERROR(IF(OR(AK$4&lt;$B960,(AK$4-$B960)&lt;$E960),0,IF((SUM($F960:AJ960)+($C960/$D960))&gt;$C960,$C960-SUM($F960:AJ960),($C960-SUM($F960:AJ960))/($D960-(AK$4-$E960)+$B960))),0)</f>
        <v>0</v>
      </c>
      <c r="AL960" s="803">
        <f ca="1">IFERROR(IF(OR(AL$4&lt;$B960,(AL$4-$B960)&lt;$E960),0,IF((SUM($F960:AK960)+($C960/$D960))&gt;$C960,$C960-SUM($F960:AK960),($C960-SUM($F960:AK960))/($D960-(AL$4-$E960)+$B960))),0)</f>
        <v>0</v>
      </c>
      <c r="AM960" s="803">
        <f ca="1">IFERROR(IF(OR(AM$4&lt;$B960,(AM$4-$B960)&lt;$E960),0,IF((SUM($F960:AL960)+($C960/$D960))&gt;$C960,$C960-SUM($F960:AL960),($C960-SUM($F960:AL960))/($D960-(AM$4-$E960)+$B960))),0)</f>
        <v>0</v>
      </c>
      <c r="AN960" s="803">
        <f ca="1">IFERROR(IF(OR(AN$4&lt;$B960,(AN$4-$B960)&lt;$E960),0,IF((SUM($F960:AM960)+($C960/$D960))&gt;$C960,$C960-SUM($F960:AM960),($C960-SUM($F960:AM960))/($D960-(AN$4-$E960)+$B960))),0)</f>
        <v>0</v>
      </c>
      <c r="AO960" s="803">
        <f ca="1">IFERROR(IF(OR(AO$4&lt;$B960,(AO$4-$B960)&lt;$E960),0,IF((SUM($F960:AN960)+($C960/$D960))&gt;$C960,$C960-SUM($F960:AN960),($C960-SUM($F960:AN960))/($D960-(AO$4-$E960)+$B960))),0)</f>
        <v>0</v>
      </c>
      <c r="AP960" s="803">
        <f ca="1">IFERROR(IF(OR(AP$4&lt;$B960,(AP$4-$B960)&lt;$E960),0,IF((SUM($F960:AO960)+($C960/$D960))&gt;$C960,$C960-SUM($F960:AO960),($C960-SUM($F960:AO960))/($D960-(AP$4-$E960)+$B960))),0)</f>
        <v>0</v>
      </c>
      <c r="AQ960" s="803">
        <f ca="1">IFERROR(IF(OR(AQ$4&lt;$B960,(AQ$4-$B960)&lt;$E960),0,IF((SUM($F960:AP960)+($C960/$D960))&gt;$C960,$C960-SUM($F960:AP960),($C960-SUM($F960:AP960))/($D960-(AQ$4-$E960)+$B960))),0)</f>
        <v>0</v>
      </c>
      <c r="AR960" s="803">
        <f ca="1">IFERROR(IF(OR(AR$4&lt;$B960,(AR$4-$B960)&lt;$E960),0,IF((SUM($F960:AQ960)+($C960/$D960))&gt;$C960,$C960-SUM($F960:AQ960),($C960-SUM($F960:AQ960))/($D960-(AR$4-$E960)+$B960))),0)</f>
        <v>0</v>
      </c>
      <c r="AS960" s="803">
        <f ca="1">IFERROR(IF(OR(AS$4&lt;$B960,(AS$4-$B960)&lt;$E960),0,IF((SUM($F960:AR960)+($C960/$D960))&gt;$C960,$C960-SUM($F960:AR960),($C960-SUM($F960:AR960))/($D960-(AS$4-$E960)+$B960))),0)</f>
        <v>0</v>
      </c>
      <c r="AT960" s="803">
        <f ca="1">IFERROR(IF(OR(AT$4&lt;$B960,(AT$4-$B960)&lt;$E960),0,IF((SUM($F960:AS960)+($C960/$D960))&gt;$C960,$C960-SUM($F960:AS960),($C960-SUM($F960:AS960))/($D960-(AT$4-$E960)+$B960))),0)</f>
        <v>0</v>
      </c>
      <c r="AU960" s="803">
        <f ca="1">IFERROR(IF(OR(AU$4&lt;$B960,(AU$4-$B960)&lt;$E960),0,IF((SUM($F960:AT960)+($C960/$D960))&gt;$C960,$C960-SUM($F960:AT960),($C960-SUM($F960:AT960))/($D960-(AU$4-$E960)+$B960))),0)</f>
        <v>0</v>
      </c>
      <c r="AW960" s="201"/>
    </row>
    <row r="961" spans="1:49" s="893" customFormat="1">
      <c r="A961" s="201"/>
      <c r="B961" s="885">
        <f>IF((B960+1)&gt;'PAINEL DE CONTROLE'!$D$6,'PAINEL DE CONTROLE'!$D$6,(B960+1))</f>
        <v>31</v>
      </c>
      <c r="C961" s="850">
        <f ca="1"/>
        <v>0</v>
      </c>
      <c r="D961" s="923">
        <f>IF(B961+SUMIF('PAINEL DE CONTROLE'!$B$97:$B$107,$B$922,'PAINEL DE CONTROLE'!$F$97:$F$107)&gt;'PAINEL DE CONTROLE'!$D$6,'PAINEL DE CONTROLE'!$D$6-B961,SUMIF('PAINEL DE CONTROLE'!$B$97:$B$107,$B$922,'PAINEL DE CONTROLE'!$F$97:$F$107))</f>
        <v>0</v>
      </c>
      <c r="E961" s="923">
        <f>'PAINEL DE CONTROLE'!$D$8</f>
        <v>1</v>
      </c>
      <c r="F961" s="201"/>
      <c r="G961" s="803">
        <f ca="1">IFERROR(IF(OR(G$4&lt;$B961,(G$4-$B961)&lt;$E961),0,IF((SUM($F961:F961)+($C961/$D961))&gt;$C961,$C961-SUM($F961:F961),($C961-SUM($F961:F961))/($D961-(G$4-$E961)+$B961))),0)</f>
        <v>0</v>
      </c>
      <c r="H961" s="803">
        <f ca="1">IFERROR(IF(OR(H$4&lt;$B961,(H$4-$B961)&lt;$E961),0,IF((SUM($F961:G961)+($C961/$D961))&gt;$C961,$C961-SUM($F961:G961),($C961-SUM($F961:G961))/($D961-(H$4-$E961)+$B961))),0)</f>
        <v>0</v>
      </c>
      <c r="I961" s="803">
        <f ca="1">IFERROR(IF(OR(I$4&lt;$B961,(I$4-$B961)&lt;$E961),0,IF((SUM($F961:H961)+($C961/$D961))&gt;$C961,$C961-SUM($F961:H961),($C961-SUM($F961:H961))/($D961-(I$4-$E961)+$B961))),0)</f>
        <v>0</v>
      </c>
      <c r="J961" s="803">
        <f ca="1">IFERROR(IF(OR(J$4&lt;$B961,(J$4-$B961)&lt;$E961),0,IF((SUM($F961:I961)+($C961/$D961))&gt;$C961,$C961-SUM($F961:I961),($C961-SUM($F961:I961))/($D961-(J$4-$E961)+$B961))),0)</f>
        <v>0</v>
      </c>
      <c r="K961" s="803">
        <f ca="1">IFERROR(IF(OR(K$4&lt;$B961,(K$4-$B961)&lt;$E961),0,IF((SUM($F961:J961)+($C961/$D961))&gt;$C961,$C961-SUM($F961:J961),($C961-SUM($F961:J961))/($D961-(K$4-$E961)+$B961))),0)</f>
        <v>0</v>
      </c>
      <c r="L961" s="803">
        <f ca="1">IFERROR(IF(OR(L$4&lt;$B961,(L$4-$B961)&lt;$E961),0,IF((SUM($F961:K961)+($C961/$D961))&gt;$C961,$C961-SUM($F961:K961),($C961-SUM($F961:K961))/($D961-(L$4-$E961)+$B961))),0)</f>
        <v>0</v>
      </c>
      <c r="M961" s="803">
        <f ca="1">IFERROR(IF(OR(M$4&lt;$B961,(M$4-$B961)&lt;$E961),0,IF((SUM($F961:L961)+($C961/$D961))&gt;$C961,$C961-SUM($F961:L961),($C961-SUM($F961:L961))/($D961-(M$4-$E961)+$B961))),0)</f>
        <v>0</v>
      </c>
      <c r="N961" s="803">
        <f ca="1">IFERROR(IF(OR(N$4&lt;$B961,(N$4-$B961)&lt;$E961),0,IF((SUM($F961:M961)+($C961/$D961))&gt;$C961,$C961-SUM($F961:M961),($C961-SUM($F961:M961))/($D961-(N$4-$E961)+$B961))),0)</f>
        <v>0</v>
      </c>
      <c r="O961" s="803">
        <f ca="1">IFERROR(IF(OR(O$4&lt;$B961,(O$4-$B961)&lt;$E961),0,IF((SUM($F961:N961)+($C961/$D961))&gt;$C961,$C961-SUM($F961:N961),($C961-SUM($F961:N961))/($D961-(O$4-$E961)+$B961))),0)</f>
        <v>0</v>
      </c>
      <c r="P961" s="803">
        <f ca="1">IFERROR(IF(OR(P$4&lt;$B961,(P$4-$B961)&lt;$E961),0,IF((SUM($F961:O961)+($C961/$D961))&gt;$C961,$C961-SUM($F961:O961),($C961-SUM($F961:O961))/($D961-(P$4-$E961)+$B961))),0)</f>
        <v>0</v>
      </c>
      <c r="Q961" s="803">
        <f ca="1">IFERROR(IF(OR(Q$4&lt;$B961,(Q$4-$B961)&lt;$E961),0,IF((SUM($F961:P961)+($C961/$D961))&gt;$C961,$C961-SUM($F961:P961),($C961-SUM($F961:P961))/($D961-(Q$4-$E961)+$B961))),0)</f>
        <v>0</v>
      </c>
      <c r="R961" s="803">
        <f ca="1">IFERROR(IF(OR(R$4&lt;$B961,(R$4-$B961)&lt;$E961),0,IF((SUM($F961:Q961)+($C961/$D961))&gt;$C961,$C961-SUM($F961:Q961),($C961-SUM($F961:Q961))/($D961-(R$4-$E961)+$B961))),0)</f>
        <v>0</v>
      </c>
      <c r="S961" s="803">
        <f ca="1">IFERROR(IF(OR(S$4&lt;$B961,(S$4-$B961)&lt;$E961),0,IF((SUM($F961:R961)+($C961/$D961))&gt;$C961,$C961-SUM($F961:R961),($C961-SUM($F961:R961))/($D961-(S$4-$E961)+$B961))),0)</f>
        <v>0</v>
      </c>
      <c r="T961" s="803">
        <f ca="1">IFERROR(IF(OR(T$4&lt;$B961,(T$4-$B961)&lt;$E961),0,IF((SUM($F961:S961)+($C961/$D961))&gt;$C961,$C961-SUM($F961:S961),($C961-SUM($F961:S961))/($D961-(T$4-$E961)+$B961))),0)</f>
        <v>0</v>
      </c>
      <c r="U961" s="803">
        <f ca="1">IFERROR(IF(OR(U$4&lt;$B961,(U$4-$B961)&lt;$E961),0,IF((SUM($F961:T961)+($C961/$D961))&gt;$C961,$C961-SUM($F961:T961),($C961-SUM($F961:T961))/($D961-(U$4-$E961)+$B961))),0)</f>
        <v>0</v>
      </c>
      <c r="V961" s="803">
        <f ca="1">IFERROR(IF(OR(V$4&lt;$B961,(V$4-$B961)&lt;$E961),0,IF((SUM($F961:U961)+($C961/$D961))&gt;$C961,$C961-SUM($F961:U961),($C961-SUM($F961:U961))/($D961-(V$4-$E961)+$B961))),0)</f>
        <v>0</v>
      </c>
      <c r="W961" s="803">
        <f ca="1">IFERROR(IF(OR(W$4&lt;$B961,(W$4-$B961)&lt;$E961),0,IF((SUM($F961:V961)+($C961/$D961))&gt;$C961,$C961-SUM($F961:V961),($C961-SUM($F961:V961))/($D961-(W$4-$E961)+$B961))),0)</f>
        <v>0</v>
      </c>
      <c r="X961" s="803">
        <f ca="1">IFERROR(IF(OR(X$4&lt;$B961,(X$4-$B961)&lt;$E961),0,IF((SUM($F961:W961)+($C961/$D961))&gt;$C961,$C961-SUM($F961:W961),($C961-SUM($F961:W961))/($D961-(X$4-$E961)+$B961))),0)</f>
        <v>0</v>
      </c>
      <c r="Y961" s="803">
        <f ca="1">IFERROR(IF(OR(Y$4&lt;$B961,(Y$4-$B961)&lt;$E961),0,IF((SUM($F961:X961)+($C961/$D961))&gt;$C961,$C961-SUM($F961:X961),($C961-SUM($F961:X961))/($D961-(Y$4-$E961)+$B961))),0)</f>
        <v>0</v>
      </c>
      <c r="Z961" s="803">
        <f ca="1">IFERROR(IF(OR(Z$4&lt;$B961,(Z$4-$B961)&lt;$E961),0,IF((SUM($F961:Y961)+($C961/$D961))&gt;$C961,$C961-SUM($F961:Y961),($C961-SUM($F961:Y961))/($D961-(Z$4-$E961)+$B961))),0)</f>
        <v>0</v>
      </c>
      <c r="AA961" s="803">
        <f ca="1">IFERROR(IF(OR(AA$4&lt;$B961,(AA$4-$B961)&lt;$E961),0,IF((SUM($F961:Z961)+($C961/$D961))&gt;$C961,$C961-SUM($F961:Z961),($C961-SUM($F961:Z961))/($D961-(AA$4-$E961)+$B961))),0)</f>
        <v>0</v>
      </c>
      <c r="AB961" s="803">
        <f ca="1">IFERROR(IF(OR(AB$4&lt;$B961,(AB$4-$B961)&lt;$E961),0,IF((SUM($F961:AA961)+($C961/$D961))&gt;$C961,$C961-SUM($F961:AA961),($C961-SUM($F961:AA961))/($D961-(AB$4-$E961)+$B961))),0)</f>
        <v>0</v>
      </c>
      <c r="AC961" s="803">
        <f ca="1">IFERROR(IF(OR(AC$4&lt;$B961,(AC$4-$B961)&lt;$E961),0,IF((SUM($F961:AB961)+($C961/$D961))&gt;$C961,$C961-SUM($F961:AB961),($C961-SUM($F961:AB961))/($D961-(AC$4-$E961)+$B961))),0)</f>
        <v>0</v>
      </c>
      <c r="AD961" s="803">
        <f ca="1">IFERROR(IF(OR(AD$4&lt;$B961,(AD$4-$B961)&lt;$E961),0,IF((SUM($F961:AC961)+($C961/$D961))&gt;$C961,$C961-SUM($F961:AC961),($C961-SUM($F961:AC961))/($D961-(AD$4-$E961)+$B961))),0)</f>
        <v>0</v>
      </c>
      <c r="AE961" s="803">
        <f ca="1">IFERROR(IF(OR(AE$4&lt;$B961,(AE$4-$B961)&lt;$E961),0,IF((SUM($F961:AD961)+($C961/$D961))&gt;$C961,$C961-SUM($F961:AD961),($C961-SUM($F961:AD961))/($D961-(AE$4-$E961)+$B961))),0)</f>
        <v>0</v>
      </c>
      <c r="AF961" s="803">
        <f ca="1">IFERROR(IF(OR(AF$4&lt;$B961,(AF$4-$B961)&lt;$E961),0,IF((SUM($F961:AE961)+($C961/$D961))&gt;$C961,$C961-SUM($F961:AE961),($C961-SUM($F961:AE961))/($D961-(AF$4-$E961)+$B961))),0)</f>
        <v>0</v>
      </c>
      <c r="AG961" s="803">
        <f ca="1">IFERROR(IF(OR(AG$4&lt;$B961,(AG$4-$B961)&lt;$E961),0,IF((SUM($F961:AF961)+($C961/$D961))&gt;$C961,$C961-SUM($F961:AF961),($C961-SUM($F961:AF961))/($D961-(AG$4-$E961)+$B961))),0)</f>
        <v>0</v>
      </c>
      <c r="AH961" s="803">
        <f ca="1">IFERROR(IF(OR(AH$4&lt;$B961,(AH$4-$B961)&lt;$E961),0,IF((SUM($F961:AG961)+($C961/$D961))&gt;$C961,$C961-SUM($F961:AG961),($C961-SUM($F961:AG961))/($D961-(AH$4-$E961)+$B961))),0)</f>
        <v>0</v>
      </c>
      <c r="AI961" s="803">
        <f ca="1">IFERROR(IF(OR(AI$4&lt;$B961,(AI$4-$B961)&lt;$E961),0,IF((SUM($F961:AH961)+($C961/$D961))&gt;$C961,$C961-SUM($F961:AH961),($C961-SUM($F961:AH961))/($D961-(AI$4-$E961)+$B961))),0)</f>
        <v>0</v>
      </c>
      <c r="AJ961" s="803">
        <f ca="1">IFERROR(IF(OR(AJ$4&lt;$B961,(AJ$4-$B961)&lt;$E961),0,IF((SUM($F961:AI961)+($C961/$D961))&gt;$C961,$C961-SUM($F961:AI961),($C961-SUM($F961:AI961))/($D961-(AJ$4-$E961)+$B961))),0)</f>
        <v>0</v>
      </c>
      <c r="AK961" s="803">
        <f ca="1">IFERROR(IF(OR(AK$4&lt;$B961,(AK$4-$B961)&lt;$E961),0,IF((SUM($F961:AJ961)+($C961/$D961))&gt;$C961,$C961-SUM($F961:AJ961),($C961-SUM($F961:AJ961))/($D961-(AK$4-$E961)+$B961))),0)</f>
        <v>0</v>
      </c>
      <c r="AL961" s="803">
        <f ca="1">IFERROR(IF(OR(AL$4&lt;$B961,(AL$4-$B961)&lt;$E961),0,IF((SUM($F961:AK961)+($C961/$D961))&gt;$C961,$C961-SUM($F961:AK961),($C961-SUM($F961:AK961))/($D961-(AL$4-$E961)+$B961))),0)</f>
        <v>0</v>
      </c>
      <c r="AM961" s="803">
        <f ca="1">IFERROR(IF(OR(AM$4&lt;$B961,(AM$4-$B961)&lt;$E961),0,IF((SUM($F961:AL961)+($C961/$D961))&gt;$C961,$C961-SUM($F961:AL961),($C961-SUM($F961:AL961))/($D961-(AM$4-$E961)+$B961))),0)</f>
        <v>0</v>
      </c>
      <c r="AN961" s="803">
        <f ca="1">IFERROR(IF(OR(AN$4&lt;$B961,(AN$4-$B961)&lt;$E961),0,IF((SUM($F961:AM961)+($C961/$D961))&gt;$C961,$C961-SUM($F961:AM961),($C961-SUM($F961:AM961))/($D961-(AN$4-$E961)+$B961))),0)</f>
        <v>0</v>
      </c>
      <c r="AO961" s="803">
        <f ca="1">IFERROR(IF(OR(AO$4&lt;$B961,(AO$4-$B961)&lt;$E961),0,IF((SUM($F961:AN961)+($C961/$D961))&gt;$C961,$C961-SUM($F961:AN961),($C961-SUM($F961:AN961))/($D961-(AO$4-$E961)+$B961))),0)</f>
        <v>0</v>
      </c>
      <c r="AP961" s="803">
        <f ca="1">IFERROR(IF(OR(AP$4&lt;$B961,(AP$4-$B961)&lt;$E961),0,IF((SUM($F961:AO961)+($C961/$D961))&gt;$C961,$C961-SUM($F961:AO961),($C961-SUM($F961:AO961))/($D961-(AP$4-$E961)+$B961))),0)</f>
        <v>0</v>
      </c>
      <c r="AQ961" s="803">
        <f ca="1">IFERROR(IF(OR(AQ$4&lt;$B961,(AQ$4-$B961)&lt;$E961),0,IF((SUM($F961:AP961)+($C961/$D961))&gt;$C961,$C961-SUM($F961:AP961),($C961-SUM($F961:AP961))/($D961-(AQ$4-$E961)+$B961))),0)</f>
        <v>0</v>
      </c>
      <c r="AR961" s="803">
        <f ca="1">IFERROR(IF(OR(AR$4&lt;$B961,(AR$4-$B961)&lt;$E961),0,IF((SUM($F961:AQ961)+($C961/$D961))&gt;$C961,$C961-SUM($F961:AQ961),($C961-SUM($F961:AQ961))/($D961-(AR$4-$E961)+$B961))),0)</f>
        <v>0</v>
      </c>
      <c r="AS961" s="803">
        <f ca="1">IFERROR(IF(OR(AS$4&lt;$B961,(AS$4-$B961)&lt;$E961),0,IF((SUM($F961:AR961)+($C961/$D961))&gt;$C961,$C961-SUM($F961:AR961),($C961-SUM($F961:AR961))/($D961-(AS$4-$E961)+$B961))),0)</f>
        <v>0</v>
      </c>
      <c r="AT961" s="803">
        <f ca="1">IFERROR(IF(OR(AT$4&lt;$B961,(AT$4-$B961)&lt;$E961),0,IF((SUM($F961:AS961)+($C961/$D961))&gt;$C961,$C961-SUM($F961:AS961),($C961-SUM($F961:AS961))/($D961-(AT$4-$E961)+$B961))),0)</f>
        <v>0</v>
      </c>
      <c r="AU961" s="803">
        <f ca="1">IFERROR(IF(OR(AU$4&lt;$B961,(AU$4-$B961)&lt;$E961),0,IF((SUM($F961:AT961)+($C961/$D961))&gt;$C961,$C961-SUM($F961:AT961),($C961-SUM($F961:AT961))/($D961-(AU$4-$E961)+$B961))),0)</f>
        <v>0</v>
      </c>
      <c r="AW961" s="201"/>
    </row>
    <row r="962" spans="1:49" s="893" customFormat="1">
      <c r="A962" s="201"/>
      <c r="B962" s="885">
        <f>IF((B961+1)&gt;'PAINEL DE CONTROLE'!$D$6,'PAINEL DE CONTROLE'!$D$6,(B961+1))</f>
        <v>31</v>
      </c>
      <c r="C962" s="850">
        <f ca="1"/>
        <v>0</v>
      </c>
      <c r="D962" s="923">
        <f>IF(B962+SUMIF('PAINEL DE CONTROLE'!$B$97:$B$107,$B$922,'PAINEL DE CONTROLE'!$F$97:$F$107)&gt;'PAINEL DE CONTROLE'!$D$6,'PAINEL DE CONTROLE'!$D$6-B962,SUMIF('PAINEL DE CONTROLE'!$B$97:$B$107,$B$922,'PAINEL DE CONTROLE'!$F$97:$F$107))</f>
        <v>0</v>
      </c>
      <c r="E962" s="923">
        <f>'PAINEL DE CONTROLE'!$D$8</f>
        <v>1</v>
      </c>
      <c r="F962" s="201"/>
      <c r="G962" s="803">
        <f ca="1">IFERROR(IF(OR(G$4&lt;$B962,(G$4-$B962)&lt;$E962),0,IF((SUM($F962:F962)+($C962/$D962))&gt;$C962,$C962-SUM($F962:F962),($C962-SUM($F962:F962))/($D962-(G$4-$E962)+$B962))),0)</f>
        <v>0</v>
      </c>
      <c r="H962" s="803">
        <f ca="1">IFERROR(IF(OR(H$4&lt;$B962,(H$4-$B962)&lt;$E962),0,IF((SUM($F962:G962)+($C962/$D962))&gt;$C962,$C962-SUM($F962:G962),($C962-SUM($F962:G962))/($D962-(H$4-$E962)+$B962))),0)</f>
        <v>0</v>
      </c>
      <c r="I962" s="803">
        <f ca="1">IFERROR(IF(OR(I$4&lt;$B962,(I$4-$B962)&lt;$E962),0,IF((SUM($F962:H962)+($C962/$D962))&gt;$C962,$C962-SUM($F962:H962),($C962-SUM($F962:H962))/($D962-(I$4-$E962)+$B962))),0)</f>
        <v>0</v>
      </c>
      <c r="J962" s="803">
        <f ca="1">IFERROR(IF(OR(J$4&lt;$B962,(J$4-$B962)&lt;$E962),0,IF((SUM($F962:I962)+($C962/$D962))&gt;$C962,$C962-SUM($F962:I962),($C962-SUM($F962:I962))/($D962-(J$4-$E962)+$B962))),0)</f>
        <v>0</v>
      </c>
      <c r="K962" s="803">
        <f ca="1">IFERROR(IF(OR(K$4&lt;$B962,(K$4-$B962)&lt;$E962),0,IF((SUM($F962:J962)+($C962/$D962))&gt;$C962,$C962-SUM($F962:J962),($C962-SUM($F962:J962))/($D962-(K$4-$E962)+$B962))),0)</f>
        <v>0</v>
      </c>
      <c r="L962" s="803">
        <f ca="1">IFERROR(IF(OR(L$4&lt;$B962,(L$4-$B962)&lt;$E962),0,IF((SUM($F962:K962)+($C962/$D962))&gt;$C962,$C962-SUM($F962:K962),($C962-SUM($F962:K962))/($D962-(L$4-$E962)+$B962))),0)</f>
        <v>0</v>
      </c>
      <c r="M962" s="803">
        <f ca="1">IFERROR(IF(OR(M$4&lt;$B962,(M$4-$B962)&lt;$E962),0,IF((SUM($F962:L962)+($C962/$D962))&gt;$C962,$C962-SUM($F962:L962),($C962-SUM($F962:L962))/($D962-(M$4-$E962)+$B962))),0)</f>
        <v>0</v>
      </c>
      <c r="N962" s="803">
        <f ca="1">IFERROR(IF(OR(N$4&lt;$B962,(N$4-$B962)&lt;$E962),0,IF((SUM($F962:M962)+($C962/$D962))&gt;$C962,$C962-SUM($F962:M962),($C962-SUM($F962:M962))/($D962-(N$4-$E962)+$B962))),0)</f>
        <v>0</v>
      </c>
      <c r="O962" s="803">
        <f ca="1">IFERROR(IF(OR(O$4&lt;$B962,(O$4-$B962)&lt;$E962),0,IF((SUM($F962:N962)+($C962/$D962))&gt;$C962,$C962-SUM($F962:N962),($C962-SUM($F962:N962))/($D962-(O$4-$E962)+$B962))),0)</f>
        <v>0</v>
      </c>
      <c r="P962" s="803">
        <f ca="1">IFERROR(IF(OR(P$4&lt;$B962,(P$4-$B962)&lt;$E962),0,IF((SUM($F962:O962)+($C962/$D962))&gt;$C962,$C962-SUM($F962:O962),($C962-SUM($F962:O962))/($D962-(P$4-$E962)+$B962))),0)</f>
        <v>0</v>
      </c>
      <c r="Q962" s="803">
        <f ca="1">IFERROR(IF(OR(Q$4&lt;$B962,(Q$4-$B962)&lt;$E962),0,IF((SUM($F962:P962)+($C962/$D962))&gt;$C962,$C962-SUM($F962:P962),($C962-SUM($F962:P962))/($D962-(Q$4-$E962)+$B962))),0)</f>
        <v>0</v>
      </c>
      <c r="R962" s="803">
        <f ca="1">IFERROR(IF(OR(R$4&lt;$B962,(R$4-$B962)&lt;$E962),0,IF((SUM($F962:Q962)+($C962/$D962))&gt;$C962,$C962-SUM($F962:Q962),($C962-SUM($F962:Q962))/($D962-(R$4-$E962)+$B962))),0)</f>
        <v>0</v>
      </c>
      <c r="S962" s="803">
        <f ca="1">IFERROR(IF(OR(S$4&lt;$B962,(S$4-$B962)&lt;$E962),0,IF((SUM($F962:R962)+($C962/$D962))&gt;$C962,$C962-SUM($F962:R962),($C962-SUM($F962:R962))/($D962-(S$4-$E962)+$B962))),0)</f>
        <v>0</v>
      </c>
      <c r="T962" s="803">
        <f ca="1">IFERROR(IF(OR(T$4&lt;$B962,(T$4-$B962)&lt;$E962),0,IF((SUM($F962:S962)+($C962/$D962))&gt;$C962,$C962-SUM($F962:S962),($C962-SUM($F962:S962))/($D962-(T$4-$E962)+$B962))),0)</f>
        <v>0</v>
      </c>
      <c r="U962" s="803">
        <f ca="1">IFERROR(IF(OR(U$4&lt;$B962,(U$4-$B962)&lt;$E962),0,IF((SUM($F962:T962)+($C962/$D962))&gt;$C962,$C962-SUM($F962:T962),($C962-SUM($F962:T962))/($D962-(U$4-$E962)+$B962))),0)</f>
        <v>0</v>
      </c>
      <c r="V962" s="803">
        <f ca="1">IFERROR(IF(OR(V$4&lt;$B962,(V$4-$B962)&lt;$E962),0,IF((SUM($F962:U962)+($C962/$D962))&gt;$C962,$C962-SUM($F962:U962),($C962-SUM($F962:U962))/($D962-(V$4-$E962)+$B962))),0)</f>
        <v>0</v>
      </c>
      <c r="W962" s="803">
        <f ca="1">IFERROR(IF(OR(W$4&lt;$B962,(W$4-$B962)&lt;$E962),0,IF((SUM($F962:V962)+($C962/$D962))&gt;$C962,$C962-SUM($F962:V962),($C962-SUM($F962:V962))/($D962-(W$4-$E962)+$B962))),0)</f>
        <v>0</v>
      </c>
      <c r="X962" s="803">
        <f ca="1">IFERROR(IF(OR(X$4&lt;$B962,(X$4-$B962)&lt;$E962),0,IF((SUM($F962:W962)+($C962/$D962))&gt;$C962,$C962-SUM($F962:W962),($C962-SUM($F962:W962))/($D962-(X$4-$E962)+$B962))),0)</f>
        <v>0</v>
      </c>
      <c r="Y962" s="803">
        <f ca="1">IFERROR(IF(OR(Y$4&lt;$B962,(Y$4-$B962)&lt;$E962),0,IF((SUM($F962:X962)+($C962/$D962))&gt;$C962,$C962-SUM($F962:X962),($C962-SUM($F962:X962))/($D962-(Y$4-$E962)+$B962))),0)</f>
        <v>0</v>
      </c>
      <c r="Z962" s="803">
        <f ca="1">IFERROR(IF(OR(Z$4&lt;$B962,(Z$4-$B962)&lt;$E962),0,IF((SUM($F962:Y962)+($C962/$D962))&gt;$C962,$C962-SUM($F962:Y962),($C962-SUM($F962:Y962))/($D962-(Z$4-$E962)+$B962))),0)</f>
        <v>0</v>
      </c>
      <c r="AA962" s="803">
        <f ca="1">IFERROR(IF(OR(AA$4&lt;$B962,(AA$4-$B962)&lt;$E962),0,IF((SUM($F962:Z962)+($C962/$D962))&gt;$C962,$C962-SUM($F962:Z962),($C962-SUM($F962:Z962))/($D962-(AA$4-$E962)+$B962))),0)</f>
        <v>0</v>
      </c>
      <c r="AB962" s="803">
        <f ca="1">IFERROR(IF(OR(AB$4&lt;$B962,(AB$4-$B962)&lt;$E962),0,IF((SUM($F962:AA962)+($C962/$D962))&gt;$C962,$C962-SUM($F962:AA962),($C962-SUM($F962:AA962))/($D962-(AB$4-$E962)+$B962))),0)</f>
        <v>0</v>
      </c>
      <c r="AC962" s="803">
        <f ca="1">IFERROR(IF(OR(AC$4&lt;$B962,(AC$4-$B962)&lt;$E962),0,IF((SUM($F962:AB962)+($C962/$D962))&gt;$C962,$C962-SUM($F962:AB962),($C962-SUM($F962:AB962))/($D962-(AC$4-$E962)+$B962))),0)</f>
        <v>0</v>
      </c>
      <c r="AD962" s="803">
        <f ca="1">IFERROR(IF(OR(AD$4&lt;$B962,(AD$4-$B962)&lt;$E962),0,IF((SUM($F962:AC962)+($C962/$D962))&gt;$C962,$C962-SUM($F962:AC962),($C962-SUM($F962:AC962))/($D962-(AD$4-$E962)+$B962))),0)</f>
        <v>0</v>
      </c>
      <c r="AE962" s="803">
        <f ca="1">IFERROR(IF(OR(AE$4&lt;$B962,(AE$4-$B962)&lt;$E962),0,IF((SUM($F962:AD962)+($C962/$D962))&gt;$C962,$C962-SUM($F962:AD962),($C962-SUM($F962:AD962))/($D962-(AE$4-$E962)+$B962))),0)</f>
        <v>0</v>
      </c>
      <c r="AF962" s="803">
        <f ca="1">IFERROR(IF(OR(AF$4&lt;$B962,(AF$4-$B962)&lt;$E962),0,IF((SUM($F962:AE962)+($C962/$D962))&gt;$C962,$C962-SUM($F962:AE962),($C962-SUM($F962:AE962))/($D962-(AF$4-$E962)+$B962))),0)</f>
        <v>0</v>
      </c>
      <c r="AG962" s="803">
        <f ca="1">IFERROR(IF(OR(AG$4&lt;$B962,(AG$4-$B962)&lt;$E962),0,IF((SUM($F962:AF962)+($C962/$D962))&gt;$C962,$C962-SUM($F962:AF962),($C962-SUM($F962:AF962))/($D962-(AG$4-$E962)+$B962))),0)</f>
        <v>0</v>
      </c>
      <c r="AH962" s="803">
        <f ca="1">IFERROR(IF(OR(AH$4&lt;$B962,(AH$4-$B962)&lt;$E962),0,IF((SUM($F962:AG962)+($C962/$D962))&gt;$C962,$C962-SUM($F962:AG962),($C962-SUM($F962:AG962))/($D962-(AH$4-$E962)+$B962))),0)</f>
        <v>0</v>
      </c>
      <c r="AI962" s="803">
        <f ca="1">IFERROR(IF(OR(AI$4&lt;$B962,(AI$4-$B962)&lt;$E962),0,IF((SUM($F962:AH962)+($C962/$D962))&gt;$C962,$C962-SUM($F962:AH962),($C962-SUM($F962:AH962))/($D962-(AI$4-$E962)+$B962))),0)</f>
        <v>0</v>
      </c>
      <c r="AJ962" s="803">
        <f ca="1">IFERROR(IF(OR(AJ$4&lt;$B962,(AJ$4-$B962)&lt;$E962),0,IF((SUM($F962:AI962)+($C962/$D962))&gt;$C962,$C962-SUM($F962:AI962),($C962-SUM($F962:AI962))/($D962-(AJ$4-$E962)+$B962))),0)</f>
        <v>0</v>
      </c>
      <c r="AK962" s="803">
        <f ca="1">IFERROR(IF(OR(AK$4&lt;$B962,(AK$4-$B962)&lt;$E962),0,IF((SUM($F962:AJ962)+($C962/$D962))&gt;$C962,$C962-SUM($F962:AJ962),($C962-SUM($F962:AJ962))/($D962-(AK$4-$E962)+$B962))),0)</f>
        <v>0</v>
      </c>
      <c r="AL962" s="803">
        <f ca="1">IFERROR(IF(OR(AL$4&lt;$B962,(AL$4-$B962)&lt;$E962),0,IF((SUM($F962:AK962)+($C962/$D962))&gt;$C962,$C962-SUM($F962:AK962),($C962-SUM($F962:AK962))/($D962-(AL$4-$E962)+$B962))),0)</f>
        <v>0</v>
      </c>
      <c r="AM962" s="803">
        <f ca="1">IFERROR(IF(OR(AM$4&lt;$B962,(AM$4-$B962)&lt;$E962),0,IF((SUM($F962:AL962)+($C962/$D962))&gt;$C962,$C962-SUM($F962:AL962),($C962-SUM($F962:AL962))/($D962-(AM$4-$E962)+$B962))),0)</f>
        <v>0</v>
      </c>
      <c r="AN962" s="803">
        <f ca="1">IFERROR(IF(OR(AN$4&lt;$B962,(AN$4-$B962)&lt;$E962),0,IF((SUM($F962:AM962)+($C962/$D962))&gt;$C962,$C962-SUM($F962:AM962),($C962-SUM($F962:AM962))/($D962-(AN$4-$E962)+$B962))),0)</f>
        <v>0</v>
      </c>
      <c r="AO962" s="803">
        <f ca="1">IFERROR(IF(OR(AO$4&lt;$B962,(AO$4-$B962)&lt;$E962),0,IF((SUM($F962:AN962)+($C962/$D962))&gt;$C962,$C962-SUM($F962:AN962),($C962-SUM($F962:AN962))/($D962-(AO$4-$E962)+$B962))),0)</f>
        <v>0</v>
      </c>
      <c r="AP962" s="803">
        <f ca="1">IFERROR(IF(OR(AP$4&lt;$B962,(AP$4-$B962)&lt;$E962),0,IF((SUM($F962:AO962)+($C962/$D962))&gt;$C962,$C962-SUM($F962:AO962),($C962-SUM($F962:AO962))/($D962-(AP$4-$E962)+$B962))),0)</f>
        <v>0</v>
      </c>
      <c r="AQ962" s="803">
        <f ca="1">IFERROR(IF(OR(AQ$4&lt;$B962,(AQ$4-$B962)&lt;$E962),0,IF((SUM($F962:AP962)+($C962/$D962))&gt;$C962,$C962-SUM($F962:AP962),($C962-SUM($F962:AP962))/($D962-(AQ$4-$E962)+$B962))),0)</f>
        <v>0</v>
      </c>
      <c r="AR962" s="803">
        <f ca="1">IFERROR(IF(OR(AR$4&lt;$B962,(AR$4-$B962)&lt;$E962),0,IF((SUM($F962:AQ962)+($C962/$D962))&gt;$C962,$C962-SUM($F962:AQ962),($C962-SUM($F962:AQ962))/($D962-(AR$4-$E962)+$B962))),0)</f>
        <v>0</v>
      </c>
      <c r="AS962" s="803">
        <f ca="1">IFERROR(IF(OR(AS$4&lt;$B962,(AS$4-$B962)&lt;$E962),0,IF((SUM($F962:AR962)+($C962/$D962))&gt;$C962,$C962-SUM($F962:AR962),($C962-SUM($F962:AR962))/($D962-(AS$4-$E962)+$B962))),0)</f>
        <v>0</v>
      </c>
      <c r="AT962" s="803">
        <f ca="1">IFERROR(IF(OR(AT$4&lt;$B962,(AT$4-$B962)&lt;$E962),0,IF((SUM($F962:AS962)+($C962/$D962))&gt;$C962,$C962-SUM($F962:AS962),($C962-SUM($F962:AS962))/($D962-(AT$4-$E962)+$B962))),0)</f>
        <v>0</v>
      </c>
      <c r="AU962" s="803">
        <f ca="1">IFERROR(IF(OR(AU$4&lt;$B962,(AU$4-$B962)&lt;$E962),0,IF((SUM($F962:AT962)+($C962/$D962))&gt;$C962,$C962-SUM($F962:AT962),($C962-SUM($F962:AT962))/($D962-(AU$4-$E962)+$B962))),0)</f>
        <v>0</v>
      </c>
      <c r="AW962" s="201"/>
    </row>
    <row r="963" spans="1:49" s="893" customFormat="1">
      <c r="A963" s="201"/>
      <c r="B963" s="885">
        <f>IF((B962+1)&gt;'PAINEL DE CONTROLE'!$D$6,'PAINEL DE CONTROLE'!$D$6,(B962+1))</f>
        <v>31</v>
      </c>
      <c r="C963" s="850">
        <f ca="1"/>
        <v>0</v>
      </c>
      <c r="D963" s="923">
        <f>IF(B963+SUMIF('PAINEL DE CONTROLE'!$B$97:$B$107,$B$922,'PAINEL DE CONTROLE'!$F$97:$F$107)&gt;'PAINEL DE CONTROLE'!$D$6,'PAINEL DE CONTROLE'!$D$6-B963,SUMIF('PAINEL DE CONTROLE'!$B$97:$B$107,$B$922,'PAINEL DE CONTROLE'!$F$97:$F$107))</f>
        <v>0</v>
      </c>
      <c r="E963" s="923">
        <f>'PAINEL DE CONTROLE'!$D$8</f>
        <v>1</v>
      </c>
      <c r="F963" s="201"/>
      <c r="G963" s="803">
        <f ca="1">IFERROR(IF(OR(G$4&lt;$B963,(G$4-$B963)&lt;$E963),0,IF((SUM($F963:F963)+($C963/$D963))&gt;$C963,$C963-SUM($F963:F963),($C963-SUM($F963:F963))/($D963-(G$4-$E963)+$B963))),0)</f>
        <v>0</v>
      </c>
      <c r="H963" s="803">
        <f ca="1">IFERROR(IF(OR(H$4&lt;$B963,(H$4-$B963)&lt;$E963),0,IF((SUM($F963:G963)+($C963/$D963))&gt;$C963,$C963-SUM($F963:G963),($C963-SUM($F963:G963))/($D963-(H$4-$E963)+$B963))),0)</f>
        <v>0</v>
      </c>
      <c r="I963" s="803">
        <f ca="1">IFERROR(IF(OR(I$4&lt;$B963,(I$4-$B963)&lt;$E963),0,IF((SUM($F963:H963)+($C963/$D963))&gt;$C963,$C963-SUM($F963:H963),($C963-SUM($F963:H963))/($D963-(I$4-$E963)+$B963))),0)</f>
        <v>0</v>
      </c>
      <c r="J963" s="803">
        <f ca="1">IFERROR(IF(OR(J$4&lt;$B963,(J$4-$B963)&lt;$E963),0,IF((SUM($F963:I963)+($C963/$D963))&gt;$C963,$C963-SUM($F963:I963),($C963-SUM($F963:I963))/($D963-(J$4-$E963)+$B963))),0)</f>
        <v>0</v>
      </c>
      <c r="K963" s="803">
        <f ca="1">IFERROR(IF(OR(K$4&lt;$B963,(K$4-$B963)&lt;$E963),0,IF((SUM($F963:J963)+($C963/$D963))&gt;$C963,$C963-SUM($F963:J963),($C963-SUM($F963:J963))/($D963-(K$4-$E963)+$B963))),0)</f>
        <v>0</v>
      </c>
      <c r="L963" s="803">
        <f ca="1">IFERROR(IF(OR(L$4&lt;$B963,(L$4-$B963)&lt;$E963),0,IF((SUM($F963:K963)+($C963/$D963))&gt;$C963,$C963-SUM($F963:K963),($C963-SUM($F963:K963))/($D963-(L$4-$E963)+$B963))),0)</f>
        <v>0</v>
      </c>
      <c r="M963" s="803">
        <f ca="1">IFERROR(IF(OR(M$4&lt;$B963,(M$4-$B963)&lt;$E963),0,IF((SUM($F963:L963)+($C963/$D963))&gt;$C963,$C963-SUM($F963:L963),($C963-SUM($F963:L963))/($D963-(M$4-$E963)+$B963))),0)</f>
        <v>0</v>
      </c>
      <c r="N963" s="803">
        <f ca="1">IFERROR(IF(OR(N$4&lt;$B963,(N$4-$B963)&lt;$E963),0,IF((SUM($F963:M963)+($C963/$D963))&gt;$C963,$C963-SUM($F963:M963),($C963-SUM($F963:M963))/($D963-(N$4-$E963)+$B963))),0)</f>
        <v>0</v>
      </c>
      <c r="O963" s="803">
        <f ca="1">IFERROR(IF(OR(O$4&lt;$B963,(O$4-$B963)&lt;$E963),0,IF((SUM($F963:N963)+($C963/$D963))&gt;$C963,$C963-SUM($F963:N963),($C963-SUM($F963:N963))/($D963-(O$4-$E963)+$B963))),0)</f>
        <v>0</v>
      </c>
      <c r="P963" s="803">
        <f ca="1">IFERROR(IF(OR(P$4&lt;$B963,(P$4-$B963)&lt;$E963),0,IF((SUM($F963:O963)+($C963/$D963))&gt;$C963,$C963-SUM($F963:O963),($C963-SUM($F963:O963))/($D963-(P$4-$E963)+$B963))),0)</f>
        <v>0</v>
      </c>
      <c r="Q963" s="803">
        <f ca="1">IFERROR(IF(OR(Q$4&lt;$B963,(Q$4-$B963)&lt;$E963),0,IF((SUM($F963:P963)+($C963/$D963))&gt;$C963,$C963-SUM($F963:P963),($C963-SUM($F963:P963))/($D963-(Q$4-$E963)+$B963))),0)</f>
        <v>0</v>
      </c>
      <c r="R963" s="803">
        <f ca="1">IFERROR(IF(OR(R$4&lt;$B963,(R$4-$B963)&lt;$E963),0,IF((SUM($F963:Q963)+($C963/$D963))&gt;$C963,$C963-SUM($F963:Q963),($C963-SUM($F963:Q963))/($D963-(R$4-$E963)+$B963))),0)</f>
        <v>0</v>
      </c>
      <c r="S963" s="803">
        <f ca="1">IFERROR(IF(OR(S$4&lt;$B963,(S$4-$B963)&lt;$E963),0,IF((SUM($F963:R963)+($C963/$D963))&gt;$C963,$C963-SUM($F963:R963),($C963-SUM($F963:R963))/($D963-(S$4-$E963)+$B963))),0)</f>
        <v>0</v>
      </c>
      <c r="T963" s="803">
        <f ca="1">IFERROR(IF(OR(T$4&lt;$B963,(T$4-$B963)&lt;$E963),0,IF((SUM($F963:S963)+($C963/$D963))&gt;$C963,$C963-SUM($F963:S963),($C963-SUM($F963:S963))/($D963-(T$4-$E963)+$B963))),0)</f>
        <v>0</v>
      </c>
      <c r="U963" s="803">
        <f ca="1">IFERROR(IF(OR(U$4&lt;$B963,(U$4-$B963)&lt;$E963),0,IF((SUM($F963:T963)+($C963/$D963))&gt;$C963,$C963-SUM($F963:T963),($C963-SUM($F963:T963))/($D963-(U$4-$E963)+$B963))),0)</f>
        <v>0</v>
      </c>
      <c r="V963" s="803">
        <f ca="1">IFERROR(IF(OR(V$4&lt;$B963,(V$4-$B963)&lt;$E963),0,IF((SUM($F963:U963)+($C963/$D963))&gt;$C963,$C963-SUM($F963:U963),($C963-SUM($F963:U963))/($D963-(V$4-$E963)+$B963))),0)</f>
        <v>0</v>
      </c>
      <c r="W963" s="803">
        <f ca="1">IFERROR(IF(OR(W$4&lt;$B963,(W$4-$B963)&lt;$E963),0,IF((SUM($F963:V963)+($C963/$D963))&gt;$C963,$C963-SUM($F963:V963),($C963-SUM($F963:V963))/($D963-(W$4-$E963)+$B963))),0)</f>
        <v>0</v>
      </c>
      <c r="X963" s="803">
        <f ca="1">IFERROR(IF(OR(X$4&lt;$B963,(X$4-$B963)&lt;$E963),0,IF((SUM($F963:W963)+($C963/$D963))&gt;$C963,$C963-SUM($F963:W963),($C963-SUM($F963:W963))/($D963-(X$4-$E963)+$B963))),0)</f>
        <v>0</v>
      </c>
      <c r="Y963" s="803">
        <f ca="1">IFERROR(IF(OR(Y$4&lt;$B963,(Y$4-$B963)&lt;$E963),0,IF((SUM($F963:X963)+($C963/$D963))&gt;$C963,$C963-SUM($F963:X963),($C963-SUM($F963:X963))/($D963-(Y$4-$E963)+$B963))),0)</f>
        <v>0</v>
      </c>
      <c r="Z963" s="803">
        <f ca="1">IFERROR(IF(OR(Z$4&lt;$B963,(Z$4-$B963)&lt;$E963),0,IF((SUM($F963:Y963)+($C963/$D963))&gt;$C963,$C963-SUM($F963:Y963),($C963-SUM($F963:Y963))/($D963-(Z$4-$E963)+$B963))),0)</f>
        <v>0</v>
      </c>
      <c r="AA963" s="803">
        <f ca="1">IFERROR(IF(OR(AA$4&lt;$B963,(AA$4-$B963)&lt;$E963),0,IF((SUM($F963:Z963)+($C963/$D963))&gt;$C963,$C963-SUM($F963:Z963),($C963-SUM($F963:Z963))/($D963-(AA$4-$E963)+$B963))),0)</f>
        <v>0</v>
      </c>
      <c r="AB963" s="803">
        <f ca="1">IFERROR(IF(OR(AB$4&lt;$B963,(AB$4-$B963)&lt;$E963),0,IF((SUM($F963:AA963)+($C963/$D963))&gt;$C963,$C963-SUM($F963:AA963),($C963-SUM($F963:AA963))/($D963-(AB$4-$E963)+$B963))),0)</f>
        <v>0</v>
      </c>
      <c r="AC963" s="803">
        <f ca="1">IFERROR(IF(OR(AC$4&lt;$B963,(AC$4-$B963)&lt;$E963),0,IF((SUM($F963:AB963)+($C963/$D963))&gt;$C963,$C963-SUM($F963:AB963),($C963-SUM($F963:AB963))/($D963-(AC$4-$E963)+$B963))),0)</f>
        <v>0</v>
      </c>
      <c r="AD963" s="803">
        <f ca="1">IFERROR(IF(OR(AD$4&lt;$B963,(AD$4-$B963)&lt;$E963),0,IF((SUM($F963:AC963)+($C963/$D963))&gt;$C963,$C963-SUM($F963:AC963),($C963-SUM($F963:AC963))/($D963-(AD$4-$E963)+$B963))),0)</f>
        <v>0</v>
      </c>
      <c r="AE963" s="803">
        <f ca="1">IFERROR(IF(OR(AE$4&lt;$B963,(AE$4-$B963)&lt;$E963),0,IF((SUM($F963:AD963)+($C963/$D963))&gt;$C963,$C963-SUM($F963:AD963),($C963-SUM($F963:AD963))/($D963-(AE$4-$E963)+$B963))),0)</f>
        <v>0</v>
      </c>
      <c r="AF963" s="803">
        <f ca="1">IFERROR(IF(OR(AF$4&lt;$B963,(AF$4-$B963)&lt;$E963),0,IF((SUM($F963:AE963)+($C963/$D963))&gt;$C963,$C963-SUM($F963:AE963),($C963-SUM($F963:AE963))/($D963-(AF$4-$E963)+$B963))),0)</f>
        <v>0</v>
      </c>
      <c r="AG963" s="803">
        <f ca="1">IFERROR(IF(OR(AG$4&lt;$B963,(AG$4-$B963)&lt;$E963),0,IF((SUM($F963:AF963)+($C963/$D963))&gt;$C963,$C963-SUM($F963:AF963),($C963-SUM($F963:AF963))/($D963-(AG$4-$E963)+$B963))),0)</f>
        <v>0</v>
      </c>
      <c r="AH963" s="803">
        <f ca="1">IFERROR(IF(OR(AH$4&lt;$B963,(AH$4-$B963)&lt;$E963),0,IF((SUM($F963:AG963)+($C963/$D963))&gt;$C963,$C963-SUM($F963:AG963),($C963-SUM($F963:AG963))/($D963-(AH$4-$E963)+$B963))),0)</f>
        <v>0</v>
      </c>
      <c r="AI963" s="803">
        <f ca="1">IFERROR(IF(OR(AI$4&lt;$B963,(AI$4-$B963)&lt;$E963),0,IF((SUM($F963:AH963)+($C963/$D963))&gt;$C963,$C963-SUM($F963:AH963),($C963-SUM($F963:AH963))/($D963-(AI$4-$E963)+$B963))),0)</f>
        <v>0</v>
      </c>
      <c r="AJ963" s="803">
        <f ca="1">IFERROR(IF(OR(AJ$4&lt;$B963,(AJ$4-$B963)&lt;$E963),0,IF((SUM($F963:AI963)+($C963/$D963))&gt;$C963,$C963-SUM($F963:AI963),($C963-SUM($F963:AI963))/($D963-(AJ$4-$E963)+$B963))),0)</f>
        <v>0</v>
      </c>
      <c r="AK963" s="803">
        <f ca="1">IFERROR(IF(OR(AK$4&lt;$B963,(AK$4-$B963)&lt;$E963),0,IF((SUM($F963:AJ963)+($C963/$D963))&gt;$C963,$C963-SUM($F963:AJ963),($C963-SUM($F963:AJ963))/($D963-(AK$4-$E963)+$B963))),0)</f>
        <v>0</v>
      </c>
      <c r="AL963" s="803">
        <f ca="1">IFERROR(IF(OR(AL$4&lt;$B963,(AL$4-$B963)&lt;$E963),0,IF((SUM($F963:AK963)+($C963/$D963))&gt;$C963,$C963-SUM($F963:AK963),($C963-SUM($F963:AK963))/($D963-(AL$4-$E963)+$B963))),0)</f>
        <v>0</v>
      </c>
      <c r="AM963" s="803">
        <f ca="1">IFERROR(IF(OR(AM$4&lt;$B963,(AM$4-$B963)&lt;$E963),0,IF((SUM($F963:AL963)+($C963/$D963))&gt;$C963,$C963-SUM($F963:AL963),($C963-SUM($F963:AL963))/($D963-(AM$4-$E963)+$B963))),0)</f>
        <v>0</v>
      </c>
      <c r="AN963" s="803">
        <f ca="1">IFERROR(IF(OR(AN$4&lt;$B963,(AN$4-$B963)&lt;$E963),0,IF((SUM($F963:AM963)+($C963/$D963))&gt;$C963,$C963-SUM($F963:AM963),($C963-SUM($F963:AM963))/($D963-(AN$4-$E963)+$B963))),0)</f>
        <v>0</v>
      </c>
      <c r="AO963" s="803">
        <f ca="1">IFERROR(IF(OR(AO$4&lt;$B963,(AO$4-$B963)&lt;$E963),0,IF((SUM($F963:AN963)+($C963/$D963))&gt;$C963,$C963-SUM($F963:AN963),($C963-SUM($F963:AN963))/($D963-(AO$4-$E963)+$B963))),0)</f>
        <v>0</v>
      </c>
      <c r="AP963" s="803">
        <f ca="1">IFERROR(IF(OR(AP$4&lt;$B963,(AP$4-$B963)&lt;$E963),0,IF((SUM($F963:AO963)+($C963/$D963))&gt;$C963,$C963-SUM($F963:AO963),($C963-SUM($F963:AO963))/($D963-(AP$4-$E963)+$B963))),0)</f>
        <v>0</v>
      </c>
      <c r="AQ963" s="803">
        <f ca="1">IFERROR(IF(OR(AQ$4&lt;$B963,(AQ$4-$B963)&lt;$E963),0,IF((SUM($F963:AP963)+($C963/$D963))&gt;$C963,$C963-SUM($F963:AP963),($C963-SUM($F963:AP963))/($D963-(AQ$4-$E963)+$B963))),0)</f>
        <v>0</v>
      </c>
      <c r="AR963" s="803">
        <f ca="1">IFERROR(IF(OR(AR$4&lt;$B963,(AR$4-$B963)&lt;$E963),0,IF((SUM($F963:AQ963)+($C963/$D963))&gt;$C963,$C963-SUM($F963:AQ963),($C963-SUM($F963:AQ963))/($D963-(AR$4-$E963)+$B963))),0)</f>
        <v>0</v>
      </c>
      <c r="AS963" s="803">
        <f ca="1">IFERROR(IF(OR(AS$4&lt;$B963,(AS$4-$B963)&lt;$E963),0,IF((SUM($F963:AR963)+($C963/$D963))&gt;$C963,$C963-SUM($F963:AR963),($C963-SUM($F963:AR963))/($D963-(AS$4-$E963)+$B963))),0)</f>
        <v>0</v>
      </c>
      <c r="AT963" s="803">
        <f ca="1">IFERROR(IF(OR(AT$4&lt;$B963,(AT$4-$B963)&lt;$E963),0,IF((SUM($F963:AS963)+($C963/$D963))&gt;$C963,$C963-SUM($F963:AS963),($C963-SUM($F963:AS963))/($D963-(AT$4-$E963)+$B963))),0)</f>
        <v>0</v>
      </c>
      <c r="AU963" s="803">
        <f ca="1">IFERROR(IF(OR(AU$4&lt;$B963,(AU$4-$B963)&lt;$E963),0,IF((SUM($F963:AT963)+($C963/$D963))&gt;$C963,$C963-SUM($F963:AT963),($C963-SUM($F963:AT963))/($D963-(AU$4-$E963)+$B963))),0)</f>
        <v>0</v>
      </c>
      <c r="AW963" s="201"/>
    </row>
    <row r="964" spans="1:49" s="893" customFormat="1">
      <c r="A964" s="201"/>
      <c r="B964" s="885">
        <f>IF((B963+1)&gt;'PAINEL DE CONTROLE'!$D$6,'PAINEL DE CONTROLE'!$D$6,(B963+1))</f>
        <v>31</v>
      </c>
      <c r="C964" s="850">
        <f ca="1"/>
        <v>0</v>
      </c>
      <c r="D964" s="923">
        <f>IF(B964+SUMIF('PAINEL DE CONTROLE'!$B$97:$B$107,$B$922,'PAINEL DE CONTROLE'!$F$97:$F$107)&gt;'PAINEL DE CONTROLE'!$D$6,'PAINEL DE CONTROLE'!$D$6-B964,SUMIF('PAINEL DE CONTROLE'!$B$97:$B$107,$B$922,'PAINEL DE CONTROLE'!$F$97:$F$107))</f>
        <v>0</v>
      </c>
      <c r="E964" s="923">
        <f>'PAINEL DE CONTROLE'!$D$8</f>
        <v>1</v>
      </c>
      <c r="F964" s="201"/>
      <c r="G964" s="803">
        <f ca="1">IFERROR(IF(OR(G$4&lt;$B964,(G$4-$B964)&lt;$E964),0,IF((SUM($F964:F964)+($C964/$D964))&gt;$C964,$C964-SUM($F964:F964),($C964-SUM($F964:F964))/($D964-(G$4-$E964)+$B964))),0)</f>
        <v>0</v>
      </c>
      <c r="H964" s="803">
        <f ca="1">IFERROR(IF(OR(H$4&lt;$B964,(H$4-$B964)&lt;$E964),0,IF((SUM($F964:G964)+($C964/$D964))&gt;$C964,$C964-SUM($F964:G964),($C964-SUM($F964:G964))/($D964-(H$4-$E964)+$B964))),0)</f>
        <v>0</v>
      </c>
      <c r="I964" s="803">
        <f ca="1">IFERROR(IF(OR(I$4&lt;$B964,(I$4-$B964)&lt;$E964),0,IF((SUM($F964:H964)+($C964/$D964))&gt;$C964,$C964-SUM($F964:H964),($C964-SUM($F964:H964))/($D964-(I$4-$E964)+$B964))),0)</f>
        <v>0</v>
      </c>
      <c r="J964" s="803">
        <f ca="1">IFERROR(IF(OR(J$4&lt;$B964,(J$4-$B964)&lt;$E964),0,IF((SUM($F964:I964)+($C964/$D964))&gt;$C964,$C964-SUM($F964:I964),($C964-SUM($F964:I964))/($D964-(J$4-$E964)+$B964))),0)</f>
        <v>0</v>
      </c>
      <c r="K964" s="803">
        <f ca="1">IFERROR(IF(OR(K$4&lt;$B964,(K$4-$B964)&lt;$E964),0,IF((SUM($F964:J964)+($C964/$D964))&gt;$C964,$C964-SUM($F964:J964),($C964-SUM($F964:J964))/($D964-(K$4-$E964)+$B964))),0)</f>
        <v>0</v>
      </c>
      <c r="L964" s="803">
        <f ca="1">IFERROR(IF(OR(L$4&lt;$B964,(L$4-$B964)&lt;$E964),0,IF((SUM($F964:K964)+($C964/$D964))&gt;$C964,$C964-SUM($F964:K964),($C964-SUM($F964:K964))/($D964-(L$4-$E964)+$B964))),0)</f>
        <v>0</v>
      </c>
      <c r="M964" s="803">
        <f ca="1">IFERROR(IF(OR(M$4&lt;$B964,(M$4-$B964)&lt;$E964),0,IF((SUM($F964:L964)+($C964/$D964))&gt;$C964,$C964-SUM($F964:L964),($C964-SUM($F964:L964))/($D964-(M$4-$E964)+$B964))),0)</f>
        <v>0</v>
      </c>
      <c r="N964" s="803">
        <f ca="1">IFERROR(IF(OR(N$4&lt;$B964,(N$4-$B964)&lt;$E964),0,IF((SUM($F964:M964)+($C964/$D964))&gt;$C964,$C964-SUM($F964:M964),($C964-SUM($F964:M964))/($D964-(N$4-$E964)+$B964))),0)</f>
        <v>0</v>
      </c>
      <c r="O964" s="803">
        <f ca="1">IFERROR(IF(OR(O$4&lt;$B964,(O$4-$B964)&lt;$E964),0,IF((SUM($F964:N964)+($C964/$D964))&gt;$C964,$C964-SUM($F964:N964),($C964-SUM($F964:N964))/($D964-(O$4-$E964)+$B964))),0)</f>
        <v>0</v>
      </c>
      <c r="P964" s="803">
        <f ca="1">IFERROR(IF(OR(P$4&lt;$B964,(P$4-$B964)&lt;$E964),0,IF((SUM($F964:O964)+($C964/$D964))&gt;$C964,$C964-SUM($F964:O964),($C964-SUM($F964:O964))/($D964-(P$4-$E964)+$B964))),0)</f>
        <v>0</v>
      </c>
      <c r="Q964" s="803">
        <f ca="1">IFERROR(IF(OR(Q$4&lt;$B964,(Q$4-$B964)&lt;$E964),0,IF((SUM($F964:P964)+($C964/$D964))&gt;$C964,$C964-SUM($F964:P964),($C964-SUM($F964:P964))/($D964-(Q$4-$E964)+$B964))),0)</f>
        <v>0</v>
      </c>
      <c r="R964" s="803">
        <f ca="1">IFERROR(IF(OR(R$4&lt;$B964,(R$4-$B964)&lt;$E964),0,IF((SUM($F964:Q964)+($C964/$D964))&gt;$C964,$C964-SUM($F964:Q964),($C964-SUM($F964:Q964))/($D964-(R$4-$E964)+$B964))),0)</f>
        <v>0</v>
      </c>
      <c r="S964" s="803">
        <f ca="1">IFERROR(IF(OR(S$4&lt;$B964,(S$4-$B964)&lt;$E964),0,IF((SUM($F964:R964)+($C964/$D964))&gt;$C964,$C964-SUM($F964:R964),($C964-SUM($F964:R964))/($D964-(S$4-$E964)+$B964))),0)</f>
        <v>0</v>
      </c>
      <c r="T964" s="803">
        <f ca="1">IFERROR(IF(OR(T$4&lt;$B964,(T$4-$B964)&lt;$E964),0,IF((SUM($F964:S964)+($C964/$D964))&gt;$C964,$C964-SUM($F964:S964),($C964-SUM($F964:S964))/($D964-(T$4-$E964)+$B964))),0)</f>
        <v>0</v>
      </c>
      <c r="U964" s="803">
        <f ca="1">IFERROR(IF(OR(U$4&lt;$B964,(U$4-$B964)&lt;$E964),0,IF((SUM($F964:T964)+($C964/$D964))&gt;$C964,$C964-SUM($F964:T964),($C964-SUM($F964:T964))/($D964-(U$4-$E964)+$B964))),0)</f>
        <v>0</v>
      </c>
      <c r="V964" s="803">
        <f ca="1">IFERROR(IF(OR(V$4&lt;$B964,(V$4-$B964)&lt;$E964),0,IF((SUM($F964:U964)+($C964/$D964))&gt;$C964,$C964-SUM($F964:U964),($C964-SUM($F964:U964))/($D964-(V$4-$E964)+$B964))),0)</f>
        <v>0</v>
      </c>
      <c r="W964" s="803">
        <f ca="1">IFERROR(IF(OR(W$4&lt;$B964,(W$4-$B964)&lt;$E964),0,IF((SUM($F964:V964)+($C964/$D964))&gt;$C964,$C964-SUM($F964:V964),($C964-SUM($F964:V964))/($D964-(W$4-$E964)+$B964))),0)</f>
        <v>0</v>
      </c>
      <c r="X964" s="803">
        <f ca="1">IFERROR(IF(OR(X$4&lt;$B964,(X$4-$B964)&lt;$E964),0,IF((SUM($F964:W964)+($C964/$D964))&gt;$C964,$C964-SUM($F964:W964),($C964-SUM($F964:W964))/($D964-(X$4-$E964)+$B964))),0)</f>
        <v>0</v>
      </c>
      <c r="Y964" s="803">
        <f ca="1">IFERROR(IF(OR(Y$4&lt;$B964,(Y$4-$B964)&lt;$E964),0,IF((SUM($F964:X964)+($C964/$D964))&gt;$C964,$C964-SUM($F964:X964),($C964-SUM($F964:X964))/($D964-(Y$4-$E964)+$B964))),0)</f>
        <v>0</v>
      </c>
      <c r="Z964" s="803">
        <f ca="1">IFERROR(IF(OR(Z$4&lt;$B964,(Z$4-$B964)&lt;$E964),0,IF((SUM($F964:Y964)+($C964/$D964))&gt;$C964,$C964-SUM($F964:Y964),($C964-SUM($F964:Y964))/($D964-(Z$4-$E964)+$B964))),0)</f>
        <v>0</v>
      </c>
      <c r="AA964" s="803">
        <f ca="1">IFERROR(IF(OR(AA$4&lt;$B964,(AA$4-$B964)&lt;$E964),0,IF((SUM($F964:Z964)+($C964/$D964))&gt;$C964,$C964-SUM($F964:Z964),($C964-SUM($F964:Z964))/($D964-(AA$4-$E964)+$B964))),0)</f>
        <v>0</v>
      </c>
      <c r="AB964" s="803">
        <f ca="1">IFERROR(IF(OR(AB$4&lt;$B964,(AB$4-$B964)&lt;$E964),0,IF((SUM($F964:AA964)+($C964/$D964))&gt;$C964,$C964-SUM($F964:AA964),($C964-SUM($F964:AA964))/($D964-(AB$4-$E964)+$B964))),0)</f>
        <v>0</v>
      </c>
      <c r="AC964" s="803">
        <f ca="1">IFERROR(IF(OR(AC$4&lt;$B964,(AC$4-$B964)&lt;$E964),0,IF((SUM($F964:AB964)+($C964/$D964))&gt;$C964,$C964-SUM($F964:AB964),($C964-SUM($F964:AB964))/($D964-(AC$4-$E964)+$B964))),0)</f>
        <v>0</v>
      </c>
      <c r="AD964" s="803">
        <f ca="1">IFERROR(IF(OR(AD$4&lt;$B964,(AD$4-$B964)&lt;$E964),0,IF((SUM($F964:AC964)+($C964/$D964))&gt;$C964,$C964-SUM($F964:AC964),($C964-SUM($F964:AC964))/($D964-(AD$4-$E964)+$B964))),0)</f>
        <v>0</v>
      </c>
      <c r="AE964" s="803">
        <f ca="1">IFERROR(IF(OR(AE$4&lt;$B964,(AE$4-$B964)&lt;$E964),0,IF((SUM($F964:AD964)+($C964/$D964))&gt;$C964,$C964-SUM($F964:AD964),($C964-SUM($F964:AD964))/($D964-(AE$4-$E964)+$B964))),0)</f>
        <v>0</v>
      </c>
      <c r="AF964" s="803">
        <f ca="1">IFERROR(IF(OR(AF$4&lt;$B964,(AF$4-$B964)&lt;$E964),0,IF((SUM($F964:AE964)+($C964/$D964))&gt;$C964,$C964-SUM($F964:AE964),($C964-SUM($F964:AE964))/($D964-(AF$4-$E964)+$B964))),0)</f>
        <v>0</v>
      </c>
      <c r="AG964" s="803">
        <f ca="1">IFERROR(IF(OR(AG$4&lt;$B964,(AG$4-$B964)&lt;$E964),0,IF((SUM($F964:AF964)+($C964/$D964))&gt;$C964,$C964-SUM($F964:AF964),($C964-SUM($F964:AF964))/($D964-(AG$4-$E964)+$B964))),0)</f>
        <v>0</v>
      </c>
      <c r="AH964" s="803">
        <f ca="1">IFERROR(IF(OR(AH$4&lt;$B964,(AH$4-$B964)&lt;$E964),0,IF((SUM($F964:AG964)+($C964/$D964))&gt;$C964,$C964-SUM($F964:AG964),($C964-SUM($F964:AG964))/($D964-(AH$4-$E964)+$B964))),0)</f>
        <v>0</v>
      </c>
      <c r="AI964" s="803">
        <f ca="1">IFERROR(IF(OR(AI$4&lt;$B964,(AI$4-$B964)&lt;$E964),0,IF((SUM($F964:AH964)+($C964/$D964))&gt;$C964,$C964-SUM($F964:AH964),($C964-SUM($F964:AH964))/($D964-(AI$4-$E964)+$B964))),0)</f>
        <v>0</v>
      </c>
      <c r="AJ964" s="803">
        <f ca="1">IFERROR(IF(OR(AJ$4&lt;$B964,(AJ$4-$B964)&lt;$E964),0,IF((SUM($F964:AI964)+($C964/$D964))&gt;$C964,$C964-SUM($F964:AI964),($C964-SUM($F964:AI964))/($D964-(AJ$4-$E964)+$B964))),0)</f>
        <v>0</v>
      </c>
      <c r="AK964" s="803">
        <f ca="1">IFERROR(IF(OR(AK$4&lt;$B964,(AK$4-$B964)&lt;$E964),0,IF((SUM($F964:AJ964)+($C964/$D964))&gt;$C964,$C964-SUM($F964:AJ964),($C964-SUM($F964:AJ964))/($D964-(AK$4-$E964)+$B964))),0)</f>
        <v>0</v>
      </c>
      <c r="AL964" s="803">
        <f ca="1">IFERROR(IF(OR(AL$4&lt;$B964,(AL$4-$B964)&lt;$E964),0,IF((SUM($F964:AK964)+($C964/$D964))&gt;$C964,$C964-SUM($F964:AK964),($C964-SUM($F964:AK964))/($D964-(AL$4-$E964)+$B964))),0)</f>
        <v>0</v>
      </c>
      <c r="AM964" s="803">
        <f ca="1">IFERROR(IF(OR(AM$4&lt;$B964,(AM$4-$B964)&lt;$E964),0,IF((SUM($F964:AL964)+($C964/$D964))&gt;$C964,$C964-SUM($F964:AL964),($C964-SUM($F964:AL964))/($D964-(AM$4-$E964)+$B964))),0)</f>
        <v>0</v>
      </c>
      <c r="AN964" s="803">
        <f ca="1">IFERROR(IF(OR(AN$4&lt;$B964,(AN$4-$B964)&lt;$E964),0,IF((SUM($F964:AM964)+($C964/$D964))&gt;$C964,$C964-SUM($F964:AM964),($C964-SUM($F964:AM964))/($D964-(AN$4-$E964)+$B964))),0)</f>
        <v>0</v>
      </c>
      <c r="AO964" s="803">
        <f ca="1">IFERROR(IF(OR(AO$4&lt;$B964,(AO$4-$B964)&lt;$E964),0,IF((SUM($F964:AN964)+($C964/$D964))&gt;$C964,$C964-SUM($F964:AN964),($C964-SUM($F964:AN964))/($D964-(AO$4-$E964)+$B964))),0)</f>
        <v>0</v>
      </c>
      <c r="AP964" s="803">
        <f ca="1">IFERROR(IF(OR(AP$4&lt;$B964,(AP$4-$B964)&lt;$E964),0,IF((SUM($F964:AO964)+($C964/$D964))&gt;$C964,$C964-SUM($F964:AO964),($C964-SUM($F964:AO964))/($D964-(AP$4-$E964)+$B964))),0)</f>
        <v>0</v>
      </c>
      <c r="AQ964" s="803">
        <f ca="1">IFERROR(IF(OR(AQ$4&lt;$B964,(AQ$4-$B964)&lt;$E964),0,IF((SUM($F964:AP964)+($C964/$D964))&gt;$C964,$C964-SUM($F964:AP964),($C964-SUM($F964:AP964))/($D964-(AQ$4-$E964)+$B964))),0)</f>
        <v>0</v>
      </c>
      <c r="AR964" s="803">
        <f ca="1">IFERROR(IF(OR(AR$4&lt;$B964,(AR$4-$B964)&lt;$E964),0,IF((SUM($F964:AQ964)+($C964/$D964))&gt;$C964,$C964-SUM($F964:AQ964),($C964-SUM($F964:AQ964))/($D964-(AR$4-$E964)+$B964))),0)</f>
        <v>0</v>
      </c>
      <c r="AS964" s="803">
        <f ca="1">IFERROR(IF(OR(AS$4&lt;$B964,(AS$4-$B964)&lt;$E964),0,IF((SUM($F964:AR964)+($C964/$D964))&gt;$C964,$C964-SUM($F964:AR964),($C964-SUM($F964:AR964))/($D964-(AS$4-$E964)+$B964))),0)</f>
        <v>0</v>
      </c>
      <c r="AT964" s="803">
        <f ca="1">IFERROR(IF(OR(AT$4&lt;$B964,(AT$4-$B964)&lt;$E964),0,IF((SUM($F964:AS964)+($C964/$D964))&gt;$C964,$C964-SUM($F964:AS964),($C964-SUM($F964:AS964))/($D964-(AT$4-$E964)+$B964))),0)</f>
        <v>0</v>
      </c>
      <c r="AU964" s="803">
        <f ca="1">IFERROR(IF(OR(AU$4&lt;$B964,(AU$4-$B964)&lt;$E964),0,IF((SUM($F964:AT964)+($C964/$D964))&gt;$C964,$C964-SUM($F964:AT964),($C964-SUM($F964:AT964))/($D964-(AU$4-$E964)+$B964))),0)</f>
        <v>0</v>
      </c>
      <c r="AW964" s="201"/>
    </row>
    <row r="966" spans="1:49" s="893" customFormat="1">
      <c r="A966" s="201"/>
      <c r="B966" s="805" t="s">
        <v>1157</v>
      </c>
      <c r="C966" s="805"/>
      <c r="D966" s="805"/>
      <c r="E966" s="806"/>
      <c r="F966" s="806"/>
      <c r="G966" s="807">
        <f ca="1">-SUM(G968:G1008)</f>
        <v>0</v>
      </c>
      <c r="H966" s="807">
        <f t="shared" ref="H966:AU966" ca="1" si="63">-SUM(H968:H1008)</f>
        <v>0</v>
      </c>
      <c r="I966" s="807">
        <f t="shared" ca="1" si="63"/>
        <v>-11154.064952303426</v>
      </c>
      <c r="J966" s="807">
        <f t="shared" ca="1" si="63"/>
        <v>-10736.418281166067</v>
      </c>
      <c r="K966" s="807">
        <f t="shared" ca="1" si="63"/>
        <v>-10373.340973744051</v>
      </c>
      <c r="L966" s="807">
        <f t="shared" ca="1" si="63"/>
        <v>-10022.541981837747</v>
      </c>
      <c r="M966" s="807">
        <f t="shared" ca="1" si="63"/>
        <v>-9683.6060852479823</v>
      </c>
      <c r="N966" s="807">
        <f t="shared" ca="1" si="63"/>
        <v>-9729.9966589523119</v>
      </c>
      <c r="O966" s="807">
        <f t="shared" ca="1" si="63"/>
        <v>-9400.9538724622598</v>
      </c>
      <c r="P966" s="807">
        <f t="shared" ca="1" si="63"/>
        <v>-9083.0384438877463</v>
      </c>
      <c r="Q966" s="807">
        <f t="shared" ca="1" si="63"/>
        <v>-8775.8740753755246</v>
      </c>
      <c r="R966" s="807">
        <f t="shared" ca="1" si="63"/>
        <v>-8479.0971944718185</v>
      </c>
      <c r="S966" s="807">
        <f t="shared" ca="1" si="63"/>
        <v>-9729.9966589523119</v>
      </c>
      <c r="T966" s="807">
        <f t="shared" ca="1" si="63"/>
        <v>-9400.9538724622598</v>
      </c>
      <c r="U966" s="807">
        <f t="shared" ca="1" si="63"/>
        <v>-9083.0384438877463</v>
      </c>
      <c r="V966" s="807">
        <f t="shared" ca="1" si="63"/>
        <v>-8775.8740753755246</v>
      </c>
      <c r="W966" s="807">
        <f t="shared" ca="1" si="63"/>
        <v>-8479.0971944718185</v>
      </c>
      <c r="X966" s="807">
        <f t="shared" ca="1" si="63"/>
        <v>-9729.9966589523119</v>
      </c>
      <c r="Y966" s="807">
        <f t="shared" ca="1" si="63"/>
        <v>-9400.9538724622598</v>
      </c>
      <c r="Z966" s="807">
        <f t="shared" ca="1" si="63"/>
        <v>-9083.0384438877463</v>
      </c>
      <c r="AA966" s="807">
        <f t="shared" ca="1" si="63"/>
        <v>-8775.8740753755246</v>
      </c>
      <c r="AB966" s="807">
        <f t="shared" ca="1" si="63"/>
        <v>-8479.0971944718185</v>
      </c>
      <c r="AC966" s="807">
        <f t="shared" ca="1" si="63"/>
        <v>-9729.9966589523119</v>
      </c>
      <c r="AD966" s="807">
        <f t="shared" ca="1" si="63"/>
        <v>-9400.9538724622598</v>
      </c>
      <c r="AE966" s="807">
        <f t="shared" ca="1" si="63"/>
        <v>-9083.0384438877463</v>
      </c>
      <c r="AF966" s="807">
        <f t="shared" ca="1" si="63"/>
        <v>-8775.8740753755246</v>
      </c>
      <c r="AG966" s="807">
        <f t="shared" ca="1" si="63"/>
        <v>-8479.0971944718185</v>
      </c>
      <c r="AH966" s="807">
        <f t="shared" ca="1" si="63"/>
        <v>-9729.9966589523119</v>
      </c>
      <c r="AI966" s="807">
        <f t="shared" ca="1" si="63"/>
        <v>-9400.9538724622598</v>
      </c>
      <c r="AJ966" s="807">
        <f t="shared" ca="1" si="63"/>
        <v>-9083.0384438877463</v>
      </c>
      <c r="AK966" s="807">
        <f t="shared" ca="1" si="63"/>
        <v>-8775.8740753755246</v>
      </c>
      <c r="AL966" s="807">
        <f t="shared" ca="1" si="63"/>
        <v>-8479.0971944718185</v>
      </c>
      <c r="AM966" s="807">
        <f t="shared" ca="1" si="63"/>
        <v>0</v>
      </c>
      <c r="AN966" s="807">
        <f t="shared" ca="1" si="63"/>
        <v>0</v>
      </c>
      <c r="AO966" s="807">
        <f t="shared" ca="1" si="63"/>
        <v>0</v>
      </c>
      <c r="AP966" s="807">
        <f t="shared" ca="1" si="63"/>
        <v>0</v>
      </c>
      <c r="AQ966" s="807">
        <f t="shared" ca="1" si="63"/>
        <v>0</v>
      </c>
      <c r="AR966" s="807">
        <f t="shared" ca="1" si="63"/>
        <v>0</v>
      </c>
      <c r="AS966" s="807">
        <f t="shared" ca="1" si="63"/>
        <v>0</v>
      </c>
      <c r="AT966" s="807">
        <f t="shared" ca="1" si="63"/>
        <v>0</v>
      </c>
      <c r="AU966" s="807">
        <f t="shared" ca="1" si="63"/>
        <v>0</v>
      </c>
      <c r="AW966" s="201"/>
    </row>
    <row r="967" spans="1:49" s="893" customFormat="1">
      <c r="A967" s="201"/>
      <c r="B967" s="201"/>
      <c r="C967" s="201"/>
      <c r="D967" s="201"/>
      <c r="E967" s="201"/>
      <c r="F967" s="201"/>
      <c r="G967" s="201"/>
      <c r="H967" s="201"/>
      <c r="I967" s="201"/>
      <c r="J967" s="201"/>
      <c r="K967" s="201"/>
      <c r="L967" s="201"/>
      <c r="M967" s="201"/>
      <c r="N967" s="201"/>
      <c r="O967" s="201"/>
      <c r="P967" s="201"/>
      <c r="Q967" s="201"/>
      <c r="R967" s="201"/>
      <c r="S967" s="201"/>
      <c r="T967" s="201"/>
      <c r="U967" s="201"/>
      <c r="V967" s="201"/>
      <c r="W967" s="201"/>
      <c r="X967" s="201"/>
      <c r="Y967" s="201"/>
      <c r="Z967" s="201"/>
      <c r="AA967" s="201"/>
      <c r="AB967" s="201"/>
      <c r="AC967" s="201"/>
      <c r="AD967" s="201"/>
      <c r="AE967" s="201"/>
      <c r="AF967" s="201"/>
      <c r="AG967" s="201"/>
      <c r="AH967" s="201"/>
      <c r="AI967" s="201"/>
      <c r="AJ967" s="201"/>
      <c r="AK967" s="201"/>
      <c r="AL967" s="201"/>
      <c r="AM967" s="201"/>
      <c r="AN967" s="201"/>
      <c r="AO967" s="201"/>
      <c r="AP967" s="201"/>
      <c r="AQ967" s="201"/>
      <c r="AR967" s="201"/>
      <c r="AS967" s="201"/>
      <c r="AT967" s="201"/>
      <c r="AU967" s="201"/>
      <c r="AW967" s="201"/>
    </row>
    <row r="968" spans="1:49" s="893" customFormat="1">
      <c r="A968" s="201"/>
      <c r="B968" s="885">
        <v>0</v>
      </c>
      <c r="C968" s="201"/>
      <c r="D968" s="201"/>
      <c r="E968" s="201"/>
      <c r="F968" s="201"/>
      <c r="G968" s="850">
        <f ca="1">G1014/(1+'DADOS MACROECONÔMICOS'!G15)</f>
        <v>0</v>
      </c>
      <c r="H968" s="850">
        <f ca="1">H1014/(1+'DADOS MACROECONÔMICOS'!H15)</f>
        <v>0</v>
      </c>
      <c r="I968" s="850">
        <f ca="1">I1014/(1+'DADOS MACROECONÔMICOS'!I15)</f>
        <v>0</v>
      </c>
      <c r="J968" s="850">
        <f ca="1">J1014/(1+'DADOS MACROECONÔMICOS'!J15)</f>
        <v>0</v>
      </c>
      <c r="K968" s="850">
        <f ca="1">K1014/(1+'DADOS MACROECONÔMICOS'!K15)</f>
        <v>0</v>
      </c>
      <c r="L968" s="850">
        <f ca="1">L1014/(1+'DADOS MACROECONÔMICOS'!L15)</f>
        <v>0</v>
      </c>
      <c r="M968" s="850">
        <f ca="1">M1014/(1+'DADOS MACROECONÔMICOS'!M15)</f>
        <v>0</v>
      </c>
      <c r="N968" s="850">
        <f ca="1">N1014/(1+'DADOS MACROECONÔMICOS'!N15)</f>
        <v>0</v>
      </c>
      <c r="O968" s="850">
        <f ca="1">O1014/(1+'DADOS MACROECONÔMICOS'!O15)</f>
        <v>0</v>
      </c>
      <c r="P968" s="850">
        <f ca="1">P1014/(1+'DADOS MACROECONÔMICOS'!P15)</f>
        <v>0</v>
      </c>
      <c r="Q968" s="850">
        <f ca="1">Q1014/(1+'DADOS MACROECONÔMICOS'!Q15)</f>
        <v>0</v>
      </c>
      <c r="R968" s="850">
        <f ca="1">R1014/(1+'DADOS MACROECONÔMICOS'!R15)</f>
        <v>0</v>
      </c>
      <c r="S968" s="850">
        <f ca="1">S1014/(1+'DADOS MACROECONÔMICOS'!S15)</f>
        <v>0</v>
      </c>
      <c r="T968" s="850">
        <f ca="1">T1014/(1+'DADOS MACROECONÔMICOS'!T15)</f>
        <v>0</v>
      </c>
      <c r="U968" s="850">
        <f ca="1">U1014/(1+'DADOS MACROECONÔMICOS'!U15)</f>
        <v>0</v>
      </c>
      <c r="V968" s="850">
        <f ca="1">V1014/(1+'DADOS MACROECONÔMICOS'!V15)</f>
        <v>0</v>
      </c>
      <c r="W968" s="850">
        <f ca="1">W1014/(1+'DADOS MACROECONÔMICOS'!W15)</f>
        <v>0</v>
      </c>
      <c r="X968" s="850">
        <f ca="1">X1014/(1+'DADOS MACROECONÔMICOS'!X15)</f>
        <v>0</v>
      </c>
      <c r="Y968" s="850">
        <f ca="1">Y1014/(1+'DADOS MACROECONÔMICOS'!Y15)</f>
        <v>0</v>
      </c>
      <c r="Z968" s="850">
        <f ca="1">Z1014/(1+'DADOS MACROECONÔMICOS'!Z15)</f>
        <v>0</v>
      </c>
      <c r="AA968" s="850">
        <f ca="1">AA1014/(1+'DADOS MACROECONÔMICOS'!AA15)</f>
        <v>0</v>
      </c>
      <c r="AB968" s="850">
        <f ca="1">AB1014/(1+'DADOS MACROECONÔMICOS'!AB15)</f>
        <v>0</v>
      </c>
      <c r="AC968" s="850">
        <f ca="1">AC1014/(1+'DADOS MACROECONÔMICOS'!AC15)</f>
        <v>0</v>
      </c>
      <c r="AD968" s="850">
        <f ca="1">AD1014/(1+'DADOS MACROECONÔMICOS'!AD15)</f>
        <v>0</v>
      </c>
      <c r="AE968" s="850">
        <f ca="1">AE1014/(1+'DADOS MACROECONÔMICOS'!AE15)</f>
        <v>0</v>
      </c>
      <c r="AF968" s="850">
        <f ca="1">AF1014/(1+'DADOS MACROECONÔMICOS'!AF15)</f>
        <v>0</v>
      </c>
      <c r="AG968" s="850">
        <f ca="1">AG1014/(1+'DADOS MACROECONÔMICOS'!AG15)</f>
        <v>0</v>
      </c>
      <c r="AH968" s="850">
        <f ca="1">AH1014/(1+'DADOS MACROECONÔMICOS'!AH15)</f>
        <v>0</v>
      </c>
      <c r="AI968" s="850">
        <f ca="1">AI1014/(1+'DADOS MACROECONÔMICOS'!AI15)</f>
        <v>0</v>
      </c>
      <c r="AJ968" s="850">
        <f ca="1">AJ1014/(1+'DADOS MACROECONÔMICOS'!AJ15)</f>
        <v>0</v>
      </c>
      <c r="AK968" s="850">
        <f ca="1">AK1014/(1+'DADOS MACROECONÔMICOS'!AK15)</f>
        <v>0</v>
      </c>
      <c r="AL968" s="850">
        <f ca="1">AL1014/(1+'DADOS MACROECONÔMICOS'!AL15)</f>
        <v>0</v>
      </c>
      <c r="AM968" s="850">
        <f ca="1">AM1014/(1+'DADOS MACROECONÔMICOS'!AM15)</f>
        <v>0</v>
      </c>
      <c r="AN968" s="850">
        <f ca="1">AN1014/(1+'DADOS MACROECONÔMICOS'!AN15)</f>
        <v>0</v>
      </c>
      <c r="AO968" s="850">
        <f ca="1">AO1014/(1+'DADOS MACROECONÔMICOS'!AO15)</f>
        <v>0</v>
      </c>
      <c r="AP968" s="850">
        <f ca="1">AP1014/(1+'DADOS MACROECONÔMICOS'!AP15)</f>
        <v>0</v>
      </c>
      <c r="AQ968" s="850">
        <f ca="1">AQ1014/(1+'DADOS MACROECONÔMICOS'!AQ15)</f>
        <v>0</v>
      </c>
      <c r="AR968" s="850">
        <f ca="1">AR1014/(1+'DADOS MACROECONÔMICOS'!AR15)</f>
        <v>0</v>
      </c>
      <c r="AS968" s="850">
        <f ca="1">AS1014/(1+'DADOS MACROECONÔMICOS'!AS15)</f>
        <v>0</v>
      </c>
      <c r="AT968" s="850">
        <f ca="1">AT1014/(1+'DADOS MACROECONÔMICOS'!AT15)</f>
        <v>0</v>
      </c>
      <c r="AU968" s="850">
        <f ca="1">AU1014/(1+'DADOS MACROECONÔMICOS'!AU15)</f>
        <v>0</v>
      </c>
      <c r="AW968" s="201"/>
    </row>
    <row r="969" spans="1:49" s="893" customFormat="1">
      <c r="A969" s="201"/>
      <c r="B969" s="885">
        <f>IF((B968+1)&gt;'PAINEL DE CONTROLE'!$D$6,'PAINEL DE CONTROLE'!$D$6,(B968+1))</f>
        <v>1</v>
      </c>
      <c r="C969" s="201"/>
      <c r="D969" s="201"/>
      <c r="E969" s="201"/>
      <c r="F969" s="201"/>
      <c r="G969" s="850">
        <f ca="1">G1015/(1+'DADOS MACROECONÔMICOS'!G16)</f>
        <v>0</v>
      </c>
      <c r="H969" s="850">
        <f ca="1">H1015/(1+'DADOS MACROECONÔMICOS'!H16)</f>
        <v>0</v>
      </c>
      <c r="I969" s="850">
        <f ca="1">I1015/(1+'DADOS MACROECONÔMICOS'!I16)</f>
        <v>11154.064952303426</v>
      </c>
      <c r="J969" s="850">
        <f ca="1">J1015/(1+'DADOS MACROECONÔMICOS'!J16)</f>
        <v>10736.418281166067</v>
      </c>
      <c r="K969" s="850">
        <f ca="1">K1015/(1+'DADOS MACROECONÔMICOS'!K16)</f>
        <v>10373.340973744051</v>
      </c>
      <c r="L969" s="850">
        <f ca="1">L1015/(1+'DADOS MACROECONÔMICOS'!L16)</f>
        <v>10022.541981837747</v>
      </c>
      <c r="M969" s="850">
        <f ca="1">M1015/(1+'DADOS MACROECONÔMICOS'!M16)</f>
        <v>9683.6060852479823</v>
      </c>
      <c r="N969" s="850">
        <f ca="1">N1015/(1+'DADOS MACROECONÔMICOS'!N16)</f>
        <v>0</v>
      </c>
      <c r="O969" s="850">
        <f ca="1">O1015/(1+'DADOS MACROECONÔMICOS'!O16)</f>
        <v>0</v>
      </c>
      <c r="P969" s="850">
        <f ca="1">P1015/(1+'DADOS MACROECONÔMICOS'!P16)</f>
        <v>0</v>
      </c>
      <c r="Q969" s="850">
        <f ca="1">Q1015/(1+'DADOS MACROECONÔMICOS'!Q16)</f>
        <v>0</v>
      </c>
      <c r="R969" s="850">
        <f ca="1">R1015/(1+'DADOS MACROECONÔMICOS'!R16)</f>
        <v>0</v>
      </c>
      <c r="S969" s="850">
        <f ca="1">S1015/(1+'DADOS MACROECONÔMICOS'!S16)</f>
        <v>0</v>
      </c>
      <c r="T969" s="850">
        <f ca="1">T1015/(1+'DADOS MACROECONÔMICOS'!T16)</f>
        <v>0</v>
      </c>
      <c r="U969" s="850">
        <f ca="1">U1015/(1+'DADOS MACROECONÔMICOS'!U16)</f>
        <v>0</v>
      </c>
      <c r="V969" s="850">
        <f ca="1">V1015/(1+'DADOS MACROECONÔMICOS'!V16)</f>
        <v>0</v>
      </c>
      <c r="W969" s="850">
        <f ca="1">W1015/(1+'DADOS MACROECONÔMICOS'!W16)</f>
        <v>0</v>
      </c>
      <c r="X969" s="850">
        <f ca="1">X1015/(1+'DADOS MACROECONÔMICOS'!X16)</f>
        <v>0</v>
      </c>
      <c r="Y969" s="850">
        <f ca="1">Y1015/(1+'DADOS MACROECONÔMICOS'!Y16)</f>
        <v>0</v>
      </c>
      <c r="Z969" s="850">
        <f ca="1">Z1015/(1+'DADOS MACROECONÔMICOS'!Z16)</f>
        <v>0</v>
      </c>
      <c r="AA969" s="850">
        <f ca="1">AA1015/(1+'DADOS MACROECONÔMICOS'!AA16)</f>
        <v>0</v>
      </c>
      <c r="AB969" s="850">
        <f ca="1">AB1015/(1+'DADOS MACROECONÔMICOS'!AB16)</f>
        <v>0</v>
      </c>
      <c r="AC969" s="850">
        <f ca="1">AC1015/(1+'DADOS MACROECONÔMICOS'!AC16)</f>
        <v>0</v>
      </c>
      <c r="AD969" s="850">
        <f ca="1">AD1015/(1+'DADOS MACROECONÔMICOS'!AD16)</f>
        <v>0</v>
      </c>
      <c r="AE969" s="850">
        <f ca="1">AE1015/(1+'DADOS MACROECONÔMICOS'!AE16)</f>
        <v>0</v>
      </c>
      <c r="AF969" s="850">
        <f ca="1">AF1015/(1+'DADOS MACROECONÔMICOS'!AF16)</f>
        <v>0</v>
      </c>
      <c r="AG969" s="850">
        <f ca="1">AG1015/(1+'DADOS MACROECONÔMICOS'!AG16)</f>
        <v>0</v>
      </c>
      <c r="AH969" s="850">
        <f ca="1">AH1015/(1+'DADOS MACROECONÔMICOS'!AH16)</f>
        <v>0</v>
      </c>
      <c r="AI969" s="850">
        <f ca="1">AI1015/(1+'DADOS MACROECONÔMICOS'!AI16)</f>
        <v>0</v>
      </c>
      <c r="AJ969" s="850">
        <f ca="1">AJ1015/(1+'DADOS MACROECONÔMICOS'!AJ16)</f>
        <v>0</v>
      </c>
      <c r="AK969" s="850">
        <f ca="1">AK1015/(1+'DADOS MACROECONÔMICOS'!AK16)</f>
        <v>0</v>
      </c>
      <c r="AL969" s="850">
        <f ca="1">AL1015/(1+'DADOS MACROECONÔMICOS'!AL16)</f>
        <v>0</v>
      </c>
      <c r="AM969" s="850">
        <f ca="1">AM1015/(1+'DADOS MACROECONÔMICOS'!AM16)</f>
        <v>0</v>
      </c>
      <c r="AN969" s="850">
        <f ca="1">AN1015/(1+'DADOS MACROECONÔMICOS'!AN16)</f>
        <v>0</v>
      </c>
      <c r="AO969" s="850">
        <f ca="1">AO1015/(1+'DADOS MACROECONÔMICOS'!AO16)</f>
        <v>0</v>
      </c>
      <c r="AP969" s="850">
        <f ca="1">AP1015/(1+'DADOS MACROECONÔMICOS'!AP16)</f>
        <v>0</v>
      </c>
      <c r="AQ969" s="850">
        <f ca="1">AQ1015/(1+'DADOS MACROECONÔMICOS'!AQ16)</f>
        <v>0</v>
      </c>
      <c r="AR969" s="850">
        <f ca="1">AR1015/(1+'DADOS MACROECONÔMICOS'!AR16)</f>
        <v>0</v>
      </c>
      <c r="AS969" s="850">
        <f ca="1">AS1015/(1+'DADOS MACROECONÔMICOS'!AS16)</f>
        <v>0</v>
      </c>
      <c r="AT969" s="850">
        <f ca="1">AT1015/(1+'DADOS MACROECONÔMICOS'!AT16)</f>
        <v>0</v>
      </c>
      <c r="AU969" s="850">
        <f ca="1">AU1015/(1+'DADOS MACROECONÔMICOS'!AU16)</f>
        <v>0</v>
      </c>
      <c r="AW969" s="201"/>
    </row>
    <row r="970" spans="1:49" s="893" customFormat="1">
      <c r="A970" s="201"/>
      <c r="B970" s="885">
        <f>IF((B969+1)&gt;'PAINEL DE CONTROLE'!$D$6,'PAINEL DE CONTROLE'!$D$6,(B969+1))</f>
        <v>2</v>
      </c>
      <c r="C970" s="201"/>
      <c r="D970" s="201"/>
      <c r="E970" s="201"/>
      <c r="F970" s="201"/>
      <c r="G970" s="850">
        <f ca="1">G1016/(1+'DADOS MACROECONÔMICOS'!G17)</f>
        <v>0</v>
      </c>
      <c r="H970" s="850">
        <f ca="1">H1016/(1+'DADOS MACROECONÔMICOS'!H17)</f>
        <v>0</v>
      </c>
      <c r="I970" s="850">
        <f ca="1">I1016/(1+'DADOS MACROECONÔMICOS'!I17)</f>
        <v>0</v>
      </c>
      <c r="J970" s="850">
        <f ca="1">J1016/(1+'DADOS MACROECONÔMICOS'!J17)</f>
        <v>0</v>
      </c>
      <c r="K970" s="850">
        <f ca="1">K1016/(1+'DADOS MACROECONÔMICOS'!K17)</f>
        <v>0</v>
      </c>
      <c r="L970" s="850">
        <f ca="1">L1016/(1+'DADOS MACROECONÔMICOS'!L17)</f>
        <v>0</v>
      </c>
      <c r="M970" s="850">
        <f ca="1">M1016/(1+'DADOS MACROECONÔMICOS'!M17)</f>
        <v>0</v>
      </c>
      <c r="N970" s="850">
        <f ca="1">N1016/(1+'DADOS MACROECONÔMICOS'!N17)</f>
        <v>0</v>
      </c>
      <c r="O970" s="850">
        <f ca="1">O1016/(1+'DADOS MACROECONÔMICOS'!O17)</f>
        <v>0</v>
      </c>
      <c r="P970" s="850">
        <f ca="1">P1016/(1+'DADOS MACROECONÔMICOS'!P17)</f>
        <v>0</v>
      </c>
      <c r="Q970" s="850">
        <f ca="1">Q1016/(1+'DADOS MACROECONÔMICOS'!Q17)</f>
        <v>0</v>
      </c>
      <c r="R970" s="850">
        <f ca="1">R1016/(1+'DADOS MACROECONÔMICOS'!R17)</f>
        <v>0</v>
      </c>
      <c r="S970" s="850">
        <f ca="1">S1016/(1+'DADOS MACROECONÔMICOS'!S17)</f>
        <v>0</v>
      </c>
      <c r="T970" s="850">
        <f ca="1">T1016/(1+'DADOS MACROECONÔMICOS'!T17)</f>
        <v>0</v>
      </c>
      <c r="U970" s="850">
        <f ca="1">U1016/(1+'DADOS MACROECONÔMICOS'!U17)</f>
        <v>0</v>
      </c>
      <c r="V970" s="850">
        <f ca="1">V1016/(1+'DADOS MACROECONÔMICOS'!V17)</f>
        <v>0</v>
      </c>
      <c r="W970" s="850">
        <f ca="1">W1016/(1+'DADOS MACROECONÔMICOS'!W17)</f>
        <v>0</v>
      </c>
      <c r="X970" s="850">
        <f ca="1">X1016/(1+'DADOS MACROECONÔMICOS'!X17)</f>
        <v>0</v>
      </c>
      <c r="Y970" s="850">
        <f ca="1">Y1016/(1+'DADOS MACROECONÔMICOS'!Y17)</f>
        <v>0</v>
      </c>
      <c r="Z970" s="850">
        <f ca="1">Z1016/(1+'DADOS MACROECONÔMICOS'!Z17)</f>
        <v>0</v>
      </c>
      <c r="AA970" s="850">
        <f ca="1">AA1016/(1+'DADOS MACROECONÔMICOS'!AA17)</f>
        <v>0</v>
      </c>
      <c r="AB970" s="850">
        <f ca="1">AB1016/(1+'DADOS MACROECONÔMICOS'!AB17)</f>
        <v>0</v>
      </c>
      <c r="AC970" s="850">
        <f ca="1">AC1016/(1+'DADOS MACROECONÔMICOS'!AC17)</f>
        <v>0</v>
      </c>
      <c r="AD970" s="850">
        <f ca="1">AD1016/(1+'DADOS MACROECONÔMICOS'!AD17)</f>
        <v>0</v>
      </c>
      <c r="AE970" s="850">
        <f ca="1">AE1016/(1+'DADOS MACROECONÔMICOS'!AE17)</f>
        <v>0</v>
      </c>
      <c r="AF970" s="850">
        <f ca="1">AF1016/(1+'DADOS MACROECONÔMICOS'!AF17)</f>
        <v>0</v>
      </c>
      <c r="AG970" s="850">
        <f ca="1">AG1016/(1+'DADOS MACROECONÔMICOS'!AG17)</f>
        <v>0</v>
      </c>
      <c r="AH970" s="850">
        <f ca="1">AH1016/(1+'DADOS MACROECONÔMICOS'!AH17)</f>
        <v>0</v>
      </c>
      <c r="AI970" s="850">
        <f ca="1">AI1016/(1+'DADOS MACROECONÔMICOS'!AI17)</f>
        <v>0</v>
      </c>
      <c r="AJ970" s="850">
        <f ca="1">AJ1016/(1+'DADOS MACROECONÔMICOS'!AJ17)</f>
        <v>0</v>
      </c>
      <c r="AK970" s="850">
        <f ca="1">AK1016/(1+'DADOS MACROECONÔMICOS'!AK17)</f>
        <v>0</v>
      </c>
      <c r="AL970" s="850">
        <f ca="1">AL1016/(1+'DADOS MACROECONÔMICOS'!AL17)</f>
        <v>0</v>
      </c>
      <c r="AM970" s="850">
        <f ca="1">AM1016/(1+'DADOS MACROECONÔMICOS'!AM17)</f>
        <v>0</v>
      </c>
      <c r="AN970" s="850">
        <f ca="1">AN1016/(1+'DADOS MACROECONÔMICOS'!AN17)</f>
        <v>0</v>
      </c>
      <c r="AO970" s="850">
        <f ca="1">AO1016/(1+'DADOS MACROECONÔMICOS'!AO17)</f>
        <v>0</v>
      </c>
      <c r="AP970" s="850">
        <f ca="1">AP1016/(1+'DADOS MACROECONÔMICOS'!AP17)</f>
        <v>0</v>
      </c>
      <c r="AQ970" s="850">
        <f ca="1">AQ1016/(1+'DADOS MACROECONÔMICOS'!AQ17)</f>
        <v>0</v>
      </c>
      <c r="AR970" s="850">
        <f ca="1">AR1016/(1+'DADOS MACROECONÔMICOS'!AR17)</f>
        <v>0</v>
      </c>
      <c r="AS970" s="850">
        <f ca="1">AS1016/(1+'DADOS MACROECONÔMICOS'!AS17)</f>
        <v>0</v>
      </c>
      <c r="AT970" s="850">
        <f ca="1">AT1016/(1+'DADOS MACROECONÔMICOS'!AT17)</f>
        <v>0</v>
      </c>
      <c r="AU970" s="850">
        <f ca="1">AU1016/(1+'DADOS MACROECONÔMICOS'!AU17)</f>
        <v>0</v>
      </c>
      <c r="AW970" s="201"/>
    </row>
    <row r="971" spans="1:49" s="893" customFormat="1">
      <c r="A971" s="201"/>
      <c r="B971" s="885">
        <f>IF((B970+1)&gt;'PAINEL DE CONTROLE'!$D$6,'PAINEL DE CONTROLE'!$D$6,(B970+1))</f>
        <v>3</v>
      </c>
      <c r="C971" s="201"/>
      <c r="D971" s="201"/>
      <c r="E971" s="201"/>
      <c r="F971" s="201"/>
      <c r="G971" s="850">
        <f ca="1">G1017/(1+'DADOS MACROECONÔMICOS'!G18)</f>
        <v>0</v>
      </c>
      <c r="H971" s="850">
        <f ca="1">H1017/(1+'DADOS MACROECONÔMICOS'!H18)</f>
        <v>0</v>
      </c>
      <c r="I971" s="850">
        <f ca="1">I1017/(1+'DADOS MACROECONÔMICOS'!I18)</f>
        <v>0</v>
      </c>
      <c r="J971" s="850">
        <f ca="1">J1017/(1+'DADOS MACROECONÔMICOS'!J18)</f>
        <v>0</v>
      </c>
      <c r="K971" s="850">
        <f ca="1">K1017/(1+'DADOS MACROECONÔMICOS'!K18)</f>
        <v>0</v>
      </c>
      <c r="L971" s="850">
        <f ca="1">L1017/(1+'DADOS MACROECONÔMICOS'!L18)</f>
        <v>0</v>
      </c>
      <c r="M971" s="850">
        <f ca="1">M1017/(1+'DADOS MACROECONÔMICOS'!M18)</f>
        <v>0</v>
      </c>
      <c r="N971" s="850">
        <f ca="1">N1017/(1+'DADOS MACROECONÔMICOS'!N18)</f>
        <v>0</v>
      </c>
      <c r="O971" s="850">
        <f ca="1">O1017/(1+'DADOS MACROECONÔMICOS'!O18)</f>
        <v>0</v>
      </c>
      <c r="P971" s="850">
        <f ca="1">P1017/(1+'DADOS MACROECONÔMICOS'!P18)</f>
        <v>0</v>
      </c>
      <c r="Q971" s="850">
        <f ca="1">Q1017/(1+'DADOS MACROECONÔMICOS'!Q18)</f>
        <v>0</v>
      </c>
      <c r="R971" s="850">
        <f ca="1">R1017/(1+'DADOS MACROECONÔMICOS'!R18)</f>
        <v>0</v>
      </c>
      <c r="S971" s="850">
        <f ca="1">S1017/(1+'DADOS MACROECONÔMICOS'!S18)</f>
        <v>0</v>
      </c>
      <c r="T971" s="850">
        <f ca="1">T1017/(1+'DADOS MACROECONÔMICOS'!T18)</f>
        <v>0</v>
      </c>
      <c r="U971" s="850">
        <f ca="1">U1017/(1+'DADOS MACROECONÔMICOS'!U18)</f>
        <v>0</v>
      </c>
      <c r="V971" s="850">
        <f ca="1">V1017/(1+'DADOS MACROECONÔMICOS'!V18)</f>
        <v>0</v>
      </c>
      <c r="W971" s="850">
        <f ca="1">W1017/(1+'DADOS MACROECONÔMICOS'!W18)</f>
        <v>0</v>
      </c>
      <c r="X971" s="850">
        <f ca="1">X1017/(1+'DADOS MACROECONÔMICOS'!X18)</f>
        <v>0</v>
      </c>
      <c r="Y971" s="850">
        <f ca="1">Y1017/(1+'DADOS MACROECONÔMICOS'!Y18)</f>
        <v>0</v>
      </c>
      <c r="Z971" s="850">
        <f ca="1">Z1017/(1+'DADOS MACROECONÔMICOS'!Z18)</f>
        <v>0</v>
      </c>
      <c r="AA971" s="850">
        <f ca="1">AA1017/(1+'DADOS MACROECONÔMICOS'!AA18)</f>
        <v>0</v>
      </c>
      <c r="AB971" s="850">
        <f ca="1">AB1017/(1+'DADOS MACROECONÔMICOS'!AB18)</f>
        <v>0</v>
      </c>
      <c r="AC971" s="850">
        <f ca="1">AC1017/(1+'DADOS MACROECONÔMICOS'!AC18)</f>
        <v>0</v>
      </c>
      <c r="AD971" s="850">
        <f ca="1">AD1017/(1+'DADOS MACROECONÔMICOS'!AD18)</f>
        <v>0</v>
      </c>
      <c r="AE971" s="850">
        <f ca="1">AE1017/(1+'DADOS MACROECONÔMICOS'!AE18)</f>
        <v>0</v>
      </c>
      <c r="AF971" s="850">
        <f ca="1">AF1017/(1+'DADOS MACROECONÔMICOS'!AF18)</f>
        <v>0</v>
      </c>
      <c r="AG971" s="850">
        <f ca="1">AG1017/(1+'DADOS MACROECONÔMICOS'!AG18)</f>
        <v>0</v>
      </c>
      <c r="AH971" s="850">
        <f ca="1">AH1017/(1+'DADOS MACROECONÔMICOS'!AH18)</f>
        <v>0</v>
      </c>
      <c r="AI971" s="850">
        <f ca="1">AI1017/(1+'DADOS MACROECONÔMICOS'!AI18)</f>
        <v>0</v>
      </c>
      <c r="AJ971" s="850">
        <f ca="1">AJ1017/(1+'DADOS MACROECONÔMICOS'!AJ18)</f>
        <v>0</v>
      </c>
      <c r="AK971" s="850">
        <f ca="1">AK1017/(1+'DADOS MACROECONÔMICOS'!AK18)</f>
        <v>0</v>
      </c>
      <c r="AL971" s="850">
        <f ca="1">AL1017/(1+'DADOS MACROECONÔMICOS'!AL18)</f>
        <v>0</v>
      </c>
      <c r="AM971" s="850">
        <f ca="1">AM1017/(1+'DADOS MACROECONÔMICOS'!AM18)</f>
        <v>0</v>
      </c>
      <c r="AN971" s="850">
        <f ca="1">AN1017/(1+'DADOS MACROECONÔMICOS'!AN18)</f>
        <v>0</v>
      </c>
      <c r="AO971" s="850">
        <f ca="1">AO1017/(1+'DADOS MACROECONÔMICOS'!AO18)</f>
        <v>0</v>
      </c>
      <c r="AP971" s="850">
        <f ca="1">AP1017/(1+'DADOS MACROECONÔMICOS'!AP18)</f>
        <v>0</v>
      </c>
      <c r="AQ971" s="850">
        <f ca="1">AQ1017/(1+'DADOS MACROECONÔMICOS'!AQ18)</f>
        <v>0</v>
      </c>
      <c r="AR971" s="850">
        <f ca="1">AR1017/(1+'DADOS MACROECONÔMICOS'!AR18)</f>
        <v>0</v>
      </c>
      <c r="AS971" s="850">
        <f ca="1">AS1017/(1+'DADOS MACROECONÔMICOS'!AS18)</f>
        <v>0</v>
      </c>
      <c r="AT971" s="850">
        <f ca="1">AT1017/(1+'DADOS MACROECONÔMICOS'!AT18)</f>
        <v>0</v>
      </c>
      <c r="AU971" s="850">
        <f ca="1">AU1017/(1+'DADOS MACROECONÔMICOS'!AU18)</f>
        <v>0</v>
      </c>
      <c r="AW971" s="201"/>
    </row>
    <row r="972" spans="1:49" s="893" customFormat="1">
      <c r="A972" s="201"/>
      <c r="B972" s="885">
        <f>IF((B971+1)&gt;'PAINEL DE CONTROLE'!$D$6,'PAINEL DE CONTROLE'!$D$6,(B971+1))</f>
        <v>4</v>
      </c>
      <c r="C972" s="201"/>
      <c r="D972" s="201"/>
      <c r="E972" s="201"/>
      <c r="F972" s="201"/>
      <c r="G972" s="850">
        <f ca="1">G1018/(1+'DADOS MACROECONÔMICOS'!G19)</f>
        <v>0</v>
      </c>
      <c r="H972" s="850">
        <f ca="1">H1018/(1+'DADOS MACROECONÔMICOS'!H19)</f>
        <v>0</v>
      </c>
      <c r="I972" s="850">
        <f ca="1">I1018/(1+'DADOS MACROECONÔMICOS'!I19)</f>
        <v>0</v>
      </c>
      <c r="J972" s="850">
        <f ca="1">J1018/(1+'DADOS MACROECONÔMICOS'!J19)</f>
        <v>0</v>
      </c>
      <c r="K972" s="850">
        <f ca="1">K1018/(1+'DADOS MACROECONÔMICOS'!K19)</f>
        <v>0</v>
      </c>
      <c r="L972" s="850">
        <f ca="1">L1018/(1+'DADOS MACROECONÔMICOS'!L19)</f>
        <v>0</v>
      </c>
      <c r="M972" s="850">
        <f ca="1">M1018/(1+'DADOS MACROECONÔMICOS'!M19)</f>
        <v>0</v>
      </c>
      <c r="N972" s="850">
        <f ca="1">N1018/(1+'DADOS MACROECONÔMICOS'!N19)</f>
        <v>0</v>
      </c>
      <c r="O972" s="850">
        <f ca="1">O1018/(1+'DADOS MACROECONÔMICOS'!O19)</f>
        <v>0</v>
      </c>
      <c r="P972" s="850">
        <f ca="1">P1018/(1+'DADOS MACROECONÔMICOS'!P19)</f>
        <v>0</v>
      </c>
      <c r="Q972" s="850">
        <f ca="1">Q1018/(1+'DADOS MACROECONÔMICOS'!Q19)</f>
        <v>0</v>
      </c>
      <c r="R972" s="850">
        <f ca="1">R1018/(1+'DADOS MACROECONÔMICOS'!R19)</f>
        <v>0</v>
      </c>
      <c r="S972" s="850">
        <f ca="1">S1018/(1+'DADOS MACROECONÔMICOS'!S19)</f>
        <v>0</v>
      </c>
      <c r="T972" s="850">
        <f ca="1">T1018/(1+'DADOS MACROECONÔMICOS'!T19)</f>
        <v>0</v>
      </c>
      <c r="U972" s="850">
        <f ca="1">U1018/(1+'DADOS MACROECONÔMICOS'!U19)</f>
        <v>0</v>
      </c>
      <c r="V972" s="850">
        <f ca="1">V1018/(1+'DADOS MACROECONÔMICOS'!V19)</f>
        <v>0</v>
      </c>
      <c r="W972" s="850">
        <f ca="1">W1018/(1+'DADOS MACROECONÔMICOS'!W19)</f>
        <v>0</v>
      </c>
      <c r="X972" s="850">
        <f ca="1">X1018/(1+'DADOS MACROECONÔMICOS'!X19)</f>
        <v>0</v>
      </c>
      <c r="Y972" s="850">
        <f ca="1">Y1018/(1+'DADOS MACROECONÔMICOS'!Y19)</f>
        <v>0</v>
      </c>
      <c r="Z972" s="850">
        <f ca="1">Z1018/(1+'DADOS MACROECONÔMICOS'!Z19)</f>
        <v>0</v>
      </c>
      <c r="AA972" s="850">
        <f ca="1">AA1018/(1+'DADOS MACROECONÔMICOS'!AA19)</f>
        <v>0</v>
      </c>
      <c r="AB972" s="850">
        <f ca="1">AB1018/(1+'DADOS MACROECONÔMICOS'!AB19)</f>
        <v>0</v>
      </c>
      <c r="AC972" s="850">
        <f ca="1">AC1018/(1+'DADOS MACROECONÔMICOS'!AC19)</f>
        <v>0</v>
      </c>
      <c r="AD972" s="850">
        <f ca="1">AD1018/(1+'DADOS MACROECONÔMICOS'!AD19)</f>
        <v>0</v>
      </c>
      <c r="AE972" s="850">
        <f ca="1">AE1018/(1+'DADOS MACROECONÔMICOS'!AE19)</f>
        <v>0</v>
      </c>
      <c r="AF972" s="850">
        <f ca="1">AF1018/(1+'DADOS MACROECONÔMICOS'!AF19)</f>
        <v>0</v>
      </c>
      <c r="AG972" s="850">
        <f ca="1">AG1018/(1+'DADOS MACROECONÔMICOS'!AG19)</f>
        <v>0</v>
      </c>
      <c r="AH972" s="850">
        <f ca="1">AH1018/(1+'DADOS MACROECONÔMICOS'!AH19)</f>
        <v>0</v>
      </c>
      <c r="AI972" s="850">
        <f ca="1">AI1018/(1+'DADOS MACROECONÔMICOS'!AI19)</f>
        <v>0</v>
      </c>
      <c r="AJ972" s="850">
        <f ca="1">AJ1018/(1+'DADOS MACROECONÔMICOS'!AJ19)</f>
        <v>0</v>
      </c>
      <c r="AK972" s="850">
        <f ca="1">AK1018/(1+'DADOS MACROECONÔMICOS'!AK19)</f>
        <v>0</v>
      </c>
      <c r="AL972" s="850">
        <f ca="1">AL1018/(1+'DADOS MACROECONÔMICOS'!AL19)</f>
        <v>0</v>
      </c>
      <c r="AM972" s="850">
        <f ca="1">AM1018/(1+'DADOS MACROECONÔMICOS'!AM19)</f>
        <v>0</v>
      </c>
      <c r="AN972" s="850">
        <f ca="1">AN1018/(1+'DADOS MACROECONÔMICOS'!AN19)</f>
        <v>0</v>
      </c>
      <c r="AO972" s="850">
        <f ca="1">AO1018/(1+'DADOS MACROECONÔMICOS'!AO19)</f>
        <v>0</v>
      </c>
      <c r="AP972" s="850">
        <f ca="1">AP1018/(1+'DADOS MACROECONÔMICOS'!AP19)</f>
        <v>0</v>
      </c>
      <c r="AQ972" s="850">
        <f ca="1">AQ1018/(1+'DADOS MACROECONÔMICOS'!AQ19)</f>
        <v>0</v>
      </c>
      <c r="AR972" s="850">
        <f ca="1">AR1018/(1+'DADOS MACROECONÔMICOS'!AR19)</f>
        <v>0</v>
      </c>
      <c r="AS972" s="850">
        <f ca="1">AS1018/(1+'DADOS MACROECONÔMICOS'!AS19)</f>
        <v>0</v>
      </c>
      <c r="AT972" s="850">
        <f ca="1">AT1018/(1+'DADOS MACROECONÔMICOS'!AT19)</f>
        <v>0</v>
      </c>
      <c r="AU972" s="850">
        <f ca="1">AU1018/(1+'DADOS MACROECONÔMICOS'!AU19)</f>
        <v>0</v>
      </c>
      <c r="AW972" s="201"/>
    </row>
    <row r="973" spans="1:49" s="893" customFormat="1">
      <c r="A973" s="201"/>
      <c r="B973" s="885">
        <f>IF((B972+1)&gt;'PAINEL DE CONTROLE'!$D$6,'PAINEL DE CONTROLE'!$D$6,(B972+1))</f>
        <v>5</v>
      </c>
      <c r="C973" s="201"/>
      <c r="D973" s="201"/>
      <c r="E973" s="201"/>
      <c r="F973" s="201"/>
      <c r="G973" s="850">
        <f ca="1">G1019/(1+'DADOS MACROECONÔMICOS'!G20)</f>
        <v>0</v>
      </c>
      <c r="H973" s="850">
        <f ca="1">H1019/(1+'DADOS MACROECONÔMICOS'!H20)</f>
        <v>0</v>
      </c>
      <c r="I973" s="850">
        <f ca="1">I1019/(1+'DADOS MACROECONÔMICOS'!I20)</f>
        <v>0</v>
      </c>
      <c r="J973" s="850">
        <f ca="1">J1019/(1+'DADOS MACROECONÔMICOS'!J20)</f>
        <v>0</v>
      </c>
      <c r="K973" s="850">
        <f ca="1">K1019/(1+'DADOS MACROECONÔMICOS'!K20)</f>
        <v>0</v>
      </c>
      <c r="L973" s="850">
        <f ca="1">L1019/(1+'DADOS MACROECONÔMICOS'!L20)</f>
        <v>0</v>
      </c>
      <c r="M973" s="850">
        <f ca="1">M1019/(1+'DADOS MACROECONÔMICOS'!M20)</f>
        <v>0</v>
      </c>
      <c r="N973" s="850">
        <f ca="1">N1019/(1+'DADOS MACROECONÔMICOS'!N20)</f>
        <v>0</v>
      </c>
      <c r="O973" s="850">
        <f ca="1">O1019/(1+'DADOS MACROECONÔMICOS'!O20)</f>
        <v>0</v>
      </c>
      <c r="P973" s="850">
        <f ca="1">P1019/(1+'DADOS MACROECONÔMICOS'!P20)</f>
        <v>0</v>
      </c>
      <c r="Q973" s="850">
        <f ca="1">Q1019/(1+'DADOS MACROECONÔMICOS'!Q20)</f>
        <v>0</v>
      </c>
      <c r="R973" s="850">
        <f ca="1">R1019/(1+'DADOS MACROECONÔMICOS'!R20)</f>
        <v>0</v>
      </c>
      <c r="S973" s="850">
        <f ca="1">S1019/(1+'DADOS MACROECONÔMICOS'!S20)</f>
        <v>0</v>
      </c>
      <c r="T973" s="850">
        <f ca="1">T1019/(1+'DADOS MACROECONÔMICOS'!T20)</f>
        <v>0</v>
      </c>
      <c r="U973" s="850">
        <f ca="1">U1019/(1+'DADOS MACROECONÔMICOS'!U20)</f>
        <v>0</v>
      </c>
      <c r="V973" s="850">
        <f ca="1">V1019/(1+'DADOS MACROECONÔMICOS'!V20)</f>
        <v>0</v>
      </c>
      <c r="W973" s="850">
        <f ca="1">W1019/(1+'DADOS MACROECONÔMICOS'!W20)</f>
        <v>0</v>
      </c>
      <c r="X973" s="850">
        <f ca="1">X1019/(1+'DADOS MACROECONÔMICOS'!X20)</f>
        <v>0</v>
      </c>
      <c r="Y973" s="850">
        <f ca="1">Y1019/(1+'DADOS MACROECONÔMICOS'!Y20)</f>
        <v>0</v>
      </c>
      <c r="Z973" s="850">
        <f ca="1">Z1019/(1+'DADOS MACROECONÔMICOS'!Z20)</f>
        <v>0</v>
      </c>
      <c r="AA973" s="850">
        <f ca="1">AA1019/(1+'DADOS MACROECONÔMICOS'!AA20)</f>
        <v>0</v>
      </c>
      <c r="AB973" s="850">
        <f ca="1">AB1019/(1+'DADOS MACROECONÔMICOS'!AB20)</f>
        <v>0</v>
      </c>
      <c r="AC973" s="850">
        <f ca="1">AC1019/(1+'DADOS MACROECONÔMICOS'!AC20)</f>
        <v>0</v>
      </c>
      <c r="AD973" s="850">
        <f ca="1">AD1019/(1+'DADOS MACROECONÔMICOS'!AD20)</f>
        <v>0</v>
      </c>
      <c r="AE973" s="850">
        <f ca="1">AE1019/(1+'DADOS MACROECONÔMICOS'!AE20)</f>
        <v>0</v>
      </c>
      <c r="AF973" s="850">
        <f ca="1">AF1019/(1+'DADOS MACROECONÔMICOS'!AF20)</f>
        <v>0</v>
      </c>
      <c r="AG973" s="850">
        <f ca="1">AG1019/(1+'DADOS MACROECONÔMICOS'!AG20)</f>
        <v>0</v>
      </c>
      <c r="AH973" s="850">
        <f ca="1">AH1019/(1+'DADOS MACROECONÔMICOS'!AH20)</f>
        <v>0</v>
      </c>
      <c r="AI973" s="850">
        <f ca="1">AI1019/(1+'DADOS MACROECONÔMICOS'!AI20)</f>
        <v>0</v>
      </c>
      <c r="AJ973" s="850">
        <f ca="1">AJ1019/(1+'DADOS MACROECONÔMICOS'!AJ20)</f>
        <v>0</v>
      </c>
      <c r="AK973" s="850">
        <f ca="1">AK1019/(1+'DADOS MACROECONÔMICOS'!AK20)</f>
        <v>0</v>
      </c>
      <c r="AL973" s="850">
        <f ca="1">AL1019/(1+'DADOS MACROECONÔMICOS'!AL20)</f>
        <v>0</v>
      </c>
      <c r="AM973" s="850">
        <f ca="1">AM1019/(1+'DADOS MACROECONÔMICOS'!AM20)</f>
        <v>0</v>
      </c>
      <c r="AN973" s="850">
        <f ca="1">AN1019/(1+'DADOS MACROECONÔMICOS'!AN20)</f>
        <v>0</v>
      </c>
      <c r="AO973" s="850">
        <f ca="1">AO1019/(1+'DADOS MACROECONÔMICOS'!AO20)</f>
        <v>0</v>
      </c>
      <c r="AP973" s="850">
        <f ca="1">AP1019/(1+'DADOS MACROECONÔMICOS'!AP20)</f>
        <v>0</v>
      </c>
      <c r="AQ973" s="850">
        <f ca="1">AQ1019/(1+'DADOS MACROECONÔMICOS'!AQ20)</f>
        <v>0</v>
      </c>
      <c r="AR973" s="850">
        <f ca="1">AR1019/(1+'DADOS MACROECONÔMICOS'!AR20)</f>
        <v>0</v>
      </c>
      <c r="AS973" s="850">
        <f ca="1">AS1019/(1+'DADOS MACROECONÔMICOS'!AS20)</f>
        <v>0</v>
      </c>
      <c r="AT973" s="850">
        <f ca="1">AT1019/(1+'DADOS MACROECONÔMICOS'!AT20)</f>
        <v>0</v>
      </c>
      <c r="AU973" s="850">
        <f ca="1">AU1019/(1+'DADOS MACROECONÔMICOS'!AU20)</f>
        <v>0</v>
      </c>
      <c r="AW973" s="201"/>
    </row>
    <row r="974" spans="1:49" s="893" customFormat="1">
      <c r="A974" s="201"/>
      <c r="B974" s="885">
        <f>IF((B973+1)&gt;'PAINEL DE CONTROLE'!$D$6,'PAINEL DE CONTROLE'!$D$6,(B973+1))</f>
        <v>6</v>
      </c>
      <c r="C974" s="201"/>
      <c r="D974" s="201"/>
      <c r="E974" s="201"/>
      <c r="F974" s="201"/>
      <c r="G974" s="850">
        <f ca="1">G1020/(1+'DADOS MACROECONÔMICOS'!G21)</f>
        <v>0</v>
      </c>
      <c r="H974" s="850">
        <f ca="1">H1020/(1+'DADOS MACROECONÔMICOS'!H21)</f>
        <v>0</v>
      </c>
      <c r="I974" s="850">
        <f ca="1">I1020/(1+'DADOS MACROECONÔMICOS'!I21)</f>
        <v>0</v>
      </c>
      <c r="J974" s="850">
        <f ca="1">J1020/(1+'DADOS MACROECONÔMICOS'!J21)</f>
        <v>0</v>
      </c>
      <c r="K974" s="850">
        <f ca="1">K1020/(1+'DADOS MACROECONÔMICOS'!K21)</f>
        <v>0</v>
      </c>
      <c r="L974" s="850">
        <f ca="1">L1020/(1+'DADOS MACROECONÔMICOS'!L21)</f>
        <v>0</v>
      </c>
      <c r="M974" s="850">
        <f ca="1">M1020/(1+'DADOS MACROECONÔMICOS'!M21)</f>
        <v>0</v>
      </c>
      <c r="N974" s="850">
        <f ca="1">N1020/(1+'DADOS MACROECONÔMICOS'!N21)</f>
        <v>9729.9966589523119</v>
      </c>
      <c r="O974" s="850">
        <f ca="1">O1020/(1+'DADOS MACROECONÔMICOS'!O21)</f>
        <v>9400.9538724622598</v>
      </c>
      <c r="P974" s="850">
        <f ca="1">P1020/(1+'DADOS MACROECONÔMICOS'!P21)</f>
        <v>9083.0384438877463</v>
      </c>
      <c r="Q974" s="850">
        <f ca="1">Q1020/(1+'DADOS MACROECONÔMICOS'!Q21)</f>
        <v>8775.8740753755246</v>
      </c>
      <c r="R974" s="850">
        <f ca="1">R1020/(1+'DADOS MACROECONÔMICOS'!R21)</f>
        <v>8479.0971944718185</v>
      </c>
      <c r="S974" s="850">
        <f ca="1">S1020/(1+'DADOS MACROECONÔMICOS'!S21)</f>
        <v>0</v>
      </c>
      <c r="T974" s="850">
        <f ca="1">T1020/(1+'DADOS MACROECONÔMICOS'!T21)</f>
        <v>0</v>
      </c>
      <c r="U974" s="850">
        <f ca="1">U1020/(1+'DADOS MACROECONÔMICOS'!U21)</f>
        <v>0</v>
      </c>
      <c r="V974" s="850">
        <f ca="1">V1020/(1+'DADOS MACROECONÔMICOS'!V21)</f>
        <v>0</v>
      </c>
      <c r="W974" s="850">
        <f ca="1">W1020/(1+'DADOS MACROECONÔMICOS'!W21)</f>
        <v>0</v>
      </c>
      <c r="X974" s="850">
        <f ca="1">X1020/(1+'DADOS MACROECONÔMICOS'!X21)</f>
        <v>0</v>
      </c>
      <c r="Y974" s="850">
        <f ca="1">Y1020/(1+'DADOS MACROECONÔMICOS'!Y21)</f>
        <v>0</v>
      </c>
      <c r="Z974" s="850">
        <f ca="1">Z1020/(1+'DADOS MACROECONÔMICOS'!Z21)</f>
        <v>0</v>
      </c>
      <c r="AA974" s="850">
        <f ca="1">AA1020/(1+'DADOS MACROECONÔMICOS'!AA21)</f>
        <v>0</v>
      </c>
      <c r="AB974" s="850">
        <f ca="1">AB1020/(1+'DADOS MACROECONÔMICOS'!AB21)</f>
        <v>0</v>
      </c>
      <c r="AC974" s="850">
        <f ca="1">AC1020/(1+'DADOS MACROECONÔMICOS'!AC21)</f>
        <v>0</v>
      </c>
      <c r="AD974" s="850">
        <f ca="1">AD1020/(1+'DADOS MACROECONÔMICOS'!AD21)</f>
        <v>0</v>
      </c>
      <c r="AE974" s="850">
        <f ca="1">AE1020/(1+'DADOS MACROECONÔMICOS'!AE21)</f>
        <v>0</v>
      </c>
      <c r="AF974" s="850">
        <f ca="1">AF1020/(1+'DADOS MACROECONÔMICOS'!AF21)</f>
        <v>0</v>
      </c>
      <c r="AG974" s="850">
        <f ca="1">AG1020/(1+'DADOS MACROECONÔMICOS'!AG21)</f>
        <v>0</v>
      </c>
      <c r="AH974" s="850">
        <f ca="1">AH1020/(1+'DADOS MACROECONÔMICOS'!AH21)</f>
        <v>0</v>
      </c>
      <c r="AI974" s="850">
        <f ca="1">AI1020/(1+'DADOS MACROECONÔMICOS'!AI21)</f>
        <v>0</v>
      </c>
      <c r="AJ974" s="850">
        <f ca="1">AJ1020/(1+'DADOS MACROECONÔMICOS'!AJ21)</f>
        <v>0</v>
      </c>
      <c r="AK974" s="850">
        <f ca="1">AK1020/(1+'DADOS MACROECONÔMICOS'!AK21)</f>
        <v>0</v>
      </c>
      <c r="AL974" s="850">
        <f ca="1">AL1020/(1+'DADOS MACROECONÔMICOS'!AL21)</f>
        <v>0</v>
      </c>
      <c r="AM974" s="850">
        <f ca="1">AM1020/(1+'DADOS MACROECONÔMICOS'!AM21)</f>
        <v>0</v>
      </c>
      <c r="AN974" s="850">
        <f ca="1">AN1020/(1+'DADOS MACROECONÔMICOS'!AN21)</f>
        <v>0</v>
      </c>
      <c r="AO974" s="850">
        <f ca="1">AO1020/(1+'DADOS MACROECONÔMICOS'!AO21)</f>
        <v>0</v>
      </c>
      <c r="AP974" s="850">
        <f ca="1">AP1020/(1+'DADOS MACROECONÔMICOS'!AP21)</f>
        <v>0</v>
      </c>
      <c r="AQ974" s="850">
        <f ca="1">AQ1020/(1+'DADOS MACROECONÔMICOS'!AQ21)</f>
        <v>0</v>
      </c>
      <c r="AR974" s="850">
        <f ca="1">AR1020/(1+'DADOS MACROECONÔMICOS'!AR21)</f>
        <v>0</v>
      </c>
      <c r="AS974" s="850">
        <f ca="1">AS1020/(1+'DADOS MACROECONÔMICOS'!AS21)</f>
        <v>0</v>
      </c>
      <c r="AT974" s="850">
        <f ca="1">AT1020/(1+'DADOS MACROECONÔMICOS'!AT21)</f>
        <v>0</v>
      </c>
      <c r="AU974" s="850">
        <f ca="1">AU1020/(1+'DADOS MACROECONÔMICOS'!AU21)</f>
        <v>0</v>
      </c>
      <c r="AW974" s="201"/>
    </row>
    <row r="975" spans="1:49" s="893" customFormat="1">
      <c r="A975" s="201"/>
      <c r="B975" s="885">
        <f>IF((B974+1)&gt;'PAINEL DE CONTROLE'!$D$6,'PAINEL DE CONTROLE'!$D$6,(B974+1))</f>
        <v>7</v>
      </c>
      <c r="C975" s="201"/>
      <c r="D975" s="201"/>
      <c r="E975" s="201"/>
      <c r="F975" s="201"/>
      <c r="G975" s="850">
        <f ca="1">G1021/(1+'DADOS MACROECONÔMICOS'!G22)</f>
        <v>0</v>
      </c>
      <c r="H975" s="850">
        <f ca="1">H1021/(1+'DADOS MACROECONÔMICOS'!H22)</f>
        <v>0</v>
      </c>
      <c r="I975" s="850">
        <f ca="1">I1021/(1+'DADOS MACROECONÔMICOS'!I22)</f>
        <v>0</v>
      </c>
      <c r="J975" s="850">
        <f ca="1">J1021/(1+'DADOS MACROECONÔMICOS'!J22)</f>
        <v>0</v>
      </c>
      <c r="K975" s="850">
        <f ca="1">K1021/(1+'DADOS MACROECONÔMICOS'!K22)</f>
        <v>0</v>
      </c>
      <c r="L975" s="850">
        <f ca="1">L1021/(1+'DADOS MACROECONÔMICOS'!L22)</f>
        <v>0</v>
      </c>
      <c r="M975" s="850">
        <f ca="1">M1021/(1+'DADOS MACROECONÔMICOS'!M22)</f>
        <v>0</v>
      </c>
      <c r="N975" s="850">
        <f ca="1">N1021/(1+'DADOS MACROECONÔMICOS'!N22)</f>
        <v>0</v>
      </c>
      <c r="O975" s="850">
        <f ca="1">O1021/(1+'DADOS MACROECONÔMICOS'!O22)</f>
        <v>0</v>
      </c>
      <c r="P975" s="850">
        <f ca="1">P1021/(1+'DADOS MACROECONÔMICOS'!P22)</f>
        <v>0</v>
      </c>
      <c r="Q975" s="850">
        <f ca="1">Q1021/(1+'DADOS MACROECONÔMICOS'!Q22)</f>
        <v>0</v>
      </c>
      <c r="R975" s="850">
        <f ca="1">R1021/(1+'DADOS MACROECONÔMICOS'!R22)</f>
        <v>0</v>
      </c>
      <c r="S975" s="850">
        <f ca="1">S1021/(1+'DADOS MACROECONÔMICOS'!S22)</f>
        <v>0</v>
      </c>
      <c r="T975" s="850">
        <f ca="1">T1021/(1+'DADOS MACROECONÔMICOS'!T22)</f>
        <v>0</v>
      </c>
      <c r="U975" s="850">
        <f ca="1">U1021/(1+'DADOS MACROECONÔMICOS'!U22)</f>
        <v>0</v>
      </c>
      <c r="V975" s="850">
        <f ca="1">V1021/(1+'DADOS MACROECONÔMICOS'!V22)</f>
        <v>0</v>
      </c>
      <c r="W975" s="850">
        <f ca="1">W1021/(1+'DADOS MACROECONÔMICOS'!W22)</f>
        <v>0</v>
      </c>
      <c r="X975" s="850">
        <f ca="1">X1021/(1+'DADOS MACROECONÔMICOS'!X22)</f>
        <v>0</v>
      </c>
      <c r="Y975" s="850">
        <f ca="1">Y1021/(1+'DADOS MACROECONÔMICOS'!Y22)</f>
        <v>0</v>
      </c>
      <c r="Z975" s="850">
        <f ca="1">Z1021/(1+'DADOS MACROECONÔMICOS'!Z22)</f>
        <v>0</v>
      </c>
      <c r="AA975" s="850">
        <f ca="1">AA1021/(1+'DADOS MACROECONÔMICOS'!AA22)</f>
        <v>0</v>
      </c>
      <c r="AB975" s="850">
        <f ca="1">AB1021/(1+'DADOS MACROECONÔMICOS'!AB22)</f>
        <v>0</v>
      </c>
      <c r="AC975" s="850">
        <f ca="1">AC1021/(1+'DADOS MACROECONÔMICOS'!AC22)</f>
        <v>0</v>
      </c>
      <c r="AD975" s="850">
        <f ca="1">AD1021/(1+'DADOS MACROECONÔMICOS'!AD22)</f>
        <v>0</v>
      </c>
      <c r="AE975" s="850">
        <f ca="1">AE1021/(1+'DADOS MACROECONÔMICOS'!AE22)</f>
        <v>0</v>
      </c>
      <c r="AF975" s="850">
        <f ca="1">AF1021/(1+'DADOS MACROECONÔMICOS'!AF22)</f>
        <v>0</v>
      </c>
      <c r="AG975" s="850">
        <f ca="1">AG1021/(1+'DADOS MACROECONÔMICOS'!AG22)</f>
        <v>0</v>
      </c>
      <c r="AH975" s="850">
        <f ca="1">AH1021/(1+'DADOS MACROECONÔMICOS'!AH22)</f>
        <v>0</v>
      </c>
      <c r="AI975" s="850">
        <f ca="1">AI1021/(1+'DADOS MACROECONÔMICOS'!AI22)</f>
        <v>0</v>
      </c>
      <c r="AJ975" s="850">
        <f ca="1">AJ1021/(1+'DADOS MACROECONÔMICOS'!AJ22)</f>
        <v>0</v>
      </c>
      <c r="AK975" s="850">
        <f ca="1">AK1021/(1+'DADOS MACROECONÔMICOS'!AK22)</f>
        <v>0</v>
      </c>
      <c r="AL975" s="850">
        <f ca="1">AL1021/(1+'DADOS MACROECONÔMICOS'!AL22)</f>
        <v>0</v>
      </c>
      <c r="AM975" s="850">
        <f ca="1">AM1021/(1+'DADOS MACROECONÔMICOS'!AM22)</f>
        <v>0</v>
      </c>
      <c r="AN975" s="850">
        <f ca="1">AN1021/(1+'DADOS MACROECONÔMICOS'!AN22)</f>
        <v>0</v>
      </c>
      <c r="AO975" s="850">
        <f ca="1">AO1021/(1+'DADOS MACROECONÔMICOS'!AO22)</f>
        <v>0</v>
      </c>
      <c r="AP975" s="850">
        <f ca="1">AP1021/(1+'DADOS MACROECONÔMICOS'!AP22)</f>
        <v>0</v>
      </c>
      <c r="AQ975" s="850">
        <f ca="1">AQ1021/(1+'DADOS MACROECONÔMICOS'!AQ22)</f>
        <v>0</v>
      </c>
      <c r="AR975" s="850">
        <f ca="1">AR1021/(1+'DADOS MACROECONÔMICOS'!AR22)</f>
        <v>0</v>
      </c>
      <c r="AS975" s="850">
        <f ca="1">AS1021/(1+'DADOS MACROECONÔMICOS'!AS22)</f>
        <v>0</v>
      </c>
      <c r="AT975" s="850">
        <f ca="1">AT1021/(1+'DADOS MACROECONÔMICOS'!AT22)</f>
        <v>0</v>
      </c>
      <c r="AU975" s="850">
        <f ca="1">AU1021/(1+'DADOS MACROECONÔMICOS'!AU22)</f>
        <v>0</v>
      </c>
      <c r="AW975" s="201"/>
    </row>
    <row r="976" spans="1:49" s="893" customFormat="1">
      <c r="A976" s="201"/>
      <c r="B976" s="885">
        <f>IF((B975+1)&gt;'PAINEL DE CONTROLE'!$D$6,'PAINEL DE CONTROLE'!$D$6,(B975+1))</f>
        <v>8</v>
      </c>
      <c r="C976" s="201"/>
      <c r="D976" s="201"/>
      <c r="E976" s="201"/>
      <c r="F976" s="201"/>
      <c r="G976" s="850">
        <f ca="1">G1022/(1+'DADOS MACROECONÔMICOS'!G23)</f>
        <v>0</v>
      </c>
      <c r="H976" s="850">
        <f ca="1">H1022/(1+'DADOS MACROECONÔMICOS'!H23)</f>
        <v>0</v>
      </c>
      <c r="I976" s="850">
        <f ca="1">I1022/(1+'DADOS MACROECONÔMICOS'!I23)</f>
        <v>0</v>
      </c>
      <c r="J976" s="850">
        <f ca="1">J1022/(1+'DADOS MACROECONÔMICOS'!J23)</f>
        <v>0</v>
      </c>
      <c r="K976" s="850">
        <f ca="1">K1022/(1+'DADOS MACROECONÔMICOS'!K23)</f>
        <v>0</v>
      </c>
      <c r="L976" s="850">
        <f ca="1">L1022/(1+'DADOS MACROECONÔMICOS'!L23)</f>
        <v>0</v>
      </c>
      <c r="M976" s="850">
        <f ca="1">M1022/(1+'DADOS MACROECONÔMICOS'!M23)</f>
        <v>0</v>
      </c>
      <c r="N976" s="850">
        <f ca="1">N1022/(1+'DADOS MACROECONÔMICOS'!N23)</f>
        <v>0</v>
      </c>
      <c r="O976" s="850">
        <f ca="1">O1022/(1+'DADOS MACROECONÔMICOS'!O23)</f>
        <v>0</v>
      </c>
      <c r="P976" s="850">
        <f ca="1">P1022/(1+'DADOS MACROECONÔMICOS'!P23)</f>
        <v>0</v>
      </c>
      <c r="Q976" s="850">
        <f ca="1">Q1022/(1+'DADOS MACROECONÔMICOS'!Q23)</f>
        <v>0</v>
      </c>
      <c r="R976" s="850">
        <f ca="1">R1022/(1+'DADOS MACROECONÔMICOS'!R23)</f>
        <v>0</v>
      </c>
      <c r="S976" s="850">
        <f ca="1">S1022/(1+'DADOS MACROECONÔMICOS'!S23)</f>
        <v>0</v>
      </c>
      <c r="T976" s="850">
        <f ca="1">T1022/(1+'DADOS MACROECONÔMICOS'!T23)</f>
        <v>0</v>
      </c>
      <c r="U976" s="850">
        <f ca="1">U1022/(1+'DADOS MACROECONÔMICOS'!U23)</f>
        <v>0</v>
      </c>
      <c r="V976" s="850">
        <f ca="1">V1022/(1+'DADOS MACROECONÔMICOS'!V23)</f>
        <v>0</v>
      </c>
      <c r="W976" s="850">
        <f ca="1">W1022/(1+'DADOS MACROECONÔMICOS'!W23)</f>
        <v>0</v>
      </c>
      <c r="X976" s="850">
        <f ca="1">X1022/(1+'DADOS MACROECONÔMICOS'!X23)</f>
        <v>0</v>
      </c>
      <c r="Y976" s="850">
        <f ca="1">Y1022/(1+'DADOS MACROECONÔMICOS'!Y23)</f>
        <v>0</v>
      </c>
      <c r="Z976" s="850">
        <f ca="1">Z1022/(1+'DADOS MACROECONÔMICOS'!Z23)</f>
        <v>0</v>
      </c>
      <c r="AA976" s="850">
        <f ca="1">AA1022/(1+'DADOS MACROECONÔMICOS'!AA23)</f>
        <v>0</v>
      </c>
      <c r="AB976" s="850">
        <f ca="1">AB1022/(1+'DADOS MACROECONÔMICOS'!AB23)</f>
        <v>0</v>
      </c>
      <c r="AC976" s="850">
        <f ca="1">AC1022/(1+'DADOS MACROECONÔMICOS'!AC23)</f>
        <v>0</v>
      </c>
      <c r="AD976" s="850">
        <f ca="1">AD1022/(1+'DADOS MACROECONÔMICOS'!AD23)</f>
        <v>0</v>
      </c>
      <c r="AE976" s="850">
        <f ca="1">AE1022/(1+'DADOS MACROECONÔMICOS'!AE23)</f>
        <v>0</v>
      </c>
      <c r="AF976" s="850">
        <f ca="1">AF1022/(1+'DADOS MACROECONÔMICOS'!AF23)</f>
        <v>0</v>
      </c>
      <c r="AG976" s="850">
        <f ca="1">AG1022/(1+'DADOS MACROECONÔMICOS'!AG23)</f>
        <v>0</v>
      </c>
      <c r="AH976" s="850">
        <f ca="1">AH1022/(1+'DADOS MACROECONÔMICOS'!AH23)</f>
        <v>0</v>
      </c>
      <c r="AI976" s="850">
        <f ca="1">AI1022/(1+'DADOS MACROECONÔMICOS'!AI23)</f>
        <v>0</v>
      </c>
      <c r="AJ976" s="850">
        <f ca="1">AJ1022/(1+'DADOS MACROECONÔMICOS'!AJ23)</f>
        <v>0</v>
      </c>
      <c r="AK976" s="850">
        <f ca="1">AK1022/(1+'DADOS MACROECONÔMICOS'!AK23)</f>
        <v>0</v>
      </c>
      <c r="AL976" s="850">
        <f ca="1">AL1022/(1+'DADOS MACROECONÔMICOS'!AL23)</f>
        <v>0</v>
      </c>
      <c r="AM976" s="850">
        <f ca="1">AM1022/(1+'DADOS MACROECONÔMICOS'!AM23)</f>
        <v>0</v>
      </c>
      <c r="AN976" s="850">
        <f ca="1">AN1022/(1+'DADOS MACROECONÔMICOS'!AN23)</f>
        <v>0</v>
      </c>
      <c r="AO976" s="850">
        <f ca="1">AO1022/(1+'DADOS MACROECONÔMICOS'!AO23)</f>
        <v>0</v>
      </c>
      <c r="AP976" s="850">
        <f ca="1">AP1022/(1+'DADOS MACROECONÔMICOS'!AP23)</f>
        <v>0</v>
      </c>
      <c r="AQ976" s="850">
        <f ca="1">AQ1022/(1+'DADOS MACROECONÔMICOS'!AQ23)</f>
        <v>0</v>
      </c>
      <c r="AR976" s="850">
        <f ca="1">AR1022/(1+'DADOS MACROECONÔMICOS'!AR23)</f>
        <v>0</v>
      </c>
      <c r="AS976" s="850">
        <f ca="1">AS1022/(1+'DADOS MACROECONÔMICOS'!AS23)</f>
        <v>0</v>
      </c>
      <c r="AT976" s="850">
        <f ca="1">AT1022/(1+'DADOS MACROECONÔMICOS'!AT23)</f>
        <v>0</v>
      </c>
      <c r="AU976" s="850">
        <f ca="1">AU1022/(1+'DADOS MACROECONÔMICOS'!AU23)</f>
        <v>0</v>
      </c>
      <c r="AW976" s="201"/>
    </row>
    <row r="977" spans="1:49" s="893" customFormat="1">
      <c r="A977" s="201"/>
      <c r="B977" s="885">
        <f>IF((B976+1)&gt;'PAINEL DE CONTROLE'!$D$6,'PAINEL DE CONTROLE'!$D$6,(B976+1))</f>
        <v>9</v>
      </c>
      <c r="C977" s="201"/>
      <c r="D977" s="201"/>
      <c r="E977" s="201"/>
      <c r="F977" s="201"/>
      <c r="G977" s="850">
        <f ca="1">G1023/(1+'DADOS MACROECONÔMICOS'!G24)</f>
        <v>0</v>
      </c>
      <c r="H977" s="850">
        <f ca="1">H1023/(1+'DADOS MACROECONÔMICOS'!H24)</f>
        <v>0</v>
      </c>
      <c r="I977" s="850">
        <f ca="1">I1023/(1+'DADOS MACROECONÔMICOS'!I24)</f>
        <v>0</v>
      </c>
      <c r="J977" s="850">
        <f ca="1">J1023/(1+'DADOS MACROECONÔMICOS'!J24)</f>
        <v>0</v>
      </c>
      <c r="K977" s="850">
        <f ca="1">K1023/(1+'DADOS MACROECONÔMICOS'!K24)</f>
        <v>0</v>
      </c>
      <c r="L977" s="850">
        <f ca="1">L1023/(1+'DADOS MACROECONÔMICOS'!L24)</f>
        <v>0</v>
      </c>
      <c r="M977" s="850">
        <f ca="1">M1023/(1+'DADOS MACROECONÔMICOS'!M24)</f>
        <v>0</v>
      </c>
      <c r="N977" s="850">
        <f ca="1">N1023/(1+'DADOS MACROECONÔMICOS'!N24)</f>
        <v>0</v>
      </c>
      <c r="O977" s="850">
        <f ca="1">O1023/(1+'DADOS MACROECONÔMICOS'!O24)</f>
        <v>0</v>
      </c>
      <c r="P977" s="850">
        <f ca="1">P1023/(1+'DADOS MACROECONÔMICOS'!P24)</f>
        <v>0</v>
      </c>
      <c r="Q977" s="850">
        <f ca="1">Q1023/(1+'DADOS MACROECONÔMICOS'!Q24)</f>
        <v>0</v>
      </c>
      <c r="R977" s="850">
        <f ca="1">R1023/(1+'DADOS MACROECONÔMICOS'!R24)</f>
        <v>0</v>
      </c>
      <c r="S977" s="850">
        <f ca="1">S1023/(1+'DADOS MACROECONÔMICOS'!S24)</f>
        <v>0</v>
      </c>
      <c r="T977" s="850">
        <f ca="1">T1023/(1+'DADOS MACROECONÔMICOS'!T24)</f>
        <v>0</v>
      </c>
      <c r="U977" s="850">
        <f ca="1">U1023/(1+'DADOS MACROECONÔMICOS'!U24)</f>
        <v>0</v>
      </c>
      <c r="V977" s="850">
        <f ca="1">V1023/(1+'DADOS MACROECONÔMICOS'!V24)</f>
        <v>0</v>
      </c>
      <c r="W977" s="850">
        <f ca="1">W1023/(1+'DADOS MACROECONÔMICOS'!W24)</f>
        <v>0</v>
      </c>
      <c r="X977" s="850">
        <f ca="1">X1023/(1+'DADOS MACROECONÔMICOS'!X24)</f>
        <v>0</v>
      </c>
      <c r="Y977" s="850">
        <f ca="1">Y1023/(1+'DADOS MACROECONÔMICOS'!Y24)</f>
        <v>0</v>
      </c>
      <c r="Z977" s="850">
        <f ca="1">Z1023/(1+'DADOS MACROECONÔMICOS'!Z24)</f>
        <v>0</v>
      </c>
      <c r="AA977" s="850">
        <f ca="1">AA1023/(1+'DADOS MACROECONÔMICOS'!AA24)</f>
        <v>0</v>
      </c>
      <c r="AB977" s="850">
        <f ca="1">AB1023/(1+'DADOS MACROECONÔMICOS'!AB24)</f>
        <v>0</v>
      </c>
      <c r="AC977" s="850">
        <f ca="1">AC1023/(1+'DADOS MACROECONÔMICOS'!AC24)</f>
        <v>0</v>
      </c>
      <c r="AD977" s="850">
        <f ca="1">AD1023/(1+'DADOS MACROECONÔMICOS'!AD24)</f>
        <v>0</v>
      </c>
      <c r="AE977" s="850">
        <f ca="1">AE1023/(1+'DADOS MACROECONÔMICOS'!AE24)</f>
        <v>0</v>
      </c>
      <c r="AF977" s="850">
        <f ca="1">AF1023/(1+'DADOS MACROECONÔMICOS'!AF24)</f>
        <v>0</v>
      </c>
      <c r="AG977" s="850">
        <f ca="1">AG1023/(1+'DADOS MACROECONÔMICOS'!AG24)</f>
        <v>0</v>
      </c>
      <c r="AH977" s="850">
        <f ca="1">AH1023/(1+'DADOS MACROECONÔMICOS'!AH24)</f>
        <v>0</v>
      </c>
      <c r="AI977" s="850">
        <f ca="1">AI1023/(1+'DADOS MACROECONÔMICOS'!AI24)</f>
        <v>0</v>
      </c>
      <c r="AJ977" s="850">
        <f ca="1">AJ1023/(1+'DADOS MACROECONÔMICOS'!AJ24)</f>
        <v>0</v>
      </c>
      <c r="AK977" s="850">
        <f ca="1">AK1023/(1+'DADOS MACROECONÔMICOS'!AK24)</f>
        <v>0</v>
      </c>
      <c r="AL977" s="850">
        <f ca="1">AL1023/(1+'DADOS MACROECONÔMICOS'!AL24)</f>
        <v>0</v>
      </c>
      <c r="AM977" s="850">
        <f ca="1">AM1023/(1+'DADOS MACROECONÔMICOS'!AM24)</f>
        <v>0</v>
      </c>
      <c r="AN977" s="850">
        <f ca="1">AN1023/(1+'DADOS MACROECONÔMICOS'!AN24)</f>
        <v>0</v>
      </c>
      <c r="AO977" s="850">
        <f ca="1">AO1023/(1+'DADOS MACROECONÔMICOS'!AO24)</f>
        <v>0</v>
      </c>
      <c r="AP977" s="850">
        <f ca="1">AP1023/(1+'DADOS MACROECONÔMICOS'!AP24)</f>
        <v>0</v>
      </c>
      <c r="AQ977" s="850">
        <f ca="1">AQ1023/(1+'DADOS MACROECONÔMICOS'!AQ24)</f>
        <v>0</v>
      </c>
      <c r="AR977" s="850">
        <f ca="1">AR1023/(1+'DADOS MACROECONÔMICOS'!AR24)</f>
        <v>0</v>
      </c>
      <c r="AS977" s="850">
        <f ca="1">AS1023/(1+'DADOS MACROECONÔMICOS'!AS24)</f>
        <v>0</v>
      </c>
      <c r="AT977" s="850">
        <f ca="1">AT1023/(1+'DADOS MACROECONÔMICOS'!AT24)</f>
        <v>0</v>
      </c>
      <c r="AU977" s="850">
        <f ca="1">AU1023/(1+'DADOS MACROECONÔMICOS'!AU24)</f>
        <v>0</v>
      </c>
      <c r="AW977" s="201"/>
    </row>
    <row r="978" spans="1:49" s="893" customFormat="1">
      <c r="A978" s="201"/>
      <c r="B978" s="885">
        <f>IF((B977+1)&gt;'PAINEL DE CONTROLE'!$D$6,'PAINEL DE CONTROLE'!$D$6,(B977+1))</f>
        <v>10</v>
      </c>
      <c r="C978" s="201"/>
      <c r="D978" s="201"/>
      <c r="E978" s="201"/>
      <c r="F978" s="201"/>
      <c r="G978" s="850">
        <f ca="1">G1024/(1+'DADOS MACROECONÔMICOS'!G25)</f>
        <v>0</v>
      </c>
      <c r="H978" s="850">
        <f ca="1">H1024/(1+'DADOS MACROECONÔMICOS'!H25)</f>
        <v>0</v>
      </c>
      <c r="I978" s="850">
        <f ca="1">I1024/(1+'DADOS MACROECONÔMICOS'!I25)</f>
        <v>0</v>
      </c>
      <c r="J978" s="850">
        <f ca="1">J1024/(1+'DADOS MACROECONÔMICOS'!J25)</f>
        <v>0</v>
      </c>
      <c r="K978" s="850">
        <f ca="1">K1024/(1+'DADOS MACROECONÔMICOS'!K25)</f>
        <v>0</v>
      </c>
      <c r="L978" s="850">
        <f ca="1">L1024/(1+'DADOS MACROECONÔMICOS'!L25)</f>
        <v>0</v>
      </c>
      <c r="M978" s="850">
        <f ca="1">M1024/(1+'DADOS MACROECONÔMICOS'!M25)</f>
        <v>0</v>
      </c>
      <c r="N978" s="850">
        <f ca="1">N1024/(1+'DADOS MACROECONÔMICOS'!N25)</f>
        <v>0</v>
      </c>
      <c r="O978" s="850">
        <f ca="1">O1024/(1+'DADOS MACROECONÔMICOS'!O25)</f>
        <v>0</v>
      </c>
      <c r="P978" s="850">
        <f ca="1">P1024/(1+'DADOS MACROECONÔMICOS'!P25)</f>
        <v>0</v>
      </c>
      <c r="Q978" s="850">
        <f ca="1">Q1024/(1+'DADOS MACROECONÔMICOS'!Q25)</f>
        <v>0</v>
      </c>
      <c r="R978" s="850">
        <f ca="1">R1024/(1+'DADOS MACROECONÔMICOS'!R25)</f>
        <v>0</v>
      </c>
      <c r="S978" s="850">
        <f ca="1">S1024/(1+'DADOS MACROECONÔMICOS'!S25)</f>
        <v>0</v>
      </c>
      <c r="T978" s="850">
        <f ca="1">T1024/(1+'DADOS MACROECONÔMICOS'!T25)</f>
        <v>0</v>
      </c>
      <c r="U978" s="850">
        <f ca="1">U1024/(1+'DADOS MACROECONÔMICOS'!U25)</f>
        <v>0</v>
      </c>
      <c r="V978" s="850">
        <f ca="1">V1024/(1+'DADOS MACROECONÔMICOS'!V25)</f>
        <v>0</v>
      </c>
      <c r="W978" s="850">
        <f ca="1">W1024/(1+'DADOS MACROECONÔMICOS'!W25)</f>
        <v>0</v>
      </c>
      <c r="X978" s="850">
        <f ca="1">X1024/(1+'DADOS MACROECONÔMICOS'!X25)</f>
        <v>0</v>
      </c>
      <c r="Y978" s="850">
        <f ca="1">Y1024/(1+'DADOS MACROECONÔMICOS'!Y25)</f>
        <v>0</v>
      </c>
      <c r="Z978" s="850">
        <f ca="1">Z1024/(1+'DADOS MACROECONÔMICOS'!Z25)</f>
        <v>0</v>
      </c>
      <c r="AA978" s="850">
        <f ca="1">AA1024/(1+'DADOS MACROECONÔMICOS'!AA25)</f>
        <v>0</v>
      </c>
      <c r="AB978" s="850">
        <f ca="1">AB1024/(1+'DADOS MACROECONÔMICOS'!AB25)</f>
        <v>0</v>
      </c>
      <c r="AC978" s="850">
        <f ca="1">AC1024/(1+'DADOS MACROECONÔMICOS'!AC25)</f>
        <v>0</v>
      </c>
      <c r="AD978" s="850">
        <f ca="1">AD1024/(1+'DADOS MACROECONÔMICOS'!AD25)</f>
        <v>0</v>
      </c>
      <c r="AE978" s="850">
        <f ca="1">AE1024/(1+'DADOS MACROECONÔMICOS'!AE25)</f>
        <v>0</v>
      </c>
      <c r="AF978" s="850">
        <f ca="1">AF1024/(1+'DADOS MACROECONÔMICOS'!AF25)</f>
        <v>0</v>
      </c>
      <c r="AG978" s="850">
        <f ca="1">AG1024/(1+'DADOS MACROECONÔMICOS'!AG25)</f>
        <v>0</v>
      </c>
      <c r="AH978" s="850">
        <f ca="1">AH1024/(1+'DADOS MACROECONÔMICOS'!AH25)</f>
        <v>0</v>
      </c>
      <c r="AI978" s="850">
        <f ca="1">AI1024/(1+'DADOS MACROECONÔMICOS'!AI25)</f>
        <v>0</v>
      </c>
      <c r="AJ978" s="850">
        <f ca="1">AJ1024/(1+'DADOS MACROECONÔMICOS'!AJ25)</f>
        <v>0</v>
      </c>
      <c r="AK978" s="850">
        <f ca="1">AK1024/(1+'DADOS MACROECONÔMICOS'!AK25)</f>
        <v>0</v>
      </c>
      <c r="AL978" s="850">
        <f ca="1">AL1024/(1+'DADOS MACROECONÔMICOS'!AL25)</f>
        <v>0</v>
      </c>
      <c r="AM978" s="850">
        <f ca="1">AM1024/(1+'DADOS MACROECONÔMICOS'!AM25)</f>
        <v>0</v>
      </c>
      <c r="AN978" s="850">
        <f ca="1">AN1024/(1+'DADOS MACROECONÔMICOS'!AN25)</f>
        <v>0</v>
      </c>
      <c r="AO978" s="850">
        <f ca="1">AO1024/(1+'DADOS MACROECONÔMICOS'!AO25)</f>
        <v>0</v>
      </c>
      <c r="AP978" s="850">
        <f ca="1">AP1024/(1+'DADOS MACROECONÔMICOS'!AP25)</f>
        <v>0</v>
      </c>
      <c r="AQ978" s="850">
        <f ca="1">AQ1024/(1+'DADOS MACROECONÔMICOS'!AQ25)</f>
        <v>0</v>
      </c>
      <c r="AR978" s="850">
        <f ca="1">AR1024/(1+'DADOS MACROECONÔMICOS'!AR25)</f>
        <v>0</v>
      </c>
      <c r="AS978" s="850">
        <f ca="1">AS1024/(1+'DADOS MACROECONÔMICOS'!AS25)</f>
        <v>0</v>
      </c>
      <c r="AT978" s="850">
        <f ca="1">AT1024/(1+'DADOS MACROECONÔMICOS'!AT25)</f>
        <v>0</v>
      </c>
      <c r="AU978" s="850">
        <f ca="1">AU1024/(1+'DADOS MACROECONÔMICOS'!AU25)</f>
        <v>0</v>
      </c>
      <c r="AW978" s="201"/>
    </row>
    <row r="979" spans="1:49" s="893" customFormat="1">
      <c r="A979" s="201"/>
      <c r="B979" s="885">
        <f>IF((B978+1)&gt;'PAINEL DE CONTROLE'!$D$6,'PAINEL DE CONTROLE'!$D$6,(B978+1))</f>
        <v>11</v>
      </c>
      <c r="C979" s="201"/>
      <c r="D979" s="201"/>
      <c r="E979" s="201"/>
      <c r="F979" s="201"/>
      <c r="G979" s="850">
        <f ca="1">G1025/(1+'DADOS MACROECONÔMICOS'!G26)</f>
        <v>0</v>
      </c>
      <c r="H979" s="850">
        <f ca="1">H1025/(1+'DADOS MACROECONÔMICOS'!H26)</f>
        <v>0</v>
      </c>
      <c r="I979" s="850">
        <f ca="1">I1025/(1+'DADOS MACROECONÔMICOS'!I26)</f>
        <v>0</v>
      </c>
      <c r="J979" s="850">
        <f ca="1">J1025/(1+'DADOS MACROECONÔMICOS'!J26)</f>
        <v>0</v>
      </c>
      <c r="K979" s="850">
        <f ca="1">K1025/(1+'DADOS MACROECONÔMICOS'!K26)</f>
        <v>0</v>
      </c>
      <c r="L979" s="850">
        <f ca="1">L1025/(1+'DADOS MACROECONÔMICOS'!L26)</f>
        <v>0</v>
      </c>
      <c r="M979" s="850">
        <f ca="1">M1025/(1+'DADOS MACROECONÔMICOS'!M26)</f>
        <v>0</v>
      </c>
      <c r="N979" s="850">
        <f ca="1">N1025/(1+'DADOS MACROECONÔMICOS'!N26)</f>
        <v>0</v>
      </c>
      <c r="O979" s="850">
        <f ca="1">O1025/(1+'DADOS MACROECONÔMICOS'!O26)</f>
        <v>0</v>
      </c>
      <c r="P979" s="850">
        <f ca="1">P1025/(1+'DADOS MACROECONÔMICOS'!P26)</f>
        <v>0</v>
      </c>
      <c r="Q979" s="850">
        <f ca="1">Q1025/(1+'DADOS MACROECONÔMICOS'!Q26)</f>
        <v>0</v>
      </c>
      <c r="R979" s="850">
        <f ca="1">R1025/(1+'DADOS MACROECONÔMICOS'!R26)</f>
        <v>0</v>
      </c>
      <c r="S979" s="850">
        <f ca="1">S1025/(1+'DADOS MACROECONÔMICOS'!S26)</f>
        <v>9729.9966589523119</v>
      </c>
      <c r="T979" s="850">
        <f ca="1">T1025/(1+'DADOS MACROECONÔMICOS'!T26)</f>
        <v>9400.9538724622598</v>
      </c>
      <c r="U979" s="850">
        <f ca="1">U1025/(1+'DADOS MACROECONÔMICOS'!U26)</f>
        <v>9083.0384438877463</v>
      </c>
      <c r="V979" s="850">
        <f ca="1">V1025/(1+'DADOS MACROECONÔMICOS'!V26)</f>
        <v>8775.8740753755246</v>
      </c>
      <c r="W979" s="850">
        <f ca="1">W1025/(1+'DADOS MACROECONÔMICOS'!W26)</f>
        <v>8479.0971944718185</v>
      </c>
      <c r="X979" s="850">
        <f ca="1">X1025/(1+'DADOS MACROECONÔMICOS'!X26)</f>
        <v>0</v>
      </c>
      <c r="Y979" s="850">
        <f ca="1">Y1025/(1+'DADOS MACROECONÔMICOS'!Y26)</f>
        <v>0</v>
      </c>
      <c r="Z979" s="850">
        <f ca="1">Z1025/(1+'DADOS MACROECONÔMICOS'!Z26)</f>
        <v>0</v>
      </c>
      <c r="AA979" s="850">
        <f ca="1">AA1025/(1+'DADOS MACROECONÔMICOS'!AA26)</f>
        <v>0</v>
      </c>
      <c r="AB979" s="850">
        <f ca="1">AB1025/(1+'DADOS MACROECONÔMICOS'!AB26)</f>
        <v>0</v>
      </c>
      <c r="AC979" s="850">
        <f ca="1">AC1025/(1+'DADOS MACROECONÔMICOS'!AC26)</f>
        <v>0</v>
      </c>
      <c r="AD979" s="850">
        <f ca="1">AD1025/(1+'DADOS MACROECONÔMICOS'!AD26)</f>
        <v>0</v>
      </c>
      <c r="AE979" s="850">
        <f ca="1">AE1025/(1+'DADOS MACROECONÔMICOS'!AE26)</f>
        <v>0</v>
      </c>
      <c r="AF979" s="850">
        <f ca="1">AF1025/(1+'DADOS MACROECONÔMICOS'!AF26)</f>
        <v>0</v>
      </c>
      <c r="AG979" s="850">
        <f ca="1">AG1025/(1+'DADOS MACROECONÔMICOS'!AG26)</f>
        <v>0</v>
      </c>
      <c r="AH979" s="850">
        <f ca="1">AH1025/(1+'DADOS MACROECONÔMICOS'!AH26)</f>
        <v>0</v>
      </c>
      <c r="AI979" s="850">
        <f ca="1">AI1025/(1+'DADOS MACROECONÔMICOS'!AI26)</f>
        <v>0</v>
      </c>
      <c r="AJ979" s="850">
        <f ca="1">AJ1025/(1+'DADOS MACROECONÔMICOS'!AJ26)</f>
        <v>0</v>
      </c>
      <c r="AK979" s="850">
        <f ca="1">AK1025/(1+'DADOS MACROECONÔMICOS'!AK26)</f>
        <v>0</v>
      </c>
      <c r="AL979" s="850">
        <f ca="1">AL1025/(1+'DADOS MACROECONÔMICOS'!AL26)</f>
        <v>0</v>
      </c>
      <c r="AM979" s="850">
        <f ca="1">AM1025/(1+'DADOS MACROECONÔMICOS'!AM26)</f>
        <v>0</v>
      </c>
      <c r="AN979" s="850">
        <f ca="1">AN1025/(1+'DADOS MACROECONÔMICOS'!AN26)</f>
        <v>0</v>
      </c>
      <c r="AO979" s="850">
        <f ca="1">AO1025/(1+'DADOS MACROECONÔMICOS'!AO26)</f>
        <v>0</v>
      </c>
      <c r="AP979" s="850">
        <f ca="1">AP1025/(1+'DADOS MACROECONÔMICOS'!AP26)</f>
        <v>0</v>
      </c>
      <c r="AQ979" s="850">
        <f ca="1">AQ1025/(1+'DADOS MACROECONÔMICOS'!AQ26)</f>
        <v>0</v>
      </c>
      <c r="AR979" s="850">
        <f ca="1">AR1025/(1+'DADOS MACROECONÔMICOS'!AR26)</f>
        <v>0</v>
      </c>
      <c r="AS979" s="850">
        <f ca="1">AS1025/(1+'DADOS MACROECONÔMICOS'!AS26)</f>
        <v>0</v>
      </c>
      <c r="AT979" s="850">
        <f ca="1">AT1025/(1+'DADOS MACROECONÔMICOS'!AT26)</f>
        <v>0</v>
      </c>
      <c r="AU979" s="850">
        <f ca="1">AU1025/(1+'DADOS MACROECONÔMICOS'!AU26)</f>
        <v>0</v>
      </c>
      <c r="AW979" s="201"/>
    </row>
    <row r="980" spans="1:49" s="893" customFormat="1">
      <c r="A980" s="201"/>
      <c r="B980" s="885">
        <f>IF((B979+1)&gt;'PAINEL DE CONTROLE'!$D$6,'PAINEL DE CONTROLE'!$D$6,(B979+1))</f>
        <v>12</v>
      </c>
      <c r="C980" s="201"/>
      <c r="D980" s="201"/>
      <c r="E980" s="201"/>
      <c r="F980" s="201"/>
      <c r="G980" s="850">
        <f ca="1">G1026/(1+'DADOS MACROECONÔMICOS'!G27)</f>
        <v>0</v>
      </c>
      <c r="H980" s="850">
        <f ca="1">H1026/(1+'DADOS MACROECONÔMICOS'!H27)</f>
        <v>0</v>
      </c>
      <c r="I980" s="850">
        <f ca="1">I1026/(1+'DADOS MACROECONÔMICOS'!I27)</f>
        <v>0</v>
      </c>
      <c r="J980" s="850">
        <f ca="1">J1026/(1+'DADOS MACROECONÔMICOS'!J27)</f>
        <v>0</v>
      </c>
      <c r="K980" s="850">
        <f ca="1">K1026/(1+'DADOS MACROECONÔMICOS'!K27)</f>
        <v>0</v>
      </c>
      <c r="L980" s="850">
        <f ca="1">L1026/(1+'DADOS MACROECONÔMICOS'!L27)</f>
        <v>0</v>
      </c>
      <c r="M980" s="850">
        <f ca="1">M1026/(1+'DADOS MACROECONÔMICOS'!M27)</f>
        <v>0</v>
      </c>
      <c r="N980" s="850">
        <f ca="1">N1026/(1+'DADOS MACROECONÔMICOS'!N27)</f>
        <v>0</v>
      </c>
      <c r="O980" s="850">
        <f ca="1">O1026/(1+'DADOS MACROECONÔMICOS'!O27)</f>
        <v>0</v>
      </c>
      <c r="P980" s="850">
        <f ca="1">P1026/(1+'DADOS MACROECONÔMICOS'!P27)</f>
        <v>0</v>
      </c>
      <c r="Q980" s="850">
        <f ca="1">Q1026/(1+'DADOS MACROECONÔMICOS'!Q27)</f>
        <v>0</v>
      </c>
      <c r="R980" s="850">
        <f ca="1">R1026/(1+'DADOS MACROECONÔMICOS'!R27)</f>
        <v>0</v>
      </c>
      <c r="S980" s="850">
        <f ca="1">S1026/(1+'DADOS MACROECONÔMICOS'!S27)</f>
        <v>0</v>
      </c>
      <c r="T980" s="850">
        <f ca="1">T1026/(1+'DADOS MACROECONÔMICOS'!T27)</f>
        <v>0</v>
      </c>
      <c r="U980" s="850">
        <f ca="1">U1026/(1+'DADOS MACROECONÔMICOS'!U27)</f>
        <v>0</v>
      </c>
      <c r="V980" s="850">
        <f ca="1">V1026/(1+'DADOS MACROECONÔMICOS'!V27)</f>
        <v>0</v>
      </c>
      <c r="W980" s="850">
        <f ca="1">W1026/(1+'DADOS MACROECONÔMICOS'!W27)</f>
        <v>0</v>
      </c>
      <c r="X980" s="850">
        <f ca="1">X1026/(1+'DADOS MACROECONÔMICOS'!X27)</f>
        <v>0</v>
      </c>
      <c r="Y980" s="850">
        <f ca="1">Y1026/(1+'DADOS MACROECONÔMICOS'!Y27)</f>
        <v>0</v>
      </c>
      <c r="Z980" s="850">
        <f ca="1">Z1026/(1+'DADOS MACROECONÔMICOS'!Z27)</f>
        <v>0</v>
      </c>
      <c r="AA980" s="850">
        <f ca="1">AA1026/(1+'DADOS MACROECONÔMICOS'!AA27)</f>
        <v>0</v>
      </c>
      <c r="AB980" s="850">
        <f ca="1">AB1026/(1+'DADOS MACROECONÔMICOS'!AB27)</f>
        <v>0</v>
      </c>
      <c r="AC980" s="850">
        <f ca="1">AC1026/(1+'DADOS MACROECONÔMICOS'!AC27)</f>
        <v>0</v>
      </c>
      <c r="AD980" s="850">
        <f ca="1">AD1026/(1+'DADOS MACROECONÔMICOS'!AD27)</f>
        <v>0</v>
      </c>
      <c r="AE980" s="850">
        <f ca="1">AE1026/(1+'DADOS MACROECONÔMICOS'!AE27)</f>
        <v>0</v>
      </c>
      <c r="AF980" s="850">
        <f ca="1">AF1026/(1+'DADOS MACROECONÔMICOS'!AF27)</f>
        <v>0</v>
      </c>
      <c r="AG980" s="850">
        <f ca="1">AG1026/(1+'DADOS MACROECONÔMICOS'!AG27)</f>
        <v>0</v>
      </c>
      <c r="AH980" s="850">
        <f ca="1">AH1026/(1+'DADOS MACROECONÔMICOS'!AH27)</f>
        <v>0</v>
      </c>
      <c r="AI980" s="850">
        <f ca="1">AI1026/(1+'DADOS MACROECONÔMICOS'!AI27)</f>
        <v>0</v>
      </c>
      <c r="AJ980" s="850">
        <f ca="1">AJ1026/(1+'DADOS MACROECONÔMICOS'!AJ27)</f>
        <v>0</v>
      </c>
      <c r="AK980" s="850">
        <f ca="1">AK1026/(1+'DADOS MACROECONÔMICOS'!AK27)</f>
        <v>0</v>
      </c>
      <c r="AL980" s="850">
        <f ca="1">AL1026/(1+'DADOS MACROECONÔMICOS'!AL27)</f>
        <v>0</v>
      </c>
      <c r="AM980" s="850">
        <f ca="1">AM1026/(1+'DADOS MACROECONÔMICOS'!AM27)</f>
        <v>0</v>
      </c>
      <c r="AN980" s="850">
        <f ca="1">AN1026/(1+'DADOS MACROECONÔMICOS'!AN27)</f>
        <v>0</v>
      </c>
      <c r="AO980" s="850">
        <f ca="1">AO1026/(1+'DADOS MACROECONÔMICOS'!AO27)</f>
        <v>0</v>
      </c>
      <c r="AP980" s="850">
        <f ca="1">AP1026/(1+'DADOS MACROECONÔMICOS'!AP27)</f>
        <v>0</v>
      </c>
      <c r="AQ980" s="850">
        <f ca="1">AQ1026/(1+'DADOS MACROECONÔMICOS'!AQ27)</f>
        <v>0</v>
      </c>
      <c r="AR980" s="850">
        <f ca="1">AR1026/(1+'DADOS MACROECONÔMICOS'!AR27)</f>
        <v>0</v>
      </c>
      <c r="AS980" s="850">
        <f ca="1">AS1026/(1+'DADOS MACROECONÔMICOS'!AS27)</f>
        <v>0</v>
      </c>
      <c r="AT980" s="850">
        <f ca="1">AT1026/(1+'DADOS MACROECONÔMICOS'!AT27)</f>
        <v>0</v>
      </c>
      <c r="AU980" s="850">
        <f ca="1">AU1026/(1+'DADOS MACROECONÔMICOS'!AU27)</f>
        <v>0</v>
      </c>
      <c r="AW980" s="201"/>
    </row>
    <row r="981" spans="1:49" s="893" customFormat="1">
      <c r="A981" s="201"/>
      <c r="B981" s="885">
        <f>IF((B980+1)&gt;'PAINEL DE CONTROLE'!$D$6,'PAINEL DE CONTROLE'!$D$6,(B980+1))</f>
        <v>13</v>
      </c>
      <c r="C981" s="201"/>
      <c r="D981" s="201"/>
      <c r="E981" s="201"/>
      <c r="F981" s="201"/>
      <c r="G981" s="850">
        <f ca="1">G1027/(1+'DADOS MACROECONÔMICOS'!G28)</f>
        <v>0</v>
      </c>
      <c r="H981" s="850">
        <f ca="1">H1027/(1+'DADOS MACROECONÔMICOS'!H28)</f>
        <v>0</v>
      </c>
      <c r="I981" s="850">
        <f ca="1">I1027/(1+'DADOS MACROECONÔMICOS'!I28)</f>
        <v>0</v>
      </c>
      <c r="J981" s="850">
        <f ca="1">J1027/(1+'DADOS MACROECONÔMICOS'!J28)</f>
        <v>0</v>
      </c>
      <c r="K981" s="850">
        <f ca="1">K1027/(1+'DADOS MACROECONÔMICOS'!K28)</f>
        <v>0</v>
      </c>
      <c r="L981" s="850">
        <f ca="1">L1027/(1+'DADOS MACROECONÔMICOS'!L28)</f>
        <v>0</v>
      </c>
      <c r="M981" s="850">
        <f ca="1">M1027/(1+'DADOS MACROECONÔMICOS'!M28)</f>
        <v>0</v>
      </c>
      <c r="N981" s="850">
        <f ca="1">N1027/(1+'DADOS MACROECONÔMICOS'!N28)</f>
        <v>0</v>
      </c>
      <c r="O981" s="850">
        <f ca="1">O1027/(1+'DADOS MACROECONÔMICOS'!O28)</f>
        <v>0</v>
      </c>
      <c r="P981" s="850">
        <f ca="1">P1027/(1+'DADOS MACROECONÔMICOS'!P28)</f>
        <v>0</v>
      </c>
      <c r="Q981" s="850">
        <f ca="1">Q1027/(1+'DADOS MACROECONÔMICOS'!Q28)</f>
        <v>0</v>
      </c>
      <c r="R981" s="850">
        <f ca="1">R1027/(1+'DADOS MACROECONÔMICOS'!R28)</f>
        <v>0</v>
      </c>
      <c r="S981" s="850">
        <f ca="1">S1027/(1+'DADOS MACROECONÔMICOS'!S28)</f>
        <v>0</v>
      </c>
      <c r="T981" s="850">
        <f ca="1">T1027/(1+'DADOS MACROECONÔMICOS'!T28)</f>
        <v>0</v>
      </c>
      <c r="U981" s="850">
        <f ca="1">U1027/(1+'DADOS MACROECONÔMICOS'!U28)</f>
        <v>0</v>
      </c>
      <c r="V981" s="850">
        <f ca="1">V1027/(1+'DADOS MACROECONÔMICOS'!V28)</f>
        <v>0</v>
      </c>
      <c r="W981" s="850">
        <f ca="1">W1027/(1+'DADOS MACROECONÔMICOS'!W28)</f>
        <v>0</v>
      </c>
      <c r="X981" s="850">
        <f ca="1">X1027/(1+'DADOS MACROECONÔMICOS'!X28)</f>
        <v>0</v>
      </c>
      <c r="Y981" s="850">
        <f ca="1">Y1027/(1+'DADOS MACROECONÔMICOS'!Y28)</f>
        <v>0</v>
      </c>
      <c r="Z981" s="850">
        <f ca="1">Z1027/(1+'DADOS MACROECONÔMICOS'!Z28)</f>
        <v>0</v>
      </c>
      <c r="AA981" s="850">
        <f ca="1">AA1027/(1+'DADOS MACROECONÔMICOS'!AA28)</f>
        <v>0</v>
      </c>
      <c r="AB981" s="850">
        <f ca="1">AB1027/(1+'DADOS MACROECONÔMICOS'!AB28)</f>
        <v>0</v>
      </c>
      <c r="AC981" s="850">
        <f ca="1">AC1027/(1+'DADOS MACROECONÔMICOS'!AC28)</f>
        <v>0</v>
      </c>
      <c r="AD981" s="850">
        <f ca="1">AD1027/(1+'DADOS MACROECONÔMICOS'!AD28)</f>
        <v>0</v>
      </c>
      <c r="AE981" s="850">
        <f ca="1">AE1027/(1+'DADOS MACROECONÔMICOS'!AE28)</f>
        <v>0</v>
      </c>
      <c r="AF981" s="850">
        <f ca="1">AF1027/(1+'DADOS MACROECONÔMICOS'!AF28)</f>
        <v>0</v>
      </c>
      <c r="AG981" s="850">
        <f ca="1">AG1027/(1+'DADOS MACROECONÔMICOS'!AG28)</f>
        <v>0</v>
      </c>
      <c r="AH981" s="850">
        <f ca="1">AH1027/(1+'DADOS MACROECONÔMICOS'!AH28)</f>
        <v>0</v>
      </c>
      <c r="AI981" s="850">
        <f ca="1">AI1027/(1+'DADOS MACROECONÔMICOS'!AI28)</f>
        <v>0</v>
      </c>
      <c r="AJ981" s="850">
        <f ca="1">AJ1027/(1+'DADOS MACROECONÔMICOS'!AJ28)</f>
        <v>0</v>
      </c>
      <c r="AK981" s="850">
        <f ca="1">AK1027/(1+'DADOS MACROECONÔMICOS'!AK28)</f>
        <v>0</v>
      </c>
      <c r="AL981" s="850">
        <f ca="1">AL1027/(1+'DADOS MACROECONÔMICOS'!AL28)</f>
        <v>0</v>
      </c>
      <c r="AM981" s="850">
        <f ca="1">AM1027/(1+'DADOS MACROECONÔMICOS'!AM28)</f>
        <v>0</v>
      </c>
      <c r="AN981" s="850">
        <f ca="1">AN1027/(1+'DADOS MACROECONÔMICOS'!AN28)</f>
        <v>0</v>
      </c>
      <c r="AO981" s="850">
        <f ca="1">AO1027/(1+'DADOS MACROECONÔMICOS'!AO28)</f>
        <v>0</v>
      </c>
      <c r="AP981" s="850">
        <f ca="1">AP1027/(1+'DADOS MACROECONÔMICOS'!AP28)</f>
        <v>0</v>
      </c>
      <c r="AQ981" s="850">
        <f ca="1">AQ1027/(1+'DADOS MACROECONÔMICOS'!AQ28)</f>
        <v>0</v>
      </c>
      <c r="AR981" s="850">
        <f ca="1">AR1027/(1+'DADOS MACROECONÔMICOS'!AR28)</f>
        <v>0</v>
      </c>
      <c r="AS981" s="850">
        <f ca="1">AS1027/(1+'DADOS MACROECONÔMICOS'!AS28)</f>
        <v>0</v>
      </c>
      <c r="AT981" s="850">
        <f ca="1">AT1027/(1+'DADOS MACROECONÔMICOS'!AT28)</f>
        <v>0</v>
      </c>
      <c r="AU981" s="850">
        <f ca="1">AU1027/(1+'DADOS MACROECONÔMICOS'!AU28)</f>
        <v>0</v>
      </c>
      <c r="AW981" s="201"/>
    </row>
    <row r="982" spans="1:49" s="893" customFormat="1">
      <c r="A982" s="201"/>
      <c r="B982" s="885">
        <f>IF((B981+1)&gt;'PAINEL DE CONTROLE'!$D$6,'PAINEL DE CONTROLE'!$D$6,(B981+1))</f>
        <v>14</v>
      </c>
      <c r="C982" s="201"/>
      <c r="D982" s="201"/>
      <c r="E982" s="201"/>
      <c r="F982" s="201"/>
      <c r="G982" s="850">
        <f ca="1">G1028/(1+'DADOS MACROECONÔMICOS'!G29)</f>
        <v>0</v>
      </c>
      <c r="H982" s="850">
        <f ca="1">H1028/(1+'DADOS MACROECONÔMICOS'!H29)</f>
        <v>0</v>
      </c>
      <c r="I982" s="850">
        <f ca="1">I1028/(1+'DADOS MACROECONÔMICOS'!I29)</f>
        <v>0</v>
      </c>
      <c r="J982" s="850">
        <f ca="1">J1028/(1+'DADOS MACROECONÔMICOS'!J29)</f>
        <v>0</v>
      </c>
      <c r="K982" s="850">
        <f ca="1">K1028/(1+'DADOS MACROECONÔMICOS'!K29)</f>
        <v>0</v>
      </c>
      <c r="L982" s="850">
        <f ca="1">L1028/(1+'DADOS MACROECONÔMICOS'!L29)</f>
        <v>0</v>
      </c>
      <c r="M982" s="850">
        <f ca="1">M1028/(1+'DADOS MACROECONÔMICOS'!M29)</f>
        <v>0</v>
      </c>
      <c r="N982" s="850">
        <f ca="1">N1028/(1+'DADOS MACROECONÔMICOS'!N29)</f>
        <v>0</v>
      </c>
      <c r="O982" s="850">
        <f ca="1">O1028/(1+'DADOS MACROECONÔMICOS'!O29)</f>
        <v>0</v>
      </c>
      <c r="P982" s="850">
        <f ca="1">P1028/(1+'DADOS MACROECONÔMICOS'!P29)</f>
        <v>0</v>
      </c>
      <c r="Q982" s="850">
        <f ca="1">Q1028/(1+'DADOS MACROECONÔMICOS'!Q29)</f>
        <v>0</v>
      </c>
      <c r="R982" s="850">
        <f ca="1">R1028/(1+'DADOS MACROECONÔMICOS'!R29)</f>
        <v>0</v>
      </c>
      <c r="S982" s="850">
        <f ca="1">S1028/(1+'DADOS MACROECONÔMICOS'!S29)</f>
        <v>0</v>
      </c>
      <c r="T982" s="850">
        <f ca="1">T1028/(1+'DADOS MACROECONÔMICOS'!T29)</f>
        <v>0</v>
      </c>
      <c r="U982" s="850">
        <f ca="1">U1028/(1+'DADOS MACROECONÔMICOS'!U29)</f>
        <v>0</v>
      </c>
      <c r="V982" s="850">
        <f ca="1">V1028/(1+'DADOS MACROECONÔMICOS'!V29)</f>
        <v>0</v>
      </c>
      <c r="W982" s="850">
        <f ca="1">W1028/(1+'DADOS MACROECONÔMICOS'!W29)</f>
        <v>0</v>
      </c>
      <c r="X982" s="850">
        <f ca="1">X1028/(1+'DADOS MACROECONÔMICOS'!X29)</f>
        <v>0</v>
      </c>
      <c r="Y982" s="850">
        <f ca="1">Y1028/(1+'DADOS MACROECONÔMICOS'!Y29)</f>
        <v>0</v>
      </c>
      <c r="Z982" s="850">
        <f ca="1">Z1028/(1+'DADOS MACROECONÔMICOS'!Z29)</f>
        <v>0</v>
      </c>
      <c r="AA982" s="850">
        <f ca="1">AA1028/(1+'DADOS MACROECONÔMICOS'!AA29)</f>
        <v>0</v>
      </c>
      <c r="AB982" s="850">
        <f ca="1">AB1028/(1+'DADOS MACROECONÔMICOS'!AB29)</f>
        <v>0</v>
      </c>
      <c r="AC982" s="850">
        <f ca="1">AC1028/(1+'DADOS MACROECONÔMICOS'!AC29)</f>
        <v>0</v>
      </c>
      <c r="AD982" s="850">
        <f ca="1">AD1028/(1+'DADOS MACROECONÔMICOS'!AD29)</f>
        <v>0</v>
      </c>
      <c r="AE982" s="850">
        <f ca="1">AE1028/(1+'DADOS MACROECONÔMICOS'!AE29)</f>
        <v>0</v>
      </c>
      <c r="AF982" s="850">
        <f ca="1">AF1028/(1+'DADOS MACROECONÔMICOS'!AF29)</f>
        <v>0</v>
      </c>
      <c r="AG982" s="850">
        <f ca="1">AG1028/(1+'DADOS MACROECONÔMICOS'!AG29)</f>
        <v>0</v>
      </c>
      <c r="AH982" s="850">
        <f ca="1">AH1028/(1+'DADOS MACROECONÔMICOS'!AH29)</f>
        <v>0</v>
      </c>
      <c r="AI982" s="850">
        <f ca="1">AI1028/(1+'DADOS MACROECONÔMICOS'!AI29)</f>
        <v>0</v>
      </c>
      <c r="AJ982" s="850">
        <f ca="1">AJ1028/(1+'DADOS MACROECONÔMICOS'!AJ29)</f>
        <v>0</v>
      </c>
      <c r="AK982" s="850">
        <f ca="1">AK1028/(1+'DADOS MACROECONÔMICOS'!AK29)</f>
        <v>0</v>
      </c>
      <c r="AL982" s="850">
        <f ca="1">AL1028/(1+'DADOS MACROECONÔMICOS'!AL29)</f>
        <v>0</v>
      </c>
      <c r="AM982" s="850">
        <f ca="1">AM1028/(1+'DADOS MACROECONÔMICOS'!AM29)</f>
        <v>0</v>
      </c>
      <c r="AN982" s="850">
        <f ca="1">AN1028/(1+'DADOS MACROECONÔMICOS'!AN29)</f>
        <v>0</v>
      </c>
      <c r="AO982" s="850">
        <f ca="1">AO1028/(1+'DADOS MACROECONÔMICOS'!AO29)</f>
        <v>0</v>
      </c>
      <c r="AP982" s="850">
        <f ca="1">AP1028/(1+'DADOS MACROECONÔMICOS'!AP29)</f>
        <v>0</v>
      </c>
      <c r="AQ982" s="850">
        <f ca="1">AQ1028/(1+'DADOS MACROECONÔMICOS'!AQ29)</f>
        <v>0</v>
      </c>
      <c r="AR982" s="850">
        <f ca="1">AR1028/(1+'DADOS MACROECONÔMICOS'!AR29)</f>
        <v>0</v>
      </c>
      <c r="AS982" s="850">
        <f ca="1">AS1028/(1+'DADOS MACROECONÔMICOS'!AS29)</f>
        <v>0</v>
      </c>
      <c r="AT982" s="850">
        <f ca="1">AT1028/(1+'DADOS MACROECONÔMICOS'!AT29)</f>
        <v>0</v>
      </c>
      <c r="AU982" s="850">
        <f ca="1">AU1028/(1+'DADOS MACROECONÔMICOS'!AU29)</f>
        <v>0</v>
      </c>
      <c r="AW982" s="201"/>
    </row>
    <row r="983" spans="1:49" s="893" customFormat="1">
      <c r="A983" s="201"/>
      <c r="B983" s="885">
        <f>IF((B982+1)&gt;'PAINEL DE CONTROLE'!$D$6,'PAINEL DE CONTROLE'!$D$6,(B982+1))</f>
        <v>15</v>
      </c>
      <c r="C983" s="201"/>
      <c r="D983" s="201"/>
      <c r="E983" s="201"/>
      <c r="F983" s="201"/>
      <c r="G983" s="850">
        <f ca="1">G1029/(1+'DADOS MACROECONÔMICOS'!G30)</f>
        <v>0</v>
      </c>
      <c r="H983" s="850">
        <f ca="1">H1029/(1+'DADOS MACROECONÔMICOS'!H30)</f>
        <v>0</v>
      </c>
      <c r="I983" s="850">
        <f ca="1">I1029/(1+'DADOS MACROECONÔMICOS'!I30)</f>
        <v>0</v>
      </c>
      <c r="J983" s="850">
        <f ca="1">J1029/(1+'DADOS MACROECONÔMICOS'!J30)</f>
        <v>0</v>
      </c>
      <c r="K983" s="850">
        <f ca="1">K1029/(1+'DADOS MACROECONÔMICOS'!K30)</f>
        <v>0</v>
      </c>
      <c r="L983" s="850">
        <f ca="1">L1029/(1+'DADOS MACROECONÔMICOS'!L30)</f>
        <v>0</v>
      </c>
      <c r="M983" s="850">
        <f ca="1">M1029/(1+'DADOS MACROECONÔMICOS'!M30)</f>
        <v>0</v>
      </c>
      <c r="N983" s="850">
        <f ca="1">N1029/(1+'DADOS MACROECONÔMICOS'!N30)</f>
        <v>0</v>
      </c>
      <c r="O983" s="850">
        <f ca="1">O1029/(1+'DADOS MACROECONÔMICOS'!O30)</f>
        <v>0</v>
      </c>
      <c r="P983" s="850">
        <f ca="1">P1029/(1+'DADOS MACROECONÔMICOS'!P30)</f>
        <v>0</v>
      </c>
      <c r="Q983" s="850">
        <f ca="1">Q1029/(1+'DADOS MACROECONÔMICOS'!Q30)</f>
        <v>0</v>
      </c>
      <c r="R983" s="850">
        <f ca="1">R1029/(1+'DADOS MACROECONÔMICOS'!R30)</f>
        <v>0</v>
      </c>
      <c r="S983" s="850">
        <f ca="1">S1029/(1+'DADOS MACROECONÔMICOS'!S30)</f>
        <v>0</v>
      </c>
      <c r="T983" s="850">
        <f ca="1">T1029/(1+'DADOS MACROECONÔMICOS'!T30)</f>
        <v>0</v>
      </c>
      <c r="U983" s="850">
        <f ca="1">U1029/(1+'DADOS MACROECONÔMICOS'!U30)</f>
        <v>0</v>
      </c>
      <c r="V983" s="850">
        <f ca="1">V1029/(1+'DADOS MACROECONÔMICOS'!V30)</f>
        <v>0</v>
      </c>
      <c r="W983" s="850">
        <f ca="1">W1029/(1+'DADOS MACROECONÔMICOS'!W30)</f>
        <v>0</v>
      </c>
      <c r="X983" s="850">
        <f ca="1">X1029/(1+'DADOS MACROECONÔMICOS'!X30)</f>
        <v>0</v>
      </c>
      <c r="Y983" s="850">
        <f ca="1">Y1029/(1+'DADOS MACROECONÔMICOS'!Y30)</f>
        <v>0</v>
      </c>
      <c r="Z983" s="850">
        <f ca="1">Z1029/(1+'DADOS MACROECONÔMICOS'!Z30)</f>
        <v>0</v>
      </c>
      <c r="AA983" s="850">
        <f ca="1">AA1029/(1+'DADOS MACROECONÔMICOS'!AA30)</f>
        <v>0</v>
      </c>
      <c r="AB983" s="850">
        <f ca="1">AB1029/(1+'DADOS MACROECONÔMICOS'!AB30)</f>
        <v>0</v>
      </c>
      <c r="AC983" s="850">
        <f ca="1">AC1029/(1+'DADOS MACROECONÔMICOS'!AC30)</f>
        <v>0</v>
      </c>
      <c r="AD983" s="850">
        <f ca="1">AD1029/(1+'DADOS MACROECONÔMICOS'!AD30)</f>
        <v>0</v>
      </c>
      <c r="AE983" s="850">
        <f ca="1">AE1029/(1+'DADOS MACROECONÔMICOS'!AE30)</f>
        <v>0</v>
      </c>
      <c r="AF983" s="850">
        <f ca="1">AF1029/(1+'DADOS MACROECONÔMICOS'!AF30)</f>
        <v>0</v>
      </c>
      <c r="AG983" s="850">
        <f ca="1">AG1029/(1+'DADOS MACROECONÔMICOS'!AG30)</f>
        <v>0</v>
      </c>
      <c r="AH983" s="850">
        <f ca="1">AH1029/(1+'DADOS MACROECONÔMICOS'!AH30)</f>
        <v>0</v>
      </c>
      <c r="AI983" s="850">
        <f ca="1">AI1029/(1+'DADOS MACROECONÔMICOS'!AI30)</f>
        <v>0</v>
      </c>
      <c r="AJ983" s="850">
        <f ca="1">AJ1029/(1+'DADOS MACROECONÔMICOS'!AJ30)</f>
        <v>0</v>
      </c>
      <c r="AK983" s="850">
        <f ca="1">AK1029/(1+'DADOS MACROECONÔMICOS'!AK30)</f>
        <v>0</v>
      </c>
      <c r="AL983" s="850">
        <f ca="1">AL1029/(1+'DADOS MACROECONÔMICOS'!AL30)</f>
        <v>0</v>
      </c>
      <c r="AM983" s="850">
        <f ca="1">AM1029/(1+'DADOS MACROECONÔMICOS'!AM30)</f>
        <v>0</v>
      </c>
      <c r="AN983" s="850">
        <f ca="1">AN1029/(1+'DADOS MACROECONÔMICOS'!AN30)</f>
        <v>0</v>
      </c>
      <c r="AO983" s="850">
        <f ca="1">AO1029/(1+'DADOS MACROECONÔMICOS'!AO30)</f>
        <v>0</v>
      </c>
      <c r="AP983" s="850">
        <f ca="1">AP1029/(1+'DADOS MACROECONÔMICOS'!AP30)</f>
        <v>0</v>
      </c>
      <c r="AQ983" s="850">
        <f ca="1">AQ1029/(1+'DADOS MACROECONÔMICOS'!AQ30)</f>
        <v>0</v>
      </c>
      <c r="AR983" s="850">
        <f ca="1">AR1029/(1+'DADOS MACROECONÔMICOS'!AR30)</f>
        <v>0</v>
      </c>
      <c r="AS983" s="850">
        <f ca="1">AS1029/(1+'DADOS MACROECONÔMICOS'!AS30)</f>
        <v>0</v>
      </c>
      <c r="AT983" s="850">
        <f ca="1">AT1029/(1+'DADOS MACROECONÔMICOS'!AT30)</f>
        <v>0</v>
      </c>
      <c r="AU983" s="850">
        <f ca="1">AU1029/(1+'DADOS MACROECONÔMICOS'!AU30)</f>
        <v>0</v>
      </c>
      <c r="AW983" s="201"/>
    </row>
    <row r="984" spans="1:49" s="893" customFormat="1">
      <c r="A984" s="201"/>
      <c r="B984" s="885">
        <f>IF((B983+1)&gt;'PAINEL DE CONTROLE'!$D$6,'PAINEL DE CONTROLE'!$D$6,(B983+1))</f>
        <v>16</v>
      </c>
      <c r="C984" s="201"/>
      <c r="D984" s="201"/>
      <c r="E984" s="201"/>
      <c r="F984" s="201"/>
      <c r="G984" s="850">
        <f ca="1">G1030/(1+'DADOS MACROECONÔMICOS'!G31)</f>
        <v>0</v>
      </c>
      <c r="H984" s="850">
        <f ca="1">H1030/(1+'DADOS MACROECONÔMICOS'!H31)</f>
        <v>0</v>
      </c>
      <c r="I984" s="850">
        <f ca="1">I1030/(1+'DADOS MACROECONÔMICOS'!I31)</f>
        <v>0</v>
      </c>
      <c r="J984" s="850">
        <f ca="1">J1030/(1+'DADOS MACROECONÔMICOS'!J31)</f>
        <v>0</v>
      </c>
      <c r="K984" s="850">
        <f ca="1">K1030/(1+'DADOS MACROECONÔMICOS'!K31)</f>
        <v>0</v>
      </c>
      <c r="L984" s="850">
        <f ca="1">L1030/(1+'DADOS MACROECONÔMICOS'!L31)</f>
        <v>0</v>
      </c>
      <c r="M984" s="850">
        <f ca="1">M1030/(1+'DADOS MACROECONÔMICOS'!M31)</f>
        <v>0</v>
      </c>
      <c r="N984" s="850">
        <f ca="1">N1030/(1+'DADOS MACROECONÔMICOS'!N31)</f>
        <v>0</v>
      </c>
      <c r="O984" s="850">
        <f ca="1">O1030/(1+'DADOS MACROECONÔMICOS'!O31)</f>
        <v>0</v>
      </c>
      <c r="P984" s="850">
        <f ca="1">P1030/(1+'DADOS MACROECONÔMICOS'!P31)</f>
        <v>0</v>
      </c>
      <c r="Q984" s="850">
        <f ca="1">Q1030/(1+'DADOS MACROECONÔMICOS'!Q31)</f>
        <v>0</v>
      </c>
      <c r="R984" s="850">
        <f ca="1">R1030/(1+'DADOS MACROECONÔMICOS'!R31)</f>
        <v>0</v>
      </c>
      <c r="S984" s="850">
        <f ca="1">S1030/(1+'DADOS MACROECONÔMICOS'!S31)</f>
        <v>0</v>
      </c>
      <c r="T984" s="850">
        <f ca="1">T1030/(1+'DADOS MACROECONÔMICOS'!T31)</f>
        <v>0</v>
      </c>
      <c r="U984" s="850">
        <f ca="1">U1030/(1+'DADOS MACROECONÔMICOS'!U31)</f>
        <v>0</v>
      </c>
      <c r="V984" s="850">
        <f ca="1">V1030/(1+'DADOS MACROECONÔMICOS'!V31)</f>
        <v>0</v>
      </c>
      <c r="W984" s="850">
        <f ca="1">W1030/(1+'DADOS MACROECONÔMICOS'!W31)</f>
        <v>0</v>
      </c>
      <c r="X984" s="850">
        <f ca="1">X1030/(1+'DADOS MACROECONÔMICOS'!X31)</f>
        <v>9729.9966589523119</v>
      </c>
      <c r="Y984" s="850">
        <f ca="1">Y1030/(1+'DADOS MACROECONÔMICOS'!Y31)</f>
        <v>9400.9538724622598</v>
      </c>
      <c r="Z984" s="850">
        <f ca="1">Z1030/(1+'DADOS MACROECONÔMICOS'!Z31)</f>
        <v>9083.0384438877463</v>
      </c>
      <c r="AA984" s="850">
        <f ca="1">AA1030/(1+'DADOS MACROECONÔMICOS'!AA31)</f>
        <v>8775.8740753755246</v>
      </c>
      <c r="AB984" s="850">
        <f ca="1">AB1030/(1+'DADOS MACROECONÔMICOS'!AB31)</f>
        <v>8479.0971944718185</v>
      </c>
      <c r="AC984" s="850">
        <f ca="1">AC1030/(1+'DADOS MACROECONÔMICOS'!AC31)</f>
        <v>0</v>
      </c>
      <c r="AD984" s="850">
        <f ca="1">AD1030/(1+'DADOS MACROECONÔMICOS'!AD31)</f>
        <v>0</v>
      </c>
      <c r="AE984" s="850">
        <f ca="1">AE1030/(1+'DADOS MACROECONÔMICOS'!AE31)</f>
        <v>0</v>
      </c>
      <c r="AF984" s="850">
        <f ca="1">AF1030/(1+'DADOS MACROECONÔMICOS'!AF31)</f>
        <v>0</v>
      </c>
      <c r="AG984" s="850">
        <f ca="1">AG1030/(1+'DADOS MACROECONÔMICOS'!AG31)</f>
        <v>0</v>
      </c>
      <c r="AH984" s="850">
        <f ca="1">AH1030/(1+'DADOS MACROECONÔMICOS'!AH31)</f>
        <v>0</v>
      </c>
      <c r="AI984" s="850">
        <f ca="1">AI1030/(1+'DADOS MACROECONÔMICOS'!AI31)</f>
        <v>0</v>
      </c>
      <c r="AJ984" s="850">
        <f ca="1">AJ1030/(1+'DADOS MACROECONÔMICOS'!AJ31)</f>
        <v>0</v>
      </c>
      <c r="AK984" s="850">
        <f ca="1">AK1030/(1+'DADOS MACROECONÔMICOS'!AK31)</f>
        <v>0</v>
      </c>
      <c r="AL984" s="850">
        <f ca="1">AL1030/(1+'DADOS MACROECONÔMICOS'!AL31)</f>
        <v>0</v>
      </c>
      <c r="AM984" s="850">
        <f ca="1">AM1030/(1+'DADOS MACROECONÔMICOS'!AM31)</f>
        <v>0</v>
      </c>
      <c r="AN984" s="850">
        <f ca="1">AN1030/(1+'DADOS MACROECONÔMICOS'!AN31)</f>
        <v>0</v>
      </c>
      <c r="AO984" s="850">
        <f ca="1">AO1030/(1+'DADOS MACROECONÔMICOS'!AO31)</f>
        <v>0</v>
      </c>
      <c r="AP984" s="850">
        <f ca="1">AP1030/(1+'DADOS MACROECONÔMICOS'!AP31)</f>
        <v>0</v>
      </c>
      <c r="AQ984" s="850">
        <f ca="1">AQ1030/(1+'DADOS MACROECONÔMICOS'!AQ31)</f>
        <v>0</v>
      </c>
      <c r="AR984" s="850">
        <f ca="1">AR1030/(1+'DADOS MACROECONÔMICOS'!AR31)</f>
        <v>0</v>
      </c>
      <c r="AS984" s="850">
        <f ca="1">AS1030/(1+'DADOS MACROECONÔMICOS'!AS31)</f>
        <v>0</v>
      </c>
      <c r="AT984" s="850">
        <f ca="1">AT1030/(1+'DADOS MACROECONÔMICOS'!AT31)</f>
        <v>0</v>
      </c>
      <c r="AU984" s="850">
        <f ca="1">AU1030/(1+'DADOS MACROECONÔMICOS'!AU31)</f>
        <v>0</v>
      </c>
      <c r="AW984" s="201"/>
    </row>
    <row r="985" spans="1:49" s="893" customFormat="1">
      <c r="A985" s="201"/>
      <c r="B985" s="885">
        <f>IF((B984+1)&gt;'PAINEL DE CONTROLE'!$D$6,'PAINEL DE CONTROLE'!$D$6,(B984+1))</f>
        <v>17</v>
      </c>
      <c r="C985" s="201"/>
      <c r="D985" s="201"/>
      <c r="E985" s="201"/>
      <c r="F985" s="201"/>
      <c r="G985" s="850">
        <f ca="1">G1031/(1+'DADOS MACROECONÔMICOS'!G32)</f>
        <v>0</v>
      </c>
      <c r="H985" s="850">
        <f ca="1">H1031/(1+'DADOS MACROECONÔMICOS'!H32)</f>
        <v>0</v>
      </c>
      <c r="I985" s="850">
        <f ca="1">I1031/(1+'DADOS MACROECONÔMICOS'!I32)</f>
        <v>0</v>
      </c>
      <c r="J985" s="850">
        <f ca="1">J1031/(1+'DADOS MACROECONÔMICOS'!J32)</f>
        <v>0</v>
      </c>
      <c r="K985" s="850">
        <f ca="1">K1031/(1+'DADOS MACROECONÔMICOS'!K32)</f>
        <v>0</v>
      </c>
      <c r="L985" s="850">
        <f ca="1">L1031/(1+'DADOS MACROECONÔMICOS'!L32)</f>
        <v>0</v>
      </c>
      <c r="M985" s="850">
        <f ca="1">M1031/(1+'DADOS MACROECONÔMICOS'!M32)</f>
        <v>0</v>
      </c>
      <c r="N985" s="850">
        <f ca="1">N1031/(1+'DADOS MACROECONÔMICOS'!N32)</f>
        <v>0</v>
      </c>
      <c r="O985" s="850">
        <f ca="1">O1031/(1+'DADOS MACROECONÔMICOS'!O32)</f>
        <v>0</v>
      </c>
      <c r="P985" s="850">
        <f ca="1">P1031/(1+'DADOS MACROECONÔMICOS'!P32)</f>
        <v>0</v>
      </c>
      <c r="Q985" s="850">
        <f ca="1">Q1031/(1+'DADOS MACROECONÔMICOS'!Q32)</f>
        <v>0</v>
      </c>
      <c r="R985" s="850">
        <f ca="1">R1031/(1+'DADOS MACROECONÔMICOS'!R32)</f>
        <v>0</v>
      </c>
      <c r="S985" s="850">
        <f ca="1">S1031/(1+'DADOS MACROECONÔMICOS'!S32)</f>
        <v>0</v>
      </c>
      <c r="T985" s="850">
        <f ca="1">T1031/(1+'DADOS MACROECONÔMICOS'!T32)</f>
        <v>0</v>
      </c>
      <c r="U985" s="850">
        <f ca="1">U1031/(1+'DADOS MACROECONÔMICOS'!U32)</f>
        <v>0</v>
      </c>
      <c r="V985" s="850">
        <f ca="1">V1031/(1+'DADOS MACROECONÔMICOS'!V32)</f>
        <v>0</v>
      </c>
      <c r="W985" s="850">
        <f ca="1">W1031/(1+'DADOS MACROECONÔMICOS'!W32)</f>
        <v>0</v>
      </c>
      <c r="X985" s="850">
        <f ca="1">X1031/(1+'DADOS MACROECONÔMICOS'!X32)</f>
        <v>0</v>
      </c>
      <c r="Y985" s="850">
        <f ca="1">Y1031/(1+'DADOS MACROECONÔMICOS'!Y32)</f>
        <v>0</v>
      </c>
      <c r="Z985" s="850">
        <f ca="1">Z1031/(1+'DADOS MACROECONÔMICOS'!Z32)</f>
        <v>0</v>
      </c>
      <c r="AA985" s="850">
        <f ca="1">AA1031/(1+'DADOS MACROECONÔMICOS'!AA32)</f>
        <v>0</v>
      </c>
      <c r="AB985" s="850">
        <f ca="1">AB1031/(1+'DADOS MACROECONÔMICOS'!AB32)</f>
        <v>0</v>
      </c>
      <c r="AC985" s="850">
        <f ca="1">AC1031/(1+'DADOS MACROECONÔMICOS'!AC32)</f>
        <v>0</v>
      </c>
      <c r="AD985" s="850">
        <f ca="1">AD1031/(1+'DADOS MACROECONÔMICOS'!AD32)</f>
        <v>0</v>
      </c>
      <c r="AE985" s="850">
        <f ca="1">AE1031/(1+'DADOS MACROECONÔMICOS'!AE32)</f>
        <v>0</v>
      </c>
      <c r="AF985" s="850">
        <f ca="1">AF1031/(1+'DADOS MACROECONÔMICOS'!AF32)</f>
        <v>0</v>
      </c>
      <c r="AG985" s="850">
        <f ca="1">AG1031/(1+'DADOS MACROECONÔMICOS'!AG32)</f>
        <v>0</v>
      </c>
      <c r="AH985" s="850">
        <f ca="1">AH1031/(1+'DADOS MACROECONÔMICOS'!AH32)</f>
        <v>0</v>
      </c>
      <c r="AI985" s="850">
        <f ca="1">AI1031/(1+'DADOS MACROECONÔMICOS'!AI32)</f>
        <v>0</v>
      </c>
      <c r="AJ985" s="850">
        <f ca="1">AJ1031/(1+'DADOS MACROECONÔMICOS'!AJ32)</f>
        <v>0</v>
      </c>
      <c r="AK985" s="850">
        <f ca="1">AK1031/(1+'DADOS MACROECONÔMICOS'!AK32)</f>
        <v>0</v>
      </c>
      <c r="AL985" s="850">
        <f ca="1">AL1031/(1+'DADOS MACROECONÔMICOS'!AL32)</f>
        <v>0</v>
      </c>
      <c r="AM985" s="850">
        <f ca="1">AM1031/(1+'DADOS MACROECONÔMICOS'!AM32)</f>
        <v>0</v>
      </c>
      <c r="AN985" s="850">
        <f ca="1">AN1031/(1+'DADOS MACROECONÔMICOS'!AN32)</f>
        <v>0</v>
      </c>
      <c r="AO985" s="850">
        <f ca="1">AO1031/(1+'DADOS MACROECONÔMICOS'!AO32)</f>
        <v>0</v>
      </c>
      <c r="AP985" s="850">
        <f ca="1">AP1031/(1+'DADOS MACROECONÔMICOS'!AP32)</f>
        <v>0</v>
      </c>
      <c r="AQ985" s="850">
        <f ca="1">AQ1031/(1+'DADOS MACROECONÔMICOS'!AQ32)</f>
        <v>0</v>
      </c>
      <c r="AR985" s="850">
        <f ca="1">AR1031/(1+'DADOS MACROECONÔMICOS'!AR32)</f>
        <v>0</v>
      </c>
      <c r="AS985" s="850">
        <f ca="1">AS1031/(1+'DADOS MACROECONÔMICOS'!AS32)</f>
        <v>0</v>
      </c>
      <c r="AT985" s="850">
        <f ca="1">AT1031/(1+'DADOS MACROECONÔMICOS'!AT32)</f>
        <v>0</v>
      </c>
      <c r="AU985" s="850">
        <f ca="1">AU1031/(1+'DADOS MACROECONÔMICOS'!AU32)</f>
        <v>0</v>
      </c>
      <c r="AW985" s="201"/>
    </row>
    <row r="986" spans="1:49" s="893" customFormat="1">
      <c r="A986" s="201"/>
      <c r="B986" s="885">
        <f>IF((B985+1)&gt;'PAINEL DE CONTROLE'!$D$6,'PAINEL DE CONTROLE'!$D$6,(B985+1))</f>
        <v>18</v>
      </c>
      <c r="C986" s="201"/>
      <c r="D986" s="201"/>
      <c r="E986" s="201"/>
      <c r="F986" s="201"/>
      <c r="G986" s="850">
        <f ca="1">G1032/(1+'DADOS MACROECONÔMICOS'!G33)</f>
        <v>0</v>
      </c>
      <c r="H986" s="850">
        <f ca="1">H1032/(1+'DADOS MACROECONÔMICOS'!H33)</f>
        <v>0</v>
      </c>
      <c r="I986" s="850">
        <f ca="1">I1032/(1+'DADOS MACROECONÔMICOS'!I33)</f>
        <v>0</v>
      </c>
      <c r="J986" s="850">
        <f ca="1">J1032/(1+'DADOS MACROECONÔMICOS'!J33)</f>
        <v>0</v>
      </c>
      <c r="K986" s="850">
        <f ca="1">K1032/(1+'DADOS MACROECONÔMICOS'!K33)</f>
        <v>0</v>
      </c>
      <c r="L986" s="850">
        <f ca="1">L1032/(1+'DADOS MACROECONÔMICOS'!L33)</f>
        <v>0</v>
      </c>
      <c r="M986" s="850">
        <f ca="1">M1032/(1+'DADOS MACROECONÔMICOS'!M33)</f>
        <v>0</v>
      </c>
      <c r="N986" s="850">
        <f ca="1">N1032/(1+'DADOS MACROECONÔMICOS'!N33)</f>
        <v>0</v>
      </c>
      <c r="O986" s="850">
        <f ca="1">O1032/(1+'DADOS MACROECONÔMICOS'!O33)</f>
        <v>0</v>
      </c>
      <c r="P986" s="850">
        <f ca="1">P1032/(1+'DADOS MACROECONÔMICOS'!P33)</f>
        <v>0</v>
      </c>
      <c r="Q986" s="850">
        <f ca="1">Q1032/(1+'DADOS MACROECONÔMICOS'!Q33)</f>
        <v>0</v>
      </c>
      <c r="R986" s="850">
        <f ca="1">R1032/(1+'DADOS MACROECONÔMICOS'!R33)</f>
        <v>0</v>
      </c>
      <c r="S986" s="850">
        <f ca="1">S1032/(1+'DADOS MACROECONÔMICOS'!S33)</f>
        <v>0</v>
      </c>
      <c r="T986" s="850">
        <f ca="1">T1032/(1+'DADOS MACROECONÔMICOS'!T33)</f>
        <v>0</v>
      </c>
      <c r="U986" s="850">
        <f ca="1">U1032/(1+'DADOS MACROECONÔMICOS'!U33)</f>
        <v>0</v>
      </c>
      <c r="V986" s="850">
        <f ca="1">V1032/(1+'DADOS MACROECONÔMICOS'!V33)</f>
        <v>0</v>
      </c>
      <c r="W986" s="850">
        <f ca="1">W1032/(1+'DADOS MACROECONÔMICOS'!W33)</f>
        <v>0</v>
      </c>
      <c r="X986" s="850">
        <f ca="1">X1032/(1+'DADOS MACROECONÔMICOS'!X33)</f>
        <v>0</v>
      </c>
      <c r="Y986" s="850">
        <f ca="1">Y1032/(1+'DADOS MACROECONÔMICOS'!Y33)</f>
        <v>0</v>
      </c>
      <c r="Z986" s="850">
        <f ca="1">Z1032/(1+'DADOS MACROECONÔMICOS'!Z33)</f>
        <v>0</v>
      </c>
      <c r="AA986" s="850">
        <f ca="1">AA1032/(1+'DADOS MACROECONÔMICOS'!AA33)</f>
        <v>0</v>
      </c>
      <c r="AB986" s="850">
        <f ca="1">AB1032/(1+'DADOS MACROECONÔMICOS'!AB33)</f>
        <v>0</v>
      </c>
      <c r="AC986" s="850">
        <f ca="1">AC1032/(1+'DADOS MACROECONÔMICOS'!AC33)</f>
        <v>0</v>
      </c>
      <c r="AD986" s="850">
        <f ca="1">AD1032/(1+'DADOS MACROECONÔMICOS'!AD33)</f>
        <v>0</v>
      </c>
      <c r="AE986" s="850">
        <f ca="1">AE1032/(1+'DADOS MACROECONÔMICOS'!AE33)</f>
        <v>0</v>
      </c>
      <c r="AF986" s="850">
        <f ca="1">AF1032/(1+'DADOS MACROECONÔMICOS'!AF33)</f>
        <v>0</v>
      </c>
      <c r="AG986" s="850">
        <f ca="1">AG1032/(1+'DADOS MACROECONÔMICOS'!AG33)</f>
        <v>0</v>
      </c>
      <c r="AH986" s="850">
        <f ca="1">AH1032/(1+'DADOS MACROECONÔMICOS'!AH33)</f>
        <v>0</v>
      </c>
      <c r="AI986" s="850">
        <f ca="1">AI1032/(1+'DADOS MACROECONÔMICOS'!AI33)</f>
        <v>0</v>
      </c>
      <c r="AJ986" s="850">
        <f ca="1">AJ1032/(1+'DADOS MACROECONÔMICOS'!AJ33)</f>
        <v>0</v>
      </c>
      <c r="AK986" s="850">
        <f ca="1">AK1032/(1+'DADOS MACROECONÔMICOS'!AK33)</f>
        <v>0</v>
      </c>
      <c r="AL986" s="850">
        <f ca="1">AL1032/(1+'DADOS MACROECONÔMICOS'!AL33)</f>
        <v>0</v>
      </c>
      <c r="AM986" s="850">
        <f ca="1">AM1032/(1+'DADOS MACROECONÔMICOS'!AM33)</f>
        <v>0</v>
      </c>
      <c r="AN986" s="850">
        <f ca="1">AN1032/(1+'DADOS MACROECONÔMICOS'!AN33)</f>
        <v>0</v>
      </c>
      <c r="AO986" s="850">
        <f ca="1">AO1032/(1+'DADOS MACROECONÔMICOS'!AO33)</f>
        <v>0</v>
      </c>
      <c r="AP986" s="850">
        <f ca="1">AP1032/(1+'DADOS MACROECONÔMICOS'!AP33)</f>
        <v>0</v>
      </c>
      <c r="AQ986" s="850">
        <f ca="1">AQ1032/(1+'DADOS MACROECONÔMICOS'!AQ33)</f>
        <v>0</v>
      </c>
      <c r="AR986" s="850">
        <f ca="1">AR1032/(1+'DADOS MACROECONÔMICOS'!AR33)</f>
        <v>0</v>
      </c>
      <c r="AS986" s="850">
        <f ca="1">AS1032/(1+'DADOS MACROECONÔMICOS'!AS33)</f>
        <v>0</v>
      </c>
      <c r="AT986" s="850">
        <f ca="1">AT1032/(1+'DADOS MACROECONÔMICOS'!AT33)</f>
        <v>0</v>
      </c>
      <c r="AU986" s="850">
        <f ca="1">AU1032/(1+'DADOS MACROECONÔMICOS'!AU33)</f>
        <v>0</v>
      </c>
      <c r="AW986" s="201"/>
    </row>
    <row r="987" spans="1:49" s="893" customFormat="1">
      <c r="A987" s="201"/>
      <c r="B987" s="885">
        <f>IF((B986+1)&gt;'PAINEL DE CONTROLE'!$D$6,'PAINEL DE CONTROLE'!$D$6,(B986+1))</f>
        <v>19</v>
      </c>
      <c r="C987" s="201"/>
      <c r="D987" s="201"/>
      <c r="E987" s="201"/>
      <c r="F987" s="201"/>
      <c r="G987" s="850">
        <f ca="1">G1033/(1+'DADOS MACROECONÔMICOS'!G34)</f>
        <v>0</v>
      </c>
      <c r="H987" s="850">
        <f ca="1">H1033/(1+'DADOS MACROECONÔMICOS'!H34)</f>
        <v>0</v>
      </c>
      <c r="I987" s="850">
        <f ca="1">I1033/(1+'DADOS MACROECONÔMICOS'!I34)</f>
        <v>0</v>
      </c>
      <c r="J987" s="850">
        <f ca="1">J1033/(1+'DADOS MACROECONÔMICOS'!J34)</f>
        <v>0</v>
      </c>
      <c r="K987" s="850">
        <f ca="1">K1033/(1+'DADOS MACROECONÔMICOS'!K34)</f>
        <v>0</v>
      </c>
      <c r="L987" s="850">
        <f ca="1">L1033/(1+'DADOS MACROECONÔMICOS'!L34)</f>
        <v>0</v>
      </c>
      <c r="M987" s="850">
        <f ca="1">M1033/(1+'DADOS MACROECONÔMICOS'!M34)</f>
        <v>0</v>
      </c>
      <c r="N987" s="850">
        <f ca="1">N1033/(1+'DADOS MACROECONÔMICOS'!N34)</f>
        <v>0</v>
      </c>
      <c r="O987" s="850">
        <f ca="1">O1033/(1+'DADOS MACROECONÔMICOS'!O34)</f>
        <v>0</v>
      </c>
      <c r="P987" s="850">
        <f ca="1">P1033/(1+'DADOS MACROECONÔMICOS'!P34)</f>
        <v>0</v>
      </c>
      <c r="Q987" s="850">
        <f ca="1">Q1033/(1+'DADOS MACROECONÔMICOS'!Q34)</f>
        <v>0</v>
      </c>
      <c r="R987" s="850">
        <f ca="1">R1033/(1+'DADOS MACROECONÔMICOS'!R34)</f>
        <v>0</v>
      </c>
      <c r="S987" s="850">
        <f ca="1">S1033/(1+'DADOS MACROECONÔMICOS'!S34)</f>
        <v>0</v>
      </c>
      <c r="T987" s="850">
        <f ca="1">T1033/(1+'DADOS MACROECONÔMICOS'!T34)</f>
        <v>0</v>
      </c>
      <c r="U987" s="850">
        <f ca="1">U1033/(1+'DADOS MACROECONÔMICOS'!U34)</f>
        <v>0</v>
      </c>
      <c r="V987" s="850">
        <f ca="1">V1033/(1+'DADOS MACROECONÔMICOS'!V34)</f>
        <v>0</v>
      </c>
      <c r="W987" s="850">
        <f ca="1">W1033/(1+'DADOS MACROECONÔMICOS'!W34)</f>
        <v>0</v>
      </c>
      <c r="X987" s="850">
        <f ca="1">X1033/(1+'DADOS MACROECONÔMICOS'!X34)</f>
        <v>0</v>
      </c>
      <c r="Y987" s="850">
        <f ca="1">Y1033/(1+'DADOS MACROECONÔMICOS'!Y34)</f>
        <v>0</v>
      </c>
      <c r="Z987" s="850">
        <f ca="1">Z1033/(1+'DADOS MACROECONÔMICOS'!Z34)</f>
        <v>0</v>
      </c>
      <c r="AA987" s="850">
        <f ca="1">AA1033/(1+'DADOS MACROECONÔMICOS'!AA34)</f>
        <v>0</v>
      </c>
      <c r="AB987" s="850">
        <f ca="1">AB1033/(1+'DADOS MACROECONÔMICOS'!AB34)</f>
        <v>0</v>
      </c>
      <c r="AC987" s="850">
        <f ca="1">AC1033/(1+'DADOS MACROECONÔMICOS'!AC34)</f>
        <v>0</v>
      </c>
      <c r="AD987" s="850">
        <f ca="1">AD1033/(1+'DADOS MACROECONÔMICOS'!AD34)</f>
        <v>0</v>
      </c>
      <c r="AE987" s="850">
        <f ca="1">AE1033/(1+'DADOS MACROECONÔMICOS'!AE34)</f>
        <v>0</v>
      </c>
      <c r="AF987" s="850">
        <f ca="1">AF1033/(1+'DADOS MACROECONÔMICOS'!AF34)</f>
        <v>0</v>
      </c>
      <c r="AG987" s="850">
        <f ca="1">AG1033/(1+'DADOS MACROECONÔMICOS'!AG34)</f>
        <v>0</v>
      </c>
      <c r="AH987" s="850">
        <f ca="1">AH1033/(1+'DADOS MACROECONÔMICOS'!AH34)</f>
        <v>0</v>
      </c>
      <c r="AI987" s="850">
        <f ca="1">AI1033/(1+'DADOS MACROECONÔMICOS'!AI34)</f>
        <v>0</v>
      </c>
      <c r="AJ987" s="850">
        <f ca="1">AJ1033/(1+'DADOS MACROECONÔMICOS'!AJ34)</f>
        <v>0</v>
      </c>
      <c r="AK987" s="850">
        <f ca="1">AK1033/(1+'DADOS MACROECONÔMICOS'!AK34)</f>
        <v>0</v>
      </c>
      <c r="AL987" s="850">
        <f ca="1">AL1033/(1+'DADOS MACROECONÔMICOS'!AL34)</f>
        <v>0</v>
      </c>
      <c r="AM987" s="850">
        <f ca="1">AM1033/(1+'DADOS MACROECONÔMICOS'!AM34)</f>
        <v>0</v>
      </c>
      <c r="AN987" s="850">
        <f ca="1">AN1033/(1+'DADOS MACROECONÔMICOS'!AN34)</f>
        <v>0</v>
      </c>
      <c r="AO987" s="850">
        <f ca="1">AO1033/(1+'DADOS MACROECONÔMICOS'!AO34)</f>
        <v>0</v>
      </c>
      <c r="AP987" s="850">
        <f ca="1">AP1033/(1+'DADOS MACROECONÔMICOS'!AP34)</f>
        <v>0</v>
      </c>
      <c r="AQ987" s="850">
        <f ca="1">AQ1033/(1+'DADOS MACROECONÔMICOS'!AQ34)</f>
        <v>0</v>
      </c>
      <c r="AR987" s="850">
        <f ca="1">AR1033/(1+'DADOS MACROECONÔMICOS'!AR34)</f>
        <v>0</v>
      </c>
      <c r="AS987" s="850">
        <f ca="1">AS1033/(1+'DADOS MACROECONÔMICOS'!AS34)</f>
        <v>0</v>
      </c>
      <c r="AT987" s="850">
        <f ca="1">AT1033/(1+'DADOS MACROECONÔMICOS'!AT34)</f>
        <v>0</v>
      </c>
      <c r="AU987" s="850">
        <f ca="1">AU1033/(1+'DADOS MACROECONÔMICOS'!AU34)</f>
        <v>0</v>
      </c>
      <c r="AW987" s="201"/>
    </row>
    <row r="988" spans="1:49" s="893" customFormat="1">
      <c r="A988" s="201"/>
      <c r="B988" s="885">
        <f>IF((B987+1)&gt;'PAINEL DE CONTROLE'!$D$6,'PAINEL DE CONTROLE'!$D$6,(B987+1))</f>
        <v>20</v>
      </c>
      <c r="C988" s="201"/>
      <c r="D988" s="201"/>
      <c r="E988" s="201"/>
      <c r="F988" s="201"/>
      <c r="G988" s="850">
        <f ca="1">G1034/(1+'DADOS MACROECONÔMICOS'!G35)</f>
        <v>0</v>
      </c>
      <c r="H988" s="850">
        <f ca="1">H1034/(1+'DADOS MACROECONÔMICOS'!H35)</f>
        <v>0</v>
      </c>
      <c r="I988" s="850">
        <f ca="1">I1034/(1+'DADOS MACROECONÔMICOS'!I35)</f>
        <v>0</v>
      </c>
      <c r="J988" s="850">
        <f ca="1">J1034/(1+'DADOS MACROECONÔMICOS'!J35)</f>
        <v>0</v>
      </c>
      <c r="K988" s="850">
        <f ca="1">K1034/(1+'DADOS MACROECONÔMICOS'!K35)</f>
        <v>0</v>
      </c>
      <c r="L988" s="850">
        <f ca="1">L1034/(1+'DADOS MACROECONÔMICOS'!L35)</f>
        <v>0</v>
      </c>
      <c r="M988" s="850">
        <f ca="1">M1034/(1+'DADOS MACROECONÔMICOS'!M35)</f>
        <v>0</v>
      </c>
      <c r="N988" s="850">
        <f ca="1">N1034/(1+'DADOS MACROECONÔMICOS'!N35)</f>
        <v>0</v>
      </c>
      <c r="O988" s="850">
        <f ca="1">O1034/(1+'DADOS MACROECONÔMICOS'!O35)</f>
        <v>0</v>
      </c>
      <c r="P988" s="850">
        <f ca="1">P1034/(1+'DADOS MACROECONÔMICOS'!P35)</f>
        <v>0</v>
      </c>
      <c r="Q988" s="850">
        <f ca="1">Q1034/(1+'DADOS MACROECONÔMICOS'!Q35)</f>
        <v>0</v>
      </c>
      <c r="R988" s="850">
        <f ca="1">R1034/(1+'DADOS MACROECONÔMICOS'!R35)</f>
        <v>0</v>
      </c>
      <c r="S988" s="850">
        <f ca="1">S1034/(1+'DADOS MACROECONÔMICOS'!S35)</f>
        <v>0</v>
      </c>
      <c r="T988" s="850">
        <f ca="1">T1034/(1+'DADOS MACROECONÔMICOS'!T35)</f>
        <v>0</v>
      </c>
      <c r="U988" s="850">
        <f ca="1">U1034/(1+'DADOS MACROECONÔMICOS'!U35)</f>
        <v>0</v>
      </c>
      <c r="V988" s="850">
        <f ca="1">V1034/(1+'DADOS MACROECONÔMICOS'!V35)</f>
        <v>0</v>
      </c>
      <c r="W988" s="850">
        <f ca="1">W1034/(1+'DADOS MACROECONÔMICOS'!W35)</f>
        <v>0</v>
      </c>
      <c r="X988" s="850">
        <f ca="1">X1034/(1+'DADOS MACROECONÔMICOS'!X35)</f>
        <v>0</v>
      </c>
      <c r="Y988" s="850">
        <f ca="1">Y1034/(1+'DADOS MACROECONÔMICOS'!Y35)</f>
        <v>0</v>
      </c>
      <c r="Z988" s="850">
        <f ca="1">Z1034/(1+'DADOS MACROECONÔMICOS'!Z35)</f>
        <v>0</v>
      </c>
      <c r="AA988" s="850">
        <f ca="1">AA1034/(1+'DADOS MACROECONÔMICOS'!AA35)</f>
        <v>0</v>
      </c>
      <c r="AB988" s="850">
        <f ca="1">AB1034/(1+'DADOS MACROECONÔMICOS'!AB35)</f>
        <v>0</v>
      </c>
      <c r="AC988" s="850">
        <f ca="1">AC1034/(1+'DADOS MACROECONÔMICOS'!AC35)</f>
        <v>0</v>
      </c>
      <c r="AD988" s="850">
        <f ca="1">AD1034/(1+'DADOS MACROECONÔMICOS'!AD35)</f>
        <v>0</v>
      </c>
      <c r="AE988" s="850">
        <f ca="1">AE1034/(1+'DADOS MACROECONÔMICOS'!AE35)</f>
        <v>0</v>
      </c>
      <c r="AF988" s="850">
        <f ca="1">AF1034/(1+'DADOS MACROECONÔMICOS'!AF35)</f>
        <v>0</v>
      </c>
      <c r="AG988" s="850">
        <f ca="1">AG1034/(1+'DADOS MACROECONÔMICOS'!AG35)</f>
        <v>0</v>
      </c>
      <c r="AH988" s="850">
        <f ca="1">AH1034/(1+'DADOS MACROECONÔMICOS'!AH35)</f>
        <v>0</v>
      </c>
      <c r="AI988" s="850">
        <f ca="1">AI1034/(1+'DADOS MACROECONÔMICOS'!AI35)</f>
        <v>0</v>
      </c>
      <c r="AJ988" s="850">
        <f ca="1">AJ1034/(1+'DADOS MACROECONÔMICOS'!AJ35)</f>
        <v>0</v>
      </c>
      <c r="AK988" s="850">
        <f ca="1">AK1034/(1+'DADOS MACROECONÔMICOS'!AK35)</f>
        <v>0</v>
      </c>
      <c r="AL988" s="850">
        <f ca="1">AL1034/(1+'DADOS MACROECONÔMICOS'!AL35)</f>
        <v>0</v>
      </c>
      <c r="AM988" s="850">
        <f ca="1">AM1034/(1+'DADOS MACROECONÔMICOS'!AM35)</f>
        <v>0</v>
      </c>
      <c r="AN988" s="850">
        <f ca="1">AN1034/(1+'DADOS MACROECONÔMICOS'!AN35)</f>
        <v>0</v>
      </c>
      <c r="AO988" s="850">
        <f ca="1">AO1034/(1+'DADOS MACROECONÔMICOS'!AO35)</f>
        <v>0</v>
      </c>
      <c r="AP988" s="850">
        <f ca="1">AP1034/(1+'DADOS MACROECONÔMICOS'!AP35)</f>
        <v>0</v>
      </c>
      <c r="AQ988" s="850">
        <f ca="1">AQ1034/(1+'DADOS MACROECONÔMICOS'!AQ35)</f>
        <v>0</v>
      </c>
      <c r="AR988" s="850">
        <f ca="1">AR1034/(1+'DADOS MACROECONÔMICOS'!AR35)</f>
        <v>0</v>
      </c>
      <c r="AS988" s="850">
        <f ca="1">AS1034/(1+'DADOS MACROECONÔMICOS'!AS35)</f>
        <v>0</v>
      </c>
      <c r="AT988" s="850">
        <f ca="1">AT1034/(1+'DADOS MACROECONÔMICOS'!AT35)</f>
        <v>0</v>
      </c>
      <c r="AU988" s="850">
        <f ca="1">AU1034/(1+'DADOS MACROECONÔMICOS'!AU35)</f>
        <v>0</v>
      </c>
      <c r="AW988" s="201"/>
    </row>
    <row r="989" spans="1:49" s="893" customFormat="1">
      <c r="A989" s="201"/>
      <c r="B989" s="885">
        <f>IF((B988+1)&gt;'PAINEL DE CONTROLE'!$D$6,'PAINEL DE CONTROLE'!$D$6,(B988+1))</f>
        <v>21</v>
      </c>
      <c r="C989" s="201"/>
      <c r="D989" s="201"/>
      <c r="E989" s="201"/>
      <c r="F989" s="201"/>
      <c r="G989" s="850">
        <f ca="1">G1035/(1+'DADOS MACROECONÔMICOS'!G36)</f>
        <v>0</v>
      </c>
      <c r="H989" s="850">
        <f ca="1">H1035/(1+'DADOS MACROECONÔMICOS'!H36)</f>
        <v>0</v>
      </c>
      <c r="I989" s="850">
        <f ca="1">I1035/(1+'DADOS MACROECONÔMICOS'!I36)</f>
        <v>0</v>
      </c>
      <c r="J989" s="850">
        <f ca="1">J1035/(1+'DADOS MACROECONÔMICOS'!J36)</f>
        <v>0</v>
      </c>
      <c r="K989" s="850">
        <f ca="1">K1035/(1+'DADOS MACROECONÔMICOS'!K36)</f>
        <v>0</v>
      </c>
      <c r="L989" s="850">
        <f ca="1">L1035/(1+'DADOS MACROECONÔMICOS'!L36)</f>
        <v>0</v>
      </c>
      <c r="M989" s="850">
        <f ca="1">M1035/(1+'DADOS MACROECONÔMICOS'!M36)</f>
        <v>0</v>
      </c>
      <c r="N989" s="850">
        <f ca="1">N1035/(1+'DADOS MACROECONÔMICOS'!N36)</f>
        <v>0</v>
      </c>
      <c r="O989" s="850">
        <f ca="1">O1035/(1+'DADOS MACROECONÔMICOS'!O36)</f>
        <v>0</v>
      </c>
      <c r="P989" s="850">
        <f ca="1">P1035/(1+'DADOS MACROECONÔMICOS'!P36)</f>
        <v>0</v>
      </c>
      <c r="Q989" s="850">
        <f ca="1">Q1035/(1+'DADOS MACROECONÔMICOS'!Q36)</f>
        <v>0</v>
      </c>
      <c r="R989" s="850">
        <f ca="1">R1035/(1+'DADOS MACROECONÔMICOS'!R36)</f>
        <v>0</v>
      </c>
      <c r="S989" s="850">
        <f ca="1">S1035/(1+'DADOS MACROECONÔMICOS'!S36)</f>
        <v>0</v>
      </c>
      <c r="T989" s="850">
        <f ca="1">T1035/(1+'DADOS MACROECONÔMICOS'!T36)</f>
        <v>0</v>
      </c>
      <c r="U989" s="850">
        <f ca="1">U1035/(1+'DADOS MACROECONÔMICOS'!U36)</f>
        <v>0</v>
      </c>
      <c r="V989" s="850">
        <f ca="1">V1035/(1+'DADOS MACROECONÔMICOS'!V36)</f>
        <v>0</v>
      </c>
      <c r="W989" s="850">
        <f ca="1">W1035/(1+'DADOS MACROECONÔMICOS'!W36)</f>
        <v>0</v>
      </c>
      <c r="X989" s="850">
        <f ca="1">X1035/(1+'DADOS MACROECONÔMICOS'!X36)</f>
        <v>0</v>
      </c>
      <c r="Y989" s="850">
        <f ca="1">Y1035/(1+'DADOS MACROECONÔMICOS'!Y36)</f>
        <v>0</v>
      </c>
      <c r="Z989" s="850">
        <f ca="1">Z1035/(1+'DADOS MACROECONÔMICOS'!Z36)</f>
        <v>0</v>
      </c>
      <c r="AA989" s="850">
        <f ca="1">AA1035/(1+'DADOS MACROECONÔMICOS'!AA36)</f>
        <v>0</v>
      </c>
      <c r="AB989" s="850">
        <f ca="1">AB1035/(1+'DADOS MACROECONÔMICOS'!AB36)</f>
        <v>0</v>
      </c>
      <c r="AC989" s="850">
        <f ca="1">AC1035/(1+'DADOS MACROECONÔMICOS'!AC36)</f>
        <v>9729.9966589523119</v>
      </c>
      <c r="AD989" s="850">
        <f ca="1">AD1035/(1+'DADOS MACROECONÔMICOS'!AD36)</f>
        <v>9400.9538724622598</v>
      </c>
      <c r="AE989" s="850">
        <f ca="1">AE1035/(1+'DADOS MACROECONÔMICOS'!AE36)</f>
        <v>9083.0384438877463</v>
      </c>
      <c r="AF989" s="850">
        <f ca="1">AF1035/(1+'DADOS MACROECONÔMICOS'!AF36)</f>
        <v>8775.8740753755246</v>
      </c>
      <c r="AG989" s="850">
        <f ca="1">AG1035/(1+'DADOS MACROECONÔMICOS'!AG36)</f>
        <v>8479.0971944718185</v>
      </c>
      <c r="AH989" s="850">
        <f ca="1">AH1035/(1+'DADOS MACROECONÔMICOS'!AH36)</f>
        <v>0</v>
      </c>
      <c r="AI989" s="850">
        <f ca="1">AI1035/(1+'DADOS MACROECONÔMICOS'!AI36)</f>
        <v>0</v>
      </c>
      <c r="AJ989" s="850">
        <f ca="1">AJ1035/(1+'DADOS MACROECONÔMICOS'!AJ36)</f>
        <v>0</v>
      </c>
      <c r="AK989" s="850">
        <f ca="1">AK1035/(1+'DADOS MACROECONÔMICOS'!AK36)</f>
        <v>0</v>
      </c>
      <c r="AL989" s="850">
        <f ca="1">AL1035/(1+'DADOS MACROECONÔMICOS'!AL36)</f>
        <v>0</v>
      </c>
      <c r="AM989" s="850">
        <f ca="1">AM1035/(1+'DADOS MACROECONÔMICOS'!AM36)</f>
        <v>0</v>
      </c>
      <c r="AN989" s="850">
        <f ca="1">AN1035/(1+'DADOS MACROECONÔMICOS'!AN36)</f>
        <v>0</v>
      </c>
      <c r="AO989" s="850">
        <f ca="1">AO1035/(1+'DADOS MACROECONÔMICOS'!AO36)</f>
        <v>0</v>
      </c>
      <c r="AP989" s="850">
        <f ca="1">AP1035/(1+'DADOS MACROECONÔMICOS'!AP36)</f>
        <v>0</v>
      </c>
      <c r="AQ989" s="850">
        <f ca="1">AQ1035/(1+'DADOS MACROECONÔMICOS'!AQ36)</f>
        <v>0</v>
      </c>
      <c r="AR989" s="850">
        <f ca="1">AR1035/(1+'DADOS MACROECONÔMICOS'!AR36)</f>
        <v>0</v>
      </c>
      <c r="AS989" s="850">
        <f ca="1">AS1035/(1+'DADOS MACROECONÔMICOS'!AS36)</f>
        <v>0</v>
      </c>
      <c r="AT989" s="850">
        <f ca="1">AT1035/(1+'DADOS MACROECONÔMICOS'!AT36)</f>
        <v>0</v>
      </c>
      <c r="AU989" s="850">
        <f ca="1">AU1035/(1+'DADOS MACROECONÔMICOS'!AU36)</f>
        <v>0</v>
      </c>
      <c r="AW989" s="201"/>
    </row>
    <row r="990" spans="1:49" s="893" customFormat="1">
      <c r="A990" s="201"/>
      <c r="B990" s="885">
        <f>IF((B989+1)&gt;'PAINEL DE CONTROLE'!$D$6,'PAINEL DE CONTROLE'!$D$6,(B989+1))</f>
        <v>22</v>
      </c>
      <c r="C990" s="201"/>
      <c r="D990" s="201"/>
      <c r="E990" s="201"/>
      <c r="F990" s="201"/>
      <c r="G990" s="850">
        <f ca="1">G1036/(1+'DADOS MACROECONÔMICOS'!G37)</f>
        <v>0</v>
      </c>
      <c r="H990" s="850">
        <f ca="1">H1036/(1+'DADOS MACROECONÔMICOS'!H37)</f>
        <v>0</v>
      </c>
      <c r="I990" s="850">
        <f ca="1">I1036/(1+'DADOS MACROECONÔMICOS'!I37)</f>
        <v>0</v>
      </c>
      <c r="J990" s="850">
        <f ca="1">J1036/(1+'DADOS MACROECONÔMICOS'!J37)</f>
        <v>0</v>
      </c>
      <c r="K990" s="850">
        <f ca="1">K1036/(1+'DADOS MACROECONÔMICOS'!K37)</f>
        <v>0</v>
      </c>
      <c r="L990" s="850">
        <f ca="1">L1036/(1+'DADOS MACROECONÔMICOS'!L37)</f>
        <v>0</v>
      </c>
      <c r="M990" s="850">
        <f ca="1">M1036/(1+'DADOS MACROECONÔMICOS'!M37)</f>
        <v>0</v>
      </c>
      <c r="N990" s="850">
        <f ca="1">N1036/(1+'DADOS MACROECONÔMICOS'!N37)</f>
        <v>0</v>
      </c>
      <c r="O990" s="850">
        <f ca="1">O1036/(1+'DADOS MACROECONÔMICOS'!O37)</f>
        <v>0</v>
      </c>
      <c r="P990" s="850">
        <f ca="1">P1036/(1+'DADOS MACROECONÔMICOS'!P37)</f>
        <v>0</v>
      </c>
      <c r="Q990" s="850">
        <f ca="1">Q1036/(1+'DADOS MACROECONÔMICOS'!Q37)</f>
        <v>0</v>
      </c>
      <c r="R990" s="850">
        <f ca="1">R1036/(1+'DADOS MACROECONÔMICOS'!R37)</f>
        <v>0</v>
      </c>
      <c r="S990" s="850">
        <f ca="1">S1036/(1+'DADOS MACROECONÔMICOS'!S37)</f>
        <v>0</v>
      </c>
      <c r="T990" s="850">
        <f ca="1">T1036/(1+'DADOS MACROECONÔMICOS'!T37)</f>
        <v>0</v>
      </c>
      <c r="U990" s="850">
        <f ca="1">U1036/(1+'DADOS MACROECONÔMICOS'!U37)</f>
        <v>0</v>
      </c>
      <c r="V990" s="850">
        <f ca="1">V1036/(1+'DADOS MACROECONÔMICOS'!V37)</f>
        <v>0</v>
      </c>
      <c r="W990" s="850">
        <f ca="1">W1036/(1+'DADOS MACROECONÔMICOS'!W37)</f>
        <v>0</v>
      </c>
      <c r="X990" s="850">
        <f ca="1">X1036/(1+'DADOS MACROECONÔMICOS'!X37)</f>
        <v>0</v>
      </c>
      <c r="Y990" s="850">
        <f ca="1">Y1036/(1+'DADOS MACROECONÔMICOS'!Y37)</f>
        <v>0</v>
      </c>
      <c r="Z990" s="850">
        <f ca="1">Z1036/(1+'DADOS MACROECONÔMICOS'!Z37)</f>
        <v>0</v>
      </c>
      <c r="AA990" s="850">
        <f ca="1">AA1036/(1+'DADOS MACROECONÔMICOS'!AA37)</f>
        <v>0</v>
      </c>
      <c r="AB990" s="850">
        <f ca="1">AB1036/(1+'DADOS MACROECONÔMICOS'!AB37)</f>
        <v>0</v>
      </c>
      <c r="AC990" s="850">
        <f ca="1">AC1036/(1+'DADOS MACROECONÔMICOS'!AC37)</f>
        <v>0</v>
      </c>
      <c r="AD990" s="850">
        <f ca="1">AD1036/(1+'DADOS MACROECONÔMICOS'!AD37)</f>
        <v>0</v>
      </c>
      <c r="AE990" s="850">
        <f ca="1">AE1036/(1+'DADOS MACROECONÔMICOS'!AE37)</f>
        <v>0</v>
      </c>
      <c r="AF990" s="850">
        <f ca="1">AF1036/(1+'DADOS MACROECONÔMICOS'!AF37)</f>
        <v>0</v>
      </c>
      <c r="AG990" s="850">
        <f ca="1">AG1036/(1+'DADOS MACROECONÔMICOS'!AG37)</f>
        <v>0</v>
      </c>
      <c r="AH990" s="850">
        <f ca="1">AH1036/(1+'DADOS MACROECONÔMICOS'!AH37)</f>
        <v>0</v>
      </c>
      <c r="AI990" s="850">
        <f ca="1">AI1036/(1+'DADOS MACROECONÔMICOS'!AI37)</f>
        <v>0</v>
      </c>
      <c r="AJ990" s="850">
        <f ca="1">AJ1036/(1+'DADOS MACROECONÔMICOS'!AJ37)</f>
        <v>0</v>
      </c>
      <c r="AK990" s="850">
        <f ca="1">AK1036/(1+'DADOS MACROECONÔMICOS'!AK37)</f>
        <v>0</v>
      </c>
      <c r="AL990" s="850">
        <f ca="1">AL1036/(1+'DADOS MACROECONÔMICOS'!AL37)</f>
        <v>0</v>
      </c>
      <c r="AM990" s="850">
        <f ca="1">AM1036/(1+'DADOS MACROECONÔMICOS'!AM37)</f>
        <v>0</v>
      </c>
      <c r="AN990" s="850">
        <f ca="1">AN1036/(1+'DADOS MACROECONÔMICOS'!AN37)</f>
        <v>0</v>
      </c>
      <c r="AO990" s="850">
        <f ca="1">AO1036/(1+'DADOS MACROECONÔMICOS'!AO37)</f>
        <v>0</v>
      </c>
      <c r="AP990" s="850">
        <f ca="1">AP1036/(1+'DADOS MACROECONÔMICOS'!AP37)</f>
        <v>0</v>
      </c>
      <c r="AQ990" s="850">
        <f ca="1">AQ1036/(1+'DADOS MACROECONÔMICOS'!AQ37)</f>
        <v>0</v>
      </c>
      <c r="AR990" s="850">
        <f ca="1">AR1036/(1+'DADOS MACROECONÔMICOS'!AR37)</f>
        <v>0</v>
      </c>
      <c r="AS990" s="850">
        <f ca="1">AS1036/(1+'DADOS MACROECONÔMICOS'!AS37)</f>
        <v>0</v>
      </c>
      <c r="AT990" s="850">
        <f ca="1">AT1036/(1+'DADOS MACROECONÔMICOS'!AT37)</f>
        <v>0</v>
      </c>
      <c r="AU990" s="850">
        <f ca="1">AU1036/(1+'DADOS MACROECONÔMICOS'!AU37)</f>
        <v>0</v>
      </c>
      <c r="AW990" s="201"/>
    </row>
    <row r="991" spans="1:49" s="893" customFormat="1">
      <c r="A991" s="201"/>
      <c r="B991" s="885">
        <f>IF((B990+1)&gt;'PAINEL DE CONTROLE'!$D$6,'PAINEL DE CONTROLE'!$D$6,(B990+1))</f>
        <v>23</v>
      </c>
      <c r="C991" s="201"/>
      <c r="D991" s="201"/>
      <c r="E991" s="201"/>
      <c r="F991" s="201"/>
      <c r="G991" s="850">
        <f ca="1">G1037/(1+'DADOS MACROECONÔMICOS'!G38)</f>
        <v>0</v>
      </c>
      <c r="H991" s="850">
        <f ca="1">H1037/(1+'DADOS MACROECONÔMICOS'!H38)</f>
        <v>0</v>
      </c>
      <c r="I991" s="850">
        <f ca="1">I1037/(1+'DADOS MACROECONÔMICOS'!I38)</f>
        <v>0</v>
      </c>
      <c r="J991" s="850">
        <f ca="1">J1037/(1+'DADOS MACROECONÔMICOS'!J38)</f>
        <v>0</v>
      </c>
      <c r="K991" s="850">
        <f ca="1">K1037/(1+'DADOS MACROECONÔMICOS'!K38)</f>
        <v>0</v>
      </c>
      <c r="L991" s="850">
        <f ca="1">L1037/(1+'DADOS MACROECONÔMICOS'!L38)</f>
        <v>0</v>
      </c>
      <c r="M991" s="850">
        <f ca="1">M1037/(1+'DADOS MACROECONÔMICOS'!M38)</f>
        <v>0</v>
      </c>
      <c r="N991" s="850">
        <f ca="1">N1037/(1+'DADOS MACROECONÔMICOS'!N38)</f>
        <v>0</v>
      </c>
      <c r="O991" s="850">
        <f ca="1">O1037/(1+'DADOS MACROECONÔMICOS'!O38)</f>
        <v>0</v>
      </c>
      <c r="P991" s="850">
        <f ca="1">P1037/(1+'DADOS MACROECONÔMICOS'!P38)</f>
        <v>0</v>
      </c>
      <c r="Q991" s="850">
        <f ca="1">Q1037/(1+'DADOS MACROECONÔMICOS'!Q38)</f>
        <v>0</v>
      </c>
      <c r="R991" s="850">
        <f ca="1">R1037/(1+'DADOS MACROECONÔMICOS'!R38)</f>
        <v>0</v>
      </c>
      <c r="S991" s="850">
        <f ca="1">S1037/(1+'DADOS MACROECONÔMICOS'!S38)</f>
        <v>0</v>
      </c>
      <c r="T991" s="850">
        <f ca="1">T1037/(1+'DADOS MACROECONÔMICOS'!T38)</f>
        <v>0</v>
      </c>
      <c r="U991" s="850">
        <f ca="1">U1037/(1+'DADOS MACROECONÔMICOS'!U38)</f>
        <v>0</v>
      </c>
      <c r="V991" s="850">
        <f ca="1">V1037/(1+'DADOS MACROECONÔMICOS'!V38)</f>
        <v>0</v>
      </c>
      <c r="W991" s="850">
        <f ca="1">W1037/(1+'DADOS MACROECONÔMICOS'!W38)</f>
        <v>0</v>
      </c>
      <c r="X991" s="850">
        <f ca="1">X1037/(1+'DADOS MACROECONÔMICOS'!X38)</f>
        <v>0</v>
      </c>
      <c r="Y991" s="850">
        <f ca="1">Y1037/(1+'DADOS MACROECONÔMICOS'!Y38)</f>
        <v>0</v>
      </c>
      <c r="Z991" s="850">
        <f ca="1">Z1037/(1+'DADOS MACROECONÔMICOS'!Z38)</f>
        <v>0</v>
      </c>
      <c r="AA991" s="850">
        <f ca="1">AA1037/(1+'DADOS MACROECONÔMICOS'!AA38)</f>
        <v>0</v>
      </c>
      <c r="AB991" s="850">
        <f ca="1">AB1037/(1+'DADOS MACROECONÔMICOS'!AB38)</f>
        <v>0</v>
      </c>
      <c r="AC991" s="850">
        <f ca="1">AC1037/(1+'DADOS MACROECONÔMICOS'!AC38)</f>
        <v>0</v>
      </c>
      <c r="AD991" s="850">
        <f ca="1">AD1037/(1+'DADOS MACROECONÔMICOS'!AD38)</f>
        <v>0</v>
      </c>
      <c r="AE991" s="850">
        <f ca="1">AE1037/(1+'DADOS MACROECONÔMICOS'!AE38)</f>
        <v>0</v>
      </c>
      <c r="AF991" s="850">
        <f ca="1">AF1037/(1+'DADOS MACROECONÔMICOS'!AF38)</f>
        <v>0</v>
      </c>
      <c r="AG991" s="850">
        <f ca="1">AG1037/(1+'DADOS MACROECONÔMICOS'!AG38)</f>
        <v>0</v>
      </c>
      <c r="AH991" s="850">
        <f ca="1">AH1037/(1+'DADOS MACROECONÔMICOS'!AH38)</f>
        <v>0</v>
      </c>
      <c r="AI991" s="850">
        <f ca="1">AI1037/(1+'DADOS MACROECONÔMICOS'!AI38)</f>
        <v>0</v>
      </c>
      <c r="AJ991" s="850">
        <f ca="1">AJ1037/(1+'DADOS MACROECONÔMICOS'!AJ38)</f>
        <v>0</v>
      </c>
      <c r="AK991" s="850">
        <f ca="1">AK1037/(1+'DADOS MACROECONÔMICOS'!AK38)</f>
        <v>0</v>
      </c>
      <c r="AL991" s="850">
        <f ca="1">AL1037/(1+'DADOS MACROECONÔMICOS'!AL38)</f>
        <v>0</v>
      </c>
      <c r="AM991" s="850">
        <f ca="1">AM1037/(1+'DADOS MACROECONÔMICOS'!AM38)</f>
        <v>0</v>
      </c>
      <c r="AN991" s="850">
        <f ca="1">AN1037/(1+'DADOS MACROECONÔMICOS'!AN38)</f>
        <v>0</v>
      </c>
      <c r="AO991" s="850">
        <f ca="1">AO1037/(1+'DADOS MACROECONÔMICOS'!AO38)</f>
        <v>0</v>
      </c>
      <c r="AP991" s="850">
        <f ca="1">AP1037/(1+'DADOS MACROECONÔMICOS'!AP38)</f>
        <v>0</v>
      </c>
      <c r="AQ991" s="850">
        <f ca="1">AQ1037/(1+'DADOS MACROECONÔMICOS'!AQ38)</f>
        <v>0</v>
      </c>
      <c r="AR991" s="850">
        <f ca="1">AR1037/(1+'DADOS MACROECONÔMICOS'!AR38)</f>
        <v>0</v>
      </c>
      <c r="AS991" s="850">
        <f ca="1">AS1037/(1+'DADOS MACROECONÔMICOS'!AS38)</f>
        <v>0</v>
      </c>
      <c r="AT991" s="850">
        <f ca="1">AT1037/(1+'DADOS MACROECONÔMICOS'!AT38)</f>
        <v>0</v>
      </c>
      <c r="AU991" s="850">
        <f ca="1">AU1037/(1+'DADOS MACROECONÔMICOS'!AU38)</f>
        <v>0</v>
      </c>
      <c r="AW991" s="201"/>
    </row>
    <row r="992" spans="1:49" s="893" customFormat="1">
      <c r="A992" s="201"/>
      <c r="B992" s="885">
        <f>IF((B991+1)&gt;'PAINEL DE CONTROLE'!$D$6,'PAINEL DE CONTROLE'!$D$6,(B991+1))</f>
        <v>24</v>
      </c>
      <c r="C992" s="201"/>
      <c r="D992" s="201"/>
      <c r="E992" s="201"/>
      <c r="F992" s="201"/>
      <c r="G992" s="850">
        <f ca="1">G1038/(1+'DADOS MACROECONÔMICOS'!G39)</f>
        <v>0</v>
      </c>
      <c r="H992" s="850">
        <f ca="1">H1038/(1+'DADOS MACROECONÔMICOS'!H39)</f>
        <v>0</v>
      </c>
      <c r="I992" s="850">
        <f ca="1">I1038/(1+'DADOS MACROECONÔMICOS'!I39)</f>
        <v>0</v>
      </c>
      <c r="J992" s="850">
        <f ca="1">J1038/(1+'DADOS MACROECONÔMICOS'!J39)</f>
        <v>0</v>
      </c>
      <c r="K992" s="850">
        <f ca="1">K1038/(1+'DADOS MACROECONÔMICOS'!K39)</f>
        <v>0</v>
      </c>
      <c r="L992" s="850">
        <f ca="1">L1038/(1+'DADOS MACROECONÔMICOS'!L39)</f>
        <v>0</v>
      </c>
      <c r="M992" s="850">
        <f ca="1">M1038/(1+'DADOS MACROECONÔMICOS'!M39)</f>
        <v>0</v>
      </c>
      <c r="N992" s="850">
        <f ca="1">N1038/(1+'DADOS MACROECONÔMICOS'!N39)</f>
        <v>0</v>
      </c>
      <c r="O992" s="850">
        <f ca="1">O1038/(1+'DADOS MACROECONÔMICOS'!O39)</f>
        <v>0</v>
      </c>
      <c r="P992" s="850">
        <f ca="1">P1038/(1+'DADOS MACROECONÔMICOS'!P39)</f>
        <v>0</v>
      </c>
      <c r="Q992" s="850">
        <f ca="1">Q1038/(1+'DADOS MACROECONÔMICOS'!Q39)</f>
        <v>0</v>
      </c>
      <c r="R992" s="850">
        <f ca="1">R1038/(1+'DADOS MACROECONÔMICOS'!R39)</f>
        <v>0</v>
      </c>
      <c r="S992" s="850">
        <f ca="1">S1038/(1+'DADOS MACROECONÔMICOS'!S39)</f>
        <v>0</v>
      </c>
      <c r="T992" s="850">
        <f ca="1">T1038/(1+'DADOS MACROECONÔMICOS'!T39)</f>
        <v>0</v>
      </c>
      <c r="U992" s="850">
        <f ca="1">U1038/(1+'DADOS MACROECONÔMICOS'!U39)</f>
        <v>0</v>
      </c>
      <c r="V992" s="850">
        <f ca="1">V1038/(1+'DADOS MACROECONÔMICOS'!V39)</f>
        <v>0</v>
      </c>
      <c r="W992" s="850">
        <f ca="1">W1038/(1+'DADOS MACROECONÔMICOS'!W39)</f>
        <v>0</v>
      </c>
      <c r="X992" s="850">
        <f ca="1">X1038/(1+'DADOS MACROECONÔMICOS'!X39)</f>
        <v>0</v>
      </c>
      <c r="Y992" s="850">
        <f ca="1">Y1038/(1+'DADOS MACROECONÔMICOS'!Y39)</f>
        <v>0</v>
      </c>
      <c r="Z992" s="850">
        <f ca="1">Z1038/(1+'DADOS MACROECONÔMICOS'!Z39)</f>
        <v>0</v>
      </c>
      <c r="AA992" s="850">
        <f ca="1">AA1038/(1+'DADOS MACROECONÔMICOS'!AA39)</f>
        <v>0</v>
      </c>
      <c r="AB992" s="850">
        <f ca="1">AB1038/(1+'DADOS MACROECONÔMICOS'!AB39)</f>
        <v>0</v>
      </c>
      <c r="AC992" s="850">
        <f ca="1">AC1038/(1+'DADOS MACROECONÔMICOS'!AC39)</f>
        <v>0</v>
      </c>
      <c r="AD992" s="850">
        <f ca="1">AD1038/(1+'DADOS MACROECONÔMICOS'!AD39)</f>
        <v>0</v>
      </c>
      <c r="AE992" s="850">
        <f ca="1">AE1038/(1+'DADOS MACROECONÔMICOS'!AE39)</f>
        <v>0</v>
      </c>
      <c r="AF992" s="850">
        <f ca="1">AF1038/(1+'DADOS MACROECONÔMICOS'!AF39)</f>
        <v>0</v>
      </c>
      <c r="AG992" s="850">
        <f ca="1">AG1038/(1+'DADOS MACROECONÔMICOS'!AG39)</f>
        <v>0</v>
      </c>
      <c r="AH992" s="850">
        <f ca="1">AH1038/(1+'DADOS MACROECONÔMICOS'!AH39)</f>
        <v>0</v>
      </c>
      <c r="AI992" s="850">
        <f ca="1">AI1038/(1+'DADOS MACROECONÔMICOS'!AI39)</f>
        <v>0</v>
      </c>
      <c r="AJ992" s="850">
        <f ca="1">AJ1038/(1+'DADOS MACROECONÔMICOS'!AJ39)</f>
        <v>0</v>
      </c>
      <c r="AK992" s="850">
        <f ca="1">AK1038/(1+'DADOS MACROECONÔMICOS'!AK39)</f>
        <v>0</v>
      </c>
      <c r="AL992" s="850">
        <f ca="1">AL1038/(1+'DADOS MACROECONÔMICOS'!AL39)</f>
        <v>0</v>
      </c>
      <c r="AM992" s="850">
        <f ca="1">AM1038/(1+'DADOS MACROECONÔMICOS'!AM39)</f>
        <v>0</v>
      </c>
      <c r="AN992" s="850">
        <f ca="1">AN1038/(1+'DADOS MACROECONÔMICOS'!AN39)</f>
        <v>0</v>
      </c>
      <c r="AO992" s="850">
        <f ca="1">AO1038/(1+'DADOS MACROECONÔMICOS'!AO39)</f>
        <v>0</v>
      </c>
      <c r="AP992" s="850">
        <f ca="1">AP1038/(1+'DADOS MACROECONÔMICOS'!AP39)</f>
        <v>0</v>
      </c>
      <c r="AQ992" s="850">
        <f ca="1">AQ1038/(1+'DADOS MACROECONÔMICOS'!AQ39)</f>
        <v>0</v>
      </c>
      <c r="AR992" s="850">
        <f ca="1">AR1038/(1+'DADOS MACROECONÔMICOS'!AR39)</f>
        <v>0</v>
      </c>
      <c r="AS992" s="850">
        <f ca="1">AS1038/(1+'DADOS MACROECONÔMICOS'!AS39)</f>
        <v>0</v>
      </c>
      <c r="AT992" s="850">
        <f ca="1">AT1038/(1+'DADOS MACROECONÔMICOS'!AT39)</f>
        <v>0</v>
      </c>
      <c r="AU992" s="850">
        <f ca="1">AU1038/(1+'DADOS MACROECONÔMICOS'!AU39)</f>
        <v>0</v>
      </c>
      <c r="AW992" s="201"/>
    </row>
    <row r="993" spans="1:49" s="893" customFormat="1">
      <c r="A993" s="201"/>
      <c r="B993" s="885">
        <f>IF((B992+1)&gt;'PAINEL DE CONTROLE'!$D$6,'PAINEL DE CONTROLE'!$D$6,(B992+1))</f>
        <v>25</v>
      </c>
      <c r="C993" s="201"/>
      <c r="D993" s="201"/>
      <c r="E993" s="201"/>
      <c r="F993" s="201"/>
      <c r="G993" s="850">
        <f ca="1">G1039/(1+'DADOS MACROECONÔMICOS'!G40)</f>
        <v>0</v>
      </c>
      <c r="H993" s="850">
        <f ca="1">H1039/(1+'DADOS MACROECONÔMICOS'!H40)</f>
        <v>0</v>
      </c>
      <c r="I993" s="850">
        <f ca="1">I1039/(1+'DADOS MACROECONÔMICOS'!I40)</f>
        <v>0</v>
      </c>
      <c r="J993" s="850">
        <f ca="1">J1039/(1+'DADOS MACROECONÔMICOS'!J40)</f>
        <v>0</v>
      </c>
      <c r="K993" s="850">
        <f ca="1">K1039/(1+'DADOS MACROECONÔMICOS'!K40)</f>
        <v>0</v>
      </c>
      <c r="L993" s="850">
        <f ca="1">L1039/(1+'DADOS MACROECONÔMICOS'!L40)</f>
        <v>0</v>
      </c>
      <c r="M993" s="850">
        <f ca="1">M1039/(1+'DADOS MACROECONÔMICOS'!M40)</f>
        <v>0</v>
      </c>
      <c r="N993" s="850">
        <f ca="1">N1039/(1+'DADOS MACROECONÔMICOS'!N40)</f>
        <v>0</v>
      </c>
      <c r="O993" s="850">
        <f ca="1">O1039/(1+'DADOS MACROECONÔMICOS'!O40)</f>
        <v>0</v>
      </c>
      <c r="P993" s="850">
        <f ca="1">P1039/(1+'DADOS MACROECONÔMICOS'!P40)</f>
        <v>0</v>
      </c>
      <c r="Q993" s="850">
        <f ca="1">Q1039/(1+'DADOS MACROECONÔMICOS'!Q40)</f>
        <v>0</v>
      </c>
      <c r="R993" s="850">
        <f ca="1">R1039/(1+'DADOS MACROECONÔMICOS'!R40)</f>
        <v>0</v>
      </c>
      <c r="S993" s="850">
        <f ca="1">S1039/(1+'DADOS MACROECONÔMICOS'!S40)</f>
        <v>0</v>
      </c>
      <c r="T993" s="850">
        <f ca="1">T1039/(1+'DADOS MACROECONÔMICOS'!T40)</f>
        <v>0</v>
      </c>
      <c r="U993" s="850">
        <f ca="1">U1039/(1+'DADOS MACROECONÔMICOS'!U40)</f>
        <v>0</v>
      </c>
      <c r="V993" s="850">
        <f ca="1">V1039/(1+'DADOS MACROECONÔMICOS'!V40)</f>
        <v>0</v>
      </c>
      <c r="W993" s="850">
        <f ca="1">W1039/(1+'DADOS MACROECONÔMICOS'!W40)</f>
        <v>0</v>
      </c>
      <c r="X993" s="850">
        <f ca="1">X1039/(1+'DADOS MACROECONÔMICOS'!X40)</f>
        <v>0</v>
      </c>
      <c r="Y993" s="850">
        <f ca="1">Y1039/(1+'DADOS MACROECONÔMICOS'!Y40)</f>
        <v>0</v>
      </c>
      <c r="Z993" s="850">
        <f ca="1">Z1039/(1+'DADOS MACROECONÔMICOS'!Z40)</f>
        <v>0</v>
      </c>
      <c r="AA993" s="850">
        <f ca="1">AA1039/(1+'DADOS MACROECONÔMICOS'!AA40)</f>
        <v>0</v>
      </c>
      <c r="AB993" s="850">
        <f ca="1">AB1039/(1+'DADOS MACROECONÔMICOS'!AB40)</f>
        <v>0</v>
      </c>
      <c r="AC993" s="850">
        <f ca="1">AC1039/(1+'DADOS MACROECONÔMICOS'!AC40)</f>
        <v>0</v>
      </c>
      <c r="AD993" s="850">
        <f ca="1">AD1039/(1+'DADOS MACROECONÔMICOS'!AD40)</f>
        <v>0</v>
      </c>
      <c r="AE993" s="850">
        <f ca="1">AE1039/(1+'DADOS MACROECONÔMICOS'!AE40)</f>
        <v>0</v>
      </c>
      <c r="AF993" s="850">
        <f ca="1">AF1039/(1+'DADOS MACROECONÔMICOS'!AF40)</f>
        <v>0</v>
      </c>
      <c r="AG993" s="850">
        <f ca="1">AG1039/(1+'DADOS MACROECONÔMICOS'!AG40)</f>
        <v>0</v>
      </c>
      <c r="AH993" s="850">
        <f ca="1">AH1039/(1+'DADOS MACROECONÔMICOS'!AH40)</f>
        <v>0</v>
      </c>
      <c r="AI993" s="850">
        <f ca="1">AI1039/(1+'DADOS MACROECONÔMICOS'!AI40)</f>
        <v>0</v>
      </c>
      <c r="AJ993" s="850">
        <f ca="1">AJ1039/(1+'DADOS MACROECONÔMICOS'!AJ40)</f>
        <v>0</v>
      </c>
      <c r="AK993" s="850">
        <f ca="1">AK1039/(1+'DADOS MACROECONÔMICOS'!AK40)</f>
        <v>0</v>
      </c>
      <c r="AL993" s="850">
        <f ca="1">AL1039/(1+'DADOS MACROECONÔMICOS'!AL40)</f>
        <v>0</v>
      </c>
      <c r="AM993" s="850">
        <f ca="1">AM1039/(1+'DADOS MACROECONÔMICOS'!AM40)</f>
        <v>0</v>
      </c>
      <c r="AN993" s="850">
        <f ca="1">AN1039/(1+'DADOS MACROECONÔMICOS'!AN40)</f>
        <v>0</v>
      </c>
      <c r="AO993" s="850">
        <f ca="1">AO1039/(1+'DADOS MACROECONÔMICOS'!AO40)</f>
        <v>0</v>
      </c>
      <c r="AP993" s="850">
        <f ca="1">AP1039/(1+'DADOS MACROECONÔMICOS'!AP40)</f>
        <v>0</v>
      </c>
      <c r="AQ993" s="850">
        <f ca="1">AQ1039/(1+'DADOS MACROECONÔMICOS'!AQ40)</f>
        <v>0</v>
      </c>
      <c r="AR993" s="850">
        <f ca="1">AR1039/(1+'DADOS MACROECONÔMICOS'!AR40)</f>
        <v>0</v>
      </c>
      <c r="AS993" s="850">
        <f ca="1">AS1039/(1+'DADOS MACROECONÔMICOS'!AS40)</f>
        <v>0</v>
      </c>
      <c r="AT993" s="850">
        <f ca="1">AT1039/(1+'DADOS MACROECONÔMICOS'!AT40)</f>
        <v>0</v>
      </c>
      <c r="AU993" s="850">
        <f ca="1">AU1039/(1+'DADOS MACROECONÔMICOS'!AU40)</f>
        <v>0</v>
      </c>
      <c r="AW993" s="201"/>
    </row>
    <row r="994" spans="1:49" s="893" customFormat="1">
      <c r="A994" s="201"/>
      <c r="B994" s="885">
        <f>IF((B993+1)&gt;'PAINEL DE CONTROLE'!$D$6,'PAINEL DE CONTROLE'!$D$6,(B993+1))</f>
        <v>26</v>
      </c>
      <c r="C994" s="201"/>
      <c r="D994" s="201"/>
      <c r="E994" s="201"/>
      <c r="F994" s="201"/>
      <c r="G994" s="850">
        <f ca="1">G1040/(1+'DADOS MACROECONÔMICOS'!G41)</f>
        <v>0</v>
      </c>
      <c r="H994" s="850">
        <f ca="1">H1040/(1+'DADOS MACROECONÔMICOS'!H41)</f>
        <v>0</v>
      </c>
      <c r="I994" s="850">
        <f ca="1">I1040/(1+'DADOS MACROECONÔMICOS'!I41)</f>
        <v>0</v>
      </c>
      <c r="J994" s="850">
        <f ca="1">J1040/(1+'DADOS MACROECONÔMICOS'!J41)</f>
        <v>0</v>
      </c>
      <c r="K994" s="850">
        <f ca="1">K1040/(1+'DADOS MACROECONÔMICOS'!K41)</f>
        <v>0</v>
      </c>
      <c r="L994" s="850">
        <f ca="1">L1040/(1+'DADOS MACROECONÔMICOS'!L41)</f>
        <v>0</v>
      </c>
      <c r="M994" s="850">
        <f ca="1">M1040/(1+'DADOS MACROECONÔMICOS'!M41)</f>
        <v>0</v>
      </c>
      <c r="N994" s="850">
        <f ca="1">N1040/(1+'DADOS MACROECONÔMICOS'!N41)</f>
        <v>0</v>
      </c>
      <c r="O994" s="850">
        <f ca="1">O1040/(1+'DADOS MACROECONÔMICOS'!O41)</f>
        <v>0</v>
      </c>
      <c r="P994" s="850">
        <f ca="1">P1040/(1+'DADOS MACROECONÔMICOS'!P41)</f>
        <v>0</v>
      </c>
      <c r="Q994" s="850">
        <f ca="1">Q1040/(1+'DADOS MACROECONÔMICOS'!Q41)</f>
        <v>0</v>
      </c>
      <c r="R994" s="850">
        <f ca="1">R1040/(1+'DADOS MACROECONÔMICOS'!R41)</f>
        <v>0</v>
      </c>
      <c r="S994" s="850">
        <f ca="1">S1040/(1+'DADOS MACROECONÔMICOS'!S41)</f>
        <v>0</v>
      </c>
      <c r="T994" s="850">
        <f ca="1">T1040/(1+'DADOS MACROECONÔMICOS'!T41)</f>
        <v>0</v>
      </c>
      <c r="U994" s="850">
        <f ca="1">U1040/(1+'DADOS MACROECONÔMICOS'!U41)</f>
        <v>0</v>
      </c>
      <c r="V994" s="850">
        <f ca="1">V1040/(1+'DADOS MACROECONÔMICOS'!V41)</f>
        <v>0</v>
      </c>
      <c r="W994" s="850">
        <f ca="1">W1040/(1+'DADOS MACROECONÔMICOS'!W41)</f>
        <v>0</v>
      </c>
      <c r="X994" s="850">
        <f ca="1">X1040/(1+'DADOS MACROECONÔMICOS'!X41)</f>
        <v>0</v>
      </c>
      <c r="Y994" s="850">
        <f ca="1">Y1040/(1+'DADOS MACROECONÔMICOS'!Y41)</f>
        <v>0</v>
      </c>
      <c r="Z994" s="850">
        <f ca="1">Z1040/(1+'DADOS MACROECONÔMICOS'!Z41)</f>
        <v>0</v>
      </c>
      <c r="AA994" s="850">
        <f ca="1">AA1040/(1+'DADOS MACROECONÔMICOS'!AA41)</f>
        <v>0</v>
      </c>
      <c r="AB994" s="850">
        <f ca="1">AB1040/(1+'DADOS MACROECONÔMICOS'!AB41)</f>
        <v>0</v>
      </c>
      <c r="AC994" s="850">
        <f ca="1">AC1040/(1+'DADOS MACROECONÔMICOS'!AC41)</f>
        <v>0</v>
      </c>
      <c r="AD994" s="850">
        <f ca="1">AD1040/(1+'DADOS MACROECONÔMICOS'!AD41)</f>
        <v>0</v>
      </c>
      <c r="AE994" s="850">
        <f ca="1">AE1040/(1+'DADOS MACROECONÔMICOS'!AE41)</f>
        <v>0</v>
      </c>
      <c r="AF994" s="850">
        <f ca="1">AF1040/(1+'DADOS MACROECONÔMICOS'!AF41)</f>
        <v>0</v>
      </c>
      <c r="AG994" s="850">
        <f ca="1">AG1040/(1+'DADOS MACROECONÔMICOS'!AG41)</f>
        <v>0</v>
      </c>
      <c r="AH994" s="850">
        <f ca="1">AH1040/(1+'DADOS MACROECONÔMICOS'!AH41)</f>
        <v>9729.9966589523119</v>
      </c>
      <c r="AI994" s="850">
        <f ca="1">AI1040/(1+'DADOS MACROECONÔMICOS'!AI41)</f>
        <v>9400.9538724622598</v>
      </c>
      <c r="AJ994" s="850">
        <f ca="1">AJ1040/(1+'DADOS MACROECONÔMICOS'!AJ41)</f>
        <v>9083.0384438877463</v>
      </c>
      <c r="AK994" s="850">
        <f ca="1">AK1040/(1+'DADOS MACROECONÔMICOS'!AK41)</f>
        <v>8775.8740753755246</v>
      </c>
      <c r="AL994" s="850">
        <f ca="1">AL1040/(1+'DADOS MACROECONÔMICOS'!AL41)</f>
        <v>8479.0971944718185</v>
      </c>
      <c r="AM994" s="850">
        <f ca="1">AM1040/(1+'DADOS MACROECONÔMICOS'!AM41)</f>
        <v>0</v>
      </c>
      <c r="AN994" s="850">
        <f ca="1">AN1040/(1+'DADOS MACROECONÔMICOS'!AN41)</f>
        <v>0</v>
      </c>
      <c r="AO994" s="850">
        <f ca="1">AO1040/(1+'DADOS MACROECONÔMICOS'!AO41)</f>
        <v>0</v>
      </c>
      <c r="AP994" s="850">
        <f ca="1">AP1040/(1+'DADOS MACROECONÔMICOS'!AP41)</f>
        <v>0</v>
      </c>
      <c r="AQ994" s="850">
        <f ca="1">AQ1040/(1+'DADOS MACROECONÔMICOS'!AQ41)</f>
        <v>0</v>
      </c>
      <c r="AR994" s="850">
        <f ca="1">AR1040/(1+'DADOS MACROECONÔMICOS'!AR41)</f>
        <v>0</v>
      </c>
      <c r="AS994" s="850">
        <f ca="1">AS1040/(1+'DADOS MACROECONÔMICOS'!AS41)</f>
        <v>0</v>
      </c>
      <c r="AT994" s="850">
        <f ca="1">AT1040/(1+'DADOS MACROECONÔMICOS'!AT41)</f>
        <v>0</v>
      </c>
      <c r="AU994" s="850">
        <f ca="1">AU1040/(1+'DADOS MACROECONÔMICOS'!AU41)</f>
        <v>0</v>
      </c>
      <c r="AW994" s="201"/>
    </row>
    <row r="995" spans="1:49" s="893" customFormat="1">
      <c r="A995" s="201"/>
      <c r="B995" s="885">
        <f>IF((B994+1)&gt;'PAINEL DE CONTROLE'!$D$6,'PAINEL DE CONTROLE'!$D$6,(B994+1))</f>
        <v>27</v>
      </c>
      <c r="C995" s="201"/>
      <c r="D995" s="201"/>
      <c r="E995" s="201"/>
      <c r="F995" s="201"/>
      <c r="G995" s="850">
        <f ca="1">G1041/(1+'DADOS MACROECONÔMICOS'!G42)</f>
        <v>0</v>
      </c>
      <c r="H995" s="850">
        <f ca="1">H1041/(1+'DADOS MACROECONÔMICOS'!H42)</f>
        <v>0</v>
      </c>
      <c r="I995" s="850">
        <f ca="1">I1041/(1+'DADOS MACROECONÔMICOS'!I42)</f>
        <v>0</v>
      </c>
      <c r="J995" s="850">
        <f ca="1">J1041/(1+'DADOS MACROECONÔMICOS'!J42)</f>
        <v>0</v>
      </c>
      <c r="K995" s="850">
        <f ca="1">K1041/(1+'DADOS MACROECONÔMICOS'!K42)</f>
        <v>0</v>
      </c>
      <c r="L995" s="850">
        <f ca="1">L1041/(1+'DADOS MACROECONÔMICOS'!L42)</f>
        <v>0</v>
      </c>
      <c r="M995" s="850">
        <f ca="1">M1041/(1+'DADOS MACROECONÔMICOS'!M42)</f>
        <v>0</v>
      </c>
      <c r="N995" s="850">
        <f ca="1">N1041/(1+'DADOS MACROECONÔMICOS'!N42)</f>
        <v>0</v>
      </c>
      <c r="O995" s="850">
        <f ca="1">O1041/(1+'DADOS MACROECONÔMICOS'!O42)</f>
        <v>0</v>
      </c>
      <c r="P995" s="850">
        <f ca="1">P1041/(1+'DADOS MACROECONÔMICOS'!P42)</f>
        <v>0</v>
      </c>
      <c r="Q995" s="850">
        <f ca="1">Q1041/(1+'DADOS MACROECONÔMICOS'!Q42)</f>
        <v>0</v>
      </c>
      <c r="R995" s="850">
        <f ca="1">R1041/(1+'DADOS MACROECONÔMICOS'!R42)</f>
        <v>0</v>
      </c>
      <c r="S995" s="850">
        <f ca="1">S1041/(1+'DADOS MACROECONÔMICOS'!S42)</f>
        <v>0</v>
      </c>
      <c r="T995" s="850">
        <f ca="1">T1041/(1+'DADOS MACROECONÔMICOS'!T42)</f>
        <v>0</v>
      </c>
      <c r="U995" s="850">
        <f ca="1">U1041/(1+'DADOS MACROECONÔMICOS'!U42)</f>
        <v>0</v>
      </c>
      <c r="V995" s="850">
        <f ca="1">V1041/(1+'DADOS MACROECONÔMICOS'!V42)</f>
        <v>0</v>
      </c>
      <c r="W995" s="850">
        <f ca="1">W1041/(1+'DADOS MACROECONÔMICOS'!W42)</f>
        <v>0</v>
      </c>
      <c r="X995" s="850">
        <f ca="1">X1041/(1+'DADOS MACROECONÔMICOS'!X42)</f>
        <v>0</v>
      </c>
      <c r="Y995" s="850">
        <f ca="1">Y1041/(1+'DADOS MACROECONÔMICOS'!Y42)</f>
        <v>0</v>
      </c>
      <c r="Z995" s="850">
        <f ca="1">Z1041/(1+'DADOS MACROECONÔMICOS'!Z42)</f>
        <v>0</v>
      </c>
      <c r="AA995" s="850">
        <f ca="1">AA1041/(1+'DADOS MACROECONÔMICOS'!AA42)</f>
        <v>0</v>
      </c>
      <c r="AB995" s="850">
        <f ca="1">AB1041/(1+'DADOS MACROECONÔMICOS'!AB42)</f>
        <v>0</v>
      </c>
      <c r="AC995" s="850">
        <f ca="1">AC1041/(1+'DADOS MACROECONÔMICOS'!AC42)</f>
        <v>0</v>
      </c>
      <c r="AD995" s="850">
        <f ca="1">AD1041/(1+'DADOS MACROECONÔMICOS'!AD42)</f>
        <v>0</v>
      </c>
      <c r="AE995" s="850">
        <f ca="1">AE1041/(1+'DADOS MACROECONÔMICOS'!AE42)</f>
        <v>0</v>
      </c>
      <c r="AF995" s="850">
        <f ca="1">AF1041/(1+'DADOS MACROECONÔMICOS'!AF42)</f>
        <v>0</v>
      </c>
      <c r="AG995" s="850">
        <f ca="1">AG1041/(1+'DADOS MACROECONÔMICOS'!AG42)</f>
        <v>0</v>
      </c>
      <c r="AH995" s="850">
        <f ca="1">AH1041/(1+'DADOS MACROECONÔMICOS'!AH42)</f>
        <v>0</v>
      </c>
      <c r="AI995" s="850">
        <f ca="1">AI1041/(1+'DADOS MACROECONÔMICOS'!AI42)</f>
        <v>0</v>
      </c>
      <c r="AJ995" s="850">
        <f ca="1">AJ1041/(1+'DADOS MACROECONÔMICOS'!AJ42)</f>
        <v>0</v>
      </c>
      <c r="AK995" s="850">
        <f ca="1">AK1041/(1+'DADOS MACROECONÔMICOS'!AK42)</f>
        <v>0</v>
      </c>
      <c r="AL995" s="850">
        <f ca="1">AL1041/(1+'DADOS MACROECONÔMICOS'!AL42)</f>
        <v>0</v>
      </c>
      <c r="AM995" s="850">
        <f ca="1">AM1041/(1+'DADOS MACROECONÔMICOS'!AM42)</f>
        <v>0</v>
      </c>
      <c r="AN995" s="850">
        <f ca="1">AN1041/(1+'DADOS MACROECONÔMICOS'!AN42)</f>
        <v>0</v>
      </c>
      <c r="AO995" s="850">
        <f ca="1">AO1041/(1+'DADOS MACROECONÔMICOS'!AO42)</f>
        <v>0</v>
      </c>
      <c r="AP995" s="850">
        <f ca="1">AP1041/(1+'DADOS MACROECONÔMICOS'!AP42)</f>
        <v>0</v>
      </c>
      <c r="AQ995" s="850">
        <f ca="1">AQ1041/(1+'DADOS MACROECONÔMICOS'!AQ42)</f>
        <v>0</v>
      </c>
      <c r="AR995" s="850">
        <f ca="1">AR1041/(1+'DADOS MACROECONÔMICOS'!AR42)</f>
        <v>0</v>
      </c>
      <c r="AS995" s="850">
        <f ca="1">AS1041/(1+'DADOS MACROECONÔMICOS'!AS42)</f>
        <v>0</v>
      </c>
      <c r="AT995" s="850">
        <f ca="1">AT1041/(1+'DADOS MACROECONÔMICOS'!AT42)</f>
        <v>0</v>
      </c>
      <c r="AU995" s="850">
        <f ca="1">AU1041/(1+'DADOS MACROECONÔMICOS'!AU42)</f>
        <v>0</v>
      </c>
      <c r="AW995" s="201"/>
    </row>
    <row r="996" spans="1:49" s="893" customFormat="1">
      <c r="A996" s="201"/>
      <c r="B996" s="885">
        <f>IF((B995+1)&gt;'PAINEL DE CONTROLE'!$D$6,'PAINEL DE CONTROLE'!$D$6,(B995+1))</f>
        <v>28</v>
      </c>
      <c r="C996" s="201"/>
      <c r="D996" s="201"/>
      <c r="E996" s="201"/>
      <c r="F996" s="201"/>
      <c r="G996" s="850">
        <f ca="1">G1042/(1+'DADOS MACROECONÔMICOS'!G43)</f>
        <v>0</v>
      </c>
      <c r="H996" s="850">
        <f ca="1">H1042/(1+'DADOS MACROECONÔMICOS'!H43)</f>
        <v>0</v>
      </c>
      <c r="I996" s="850">
        <f ca="1">I1042/(1+'DADOS MACROECONÔMICOS'!I43)</f>
        <v>0</v>
      </c>
      <c r="J996" s="850">
        <f ca="1">J1042/(1+'DADOS MACROECONÔMICOS'!J43)</f>
        <v>0</v>
      </c>
      <c r="K996" s="850">
        <f ca="1">K1042/(1+'DADOS MACROECONÔMICOS'!K43)</f>
        <v>0</v>
      </c>
      <c r="L996" s="850">
        <f ca="1">L1042/(1+'DADOS MACROECONÔMICOS'!L43)</f>
        <v>0</v>
      </c>
      <c r="M996" s="850">
        <f ca="1">M1042/(1+'DADOS MACROECONÔMICOS'!M43)</f>
        <v>0</v>
      </c>
      <c r="N996" s="850">
        <f ca="1">N1042/(1+'DADOS MACROECONÔMICOS'!N43)</f>
        <v>0</v>
      </c>
      <c r="O996" s="850">
        <f ca="1">O1042/(1+'DADOS MACROECONÔMICOS'!O43)</f>
        <v>0</v>
      </c>
      <c r="P996" s="850">
        <f ca="1">P1042/(1+'DADOS MACROECONÔMICOS'!P43)</f>
        <v>0</v>
      </c>
      <c r="Q996" s="850">
        <f ca="1">Q1042/(1+'DADOS MACROECONÔMICOS'!Q43)</f>
        <v>0</v>
      </c>
      <c r="R996" s="850">
        <f ca="1">R1042/(1+'DADOS MACROECONÔMICOS'!R43)</f>
        <v>0</v>
      </c>
      <c r="S996" s="850">
        <f ca="1">S1042/(1+'DADOS MACROECONÔMICOS'!S43)</f>
        <v>0</v>
      </c>
      <c r="T996" s="850">
        <f ca="1">T1042/(1+'DADOS MACROECONÔMICOS'!T43)</f>
        <v>0</v>
      </c>
      <c r="U996" s="850">
        <f ca="1">U1042/(1+'DADOS MACROECONÔMICOS'!U43)</f>
        <v>0</v>
      </c>
      <c r="V996" s="850">
        <f ca="1">V1042/(1+'DADOS MACROECONÔMICOS'!V43)</f>
        <v>0</v>
      </c>
      <c r="W996" s="850">
        <f ca="1">W1042/(1+'DADOS MACROECONÔMICOS'!W43)</f>
        <v>0</v>
      </c>
      <c r="X996" s="850">
        <f ca="1">X1042/(1+'DADOS MACROECONÔMICOS'!X43)</f>
        <v>0</v>
      </c>
      <c r="Y996" s="850">
        <f ca="1">Y1042/(1+'DADOS MACROECONÔMICOS'!Y43)</f>
        <v>0</v>
      </c>
      <c r="Z996" s="850">
        <f ca="1">Z1042/(1+'DADOS MACROECONÔMICOS'!Z43)</f>
        <v>0</v>
      </c>
      <c r="AA996" s="850">
        <f ca="1">AA1042/(1+'DADOS MACROECONÔMICOS'!AA43)</f>
        <v>0</v>
      </c>
      <c r="AB996" s="850">
        <f ca="1">AB1042/(1+'DADOS MACROECONÔMICOS'!AB43)</f>
        <v>0</v>
      </c>
      <c r="AC996" s="850">
        <f ca="1">AC1042/(1+'DADOS MACROECONÔMICOS'!AC43)</f>
        <v>0</v>
      </c>
      <c r="AD996" s="850">
        <f ca="1">AD1042/(1+'DADOS MACROECONÔMICOS'!AD43)</f>
        <v>0</v>
      </c>
      <c r="AE996" s="850">
        <f ca="1">AE1042/(1+'DADOS MACROECONÔMICOS'!AE43)</f>
        <v>0</v>
      </c>
      <c r="AF996" s="850">
        <f ca="1">AF1042/(1+'DADOS MACROECONÔMICOS'!AF43)</f>
        <v>0</v>
      </c>
      <c r="AG996" s="850">
        <f ca="1">AG1042/(1+'DADOS MACROECONÔMICOS'!AG43)</f>
        <v>0</v>
      </c>
      <c r="AH996" s="850">
        <f ca="1">AH1042/(1+'DADOS MACROECONÔMICOS'!AH43)</f>
        <v>0</v>
      </c>
      <c r="AI996" s="850">
        <f ca="1">AI1042/(1+'DADOS MACROECONÔMICOS'!AI43)</f>
        <v>0</v>
      </c>
      <c r="AJ996" s="850">
        <f ca="1">AJ1042/(1+'DADOS MACROECONÔMICOS'!AJ43)</f>
        <v>0</v>
      </c>
      <c r="AK996" s="850">
        <f ca="1">AK1042/(1+'DADOS MACROECONÔMICOS'!AK43)</f>
        <v>0</v>
      </c>
      <c r="AL996" s="850">
        <f ca="1">AL1042/(1+'DADOS MACROECONÔMICOS'!AL43)</f>
        <v>0</v>
      </c>
      <c r="AM996" s="850">
        <f ca="1">AM1042/(1+'DADOS MACROECONÔMICOS'!AM43)</f>
        <v>0</v>
      </c>
      <c r="AN996" s="850">
        <f ca="1">AN1042/(1+'DADOS MACROECONÔMICOS'!AN43)</f>
        <v>0</v>
      </c>
      <c r="AO996" s="850">
        <f ca="1">AO1042/(1+'DADOS MACROECONÔMICOS'!AO43)</f>
        <v>0</v>
      </c>
      <c r="AP996" s="850">
        <f ca="1">AP1042/(1+'DADOS MACROECONÔMICOS'!AP43)</f>
        <v>0</v>
      </c>
      <c r="AQ996" s="850">
        <f ca="1">AQ1042/(1+'DADOS MACROECONÔMICOS'!AQ43)</f>
        <v>0</v>
      </c>
      <c r="AR996" s="850">
        <f ca="1">AR1042/(1+'DADOS MACROECONÔMICOS'!AR43)</f>
        <v>0</v>
      </c>
      <c r="AS996" s="850">
        <f ca="1">AS1042/(1+'DADOS MACROECONÔMICOS'!AS43)</f>
        <v>0</v>
      </c>
      <c r="AT996" s="850">
        <f ca="1">AT1042/(1+'DADOS MACROECONÔMICOS'!AT43)</f>
        <v>0</v>
      </c>
      <c r="AU996" s="850">
        <f ca="1">AU1042/(1+'DADOS MACROECONÔMICOS'!AU43)</f>
        <v>0</v>
      </c>
      <c r="AW996" s="201"/>
    </row>
    <row r="997" spans="1:49" s="893" customFormat="1">
      <c r="A997" s="201"/>
      <c r="B997" s="885">
        <f>IF((B996+1)&gt;'PAINEL DE CONTROLE'!$D$6,'PAINEL DE CONTROLE'!$D$6,(B996+1))</f>
        <v>29</v>
      </c>
      <c r="C997" s="201"/>
      <c r="D997" s="201"/>
      <c r="E997" s="201"/>
      <c r="F997" s="201"/>
      <c r="G997" s="850">
        <f ca="1">G1043/(1+'DADOS MACROECONÔMICOS'!G44)</f>
        <v>0</v>
      </c>
      <c r="H997" s="850">
        <f ca="1">H1043/(1+'DADOS MACROECONÔMICOS'!H44)</f>
        <v>0</v>
      </c>
      <c r="I997" s="850">
        <f ca="1">I1043/(1+'DADOS MACROECONÔMICOS'!I44)</f>
        <v>0</v>
      </c>
      <c r="J997" s="850">
        <f ca="1">J1043/(1+'DADOS MACROECONÔMICOS'!J44)</f>
        <v>0</v>
      </c>
      <c r="K997" s="850">
        <f ca="1">K1043/(1+'DADOS MACROECONÔMICOS'!K44)</f>
        <v>0</v>
      </c>
      <c r="L997" s="850">
        <f ca="1">L1043/(1+'DADOS MACROECONÔMICOS'!L44)</f>
        <v>0</v>
      </c>
      <c r="M997" s="850">
        <f ca="1">M1043/(1+'DADOS MACROECONÔMICOS'!M44)</f>
        <v>0</v>
      </c>
      <c r="N997" s="850">
        <f ca="1">N1043/(1+'DADOS MACROECONÔMICOS'!N44)</f>
        <v>0</v>
      </c>
      <c r="O997" s="850">
        <f ca="1">O1043/(1+'DADOS MACROECONÔMICOS'!O44)</f>
        <v>0</v>
      </c>
      <c r="P997" s="850">
        <f ca="1">P1043/(1+'DADOS MACROECONÔMICOS'!P44)</f>
        <v>0</v>
      </c>
      <c r="Q997" s="850">
        <f ca="1">Q1043/(1+'DADOS MACROECONÔMICOS'!Q44)</f>
        <v>0</v>
      </c>
      <c r="R997" s="850">
        <f ca="1">R1043/(1+'DADOS MACROECONÔMICOS'!R44)</f>
        <v>0</v>
      </c>
      <c r="S997" s="850">
        <f ca="1">S1043/(1+'DADOS MACROECONÔMICOS'!S44)</f>
        <v>0</v>
      </c>
      <c r="T997" s="850">
        <f ca="1">T1043/(1+'DADOS MACROECONÔMICOS'!T44)</f>
        <v>0</v>
      </c>
      <c r="U997" s="850">
        <f ca="1">U1043/(1+'DADOS MACROECONÔMICOS'!U44)</f>
        <v>0</v>
      </c>
      <c r="V997" s="850">
        <f ca="1">V1043/(1+'DADOS MACROECONÔMICOS'!V44)</f>
        <v>0</v>
      </c>
      <c r="W997" s="850">
        <f ca="1">W1043/(1+'DADOS MACROECONÔMICOS'!W44)</f>
        <v>0</v>
      </c>
      <c r="X997" s="850">
        <f ca="1">X1043/(1+'DADOS MACROECONÔMICOS'!X44)</f>
        <v>0</v>
      </c>
      <c r="Y997" s="850">
        <f ca="1">Y1043/(1+'DADOS MACROECONÔMICOS'!Y44)</f>
        <v>0</v>
      </c>
      <c r="Z997" s="850">
        <f ca="1">Z1043/(1+'DADOS MACROECONÔMICOS'!Z44)</f>
        <v>0</v>
      </c>
      <c r="AA997" s="850">
        <f ca="1">AA1043/(1+'DADOS MACROECONÔMICOS'!AA44)</f>
        <v>0</v>
      </c>
      <c r="AB997" s="850">
        <f ca="1">AB1043/(1+'DADOS MACROECONÔMICOS'!AB44)</f>
        <v>0</v>
      </c>
      <c r="AC997" s="850">
        <f ca="1">AC1043/(1+'DADOS MACROECONÔMICOS'!AC44)</f>
        <v>0</v>
      </c>
      <c r="AD997" s="850">
        <f ca="1">AD1043/(1+'DADOS MACROECONÔMICOS'!AD44)</f>
        <v>0</v>
      </c>
      <c r="AE997" s="850">
        <f ca="1">AE1043/(1+'DADOS MACROECONÔMICOS'!AE44)</f>
        <v>0</v>
      </c>
      <c r="AF997" s="850">
        <f ca="1">AF1043/(1+'DADOS MACROECONÔMICOS'!AF44)</f>
        <v>0</v>
      </c>
      <c r="AG997" s="850">
        <f ca="1">AG1043/(1+'DADOS MACROECONÔMICOS'!AG44)</f>
        <v>0</v>
      </c>
      <c r="AH997" s="850">
        <f ca="1">AH1043/(1+'DADOS MACROECONÔMICOS'!AH44)</f>
        <v>0</v>
      </c>
      <c r="AI997" s="850">
        <f ca="1">AI1043/(1+'DADOS MACROECONÔMICOS'!AI44)</f>
        <v>0</v>
      </c>
      <c r="AJ997" s="850">
        <f ca="1">AJ1043/(1+'DADOS MACROECONÔMICOS'!AJ44)</f>
        <v>0</v>
      </c>
      <c r="AK997" s="850">
        <f ca="1">AK1043/(1+'DADOS MACROECONÔMICOS'!AK44)</f>
        <v>0</v>
      </c>
      <c r="AL997" s="850">
        <f ca="1">AL1043/(1+'DADOS MACROECONÔMICOS'!AL44)</f>
        <v>0</v>
      </c>
      <c r="AM997" s="850">
        <f ca="1">AM1043/(1+'DADOS MACROECONÔMICOS'!AM44)</f>
        <v>0</v>
      </c>
      <c r="AN997" s="850">
        <f ca="1">AN1043/(1+'DADOS MACROECONÔMICOS'!AN44)</f>
        <v>0</v>
      </c>
      <c r="AO997" s="850">
        <f ca="1">AO1043/(1+'DADOS MACROECONÔMICOS'!AO44)</f>
        <v>0</v>
      </c>
      <c r="AP997" s="850">
        <f ca="1">AP1043/(1+'DADOS MACROECONÔMICOS'!AP44)</f>
        <v>0</v>
      </c>
      <c r="AQ997" s="850">
        <f ca="1">AQ1043/(1+'DADOS MACROECONÔMICOS'!AQ44)</f>
        <v>0</v>
      </c>
      <c r="AR997" s="850">
        <f ca="1">AR1043/(1+'DADOS MACROECONÔMICOS'!AR44)</f>
        <v>0</v>
      </c>
      <c r="AS997" s="850">
        <f ca="1">AS1043/(1+'DADOS MACROECONÔMICOS'!AS44)</f>
        <v>0</v>
      </c>
      <c r="AT997" s="850">
        <f ca="1">AT1043/(1+'DADOS MACROECONÔMICOS'!AT44)</f>
        <v>0</v>
      </c>
      <c r="AU997" s="850">
        <f ca="1">AU1043/(1+'DADOS MACROECONÔMICOS'!AU44)</f>
        <v>0</v>
      </c>
      <c r="AW997" s="201"/>
    </row>
    <row r="998" spans="1:49" s="893" customFormat="1">
      <c r="A998" s="201"/>
      <c r="B998" s="885">
        <f>IF((B997+1)&gt;'PAINEL DE CONTROLE'!$D$6,'PAINEL DE CONTROLE'!$D$6,(B997+1))</f>
        <v>30</v>
      </c>
      <c r="C998" s="201"/>
      <c r="D998" s="201"/>
      <c r="E998" s="201"/>
      <c r="F998" s="201"/>
      <c r="G998" s="850">
        <f ca="1">G1044/(1+'DADOS MACROECONÔMICOS'!G45)</f>
        <v>0</v>
      </c>
      <c r="H998" s="850">
        <f ca="1">H1044/(1+'DADOS MACROECONÔMICOS'!H45)</f>
        <v>0</v>
      </c>
      <c r="I998" s="850">
        <f ca="1">I1044/(1+'DADOS MACROECONÔMICOS'!I45)</f>
        <v>0</v>
      </c>
      <c r="J998" s="850">
        <f ca="1">J1044/(1+'DADOS MACROECONÔMICOS'!J45)</f>
        <v>0</v>
      </c>
      <c r="K998" s="850">
        <f ca="1">K1044/(1+'DADOS MACROECONÔMICOS'!K45)</f>
        <v>0</v>
      </c>
      <c r="L998" s="850">
        <f ca="1">L1044/(1+'DADOS MACROECONÔMICOS'!L45)</f>
        <v>0</v>
      </c>
      <c r="M998" s="850">
        <f ca="1">M1044/(1+'DADOS MACROECONÔMICOS'!M45)</f>
        <v>0</v>
      </c>
      <c r="N998" s="850">
        <f ca="1">N1044/(1+'DADOS MACROECONÔMICOS'!N45)</f>
        <v>0</v>
      </c>
      <c r="O998" s="850">
        <f ca="1">O1044/(1+'DADOS MACROECONÔMICOS'!O45)</f>
        <v>0</v>
      </c>
      <c r="P998" s="850">
        <f ca="1">P1044/(1+'DADOS MACROECONÔMICOS'!P45)</f>
        <v>0</v>
      </c>
      <c r="Q998" s="850">
        <f ca="1">Q1044/(1+'DADOS MACROECONÔMICOS'!Q45)</f>
        <v>0</v>
      </c>
      <c r="R998" s="850">
        <f ca="1">R1044/(1+'DADOS MACROECONÔMICOS'!R45)</f>
        <v>0</v>
      </c>
      <c r="S998" s="850">
        <f ca="1">S1044/(1+'DADOS MACROECONÔMICOS'!S45)</f>
        <v>0</v>
      </c>
      <c r="T998" s="850">
        <f ca="1">T1044/(1+'DADOS MACROECONÔMICOS'!T45)</f>
        <v>0</v>
      </c>
      <c r="U998" s="850">
        <f ca="1">U1044/(1+'DADOS MACROECONÔMICOS'!U45)</f>
        <v>0</v>
      </c>
      <c r="V998" s="850">
        <f ca="1">V1044/(1+'DADOS MACROECONÔMICOS'!V45)</f>
        <v>0</v>
      </c>
      <c r="W998" s="850">
        <f ca="1">W1044/(1+'DADOS MACROECONÔMICOS'!W45)</f>
        <v>0</v>
      </c>
      <c r="X998" s="850">
        <f ca="1">X1044/(1+'DADOS MACROECONÔMICOS'!X45)</f>
        <v>0</v>
      </c>
      <c r="Y998" s="850">
        <f ca="1">Y1044/(1+'DADOS MACROECONÔMICOS'!Y45)</f>
        <v>0</v>
      </c>
      <c r="Z998" s="850">
        <f ca="1">Z1044/(1+'DADOS MACROECONÔMICOS'!Z45)</f>
        <v>0</v>
      </c>
      <c r="AA998" s="850">
        <f ca="1">AA1044/(1+'DADOS MACROECONÔMICOS'!AA45)</f>
        <v>0</v>
      </c>
      <c r="AB998" s="850">
        <f ca="1">AB1044/(1+'DADOS MACROECONÔMICOS'!AB45)</f>
        <v>0</v>
      </c>
      <c r="AC998" s="850">
        <f ca="1">AC1044/(1+'DADOS MACROECONÔMICOS'!AC45)</f>
        <v>0</v>
      </c>
      <c r="AD998" s="850">
        <f ca="1">AD1044/(1+'DADOS MACROECONÔMICOS'!AD45)</f>
        <v>0</v>
      </c>
      <c r="AE998" s="850">
        <f ca="1">AE1044/(1+'DADOS MACROECONÔMICOS'!AE45)</f>
        <v>0</v>
      </c>
      <c r="AF998" s="850">
        <f ca="1">AF1044/(1+'DADOS MACROECONÔMICOS'!AF45)</f>
        <v>0</v>
      </c>
      <c r="AG998" s="850">
        <f ca="1">AG1044/(1+'DADOS MACROECONÔMICOS'!AG45)</f>
        <v>0</v>
      </c>
      <c r="AH998" s="850">
        <f ca="1">AH1044/(1+'DADOS MACROECONÔMICOS'!AH45)</f>
        <v>0</v>
      </c>
      <c r="AI998" s="850">
        <f ca="1">AI1044/(1+'DADOS MACROECONÔMICOS'!AI45)</f>
        <v>0</v>
      </c>
      <c r="AJ998" s="850">
        <f ca="1">AJ1044/(1+'DADOS MACROECONÔMICOS'!AJ45)</f>
        <v>0</v>
      </c>
      <c r="AK998" s="850">
        <f ca="1">AK1044/(1+'DADOS MACROECONÔMICOS'!AK45)</f>
        <v>0</v>
      </c>
      <c r="AL998" s="850">
        <f ca="1">AL1044/(1+'DADOS MACROECONÔMICOS'!AL45)</f>
        <v>0</v>
      </c>
      <c r="AM998" s="850">
        <f ca="1">AM1044/(1+'DADOS MACROECONÔMICOS'!AM45)</f>
        <v>0</v>
      </c>
      <c r="AN998" s="850">
        <f ca="1">AN1044/(1+'DADOS MACROECONÔMICOS'!AN45)</f>
        <v>0</v>
      </c>
      <c r="AO998" s="850">
        <f ca="1">AO1044/(1+'DADOS MACROECONÔMICOS'!AO45)</f>
        <v>0</v>
      </c>
      <c r="AP998" s="850">
        <f ca="1">AP1044/(1+'DADOS MACROECONÔMICOS'!AP45)</f>
        <v>0</v>
      </c>
      <c r="AQ998" s="850">
        <f ca="1">AQ1044/(1+'DADOS MACROECONÔMICOS'!AQ45)</f>
        <v>0</v>
      </c>
      <c r="AR998" s="850">
        <f ca="1">AR1044/(1+'DADOS MACROECONÔMICOS'!AR45)</f>
        <v>0</v>
      </c>
      <c r="AS998" s="850">
        <f ca="1">AS1044/(1+'DADOS MACROECONÔMICOS'!AS45)</f>
        <v>0</v>
      </c>
      <c r="AT998" s="850">
        <f ca="1">AT1044/(1+'DADOS MACROECONÔMICOS'!AT45)</f>
        <v>0</v>
      </c>
      <c r="AU998" s="850">
        <f ca="1">AU1044/(1+'DADOS MACROECONÔMICOS'!AU45)</f>
        <v>0</v>
      </c>
      <c r="AW998" s="201"/>
    </row>
    <row r="999" spans="1:49" s="893" customFormat="1">
      <c r="A999" s="201"/>
      <c r="B999" s="885">
        <f>IF((B998+1)&gt;'PAINEL DE CONTROLE'!$D$6,'PAINEL DE CONTROLE'!$D$6,(B998+1))</f>
        <v>31</v>
      </c>
      <c r="C999" s="201"/>
      <c r="D999" s="201"/>
      <c r="E999" s="201"/>
      <c r="F999" s="201"/>
      <c r="G999" s="850">
        <f ca="1">G1045/(1+'DADOS MACROECONÔMICOS'!G46)</f>
        <v>0</v>
      </c>
      <c r="H999" s="850">
        <f ca="1">H1045/(1+'DADOS MACROECONÔMICOS'!H46)</f>
        <v>0</v>
      </c>
      <c r="I999" s="850">
        <f ca="1">I1045/(1+'DADOS MACROECONÔMICOS'!I46)</f>
        <v>0</v>
      </c>
      <c r="J999" s="850">
        <f ca="1">J1045/(1+'DADOS MACROECONÔMICOS'!J46)</f>
        <v>0</v>
      </c>
      <c r="K999" s="850">
        <f ca="1">K1045/(1+'DADOS MACROECONÔMICOS'!K46)</f>
        <v>0</v>
      </c>
      <c r="L999" s="850">
        <f ca="1">L1045/(1+'DADOS MACROECONÔMICOS'!L46)</f>
        <v>0</v>
      </c>
      <c r="M999" s="850">
        <f ca="1">M1045/(1+'DADOS MACROECONÔMICOS'!M46)</f>
        <v>0</v>
      </c>
      <c r="N999" s="850">
        <f ca="1">N1045/(1+'DADOS MACROECONÔMICOS'!N46)</f>
        <v>0</v>
      </c>
      <c r="O999" s="850">
        <f ca="1">O1045/(1+'DADOS MACROECONÔMICOS'!O46)</f>
        <v>0</v>
      </c>
      <c r="P999" s="850">
        <f ca="1">P1045/(1+'DADOS MACROECONÔMICOS'!P46)</f>
        <v>0</v>
      </c>
      <c r="Q999" s="850">
        <f ca="1">Q1045/(1+'DADOS MACROECONÔMICOS'!Q46)</f>
        <v>0</v>
      </c>
      <c r="R999" s="850">
        <f ca="1">R1045/(1+'DADOS MACROECONÔMICOS'!R46)</f>
        <v>0</v>
      </c>
      <c r="S999" s="850">
        <f ca="1">S1045/(1+'DADOS MACROECONÔMICOS'!S46)</f>
        <v>0</v>
      </c>
      <c r="T999" s="850">
        <f ca="1">T1045/(1+'DADOS MACROECONÔMICOS'!T46)</f>
        <v>0</v>
      </c>
      <c r="U999" s="850">
        <f ca="1">U1045/(1+'DADOS MACROECONÔMICOS'!U46)</f>
        <v>0</v>
      </c>
      <c r="V999" s="850">
        <f ca="1">V1045/(1+'DADOS MACROECONÔMICOS'!V46)</f>
        <v>0</v>
      </c>
      <c r="W999" s="850">
        <f ca="1">W1045/(1+'DADOS MACROECONÔMICOS'!W46)</f>
        <v>0</v>
      </c>
      <c r="X999" s="850">
        <f ca="1">X1045/(1+'DADOS MACROECONÔMICOS'!X46)</f>
        <v>0</v>
      </c>
      <c r="Y999" s="850">
        <f ca="1">Y1045/(1+'DADOS MACROECONÔMICOS'!Y46)</f>
        <v>0</v>
      </c>
      <c r="Z999" s="850">
        <f ca="1">Z1045/(1+'DADOS MACROECONÔMICOS'!Z46)</f>
        <v>0</v>
      </c>
      <c r="AA999" s="850">
        <f ca="1">AA1045/(1+'DADOS MACROECONÔMICOS'!AA46)</f>
        <v>0</v>
      </c>
      <c r="AB999" s="850">
        <f ca="1">AB1045/(1+'DADOS MACROECONÔMICOS'!AB46)</f>
        <v>0</v>
      </c>
      <c r="AC999" s="850">
        <f ca="1">AC1045/(1+'DADOS MACROECONÔMICOS'!AC46)</f>
        <v>0</v>
      </c>
      <c r="AD999" s="850">
        <f ca="1">AD1045/(1+'DADOS MACROECONÔMICOS'!AD46)</f>
        <v>0</v>
      </c>
      <c r="AE999" s="850">
        <f ca="1">AE1045/(1+'DADOS MACROECONÔMICOS'!AE46)</f>
        <v>0</v>
      </c>
      <c r="AF999" s="850">
        <f ca="1">AF1045/(1+'DADOS MACROECONÔMICOS'!AF46)</f>
        <v>0</v>
      </c>
      <c r="AG999" s="850">
        <f ca="1">AG1045/(1+'DADOS MACROECONÔMICOS'!AG46)</f>
        <v>0</v>
      </c>
      <c r="AH999" s="850">
        <f ca="1">AH1045/(1+'DADOS MACROECONÔMICOS'!AH46)</f>
        <v>0</v>
      </c>
      <c r="AI999" s="850">
        <f ca="1">AI1045/(1+'DADOS MACROECONÔMICOS'!AI46)</f>
        <v>0</v>
      </c>
      <c r="AJ999" s="850">
        <f ca="1">AJ1045/(1+'DADOS MACROECONÔMICOS'!AJ46)</f>
        <v>0</v>
      </c>
      <c r="AK999" s="850">
        <f ca="1">AK1045/(1+'DADOS MACROECONÔMICOS'!AK46)</f>
        <v>0</v>
      </c>
      <c r="AL999" s="850">
        <f ca="1">AL1045/(1+'DADOS MACROECONÔMICOS'!AL46)</f>
        <v>0</v>
      </c>
      <c r="AM999" s="850">
        <f ca="1">AM1045/(1+'DADOS MACROECONÔMICOS'!AM46)</f>
        <v>0</v>
      </c>
      <c r="AN999" s="850">
        <f ca="1">AN1045/(1+'DADOS MACROECONÔMICOS'!AN46)</f>
        <v>0</v>
      </c>
      <c r="AO999" s="850">
        <f ca="1">AO1045/(1+'DADOS MACROECONÔMICOS'!AO46)</f>
        <v>0</v>
      </c>
      <c r="AP999" s="850">
        <f ca="1">AP1045/(1+'DADOS MACROECONÔMICOS'!AP46)</f>
        <v>0</v>
      </c>
      <c r="AQ999" s="850">
        <f ca="1">AQ1045/(1+'DADOS MACROECONÔMICOS'!AQ46)</f>
        <v>0</v>
      </c>
      <c r="AR999" s="850">
        <f ca="1">AR1045/(1+'DADOS MACROECONÔMICOS'!AR46)</f>
        <v>0</v>
      </c>
      <c r="AS999" s="850">
        <f ca="1">AS1045/(1+'DADOS MACROECONÔMICOS'!AS46)</f>
        <v>0</v>
      </c>
      <c r="AT999" s="850">
        <f ca="1">AT1045/(1+'DADOS MACROECONÔMICOS'!AT46)</f>
        <v>0</v>
      </c>
      <c r="AU999" s="850">
        <f ca="1">AU1045/(1+'DADOS MACROECONÔMICOS'!AU46)</f>
        <v>0</v>
      </c>
      <c r="AW999" s="201"/>
    </row>
    <row r="1000" spans="1:49" s="893" customFormat="1">
      <c r="A1000" s="201"/>
      <c r="B1000" s="885">
        <f>IF((B999+1)&gt;'PAINEL DE CONTROLE'!$D$6,'PAINEL DE CONTROLE'!$D$6,(B999+1))</f>
        <v>31</v>
      </c>
      <c r="C1000" s="201"/>
      <c r="D1000" s="201"/>
      <c r="E1000" s="201"/>
      <c r="F1000" s="201"/>
      <c r="G1000" s="850">
        <f ca="1">G1046/(1+'DADOS MACROECONÔMICOS'!G47)</f>
        <v>0</v>
      </c>
      <c r="H1000" s="850">
        <f ca="1">H1046/(1+'DADOS MACROECONÔMICOS'!H47)</f>
        <v>0</v>
      </c>
      <c r="I1000" s="850">
        <f ca="1">I1046/(1+'DADOS MACROECONÔMICOS'!I47)</f>
        <v>0</v>
      </c>
      <c r="J1000" s="850">
        <f ca="1">J1046/(1+'DADOS MACROECONÔMICOS'!J47)</f>
        <v>0</v>
      </c>
      <c r="K1000" s="850">
        <f ca="1">K1046/(1+'DADOS MACROECONÔMICOS'!K47)</f>
        <v>0</v>
      </c>
      <c r="L1000" s="850">
        <f ca="1">L1046/(1+'DADOS MACROECONÔMICOS'!L47)</f>
        <v>0</v>
      </c>
      <c r="M1000" s="850">
        <f ca="1">M1046/(1+'DADOS MACROECONÔMICOS'!M47)</f>
        <v>0</v>
      </c>
      <c r="N1000" s="850">
        <f ca="1">N1046/(1+'DADOS MACROECONÔMICOS'!N47)</f>
        <v>0</v>
      </c>
      <c r="O1000" s="850">
        <f ca="1">O1046/(1+'DADOS MACROECONÔMICOS'!O47)</f>
        <v>0</v>
      </c>
      <c r="P1000" s="850">
        <f ca="1">P1046/(1+'DADOS MACROECONÔMICOS'!P47)</f>
        <v>0</v>
      </c>
      <c r="Q1000" s="850">
        <f ca="1">Q1046/(1+'DADOS MACROECONÔMICOS'!Q47)</f>
        <v>0</v>
      </c>
      <c r="R1000" s="850">
        <f ca="1">R1046/(1+'DADOS MACROECONÔMICOS'!R47)</f>
        <v>0</v>
      </c>
      <c r="S1000" s="850">
        <f ca="1">S1046/(1+'DADOS MACROECONÔMICOS'!S47)</f>
        <v>0</v>
      </c>
      <c r="T1000" s="850">
        <f ca="1">T1046/(1+'DADOS MACROECONÔMICOS'!T47)</f>
        <v>0</v>
      </c>
      <c r="U1000" s="850">
        <f ca="1">U1046/(1+'DADOS MACROECONÔMICOS'!U47)</f>
        <v>0</v>
      </c>
      <c r="V1000" s="850">
        <f ca="1">V1046/(1+'DADOS MACROECONÔMICOS'!V47)</f>
        <v>0</v>
      </c>
      <c r="W1000" s="850">
        <f ca="1">W1046/(1+'DADOS MACROECONÔMICOS'!W47)</f>
        <v>0</v>
      </c>
      <c r="X1000" s="850">
        <f ca="1">X1046/(1+'DADOS MACROECONÔMICOS'!X47)</f>
        <v>0</v>
      </c>
      <c r="Y1000" s="850">
        <f ca="1">Y1046/(1+'DADOS MACROECONÔMICOS'!Y47)</f>
        <v>0</v>
      </c>
      <c r="Z1000" s="850">
        <f ca="1">Z1046/(1+'DADOS MACROECONÔMICOS'!Z47)</f>
        <v>0</v>
      </c>
      <c r="AA1000" s="850">
        <f ca="1">AA1046/(1+'DADOS MACROECONÔMICOS'!AA47)</f>
        <v>0</v>
      </c>
      <c r="AB1000" s="850">
        <f ca="1">AB1046/(1+'DADOS MACROECONÔMICOS'!AB47)</f>
        <v>0</v>
      </c>
      <c r="AC1000" s="850">
        <f ca="1">AC1046/(1+'DADOS MACROECONÔMICOS'!AC47)</f>
        <v>0</v>
      </c>
      <c r="AD1000" s="850">
        <f ca="1">AD1046/(1+'DADOS MACROECONÔMICOS'!AD47)</f>
        <v>0</v>
      </c>
      <c r="AE1000" s="850">
        <f ca="1">AE1046/(1+'DADOS MACROECONÔMICOS'!AE47)</f>
        <v>0</v>
      </c>
      <c r="AF1000" s="850">
        <f ca="1">AF1046/(1+'DADOS MACROECONÔMICOS'!AF47)</f>
        <v>0</v>
      </c>
      <c r="AG1000" s="850">
        <f ca="1">AG1046/(1+'DADOS MACROECONÔMICOS'!AG47)</f>
        <v>0</v>
      </c>
      <c r="AH1000" s="850">
        <f ca="1">AH1046/(1+'DADOS MACROECONÔMICOS'!AH47)</f>
        <v>0</v>
      </c>
      <c r="AI1000" s="850">
        <f ca="1">AI1046/(1+'DADOS MACROECONÔMICOS'!AI47)</f>
        <v>0</v>
      </c>
      <c r="AJ1000" s="850">
        <f ca="1">AJ1046/(1+'DADOS MACROECONÔMICOS'!AJ47)</f>
        <v>0</v>
      </c>
      <c r="AK1000" s="850">
        <f ca="1">AK1046/(1+'DADOS MACROECONÔMICOS'!AK47)</f>
        <v>0</v>
      </c>
      <c r="AL1000" s="850">
        <f ca="1">AL1046/(1+'DADOS MACROECONÔMICOS'!AL47)</f>
        <v>0</v>
      </c>
      <c r="AM1000" s="850">
        <f ca="1">AM1046/(1+'DADOS MACROECONÔMICOS'!AM47)</f>
        <v>0</v>
      </c>
      <c r="AN1000" s="850">
        <f ca="1">AN1046/(1+'DADOS MACROECONÔMICOS'!AN47)</f>
        <v>0</v>
      </c>
      <c r="AO1000" s="850">
        <f ca="1">AO1046/(1+'DADOS MACROECONÔMICOS'!AO47)</f>
        <v>0</v>
      </c>
      <c r="AP1000" s="850">
        <f ca="1">AP1046/(1+'DADOS MACROECONÔMICOS'!AP47)</f>
        <v>0</v>
      </c>
      <c r="AQ1000" s="850">
        <f ca="1">AQ1046/(1+'DADOS MACROECONÔMICOS'!AQ47)</f>
        <v>0</v>
      </c>
      <c r="AR1000" s="850">
        <f ca="1">AR1046/(1+'DADOS MACROECONÔMICOS'!AR47)</f>
        <v>0</v>
      </c>
      <c r="AS1000" s="850">
        <f ca="1">AS1046/(1+'DADOS MACROECONÔMICOS'!AS47)</f>
        <v>0</v>
      </c>
      <c r="AT1000" s="850">
        <f ca="1">AT1046/(1+'DADOS MACROECONÔMICOS'!AT47)</f>
        <v>0</v>
      </c>
      <c r="AU1000" s="850">
        <f ca="1">AU1046/(1+'DADOS MACROECONÔMICOS'!AU47)</f>
        <v>0</v>
      </c>
      <c r="AW1000" s="201"/>
    </row>
    <row r="1001" spans="1:49" s="893" customFormat="1">
      <c r="A1001" s="201"/>
      <c r="B1001" s="885">
        <f>IF((B1000+1)&gt;'PAINEL DE CONTROLE'!$D$6,'PAINEL DE CONTROLE'!$D$6,(B1000+1))</f>
        <v>31</v>
      </c>
      <c r="C1001" s="201"/>
      <c r="D1001" s="201"/>
      <c r="E1001" s="201"/>
      <c r="F1001" s="201"/>
      <c r="G1001" s="850">
        <f ca="1">G1047/(1+'DADOS MACROECONÔMICOS'!G48)</f>
        <v>0</v>
      </c>
      <c r="H1001" s="850">
        <f ca="1">H1047/(1+'DADOS MACROECONÔMICOS'!H48)</f>
        <v>0</v>
      </c>
      <c r="I1001" s="850">
        <f ca="1">I1047/(1+'DADOS MACROECONÔMICOS'!I48)</f>
        <v>0</v>
      </c>
      <c r="J1001" s="850">
        <f ca="1">J1047/(1+'DADOS MACROECONÔMICOS'!J48)</f>
        <v>0</v>
      </c>
      <c r="K1001" s="850">
        <f ca="1">K1047/(1+'DADOS MACROECONÔMICOS'!K48)</f>
        <v>0</v>
      </c>
      <c r="L1001" s="850">
        <f ca="1">L1047/(1+'DADOS MACROECONÔMICOS'!L48)</f>
        <v>0</v>
      </c>
      <c r="M1001" s="850">
        <f ca="1">M1047/(1+'DADOS MACROECONÔMICOS'!M48)</f>
        <v>0</v>
      </c>
      <c r="N1001" s="850">
        <f ca="1">N1047/(1+'DADOS MACROECONÔMICOS'!N48)</f>
        <v>0</v>
      </c>
      <c r="O1001" s="850">
        <f ca="1">O1047/(1+'DADOS MACROECONÔMICOS'!O48)</f>
        <v>0</v>
      </c>
      <c r="P1001" s="850">
        <f ca="1">P1047/(1+'DADOS MACROECONÔMICOS'!P48)</f>
        <v>0</v>
      </c>
      <c r="Q1001" s="850">
        <f ca="1">Q1047/(1+'DADOS MACROECONÔMICOS'!Q48)</f>
        <v>0</v>
      </c>
      <c r="R1001" s="850">
        <f ca="1">R1047/(1+'DADOS MACROECONÔMICOS'!R48)</f>
        <v>0</v>
      </c>
      <c r="S1001" s="850">
        <f ca="1">S1047/(1+'DADOS MACROECONÔMICOS'!S48)</f>
        <v>0</v>
      </c>
      <c r="T1001" s="850">
        <f ca="1">T1047/(1+'DADOS MACROECONÔMICOS'!T48)</f>
        <v>0</v>
      </c>
      <c r="U1001" s="850">
        <f ca="1">U1047/(1+'DADOS MACROECONÔMICOS'!U48)</f>
        <v>0</v>
      </c>
      <c r="V1001" s="850">
        <f ca="1">V1047/(1+'DADOS MACROECONÔMICOS'!V48)</f>
        <v>0</v>
      </c>
      <c r="W1001" s="850">
        <f ca="1">W1047/(1+'DADOS MACROECONÔMICOS'!W48)</f>
        <v>0</v>
      </c>
      <c r="X1001" s="850">
        <f ca="1">X1047/(1+'DADOS MACROECONÔMICOS'!X48)</f>
        <v>0</v>
      </c>
      <c r="Y1001" s="850">
        <f ca="1">Y1047/(1+'DADOS MACROECONÔMICOS'!Y48)</f>
        <v>0</v>
      </c>
      <c r="Z1001" s="850">
        <f ca="1">Z1047/(1+'DADOS MACROECONÔMICOS'!Z48)</f>
        <v>0</v>
      </c>
      <c r="AA1001" s="850">
        <f ca="1">AA1047/(1+'DADOS MACROECONÔMICOS'!AA48)</f>
        <v>0</v>
      </c>
      <c r="AB1001" s="850">
        <f ca="1">AB1047/(1+'DADOS MACROECONÔMICOS'!AB48)</f>
        <v>0</v>
      </c>
      <c r="AC1001" s="850">
        <f ca="1">AC1047/(1+'DADOS MACROECONÔMICOS'!AC48)</f>
        <v>0</v>
      </c>
      <c r="AD1001" s="850">
        <f ca="1">AD1047/(1+'DADOS MACROECONÔMICOS'!AD48)</f>
        <v>0</v>
      </c>
      <c r="AE1001" s="850">
        <f ca="1">AE1047/(1+'DADOS MACROECONÔMICOS'!AE48)</f>
        <v>0</v>
      </c>
      <c r="AF1001" s="850">
        <f ca="1">AF1047/(1+'DADOS MACROECONÔMICOS'!AF48)</f>
        <v>0</v>
      </c>
      <c r="AG1001" s="850">
        <f ca="1">AG1047/(1+'DADOS MACROECONÔMICOS'!AG48)</f>
        <v>0</v>
      </c>
      <c r="AH1001" s="850">
        <f ca="1">AH1047/(1+'DADOS MACROECONÔMICOS'!AH48)</f>
        <v>0</v>
      </c>
      <c r="AI1001" s="850">
        <f ca="1">AI1047/(1+'DADOS MACROECONÔMICOS'!AI48)</f>
        <v>0</v>
      </c>
      <c r="AJ1001" s="850">
        <f ca="1">AJ1047/(1+'DADOS MACROECONÔMICOS'!AJ48)</f>
        <v>0</v>
      </c>
      <c r="AK1001" s="850">
        <f ca="1">AK1047/(1+'DADOS MACROECONÔMICOS'!AK48)</f>
        <v>0</v>
      </c>
      <c r="AL1001" s="850">
        <f ca="1">AL1047/(1+'DADOS MACROECONÔMICOS'!AL48)</f>
        <v>0</v>
      </c>
      <c r="AM1001" s="850">
        <f ca="1">AM1047/(1+'DADOS MACROECONÔMICOS'!AM48)</f>
        <v>0</v>
      </c>
      <c r="AN1001" s="850">
        <f ca="1">AN1047/(1+'DADOS MACROECONÔMICOS'!AN48)</f>
        <v>0</v>
      </c>
      <c r="AO1001" s="850">
        <f ca="1">AO1047/(1+'DADOS MACROECONÔMICOS'!AO48)</f>
        <v>0</v>
      </c>
      <c r="AP1001" s="850">
        <f ca="1">AP1047/(1+'DADOS MACROECONÔMICOS'!AP48)</f>
        <v>0</v>
      </c>
      <c r="AQ1001" s="850">
        <f ca="1">AQ1047/(1+'DADOS MACROECONÔMICOS'!AQ48)</f>
        <v>0</v>
      </c>
      <c r="AR1001" s="850">
        <f ca="1">AR1047/(1+'DADOS MACROECONÔMICOS'!AR48)</f>
        <v>0</v>
      </c>
      <c r="AS1001" s="850">
        <f ca="1">AS1047/(1+'DADOS MACROECONÔMICOS'!AS48)</f>
        <v>0</v>
      </c>
      <c r="AT1001" s="850">
        <f ca="1">AT1047/(1+'DADOS MACROECONÔMICOS'!AT48)</f>
        <v>0</v>
      </c>
      <c r="AU1001" s="850">
        <f ca="1">AU1047/(1+'DADOS MACROECONÔMICOS'!AU48)</f>
        <v>0</v>
      </c>
      <c r="AW1001" s="201"/>
    </row>
    <row r="1002" spans="1:49" s="893" customFormat="1">
      <c r="A1002" s="201"/>
      <c r="B1002" s="885">
        <f>IF((B1001+1)&gt;'PAINEL DE CONTROLE'!$D$6,'PAINEL DE CONTROLE'!$D$6,(B1001+1))</f>
        <v>31</v>
      </c>
      <c r="C1002" s="201"/>
      <c r="D1002" s="201"/>
      <c r="E1002" s="201"/>
      <c r="F1002" s="201"/>
      <c r="G1002" s="850">
        <f ca="1">G1048/(1+'DADOS MACROECONÔMICOS'!G49)</f>
        <v>0</v>
      </c>
      <c r="H1002" s="850">
        <f ca="1">H1048/(1+'DADOS MACROECONÔMICOS'!H49)</f>
        <v>0</v>
      </c>
      <c r="I1002" s="850">
        <f ca="1">I1048/(1+'DADOS MACROECONÔMICOS'!I49)</f>
        <v>0</v>
      </c>
      <c r="J1002" s="850">
        <f ca="1">J1048/(1+'DADOS MACROECONÔMICOS'!J49)</f>
        <v>0</v>
      </c>
      <c r="K1002" s="850">
        <f ca="1">K1048/(1+'DADOS MACROECONÔMICOS'!K49)</f>
        <v>0</v>
      </c>
      <c r="L1002" s="850">
        <f ca="1">L1048/(1+'DADOS MACROECONÔMICOS'!L49)</f>
        <v>0</v>
      </c>
      <c r="M1002" s="850">
        <f ca="1">M1048/(1+'DADOS MACROECONÔMICOS'!M49)</f>
        <v>0</v>
      </c>
      <c r="N1002" s="850">
        <f ca="1">N1048/(1+'DADOS MACROECONÔMICOS'!N49)</f>
        <v>0</v>
      </c>
      <c r="O1002" s="850">
        <f ca="1">O1048/(1+'DADOS MACROECONÔMICOS'!O49)</f>
        <v>0</v>
      </c>
      <c r="P1002" s="850">
        <f ca="1">P1048/(1+'DADOS MACROECONÔMICOS'!P49)</f>
        <v>0</v>
      </c>
      <c r="Q1002" s="850">
        <f ca="1">Q1048/(1+'DADOS MACROECONÔMICOS'!Q49)</f>
        <v>0</v>
      </c>
      <c r="R1002" s="850">
        <f ca="1">R1048/(1+'DADOS MACROECONÔMICOS'!R49)</f>
        <v>0</v>
      </c>
      <c r="S1002" s="850">
        <f ca="1">S1048/(1+'DADOS MACROECONÔMICOS'!S49)</f>
        <v>0</v>
      </c>
      <c r="T1002" s="850">
        <f ca="1">T1048/(1+'DADOS MACROECONÔMICOS'!T49)</f>
        <v>0</v>
      </c>
      <c r="U1002" s="850">
        <f ca="1">U1048/(1+'DADOS MACROECONÔMICOS'!U49)</f>
        <v>0</v>
      </c>
      <c r="V1002" s="850">
        <f ca="1">V1048/(1+'DADOS MACROECONÔMICOS'!V49)</f>
        <v>0</v>
      </c>
      <c r="W1002" s="850">
        <f ca="1">W1048/(1+'DADOS MACROECONÔMICOS'!W49)</f>
        <v>0</v>
      </c>
      <c r="X1002" s="850">
        <f ca="1">X1048/(1+'DADOS MACROECONÔMICOS'!X49)</f>
        <v>0</v>
      </c>
      <c r="Y1002" s="850">
        <f ca="1">Y1048/(1+'DADOS MACROECONÔMICOS'!Y49)</f>
        <v>0</v>
      </c>
      <c r="Z1002" s="850">
        <f ca="1">Z1048/(1+'DADOS MACROECONÔMICOS'!Z49)</f>
        <v>0</v>
      </c>
      <c r="AA1002" s="850">
        <f ca="1">AA1048/(1+'DADOS MACROECONÔMICOS'!AA49)</f>
        <v>0</v>
      </c>
      <c r="AB1002" s="850">
        <f ca="1">AB1048/(1+'DADOS MACROECONÔMICOS'!AB49)</f>
        <v>0</v>
      </c>
      <c r="AC1002" s="850">
        <f ca="1">AC1048/(1+'DADOS MACROECONÔMICOS'!AC49)</f>
        <v>0</v>
      </c>
      <c r="AD1002" s="850">
        <f ca="1">AD1048/(1+'DADOS MACROECONÔMICOS'!AD49)</f>
        <v>0</v>
      </c>
      <c r="AE1002" s="850">
        <f ca="1">AE1048/(1+'DADOS MACROECONÔMICOS'!AE49)</f>
        <v>0</v>
      </c>
      <c r="AF1002" s="850">
        <f ca="1">AF1048/(1+'DADOS MACROECONÔMICOS'!AF49)</f>
        <v>0</v>
      </c>
      <c r="AG1002" s="850">
        <f ca="1">AG1048/(1+'DADOS MACROECONÔMICOS'!AG49)</f>
        <v>0</v>
      </c>
      <c r="AH1002" s="850">
        <f ca="1">AH1048/(1+'DADOS MACROECONÔMICOS'!AH49)</f>
        <v>0</v>
      </c>
      <c r="AI1002" s="850">
        <f ca="1">AI1048/(1+'DADOS MACROECONÔMICOS'!AI49)</f>
        <v>0</v>
      </c>
      <c r="AJ1002" s="850">
        <f ca="1">AJ1048/(1+'DADOS MACROECONÔMICOS'!AJ49)</f>
        <v>0</v>
      </c>
      <c r="AK1002" s="850">
        <f ca="1">AK1048/(1+'DADOS MACROECONÔMICOS'!AK49)</f>
        <v>0</v>
      </c>
      <c r="AL1002" s="850">
        <f ca="1">AL1048/(1+'DADOS MACROECONÔMICOS'!AL49)</f>
        <v>0</v>
      </c>
      <c r="AM1002" s="850">
        <f ca="1">AM1048/(1+'DADOS MACROECONÔMICOS'!AM49)</f>
        <v>0</v>
      </c>
      <c r="AN1002" s="850">
        <f ca="1">AN1048/(1+'DADOS MACROECONÔMICOS'!AN49)</f>
        <v>0</v>
      </c>
      <c r="AO1002" s="850">
        <f ca="1">AO1048/(1+'DADOS MACROECONÔMICOS'!AO49)</f>
        <v>0</v>
      </c>
      <c r="AP1002" s="850">
        <f ca="1">AP1048/(1+'DADOS MACROECONÔMICOS'!AP49)</f>
        <v>0</v>
      </c>
      <c r="AQ1002" s="850">
        <f ca="1">AQ1048/(1+'DADOS MACROECONÔMICOS'!AQ49)</f>
        <v>0</v>
      </c>
      <c r="AR1002" s="850">
        <f ca="1">AR1048/(1+'DADOS MACROECONÔMICOS'!AR49)</f>
        <v>0</v>
      </c>
      <c r="AS1002" s="850">
        <f ca="1">AS1048/(1+'DADOS MACROECONÔMICOS'!AS49)</f>
        <v>0</v>
      </c>
      <c r="AT1002" s="850">
        <f ca="1">AT1048/(1+'DADOS MACROECONÔMICOS'!AT49)</f>
        <v>0</v>
      </c>
      <c r="AU1002" s="850">
        <f ca="1">AU1048/(1+'DADOS MACROECONÔMICOS'!AU49)</f>
        <v>0</v>
      </c>
      <c r="AW1002" s="201"/>
    </row>
    <row r="1003" spans="1:49" s="893" customFormat="1">
      <c r="A1003" s="201"/>
      <c r="B1003" s="885">
        <f>IF((B1002+1)&gt;'PAINEL DE CONTROLE'!$D$6,'PAINEL DE CONTROLE'!$D$6,(B1002+1))</f>
        <v>31</v>
      </c>
      <c r="C1003" s="201"/>
      <c r="D1003" s="201"/>
      <c r="E1003" s="201"/>
      <c r="F1003" s="201"/>
      <c r="G1003" s="850">
        <f ca="1">G1049/(1+'DADOS MACROECONÔMICOS'!G50)</f>
        <v>0</v>
      </c>
      <c r="H1003" s="850">
        <f ca="1">H1049/(1+'DADOS MACROECONÔMICOS'!H50)</f>
        <v>0</v>
      </c>
      <c r="I1003" s="850">
        <f ca="1">I1049/(1+'DADOS MACROECONÔMICOS'!I50)</f>
        <v>0</v>
      </c>
      <c r="J1003" s="850">
        <f ca="1">J1049/(1+'DADOS MACROECONÔMICOS'!J50)</f>
        <v>0</v>
      </c>
      <c r="K1003" s="850">
        <f ca="1">K1049/(1+'DADOS MACROECONÔMICOS'!K50)</f>
        <v>0</v>
      </c>
      <c r="L1003" s="850">
        <f ca="1">L1049/(1+'DADOS MACROECONÔMICOS'!L50)</f>
        <v>0</v>
      </c>
      <c r="M1003" s="850">
        <f ca="1">M1049/(1+'DADOS MACROECONÔMICOS'!M50)</f>
        <v>0</v>
      </c>
      <c r="N1003" s="850">
        <f ca="1">N1049/(1+'DADOS MACROECONÔMICOS'!N50)</f>
        <v>0</v>
      </c>
      <c r="O1003" s="850">
        <f ca="1">O1049/(1+'DADOS MACROECONÔMICOS'!O50)</f>
        <v>0</v>
      </c>
      <c r="P1003" s="850">
        <f ca="1">P1049/(1+'DADOS MACROECONÔMICOS'!P50)</f>
        <v>0</v>
      </c>
      <c r="Q1003" s="850">
        <f ca="1">Q1049/(1+'DADOS MACROECONÔMICOS'!Q50)</f>
        <v>0</v>
      </c>
      <c r="R1003" s="850">
        <f ca="1">R1049/(1+'DADOS MACROECONÔMICOS'!R50)</f>
        <v>0</v>
      </c>
      <c r="S1003" s="850">
        <f ca="1">S1049/(1+'DADOS MACROECONÔMICOS'!S50)</f>
        <v>0</v>
      </c>
      <c r="T1003" s="850">
        <f ca="1">T1049/(1+'DADOS MACROECONÔMICOS'!T50)</f>
        <v>0</v>
      </c>
      <c r="U1003" s="850">
        <f ca="1">U1049/(1+'DADOS MACROECONÔMICOS'!U50)</f>
        <v>0</v>
      </c>
      <c r="V1003" s="850">
        <f ca="1">V1049/(1+'DADOS MACROECONÔMICOS'!V50)</f>
        <v>0</v>
      </c>
      <c r="W1003" s="850">
        <f ca="1">W1049/(1+'DADOS MACROECONÔMICOS'!W50)</f>
        <v>0</v>
      </c>
      <c r="X1003" s="850">
        <f ca="1">X1049/(1+'DADOS MACROECONÔMICOS'!X50)</f>
        <v>0</v>
      </c>
      <c r="Y1003" s="850">
        <f ca="1">Y1049/(1+'DADOS MACROECONÔMICOS'!Y50)</f>
        <v>0</v>
      </c>
      <c r="Z1003" s="850">
        <f ca="1">Z1049/(1+'DADOS MACROECONÔMICOS'!Z50)</f>
        <v>0</v>
      </c>
      <c r="AA1003" s="850">
        <f ca="1">AA1049/(1+'DADOS MACROECONÔMICOS'!AA50)</f>
        <v>0</v>
      </c>
      <c r="AB1003" s="850">
        <f ca="1">AB1049/(1+'DADOS MACROECONÔMICOS'!AB50)</f>
        <v>0</v>
      </c>
      <c r="AC1003" s="850">
        <f ca="1">AC1049/(1+'DADOS MACROECONÔMICOS'!AC50)</f>
        <v>0</v>
      </c>
      <c r="AD1003" s="850">
        <f ca="1">AD1049/(1+'DADOS MACROECONÔMICOS'!AD50)</f>
        <v>0</v>
      </c>
      <c r="AE1003" s="850">
        <f ca="1">AE1049/(1+'DADOS MACROECONÔMICOS'!AE50)</f>
        <v>0</v>
      </c>
      <c r="AF1003" s="850">
        <f ca="1">AF1049/(1+'DADOS MACROECONÔMICOS'!AF50)</f>
        <v>0</v>
      </c>
      <c r="AG1003" s="850">
        <f ca="1">AG1049/(1+'DADOS MACROECONÔMICOS'!AG50)</f>
        <v>0</v>
      </c>
      <c r="AH1003" s="850">
        <f ca="1">AH1049/(1+'DADOS MACROECONÔMICOS'!AH50)</f>
        <v>0</v>
      </c>
      <c r="AI1003" s="850">
        <f ca="1">AI1049/(1+'DADOS MACROECONÔMICOS'!AI50)</f>
        <v>0</v>
      </c>
      <c r="AJ1003" s="850">
        <f ca="1">AJ1049/(1+'DADOS MACROECONÔMICOS'!AJ50)</f>
        <v>0</v>
      </c>
      <c r="AK1003" s="850">
        <f ca="1">AK1049/(1+'DADOS MACROECONÔMICOS'!AK50)</f>
        <v>0</v>
      </c>
      <c r="AL1003" s="850">
        <f ca="1">AL1049/(1+'DADOS MACROECONÔMICOS'!AL50)</f>
        <v>0</v>
      </c>
      <c r="AM1003" s="850">
        <f ca="1">AM1049/(1+'DADOS MACROECONÔMICOS'!AM50)</f>
        <v>0</v>
      </c>
      <c r="AN1003" s="850">
        <f ca="1">AN1049/(1+'DADOS MACROECONÔMICOS'!AN50)</f>
        <v>0</v>
      </c>
      <c r="AO1003" s="850">
        <f ca="1">AO1049/(1+'DADOS MACROECONÔMICOS'!AO50)</f>
        <v>0</v>
      </c>
      <c r="AP1003" s="850">
        <f ca="1">AP1049/(1+'DADOS MACROECONÔMICOS'!AP50)</f>
        <v>0</v>
      </c>
      <c r="AQ1003" s="850">
        <f ca="1">AQ1049/(1+'DADOS MACROECONÔMICOS'!AQ50)</f>
        <v>0</v>
      </c>
      <c r="AR1003" s="850">
        <f ca="1">AR1049/(1+'DADOS MACROECONÔMICOS'!AR50)</f>
        <v>0</v>
      </c>
      <c r="AS1003" s="850">
        <f ca="1">AS1049/(1+'DADOS MACROECONÔMICOS'!AS50)</f>
        <v>0</v>
      </c>
      <c r="AT1003" s="850">
        <f ca="1">AT1049/(1+'DADOS MACROECONÔMICOS'!AT50)</f>
        <v>0</v>
      </c>
      <c r="AU1003" s="850">
        <f ca="1">AU1049/(1+'DADOS MACROECONÔMICOS'!AU50)</f>
        <v>0</v>
      </c>
      <c r="AW1003" s="201"/>
    </row>
    <row r="1004" spans="1:49" s="893" customFormat="1">
      <c r="A1004" s="201"/>
      <c r="B1004" s="885">
        <f>IF((B1003+1)&gt;'PAINEL DE CONTROLE'!$D$6,'PAINEL DE CONTROLE'!$D$6,(B1003+1))</f>
        <v>31</v>
      </c>
      <c r="C1004" s="201"/>
      <c r="D1004" s="201"/>
      <c r="E1004" s="201"/>
      <c r="F1004" s="201"/>
      <c r="G1004" s="850">
        <f ca="1">G1050/(1+'DADOS MACROECONÔMICOS'!G51)</f>
        <v>0</v>
      </c>
      <c r="H1004" s="850">
        <f ca="1">H1050/(1+'DADOS MACROECONÔMICOS'!H51)</f>
        <v>0</v>
      </c>
      <c r="I1004" s="850">
        <f ca="1">I1050/(1+'DADOS MACROECONÔMICOS'!I51)</f>
        <v>0</v>
      </c>
      <c r="J1004" s="850">
        <f ca="1">J1050/(1+'DADOS MACROECONÔMICOS'!J51)</f>
        <v>0</v>
      </c>
      <c r="K1004" s="850">
        <f ca="1">K1050/(1+'DADOS MACROECONÔMICOS'!K51)</f>
        <v>0</v>
      </c>
      <c r="L1004" s="850">
        <f ca="1">L1050/(1+'DADOS MACROECONÔMICOS'!L51)</f>
        <v>0</v>
      </c>
      <c r="M1004" s="850">
        <f ca="1">M1050/(1+'DADOS MACROECONÔMICOS'!M51)</f>
        <v>0</v>
      </c>
      <c r="N1004" s="850">
        <f ca="1">N1050/(1+'DADOS MACROECONÔMICOS'!N51)</f>
        <v>0</v>
      </c>
      <c r="O1004" s="850">
        <f ca="1">O1050/(1+'DADOS MACROECONÔMICOS'!O51)</f>
        <v>0</v>
      </c>
      <c r="P1004" s="850">
        <f ca="1">P1050/(1+'DADOS MACROECONÔMICOS'!P51)</f>
        <v>0</v>
      </c>
      <c r="Q1004" s="850">
        <f ca="1">Q1050/(1+'DADOS MACROECONÔMICOS'!Q51)</f>
        <v>0</v>
      </c>
      <c r="R1004" s="850">
        <f ca="1">R1050/(1+'DADOS MACROECONÔMICOS'!R51)</f>
        <v>0</v>
      </c>
      <c r="S1004" s="850">
        <f ca="1">S1050/(1+'DADOS MACROECONÔMICOS'!S51)</f>
        <v>0</v>
      </c>
      <c r="T1004" s="850">
        <f ca="1">T1050/(1+'DADOS MACROECONÔMICOS'!T51)</f>
        <v>0</v>
      </c>
      <c r="U1004" s="850">
        <f ca="1">U1050/(1+'DADOS MACROECONÔMICOS'!U51)</f>
        <v>0</v>
      </c>
      <c r="V1004" s="850">
        <f ca="1">V1050/(1+'DADOS MACROECONÔMICOS'!V51)</f>
        <v>0</v>
      </c>
      <c r="W1004" s="850">
        <f ca="1">W1050/(1+'DADOS MACROECONÔMICOS'!W51)</f>
        <v>0</v>
      </c>
      <c r="X1004" s="850">
        <f ca="1">X1050/(1+'DADOS MACROECONÔMICOS'!X51)</f>
        <v>0</v>
      </c>
      <c r="Y1004" s="850">
        <f ca="1">Y1050/(1+'DADOS MACROECONÔMICOS'!Y51)</f>
        <v>0</v>
      </c>
      <c r="Z1004" s="850">
        <f ca="1">Z1050/(1+'DADOS MACROECONÔMICOS'!Z51)</f>
        <v>0</v>
      </c>
      <c r="AA1004" s="850">
        <f ca="1">AA1050/(1+'DADOS MACROECONÔMICOS'!AA51)</f>
        <v>0</v>
      </c>
      <c r="AB1004" s="850">
        <f ca="1">AB1050/(1+'DADOS MACROECONÔMICOS'!AB51)</f>
        <v>0</v>
      </c>
      <c r="AC1004" s="850">
        <f ca="1">AC1050/(1+'DADOS MACROECONÔMICOS'!AC51)</f>
        <v>0</v>
      </c>
      <c r="AD1004" s="850">
        <f ca="1">AD1050/(1+'DADOS MACROECONÔMICOS'!AD51)</f>
        <v>0</v>
      </c>
      <c r="AE1004" s="850">
        <f ca="1">AE1050/(1+'DADOS MACROECONÔMICOS'!AE51)</f>
        <v>0</v>
      </c>
      <c r="AF1004" s="850">
        <f ca="1">AF1050/(1+'DADOS MACROECONÔMICOS'!AF51)</f>
        <v>0</v>
      </c>
      <c r="AG1004" s="850">
        <f ca="1">AG1050/(1+'DADOS MACROECONÔMICOS'!AG51)</f>
        <v>0</v>
      </c>
      <c r="AH1004" s="850">
        <f ca="1">AH1050/(1+'DADOS MACROECONÔMICOS'!AH51)</f>
        <v>0</v>
      </c>
      <c r="AI1004" s="850">
        <f ca="1">AI1050/(1+'DADOS MACROECONÔMICOS'!AI51)</f>
        <v>0</v>
      </c>
      <c r="AJ1004" s="850">
        <f ca="1">AJ1050/(1+'DADOS MACROECONÔMICOS'!AJ51)</f>
        <v>0</v>
      </c>
      <c r="AK1004" s="850">
        <f ca="1">AK1050/(1+'DADOS MACROECONÔMICOS'!AK51)</f>
        <v>0</v>
      </c>
      <c r="AL1004" s="850">
        <f ca="1">AL1050/(1+'DADOS MACROECONÔMICOS'!AL51)</f>
        <v>0</v>
      </c>
      <c r="AM1004" s="850">
        <f ca="1">AM1050/(1+'DADOS MACROECONÔMICOS'!AM51)</f>
        <v>0</v>
      </c>
      <c r="AN1004" s="850">
        <f ca="1">AN1050/(1+'DADOS MACROECONÔMICOS'!AN51)</f>
        <v>0</v>
      </c>
      <c r="AO1004" s="850">
        <f ca="1">AO1050/(1+'DADOS MACROECONÔMICOS'!AO51)</f>
        <v>0</v>
      </c>
      <c r="AP1004" s="850">
        <f ca="1">AP1050/(1+'DADOS MACROECONÔMICOS'!AP51)</f>
        <v>0</v>
      </c>
      <c r="AQ1004" s="850">
        <f ca="1">AQ1050/(1+'DADOS MACROECONÔMICOS'!AQ51)</f>
        <v>0</v>
      </c>
      <c r="AR1004" s="850">
        <f ca="1">AR1050/(1+'DADOS MACROECONÔMICOS'!AR51)</f>
        <v>0</v>
      </c>
      <c r="AS1004" s="850">
        <f ca="1">AS1050/(1+'DADOS MACROECONÔMICOS'!AS51)</f>
        <v>0</v>
      </c>
      <c r="AT1004" s="850">
        <f ca="1">AT1050/(1+'DADOS MACROECONÔMICOS'!AT51)</f>
        <v>0</v>
      </c>
      <c r="AU1004" s="850">
        <f ca="1">AU1050/(1+'DADOS MACROECONÔMICOS'!AU51)</f>
        <v>0</v>
      </c>
      <c r="AW1004" s="201"/>
    </row>
    <row r="1005" spans="1:49" s="893" customFormat="1">
      <c r="A1005" s="201"/>
      <c r="B1005" s="885">
        <f>IF((B1004+1)&gt;'PAINEL DE CONTROLE'!$D$6,'PAINEL DE CONTROLE'!$D$6,(B1004+1))</f>
        <v>31</v>
      </c>
      <c r="C1005" s="201"/>
      <c r="D1005" s="201"/>
      <c r="E1005" s="201"/>
      <c r="F1005" s="201"/>
      <c r="G1005" s="850">
        <f ca="1">G1051/(1+'DADOS MACROECONÔMICOS'!G52)</f>
        <v>0</v>
      </c>
      <c r="H1005" s="850">
        <f ca="1">H1051/(1+'DADOS MACROECONÔMICOS'!H52)</f>
        <v>0</v>
      </c>
      <c r="I1005" s="850">
        <f ca="1">I1051/(1+'DADOS MACROECONÔMICOS'!I52)</f>
        <v>0</v>
      </c>
      <c r="J1005" s="850">
        <f ca="1">J1051/(1+'DADOS MACROECONÔMICOS'!J52)</f>
        <v>0</v>
      </c>
      <c r="K1005" s="850">
        <f ca="1">K1051/(1+'DADOS MACROECONÔMICOS'!K52)</f>
        <v>0</v>
      </c>
      <c r="L1005" s="850">
        <f ca="1">L1051/(1+'DADOS MACROECONÔMICOS'!L52)</f>
        <v>0</v>
      </c>
      <c r="M1005" s="850">
        <f ca="1">M1051/(1+'DADOS MACROECONÔMICOS'!M52)</f>
        <v>0</v>
      </c>
      <c r="N1005" s="850">
        <f ca="1">N1051/(1+'DADOS MACROECONÔMICOS'!N52)</f>
        <v>0</v>
      </c>
      <c r="O1005" s="850">
        <f ca="1">O1051/(1+'DADOS MACROECONÔMICOS'!O52)</f>
        <v>0</v>
      </c>
      <c r="P1005" s="850">
        <f ca="1">P1051/(1+'DADOS MACROECONÔMICOS'!P52)</f>
        <v>0</v>
      </c>
      <c r="Q1005" s="850">
        <f ca="1">Q1051/(1+'DADOS MACROECONÔMICOS'!Q52)</f>
        <v>0</v>
      </c>
      <c r="R1005" s="850">
        <f ca="1">R1051/(1+'DADOS MACROECONÔMICOS'!R52)</f>
        <v>0</v>
      </c>
      <c r="S1005" s="850">
        <f ca="1">S1051/(1+'DADOS MACROECONÔMICOS'!S52)</f>
        <v>0</v>
      </c>
      <c r="T1005" s="850">
        <f ca="1">T1051/(1+'DADOS MACROECONÔMICOS'!T52)</f>
        <v>0</v>
      </c>
      <c r="U1005" s="850">
        <f ca="1">U1051/(1+'DADOS MACROECONÔMICOS'!U52)</f>
        <v>0</v>
      </c>
      <c r="V1005" s="850">
        <f ca="1">V1051/(1+'DADOS MACROECONÔMICOS'!V52)</f>
        <v>0</v>
      </c>
      <c r="W1005" s="850">
        <f ca="1">W1051/(1+'DADOS MACROECONÔMICOS'!W52)</f>
        <v>0</v>
      </c>
      <c r="X1005" s="850">
        <f ca="1">X1051/(1+'DADOS MACROECONÔMICOS'!X52)</f>
        <v>0</v>
      </c>
      <c r="Y1005" s="850">
        <f ca="1">Y1051/(1+'DADOS MACROECONÔMICOS'!Y52)</f>
        <v>0</v>
      </c>
      <c r="Z1005" s="850">
        <f ca="1">Z1051/(1+'DADOS MACROECONÔMICOS'!Z52)</f>
        <v>0</v>
      </c>
      <c r="AA1005" s="850">
        <f ca="1">AA1051/(1+'DADOS MACROECONÔMICOS'!AA52)</f>
        <v>0</v>
      </c>
      <c r="AB1005" s="850">
        <f ca="1">AB1051/(1+'DADOS MACROECONÔMICOS'!AB52)</f>
        <v>0</v>
      </c>
      <c r="AC1005" s="850">
        <f ca="1">AC1051/(1+'DADOS MACROECONÔMICOS'!AC52)</f>
        <v>0</v>
      </c>
      <c r="AD1005" s="850">
        <f ca="1">AD1051/(1+'DADOS MACROECONÔMICOS'!AD52)</f>
        <v>0</v>
      </c>
      <c r="AE1005" s="850">
        <f ca="1">AE1051/(1+'DADOS MACROECONÔMICOS'!AE52)</f>
        <v>0</v>
      </c>
      <c r="AF1005" s="850">
        <f ca="1">AF1051/(1+'DADOS MACROECONÔMICOS'!AF52)</f>
        <v>0</v>
      </c>
      <c r="AG1005" s="850">
        <f ca="1">AG1051/(1+'DADOS MACROECONÔMICOS'!AG52)</f>
        <v>0</v>
      </c>
      <c r="AH1005" s="850">
        <f ca="1">AH1051/(1+'DADOS MACROECONÔMICOS'!AH52)</f>
        <v>0</v>
      </c>
      <c r="AI1005" s="850">
        <f ca="1">AI1051/(1+'DADOS MACROECONÔMICOS'!AI52)</f>
        <v>0</v>
      </c>
      <c r="AJ1005" s="850">
        <f ca="1">AJ1051/(1+'DADOS MACROECONÔMICOS'!AJ52)</f>
        <v>0</v>
      </c>
      <c r="AK1005" s="850">
        <f ca="1">AK1051/(1+'DADOS MACROECONÔMICOS'!AK52)</f>
        <v>0</v>
      </c>
      <c r="AL1005" s="850">
        <f ca="1">AL1051/(1+'DADOS MACROECONÔMICOS'!AL52)</f>
        <v>0</v>
      </c>
      <c r="AM1005" s="850">
        <f ca="1">AM1051/(1+'DADOS MACROECONÔMICOS'!AM52)</f>
        <v>0</v>
      </c>
      <c r="AN1005" s="850">
        <f ca="1">AN1051/(1+'DADOS MACROECONÔMICOS'!AN52)</f>
        <v>0</v>
      </c>
      <c r="AO1005" s="850">
        <f ca="1">AO1051/(1+'DADOS MACROECONÔMICOS'!AO52)</f>
        <v>0</v>
      </c>
      <c r="AP1005" s="850">
        <f ca="1">AP1051/(1+'DADOS MACROECONÔMICOS'!AP52)</f>
        <v>0</v>
      </c>
      <c r="AQ1005" s="850">
        <f ca="1">AQ1051/(1+'DADOS MACROECONÔMICOS'!AQ52)</f>
        <v>0</v>
      </c>
      <c r="AR1005" s="850">
        <f ca="1">AR1051/(1+'DADOS MACROECONÔMICOS'!AR52)</f>
        <v>0</v>
      </c>
      <c r="AS1005" s="850">
        <f ca="1">AS1051/(1+'DADOS MACROECONÔMICOS'!AS52)</f>
        <v>0</v>
      </c>
      <c r="AT1005" s="850">
        <f ca="1">AT1051/(1+'DADOS MACROECONÔMICOS'!AT52)</f>
        <v>0</v>
      </c>
      <c r="AU1005" s="850">
        <f ca="1">AU1051/(1+'DADOS MACROECONÔMICOS'!AU52)</f>
        <v>0</v>
      </c>
      <c r="AW1005" s="201"/>
    </row>
    <row r="1006" spans="1:49" s="893" customFormat="1">
      <c r="A1006" s="201"/>
      <c r="B1006" s="885">
        <f>IF((B1005+1)&gt;'PAINEL DE CONTROLE'!$D$6,'PAINEL DE CONTROLE'!$D$6,(B1005+1))</f>
        <v>31</v>
      </c>
      <c r="C1006" s="201"/>
      <c r="D1006" s="201"/>
      <c r="E1006" s="201"/>
      <c r="F1006" s="201"/>
      <c r="G1006" s="850">
        <f ca="1">G1052/(1+'DADOS MACROECONÔMICOS'!G53)</f>
        <v>0</v>
      </c>
      <c r="H1006" s="850">
        <f ca="1">H1052/(1+'DADOS MACROECONÔMICOS'!H53)</f>
        <v>0</v>
      </c>
      <c r="I1006" s="850">
        <f ca="1">I1052/(1+'DADOS MACROECONÔMICOS'!I53)</f>
        <v>0</v>
      </c>
      <c r="J1006" s="850">
        <f ca="1">J1052/(1+'DADOS MACROECONÔMICOS'!J53)</f>
        <v>0</v>
      </c>
      <c r="K1006" s="850">
        <f ca="1">K1052/(1+'DADOS MACROECONÔMICOS'!K53)</f>
        <v>0</v>
      </c>
      <c r="L1006" s="850">
        <f ca="1">L1052/(1+'DADOS MACROECONÔMICOS'!L53)</f>
        <v>0</v>
      </c>
      <c r="M1006" s="850">
        <f ca="1">M1052/(1+'DADOS MACROECONÔMICOS'!M53)</f>
        <v>0</v>
      </c>
      <c r="N1006" s="850">
        <f ca="1">N1052/(1+'DADOS MACROECONÔMICOS'!N53)</f>
        <v>0</v>
      </c>
      <c r="O1006" s="850">
        <f ca="1">O1052/(1+'DADOS MACROECONÔMICOS'!O53)</f>
        <v>0</v>
      </c>
      <c r="P1006" s="850">
        <f ca="1">P1052/(1+'DADOS MACROECONÔMICOS'!P53)</f>
        <v>0</v>
      </c>
      <c r="Q1006" s="850">
        <f ca="1">Q1052/(1+'DADOS MACROECONÔMICOS'!Q53)</f>
        <v>0</v>
      </c>
      <c r="R1006" s="850">
        <f ca="1">R1052/(1+'DADOS MACROECONÔMICOS'!R53)</f>
        <v>0</v>
      </c>
      <c r="S1006" s="850">
        <f ca="1">S1052/(1+'DADOS MACROECONÔMICOS'!S53)</f>
        <v>0</v>
      </c>
      <c r="T1006" s="850">
        <f ca="1">T1052/(1+'DADOS MACROECONÔMICOS'!T53)</f>
        <v>0</v>
      </c>
      <c r="U1006" s="850">
        <f ca="1">U1052/(1+'DADOS MACROECONÔMICOS'!U53)</f>
        <v>0</v>
      </c>
      <c r="V1006" s="850">
        <f ca="1">V1052/(1+'DADOS MACROECONÔMICOS'!V53)</f>
        <v>0</v>
      </c>
      <c r="W1006" s="850">
        <f ca="1">W1052/(1+'DADOS MACROECONÔMICOS'!W53)</f>
        <v>0</v>
      </c>
      <c r="X1006" s="850">
        <f ca="1">X1052/(1+'DADOS MACROECONÔMICOS'!X53)</f>
        <v>0</v>
      </c>
      <c r="Y1006" s="850">
        <f ca="1">Y1052/(1+'DADOS MACROECONÔMICOS'!Y53)</f>
        <v>0</v>
      </c>
      <c r="Z1006" s="850">
        <f ca="1">Z1052/(1+'DADOS MACROECONÔMICOS'!Z53)</f>
        <v>0</v>
      </c>
      <c r="AA1006" s="850">
        <f ca="1">AA1052/(1+'DADOS MACROECONÔMICOS'!AA53)</f>
        <v>0</v>
      </c>
      <c r="AB1006" s="850">
        <f ca="1">AB1052/(1+'DADOS MACROECONÔMICOS'!AB53)</f>
        <v>0</v>
      </c>
      <c r="AC1006" s="850">
        <f ca="1">AC1052/(1+'DADOS MACROECONÔMICOS'!AC53)</f>
        <v>0</v>
      </c>
      <c r="AD1006" s="850">
        <f ca="1">AD1052/(1+'DADOS MACROECONÔMICOS'!AD53)</f>
        <v>0</v>
      </c>
      <c r="AE1006" s="850">
        <f ca="1">AE1052/(1+'DADOS MACROECONÔMICOS'!AE53)</f>
        <v>0</v>
      </c>
      <c r="AF1006" s="850">
        <f ca="1">AF1052/(1+'DADOS MACROECONÔMICOS'!AF53)</f>
        <v>0</v>
      </c>
      <c r="AG1006" s="850">
        <f ca="1">AG1052/(1+'DADOS MACROECONÔMICOS'!AG53)</f>
        <v>0</v>
      </c>
      <c r="AH1006" s="850">
        <f ca="1">AH1052/(1+'DADOS MACROECONÔMICOS'!AH53)</f>
        <v>0</v>
      </c>
      <c r="AI1006" s="850">
        <f ca="1">AI1052/(1+'DADOS MACROECONÔMICOS'!AI53)</f>
        <v>0</v>
      </c>
      <c r="AJ1006" s="850">
        <f ca="1">AJ1052/(1+'DADOS MACROECONÔMICOS'!AJ53)</f>
        <v>0</v>
      </c>
      <c r="AK1006" s="850">
        <f ca="1">AK1052/(1+'DADOS MACROECONÔMICOS'!AK53)</f>
        <v>0</v>
      </c>
      <c r="AL1006" s="850">
        <f ca="1">AL1052/(1+'DADOS MACROECONÔMICOS'!AL53)</f>
        <v>0</v>
      </c>
      <c r="AM1006" s="850">
        <f ca="1">AM1052/(1+'DADOS MACROECONÔMICOS'!AM53)</f>
        <v>0</v>
      </c>
      <c r="AN1006" s="850">
        <f ca="1">AN1052/(1+'DADOS MACROECONÔMICOS'!AN53)</f>
        <v>0</v>
      </c>
      <c r="AO1006" s="850">
        <f ca="1">AO1052/(1+'DADOS MACROECONÔMICOS'!AO53)</f>
        <v>0</v>
      </c>
      <c r="AP1006" s="850">
        <f ca="1">AP1052/(1+'DADOS MACROECONÔMICOS'!AP53)</f>
        <v>0</v>
      </c>
      <c r="AQ1006" s="850">
        <f ca="1">AQ1052/(1+'DADOS MACROECONÔMICOS'!AQ53)</f>
        <v>0</v>
      </c>
      <c r="AR1006" s="850">
        <f ca="1">AR1052/(1+'DADOS MACROECONÔMICOS'!AR53)</f>
        <v>0</v>
      </c>
      <c r="AS1006" s="850">
        <f ca="1">AS1052/(1+'DADOS MACROECONÔMICOS'!AS53)</f>
        <v>0</v>
      </c>
      <c r="AT1006" s="850">
        <f ca="1">AT1052/(1+'DADOS MACROECONÔMICOS'!AT53)</f>
        <v>0</v>
      </c>
      <c r="AU1006" s="850">
        <f ca="1">AU1052/(1+'DADOS MACROECONÔMICOS'!AU53)</f>
        <v>0</v>
      </c>
      <c r="AW1006" s="201"/>
    </row>
    <row r="1007" spans="1:49" s="893" customFormat="1">
      <c r="A1007" s="201"/>
      <c r="B1007" s="885">
        <f>IF((B1006+1)&gt;'PAINEL DE CONTROLE'!$D$6,'PAINEL DE CONTROLE'!$D$6,(B1006+1))</f>
        <v>31</v>
      </c>
      <c r="C1007" s="201"/>
      <c r="D1007" s="201"/>
      <c r="E1007" s="201"/>
      <c r="F1007" s="201"/>
      <c r="G1007" s="850">
        <f ca="1">G1053/(1+'DADOS MACROECONÔMICOS'!G54)</f>
        <v>0</v>
      </c>
      <c r="H1007" s="850">
        <f ca="1">H1053/(1+'DADOS MACROECONÔMICOS'!H54)</f>
        <v>0</v>
      </c>
      <c r="I1007" s="850">
        <f ca="1">I1053/(1+'DADOS MACROECONÔMICOS'!I54)</f>
        <v>0</v>
      </c>
      <c r="J1007" s="850">
        <f ca="1">J1053/(1+'DADOS MACROECONÔMICOS'!J54)</f>
        <v>0</v>
      </c>
      <c r="K1007" s="850">
        <f ca="1">K1053/(1+'DADOS MACROECONÔMICOS'!K54)</f>
        <v>0</v>
      </c>
      <c r="L1007" s="850">
        <f ca="1">L1053/(1+'DADOS MACROECONÔMICOS'!L54)</f>
        <v>0</v>
      </c>
      <c r="M1007" s="850">
        <f ca="1">M1053/(1+'DADOS MACROECONÔMICOS'!M54)</f>
        <v>0</v>
      </c>
      <c r="N1007" s="850">
        <f ca="1">N1053/(1+'DADOS MACROECONÔMICOS'!N54)</f>
        <v>0</v>
      </c>
      <c r="O1007" s="850">
        <f ca="1">O1053/(1+'DADOS MACROECONÔMICOS'!O54)</f>
        <v>0</v>
      </c>
      <c r="P1007" s="850">
        <f ca="1">P1053/(1+'DADOS MACROECONÔMICOS'!P54)</f>
        <v>0</v>
      </c>
      <c r="Q1007" s="850">
        <f ca="1">Q1053/(1+'DADOS MACROECONÔMICOS'!Q54)</f>
        <v>0</v>
      </c>
      <c r="R1007" s="850">
        <f ca="1">R1053/(1+'DADOS MACROECONÔMICOS'!R54)</f>
        <v>0</v>
      </c>
      <c r="S1007" s="850">
        <f ca="1">S1053/(1+'DADOS MACROECONÔMICOS'!S54)</f>
        <v>0</v>
      </c>
      <c r="T1007" s="850">
        <f ca="1">T1053/(1+'DADOS MACROECONÔMICOS'!T54)</f>
        <v>0</v>
      </c>
      <c r="U1007" s="850">
        <f ca="1">U1053/(1+'DADOS MACROECONÔMICOS'!U54)</f>
        <v>0</v>
      </c>
      <c r="V1007" s="850">
        <f ca="1">V1053/(1+'DADOS MACROECONÔMICOS'!V54)</f>
        <v>0</v>
      </c>
      <c r="W1007" s="850">
        <f ca="1">W1053/(1+'DADOS MACROECONÔMICOS'!W54)</f>
        <v>0</v>
      </c>
      <c r="X1007" s="850">
        <f ca="1">X1053/(1+'DADOS MACROECONÔMICOS'!X54)</f>
        <v>0</v>
      </c>
      <c r="Y1007" s="850">
        <f ca="1">Y1053/(1+'DADOS MACROECONÔMICOS'!Y54)</f>
        <v>0</v>
      </c>
      <c r="Z1007" s="850">
        <f ca="1">Z1053/(1+'DADOS MACROECONÔMICOS'!Z54)</f>
        <v>0</v>
      </c>
      <c r="AA1007" s="850">
        <f ca="1">AA1053/(1+'DADOS MACROECONÔMICOS'!AA54)</f>
        <v>0</v>
      </c>
      <c r="AB1007" s="850">
        <f ca="1">AB1053/(1+'DADOS MACROECONÔMICOS'!AB54)</f>
        <v>0</v>
      </c>
      <c r="AC1007" s="850">
        <f ca="1">AC1053/(1+'DADOS MACROECONÔMICOS'!AC54)</f>
        <v>0</v>
      </c>
      <c r="AD1007" s="850">
        <f ca="1">AD1053/(1+'DADOS MACROECONÔMICOS'!AD54)</f>
        <v>0</v>
      </c>
      <c r="AE1007" s="850">
        <f ca="1">AE1053/(1+'DADOS MACROECONÔMICOS'!AE54)</f>
        <v>0</v>
      </c>
      <c r="AF1007" s="850">
        <f ca="1">AF1053/(1+'DADOS MACROECONÔMICOS'!AF54)</f>
        <v>0</v>
      </c>
      <c r="AG1007" s="850">
        <f ca="1">AG1053/(1+'DADOS MACROECONÔMICOS'!AG54)</f>
        <v>0</v>
      </c>
      <c r="AH1007" s="850">
        <f ca="1">AH1053/(1+'DADOS MACROECONÔMICOS'!AH54)</f>
        <v>0</v>
      </c>
      <c r="AI1007" s="850">
        <f ca="1">AI1053/(1+'DADOS MACROECONÔMICOS'!AI54)</f>
        <v>0</v>
      </c>
      <c r="AJ1007" s="850">
        <f ca="1">AJ1053/(1+'DADOS MACROECONÔMICOS'!AJ54)</f>
        <v>0</v>
      </c>
      <c r="AK1007" s="850">
        <f ca="1">AK1053/(1+'DADOS MACROECONÔMICOS'!AK54)</f>
        <v>0</v>
      </c>
      <c r="AL1007" s="850">
        <f ca="1">AL1053/(1+'DADOS MACROECONÔMICOS'!AL54)</f>
        <v>0</v>
      </c>
      <c r="AM1007" s="850">
        <f ca="1">AM1053/(1+'DADOS MACROECONÔMICOS'!AM54)</f>
        <v>0</v>
      </c>
      <c r="AN1007" s="850">
        <f ca="1">AN1053/(1+'DADOS MACROECONÔMICOS'!AN54)</f>
        <v>0</v>
      </c>
      <c r="AO1007" s="850">
        <f ca="1">AO1053/(1+'DADOS MACROECONÔMICOS'!AO54)</f>
        <v>0</v>
      </c>
      <c r="AP1007" s="850">
        <f ca="1">AP1053/(1+'DADOS MACROECONÔMICOS'!AP54)</f>
        <v>0</v>
      </c>
      <c r="AQ1007" s="850">
        <f ca="1">AQ1053/(1+'DADOS MACROECONÔMICOS'!AQ54)</f>
        <v>0</v>
      </c>
      <c r="AR1007" s="850">
        <f ca="1">AR1053/(1+'DADOS MACROECONÔMICOS'!AR54)</f>
        <v>0</v>
      </c>
      <c r="AS1007" s="850">
        <f ca="1">AS1053/(1+'DADOS MACROECONÔMICOS'!AS54)</f>
        <v>0</v>
      </c>
      <c r="AT1007" s="850">
        <f ca="1">AT1053/(1+'DADOS MACROECONÔMICOS'!AT54)</f>
        <v>0</v>
      </c>
      <c r="AU1007" s="850">
        <f ca="1">AU1053/(1+'DADOS MACROECONÔMICOS'!AU54)</f>
        <v>0</v>
      </c>
      <c r="AW1007" s="201"/>
    </row>
    <row r="1008" spans="1:49" s="893" customFormat="1">
      <c r="A1008" s="201"/>
      <c r="B1008" s="885">
        <f>IF((B1007+1)&gt;'PAINEL DE CONTROLE'!$D$6,'PAINEL DE CONTROLE'!$D$6,(B1007+1))</f>
        <v>31</v>
      </c>
      <c r="C1008" s="201"/>
      <c r="D1008" s="201"/>
      <c r="E1008" s="201"/>
      <c r="F1008" s="201"/>
      <c r="G1008" s="850">
        <f ca="1">G1054/(1+'DADOS MACROECONÔMICOS'!G55)</f>
        <v>0</v>
      </c>
      <c r="H1008" s="850">
        <f ca="1">H1054/(1+'DADOS MACROECONÔMICOS'!H55)</f>
        <v>0</v>
      </c>
      <c r="I1008" s="850">
        <f ca="1">I1054/(1+'DADOS MACROECONÔMICOS'!I55)</f>
        <v>0</v>
      </c>
      <c r="J1008" s="850">
        <f ca="1">J1054/(1+'DADOS MACROECONÔMICOS'!J55)</f>
        <v>0</v>
      </c>
      <c r="K1008" s="850">
        <f ca="1">K1054/(1+'DADOS MACROECONÔMICOS'!K55)</f>
        <v>0</v>
      </c>
      <c r="L1008" s="850">
        <f ca="1">L1054/(1+'DADOS MACROECONÔMICOS'!L55)</f>
        <v>0</v>
      </c>
      <c r="M1008" s="850">
        <f ca="1">M1054/(1+'DADOS MACROECONÔMICOS'!M55)</f>
        <v>0</v>
      </c>
      <c r="N1008" s="850">
        <f ca="1">N1054/(1+'DADOS MACROECONÔMICOS'!N55)</f>
        <v>0</v>
      </c>
      <c r="O1008" s="850">
        <f ca="1">O1054/(1+'DADOS MACROECONÔMICOS'!O55)</f>
        <v>0</v>
      </c>
      <c r="P1008" s="850">
        <f ca="1">P1054/(1+'DADOS MACROECONÔMICOS'!P55)</f>
        <v>0</v>
      </c>
      <c r="Q1008" s="850">
        <f ca="1">Q1054/(1+'DADOS MACROECONÔMICOS'!Q55)</f>
        <v>0</v>
      </c>
      <c r="R1008" s="850">
        <f ca="1">R1054/(1+'DADOS MACROECONÔMICOS'!R55)</f>
        <v>0</v>
      </c>
      <c r="S1008" s="850">
        <f ca="1">S1054/(1+'DADOS MACROECONÔMICOS'!S55)</f>
        <v>0</v>
      </c>
      <c r="T1008" s="850">
        <f ca="1">T1054/(1+'DADOS MACROECONÔMICOS'!T55)</f>
        <v>0</v>
      </c>
      <c r="U1008" s="850">
        <f ca="1">U1054/(1+'DADOS MACROECONÔMICOS'!U55)</f>
        <v>0</v>
      </c>
      <c r="V1008" s="850">
        <f ca="1">V1054/(1+'DADOS MACROECONÔMICOS'!V55)</f>
        <v>0</v>
      </c>
      <c r="W1008" s="850">
        <f ca="1">W1054/(1+'DADOS MACROECONÔMICOS'!W55)</f>
        <v>0</v>
      </c>
      <c r="X1008" s="850">
        <f ca="1">X1054/(1+'DADOS MACROECONÔMICOS'!X55)</f>
        <v>0</v>
      </c>
      <c r="Y1008" s="850">
        <f ca="1">Y1054/(1+'DADOS MACROECONÔMICOS'!Y55)</f>
        <v>0</v>
      </c>
      <c r="Z1008" s="850">
        <f ca="1">Z1054/(1+'DADOS MACROECONÔMICOS'!Z55)</f>
        <v>0</v>
      </c>
      <c r="AA1008" s="850">
        <f ca="1">AA1054/(1+'DADOS MACROECONÔMICOS'!AA55)</f>
        <v>0</v>
      </c>
      <c r="AB1008" s="850">
        <f ca="1">AB1054/(1+'DADOS MACROECONÔMICOS'!AB55)</f>
        <v>0</v>
      </c>
      <c r="AC1008" s="850">
        <f ca="1">AC1054/(1+'DADOS MACROECONÔMICOS'!AC55)</f>
        <v>0</v>
      </c>
      <c r="AD1008" s="850">
        <f ca="1">AD1054/(1+'DADOS MACROECONÔMICOS'!AD55)</f>
        <v>0</v>
      </c>
      <c r="AE1008" s="850">
        <f ca="1">AE1054/(1+'DADOS MACROECONÔMICOS'!AE55)</f>
        <v>0</v>
      </c>
      <c r="AF1008" s="850">
        <f ca="1">AF1054/(1+'DADOS MACROECONÔMICOS'!AF55)</f>
        <v>0</v>
      </c>
      <c r="AG1008" s="850">
        <f ca="1">AG1054/(1+'DADOS MACROECONÔMICOS'!AG55)</f>
        <v>0</v>
      </c>
      <c r="AH1008" s="850">
        <f ca="1">AH1054/(1+'DADOS MACROECONÔMICOS'!AH55)</f>
        <v>0</v>
      </c>
      <c r="AI1008" s="850">
        <f ca="1">AI1054/(1+'DADOS MACROECONÔMICOS'!AI55)</f>
        <v>0</v>
      </c>
      <c r="AJ1008" s="850">
        <f ca="1">AJ1054/(1+'DADOS MACROECONÔMICOS'!AJ55)</f>
        <v>0</v>
      </c>
      <c r="AK1008" s="850">
        <f ca="1">AK1054/(1+'DADOS MACROECONÔMICOS'!AK55)</f>
        <v>0</v>
      </c>
      <c r="AL1008" s="850">
        <f ca="1">AL1054/(1+'DADOS MACROECONÔMICOS'!AL55)</f>
        <v>0</v>
      </c>
      <c r="AM1008" s="850">
        <f ca="1">AM1054/(1+'DADOS MACROECONÔMICOS'!AM55)</f>
        <v>0</v>
      </c>
      <c r="AN1008" s="850">
        <f ca="1">AN1054/(1+'DADOS MACROECONÔMICOS'!AN55)</f>
        <v>0</v>
      </c>
      <c r="AO1008" s="850">
        <f ca="1">AO1054/(1+'DADOS MACROECONÔMICOS'!AO55)</f>
        <v>0</v>
      </c>
      <c r="AP1008" s="850">
        <f ca="1">AP1054/(1+'DADOS MACROECONÔMICOS'!AP55)</f>
        <v>0</v>
      </c>
      <c r="AQ1008" s="850">
        <f ca="1">AQ1054/(1+'DADOS MACROECONÔMICOS'!AQ55)</f>
        <v>0</v>
      </c>
      <c r="AR1008" s="850">
        <f ca="1">AR1054/(1+'DADOS MACROECONÔMICOS'!AR55)</f>
        <v>0</v>
      </c>
      <c r="AS1008" s="850">
        <f ca="1">AS1054/(1+'DADOS MACROECONÔMICOS'!AS55)</f>
        <v>0</v>
      </c>
      <c r="AT1008" s="850">
        <f ca="1">AT1054/(1+'DADOS MACROECONÔMICOS'!AT55)</f>
        <v>0</v>
      </c>
      <c r="AU1008" s="850">
        <f ca="1">AU1054/(1+'DADOS MACROECONÔMICOS'!AU55)</f>
        <v>0</v>
      </c>
      <c r="AW1008" s="201"/>
    </row>
    <row r="1009" spans="1:49" s="893" customFormat="1">
      <c r="A1009" s="201"/>
      <c r="B1009" s="201"/>
      <c r="C1009" s="201"/>
      <c r="D1009" s="201"/>
      <c r="E1009" s="201"/>
      <c r="F1009" s="201"/>
      <c r="G1009" s="201"/>
      <c r="H1009" s="201"/>
      <c r="I1009" s="201"/>
      <c r="J1009" s="201"/>
      <c r="K1009" s="201"/>
      <c r="L1009" s="201"/>
      <c r="M1009" s="201"/>
      <c r="N1009" s="201"/>
      <c r="O1009" s="201"/>
      <c r="P1009" s="201"/>
      <c r="Q1009" s="201"/>
      <c r="R1009" s="201"/>
      <c r="S1009" s="201"/>
      <c r="T1009" s="201"/>
      <c r="U1009" s="201"/>
      <c r="V1009" s="201"/>
      <c r="W1009" s="201"/>
      <c r="X1009" s="201"/>
      <c r="Y1009" s="201"/>
      <c r="Z1009" s="201"/>
      <c r="AA1009" s="201"/>
      <c r="AB1009" s="201"/>
      <c r="AC1009" s="201"/>
      <c r="AD1009" s="201"/>
      <c r="AE1009" s="201"/>
      <c r="AF1009" s="201"/>
      <c r="AG1009" s="201"/>
      <c r="AH1009" s="201"/>
      <c r="AI1009" s="201"/>
      <c r="AJ1009" s="201"/>
      <c r="AK1009" s="201"/>
      <c r="AL1009" s="201"/>
      <c r="AM1009" s="201"/>
      <c r="AN1009" s="201"/>
      <c r="AO1009" s="201"/>
      <c r="AP1009" s="201"/>
      <c r="AQ1009" s="201"/>
      <c r="AR1009" s="201"/>
      <c r="AS1009" s="201"/>
      <c r="AT1009" s="201"/>
      <c r="AU1009" s="201"/>
      <c r="AW1009" s="201"/>
    </row>
    <row r="1010" spans="1:49" s="893" customFormat="1">
      <c r="A1010" s="201"/>
      <c r="B1010" s="805" t="s">
        <v>1158</v>
      </c>
      <c r="C1010" s="805"/>
      <c r="D1010" s="805"/>
      <c r="E1010" s="806"/>
      <c r="F1010" s="806"/>
      <c r="G1010" s="807">
        <f ca="1">-SUM(G1014:G1054)</f>
        <v>0</v>
      </c>
      <c r="H1010" s="807">
        <f t="shared" ref="H1010:AU1010" ca="1" si="64">-SUM(H1014:H1054)</f>
        <v>0</v>
      </c>
      <c r="I1010" s="807">
        <f t="shared" ca="1" si="64"/>
        <v>-11602.023354852883</v>
      </c>
      <c r="J1010" s="807">
        <f t="shared" ca="1" si="64"/>
        <v>-11602.023354852883</v>
      </c>
      <c r="K1010" s="807">
        <f t="shared" ca="1" si="64"/>
        <v>-11602.023354852883</v>
      </c>
      <c r="L1010" s="807">
        <f t="shared" ca="1" si="64"/>
        <v>-11602.023354852885</v>
      </c>
      <c r="M1010" s="807">
        <f t="shared" ca="1" si="64"/>
        <v>-11602.023354852885</v>
      </c>
      <c r="N1010" s="807">
        <f t="shared" ca="1" si="64"/>
        <v>-10070.556272012302</v>
      </c>
      <c r="O1010" s="807">
        <f t="shared" ca="1" si="64"/>
        <v>-10070.556272012302</v>
      </c>
      <c r="P1010" s="807">
        <f t="shared" ca="1" si="64"/>
        <v>-10070.556272012303</v>
      </c>
      <c r="Q1010" s="807">
        <f t="shared" ca="1" si="64"/>
        <v>-10070.556272012302</v>
      </c>
      <c r="R1010" s="807">
        <f t="shared" ca="1" si="64"/>
        <v>-10070.556272012305</v>
      </c>
      <c r="S1010" s="807">
        <f t="shared" ca="1" si="64"/>
        <v>-10070.556272012302</v>
      </c>
      <c r="T1010" s="807">
        <f t="shared" ca="1" si="64"/>
        <v>-10070.556272012302</v>
      </c>
      <c r="U1010" s="807">
        <f t="shared" ca="1" si="64"/>
        <v>-10070.556272012303</v>
      </c>
      <c r="V1010" s="807">
        <f t="shared" ca="1" si="64"/>
        <v>-10070.556272012302</v>
      </c>
      <c r="W1010" s="807">
        <f t="shared" ca="1" si="64"/>
        <v>-10070.556272012305</v>
      </c>
      <c r="X1010" s="807">
        <f t="shared" ca="1" si="64"/>
        <v>-10070.556272012302</v>
      </c>
      <c r="Y1010" s="807">
        <f t="shared" ca="1" si="64"/>
        <v>-10070.556272012302</v>
      </c>
      <c r="Z1010" s="807">
        <f t="shared" ca="1" si="64"/>
        <v>-10070.556272012303</v>
      </c>
      <c r="AA1010" s="807">
        <f t="shared" ca="1" si="64"/>
        <v>-10070.556272012302</v>
      </c>
      <c r="AB1010" s="807">
        <f t="shared" ca="1" si="64"/>
        <v>-10070.556272012305</v>
      </c>
      <c r="AC1010" s="807">
        <f t="shared" ca="1" si="64"/>
        <v>-10070.556272012302</v>
      </c>
      <c r="AD1010" s="807">
        <f t="shared" ca="1" si="64"/>
        <v>-10070.556272012302</v>
      </c>
      <c r="AE1010" s="807">
        <f t="shared" ca="1" si="64"/>
        <v>-10070.556272012303</v>
      </c>
      <c r="AF1010" s="807">
        <f t="shared" ca="1" si="64"/>
        <v>-10070.556272012302</v>
      </c>
      <c r="AG1010" s="807">
        <f t="shared" ca="1" si="64"/>
        <v>-10070.556272012305</v>
      </c>
      <c r="AH1010" s="807">
        <f t="shared" ca="1" si="64"/>
        <v>-10070.556272012302</v>
      </c>
      <c r="AI1010" s="807">
        <f t="shared" ca="1" si="64"/>
        <v>-10070.556272012302</v>
      </c>
      <c r="AJ1010" s="807">
        <f t="shared" ca="1" si="64"/>
        <v>-10070.556272012303</v>
      </c>
      <c r="AK1010" s="807">
        <f t="shared" ca="1" si="64"/>
        <v>-10070.556272012302</v>
      </c>
      <c r="AL1010" s="807">
        <f t="shared" ca="1" si="64"/>
        <v>-10070.556272012305</v>
      </c>
      <c r="AM1010" s="807">
        <f t="shared" ca="1" si="64"/>
        <v>0</v>
      </c>
      <c r="AN1010" s="807">
        <f t="shared" ca="1" si="64"/>
        <v>0</v>
      </c>
      <c r="AO1010" s="807">
        <f t="shared" ca="1" si="64"/>
        <v>0</v>
      </c>
      <c r="AP1010" s="807">
        <f t="shared" ca="1" si="64"/>
        <v>0</v>
      </c>
      <c r="AQ1010" s="807">
        <f t="shared" ca="1" si="64"/>
        <v>0</v>
      </c>
      <c r="AR1010" s="807">
        <f t="shared" ca="1" si="64"/>
        <v>0</v>
      </c>
      <c r="AS1010" s="807">
        <f t="shared" ca="1" si="64"/>
        <v>0</v>
      </c>
      <c r="AT1010" s="807">
        <f t="shared" ca="1" si="64"/>
        <v>0</v>
      </c>
      <c r="AU1010" s="807">
        <f t="shared" ca="1" si="64"/>
        <v>0</v>
      </c>
      <c r="AW1010" s="201"/>
    </row>
    <row r="1011" spans="1:49" s="893" customFormat="1">
      <c r="A1011" s="201"/>
      <c r="B1011" s="201"/>
      <c r="C1011" s="201"/>
      <c r="D1011" s="201"/>
      <c r="E1011" s="201"/>
      <c r="F1011" s="201"/>
      <c r="G1011" s="201"/>
      <c r="H1011" s="201"/>
      <c r="I1011" s="201"/>
      <c r="J1011" s="201"/>
      <c r="K1011" s="201"/>
      <c r="L1011" s="201"/>
      <c r="M1011" s="201"/>
      <c r="N1011" s="201"/>
      <c r="O1011" s="201"/>
      <c r="P1011" s="201"/>
      <c r="Q1011" s="201"/>
      <c r="R1011" s="201"/>
      <c r="S1011" s="201"/>
      <c r="T1011" s="201"/>
      <c r="U1011" s="201"/>
      <c r="V1011" s="201"/>
      <c r="W1011" s="201"/>
      <c r="X1011" s="201"/>
      <c r="Y1011" s="201"/>
      <c r="Z1011" s="201"/>
      <c r="AA1011" s="201"/>
      <c r="AB1011" s="201"/>
      <c r="AC1011" s="201"/>
      <c r="AD1011" s="201"/>
      <c r="AE1011" s="201"/>
      <c r="AF1011" s="201"/>
      <c r="AG1011" s="201"/>
      <c r="AH1011" s="201"/>
      <c r="AI1011" s="201"/>
      <c r="AJ1011" s="201"/>
      <c r="AK1011" s="201"/>
      <c r="AL1011" s="201"/>
      <c r="AM1011" s="201"/>
      <c r="AN1011" s="201"/>
      <c r="AO1011" s="201"/>
      <c r="AP1011" s="201"/>
      <c r="AQ1011" s="201"/>
      <c r="AR1011" s="201"/>
      <c r="AS1011" s="201"/>
      <c r="AT1011" s="201"/>
      <c r="AU1011" s="201"/>
      <c r="AW1011" s="201"/>
    </row>
    <row r="1012" spans="1:49" s="893" customFormat="1">
      <c r="A1012" s="201"/>
      <c r="B1012" s="201" t="s">
        <v>146</v>
      </c>
      <c r="C1012" s="201"/>
      <c r="D1012" s="201"/>
      <c r="E1012" s="201"/>
      <c r="F1012" s="201"/>
      <c r="G1012" s="850">
        <f ca="1">-(SUMIF($B$54:$B$64,$B1012,$E$54:$E$64)*SUMIF($B$54:$B$64,$B1012,G$54:G$64))</f>
        <v>0</v>
      </c>
      <c r="H1012" s="850">
        <f t="shared" ref="H1012:AU1012" ca="1" si="65">-(SUMIF($B$54:$B$64,$B1012,$E$54:$E$64)*SUMIF($B$54:$B$64,$B1012,H$54:H$64))</f>
        <v>58010.116774264417</v>
      </c>
      <c r="I1012" s="850">
        <f t="shared" ca="1" si="65"/>
        <v>0</v>
      </c>
      <c r="J1012" s="850">
        <f t="shared" ca="1" si="65"/>
        <v>0</v>
      </c>
      <c r="K1012" s="850">
        <f t="shared" ca="1" si="65"/>
        <v>0</v>
      </c>
      <c r="L1012" s="850">
        <f t="shared" ca="1" si="65"/>
        <v>0</v>
      </c>
      <c r="M1012" s="850">
        <f t="shared" ca="1" si="65"/>
        <v>50352.781360061512</v>
      </c>
      <c r="N1012" s="850">
        <f t="shared" ca="1" si="65"/>
        <v>0</v>
      </c>
      <c r="O1012" s="850">
        <f t="shared" ca="1" si="65"/>
        <v>0</v>
      </c>
      <c r="P1012" s="850">
        <f t="shared" ca="1" si="65"/>
        <v>0</v>
      </c>
      <c r="Q1012" s="850">
        <f t="shared" ca="1" si="65"/>
        <v>0</v>
      </c>
      <c r="R1012" s="850">
        <f t="shared" ca="1" si="65"/>
        <v>50352.781360061512</v>
      </c>
      <c r="S1012" s="850">
        <f t="shared" ca="1" si="65"/>
        <v>0</v>
      </c>
      <c r="T1012" s="850">
        <f t="shared" ca="1" si="65"/>
        <v>0</v>
      </c>
      <c r="U1012" s="850">
        <f t="shared" ca="1" si="65"/>
        <v>0</v>
      </c>
      <c r="V1012" s="850">
        <f t="shared" ca="1" si="65"/>
        <v>0</v>
      </c>
      <c r="W1012" s="850">
        <f t="shared" ca="1" si="65"/>
        <v>50352.781360061512</v>
      </c>
      <c r="X1012" s="850">
        <f t="shared" ca="1" si="65"/>
        <v>0</v>
      </c>
      <c r="Y1012" s="850">
        <f t="shared" ca="1" si="65"/>
        <v>0</v>
      </c>
      <c r="Z1012" s="850">
        <f t="shared" ca="1" si="65"/>
        <v>0</v>
      </c>
      <c r="AA1012" s="850">
        <f t="shared" ca="1" si="65"/>
        <v>0</v>
      </c>
      <c r="AB1012" s="850">
        <f t="shared" ca="1" si="65"/>
        <v>50352.781360061512</v>
      </c>
      <c r="AC1012" s="850">
        <f t="shared" ca="1" si="65"/>
        <v>0</v>
      </c>
      <c r="AD1012" s="850">
        <f t="shared" ca="1" si="65"/>
        <v>0</v>
      </c>
      <c r="AE1012" s="850">
        <f t="shared" ca="1" si="65"/>
        <v>0</v>
      </c>
      <c r="AF1012" s="850">
        <f t="shared" ca="1" si="65"/>
        <v>0</v>
      </c>
      <c r="AG1012" s="850">
        <f t="shared" ca="1" si="65"/>
        <v>50352.781360061512</v>
      </c>
      <c r="AH1012" s="850">
        <f t="shared" ca="1" si="65"/>
        <v>0</v>
      </c>
      <c r="AI1012" s="850">
        <f t="shared" ca="1" si="65"/>
        <v>0</v>
      </c>
      <c r="AJ1012" s="850">
        <f t="shared" ca="1" si="65"/>
        <v>0</v>
      </c>
      <c r="AK1012" s="850">
        <f t="shared" ca="1" si="65"/>
        <v>0</v>
      </c>
      <c r="AL1012" s="850">
        <f t="shared" ca="1" si="65"/>
        <v>50352.781360061512</v>
      </c>
      <c r="AM1012" s="850">
        <f t="shared" ca="1" si="65"/>
        <v>0</v>
      </c>
      <c r="AN1012" s="850">
        <f t="shared" ca="1" si="65"/>
        <v>0</v>
      </c>
      <c r="AO1012" s="850">
        <f t="shared" ca="1" si="65"/>
        <v>0</v>
      </c>
      <c r="AP1012" s="850">
        <f t="shared" ca="1" si="65"/>
        <v>0</v>
      </c>
      <c r="AQ1012" s="850">
        <f t="shared" ca="1" si="65"/>
        <v>0</v>
      </c>
      <c r="AR1012" s="850">
        <f t="shared" ca="1" si="65"/>
        <v>0</v>
      </c>
      <c r="AS1012" s="850">
        <f t="shared" ca="1" si="65"/>
        <v>0</v>
      </c>
      <c r="AT1012" s="850">
        <f t="shared" ca="1" si="65"/>
        <v>0</v>
      </c>
      <c r="AU1012" s="850">
        <f t="shared" ca="1" si="65"/>
        <v>0</v>
      </c>
      <c r="AW1012" s="201"/>
    </row>
    <row r="1013" spans="1:49" s="893" customFormat="1">
      <c r="A1013" s="201"/>
      <c r="B1013" s="201"/>
      <c r="C1013" s="836" t="s">
        <v>260</v>
      </c>
      <c r="D1013" s="201" t="s">
        <v>926</v>
      </c>
      <c r="E1013" s="201" t="s">
        <v>64</v>
      </c>
      <c r="F1013" s="201"/>
      <c r="G1013" s="201"/>
      <c r="H1013" s="201"/>
      <c r="I1013" s="201"/>
      <c r="J1013" s="201"/>
      <c r="K1013" s="201"/>
      <c r="L1013" s="201"/>
      <c r="M1013" s="201"/>
      <c r="N1013" s="201"/>
      <c r="O1013" s="201"/>
      <c r="P1013" s="201"/>
      <c r="Q1013" s="201"/>
      <c r="R1013" s="201"/>
      <c r="S1013" s="201"/>
      <c r="T1013" s="201"/>
      <c r="U1013" s="201"/>
      <c r="V1013" s="201"/>
      <c r="W1013" s="201"/>
      <c r="X1013" s="201"/>
      <c r="Y1013" s="201"/>
      <c r="Z1013" s="201"/>
      <c r="AA1013" s="201"/>
      <c r="AB1013" s="201"/>
      <c r="AC1013" s="201"/>
      <c r="AD1013" s="201"/>
      <c r="AE1013" s="201"/>
      <c r="AF1013" s="201"/>
      <c r="AG1013" s="201"/>
      <c r="AH1013" s="201"/>
      <c r="AI1013" s="201"/>
      <c r="AJ1013" s="201"/>
      <c r="AK1013" s="201"/>
      <c r="AL1013" s="201"/>
      <c r="AM1013" s="201"/>
      <c r="AN1013" s="201"/>
      <c r="AO1013" s="201"/>
      <c r="AP1013" s="201"/>
      <c r="AQ1013" s="201"/>
      <c r="AR1013" s="201"/>
      <c r="AS1013" s="201"/>
      <c r="AT1013" s="201"/>
      <c r="AU1013" s="201"/>
      <c r="AW1013" s="201"/>
    </row>
    <row r="1014" spans="1:49" s="893" customFormat="1">
      <c r="A1014" s="201"/>
      <c r="B1014" s="885">
        <v>0</v>
      </c>
      <c r="C1014" s="850">
        <f t="array" aca="1" ref="C1014:C1054" ca="1">TRANSPOSE(G1012:AU1012)</f>
        <v>0</v>
      </c>
      <c r="D1014" s="923">
        <f>IF(B1014+SUMIF('PAINEL DE CONTROLE'!$B$97:$B$107,$B$1012,'PAINEL DE CONTROLE'!$F$97:$F$107)&gt;'PAINEL DE CONTROLE'!$D$6,'PAINEL DE CONTROLE'!$D$6-B1014,SUMIF('PAINEL DE CONTROLE'!$B$97:$B$107,$B$1012,'PAINEL DE CONTROLE'!$F$97:$F$107))</f>
        <v>5</v>
      </c>
      <c r="E1014" s="923">
        <f>'PAINEL DE CONTROLE'!$D$8</f>
        <v>1</v>
      </c>
      <c r="F1014" s="201"/>
      <c r="G1014" s="803">
        <f ca="1">IFERROR(IF(OR(G$4&lt;$B1014,(G$4-$B1014)&lt;$E1014),0,IF((SUM($F1014:F1014)+($C1014/$D1014))&gt;$C1014,$C1014-SUM($F1014:F1014),($C1014-SUM($F1014:F1014))/($D1014-(G$4-$E1014)+$B1014))),0)</f>
        <v>0</v>
      </c>
      <c r="H1014" s="803">
        <f ca="1">IFERROR(IF(OR(H$4&lt;$B1014,(H$4-$B1014)&lt;$E1014),0,IF((SUM($F1014:G1014)+($C1014/$D1014))&gt;$C1014,$C1014-SUM($F1014:G1014),($C1014-SUM($F1014:G1014))/($D1014-(H$4-$E1014)+$B1014))),0)</f>
        <v>0</v>
      </c>
      <c r="I1014" s="803">
        <f ca="1">IFERROR(IF(OR(I$4&lt;$B1014,(I$4-$B1014)&lt;$E1014),0,IF((SUM($F1014:H1014)+($C1014/$D1014))&gt;$C1014,$C1014-SUM($F1014:H1014),($C1014-SUM($F1014:H1014))/($D1014-(I$4-$E1014)+$B1014))),0)</f>
        <v>0</v>
      </c>
      <c r="J1014" s="803">
        <f ca="1">IFERROR(IF(OR(J$4&lt;$B1014,(J$4-$B1014)&lt;$E1014),0,IF((SUM($F1014:I1014)+($C1014/$D1014))&gt;$C1014,$C1014-SUM($F1014:I1014),($C1014-SUM($F1014:I1014))/($D1014-(J$4-$E1014)+$B1014))),0)</f>
        <v>0</v>
      </c>
      <c r="K1014" s="803">
        <f ca="1">IFERROR(IF(OR(K$4&lt;$B1014,(K$4-$B1014)&lt;$E1014),0,IF((SUM($F1014:J1014)+($C1014/$D1014))&gt;$C1014,$C1014-SUM($F1014:J1014),($C1014-SUM($F1014:J1014))/($D1014-(K$4-$E1014)+$B1014))),0)</f>
        <v>0</v>
      </c>
      <c r="L1014" s="803">
        <f ca="1">IFERROR(IF(OR(L$4&lt;$B1014,(L$4-$B1014)&lt;$E1014),0,IF((SUM($F1014:K1014)+($C1014/$D1014))&gt;$C1014,$C1014-SUM($F1014:K1014),($C1014-SUM($F1014:K1014))/($D1014-(L$4-$E1014)+$B1014))),0)</f>
        <v>0</v>
      </c>
      <c r="M1014" s="803">
        <f ca="1">IFERROR(IF(OR(M$4&lt;$B1014,(M$4-$B1014)&lt;$E1014),0,IF((SUM($F1014:L1014)+($C1014/$D1014))&gt;$C1014,$C1014-SUM($F1014:L1014),($C1014-SUM($F1014:L1014))/($D1014-(M$4-$E1014)+$B1014))),0)</f>
        <v>0</v>
      </c>
      <c r="N1014" s="803">
        <f ca="1">IFERROR(IF(OR(N$4&lt;$B1014,(N$4-$B1014)&lt;$E1014),0,IF((SUM($F1014:M1014)+($C1014/$D1014))&gt;$C1014,$C1014-SUM($F1014:M1014),($C1014-SUM($F1014:M1014))/($D1014-(N$4-$E1014)+$B1014))),0)</f>
        <v>0</v>
      </c>
      <c r="O1014" s="803">
        <f ca="1">IFERROR(IF(OR(O$4&lt;$B1014,(O$4-$B1014)&lt;$E1014),0,IF((SUM($F1014:N1014)+($C1014/$D1014))&gt;$C1014,$C1014-SUM($F1014:N1014),($C1014-SUM($F1014:N1014))/($D1014-(O$4-$E1014)+$B1014))),0)</f>
        <v>0</v>
      </c>
      <c r="P1014" s="803">
        <f ca="1">IFERROR(IF(OR(P$4&lt;$B1014,(P$4-$B1014)&lt;$E1014),0,IF((SUM($F1014:O1014)+($C1014/$D1014))&gt;$C1014,$C1014-SUM($F1014:O1014),($C1014-SUM($F1014:O1014))/($D1014-(P$4-$E1014)+$B1014))),0)</f>
        <v>0</v>
      </c>
      <c r="Q1014" s="803">
        <f ca="1">IFERROR(IF(OR(Q$4&lt;$B1014,(Q$4-$B1014)&lt;$E1014),0,IF((SUM($F1014:P1014)+($C1014/$D1014))&gt;$C1014,$C1014-SUM($F1014:P1014),($C1014-SUM($F1014:P1014))/($D1014-(Q$4-$E1014)+$B1014))),0)</f>
        <v>0</v>
      </c>
      <c r="R1014" s="803">
        <f ca="1">IFERROR(IF(OR(R$4&lt;$B1014,(R$4-$B1014)&lt;$E1014),0,IF((SUM($F1014:Q1014)+($C1014/$D1014))&gt;$C1014,$C1014-SUM($F1014:Q1014),($C1014-SUM($F1014:Q1014))/($D1014-(R$4-$E1014)+$B1014))),0)</f>
        <v>0</v>
      </c>
      <c r="S1014" s="803">
        <f ca="1">IFERROR(IF(OR(S$4&lt;$B1014,(S$4-$B1014)&lt;$E1014),0,IF((SUM($F1014:R1014)+($C1014/$D1014))&gt;$C1014,$C1014-SUM($F1014:R1014),($C1014-SUM($F1014:R1014))/($D1014-(S$4-$E1014)+$B1014))),0)</f>
        <v>0</v>
      </c>
      <c r="T1014" s="803">
        <f ca="1">IFERROR(IF(OR(T$4&lt;$B1014,(T$4-$B1014)&lt;$E1014),0,IF((SUM($F1014:S1014)+($C1014/$D1014))&gt;$C1014,$C1014-SUM($F1014:S1014),($C1014-SUM($F1014:S1014))/($D1014-(T$4-$E1014)+$B1014))),0)</f>
        <v>0</v>
      </c>
      <c r="U1014" s="803">
        <f ca="1">IFERROR(IF(OR(U$4&lt;$B1014,(U$4-$B1014)&lt;$E1014),0,IF((SUM($F1014:T1014)+($C1014/$D1014))&gt;$C1014,$C1014-SUM($F1014:T1014),($C1014-SUM($F1014:T1014))/($D1014-(U$4-$E1014)+$B1014))),0)</f>
        <v>0</v>
      </c>
      <c r="V1014" s="803">
        <f ca="1">IFERROR(IF(OR(V$4&lt;$B1014,(V$4-$B1014)&lt;$E1014),0,IF((SUM($F1014:U1014)+($C1014/$D1014))&gt;$C1014,$C1014-SUM($F1014:U1014),($C1014-SUM($F1014:U1014))/($D1014-(V$4-$E1014)+$B1014))),0)</f>
        <v>0</v>
      </c>
      <c r="W1014" s="803">
        <f ca="1">IFERROR(IF(OR(W$4&lt;$B1014,(W$4-$B1014)&lt;$E1014),0,IF((SUM($F1014:V1014)+($C1014/$D1014))&gt;$C1014,$C1014-SUM($F1014:V1014),($C1014-SUM($F1014:V1014))/($D1014-(W$4-$E1014)+$B1014))),0)</f>
        <v>0</v>
      </c>
      <c r="X1014" s="803">
        <f ca="1">IFERROR(IF(OR(X$4&lt;$B1014,(X$4-$B1014)&lt;$E1014),0,IF((SUM($F1014:W1014)+($C1014/$D1014))&gt;$C1014,$C1014-SUM($F1014:W1014),($C1014-SUM($F1014:W1014))/($D1014-(X$4-$E1014)+$B1014))),0)</f>
        <v>0</v>
      </c>
      <c r="Y1014" s="803">
        <f ca="1">IFERROR(IF(OR(Y$4&lt;$B1014,(Y$4-$B1014)&lt;$E1014),0,IF((SUM($F1014:X1014)+($C1014/$D1014))&gt;$C1014,$C1014-SUM($F1014:X1014),($C1014-SUM($F1014:X1014))/($D1014-(Y$4-$E1014)+$B1014))),0)</f>
        <v>0</v>
      </c>
      <c r="Z1014" s="803">
        <f ca="1">IFERROR(IF(OR(Z$4&lt;$B1014,(Z$4-$B1014)&lt;$E1014),0,IF((SUM($F1014:Y1014)+($C1014/$D1014))&gt;$C1014,$C1014-SUM($F1014:Y1014),($C1014-SUM($F1014:Y1014))/($D1014-(Z$4-$E1014)+$B1014))),0)</f>
        <v>0</v>
      </c>
      <c r="AA1014" s="803">
        <f ca="1">IFERROR(IF(OR(AA$4&lt;$B1014,(AA$4-$B1014)&lt;$E1014),0,IF((SUM($F1014:Z1014)+($C1014/$D1014))&gt;$C1014,$C1014-SUM($F1014:Z1014),($C1014-SUM($F1014:Z1014))/($D1014-(AA$4-$E1014)+$B1014))),0)</f>
        <v>0</v>
      </c>
      <c r="AB1014" s="803">
        <f ca="1">IFERROR(IF(OR(AB$4&lt;$B1014,(AB$4-$B1014)&lt;$E1014),0,IF((SUM($F1014:AA1014)+($C1014/$D1014))&gt;$C1014,$C1014-SUM($F1014:AA1014),($C1014-SUM($F1014:AA1014))/($D1014-(AB$4-$E1014)+$B1014))),0)</f>
        <v>0</v>
      </c>
      <c r="AC1014" s="803">
        <f ca="1">IFERROR(IF(OR(AC$4&lt;$B1014,(AC$4-$B1014)&lt;$E1014),0,IF((SUM($F1014:AB1014)+($C1014/$D1014))&gt;$C1014,$C1014-SUM($F1014:AB1014),($C1014-SUM($F1014:AB1014))/($D1014-(AC$4-$E1014)+$B1014))),0)</f>
        <v>0</v>
      </c>
      <c r="AD1014" s="803">
        <f ca="1">IFERROR(IF(OR(AD$4&lt;$B1014,(AD$4-$B1014)&lt;$E1014),0,IF((SUM($F1014:AC1014)+($C1014/$D1014))&gt;$C1014,$C1014-SUM($F1014:AC1014),($C1014-SUM($F1014:AC1014))/($D1014-(AD$4-$E1014)+$B1014))),0)</f>
        <v>0</v>
      </c>
      <c r="AE1014" s="803">
        <f ca="1">IFERROR(IF(OR(AE$4&lt;$B1014,(AE$4-$B1014)&lt;$E1014),0,IF((SUM($F1014:AD1014)+($C1014/$D1014))&gt;$C1014,$C1014-SUM($F1014:AD1014),($C1014-SUM($F1014:AD1014))/($D1014-(AE$4-$E1014)+$B1014))),0)</f>
        <v>0</v>
      </c>
      <c r="AF1014" s="803">
        <f ca="1">IFERROR(IF(OR(AF$4&lt;$B1014,(AF$4-$B1014)&lt;$E1014),0,IF((SUM($F1014:AE1014)+($C1014/$D1014))&gt;$C1014,$C1014-SUM($F1014:AE1014),($C1014-SUM($F1014:AE1014))/($D1014-(AF$4-$E1014)+$B1014))),0)</f>
        <v>0</v>
      </c>
      <c r="AG1014" s="803">
        <f ca="1">IFERROR(IF(OR(AG$4&lt;$B1014,(AG$4-$B1014)&lt;$E1014),0,IF((SUM($F1014:AF1014)+($C1014/$D1014))&gt;$C1014,$C1014-SUM($F1014:AF1014),($C1014-SUM($F1014:AF1014))/($D1014-(AG$4-$E1014)+$B1014))),0)</f>
        <v>0</v>
      </c>
      <c r="AH1014" s="803">
        <f ca="1">IFERROR(IF(OR(AH$4&lt;$B1014,(AH$4-$B1014)&lt;$E1014),0,IF((SUM($F1014:AG1014)+($C1014/$D1014))&gt;$C1014,$C1014-SUM($F1014:AG1014),($C1014-SUM($F1014:AG1014))/($D1014-(AH$4-$E1014)+$B1014))),0)</f>
        <v>0</v>
      </c>
      <c r="AI1014" s="803">
        <f ca="1">IFERROR(IF(OR(AI$4&lt;$B1014,(AI$4-$B1014)&lt;$E1014),0,IF((SUM($F1014:AH1014)+($C1014/$D1014))&gt;$C1014,$C1014-SUM($F1014:AH1014),($C1014-SUM($F1014:AH1014))/($D1014-(AI$4-$E1014)+$B1014))),0)</f>
        <v>0</v>
      </c>
      <c r="AJ1014" s="803">
        <f ca="1">IFERROR(IF(OR(AJ$4&lt;$B1014,(AJ$4-$B1014)&lt;$E1014),0,IF((SUM($F1014:AI1014)+($C1014/$D1014))&gt;$C1014,$C1014-SUM($F1014:AI1014),($C1014-SUM($F1014:AI1014))/($D1014-(AJ$4-$E1014)+$B1014))),0)</f>
        <v>0</v>
      </c>
      <c r="AK1014" s="803">
        <f ca="1">IFERROR(IF(OR(AK$4&lt;$B1014,(AK$4-$B1014)&lt;$E1014),0,IF((SUM($F1014:AJ1014)+($C1014/$D1014))&gt;$C1014,$C1014-SUM($F1014:AJ1014),($C1014-SUM($F1014:AJ1014))/($D1014-(AK$4-$E1014)+$B1014))),0)</f>
        <v>0</v>
      </c>
      <c r="AL1014" s="803">
        <f ca="1">IFERROR(IF(OR(AL$4&lt;$B1014,(AL$4-$B1014)&lt;$E1014),0,IF((SUM($F1014:AK1014)+($C1014/$D1014))&gt;$C1014,$C1014-SUM($F1014:AK1014),($C1014-SUM($F1014:AK1014))/($D1014-(AL$4-$E1014)+$B1014))),0)</f>
        <v>0</v>
      </c>
      <c r="AM1014" s="803">
        <f ca="1">IFERROR(IF(OR(AM$4&lt;$B1014,(AM$4-$B1014)&lt;$E1014),0,IF((SUM($F1014:AL1014)+($C1014/$D1014))&gt;$C1014,$C1014-SUM($F1014:AL1014),($C1014-SUM($F1014:AL1014))/($D1014-(AM$4-$E1014)+$B1014))),0)</f>
        <v>0</v>
      </c>
      <c r="AN1014" s="803">
        <f ca="1">IFERROR(IF(OR(AN$4&lt;$B1014,(AN$4-$B1014)&lt;$E1014),0,IF((SUM($F1014:AM1014)+($C1014/$D1014))&gt;$C1014,$C1014-SUM($F1014:AM1014),($C1014-SUM($F1014:AM1014))/($D1014-(AN$4-$E1014)+$B1014))),0)</f>
        <v>0</v>
      </c>
      <c r="AO1014" s="803">
        <f ca="1">IFERROR(IF(OR(AO$4&lt;$B1014,(AO$4-$B1014)&lt;$E1014),0,IF((SUM($F1014:AN1014)+($C1014/$D1014))&gt;$C1014,$C1014-SUM($F1014:AN1014),($C1014-SUM($F1014:AN1014))/($D1014-(AO$4-$E1014)+$B1014))),0)</f>
        <v>0</v>
      </c>
      <c r="AP1014" s="803">
        <f ca="1">IFERROR(IF(OR(AP$4&lt;$B1014,(AP$4-$B1014)&lt;$E1014),0,IF((SUM($F1014:AO1014)+($C1014/$D1014))&gt;$C1014,$C1014-SUM($F1014:AO1014),($C1014-SUM($F1014:AO1014))/($D1014-(AP$4-$E1014)+$B1014))),0)</f>
        <v>0</v>
      </c>
      <c r="AQ1014" s="803">
        <f ca="1">IFERROR(IF(OR(AQ$4&lt;$B1014,(AQ$4-$B1014)&lt;$E1014),0,IF((SUM($F1014:AP1014)+($C1014/$D1014))&gt;$C1014,$C1014-SUM($F1014:AP1014),($C1014-SUM($F1014:AP1014))/($D1014-(AQ$4-$E1014)+$B1014))),0)</f>
        <v>0</v>
      </c>
      <c r="AR1014" s="803">
        <f ca="1">IFERROR(IF(OR(AR$4&lt;$B1014,(AR$4-$B1014)&lt;$E1014),0,IF((SUM($F1014:AQ1014)+($C1014/$D1014))&gt;$C1014,$C1014-SUM($F1014:AQ1014),($C1014-SUM($F1014:AQ1014))/($D1014-(AR$4-$E1014)+$B1014))),0)</f>
        <v>0</v>
      </c>
      <c r="AS1014" s="803">
        <f ca="1">IFERROR(IF(OR(AS$4&lt;$B1014,(AS$4-$B1014)&lt;$E1014),0,IF((SUM($F1014:AR1014)+($C1014/$D1014))&gt;$C1014,$C1014-SUM($F1014:AR1014),($C1014-SUM($F1014:AR1014))/($D1014-(AS$4-$E1014)+$B1014))),0)</f>
        <v>0</v>
      </c>
      <c r="AT1014" s="803">
        <f ca="1">IFERROR(IF(OR(AT$4&lt;$B1014,(AT$4-$B1014)&lt;$E1014),0,IF((SUM($F1014:AS1014)+($C1014/$D1014))&gt;$C1014,$C1014-SUM($F1014:AS1014),($C1014-SUM($F1014:AS1014))/($D1014-(AT$4-$E1014)+$B1014))),0)</f>
        <v>0</v>
      </c>
      <c r="AU1014" s="803">
        <f ca="1">IFERROR(IF(OR(AU$4&lt;$B1014,(AU$4-$B1014)&lt;$E1014),0,IF((SUM($F1014:AT1014)+($C1014/$D1014))&gt;$C1014,$C1014-SUM($F1014:AT1014),($C1014-SUM($F1014:AT1014))/($D1014-(AU$4-$E1014)+$B1014))),0)</f>
        <v>0</v>
      </c>
      <c r="AW1014" s="201"/>
    </row>
    <row r="1015" spans="1:49" s="893" customFormat="1">
      <c r="A1015" s="201"/>
      <c r="B1015" s="885">
        <f>IF((B1014+1)&gt;'PAINEL DE CONTROLE'!$D$6,'PAINEL DE CONTROLE'!$D$6,(B1014+1))</f>
        <v>1</v>
      </c>
      <c r="C1015" s="850">
        <f ca="1"/>
        <v>58010.116774264417</v>
      </c>
      <c r="D1015" s="923">
        <f>IF(B1015+SUMIF('PAINEL DE CONTROLE'!$B$97:$B$107,$B$1012,'PAINEL DE CONTROLE'!$F$97:$F$107)&gt;'PAINEL DE CONTROLE'!$D$6,'PAINEL DE CONTROLE'!$D$6-B1015,SUMIF('PAINEL DE CONTROLE'!$B$97:$B$107,$B$1012,'PAINEL DE CONTROLE'!$F$97:$F$107))</f>
        <v>5</v>
      </c>
      <c r="E1015" s="923">
        <f>'PAINEL DE CONTROLE'!$D$8</f>
        <v>1</v>
      </c>
      <c r="F1015" s="201"/>
      <c r="G1015" s="803">
        <f ca="1">IFERROR(IF(OR(G$4&lt;$B1015,(G$4-$B1015)&lt;$E1015),0,IF((SUM($F1015:F1015)+($C1015/$D1015))&gt;$C1015,$C1015-SUM($F1015:F1015),($C1015-SUM($F1015:F1015))/($D1015-(G$4-$E1015)+$B1015))),0)</f>
        <v>0</v>
      </c>
      <c r="H1015" s="803">
        <f ca="1">IFERROR(IF(OR(H$4&lt;$B1015,(H$4-$B1015)&lt;$E1015),0,IF((SUM($F1015:G1015)+($C1015/$D1015))&gt;$C1015,$C1015-SUM($F1015:G1015),($C1015-SUM($F1015:G1015))/($D1015-(H$4-$E1015)+$B1015))),0)</f>
        <v>0</v>
      </c>
      <c r="I1015" s="803">
        <f ca="1">IFERROR(IF(OR(I$4&lt;$B1015,(I$4-$B1015)&lt;$E1015),0,IF((SUM($F1015:H1015)+($C1015/$D1015))&gt;$C1015,$C1015-SUM($F1015:H1015),($C1015-SUM($F1015:H1015))/($D1015-(I$4-$E1015)+$B1015))),0)</f>
        <v>11602.023354852883</v>
      </c>
      <c r="J1015" s="803">
        <f ca="1">IFERROR(IF(OR(J$4&lt;$B1015,(J$4-$B1015)&lt;$E1015),0,IF((SUM($F1015:I1015)+($C1015/$D1015))&gt;$C1015,$C1015-SUM($F1015:I1015),($C1015-SUM($F1015:I1015))/($D1015-(J$4-$E1015)+$B1015))),0)</f>
        <v>11602.023354852883</v>
      </c>
      <c r="K1015" s="803">
        <f ca="1">IFERROR(IF(OR(K$4&lt;$B1015,(K$4-$B1015)&lt;$E1015),0,IF((SUM($F1015:J1015)+($C1015/$D1015))&gt;$C1015,$C1015-SUM($F1015:J1015),($C1015-SUM($F1015:J1015))/($D1015-(K$4-$E1015)+$B1015))),0)</f>
        <v>11602.023354852883</v>
      </c>
      <c r="L1015" s="803">
        <f ca="1">IFERROR(IF(OR(L$4&lt;$B1015,(L$4-$B1015)&lt;$E1015),0,IF((SUM($F1015:K1015)+($C1015/$D1015))&gt;$C1015,$C1015-SUM($F1015:K1015),($C1015-SUM($F1015:K1015))/($D1015-(L$4-$E1015)+$B1015))),0)</f>
        <v>11602.023354852885</v>
      </c>
      <c r="M1015" s="803">
        <f ca="1">IFERROR(IF(OR(M$4&lt;$B1015,(M$4-$B1015)&lt;$E1015),0,IF((SUM($F1015:L1015)+($C1015/$D1015))&gt;$C1015,$C1015-SUM($F1015:L1015),($C1015-SUM($F1015:L1015))/($D1015-(M$4-$E1015)+$B1015))),0)</f>
        <v>11602.023354852885</v>
      </c>
      <c r="N1015" s="803">
        <f ca="1">IFERROR(IF(OR(N$4&lt;$B1015,(N$4-$B1015)&lt;$E1015),0,IF((SUM($F1015:M1015)+($C1015/$D1015))&gt;$C1015,$C1015-SUM($F1015:M1015),($C1015-SUM($F1015:M1015))/($D1015-(N$4-$E1015)+$B1015))),0)</f>
        <v>0</v>
      </c>
      <c r="O1015" s="803">
        <f ca="1">IFERROR(IF(OR(O$4&lt;$B1015,(O$4-$B1015)&lt;$E1015),0,IF((SUM($F1015:N1015)+($C1015/$D1015))&gt;$C1015,$C1015-SUM($F1015:N1015),($C1015-SUM($F1015:N1015))/($D1015-(O$4-$E1015)+$B1015))),0)</f>
        <v>0</v>
      </c>
      <c r="P1015" s="803">
        <f ca="1">IFERROR(IF(OR(P$4&lt;$B1015,(P$4-$B1015)&lt;$E1015),0,IF((SUM($F1015:O1015)+($C1015/$D1015))&gt;$C1015,$C1015-SUM($F1015:O1015),($C1015-SUM($F1015:O1015))/($D1015-(P$4-$E1015)+$B1015))),0)</f>
        <v>0</v>
      </c>
      <c r="Q1015" s="803">
        <f ca="1">IFERROR(IF(OR(Q$4&lt;$B1015,(Q$4-$B1015)&lt;$E1015),0,IF((SUM($F1015:P1015)+($C1015/$D1015))&gt;$C1015,$C1015-SUM($F1015:P1015),($C1015-SUM($F1015:P1015))/($D1015-(Q$4-$E1015)+$B1015))),0)</f>
        <v>0</v>
      </c>
      <c r="R1015" s="803">
        <f ca="1">IFERROR(IF(OR(R$4&lt;$B1015,(R$4-$B1015)&lt;$E1015),0,IF((SUM($F1015:Q1015)+($C1015/$D1015))&gt;$C1015,$C1015-SUM($F1015:Q1015),($C1015-SUM($F1015:Q1015))/($D1015-(R$4-$E1015)+$B1015))),0)</f>
        <v>0</v>
      </c>
      <c r="S1015" s="803">
        <f ca="1">IFERROR(IF(OR(S$4&lt;$B1015,(S$4-$B1015)&lt;$E1015),0,IF((SUM($F1015:R1015)+($C1015/$D1015))&gt;$C1015,$C1015-SUM($F1015:R1015),($C1015-SUM($F1015:R1015))/($D1015-(S$4-$E1015)+$B1015))),0)</f>
        <v>0</v>
      </c>
      <c r="T1015" s="803">
        <f ca="1">IFERROR(IF(OR(T$4&lt;$B1015,(T$4-$B1015)&lt;$E1015),0,IF((SUM($F1015:S1015)+($C1015/$D1015))&gt;$C1015,$C1015-SUM($F1015:S1015),($C1015-SUM($F1015:S1015))/($D1015-(T$4-$E1015)+$B1015))),0)</f>
        <v>0</v>
      </c>
      <c r="U1015" s="803">
        <f ca="1">IFERROR(IF(OR(U$4&lt;$B1015,(U$4-$B1015)&lt;$E1015),0,IF((SUM($F1015:T1015)+($C1015/$D1015))&gt;$C1015,$C1015-SUM($F1015:T1015),($C1015-SUM($F1015:T1015))/($D1015-(U$4-$E1015)+$B1015))),0)</f>
        <v>0</v>
      </c>
      <c r="V1015" s="803">
        <f ca="1">IFERROR(IF(OR(V$4&lt;$B1015,(V$4-$B1015)&lt;$E1015),0,IF((SUM($F1015:U1015)+($C1015/$D1015))&gt;$C1015,$C1015-SUM($F1015:U1015),($C1015-SUM($F1015:U1015))/($D1015-(V$4-$E1015)+$B1015))),0)</f>
        <v>0</v>
      </c>
      <c r="W1015" s="803">
        <f ca="1">IFERROR(IF(OR(W$4&lt;$B1015,(W$4-$B1015)&lt;$E1015),0,IF((SUM($F1015:V1015)+($C1015/$D1015))&gt;$C1015,$C1015-SUM($F1015:V1015),($C1015-SUM($F1015:V1015))/($D1015-(W$4-$E1015)+$B1015))),0)</f>
        <v>0</v>
      </c>
      <c r="X1015" s="803">
        <f ca="1">IFERROR(IF(OR(X$4&lt;$B1015,(X$4-$B1015)&lt;$E1015),0,IF((SUM($F1015:W1015)+($C1015/$D1015))&gt;$C1015,$C1015-SUM($F1015:W1015),($C1015-SUM($F1015:W1015))/($D1015-(X$4-$E1015)+$B1015))),0)</f>
        <v>0</v>
      </c>
      <c r="Y1015" s="803">
        <f ca="1">IFERROR(IF(OR(Y$4&lt;$B1015,(Y$4-$B1015)&lt;$E1015),0,IF((SUM($F1015:X1015)+($C1015/$D1015))&gt;$C1015,$C1015-SUM($F1015:X1015),($C1015-SUM($F1015:X1015))/($D1015-(Y$4-$E1015)+$B1015))),0)</f>
        <v>0</v>
      </c>
      <c r="Z1015" s="803">
        <f ca="1">IFERROR(IF(OR(Z$4&lt;$B1015,(Z$4-$B1015)&lt;$E1015),0,IF((SUM($F1015:Y1015)+($C1015/$D1015))&gt;$C1015,$C1015-SUM($F1015:Y1015),($C1015-SUM($F1015:Y1015))/($D1015-(Z$4-$E1015)+$B1015))),0)</f>
        <v>0</v>
      </c>
      <c r="AA1015" s="803">
        <f ca="1">IFERROR(IF(OR(AA$4&lt;$B1015,(AA$4-$B1015)&lt;$E1015),0,IF((SUM($F1015:Z1015)+($C1015/$D1015))&gt;$C1015,$C1015-SUM($F1015:Z1015),($C1015-SUM($F1015:Z1015))/($D1015-(AA$4-$E1015)+$B1015))),0)</f>
        <v>0</v>
      </c>
      <c r="AB1015" s="803">
        <f ca="1">IFERROR(IF(OR(AB$4&lt;$B1015,(AB$4-$B1015)&lt;$E1015),0,IF((SUM($F1015:AA1015)+($C1015/$D1015))&gt;$C1015,$C1015-SUM($F1015:AA1015),($C1015-SUM($F1015:AA1015))/($D1015-(AB$4-$E1015)+$B1015))),0)</f>
        <v>0</v>
      </c>
      <c r="AC1015" s="803">
        <f ca="1">IFERROR(IF(OR(AC$4&lt;$B1015,(AC$4-$B1015)&lt;$E1015),0,IF((SUM($F1015:AB1015)+($C1015/$D1015))&gt;$C1015,$C1015-SUM($F1015:AB1015),($C1015-SUM($F1015:AB1015))/($D1015-(AC$4-$E1015)+$B1015))),0)</f>
        <v>0</v>
      </c>
      <c r="AD1015" s="803">
        <f ca="1">IFERROR(IF(OR(AD$4&lt;$B1015,(AD$4-$B1015)&lt;$E1015),0,IF((SUM($F1015:AC1015)+($C1015/$D1015))&gt;$C1015,$C1015-SUM($F1015:AC1015),($C1015-SUM($F1015:AC1015))/($D1015-(AD$4-$E1015)+$B1015))),0)</f>
        <v>0</v>
      </c>
      <c r="AE1015" s="803">
        <f ca="1">IFERROR(IF(OR(AE$4&lt;$B1015,(AE$4-$B1015)&lt;$E1015),0,IF((SUM($F1015:AD1015)+($C1015/$D1015))&gt;$C1015,$C1015-SUM($F1015:AD1015),($C1015-SUM($F1015:AD1015))/($D1015-(AE$4-$E1015)+$B1015))),0)</f>
        <v>0</v>
      </c>
      <c r="AF1015" s="803">
        <f ca="1">IFERROR(IF(OR(AF$4&lt;$B1015,(AF$4-$B1015)&lt;$E1015),0,IF((SUM($F1015:AE1015)+($C1015/$D1015))&gt;$C1015,$C1015-SUM($F1015:AE1015),($C1015-SUM($F1015:AE1015))/($D1015-(AF$4-$E1015)+$B1015))),0)</f>
        <v>0</v>
      </c>
      <c r="AG1015" s="803">
        <f ca="1">IFERROR(IF(OR(AG$4&lt;$B1015,(AG$4-$B1015)&lt;$E1015),0,IF((SUM($F1015:AF1015)+($C1015/$D1015))&gt;$C1015,$C1015-SUM($F1015:AF1015),($C1015-SUM($F1015:AF1015))/($D1015-(AG$4-$E1015)+$B1015))),0)</f>
        <v>0</v>
      </c>
      <c r="AH1015" s="803">
        <f ca="1">IFERROR(IF(OR(AH$4&lt;$B1015,(AH$4-$B1015)&lt;$E1015),0,IF((SUM($F1015:AG1015)+($C1015/$D1015))&gt;$C1015,$C1015-SUM($F1015:AG1015),($C1015-SUM($F1015:AG1015))/($D1015-(AH$4-$E1015)+$B1015))),0)</f>
        <v>0</v>
      </c>
      <c r="AI1015" s="803">
        <f ca="1">IFERROR(IF(OR(AI$4&lt;$B1015,(AI$4-$B1015)&lt;$E1015),0,IF((SUM($F1015:AH1015)+($C1015/$D1015))&gt;$C1015,$C1015-SUM($F1015:AH1015),($C1015-SUM($F1015:AH1015))/($D1015-(AI$4-$E1015)+$B1015))),0)</f>
        <v>0</v>
      </c>
      <c r="AJ1015" s="803">
        <f ca="1">IFERROR(IF(OR(AJ$4&lt;$B1015,(AJ$4-$B1015)&lt;$E1015),0,IF((SUM($F1015:AI1015)+($C1015/$D1015))&gt;$C1015,$C1015-SUM($F1015:AI1015),($C1015-SUM($F1015:AI1015))/($D1015-(AJ$4-$E1015)+$B1015))),0)</f>
        <v>0</v>
      </c>
      <c r="AK1015" s="803">
        <f ca="1">IFERROR(IF(OR(AK$4&lt;$B1015,(AK$4-$B1015)&lt;$E1015),0,IF((SUM($F1015:AJ1015)+($C1015/$D1015))&gt;$C1015,$C1015-SUM($F1015:AJ1015),($C1015-SUM($F1015:AJ1015))/($D1015-(AK$4-$E1015)+$B1015))),0)</f>
        <v>0</v>
      </c>
      <c r="AL1015" s="803">
        <f ca="1">IFERROR(IF(OR(AL$4&lt;$B1015,(AL$4-$B1015)&lt;$E1015),0,IF((SUM($F1015:AK1015)+($C1015/$D1015))&gt;$C1015,$C1015-SUM($F1015:AK1015),($C1015-SUM($F1015:AK1015))/($D1015-(AL$4-$E1015)+$B1015))),0)</f>
        <v>0</v>
      </c>
      <c r="AM1015" s="803">
        <f ca="1">IFERROR(IF(OR(AM$4&lt;$B1015,(AM$4-$B1015)&lt;$E1015),0,IF((SUM($F1015:AL1015)+($C1015/$D1015))&gt;$C1015,$C1015-SUM($F1015:AL1015),($C1015-SUM($F1015:AL1015))/($D1015-(AM$4-$E1015)+$B1015))),0)</f>
        <v>0</v>
      </c>
      <c r="AN1015" s="803">
        <f ca="1">IFERROR(IF(OR(AN$4&lt;$B1015,(AN$4-$B1015)&lt;$E1015),0,IF((SUM($F1015:AM1015)+($C1015/$D1015))&gt;$C1015,$C1015-SUM($F1015:AM1015),($C1015-SUM($F1015:AM1015))/($D1015-(AN$4-$E1015)+$B1015))),0)</f>
        <v>0</v>
      </c>
      <c r="AO1015" s="803">
        <f ca="1">IFERROR(IF(OR(AO$4&lt;$B1015,(AO$4-$B1015)&lt;$E1015),0,IF((SUM($F1015:AN1015)+($C1015/$D1015))&gt;$C1015,$C1015-SUM($F1015:AN1015),($C1015-SUM($F1015:AN1015))/($D1015-(AO$4-$E1015)+$B1015))),0)</f>
        <v>0</v>
      </c>
      <c r="AP1015" s="803">
        <f ca="1">IFERROR(IF(OR(AP$4&lt;$B1015,(AP$4-$B1015)&lt;$E1015),0,IF((SUM($F1015:AO1015)+($C1015/$D1015))&gt;$C1015,$C1015-SUM($F1015:AO1015),($C1015-SUM($F1015:AO1015))/($D1015-(AP$4-$E1015)+$B1015))),0)</f>
        <v>0</v>
      </c>
      <c r="AQ1015" s="803">
        <f ca="1">IFERROR(IF(OR(AQ$4&lt;$B1015,(AQ$4-$B1015)&lt;$E1015),0,IF((SUM($F1015:AP1015)+($C1015/$D1015))&gt;$C1015,$C1015-SUM($F1015:AP1015),($C1015-SUM($F1015:AP1015))/($D1015-(AQ$4-$E1015)+$B1015))),0)</f>
        <v>0</v>
      </c>
      <c r="AR1015" s="803">
        <f ca="1">IFERROR(IF(OR(AR$4&lt;$B1015,(AR$4-$B1015)&lt;$E1015),0,IF((SUM($F1015:AQ1015)+($C1015/$D1015))&gt;$C1015,$C1015-SUM($F1015:AQ1015),($C1015-SUM($F1015:AQ1015))/($D1015-(AR$4-$E1015)+$B1015))),0)</f>
        <v>0</v>
      </c>
      <c r="AS1015" s="803">
        <f ca="1">IFERROR(IF(OR(AS$4&lt;$B1015,(AS$4-$B1015)&lt;$E1015),0,IF((SUM($F1015:AR1015)+($C1015/$D1015))&gt;$C1015,$C1015-SUM($F1015:AR1015),($C1015-SUM($F1015:AR1015))/($D1015-(AS$4-$E1015)+$B1015))),0)</f>
        <v>0</v>
      </c>
      <c r="AT1015" s="803">
        <f ca="1">IFERROR(IF(OR(AT$4&lt;$B1015,(AT$4-$B1015)&lt;$E1015),0,IF((SUM($F1015:AS1015)+($C1015/$D1015))&gt;$C1015,$C1015-SUM($F1015:AS1015),($C1015-SUM($F1015:AS1015))/($D1015-(AT$4-$E1015)+$B1015))),0)</f>
        <v>0</v>
      </c>
      <c r="AU1015" s="803">
        <f ca="1">IFERROR(IF(OR(AU$4&lt;$B1015,(AU$4-$B1015)&lt;$E1015),0,IF((SUM($F1015:AT1015)+($C1015/$D1015))&gt;$C1015,$C1015-SUM($F1015:AT1015),($C1015-SUM($F1015:AT1015))/($D1015-(AU$4-$E1015)+$B1015))),0)</f>
        <v>0</v>
      </c>
      <c r="AW1015" s="201"/>
    </row>
    <row r="1016" spans="1:49" s="893" customFormat="1">
      <c r="A1016" s="201"/>
      <c r="B1016" s="885">
        <f>IF((B1015+1)&gt;'PAINEL DE CONTROLE'!$D$6,'PAINEL DE CONTROLE'!$D$6,(B1015+1))</f>
        <v>2</v>
      </c>
      <c r="C1016" s="850">
        <f ca="1"/>
        <v>0</v>
      </c>
      <c r="D1016" s="923">
        <f>IF(B1016+SUMIF('PAINEL DE CONTROLE'!$B$97:$B$107,$B$1012,'PAINEL DE CONTROLE'!$F$97:$F$107)&gt;'PAINEL DE CONTROLE'!$D$6,'PAINEL DE CONTROLE'!$D$6-B1016,SUMIF('PAINEL DE CONTROLE'!$B$97:$B$107,$B$1012,'PAINEL DE CONTROLE'!$F$97:$F$107))</f>
        <v>5</v>
      </c>
      <c r="E1016" s="923">
        <f>'PAINEL DE CONTROLE'!$D$8</f>
        <v>1</v>
      </c>
      <c r="F1016" s="201"/>
      <c r="G1016" s="803">
        <f ca="1">IFERROR(IF(OR(G$4&lt;$B1016,(G$4-$B1016)&lt;$E1016),0,IF((SUM($F1016:F1016)+($C1016/$D1016))&gt;$C1016,$C1016-SUM($F1016:F1016),($C1016-SUM($F1016:F1016))/($D1016-(G$4-$E1016)+$B1016))),0)</f>
        <v>0</v>
      </c>
      <c r="H1016" s="803">
        <f ca="1">IFERROR(IF(OR(H$4&lt;$B1016,(H$4-$B1016)&lt;$E1016),0,IF((SUM($F1016:G1016)+($C1016/$D1016))&gt;$C1016,$C1016-SUM($F1016:G1016),($C1016-SUM($F1016:G1016))/($D1016-(H$4-$E1016)+$B1016))),0)</f>
        <v>0</v>
      </c>
      <c r="I1016" s="803">
        <f ca="1">IFERROR(IF(OR(I$4&lt;$B1016,(I$4-$B1016)&lt;$E1016),0,IF((SUM($F1016:H1016)+($C1016/$D1016))&gt;$C1016,$C1016-SUM($F1016:H1016),($C1016-SUM($F1016:H1016))/($D1016-(I$4-$E1016)+$B1016))),0)</f>
        <v>0</v>
      </c>
      <c r="J1016" s="803">
        <f ca="1">IFERROR(IF(OR(J$4&lt;$B1016,(J$4-$B1016)&lt;$E1016),0,IF((SUM($F1016:I1016)+($C1016/$D1016))&gt;$C1016,$C1016-SUM($F1016:I1016),($C1016-SUM($F1016:I1016))/($D1016-(J$4-$E1016)+$B1016))),0)</f>
        <v>0</v>
      </c>
      <c r="K1016" s="803">
        <f ca="1">IFERROR(IF(OR(K$4&lt;$B1016,(K$4-$B1016)&lt;$E1016),0,IF((SUM($F1016:J1016)+($C1016/$D1016))&gt;$C1016,$C1016-SUM($F1016:J1016),($C1016-SUM($F1016:J1016))/($D1016-(K$4-$E1016)+$B1016))),0)</f>
        <v>0</v>
      </c>
      <c r="L1016" s="803">
        <f ca="1">IFERROR(IF(OR(L$4&lt;$B1016,(L$4-$B1016)&lt;$E1016),0,IF((SUM($F1016:K1016)+($C1016/$D1016))&gt;$C1016,$C1016-SUM($F1016:K1016),($C1016-SUM($F1016:K1016))/($D1016-(L$4-$E1016)+$B1016))),0)</f>
        <v>0</v>
      </c>
      <c r="M1016" s="803">
        <f ca="1">IFERROR(IF(OR(M$4&lt;$B1016,(M$4-$B1016)&lt;$E1016),0,IF((SUM($F1016:L1016)+($C1016/$D1016))&gt;$C1016,$C1016-SUM($F1016:L1016),($C1016-SUM($F1016:L1016))/($D1016-(M$4-$E1016)+$B1016))),0)</f>
        <v>0</v>
      </c>
      <c r="N1016" s="803">
        <f ca="1">IFERROR(IF(OR(N$4&lt;$B1016,(N$4-$B1016)&lt;$E1016),0,IF((SUM($F1016:M1016)+($C1016/$D1016))&gt;$C1016,$C1016-SUM($F1016:M1016),($C1016-SUM($F1016:M1016))/($D1016-(N$4-$E1016)+$B1016))),0)</f>
        <v>0</v>
      </c>
      <c r="O1016" s="803">
        <f ca="1">IFERROR(IF(OR(O$4&lt;$B1016,(O$4-$B1016)&lt;$E1016),0,IF((SUM($F1016:N1016)+($C1016/$D1016))&gt;$C1016,$C1016-SUM($F1016:N1016),($C1016-SUM($F1016:N1016))/($D1016-(O$4-$E1016)+$B1016))),0)</f>
        <v>0</v>
      </c>
      <c r="P1016" s="803">
        <f ca="1">IFERROR(IF(OR(P$4&lt;$B1016,(P$4-$B1016)&lt;$E1016),0,IF((SUM($F1016:O1016)+($C1016/$D1016))&gt;$C1016,$C1016-SUM($F1016:O1016),($C1016-SUM($F1016:O1016))/($D1016-(P$4-$E1016)+$B1016))),0)</f>
        <v>0</v>
      </c>
      <c r="Q1016" s="803">
        <f ca="1">IFERROR(IF(OR(Q$4&lt;$B1016,(Q$4-$B1016)&lt;$E1016),0,IF((SUM($F1016:P1016)+($C1016/$D1016))&gt;$C1016,$C1016-SUM($F1016:P1016),($C1016-SUM($F1016:P1016))/($D1016-(Q$4-$E1016)+$B1016))),0)</f>
        <v>0</v>
      </c>
      <c r="R1016" s="803">
        <f ca="1">IFERROR(IF(OR(R$4&lt;$B1016,(R$4-$B1016)&lt;$E1016),0,IF((SUM($F1016:Q1016)+($C1016/$D1016))&gt;$C1016,$C1016-SUM($F1016:Q1016),($C1016-SUM($F1016:Q1016))/($D1016-(R$4-$E1016)+$B1016))),0)</f>
        <v>0</v>
      </c>
      <c r="S1016" s="803">
        <f ca="1">IFERROR(IF(OR(S$4&lt;$B1016,(S$4-$B1016)&lt;$E1016),0,IF((SUM($F1016:R1016)+($C1016/$D1016))&gt;$C1016,$C1016-SUM($F1016:R1016),($C1016-SUM($F1016:R1016))/($D1016-(S$4-$E1016)+$B1016))),0)</f>
        <v>0</v>
      </c>
      <c r="T1016" s="803">
        <f ca="1">IFERROR(IF(OR(T$4&lt;$B1016,(T$4-$B1016)&lt;$E1016),0,IF((SUM($F1016:S1016)+($C1016/$D1016))&gt;$C1016,$C1016-SUM($F1016:S1016),($C1016-SUM($F1016:S1016))/($D1016-(T$4-$E1016)+$B1016))),0)</f>
        <v>0</v>
      </c>
      <c r="U1016" s="803">
        <f ca="1">IFERROR(IF(OR(U$4&lt;$B1016,(U$4-$B1016)&lt;$E1016),0,IF((SUM($F1016:T1016)+($C1016/$D1016))&gt;$C1016,$C1016-SUM($F1016:T1016),($C1016-SUM($F1016:T1016))/($D1016-(U$4-$E1016)+$B1016))),0)</f>
        <v>0</v>
      </c>
      <c r="V1016" s="803">
        <f ca="1">IFERROR(IF(OR(V$4&lt;$B1016,(V$4-$B1016)&lt;$E1016),0,IF((SUM($F1016:U1016)+($C1016/$D1016))&gt;$C1016,$C1016-SUM($F1016:U1016),($C1016-SUM($F1016:U1016))/($D1016-(V$4-$E1016)+$B1016))),0)</f>
        <v>0</v>
      </c>
      <c r="W1016" s="803">
        <f ca="1">IFERROR(IF(OR(W$4&lt;$B1016,(W$4-$B1016)&lt;$E1016),0,IF((SUM($F1016:V1016)+($C1016/$D1016))&gt;$C1016,$C1016-SUM($F1016:V1016),($C1016-SUM($F1016:V1016))/($D1016-(W$4-$E1016)+$B1016))),0)</f>
        <v>0</v>
      </c>
      <c r="X1016" s="803">
        <f ca="1">IFERROR(IF(OR(X$4&lt;$B1016,(X$4-$B1016)&lt;$E1016),0,IF((SUM($F1016:W1016)+($C1016/$D1016))&gt;$C1016,$C1016-SUM($F1016:W1016),($C1016-SUM($F1016:W1016))/($D1016-(X$4-$E1016)+$B1016))),0)</f>
        <v>0</v>
      </c>
      <c r="Y1016" s="803">
        <f ca="1">IFERROR(IF(OR(Y$4&lt;$B1016,(Y$4-$B1016)&lt;$E1016),0,IF((SUM($F1016:X1016)+($C1016/$D1016))&gt;$C1016,$C1016-SUM($F1016:X1016),($C1016-SUM($F1016:X1016))/($D1016-(Y$4-$E1016)+$B1016))),0)</f>
        <v>0</v>
      </c>
      <c r="Z1016" s="803">
        <f ca="1">IFERROR(IF(OR(Z$4&lt;$B1016,(Z$4-$B1016)&lt;$E1016),0,IF((SUM($F1016:Y1016)+($C1016/$D1016))&gt;$C1016,$C1016-SUM($F1016:Y1016),($C1016-SUM($F1016:Y1016))/($D1016-(Z$4-$E1016)+$B1016))),0)</f>
        <v>0</v>
      </c>
      <c r="AA1016" s="803">
        <f ca="1">IFERROR(IF(OR(AA$4&lt;$B1016,(AA$4-$B1016)&lt;$E1016),0,IF((SUM($F1016:Z1016)+($C1016/$D1016))&gt;$C1016,$C1016-SUM($F1016:Z1016),($C1016-SUM($F1016:Z1016))/($D1016-(AA$4-$E1016)+$B1016))),0)</f>
        <v>0</v>
      </c>
      <c r="AB1016" s="803">
        <f ca="1">IFERROR(IF(OR(AB$4&lt;$B1016,(AB$4-$B1016)&lt;$E1016),0,IF((SUM($F1016:AA1016)+($C1016/$D1016))&gt;$C1016,$C1016-SUM($F1016:AA1016),($C1016-SUM($F1016:AA1016))/($D1016-(AB$4-$E1016)+$B1016))),0)</f>
        <v>0</v>
      </c>
      <c r="AC1016" s="803">
        <f ca="1">IFERROR(IF(OR(AC$4&lt;$B1016,(AC$4-$B1016)&lt;$E1016),0,IF((SUM($F1016:AB1016)+($C1016/$D1016))&gt;$C1016,$C1016-SUM($F1016:AB1016),($C1016-SUM($F1016:AB1016))/($D1016-(AC$4-$E1016)+$B1016))),0)</f>
        <v>0</v>
      </c>
      <c r="AD1016" s="803">
        <f ca="1">IFERROR(IF(OR(AD$4&lt;$B1016,(AD$4-$B1016)&lt;$E1016),0,IF((SUM($F1016:AC1016)+($C1016/$D1016))&gt;$C1016,$C1016-SUM($F1016:AC1016),($C1016-SUM($F1016:AC1016))/($D1016-(AD$4-$E1016)+$B1016))),0)</f>
        <v>0</v>
      </c>
      <c r="AE1016" s="803">
        <f ca="1">IFERROR(IF(OR(AE$4&lt;$B1016,(AE$4-$B1016)&lt;$E1016),0,IF((SUM($F1016:AD1016)+($C1016/$D1016))&gt;$C1016,$C1016-SUM($F1016:AD1016),($C1016-SUM($F1016:AD1016))/($D1016-(AE$4-$E1016)+$B1016))),0)</f>
        <v>0</v>
      </c>
      <c r="AF1016" s="803">
        <f ca="1">IFERROR(IF(OR(AF$4&lt;$B1016,(AF$4-$B1016)&lt;$E1016),0,IF((SUM($F1016:AE1016)+($C1016/$D1016))&gt;$C1016,$C1016-SUM($F1016:AE1016),($C1016-SUM($F1016:AE1016))/($D1016-(AF$4-$E1016)+$B1016))),0)</f>
        <v>0</v>
      </c>
      <c r="AG1016" s="803">
        <f ca="1">IFERROR(IF(OR(AG$4&lt;$B1016,(AG$4-$B1016)&lt;$E1016),0,IF((SUM($F1016:AF1016)+($C1016/$D1016))&gt;$C1016,$C1016-SUM($F1016:AF1016),($C1016-SUM($F1016:AF1016))/($D1016-(AG$4-$E1016)+$B1016))),0)</f>
        <v>0</v>
      </c>
      <c r="AH1016" s="803">
        <f ca="1">IFERROR(IF(OR(AH$4&lt;$B1016,(AH$4-$B1016)&lt;$E1016),0,IF((SUM($F1016:AG1016)+($C1016/$D1016))&gt;$C1016,$C1016-SUM($F1016:AG1016),($C1016-SUM($F1016:AG1016))/($D1016-(AH$4-$E1016)+$B1016))),0)</f>
        <v>0</v>
      </c>
      <c r="AI1016" s="803">
        <f ca="1">IFERROR(IF(OR(AI$4&lt;$B1016,(AI$4-$B1016)&lt;$E1016),0,IF((SUM($F1016:AH1016)+($C1016/$D1016))&gt;$C1016,$C1016-SUM($F1016:AH1016),($C1016-SUM($F1016:AH1016))/($D1016-(AI$4-$E1016)+$B1016))),0)</f>
        <v>0</v>
      </c>
      <c r="AJ1016" s="803">
        <f ca="1">IFERROR(IF(OR(AJ$4&lt;$B1016,(AJ$4-$B1016)&lt;$E1016),0,IF((SUM($F1016:AI1016)+($C1016/$D1016))&gt;$C1016,$C1016-SUM($F1016:AI1016),($C1016-SUM($F1016:AI1016))/($D1016-(AJ$4-$E1016)+$B1016))),0)</f>
        <v>0</v>
      </c>
      <c r="AK1016" s="803">
        <f ca="1">IFERROR(IF(OR(AK$4&lt;$B1016,(AK$4-$B1016)&lt;$E1016),0,IF((SUM($F1016:AJ1016)+($C1016/$D1016))&gt;$C1016,$C1016-SUM($F1016:AJ1016),($C1016-SUM($F1016:AJ1016))/($D1016-(AK$4-$E1016)+$B1016))),0)</f>
        <v>0</v>
      </c>
      <c r="AL1016" s="803">
        <f ca="1">IFERROR(IF(OR(AL$4&lt;$B1016,(AL$4-$B1016)&lt;$E1016),0,IF((SUM($F1016:AK1016)+($C1016/$D1016))&gt;$C1016,$C1016-SUM($F1016:AK1016),($C1016-SUM($F1016:AK1016))/($D1016-(AL$4-$E1016)+$B1016))),0)</f>
        <v>0</v>
      </c>
      <c r="AM1016" s="803">
        <f ca="1">IFERROR(IF(OR(AM$4&lt;$B1016,(AM$4-$B1016)&lt;$E1016),0,IF((SUM($F1016:AL1016)+($C1016/$D1016))&gt;$C1016,$C1016-SUM($F1016:AL1016),($C1016-SUM($F1016:AL1016))/($D1016-(AM$4-$E1016)+$B1016))),0)</f>
        <v>0</v>
      </c>
      <c r="AN1016" s="803">
        <f ca="1">IFERROR(IF(OR(AN$4&lt;$B1016,(AN$4-$B1016)&lt;$E1016),0,IF((SUM($F1016:AM1016)+($C1016/$D1016))&gt;$C1016,$C1016-SUM($F1016:AM1016),($C1016-SUM($F1016:AM1016))/($D1016-(AN$4-$E1016)+$B1016))),0)</f>
        <v>0</v>
      </c>
      <c r="AO1016" s="803">
        <f ca="1">IFERROR(IF(OR(AO$4&lt;$B1016,(AO$4-$B1016)&lt;$E1016),0,IF((SUM($F1016:AN1016)+($C1016/$D1016))&gt;$C1016,$C1016-SUM($F1016:AN1016),($C1016-SUM($F1016:AN1016))/($D1016-(AO$4-$E1016)+$B1016))),0)</f>
        <v>0</v>
      </c>
      <c r="AP1016" s="803">
        <f ca="1">IFERROR(IF(OR(AP$4&lt;$B1016,(AP$4-$B1016)&lt;$E1016),0,IF((SUM($F1016:AO1016)+($C1016/$D1016))&gt;$C1016,$C1016-SUM($F1016:AO1016),($C1016-SUM($F1016:AO1016))/($D1016-(AP$4-$E1016)+$B1016))),0)</f>
        <v>0</v>
      </c>
      <c r="AQ1016" s="803">
        <f ca="1">IFERROR(IF(OR(AQ$4&lt;$B1016,(AQ$4-$B1016)&lt;$E1016),0,IF((SUM($F1016:AP1016)+($C1016/$D1016))&gt;$C1016,$C1016-SUM($F1016:AP1016),($C1016-SUM($F1016:AP1016))/($D1016-(AQ$4-$E1016)+$B1016))),0)</f>
        <v>0</v>
      </c>
      <c r="AR1016" s="803">
        <f ca="1">IFERROR(IF(OR(AR$4&lt;$B1016,(AR$4-$B1016)&lt;$E1016),0,IF((SUM($F1016:AQ1016)+($C1016/$D1016))&gt;$C1016,$C1016-SUM($F1016:AQ1016),($C1016-SUM($F1016:AQ1016))/($D1016-(AR$4-$E1016)+$B1016))),0)</f>
        <v>0</v>
      </c>
      <c r="AS1016" s="803">
        <f ca="1">IFERROR(IF(OR(AS$4&lt;$B1016,(AS$4-$B1016)&lt;$E1016),0,IF((SUM($F1016:AR1016)+($C1016/$D1016))&gt;$C1016,$C1016-SUM($F1016:AR1016),($C1016-SUM($F1016:AR1016))/($D1016-(AS$4-$E1016)+$B1016))),0)</f>
        <v>0</v>
      </c>
      <c r="AT1016" s="803">
        <f ca="1">IFERROR(IF(OR(AT$4&lt;$B1016,(AT$4-$B1016)&lt;$E1016),0,IF((SUM($F1016:AS1016)+($C1016/$D1016))&gt;$C1016,$C1016-SUM($F1016:AS1016),($C1016-SUM($F1016:AS1016))/($D1016-(AT$4-$E1016)+$B1016))),0)</f>
        <v>0</v>
      </c>
      <c r="AU1016" s="803">
        <f ca="1">IFERROR(IF(OR(AU$4&lt;$B1016,(AU$4-$B1016)&lt;$E1016),0,IF((SUM($F1016:AT1016)+($C1016/$D1016))&gt;$C1016,$C1016-SUM($F1016:AT1016),($C1016-SUM($F1016:AT1016))/($D1016-(AU$4-$E1016)+$B1016))),0)</f>
        <v>0</v>
      </c>
      <c r="AW1016" s="201"/>
    </row>
    <row r="1017" spans="1:49" s="893" customFormat="1">
      <c r="A1017" s="201"/>
      <c r="B1017" s="885">
        <f>IF((B1016+1)&gt;'PAINEL DE CONTROLE'!$D$6,'PAINEL DE CONTROLE'!$D$6,(B1016+1))</f>
        <v>3</v>
      </c>
      <c r="C1017" s="850">
        <f ca="1"/>
        <v>0</v>
      </c>
      <c r="D1017" s="923">
        <f>IF(B1017+SUMIF('PAINEL DE CONTROLE'!$B$97:$B$107,$B$1012,'PAINEL DE CONTROLE'!$F$97:$F$107)&gt;'PAINEL DE CONTROLE'!$D$6,'PAINEL DE CONTROLE'!$D$6-B1017,SUMIF('PAINEL DE CONTROLE'!$B$97:$B$107,$B$1012,'PAINEL DE CONTROLE'!$F$97:$F$107))</f>
        <v>5</v>
      </c>
      <c r="E1017" s="923">
        <f>'PAINEL DE CONTROLE'!$D$8</f>
        <v>1</v>
      </c>
      <c r="F1017" s="201"/>
      <c r="G1017" s="803">
        <f ca="1">IFERROR(IF(OR(G$4&lt;$B1017,(G$4-$B1017)&lt;$E1017),0,IF((SUM($F1017:F1017)+($C1017/$D1017))&gt;$C1017,$C1017-SUM($F1017:F1017),($C1017-SUM($F1017:F1017))/($D1017-(G$4-$E1017)+$B1017))),0)</f>
        <v>0</v>
      </c>
      <c r="H1017" s="803">
        <f ca="1">IFERROR(IF(OR(H$4&lt;$B1017,(H$4-$B1017)&lt;$E1017),0,IF((SUM($F1017:G1017)+($C1017/$D1017))&gt;$C1017,$C1017-SUM($F1017:G1017),($C1017-SUM($F1017:G1017))/($D1017-(H$4-$E1017)+$B1017))),0)</f>
        <v>0</v>
      </c>
      <c r="I1017" s="803">
        <f ca="1">IFERROR(IF(OR(I$4&lt;$B1017,(I$4-$B1017)&lt;$E1017),0,IF((SUM($F1017:H1017)+($C1017/$D1017))&gt;$C1017,$C1017-SUM($F1017:H1017),($C1017-SUM($F1017:H1017))/($D1017-(I$4-$E1017)+$B1017))),0)</f>
        <v>0</v>
      </c>
      <c r="J1017" s="803">
        <f ca="1">IFERROR(IF(OR(J$4&lt;$B1017,(J$4-$B1017)&lt;$E1017),0,IF((SUM($F1017:I1017)+($C1017/$D1017))&gt;$C1017,$C1017-SUM($F1017:I1017),($C1017-SUM($F1017:I1017))/($D1017-(J$4-$E1017)+$B1017))),0)</f>
        <v>0</v>
      </c>
      <c r="K1017" s="803">
        <f ca="1">IFERROR(IF(OR(K$4&lt;$B1017,(K$4-$B1017)&lt;$E1017),0,IF((SUM($F1017:J1017)+($C1017/$D1017))&gt;$C1017,$C1017-SUM($F1017:J1017),($C1017-SUM($F1017:J1017))/($D1017-(K$4-$E1017)+$B1017))),0)</f>
        <v>0</v>
      </c>
      <c r="L1017" s="803">
        <f ca="1">IFERROR(IF(OR(L$4&lt;$B1017,(L$4-$B1017)&lt;$E1017),0,IF((SUM($F1017:K1017)+($C1017/$D1017))&gt;$C1017,$C1017-SUM($F1017:K1017),($C1017-SUM($F1017:K1017))/($D1017-(L$4-$E1017)+$B1017))),0)</f>
        <v>0</v>
      </c>
      <c r="M1017" s="803">
        <f ca="1">IFERROR(IF(OR(M$4&lt;$B1017,(M$4-$B1017)&lt;$E1017),0,IF((SUM($F1017:L1017)+($C1017/$D1017))&gt;$C1017,$C1017-SUM($F1017:L1017),($C1017-SUM($F1017:L1017))/($D1017-(M$4-$E1017)+$B1017))),0)</f>
        <v>0</v>
      </c>
      <c r="N1017" s="803">
        <f ca="1">IFERROR(IF(OR(N$4&lt;$B1017,(N$4-$B1017)&lt;$E1017),0,IF((SUM($F1017:M1017)+($C1017/$D1017))&gt;$C1017,$C1017-SUM($F1017:M1017),($C1017-SUM($F1017:M1017))/($D1017-(N$4-$E1017)+$B1017))),0)</f>
        <v>0</v>
      </c>
      <c r="O1017" s="803">
        <f ca="1">IFERROR(IF(OR(O$4&lt;$B1017,(O$4-$B1017)&lt;$E1017),0,IF((SUM($F1017:N1017)+($C1017/$D1017))&gt;$C1017,$C1017-SUM($F1017:N1017),($C1017-SUM($F1017:N1017))/($D1017-(O$4-$E1017)+$B1017))),0)</f>
        <v>0</v>
      </c>
      <c r="P1017" s="803">
        <f ca="1">IFERROR(IF(OR(P$4&lt;$B1017,(P$4-$B1017)&lt;$E1017),0,IF((SUM($F1017:O1017)+($C1017/$D1017))&gt;$C1017,$C1017-SUM($F1017:O1017),($C1017-SUM($F1017:O1017))/($D1017-(P$4-$E1017)+$B1017))),0)</f>
        <v>0</v>
      </c>
      <c r="Q1017" s="803">
        <f ca="1">IFERROR(IF(OR(Q$4&lt;$B1017,(Q$4-$B1017)&lt;$E1017),0,IF((SUM($F1017:P1017)+($C1017/$D1017))&gt;$C1017,$C1017-SUM($F1017:P1017),($C1017-SUM($F1017:P1017))/($D1017-(Q$4-$E1017)+$B1017))),0)</f>
        <v>0</v>
      </c>
      <c r="R1017" s="803">
        <f ca="1">IFERROR(IF(OR(R$4&lt;$B1017,(R$4-$B1017)&lt;$E1017),0,IF((SUM($F1017:Q1017)+($C1017/$D1017))&gt;$C1017,$C1017-SUM($F1017:Q1017),($C1017-SUM($F1017:Q1017))/($D1017-(R$4-$E1017)+$B1017))),0)</f>
        <v>0</v>
      </c>
      <c r="S1017" s="803">
        <f ca="1">IFERROR(IF(OR(S$4&lt;$B1017,(S$4-$B1017)&lt;$E1017),0,IF((SUM($F1017:R1017)+($C1017/$D1017))&gt;$C1017,$C1017-SUM($F1017:R1017),($C1017-SUM($F1017:R1017))/($D1017-(S$4-$E1017)+$B1017))),0)</f>
        <v>0</v>
      </c>
      <c r="T1017" s="803">
        <f ca="1">IFERROR(IF(OR(T$4&lt;$B1017,(T$4-$B1017)&lt;$E1017),0,IF((SUM($F1017:S1017)+($C1017/$D1017))&gt;$C1017,$C1017-SUM($F1017:S1017),($C1017-SUM($F1017:S1017))/($D1017-(T$4-$E1017)+$B1017))),0)</f>
        <v>0</v>
      </c>
      <c r="U1017" s="803">
        <f ca="1">IFERROR(IF(OR(U$4&lt;$B1017,(U$4-$B1017)&lt;$E1017),0,IF((SUM($F1017:T1017)+($C1017/$D1017))&gt;$C1017,$C1017-SUM($F1017:T1017),($C1017-SUM($F1017:T1017))/($D1017-(U$4-$E1017)+$B1017))),0)</f>
        <v>0</v>
      </c>
      <c r="V1017" s="803">
        <f ca="1">IFERROR(IF(OR(V$4&lt;$B1017,(V$4-$B1017)&lt;$E1017),0,IF((SUM($F1017:U1017)+($C1017/$D1017))&gt;$C1017,$C1017-SUM($F1017:U1017),($C1017-SUM($F1017:U1017))/($D1017-(V$4-$E1017)+$B1017))),0)</f>
        <v>0</v>
      </c>
      <c r="W1017" s="803">
        <f ca="1">IFERROR(IF(OR(W$4&lt;$B1017,(W$4-$B1017)&lt;$E1017),0,IF((SUM($F1017:V1017)+($C1017/$D1017))&gt;$C1017,$C1017-SUM($F1017:V1017),($C1017-SUM($F1017:V1017))/($D1017-(W$4-$E1017)+$B1017))),0)</f>
        <v>0</v>
      </c>
      <c r="X1017" s="803">
        <f ca="1">IFERROR(IF(OR(X$4&lt;$B1017,(X$4-$B1017)&lt;$E1017),0,IF((SUM($F1017:W1017)+($C1017/$D1017))&gt;$C1017,$C1017-SUM($F1017:W1017),($C1017-SUM($F1017:W1017))/($D1017-(X$4-$E1017)+$B1017))),0)</f>
        <v>0</v>
      </c>
      <c r="Y1017" s="803">
        <f ca="1">IFERROR(IF(OR(Y$4&lt;$B1017,(Y$4-$B1017)&lt;$E1017),0,IF((SUM($F1017:X1017)+($C1017/$D1017))&gt;$C1017,$C1017-SUM($F1017:X1017),($C1017-SUM($F1017:X1017))/($D1017-(Y$4-$E1017)+$B1017))),0)</f>
        <v>0</v>
      </c>
      <c r="Z1017" s="803">
        <f ca="1">IFERROR(IF(OR(Z$4&lt;$B1017,(Z$4-$B1017)&lt;$E1017),0,IF((SUM($F1017:Y1017)+($C1017/$D1017))&gt;$C1017,$C1017-SUM($F1017:Y1017),($C1017-SUM($F1017:Y1017))/($D1017-(Z$4-$E1017)+$B1017))),0)</f>
        <v>0</v>
      </c>
      <c r="AA1017" s="803">
        <f ca="1">IFERROR(IF(OR(AA$4&lt;$B1017,(AA$4-$B1017)&lt;$E1017),0,IF((SUM($F1017:Z1017)+($C1017/$D1017))&gt;$C1017,$C1017-SUM($F1017:Z1017),($C1017-SUM($F1017:Z1017))/($D1017-(AA$4-$E1017)+$B1017))),0)</f>
        <v>0</v>
      </c>
      <c r="AB1017" s="803">
        <f ca="1">IFERROR(IF(OR(AB$4&lt;$B1017,(AB$4-$B1017)&lt;$E1017),0,IF((SUM($F1017:AA1017)+($C1017/$D1017))&gt;$C1017,$C1017-SUM($F1017:AA1017),($C1017-SUM($F1017:AA1017))/($D1017-(AB$4-$E1017)+$B1017))),0)</f>
        <v>0</v>
      </c>
      <c r="AC1017" s="803">
        <f ca="1">IFERROR(IF(OR(AC$4&lt;$B1017,(AC$4-$B1017)&lt;$E1017),0,IF((SUM($F1017:AB1017)+($C1017/$D1017))&gt;$C1017,$C1017-SUM($F1017:AB1017),($C1017-SUM($F1017:AB1017))/($D1017-(AC$4-$E1017)+$B1017))),0)</f>
        <v>0</v>
      </c>
      <c r="AD1017" s="803">
        <f ca="1">IFERROR(IF(OR(AD$4&lt;$B1017,(AD$4-$B1017)&lt;$E1017),0,IF((SUM($F1017:AC1017)+($C1017/$D1017))&gt;$C1017,$C1017-SUM($F1017:AC1017),($C1017-SUM($F1017:AC1017))/($D1017-(AD$4-$E1017)+$B1017))),0)</f>
        <v>0</v>
      </c>
      <c r="AE1017" s="803">
        <f ca="1">IFERROR(IF(OR(AE$4&lt;$B1017,(AE$4-$B1017)&lt;$E1017),0,IF((SUM($F1017:AD1017)+($C1017/$D1017))&gt;$C1017,$C1017-SUM($F1017:AD1017),($C1017-SUM($F1017:AD1017))/($D1017-(AE$4-$E1017)+$B1017))),0)</f>
        <v>0</v>
      </c>
      <c r="AF1017" s="803">
        <f ca="1">IFERROR(IF(OR(AF$4&lt;$B1017,(AF$4-$B1017)&lt;$E1017),0,IF((SUM($F1017:AE1017)+($C1017/$D1017))&gt;$C1017,$C1017-SUM($F1017:AE1017),($C1017-SUM($F1017:AE1017))/($D1017-(AF$4-$E1017)+$B1017))),0)</f>
        <v>0</v>
      </c>
      <c r="AG1017" s="803">
        <f ca="1">IFERROR(IF(OR(AG$4&lt;$B1017,(AG$4-$B1017)&lt;$E1017),0,IF((SUM($F1017:AF1017)+($C1017/$D1017))&gt;$C1017,$C1017-SUM($F1017:AF1017),($C1017-SUM($F1017:AF1017))/($D1017-(AG$4-$E1017)+$B1017))),0)</f>
        <v>0</v>
      </c>
      <c r="AH1017" s="803">
        <f ca="1">IFERROR(IF(OR(AH$4&lt;$B1017,(AH$4-$B1017)&lt;$E1017),0,IF((SUM($F1017:AG1017)+($C1017/$D1017))&gt;$C1017,$C1017-SUM($F1017:AG1017),($C1017-SUM($F1017:AG1017))/($D1017-(AH$4-$E1017)+$B1017))),0)</f>
        <v>0</v>
      </c>
      <c r="AI1017" s="803">
        <f ca="1">IFERROR(IF(OR(AI$4&lt;$B1017,(AI$4-$B1017)&lt;$E1017),0,IF((SUM($F1017:AH1017)+($C1017/$D1017))&gt;$C1017,$C1017-SUM($F1017:AH1017),($C1017-SUM($F1017:AH1017))/($D1017-(AI$4-$E1017)+$B1017))),0)</f>
        <v>0</v>
      </c>
      <c r="AJ1017" s="803">
        <f ca="1">IFERROR(IF(OR(AJ$4&lt;$B1017,(AJ$4-$B1017)&lt;$E1017),0,IF((SUM($F1017:AI1017)+($C1017/$D1017))&gt;$C1017,$C1017-SUM($F1017:AI1017),($C1017-SUM($F1017:AI1017))/($D1017-(AJ$4-$E1017)+$B1017))),0)</f>
        <v>0</v>
      </c>
      <c r="AK1017" s="803">
        <f ca="1">IFERROR(IF(OR(AK$4&lt;$B1017,(AK$4-$B1017)&lt;$E1017),0,IF((SUM($F1017:AJ1017)+($C1017/$D1017))&gt;$C1017,$C1017-SUM($F1017:AJ1017),($C1017-SUM($F1017:AJ1017))/($D1017-(AK$4-$E1017)+$B1017))),0)</f>
        <v>0</v>
      </c>
      <c r="AL1017" s="803">
        <f ca="1">IFERROR(IF(OR(AL$4&lt;$B1017,(AL$4-$B1017)&lt;$E1017),0,IF((SUM($F1017:AK1017)+($C1017/$D1017))&gt;$C1017,$C1017-SUM($F1017:AK1017),($C1017-SUM($F1017:AK1017))/($D1017-(AL$4-$E1017)+$B1017))),0)</f>
        <v>0</v>
      </c>
      <c r="AM1017" s="803">
        <f ca="1">IFERROR(IF(OR(AM$4&lt;$B1017,(AM$4-$B1017)&lt;$E1017),0,IF((SUM($F1017:AL1017)+($C1017/$D1017))&gt;$C1017,$C1017-SUM($F1017:AL1017),($C1017-SUM($F1017:AL1017))/($D1017-(AM$4-$E1017)+$B1017))),0)</f>
        <v>0</v>
      </c>
      <c r="AN1017" s="803">
        <f ca="1">IFERROR(IF(OR(AN$4&lt;$B1017,(AN$4-$B1017)&lt;$E1017),0,IF((SUM($F1017:AM1017)+($C1017/$D1017))&gt;$C1017,$C1017-SUM($F1017:AM1017),($C1017-SUM($F1017:AM1017))/($D1017-(AN$4-$E1017)+$B1017))),0)</f>
        <v>0</v>
      </c>
      <c r="AO1017" s="803">
        <f ca="1">IFERROR(IF(OR(AO$4&lt;$B1017,(AO$4-$B1017)&lt;$E1017),0,IF((SUM($F1017:AN1017)+($C1017/$D1017))&gt;$C1017,$C1017-SUM($F1017:AN1017),($C1017-SUM($F1017:AN1017))/($D1017-(AO$4-$E1017)+$B1017))),0)</f>
        <v>0</v>
      </c>
      <c r="AP1017" s="803">
        <f ca="1">IFERROR(IF(OR(AP$4&lt;$B1017,(AP$4-$B1017)&lt;$E1017),0,IF((SUM($F1017:AO1017)+($C1017/$D1017))&gt;$C1017,$C1017-SUM($F1017:AO1017),($C1017-SUM($F1017:AO1017))/($D1017-(AP$4-$E1017)+$B1017))),0)</f>
        <v>0</v>
      </c>
      <c r="AQ1017" s="803">
        <f ca="1">IFERROR(IF(OR(AQ$4&lt;$B1017,(AQ$4-$B1017)&lt;$E1017),0,IF((SUM($F1017:AP1017)+($C1017/$D1017))&gt;$C1017,$C1017-SUM($F1017:AP1017),($C1017-SUM($F1017:AP1017))/($D1017-(AQ$4-$E1017)+$B1017))),0)</f>
        <v>0</v>
      </c>
      <c r="AR1017" s="803">
        <f ca="1">IFERROR(IF(OR(AR$4&lt;$B1017,(AR$4-$B1017)&lt;$E1017),0,IF((SUM($F1017:AQ1017)+($C1017/$D1017))&gt;$C1017,$C1017-SUM($F1017:AQ1017),($C1017-SUM($F1017:AQ1017))/($D1017-(AR$4-$E1017)+$B1017))),0)</f>
        <v>0</v>
      </c>
      <c r="AS1017" s="803">
        <f ca="1">IFERROR(IF(OR(AS$4&lt;$B1017,(AS$4-$B1017)&lt;$E1017),0,IF((SUM($F1017:AR1017)+($C1017/$D1017))&gt;$C1017,$C1017-SUM($F1017:AR1017),($C1017-SUM($F1017:AR1017))/($D1017-(AS$4-$E1017)+$B1017))),0)</f>
        <v>0</v>
      </c>
      <c r="AT1017" s="803">
        <f ca="1">IFERROR(IF(OR(AT$4&lt;$B1017,(AT$4-$B1017)&lt;$E1017),0,IF((SUM($F1017:AS1017)+($C1017/$D1017))&gt;$C1017,$C1017-SUM($F1017:AS1017),($C1017-SUM($F1017:AS1017))/($D1017-(AT$4-$E1017)+$B1017))),0)</f>
        <v>0</v>
      </c>
      <c r="AU1017" s="803">
        <f ca="1">IFERROR(IF(OR(AU$4&lt;$B1017,(AU$4-$B1017)&lt;$E1017),0,IF((SUM($F1017:AT1017)+($C1017/$D1017))&gt;$C1017,$C1017-SUM($F1017:AT1017),($C1017-SUM($F1017:AT1017))/($D1017-(AU$4-$E1017)+$B1017))),0)</f>
        <v>0</v>
      </c>
      <c r="AW1017" s="201"/>
    </row>
    <row r="1018" spans="1:49" s="893" customFormat="1">
      <c r="A1018" s="201"/>
      <c r="B1018" s="885">
        <f>IF((B1017+1)&gt;'PAINEL DE CONTROLE'!$D$6,'PAINEL DE CONTROLE'!$D$6,(B1017+1))</f>
        <v>4</v>
      </c>
      <c r="C1018" s="850">
        <f ca="1"/>
        <v>0</v>
      </c>
      <c r="D1018" s="923">
        <f>IF(B1018+SUMIF('PAINEL DE CONTROLE'!$B$97:$B$107,$B$1012,'PAINEL DE CONTROLE'!$F$97:$F$107)&gt;'PAINEL DE CONTROLE'!$D$6,'PAINEL DE CONTROLE'!$D$6-B1018,SUMIF('PAINEL DE CONTROLE'!$B$97:$B$107,$B$1012,'PAINEL DE CONTROLE'!$F$97:$F$107))</f>
        <v>5</v>
      </c>
      <c r="E1018" s="923">
        <f>'PAINEL DE CONTROLE'!$D$8</f>
        <v>1</v>
      </c>
      <c r="F1018" s="201"/>
      <c r="G1018" s="803">
        <f ca="1">IFERROR(IF(OR(G$4&lt;$B1018,(G$4-$B1018)&lt;$E1018),0,IF((SUM($F1018:F1018)+($C1018/$D1018))&gt;$C1018,$C1018-SUM($F1018:F1018),($C1018-SUM($F1018:F1018))/($D1018-(G$4-$E1018)+$B1018))),0)</f>
        <v>0</v>
      </c>
      <c r="H1018" s="803">
        <f ca="1">IFERROR(IF(OR(H$4&lt;$B1018,(H$4-$B1018)&lt;$E1018),0,IF((SUM($F1018:G1018)+($C1018/$D1018))&gt;$C1018,$C1018-SUM($F1018:G1018),($C1018-SUM($F1018:G1018))/($D1018-(H$4-$E1018)+$B1018))),0)</f>
        <v>0</v>
      </c>
      <c r="I1018" s="803">
        <f ca="1">IFERROR(IF(OR(I$4&lt;$B1018,(I$4-$B1018)&lt;$E1018),0,IF((SUM($F1018:H1018)+($C1018/$D1018))&gt;$C1018,$C1018-SUM($F1018:H1018),($C1018-SUM($F1018:H1018))/($D1018-(I$4-$E1018)+$B1018))),0)</f>
        <v>0</v>
      </c>
      <c r="J1018" s="803">
        <f ca="1">IFERROR(IF(OR(J$4&lt;$B1018,(J$4-$B1018)&lt;$E1018),0,IF((SUM($F1018:I1018)+($C1018/$D1018))&gt;$C1018,$C1018-SUM($F1018:I1018),($C1018-SUM($F1018:I1018))/($D1018-(J$4-$E1018)+$B1018))),0)</f>
        <v>0</v>
      </c>
      <c r="K1018" s="803">
        <f ca="1">IFERROR(IF(OR(K$4&lt;$B1018,(K$4-$B1018)&lt;$E1018),0,IF((SUM($F1018:J1018)+($C1018/$D1018))&gt;$C1018,$C1018-SUM($F1018:J1018),($C1018-SUM($F1018:J1018))/($D1018-(K$4-$E1018)+$B1018))),0)</f>
        <v>0</v>
      </c>
      <c r="L1018" s="803">
        <f ca="1">IFERROR(IF(OR(L$4&lt;$B1018,(L$4-$B1018)&lt;$E1018),0,IF((SUM($F1018:K1018)+($C1018/$D1018))&gt;$C1018,$C1018-SUM($F1018:K1018),($C1018-SUM($F1018:K1018))/($D1018-(L$4-$E1018)+$B1018))),0)</f>
        <v>0</v>
      </c>
      <c r="M1018" s="803">
        <f ca="1">IFERROR(IF(OR(M$4&lt;$B1018,(M$4-$B1018)&lt;$E1018),0,IF((SUM($F1018:L1018)+($C1018/$D1018))&gt;$C1018,$C1018-SUM($F1018:L1018),($C1018-SUM($F1018:L1018))/($D1018-(M$4-$E1018)+$B1018))),0)</f>
        <v>0</v>
      </c>
      <c r="N1018" s="803">
        <f ca="1">IFERROR(IF(OR(N$4&lt;$B1018,(N$4-$B1018)&lt;$E1018),0,IF((SUM($F1018:M1018)+($C1018/$D1018))&gt;$C1018,$C1018-SUM($F1018:M1018),($C1018-SUM($F1018:M1018))/($D1018-(N$4-$E1018)+$B1018))),0)</f>
        <v>0</v>
      </c>
      <c r="O1018" s="803">
        <f ca="1">IFERROR(IF(OR(O$4&lt;$B1018,(O$4-$B1018)&lt;$E1018),0,IF((SUM($F1018:N1018)+($C1018/$D1018))&gt;$C1018,$C1018-SUM($F1018:N1018),($C1018-SUM($F1018:N1018))/($D1018-(O$4-$E1018)+$B1018))),0)</f>
        <v>0</v>
      </c>
      <c r="P1018" s="803">
        <f ca="1">IFERROR(IF(OR(P$4&lt;$B1018,(P$4-$B1018)&lt;$E1018),0,IF((SUM($F1018:O1018)+($C1018/$D1018))&gt;$C1018,$C1018-SUM($F1018:O1018),($C1018-SUM($F1018:O1018))/($D1018-(P$4-$E1018)+$B1018))),0)</f>
        <v>0</v>
      </c>
      <c r="Q1018" s="803">
        <f ca="1">IFERROR(IF(OR(Q$4&lt;$B1018,(Q$4-$B1018)&lt;$E1018),0,IF((SUM($F1018:P1018)+($C1018/$D1018))&gt;$C1018,$C1018-SUM($F1018:P1018),($C1018-SUM($F1018:P1018))/($D1018-(Q$4-$E1018)+$B1018))),0)</f>
        <v>0</v>
      </c>
      <c r="R1018" s="803">
        <f ca="1">IFERROR(IF(OR(R$4&lt;$B1018,(R$4-$B1018)&lt;$E1018),0,IF((SUM($F1018:Q1018)+($C1018/$D1018))&gt;$C1018,$C1018-SUM($F1018:Q1018),($C1018-SUM($F1018:Q1018))/($D1018-(R$4-$E1018)+$B1018))),0)</f>
        <v>0</v>
      </c>
      <c r="S1018" s="803">
        <f ca="1">IFERROR(IF(OR(S$4&lt;$B1018,(S$4-$B1018)&lt;$E1018),0,IF((SUM($F1018:R1018)+($C1018/$D1018))&gt;$C1018,$C1018-SUM($F1018:R1018),($C1018-SUM($F1018:R1018))/($D1018-(S$4-$E1018)+$B1018))),0)</f>
        <v>0</v>
      </c>
      <c r="T1018" s="803">
        <f ca="1">IFERROR(IF(OR(T$4&lt;$B1018,(T$4-$B1018)&lt;$E1018),0,IF((SUM($F1018:S1018)+($C1018/$D1018))&gt;$C1018,$C1018-SUM($F1018:S1018),($C1018-SUM($F1018:S1018))/($D1018-(T$4-$E1018)+$B1018))),0)</f>
        <v>0</v>
      </c>
      <c r="U1018" s="803">
        <f ca="1">IFERROR(IF(OR(U$4&lt;$B1018,(U$4-$B1018)&lt;$E1018),0,IF((SUM($F1018:T1018)+($C1018/$D1018))&gt;$C1018,$C1018-SUM($F1018:T1018),($C1018-SUM($F1018:T1018))/($D1018-(U$4-$E1018)+$B1018))),0)</f>
        <v>0</v>
      </c>
      <c r="V1018" s="803">
        <f ca="1">IFERROR(IF(OR(V$4&lt;$B1018,(V$4-$B1018)&lt;$E1018),0,IF((SUM($F1018:U1018)+($C1018/$D1018))&gt;$C1018,$C1018-SUM($F1018:U1018),($C1018-SUM($F1018:U1018))/($D1018-(V$4-$E1018)+$B1018))),0)</f>
        <v>0</v>
      </c>
      <c r="W1018" s="803">
        <f ca="1">IFERROR(IF(OR(W$4&lt;$B1018,(W$4-$B1018)&lt;$E1018),0,IF((SUM($F1018:V1018)+($C1018/$D1018))&gt;$C1018,$C1018-SUM($F1018:V1018),($C1018-SUM($F1018:V1018))/($D1018-(W$4-$E1018)+$B1018))),0)</f>
        <v>0</v>
      </c>
      <c r="X1018" s="803">
        <f ca="1">IFERROR(IF(OR(X$4&lt;$B1018,(X$4-$B1018)&lt;$E1018),0,IF((SUM($F1018:W1018)+($C1018/$D1018))&gt;$C1018,$C1018-SUM($F1018:W1018),($C1018-SUM($F1018:W1018))/($D1018-(X$4-$E1018)+$B1018))),0)</f>
        <v>0</v>
      </c>
      <c r="Y1018" s="803">
        <f ca="1">IFERROR(IF(OR(Y$4&lt;$B1018,(Y$4-$B1018)&lt;$E1018),0,IF((SUM($F1018:X1018)+($C1018/$D1018))&gt;$C1018,$C1018-SUM($F1018:X1018),($C1018-SUM($F1018:X1018))/($D1018-(Y$4-$E1018)+$B1018))),0)</f>
        <v>0</v>
      </c>
      <c r="Z1018" s="803">
        <f ca="1">IFERROR(IF(OR(Z$4&lt;$B1018,(Z$4-$B1018)&lt;$E1018),0,IF((SUM($F1018:Y1018)+($C1018/$D1018))&gt;$C1018,$C1018-SUM($F1018:Y1018),($C1018-SUM($F1018:Y1018))/($D1018-(Z$4-$E1018)+$B1018))),0)</f>
        <v>0</v>
      </c>
      <c r="AA1018" s="803">
        <f ca="1">IFERROR(IF(OR(AA$4&lt;$B1018,(AA$4-$B1018)&lt;$E1018),0,IF((SUM($F1018:Z1018)+($C1018/$D1018))&gt;$C1018,$C1018-SUM($F1018:Z1018),($C1018-SUM($F1018:Z1018))/($D1018-(AA$4-$E1018)+$B1018))),0)</f>
        <v>0</v>
      </c>
      <c r="AB1018" s="803">
        <f ca="1">IFERROR(IF(OR(AB$4&lt;$B1018,(AB$4-$B1018)&lt;$E1018),0,IF((SUM($F1018:AA1018)+($C1018/$D1018))&gt;$C1018,$C1018-SUM($F1018:AA1018),($C1018-SUM($F1018:AA1018))/($D1018-(AB$4-$E1018)+$B1018))),0)</f>
        <v>0</v>
      </c>
      <c r="AC1018" s="803">
        <f ca="1">IFERROR(IF(OR(AC$4&lt;$B1018,(AC$4-$B1018)&lt;$E1018),0,IF((SUM($F1018:AB1018)+($C1018/$D1018))&gt;$C1018,$C1018-SUM($F1018:AB1018),($C1018-SUM($F1018:AB1018))/($D1018-(AC$4-$E1018)+$B1018))),0)</f>
        <v>0</v>
      </c>
      <c r="AD1018" s="803">
        <f ca="1">IFERROR(IF(OR(AD$4&lt;$B1018,(AD$4-$B1018)&lt;$E1018),0,IF((SUM($F1018:AC1018)+($C1018/$D1018))&gt;$C1018,$C1018-SUM($F1018:AC1018),($C1018-SUM($F1018:AC1018))/($D1018-(AD$4-$E1018)+$B1018))),0)</f>
        <v>0</v>
      </c>
      <c r="AE1018" s="803">
        <f ca="1">IFERROR(IF(OR(AE$4&lt;$B1018,(AE$4-$B1018)&lt;$E1018),0,IF((SUM($F1018:AD1018)+($C1018/$D1018))&gt;$C1018,$C1018-SUM($F1018:AD1018),($C1018-SUM($F1018:AD1018))/($D1018-(AE$4-$E1018)+$B1018))),0)</f>
        <v>0</v>
      </c>
      <c r="AF1018" s="803">
        <f ca="1">IFERROR(IF(OR(AF$4&lt;$B1018,(AF$4-$B1018)&lt;$E1018),0,IF((SUM($F1018:AE1018)+($C1018/$D1018))&gt;$C1018,$C1018-SUM($F1018:AE1018),($C1018-SUM($F1018:AE1018))/($D1018-(AF$4-$E1018)+$B1018))),0)</f>
        <v>0</v>
      </c>
      <c r="AG1018" s="803">
        <f ca="1">IFERROR(IF(OR(AG$4&lt;$B1018,(AG$4-$B1018)&lt;$E1018),0,IF((SUM($F1018:AF1018)+($C1018/$D1018))&gt;$C1018,$C1018-SUM($F1018:AF1018),($C1018-SUM($F1018:AF1018))/($D1018-(AG$4-$E1018)+$B1018))),0)</f>
        <v>0</v>
      </c>
      <c r="AH1018" s="803">
        <f ca="1">IFERROR(IF(OR(AH$4&lt;$B1018,(AH$4-$B1018)&lt;$E1018),0,IF((SUM($F1018:AG1018)+($C1018/$D1018))&gt;$C1018,$C1018-SUM($F1018:AG1018),($C1018-SUM($F1018:AG1018))/($D1018-(AH$4-$E1018)+$B1018))),0)</f>
        <v>0</v>
      </c>
      <c r="AI1018" s="803">
        <f ca="1">IFERROR(IF(OR(AI$4&lt;$B1018,(AI$4-$B1018)&lt;$E1018),0,IF((SUM($F1018:AH1018)+($C1018/$D1018))&gt;$C1018,$C1018-SUM($F1018:AH1018),($C1018-SUM($F1018:AH1018))/($D1018-(AI$4-$E1018)+$B1018))),0)</f>
        <v>0</v>
      </c>
      <c r="AJ1018" s="803">
        <f ca="1">IFERROR(IF(OR(AJ$4&lt;$B1018,(AJ$4-$B1018)&lt;$E1018),0,IF((SUM($F1018:AI1018)+($C1018/$D1018))&gt;$C1018,$C1018-SUM($F1018:AI1018),($C1018-SUM($F1018:AI1018))/($D1018-(AJ$4-$E1018)+$B1018))),0)</f>
        <v>0</v>
      </c>
      <c r="AK1018" s="803">
        <f ca="1">IFERROR(IF(OR(AK$4&lt;$B1018,(AK$4-$B1018)&lt;$E1018),0,IF((SUM($F1018:AJ1018)+($C1018/$D1018))&gt;$C1018,$C1018-SUM($F1018:AJ1018),($C1018-SUM($F1018:AJ1018))/($D1018-(AK$4-$E1018)+$B1018))),0)</f>
        <v>0</v>
      </c>
      <c r="AL1018" s="803">
        <f ca="1">IFERROR(IF(OR(AL$4&lt;$B1018,(AL$4-$B1018)&lt;$E1018),0,IF((SUM($F1018:AK1018)+($C1018/$D1018))&gt;$C1018,$C1018-SUM($F1018:AK1018),($C1018-SUM($F1018:AK1018))/($D1018-(AL$4-$E1018)+$B1018))),0)</f>
        <v>0</v>
      </c>
      <c r="AM1018" s="803">
        <f ca="1">IFERROR(IF(OR(AM$4&lt;$B1018,(AM$4-$B1018)&lt;$E1018),0,IF((SUM($F1018:AL1018)+($C1018/$D1018))&gt;$C1018,$C1018-SUM($F1018:AL1018),($C1018-SUM($F1018:AL1018))/($D1018-(AM$4-$E1018)+$B1018))),0)</f>
        <v>0</v>
      </c>
      <c r="AN1018" s="803">
        <f ca="1">IFERROR(IF(OR(AN$4&lt;$B1018,(AN$4-$B1018)&lt;$E1018),0,IF((SUM($F1018:AM1018)+($C1018/$D1018))&gt;$C1018,$C1018-SUM($F1018:AM1018),($C1018-SUM($F1018:AM1018))/($D1018-(AN$4-$E1018)+$B1018))),0)</f>
        <v>0</v>
      </c>
      <c r="AO1018" s="803">
        <f ca="1">IFERROR(IF(OR(AO$4&lt;$B1018,(AO$4-$B1018)&lt;$E1018),0,IF((SUM($F1018:AN1018)+($C1018/$D1018))&gt;$C1018,$C1018-SUM($F1018:AN1018),($C1018-SUM($F1018:AN1018))/($D1018-(AO$4-$E1018)+$B1018))),0)</f>
        <v>0</v>
      </c>
      <c r="AP1018" s="803">
        <f ca="1">IFERROR(IF(OR(AP$4&lt;$B1018,(AP$4-$B1018)&lt;$E1018),0,IF((SUM($F1018:AO1018)+($C1018/$D1018))&gt;$C1018,$C1018-SUM($F1018:AO1018),($C1018-SUM($F1018:AO1018))/($D1018-(AP$4-$E1018)+$B1018))),0)</f>
        <v>0</v>
      </c>
      <c r="AQ1018" s="803">
        <f ca="1">IFERROR(IF(OR(AQ$4&lt;$B1018,(AQ$4-$B1018)&lt;$E1018),0,IF((SUM($F1018:AP1018)+($C1018/$D1018))&gt;$C1018,$C1018-SUM($F1018:AP1018),($C1018-SUM($F1018:AP1018))/($D1018-(AQ$4-$E1018)+$B1018))),0)</f>
        <v>0</v>
      </c>
      <c r="AR1018" s="803">
        <f ca="1">IFERROR(IF(OR(AR$4&lt;$B1018,(AR$4-$B1018)&lt;$E1018),0,IF((SUM($F1018:AQ1018)+($C1018/$D1018))&gt;$C1018,$C1018-SUM($F1018:AQ1018),($C1018-SUM($F1018:AQ1018))/($D1018-(AR$4-$E1018)+$B1018))),0)</f>
        <v>0</v>
      </c>
      <c r="AS1018" s="803">
        <f ca="1">IFERROR(IF(OR(AS$4&lt;$B1018,(AS$4-$B1018)&lt;$E1018),0,IF((SUM($F1018:AR1018)+($C1018/$D1018))&gt;$C1018,$C1018-SUM($F1018:AR1018),($C1018-SUM($F1018:AR1018))/($D1018-(AS$4-$E1018)+$B1018))),0)</f>
        <v>0</v>
      </c>
      <c r="AT1018" s="803">
        <f ca="1">IFERROR(IF(OR(AT$4&lt;$B1018,(AT$4-$B1018)&lt;$E1018),0,IF((SUM($F1018:AS1018)+($C1018/$D1018))&gt;$C1018,$C1018-SUM($F1018:AS1018),($C1018-SUM($F1018:AS1018))/($D1018-(AT$4-$E1018)+$B1018))),0)</f>
        <v>0</v>
      </c>
      <c r="AU1018" s="803">
        <f ca="1">IFERROR(IF(OR(AU$4&lt;$B1018,(AU$4-$B1018)&lt;$E1018),0,IF((SUM($F1018:AT1018)+($C1018/$D1018))&gt;$C1018,$C1018-SUM($F1018:AT1018),($C1018-SUM($F1018:AT1018))/($D1018-(AU$4-$E1018)+$B1018))),0)</f>
        <v>0</v>
      </c>
      <c r="AW1018" s="201"/>
    </row>
    <row r="1019" spans="1:49" s="893" customFormat="1">
      <c r="A1019" s="201"/>
      <c r="B1019" s="885">
        <f>IF((B1018+1)&gt;'PAINEL DE CONTROLE'!$D$6,'PAINEL DE CONTROLE'!$D$6,(B1018+1))</f>
        <v>5</v>
      </c>
      <c r="C1019" s="850">
        <f ca="1"/>
        <v>0</v>
      </c>
      <c r="D1019" s="923">
        <f>IF(B1019+SUMIF('PAINEL DE CONTROLE'!$B$97:$B$107,$B$1012,'PAINEL DE CONTROLE'!$F$97:$F$107)&gt;'PAINEL DE CONTROLE'!$D$6,'PAINEL DE CONTROLE'!$D$6-B1019,SUMIF('PAINEL DE CONTROLE'!$B$97:$B$107,$B$1012,'PAINEL DE CONTROLE'!$F$97:$F$107))</f>
        <v>5</v>
      </c>
      <c r="E1019" s="923">
        <f>'PAINEL DE CONTROLE'!$D$8</f>
        <v>1</v>
      </c>
      <c r="F1019" s="201"/>
      <c r="G1019" s="803">
        <f ca="1">IFERROR(IF(OR(G$4&lt;$B1019,(G$4-$B1019)&lt;$E1019),0,IF((SUM($F1019:F1019)+($C1019/$D1019))&gt;$C1019,$C1019-SUM($F1019:F1019),($C1019-SUM($F1019:F1019))/($D1019-(G$4-$E1019)+$B1019))),0)</f>
        <v>0</v>
      </c>
      <c r="H1019" s="803">
        <f ca="1">IFERROR(IF(OR(H$4&lt;$B1019,(H$4-$B1019)&lt;$E1019),0,IF((SUM($F1019:G1019)+($C1019/$D1019))&gt;$C1019,$C1019-SUM($F1019:G1019),($C1019-SUM($F1019:G1019))/($D1019-(H$4-$E1019)+$B1019))),0)</f>
        <v>0</v>
      </c>
      <c r="I1019" s="803">
        <f ca="1">IFERROR(IF(OR(I$4&lt;$B1019,(I$4-$B1019)&lt;$E1019),0,IF((SUM($F1019:H1019)+($C1019/$D1019))&gt;$C1019,$C1019-SUM($F1019:H1019),($C1019-SUM($F1019:H1019))/($D1019-(I$4-$E1019)+$B1019))),0)</f>
        <v>0</v>
      </c>
      <c r="J1019" s="803">
        <f ca="1">IFERROR(IF(OR(J$4&lt;$B1019,(J$4-$B1019)&lt;$E1019),0,IF((SUM($F1019:I1019)+($C1019/$D1019))&gt;$C1019,$C1019-SUM($F1019:I1019),($C1019-SUM($F1019:I1019))/($D1019-(J$4-$E1019)+$B1019))),0)</f>
        <v>0</v>
      </c>
      <c r="K1019" s="803">
        <f ca="1">IFERROR(IF(OR(K$4&lt;$B1019,(K$4-$B1019)&lt;$E1019),0,IF((SUM($F1019:J1019)+($C1019/$D1019))&gt;$C1019,$C1019-SUM($F1019:J1019),($C1019-SUM($F1019:J1019))/($D1019-(K$4-$E1019)+$B1019))),0)</f>
        <v>0</v>
      </c>
      <c r="L1019" s="803">
        <f ca="1">IFERROR(IF(OR(L$4&lt;$B1019,(L$4-$B1019)&lt;$E1019),0,IF((SUM($F1019:K1019)+($C1019/$D1019))&gt;$C1019,$C1019-SUM($F1019:K1019),($C1019-SUM($F1019:K1019))/($D1019-(L$4-$E1019)+$B1019))),0)</f>
        <v>0</v>
      </c>
      <c r="M1019" s="803">
        <f ca="1">IFERROR(IF(OR(M$4&lt;$B1019,(M$4-$B1019)&lt;$E1019),0,IF((SUM($F1019:L1019)+($C1019/$D1019))&gt;$C1019,$C1019-SUM($F1019:L1019),($C1019-SUM($F1019:L1019))/($D1019-(M$4-$E1019)+$B1019))),0)</f>
        <v>0</v>
      </c>
      <c r="N1019" s="803">
        <f ca="1">IFERROR(IF(OR(N$4&lt;$B1019,(N$4-$B1019)&lt;$E1019),0,IF((SUM($F1019:M1019)+($C1019/$D1019))&gt;$C1019,$C1019-SUM($F1019:M1019),($C1019-SUM($F1019:M1019))/($D1019-(N$4-$E1019)+$B1019))),0)</f>
        <v>0</v>
      </c>
      <c r="O1019" s="803">
        <f ca="1">IFERROR(IF(OR(O$4&lt;$B1019,(O$4-$B1019)&lt;$E1019),0,IF((SUM($F1019:N1019)+($C1019/$D1019))&gt;$C1019,$C1019-SUM($F1019:N1019),($C1019-SUM($F1019:N1019))/($D1019-(O$4-$E1019)+$B1019))),0)</f>
        <v>0</v>
      </c>
      <c r="P1019" s="803">
        <f ca="1">IFERROR(IF(OR(P$4&lt;$B1019,(P$4-$B1019)&lt;$E1019),0,IF((SUM($F1019:O1019)+($C1019/$D1019))&gt;$C1019,$C1019-SUM($F1019:O1019),($C1019-SUM($F1019:O1019))/($D1019-(P$4-$E1019)+$B1019))),0)</f>
        <v>0</v>
      </c>
      <c r="Q1019" s="803">
        <f ca="1">IFERROR(IF(OR(Q$4&lt;$B1019,(Q$4-$B1019)&lt;$E1019),0,IF((SUM($F1019:P1019)+($C1019/$D1019))&gt;$C1019,$C1019-SUM($F1019:P1019),($C1019-SUM($F1019:P1019))/($D1019-(Q$4-$E1019)+$B1019))),0)</f>
        <v>0</v>
      </c>
      <c r="R1019" s="803">
        <f ca="1">IFERROR(IF(OR(R$4&lt;$B1019,(R$4-$B1019)&lt;$E1019),0,IF((SUM($F1019:Q1019)+($C1019/$D1019))&gt;$C1019,$C1019-SUM($F1019:Q1019),($C1019-SUM($F1019:Q1019))/($D1019-(R$4-$E1019)+$B1019))),0)</f>
        <v>0</v>
      </c>
      <c r="S1019" s="803">
        <f ca="1">IFERROR(IF(OR(S$4&lt;$B1019,(S$4-$B1019)&lt;$E1019),0,IF((SUM($F1019:R1019)+($C1019/$D1019))&gt;$C1019,$C1019-SUM($F1019:R1019),($C1019-SUM($F1019:R1019))/($D1019-(S$4-$E1019)+$B1019))),0)</f>
        <v>0</v>
      </c>
      <c r="T1019" s="803">
        <f ca="1">IFERROR(IF(OR(T$4&lt;$B1019,(T$4-$B1019)&lt;$E1019),0,IF((SUM($F1019:S1019)+($C1019/$D1019))&gt;$C1019,$C1019-SUM($F1019:S1019),($C1019-SUM($F1019:S1019))/($D1019-(T$4-$E1019)+$B1019))),0)</f>
        <v>0</v>
      </c>
      <c r="U1019" s="803">
        <f ca="1">IFERROR(IF(OR(U$4&lt;$B1019,(U$4-$B1019)&lt;$E1019),0,IF((SUM($F1019:T1019)+($C1019/$D1019))&gt;$C1019,$C1019-SUM($F1019:T1019),($C1019-SUM($F1019:T1019))/($D1019-(U$4-$E1019)+$B1019))),0)</f>
        <v>0</v>
      </c>
      <c r="V1019" s="803">
        <f ca="1">IFERROR(IF(OR(V$4&lt;$B1019,(V$4-$B1019)&lt;$E1019),0,IF((SUM($F1019:U1019)+($C1019/$D1019))&gt;$C1019,$C1019-SUM($F1019:U1019),($C1019-SUM($F1019:U1019))/($D1019-(V$4-$E1019)+$B1019))),0)</f>
        <v>0</v>
      </c>
      <c r="W1019" s="803">
        <f ca="1">IFERROR(IF(OR(W$4&lt;$B1019,(W$4-$B1019)&lt;$E1019),0,IF((SUM($F1019:V1019)+($C1019/$D1019))&gt;$C1019,$C1019-SUM($F1019:V1019),($C1019-SUM($F1019:V1019))/($D1019-(W$4-$E1019)+$B1019))),0)</f>
        <v>0</v>
      </c>
      <c r="X1019" s="803">
        <f ca="1">IFERROR(IF(OR(X$4&lt;$B1019,(X$4-$B1019)&lt;$E1019),0,IF((SUM($F1019:W1019)+($C1019/$D1019))&gt;$C1019,$C1019-SUM($F1019:W1019),($C1019-SUM($F1019:W1019))/($D1019-(X$4-$E1019)+$B1019))),0)</f>
        <v>0</v>
      </c>
      <c r="Y1019" s="803">
        <f ca="1">IFERROR(IF(OR(Y$4&lt;$B1019,(Y$4-$B1019)&lt;$E1019),0,IF((SUM($F1019:X1019)+($C1019/$D1019))&gt;$C1019,$C1019-SUM($F1019:X1019),($C1019-SUM($F1019:X1019))/($D1019-(Y$4-$E1019)+$B1019))),0)</f>
        <v>0</v>
      </c>
      <c r="Z1019" s="803">
        <f ca="1">IFERROR(IF(OR(Z$4&lt;$B1019,(Z$4-$B1019)&lt;$E1019),0,IF((SUM($F1019:Y1019)+($C1019/$D1019))&gt;$C1019,$C1019-SUM($F1019:Y1019),($C1019-SUM($F1019:Y1019))/($D1019-(Z$4-$E1019)+$B1019))),0)</f>
        <v>0</v>
      </c>
      <c r="AA1019" s="803">
        <f ca="1">IFERROR(IF(OR(AA$4&lt;$B1019,(AA$4-$B1019)&lt;$E1019),0,IF((SUM($F1019:Z1019)+($C1019/$D1019))&gt;$C1019,$C1019-SUM($F1019:Z1019),($C1019-SUM($F1019:Z1019))/($D1019-(AA$4-$E1019)+$B1019))),0)</f>
        <v>0</v>
      </c>
      <c r="AB1019" s="803">
        <f ca="1">IFERROR(IF(OR(AB$4&lt;$B1019,(AB$4-$B1019)&lt;$E1019),0,IF((SUM($F1019:AA1019)+($C1019/$D1019))&gt;$C1019,$C1019-SUM($F1019:AA1019),($C1019-SUM($F1019:AA1019))/($D1019-(AB$4-$E1019)+$B1019))),0)</f>
        <v>0</v>
      </c>
      <c r="AC1019" s="803">
        <f ca="1">IFERROR(IF(OR(AC$4&lt;$B1019,(AC$4-$B1019)&lt;$E1019),0,IF((SUM($F1019:AB1019)+($C1019/$D1019))&gt;$C1019,$C1019-SUM($F1019:AB1019),($C1019-SUM($F1019:AB1019))/($D1019-(AC$4-$E1019)+$B1019))),0)</f>
        <v>0</v>
      </c>
      <c r="AD1019" s="803">
        <f ca="1">IFERROR(IF(OR(AD$4&lt;$B1019,(AD$4-$B1019)&lt;$E1019),0,IF((SUM($F1019:AC1019)+($C1019/$D1019))&gt;$C1019,$C1019-SUM($F1019:AC1019),($C1019-SUM($F1019:AC1019))/($D1019-(AD$4-$E1019)+$B1019))),0)</f>
        <v>0</v>
      </c>
      <c r="AE1019" s="803">
        <f ca="1">IFERROR(IF(OR(AE$4&lt;$B1019,(AE$4-$B1019)&lt;$E1019),0,IF((SUM($F1019:AD1019)+($C1019/$D1019))&gt;$C1019,$C1019-SUM($F1019:AD1019),($C1019-SUM($F1019:AD1019))/($D1019-(AE$4-$E1019)+$B1019))),0)</f>
        <v>0</v>
      </c>
      <c r="AF1019" s="803">
        <f ca="1">IFERROR(IF(OR(AF$4&lt;$B1019,(AF$4-$B1019)&lt;$E1019),0,IF((SUM($F1019:AE1019)+($C1019/$D1019))&gt;$C1019,$C1019-SUM($F1019:AE1019),($C1019-SUM($F1019:AE1019))/($D1019-(AF$4-$E1019)+$B1019))),0)</f>
        <v>0</v>
      </c>
      <c r="AG1019" s="803">
        <f ca="1">IFERROR(IF(OR(AG$4&lt;$B1019,(AG$4-$B1019)&lt;$E1019),0,IF((SUM($F1019:AF1019)+($C1019/$D1019))&gt;$C1019,$C1019-SUM($F1019:AF1019),($C1019-SUM($F1019:AF1019))/($D1019-(AG$4-$E1019)+$B1019))),0)</f>
        <v>0</v>
      </c>
      <c r="AH1019" s="803">
        <f ca="1">IFERROR(IF(OR(AH$4&lt;$B1019,(AH$4-$B1019)&lt;$E1019),0,IF((SUM($F1019:AG1019)+($C1019/$D1019))&gt;$C1019,$C1019-SUM($F1019:AG1019),($C1019-SUM($F1019:AG1019))/($D1019-(AH$4-$E1019)+$B1019))),0)</f>
        <v>0</v>
      </c>
      <c r="AI1019" s="803">
        <f ca="1">IFERROR(IF(OR(AI$4&lt;$B1019,(AI$4-$B1019)&lt;$E1019),0,IF((SUM($F1019:AH1019)+($C1019/$D1019))&gt;$C1019,$C1019-SUM($F1019:AH1019),($C1019-SUM($F1019:AH1019))/($D1019-(AI$4-$E1019)+$B1019))),0)</f>
        <v>0</v>
      </c>
      <c r="AJ1019" s="803">
        <f ca="1">IFERROR(IF(OR(AJ$4&lt;$B1019,(AJ$4-$B1019)&lt;$E1019),0,IF((SUM($F1019:AI1019)+($C1019/$D1019))&gt;$C1019,$C1019-SUM($F1019:AI1019),($C1019-SUM($F1019:AI1019))/($D1019-(AJ$4-$E1019)+$B1019))),0)</f>
        <v>0</v>
      </c>
      <c r="AK1019" s="803">
        <f ca="1">IFERROR(IF(OR(AK$4&lt;$B1019,(AK$4-$B1019)&lt;$E1019),0,IF((SUM($F1019:AJ1019)+($C1019/$D1019))&gt;$C1019,$C1019-SUM($F1019:AJ1019),($C1019-SUM($F1019:AJ1019))/($D1019-(AK$4-$E1019)+$B1019))),0)</f>
        <v>0</v>
      </c>
      <c r="AL1019" s="803">
        <f ca="1">IFERROR(IF(OR(AL$4&lt;$B1019,(AL$4-$B1019)&lt;$E1019),0,IF((SUM($F1019:AK1019)+($C1019/$D1019))&gt;$C1019,$C1019-SUM($F1019:AK1019),($C1019-SUM($F1019:AK1019))/($D1019-(AL$4-$E1019)+$B1019))),0)</f>
        <v>0</v>
      </c>
      <c r="AM1019" s="803">
        <f ca="1">IFERROR(IF(OR(AM$4&lt;$B1019,(AM$4-$B1019)&lt;$E1019),0,IF((SUM($F1019:AL1019)+($C1019/$D1019))&gt;$C1019,$C1019-SUM($F1019:AL1019),($C1019-SUM($F1019:AL1019))/($D1019-(AM$4-$E1019)+$B1019))),0)</f>
        <v>0</v>
      </c>
      <c r="AN1019" s="803">
        <f ca="1">IFERROR(IF(OR(AN$4&lt;$B1019,(AN$4-$B1019)&lt;$E1019),0,IF((SUM($F1019:AM1019)+($C1019/$D1019))&gt;$C1019,$C1019-SUM($F1019:AM1019),($C1019-SUM($F1019:AM1019))/($D1019-(AN$4-$E1019)+$B1019))),0)</f>
        <v>0</v>
      </c>
      <c r="AO1019" s="803">
        <f ca="1">IFERROR(IF(OR(AO$4&lt;$B1019,(AO$4-$B1019)&lt;$E1019),0,IF((SUM($F1019:AN1019)+($C1019/$D1019))&gt;$C1019,$C1019-SUM($F1019:AN1019),($C1019-SUM($F1019:AN1019))/($D1019-(AO$4-$E1019)+$B1019))),0)</f>
        <v>0</v>
      </c>
      <c r="AP1019" s="803">
        <f ca="1">IFERROR(IF(OR(AP$4&lt;$B1019,(AP$4-$B1019)&lt;$E1019),0,IF((SUM($F1019:AO1019)+($C1019/$D1019))&gt;$C1019,$C1019-SUM($F1019:AO1019),($C1019-SUM($F1019:AO1019))/($D1019-(AP$4-$E1019)+$B1019))),0)</f>
        <v>0</v>
      </c>
      <c r="AQ1019" s="803">
        <f ca="1">IFERROR(IF(OR(AQ$4&lt;$B1019,(AQ$4-$B1019)&lt;$E1019),0,IF((SUM($F1019:AP1019)+($C1019/$D1019))&gt;$C1019,$C1019-SUM($F1019:AP1019),($C1019-SUM($F1019:AP1019))/($D1019-(AQ$4-$E1019)+$B1019))),0)</f>
        <v>0</v>
      </c>
      <c r="AR1019" s="803">
        <f ca="1">IFERROR(IF(OR(AR$4&lt;$B1019,(AR$4-$B1019)&lt;$E1019),0,IF((SUM($F1019:AQ1019)+($C1019/$D1019))&gt;$C1019,$C1019-SUM($F1019:AQ1019),($C1019-SUM($F1019:AQ1019))/($D1019-(AR$4-$E1019)+$B1019))),0)</f>
        <v>0</v>
      </c>
      <c r="AS1019" s="803">
        <f ca="1">IFERROR(IF(OR(AS$4&lt;$B1019,(AS$4-$B1019)&lt;$E1019),0,IF((SUM($F1019:AR1019)+($C1019/$D1019))&gt;$C1019,$C1019-SUM($F1019:AR1019),($C1019-SUM($F1019:AR1019))/($D1019-(AS$4-$E1019)+$B1019))),0)</f>
        <v>0</v>
      </c>
      <c r="AT1019" s="803">
        <f ca="1">IFERROR(IF(OR(AT$4&lt;$B1019,(AT$4-$B1019)&lt;$E1019),0,IF((SUM($F1019:AS1019)+($C1019/$D1019))&gt;$C1019,$C1019-SUM($F1019:AS1019),($C1019-SUM($F1019:AS1019))/($D1019-(AT$4-$E1019)+$B1019))),0)</f>
        <v>0</v>
      </c>
      <c r="AU1019" s="803">
        <f ca="1">IFERROR(IF(OR(AU$4&lt;$B1019,(AU$4-$B1019)&lt;$E1019),0,IF((SUM($F1019:AT1019)+($C1019/$D1019))&gt;$C1019,$C1019-SUM($F1019:AT1019),($C1019-SUM($F1019:AT1019))/($D1019-(AU$4-$E1019)+$B1019))),0)</f>
        <v>0</v>
      </c>
      <c r="AW1019" s="201"/>
    </row>
    <row r="1020" spans="1:49" s="893" customFormat="1">
      <c r="A1020" s="201"/>
      <c r="B1020" s="885">
        <f>IF((B1019+1)&gt;'PAINEL DE CONTROLE'!$D$6,'PAINEL DE CONTROLE'!$D$6,(B1019+1))</f>
        <v>6</v>
      </c>
      <c r="C1020" s="850">
        <f ca="1"/>
        <v>50352.781360061512</v>
      </c>
      <c r="D1020" s="923">
        <f>IF(B1020+SUMIF('PAINEL DE CONTROLE'!$B$97:$B$107,$B$1012,'PAINEL DE CONTROLE'!$F$97:$F$107)&gt;'PAINEL DE CONTROLE'!$D$6,'PAINEL DE CONTROLE'!$D$6-B1020,SUMIF('PAINEL DE CONTROLE'!$B$97:$B$107,$B$1012,'PAINEL DE CONTROLE'!$F$97:$F$107))</f>
        <v>5</v>
      </c>
      <c r="E1020" s="923">
        <f>'PAINEL DE CONTROLE'!$D$8</f>
        <v>1</v>
      </c>
      <c r="F1020" s="201"/>
      <c r="G1020" s="803">
        <f ca="1">IFERROR(IF(OR(G$4&lt;$B1020,(G$4-$B1020)&lt;$E1020),0,IF((SUM($F1020:F1020)+($C1020/$D1020))&gt;$C1020,$C1020-SUM($F1020:F1020),($C1020-SUM($F1020:F1020))/($D1020-(G$4-$E1020)+$B1020))),0)</f>
        <v>0</v>
      </c>
      <c r="H1020" s="803">
        <f ca="1">IFERROR(IF(OR(H$4&lt;$B1020,(H$4-$B1020)&lt;$E1020),0,IF((SUM($F1020:G1020)+($C1020/$D1020))&gt;$C1020,$C1020-SUM($F1020:G1020),($C1020-SUM($F1020:G1020))/($D1020-(H$4-$E1020)+$B1020))),0)</f>
        <v>0</v>
      </c>
      <c r="I1020" s="803">
        <f ca="1">IFERROR(IF(OR(I$4&lt;$B1020,(I$4-$B1020)&lt;$E1020),0,IF((SUM($F1020:H1020)+($C1020/$D1020))&gt;$C1020,$C1020-SUM($F1020:H1020),($C1020-SUM($F1020:H1020))/($D1020-(I$4-$E1020)+$B1020))),0)</f>
        <v>0</v>
      </c>
      <c r="J1020" s="803">
        <f ca="1">IFERROR(IF(OR(J$4&lt;$B1020,(J$4-$B1020)&lt;$E1020),0,IF((SUM($F1020:I1020)+($C1020/$D1020))&gt;$C1020,$C1020-SUM($F1020:I1020),($C1020-SUM($F1020:I1020))/($D1020-(J$4-$E1020)+$B1020))),0)</f>
        <v>0</v>
      </c>
      <c r="K1020" s="803">
        <f ca="1">IFERROR(IF(OR(K$4&lt;$B1020,(K$4-$B1020)&lt;$E1020),0,IF((SUM($F1020:J1020)+($C1020/$D1020))&gt;$C1020,$C1020-SUM($F1020:J1020),($C1020-SUM($F1020:J1020))/($D1020-(K$4-$E1020)+$B1020))),0)</f>
        <v>0</v>
      </c>
      <c r="L1020" s="803">
        <f ca="1">IFERROR(IF(OR(L$4&lt;$B1020,(L$4-$B1020)&lt;$E1020),0,IF((SUM($F1020:K1020)+($C1020/$D1020))&gt;$C1020,$C1020-SUM($F1020:K1020),($C1020-SUM($F1020:K1020))/($D1020-(L$4-$E1020)+$B1020))),0)</f>
        <v>0</v>
      </c>
      <c r="M1020" s="803">
        <f ca="1">IFERROR(IF(OR(M$4&lt;$B1020,(M$4-$B1020)&lt;$E1020),0,IF((SUM($F1020:L1020)+($C1020/$D1020))&gt;$C1020,$C1020-SUM($F1020:L1020),($C1020-SUM($F1020:L1020))/($D1020-(M$4-$E1020)+$B1020))),0)</f>
        <v>0</v>
      </c>
      <c r="N1020" s="803">
        <f ca="1">IFERROR(IF(OR(N$4&lt;$B1020,(N$4-$B1020)&lt;$E1020),0,IF((SUM($F1020:M1020)+($C1020/$D1020))&gt;$C1020,$C1020-SUM($F1020:M1020),($C1020-SUM($F1020:M1020))/($D1020-(N$4-$E1020)+$B1020))),0)</f>
        <v>10070.556272012302</v>
      </c>
      <c r="O1020" s="803">
        <f ca="1">IFERROR(IF(OR(O$4&lt;$B1020,(O$4-$B1020)&lt;$E1020),0,IF((SUM($F1020:N1020)+($C1020/$D1020))&gt;$C1020,$C1020-SUM($F1020:N1020),($C1020-SUM($F1020:N1020))/($D1020-(O$4-$E1020)+$B1020))),0)</f>
        <v>10070.556272012302</v>
      </c>
      <c r="P1020" s="803">
        <f ca="1">IFERROR(IF(OR(P$4&lt;$B1020,(P$4-$B1020)&lt;$E1020),0,IF((SUM($F1020:O1020)+($C1020/$D1020))&gt;$C1020,$C1020-SUM($F1020:O1020),($C1020-SUM($F1020:O1020))/($D1020-(P$4-$E1020)+$B1020))),0)</f>
        <v>10070.556272012303</v>
      </c>
      <c r="Q1020" s="803">
        <f ca="1">IFERROR(IF(OR(Q$4&lt;$B1020,(Q$4-$B1020)&lt;$E1020),0,IF((SUM($F1020:P1020)+($C1020/$D1020))&gt;$C1020,$C1020-SUM($F1020:P1020),($C1020-SUM($F1020:P1020))/($D1020-(Q$4-$E1020)+$B1020))),0)</f>
        <v>10070.556272012302</v>
      </c>
      <c r="R1020" s="803">
        <f ca="1">IFERROR(IF(OR(R$4&lt;$B1020,(R$4-$B1020)&lt;$E1020),0,IF((SUM($F1020:Q1020)+($C1020/$D1020))&gt;$C1020,$C1020-SUM($F1020:Q1020),($C1020-SUM($F1020:Q1020))/($D1020-(R$4-$E1020)+$B1020))),0)</f>
        <v>10070.556272012305</v>
      </c>
      <c r="S1020" s="803">
        <f ca="1">IFERROR(IF(OR(S$4&lt;$B1020,(S$4-$B1020)&lt;$E1020),0,IF((SUM($F1020:R1020)+($C1020/$D1020))&gt;$C1020,$C1020-SUM($F1020:R1020),($C1020-SUM($F1020:R1020))/($D1020-(S$4-$E1020)+$B1020))),0)</f>
        <v>0</v>
      </c>
      <c r="T1020" s="803">
        <f ca="1">IFERROR(IF(OR(T$4&lt;$B1020,(T$4-$B1020)&lt;$E1020),0,IF((SUM($F1020:S1020)+($C1020/$D1020))&gt;$C1020,$C1020-SUM($F1020:S1020),($C1020-SUM($F1020:S1020))/($D1020-(T$4-$E1020)+$B1020))),0)</f>
        <v>0</v>
      </c>
      <c r="U1020" s="803">
        <f ca="1">IFERROR(IF(OR(U$4&lt;$B1020,(U$4-$B1020)&lt;$E1020),0,IF((SUM($F1020:T1020)+($C1020/$D1020))&gt;$C1020,$C1020-SUM($F1020:T1020),($C1020-SUM($F1020:T1020))/($D1020-(U$4-$E1020)+$B1020))),0)</f>
        <v>0</v>
      </c>
      <c r="V1020" s="803">
        <f ca="1">IFERROR(IF(OR(V$4&lt;$B1020,(V$4-$B1020)&lt;$E1020),0,IF((SUM($F1020:U1020)+($C1020/$D1020))&gt;$C1020,$C1020-SUM($F1020:U1020),($C1020-SUM($F1020:U1020))/($D1020-(V$4-$E1020)+$B1020))),0)</f>
        <v>0</v>
      </c>
      <c r="W1020" s="803">
        <f ca="1">IFERROR(IF(OR(W$4&lt;$B1020,(W$4-$B1020)&lt;$E1020),0,IF((SUM($F1020:V1020)+($C1020/$D1020))&gt;$C1020,$C1020-SUM($F1020:V1020),($C1020-SUM($F1020:V1020))/($D1020-(W$4-$E1020)+$B1020))),0)</f>
        <v>0</v>
      </c>
      <c r="X1020" s="803">
        <f ca="1">IFERROR(IF(OR(X$4&lt;$B1020,(X$4-$B1020)&lt;$E1020),0,IF((SUM($F1020:W1020)+($C1020/$D1020))&gt;$C1020,$C1020-SUM($F1020:W1020),($C1020-SUM($F1020:W1020))/($D1020-(X$4-$E1020)+$B1020))),0)</f>
        <v>0</v>
      </c>
      <c r="Y1020" s="803">
        <f ca="1">IFERROR(IF(OR(Y$4&lt;$B1020,(Y$4-$B1020)&lt;$E1020),0,IF((SUM($F1020:X1020)+($C1020/$D1020))&gt;$C1020,$C1020-SUM($F1020:X1020),($C1020-SUM($F1020:X1020))/($D1020-(Y$4-$E1020)+$B1020))),0)</f>
        <v>0</v>
      </c>
      <c r="Z1020" s="803">
        <f ca="1">IFERROR(IF(OR(Z$4&lt;$B1020,(Z$4-$B1020)&lt;$E1020),0,IF((SUM($F1020:Y1020)+($C1020/$D1020))&gt;$C1020,$C1020-SUM($F1020:Y1020),($C1020-SUM($F1020:Y1020))/($D1020-(Z$4-$E1020)+$B1020))),0)</f>
        <v>0</v>
      </c>
      <c r="AA1020" s="803">
        <f ca="1">IFERROR(IF(OR(AA$4&lt;$B1020,(AA$4-$B1020)&lt;$E1020),0,IF((SUM($F1020:Z1020)+($C1020/$D1020))&gt;$C1020,$C1020-SUM($F1020:Z1020),($C1020-SUM($F1020:Z1020))/($D1020-(AA$4-$E1020)+$B1020))),0)</f>
        <v>0</v>
      </c>
      <c r="AB1020" s="803">
        <f ca="1">IFERROR(IF(OR(AB$4&lt;$B1020,(AB$4-$B1020)&lt;$E1020),0,IF((SUM($F1020:AA1020)+($C1020/$D1020))&gt;$C1020,$C1020-SUM($F1020:AA1020),($C1020-SUM($F1020:AA1020))/($D1020-(AB$4-$E1020)+$B1020))),0)</f>
        <v>0</v>
      </c>
      <c r="AC1020" s="803">
        <f ca="1">IFERROR(IF(OR(AC$4&lt;$B1020,(AC$4-$B1020)&lt;$E1020),0,IF((SUM($F1020:AB1020)+($C1020/$D1020))&gt;$C1020,$C1020-SUM($F1020:AB1020),($C1020-SUM($F1020:AB1020))/($D1020-(AC$4-$E1020)+$B1020))),0)</f>
        <v>0</v>
      </c>
      <c r="AD1020" s="803">
        <f ca="1">IFERROR(IF(OR(AD$4&lt;$B1020,(AD$4-$B1020)&lt;$E1020),0,IF((SUM($F1020:AC1020)+($C1020/$D1020))&gt;$C1020,$C1020-SUM($F1020:AC1020),($C1020-SUM($F1020:AC1020))/($D1020-(AD$4-$E1020)+$B1020))),0)</f>
        <v>0</v>
      </c>
      <c r="AE1020" s="803">
        <f ca="1">IFERROR(IF(OR(AE$4&lt;$B1020,(AE$4-$B1020)&lt;$E1020),0,IF((SUM($F1020:AD1020)+($C1020/$D1020))&gt;$C1020,$C1020-SUM($F1020:AD1020),($C1020-SUM($F1020:AD1020))/($D1020-(AE$4-$E1020)+$B1020))),0)</f>
        <v>0</v>
      </c>
      <c r="AF1020" s="803">
        <f ca="1">IFERROR(IF(OR(AF$4&lt;$B1020,(AF$4-$B1020)&lt;$E1020),0,IF((SUM($F1020:AE1020)+($C1020/$D1020))&gt;$C1020,$C1020-SUM($F1020:AE1020),($C1020-SUM($F1020:AE1020))/($D1020-(AF$4-$E1020)+$B1020))),0)</f>
        <v>0</v>
      </c>
      <c r="AG1020" s="803">
        <f ca="1">IFERROR(IF(OR(AG$4&lt;$B1020,(AG$4-$B1020)&lt;$E1020),0,IF((SUM($F1020:AF1020)+($C1020/$D1020))&gt;$C1020,$C1020-SUM($F1020:AF1020),($C1020-SUM($F1020:AF1020))/($D1020-(AG$4-$E1020)+$B1020))),0)</f>
        <v>0</v>
      </c>
      <c r="AH1020" s="803">
        <f ca="1">IFERROR(IF(OR(AH$4&lt;$B1020,(AH$4-$B1020)&lt;$E1020),0,IF((SUM($F1020:AG1020)+($C1020/$D1020))&gt;$C1020,$C1020-SUM($F1020:AG1020),($C1020-SUM($F1020:AG1020))/($D1020-(AH$4-$E1020)+$B1020))),0)</f>
        <v>0</v>
      </c>
      <c r="AI1020" s="803">
        <f ca="1">IFERROR(IF(OR(AI$4&lt;$B1020,(AI$4-$B1020)&lt;$E1020),0,IF((SUM($F1020:AH1020)+($C1020/$D1020))&gt;$C1020,$C1020-SUM($F1020:AH1020),($C1020-SUM($F1020:AH1020))/($D1020-(AI$4-$E1020)+$B1020))),0)</f>
        <v>0</v>
      </c>
      <c r="AJ1020" s="803">
        <f ca="1">IFERROR(IF(OR(AJ$4&lt;$B1020,(AJ$4-$B1020)&lt;$E1020),0,IF((SUM($F1020:AI1020)+($C1020/$D1020))&gt;$C1020,$C1020-SUM($F1020:AI1020),($C1020-SUM($F1020:AI1020))/($D1020-(AJ$4-$E1020)+$B1020))),0)</f>
        <v>0</v>
      </c>
      <c r="AK1020" s="803">
        <f ca="1">IFERROR(IF(OR(AK$4&lt;$B1020,(AK$4-$B1020)&lt;$E1020),0,IF((SUM($F1020:AJ1020)+($C1020/$D1020))&gt;$C1020,$C1020-SUM($F1020:AJ1020),($C1020-SUM($F1020:AJ1020))/($D1020-(AK$4-$E1020)+$B1020))),0)</f>
        <v>0</v>
      </c>
      <c r="AL1020" s="803">
        <f ca="1">IFERROR(IF(OR(AL$4&lt;$B1020,(AL$4-$B1020)&lt;$E1020),0,IF((SUM($F1020:AK1020)+($C1020/$D1020))&gt;$C1020,$C1020-SUM($F1020:AK1020),($C1020-SUM($F1020:AK1020))/($D1020-(AL$4-$E1020)+$B1020))),0)</f>
        <v>0</v>
      </c>
      <c r="AM1020" s="803">
        <f ca="1">IFERROR(IF(OR(AM$4&lt;$B1020,(AM$4-$B1020)&lt;$E1020),0,IF((SUM($F1020:AL1020)+($C1020/$D1020))&gt;$C1020,$C1020-SUM($F1020:AL1020),($C1020-SUM($F1020:AL1020))/($D1020-(AM$4-$E1020)+$B1020))),0)</f>
        <v>0</v>
      </c>
      <c r="AN1020" s="803">
        <f ca="1">IFERROR(IF(OR(AN$4&lt;$B1020,(AN$4-$B1020)&lt;$E1020),0,IF((SUM($F1020:AM1020)+($C1020/$D1020))&gt;$C1020,$C1020-SUM($F1020:AM1020),($C1020-SUM($F1020:AM1020))/($D1020-(AN$4-$E1020)+$B1020))),0)</f>
        <v>0</v>
      </c>
      <c r="AO1020" s="803">
        <f ca="1">IFERROR(IF(OR(AO$4&lt;$B1020,(AO$4-$B1020)&lt;$E1020),0,IF((SUM($F1020:AN1020)+($C1020/$D1020))&gt;$C1020,$C1020-SUM($F1020:AN1020),($C1020-SUM($F1020:AN1020))/($D1020-(AO$4-$E1020)+$B1020))),0)</f>
        <v>0</v>
      </c>
      <c r="AP1020" s="803">
        <f ca="1">IFERROR(IF(OR(AP$4&lt;$B1020,(AP$4-$B1020)&lt;$E1020),0,IF((SUM($F1020:AO1020)+($C1020/$D1020))&gt;$C1020,$C1020-SUM($F1020:AO1020),($C1020-SUM($F1020:AO1020))/($D1020-(AP$4-$E1020)+$B1020))),0)</f>
        <v>0</v>
      </c>
      <c r="AQ1020" s="803">
        <f ca="1">IFERROR(IF(OR(AQ$4&lt;$B1020,(AQ$4-$B1020)&lt;$E1020),0,IF((SUM($F1020:AP1020)+($C1020/$D1020))&gt;$C1020,$C1020-SUM($F1020:AP1020),($C1020-SUM($F1020:AP1020))/($D1020-(AQ$4-$E1020)+$B1020))),0)</f>
        <v>0</v>
      </c>
      <c r="AR1020" s="803">
        <f ca="1">IFERROR(IF(OR(AR$4&lt;$B1020,(AR$4-$B1020)&lt;$E1020),0,IF((SUM($F1020:AQ1020)+($C1020/$D1020))&gt;$C1020,$C1020-SUM($F1020:AQ1020),($C1020-SUM($F1020:AQ1020))/($D1020-(AR$4-$E1020)+$B1020))),0)</f>
        <v>0</v>
      </c>
      <c r="AS1020" s="803">
        <f ca="1">IFERROR(IF(OR(AS$4&lt;$B1020,(AS$4-$B1020)&lt;$E1020),0,IF((SUM($F1020:AR1020)+($C1020/$D1020))&gt;$C1020,$C1020-SUM($F1020:AR1020),($C1020-SUM($F1020:AR1020))/($D1020-(AS$4-$E1020)+$B1020))),0)</f>
        <v>0</v>
      </c>
      <c r="AT1020" s="803">
        <f ca="1">IFERROR(IF(OR(AT$4&lt;$B1020,(AT$4-$B1020)&lt;$E1020),0,IF((SUM($F1020:AS1020)+($C1020/$D1020))&gt;$C1020,$C1020-SUM($F1020:AS1020),($C1020-SUM($F1020:AS1020))/($D1020-(AT$4-$E1020)+$B1020))),0)</f>
        <v>0</v>
      </c>
      <c r="AU1020" s="803">
        <f ca="1">IFERROR(IF(OR(AU$4&lt;$B1020,(AU$4-$B1020)&lt;$E1020),0,IF((SUM($F1020:AT1020)+($C1020/$D1020))&gt;$C1020,$C1020-SUM($F1020:AT1020),($C1020-SUM($F1020:AT1020))/($D1020-(AU$4-$E1020)+$B1020))),0)</f>
        <v>0</v>
      </c>
      <c r="AW1020" s="201"/>
    </row>
    <row r="1021" spans="1:49" s="893" customFormat="1">
      <c r="A1021" s="201"/>
      <c r="B1021" s="885">
        <f>IF((B1020+1)&gt;'PAINEL DE CONTROLE'!$D$6,'PAINEL DE CONTROLE'!$D$6,(B1020+1))</f>
        <v>7</v>
      </c>
      <c r="C1021" s="850">
        <f ca="1"/>
        <v>0</v>
      </c>
      <c r="D1021" s="923">
        <f>IF(B1021+SUMIF('PAINEL DE CONTROLE'!$B$97:$B$107,$B$1012,'PAINEL DE CONTROLE'!$F$97:$F$107)&gt;'PAINEL DE CONTROLE'!$D$6,'PAINEL DE CONTROLE'!$D$6-B1021,SUMIF('PAINEL DE CONTROLE'!$B$97:$B$107,$B$1012,'PAINEL DE CONTROLE'!$F$97:$F$107))</f>
        <v>5</v>
      </c>
      <c r="E1021" s="923">
        <f>'PAINEL DE CONTROLE'!$D$8</f>
        <v>1</v>
      </c>
      <c r="F1021" s="201"/>
      <c r="G1021" s="803">
        <f ca="1">IFERROR(IF(OR(G$4&lt;$B1021,(G$4-$B1021)&lt;$E1021),0,IF((SUM($F1021:F1021)+($C1021/$D1021))&gt;$C1021,$C1021-SUM($F1021:F1021),($C1021-SUM($F1021:F1021))/($D1021-(G$4-$E1021)+$B1021))),0)</f>
        <v>0</v>
      </c>
      <c r="H1021" s="803">
        <f ca="1">IFERROR(IF(OR(H$4&lt;$B1021,(H$4-$B1021)&lt;$E1021),0,IF((SUM($F1021:G1021)+($C1021/$D1021))&gt;$C1021,$C1021-SUM($F1021:G1021),($C1021-SUM($F1021:G1021))/($D1021-(H$4-$E1021)+$B1021))),0)</f>
        <v>0</v>
      </c>
      <c r="I1021" s="803">
        <f ca="1">IFERROR(IF(OR(I$4&lt;$B1021,(I$4-$B1021)&lt;$E1021),0,IF((SUM($F1021:H1021)+($C1021/$D1021))&gt;$C1021,$C1021-SUM($F1021:H1021),($C1021-SUM($F1021:H1021))/($D1021-(I$4-$E1021)+$B1021))),0)</f>
        <v>0</v>
      </c>
      <c r="J1021" s="803">
        <f ca="1">IFERROR(IF(OR(J$4&lt;$B1021,(J$4-$B1021)&lt;$E1021),0,IF((SUM($F1021:I1021)+($C1021/$D1021))&gt;$C1021,$C1021-SUM($F1021:I1021),($C1021-SUM($F1021:I1021))/($D1021-(J$4-$E1021)+$B1021))),0)</f>
        <v>0</v>
      </c>
      <c r="K1021" s="803">
        <f ca="1">IFERROR(IF(OR(K$4&lt;$B1021,(K$4-$B1021)&lt;$E1021),0,IF((SUM($F1021:J1021)+($C1021/$D1021))&gt;$C1021,$C1021-SUM($F1021:J1021),($C1021-SUM($F1021:J1021))/($D1021-(K$4-$E1021)+$B1021))),0)</f>
        <v>0</v>
      </c>
      <c r="L1021" s="803">
        <f ca="1">IFERROR(IF(OR(L$4&lt;$B1021,(L$4-$B1021)&lt;$E1021),0,IF((SUM($F1021:K1021)+($C1021/$D1021))&gt;$C1021,$C1021-SUM($F1021:K1021),($C1021-SUM($F1021:K1021))/($D1021-(L$4-$E1021)+$B1021))),0)</f>
        <v>0</v>
      </c>
      <c r="M1021" s="803">
        <f ca="1">IFERROR(IF(OR(M$4&lt;$B1021,(M$4-$B1021)&lt;$E1021),0,IF((SUM($F1021:L1021)+($C1021/$D1021))&gt;$C1021,$C1021-SUM($F1021:L1021),($C1021-SUM($F1021:L1021))/($D1021-(M$4-$E1021)+$B1021))),0)</f>
        <v>0</v>
      </c>
      <c r="N1021" s="803">
        <f ca="1">IFERROR(IF(OR(N$4&lt;$B1021,(N$4-$B1021)&lt;$E1021),0,IF((SUM($F1021:M1021)+($C1021/$D1021))&gt;$C1021,$C1021-SUM($F1021:M1021),($C1021-SUM($F1021:M1021))/($D1021-(N$4-$E1021)+$B1021))),0)</f>
        <v>0</v>
      </c>
      <c r="O1021" s="803">
        <f ca="1">IFERROR(IF(OR(O$4&lt;$B1021,(O$4-$B1021)&lt;$E1021),0,IF((SUM($F1021:N1021)+($C1021/$D1021))&gt;$C1021,$C1021-SUM($F1021:N1021),($C1021-SUM($F1021:N1021))/($D1021-(O$4-$E1021)+$B1021))),0)</f>
        <v>0</v>
      </c>
      <c r="P1021" s="803">
        <f ca="1">IFERROR(IF(OR(P$4&lt;$B1021,(P$4-$B1021)&lt;$E1021),0,IF((SUM($F1021:O1021)+($C1021/$D1021))&gt;$C1021,$C1021-SUM($F1021:O1021),($C1021-SUM($F1021:O1021))/($D1021-(P$4-$E1021)+$B1021))),0)</f>
        <v>0</v>
      </c>
      <c r="Q1021" s="803">
        <f ca="1">IFERROR(IF(OR(Q$4&lt;$B1021,(Q$4-$B1021)&lt;$E1021),0,IF((SUM($F1021:P1021)+($C1021/$D1021))&gt;$C1021,$C1021-SUM($F1021:P1021),($C1021-SUM($F1021:P1021))/($D1021-(Q$4-$E1021)+$B1021))),0)</f>
        <v>0</v>
      </c>
      <c r="R1021" s="803">
        <f ca="1">IFERROR(IF(OR(R$4&lt;$B1021,(R$4-$B1021)&lt;$E1021),0,IF((SUM($F1021:Q1021)+($C1021/$D1021))&gt;$C1021,$C1021-SUM($F1021:Q1021),($C1021-SUM($F1021:Q1021))/($D1021-(R$4-$E1021)+$B1021))),0)</f>
        <v>0</v>
      </c>
      <c r="S1021" s="803">
        <f ca="1">IFERROR(IF(OR(S$4&lt;$B1021,(S$4-$B1021)&lt;$E1021),0,IF((SUM($F1021:R1021)+($C1021/$D1021))&gt;$C1021,$C1021-SUM($F1021:R1021),($C1021-SUM($F1021:R1021))/($D1021-(S$4-$E1021)+$B1021))),0)</f>
        <v>0</v>
      </c>
      <c r="T1021" s="803">
        <f ca="1">IFERROR(IF(OR(T$4&lt;$B1021,(T$4-$B1021)&lt;$E1021),0,IF((SUM($F1021:S1021)+($C1021/$D1021))&gt;$C1021,$C1021-SUM($F1021:S1021),($C1021-SUM($F1021:S1021))/($D1021-(T$4-$E1021)+$B1021))),0)</f>
        <v>0</v>
      </c>
      <c r="U1021" s="803">
        <f ca="1">IFERROR(IF(OR(U$4&lt;$B1021,(U$4-$B1021)&lt;$E1021),0,IF((SUM($F1021:T1021)+($C1021/$D1021))&gt;$C1021,$C1021-SUM($F1021:T1021),($C1021-SUM($F1021:T1021))/($D1021-(U$4-$E1021)+$B1021))),0)</f>
        <v>0</v>
      </c>
      <c r="V1021" s="803">
        <f ca="1">IFERROR(IF(OR(V$4&lt;$B1021,(V$4-$B1021)&lt;$E1021),0,IF((SUM($F1021:U1021)+($C1021/$D1021))&gt;$C1021,$C1021-SUM($F1021:U1021),($C1021-SUM($F1021:U1021))/($D1021-(V$4-$E1021)+$B1021))),0)</f>
        <v>0</v>
      </c>
      <c r="W1021" s="803">
        <f ca="1">IFERROR(IF(OR(W$4&lt;$B1021,(W$4-$B1021)&lt;$E1021),0,IF((SUM($F1021:V1021)+($C1021/$D1021))&gt;$C1021,$C1021-SUM($F1021:V1021),($C1021-SUM($F1021:V1021))/($D1021-(W$4-$E1021)+$B1021))),0)</f>
        <v>0</v>
      </c>
      <c r="X1021" s="803">
        <f ca="1">IFERROR(IF(OR(X$4&lt;$B1021,(X$4-$B1021)&lt;$E1021),0,IF((SUM($F1021:W1021)+($C1021/$D1021))&gt;$C1021,$C1021-SUM($F1021:W1021),($C1021-SUM($F1021:W1021))/($D1021-(X$4-$E1021)+$B1021))),0)</f>
        <v>0</v>
      </c>
      <c r="Y1021" s="803">
        <f ca="1">IFERROR(IF(OR(Y$4&lt;$B1021,(Y$4-$B1021)&lt;$E1021),0,IF((SUM($F1021:X1021)+($C1021/$D1021))&gt;$C1021,$C1021-SUM($F1021:X1021),($C1021-SUM($F1021:X1021))/($D1021-(Y$4-$E1021)+$B1021))),0)</f>
        <v>0</v>
      </c>
      <c r="Z1021" s="803">
        <f ca="1">IFERROR(IF(OR(Z$4&lt;$B1021,(Z$4-$B1021)&lt;$E1021),0,IF((SUM($F1021:Y1021)+($C1021/$D1021))&gt;$C1021,$C1021-SUM($F1021:Y1021),($C1021-SUM($F1021:Y1021))/($D1021-(Z$4-$E1021)+$B1021))),0)</f>
        <v>0</v>
      </c>
      <c r="AA1021" s="803">
        <f ca="1">IFERROR(IF(OR(AA$4&lt;$B1021,(AA$4-$B1021)&lt;$E1021),0,IF((SUM($F1021:Z1021)+($C1021/$D1021))&gt;$C1021,$C1021-SUM($F1021:Z1021),($C1021-SUM($F1021:Z1021))/($D1021-(AA$4-$E1021)+$B1021))),0)</f>
        <v>0</v>
      </c>
      <c r="AB1021" s="803">
        <f ca="1">IFERROR(IF(OR(AB$4&lt;$B1021,(AB$4-$B1021)&lt;$E1021),0,IF((SUM($F1021:AA1021)+($C1021/$D1021))&gt;$C1021,$C1021-SUM($F1021:AA1021),($C1021-SUM($F1021:AA1021))/($D1021-(AB$4-$E1021)+$B1021))),0)</f>
        <v>0</v>
      </c>
      <c r="AC1021" s="803">
        <f ca="1">IFERROR(IF(OR(AC$4&lt;$B1021,(AC$4-$B1021)&lt;$E1021),0,IF((SUM($F1021:AB1021)+($C1021/$D1021))&gt;$C1021,$C1021-SUM($F1021:AB1021),($C1021-SUM($F1021:AB1021))/($D1021-(AC$4-$E1021)+$B1021))),0)</f>
        <v>0</v>
      </c>
      <c r="AD1021" s="803">
        <f ca="1">IFERROR(IF(OR(AD$4&lt;$B1021,(AD$4-$B1021)&lt;$E1021),0,IF((SUM($F1021:AC1021)+($C1021/$D1021))&gt;$C1021,$C1021-SUM($F1021:AC1021),($C1021-SUM($F1021:AC1021))/($D1021-(AD$4-$E1021)+$B1021))),0)</f>
        <v>0</v>
      </c>
      <c r="AE1021" s="803">
        <f ca="1">IFERROR(IF(OR(AE$4&lt;$B1021,(AE$4-$B1021)&lt;$E1021),0,IF((SUM($F1021:AD1021)+($C1021/$D1021))&gt;$C1021,$C1021-SUM($F1021:AD1021),($C1021-SUM($F1021:AD1021))/($D1021-(AE$4-$E1021)+$B1021))),0)</f>
        <v>0</v>
      </c>
      <c r="AF1021" s="803">
        <f ca="1">IFERROR(IF(OR(AF$4&lt;$B1021,(AF$4-$B1021)&lt;$E1021),0,IF((SUM($F1021:AE1021)+($C1021/$D1021))&gt;$C1021,$C1021-SUM($F1021:AE1021),($C1021-SUM($F1021:AE1021))/($D1021-(AF$4-$E1021)+$B1021))),0)</f>
        <v>0</v>
      </c>
      <c r="AG1021" s="803">
        <f ca="1">IFERROR(IF(OR(AG$4&lt;$B1021,(AG$4-$B1021)&lt;$E1021),0,IF((SUM($F1021:AF1021)+($C1021/$D1021))&gt;$C1021,$C1021-SUM($F1021:AF1021),($C1021-SUM($F1021:AF1021))/($D1021-(AG$4-$E1021)+$B1021))),0)</f>
        <v>0</v>
      </c>
      <c r="AH1021" s="803">
        <f ca="1">IFERROR(IF(OR(AH$4&lt;$B1021,(AH$4-$B1021)&lt;$E1021),0,IF((SUM($F1021:AG1021)+($C1021/$D1021))&gt;$C1021,$C1021-SUM($F1021:AG1021),($C1021-SUM($F1021:AG1021))/($D1021-(AH$4-$E1021)+$B1021))),0)</f>
        <v>0</v>
      </c>
      <c r="AI1021" s="803">
        <f ca="1">IFERROR(IF(OR(AI$4&lt;$B1021,(AI$4-$B1021)&lt;$E1021),0,IF((SUM($F1021:AH1021)+($C1021/$D1021))&gt;$C1021,$C1021-SUM($F1021:AH1021),($C1021-SUM($F1021:AH1021))/($D1021-(AI$4-$E1021)+$B1021))),0)</f>
        <v>0</v>
      </c>
      <c r="AJ1021" s="803">
        <f ca="1">IFERROR(IF(OR(AJ$4&lt;$B1021,(AJ$4-$B1021)&lt;$E1021),0,IF((SUM($F1021:AI1021)+($C1021/$D1021))&gt;$C1021,$C1021-SUM($F1021:AI1021),($C1021-SUM($F1021:AI1021))/($D1021-(AJ$4-$E1021)+$B1021))),0)</f>
        <v>0</v>
      </c>
      <c r="AK1021" s="803">
        <f ca="1">IFERROR(IF(OR(AK$4&lt;$B1021,(AK$4-$B1021)&lt;$E1021),0,IF((SUM($F1021:AJ1021)+($C1021/$D1021))&gt;$C1021,$C1021-SUM($F1021:AJ1021),($C1021-SUM($F1021:AJ1021))/($D1021-(AK$4-$E1021)+$B1021))),0)</f>
        <v>0</v>
      </c>
      <c r="AL1021" s="803">
        <f ca="1">IFERROR(IF(OR(AL$4&lt;$B1021,(AL$4-$B1021)&lt;$E1021),0,IF((SUM($F1021:AK1021)+($C1021/$D1021))&gt;$C1021,$C1021-SUM($F1021:AK1021),($C1021-SUM($F1021:AK1021))/($D1021-(AL$4-$E1021)+$B1021))),0)</f>
        <v>0</v>
      </c>
      <c r="AM1021" s="803">
        <f ca="1">IFERROR(IF(OR(AM$4&lt;$B1021,(AM$4-$B1021)&lt;$E1021),0,IF((SUM($F1021:AL1021)+($C1021/$D1021))&gt;$C1021,$C1021-SUM($F1021:AL1021),($C1021-SUM($F1021:AL1021))/($D1021-(AM$4-$E1021)+$B1021))),0)</f>
        <v>0</v>
      </c>
      <c r="AN1021" s="803">
        <f ca="1">IFERROR(IF(OR(AN$4&lt;$B1021,(AN$4-$B1021)&lt;$E1021),0,IF((SUM($F1021:AM1021)+($C1021/$D1021))&gt;$C1021,$C1021-SUM($F1021:AM1021),($C1021-SUM($F1021:AM1021))/($D1021-(AN$4-$E1021)+$B1021))),0)</f>
        <v>0</v>
      </c>
      <c r="AO1021" s="803">
        <f ca="1">IFERROR(IF(OR(AO$4&lt;$B1021,(AO$4-$B1021)&lt;$E1021),0,IF((SUM($F1021:AN1021)+($C1021/$D1021))&gt;$C1021,$C1021-SUM($F1021:AN1021),($C1021-SUM($F1021:AN1021))/($D1021-(AO$4-$E1021)+$B1021))),0)</f>
        <v>0</v>
      </c>
      <c r="AP1021" s="803">
        <f ca="1">IFERROR(IF(OR(AP$4&lt;$B1021,(AP$4-$B1021)&lt;$E1021),0,IF((SUM($F1021:AO1021)+($C1021/$D1021))&gt;$C1021,$C1021-SUM($F1021:AO1021),($C1021-SUM($F1021:AO1021))/($D1021-(AP$4-$E1021)+$B1021))),0)</f>
        <v>0</v>
      </c>
      <c r="AQ1021" s="803">
        <f ca="1">IFERROR(IF(OR(AQ$4&lt;$B1021,(AQ$4-$B1021)&lt;$E1021),0,IF((SUM($F1021:AP1021)+($C1021/$D1021))&gt;$C1021,$C1021-SUM($F1021:AP1021),($C1021-SUM($F1021:AP1021))/($D1021-(AQ$4-$E1021)+$B1021))),0)</f>
        <v>0</v>
      </c>
      <c r="AR1021" s="803">
        <f ca="1">IFERROR(IF(OR(AR$4&lt;$B1021,(AR$4-$B1021)&lt;$E1021),0,IF((SUM($F1021:AQ1021)+($C1021/$D1021))&gt;$C1021,$C1021-SUM($F1021:AQ1021),($C1021-SUM($F1021:AQ1021))/($D1021-(AR$4-$E1021)+$B1021))),0)</f>
        <v>0</v>
      </c>
      <c r="AS1021" s="803">
        <f ca="1">IFERROR(IF(OR(AS$4&lt;$B1021,(AS$4-$B1021)&lt;$E1021),0,IF((SUM($F1021:AR1021)+($C1021/$D1021))&gt;$C1021,$C1021-SUM($F1021:AR1021),($C1021-SUM($F1021:AR1021))/($D1021-(AS$4-$E1021)+$B1021))),0)</f>
        <v>0</v>
      </c>
      <c r="AT1021" s="803">
        <f ca="1">IFERROR(IF(OR(AT$4&lt;$B1021,(AT$4-$B1021)&lt;$E1021),0,IF((SUM($F1021:AS1021)+($C1021/$D1021))&gt;$C1021,$C1021-SUM($F1021:AS1021),($C1021-SUM($F1021:AS1021))/($D1021-(AT$4-$E1021)+$B1021))),0)</f>
        <v>0</v>
      </c>
      <c r="AU1021" s="803">
        <f ca="1">IFERROR(IF(OR(AU$4&lt;$B1021,(AU$4-$B1021)&lt;$E1021),0,IF((SUM($F1021:AT1021)+($C1021/$D1021))&gt;$C1021,$C1021-SUM($F1021:AT1021),($C1021-SUM($F1021:AT1021))/($D1021-(AU$4-$E1021)+$B1021))),0)</f>
        <v>0</v>
      </c>
      <c r="AW1021" s="201"/>
    </row>
    <row r="1022" spans="1:49" s="893" customFormat="1">
      <c r="A1022" s="201"/>
      <c r="B1022" s="885">
        <f>IF((B1021+1)&gt;'PAINEL DE CONTROLE'!$D$6,'PAINEL DE CONTROLE'!$D$6,(B1021+1))</f>
        <v>8</v>
      </c>
      <c r="C1022" s="850">
        <f ca="1"/>
        <v>0</v>
      </c>
      <c r="D1022" s="923">
        <f>IF(B1022+SUMIF('PAINEL DE CONTROLE'!$B$97:$B$107,$B$1012,'PAINEL DE CONTROLE'!$F$97:$F$107)&gt;'PAINEL DE CONTROLE'!$D$6,'PAINEL DE CONTROLE'!$D$6-B1022,SUMIF('PAINEL DE CONTROLE'!$B$97:$B$107,$B$1012,'PAINEL DE CONTROLE'!$F$97:$F$107))</f>
        <v>5</v>
      </c>
      <c r="E1022" s="923">
        <f>'PAINEL DE CONTROLE'!$D$8</f>
        <v>1</v>
      </c>
      <c r="F1022" s="201"/>
      <c r="G1022" s="803">
        <f ca="1">IFERROR(IF(OR(G$4&lt;$B1022,(G$4-$B1022)&lt;$E1022),0,IF((SUM($F1022:F1022)+($C1022/$D1022))&gt;$C1022,$C1022-SUM($F1022:F1022),($C1022-SUM($F1022:F1022))/($D1022-(G$4-$E1022)+$B1022))),0)</f>
        <v>0</v>
      </c>
      <c r="H1022" s="803">
        <f ca="1">IFERROR(IF(OR(H$4&lt;$B1022,(H$4-$B1022)&lt;$E1022),0,IF((SUM($F1022:G1022)+($C1022/$D1022))&gt;$C1022,$C1022-SUM($F1022:G1022),($C1022-SUM($F1022:G1022))/($D1022-(H$4-$E1022)+$B1022))),0)</f>
        <v>0</v>
      </c>
      <c r="I1022" s="803">
        <f ca="1">IFERROR(IF(OR(I$4&lt;$B1022,(I$4-$B1022)&lt;$E1022),0,IF((SUM($F1022:H1022)+($C1022/$D1022))&gt;$C1022,$C1022-SUM($F1022:H1022),($C1022-SUM($F1022:H1022))/($D1022-(I$4-$E1022)+$B1022))),0)</f>
        <v>0</v>
      </c>
      <c r="J1022" s="803">
        <f ca="1">IFERROR(IF(OR(J$4&lt;$B1022,(J$4-$B1022)&lt;$E1022),0,IF((SUM($F1022:I1022)+($C1022/$D1022))&gt;$C1022,$C1022-SUM($F1022:I1022),($C1022-SUM($F1022:I1022))/($D1022-(J$4-$E1022)+$B1022))),0)</f>
        <v>0</v>
      </c>
      <c r="K1022" s="803">
        <f ca="1">IFERROR(IF(OR(K$4&lt;$B1022,(K$4-$B1022)&lt;$E1022),0,IF((SUM($F1022:J1022)+($C1022/$D1022))&gt;$C1022,$C1022-SUM($F1022:J1022),($C1022-SUM($F1022:J1022))/($D1022-(K$4-$E1022)+$B1022))),0)</f>
        <v>0</v>
      </c>
      <c r="L1022" s="803">
        <f ca="1">IFERROR(IF(OR(L$4&lt;$B1022,(L$4-$B1022)&lt;$E1022),0,IF((SUM($F1022:K1022)+($C1022/$D1022))&gt;$C1022,$C1022-SUM($F1022:K1022),($C1022-SUM($F1022:K1022))/($D1022-(L$4-$E1022)+$B1022))),0)</f>
        <v>0</v>
      </c>
      <c r="M1022" s="803">
        <f ca="1">IFERROR(IF(OR(M$4&lt;$B1022,(M$4-$B1022)&lt;$E1022),0,IF((SUM($F1022:L1022)+($C1022/$D1022))&gt;$C1022,$C1022-SUM($F1022:L1022),($C1022-SUM($F1022:L1022))/($D1022-(M$4-$E1022)+$B1022))),0)</f>
        <v>0</v>
      </c>
      <c r="N1022" s="803">
        <f ca="1">IFERROR(IF(OR(N$4&lt;$B1022,(N$4-$B1022)&lt;$E1022),0,IF((SUM($F1022:M1022)+($C1022/$D1022))&gt;$C1022,$C1022-SUM($F1022:M1022),($C1022-SUM($F1022:M1022))/($D1022-(N$4-$E1022)+$B1022))),0)</f>
        <v>0</v>
      </c>
      <c r="O1022" s="803">
        <f ca="1">IFERROR(IF(OR(O$4&lt;$B1022,(O$4-$B1022)&lt;$E1022),0,IF((SUM($F1022:N1022)+($C1022/$D1022))&gt;$C1022,$C1022-SUM($F1022:N1022),($C1022-SUM($F1022:N1022))/($D1022-(O$4-$E1022)+$B1022))),0)</f>
        <v>0</v>
      </c>
      <c r="P1022" s="803">
        <f ca="1">IFERROR(IF(OR(P$4&lt;$B1022,(P$4-$B1022)&lt;$E1022),0,IF((SUM($F1022:O1022)+($C1022/$D1022))&gt;$C1022,$C1022-SUM($F1022:O1022),($C1022-SUM($F1022:O1022))/($D1022-(P$4-$E1022)+$B1022))),0)</f>
        <v>0</v>
      </c>
      <c r="Q1022" s="803">
        <f ca="1">IFERROR(IF(OR(Q$4&lt;$B1022,(Q$4-$B1022)&lt;$E1022),0,IF((SUM($F1022:P1022)+($C1022/$D1022))&gt;$C1022,$C1022-SUM($F1022:P1022),($C1022-SUM($F1022:P1022))/($D1022-(Q$4-$E1022)+$B1022))),0)</f>
        <v>0</v>
      </c>
      <c r="R1022" s="803">
        <f ca="1">IFERROR(IF(OR(R$4&lt;$B1022,(R$4-$B1022)&lt;$E1022),0,IF((SUM($F1022:Q1022)+($C1022/$D1022))&gt;$C1022,$C1022-SUM($F1022:Q1022),($C1022-SUM($F1022:Q1022))/($D1022-(R$4-$E1022)+$B1022))),0)</f>
        <v>0</v>
      </c>
      <c r="S1022" s="803">
        <f ca="1">IFERROR(IF(OR(S$4&lt;$B1022,(S$4-$B1022)&lt;$E1022),0,IF((SUM($F1022:R1022)+($C1022/$D1022))&gt;$C1022,$C1022-SUM($F1022:R1022),($C1022-SUM($F1022:R1022))/($D1022-(S$4-$E1022)+$B1022))),0)</f>
        <v>0</v>
      </c>
      <c r="T1022" s="803">
        <f ca="1">IFERROR(IF(OR(T$4&lt;$B1022,(T$4-$B1022)&lt;$E1022),0,IF((SUM($F1022:S1022)+($C1022/$D1022))&gt;$C1022,$C1022-SUM($F1022:S1022),($C1022-SUM($F1022:S1022))/($D1022-(T$4-$E1022)+$B1022))),0)</f>
        <v>0</v>
      </c>
      <c r="U1022" s="803">
        <f ca="1">IFERROR(IF(OR(U$4&lt;$B1022,(U$4-$B1022)&lt;$E1022),0,IF((SUM($F1022:T1022)+($C1022/$D1022))&gt;$C1022,$C1022-SUM($F1022:T1022),($C1022-SUM($F1022:T1022))/($D1022-(U$4-$E1022)+$B1022))),0)</f>
        <v>0</v>
      </c>
      <c r="V1022" s="803">
        <f ca="1">IFERROR(IF(OR(V$4&lt;$B1022,(V$4-$B1022)&lt;$E1022),0,IF((SUM($F1022:U1022)+($C1022/$D1022))&gt;$C1022,$C1022-SUM($F1022:U1022),($C1022-SUM($F1022:U1022))/($D1022-(V$4-$E1022)+$B1022))),0)</f>
        <v>0</v>
      </c>
      <c r="W1022" s="803">
        <f ca="1">IFERROR(IF(OR(W$4&lt;$B1022,(W$4-$B1022)&lt;$E1022),0,IF((SUM($F1022:V1022)+($C1022/$D1022))&gt;$C1022,$C1022-SUM($F1022:V1022),($C1022-SUM($F1022:V1022))/($D1022-(W$4-$E1022)+$B1022))),0)</f>
        <v>0</v>
      </c>
      <c r="X1022" s="803">
        <f ca="1">IFERROR(IF(OR(X$4&lt;$B1022,(X$4-$B1022)&lt;$E1022),0,IF((SUM($F1022:W1022)+($C1022/$D1022))&gt;$C1022,$C1022-SUM($F1022:W1022),($C1022-SUM($F1022:W1022))/($D1022-(X$4-$E1022)+$B1022))),0)</f>
        <v>0</v>
      </c>
      <c r="Y1022" s="803">
        <f ca="1">IFERROR(IF(OR(Y$4&lt;$B1022,(Y$4-$B1022)&lt;$E1022),0,IF((SUM($F1022:X1022)+($C1022/$D1022))&gt;$C1022,$C1022-SUM($F1022:X1022),($C1022-SUM($F1022:X1022))/($D1022-(Y$4-$E1022)+$B1022))),0)</f>
        <v>0</v>
      </c>
      <c r="Z1022" s="803">
        <f ca="1">IFERROR(IF(OR(Z$4&lt;$B1022,(Z$4-$B1022)&lt;$E1022),0,IF((SUM($F1022:Y1022)+($C1022/$D1022))&gt;$C1022,$C1022-SUM($F1022:Y1022),($C1022-SUM($F1022:Y1022))/($D1022-(Z$4-$E1022)+$B1022))),0)</f>
        <v>0</v>
      </c>
      <c r="AA1022" s="803">
        <f ca="1">IFERROR(IF(OR(AA$4&lt;$B1022,(AA$4-$B1022)&lt;$E1022),0,IF((SUM($F1022:Z1022)+($C1022/$D1022))&gt;$C1022,$C1022-SUM($F1022:Z1022),($C1022-SUM($F1022:Z1022))/($D1022-(AA$4-$E1022)+$B1022))),0)</f>
        <v>0</v>
      </c>
      <c r="AB1022" s="803">
        <f ca="1">IFERROR(IF(OR(AB$4&lt;$B1022,(AB$4-$B1022)&lt;$E1022),0,IF((SUM($F1022:AA1022)+($C1022/$D1022))&gt;$C1022,$C1022-SUM($F1022:AA1022),($C1022-SUM($F1022:AA1022))/($D1022-(AB$4-$E1022)+$B1022))),0)</f>
        <v>0</v>
      </c>
      <c r="AC1022" s="803">
        <f ca="1">IFERROR(IF(OR(AC$4&lt;$B1022,(AC$4-$B1022)&lt;$E1022),0,IF((SUM($F1022:AB1022)+($C1022/$D1022))&gt;$C1022,$C1022-SUM($F1022:AB1022),($C1022-SUM($F1022:AB1022))/($D1022-(AC$4-$E1022)+$B1022))),0)</f>
        <v>0</v>
      </c>
      <c r="AD1022" s="803">
        <f ca="1">IFERROR(IF(OR(AD$4&lt;$B1022,(AD$4-$B1022)&lt;$E1022),0,IF((SUM($F1022:AC1022)+($C1022/$D1022))&gt;$C1022,$C1022-SUM($F1022:AC1022),($C1022-SUM($F1022:AC1022))/($D1022-(AD$4-$E1022)+$B1022))),0)</f>
        <v>0</v>
      </c>
      <c r="AE1022" s="803">
        <f ca="1">IFERROR(IF(OR(AE$4&lt;$B1022,(AE$4-$B1022)&lt;$E1022),0,IF((SUM($F1022:AD1022)+($C1022/$D1022))&gt;$C1022,$C1022-SUM($F1022:AD1022),($C1022-SUM($F1022:AD1022))/($D1022-(AE$4-$E1022)+$B1022))),0)</f>
        <v>0</v>
      </c>
      <c r="AF1022" s="803">
        <f ca="1">IFERROR(IF(OR(AF$4&lt;$B1022,(AF$4-$B1022)&lt;$E1022),0,IF((SUM($F1022:AE1022)+($C1022/$D1022))&gt;$C1022,$C1022-SUM($F1022:AE1022),($C1022-SUM($F1022:AE1022))/($D1022-(AF$4-$E1022)+$B1022))),0)</f>
        <v>0</v>
      </c>
      <c r="AG1022" s="803">
        <f ca="1">IFERROR(IF(OR(AG$4&lt;$B1022,(AG$4-$B1022)&lt;$E1022),0,IF((SUM($F1022:AF1022)+($C1022/$D1022))&gt;$C1022,$C1022-SUM($F1022:AF1022),($C1022-SUM($F1022:AF1022))/($D1022-(AG$4-$E1022)+$B1022))),0)</f>
        <v>0</v>
      </c>
      <c r="AH1022" s="803">
        <f ca="1">IFERROR(IF(OR(AH$4&lt;$B1022,(AH$4-$B1022)&lt;$E1022),0,IF((SUM($F1022:AG1022)+($C1022/$D1022))&gt;$C1022,$C1022-SUM($F1022:AG1022),($C1022-SUM($F1022:AG1022))/($D1022-(AH$4-$E1022)+$B1022))),0)</f>
        <v>0</v>
      </c>
      <c r="AI1022" s="803">
        <f ca="1">IFERROR(IF(OR(AI$4&lt;$B1022,(AI$4-$B1022)&lt;$E1022),0,IF((SUM($F1022:AH1022)+($C1022/$D1022))&gt;$C1022,$C1022-SUM($F1022:AH1022),($C1022-SUM($F1022:AH1022))/($D1022-(AI$4-$E1022)+$B1022))),0)</f>
        <v>0</v>
      </c>
      <c r="AJ1022" s="803">
        <f ca="1">IFERROR(IF(OR(AJ$4&lt;$B1022,(AJ$4-$B1022)&lt;$E1022),0,IF((SUM($F1022:AI1022)+($C1022/$D1022))&gt;$C1022,$C1022-SUM($F1022:AI1022),($C1022-SUM($F1022:AI1022))/($D1022-(AJ$4-$E1022)+$B1022))),0)</f>
        <v>0</v>
      </c>
      <c r="AK1022" s="803">
        <f ca="1">IFERROR(IF(OR(AK$4&lt;$B1022,(AK$4-$B1022)&lt;$E1022),0,IF((SUM($F1022:AJ1022)+($C1022/$D1022))&gt;$C1022,$C1022-SUM($F1022:AJ1022),($C1022-SUM($F1022:AJ1022))/($D1022-(AK$4-$E1022)+$B1022))),0)</f>
        <v>0</v>
      </c>
      <c r="AL1022" s="803">
        <f ca="1">IFERROR(IF(OR(AL$4&lt;$B1022,(AL$4-$B1022)&lt;$E1022),0,IF((SUM($F1022:AK1022)+($C1022/$D1022))&gt;$C1022,$C1022-SUM($F1022:AK1022),($C1022-SUM($F1022:AK1022))/($D1022-(AL$4-$E1022)+$B1022))),0)</f>
        <v>0</v>
      </c>
      <c r="AM1022" s="803">
        <f ca="1">IFERROR(IF(OR(AM$4&lt;$B1022,(AM$4-$B1022)&lt;$E1022),0,IF((SUM($F1022:AL1022)+($C1022/$D1022))&gt;$C1022,$C1022-SUM($F1022:AL1022),($C1022-SUM($F1022:AL1022))/($D1022-(AM$4-$E1022)+$B1022))),0)</f>
        <v>0</v>
      </c>
      <c r="AN1022" s="803">
        <f ca="1">IFERROR(IF(OR(AN$4&lt;$B1022,(AN$4-$B1022)&lt;$E1022),0,IF((SUM($F1022:AM1022)+($C1022/$D1022))&gt;$C1022,$C1022-SUM($F1022:AM1022),($C1022-SUM($F1022:AM1022))/($D1022-(AN$4-$E1022)+$B1022))),0)</f>
        <v>0</v>
      </c>
      <c r="AO1022" s="803">
        <f ca="1">IFERROR(IF(OR(AO$4&lt;$B1022,(AO$4-$B1022)&lt;$E1022),0,IF((SUM($F1022:AN1022)+($C1022/$D1022))&gt;$C1022,$C1022-SUM($F1022:AN1022),($C1022-SUM($F1022:AN1022))/($D1022-(AO$4-$E1022)+$B1022))),0)</f>
        <v>0</v>
      </c>
      <c r="AP1022" s="803">
        <f ca="1">IFERROR(IF(OR(AP$4&lt;$B1022,(AP$4-$B1022)&lt;$E1022),0,IF((SUM($F1022:AO1022)+($C1022/$D1022))&gt;$C1022,$C1022-SUM($F1022:AO1022),($C1022-SUM($F1022:AO1022))/($D1022-(AP$4-$E1022)+$B1022))),0)</f>
        <v>0</v>
      </c>
      <c r="AQ1022" s="803">
        <f ca="1">IFERROR(IF(OR(AQ$4&lt;$B1022,(AQ$4-$B1022)&lt;$E1022),0,IF((SUM($F1022:AP1022)+($C1022/$D1022))&gt;$C1022,$C1022-SUM($F1022:AP1022),($C1022-SUM($F1022:AP1022))/($D1022-(AQ$4-$E1022)+$B1022))),0)</f>
        <v>0</v>
      </c>
      <c r="AR1022" s="803">
        <f ca="1">IFERROR(IF(OR(AR$4&lt;$B1022,(AR$4-$B1022)&lt;$E1022),0,IF((SUM($F1022:AQ1022)+($C1022/$D1022))&gt;$C1022,$C1022-SUM($F1022:AQ1022),($C1022-SUM($F1022:AQ1022))/($D1022-(AR$4-$E1022)+$B1022))),0)</f>
        <v>0</v>
      </c>
      <c r="AS1022" s="803">
        <f ca="1">IFERROR(IF(OR(AS$4&lt;$B1022,(AS$4-$B1022)&lt;$E1022),0,IF((SUM($F1022:AR1022)+($C1022/$D1022))&gt;$C1022,$C1022-SUM($F1022:AR1022),($C1022-SUM($F1022:AR1022))/($D1022-(AS$4-$E1022)+$B1022))),0)</f>
        <v>0</v>
      </c>
      <c r="AT1022" s="803">
        <f ca="1">IFERROR(IF(OR(AT$4&lt;$B1022,(AT$4-$B1022)&lt;$E1022),0,IF((SUM($F1022:AS1022)+($C1022/$D1022))&gt;$C1022,$C1022-SUM($F1022:AS1022),($C1022-SUM($F1022:AS1022))/($D1022-(AT$4-$E1022)+$B1022))),0)</f>
        <v>0</v>
      </c>
      <c r="AU1022" s="803">
        <f ca="1">IFERROR(IF(OR(AU$4&lt;$B1022,(AU$4-$B1022)&lt;$E1022),0,IF((SUM($F1022:AT1022)+($C1022/$D1022))&gt;$C1022,$C1022-SUM($F1022:AT1022),($C1022-SUM($F1022:AT1022))/($D1022-(AU$4-$E1022)+$B1022))),0)</f>
        <v>0</v>
      </c>
      <c r="AW1022" s="201"/>
    </row>
    <row r="1023" spans="1:49" s="893" customFormat="1">
      <c r="A1023" s="201"/>
      <c r="B1023" s="885">
        <f>IF((B1022+1)&gt;'PAINEL DE CONTROLE'!$D$6,'PAINEL DE CONTROLE'!$D$6,(B1022+1))</f>
        <v>9</v>
      </c>
      <c r="C1023" s="850">
        <f ca="1"/>
        <v>0</v>
      </c>
      <c r="D1023" s="923">
        <f>IF(B1023+SUMIF('PAINEL DE CONTROLE'!$B$97:$B$107,$B$1012,'PAINEL DE CONTROLE'!$F$97:$F$107)&gt;'PAINEL DE CONTROLE'!$D$6,'PAINEL DE CONTROLE'!$D$6-B1023,SUMIF('PAINEL DE CONTROLE'!$B$97:$B$107,$B$1012,'PAINEL DE CONTROLE'!$F$97:$F$107))</f>
        <v>5</v>
      </c>
      <c r="E1023" s="923">
        <f>'PAINEL DE CONTROLE'!$D$8</f>
        <v>1</v>
      </c>
      <c r="F1023" s="201"/>
      <c r="G1023" s="803">
        <f ca="1">IFERROR(IF(OR(G$4&lt;$B1023,(G$4-$B1023)&lt;$E1023),0,IF((SUM($F1023:F1023)+($C1023/$D1023))&gt;$C1023,$C1023-SUM($F1023:F1023),($C1023-SUM($F1023:F1023))/($D1023-(G$4-$E1023)+$B1023))),0)</f>
        <v>0</v>
      </c>
      <c r="H1023" s="803">
        <f ca="1">IFERROR(IF(OR(H$4&lt;$B1023,(H$4-$B1023)&lt;$E1023),0,IF((SUM($F1023:G1023)+($C1023/$D1023))&gt;$C1023,$C1023-SUM($F1023:G1023),($C1023-SUM($F1023:G1023))/($D1023-(H$4-$E1023)+$B1023))),0)</f>
        <v>0</v>
      </c>
      <c r="I1023" s="803">
        <f ca="1">IFERROR(IF(OR(I$4&lt;$B1023,(I$4-$B1023)&lt;$E1023),0,IF((SUM($F1023:H1023)+($C1023/$D1023))&gt;$C1023,$C1023-SUM($F1023:H1023),($C1023-SUM($F1023:H1023))/($D1023-(I$4-$E1023)+$B1023))),0)</f>
        <v>0</v>
      </c>
      <c r="J1023" s="803">
        <f ca="1">IFERROR(IF(OR(J$4&lt;$B1023,(J$4-$B1023)&lt;$E1023),0,IF((SUM($F1023:I1023)+($C1023/$D1023))&gt;$C1023,$C1023-SUM($F1023:I1023),($C1023-SUM($F1023:I1023))/($D1023-(J$4-$E1023)+$B1023))),0)</f>
        <v>0</v>
      </c>
      <c r="K1023" s="803">
        <f ca="1">IFERROR(IF(OR(K$4&lt;$B1023,(K$4-$B1023)&lt;$E1023),0,IF((SUM($F1023:J1023)+($C1023/$D1023))&gt;$C1023,$C1023-SUM($F1023:J1023),($C1023-SUM($F1023:J1023))/($D1023-(K$4-$E1023)+$B1023))),0)</f>
        <v>0</v>
      </c>
      <c r="L1023" s="803">
        <f ca="1">IFERROR(IF(OR(L$4&lt;$B1023,(L$4-$B1023)&lt;$E1023),0,IF((SUM($F1023:K1023)+($C1023/$D1023))&gt;$C1023,$C1023-SUM($F1023:K1023),($C1023-SUM($F1023:K1023))/($D1023-(L$4-$E1023)+$B1023))),0)</f>
        <v>0</v>
      </c>
      <c r="M1023" s="803">
        <f ca="1">IFERROR(IF(OR(M$4&lt;$B1023,(M$4-$B1023)&lt;$E1023),0,IF((SUM($F1023:L1023)+($C1023/$D1023))&gt;$C1023,$C1023-SUM($F1023:L1023),($C1023-SUM($F1023:L1023))/($D1023-(M$4-$E1023)+$B1023))),0)</f>
        <v>0</v>
      </c>
      <c r="N1023" s="803">
        <f ca="1">IFERROR(IF(OR(N$4&lt;$B1023,(N$4-$B1023)&lt;$E1023),0,IF((SUM($F1023:M1023)+($C1023/$D1023))&gt;$C1023,$C1023-SUM($F1023:M1023),($C1023-SUM($F1023:M1023))/($D1023-(N$4-$E1023)+$B1023))),0)</f>
        <v>0</v>
      </c>
      <c r="O1023" s="803">
        <f ca="1">IFERROR(IF(OR(O$4&lt;$B1023,(O$4-$B1023)&lt;$E1023),0,IF((SUM($F1023:N1023)+($C1023/$D1023))&gt;$C1023,$C1023-SUM($F1023:N1023),($C1023-SUM($F1023:N1023))/($D1023-(O$4-$E1023)+$B1023))),0)</f>
        <v>0</v>
      </c>
      <c r="P1023" s="803">
        <f ca="1">IFERROR(IF(OR(P$4&lt;$B1023,(P$4-$B1023)&lt;$E1023),0,IF((SUM($F1023:O1023)+($C1023/$D1023))&gt;$C1023,$C1023-SUM($F1023:O1023),($C1023-SUM($F1023:O1023))/($D1023-(P$4-$E1023)+$B1023))),0)</f>
        <v>0</v>
      </c>
      <c r="Q1023" s="803">
        <f ca="1">IFERROR(IF(OR(Q$4&lt;$B1023,(Q$4-$B1023)&lt;$E1023),0,IF((SUM($F1023:P1023)+($C1023/$D1023))&gt;$C1023,$C1023-SUM($F1023:P1023),($C1023-SUM($F1023:P1023))/($D1023-(Q$4-$E1023)+$B1023))),0)</f>
        <v>0</v>
      </c>
      <c r="R1023" s="803">
        <f ca="1">IFERROR(IF(OR(R$4&lt;$B1023,(R$4-$B1023)&lt;$E1023),0,IF((SUM($F1023:Q1023)+($C1023/$D1023))&gt;$C1023,$C1023-SUM($F1023:Q1023),($C1023-SUM($F1023:Q1023))/($D1023-(R$4-$E1023)+$B1023))),0)</f>
        <v>0</v>
      </c>
      <c r="S1023" s="803">
        <f ca="1">IFERROR(IF(OR(S$4&lt;$B1023,(S$4-$B1023)&lt;$E1023),0,IF((SUM($F1023:R1023)+($C1023/$D1023))&gt;$C1023,$C1023-SUM($F1023:R1023),($C1023-SUM($F1023:R1023))/($D1023-(S$4-$E1023)+$B1023))),0)</f>
        <v>0</v>
      </c>
      <c r="T1023" s="803">
        <f ca="1">IFERROR(IF(OR(T$4&lt;$B1023,(T$4-$B1023)&lt;$E1023),0,IF((SUM($F1023:S1023)+($C1023/$D1023))&gt;$C1023,$C1023-SUM($F1023:S1023),($C1023-SUM($F1023:S1023))/($D1023-(T$4-$E1023)+$B1023))),0)</f>
        <v>0</v>
      </c>
      <c r="U1023" s="803">
        <f ca="1">IFERROR(IF(OR(U$4&lt;$B1023,(U$4-$B1023)&lt;$E1023),0,IF((SUM($F1023:T1023)+($C1023/$D1023))&gt;$C1023,$C1023-SUM($F1023:T1023),($C1023-SUM($F1023:T1023))/($D1023-(U$4-$E1023)+$B1023))),0)</f>
        <v>0</v>
      </c>
      <c r="V1023" s="803">
        <f ca="1">IFERROR(IF(OR(V$4&lt;$B1023,(V$4-$B1023)&lt;$E1023),0,IF((SUM($F1023:U1023)+($C1023/$D1023))&gt;$C1023,$C1023-SUM($F1023:U1023),($C1023-SUM($F1023:U1023))/($D1023-(V$4-$E1023)+$B1023))),0)</f>
        <v>0</v>
      </c>
      <c r="W1023" s="803">
        <f ca="1">IFERROR(IF(OR(W$4&lt;$B1023,(W$4-$B1023)&lt;$E1023),0,IF((SUM($F1023:V1023)+($C1023/$D1023))&gt;$C1023,$C1023-SUM($F1023:V1023),($C1023-SUM($F1023:V1023))/($D1023-(W$4-$E1023)+$B1023))),0)</f>
        <v>0</v>
      </c>
      <c r="X1023" s="803">
        <f ca="1">IFERROR(IF(OR(X$4&lt;$B1023,(X$4-$B1023)&lt;$E1023),0,IF((SUM($F1023:W1023)+($C1023/$D1023))&gt;$C1023,$C1023-SUM($F1023:W1023),($C1023-SUM($F1023:W1023))/($D1023-(X$4-$E1023)+$B1023))),0)</f>
        <v>0</v>
      </c>
      <c r="Y1023" s="803">
        <f ca="1">IFERROR(IF(OR(Y$4&lt;$B1023,(Y$4-$B1023)&lt;$E1023),0,IF((SUM($F1023:X1023)+($C1023/$D1023))&gt;$C1023,$C1023-SUM($F1023:X1023),($C1023-SUM($F1023:X1023))/($D1023-(Y$4-$E1023)+$B1023))),0)</f>
        <v>0</v>
      </c>
      <c r="Z1023" s="803">
        <f ca="1">IFERROR(IF(OR(Z$4&lt;$B1023,(Z$4-$B1023)&lt;$E1023),0,IF((SUM($F1023:Y1023)+($C1023/$D1023))&gt;$C1023,$C1023-SUM($F1023:Y1023),($C1023-SUM($F1023:Y1023))/($D1023-(Z$4-$E1023)+$B1023))),0)</f>
        <v>0</v>
      </c>
      <c r="AA1023" s="803">
        <f ca="1">IFERROR(IF(OR(AA$4&lt;$B1023,(AA$4-$B1023)&lt;$E1023),0,IF((SUM($F1023:Z1023)+($C1023/$D1023))&gt;$C1023,$C1023-SUM($F1023:Z1023),($C1023-SUM($F1023:Z1023))/($D1023-(AA$4-$E1023)+$B1023))),0)</f>
        <v>0</v>
      </c>
      <c r="AB1023" s="803">
        <f ca="1">IFERROR(IF(OR(AB$4&lt;$B1023,(AB$4-$B1023)&lt;$E1023),0,IF((SUM($F1023:AA1023)+($C1023/$D1023))&gt;$C1023,$C1023-SUM($F1023:AA1023),($C1023-SUM($F1023:AA1023))/($D1023-(AB$4-$E1023)+$B1023))),0)</f>
        <v>0</v>
      </c>
      <c r="AC1023" s="803">
        <f ca="1">IFERROR(IF(OR(AC$4&lt;$B1023,(AC$4-$B1023)&lt;$E1023),0,IF((SUM($F1023:AB1023)+($C1023/$D1023))&gt;$C1023,$C1023-SUM($F1023:AB1023),($C1023-SUM($F1023:AB1023))/($D1023-(AC$4-$E1023)+$B1023))),0)</f>
        <v>0</v>
      </c>
      <c r="AD1023" s="803">
        <f ca="1">IFERROR(IF(OR(AD$4&lt;$B1023,(AD$4-$B1023)&lt;$E1023),0,IF((SUM($F1023:AC1023)+($C1023/$D1023))&gt;$C1023,$C1023-SUM($F1023:AC1023),($C1023-SUM($F1023:AC1023))/($D1023-(AD$4-$E1023)+$B1023))),0)</f>
        <v>0</v>
      </c>
      <c r="AE1023" s="803">
        <f ca="1">IFERROR(IF(OR(AE$4&lt;$B1023,(AE$4-$B1023)&lt;$E1023),0,IF((SUM($F1023:AD1023)+($C1023/$D1023))&gt;$C1023,$C1023-SUM($F1023:AD1023),($C1023-SUM($F1023:AD1023))/($D1023-(AE$4-$E1023)+$B1023))),0)</f>
        <v>0</v>
      </c>
      <c r="AF1023" s="803">
        <f ca="1">IFERROR(IF(OR(AF$4&lt;$B1023,(AF$4-$B1023)&lt;$E1023),0,IF((SUM($F1023:AE1023)+($C1023/$D1023))&gt;$C1023,$C1023-SUM($F1023:AE1023),($C1023-SUM($F1023:AE1023))/($D1023-(AF$4-$E1023)+$B1023))),0)</f>
        <v>0</v>
      </c>
      <c r="AG1023" s="803">
        <f ca="1">IFERROR(IF(OR(AG$4&lt;$B1023,(AG$4-$B1023)&lt;$E1023),0,IF((SUM($F1023:AF1023)+($C1023/$D1023))&gt;$C1023,$C1023-SUM($F1023:AF1023),($C1023-SUM($F1023:AF1023))/($D1023-(AG$4-$E1023)+$B1023))),0)</f>
        <v>0</v>
      </c>
      <c r="AH1023" s="803">
        <f ca="1">IFERROR(IF(OR(AH$4&lt;$B1023,(AH$4-$B1023)&lt;$E1023),0,IF((SUM($F1023:AG1023)+($C1023/$D1023))&gt;$C1023,$C1023-SUM($F1023:AG1023),($C1023-SUM($F1023:AG1023))/($D1023-(AH$4-$E1023)+$B1023))),0)</f>
        <v>0</v>
      </c>
      <c r="AI1023" s="803">
        <f ca="1">IFERROR(IF(OR(AI$4&lt;$B1023,(AI$4-$B1023)&lt;$E1023),0,IF((SUM($F1023:AH1023)+($C1023/$D1023))&gt;$C1023,$C1023-SUM($F1023:AH1023),($C1023-SUM($F1023:AH1023))/($D1023-(AI$4-$E1023)+$B1023))),0)</f>
        <v>0</v>
      </c>
      <c r="AJ1023" s="803">
        <f ca="1">IFERROR(IF(OR(AJ$4&lt;$B1023,(AJ$4-$B1023)&lt;$E1023),0,IF((SUM($F1023:AI1023)+($C1023/$D1023))&gt;$C1023,$C1023-SUM($F1023:AI1023),($C1023-SUM($F1023:AI1023))/($D1023-(AJ$4-$E1023)+$B1023))),0)</f>
        <v>0</v>
      </c>
      <c r="AK1023" s="803">
        <f ca="1">IFERROR(IF(OR(AK$4&lt;$B1023,(AK$4-$B1023)&lt;$E1023),0,IF((SUM($F1023:AJ1023)+($C1023/$D1023))&gt;$C1023,$C1023-SUM($F1023:AJ1023),($C1023-SUM($F1023:AJ1023))/($D1023-(AK$4-$E1023)+$B1023))),0)</f>
        <v>0</v>
      </c>
      <c r="AL1023" s="803">
        <f ca="1">IFERROR(IF(OR(AL$4&lt;$B1023,(AL$4-$B1023)&lt;$E1023),0,IF((SUM($F1023:AK1023)+($C1023/$D1023))&gt;$C1023,$C1023-SUM($F1023:AK1023),($C1023-SUM($F1023:AK1023))/($D1023-(AL$4-$E1023)+$B1023))),0)</f>
        <v>0</v>
      </c>
      <c r="AM1023" s="803">
        <f ca="1">IFERROR(IF(OR(AM$4&lt;$B1023,(AM$4-$B1023)&lt;$E1023),0,IF((SUM($F1023:AL1023)+($C1023/$D1023))&gt;$C1023,$C1023-SUM($F1023:AL1023),($C1023-SUM($F1023:AL1023))/($D1023-(AM$4-$E1023)+$B1023))),0)</f>
        <v>0</v>
      </c>
      <c r="AN1023" s="803">
        <f ca="1">IFERROR(IF(OR(AN$4&lt;$B1023,(AN$4-$B1023)&lt;$E1023),0,IF((SUM($F1023:AM1023)+($C1023/$D1023))&gt;$C1023,$C1023-SUM($F1023:AM1023),($C1023-SUM($F1023:AM1023))/($D1023-(AN$4-$E1023)+$B1023))),0)</f>
        <v>0</v>
      </c>
      <c r="AO1023" s="803">
        <f ca="1">IFERROR(IF(OR(AO$4&lt;$B1023,(AO$4-$B1023)&lt;$E1023),0,IF((SUM($F1023:AN1023)+($C1023/$D1023))&gt;$C1023,$C1023-SUM($F1023:AN1023),($C1023-SUM($F1023:AN1023))/($D1023-(AO$4-$E1023)+$B1023))),0)</f>
        <v>0</v>
      </c>
      <c r="AP1023" s="803">
        <f ca="1">IFERROR(IF(OR(AP$4&lt;$B1023,(AP$4-$B1023)&lt;$E1023),0,IF((SUM($F1023:AO1023)+($C1023/$D1023))&gt;$C1023,$C1023-SUM($F1023:AO1023),($C1023-SUM($F1023:AO1023))/($D1023-(AP$4-$E1023)+$B1023))),0)</f>
        <v>0</v>
      </c>
      <c r="AQ1023" s="803">
        <f ca="1">IFERROR(IF(OR(AQ$4&lt;$B1023,(AQ$4-$B1023)&lt;$E1023),0,IF((SUM($F1023:AP1023)+($C1023/$D1023))&gt;$C1023,$C1023-SUM($F1023:AP1023),($C1023-SUM($F1023:AP1023))/($D1023-(AQ$4-$E1023)+$B1023))),0)</f>
        <v>0</v>
      </c>
      <c r="AR1023" s="803">
        <f ca="1">IFERROR(IF(OR(AR$4&lt;$B1023,(AR$4-$B1023)&lt;$E1023),0,IF((SUM($F1023:AQ1023)+($C1023/$D1023))&gt;$C1023,$C1023-SUM($F1023:AQ1023),($C1023-SUM($F1023:AQ1023))/($D1023-(AR$4-$E1023)+$B1023))),0)</f>
        <v>0</v>
      </c>
      <c r="AS1023" s="803">
        <f ca="1">IFERROR(IF(OR(AS$4&lt;$B1023,(AS$4-$B1023)&lt;$E1023),0,IF((SUM($F1023:AR1023)+($C1023/$D1023))&gt;$C1023,$C1023-SUM($F1023:AR1023),($C1023-SUM($F1023:AR1023))/($D1023-(AS$4-$E1023)+$B1023))),0)</f>
        <v>0</v>
      </c>
      <c r="AT1023" s="803">
        <f ca="1">IFERROR(IF(OR(AT$4&lt;$B1023,(AT$4-$B1023)&lt;$E1023),0,IF((SUM($F1023:AS1023)+($C1023/$D1023))&gt;$C1023,$C1023-SUM($F1023:AS1023),($C1023-SUM($F1023:AS1023))/($D1023-(AT$4-$E1023)+$B1023))),0)</f>
        <v>0</v>
      </c>
      <c r="AU1023" s="803">
        <f ca="1">IFERROR(IF(OR(AU$4&lt;$B1023,(AU$4-$B1023)&lt;$E1023),0,IF((SUM($F1023:AT1023)+($C1023/$D1023))&gt;$C1023,$C1023-SUM($F1023:AT1023),($C1023-SUM($F1023:AT1023))/($D1023-(AU$4-$E1023)+$B1023))),0)</f>
        <v>0</v>
      </c>
      <c r="AW1023" s="201"/>
    </row>
    <row r="1024" spans="1:49" s="893" customFormat="1">
      <c r="A1024" s="201"/>
      <c r="B1024" s="885">
        <f>IF((B1023+1)&gt;'PAINEL DE CONTROLE'!$D$6,'PAINEL DE CONTROLE'!$D$6,(B1023+1))</f>
        <v>10</v>
      </c>
      <c r="C1024" s="850">
        <f ca="1"/>
        <v>0</v>
      </c>
      <c r="D1024" s="923">
        <f>IF(B1024+SUMIF('PAINEL DE CONTROLE'!$B$97:$B$107,$B$1012,'PAINEL DE CONTROLE'!$F$97:$F$107)&gt;'PAINEL DE CONTROLE'!$D$6,'PAINEL DE CONTROLE'!$D$6-B1024,SUMIF('PAINEL DE CONTROLE'!$B$97:$B$107,$B$1012,'PAINEL DE CONTROLE'!$F$97:$F$107))</f>
        <v>5</v>
      </c>
      <c r="E1024" s="923">
        <f>'PAINEL DE CONTROLE'!$D$8</f>
        <v>1</v>
      </c>
      <c r="F1024" s="201"/>
      <c r="G1024" s="803">
        <f ca="1">IFERROR(IF(OR(G$4&lt;$B1024,(G$4-$B1024)&lt;$E1024),0,IF((SUM($F1024:F1024)+($C1024/$D1024))&gt;$C1024,$C1024-SUM($F1024:F1024),($C1024-SUM($F1024:F1024))/($D1024-(G$4-$E1024)+$B1024))),0)</f>
        <v>0</v>
      </c>
      <c r="H1024" s="803">
        <f ca="1">IFERROR(IF(OR(H$4&lt;$B1024,(H$4-$B1024)&lt;$E1024),0,IF((SUM($F1024:G1024)+($C1024/$D1024))&gt;$C1024,$C1024-SUM($F1024:G1024),($C1024-SUM($F1024:G1024))/($D1024-(H$4-$E1024)+$B1024))),0)</f>
        <v>0</v>
      </c>
      <c r="I1024" s="803">
        <f ca="1">IFERROR(IF(OR(I$4&lt;$B1024,(I$4-$B1024)&lt;$E1024),0,IF((SUM($F1024:H1024)+($C1024/$D1024))&gt;$C1024,$C1024-SUM($F1024:H1024),($C1024-SUM($F1024:H1024))/($D1024-(I$4-$E1024)+$B1024))),0)</f>
        <v>0</v>
      </c>
      <c r="J1024" s="803">
        <f ca="1">IFERROR(IF(OR(J$4&lt;$B1024,(J$4-$B1024)&lt;$E1024),0,IF((SUM($F1024:I1024)+($C1024/$D1024))&gt;$C1024,$C1024-SUM($F1024:I1024),($C1024-SUM($F1024:I1024))/($D1024-(J$4-$E1024)+$B1024))),0)</f>
        <v>0</v>
      </c>
      <c r="K1024" s="803">
        <f ca="1">IFERROR(IF(OR(K$4&lt;$B1024,(K$4-$B1024)&lt;$E1024),0,IF((SUM($F1024:J1024)+($C1024/$D1024))&gt;$C1024,$C1024-SUM($F1024:J1024),($C1024-SUM($F1024:J1024))/($D1024-(K$4-$E1024)+$B1024))),0)</f>
        <v>0</v>
      </c>
      <c r="L1024" s="803">
        <f ca="1">IFERROR(IF(OR(L$4&lt;$B1024,(L$4-$B1024)&lt;$E1024),0,IF((SUM($F1024:K1024)+($C1024/$D1024))&gt;$C1024,$C1024-SUM($F1024:K1024),($C1024-SUM($F1024:K1024))/($D1024-(L$4-$E1024)+$B1024))),0)</f>
        <v>0</v>
      </c>
      <c r="M1024" s="803">
        <f ca="1">IFERROR(IF(OR(M$4&lt;$B1024,(M$4-$B1024)&lt;$E1024),0,IF((SUM($F1024:L1024)+($C1024/$D1024))&gt;$C1024,$C1024-SUM($F1024:L1024),($C1024-SUM($F1024:L1024))/($D1024-(M$4-$E1024)+$B1024))),0)</f>
        <v>0</v>
      </c>
      <c r="N1024" s="803">
        <f ca="1">IFERROR(IF(OR(N$4&lt;$B1024,(N$4-$B1024)&lt;$E1024),0,IF((SUM($F1024:M1024)+($C1024/$D1024))&gt;$C1024,$C1024-SUM($F1024:M1024),($C1024-SUM($F1024:M1024))/($D1024-(N$4-$E1024)+$B1024))),0)</f>
        <v>0</v>
      </c>
      <c r="O1024" s="803">
        <f ca="1">IFERROR(IF(OR(O$4&lt;$B1024,(O$4-$B1024)&lt;$E1024),0,IF((SUM($F1024:N1024)+($C1024/$D1024))&gt;$C1024,$C1024-SUM($F1024:N1024),($C1024-SUM($F1024:N1024))/($D1024-(O$4-$E1024)+$B1024))),0)</f>
        <v>0</v>
      </c>
      <c r="P1024" s="803">
        <f ca="1">IFERROR(IF(OR(P$4&lt;$B1024,(P$4-$B1024)&lt;$E1024),0,IF((SUM($F1024:O1024)+($C1024/$D1024))&gt;$C1024,$C1024-SUM($F1024:O1024),($C1024-SUM($F1024:O1024))/($D1024-(P$4-$E1024)+$B1024))),0)</f>
        <v>0</v>
      </c>
      <c r="Q1024" s="803">
        <f ca="1">IFERROR(IF(OR(Q$4&lt;$B1024,(Q$4-$B1024)&lt;$E1024),0,IF((SUM($F1024:P1024)+($C1024/$D1024))&gt;$C1024,$C1024-SUM($F1024:P1024),($C1024-SUM($F1024:P1024))/($D1024-(Q$4-$E1024)+$B1024))),0)</f>
        <v>0</v>
      </c>
      <c r="R1024" s="803">
        <f ca="1">IFERROR(IF(OR(R$4&lt;$B1024,(R$4-$B1024)&lt;$E1024),0,IF((SUM($F1024:Q1024)+($C1024/$D1024))&gt;$C1024,$C1024-SUM($F1024:Q1024),($C1024-SUM($F1024:Q1024))/($D1024-(R$4-$E1024)+$B1024))),0)</f>
        <v>0</v>
      </c>
      <c r="S1024" s="803">
        <f ca="1">IFERROR(IF(OR(S$4&lt;$B1024,(S$4-$B1024)&lt;$E1024),0,IF((SUM($F1024:R1024)+($C1024/$D1024))&gt;$C1024,$C1024-SUM($F1024:R1024),($C1024-SUM($F1024:R1024))/($D1024-(S$4-$E1024)+$B1024))),0)</f>
        <v>0</v>
      </c>
      <c r="T1024" s="803">
        <f ca="1">IFERROR(IF(OR(T$4&lt;$B1024,(T$4-$B1024)&lt;$E1024),0,IF((SUM($F1024:S1024)+($C1024/$D1024))&gt;$C1024,$C1024-SUM($F1024:S1024),($C1024-SUM($F1024:S1024))/($D1024-(T$4-$E1024)+$B1024))),0)</f>
        <v>0</v>
      </c>
      <c r="U1024" s="803">
        <f ca="1">IFERROR(IF(OR(U$4&lt;$B1024,(U$4-$B1024)&lt;$E1024),0,IF((SUM($F1024:T1024)+($C1024/$D1024))&gt;$C1024,$C1024-SUM($F1024:T1024),($C1024-SUM($F1024:T1024))/($D1024-(U$4-$E1024)+$B1024))),0)</f>
        <v>0</v>
      </c>
      <c r="V1024" s="803">
        <f ca="1">IFERROR(IF(OR(V$4&lt;$B1024,(V$4-$B1024)&lt;$E1024),0,IF((SUM($F1024:U1024)+($C1024/$D1024))&gt;$C1024,$C1024-SUM($F1024:U1024),($C1024-SUM($F1024:U1024))/($D1024-(V$4-$E1024)+$B1024))),0)</f>
        <v>0</v>
      </c>
      <c r="W1024" s="803">
        <f ca="1">IFERROR(IF(OR(W$4&lt;$B1024,(W$4-$B1024)&lt;$E1024),0,IF((SUM($F1024:V1024)+($C1024/$D1024))&gt;$C1024,$C1024-SUM($F1024:V1024),($C1024-SUM($F1024:V1024))/($D1024-(W$4-$E1024)+$B1024))),0)</f>
        <v>0</v>
      </c>
      <c r="X1024" s="803">
        <f ca="1">IFERROR(IF(OR(X$4&lt;$B1024,(X$4-$B1024)&lt;$E1024),0,IF((SUM($F1024:W1024)+($C1024/$D1024))&gt;$C1024,$C1024-SUM($F1024:W1024),($C1024-SUM($F1024:W1024))/($D1024-(X$4-$E1024)+$B1024))),0)</f>
        <v>0</v>
      </c>
      <c r="Y1024" s="803">
        <f ca="1">IFERROR(IF(OR(Y$4&lt;$B1024,(Y$4-$B1024)&lt;$E1024),0,IF((SUM($F1024:X1024)+($C1024/$D1024))&gt;$C1024,$C1024-SUM($F1024:X1024),($C1024-SUM($F1024:X1024))/($D1024-(Y$4-$E1024)+$B1024))),0)</f>
        <v>0</v>
      </c>
      <c r="Z1024" s="803">
        <f ca="1">IFERROR(IF(OR(Z$4&lt;$B1024,(Z$4-$B1024)&lt;$E1024),0,IF((SUM($F1024:Y1024)+($C1024/$D1024))&gt;$C1024,$C1024-SUM($F1024:Y1024),($C1024-SUM($F1024:Y1024))/($D1024-(Z$4-$E1024)+$B1024))),0)</f>
        <v>0</v>
      </c>
      <c r="AA1024" s="803">
        <f ca="1">IFERROR(IF(OR(AA$4&lt;$B1024,(AA$4-$B1024)&lt;$E1024),0,IF((SUM($F1024:Z1024)+($C1024/$D1024))&gt;$C1024,$C1024-SUM($F1024:Z1024),($C1024-SUM($F1024:Z1024))/($D1024-(AA$4-$E1024)+$B1024))),0)</f>
        <v>0</v>
      </c>
      <c r="AB1024" s="803">
        <f ca="1">IFERROR(IF(OR(AB$4&lt;$B1024,(AB$4-$B1024)&lt;$E1024),0,IF((SUM($F1024:AA1024)+($C1024/$D1024))&gt;$C1024,$C1024-SUM($F1024:AA1024),($C1024-SUM($F1024:AA1024))/($D1024-(AB$4-$E1024)+$B1024))),0)</f>
        <v>0</v>
      </c>
      <c r="AC1024" s="803">
        <f ca="1">IFERROR(IF(OR(AC$4&lt;$B1024,(AC$4-$B1024)&lt;$E1024),0,IF((SUM($F1024:AB1024)+($C1024/$D1024))&gt;$C1024,$C1024-SUM($F1024:AB1024),($C1024-SUM($F1024:AB1024))/($D1024-(AC$4-$E1024)+$B1024))),0)</f>
        <v>0</v>
      </c>
      <c r="AD1024" s="803">
        <f ca="1">IFERROR(IF(OR(AD$4&lt;$B1024,(AD$4-$B1024)&lt;$E1024),0,IF((SUM($F1024:AC1024)+($C1024/$D1024))&gt;$C1024,$C1024-SUM($F1024:AC1024),($C1024-SUM($F1024:AC1024))/($D1024-(AD$4-$E1024)+$B1024))),0)</f>
        <v>0</v>
      </c>
      <c r="AE1024" s="803">
        <f ca="1">IFERROR(IF(OR(AE$4&lt;$B1024,(AE$4-$B1024)&lt;$E1024),0,IF((SUM($F1024:AD1024)+($C1024/$D1024))&gt;$C1024,$C1024-SUM($F1024:AD1024),($C1024-SUM($F1024:AD1024))/($D1024-(AE$4-$E1024)+$B1024))),0)</f>
        <v>0</v>
      </c>
      <c r="AF1024" s="803">
        <f ca="1">IFERROR(IF(OR(AF$4&lt;$B1024,(AF$4-$B1024)&lt;$E1024),0,IF((SUM($F1024:AE1024)+($C1024/$D1024))&gt;$C1024,$C1024-SUM($F1024:AE1024),($C1024-SUM($F1024:AE1024))/($D1024-(AF$4-$E1024)+$B1024))),0)</f>
        <v>0</v>
      </c>
      <c r="AG1024" s="803">
        <f ca="1">IFERROR(IF(OR(AG$4&lt;$B1024,(AG$4-$B1024)&lt;$E1024),0,IF((SUM($F1024:AF1024)+($C1024/$D1024))&gt;$C1024,$C1024-SUM($F1024:AF1024),($C1024-SUM($F1024:AF1024))/($D1024-(AG$4-$E1024)+$B1024))),0)</f>
        <v>0</v>
      </c>
      <c r="AH1024" s="803">
        <f ca="1">IFERROR(IF(OR(AH$4&lt;$B1024,(AH$4-$B1024)&lt;$E1024),0,IF((SUM($F1024:AG1024)+($C1024/$D1024))&gt;$C1024,$C1024-SUM($F1024:AG1024),($C1024-SUM($F1024:AG1024))/($D1024-(AH$4-$E1024)+$B1024))),0)</f>
        <v>0</v>
      </c>
      <c r="AI1024" s="803">
        <f ca="1">IFERROR(IF(OR(AI$4&lt;$B1024,(AI$4-$B1024)&lt;$E1024),0,IF((SUM($F1024:AH1024)+($C1024/$D1024))&gt;$C1024,$C1024-SUM($F1024:AH1024),($C1024-SUM($F1024:AH1024))/($D1024-(AI$4-$E1024)+$B1024))),0)</f>
        <v>0</v>
      </c>
      <c r="AJ1024" s="803">
        <f ca="1">IFERROR(IF(OR(AJ$4&lt;$B1024,(AJ$4-$B1024)&lt;$E1024),0,IF((SUM($F1024:AI1024)+($C1024/$D1024))&gt;$C1024,$C1024-SUM($F1024:AI1024),($C1024-SUM($F1024:AI1024))/($D1024-(AJ$4-$E1024)+$B1024))),0)</f>
        <v>0</v>
      </c>
      <c r="AK1024" s="803">
        <f ca="1">IFERROR(IF(OR(AK$4&lt;$B1024,(AK$4-$B1024)&lt;$E1024),0,IF((SUM($F1024:AJ1024)+($C1024/$D1024))&gt;$C1024,$C1024-SUM($F1024:AJ1024),($C1024-SUM($F1024:AJ1024))/($D1024-(AK$4-$E1024)+$B1024))),0)</f>
        <v>0</v>
      </c>
      <c r="AL1024" s="803">
        <f ca="1">IFERROR(IF(OR(AL$4&lt;$B1024,(AL$4-$B1024)&lt;$E1024),0,IF((SUM($F1024:AK1024)+($C1024/$D1024))&gt;$C1024,$C1024-SUM($F1024:AK1024),($C1024-SUM($F1024:AK1024))/($D1024-(AL$4-$E1024)+$B1024))),0)</f>
        <v>0</v>
      </c>
      <c r="AM1024" s="803">
        <f ca="1">IFERROR(IF(OR(AM$4&lt;$B1024,(AM$4-$B1024)&lt;$E1024),0,IF((SUM($F1024:AL1024)+($C1024/$D1024))&gt;$C1024,$C1024-SUM($F1024:AL1024),($C1024-SUM($F1024:AL1024))/($D1024-(AM$4-$E1024)+$B1024))),0)</f>
        <v>0</v>
      </c>
      <c r="AN1024" s="803">
        <f ca="1">IFERROR(IF(OR(AN$4&lt;$B1024,(AN$4-$B1024)&lt;$E1024),0,IF((SUM($F1024:AM1024)+($C1024/$D1024))&gt;$C1024,$C1024-SUM($F1024:AM1024),($C1024-SUM($F1024:AM1024))/($D1024-(AN$4-$E1024)+$B1024))),0)</f>
        <v>0</v>
      </c>
      <c r="AO1024" s="803">
        <f ca="1">IFERROR(IF(OR(AO$4&lt;$B1024,(AO$4-$B1024)&lt;$E1024),0,IF((SUM($F1024:AN1024)+($C1024/$D1024))&gt;$C1024,$C1024-SUM($F1024:AN1024),($C1024-SUM($F1024:AN1024))/($D1024-(AO$4-$E1024)+$B1024))),0)</f>
        <v>0</v>
      </c>
      <c r="AP1024" s="803">
        <f ca="1">IFERROR(IF(OR(AP$4&lt;$B1024,(AP$4-$B1024)&lt;$E1024),0,IF((SUM($F1024:AO1024)+($C1024/$D1024))&gt;$C1024,$C1024-SUM($F1024:AO1024),($C1024-SUM($F1024:AO1024))/($D1024-(AP$4-$E1024)+$B1024))),0)</f>
        <v>0</v>
      </c>
      <c r="AQ1024" s="803">
        <f ca="1">IFERROR(IF(OR(AQ$4&lt;$B1024,(AQ$4-$B1024)&lt;$E1024),0,IF((SUM($F1024:AP1024)+($C1024/$D1024))&gt;$C1024,$C1024-SUM($F1024:AP1024),($C1024-SUM($F1024:AP1024))/($D1024-(AQ$4-$E1024)+$B1024))),0)</f>
        <v>0</v>
      </c>
      <c r="AR1024" s="803">
        <f ca="1">IFERROR(IF(OR(AR$4&lt;$B1024,(AR$4-$B1024)&lt;$E1024),0,IF((SUM($F1024:AQ1024)+($C1024/$D1024))&gt;$C1024,$C1024-SUM($F1024:AQ1024),($C1024-SUM($F1024:AQ1024))/($D1024-(AR$4-$E1024)+$B1024))),0)</f>
        <v>0</v>
      </c>
      <c r="AS1024" s="803">
        <f ca="1">IFERROR(IF(OR(AS$4&lt;$B1024,(AS$4-$B1024)&lt;$E1024),0,IF((SUM($F1024:AR1024)+($C1024/$D1024))&gt;$C1024,$C1024-SUM($F1024:AR1024),($C1024-SUM($F1024:AR1024))/($D1024-(AS$4-$E1024)+$B1024))),0)</f>
        <v>0</v>
      </c>
      <c r="AT1024" s="803">
        <f ca="1">IFERROR(IF(OR(AT$4&lt;$B1024,(AT$4-$B1024)&lt;$E1024),0,IF((SUM($F1024:AS1024)+($C1024/$D1024))&gt;$C1024,$C1024-SUM($F1024:AS1024),($C1024-SUM($F1024:AS1024))/($D1024-(AT$4-$E1024)+$B1024))),0)</f>
        <v>0</v>
      </c>
      <c r="AU1024" s="803">
        <f ca="1">IFERROR(IF(OR(AU$4&lt;$B1024,(AU$4-$B1024)&lt;$E1024),0,IF((SUM($F1024:AT1024)+($C1024/$D1024))&gt;$C1024,$C1024-SUM($F1024:AT1024),($C1024-SUM($F1024:AT1024))/($D1024-(AU$4-$E1024)+$B1024))),0)</f>
        <v>0</v>
      </c>
      <c r="AW1024" s="201"/>
    </row>
    <row r="1025" spans="1:49" s="893" customFormat="1">
      <c r="A1025" s="201"/>
      <c r="B1025" s="885">
        <f>IF((B1024+1)&gt;'PAINEL DE CONTROLE'!$D$6,'PAINEL DE CONTROLE'!$D$6,(B1024+1))</f>
        <v>11</v>
      </c>
      <c r="C1025" s="850">
        <f ca="1"/>
        <v>50352.781360061512</v>
      </c>
      <c r="D1025" s="923">
        <f>IF(B1025+SUMIF('PAINEL DE CONTROLE'!$B$97:$B$107,$B$1012,'PAINEL DE CONTROLE'!$F$97:$F$107)&gt;'PAINEL DE CONTROLE'!$D$6,'PAINEL DE CONTROLE'!$D$6-B1025,SUMIF('PAINEL DE CONTROLE'!$B$97:$B$107,$B$1012,'PAINEL DE CONTROLE'!$F$97:$F$107))</f>
        <v>5</v>
      </c>
      <c r="E1025" s="923">
        <f>'PAINEL DE CONTROLE'!$D$8</f>
        <v>1</v>
      </c>
      <c r="F1025" s="201"/>
      <c r="G1025" s="803">
        <f ca="1">IFERROR(IF(OR(G$4&lt;$B1025,(G$4-$B1025)&lt;$E1025),0,IF((SUM($F1025:F1025)+($C1025/$D1025))&gt;$C1025,$C1025-SUM($F1025:F1025),($C1025-SUM($F1025:F1025))/($D1025-(G$4-$E1025)+$B1025))),0)</f>
        <v>0</v>
      </c>
      <c r="H1025" s="803">
        <f ca="1">IFERROR(IF(OR(H$4&lt;$B1025,(H$4-$B1025)&lt;$E1025),0,IF((SUM($F1025:G1025)+($C1025/$D1025))&gt;$C1025,$C1025-SUM($F1025:G1025),($C1025-SUM($F1025:G1025))/($D1025-(H$4-$E1025)+$B1025))),0)</f>
        <v>0</v>
      </c>
      <c r="I1025" s="803">
        <f ca="1">IFERROR(IF(OR(I$4&lt;$B1025,(I$4-$B1025)&lt;$E1025),0,IF((SUM($F1025:H1025)+($C1025/$D1025))&gt;$C1025,$C1025-SUM($F1025:H1025),($C1025-SUM($F1025:H1025))/($D1025-(I$4-$E1025)+$B1025))),0)</f>
        <v>0</v>
      </c>
      <c r="J1025" s="803">
        <f ca="1">IFERROR(IF(OR(J$4&lt;$B1025,(J$4-$B1025)&lt;$E1025),0,IF((SUM($F1025:I1025)+($C1025/$D1025))&gt;$C1025,$C1025-SUM($F1025:I1025),($C1025-SUM($F1025:I1025))/($D1025-(J$4-$E1025)+$B1025))),0)</f>
        <v>0</v>
      </c>
      <c r="K1025" s="803">
        <f ca="1">IFERROR(IF(OR(K$4&lt;$B1025,(K$4-$B1025)&lt;$E1025),0,IF((SUM($F1025:J1025)+($C1025/$D1025))&gt;$C1025,$C1025-SUM($F1025:J1025),($C1025-SUM($F1025:J1025))/($D1025-(K$4-$E1025)+$B1025))),0)</f>
        <v>0</v>
      </c>
      <c r="L1025" s="803">
        <f ca="1">IFERROR(IF(OR(L$4&lt;$B1025,(L$4-$B1025)&lt;$E1025),0,IF((SUM($F1025:K1025)+($C1025/$D1025))&gt;$C1025,$C1025-SUM($F1025:K1025),($C1025-SUM($F1025:K1025))/($D1025-(L$4-$E1025)+$B1025))),0)</f>
        <v>0</v>
      </c>
      <c r="M1025" s="803">
        <f ca="1">IFERROR(IF(OR(M$4&lt;$B1025,(M$4-$B1025)&lt;$E1025),0,IF((SUM($F1025:L1025)+($C1025/$D1025))&gt;$C1025,$C1025-SUM($F1025:L1025),($C1025-SUM($F1025:L1025))/($D1025-(M$4-$E1025)+$B1025))),0)</f>
        <v>0</v>
      </c>
      <c r="N1025" s="803">
        <f ca="1">IFERROR(IF(OR(N$4&lt;$B1025,(N$4-$B1025)&lt;$E1025),0,IF((SUM($F1025:M1025)+($C1025/$D1025))&gt;$C1025,$C1025-SUM($F1025:M1025),($C1025-SUM($F1025:M1025))/($D1025-(N$4-$E1025)+$B1025))),0)</f>
        <v>0</v>
      </c>
      <c r="O1025" s="803">
        <f ca="1">IFERROR(IF(OR(O$4&lt;$B1025,(O$4-$B1025)&lt;$E1025),0,IF((SUM($F1025:N1025)+($C1025/$D1025))&gt;$C1025,$C1025-SUM($F1025:N1025),($C1025-SUM($F1025:N1025))/($D1025-(O$4-$E1025)+$B1025))),0)</f>
        <v>0</v>
      </c>
      <c r="P1025" s="803">
        <f ca="1">IFERROR(IF(OR(P$4&lt;$B1025,(P$4-$B1025)&lt;$E1025),0,IF((SUM($F1025:O1025)+($C1025/$D1025))&gt;$C1025,$C1025-SUM($F1025:O1025),($C1025-SUM($F1025:O1025))/($D1025-(P$4-$E1025)+$B1025))),0)</f>
        <v>0</v>
      </c>
      <c r="Q1025" s="803">
        <f ca="1">IFERROR(IF(OR(Q$4&lt;$B1025,(Q$4-$B1025)&lt;$E1025),0,IF((SUM($F1025:P1025)+($C1025/$D1025))&gt;$C1025,$C1025-SUM($F1025:P1025),($C1025-SUM($F1025:P1025))/($D1025-(Q$4-$E1025)+$B1025))),0)</f>
        <v>0</v>
      </c>
      <c r="R1025" s="803">
        <f ca="1">IFERROR(IF(OR(R$4&lt;$B1025,(R$4-$B1025)&lt;$E1025),0,IF((SUM($F1025:Q1025)+($C1025/$D1025))&gt;$C1025,$C1025-SUM($F1025:Q1025),($C1025-SUM($F1025:Q1025))/($D1025-(R$4-$E1025)+$B1025))),0)</f>
        <v>0</v>
      </c>
      <c r="S1025" s="803">
        <f ca="1">IFERROR(IF(OR(S$4&lt;$B1025,(S$4-$B1025)&lt;$E1025),0,IF((SUM($F1025:R1025)+($C1025/$D1025))&gt;$C1025,$C1025-SUM($F1025:R1025),($C1025-SUM($F1025:R1025))/($D1025-(S$4-$E1025)+$B1025))),0)</f>
        <v>10070.556272012302</v>
      </c>
      <c r="T1025" s="803">
        <f ca="1">IFERROR(IF(OR(T$4&lt;$B1025,(T$4-$B1025)&lt;$E1025),0,IF((SUM($F1025:S1025)+($C1025/$D1025))&gt;$C1025,$C1025-SUM($F1025:S1025),($C1025-SUM($F1025:S1025))/($D1025-(T$4-$E1025)+$B1025))),0)</f>
        <v>10070.556272012302</v>
      </c>
      <c r="U1025" s="803">
        <f ca="1">IFERROR(IF(OR(U$4&lt;$B1025,(U$4-$B1025)&lt;$E1025),0,IF((SUM($F1025:T1025)+($C1025/$D1025))&gt;$C1025,$C1025-SUM($F1025:T1025),($C1025-SUM($F1025:T1025))/($D1025-(U$4-$E1025)+$B1025))),0)</f>
        <v>10070.556272012303</v>
      </c>
      <c r="V1025" s="803">
        <f ca="1">IFERROR(IF(OR(V$4&lt;$B1025,(V$4-$B1025)&lt;$E1025),0,IF((SUM($F1025:U1025)+($C1025/$D1025))&gt;$C1025,$C1025-SUM($F1025:U1025),($C1025-SUM($F1025:U1025))/($D1025-(V$4-$E1025)+$B1025))),0)</f>
        <v>10070.556272012302</v>
      </c>
      <c r="W1025" s="803">
        <f ca="1">IFERROR(IF(OR(W$4&lt;$B1025,(W$4-$B1025)&lt;$E1025),0,IF((SUM($F1025:V1025)+($C1025/$D1025))&gt;$C1025,$C1025-SUM($F1025:V1025),($C1025-SUM($F1025:V1025))/($D1025-(W$4-$E1025)+$B1025))),0)</f>
        <v>10070.556272012305</v>
      </c>
      <c r="X1025" s="803">
        <f ca="1">IFERROR(IF(OR(X$4&lt;$B1025,(X$4-$B1025)&lt;$E1025),0,IF((SUM($F1025:W1025)+($C1025/$D1025))&gt;$C1025,$C1025-SUM($F1025:W1025),($C1025-SUM($F1025:W1025))/($D1025-(X$4-$E1025)+$B1025))),0)</f>
        <v>0</v>
      </c>
      <c r="Y1025" s="803">
        <f ca="1">IFERROR(IF(OR(Y$4&lt;$B1025,(Y$4-$B1025)&lt;$E1025),0,IF((SUM($F1025:X1025)+($C1025/$D1025))&gt;$C1025,$C1025-SUM($F1025:X1025),($C1025-SUM($F1025:X1025))/($D1025-(Y$4-$E1025)+$B1025))),0)</f>
        <v>0</v>
      </c>
      <c r="Z1025" s="803">
        <f ca="1">IFERROR(IF(OR(Z$4&lt;$B1025,(Z$4-$B1025)&lt;$E1025),0,IF((SUM($F1025:Y1025)+($C1025/$D1025))&gt;$C1025,$C1025-SUM($F1025:Y1025),($C1025-SUM($F1025:Y1025))/($D1025-(Z$4-$E1025)+$B1025))),0)</f>
        <v>0</v>
      </c>
      <c r="AA1025" s="803">
        <f ca="1">IFERROR(IF(OR(AA$4&lt;$B1025,(AA$4-$B1025)&lt;$E1025),0,IF((SUM($F1025:Z1025)+($C1025/$D1025))&gt;$C1025,$C1025-SUM($F1025:Z1025),($C1025-SUM($F1025:Z1025))/($D1025-(AA$4-$E1025)+$B1025))),0)</f>
        <v>0</v>
      </c>
      <c r="AB1025" s="803">
        <f ca="1">IFERROR(IF(OR(AB$4&lt;$B1025,(AB$4-$B1025)&lt;$E1025),0,IF((SUM($F1025:AA1025)+($C1025/$D1025))&gt;$C1025,$C1025-SUM($F1025:AA1025),($C1025-SUM($F1025:AA1025))/($D1025-(AB$4-$E1025)+$B1025))),0)</f>
        <v>0</v>
      </c>
      <c r="AC1025" s="803">
        <f ca="1">IFERROR(IF(OR(AC$4&lt;$B1025,(AC$4-$B1025)&lt;$E1025),0,IF((SUM($F1025:AB1025)+($C1025/$D1025))&gt;$C1025,$C1025-SUM($F1025:AB1025),($C1025-SUM($F1025:AB1025))/($D1025-(AC$4-$E1025)+$B1025))),0)</f>
        <v>0</v>
      </c>
      <c r="AD1025" s="803">
        <f ca="1">IFERROR(IF(OR(AD$4&lt;$B1025,(AD$4-$B1025)&lt;$E1025),0,IF((SUM($F1025:AC1025)+($C1025/$D1025))&gt;$C1025,$C1025-SUM($F1025:AC1025),($C1025-SUM($F1025:AC1025))/($D1025-(AD$4-$E1025)+$B1025))),0)</f>
        <v>0</v>
      </c>
      <c r="AE1025" s="803">
        <f ca="1">IFERROR(IF(OR(AE$4&lt;$B1025,(AE$4-$B1025)&lt;$E1025),0,IF((SUM($F1025:AD1025)+($C1025/$D1025))&gt;$C1025,$C1025-SUM($F1025:AD1025),($C1025-SUM($F1025:AD1025))/($D1025-(AE$4-$E1025)+$B1025))),0)</f>
        <v>0</v>
      </c>
      <c r="AF1025" s="803">
        <f ca="1">IFERROR(IF(OR(AF$4&lt;$B1025,(AF$4-$B1025)&lt;$E1025),0,IF((SUM($F1025:AE1025)+($C1025/$D1025))&gt;$C1025,$C1025-SUM($F1025:AE1025),($C1025-SUM($F1025:AE1025))/($D1025-(AF$4-$E1025)+$B1025))),0)</f>
        <v>0</v>
      </c>
      <c r="AG1025" s="803">
        <f ca="1">IFERROR(IF(OR(AG$4&lt;$B1025,(AG$4-$B1025)&lt;$E1025),0,IF((SUM($F1025:AF1025)+($C1025/$D1025))&gt;$C1025,$C1025-SUM($F1025:AF1025),($C1025-SUM($F1025:AF1025))/($D1025-(AG$4-$E1025)+$B1025))),0)</f>
        <v>0</v>
      </c>
      <c r="AH1025" s="803">
        <f ca="1">IFERROR(IF(OR(AH$4&lt;$B1025,(AH$4-$B1025)&lt;$E1025),0,IF((SUM($F1025:AG1025)+($C1025/$D1025))&gt;$C1025,$C1025-SUM($F1025:AG1025),($C1025-SUM($F1025:AG1025))/($D1025-(AH$4-$E1025)+$B1025))),0)</f>
        <v>0</v>
      </c>
      <c r="AI1025" s="803">
        <f ca="1">IFERROR(IF(OR(AI$4&lt;$B1025,(AI$4-$B1025)&lt;$E1025),0,IF((SUM($F1025:AH1025)+($C1025/$D1025))&gt;$C1025,$C1025-SUM($F1025:AH1025),($C1025-SUM($F1025:AH1025))/($D1025-(AI$4-$E1025)+$B1025))),0)</f>
        <v>0</v>
      </c>
      <c r="AJ1025" s="803">
        <f ca="1">IFERROR(IF(OR(AJ$4&lt;$B1025,(AJ$4-$B1025)&lt;$E1025),0,IF((SUM($F1025:AI1025)+($C1025/$D1025))&gt;$C1025,$C1025-SUM($F1025:AI1025),($C1025-SUM($F1025:AI1025))/($D1025-(AJ$4-$E1025)+$B1025))),0)</f>
        <v>0</v>
      </c>
      <c r="AK1025" s="803">
        <f ca="1">IFERROR(IF(OR(AK$4&lt;$B1025,(AK$4-$B1025)&lt;$E1025),0,IF((SUM($F1025:AJ1025)+($C1025/$D1025))&gt;$C1025,$C1025-SUM($F1025:AJ1025),($C1025-SUM($F1025:AJ1025))/($D1025-(AK$4-$E1025)+$B1025))),0)</f>
        <v>0</v>
      </c>
      <c r="AL1025" s="803">
        <f ca="1">IFERROR(IF(OR(AL$4&lt;$B1025,(AL$4-$B1025)&lt;$E1025),0,IF((SUM($F1025:AK1025)+($C1025/$D1025))&gt;$C1025,$C1025-SUM($F1025:AK1025),($C1025-SUM($F1025:AK1025))/($D1025-(AL$4-$E1025)+$B1025))),0)</f>
        <v>0</v>
      </c>
      <c r="AM1025" s="803">
        <f ca="1">IFERROR(IF(OR(AM$4&lt;$B1025,(AM$4-$B1025)&lt;$E1025),0,IF((SUM($F1025:AL1025)+($C1025/$D1025))&gt;$C1025,$C1025-SUM($F1025:AL1025),($C1025-SUM($F1025:AL1025))/($D1025-(AM$4-$E1025)+$B1025))),0)</f>
        <v>0</v>
      </c>
      <c r="AN1025" s="803">
        <f ca="1">IFERROR(IF(OR(AN$4&lt;$B1025,(AN$4-$B1025)&lt;$E1025),0,IF((SUM($F1025:AM1025)+($C1025/$D1025))&gt;$C1025,$C1025-SUM($F1025:AM1025),($C1025-SUM($F1025:AM1025))/($D1025-(AN$4-$E1025)+$B1025))),0)</f>
        <v>0</v>
      </c>
      <c r="AO1025" s="803">
        <f ca="1">IFERROR(IF(OR(AO$4&lt;$B1025,(AO$4-$B1025)&lt;$E1025),0,IF((SUM($F1025:AN1025)+($C1025/$D1025))&gt;$C1025,$C1025-SUM($F1025:AN1025),($C1025-SUM($F1025:AN1025))/($D1025-(AO$4-$E1025)+$B1025))),0)</f>
        <v>0</v>
      </c>
      <c r="AP1025" s="803">
        <f ca="1">IFERROR(IF(OR(AP$4&lt;$B1025,(AP$4-$B1025)&lt;$E1025),0,IF((SUM($F1025:AO1025)+($C1025/$D1025))&gt;$C1025,$C1025-SUM($F1025:AO1025),($C1025-SUM($F1025:AO1025))/($D1025-(AP$4-$E1025)+$B1025))),0)</f>
        <v>0</v>
      </c>
      <c r="AQ1025" s="803">
        <f ca="1">IFERROR(IF(OR(AQ$4&lt;$B1025,(AQ$4-$B1025)&lt;$E1025),0,IF((SUM($F1025:AP1025)+($C1025/$D1025))&gt;$C1025,$C1025-SUM($F1025:AP1025),($C1025-SUM($F1025:AP1025))/($D1025-(AQ$4-$E1025)+$B1025))),0)</f>
        <v>0</v>
      </c>
      <c r="AR1025" s="803">
        <f ca="1">IFERROR(IF(OR(AR$4&lt;$B1025,(AR$4-$B1025)&lt;$E1025),0,IF((SUM($F1025:AQ1025)+($C1025/$D1025))&gt;$C1025,$C1025-SUM($F1025:AQ1025),($C1025-SUM($F1025:AQ1025))/($D1025-(AR$4-$E1025)+$B1025))),0)</f>
        <v>0</v>
      </c>
      <c r="AS1025" s="803">
        <f ca="1">IFERROR(IF(OR(AS$4&lt;$B1025,(AS$4-$B1025)&lt;$E1025),0,IF((SUM($F1025:AR1025)+($C1025/$D1025))&gt;$C1025,$C1025-SUM($F1025:AR1025),($C1025-SUM($F1025:AR1025))/($D1025-(AS$4-$E1025)+$B1025))),0)</f>
        <v>0</v>
      </c>
      <c r="AT1025" s="803">
        <f ca="1">IFERROR(IF(OR(AT$4&lt;$B1025,(AT$4-$B1025)&lt;$E1025),0,IF((SUM($F1025:AS1025)+($C1025/$D1025))&gt;$C1025,$C1025-SUM($F1025:AS1025),($C1025-SUM($F1025:AS1025))/($D1025-(AT$4-$E1025)+$B1025))),0)</f>
        <v>0</v>
      </c>
      <c r="AU1025" s="803">
        <f ca="1">IFERROR(IF(OR(AU$4&lt;$B1025,(AU$4-$B1025)&lt;$E1025),0,IF((SUM($F1025:AT1025)+($C1025/$D1025))&gt;$C1025,$C1025-SUM($F1025:AT1025),($C1025-SUM($F1025:AT1025))/($D1025-(AU$4-$E1025)+$B1025))),0)</f>
        <v>0</v>
      </c>
      <c r="AW1025" s="201"/>
    </row>
    <row r="1026" spans="1:49" s="893" customFormat="1">
      <c r="A1026" s="201"/>
      <c r="B1026" s="885">
        <f>IF((B1025+1)&gt;'PAINEL DE CONTROLE'!$D$6,'PAINEL DE CONTROLE'!$D$6,(B1025+1))</f>
        <v>12</v>
      </c>
      <c r="C1026" s="850">
        <f ca="1"/>
        <v>0</v>
      </c>
      <c r="D1026" s="923">
        <f>IF(B1026+SUMIF('PAINEL DE CONTROLE'!$B$97:$B$107,$B$1012,'PAINEL DE CONTROLE'!$F$97:$F$107)&gt;'PAINEL DE CONTROLE'!$D$6,'PAINEL DE CONTROLE'!$D$6-B1026,SUMIF('PAINEL DE CONTROLE'!$B$97:$B$107,$B$1012,'PAINEL DE CONTROLE'!$F$97:$F$107))</f>
        <v>5</v>
      </c>
      <c r="E1026" s="923">
        <f>'PAINEL DE CONTROLE'!$D$8</f>
        <v>1</v>
      </c>
      <c r="F1026" s="201"/>
      <c r="G1026" s="803">
        <f ca="1">IFERROR(IF(OR(G$4&lt;$B1026,(G$4-$B1026)&lt;$E1026),0,IF((SUM($F1026:F1026)+($C1026/$D1026))&gt;$C1026,$C1026-SUM($F1026:F1026),($C1026-SUM($F1026:F1026))/($D1026-(G$4-$E1026)+$B1026))),0)</f>
        <v>0</v>
      </c>
      <c r="H1026" s="803">
        <f ca="1">IFERROR(IF(OR(H$4&lt;$B1026,(H$4-$B1026)&lt;$E1026),0,IF((SUM($F1026:G1026)+($C1026/$D1026))&gt;$C1026,$C1026-SUM($F1026:G1026),($C1026-SUM($F1026:G1026))/($D1026-(H$4-$E1026)+$B1026))),0)</f>
        <v>0</v>
      </c>
      <c r="I1026" s="803">
        <f ca="1">IFERROR(IF(OR(I$4&lt;$B1026,(I$4-$B1026)&lt;$E1026),0,IF((SUM($F1026:H1026)+($C1026/$D1026))&gt;$C1026,$C1026-SUM($F1026:H1026),($C1026-SUM($F1026:H1026))/($D1026-(I$4-$E1026)+$B1026))),0)</f>
        <v>0</v>
      </c>
      <c r="J1026" s="803">
        <f ca="1">IFERROR(IF(OR(J$4&lt;$B1026,(J$4-$B1026)&lt;$E1026),0,IF((SUM($F1026:I1026)+($C1026/$D1026))&gt;$C1026,$C1026-SUM($F1026:I1026),($C1026-SUM($F1026:I1026))/($D1026-(J$4-$E1026)+$B1026))),0)</f>
        <v>0</v>
      </c>
      <c r="K1026" s="803">
        <f ca="1">IFERROR(IF(OR(K$4&lt;$B1026,(K$4-$B1026)&lt;$E1026),0,IF((SUM($F1026:J1026)+($C1026/$D1026))&gt;$C1026,$C1026-SUM($F1026:J1026),($C1026-SUM($F1026:J1026))/($D1026-(K$4-$E1026)+$B1026))),0)</f>
        <v>0</v>
      </c>
      <c r="L1026" s="803">
        <f ca="1">IFERROR(IF(OR(L$4&lt;$B1026,(L$4-$B1026)&lt;$E1026),0,IF((SUM($F1026:K1026)+($C1026/$D1026))&gt;$C1026,$C1026-SUM($F1026:K1026),($C1026-SUM($F1026:K1026))/($D1026-(L$4-$E1026)+$B1026))),0)</f>
        <v>0</v>
      </c>
      <c r="M1026" s="803">
        <f ca="1">IFERROR(IF(OR(M$4&lt;$B1026,(M$4-$B1026)&lt;$E1026),0,IF((SUM($F1026:L1026)+($C1026/$D1026))&gt;$C1026,$C1026-SUM($F1026:L1026),($C1026-SUM($F1026:L1026))/($D1026-(M$4-$E1026)+$B1026))),0)</f>
        <v>0</v>
      </c>
      <c r="N1026" s="803">
        <f ca="1">IFERROR(IF(OR(N$4&lt;$B1026,(N$4-$B1026)&lt;$E1026),0,IF((SUM($F1026:M1026)+($C1026/$D1026))&gt;$C1026,$C1026-SUM($F1026:M1026),($C1026-SUM($F1026:M1026))/($D1026-(N$4-$E1026)+$B1026))),0)</f>
        <v>0</v>
      </c>
      <c r="O1026" s="803">
        <f ca="1">IFERROR(IF(OR(O$4&lt;$B1026,(O$4-$B1026)&lt;$E1026),0,IF((SUM($F1026:N1026)+($C1026/$D1026))&gt;$C1026,$C1026-SUM($F1026:N1026),($C1026-SUM($F1026:N1026))/($D1026-(O$4-$E1026)+$B1026))),0)</f>
        <v>0</v>
      </c>
      <c r="P1026" s="803">
        <f ca="1">IFERROR(IF(OR(P$4&lt;$B1026,(P$4-$B1026)&lt;$E1026),0,IF((SUM($F1026:O1026)+($C1026/$D1026))&gt;$C1026,$C1026-SUM($F1026:O1026),($C1026-SUM($F1026:O1026))/($D1026-(P$4-$E1026)+$B1026))),0)</f>
        <v>0</v>
      </c>
      <c r="Q1026" s="803">
        <f ca="1">IFERROR(IF(OR(Q$4&lt;$B1026,(Q$4-$B1026)&lt;$E1026),0,IF((SUM($F1026:P1026)+($C1026/$D1026))&gt;$C1026,$C1026-SUM($F1026:P1026),($C1026-SUM($F1026:P1026))/($D1026-(Q$4-$E1026)+$B1026))),0)</f>
        <v>0</v>
      </c>
      <c r="R1026" s="803">
        <f ca="1">IFERROR(IF(OR(R$4&lt;$B1026,(R$4-$B1026)&lt;$E1026),0,IF((SUM($F1026:Q1026)+($C1026/$D1026))&gt;$C1026,$C1026-SUM($F1026:Q1026),($C1026-SUM($F1026:Q1026))/($D1026-(R$4-$E1026)+$B1026))),0)</f>
        <v>0</v>
      </c>
      <c r="S1026" s="803">
        <f ca="1">IFERROR(IF(OR(S$4&lt;$B1026,(S$4-$B1026)&lt;$E1026),0,IF((SUM($F1026:R1026)+($C1026/$D1026))&gt;$C1026,$C1026-SUM($F1026:R1026),($C1026-SUM($F1026:R1026))/($D1026-(S$4-$E1026)+$B1026))),0)</f>
        <v>0</v>
      </c>
      <c r="T1026" s="803">
        <f ca="1">IFERROR(IF(OR(T$4&lt;$B1026,(T$4-$B1026)&lt;$E1026),0,IF((SUM($F1026:S1026)+($C1026/$D1026))&gt;$C1026,$C1026-SUM($F1026:S1026),($C1026-SUM($F1026:S1026))/($D1026-(T$4-$E1026)+$B1026))),0)</f>
        <v>0</v>
      </c>
      <c r="U1026" s="803">
        <f ca="1">IFERROR(IF(OR(U$4&lt;$B1026,(U$4-$B1026)&lt;$E1026),0,IF((SUM($F1026:T1026)+($C1026/$D1026))&gt;$C1026,$C1026-SUM($F1026:T1026),($C1026-SUM($F1026:T1026))/($D1026-(U$4-$E1026)+$B1026))),0)</f>
        <v>0</v>
      </c>
      <c r="V1026" s="803">
        <f ca="1">IFERROR(IF(OR(V$4&lt;$B1026,(V$4-$B1026)&lt;$E1026),0,IF((SUM($F1026:U1026)+($C1026/$D1026))&gt;$C1026,$C1026-SUM($F1026:U1026),($C1026-SUM($F1026:U1026))/($D1026-(V$4-$E1026)+$B1026))),0)</f>
        <v>0</v>
      </c>
      <c r="W1026" s="803">
        <f ca="1">IFERROR(IF(OR(W$4&lt;$B1026,(W$4-$B1026)&lt;$E1026),0,IF((SUM($F1026:V1026)+($C1026/$D1026))&gt;$C1026,$C1026-SUM($F1026:V1026),($C1026-SUM($F1026:V1026))/($D1026-(W$4-$E1026)+$B1026))),0)</f>
        <v>0</v>
      </c>
      <c r="X1026" s="803">
        <f ca="1">IFERROR(IF(OR(X$4&lt;$B1026,(X$4-$B1026)&lt;$E1026),0,IF((SUM($F1026:W1026)+($C1026/$D1026))&gt;$C1026,$C1026-SUM($F1026:W1026),($C1026-SUM($F1026:W1026))/($D1026-(X$4-$E1026)+$B1026))),0)</f>
        <v>0</v>
      </c>
      <c r="Y1026" s="803">
        <f ca="1">IFERROR(IF(OR(Y$4&lt;$B1026,(Y$4-$B1026)&lt;$E1026),0,IF((SUM($F1026:X1026)+($C1026/$D1026))&gt;$C1026,$C1026-SUM($F1026:X1026),($C1026-SUM($F1026:X1026))/($D1026-(Y$4-$E1026)+$B1026))),0)</f>
        <v>0</v>
      </c>
      <c r="Z1026" s="803">
        <f ca="1">IFERROR(IF(OR(Z$4&lt;$B1026,(Z$4-$B1026)&lt;$E1026),0,IF((SUM($F1026:Y1026)+($C1026/$D1026))&gt;$C1026,$C1026-SUM($F1026:Y1026),($C1026-SUM($F1026:Y1026))/($D1026-(Z$4-$E1026)+$B1026))),0)</f>
        <v>0</v>
      </c>
      <c r="AA1026" s="803">
        <f ca="1">IFERROR(IF(OR(AA$4&lt;$B1026,(AA$4-$B1026)&lt;$E1026),0,IF((SUM($F1026:Z1026)+($C1026/$D1026))&gt;$C1026,$C1026-SUM($F1026:Z1026),($C1026-SUM($F1026:Z1026))/($D1026-(AA$4-$E1026)+$B1026))),0)</f>
        <v>0</v>
      </c>
      <c r="AB1026" s="803">
        <f ca="1">IFERROR(IF(OR(AB$4&lt;$B1026,(AB$4-$B1026)&lt;$E1026),0,IF((SUM($F1026:AA1026)+($C1026/$D1026))&gt;$C1026,$C1026-SUM($F1026:AA1026),($C1026-SUM($F1026:AA1026))/($D1026-(AB$4-$E1026)+$B1026))),0)</f>
        <v>0</v>
      </c>
      <c r="AC1026" s="803">
        <f ca="1">IFERROR(IF(OR(AC$4&lt;$B1026,(AC$4-$B1026)&lt;$E1026),0,IF((SUM($F1026:AB1026)+($C1026/$D1026))&gt;$C1026,$C1026-SUM($F1026:AB1026),($C1026-SUM($F1026:AB1026))/($D1026-(AC$4-$E1026)+$B1026))),0)</f>
        <v>0</v>
      </c>
      <c r="AD1026" s="803">
        <f ca="1">IFERROR(IF(OR(AD$4&lt;$B1026,(AD$4-$B1026)&lt;$E1026),0,IF((SUM($F1026:AC1026)+($C1026/$D1026))&gt;$C1026,$C1026-SUM($F1026:AC1026),($C1026-SUM($F1026:AC1026))/($D1026-(AD$4-$E1026)+$B1026))),0)</f>
        <v>0</v>
      </c>
      <c r="AE1026" s="803">
        <f ca="1">IFERROR(IF(OR(AE$4&lt;$B1026,(AE$4-$B1026)&lt;$E1026),0,IF((SUM($F1026:AD1026)+($C1026/$D1026))&gt;$C1026,$C1026-SUM($F1026:AD1026),($C1026-SUM($F1026:AD1026))/($D1026-(AE$4-$E1026)+$B1026))),0)</f>
        <v>0</v>
      </c>
      <c r="AF1026" s="803">
        <f ca="1">IFERROR(IF(OR(AF$4&lt;$B1026,(AF$4-$B1026)&lt;$E1026),0,IF((SUM($F1026:AE1026)+($C1026/$D1026))&gt;$C1026,$C1026-SUM($F1026:AE1026),($C1026-SUM($F1026:AE1026))/($D1026-(AF$4-$E1026)+$B1026))),0)</f>
        <v>0</v>
      </c>
      <c r="AG1026" s="803">
        <f ca="1">IFERROR(IF(OR(AG$4&lt;$B1026,(AG$4-$B1026)&lt;$E1026),0,IF((SUM($F1026:AF1026)+($C1026/$D1026))&gt;$C1026,$C1026-SUM($F1026:AF1026),($C1026-SUM($F1026:AF1026))/($D1026-(AG$4-$E1026)+$B1026))),0)</f>
        <v>0</v>
      </c>
      <c r="AH1026" s="803">
        <f ca="1">IFERROR(IF(OR(AH$4&lt;$B1026,(AH$4-$B1026)&lt;$E1026),0,IF((SUM($F1026:AG1026)+($C1026/$D1026))&gt;$C1026,$C1026-SUM($F1026:AG1026),($C1026-SUM($F1026:AG1026))/($D1026-(AH$4-$E1026)+$B1026))),0)</f>
        <v>0</v>
      </c>
      <c r="AI1026" s="803">
        <f ca="1">IFERROR(IF(OR(AI$4&lt;$B1026,(AI$4-$B1026)&lt;$E1026),0,IF((SUM($F1026:AH1026)+($C1026/$D1026))&gt;$C1026,$C1026-SUM($F1026:AH1026),($C1026-SUM($F1026:AH1026))/($D1026-(AI$4-$E1026)+$B1026))),0)</f>
        <v>0</v>
      </c>
      <c r="AJ1026" s="803">
        <f ca="1">IFERROR(IF(OR(AJ$4&lt;$B1026,(AJ$4-$B1026)&lt;$E1026),0,IF((SUM($F1026:AI1026)+($C1026/$D1026))&gt;$C1026,$C1026-SUM($F1026:AI1026),($C1026-SUM($F1026:AI1026))/($D1026-(AJ$4-$E1026)+$B1026))),0)</f>
        <v>0</v>
      </c>
      <c r="AK1026" s="803">
        <f ca="1">IFERROR(IF(OR(AK$4&lt;$B1026,(AK$4-$B1026)&lt;$E1026),0,IF((SUM($F1026:AJ1026)+($C1026/$D1026))&gt;$C1026,$C1026-SUM($F1026:AJ1026),($C1026-SUM($F1026:AJ1026))/($D1026-(AK$4-$E1026)+$B1026))),0)</f>
        <v>0</v>
      </c>
      <c r="AL1026" s="803">
        <f ca="1">IFERROR(IF(OR(AL$4&lt;$B1026,(AL$4-$B1026)&lt;$E1026),0,IF((SUM($F1026:AK1026)+($C1026/$D1026))&gt;$C1026,$C1026-SUM($F1026:AK1026),($C1026-SUM($F1026:AK1026))/($D1026-(AL$4-$E1026)+$B1026))),0)</f>
        <v>0</v>
      </c>
      <c r="AM1026" s="803">
        <f ca="1">IFERROR(IF(OR(AM$4&lt;$B1026,(AM$4-$B1026)&lt;$E1026),0,IF((SUM($F1026:AL1026)+($C1026/$D1026))&gt;$C1026,$C1026-SUM($F1026:AL1026),($C1026-SUM($F1026:AL1026))/($D1026-(AM$4-$E1026)+$B1026))),0)</f>
        <v>0</v>
      </c>
      <c r="AN1026" s="803">
        <f ca="1">IFERROR(IF(OR(AN$4&lt;$B1026,(AN$4-$B1026)&lt;$E1026),0,IF((SUM($F1026:AM1026)+($C1026/$D1026))&gt;$C1026,$C1026-SUM($F1026:AM1026),($C1026-SUM($F1026:AM1026))/($D1026-(AN$4-$E1026)+$B1026))),0)</f>
        <v>0</v>
      </c>
      <c r="AO1026" s="803">
        <f ca="1">IFERROR(IF(OR(AO$4&lt;$B1026,(AO$4-$B1026)&lt;$E1026),0,IF((SUM($F1026:AN1026)+($C1026/$D1026))&gt;$C1026,$C1026-SUM($F1026:AN1026),($C1026-SUM($F1026:AN1026))/($D1026-(AO$4-$E1026)+$B1026))),0)</f>
        <v>0</v>
      </c>
      <c r="AP1026" s="803">
        <f ca="1">IFERROR(IF(OR(AP$4&lt;$B1026,(AP$4-$B1026)&lt;$E1026),0,IF((SUM($F1026:AO1026)+($C1026/$D1026))&gt;$C1026,$C1026-SUM($F1026:AO1026),($C1026-SUM($F1026:AO1026))/($D1026-(AP$4-$E1026)+$B1026))),0)</f>
        <v>0</v>
      </c>
      <c r="AQ1026" s="803">
        <f ca="1">IFERROR(IF(OR(AQ$4&lt;$B1026,(AQ$4-$B1026)&lt;$E1026),0,IF((SUM($F1026:AP1026)+($C1026/$D1026))&gt;$C1026,$C1026-SUM($F1026:AP1026),($C1026-SUM($F1026:AP1026))/($D1026-(AQ$4-$E1026)+$B1026))),0)</f>
        <v>0</v>
      </c>
      <c r="AR1026" s="803">
        <f ca="1">IFERROR(IF(OR(AR$4&lt;$B1026,(AR$4-$B1026)&lt;$E1026),0,IF((SUM($F1026:AQ1026)+($C1026/$D1026))&gt;$C1026,$C1026-SUM($F1026:AQ1026),($C1026-SUM($F1026:AQ1026))/($D1026-(AR$4-$E1026)+$B1026))),0)</f>
        <v>0</v>
      </c>
      <c r="AS1026" s="803">
        <f ca="1">IFERROR(IF(OR(AS$4&lt;$B1026,(AS$4-$B1026)&lt;$E1026),0,IF((SUM($F1026:AR1026)+($C1026/$D1026))&gt;$C1026,$C1026-SUM($F1026:AR1026),($C1026-SUM($F1026:AR1026))/($D1026-(AS$4-$E1026)+$B1026))),0)</f>
        <v>0</v>
      </c>
      <c r="AT1026" s="803">
        <f ca="1">IFERROR(IF(OR(AT$4&lt;$B1026,(AT$4-$B1026)&lt;$E1026),0,IF((SUM($F1026:AS1026)+($C1026/$D1026))&gt;$C1026,$C1026-SUM($F1026:AS1026),($C1026-SUM($F1026:AS1026))/($D1026-(AT$4-$E1026)+$B1026))),0)</f>
        <v>0</v>
      </c>
      <c r="AU1026" s="803">
        <f ca="1">IFERROR(IF(OR(AU$4&lt;$B1026,(AU$4-$B1026)&lt;$E1026),0,IF((SUM($F1026:AT1026)+($C1026/$D1026))&gt;$C1026,$C1026-SUM($F1026:AT1026),($C1026-SUM($F1026:AT1026))/($D1026-(AU$4-$E1026)+$B1026))),0)</f>
        <v>0</v>
      </c>
      <c r="AW1026" s="201"/>
    </row>
    <row r="1027" spans="1:49" s="893" customFormat="1">
      <c r="A1027" s="201"/>
      <c r="B1027" s="885">
        <f>IF((B1026+1)&gt;'PAINEL DE CONTROLE'!$D$6,'PAINEL DE CONTROLE'!$D$6,(B1026+1))</f>
        <v>13</v>
      </c>
      <c r="C1027" s="850">
        <f ca="1"/>
        <v>0</v>
      </c>
      <c r="D1027" s="923">
        <f>IF(B1027+SUMIF('PAINEL DE CONTROLE'!$B$97:$B$107,$B$1012,'PAINEL DE CONTROLE'!$F$97:$F$107)&gt;'PAINEL DE CONTROLE'!$D$6,'PAINEL DE CONTROLE'!$D$6-B1027,SUMIF('PAINEL DE CONTROLE'!$B$97:$B$107,$B$1012,'PAINEL DE CONTROLE'!$F$97:$F$107))</f>
        <v>5</v>
      </c>
      <c r="E1027" s="923">
        <f>'PAINEL DE CONTROLE'!$D$8</f>
        <v>1</v>
      </c>
      <c r="F1027" s="201"/>
      <c r="G1027" s="803">
        <f ca="1">IFERROR(IF(OR(G$4&lt;$B1027,(G$4-$B1027)&lt;$E1027),0,IF((SUM($F1027:F1027)+($C1027/$D1027))&gt;$C1027,$C1027-SUM($F1027:F1027),($C1027-SUM($F1027:F1027))/($D1027-(G$4-$E1027)+$B1027))),0)</f>
        <v>0</v>
      </c>
      <c r="H1027" s="803">
        <f ca="1">IFERROR(IF(OR(H$4&lt;$B1027,(H$4-$B1027)&lt;$E1027),0,IF((SUM($F1027:G1027)+($C1027/$D1027))&gt;$C1027,$C1027-SUM($F1027:G1027),($C1027-SUM($F1027:G1027))/($D1027-(H$4-$E1027)+$B1027))),0)</f>
        <v>0</v>
      </c>
      <c r="I1027" s="803">
        <f ca="1">IFERROR(IF(OR(I$4&lt;$B1027,(I$4-$B1027)&lt;$E1027),0,IF((SUM($F1027:H1027)+($C1027/$D1027))&gt;$C1027,$C1027-SUM($F1027:H1027),($C1027-SUM($F1027:H1027))/($D1027-(I$4-$E1027)+$B1027))),0)</f>
        <v>0</v>
      </c>
      <c r="J1027" s="803">
        <f ca="1">IFERROR(IF(OR(J$4&lt;$B1027,(J$4-$B1027)&lt;$E1027),0,IF((SUM($F1027:I1027)+($C1027/$D1027))&gt;$C1027,$C1027-SUM($F1027:I1027),($C1027-SUM($F1027:I1027))/($D1027-(J$4-$E1027)+$B1027))),0)</f>
        <v>0</v>
      </c>
      <c r="K1027" s="803">
        <f ca="1">IFERROR(IF(OR(K$4&lt;$B1027,(K$4-$B1027)&lt;$E1027),0,IF((SUM($F1027:J1027)+($C1027/$D1027))&gt;$C1027,$C1027-SUM($F1027:J1027),($C1027-SUM($F1027:J1027))/($D1027-(K$4-$E1027)+$B1027))),0)</f>
        <v>0</v>
      </c>
      <c r="L1027" s="803">
        <f ca="1">IFERROR(IF(OR(L$4&lt;$B1027,(L$4-$B1027)&lt;$E1027),0,IF((SUM($F1027:K1027)+($C1027/$D1027))&gt;$C1027,$C1027-SUM($F1027:K1027),($C1027-SUM($F1027:K1027))/($D1027-(L$4-$E1027)+$B1027))),0)</f>
        <v>0</v>
      </c>
      <c r="M1027" s="803">
        <f ca="1">IFERROR(IF(OR(M$4&lt;$B1027,(M$4-$B1027)&lt;$E1027),0,IF((SUM($F1027:L1027)+($C1027/$D1027))&gt;$C1027,$C1027-SUM($F1027:L1027),($C1027-SUM($F1027:L1027))/($D1027-(M$4-$E1027)+$B1027))),0)</f>
        <v>0</v>
      </c>
      <c r="N1027" s="803">
        <f ca="1">IFERROR(IF(OR(N$4&lt;$B1027,(N$4-$B1027)&lt;$E1027),0,IF((SUM($F1027:M1027)+($C1027/$D1027))&gt;$C1027,$C1027-SUM($F1027:M1027),($C1027-SUM($F1027:M1027))/($D1027-(N$4-$E1027)+$B1027))),0)</f>
        <v>0</v>
      </c>
      <c r="O1027" s="803">
        <f ca="1">IFERROR(IF(OR(O$4&lt;$B1027,(O$4-$B1027)&lt;$E1027),0,IF((SUM($F1027:N1027)+($C1027/$D1027))&gt;$C1027,$C1027-SUM($F1027:N1027),($C1027-SUM($F1027:N1027))/($D1027-(O$4-$E1027)+$B1027))),0)</f>
        <v>0</v>
      </c>
      <c r="P1027" s="803">
        <f ca="1">IFERROR(IF(OR(P$4&lt;$B1027,(P$4-$B1027)&lt;$E1027),0,IF((SUM($F1027:O1027)+($C1027/$D1027))&gt;$C1027,$C1027-SUM($F1027:O1027),($C1027-SUM($F1027:O1027))/($D1027-(P$4-$E1027)+$B1027))),0)</f>
        <v>0</v>
      </c>
      <c r="Q1027" s="803">
        <f ca="1">IFERROR(IF(OR(Q$4&lt;$B1027,(Q$4-$B1027)&lt;$E1027),0,IF((SUM($F1027:P1027)+($C1027/$D1027))&gt;$C1027,$C1027-SUM($F1027:P1027),($C1027-SUM($F1027:P1027))/($D1027-(Q$4-$E1027)+$B1027))),0)</f>
        <v>0</v>
      </c>
      <c r="R1027" s="803">
        <f ca="1">IFERROR(IF(OR(R$4&lt;$B1027,(R$4-$B1027)&lt;$E1027),0,IF((SUM($F1027:Q1027)+($C1027/$D1027))&gt;$C1027,$C1027-SUM($F1027:Q1027),($C1027-SUM($F1027:Q1027))/($D1027-(R$4-$E1027)+$B1027))),0)</f>
        <v>0</v>
      </c>
      <c r="S1027" s="803">
        <f ca="1">IFERROR(IF(OR(S$4&lt;$B1027,(S$4-$B1027)&lt;$E1027),0,IF((SUM($F1027:R1027)+($C1027/$D1027))&gt;$C1027,$C1027-SUM($F1027:R1027),($C1027-SUM($F1027:R1027))/($D1027-(S$4-$E1027)+$B1027))),0)</f>
        <v>0</v>
      </c>
      <c r="T1027" s="803">
        <f ca="1">IFERROR(IF(OR(T$4&lt;$B1027,(T$4-$B1027)&lt;$E1027),0,IF((SUM($F1027:S1027)+($C1027/$D1027))&gt;$C1027,$C1027-SUM($F1027:S1027),($C1027-SUM($F1027:S1027))/($D1027-(T$4-$E1027)+$B1027))),0)</f>
        <v>0</v>
      </c>
      <c r="U1027" s="803">
        <f ca="1">IFERROR(IF(OR(U$4&lt;$B1027,(U$4-$B1027)&lt;$E1027),0,IF((SUM($F1027:T1027)+($C1027/$D1027))&gt;$C1027,$C1027-SUM($F1027:T1027),($C1027-SUM($F1027:T1027))/($D1027-(U$4-$E1027)+$B1027))),0)</f>
        <v>0</v>
      </c>
      <c r="V1027" s="803">
        <f ca="1">IFERROR(IF(OR(V$4&lt;$B1027,(V$4-$B1027)&lt;$E1027),0,IF((SUM($F1027:U1027)+($C1027/$D1027))&gt;$C1027,$C1027-SUM($F1027:U1027),($C1027-SUM($F1027:U1027))/($D1027-(V$4-$E1027)+$B1027))),0)</f>
        <v>0</v>
      </c>
      <c r="W1027" s="803">
        <f ca="1">IFERROR(IF(OR(W$4&lt;$B1027,(W$4-$B1027)&lt;$E1027),0,IF((SUM($F1027:V1027)+($C1027/$D1027))&gt;$C1027,$C1027-SUM($F1027:V1027),($C1027-SUM($F1027:V1027))/($D1027-(W$4-$E1027)+$B1027))),0)</f>
        <v>0</v>
      </c>
      <c r="X1027" s="803">
        <f ca="1">IFERROR(IF(OR(X$4&lt;$B1027,(X$4-$B1027)&lt;$E1027),0,IF((SUM($F1027:W1027)+($C1027/$D1027))&gt;$C1027,$C1027-SUM($F1027:W1027),($C1027-SUM($F1027:W1027))/($D1027-(X$4-$E1027)+$B1027))),0)</f>
        <v>0</v>
      </c>
      <c r="Y1027" s="803">
        <f ca="1">IFERROR(IF(OR(Y$4&lt;$B1027,(Y$4-$B1027)&lt;$E1027),0,IF((SUM($F1027:X1027)+($C1027/$D1027))&gt;$C1027,$C1027-SUM($F1027:X1027),($C1027-SUM($F1027:X1027))/($D1027-(Y$4-$E1027)+$B1027))),0)</f>
        <v>0</v>
      </c>
      <c r="Z1027" s="803">
        <f ca="1">IFERROR(IF(OR(Z$4&lt;$B1027,(Z$4-$B1027)&lt;$E1027),0,IF((SUM($F1027:Y1027)+($C1027/$D1027))&gt;$C1027,$C1027-SUM($F1027:Y1027),($C1027-SUM($F1027:Y1027))/($D1027-(Z$4-$E1027)+$B1027))),0)</f>
        <v>0</v>
      </c>
      <c r="AA1027" s="803">
        <f ca="1">IFERROR(IF(OR(AA$4&lt;$B1027,(AA$4-$B1027)&lt;$E1027),0,IF((SUM($F1027:Z1027)+($C1027/$D1027))&gt;$C1027,$C1027-SUM($F1027:Z1027),($C1027-SUM($F1027:Z1027))/($D1027-(AA$4-$E1027)+$B1027))),0)</f>
        <v>0</v>
      </c>
      <c r="AB1027" s="803">
        <f ca="1">IFERROR(IF(OR(AB$4&lt;$B1027,(AB$4-$B1027)&lt;$E1027),0,IF((SUM($F1027:AA1027)+($C1027/$D1027))&gt;$C1027,$C1027-SUM($F1027:AA1027),($C1027-SUM($F1027:AA1027))/($D1027-(AB$4-$E1027)+$B1027))),0)</f>
        <v>0</v>
      </c>
      <c r="AC1027" s="803">
        <f ca="1">IFERROR(IF(OR(AC$4&lt;$B1027,(AC$4-$B1027)&lt;$E1027),0,IF((SUM($F1027:AB1027)+($C1027/$D1027))&gt;$C1027,$C1027-SUM($F1027:AB1027),($C1027-SUM($F1027:AB1027))/($D1027-(AC$4-$E1027)+$B1027))),0)</f>
        <v>0</v>
      </c>
      <c r="AD1027" s="803">
        <f ca="1">IFERROR(IF(OR(AD$4&lt;$B1027,(AD$4-$B1027)&lt;$E1027),0,IF((SUM($F1027:AC1027)+($C1027/$D1027))&gt;$C1027,$C1027-SUM($F1027:AC1027),($C1027-SUM($F1027:AC1027))/($D1027-(AD$4-$E1027)+$B1027))),0)</f>
        <v>0</v>
      </c>
      <c r="AE1027" s="803">
        <f ca="1">IFERROR(IF(OR(AE$4&lt;$B1027,(AE$4-$B1027)&lt;$E1027),0,IF((SUM($F1027:AD1027)+($C1027/$D1027))&gt;$C1027,$C1027-SUM($F1027:AD1027),($C1027-SUM($F1027:AD1027))/($D1027-(AE$4-$E1027)+$B1027))),0)</f>
        <v>0</v>
      </c>
      <c r="AF1027" s="803">
        <f ca="1">IFERROR(IF(OR(AF$4&lt;$B1027,(AF$4-$B1027)&lt;$E1027),0,IF((SUM($F1027:AE1027)+($C1027/$D1027))&gt;$C1027,$C1027-SUM($F1027:AE1027),($C1027-SUM($F1027:AE1027))/($D1027-(AF$4-$E1027)+$B1027))),0)</f>
        <v>0</v>
      </c>
      <c r="AG1027" s="803">
        <f ca="1">IFERROR(IF(OR(AG$4&lt;$B1027,(AG$4-$B1027)&lt;$E1027),0,IF((SUM($F1027:AF1027)+($C1027/$D1027))&gt;$C1027,$C1027-SUM($F1027:AF1027),($C1027-SUM($F1027:AF1027))/($D1027-(AG$4-$E1027)+$B1027))),0)</f>
        <v>0</v>
      </c>
      <c r="AH1027" s="803">
        <f ca="1">IFERROR(IF(OR(AH$4&lt;$B1027,(AH$4-$B1027)&lt;$E1027),0,IF((SUM($F1027:AG1027)+($C1027/$D1027))&gt;$C1027,$C1027-SUM($F1027:AG1027),($C1027-SUM($F1027:AG1027))/($D1027-(AH$4-$E1027)+$B1027))),0)</f>
        <v>0</v>
      </c>
      <c r="AI1027" s="803">
        <f ca="1">IFERROR(IF(OR(AI$4&lt;$B1027,(AI$4-$B1027)&lt;$E1027),0,IF((SUM($F1027:AH1027)+($C1027/$D1027))&gt;$C1027,$C1027-SUM($F1027:AH1027),($C1027-SUM($F1027:AH1027))/($D1027-(AI$4-$E1027)+$B1027))),0)</f>
        <v>0</v>
      </c>
      <c r="AJ1027" s="803">
        <f ca="1">IFERROR(IF(OR(AJ$4&lt;$B1027,(AJ$4-$B1027)&lt;$E1027),0,IF((SUM($F1027:AI1027)+($C1027/$D1027))&gt;$C1027,$C1027-SUM($F1027:AI1027),($C1027-SUM($F1027:AI1027))/($D1027-(AJ$4-$E1027)+$B1027))),0)</f>
        <v>0</v>
      </c>
      <c r="AK1027" s="803">
        <f ca="1">IFERROR(IF(OR(AK$4&lt;$B1027,(AK$4-$B1027)&lt;$E1027),0,IF((SUM($F1027:AJ1027)+($C1027/$D1027))&gt;$C1027,$C1027-SUM($F1027:AJ1027),($C1027-SUM($F1027:AJ1027))/($D1027-(AK$4-$E1027)+$B1027))),0)</f>
        <v>0</v>
      </c>
      <c r="AL1027" s="803">
        <f ca="1">IFERROR(IF(OR(AL$4&lt;$B1027,(AL$4-$B1027)&lt;$E1027),0,IF((SUM($F1027:AK1027)+($C1027/$D1027))&gt;$C1027,$C1027-SUM($F1027:AK1027),($C1027-SUM($F1027:AK1027))/($D1027-(AL$4-$E1027)+$B1027))),0)</f>
        <v>0</v>
      </c>
      <c r="AM1027" s="803">
        <f ca="1">IFERROR(IF(OR(AM$4&lt;$B1027,(AM$4-$B1027)&lt;$E1027),0,IF((SUM($F1027:AL1027)+($C1027/$D1027))&gt;$C1027,$C1027-SUM($F1027:AL1027),($C1027-SUM($F1027:AL1027))/($D1027-(AM$4-$E1027)+$B1027))),0)</f>
        <v>0</v>
      </c>
      <c r="AN1027" s="803">
        <f ca="1">IFERROR(IF(OR(AN$4&lt;$B1027,(AN$4-$B1027)&lt;$E1027),0,IF((SUM($F1027:AM1027)+($C1027/$D1027))&gt;$C1027,$C1027-SUM($F1027:AM1027),($C1027-SUM($F1027:AM1027))/($D1027-(AN$4-$E1027)+$B1027))),0)</f>
        <v>0</v>
      </c>
      <c r="AO1027" s="803">
        <f ca="1">IFERROR(IF(OR(AO$4&lt;$B1027,(AO$4-$B1027)&lt;$E1027),0,IF((SUM($F1027:AN1027)+($C1027/$D1027))&gt;$C1027,$C1027-SUM($F1027:AN1027),($C1027-SUM($F1027:AN1027))/($D1027-(AO$4-$E1027)+$B1027))),0)</f>
        <v>0</v>
      </c>
      <c r="AP1027" s="803">
        <f ca="1">IFERROR(IF(OR(AP$4&lt;$B1027,(AP$4-$B1027)&lt;$E1027),0,IF((SUM($F1027:AO1027)+($C1027/$D1027))&gt;$C1027,$C1027-SUM($F1027:AO1027),($C1027-SUM($F1027:AO1027))/($D1027-(AP$4-$E1027)+$B1027))),0)</f>
        <v>0</v>
      </c>
      <c r="AQ1027" s="803">
        <f ca="1">IFERROR(IF(OR(AQ$4&lt;$B1027,(AQ$4-$B1027)&lt;$E1027),0,IF((SUM($F1027:AP1027)+($C1027/$D1027))&gt;$C1027,$C1027-SUM($F1027:AP1027),($C1027-SUM($F1027:AP1027))/($D1027-(AQ$4-$E1027)+$B1027))),0)</f>
        <v>0</v>
      </c>
      <c r="AR1027" s="803">
        <f ca="1">IFERROR(IF(OR(AR$4&lt;$B1027,(AR$4-$B1027)&lt;$E1027),0,IF((SUM($F1027:AQ1027)+($C1027/$D1027))&gt;$C1027,$C1027-SUM($F1027:AQ1027),($C1027-SUM($F1027:AQ1027))/($D1027-(AR$4-$E1027)+$B1027))),0)</f>
        <v>0</v>
      </c>
      <c r="AS1027" s="803">
        <f ca="1">IFERROR(IF(OR(AS$4&lt;$B1027,(AS$4-$B1027)&lt;$E1027),0,IF((SUM($F1027:AR1027)+($C1027/$D1027))&gt;$C1027,$C1027-SUM($F1027:AR1027),($C1027-SUM($F1027:AR1027))/($D1027-(AS$4-$E1027)+$B1027))),0)</f>
        <v>0</v>
      </c>
      <c r="AT1027" s="803">
        <f ca="1">IFERROR(IF(OR(AT$4&lt;$B1027,(AT$4-$B1027)&lt;$E1027),0,IF((SUM($F1027:AS1027)+($C1027/$D1027))&gt;$C1027,$C1027-SUM($F1027:AS1027),($C1027-SUM($F1027:AS1027))/($D1027-(AT$4-$E1027)+$B1027))),0)</f>
        <v>0</v>
      </c>
      <c r="AU1027" s="803">
        <f ca="1">IFERROR(IF(OR(AU$4&lt;$B1027,(AU$4-$B1027)&lt;$E1027),0,IF((SUM($F1027:AT1027)+($C1027/$D1027))&gt;$C1027,$C1027-SUM($F1027:AT1027),($C1027-SUM($F1027:AT1027))/($D1027-(AU$4-$E1027)+$B1027))),0)</f>
        <v>0</v>
      </c>
      <c r="AW1027" s="201"/>
    </row>
    <row r="1028" spans="1:49" s="893" customFormat="1">
      <c r="A1028" s="201"/>
      <c r="B1028" s="885">
        <f>IF((B1027+1)&gt;'PAINEL DE CONTROLE'!$D$6,'PAINEL DE CONTROLE'!$D$6,(B1027+1))</f>
        <v>14</v>
      </c>
      <c r="C1028" s="850">
        <f ca="1"/>
        <v>0</v>
      </c>
      <c r="D1028" s="923">
        <f>IF(B1028+SUMIF('PAINEL DE CONTROLE'!$B$97:$B$107,$B$1012,'PAINEL DE CONTROLE'!$F$97:$F$107)&gt;'PAINEL DE CONTROLE'!$D$6,'PAINEL DE CONTROLE'!$D$6-B1028,SUMIF('PAINEL DE CONTROLE'!$B$97:$B$107,$B$1012,'PAINEL DE CONTROLE'!$F$97:$F$107))</f>
        <v>5</v>
      </c>
      <c r="E1028" s="923">
        <f>'PAINEL DE CONTROLE'!$D$8</f>
        <v>1</v>
      </c>
      <c r="F1028" s="201"/>
      <c r="G1028" s="803">
        <f ca="1">IFERROR(IF(OR(G$4&lt;$B1028,(G$4-$B1028)&lt;$E1028),0,IF((SUM($F1028:F1028)+($C1028/$D1028))&gt;$C1028,$C1028-SUM($F1028:F1028),($C1028-SUM($F1028:F1028))/($D1028-(G$4-$E1028)+$B1028))),0)</f>
        <v>0</v>
      </c>
      <c r="H1028" s="803">
        <f ca="1">IFERROR(IF(OR(H$4&lt;$B1028,(H$4-$B1028)&lt;$E1028),0,IF((SUM($F1028:G1028)+($C1028/$D1028))&gt;$C1028,$C1028-SUM($F1028:G1028),($C1028-SUM($F1028:G1028))/($D1028-(H$4-$E1028)+$B1028))),0)</f>
        <v>0</v>
      </c>
      <c r="I1028" s="803">
        <f ca="1">IFERROR(IF(OR(I$4&lt;$B1028,(I$4-$B1028)&lt;$E1028),0,IF((SUM($F1028:H1028)+($C1028/$D1028))&gt;$C1028,$C1028-SUM($F1028:H1028),($C1028-SUM($F1028:H1028))/($D1028-(I$4-$E1028)+$B1028))),0)</f>
        <v>0</v>
      </c>
      <c r="J1028" s="803">
        <f ca="1">IFERROR(IF(OR(J$4&lt;$B1028,(J$4-$B1028)&lt;$E1028),0,IF((SUM($F1028:I1028)+($C1028/$D1028))&gt;$C1028,$C1028-SUM($F1028:I1028),($C1028-SUM($F1028:I1028))/($D1028-(J$4-$E1028)+$B1028))),0)</f>
        <v>0</v>
      </c>
      <c r="K1028" s="803">
        <f ca="1">IFERROR(IF(OR(K$4&lt;$B1028,(K$4-$B1028)&lt;$E1028),0,IF((SUM($F1028:J1028)+($C1028/$D1028))&gt;$C1028,$C1028-SUM($F1028:J1028),($C1028-SUM($F1028:J1028))/($D1028-(K$4-$E1028)+$B1028))),0)</f>
        <v>0</v>
      </c>
      <c r="L1028" s="803">
        <f ca="1">IFERROR(IF(OR(L$4&lt;$B1028,(L$4-$B1028)&lt;$E1028),0,IF((SUM($F1028:K1028)+($C1028/$D1028))&gt;$C1028,$C1028-SUM($F1028:K1028),($C1028-SUM($F1028:K1028))/($D1028-(L$4-$E1028)+$B1028))),0)</f>
        <v>0</v>
      </c>
      <c r="M1028" s="803">
        <f ca="1">IFERROR(IF(OR(M$4&lt;$B1028,(M$4-$B1028)&lt;$E1028),0,IF((SUM($F1028:L1028)+($C1028/$D1028))&gt;$C1028,$C1028-SUM($F1028:L1028),($C1028-SUM($F1028:L1028))/($D1028-(M$4-$E1028)+$B1028))),0)</f>
        <v>0</v>
      </c>
      <c r="N1028" s="803">
        <f ca="1">IFERROR(IF(OR(N$4&lt;$B1028,(N$4-$B1028)&lt;$E1028),0,IF((SUM($F1028:M1028)+($C1028/$D1028))&gt;$C1028,$C1028-SUM($F1028:M1028),($C1028-SUM($F1028:M1028))/($D1028-(N$4-$E1028)+$B1028))),0)</f>
        <v>0</v>
      </c>
      <c r="O1028" s="803">
        <f ca="1">IFERROR(IF(OR(O$4&lt;$B1028,(O$4-$B1028)&lt;$E1028),0,IF((SUM($F1028:N1028)+($C1028/$D1028))&gt;$C1028,$C1028-SUM($F1028:N1028),($C1028-SUM($F1028:N1028))/($D1028-(O$4-$E1028)+$B1028))),0)</f>
        <v>0</v>
      </c>
      <c r="P1028" s="803">
        <f ca="1">IFERROR(IF(OR(P$4&lt;$B1028,(P$4-$B1028)&lt;$E1028),0,IF((SUM($F1028:O1028)+($C1028/$D1028))&gt;$C1028,$C1028-SUM($F1028:O1028),($C1028-SUM($F1028:O1028))/($D1028-(P$4-$E1028)+$B1028))),0)</f>
        <v>0</v>
      </c>
      <c r="Q1028" s="803">
        <f ca="1">IFERROR(IF(OR(Q$4&lt;$B1028,(Q$4-$B1028)&lt;$E1028),0,IF((SUM($F1028:P1028)+($C1028/$D1028))&gt;$C1028,$C1028-SUM($F1028:P1028),($C1028-SUM($F1028:P1028))/($D1028-(Q$4-$E1028)+$B1028))),0)</f>
        <v>0</v>
      </c>
      <c r="R1028" s="803">
        <f ca="1">IFERROR(IF(OR(R$4&lt;$B1028,(R$4-$B1028)&lt;$E1028),0,IF((SUM($F1028:Q1028)+($C1028/$D1028))&gt;$C1028,$C1028-SUM($F1028:Q1028),($C1028-SUM($F1028:Q1028))/($D1028-(R$4-$E1028)+$B1028))),0)</f>
        <v>0</v>
      </c>
      <c r="S1028" s="803">
        <f ca="1">IFERROR(IF(OR(S$4&lt;$B1028,(S$4-$B1028)&lt;$E1028),0,IF((SUM($F1028:R1028)+($C1028/$D1028))&gt;$C1028,$C1028-SUM($F1028:R1028),($C1028-SUM($F1028:R1028))/($D1028-(S$4-$E1028)+$B1028))),0)</f>
        <v>0</v>
      </c>
      <c r="T1028" s="803">
        <f ca="1">IFERROR(IF(OR(T$4&lt;$B1028,(T$4-$B1028)&lt;$E1028),0,IF((SUM($F1028:S1028)+($C1028/$D1028))&gt;$C1028,$C1028-SUM($F1028:S1028),($C1028-SUM($F1028:S1028))/($D1028-(T$4-$E1028)+$B1028))),0)</f>
        <v>0</v>
      </c>
      <c r="U1028" s="803">
        <f ca="1">IFERROR(IF(OR(U$4&lt;$B1028,(U$4-$B1028)&lt;$E1028),0,IF((SUM($F1028:T1028)+($C1028/$D1028))&gt;$C1028,$C1028-SUM($F1028:T1028),($C1028-SUM($F1028:T1028))/($D1028-(U$4-$E1028)+$B1028))),0)</f>
        <v>0</v>
      </c>
      <c r="V1028" s="803">
        <f ca="1">IFERROR(IF(OR(V$4&lt;$B1028,(V$4-$B1028)&lt;$E1028),0,IF((SUM($F1028:U1028)+($C1028/$D1028))&gt;$C1028,$C1028-SUM($F1028:U1028),($C1028-SUM($F1028:U1028))/($D1028-(V$4-$E1028)+$B1028))),0)</f>
        <v>0</v>
      </c>
      <c r="W1028" s="803">
        <f ca="1">IFERROR(IF(OR(W$4&lt;$B1028,(W$4-$B1028)&lt;$E1028),0,IF((SUM($F1028:V1028)+($C1028/$D1028))&gt;$C1028,$C1028-SUM($F1028:V1028),($C1028-SUM($F1028:V1028))/($D1028-(W$4-$E1028)+$B1028))),0)</f>
        <v>0</v>
      </c>
      <c r="X1028" s="803">
        <f ca="1">IFERROR(IF(OR(X$4&lt;$B1028,(X$4-$B1028)&lt;$E1028),0,IF((SUM($F1028:W1028)+($C1028/$D1028))&gt;$C1028,$C1028-SUM($F1028:W1028),($C1028-SUM($F1028:W1028))/($D1028-(X$4-$E1028)+$B1028))),0)</f>
        <v>0</v>
      </c>
      <c r="Y1028" s="803">
        <f ca="1">IFERROR(IF(OR(Y$4&lt;$B1028,(Y$4-$B1028)&lt;$E1028),0,IF((SUM($F1028:X1028)+($C1028/$D1028))&gt;$C1028,$C1028-SUM($F1028:X1028),($C1028-SUM($F1028:X1028))/($D1028-(Y$4-$E1028)+$B1028))),0)</f>
        <v>0</v>
      </c>
      <c r="Z1028" s="803">
        <f ca="1">IFERROR(IF(OR(Z$4&lt;$B1028,(Z$4-$B1028)&lt;$E1028),0,IF((SUM($F1028:Y1028)+($C1028/$D1028))&gt;$C1028,$C1028-SUM($F1028:Y1028),($C1028-SUM($F1028:Y1028))/($D1028-(Z$4-$E1028)+$B1028))),0)</f>
        <v>0</v>
      </c>
      <c r="AA1028" s="803">
        <f ca="1">IFERROR(IF(OR(AA$4&lt;$B1028,(AA$4-$B1028)&lt;$E1028),0,IF((SUM($F1028:Z1028)+($C1028/$D1028))&gt;$C1028,$C1028-SUM($F1028:Z1028),($C1028-SUM($F1028:Z1028))/($D1028-(AA$4-$E1028)+$B1028))),0)</f>
        <v>0</v>
      </c>
      <c r="AB1028" s="803">
        <f ca="1">IFERROR(IF(OR(AB$4&lt;$B1028,(AB$4-$B1028)&lt;$E1028),0,IF((SUM($F1028:AA1028)+($C1028/$D1028))&gt;$C1028,$C1028-SUM($F1028:AA1028),($C1028-SUM($F1028:AA1028))/($D1028-(AB$4-$E1028)+$B1028))),0)</f>
        <v>0</v>
      </c>
      <c r="AC1028" s="803">
        <f ca="1">IFERROR(IF(OR(AC$4&lt;$B1028,(AC$4-$B1028)&lt;$E1028),0,IF((SUM($F1028:AB1028)+($C1028/$D1028))&gt;$C1028,$C1028-SUM($F1028:AB1028),($C1028-SUM($F1028:AB1028))/($D1028-(AC$4-$E1028)+$B1028))),0)</f>
        <v>0</v>
      </c>
      <c r="AD1028" s="803">
        <f ca="1">IFERROR(IF(OR(AD$4&lt;$B1028,(AD$4-$B1028)&lt;$E1028),0,IF((SUM($F1028:AC1028)+($C1028/$D1028))&gt;$C1028,$C1028-SUM($F1028:AC1028),($C1028-SUM($F1028:AC1028))/($D1028-(AD$4-$E1028)+$B1028))),0)</f>
        <v>0</v>
      </c>
      <c r="AE1028" s="803">
        <f ca="1">IFERROR(IF(OR(AE$4&lt;$B1028,(AE$4-$B1028)&lt;$E1028),0,IF((SUM($F1028:AD1028)+($C1028/$D1028))&gt;$C1028,$C1028-SUM($F1028:AD1028),($C1028-SUM($F1028:AD1028))/($D1028-(AE$4-$E1028)+$B1028))),0)</f>
        <v>0</v>
      </c>
      <c r="AF1028" s="803">
        <f ca="1">IFERROR(IF(OR(AF$4&lt;$B1028,(AF$4-$B1028)&lt;$E1028),0,IF((SUM($F1028:AE1028)+($C1028/$D1028))&gt;$C1028,$C1028-SUM($F1028:AE1028),($C1028-SUM($F1028:AE1028))/($D1028-(AF$4-$E1028)+$B1028))),0)</f>
        <v>0</v>
      </c>
      <c r="AG1028" s="803">
        <f ca="1">IFERROR(IF(OR(AG$4&lt;$B1028,(AG$4-$B1028)&lt;$E1028),0,IF((SUM($F1028:AF1028)+($C1028/$D1028))&gt;$C1028,$C1028-SUM($F1028:AF1028),($C1028-SUM($F1028:AF1028))/($D1028-(AG$4-$E1028)+$B1028))),0)</f>
        <v>0</v>
      </c>
      <c r="AH1028" s="803">
        <f ca="1">IFERROR(IF(OR(AH$4&lt;$B1028,(AH$4-$B1028)&lt;$E1028),0,IF((SUM($F1028:AG1028)+($C1028/$D1028))&gt;$C1028,$C1028-SUM($F1028:AG1028),($C1028-SUM($F1028:AG1028))/($D1028-(AH$4-$E1028)+$B1028))),0)</f>
        <v>0</v>
      </c>
      <c r="AI1028" s="803">
        <f ca="1">IFERROR(IF(OR(AI$4&lt;$B1028,(AI$4-$B1028)&lt;$E1028),0,IF((SUM($F1028:AH1028)+($C1028/$D1028))&gt;$C1028,$C1028-SUM($F1028:AH1028),($C1028-SUM($F1028:AH1028))/($D1028-(AI$4-$E1028)+$B1028))),0)</f>
        <v>0</v>
      </c>
      <c r="AJ1028" s="803">
        <f ca="1">IFERROR(IF(OR(AJ$4&lt;$B1028,(AJ$4-$B1028)&lt;$E1028),0,IF((SUM($F1028:AI1028)+($C1028/$D1028))&gt;$C1028,$C1028-SUM($F1028:AI1028),($C1028-SUM($F1028:AI1028))/($D1028-(AJ$4-$E1028)+$B1028))),0)</f>
        <v>0</v>
      </c>
      <c r="AK1028" s="803">
        <f ca="1">IFERROR(IF(OR(AK$4&lt;$B1028,(AK$4-$B1028)&lt;$E1028),0,IF((SUM($F1028:AJ1028)+($C1028/$D1028))&gt;$C1028,$C1028-SUM($F1028:AJ1028),($C1028-SUM($F1028:AJ1028))/($D1028-(AK$4-$E1028)+$B1028))),0)</f>
        <v>0</v>
      </c>
      <c r="AL1028" s="803">
        <f ca="1">IFERROR(IF(OR(AL$4&lt;$B1028,(AL$4-$B1028)&lt;$E1028),0,IF((SUM($F1028:AK1028)+($C1028/$D1028))&gt;$C1028,$C1028-SUM($F1028:AK1028),($C1028-SUM($F1028:AK1028))/($D1028-(AL$4-$E1028)+$B1028))),0)</f>
        <v>0</v>
      </c>
      <c r="AM1028" s="803">
        <f ca="1">IFERROR(IF(OR(AM$4&lt;$B1028,(AM$4-$B1028)&lt;$E1028),0,IF((SUM($F1028:AL1028)+($C1028/$D1028))&gt;$C1028,$C1028-SUM($F1028:AL1028),($C1028-SUM($F1028:AL1028))/($D1028-(AM$4-$E1028)+$B1028))),0)</f>
        <v>0</v>
      </c>
      <c r="AN1028" s="803">
        <f ca="1">IFERROR(IF(OR(AN$4&lt;$B1028,(AN$4-$B1028)&lt;$E1028),0,IF((SUM($F1028:AM1028)+($C1028/$D1028))&gt;$C1028,$C1028-SUM($F1028:AM1028),($C1028-SUM($F1028:AM1028))/($D1028-(AN$4-$E1028)+$B1028))),0)</f>
        <v>0</v>
      </c>
      <c r="AO1028" s="803">
        <f ca="1">IFERROR(IF(OR(AO$4&lt;$B1028,(AO$4-$B1028)&lt;$E1028),0,IF((SUM($F1028:AN1028)+($C1028/$D1028))&gt;$C1028,$C1028-SUM($F1028:AN1028),($C1028-SUM($F1028:AN1028))/($D1028-(AO$4-$E1028)+$B1028))),0)</f>
        <v>0</v>
      </c>
      <c r="AP1028" s="803">
        <f ca="1">IFERROR(IF(OR(AP$4&lt;$B1028,(AP$4-$B1028)&lt;$E1028),0,IF((SUM($F1028:AO1028)+($C1028/$D1028))&gt;$C1028,$C1028-SUM($F1028:AO1028),($C1028-SUM($F1028:AO1028))/($D1028-(AP$4-$E1028)+$B1028))),0)</f>
        <v>0</v>
      </c>
      <c r="AQ1028" s="803">
        <f ca="1">IFERROR(IF(OR(AQ$4&lt;$B1028,(AQ$4-$B1028)&lt;$E1028),0,IF((SUM($F1028:AP1028)+($C1028/$D1028))&gt;$C1028,$C1028-SUM($F1028:AP1028),($C1028-SUM($F1028:AP1028))/($D1028-(AQ$4-$E1028)+$B1028))),0)</f>
        <v>0</v>
      </c>
      <c r="AR1028" s="803">
        <f ca="1">IFERROR(IF(OR(AR$4&lt;$B1028,(AR$4-$B1028)&lt;$E1028),0,IF((SUM($F1028:AQ1028)+($C1028/$D1028))&gt;$C1028,$C1028-SUM($F1028:AQ1028),($C1028-SUM($F1028:AQ1028))/($D1028-(AR$4-$E1028)+$B1028))),0)</f>
        <v>0</v>
      </c>
      <c r="AS1028" s="803">
        <f ca="1">IFERROR(IF(OR(AS$4&lt;$B1028,(AS$4-$B1028)&lt;$E1028),0,IF((SUM($F1028:AR1028)+($C1028/$D1028))&gt;$C1028,$C1028-SUM($F1028:AR1028),($C1028-SUM($F1028:AR1028))/($D1028-(AS$4-$E1028)+$B1028))),0)</f>
        <v>0</v>
      </c>
      <c r="AT1028" s="803">
        <f ca="1">IFERROR(IF(OR(AT$4&lt;$B1028,(AT$4-$B1028)&lt;$E1028),0,IF((SUM($F1028:AS1028)+($C1028/$D1028))&gt;$C1028,$C1028-SUM($F1028:AS1028),($C1028-SUM($F1028:AS1028))/($D1028-(AT$4-$E1028)+$B1028))),0)</f>
        <v>0</v>
      </c>
      <c r="AU1028" s="803">
        <f ca="1">IFERROR(IF(OR(AU$4&lt;$B1028,(AU$4-$B1028)&lt;$E1028),0,IF((SUM($F1028:AT1028)+($C1028/$D1028))&gt;$C1028,$C1028-SUM($F1028:AT1028),($C1028-SUM($F1028:AT1028))/($D1028-(AU$4-$E1028)+$B1028))),0)</f>
        <v>0</v>
      </c>
      <c r="AW1028" s="201"/>
    </row>
    <row r="1029" spans="1:49" s="893" customFormat="1">
      <c r="A1029" s="201"/>
      <c r="B1029" s="885">
        <f>IF((B1028+1)&gt;'PAINEL DE CONTROLE'!$D$6,'PAINEL DE CONTROLE'!$D$6,(B1028+1))</f>
        <v>15</v>
      </c>
      <c r="C1029" s="850">
        <f ca="1"/>
        <v>0</v>
      </c>
      <c r="D1029" s="923">
        <f>IF(B1029+SUMIF('PAINEL DE CONTROLE'!$B$97:$B$107,$B$1012,'PAINEL DE CONTROLE'!$F$97:$F$107)&gt;'PAINEL DE CONTROLE'!$D$6,'PAINEL DE CONTROLE'!$D$6-B1029,SUMIF('PAINEL DE CONTROLE'!$B$97:$B$107,$B$1012,'PAINEL DE CONTROLE'!$F$97:$F$107))</f>
        <v>5</v>
      </c>
      <c r="E1029" s="923">
        <f>'PAINEL DE CONTROLE'!$D$8</f>
        <v>1</v>
      </c>
      <c r="F1029" s="201"/>
      <c r="G1029" s="803">
        <f ca="1">IFERROR(IF(OR(G$4&lt;$B1029,(G$4-$B1029)&lt;$E1029),0,IF((SUM($F1029:F1029)+($C1029/$D1029))&gt;$C1029,$C1029-SUM($F1029:F1029),($C1029-SUM($F1029:F1029))/($D1029-(G$4-$E1029)+$B1029))),0)</f>
        <v>0</v>
      </c>
      <c r="H1029" s="803">
        <f ca="1">IFERROR(IF(OR(H$4&lt;$B1029,(H$4-$B1029)&lt;$E1029),0,IF((SUM($F1029:G1029)+($C1029/$D1029))&gt;$C1029,$C1029-SUM($F1029:G1029),($C1029-SUM($F1029:G1029))/($D1029-(H$4-$E1029)+$B1029))),0)</f>
        <v>0</v>
      </c>
      <c r="I1029" s="803">
        <f ca="1">IFERROR(IF(OR(I$4&lt;$B1029,(I$4-$B1029)&lt;$E1029),0,IF((SUM($F1029:H1029)+($C1029/$D1029))&gt;$C1029,$C1029-SUM($F1029:H1029),($C1029-SUM($F1029:H1029))/($D1029-(I$4-$E1029)+$B1029))),0)</f>
        <v>0</v>
      </c>
      <c r="J1029" s="803">
        <f ca="1">IFERROR(IF(OR(J$4&lt;$B1029,(J$4-$B1029)&lt;$E1029),0,IF((SUM($F1029:I1029)+($C1029/$D1029))&gt;$C1029,$C1029-SUM($F1029:I1029),($C1029-SUM($F1029:I1029))/($D1029-(J$4-$E1029)+$B1029))),0)</f>
        <v>0</v>
      </c>
      <c r="K1029" s="803">
        <f ca="1">IFERROR(IF(OR(K$4&lt;$B1029,(K$4-$B1029)&lt;$E1029),0,IF((SUM($F1029:J1029)+($C1029/$D1029))&gt;$C1029,$C1029-SUM($F1029:J1029),($C1029-SUM($F1029:J1029))/($D1029-(K$4-$E1029)+$B1029))),0)</f>
        <v>0</v>
      </c>
      <c r="L1029" s="803">
        <f ca="1">IFERROR(IF(OR(L$4&lt;$B1029,(L$4-$B1029)&lt;$E1029),0,IF((SUM($F1029:K1029)+($C1029/$D1029))&gt;$C1029,$C1029-SUM($F1029:K1029),($C1029-SUM($F1029:K1029))/($D1029-(L$4-$E1029)+$B1029))),0)</f>
        <v>0</v>
      </c>
      <c r="M1029" s="803">
        <f ca="1">IFERROR(IF(OR(M$4&lt;$B1029,(M$4-$B1029)&lt;$E1029),0,IF((SUM($F1029:L1029)+($C1029/$D1029))&gt;$C1029,$C1029-SUM($F1029:L1029),($C1029-SUM($F1029:L1029))/($D1029-(M$4-$E1029)+$B1029))),0)</f>
        <v>0</v>
      </c>
      <c r="N1029" s="803">
        <f ca="1">IFERROR(IF(OR(N$4&lt;$B1029,(N$4-$B1029)&lt;$E1029),0,IF((SUM($F1029:M1029)+($C1029/$D1029))&gt;$C1029,$C1029-SUM($F1029:M1029),($C1029-SUM($F1029:M1029))/($D1029-(N$4-$E1029)+$B1029))),0)</f>
        <v>0</v>
      </c>
      <c r="O1029" s="803">
        <f ca="1">IFERROR(IF(OR(O$4&lt;$B1029,(O$4-$B1029)&lt;$E1029),0,IF((SUM($F1029:N1029)+($C1029/$D1029))&gt;$C1029,$C1029-SUM($F1029:N1029),($C1029-SUM($F1029:N1029))/($D1029-(O$4-$E1029)+$B1029))),0)</f>
        <v>0</v>
      </c>
      <c r="P1029" s="803">
        <f ca="1">IFERROR(IF(OR(P$4&lt;$B1029,(P$4-$B1029)&lt;$E1029),0,IF((SUM($F1029:O1029)+($C1029/$D1029))&gt;$C1029,$C1029-SUM($F1029:O1029),($C1029-SUM($F1029:O1029))/($D1029-(P$4-$E1029)+$B1029))),0)</f>
        <v>0</v>
      </c>
      <c r="Q1029" s="803">
        <f ca="1">IFERROR(IF(OR(Q$4&lt;$B1029,(Q$4-$B1029)&lt;$E1029),0,IF((SUM($F1029:P1029)+($C1029/$D1029))&gt;$C1029,$C1029-SUM($F1029:P1029),($C1029-SUM($F1029:P1029))/($D1029-(Q$4-$E1029)+$B1029))),0)</f>
        <v>0</v>
      </c>
      <c r="R1029" s="803">
        <f ca="1">IFERROR(IF(OR(R$4&lt;$B1029,(R$4-$B1029)&lt;$E1029),0,IF((SUM($F1029:Q1029)+($C1029/$D1029))&gt;$C1029,$C1029-SUM($F1029:Q1029),($C1029-SUM($F1029:Q1029))/($D1029-(R$4-$E1029)+$B1029))),0)</f>
        <v>0</v>
      </c>
      <c r="S1029" s="803">
        <f ca="1">IFERROR(IF(OR(S$4&lt;$B1029,(S$4-$B1029)&lt;$E1029),0,IF((SUM($F1029:R1029)+($C1029/$D1029))&gt;$C1029,$C1029-SUM($F1029:R1029),($C1029-SUM($F1029:R1029))/($D1029-(S$4-$E1029)+$B1029))),0)</f>
        <v>0</v>
      </c>
      <c r="T1029" s="803">
        <f ca="1">IFERROR(IF(OR(T$4&lt;$B1029,(T$4-$B1029)&lt;$E1029),0,IF((SUM($F1029:S1029)+($C1029/$D1029))&gt;$C1029,$C1029-SUM($F1029:S1029),($C1029-SUM($F1029:S1029))/($D1029-(T$4-$E1029)+$B1029))),0)</f>
        <v>0</v>
      </c>
      <c r="U1029" s="803">
        <f ca="1">IFERROR(IF(OR(U$4&lt;$B1029,(U$4-$B1029)&lt;$E1029),0,IF((SUM($F1029:T1029)+($C1029/$D1029))&gt;$C1029,$C1029-SUM($F1029:T1029),($C1029-SUM($F1029:T1029))/($D1029-(U$4-$E1029)+$B1029))),0)</f>
        <v>0</v>
      </c>
      <c r="V1029" s="803">
        <f ca="1">IFERROR(IF(OR(V$4&lt;$B1029,(V$4-$B1029)&lt;$E1029),0,IF((SUM($F1029:U1029)+($C1029/$D1029))&gt;$C1029,$C1029-SUM($F1029:U1029),($C1029-SUM($F1029:U1029))/($D1029-(V$4-$E1029)+$B1029))),0)</f>
        <v>0</v>
      </c>
      <c r="W1029" s="803">
        <f ca="1">IFERROR(IF(OR(W$4&lt;$B1029,(W$4-$B1029)&lt;$E1029),0,IF((SUM($F1029:V1029)+($C1029/$D1029))&gt;$C1029,$C1029-SUM($F1029:V1029),($C1029-SUM($F1029:V1029))/($D1029-(W$4-$E1029)+$B1029))),0)</f>
        <v>0</v>
      </c>
      <c r="X1029" s="803">
        <f ca="1">IFERROR(IF(OR(X$4&lt;$B1029,(X$4-$B1029)&lt;$E1029),0,IF((SUM($F1029:W1029)+($C1029/$D1029))&gt;$C1029,$C1029-SUM($F1029:W1029),($C1029-SUM($F1029:W1029))/($D1029-(X$4-$E1029)+$B1029))),0)</f>
        <v>0</v>
      </c>
      <c r="Y1029" s="803">
        <f ca="1">IFERROR(IF(OR(Y$4&lt;$B1029,(Y$4-$B1029)&lt;$E1029),0,IF((SUM($F1029:X1029)+($C1029/$D1029))&gt;$C1029,$C1029-SUM($F1029:X1029),($C1029-SUM($F1029:X1029))/($D1029-(Y$4-$E1029)+$B1029))),0)</f>
        <v>0</v>
      </c>
      <c r="Z1029" s="803">
        <f ca="1">IFERROR(IF(OR(Z$4&lt;$B1029,(Z$4-$B1029)&lt;$E1029),0,IF((SUM($F1029:Y1029)+($C1029/$D1029))&gt;$C1029,$C1029-SUM($F1029:Y1029),($C1029-SUM($F1029:Y1029))/($D1029-(Z$4-$E1029)+$B1029))),0)</f>
        <v>0</v>
      </c>
      <c r="AA1029" s="803">
        <f ca="1">IFERROR(IF(OR(AA$4&lt;$B1029,(AA$4-$B1029)&lt;$E1029),0,IF((SUM($F1029:Z1029)+($C1029/$D1029))&gt;$C1029,$C1029-SUM($F1029:Z1029),($C1029-SUM($F1029:Z1029))/($D1029-(AA$4-$E1029)+$B1029))),0)</f>
        <v>0</v>
      </c>
      <c r="AB1029" s="803">
        <f ca="1">IFERROR(IF(OR(AB$4&lt;$B1029,(AB$4-$B1029)&lt;$E1029),0,IF((SUM($F1029:AA1029)+($C1029/$D1029))&gt;$C1029,$C1029-SUM($F1029:AA1029),($C1029-SUM($F1029:AA1029))/($D1029-(AB$4-$E1029)+$B1029))),0)</f>
        <v>0</v>
      </c>
      <c r="AC1029" s="803">
        <f ca="1">IFERROR(IF(OR(AC$4&lt;$B1029,(AC$4-$B1029)&lt;$E1029),0,IF((SUM($F1029:AB1029)+($C1029/$D1029))&gt;$C1029,$C1029-SUM($F1029:AB1029),($C1029-SUM($F1029:AB1029))/($D1029-(AC$4-$E1029)+$B1029))),0)</f>
        <v>0</v>
      </c>
      <c r="AD1029" s="803">
        <f ca="1">IFERROR(IF(OR(AD$4&lt;$B1029,(AD$4-$B1029)&lt;$E1029),0,IF((SUM($F1029:AC1029)+($C1029/$D1029))&gt;$C1029,$C1029-SUM($F1029:AC1029),($C1029-SUM($F1029:AC1029))/($D1029-(AD$4-$E1029)+$B1029))),0)</f>
        <v>0</v>
      </c>
      <c r="AE1029" s="803">
        <f ca="1">IFERROR(IF(OR(AE$4&lt;$B1029,(AE$4-$B1029)&lt;$E1029),0,IF((SUM($F1029:AD1029)+($C1029/$D1029))&gt;$C1029,$C1029-SUM($F1029:AD1029),($C1029-SUM($F1029:AD1029))/($D1029-(AE$4-$E1029)+$B1029))),0)</f>
        <v>0</v>
      </c>
      <c r="AF1029" s="803">
        <f ca="1">IFERROR(IF(OR(AF$4&lt;$B1029,(AF$4-$B1029)&lt;$E1029),0,IF((SUM($F1029:AE1029)+($C1029/$D1029))&gt;$C1029,$C1029-SUM($F1029:AE1029),($C1029-SUM($F1029:AE1029))/($D1029-(AF$4-$E1029)+$B1029))),0)</f>
        <v>0</v>
      </c>
      <c r="AG1029" s="803">
        <f ca="1">IFERROR(IF(OR(AG$4&lt;$B1029,(AG$4-$B1029)&lt;$E1029),0,IF((SUM($F1029:AF1029)+($C1029/$D1029))&gt;$C1029,$C1029-SUM($F1029:AF1029),($C1029-SUM($F1029:AF1029))/($D1029-(AG$4-$E1029)+$B1029))),0)</f>
        <v>0</v>
      </c>
      <c r="AH1029" s="803">
        <f ca="1">IFERROR(IF(OR(AH$4&lt;$B1029,(AH$4-$B1029)&lt;$E1029),0,IF((SUM($F1029:AG1029)+($C1029/$D1029))&gt;$C1029,$C1029-SUM($F1029:AG1029),($C1029-SUM($F1029:AG1029))/($D1029-(AH$4-$E1029)+$B1029))),0)</f>
        <v>0</v>
      </c>
      <c r="AI1029" s="803">
        <f ca="1">IFERROR(IF(OR(AI$4&lt;$B1029,(AI$4-$B1029)&lt;$E1029),0,IF((SUM($F1029:AH1029)+($C1029/$D1029))&gt;$C1029,$C1029-SUM($F1029:AH1029),($C1029-SUM($F1029:AH1029))/($D1029-(AI$4-$E1029)+$B1029))),0)</f>
        <v>0</v>
      </c>
      <c r="AJ1029" s="803">
        <f ca="1">IFERROR(IF(OR(AJ$4&lt;$B1029,(AJ$4-$B1029)&lt;$E1029),0,IF((SUM($F1029:AI1029)+($C1029/$D1029))&gt;$C1029,$C1029-SUM($F1029:AI1029),($C1029-SUM($F1029:AI1029))/($D1029-(AJ$4-$E1029)+$B1029))),0)</f>
        <v>0</v>
      </c>
      <c r="AK1029" s="803">
        <f ca="1">IFERROR(IF(OR(AK$4&lt;$B1029,(AK$4-$B1029)&lt;$E1029),0,IF((SUM($F1029:AJ1029)+($C1029/$D1029))&gt;$C1029,$C1029-SUM($F1029:AJ1029),($C1029-SUM($F1029:AJ1029))/($D1029-(AK$4-$E1029)+$B1029))),0)</f>
        <v>0</v>
      </c>
      <c r="AL1029" s="803">
        <f ca="1">IFERROR(IF(OR(AL$4&lt;$B1029,(AL$4-$B1029)&lt;$E1029),0,IF((SUM($F1029:AK1029)+($C1029/$D1029))&gt;$C1029,$C1029-SUM($F1029:AK1029),($C1029-SUM($F1029:AK1029))/($D1029-(AL$4-$E1029)+$B1029))),0)</f>
        <v>0</v>
      </c>
      <c r="AM1029" s="803">
        <f ca="1">IFERROR(IF(OR(AM$4&lt;$B1029,(AM$4-$B1029)&lt;$E1029),0,IF((SUM($F1029:AL1029)+($C1029/$D1029))&gt;$C1029,$C1029-SUM($F1029:AL1029),($C1029-SUM($F1029:AL1029))/($D1029-(AM$4-$E1029)+$B1029))),0)</f>
        <v>0</v>
      </c>
      <c r="AN1029" s="803">
        <f ca="1">IFERROR(IF(OR(AN$4&lt;$B1029,(AN$4-$B1029)&lt;$E1029),0,IF((SUM($F1029:AM1029)+($C1029/$D1029))&gt;$C1029,$C1029-SUM($F1029:AM1029),($C1029-SUM($F1029:AM1029))/($D1029-(AN$4-$E1029)+$B1029))),0)</f>
        <v>0</v>
      </c>
      <c r="AO1029" s="803">
        <f ca="1">IFERROR(IF(OR(AO$4&lt;$B1029,(AO$4-$B1029)&lt;$E1029),0,IF((SUM($F1029:AN1029)+($C1029/$D1029))&gt;$C1029,$C1029-SUM($F1029:AN1029),($C1029-SUM($F1029:AN1029))/($D1029-(AO$4-$E1029)+$B1029))),0)</f>
        <v>0</v>
      </c>
      <c r="AP1029" s="803">
        <f ca="1">IFERROR(IF(OR(AP$4&lt;$B1029,(AP$4-$B1029)&lt;$E1029),0,IF((SUM($F1029:AO1029)+($C1029/$D1029))&gt;$C1029,$C1029-SUM($F1029:AO1029),($C1029-SUM($F1029:AO1029))/($D1029-(AP$4-$E1029)+$B1029))),0)</f>
        <v>0</v>
      </c>
      <c r="AQ1029" s="803">
        <f ca="1">IFERROR(IF(OR(AQ$4&lt;$B1029,(AQ$4-$B1029)&lt;$E1029),0,IF((SUM($F1029:AP1029)+($C1029/$D1029))&gt;$C1029,$C1029-SUM($F1029:AP1029),($C1029-SUM($F1029:AP1029))/($D1029-(AQ$4-$E1029)+$B1029))),0)</f>
        <v>0</v>
      </c>
      <c r="AR1029" s="803">
        <f ca="1">IFERROR(IF(OR(AR$4&lt;$B1029,(AR$4-$B1029)&lt;$E1029),0,IF((SUM($F1029:AQ1029)+($C1029/$D1029))&gt;$C1029,$C1029-SUM($F1029:AQ1029),($C1029-SUM($F1029:AQ1029))/($D1029-(AR$4-$E1029)+$B1029))),0)</f>
        <v>0</v>
      </c>
      <c r="AS1029" s="803">
        <f ca="1">IFERROR(IF(OR(AS$4&lt;$B1029,(AS$4-$B1029)&lt;$E1029),0,IF((SUM($F1029:AR1029)+($C1029/$D1029))&gt;$C1029,$C1029-SUM($F1029:AR1029),($C1029-SUM($F1029:AR1029))/($D1029-(AS$4-$E1029)+$B1029))),0)</f>
        <v>0</v>
      </c>
      <c r="AT1029" s="803">
        <f ca="1">IFERROR(IF(OR(AT$4&lt;$B1029,(AT$4-$B1029)&lt;$E1029),0,IF((SUM($F1029:AS1029)+($C1029/$D1029))&gt;$C1029,$C1029-SUM($F1029:AS1029),($C1029-SUM($F1029:AS1029))/($D1029-(AT$4-$E1029)+$B1029))),0)</f>
        <v>0</v>
      </c>
      <c r="AU1029" s="803">
        <f ca="1">IFERROR(IF(OR(AU$4&lt;$B1029,(AU$4-$B1029)&lt;$E1029),0,IF((SUM($F1029:AT1029)+($C1029/$D1029))&gt;$C1029,$C1029-SUM($F1029:AT1029),($C1029-SUM($F1029:AT1029))/($D1029-(AU$4-$E1029)+$B1029))),0)</f>
        <v>0</v>
      </c>
      <c r="AW1029" s="201"/>
    </row>
    <row r="1030" spans="1:49" s="893" customFormat="1">
      <c r="A1030" s="201"/>
      <c r="B1030" s="885">
        <f>IF((B1029+1)&gt;'PAINEL DE CONTROLE'!$D$6,'PAINEL DE CONTROLE'!$D$6,(B1029+1))</f>
        <v>16</v>
      </c>
      <c r="C1030" s="850">
        <f ca="1"/>
        <v>50352.781360061512</v>
      </c>
      <c r="D1030" s="923">
        <f>IF(B1030+SUMIF('PAINEL DE CONTROLE'!$B$97:$B$107,$B$1012,'PAINEL DE CONTROLE'!$F$97:$F$107)&gt;'PAINEL DE CONTROLE'!$D$6,'PAINEL DE CONTROLE'!$D$6-B1030,SUMIF('PAINEL DE CONTROLE'!$B$97:$B$107,$B$1012,'PAINEL DE CONTROLE'!$F$97:$F$107))</f>
        <v>5</v>
      </c>
      <c r="E1030" s="923">
        <f>'PAINEL DE CONTROLE'!$D$8</f>
        <v>1</v>
      </c>
      <c r="F1030" s="201"/>
      <c r="G1030" s="803">
        <f ca="1">IFERROR(IF(OR(G$4&lt;$B1030,(G$4-$B1030)&lt;$E1030),0,IF((SUM($F1030:F1030)+($C1030/$D1030))&gt;$C1030,$C1030-SUM($F1030:F1030),($C1030-SUM($F1030:F1030))/($D1030-(G$4-$E1030)+$B1030))),0)</f>
        <v>0</v>
      </c>
      <c r="H1030" s="803">
        <f ca="1">IFERROR(IF(OR(H$4&lt;$B1030,(H$4-$B1030)&lt;$E1030),0,IF((SUM($F1030:G1030)+($C1030/$D1030))&gt;$C1030,$C1030-SUM($F1030:G1030),($C1030-SUM($F1030:G1030))/($D1030-(H$4-$E1030)+$B1030))),0)</f>
        <v>0</v>
      </c>
      <c r="I1030" s="803">
        <f ca="1">IFERROR(IF(OR(I$4&lt;$B1030,(I$4-$B1030)&lt;$E1030),0,IF((SUM($F1030:H1030)+($C1030/$D1030))&gt;$C1030,$C1030-SUM($F1030:H1030),($C1030-SUM($F1030:H1030))/($D1030-(I$4-$E1030)+$B1030))),0)</f>
        <v>0</v>
      </c>
      <c r="J1030" s="803">
        <f ca="1">IFERROR(IF(OR(J$4&lt;$B1030,(J$4-$B1030)&lt;$E1030),0,IF((SUM($F1030:I1030)+($C1030/$D1030))&gt;$C1030,$C1030-SUM($F1030:I1030),($C1030-SUM($F1030:I1030))/($D1030-(J$4-$E1030)+$B1030))),0)</f>
        <v>0</v>
      </c>
      <c r="K1030" s="803">
        <f ca="1">IFERROR(IF(OR(K$4&lt;$B1030,(K$4-$B1030)&lt;$E1030),0,IF((SUM($F1030:J1030)+($C1030/$D1030))&gt;$C1030,$C1030-SUM($F1030:J1030),($C1030-SUM($F1030:J1030))/($D1030-(K$4-$E1030)+$B1030))),0)</f>
        <v>0</v>
      </c>
      <c r="L1030" s="803">
        <f ca="1">IFERROR(IF(OR(L$4&lt;$B1030,(L$4-$B1030)&lt;$E1030),0,IF((SUM($F1030:K1030)+($C1030/$D1030))&gt;$C1030,$C1030-SUM($F1030:K1030),($C1030-SUM($F1030:K1030))/($D1030-(L$4-$E1030)+$B1030))),0)</f>
        <v>0</v>
      </c>
      <c r="M1030" s="803">
        <f ca="1">IFERROR(IF(OR(M$4&lt;$B1030,(M$4-$B1030)&lt;$E1030),0,IF((SUM($F1030:L1030)+($C1030/$D1030))&gt;$C1030,$C1030-SUM($F1030:L1030),($C1030-SUM($F1030:L1030))/($D1030-(M$4-$E1030)+$B1030))),0)</f>
        <v>0</v>
      </c>
      <c r="N1030" s="803">
        <f ca="1">IFERROR(IF(OR(N$4&lt;$B1030,(N$4-$B1030)&lt;$E1030),0,IF((SUM($F1030:M1030)+($C1030/$D1030))&gt;$C1030,$C1030-SUM($F1030:M1030),($C1030-SUM($F1030:M1030))/($D1030-(N$4-$E1030)+$B1030))),0)</f>
        <v>0</v>
      </c>
      <c r="O1030" s="803">
        <f ca="1">IFERROR(IF(OR(O$4&lt;$B1030,(O$4-$B1030)&lt;$E1030),0,IF((SUM($F1030:N1030)+($C1030/$D1030))&gt;$C1030,$C1030-SUM($F1030:N1030),($C1030-SUM($F1030:N1030))/($D1030-(O$4-$E1030)+$B1030))),0)</f>
        <v>0</v>
      </c>
      <c r="P1030" s="803">
        <f ca="1">IFERROR(IF(OR(P$4&lt;$B1030,(P$4-$B1030)&lt;$E1030),0,IF((SUM($F1030:O1030)+($C1030/$D1030))&gt;$C1030,$C1030-SUM($F1030:O1030),($C1030-SUM($F1030:O1030))/($D1030-(P$4-$E1030)+$B1030))),0)</f>
        <v>0</v>
      </c>
      <c r="Q1030" s="803">
        <f ca="1">IFERROR(IF(OR(Q$4&lt;$B1030,(Q$4-$B1030)&lt;$E1030),0,IF((SUM($F1030:P1030)+($C1030/$D1030))&gt;$C1030,$C1030-SUM($F1030:P1030),($C1030-SUM($F1030:P1030))/($D1030-(Q$4-$E1030)+$B1030))),0)</f>
        <v>0</v>
      </c>
      <c r="R1030" s="803">
        <f ca="1">IFERROR(IF(OR(R$4&lt;$B1030,(R$4-$B1030)&lt;$E1030),0,IF((SUM($F1030:Q1030)+($C1030/$D1030))&gt;$C1030,$C1030-SUM($F1030:Q1030),($C1030-SUM($F1030:Q1030))/($D1030-(R$4-$E1030)+$B1030))),0)</f>
        <v>0</v>
      </c>
      <c r="S1030" s="803">
        <f ca="1">IFERROR(IF(OR(S$4&lt;$B1030,(S$4-$B1030)&lt;$E1030),0,IF((SUM($F1030:R1030)+($C1030/$D1030))&gt;$C1030,$C1030-SUM($F1030:R1030),($C1030-SUM($F1030:R1030))/($D1030-(S$4-$E1030)+$B1030))),0)</f>
        <v>0</v>
      </c>
      <c r="T1030" s="803">
        <f ca="1">IFERROR(IF(OR(T$4&lt;$B1030,(T$4-$B1030)&lt;$E1030),0,IF((SUM($F1030:S1030)+($C1030/$D1030))&gt;$C1030,$C1030-SUM($F1030:S1030),($C1030-SUM($F1030:S1030))/($D1030-(T$4-$E1030)+$B1030))),0)</f>
        <v>0</v>
      </c>
      <c r="U1030" s="803">
        <f ca="1">IFERROR(IF(OR(U$4&lt;$B1030,(U$4-$B1030)&lt;$E1030),0,IF((SUM($F1030:T1030)+($C1030/$D1030))&gt;$C1030,$C1030-SUM($F1030:T1030),($C1030-SUM($F1030:T1030))/($D1030-(U$4-$E1030)+$B1030))),0)</f>
        <v>0</v>
      </c>
      <c r="V1030" s="803">
        <f ca="1">IFERROR(IF(OR(V$4&lt;$B1030,(V$4-$B1030)&lt;$E1030),0,IF((SUM($F1030:U1030)+($C1030/$D1030))&gt;$C1030,$C1030-SUM($F1030:U1030),($C1030-SUM($F1030:U1030))/($D1030-(V$4-$E1030)+$B1030))),0)</f>
        <v>0</v>
      </c>
      <c r="W1030" s="803">
        <f ca="1">IFERROR(IF(OR(W$4&lt;$B1030,(W$4-$B1030)&lt;$E1030),0,IF((SUM($F1030:V1030)+($C1030/$D1030))&gt;$C1030,$C1030-SUM($F1030:V1030),($C1030-SUM($F1030:V1030))/($D1030-(W$4-$E1030)+$B1030))),0)</f>
        <v>0</v>
      </c>
      <c r="X1030" s="803">
        <f ca="1">IFERROR(IF(OR(X$4&lt;$B1030,(X$4-$B1030)&lt;$E1030),0,IF((SUM($F1030:W1030)+($C1030/$D1030))&gt;$C1030,$C1030-SUM($F1030:W1030),($C1030-SUM($F1030:W1030))/($D1030-(X$4-$E1030)+$B1030))),0)</f>
        <v>10070.556272012302</v>
      </c>
      <c r="Y1030" s="803">
        <f ca="1">IFERROR(IF(OR(Y$4&lt;$B1030,(Y$4-$B1030)&lt;$E1030),0,IF((SUM($F1030:X1030)+($C1030/$D1030))&gt;$C1030,$C1030-SUM($F1030:X1030),($C1030-SUM($F1030:X1030))/($D1030-(Y$4-$E1030)+$B1030))),0)</f>
        <v>10070.556272012302</v>
      </c>
      <c r="Z1030" s="803">
        <f ca="1">IFERROR(IF(OR(Z$4&lt;$B1030,(Z$4-$B1030)&lt;$E1030),0,IF((SUM($F1030:Y1030)+($C1030/$D1030))&gt;$C1030,$C1030-SUM($F1030:Y1030),($C1030-SUM($F1030:Y1030))/($D1030-(Z$4-$E1030)+$B1030))),0)</f>
        <v>10070.556272012303</v>
      </c>
      <c r="AA1030" s="803">
        <f ca="1">IFERROR(IF(OR(AA$4&lt;$B1030,(AA$4-$B1030)&lt;$E1030),0,IF((SUM($F1030:Z1030)+($C1030/$D1030))&gt;$C1030,$C1030-SUM($F1030:Z1030),($C1030-SUM($F1030:Z1030))/($D1030-(AA$4-$E1030)+$B1030))),0)</f>
        <v>10070.556272012302</v>
      </c>
      <c r="AB1030" s="803">
        <f ca="1">IFERROR(IF(OR(AB$4&lt;$B1030,(AB$4-$B1030)&lt;$E1030),0,IF((SUM($F1030:AA1030)+($C1030/$D1030))&gt;$C1030,$C1030-SUM($F1030:AA1030),($C1030-SUM($F1030:AA1030))/($D1030-(AB$4-$E1030)+$B1030))),0)</f>
        <v>10070.556272012305</v>
      </c>
      <c r="AC1030" s="803">
        <f ca="1">IFERROR(IF(OR(AC$4&lt;$B1030,(AC$4-$B1030)&lt;$E1030),0,IF((SUM($F1030:AB1030)+($C1030/$D1030))&gt;$C1030,$C1030-SUM($F1030:AB1030),($C1030-SUM($F1030:AB1030))/($D1030-(AC$4-$E1030)+$B1030))),0)</f>
        <v>0</v>
      </c>
      <c r="AD1030" s="803">
        <f ca="1">IFERROR(IF(OR(AD$4&lt;$B1030,(AD$4-$B1030)&lt;$E1030),0,IF((SUM($F1030:AC1030)+($C1030/$D1030))&gt;$C1030,$C1030-SUM($F1030:AC1030),($C1030-SUM($F1030:AC1030))/($D1030-(AD$4-$E1030)+$B1030))),0)</f>
        <v>0</v>
      </c>
      <c r="AE1030" s="803">
        <f ca="1">IFERROR(IF(OR(AE$4&lt;$B1030,(AE$4-$B1030)&lt;$E1030),0,IF((SUM($F1030:AD1030)+($C1030/$D1030))&gt;$C1030,$C1030-SUM($F1030:AD1030),($C1030-SUM($F1030:AD1030))/($D1030-(AE$4-$E1030)+$B1030))),0)</f>
        <v>0</v>
      </c>
      <c r="AF1030" s="803">
        <f ca="1">IFERROR(IF(OR(AF$4&lt;$B1030,(AF$4-$B1030)&lt;$E1030),0,IF((SUM($F1030:AE1030)+($C1030/$D1030))&gt;$C1030,$C1030-SUM($F1030:AE1030),($C1030-SUM($F1030:AE1030))/($D1030-(AF$4-$E1030)+$B1030))),0)</f>
        <v>0</v>
      </c>
      <c r="AG1030" s="803">
        <f ca="1">IFERROR(IF(OR(AG$4&lt;$B1030,(AG$4-$B1030)&lt;$E1030),0,IF((SUM($F1030:AF1030)+($C1030/$D1030))&gt;$C1030,$C1030-SUM($F1030:AF1030),($C1030-SUM($F1030:AF1030))/($D1030-(AG$4-$E1030)+$B1030))),0)</f>
        <v>0</v>
      </c>
      <c r="AH1030" s="803">
        <f ca="1">IFERROR(IF(OR(AH$4&lt;$B1030,(AH$4-$B1030)&lt;$E1030),0,IF((SUM($F1030:AG1030)+($C1030/$D1030))&gt;$C1030,$C1030-SUM($F1030:AG1030),($C1030-SUM($F1030:AG1030))/($D1030-(AH$4-$E1030)+$B1030))),0)</f>
        <v>0</v>
      </c>
      <c r="AI1030" s="803">
        <f ca="1">IFERROR(IF(OR(AI$4&lt;$B1030,(AI$4-$B1030)&lt;$E1030),0,IF((SUM($F1030:AH1030)+($C1030/$D1030))&gt;$C1030,$C1030-SUM($F1030:AH1030),($C1030-SUM($F1030:AH1030))/($D1030-(AI$4-$E1030)+$B1030))),0)</f>
        <v>0</v>
      </c>
      <c r="AJ1030" s="803">
        <f ca="1">IFERROR(IF(OR(AJ$4&lt;$B1030,(AJ$4-$B1030)&lt;$E1030),0,IF((SUM($F1030:AI1030)+($C1030/$D1030))&gt;$C1030,$C1030-SUM($F1030:AI1030),($C1030-SUM($F1030:AI1030))/($D1030-(AJ$4-$E1030)+$B1030))),0)</f>
        <v>0</v>
      </c>
      <c r="AK1030" s="803">
        <f ca="1">IFERROR(IF(OR(AK$4&lt;$B1030,(AK$4-$B1030)&lt;$E1030),0,IF((SUM($F1030:AJ1030)+($C1030/$D1030))&gt;$C1030,$C1030-SUM($F1030:AJ1030),($C1030-SUM($F1030:AJ1030))/($D1030-(AK$4-$E1030)+$B1030))),0)</f>
        <v>0</v>
      </c>
      <c r="AL1030" s="803">
        <f ca="1">IFERROR(IF(OR(AL$4&lt;$B1030,(AL$4-$B1030)&lt;$E1030),0,IF((SUM($F1030:AK1030)+($C1030/$D1030))&gt;$C1030,$C1030-SUM($F1030:AK1030),($C1030-SUM($F1030:AK1030))/($D1030-(AL$4-$E1030)+$B1030))),0)</f>
        <v>0</v>
      </c>
      <c r="AM1030" s="803">
        <f ca="1">IFERROR(IF(OR(AM$4&lt;$B1030,(AM$4-$B1030)&lt;$E1030),0,IF((SUM($F1030:AL1030)+($C1030/$D1030))&gt;$C1030,$C1030-SUM($F1030:AL1030),($C1030-SUM($F1030:AL1030))/($D1030-(AM$4-$E1030)+$B1030))),0)</f>
        <v>0</v>
      </c>
      <c r="AN1030" s="803">
        <f ca="1">IFERROR(IF(OR(AN$4&lt;$B1030,(AN$4-$B1030)&lt;$E1030),0,IF((SUM($F1030:AM1030)+($C1030/$D1030))&gt;$C1030,$C1030-SUM($F1030:AM1030),($C1030-SUM($F1030:AM1030))/($D1030-(AN$4-$E1030)+$B1030))),0)</f>
        <v>0</v>
      </c>
      <c r="AO1030" s="803">
        <f ca="1">IFERROR(IF(OR(AO$4&lt;$B1030,(AO$4-$B1030)&lt;$E1030),0,IF((SUM($F1030:AN1030)+($C1030/$D1030))&gt;$C1030,$C1030-SUM($F1030:AN1030),($C1030-SUM($F1030:AN1030))/($D1030-(AO$4-$E1030)+$B1030))),0)</f>
        <v>0</v>
      </c>
      <c r="AP1030" s="803">
        <f ca="1">IFERROR(IF(OR(AP$4&lt;$B1030,(AP$4-$B1030)&lt;$E1030),0,IF((SUM($F1030:AO1030)+($C1030/$D1030))&gt;$C1030,$C1030-SUM($F1030:AO1030),($C1030-SUM($F1030:AO1030))/($D1030-(AP$4-$E1030)+$B1030))),0)</f>
        <v>0</v>
      </c>
      <c r="AQ1030" s="803">
        <f ca="1">IFERROR(IF(OR(AQ$4&lt;$B1030,(AQ$4-$B1030)&lt;$E1030),0,IF((SUM($F1030:AP1030)+($C1030/$D1030))&gt;$C1030,$C1030-SUM($F1030:AP1030),($C1030-SUM($F1030:AP1030))/($D1030-(AQ$4-$E1030)+$B1030))),0)</f>
        <v>0</v>
      </c>
      <c r="AR1030" s="803">
        <f ca="1">IFERROR(IF(OR(AR$4&lt;$B1030,(AR$4-$B1030)&lt;$E1030),0,IF((SUM($F1030:AQ1030)+($C1030/$D1030))&gt;$C1030,$C1030-SUM($F1030:AQ1030),($C1030-SUM($F1030:AQ1030))/($D1030-(AR$4-$E1030)+$B1030))),0)</f>
        <v>0</v>
      </c>
      <c r="AS1030" s="803">
        <f ca="1">IFERROR(IF(OR(AS$4&lt;$B1030,(AS$4-$B1030)&lt;$E1030),0,IF((SUM($F1030:AR1030)+($C1030/$D1030))&gt;$C1030,$C1030-SUM($F1030:AR1030),($C1030-SUM($F1030:AR1030))/($D1030-(AS$4-$E1030)+$B1030))),0)</f>
        <v>0</v>
      </c>
      <c r="AT1030" s="803">
        <f ca="1">IFERROR(IF(OR(AT$4&lt;$B1030,(AT$4-$B1030)&lt;$E1030),0,IF((SUM($F1030:AS1030)+($C1030/$D1030))&gt;$C1030,$C1030-SUM($F1030:AS1030),($C1030-SUM($F1030:AS1030))/($D1030-(AT$4-$E1030)+$B1030))),0)</f>
        <v>0</v>
      </c>
      <c r="AU1030" s="803">
        <f ca="1">IFERROR(IF(OR(AU$4&lt;$B1030,(AU$4-$B1030)&lt;$E1030),0,IF((SUM($F1030:AT1030)+($C1030/$D1030))&gt;$C1030,$C1030-SUM($F1030:AT1030),($C1030-SUM($F1030:AT1030))/($D1030-(AU$4-$E1030)+$B1030))),0)</f>
        <v>0</v>
      </c>
      <c r="AW1030" s="201"/>
    </row>
    <row r="1031" spans="1:49" s="893" customFormat="1">
      <c r="A1031" s="201"/>
      <c r="B1031" s="885">
        <f>IF((B1030+1)&gt;'PAINEL DE CONTROLE'!$D$6,'PAINEL DE CONTROLE'!$D$6,(B1030+1))</f>
        <v>17</v>
      </c>
      <c r="C1031" s="850">
        <f ca="1"/>
        <v>0</v>
      </c>
      <c r="D1031" s="923">
        <f>IF(B1031+SUMIF('PAINEL DE CONTROLE'!$B$97:$B$107,$B$1012,'PAINEL DE CONTROLE'!$F$97:$F$107)&gt;'PAINEL DE CONTROLE'!$D$6,'PAINEL DE CONTROLE'!$D$6-B1031,SUMIF('PAINEL DE CONTROLE'!$B$97:$B$107,$B$1012,'PAINEL DE CONTROLE'!$F$97:$F$107))</f>
        <v>5</v>
      </c>
      <c r="E1031" s="923">
        <f>'PAINEL DE CONTROLE'!$D$8</f>
        <v>1</v>
      </c>
      <c r="F1031" s="201"/>
      <c r="G1031" s="803">
        <f ca="1">IFERROR(IF(OR(G$4&lt;$B1031,(G$4-$B1031)&lt;$E1031),0,IF((SUM($F1031:F1031)+($C1031/$D1031))&gt;$C1031,$C1031-SUM($F1031:F1031),($C1031-SUM($F1031:F1031))/($D1031-(G$4-$E1031)+$B1031))),0)</f>
        <v>0</v>
      </c>
      <c r="H1031" s="803">
        <f ca="1">IFERROR(IF(OR(H$4&lt;$B1031,(H$4-$B1031)&lt;$E1031),0,IF((SUM($F1031:G1031)+($C1031/$D1031))&gt;$C1031,$C1031-SUM($F1031:G1031),($C1031-SUM($F1031:G1031))/($D1031-(H$4-$E1031)+$B1031))),0)</f>
        <v>0</v>
      </c>
      <c r="I1031" s="803">
        <f ca="1">IFERROR(IF(OR(I$4&lt;$B1031,(I$4-$B1031)&lt;$E1031),0,IF((SUM($F1031:H1031)+($C1031/$D1031))&gt;$C1031,$C1031-SUM($F1031:H1031),($C1031-SUM($F1031:H1031))/($D1031-(I$4-$E1031)+$B1031))),0)</f>
        <v>0</v>
      </c>
      <c r="J1031" s="803">
        <f ca="1">IFERROR(IF(OR(J$4&lt;$B1031,(J$4-$B1031)&lt;$E1031),0,IF((SUM($F1031:I1031)+($C1031/$D1031))&gt;$C1031,$C1031-SUM($F1031:I1031),($C1031-SUM($F1031:I1031))/($D1031-(J$4-$E1031)+$B1031))),0)</f>
        <v>0</v>
      </c>
      <c r="K1031" s="803">
        <f ca="1">IFERROR(IF(OR(K$4&lt;$B1031,(K$4-$B1031)&lt;$E1031),0,IF((SUM($F1031:J1031)+($C1031/$D1031))&gt;$C1031,$C1031-SUM($F1031:J1031),($C1031-SUM($F1031:J1031))/($D1031-(K$4-$E1031)+$B1031))),0)</f>
        <v>0</v>
      </c>
      <c r="L1031" s="803">
        <f ca="1">IFERROR(IF(OR(L$4&lt;$B1031,(L$4-$B1031)&lt;$E1031),0,IF((SUM($F1031:K1031)+($C1031/$D1031))&gt;$C1031,$C1031-SUM($F1031:K1031),($C1031-SUM($F1031:K1031))/($D1031-(L$4-$E1031)+$B1031))),0)</f>
        <v>0</v>
      </c>
      <c r="M1031" s="803">
        <f ca="1">IFERROR(IF(OR(M$4&lt;$B1031,(M$4-$B1031)&lt;$E1031),0,IF((SUM($F1031:L1031)+($C1031/$D1031))&gt;$C1031,$C1031-SUM($F1031:L1031),($C1031-SUM($F1031:L1031))/($D1031-(M$4-$E1031)+$B1031))),0)</f>
        <v>0</v>
      </c>
      <c r="N1031" s="803">
        <f ca="1">IFERROR(IF(OR(N$4&lt;$B1031,(N$4-$B1031)&lt;$E1031),0,IF((SUM($F1031:M1031)+($C1031/$D1031))&gt;$C1031,$C1031-SUM($F1031:M1031),($C1031-SUM($F1031:M1031))/($D1031-(N$4-$E1031)+$B1031))),0)</f>
        <v>0</v>
      </c>
      <c r="O1031" s="803">
        <f ca="1">IFERROR(IF(OR(O$4&lt;$B1031,(O$4-$B1031)&lt;$E1031),0,IF((SUM($F1031:N1031)+($C1031/$D1031))&gt;$C1031,$C1031-SUM($F1031:N1031),($C1031-SUM($F1031:N1031))/($D1031-(O$4-$E1031)+$B1031))),0)</f>
        <v>0</v>
      </c>
      <c r="P1031" s="803">
        <f ca="1">IFERROR(IF(OR(P$4&lt;$B1031,(P$4-$B1031)&lt;$E1031),0,IF((SUM($F1031:O1031)+($C1031/$D1031))&gt;$C1031,$C1031-SUM($F1031:O1031),($C1031-SUM($F1031:O1031))/($D1031-(P$4-$E1031)+$B1031))),0)</f>
        <v>0</v>
      </c>
      <c r="Q1031" s="803">
        <f ca="1">IFERROR(IF(OR(Q$4&lt;$B1031,(Q$4-$B1031)&lt;$E1031),0,IF((SUM($F1031:P1031)+($C1031/$D1031))&gt;$C1031,$C1031-SUM($F1031:P1031),($C1031-SUM($F1031:P1031))/($D1031-(Q$4-$E1031)+$B1031))),0)</f>
        <v>0</v>
      </c>
      <c r="R1031" s="803">
        <f ca="1">IFERROR(IF(OR(R$4&lt;$B1031,(R$4-$B1031)&lt;$E1031),0,IF((SUM($F1031:Q1031)+($C1031/$D1031))&gt;$C1031,$C1031-SUM($F1031:Q1031),($C1031-SUM($F1031:Q1031))/($D1031-(R$4-$E1031)+$B1031))),0)</f>
        <v>0</v>
      </c>
      <c r="S1031" s="803">
        <f ca="1">IFERROR(IF(OR(S$4&lt;$B1031,(S$4-$B1031)&lt;$E1031),0,IF((SUM($F1031:R1031)+($C1031/$D1031))&gt;$C1031,$C1031-SUM($F1031:R1031),($C1031-SUM($F1031:R1031))/($D1031-(S$4-$E1031)+$B1031))),0)</f>
        <v>0</v>
      </c>
      <c r="T1031" s="803">
        <f ca="1">IFERROR(IF(OR(T$4&lt;$B1031,(T$4-$B1031)&lt;$E1031),0,IF((SUM($F1031:S1031)+($C1031/$D1031))&gt;$C1031,$C1031-SUM($F1031:S1031),($C1031-SUM($F1031:S1031))/($D1031-(T$4-$E1031)+$B1031))),0)</f>
        <v>0</v>
      </c>
      <c r="U1031" s="803">
        <f ca="1">IFERROR(IF(OR(U$4&lt;$B1031,(U$4-$B1031)&lt;$E1031),0,IF((SUM($F1031:T1031)+($C1031/$D1031))&gt;$C1031,$C1031-SUM($F1031:T1031),($C1031-SUM($F1031:T1031))/($D1031-(U$4-$E1031)+$B1031))),0)</f>
        <v>0</v>
      </c>
      <c r="V1031" s="803">
        <f ca="1">IFERROR(IF(OR(V$4&lt;$B1031,(V$4-$B1031)&lt;$E1031),0,IF((SUM($F1031:U1031)+($C1031/$D1031))&gt;$C1031,$C1031-SUM($F1031:U1031),($C1031-SUM($F1031:U1031))/($D1031-(V$4-$E1031)+$B1031))),0)</f>
        <v>0</v>
      </c>
      <c r="W1031" s="803">
        <f ca="1">IFERROR(IF(OR(W$4&lt;$B1031,(W$4-$B1031)&lt;$E1031),0,IF((SUM($F1031:V1031)+($C1031/$D1031))&gt;$C1031,$C1031-SUM($F1031:V1031),($C1031-SUM($F1031:V1031))/($D1031-(W$4-$E1031)+$B1031))),0)</f>
        <v>0</v>
      </c>
      <c r="X1031" s="803">
        <f ca="1">IFERROR(IF(OR(X$4&lt;$B1031,(X$4-$B1031)&lt;$E1031),0,IF((SUM($F1031:W1031)+($C1031/$D1031))&gt;$C1031,$C1031-SUM($F1031:W1031),($C1031-SUM($F1031:W1031))/($D1031-(X$4-$E1031)+$B1031))),0)</f>
        <v>0</v>
      </c>
      <c r="Y1031" s="803">
        <f ca="1">IFERROR(IF(OR(Y$4&lt;$B1031,(Y$4-$B1031)&lt;$E1031),0,IF((SUM($F1031:X1031)+($C1031/$D1031))&gt;$C1031,$C1031-SUM($F1031:X1031),($C1031-SUM($F1031:X1031))/($D1031-(Y$4-$E1031)+$B1031))),0)</f>
        <v>0</v>
      </c>
      <c r="Z1031" s="803">
        <f ca="1">IFERROR(IF(OR(Z$4&lt;$B1031,(Z$4-$B1031)&lt;$E1031),0,IF((SUM($F1031:Y1031)+($C1031/$D1031))&gt;$C1031,$C1031-SUM($F1031:Y1031),($C1031-SUM($F1031:Y1031))/($D1031-(Z$4-$E1031)+$B1031))),0)</f>
        <v>0</v>
      </c>
      <c r="AA1031" s="803">
        <f ca="1">IFERROR(IF(OR(AA$4&lt;$B1031,(AA$4-$B1031)&lt;$E1031),0,IF((SUM($F1031:Z1031)+($C1031/$D1031))&gt;$C1031,$C1031-SUM($F1031:Z1031),($C1031-SUM($F1031:Z1031))/($D1031-(AA$4-$E1031)+$B1031))),0)</f>
        <v>0</v>
      </c>
      <c r="AB1031" s="803">
        <f ca="1">IFERROR(IF(OR(AB$4&lt;$B1031,(AB$4-$B1031)&lt;$E1031),0,IF((SUM($F1031:AA1031)+($C1031/$D1031))&gt;$C1031,$C1031-SUM($F1031:AA1031),($C1031-SUM($F1031:AA1031))/($D1031-(AB$4-$E1031)+$B1031))),0)</f>
        <v>0</v>
      </c>
      <c r="AC1031" s="803">
        <f ca="1">IFERROR(IF(OR(AC$4&lt;$B1031,(AC$4-$B1031)&lt;$E1031),0,IF((SUM($F1031:AB1031)+($C1031/$D1031))&gt;$C1031,$C1031-SUM($F1031:AB1031),($C1031-SUM($F1031:AB1031))/($D1031-(AC$4-$E1031)+$B1031))),0)</f>
        <v>0</v>
      </c>
      <c r="AD1031" s="803">
        <f ca="1">IFERROR(IF(OR(AD$4&lt;$B1031,(AD$4-$B1031)&lt;$E1031),0,IF((SUM($F1031:AC1031)+($C1031/$D1031))&gt;$C1031,$C1031-SUM($F1031:AC1031),($C1031-SUM($F1031:AC1031))/($D1031-(AD$4-$E1031)+$B1031))),0)</f>
        <v>0</v>
      </c>
      <c r="AE1031" s="803">
        <f ca="1">IFERROR(IF(OR(AE$4&lt;$B1031,(AE$4-$B1031)&lt;$E1031),0,IF((SUM($F1031:AD1031)+($C1031/$D1031))&gt;$C1031,$C1031-SUM($F1031:AD1031),($C1031-SUM($F1031:AD1031))/($D1031-(AE$4-$E1031)+$B1031))),0)</f>
        <v>0</v>
      </c>
      <c r="AF1031" s="803">
        <f ca="1">IFERROR(IF(OR(AF$4&lt;$B1031,(AF$4-$B1031)&lt;$E1031),0,IF((SUM($F1031:AE1031)+($C1031/$D1031))&gt;$C1031,$C1031-SUM($F1031:AE1031),($C1031-SUM($F1031:AE1031))/($D1031-(AF$4-$E1031)+$B1031))),0)</f>
        <v>0</v>
      </c>
      <c r="AG1031" s="803">
        <f ca="1">IFERROR(IF(OR(AG$4&lt;$B1031,(AG$4-$B1031)&lt;$E1031),0,IF((SUM($F1031:AF1031)+($C1031/$D1031))&gt;$C1031,$C1031-SUM($F1031:AF1031),($C1031-SUM($F1031:AF1031))/($D1031-(AG$4-$E1031)+$B1031))),0)</f>
        <v>0</v>
      </c>
      <c r="AH1031" s="803">
        <f ca="1">IFERROR(IF(OR(AH$4&lt;$B1031,(AH$4-$B1031)&lt;$E1031),0,IF((SUM($F1031:AG1031)+($C1031/$D1031))&gt;$C1031,$C1031-SUM($F1031:AG1031),($C1031-SUM($F1031:AG1031))/($D1031-(AH$4-$E1031)+$B1031))),0)</f>
        <v>0</v>
      </c>
      <c r="AI1031" s="803">
        <f ca="1">IFERROR(IF(OR(AI$4&lt;$B1031,(AI$4-$B1031)&lt;$E1031),0,IF((SUM($F1031:AH1031)+($C1031/$D1031))&gt;$C1031,$C1031-SUM($F1031:AH1031),($C1031-SUM($F1031:AH1031))/($D1031-(AI$4-$E1031)+$B1031))),0)</f>
        <v>0</v>
      </c>
      <c r="AJ1031" s="803">
        <f ca="1">IFERROR(IF(OR(AJ$4&lt;$B1031,(AJ$4-$B1031)&lt;$E1031),0,IF((SUM($F1031:AI1031)+($C1031/$D1031))&gt;$C1031,$C1031-SUM($F1031:AI1031),($C1031-SUM($F1031:AI1031))/($D1031-(AJ$4-$E1031)+$B1031))),0)</f>
        <v>0</v>
      </c>
      <c r="AK1031" s="803">
        <f ca="1">IFERROR(IF(OR(AK$4&lt;$B1031,(AK$4-$B1031)&lt;$E1031),0,IF((SUM($F1031:AJ1031)+($C1031/$D1031))&gt;$C1031,$C1031-SUM($F1031:AJ1031),($C1031-SUM($F1031:AJ1031))/($D1031-(AK$4-$E1031)+$B1031))),0)</f>
        <v>0</v>
      </c>
      <c r="AL1031" s="803">
        <f ca="1">IFERROR(IF(OR(AL$4&lt;$B1031,(AL$4-$B1031)&lt;$E1031),0,IF((SUM($F1031:AK1031)+($C1031/$D1031))&gt;$C1031,$C1031-SUM($F1031:AK1031),($C1031-SUM($F1031:AK1031))/($D1031-(AL$4-$E1031)+$B1031))),0)</f>
        <v>0</v>
      </c>
      <c r="AM1031" s="803">
        <f ca="1">IFERROR(IF(OR(AM$4&lt;$B1031,(AM$4-$B1031)&lt;$E1031),0,IF((SUM($F1031:AL1031)+($C1031/$D1031))&gt;$C1031,$C1031-SUM($F1031:AL1031),($C1031-SUM($F1031:AL1031))/($D1031-(AM$4-$E1031)+$B1031))),0)</f>
        <v>0</v>
      </c>
      <c r="AN1031" s="803">
        <f ca="1">IFERROR(IF(OR(AN$4&lt;$B1031,(AN$4-$B1031)&lt;$E1031),0,IF((SUM($F1031:AM1031)+($C1031/$D1031))&gt;$C1031,$C1031-SUM($F1031:AM1031),($C1031-SUM($F1031:AM1031))/($D1031-(AN$4-$E1031)+$B1031))),0)</f>
        <v>0</v>
      </c>
      <c r="AO1031" s="803">
        <f ca="1">IFERROR(IF(OR(AO$4&lt;$B1031,(AO$4-$B1031)&lt;$E1031),0,IF((SUM($F1031:AN1031)+($C1031/$D1031))&gt;$C1031,$C1031-SUM($F1031:AN1031),($C1031-SUM($F1031:AN1031))/($D1031-(AO$4-$E1031)+$B1031))),0)</f>
        <v>0</v>
      </c>
      <c r="AP1031" s="803">
        <f ca="1">IFERROR(IF(OR(AP$4&lt;$B1031,(AP$4-$B1031)&lt;$E1031),0,IF((SUM($F1031:AO1031)+($C1031/$D1031))&gt;$C1031,$C1031-SUM($F1031:AO1031),($C1031-SUM($F1031:AO1031))/($D1031-(AP$4-$E1031)+$B1031))),0)</f>
        <v>0</v>
      </c>
      <c r="AQ1031" s="803">
        <f ca="1">IFERROR(IF(OR(AQ$4&lt;$B1031,(AQ$4-$B1031)&lt;$E1031),0,IF((SUM($F1031:AP1031)+($C1031/$D1031))&gt;$C1031,$C1031-SUM($F1031:AP1031),($C1031-SUM($F1031:AP1031))/($D1031-(AQ$4-$E1031)+$B1031))),0)</f>
        <v>0</v>
      </c>
      <c r="AR1031" s="803">
        <f ca="1">IFERROR(IF(OR(AR$4&lt;$B1031,(AR$4-$B1031)&lt;$E1031),0,IF((SUM($F1031:AQ1031)+($C1031/$D1031))&gt;$C1031,$C1031-SUM($F1031:AQ1031),($C1031-SUM($F1031:AQ1031))/($D1031-(AR$4-$E1031)+$B1031))),0)</f>
        <v>0</v>
      </c>
      <c r="AS1031" s="803">
        <f ca="1">IFERROR(IF(OR(AS$4&lt;$B1031,(AS$4-$B1031)&lt;$E1031),0,IF((SUM($F1031:AR1031)+($C1031/$D1031))&gt;$C1031,$C1031-SUM($F1031:AR1031),($C1031-SUM($F1031:AR1031))/($D1031-(AS$4-$E1031)+$B1031))),0)</f>
        <v>0</v>
      </c>
      <c r="AT1031" s="803">
        <f ca="1">IFERROR(IF(OR(AT$4&lt;$B1031,(AT$4-$B1031)&lt;$E1031),0,IF((SUM($F1031:AS1031)+($C1031/$D1031))&gt;$C1031,$C1031-SUM($F1031:AS1031),($C1031-SUM($F1031:AS1031))/($D1031-(AT$4-$E1031)+$B1031))),0)</f>
        <v>0</v>
      </c>
      <c r="AU1031" s="803">
        <f ca="1">IFERROR(IF(OR(AU$4&lt;$B1031,(AU$4-$B1031)&lt;$E1031),0,IF((SUM($F1031:AT1031)+($C1031/$D1031))&gt;$C1031,$C1031-SUM($F1031:AT1031),($C1031-SUM($F1031:AT1031))/($D1031-(AU$4-$E1031)+$B1031))),0)</f>
        <v>0</v>
      </c>
      <c r="AW1031" s="201"/>
    </row>
    <row r="1032" spans="1:49" s="893" customFormat="1">
      <c r="A1032" s="201"/>
      <c r="B1032" s="885">
        <f>IF((B1031+1)&gt;'PAINEL DE CONTROLE'!$D$6,'PAINEL DE CONTROLE'!$D$6,(B1031+1))</f>
        <v>18</v>
      </c>
      <c r="C1032" s="850">
        <f ca="1"/>
        <v>0</v>
      </c>
      <c r="D1032" s="923">
        <f>IF(B1032+SUMIF('PAINEL DE CONTROLE'!$B$97:$B$107,$B$1012,'PAINEL DE CONTROLE'!$F$97:$F$107)&gt;'PAINEL DE CONTROLE'!$D$6,'PAINEL DE CONTROLE'!$D$6-B1032,SUMIF('PAINEL DE CONTROLE'!$B$97:$B$107,$B$1012,'PAINEL DE CONTROLE'!$F$97:$F$107))</f>
        <v>5</v>
      </c>
      <c r="E1032" s="923">
        <f>'PAINEL DE CONTROLE'!$D$8</f>
        <v>1</v>
      </c>
      <c r="F1032" s="201"/>
      <c r="G1032" s="803">
        <f ca="1">IFERROR(IF(OR(G$4&lt;$B1032,(G$4-$B1032)&lt;$E1032),0,IF((SUM($F1032:F1032)+($C1032/$D1032))&gt;$C1032,$C1032-SUM($F1032:F1032),($C1032-SUM($F1032:F1032))/($D1032-(G$4-$E1032)+$B1032))),0)</f>
        <v>0</v>
      </c>
      <c r="H1032" s="803">
        <f ca="1">IFERROR(IF(OR(H$4&lt;$B1032,(H$4-$B1032)&lt;$E1032),0,IF((SUM($F1032:G1032)+($C1032/$D1032))&gt;$C1032,$C1032-SUM($F1032:G1032),($C1032-SUM($F1032:G1032))/($D1032-(H$4-$E1032)+$B1032))),0)</f>
        <v>0</v>
      </c>
      <c r="I1032" s="803">
        <f ca="1">IFERROR(IF(OR(I$4&lt;$B1032,(I$4-$B1032)&lt;$E1032),0,IF((SUM($F1032:H1032)+($C1032/$D1032))&gt;$C1032,$C1032-SUM($F1032:H1032),($C1032-SUM($F1032:H1032))/($D1032-(I$4-$E1032)+$B1032))),0)</f>
        <v>0</v>
      </c>
      <c r="J1032" s="803">
        <f ca="1">IFERROR(IF(OR(J$4&lt;$B1032,(J$4-$B1032)&lt;$E1032),0,IF((SUM($F1032:I1032)+($C1032/$D1032))&gt;$C1032,$C1032-SUM($F1032:I1032),($C1032-SUM($F1032:I1032))/($D1032-(J$4-$E1032)+$B1032))),0)</f>
        <v>0</v>
      </c>
      <c r="K1032" s="803">
        <f ca="1">IFERROR(IF(OR(K$4&lt;$B1032,(K$4-$B1032)&lt;$E1032),0,IF((SUM($F1032:J1032)+($C1032/$D1032))&gt;$C1032,$C1032-SUM($F1032:J1032),($C1032-SUM($F1032:J1032))/($D1032-(K$4-$E1032)+$B1032))),0)</f>
        <v>0</v>
      </c>
      <c r="L1032" s="803">
        <f ca="1">IFERROR(IF(OR(L$4&lt;$B1032,(L$4-$B1032)&lt;$E1032),0,IF((SUM($F1032:K1032)+($C1032/$D1032))&gt;$C1032,$C1032-SUM($F1032:K1032),($C1032-SUM($F1032:K1032))/($D1032-(L$4-$E1032)+$B1032))),0)</f>
        <v>0</v>
      </c>
      <c r="M1032" s="803">
        <f ca="1">IFERROR(IF(OR(M$4&lt;$B1032,(M$4-$B1032)&lt;$E1032),0,IF((SUM($F1032:L1032)+($C1032/$D1032))&gt;$C1032,$C1032-SUM($F1032:L1032),($C1032-SUM($F1032:L1032))/($D1032-(M$4-$E1032)+$B1032))),0)</f>
        <v>0</v>
      </c>
      <c r="N1032" s="803">
        <f ca="1">IFERROR(IF(OR(N$4&lt;$B1032,(N$4-$B1032)&lt;$E1032),0,IF((SUM($F1032:M1032)+($C1032/$D1032))&gt;$C1032,$C1032-SUM($F1032:M1032),($C1032-SUM($F1032:M1032))/($D1032-(N$4-$E1032)+$B1032))),0)</f>
        <v>0</v>
      </c>
      <c r="O1032" s="803">
        <f ca="1">IFERROR(IF(OR(O$4&lt;$B1032,(O$4-$B1032)&lt;$E1032),0,IF((SUM($F1032:N1032)+($C1032/$D1032))&gt;$C1032,$C1032-SUM($F1032:N1032),($C1032-SUM($F1032:N1032))/($D1032-(O$4-$E1032)+$B1032))),0)</f>
        <v>0</v>
      </c>
      <c r="P1032" s="803">
        <f ca="1">IFERROR(IF(OR(P$4&lt;$B1032,(P$4-$B1032)&lt;$E1032),0,IF((SUM($F1032:O1032)+($C1032/$D1032))&gt;$C1032,$C1032-SUM($F1032:O1032),($C1032-SUM($F1032:O1032))/($D1032-(P$4-$E1032)+$B1032))),0)</f>
        <v>0</v>
      </c>
      <c r="Q1032" s="803">
        <f ca="1">IFERROR(IF(OR(Q$4&lt;$B1032,(Q$4-$B1032)&lt;$E1032),0,IF((SUM($F1032:P1032)+($C1032/$D1032))&gt;$C1032,$C1032-SUM($F1032:P1032),($C1032-SUM($F1032:P1032))/($D1032-(Q$4-$E1032)+$B1032))),0)</f>
        <v>0</v>
      </c>
      <c r="R1032" s="803">
        <f ca="1">IFERROR(IF(OR(R$4&lt;$B1032,(R$4-$B1032)&lt;$E1032),0,IF((SUM($F1032:Q1032)+($C1032/$D1032))&gt;$C1032,$C1032-SUM($F1032:Q1032),($C1032-SUM($F1032:Q1032))/($D1032-(R$4-$E1032)+$B1032))),0)</f>
        <v>0</v>
      </c>
      <c r="S1032" s="803">
        <f ca="1">IFERROR(IF(OR(S$4&lt;$B1032,(S$4-$B1032)&lt;$E1032),0,IF((SUM($F1032:R1032)+($C1032/$D1032))&gt;$C1032,$C1032-SUM($F1032:R1032),($C1032-SUM($F1032:R1032))/($D1032-(S$4-$E1032)+$B1032))),0)</f>
        <v>0</v>
      </c>
      <c r="T1032" s="803">
        <f ca="1">IFERROR(IF(OR(T$4&lt;$B1032,(T$4-$B1032)&lt;$E1032),0,IF((SUM($F1032:S1032)+($C1032/$D1032))&gt;$C1032,$C1032-SUM($F1032:S1032),($C1032-SUM($F1032:S1032))/($D1032-(T$4-$E1032)+$B1032))),0)</f>
        <v>0</v>
      </c>
      <c r="U1032" s="803">
        <f ca="1">IFERROR(IF(OR(U$4&lt;$B1032,(U$4-$B1032)&lt;$E1032),0,IF((SUM($F1032:T1032)+($C1032/$D1032))&gt;$C1032,$C1032-SUM($F1032:T1032),($C1032-SUM($F1032:T1032))/($D1032-(U$4-$E1032)+$B1032))),0)</f>
        <v>0</v>
      </c>
      <c r="V1032" s="803">
        <f ca="1">IFERROR(IF(OR(V$4&lt;$B1032,(V$4-$B1032)&lt;$E1032),0,IF((SUM($F1032:U1032)+($C1032/$D1032))&gt;$C1032,$C1032-SUM($F1032:U1032),($C1032-SUM($F1032:U1032))/($D1032-(V$4-$E1032)+$B1032))),0)</f>
        <v>0</v>
      </c>
      <c r="W1032" s="803">
        <f ca="1">IFERROR(IF(OR(W$4&lt;$B1032,(W$4-$B1032)&lt;$E1032),0,IF((SUM($F1032:V1032)+($C1032/$D1032))&gt;$C1032,$C1032-SUM($F1032:V1032),($C1032-SUM($F1032:V1032))/($D1032-(W$4-$E1032)+$B1032))),0)</f>
        <v>0</v>
      </c>
      <c r="X1032" s="803">
        <f ca="1">IFERROR(IF(OR(X$4&lt;$B1032,(X$4-$B1032)&lt;$E1032),0,IF((SUM($F1032:W1032)+($C1032/$D1032))&gt;$C1032,$C1032-SUM($F1032:W1032),($C1032-SUM($F1032:W1032))/($D1032-(X$4-$E1032)+$B1032))),0)</f>
        <v>0</v>
      </c>
      <c r="Y1032" s="803">
        <f ca="1">IFERROR(IF(OR(Y$4&lt;$B1032,(Y$4-$B1032)&lt;$E1032),0,IF((SUM($F1032:X1032)+($C1032/$D1032))&gt;$C1032,$C1032-SUM($F1032:X1032),($C1032-SUM($F1032:X1032))/($D1032-(Y$4-$E1032)+$B1032))),0)</f>
        <v>0</v>
      </c>
      <c r="Z1032" s="803">
        <f ca="1">IFERROR(IF(OR(Z$4&lt;$B1032,(Z$4-$B1032)&lt;$E1032),0,IF((SUM($F1032:Y1032)+($C1032/$D1032))&gt;$C1032,$C1032-SUM($F1032:Y1032),($C1032-SUM($F1032:Y1032))/($D1032-(Z$4-$E1032)+$B1032))),0)</f>
        <v>0</v>
      </c>
      <c r="AA1032" s="803">
        <f ca="1">IFERROR(IF(OR(AA$4&lt;$B1032,(AA$4-$B1032)&lt;$E1032),0,IF((SUM($F1032:Z1032)+($C1032/$D1032))&gt;$C1032,$C1032-SUM($F1032:Z1032),($C1032-SUM($F1032:Z1032))/($D1032-(AA$4-$E1032)+$B1032))),0)</f>
        <v>0</v>
      </c>
      <c r="AB1032" s="803">
        <f ca="1">IFERROR(IF(OR(AB$4&lt;$B1032,(AB$4-$B1032)&lt;$E1032),0,IF((SUM($F1032:AA1032)+($C1032/$D1032))&gt;$C1032,$C1032-SUM($F1032:AA1032),($C1032-SUM($F1032:AA1032))/($D1032-(AB$4-$E1032)+$B1032))),0)</f>
        <v>0</v>
      </c>
      <c r="AC1032" s="803">
        <f ca="1">IFERROR(IF(OR(AC$4&lt;$B1032,(AC$4-$B1032)&lt;$E1032),0,IF((SUM($F1032:AB1032)+($C1032/$D1032))&gt;$C1032,$C1032-SUM($F1032:AB1032),($C1032-SUM($F1032:AB1032))/($D1032-(AC$4-$E1032)+$B1032))),0)</f>
        <v>0</v>
      </c>
      <c r="AD1032" s="803">
        <f ca="1">IFERROR(IF(OR(AD$4&lt;$B1032,(AD$4-$B1032)&lt;$E1032),0,IF((SUM($F1032:AC1032)+($C1032/$D1032))&gt;$C1032,$C1032-SUM($F1032:AC1032),($C1032-SUM($F1032:AC1032))/($D1032-(AD$4-$E1032)+$B1032))),0)</f>
        <v>0</v>
      </c>
      <c r="AE1032" s="803">
        <f ca="1">IFERROR(IF(OR(AE$4&lt;$B1032,(AE$4-$B1032)&lt;$E1032),0,IF((SUM($F1032:AD1032)+($C1032/$D1032))&gt;$C1032,$C1032-SUM($F1032:AD1032),($C1032-SUM($F1032:AD1032))/($D1032-(AE$4-$E1032)+$B1032))),0)</f>
        <v>0</v>
      </c>
      <c r="AF1032" s="803">
        <f ca="1">IFERROR(IF(OR(AF$4&lt;$B1032,(AF$4-$B1032)&lt;$E1032),0,IF((SUM($F1032:AE1032)+($C1032/$D1032))&gt;$C1032,$C1032-SUM($F1032:AE1032),($C1032-SUM($F1032:AE1032))/($D1032-(AF$4-$E1032)+$B1032))),0)</f>
        <v>0</v>
      </c>
      <c r="AG1032" s="803">
        <f ca="1">IFERROR(IF(OR(AG$4&lt;$B1032,(AG$4-$B1032)&lt;$E1032),0,IF((SUM($F1032:AF1032)+($C1032/$D1032))&gt;$C1032,$C1032-SUM($F1032:AF1032),($C1032-SUM($F1032:AF1032))/($D1032-(AG$4-$E1032)+$B1032))),0)</f>
        <v>0</v>
      </c>
      <c r="AH1032" s="803">
        <f ca="1">IFERROR(IF(OR(AH$4&lt;$B1032,(AH$4-$B1032)&lt;$E1032),0,IF((SUM($F1032:AG1032)+($C1032/$D1032))&gt;$C1032,$C1032-SUM($F1032:AG1032),($C1032-SUM($F1032:AG1032))/($D1032-(AH$4-$E1032)+$B1032))),0)</f>
        <v>0</v>
      </c>
      <c r="AI1032" s="803">
        <f ca="1">IFERROR(IF(OR(AI$4&lt;$B1032,(AI$4-$B1032)&lt;$E1032),0,IF((SUM($F1032:AH1032)+($C1032/$D1032))&gt;$C1032,$C1032-SUM($F1032:AH1032),($C1032-SUM($F1032:AH1032))/($D1032-(AI$4-$E1032)+$B1032))),0)</f>
        <v>0</v>
      </c>
      <c r="AJ1032" s="803">
        <f ca="1">IFERROR(IF(OR(AJ$4&lt;$B1032,(AJ$4-$B1032)&lt;$E1032),0,IF((SUM($F1032:AI1032)+($C1032/$D1032))&gt;$C1032,$C1032-SUM($F1032:AI1032),($C1032-SUM($F1032:AI1032))/($D1032-(AJ$4-$E1032)+$B1032))),0)</f>
        <v>0</v>
      </c>
      <c r="AK1032" s="803">
        <f ca="1">IFERROR(IF(OR(AK$4&lt;$B1032,(AK$4-$B1032)&lt;$E1032),0,IF((SUM($F1032:AJ1032)+($C1032/$D1032))&gt;$C1032,$C1032-SUM($F1032:AJ1032),($C1032-SUM($F1032:AJ1032))/($D1032-(AK$4-$E1032)+$B1032))),0)</f>
        <v>0</v>
      </c>
      <c r="AL1032" s="803">
        <f ca="1">IFERROR(IF(OR(AL$4&lt;$B1032,(AL$4-$B1032)&lt;$E1032),0,IF((SUM($F1032:AK1032)+($C1032/$D1032))&gt;$C1032,$C1032-SUM($F1032:AK1032),($C1032-SUM($F1032:AK1032))/($D1032-(AL$4-$E1032)+$B1032))),0)</f>
        <v>0</v>
      </c>
      <c r="AM1032" s="803">
        <f ca="1">IFERROR(IF(OR(AM$4&lt;$B1032,(AM$4-$B1032)&lt;$E1032),0,IF((SUM($F1032:AL1032)+($C1032/$D1032))&gt;$C1032,$C1032-SUM($F1032:AL1032),($C1032-SUM($F1032:AL1032))/($D1032-(AM$4-$E1032)+$B1032))),0)</f>
        <v>0</v>
      </c>
      <c r="AN1032" s="803">
        <f ca="1">IFERROR(IF(OR(AN$4&lt;$B1032,(AN$4-$B1032)&lt;$E1032),0,IF((SUM($F1032:AM1032)+($C1032/$D1032))&gt;$C1032,$C1032-SUM($F1032:AM1032),($C1032-SUM($F1032:AM1032))/($D1032-(AN$4-$E1032)+$B1032))),0)</f>
        <v>0</v>
      </c>
      <c r="AO1032" s="803">
        <f ca="1">IFERROR(IF(OR(AO$4&lt;$B1032,(AO$4-$B1032)&lt;$E1032),0,IF((SUM($F1032:AN1032)+($C1032/$D1032))&gt;$C1032,$C1032-SUM($F1032:AN1032),($C1032-SUM($F1032:AN1032))/($D1032-(AO$4-$E1032)+$B1032))),0)</f>
        <v>0</v>
      </c>
      <c r="AP1032" s="803">
        <f ca="1">IFERROR(IF(OR(AP$4&lt;$B1032,(AP$4-$B1032)&lt;$E1032),0,IF((SUM($F1032:AO1032)+($C1032/$D1032))&gt;$C1032,$C1032-SUM($F1032:AO1032),($C1032-SUM($F1032:AO1032))/($D1032-(AP$4-$E1032)+$B1032))),0)</f>
        <v>0</v>
      </c>
      <c r="AQ1032" s="803">
        <f ca="1">IFERROR(IF(OR(AQ$4&lt;$B1032,(AQ$4-$B1032)&lt;$E1032),0,IF((SUM($F1032:AP1032)+($C1032/$D1032))&gt;$C1032,$C1032-SUM($F1032:AP1032),($C1032-SUM($F1032:AP1032))/($D1032-(AQ$4-$E1032)+$B1032))),0)</f>
        <v>0</v>
      </c>
      <c r="AR1032" s="803">
        <f ca="1">IFERROR(IF(OR(AR$4&lt;$B1032,(AR$4-$B1032)&lt;$E1032),0,IF((SUM($F1032:AQ1032)+($C1032/$D1032))&gt;$C1032,$C1032-SUM($F1032:AQ1032),($C1032-SUM($F1032:AQ1032))/($D1032-(AR$4-$E1032)+$B1032))),0)</f>
        <v>0</v>
      </c>
      <c r="AS1032" s="803">
        <f ca="1">IFERROR(IF(OR(AS$4&lt;$B1032,(AS$4-$B1032)&lt;$E1032),0,IF((SUM($F1032:AR1032)+($C1032/$D1032))&gt;$C1032,$C1032-SUM($F1032:AR1032),($C1032-SUM($F1032:AR1032))/($D1032-(AS$4-$E1032)+$B1032))),0)</f>
        <v>0</v>
      </c>
      <c r="AT1032" s="803">
        <f ca="1">IFERROR(IF(OR(AT$4&lt;$B1032,(AT$4-$B1032)&lt;$E1032),0,IF((SUM($F1032:AS1032)+($C1032/$D1032))&gt;$C1032,$C1032-SUM($F1032:AS1032),($C1032-SUM($F1032:AS1032))/($D1032-(AT$4-$E1032)+$B1032))),0)</f>
        <v>0</v>
      </c>
      <c r="AU1032" s="803">
        <f ca="1">IFERROR(IF(OR(AU$4&lt;$B1032,(AU$4-$B1032)&lt;$E1032),0,IF((SUM($F1032:AT1032)+($C1032/$D1032))&gt;$C1032,$C1032-SUM($F1032:AT1032),($C1032-SUM($F1032:AT1032))/($D1032-(AU$4-$E1032)+$B1032))),0)</f>
        <v>0</v>
      </c>
      <c r="AW1032" s="201"/>
    </row>
    <row r="1033" spans="1:49" s="893" customFormat="1">
      <c r="A1033" s="201"/>
      <c r="B1033" s="885">
        <f>IF((B1032+1)&gt;'PAINEL DE CONTROLE'!$D$6,'PAINEL DE CONTROLE'!$D$6,(B1032+1))</f>
        <v>19</v>
      </c>
      <c r="C1033" s="850">
        <f ca="1"/>
        <v>0</v>
      </c>
      <c r="D1033" s="923">
        <f>IF(B1033+SUMIF('PAINEL DE CONTROLE'!$B$97:$B$107,$B$1012,'PAINEL DE CONTROLE'!$F$97:$F$107)&gt;'PAINEL DE CONTROLE'!$D$6,'PAINEL DE CONTROLE'!$D$6-B1033,SUMIF('PAINEL DE CONTROLE'!$B$97:$B$107,$B$1012,'PAINEL DE CONTROLE'!$F$97:$F$107))</f>
        <v>5</v>
      </c>
      <c r="E1033" s="923">
        <f>'PAINEL DE CONTROLE'!$D$8</f>
        <v>1</v>
      </c>
      <c r="F1033" s="201"/>
      <c r="G1033" s="803">
        <f ca="1">IFERROR(IF(OR(G$4&lt;$B1033,(G$4-$B1033)&lt;$E1033),0,IF((SUM($F1033:F1033)+($C1033/$D1033))&gt;$C1033,$C1033-SUM($F1033:F1033),($C1033-SUM($F1033:F1033))/($D1033-(G$4-$E1033)+$B1033))),0)</f>
        <v>0</v>
      </c>
      <c r="H1033" s="803">
        <f ca="1">IFERROR(IF(OR(H$4&lt;$B1033,(H$4-$B1033)&lt;$E1033),0,IF((SUM($F1033:G1033)+($C1033/$D1033))&gt;$C1033,$C1033-SUM($F1033:G1033),($C1033-SUM($F1033:G1033))/($D1033-(H$4-$E1033)+$B1033))),0)</f>
        <v>0</v>
      </c>
      <c r="I1033" s="803">
        <f ca="1">IFERROR(IF(OR(I$4&lt;$B1033,(I$4-$B1033)&lt;$E1033),0,IF((SUM($F1033:H1033)+($C1033/$D1033))&gt;$C1033,$C1033-SUM($F1033:H1033),($C1033-SUM($F1033:H1033))/($D1033-(I$4-$E1033)+$B1033))),0)</f>
        <v>0</v>
      </c>
      <c r="J1033" s="803">
        <f ca="1">IFERROR(IF(OR(J$4&lt;$B1033,(J$4-$B1033)&lt;$E1033),0,IF((SUM($F1033:I1033)+($C1033/$D1033))&gt;$C1033,$C1033-SUM($F1033:I1033),($C1033-SUM($F1033:I1033))/($D1033-(J$4-$E1033)+$B1033))),0)</f>
        <v>0</v>
      </c>
      <c r="K1033" s="803">
        <f ca="1">IFERROR(IF(OR(K$4&lt;$B1033,(K$4-$B1033)&lt;$E1033),0,IF((SUM($F1033:J1033)+($C1033/$D1033))&gt;$C1033,$C1033-SUM($F1033:J1033),($C1033-SUM($F1033:J1033))/($D1033-(K$4-$E1033)+$B1033))),0)</f>
        <v>0</v>
      </c>
      <c r="L1033" s="803">
        <f ca="1">IFERROR(IF(OR(L$4&lt;$B1033,(L$4-$B1033)&lt;$E1033),0,IF((SUM($F1033:K1033)+($C1033/$D1033))&gt;$C1033,$C1033-SUM($F1033:K1033),($C1033-SUM($F1033:K1033))/($D1033-(L$4-$E1033)+$B1033))),0)</f>
        <v>0</v>
      </c>
      <c r="M1033" s="803">
        <f ca="1">IFERROR(IF(OR(M$4&lt;$B1033,(M$4-$B1033)&lt;$E1033),0,IF((SUM($F1033:L1033)+($C1033/$D1033))&gt;$C1033,$C1033-SUM($F1033:L1033),($C1033-SUM($F1033:L1033))/($D1033-(M$4-$E1033)+$B1033))),0)</f>
        <v>0</v>
      </c>
      <c r="N1033" s="803">
        <f ca="1">IFERROR(IF(OR(N$4&lt;$B1033,(N$4-$B1033)&lt;$E1033),0,IF((SUM($F1033:M1033)+($C1033/$D1033))&gt;$C1033,$C1033-SUM($F1033:M1033),($C1033-SUM($F1033:M1033))/($D1033-(N$4-$E1033)+$B1033))),0)</f>
        <v>0</v>
      </c>
      <c r="O1033" s="803">
        <f ca="1">IFERROR(IF(OR(O$4&lt;$B1033,(O$4-$B1033)&lt;$E1033),0,IF((SUM($F1033:N1033)+($C1033/$D1033))&gt;$C1033,$C1033-SUM($F1033:N1033),($C1033-SUM($F1033:N1033))/($D1033-(O$4-$E1033)+$B1033))),0)</f>
        <v>0</v>
      </c>
      <c r="P1033" s="803">
        <f ca="1">IFERROR(IF(OR(P$4&lt;$B1033,(P$4-$B1033)&lt;$E1033),0,IF((SUM($F1033:O1033)+($C1033/$D1033))&gt;$C1033,$C1033-SUM($F1033:O1033),($C1033-SUM($F1033:O1033))/($D1033-(P$4-$E1033)+$B1033))),0)</f>
        <v>0</v>
      </c>
      <c r="Q1033" s="803">
        <f ca="1">IFERROR(IF(OR(Q$4&lt;$B1033,(Q$4-$B1033)&lt;$E1033),0,IF((SUM($F1033:P1033)+($C1033/$D1033))&gt;$C1033,$C1033-SUM($F1033:P1033),($C1033-SUM($F1033:P1033))/($D1033-(Q$4-$E1033)+$B1033))),0)</f>
        <v>0</v>
      </c>
      <c r="R1033" s="803">
        <f ca="1">IFERROR(IF(OR(R$4&lt;$B1033,(R$4-$B1033)&lt;$E1033),0,IF((SUM($F1033:Q1033)+($C1033/$D1033))&gt;$C1033,$C1033-SUM($F1033:Q1033),($C1033-SUM($F1033:Q1033))/($D1033-(R$4-$E1033)+$B1033))),0)</f>
        <v>0</v>
      </c>
      <c r="S1033" s="803">
        <f ca="1">IFERROR(IF(OR(S$4&lt;$B1033,(S$4-$B1033)&lt;$E1033),0,IF((SUM($F1033:R1033)+($C1033/$D1033))&gt;$C1033,$C1033-SUM($F1033:R1033),($C1033-SUM($F1033:R1033))/($D1033-(S$4-$E1033)+$B1033))),0)</f>
        <v>0</v>
      </c>
      <c r="T1033" s="803">
        <f ca="1">IFERROR(IF(OR(T$4&lt;$B1033,(T$4-$B1033)&lt;$E1033),0,IF((SUM($F1033:S1033)+($C1033/$D1033))&gt;$C1033,$C1033-SUM($F1033:S1033),($C1033-SUM($F1033:S1033))/($D1033-(T$4-$E1033)+$B1033))),0)</f>
        <v>0</v>
      </c>
      <c r="U1033" s="803">
        <f ca="1">IFERROR(IF(OR(U$4&lt;$B1033,(U$4-$B1033)&lt;$E1033),0,IF((SUM($F1033:T1033)+($C1033/$D1033))&gt;$C1033,$C1033-SUM($F1033:T1033),($C1033-SUM($F1033:T1033))/($D1033-(U$4-$E1033)+$B1033))),0)</f>
        <v>0</v>
      </c>
      <c r="V1033" s="803">
        <f ca="1">IFERROR(IF(OR(V$4&lt;$B1033,(V$4-$B1033)&lt;$E1033),0,IF((SUM($F1033:U1033)+($C1033/$D1033))&gt;$C1033,$C1033-SUM($F1033:U1033),($C1033-SUM($F1033:U1033))/($D1033-(V$4-$E1033)+$B1033))),0)</f>
        <v>0</v>
      </c>
      <c r="W1033" s="803">
        <f ca="1">IFERROR(IF(OR(W$4&lt;$B1033,(W$4-$B1033)&lt;$E1033),0,IF((SUM($F1033:V1033)+($C1033/$D1033))&gt;$C1033,$C1033-SUM($F1033:V1033),($C1033-SUM($F1033:V1033))/($D1033-(W$4-$E1033)+$B1033))),0)</f>
        <v>0</v>
      </c>
      <c r="X1033" s="803">
        <f ca="1">IFERROR(IF(OR(X$4&lt;$B1033,(X$4-$B1033)&lt;$E1033),0,IF((SUM($F1033:W1033)+($C1033/$D1033))&gt;$C1033,$C1033-SUM($F1033:W1033),($C1033-SUM($F1033:W1033))/($D1033-(X$4-$E1033)+$B1033))),0)</f>
        <v>0</v>
      </c>
      <c r="Y1033" s="803">
        <f ca="1">IFERROR(IF(OR(Y$4&lt;$B1033,(Y$4-$B1033)&lt;$E1033),0,IF((SUM($F1033:X1033)+($C1033/$D1033))&gt;$C1033,$C1033-SUM($F1033:X1033),($C1033-SUM($F1033:X1033))/($D1033-(Y$4-$E1033)+$B1033))),0)</f>
        <v>0</v>
      </c>
      <c r="Z1033" s="803">
        <f ca="1">IFERROR(IF(OR(Z$4&lt;$B1033,(Z$4-$B1033)&lt;$E1033),0,IF((SUM($F1033:Y1033)+($C1033/$D1033))&gt;$C1033,$C1033-SUM($F1033:Y1033),($C1033-SUM($F1033:Y1033))/($D1033-(Z$4-$E1033)+$B1033))),0)</f>
        <v>0</v>
      </c>
      <c r="AA1033" s="803">
        <f ca="1">IFERROR(IF(OR(AA$4&lt;$B1033,(AA$4-$B1033)&lt;$E1033),0,IF((SUM($F1033:Z1033)+($C1033/$D1033))&gt;$C1033,$C1033-SUM($F1033:Z1033),($C1033-SUM($F1033:Z1033))/($D1033-(AA$4-$E1033)+$B1033))),0)</f>
        <v>0</v>
      </c>
      <c r="AB1033" s="803">
        <f ca="1">IFERROR(IF(OR(AB$4&lt;$B1033,(AB$4-$B1033)&lt;$E1033),0,IF((SUM($F1033:AA1033)+($C1033/$D1033))&gt;$C1033,$C1033-SUM($F1033:AA1033),($C1033-SUM($F1033:AA1033))/($D1033-(AB$4-$E1033)+$B1033))),0)</f>
        <v>0</v>
      </c>
      <c r="AC1033" s="803">
        <f ca="1">IFERROR(IF(OR(AC$4&lt;$B1033,(AC$4-$B1033)&lt;$E1033),0,IF((SUM($F1033:AB1033)+($C1033/$D1033))&gt;$C1033,$C1033-SUM($F1033:AB1033),($C1033-SUM($F1033:AB1033))/($D1033-(AC$4-$E1033)+$B1033))),0)</f>
        <v>0</v>
      </c>
      <c r="AD1033" s="803">
        <f ca="1">IFERROR(IF(OR(AD$4&lt;$B1033,(AD$4-$B1033)&lt;$E1033),0,IF((SUM($F1033:AC1033)+($C1033/$D1033))&gt;$C1033,$C1033-SUM($F1033:AC1033),($C1033-SUM($F1033:AC1033))/($D1033-(AD$4-$E1033)+$B1033))),0)</f>
        <v>0</v>
      </c>
      <c r="AE1033" s="803">
        <f ca="1">IFERROR(IF(OR(AE$4&lt;$B1033,(AE$4-$B1033)&lt;$E1033),0,IF((SUM($F1033:AD1033)+($C1033/$D1033))&gt;$C1033,$C1033-SUM($F1033:AD1033),($C1033-SUM($F1033:AD1033))/($D1033-(AE$4-$E1033)+$B1033))),0)</f>
        <v>0</v>
      </c>
      <c r="AF1033" s="803">
        <f ca="1">IFERROR(IF(OR(AF$4&lt;$B1033,(AF$4-$B1033)&lt;$E1033),0,IF((SUM($F1033:AE1033)+($C1033/$D1033))&gt;$C1033,$C1033-SUM($F1033:AE1033),($C1033-SUM($F1033:AE1033))/($D1033-(AF$4-$E1033)+$B1033))),0)</f>
        <v>0</v>
      </c>
      <c r="AG1033" s="803">
        <f ca="1">IFERROR(IF(OR(AG$4&lt;$B1033,(AG$4-$B1033)&lt;$E1033),0,IF((SUM($F1033:AF1033)+($C1033/$D1033))&gt;$C1033,$C1033-SUM($F1033:AF1033),($C1033-SUM($F1033:AF1033))/($D1033-(AG$4-$E1033)+$B1033))),0)</f>
        <v>0</v>
      </c>
      <c r="AH1033" s="803">
        <f ca="1">IFERROR(IF(OR(AH$4&lt;$B1033,(AH$4-$B1033)&lt;$E1033),0,IF((SUM($F1033:AG1033)+($C1033/$D1033))&gt;$C1033,$C1033-SUM($F1033:AG1033),($C1033-SUM($F1033:AG1033))/($D1033-(AH$4-$E1033)+$B1033))),0)</f>
        <v>0</v>
      </c>
      <c r="AI1033" s="803">
        <f ca="1">IFERROR(IF(OR(AI$4&lt;$B1033,(AI$4-$B1033)&lt;$E1033),0,IF((SUM($F1033:AH1033)+($C1033/$D1033))&gt;$C1033,$C1033-SUM($F1033:AH1033),($C1033-SUM($F1033:AH1033))/($D1033-(AI$4-$E1033)+$B1033))),0)</f>
        <v>0</v>
      </c>
      <c r="AJ1033" s="803">
        <f ca="1">IFERROR(IF(OR(AJ$4&lt;$B1033,(AJ$4-$B1033)&lt;$E1033),0,IF((SUM($F1033:AI1033)+($C1033/$D1033))&gt;$C1033,$C1033-SUM($F1033:AI1033),($C1033-SUM($F1033:AI1033))/($D1033-(AJ$4-$E1033)+$B1033))),0)</f>
        <v>0</v>
      </c>
      <c r="AK1033" s="803">
        <f ca="1">IFERROR(IF(OR(AK$4&lt;$B1033,(AK$4-$B1033)&lt;$E1033),0,IF((SUM($F1033:AJ1033)+($C1033/$D1033))&gt;$C1033,$C1033-SUM($F1033:AJ1033),($C1033-SUM($F1033:AJ1033))/($D1033-(AK$4-$E1033)+$B1033))),0)</f>
        <v>0</v>
      </c>
      <c r="AL1033" s="803">
        <f ca="1">IFERROR(IF(OR(AL$4&lt;$B1033,(AL$4-$B1033)&lt;$E1033),0,IF((SUM($F1033:AK1033)+($C1033/$D1033))&gt;$C1033,$C1033-SUM($F1033:AK1033),($C1033-SUM($F1033:AK1033))/($D1033-(AL$4-$E1033)+$B1033))),0)</f>
        <v>0</v>
      </c>
      <c r="AM1033" s="803">
        <f ca="1">IFERROR(IF(OR(AM$4&lt;$B1033,(AM$4-$B1033)&lt;$E1033),0,IF((SUM($F1033:AL1033)+($C1033/$D1033))&gt;$C1033,$C1033-SUM($F1033:AL1033),($C1033-SUM($F1033:AL1033))/($D1033-(AM$4-$E1033)+$B1033))),0)</f>
        <v>0</v>
      </c>
      <c r="AN1033" s="803">
        <f ca="1">IFERROR(IF(OR(AN$4&lt;$B1033,(AN$4-$B1033)&lt;$E1033),0,IF((SUM($F1033:AM1033)+($C1033/$D1033))&gt;$C1033,$C1033-SUM($F1033:AM1033),($C1033-SUM($F1033:AM1033))/($D1033-(AN$4-$E1033)+$B1033))),0)</f>
        <v>0</v>
      </c>
      <c r="AO1033" s="803">
        <f ca="1">IFERROR(IF(OR(AO$4&lt;$B1033,(AO$4-$B1033)&lt;$E1033),0,IF((SUM($F1033:AN1033)+($C1033/$D1033))&gt;$C1033,$C1033-SUM($F1033:AN1033),($C1033-SUM($F1033:AN1033))/($D1033-(AO$4-$E1033)+$B1033))),0)</f>
        <v>0</v>
      </c>
      <c r="AP1033" s="803">
        <f ca="1">IFERROR(IF(OR(AP$4&lt;$B1033,(AP$4-$B1033)&lt;$E1033),0,IF((SUM($F1033:AO1033)+($C1033/$D1033))&gt;$C1033,$C1033-SUM($F1033:AO1033),($C1033-SUM($F1033:AO1033))/($D1033-(AP$4-$E1033)+$B1033))),0)</f>
        <v>0</v>
      </c>
      <c r="AQ1033" s="803">
        <f ca="1">IFERROR(IF(OR(AQ$4&lt;$B1033,(AQ$4-$B1033)&lt;$E1033),0,IF((SUM($F1033:AP1033)+($C1033/$D1033))&gt;$C1033,$C1033-SUM($F1033:AP1033),($C1033-SUM($F1033:AP1033))/($D1033-(AQ$4-$E1033)+$B1033))),0)</f>
        <v>0</v>
      </c>
      <c r="AR1033" s="803">
        <f ca="1">IFERROR(IF(OR(AR$4&lt;$B1033,(AR$4-$B1033)&lt;$E1033),0,IF((SUM($F1033:AQ1033)+($C1033/$D1033))&gt;$C1033,$C1033-SUM($F1033:AQ1033),($C1033-SUM($F1033:AQ1033))/($D1033-(AR$4-$E1033)+$B1033))),0)</f>
        <v>0</v>
      </c>
      <c r="AS1033" s="803">
        <f ca="1">IFERROR(IF(OR(AS$4&lt;$B1033,(AS$4-$B1033)&lt;$E1033),0,IF((SUM($F1033:AR1033)+($C1033/$D1033))&gt;$C1033,$C1033-SUM($F1033:AR1033),($C1033-SUM($F1033:AR1033))/($D1033-(AS$4-$E1033)+$B1033))),0)</f>
        <v>0</v>
      </c>
      <c r="AT1033" s="803">
        <f ca="1">IFERROR(IF(OR(AT$4&lt;$B1033,(AT$4-$B1033)&lt;$E1033),0,IF((SUM($F1033:AS1033)+($C1033/$D1033))&gt;$C1033,$C1033-SUM($F1033:AS1033),($C1033-SUM($F1033:AS1033))/($D1033-(AT$4-$E1033)+$B1033))),0)</f>
        <v>0</v>
      </c>
      <c r="AU1033" s="803">
        <f ca="1">IFERROR(IF(OR(AU$4&lt;$B1033,(AU$4-$B1033)&lt;$E1033),0,IF((SUM($F1033:AT1033)+($C1033/$D1033))&gt;$C1033,$C1033-SUM($F1033:AT1033),($C1033-SUM($F1033:AT1033))/($D1033-(AU$4-$E1033)+$B1033))),0)</f>
        <v>0</v>
      </c>
      <c r="AW1033" s="201"/>
    </row>
    <row r="1034" spans="1:49" s="893" customFormat="1">
      <c r="A1034" s="201"/>
      <c r="B1034" s="885">
        <f>IF((B1033+1)&gt;'PAINEL DE CONTROLE'!$D$6,'PAINEL DE CONTROLE'!$D$6,(B1033+1))</f>
        <v>20</v>
      </c>
      <c r="C1034" s="850">
        <f ca="1"/>
        <v>0</v>
      </c>
      <c r="D1034" s="923">
        <f>IF(B1034+SUMIF('PAINEL DE CONTROLE'!$B$97:$B$107,$B$1012,'PAINEL DE CONTROLE'!$F$97:$F$107)&gt;'PAINEL DE CONTROLE'!$D$6,'PAINEL DE CONTROLE'!$D$6-B1034,SUMIF('PAINEL DE CONTROLE'!$B$97:$B$107,$B$1012,'PAINEL DE CONTROLE'!$F$97:$F$107))</f>
        <v>5</v>
      </c>
      <c r="E1034" s="923">
        <f>'PAINEL DE CONTROLE'!$D$8</f>
        <v>1</v>
      </c>
      <c r="F1034" s="201"/>
      <c r="G1034" s="803">
        <f ca="1">IFERROR(IF(OR(G$4&lt;$B1034,(G$4-$B1034)&lt;$E1034),0,IF((SUM($F1034:F1034)+($C1034/$D1034))&gt;$C1034,$C1034-SUM($F1034:F1034),($C1034-SUM($F1034:F1034))/($D1034-(G$4-$E1034)+$B1034))),0)</f>
        <v>0</v>
      </c>
      <c r="H1034" s="803">
        <f ca="1">IFERROR(IF(OR(H$4&lt;$B1034,(H$4-$B1034)&lt;$E1034),0,IF((SUM($F1034:G1034)+($C1034/$D1034))&gt;$C1034,$C1034-SUM($F1034:G1034),($C1034-SUM($F1034:G1034))/($D1034-(H$4-$E1034)+$B1034))),0)</f>
        <v>0</v>
      </c>
      <c r="I1034" s="803">
        <f ca="1">IFERROR(IF(OR(I$4&lt;$B1034,(I$4-$B1034)&lt;$E1034),0,IF((SUM($F1034:H1034)+($C1034/$D1034))&gt;$C1034,$C1034-SUM($F1034:H1034),($C1034-SUM($F1034:H1034))/($D1034-(I$4-$E1034)+$B1034))),0)</f>
        <v>0</v>
      </c>
      <c r="J1034" s="803">
        <f ca="1">IFERROR(IF(OR(J$4&lt;$B1034,(J$4-$B1034)&lt;$E1034),0,IF((SUM($F1034:I1034)+($C1034/$D1034))&gt;$C1034,$C1034-SUM($F1034:I1034),($C1034-SUM($F1034:I1034))/($D1034-(J$4-$E1034)+$B1034))),0)</f>
        <v>0</v>
      </c>
      <c r="K1034" s="803">
        <f ca="1">IFERROR(IF(OR(K$4&lt;$B1034,(K$4-$B1034)&lt;$E1034),0,IF((SUM($F1034:J1034)+($C1034/$D1034))&gt;$C1034,$C1034-SUM($F1034:J1034),($C1034-SUM($F1034:J1034))/($D1034-(K$4-$E1034)+$B1034))),0)</f>
        <v>0</v>
      </c>
      <c r="L1034" s="803">
        <f ca="1">IFERROR(IF(OR(L$4&lt;$B1034,(L$4-$B1034)&lt;$E1034),0,IF((SUM($F1034:K1034)+($C1034/$D1034))&gt;$C1034,$C1034-SUM($F1034:K1034),($C1034-SUM($F1034:K1034))/($D1034-(L$4-$E1034)+$B1034))),0)</f>
        <v>0</v>
      </c>
      <c r="M1034" s="803">
        <f ca="1">IFERROR(IF(OR(M$4&lt;$B1034,(M$4-$B1034)&lt;$E1034),0,IF((SUM($F1034:L1034)+($C1034/$D1034))&gt;$C1034,$C1034-SUM($F1034:L1034),($C1034-SUM($F1034:L1034))/($D1034-(M$4-$E1034)+$B1034))),0)</f>
        <v>0</v>
      </c>
      <c r="N1034" s="803">
        <f ca="1">IFERROR(IF(OR(N$4&lt;$B1034,(N$4-$B1034)&lt;$E1034),0,IF((SUM($F1034:M1034)+($C1034/$D1034))&gt;$C1034,$C1034-SUM($F1034:M1034),($C1034-SUM($F1034:M1034))/($D1034-(N$4-$E1034)+$B1034))),0)</f>
        <v>0</v>
      </c>
      <c r="O1034" s="803">
        <f ca="1">IFERROR(IF(OR(O$4&lt;$B1034,(O$4-$B1034)&lt;$E1034),0,IF((SUM($F1034:N1034)+($C1034/$D1034))&gt;$C1034,$C1034-SUM($F1034:N1034),($C1034-SUM($F1034:N1034))/($D1034-(O$4-$E1034)+$B1034))),0)</f>
        <v>0</v>
      </c>
      <c r="P1034" s="803">
        <f ca="1">IFERROR(IF(OR(P$4&lt;$B1034,(P$4-$B1034)&lt;$E1034),0,IF((SUM($F1034:O1034)+($C1034/$D1034))&gt;$C1034,$C1034-SUM($F1034:O1034),($C1034-SUM($F1034:O1034))/($D1034-(P$4-$E1034)+$B1034))),0)</f>
        <v>0</v>
      </c>
      <c r="Q1034" s="803">
        <f ca="1">IFERROR(IF(OR(Q$4&lt;$B1034,(Q$4-$B1034)&lt;$E1034),0,IF((SUM($F1034:P1034)+($C1034/$D1034))&gt;$C1034,$C1034-SUM($F1034:P1034),($C1034-SUM($F1034:P1034))/($D1034-(Q$4-$E1034)+$B1034))),0)</f>
        <v>0</v>
      </c>
      <c r="R1034" s="803">
        <f ca="1">IFERROR(IF(OR(R$4&lt;$B1034,(R$4-$B1034)&lt;$E1034),0,IF((SUM($F1034:Q1034)+($C1034/$D1034))&gt;$C1034,$C1034-SUM($F1034:Q1034),($C1034-SUM($F1034:Q1034))/($D1034-(R$4-$E1034)+$B1034))),0)</f>
        <v>0</v>
      </c>
      <c r="S1034" s="803">
        <f ca="1">IFERROR(IF(OR(S$4&lt;$B1034,(S$4-$B1034)&lt;$E1034),0,IF((SUM($F1034:R1034)+($C1034/$D1034))&gt;$C1034,$C1034-SUM($F1034:R1034),($C1034-SUM($F1034:R1034))/($D1034-(S$4-$E1034)+$B1034))),0)</f>
        <v>0</v>
      </c>
      <c r="T1034" s="803">
        <f ca="1">IFERROR(IF(OR(T$4&lt;$B1034,(T$4-$B1034)&lt;$E1034),0,IF((SUM($F1034:S1034)+($C1034/$D1034))&gt;$C1034,$C1034-SUM($F1034:S1034),($C1034-SUM($F1034:S1034))/($D1034-(T$4-$E1034)+$B1034))),0)</f>
        <v>0</v>
      </c>
      <c r="U1034" s="803">
        <f ca="1">IFERROR(IF(OR(U$4&lt;$B1034,(U$4-$B1034)&lt;$E1034),0,IF((SUM($F1034:T1034)+($C1034/$D1034))&gt;$C1034,$C1034-SUM($F1034:T1034),($C1034-SUM($F1034:T1034))/($D1034-(U$4-$E1034)+$B1034))),0)</f>
        <v>0</v>
      </c>
      <c r="V1034" s="803">
        <f ca="1">IFERROR(IF(OR(V$4&lt;$B1034,(V$4-$B1034)&lt;$E1034),0,IF((SUM($F1034:U1034)+($C1034/$D1034))&gt;$C1034,$C1034-SUM($F1034:U1034),($C1034-SUM($F1034:U1034))/($D1034-(V$4-$E1034)+$B1034))),0)</f>
        <v>0</v>
      </c>
      <c r="W1034" s="803">
        <f ca="1">IFERROR(IF(OR(W$4&lt;$B1034,(W$4-$B1034)&lt;$E1034),0,IF((SUM($F1034:V1034)+($C1034/$D1034))&gt;$C1034,$C1034-SUM($F1034:V1034),($C1034-SUM($F1034:V1034))/($D1034-(W$4-$E1034)+$B1034))),0)</f>
        <v>0</v>
      </c>
      <c r="X1034" s="803">
        <f ca="1">IFERROR(IF(OR(X$4&lt;$B1034,(X$4-$B1034)&lt;$E1034),0,IF((SUM($F1034:W1034)+($C1034/$D1034))&gt;$C1034,$C1034-SUM($F1034:W1034),($C1034-SUM($F1034:W1034))/($D1034-(X$4-$E1034)+$B1034))),0)</f>
        <v>0</v>
      </c>
      <c r="Y1034" s="803">
        <f ca="1">IFERROR(IF(OR(Y$4&lt;$B1034,(Y$4-$B1034)&lt;$E1034),0,IF((SUM($F1034:X1034)+($C1034/$D1034))&gt;$C1034,$C1034-SUM($F1034:X1034),($C1034-SUM($F1034:X1034))/($D1034-(Y$4-$E1034)+$B1034))),0)</f>
        <v>0</v>
      </c>
      <c r="Z1034" s="803">
        <f ca="1">IFERROR(IF(OR(Z$4&lt;$B1034,(Z$4-$B1034)&lt;$E1034),0,IF((SUM($F1034:Y1034)+($C1034/$D1034))&gt;$C1034,$C1034-SUM($F1034:Y1034),($C1034-SUM($F1034:Y1034))/($D1034-(Z$4-$E1034)+$B1034))),0)</f>
        <v>0</v>
      </c>
      <c r="AA1034" s="803">
        <f ca="1">IFERROR(IF(OR(AA$4&lt;$B1034,(AA$4-$B1034)&lt;$E1034),0,IF((SUM($F1034:Z1034)+($C1034/$D1034))&gt;$C1034,$C1034-SUM($F1034:Z1034),($C1034-SUM($F1034:Z1034))/($D1034-(AA$4-$E1034)+$B1034))),0)</f>
        <v>0</v>
      </c>
      <c r="AB1034" s="803">
        <f ca="1">IFERROR(IF(OR(AB$4&lt;$B1034,(AB$4-$B1034)&lt;$E1034),0,IF((SUM($F1034:AA1034)+($C1034/$D1034))&gt;$C1034,$C1034-SUM($F1034:AA1034),($C1034-SUM($F1034:AA1034))/($D1034-(AB$4-$E1034)+$B1034))),0)</f>
        <v>0</v>
      </c>
      <c r="AC1034" s="803">
        <f ca="1">IFERROR(IF(OR(AC$4&lt;$B1034,(AC$4-$B1034)&lt;$E1034),0,IF((SUM($F1034:AB1034)+($C1034/$D1034))&gt;$C1034,$C1034-SUM($F1034:AB1034),($C1034-SUM($F1034:AB1034))/($D1034-(AC$4-$E1034)+$B1034))),0)</f>
        <v>0</v>
      </c>
      <c r="AD1034" s="803">
        <f ca="1">IFERROR(IF(OR(AD$4&lt;$B1034,(AD$4-$B1034)&lt;$E1034),0,IF((SUM($F1034:AC1034)+($C1034/$D1034))&gt;$C1034,$C1034-SUM($F1034:AC1034),($C1034-SUM($F1034:AC1034))/($D1034-(AD$4-$E1034)+$B1034))),0)</f>
        <v>0</v>
      </c>
      <c r="AE1034" s="803">
        <f ca="1">IFERROR(IF(OR(AE$4&lt;$B1034,(AE$4-$B1034)&lt;$E1034),0,IF((SUM($F1034:AD1034)+($C1034/$D1034))&gt;$C1034,$C1034-SUM($F1034:AD1034),($C1034-SUM($F1034:AD1034))/($D1034-(AE$4-$E1034)+$B1034))),0)</f>
        <v>0</v>
      </c>
      <c r="AF1034" s="803">
        <f ca="1">IFERROR(IF(OR(AF$4&lt;$B1034,(AF$4-$B1034)&lt;$E1034),0,IF((SUM($F1034:AE1034)+($C1034/$D1034))&gt;$C1034,$C1034-SUM($F1034:AE1034),($C1034-SUM($F1034:AE1034))/($D1034-(AF$4-$E1034)+$B1034))),0)</f>
        <v>0</v>
      </c>
      <c r="AG1034" s="803">
        <f ca="1">IFERROR(IF(OR(AG$4&lt;$B1034,(AG$4-$B1034)&lt;$E1034),0,IF((SUM($F1034:AF1034)+($C1034/$D1034))&gt;$C1034,$C1034-SUM($F1034:AF1034),($C1034-SUM($F1034:AF1034))/($D1034-(AG$4-$E1034)+$B1034))),0)</f>
        <v>0</v>
      </c>
      <c r="AH1034" s="803">
        <f ca="1">IFERROR(IF(OR(AH$4&lt;$B1034,(AH$4-$B1034)&lt;$E1034),0,IF((SUM($F1034:AG1034)+($C1034/$D1034))&gt;$C1034,$C1034-SUM($F1034:AG1034),($C1034-SUM($F1034:AG1034))/($D1034-(AH$4-$E1034)+$B1034))),0)</f>
        <v>0</v>
      </c>
      <c r="AI1034" s="803">
        <f ca="1">IFERROR(IF(OR(AI$4&lt;$B1034,(AI$4-$B1034)&lt;$E1034),0,IF((SUM($F1034:AH1034)+($C1034/$D1034))&gt;$C1034,$C1034-SUM($F1034:AH1034),($C1034-SUM($F1034:AH1034))/($D1034-(AI$4-$E1034)+$B1034))),0)</f>
        <v>0</v>
      </c>
      <c r="AJ1034" s="803">
        <f ca="1">IFERROR(IF(OR(AJ$4&lt;$B1034,(AJ$4-$B1034)&lt;$E1034),0,IF((SUM($F1034:AI1034)+($C1034/$D1034))&gt;$C1034,$C1034-SUM($F1034:AI1034),($C1034-SUM($F1034:AI1034))/($D1034-(AJ$4-$E1034)+$B1034))),0)</f>
        <v>0</v>
      </c>
      <c r="AK1034" s="803">
        <f ca="1">IFERROR(IF(OR(AK$4&lt;$B1034,(AK$4-$B1034)&lt;$E1034),0,IF((SUM($F1034:AJ1034)+($C1034/$D1034))&gt;$C1034,$C1034-SUM($F1034:AJ1034),($C1034-SUM($F1034:AJ1034))/($D1034-(AK$4-$E1034)+$B1034))),0)</f>
        <v>0</v>
      </c>
      <c r="AL1034" s="803">
        <f ca="1">IFERROR(IF(OR(AL$4&lt;$B1034,(AL$4-$B1034)&lt;$E1034),0,IF((SUM($F1034:AK1034)+($C1034/$D1034))&gt;$C1034,$C1034-SUM($F1034:AK1034),($C1034-SUM($F1034:AK1034))/($D1034-(AL$4-$E1034)+$B1034))),0)</f>
        <v>0</v>
      </c>
      <c r="AM1034" s="803">
        <f ca="1">IFERROR(IF(OR(AM$4&lt;$B1034,(AM$4-$B1034)&lt;$E1034),0,IF((SUM($F1034:AL1034)+($C1034/$D1034))&gt;$C1034,$C1034-SUM($F1034:AL1034),($C1034-SUM($F1034:AL1034))/($D1034-(AM$4-$E1034)+$B1034))),0)</f>
        <v>0</v>
      </c>
      <c r="AN1034" s="803">
        <f ca="1">IFERROR(IF(OR(AN$4&lt;$B1034,(AN$4-$B1034)&lt;$E1034),0,IF((SUM($F1034:AM1034)+($C1034/$D1034))&gt;$C1034,$C1034-SUM($F1034:AM1034),($C1034-SUM($F1034:AM1034))/($D1034-(AN$4-$E1034)+$B1034))),0)</f>
        <v>0</v>
      </c>
      <c r="AO1034" s="803">
        <f ca="1">IFERROR(IF(OR(AO$4&lt;$B1034,(AO$4-$B1034)&lt;$E1034),0,IF((SUM($F1034:AN1034)+($C1034/$D1034))&gt;$C1034,$C1034-SUM($F1034:AN1034),($C1034-SUM($F1034:AN1034))/($D1034-(AO$4-$E1034)+$B1034))),0)</f>
        <v>0</v>
      </c>
      <c r="AP1034" s="803">
        <f ca="1">IFERROR(IF(OR(AP$4&lt;$B1034,(AP$4-$B1034)&lt;$E1034),0,IF((SUM($F1034:AO1034)+($C1034/$D1034))&gt;$C1034,$C1034-SUM($F1034:AO1034),($C1034-SUM($F1034:AO1034))/($D1034-(AP$4-$E1034)+$B1034))),0)</f>
        <v>0</v>
      </c>
      <c r="AQ1034" s="803">
        <f ca="1">IFERROR(IF(OR(AQ$4&lt;$B1034,(AQ$4-$B1034)&lt;$E1034),0,IF((SUM($F1034:AP1034)+($C1034/$D1034))&gt;$C1034,$C1034-SUM($F1034:AP1034),($C1034-SUM($F1034:AP1034))/($D1034-(AQ$4-$E1034)+$B1034))),0)</f>
        <v>0</v>
      </c>
      <c r="AR1034" s="803">
        <f ca="1">IFERROR(IF(OR(AR$4&lt;$B1034,(AR$4-$B1034)&lt;$E1034),0,IF((SUM($F1034:AQ1034)+($C1034/$D1034))&gt;$C1034,$C1034-SUM($F1034:AQ1034),($C1034-SUM($F1034:AQ1034))/($D1034-(AR$4-$E1034)+$B1034))),0)</f>
        <v>0</v>
      </c>
      <c r="AS1034" s="803">
        <f ca="1">IFERROR(IF(OR(AS$4&lt;$B1034,(AS$4-$B1034)&lt;$E1034),0,IF((SUM($F1034:AR1034)+($C1034/$D1034))&gt;$C1034,$C1034-SUM($F1034:AR1034),($C1034-SUM($F1034:AR1034))/($D1034-(AS$4-$E1034)+$B1034))),0)</f>
        <v>0</v>
      </c>
      <c r="AT1034" s="803">
        <f ca="1">IFERROR(IF(OR(AT$4&lt;$B1034,(AT$4-$B1034)&lt;$E1034),0,IF((SUM($F1034:AS1034)+($C1034/$D1034))&gt;$C1034,$C1034-SUM($F1034:AS1034),($C1034-SUM($F1034:AS1034))/($D1034-(AT$4-$E1034)+$B1034))),0)</f>
        <v>0</v>
      </c>
      <c r="AU1034" s="803">
        <f ca="1">IFERROR(IF(OR(AU$4&lt;$B1034,(AU$4-$B1034)&lt;$E1034),0,IF((SUM($F1034:AT1034)+($C1034/$D1034))&gt;$C1034,$C1034-SUM($F1034:AT1034),($C1034-SUM($F1034:AT1034))/($D1034-(AU$4-$E1034)+$B1034))),0)</f>
        <v>0</v>
      </c>
      <c r="AW1034" s="201"/>
    </row>
    <row r="1035" spans="1:49" s="893" customFormat="1">
      <c r="A1035" s="201"/>
      <c r="B1035" s="885">
        <f>IF((B1034+1)&gt;'PAINEL DE CONTROLE'!$D$6,'PAINEL DE CONTROLE'!$D$6,(B1034+1))</f>
        <v>21</v>
      </c>
      <c r="C1035" s="850">
        <f ca="1"/>
        <v>50352.781360061512</v>
      </c>
      <c r="D1035" s="923">
        <f>IF(B1035+SUMIF('PAINEL DE CONTROLE'!$B$97:$B$107,$B$1012,'PAINEL DE CONTROLE'!$F$97:$F$107)&gt;'PAINEL DE CONTROLE'!$D$6,'PAINEL DE CONTROLE'!$D$6-B1035,SUMIF('PAINEL DE CONTROLE'!$B$97:$B$107,$B$1012,'PAINEL DE CONTROLE'!$F$97:$F$107))</f>
        <v>5</v>
      </c>
      <c r="E1035" s="923">
        <f>'PAINEL DE CONTROLE'!$D$8</f>
        <v>1</v>
      </c>
      <c r="F1035" s="201"/>
      <c r="G1035" s="803">
        <f ca="1">IFERROR(IF(OR(G$4&lt;$B1035,(G$4-$B1035)&lt;$E1035),0,IF((SUM($F1035:F1035)+($C1035/$D1035))&gt;$C1035,$C1035-SUM($F1035:F1035),($C1035-SUM($F1035:F1035))/($D1035-(G$4-$E1035)+$B1035))),0)</f>
        <v>0</v>
      </c>
      <c r="H1035" s="803">
        <f ca="1">IFERROR(IF(OR(H$4&lt;$B1035,(H$4-$B1035)&lt;$E1035),0,IF((SUM($F1035:G1035)+($C1035/$D1035))&gt;$C1035,$C1035-SUM($F1035:G1035),($C1035-SUM($F1035:G1035))/($D1035-(H$4-$E1035)+$B1035))),0)</f>
        <v>0</v>
      </c>
      <c r="I1035" s="803">
        <f ca="1">IFERROR(IF(OR(I$4&lt;$B1035,(I$4-$B1035)&lt;$E1035),0,IF((SUM($F1035:H1035)+($C1035/$D1035))&gt;$C1035,$C1035-SUM($F1035:H1035),($C1035-SUM($F1035:H1035))/($D1035-(I$4-$E1035)+$B1035))),0)</f>
        <v>0</v>
      </c>
      <c r="J1035" s="803">
        <f ca="1">IFERROR(IF(OR(J$4&lt;$B1035,(J$4-$B1035)&lt;$E1035),0,IF((SUM($F1035:I1035)+($C1035/$D1035))&gt;$C1035,$C1035-SUM($F1035:I1035),($C1035-SUM($F1035:I1035))/($D1035-(J$4-$E1035)+$B1035))),0)</f>
        <v>0</v>
      </c>
      <c r="K1035" s="803">
        <f ca="1">IFERROR(IF(OR(K$4&lt;$B1035,(K$4-$B1035)&lt;$E1035),0,IF((SUM($F1035:J1035)+($C1035/$D1035))&gt;$C1035,$C1035-SUM($F1035:J1035),($C1035-SUM($F1035:J1035))/($D1035-(K$4-$E1035)+$B1035))),0)</f>
        <v>0</v>
      </c>
      <c r="L1035" s="803">
        <f ca="1">IFERROR(IF(OR(L$4&lt;$B1035,(L$4-$B1035)&lt;$E1035),0,IF((SUM($F1035:K1035)+($C1035/$D1035))&gt;$C1035,$C1035-SUM($F1035:K1035),($C1035-SUM($F1035:K1035))/($D1035-(L$4-$E1035)+$B1035))),0)</f>
        <v>0</v>
      </c>
      <c r="M1035" s="803">
        <f ca="1">IFERROR(IF(OR(M$4&lt;$B1035,(M$4-$B1035)&lt;$E1035),0,IF((SUM($F1035:L1035)+($C1035/$D1035))&gt;$C1035,$C1035-SUM($F1035:L1035),($C1035-SUM($F1035:L1035))/($D1035-(M$4-$E1035)+$B1035))),0)</f>
        <v>0</v>
      </c>
      <c r="N1035" s="803">
        <f ca="1">IFERROR(IF(OR(N$4&lt;$B1035,(N$4-$B1035)&lt;$E1035),0,IF((SUM($F1035:M1035)+($C1035/$D1035))&gt;$C1035,$C1035-SUM($F1035:M1035),($C1035-SUM($F1035:M1035))/($D1035-(N$4-$E1035)+$B1035))),0)</f>
        <v>0</v>
      </c>
      <c r="O1035" s="803">
        <f ca="1">IFERROR(IF(OR(O$4&lt;$B1035,(O$4-$B1035)&lt;$E1035),0,IF((SUM($F1035:N1035)+($C1035/$D1035))&gt;$C1035,$C1035-SUM($F1035:N1035),($C1035-SUM($F1035:N1035))/($D1035-(O$4-$E1035)+$B1035))),0)</f>
        <v>0</v>
      </c>
      <c r="P1035" s="803">
        <f ca="1">IFERROR(IF(OR(P$4&lt;$B1035,(P$4-$B1035)&lt;$E1035),0,IF((SUM($F1035:O1035)+($C1035/$D1035))&gt;$C1035,$C1035-SUM($F1035:O1035),($C1035-SUM($F1035:O1035))/($D1035-(P$4-$E1035)+$B1035))),0)</f>
        <v>0</v>
      </c>
      <c r="Q1035" s="803">
        <f ca="1">IFERROR(IF(OR(Q$4&lt;$B1035,(Q$4-$B1035)&lt;$E1035),0,IF((SUM($F1035:P1035)+($C1035/$D1035))&gt;$C1035,$C1035-SUM($F1035:P1035),($C1035-SUM($F1035:P1035))/($D1035-(Q$4-$E1035)+$B1035))),0)</f>
        <v>0</v>
      </c>
      <c r="R1035" s="803">
        <f ca="1">IFERROR(IF(OR(R$4&lt;$B1035,(R$4-$B1035)&lt;$E1035),0,IF((SUM($F1035:Q1035)+($C1035/$D1035))&gt;$C1035,$C1035-SUM($F1035:Q1035),($C1035-SUM($F1035:Q1035))/($D1035-(R$4-$E1035)+$B1035))),0)</f>
        <v>0</v>
      </c>
      <c r="S1035" s="803">
        <f ca="1">IFERROR(IF(OR(S$4&lt;$B1035,(S$4-$B1035)&lt;$E1035),0,IF((SUM($F1035:R1035)+($C1035/$D1035))&gt;$C1035,$C1035-SUM($F1035:R1035),($C1035-SUM($F1035:R1035))/($D1035-(S$4-$E1035)+$B1035))),0)</f>
        <v>0</v>
      </c>
      <c r="T1035" s="803">
        <f ca="1">IFERROR(IF(OR(T$4&lt;$B1035,(T$4-$B1035)&lt;$E1035),0,IF((SUM($F1035:S1035)+($C1035/$D1035))&gt;$C1035,$C1035-SUM($F1035:S1035),($C1035-SUM($F1035:S1035))/($D1035-(T$4-$E1035)+$B1035))),0)</f>
        <v>0</v>
      </c>
      <c r="U1035" s="803">
        <f ca="1">IFERROR(IF(OR(U$4&lt;$B1035,(U$4-$B1035)&lt;$E1035),0,IF((SUM($F1035:T1035)+($C1035/$D1035))&gt;$C1035,$C1035-SUM($F1035:T1035),($C1035-SUM($F1035:T1035))/($D1035-(U$4-$E1035)+$B1035))),0)</f>
        <v>0</v>
      </c>
      <c r="V1035" s="803">
        <f ca="1">IFERROR(IF(OR(V$4&lt;$B1035,(V$4-$B1035)&lt;$E1035),0,IF((SUM($F1035:U1035)+($C1035/$D1035))&gt;$C1035,$C1035-SUM($F1035:U1035),($C1035-SUM($F1035:U1035))/($D1035-(V$4-$E1035)+$B1035))),0)</f>
        <v>0</v>
      </c>
      <c r="W1035" s="803">
        <f ca="1">IFERROR(IF(OR(W$4&lt;$B1035,(W$4-$B1035)&lt;$E1035),0,IF((SUM($F1035:V1035)+($C1035/$D1035))&gt;$C1035,$C1035-SUM($F1035:V1035),($C1035-SUM($F1035:V1035))/($D1035-(W$4-$E1035)+$B1035))),0)</f>
        <v>0</v>
      </c>
      <c r="X1035" s="803">
        <f ca="1">IFERROR(IF(OR(X$4&lt;$B1035,(X$4-$B1035)&lt;$E1035),0,IF((SUM($F1035:W1035)+($C1035/$D1035))&gt;$C1035,$C1035-SUM($F1035:W1035),($C1035-SUM($F1035:W1035))/($D1035-(X$4-$E1035)+$B1035))),0)</f>
        <v>0</v>
      </c>
      <c r="Y1035" s="803">
        <f ca="1">IFERROR(IF(OR(Y$4&lt;$B1035,(Y$4-$B1035)&lt;$E1035),0,IF((SUM($F1035:X1035)+($C1035/$D1035))&gt;$C1035,$C1035-SUM($F1035:X1035),($C1035-SUM($F1035:X1035))/($D1035-(Y$4-$E1035)+$B1035))),0)</f>
        <v>0</v>
      </c>
      <c r="Z1035" s="803">
        <f ca="1">IFERROR(IF(OR(Z$4&lt;$B1035,(Z$4-$B1035)&lt;$E1035),0,IF((SUM($F1035:Y1035)+($C1035/$D1035))&gt;$C1035,$C1035-SUM($F1035:Y1035),($C1035-SUM($F1035:Y1035))/($D1035-(Z$4-$E1035)+$B1035))),0)</f>
        <v>0</v>
      </c>
      <c r="AA1035" s="803">
        <f ca="1">IFERROR(IF(OR(AA$4&lt;$B1035,(AA$4-$B1035)&lt;$E1035),0,IF((SUM($F1035:Z1035)+($C1035/$D1035))&gt;$C1035,$C1035-SUM($F1035:Z1035),($C1035-SUM($F1035:Z1035))/($D1035-(AA$4-$E1035)+$B1035))),0)</f>
        <v>0</v>
      </c>
      <c r="AB1035" s="803">
        <f ca="1">IFERROR(IF(OR(AB$4&lt;$B1035,(AB$4-$B1035)&lt;$E1035),0,IF((SUM($F1035:AA1035)+($C1035/$D1035))&gt;$C1035,$C1035-SUM($F1035:AA1035),($C1035-SUM($F1035:AA1035))/($D1035-(AB$4-$E1035)+$B1035))),0)</f>
        <v>0</v>
      </c>
      <c r="AC1035" s="803">
        <f ca="1">IFERROR(IF(OR(AC$4&lt;$B1035,(AC$4-$B1035)&lt;$E1035),0,IF((SUM($F1035:AB1035)+($C1035/$D1035))&gt;$C1035,$C1035-SUM($F1035:AB1035),($C1035-SUM($F1035:AB1035))/($D1035-(AC$4-$E1035)+$B1035))),0)</f>
        <v>10070.556272012302</v>
      </c>
      <c r="AD1035" s="803">
        <f ca="1">IFERROR(IF(OR(AD$4&lt;$B1035,(AD$4-$B1035)&lt;$E1035),0,IF((SUM($F1035:AC1035)+($C1035/$D1035))&gt;$C1035,$C1035-SUM($F1035:AC1035),($C1035-SUM($F1035:AC1035))/($D1035-(AD$4-$E1035)+$B1035))),0)</f>
        <v>10070.556272012302</v>
      </c>
      <c r="AE1035" s="803">
        <f ca="1">IFERROR(IF(OR(AE$4&lt;$B1035,(AE$4-$B1035)&lt;$E1035),0,IF((SUM($F1035:AD1035)+($C1035/$D1035))&gt;$C1035,$C1035-SUM($F1035:AD1035),($C1035-SUM($F1035:AD1035))/($D1035-(AE$4-$E1035)+$B1035))),0)</f>
        <v>10070.556272012303</v>
      </c>
      <c r="AF1035" s="803">
        <f ca="1">IFERROR(IF(OR(AF$4&lt;$B1035,(AF$4-$B1035)&lt;$E1035),0,IF((SUM($F1035:AE1035)+($C1035/$D1035))&gt;$C1035,$C1035-SUM($F1035:AE1035),($C1035-SUM($F1035:AE1035))/($D1035-(AF$4-$E1035)+$B1035))),0)</f>
        <v>10070.556272012302</v>
      </c>
      <c r="AG1035" s="803">
        <f ca="1">IFERROR(IF(OR(AG$4&lt;$B1035,(AG$4-$B1035)&lt;$E1035),0,IF((SUM($F1035:AF1035)+($C1035/$D1035))&gt;$C1035,$C1035-SUM($F1035:AF1035),($C1035-SUM($F1035:AF1035))/($D1035-(AG$4-$E1035)+$B1035))),0)</f>
        <v>10070.556272012305</v>
      </c>
      <c r="AH1035" s="803">
        <f ca="1">IFERROR(IF(OR(AH$4&lt;$B1035,(AH$4-$B1035)&lt;$E1035),0,IF((SUM($F1035:AG1035)+($C1035/$D1035))&gt;$C1035,$C1035-SUM($F1035:AG1035),($C1035-SUM($F1035:AG1035))/($D1035-(AH$4-$E1035)+$B1035))),0)</f>
        <v>0</v>
      </c>
      <c r="AI1035" s="803">
        <f ca="1">IFERROR(IF(OR(AI$4&lt;$B1035,(AI$4-$B1035)&lt;$E1035),0,IF((SUM($F1035:AH1035)+($C1035/$D1035))&gt;$C1035,$C1035-SUM($F1035:AH1035),($C1035-SUM($F1035:AH1035))/($D1035-(AI$4-$E1035)+$B1035))),0)</f>
        <v>0</v>
      </c>
      <c r="AJ1035" s="803">
        <f ca="1">IFERROR(IF(OR(AJ$4&lt;$B1035,(AJ$4-$B1035)&lt;$E1035),0,IF((SUM($F1035:AI1035)+($C1035/$D1035))&gt;$C1035,$C1035-SUM($F1035:AI1035),($C1035-SUM($F1035:AI1035))/($D1035-(AJ$4-$E1035)+$B1035))),0)</f>
        <v>0</v>
      </c>
      <c r="AK1035" s="803">
        <f ca="1">IFERROR(IF(OR(AK$4&lt;$B1035,(AK$4-$B1035)&lt;$E1035),0,IF((SUM($F1035:AJ1035)+($C1035/$D1035))&gt;$C1035,$C1035-SUM($F1035:AJ1035),($C1035-SUM($F1035:AJ1035))/($D1035-(AK$4-$E1035)+$B1035))),0)</f>
        <v>0</v>
      </c>
      <c r="AL1035" s="803">
        <f ca="1">IFERROR(IF(OR(AL$4&lt;$B1035,(AL$4-$B1035)&lt;$E1035),0,IF((SUM($F1035:AK1035)+($C1035/$D1035))&gt;$C1035,$C1035-SUM($F1035:AK1035),($C1035-SUM($F1035:AK1035))/($D1035-(AL$4-$E1035)+$B1035))),0)</f>
        <v>0</v>
      </c>
      <c r="AM1035" s="803">
        <f ca="1">IFERROR(IF(OR(AM$4&lt;$B1035,(AM$4-$B1035)&lt;$E1035),0,IF((SUM($F1035:AL1035)+($C1035/$D1035))&gt;$C1035,$C1035-SUM($F1035:AL1035),($C1035-SUM($F1035:AL1035))/($D1035-(AM$4-$E1035)+$B1035))),0)</f>
        <v>0</v>
      </c>
      <c r="AN1035" s="803">
        <f ca="1">IFERROR(IF(OR(AN$4&lt;$B1035,(AN$4-$B1035)&lt;$E1035),0,IF((SUM($F1035:AM1035)+($C1035/$D1035))&gt;$C1035,$C1035-SUM($F1035:AM1035),($C1035-SUM($F1035:AM1035))/($D1035-(AN$4-$E1035)+$B1035))),0)</f>
        <v>0</v>
      </c>
      <c r="AO1035" s="803">
        <f ca="1">IFERROR(IF(OR(AO$4&lt;$B1035,(AO$4-$B1035)&lt;$E1035),0,IF((SUM($F1035:AN1035)+($C1035/$D1035))&gt;$C1035,$C1035-SUM($F1035:AN1035),($C1035-SUM($F1035:AN1035))/($D1035-(AO$4-$E1035)+$B1035))),0)</f>
        <v>0</v>
      </c>
      <c r="AP1035" s="803">
        <f ca="1">IFERROR(IF(OR(AP$4&lt;$B1035,(AP$4-$B1035)&lt;$E1035),0,IF((SUM($F1035:AO1035)+($C1035/$D1035))&gt;$C1035,$C1035-SUM($F1035:AO1035),($C1035-SUM($F1035:AO1035))/($D1035-(AP$4-$E1035)+$B1035))),0)</f>
        <v>0</v>
      </c>
      <c r="AQ1035" s="803">
        <f ca="1">IFERROR(IF(OR(AQ$4&lt;$B1035,(AQ$4-$B1035)&lt;$E1035),0,IF((SUM($F1035:AP1035)+($C1035/$D1035))&gt;$C1035,$C1035-SUM($F1035:AP1035),($C1035-SUM($F1035:AP1035))/($D1035-(AQ$4-$E1035)+$B1035))),0)</f>
        <v>0</v>
      </c>
      <c r="AR1035" s="803">
        <f ca="1">IFERROR(IF(OR(AR$4&lt;$B1035,(AR$4-$B1035)&lt;$E1035),0,IF((SUM($F1035:AQ1035)+($C1035/$D1035))&gt;$C1035,$C1035-SUM($F1035:AQ1035),($C1035-SUM($F1035:AQ1035))/($D1035-(AR$4-$E1035)+$B1035))),0)</f>
        <v>0</v>
      </c>
      <c r="AS1035" s="803">
        <f ca="1">IFERROR(IF(OR(AS$4&lt;$B1035,(AS$4-$B1035)&lt;$E1035),0,IF((SUM($F1035:AR1035)+($C1035/$D1035))&gt;$C1035,$C1035-SUM($F1035:AR1035),($C1035-SUM($F1035:AR1035))/($D1035-(AS$4-$E1035)+$B1035))),0)</f>
        <v>0</v>
      </c>
      <c r="AT1035" s="803">
        <f ca="1">IFERROR(IF(OR(AT$4&lt;$B1035,(AT$4-$B1035)&lt;$E1035),0,IF((SUM($F1035:AS1035)+($C1035/$D1035))&gt;$C1035,$C1035-SUM($F1035:AS1035),($C1035-SUM($F1035:AS1035))/($D1035-(AT$4-$E1035)+$B1035))),0)</f>
        <v>0</v>
      </c>
      <c r="AU1035" s="803">
        <f ca="1">IFERROR(IF(OR(AU$4&lt;$B1035,(AU$4-$B1035)&lt;$E1035),0,IF((SUM($F1035:AT1035)+($C1035/$D1035))&gt;$C1035,$C1035-SUM($F1035:AT1035),($C1035-SUM($F1035:AT1035))/($D1035-(AU$4-$E1035)+$B1035))),0)</f>
        <v>0</v>
      </c>
      <c r="AW1035" s="201"/>
    </row>
    <row r="1036" spans="1:49" s="893" customFormat="1">
      <c r="A1036" s="201"/>
      <c r="B1036" s="885">
        <f>IF((B1035+1)&gt;'PAINEL DE CONTROLE'!$D$6,'PAINEL DE CONTROLE'!$D$6,(B1035+1))</f>
        <v>22</v>
      </c>
      <c r="C1036" s="850">
        <f ca="1"/>
        <v>0</v>
      </c>
      <c r="D1036" s="923">
        <f>IF(B1036+SUMIF('PAINEL DE CONTROLE'!$B$97:$B$107,$B$1012,'PAINEL DE CONTROLE'!$F$97:$F$107)&gt;'PAINEL DE CONTROLE'!$D$6,'PAINEL DE CONTROLE'!$D$6-B1036,SUMIF('PAINEL DE CONTROLE'!$B$97:$B$107,$B$1012,'PAINEL DE CONTROLE'!$F$97:$F$107))</f>
        <v>5</v>
      </c>
      <c r="E1036" s="923">
        <f>'PAINEL DE CONTROLE'!$D$8</f>
        <v>1</v>
      </c>
      <c r="F1036" s="201"/>
      <c r="G1036" s="803">
        <f ca="1">IFERROR(IF(OR(G$4&lt;$B1036,(G$4-$B1036)&lt;$E1036),0,IF((SUM($F1036:F1036)+($C1036/$D1036))&gt;$C1036,$C1036-SUM($F1036:F1036),($C1036-SUM($F1036:F1036))/($D1036-(G$4-$E1036)+$B1036))),0)</f>
        <v>0</v>
      </c>
      <c r="H1036" s="803">
        <f ca="1">IFERROR(IF(OR(H$4&lt;$B1036,(H$4-$B1036)&lt;$E1036),0,IF((SUM($F1036:G1036)+($C1036/$D1036))&gt;$C1036,$C1036-SUM($F1036:G1036),($C1036-SUM($F1036:G1036))/($D1036-(H$4-$E1036)+$B1036))),0)</f>
        <v>0</v>
      </c>
      <c r="I1036" s="803">
        <f ca="1">IFERROR(IF(OR(I$4&lt;$B1036,(I$4-$B1036)&lt;$E1036),0,IF((SUM($F1036:H1036)+($C1036/$D1036))&gt;$C1036,$C1036-SUM($F1036:H1036),($C1036-SUM($F1036:H1036))/($D1036-(I$4-$E1036)+$B1036))),0)</f>
        <v>0</v>
      </c>
      <c r="J1036" s="803">
        <f ca="1">IFERROR(IF(OR(J$4&lt;$B1036,(J$4-$B1036)&lt;$E1036),0,IF((SUM($F1036:I1036)+($C1036/$D1036))&gt;$C1036,$C1036-SUM($F1036:I1036),($C1036-SUM($F1036:I1036))/($D1036-(J$4-$E1036)+$B1036))),0)</f>
        <v>0</v>
      </c>
      <c r="K1036" s="803">
        <f ca="1">IFERROR(IF(OR(K$4&lt;$B1036,(K$4-$B1036)&lt;$E1036),0,IF((SUM($F1036:J1036)+($C1036/$D1036))&gt;$C1036,$C1036-SUM($F1036:J1036),($C1036-SUM($F1036:J1036))/($D1036-(K$4-$E1036)+$B1036))),0)</f>
        <v>0</v>
      </c>
      <c r="L1036" s="803">
        <f ca="1">IFERROR(IF(OR(L$4&lt;$B1036,(L$4-$B1036)&lt;$E1036),0,IF((SUM($F1036:K1036)+($C1036/$D1036))&gt;$C1036,$C1036-SUM($F1036:K1036),($C1036-SUM($F1036:K1036))/($D1036-(L$4-$E1036)+$B1036))),0)</f>
        <v>0</v>
      </c>
      <c r="M1036" s="803">
        <f ca="1">IFERROR(IF(OR(M$4&lt;$B1036,(M$4-$B1036)&lt;$E1036),0,IF((SUM($F1036:L1036)+($C1036/$D1036))&gt;$C1036,$C1036-SUM($F1036:L1036),($C1036-SUM($F1036:L1036))/($D1036-(M$4-$E1036)+$B1036))),0)</f>
        <v>0</v>
      </c>
      <c r="N1036" s="803">
        <f ca="1">IFERROR(IF(OR(N$4&lt;$B1036,(N$4-$B1036)&lt;$E1036),0,IF((SUM($F1036:M1036)+($C1036/$D1036))&gt;$C1036,$C1036-SUM($F1036:M1036),($C1036-SUM($F1036:M1036))/($D1036-(N$4-$E1036)+$B1036))),0)</f>
        <v>0</v>
      </c>
      <c r="O1036" s="803">
        <f ca="1">IFERROR(IF(OR(O$4&lt;$B1036,(O$4-$B1036)&lt;$E1036),0,IF((SUM($F1036:N1036)+($C1036/$D1036))&gt;$C1036,$C1036-SUM($F1036:N1036),($C1036-SUM($F1036:N1036))/($D1036-(O$4-$E1036)+$B1036))),0)</f>
        <v>0</v>
      </c>
      <c r="P1036" s="803">
        <f ca="1">IFERROR(IF(OR(P$4&lt;$B1036,(P$4-$B1036)&lt;$E1036),0,IF((SUM($F1036:O1036)+($C1036/$D1036))&gt;$C1036,$C1036-SUM($F1036:O1036),($C1036-SUM($F1036:O1036))/($D1036-(P$4-$E1036)+$B1036))),0)</f>
        <v>0</v>
      </c>
      <c r="Q1036" s="803">
        <f ca="1">IFERROR(IF(OR(Q$4&lt;$B1036,(Q$4-$B1036)&lt;$E1036),0,IF((SUM($F1036:P1036)+($C1036/$D1036))&gt;$C1036,$C1036-SUM($F1036:P1036),($C1036-SUM($F1036:P1036))/($D1036-(Q$4-$E1036)+$B1036))),0)</f>
        <v>0</v>
      </c>
      <c r="R1036" s="803">
        <f ca="1">IFERROR(IF(OR(R$4&lt;$B1036,(R$4-$B1036)&lt;$E1036),0,IF((SUM($F1036:Q1036)+($C1036/$D1036))&gt;$C1036,$C1036-SUM($F1036:Q1036),($C1036-SUM($F1036:Q1036))/($D1036-(R$4-$E1036)+$B1036))),0)</f>
        <v>0</v>
      </c>
      <c r="S1036" s="803">
        <f ca="1">IFERROR(IF(OR(S$4&lt;$B1036,(S$4-$B1036)&lt;$E1036),0,IF((SUM($F1036:R1036)+($C1036/$D1036))&gt;$C1036,$C1036-SUM($F1036:R1036),($C1036-SUM($F1036:R1036))/($D1036-(S$4-$E1036)+$B1036))),0)</f>
        <v>0</v>
      </c>
      <c r="T1036" s="803">
        <f ca="1">IFERROR(IF(OR(T$4&lt;$B1036,(T$4-$B1036)&lt;$E1036),0,IF((SUM($F1036:S1036)+($C1036/$D1036))&gt;$C1036,$C1036-SUM($F1036:S1036),($C1036-SUM($F1036:S1036))/($D1036-(T$4-$E1036)+$B1036))),0)</f>
        <v>0</v>
      </c>
      <c r="U1036" s="803">
        <f ca="1">IFERROR(IF(OR(U$4&lt;$B1036,(U$4-$B1036)&lt;$E1036),0,IF((SUM($F1036:T1036)+($C1036/$D1036))&gt;$C1036,$C1036-SUM($F1036:T1036),($C1036-SUM($F1036:T1036))/($D1036-(U$4-$E1036)+$B1036))),0)</f>
        <v>0</v>
      </c>
      <c r="V1036" s="803">
        <f ca="1">IFERROR(IF(OR(V$4&lt;$B1036,(V$4-$B1036)&lt;$E1036),0,IF((SUM($F1036:U1036)+($C1036/$D1036))&gt;$C1036,$C1036-SUM($F1036:U1036),($C1036-SUM($F1036:U1036))/($D1036-(V$4-$E1036)+$B1036))),0)</f>
        <v>0</v>
      </c>
      <c r="W1036" s="803">
        <f ca="1">IFERROR(IF(OR(W$4&lt;$B1036,(W$4-$B1036)&lt;$E1036),0,IF((SUM($F1036:V1036)+($C1036/$D1036))&gt;$C1036,$C1036-SUM($F1036:V1036),($C1036-SUM($F1036:V1036))/($D1036-(W$4-$E1036)+$B1036))),0)</f>
        <v>0</v>
      </c>
      <c r="X1036" s="803">
        <f ca="1">IFERROR(IF(OR(X$4&lt;$B1036,(X$4-$B1036)&lt;$E1036),0,IF((SUM($F1036:W1036)+($C1036/$D1036))&gt;$C1036,$C1036-SUM($F1036:W1036),($C1036-SUM($F1036:W1036))/($D1036-(X$4-$E1036)+$B1036))),0)</f>
        <v>0</v>
      </c>
      <c r="Y1036" s="803">
        <f ca="1">IFERROR(IF(OR(Y$4&lt;$B1036,(Y$4-$B1036)&lt;$E1036),0,IF((SUM($F1036:X1036)+($C1036/$D1036))&gt;$C1036,$C1036-SUM($F1036:X1036),($C1036-SUM($F1036:X1036))/($D1036-(Y$4-$E1036)+$B1036))),0)</f>
        <v>0</v>
      </c>
      <c r="Z1036" s="803">
        <f ca="1">IFERROR(IF(OR(Z$4&lt;$B1036,(Z$4-$B1036)&lt;$E1036),0,IF((SUM($F1036:Y1036)+($C1036/$D1036))&gt;$C1036,$C1036-SUM($F1036:Y1036),($C1036-SUM($F1036:Y1036))/($D1036-(Z$4-$E1036)+$B1036))),0)</f>
        <v>0</v>
      </c>
      <c r="AA1036" s="803">
        <f ca="1">IFERROR(IF(OR(AA$4&lt;$B1036,(AA$4-$B1036)&lt;$E1036),0,IF((SUM($F1036:Z1036)+($C1036/$D1036))&gt;$C1036,$C1036-SUM($F1036:Z1036),($C1036-SUM($F1036:Z1036))/($D1036-(AA$4-$E1036)+$B1036))),0)</f>
        <v>0</v>
      </c>
      <c r="AB1036" s="803">
        <f ca="1">IFERROR(IF(OR(AB$4&lt;$B1036,(AB$4-$B1036)&lt;$E1036),0,IF((SUM($F1036:AA1036)+($C1036/$D1036))&gt;$C1036,$C1036-SUM($F1036:AA1036),($C1036-SUM($F1036:AA1036))/($D1036-(AB$4-$E1036)+$B1036))),0)</f>
        <v>0</v>
      </c>
      <c r="AC1036" s="803">
        <f ca="1">IFERROR(IF(OR(AC$4&lt;$B1036,(AC$4-$B1036)&lt;$E1036),0,IF((SUM($F1036:AB1036)+($C1036/$D1036))&gt;$C1036,$C1036-SUM($F1036:AB1036),($C1036-SUM($F1036:AB1036))/($D1036-(AC$4-$E1036)+$B1036))),0)</f>
        <v>0</v>
      </c>
      <c r="AD1036" s="803">
        <f ca="1">IFERROR(IF(OR(AD$4&lt;$B1036,(AD$4-$B1036)&lt;$E1036),0,IF((SUM($F1036:AC1036)+($C1036/$D1036))&gt;$C1036,$C1036-SUM($F1036:AC1036),($C1036-SUM($F1036:AC1036))/($D1036-(AD$4-$E1036)+$B1036))),0)</f>
        <v>0</v>
      </c>
      <c r="AE1036" s="803">
        <f ca="1">IFERROR(IF(OR(AE$4&lt;$B1036,(AE$4-$B1036)&lt;$E1036),0,IF((SUM($F1036:AD1036)+($C1036/$D1036))&gt;$C1036,$C1036-SUM($F1036:AD1036),($C1036-SUM($F1036:AD1036))/($D1036-(AE$4-$E1036)+$B1036))),0)</f>
        <v>0</v>
      </c>
      <c r="AF1036" s="803">
        <f ca="1">IFERROR(IF(OR(AF$4&lt;$B1036,(AF$4-$B1036)&lt;$E1036),0,IF((SUM($F1036:AE1036)+($C1036/$D1036))&gt;$C1036,$C1036-SUM($F1036:AE1036),($C1036-SUM($F1036:AE1036))/($D1036-(AF$4-$E1036)+$B1036))),0)</f>
        <v>0</v>
      </c>
      <c r="AG1036" s="803">
        <f ca="1">IFERROR(IF(OR(AG$4&lt;$B1036,(AG$4-$B1036)&lt;$E1036),0,IF((SUM($F1036:AF1036)+($C1036/$D1036))&gt;$C1036,$C1036-SUM($F1036:AF1036),($C1036-SUM($F1036:AF1036))/($D1036-(AG$4-$E1036)+$B1036))),0)</f>
        <v>0</v>
      </c>
      <c r="AH1036" s="803">
        <f ca="1">IFERROR(IF(OR(AH$4&lt;$B1036,(AH$4-$B1036)&lt;$E1036),0,IF((SUM($F1036:AG1036)+($C1036/$D1036))&gt;$C1036,$C1036-SUM($F1036:AG1036),($C1036-SUM($F1036:AG1036))/($D1036-(AH$4-$E1036)+$B1036))),0)</f>
        <v>0</v>
      </c>
      <c r="AI1036" s="803">
        <f ca="1">IFERROR(IF(OR(AI$4&lt;$B1036,(AI$4-$B1036)&lt;$E1036),0,IF((SUM($F1036:AH1036)+($C1036/$D1036))&gt;$C1036,$C1036-SUM($F1036:AH1036),($C1036-SUM($F1036:AH1036))/($D1036-(AI$4-$E1036)+$B1036))),0)</f>
        <v>0</v>
      </c>
      <c r="AJ1036" s="803">
        <f ca="1">IFERROR(IF(OR(AJ$4&lt;$B1036,(AJ$4-$B1036)&lt;$E1036),0,IF((SUM($F1036:AI1036)+($C1036/$D1036))&gt;$C1036,$C1036-SUM($F1036:AI1036),($C1036-SUM($F1036:AI1036))/($D1036-(AJ$4-$E1036)+$B1036))),0)</f>
        <v>0</v>
      </c>
      <c r="AK1036" s="803">
        <f ca="1">IFERROR(IF(OR(AK$4&lt;$B1036,(AK$4-$B1036)&lt;$E1036),0,IF((SUM($F1036:AJ1036)+($C1036/$D1036))&gt;$C1036,$C1036-SUM($F1036:AJ1036),($C1036-SUM($F1036:AJ1036))/($D1036-(AK$4-$E1036)+$B1036))),0)</f>
        <v>0</v>
      </c>
      <c r="AL1036" s="803">
        <f ca="1">IFERROR(IF(OR(AL$4&lt;$B1036,(AL$4-$B1036)&lt;$E1036),0,IF((SUM($F1036:AK1036)+($C1036/$D1036))&gt;$C1036,$C1036-SUM($F1036:AK1036),($C1036-SUM($F1036:AK1036))/($D1036-(AL$4-$E1036)+$B1036))),0)</f>
        <v>0</v>
      </c>
      <c r="AM1036" s="803">
        <f ca="1">IFERROR(IF(OR(AM$4&lt;$B1036,(AM$4-$B1036)&lt;$E1036),0,IF((SUM($F1036:AL1036)+($C1036/$D1036))&gt;$C1036,$C1036-SUM($F1036:AL1036),($C1036-SUM($F1036:AL1036))/($D1036-(AM$4-$E1036)+$B1036))),0)</f>
        <v>0</v>
      </c>
      <c r="AN1036" s="803">
        <f ca="1">IFERROR(IF(OR(AN$4&lt;$B1036,(AN$4-$B1036)&lt;$E1036),0,IF((SUM($F1036:AM1036)+($C1036/$D1036))&gt;$C1036,$C1036-SUM($F1036:AM1036),($C1036-SUM($F1036:AM1036))/($D1036-(AN$4-$E1036)+$B1036))),0)</f>
        <v>0</v>
      </c>
      <c r="AO1036" s="803">
        <f ca="1">IFERROR(IF(OR(AO$4&lt;$B1036,(AO$4-$B1036)&lt;$E1036),0,IF((SUM($F1036:AN1036)+($C1036/$D1036))&gt;$C1036,$C1036-SUM($F1036:AN1036),($C1036-SUM($F1036:AN1036))/($D1036-(AO$4-$E1036)+$B1036))),0)</f>
        <v>0</v>
      </c>
      <c r="AP1036" s="803">
        <f ca="1">IFERROR(IF(OR(AP$4&lt;$B1036,(AP$4-$B1036)&lt;$E1036),0,IF((SUM($F1036:AO1036)+($C1036/$D1036))&gt;$C1036,$C1036-SUM($F1036:AO1036),($C1036-SUM($F1036:AO1036))/($D1036-(AP$4-$E1036)+$B1036))),0)</f>
        <v>0</v>
      </c>
      <c r="AQ1036" s="803">
        <f ca="1">IFERROR(IF(OR(AQ$4&lt;$B1036,(AQ$4-$B1036)&lt;$E1036),0,IF((SUM($F1036:AP1036)+($C1036/$D1036))&gt;$C1036,$C1036-SUM($F1036:AP1036),($C1036-SUM($F1036:AP1036))/($D1036-(AQ$4-$E1036)+$B1036))),0)</f>
        <v>0</v>
      </c>
      <c r="AR1036" s="803">
        <f ca="1">IFERROR(IF(OR(AR$4&lt;$B1036,(AR$4-$B1036)&lt;$E1036),0,IF((SUM($F1036:AQ1036)+($C1036/$D1036))&gt;$C1036,$C1036-SUM($F1036:AQ1036),($C1036-SUM($F1036:AQ1036))/($D1036-(AR$4-$E1036)+$B1036))),0)</f>
        <v>0</v>
      </c>
      <c r="AS1036" s="803">
        <f ca="1">IFERROR(IF(OR(AS$4&lt;$B1036,(AS$4-$B1036)&lt;$E1036),0,IF((SUM($F1036:AR1036)+($C1036/$D1036))&gt;$C1036,$C1036-SUM($F1036:AR1036),($C1036-SUM($F1036:AR1036))/($D1036-(AS$4-$E1036)+$B1036))),0)</f>
        <v>0</v>
      </c>
      <c r="AT1036" s="803">
        <f ca="1">IFERROR(IF(OR(AT$4&lt;$B1036,(AT$4-$B1036)&lt;$E1036),0,IF((SUM($F1036:AS1036)+($C1036/$D1036))&gt;$C1036,$C1036-SUM($F1036:AS1036),($C1036-SUM($F1036:AS1036))/($D1036-(AT$4-$E1036)+$B1036))),0)</f>
        <v>0</v>
      </c>
      <c r="AU1036" s="803">
        <f ca="1">IFERROR(IF(OR(AU$4&lt;$B1036,(AU$4-$B1036)&lt;$E1036),0,IF((SUM($F1036:AT1036)+($C1036/$D1036))&gt;$C1036,$C1036-SUM($F1036:AT1036),($C1036-SUM($F1036:AT1036))/($D1036-(AU$4-$E1036)+$B1036))),0)</f>
        <v>0</v>
      </c>
      <c r="AW1036" s="201"/>
    </row>
    <row r="1037" spans="1:49" s="893" customFormat="1">
      <c r="A1037" s="201"/>
      <c r="B1037" s="885">
        <f>IF((B1036+1)&gt;'PAINEL DE CONTROLE'!$D$6,'PAINEL DE CONTROLE'!$D$6,(B1036+1))</f>
        <v>23</v>
      </c>
      <c r="C1037" s="850">
        <f ca="1"/>
        <v>0</v>
      </c>
      <c r="D1037" s="923">
        <f>IF(B1037+SUMIF('PAINEL DE CONTROLE'!$B$97:$B$107,$B$1012,'PAINEL DE CONTROLE'!$F$97:$F$107)&gt;'PAINEL DE CONTROLE'!$D$6,'PAINEL DE CONTROLE'!$D$6-B1037,SUMIF('PAINEL DE CONTROLE'!$B$97:$B$107,$B$1012,'PAINEL DE CONTROLE'!$F$97:$F$107))</f>
        <v>5</v>
      </c>
      <c r="E1037" s="923">
        <f>'PAINEL DE CONTROLE'!$D$8</f>
        <v>1</v>
      </c>
      <c r="F1037" s="201"/>
      <c r="G1037" s="803">
        <f ca="1">IFERROR(IF(OR(G$4&lt;$B1037,(G$4-$B1037)&lt;$E1037),0,IF((SUM($F1037:F1037)+($C1037/$D1037))&gt;$C1037,$C1037-SUM($F1037:F1037),($C1037-SUM($F1037:F1037))/($D1037-(G$4-$E1037)+$B1037))),0)</f>
        <v>0</v>
      </c>
      <c r="H1037" s="803">
        <f ca="1">IFERROR(IF(OR(H$4&lt;$B1037,(H$4-$B1037)&lt;$E1037),0,IF((SUM($F1037:G1037)+($C1037/$D1037))&gt;$C1037,$C1037-SUM($F1037:G1037),($C1037-SUM($F1037:G1037))/($D1037-(H$4-$E1037)+$B1037))),0)</f>
        <v>0</v>
      </c>
      <c r="I1037" s="803">
        <f ca="1">IFERROR(IF(OR(I$4&lt;$B1037,(I$4-$B1037)&lt;$E1037),0,IF((SUM($F1037:H1037)+($C1037/$D1037))&gt;$C1037,$C1037-SUM($F1037:H1037),($C1037-SUM($F1037:H1037))/($D1037-(I$4-$E1037)+$B1037))),0)</f>
        <v>0</v>
      </c>
      <c r="J1037" s="803">
        <f ca="1">IFERROR(IF(OR(J$4&lt;$B1037,(J$4-$B1037)&lt;$E1037),0,IF((SUM($F1037:I1037)+($C1037/$D1037))&gt;$C1037,$C1037-SUM($F1037:I1037),($C1037-SUM($F1037:I1037))/($D1037-(J$4-$E1037)+$B1037))),0)</f>
        <v>0</v>
      </c>
      <c r="K1037" s="803">
        <f ca="1">IFERROR(IF(OR(K$4&lt;$B1037,(K$4-$B1037)&lt;$E1037),0,IF((SUM($F1037:J1037)+($C1037/$D1037))&gt;$C1037,$C1037-SUM($F1037:J1037),($C1037-SUM($F1037:J1037))/($D1037-(K$4-$E1037)+$B1037))),0)</f>
        <v>0</v>
      </c>
      <c r="L1037" s="803">
        <f ca="1">IFERROR(IF(OR(L$4&lt;$B1037,(L$4-$B1037)&lt;$E1037),0,IF((SUM($F1037:K1037)+($C1037/$D1037))&gt;$C1037,$C1037-SUM($F1037:K1037),($C1037-SUM($F1037:K1037))/($D1037-(L$4-$E1037)+$B1037))),0)</f>
        <v>0</v>
      </c>
      <c r="M1037" s="803">
        <f ca="1">IFERROR(IF(OR(M$4&lt;$B1037,(M$4-$B1037)&lt;$E1037),0,IF((SUM($F1037:L1037)+($C1037/$D1037))&gt;$C1037,$C1037-SUM($F1037:L1037),($C1037-SUM($F1037:L1037))/($D1037-(M$4-$E1037)+$B1037))),0)</f>
        <v>0</v>
      </c>
      <c r="N1037" s="803">
        <f ca="1">IFERROR(IF(OR(N$4&lt;$B1037,(N$4-$B1037)&lt;$E1037),0,IF((SUM($F1037:M1037)+($C1037/$D1037))&gt;$C1037,$C1037-SUM($F1037:M1037),($C1037-SUM($F1037:M1037))/($D1037-(N$4-$E1037)+$B1037))),0)</f>
        <v>0</v>
      </c>
      <c r="O1037" s="803">
        <f ca="1">IFERROR(IF(OR(O$4&lt;$B1037,(O$4-$B1037)&lt;$E1037),0,IF((SUM($F1037:N1037)+($C1037/$D1037))&gt;$C1037,$C1037-SUM($F1037:N1037),($C1037-SUM($F1037:N1037))/($D1037-(O$4-$E1037)+$B1037))),0)</f>
        <v>0</v>
      </c>
      <c r="P1037" s="803">
        <f ca="1">IFERROR(IF(OR(P$4&lt;$B1037,(P$4-$B1037)&lt;$E1037),0,IF((SUM($F1037:O1037)+($C1037/$D1037))&gt;$C1037,$C1037-SUM($F1037:O1037),($C1037-SUM($F1037:O1037))/($D1037-(P$4-$E1037)+$B1037))),0)</f>
        <v>0</v>
      </c>
      <c r="Q1037" s="803">
        <f ca="1">IFERROR(IF(OR(Q$4&lt;$B1037,(Q$4-$B1037)&lt;$E1037),0,IF((SUM($F1037:P1037)+($C1037/$D1037))&gt;$C1037,$C1037-SUM($F1037:P1037),($C1037-SUM($F1037:P1037))/($D1037-(Q$4-$E1037)+$B1037))),0)</f>
        <v>0</v>
      </c>
      <c r="R1037" s="803">
        <f ca="1">IFERROR(IF(OR(R$4&lt;$B1037,(R$4-$B1037)&lt;$E1037),0,IF((SUM($F1037:Q1037)+($C1037/$D1037))&gt;$C1037,$C1037-SUM($F1037:Q1037),($C1037-SUM($F1037:Q1037))/($D1037-(R$4-$E1037)+$B1037))),0)</f>
        <v>0</v>
      </c>
      <c r="S1037" s="803">
        <f ca="1">IFERROR(IF(OR(S$4&lt;$B1037,(S$4-$B1037)&lt;$E1037),0,IF((SUM($F1037:R1037)+($C1037/$D1037))&gt;$C1037,$C1037-SUM($F1037:R1037),($C1037-SUM($F1037:R1037))/($D1037-(S$4-$E1037)+$B1037))),0)</f>
        <v>0</v>
      </c>
      <c r="T1037" s="803">
        <f ca="1">IFERROR(IF(OR(T$4&lt;$B1037,(T$4-$B1037)&lt;$E1037),0,IF((SUM($F1037:S1037)+($C1037/$D1037))&gt;$C1037,$C1037-SUM($F1037:S1037),($C1037-SUM($F1037:S1037))/($D1037-(T$4-$E1037)+$B1037))),0)</f>
        <v>0</v>
      </c>
      <c r="U1037" s="803">
        <f ca="1">IFERROR(IF(OR(U$4&lt;$B1037,(U$4-$B1037)&lt;$E1037),0,IF((SUM($F1037:T1037)+($C1037/$D1037))&gt;$C1037,$C1037-SUM($F1037:T1037),($C1037-SUM($F1037:T1037))/($D1037-(U$4-$E1037)+$B1037))),0)</f>
        <v>0</v>
      </c>
      <c r="V1037" s="803">
        <f ca="1">IFERROR(IF(OR(V$4&lt;$B1037,(V$4-$B1037)&lt;$E1037),0,IF((SUM($F1037:U1037)+($C1037/$D1037))&gt;$C1037,$C1037-SUM($F1037:U1037),($C1037-SUM($F1037:U1037))/($D1037-(V$4-$E1037)+$B1037))),0)</f>
        <v>0</v>
      </c>
      <c r="W1037" s="803">
        <f ca="1">IFERROR(IF(OR(W$4&lt;$B1037,(W$4-$B1037)&lt;$E1037),0,IF((SUM($F1037:V1037)+($C1037/$D1037))&gt;$C1037,$C1037-SUM($F1037:V1037),($C1037-SUM($F1037:V1037))/($D1037-(W$4-$E1037)+$B1037))),0)</f>
        <v>0</v>
      </c>
      <c r="X1037" s="803">
        <f ca="1">IFERROR(IF(OR(X$4&lt;$B1037,(X$4-$B1037)&lt;$E1037),0,IF((SUM($F1037:W1037)+($C1037/$D1037))&gt;$C1037,$C1037-SUM($F1037:W1037),($C1037-SUM($F1037:W1037))/($D1037-(X$4-$E1037)+$B1037))),0)</f>
        <v>0</v>
      </c>
      <c r="Y1037" s="803">
        <f ca="1">IFERROR(IF(OR(Y$4&lt;$B1037,(Y$4-$B1037)&lt;$E1037),0,IF((SUM($F1037:X1037)+($C1037/$D1037))&gt;$C1037,$C1037-SUM($F1037:X1037),($C1037-SUM($F1037:X1037))/($D1037-(Y$4-$E1037)+$B1037))),0)</f>
        <v>0</v>
      </c>
      <c r="Z1037" s="803">
        <f ca="1">IFERROR(IF(OR(Z$4&lt;$B1037,(Z$4-$B1037)&lt;$E1037),0,IF((SUM($F1037:Y1037)+($C1037/$D1037))&gt;$C1037,$C1037-SUM($F1037:Y1037),($C1037-SUM($F1037:Y1037))/($D1037-(Z$4-$E1037)+$B1037))),0)</f>
        <v>0</v>
      </c>
      <c r="AA1037" s="803">
        <f ca="1">IFERROR(IF(OR(AA$4&lt;$B1037,(AA$4-$B1037)&lt;$E1037),0,IF((SUM($F1037:Z1037)+($C1037/$D1037))&gt;$C1037,$C1037-SUM($F1037:Z1037),($C1037-SUM($F1037:Z1037))/($D1037-(AA$4-$E1037)+$B1037))),0)</f>
        <v>0</v>
      </c>
      <c r="AB1037" s="803">
        <f ca="1">IFERROR(IF(OR(AB$4&lt;$B1037,(AB$4-$B1037)&lt;$E1037),0,IF((SUM($F1037:AA1037)+($C1037/$D1037))&gt;$C1037,$C1037-SUM($F1037:AA1037),($C1037-SUM($F1037:AA1037))/($D1037-(AB$4-$E1037)+$B1037))),0)</f>
        <v>0</v>
      </c>
      <c r="AC1037" s="803">
        <f ca="1">IFERROR(IF(OR(AC$4&lt;$B1037,(AC$4-$B1037)&lt;$E1037),0,IF((SUM($F1037:AB1037)+($C1037/$D1037))&gt;$C1037,$C1037-SUM($F1037:AB1037),($C1037-SUM($F1037:AB1037))/($D1037-(AC$4-$E1037)+$B1037))),0)</f>
        <v>0</v>
      </c>
      <c r="AD1037" s="803">
        <f ca="1">IFERROR(IF(OR(AD$4&lt;$B1037,(AD$4-$B1037)&lt;$E1037),0,IF((SUM($F1037:AC1037)+($C1037/$D1037))&gt;$C1037,$C1037-SUM($F1037:AC1037),($C1037-SUM($F1037:AC1037))/($D1037-(AD$4-$E1037)+$B1037))),0)</f>
        <v>0</v>
      </c>
      <c r="AE1037" s="803">
        <f ca="1">IFERROR(IF(OR(AE$4&lt;$B1037,(AE$4-$B1037)&lt;$E1037),0,IF((SUM($F1037:AD1037)+($C1037/$D1037))&gt;$C1037,$C1037-SUM($F1037:AD1037),($C1037-SUM($F1037:AD1037))/($D1037-(AE$4-$E1037)+$B1037))),0)</f>
        <v>0</v>
      </c>
      <c r="AF1037" s="803">
        <f ca="1">IFERROR(IF(OR(AF$4&lt;$B1037,(AF$4-$B1037)&lt;$E1037),0,IF((SUM($F1037:AE1037)+($C1037/$D1037))&gt;$C1037,$C1037-SUM($F1037:AE1037),($C1037-SUM($F1037:AE1037))/($D1037-(AF$4-$E1037)+$B1037))),0)</f>
        <v>0</v>
      </c>
      <c r="AG1037" s="803">
        <f ca="1">IFERROR(IF(OR(AG$4&lt;$B1037,(AG$4-$B1037)&lt;$E1037),0,IF((SUM($F1037:AF1037)+($C1037/$D1037))&gt;$C1037,$C1037-SUM($F1037:AF1037),($C1037-SUM($F1037:AF1037))/($D1037-(AG$4-$E1037)+$B1037))),0)</f>
        <v>0</v>
      </c>
      <c r="AH1037" s="803">
        <f ca="1">IFERROR(IF(OR(AH$4&lt;$B1037,(AH$4-$B1037)&lt;$E1037),0,IF((SUM($F1037:AG1037)+($C1037/$D1037))&gt;$C1037,$C1037-SUM($F1037:AG1037),($C1037-SUM($F1037:AG1037))/($D1037-(AH$4-$E1037)+$B1037))),0)</f>
        <v>0</v>
      </c>
      <c r="AI1037" s="803">
        <f ca="1">IFERROR(IF(OR(AI$4&lt;$B1037,(AI$4-$B1037)&lt;$E1037),0,IF((SUM($F1037:AH1037)+($C1037/$D1037))&gt;$C1037,$C1037-SUM($F1037:AH1037),($C1037-SUM($F1037:AH1037))/($D1037-(AI$4-$E1037)+$B1037))),0)</f>
        <v>0</v>
      </c>
      <c r="AJ1037" s="803">
        <f ca="1">IFERROR(IF(OR(AJ$4&lt;$B1037,(AJ$4-$B1037)&lt;$E1037),0,IF((SUM($F1037:AI1037)+($C1037/$D1037))&gt;$C1037,$C1037-SUM($F1037:AI1037),($C1037-SUM($F1037:AI1037))/($D1037-(AJ$4-$E1037)+$B1037))),0)</f>
        <v>0</v>
      </c>
      <c r="AK1037" s="803">
        <f ca="1">IFERROR(IF(OR(AK$4&lt;$B1037,(AK$4-$B1037)&lt;$E1037),0,IF((SUM($F1037:AJ1037)+($C1037/$D1037))&gt;$C1037,$C1037-SUM($F1037:AJ1037),($C1037-SUM($F1037:AJ1037))/($D1037-(AK$4-$E1037)+$B1037))),0)</f>
        <v>0</v>
      </c>
      <c r="AL1037" s="803">
        <f ca="1">IFERROR(IF(OR(AL$4&lt;$B1037,(AL$4-$B1037)&lt;$E1037),0,IF((SUM($F1037:AK1037)+($C1037/$D1037))&gt;$C1037,$C1037-SUM($F1037:AK1037),($C1037-SUM($F1037:AK1037))/($D1037-(AL$4-$E1037)+$B1037))),0)</f>
        <v>0</v>
      </c>
      <c r="AM1037" s="803">
        <f ca="1">IFERROR(IF(OR(AM$4&lt;$B1037,(AM$4-$B1037)&lt;$E1037),0,IF((SUM($F1037:AL1037)+($C1037/$D1037))&gt;$C1037,$C1037-SUM($F1037:AL1037),($C1037-SUM($F1037:AL1037))/($D1037-(AM$4-$E1037)+$B1037))),0)</f>
        <v>0</v>
      </c>
      <c r="AN1037" s="803">
        <f ca="1">IFERROR(IF(OR(AN$4&lt;$B1037,(AN$4-$B1037)&lt;$E1037),0,IF((SUM($F1037:AM1037)+($C1037/$D1037))&gt;$C1037,$C1037-SUM($F1037:AM1037),($C1037-SUM($F1037:AM1037))/($D1037-(AN$4-$E1037)+$B1037))),0)</f>
        <v>0</v>
      </c>
      <c r="AO1037" s="803">
        <f ca="1">IFERROR(IF(OR(AO$4&lt;$B1037,(AO$4-$B1037)&lt;$E1037),0,IF((SUM($F1037:AN1037)+($C1037/$D1037))&gt;$C1037,$C1037-SUM($F1037:AN1037),($C1037-SUM($F1037:AN1037))/($D1037-(AO$4-$E1037)+$B1037))),0)</f>
        <v>0</v>
      </c>
      <c r="AP1037" s="803">
        <f ca="1">IFERROR(IF(OR(AP$4&lt;$B1037,(AP$4-$B1037)&lt;$E1037),0,IF((SUM($F1037:AO1037)+($C1037/$D1037))&gt;$C1037,$C1037-SUM($F1037:AO1037),($C1037-SUM($F1037:AO1037))/($D1037-(AP$4-$E1037)+$B1037))),0)</f>
        <v>0</v>
      </c>
      <c r="AQ1037" s="803">
        <f ca="1">IFERROR(IF(OR(AQ$4&lt;$B1037,(AQ$4-$B1037)&lt;$E1037),0,IF((SUM($F1037:AP1037)+($C1037/$D1037))&gt;$C1037,$C1037-SUM($F1037:AP1037),($C1037-SUM($F1037:AP1037))/($D1037-(AQ$4-$E1037)+$B1037))),0)</f>
        <v>0</v>
      </c>
      <c r="AR1037" s="803">
        <f ca="1">IFERROR(IF(OR(AR$4&lt;$B1037,(AR$4-$B1037)&lt;$E1037),0,IF((SUM($F1037:AQ1037)+($C1037/$D1037))&gt;$C1037,$C1037-SUM($F1037:AQ1037),($C1037-SUM($F1037:AQ1037))/($D1037-(AR$4-$E1037)+$B1037))),0)</f>
        <v>0</v>
      </c>
      <c r="AS1037" s="803">
        <f ca="1">IFERROR(IF(OR(AS$4&lt;$B1037,(AS$4-$B1037)&lt;$E1037),0,IF((SUM($F1037:AR1037)+($C1037/$D1037))&gt;$C1037,$C1037-SUM($F1037:AR1037),($C1037-SUM($F1037:AR1037))/($D1037-(AS$4-$E1037)+$B1037))),0)</f>
        <v>0</v>
      </c>
      <c r="AT1037" s="803">
        <f ca="1">IFERROR(IF(OR(AT$4&lt;$B1037,(AT$4-$B1037)&lt;$E1037),0,IF((SUM($F1037:AS1037)+($C1037/$D1037))&gt;$C1037,$C1037-SUM($F1037:AS1037),($C1037-SUM($F1037:AS1037))/($D1037-(AT$4-$E1037)+$B1037))),0)</f>
        <v>0</v>
      </c>
      <c r="AU1037" s="803">
        <f ca="1">IFERROR(IF(OR(AU$4&lt;$B1037,(AU$4-$B1037)&lt;$E1037),0,IF((SUM($F1037:AT1037)+($C1037/$D1037))&gt;$C1037,$C1037-SUM($F1037:AT1037),($C1037-SUM($F1037:AT1037))/($D1037-(AU$4-$E1037)+$B1037))),0)</f>
        <v>0</v>
      </c>
      <c r="AW1037" s="201"/>
    </row>
    <row r="1038" spans="1:49" s="893" customFormat="1">
      <c r="A1038" s="201"/>
      <c r="B1038" s="885">
        <f>IF((B1037+1)&gt;'PAINEL DE CONTROLE'!$D$6,'PAINEL DE CONTROLE'!$D$6,(B1037+1))</f>
        <v>24</v>
      </c>
      <c r="C1038" s="850">
        <f ca="1"/>
        <v>0</v>
      </c>
      <c r="D1038" s="923">
        <f>IF(B1038+SUMIF('PAINEL DE CONTROLE'!$B$97:$B$107,$B$1012,'PAINEL DE CONTROLE'!$F$97:$F$107)&gt;'PAINEL DE CONTROLE'!$D$6,'PAINEL DE CONTROLE'!$D$6-B1038,SUMIF('PAINEL DE CONTROLE'!$B$97:$B$107,$B$1012,'PAINEL DE CONTROLE'!$F$97:$F$107))</f>
        <v>5</v>
      </c>
      <c r="E1038" s="923">
        <f>'PAINEL DE CONTROLE'!$D$8</f>
        <v>1</v>
      </c>
      <c r="F1038" s="201"/>
      <c r="G1038" s="803">
        <f ca="1">IFERROR(IF(OR(G$4&lt;$B1038,(G$4-$B1038)&lt;$E1038),0,IF((SUM($F1038:F1038)+($C1038/$D1038))&gt;$C1038,$C1038-SUM($F1038:F1038),($C1038-SUM($F1038:F1038))/($D1038-(G$4-$E1038)+$B1038))),0)</f>
        <v>0</v>
      </c>
      <c r="H1038" s="803">
        <f ca="1">IFERROR(IF(OR(H$4&lt;$B1038,(H$4-$B1038)&lt;$E1038),0,IF((SUM($F1038:G1038)+($C1038/$D1038))&gt;$C1038,$C1038-SUM($F1038:G1038),($C1038-SUM($F1038:G1038))/($D1038-(H$4-$E1038)+$B1038))),0)</f>
        <v>0</v>
      </c>
      <c r="I1038" s="803">
        <f ca="1">IFERROR(IF(OR(I$4&lt;$B1038,(I$4-$B1038)&lt;$E1038),0,IF((SUM($F1038:H1038)+($C1038/$D1038))&gt;$C1038,$C1038-SUM($F1038:H1038),($C1038-SUM($F1038:H1038))/($D1038-(I$4-$E1038)+$B1038))),0)</f>
        <v>0</v>
      </c>
      <c r="J1038" s="803">
        <f ca="1">IFERROR(IF(OR(J$4&lt;$B1038,(J$4-$B1038)&lt;$E1038),0,IF((SUM($F1038:I1038)+($C1038/$D1038))&gt;$C1038,$C1038-SUM($F1038:I1038),($C1038-SUM($F1038:I1038))/($D1038-(J$4-$E1038)+$B1038))),0)</f>
        <v>0</v>
      </c>
      <c r="K1038" s="803">
        <f ca="1">IFERROR(IF(OR(K$4&lt;$B1038,(K$4-$B1038)&lt;$E1038),0,IF((SUM($F1038:J1038)+($C1038/$D1038))&gt;$C1038,$C1038-SUM($F1038:J1038),($C1038-SUM($F1038:J1038))/($D1038-(K$4-$E1038)+$B1038))),0)</f>
        <v>0</v>
      </c>
      <c r="L1038" s="803">
        <f ca="1">IFERROR(IF(OR(L$4&lt;$B1038,(L$4-$B1038)&lt;$E1038),0,IF((SUM($F1038:K1038)+($C1038/$D1038))&gt;$C1038,$C1038-SUM($F1038:K1038),($C1038-SUM($F1038:K1038))/($D1038-(L$4-$E1038)+$B1038))),0)</f>
        <v>0</v>
      </c>
      <c r="M1038" s="803">
        <f ca="1">IFERROR(IF(OR(M$4&lt;$B1038,(M$4-$B1038)&lt;$E1038),0,IF((SUM($F1038:L1038)+($C1038/$D1038))&gt;$C1038,$C1038-SUM($F1038:L1038),($C1038-SUM($F1038:L1038))/($D1038-(M$4-$E1038)+$B1038))),0)</f>
        <v>0</v>
      </c>
      <c r="N1038" s="803">
        <f ca="1">IFERROR(IF(OR(N$4&lt;$B1038,(N$4-$B1038)&lt;$E1038),0,IF((SUM($F1038:M1038)+($C1038/$D1038))&gt;$C1038,$C1038-SUM($F1038:M1038),($C1038-SUM($F1038:M1038))/($D1038-(N$4-$E1038)+$B1038))),0)</f>
        <v>0</v>
      </c>
      <c r="O1038" s="803">
        <f ca="1">IFERROR(IF(OR(O$4&lt;$B1038,(O$4-$B1038)&lt;$E1038),0,IF((SUM($F1038:N1038)+($C1038/$D1038))&gt;$C1038,$C1038-SUM($F1038:N1038),($C1038-SUM($F1038:N1038))/($D1038-(O$4-$E1038)+$B1038))),0)</f>
        <v>0</v>
      </c>
      <c r="P1038" s="803">
        <f ca="1">IFERROR(IF(OR(P$4&lt;$B1038,(P$4-$B1038)&lt;$E1038),0,IF((SUM($F1038:O1038)+($C1038/$D1038))&gt;$C1038,$C1038-SUM($F1038:O1038),($C1038-SUM($F1038:O1038))/($D1038-(P$4-$E1038)+$B1038))),0)</f>
        <v>0</v>
      </c>
      <c r="Q1038" s="803">
        <f ca="1">IFERROR(IF(OR(Q$4&lt;$B1038,(Q$4-$B1038)&lt;$E1038),0,IF((SUM($F1038:P1038)+($C1038/$D1038))&gt;$C1038,$C1038-SUM($F1038:P1038),($C1038-SUM($F1038:P1038))/($D1038-(Q$4-$E1038)+$B1038))),0)</f>
        <v>0</v>
      </c>
      <c r="R1038" s="803">
        <f ca="1">IFERROR(IF(OR(R$4&lt;$B1038,(R$4-$B1038)&lt;$E1038),0,IF((SUM($F1038:Q1038)+($C1038/$D1038))&gt;$C1038,$C1038-SUM($F1038:Q1038),($C1038-SUM($F1038:Q1038))/($D1038-(R$4-$E1038)+$B1038))),0)</f>
        <v>0</v>
      </c>
      <c r="S1038" s="803">
        <f ca="1">IFERROR(IF(OR(S$4&lt;$B1038,(S$4-$B1038)&lt;$E1038),0,IF((SUM($F1038:R1038)+($C1038/$D1038))&gt;$C1038,$C1038-SUM($F1038:R1038),($C1038-SUM($F1038:R1038))/($D1038-(S$4-$E1038)+$B1038))),0)</f>
        <v>0</v>
      </c>
      <c r="T1038" s="803">
        <f ca="1">IFERROR(IF(OR(T$4&lt;$B1038,(T$4-$B1038)&lt;$E1038),0,IF((SUM($F1038:S1038)+($C1038/$D1038))&gt;$C1038,$C1038-SUM($F1038:S1038),($C1038-SUM($F1038:S1038))/($D1038-(T$4-$E1038)+$B1038))),0)</f>
        <v>0</v>
      </c>
      <c r="U1038" s="803">
        <f ca="1">IFERROR(IF(OR(U$4&lt;$B1038,(U$4-$B1038)&lt;$E1038),0,IF((SUM($F1038:T1038)+($C1038/$D1038))&gt;$C1038,$C1038-SUM($F1038:T1038),($C1038-SUM($F1038:T1038))/($D1038-(U$4-$E1038)+$B1038))),0)</f>
        <v>0</v>
      </c>
      <c r="V1038" s="803">
        <f ca="1">IFERROR(IF(OR(V$4&lt;$B1038,(V$4-$B1038)&lt;$E1038),0,IF((SUM($F1038:U1038)+($C1038/$D1038))&gt;$C1038,$C1038-SUM($F1038:U1038),($C1038-SUM($F1038:U1038))/($D1038-(V$4-$E1038)+$B1038))),0)</f>
        <v>0</v>
      </c>
      <c r="W1038" s="803">
        <f ca="1">IFERROR(IF(OR(W$4&lt;$B1038,(W$4-$B1038)&lt;$E1038),0,IF((SUM($F1038:V1038)+($C1038/$D1038))&gt;$C1038,$C1038-SUM($F1038:V1038),($C1038-SUM($F1038:V1038))/($D1038-(W$4-$E1038)+$B1038))),0)</f>
        <v>0</v>
      </c>
      <c r="X1038" s="803">
        <f ca="1">IFERROR(IF(OR(X$4&lt;$B1038,(X$4-$B1038)&lt;$E1038),0,IF((SUM($F1038:W1038)+($C1038/$D1038))&gt;$C1038,$C1038-SUM($F1038:W1038),($C1038-SUM($F1038:W1038))/($D1038-(X$4-$E1038)+$B1038))),0)</f>
        <v>0</v>
      </c>
      <c r="Y1038" s="803">
        <f ca="1">IFERROR(IF(OR(Y$4&lt;$B1038,(Y$4-$B1038)&lt;$E1038),0,IF((SUM($F1038:X1038)+($C1038/$D1038))&gt;$C1038,$C1038-SUM($F1038:X1038),($C1038-SUM($F1038:X1038))/($D1038-(Y$4-$E1038)+$B1038))),0)</f>
        <v>0</v>
      </c>
      <c r="Z1038" s="803">
        <f ca="1">IFERROR(IF(OR(Z$4&lt;$B1038,(Z$4-$B1038)&lt;$E1038),0,IF((SUM($F1038:Y1038)+($C1038/$D1038))&gt;$C1038,$C1038-SUM($F1038:Y1038),($C1038-SUM($F1038:Y1038))/($D1038-(Z$4-$E1038)+$B1038))),0)</f>
        <v>0</v>
      </c>
      <c r="AA1038" s="803">
        <f ca="1">IFERROR(IF(OR(AA$4&lt;$B1038,(AA$4-$B1038)&lt;$E1038),0,IF((SUM($F1038:Z1038)+($C1038/$D1038))&gt;$C1038,$C1038-SUM($F1038:Z1038),($C1038-SUM($F1038:Z1038))/($D1038-(AA$4-$E1038)+$B1038))),0)</f>
        <v>0</v>
      </c>
      <c r="AB1038" s="803">
        <f ca="1">IFERROR(IF(OR(AB$4&lt;$B1038,(AB$4-$B1038)&lt;$E1038),0,IF((SUM($F1038:AA1038)+($C1038/$D1038))&gt;$C1038,$C1038-SUM($F1038:AA1038),($C1038-SUM($F1038:AA1038))/($D1038-(AB$4-$E1038)+$B1038))),0)</f>
        <v>0</v>
      </c>
      <c r="AC1038" s="803">
        <f ca="1">IFERROR(IF(OR(AC$4&lt;$B1038,(AC$4-$B1038)&lt;$E1038),0,IF((SUM($F1038:AB1038)+($C1038/$D1038))&gt;$C1038,$C1038-SUM($F1038:AB1038),($C1038-SUM($F1038:AB1038))/($D1038-(AC$4-$E1038)+$B1038))),0)</f>
        <v>0</v>
      </c>
      <c r="AD1038" s="803">
        <f ca="1">IFERROR(IF(OR(AD$4&lt;$B1038,(AD$4-$B1038)&lt;$E1038),0,IF((SUM($F1038:AC1038)+($C1038/$D1038))&gt;$C1038,$C1038-SUM($F1038:AC1038),($C1038-SUM($F1038:AC1038))/($D1038-(AD$4-$E1038)+$B1038))),0)</f>
        <v>0</v>
      </c>
      <c r="AE1038" s="803">
        <f ca="1">IFERROR(IF(OR(AE$4&lt;$B1038,(AE$4-$B1038)&lt;$E1038),0,IF((SUM($F1038:AD1038)+($C1038/$D1038))&gt;$C1038,$C1038-SUM($F1038:AD1038),($C1038-SUM($F1038:AD1038))/($D1038-(AE$4-$E1038)+$B1038))),0)</f>
        <v>0</v>
      </c>
      <c r="AF1038" s="803">
        <f ca="1">IFERROR(IF(OR(AF$4&lt;$B1038,(AF$4-$B1038)&lt;$E1038),0,IF((SUM($F1038:AE1038)+($C1038/$D1038))&gt;$C1038,$C1038-SUM($F1038:AE1038),($C1038-SUM($F1038:AE1038))/($D1038-(AF$4-$E1038)+$B1038))),0)</f>
        <v>0</v>
      </c>
      <c r="AG1038" s="803">
        <f ca="1">IFERROR(IF(OR(AG$4&lt;$B1038,(AG$4-$B1038)&lt;$E1038),0,IF((SUM($F1038:AF1038)+($C1038/$D1038))&gt;$C1038,$C1038-SUM($F1038:AF1038),($C1038-SUM($F1038:AF1038))/($D1038-(AG$4-$E1038)+$B1038))),0)</f>
        <v>0</v>
      </c>
      <c r="AH1038" s="803">
        <f ca="1">IFERROR(IF(OR(AH$4&lt;$B1038,(AH$4-$B1038)&lt;$E1038),0,IF((SUM($F1038:AG1038)+($C1038/$D1038))&gt;$C1038,$C1038-SUM($F1038:AG1038),($C1038-SUM($F1038:AG1038))/($D1038-(AH$4-$E1038)+$B1038))),0)</f>
        <v>0</v>
      </c>
      <c r="AI1038" s="803">
        <f ca="1">IFERROR(IF(OR(AI$4&lt;$B1038,(AI$4-$B1038)&lt;$E1038),0,IF((SUM($F1038:AH1038)+($C1038/$D1038))&gt;$C1038,$C1038-SUM($F1038:AH1038),($C1038-SUM($F1038:AH1038))/($D1038-(AI$4-$E1038)+$B1038))),0)</f>
        <v>0</v>
      </c>
      <c r="AJ1038" s="803">
        <f ca="1">IFERROR(IF(OR(AJ$4&lt;$B1038,(AJ$4-$B1038)&lt;$E1038),0,IF((SUM($F1038:AI1038)+($C1038/$D1038))&gt;$C1038,$C1038-SUM($F1038:AI1038),($C1038-SUM($F1038:AI1038))/($D1038-(AJ$4-$E1038)+$B1038))),0)</f>
        <v>0</v>
      </c>
      <c r="AK1038" s="803">
        <f ca="1">IFERROR(IF(OR(AK$4&lt;$B1038,(AK$4-$B1038)&lt;$E1038),0,IF((SUM($F1038:AJ1038)+($C1038/$D1038))&gt;$C1038,$C1038-SUM($F1038:AJ1038),($C1038-SUM($F1038:AJ1038))/($D1038-(AK$4-$E1038)+$B1038))),0)</f>
        <v>0</v>
      </c>
      <c r="AL1038" s="803">
        <f ca="1">IFERROR(IF(OR(AL$4&lt;$B1038,(AL$4-$B1038)&lt;$E1038),0,IF((SUM($F1038:AK1038)+($C1038/$D1038))&gt;$C1038,$C1038-SUM($F1038:AK1038),($C1038-SUM($F1038:AK1038))/($D1038-(AL$4-$E1038)+$B1038))),0)</f>
        <v>0</v>
      </c>
      <c r="AM1038" s="803">
        <f ca="1">IFERROR(IF(OR(AM$4&lt;$B1038,(AM$4-$B1038)&lt;$E1038),0,IF((SUM($F1038:AL1038)+($C1038/$D1038))&gt;$C1038,$C1038-SUM($F1038:AL1038),($C1038-SUM($F1038:AL1038))/($D1038-(AM$4-$E1038)+$B1038))),0)</f>
        <v>0</v>
      </c>
      <c r="AN1038" s="803">
        <f ca="1">IFERROR(IF(OR(AN$4&lt;$B1038,(AN$4-$B1038)&lt;$E1038),0,IF((SUM($F1038:AM1038)+($C1038/$D1038))&gt;$C1038,$C1038-SUM($F1038:AM1038),($C1038-SUM($F1038:AM1038))/($D1038-(AN$4-$E1038)+$B1038))),0)</f>
        <v>0</v>
      </c>
      <c r="AO1038" s="803">
        <f ca="1">IFERROR(IF(OR(AO$4&lt;$B1038,(AO$4-$B1038)&lt;$E1038),0,IF((SUM($F1038:AN1038)+($C1038/$D1038))&gt;$C1038,$C1038-SUM($F1038:AN1038),($C1038-SUM($F1038:AN1038))/($D1038-(AO$4-$E1038)+$B1038))),0)</f>
        <v>0</v>
      </c>
      <c r="AP1038" s="803">
        <f ca="1">IFERROR(IF(OR(AP$4&lt;$B1038,(AP$4-$B1038)&lt;$E1038),0,IF((SUM($F1038:AO1038)+($C1038/$D1038))&gt;$C1038,$C1038-SUM($F1038:AO1038),($C1038-SUM($F1038:AO1038))/($D1038-(AP$4-$E1038)+$B1038))),0)</f>
        <v>0</v>
      </c>
      <c r="AQ1038" s="803">
        <f ca="1">IFERROR(IF(OR(AQ$4&lt;$B1038,(AQ$4-$B1038)&lt;$E1038),0,IF((SUM($F1038:AP1038)+($C1038/$D1038))&gt;$C1038,$C1038-SUM($F1038:AP1038),($C1038-SUM($F1038:AP1038))/($D1038-(AQ$4-$E1038)+$B1038))),0)</f>
        <v>0</v>
      </c>
      <c r="AR1038" s="803">
        <f ca="1">IFERROR(IF(OR(AR$4&lt;$B1038,(AR$4-$B1038)&lt;$E1038),0,IF((SUM($F1038:AQ1038)+($C1038/$D1038))&gt;$C1038,$C1038-SUM($F1038:AQ1038),($C1038-SUM($F1038:AQ1038))/($D1038-(AR$4-$E1038)+$B1038))),0)</f>
        <v>0</v>
      </c>
      <c r="AS1038" s="803">
        <f ca="1">IFERROR(IF(OR(AS$4&lt;$B1038,(AS$4-$B1038)&lt;$E1038),0,IF((SUM($F1038:AR1038)+($C1038/$D1038))&gt;$C1038,$C1038-SUM($F1038:AR1038),($C1038-SUM($F1038:AR1038))/($D1038-(AS$4-$E1038)+$B1038))),0)</f>
        <v>0</v>
      </c>
      <c r="AT1038" s="803">
        <f ca="1">IFERROR(IF(OR(AT$4&lt;$B1038,(AT$4-$B1038)&lt;$E1038),0,IF((SUM($F1038:AS1038)+($C1038/$D1038))&gt;$C1038,$C1038-SUM($F1038:AS1038),($C1038-SUM($F1038:AS1038))/($D1038-(AT$4-$E1038)+$B1038))),0)</f>
        <v>0</v>
      </c>
      <c r="AU1038" s="803">
        <f ca="1">IFERROR(IF(OR(AU$4&lt;$B1038,(AU$4-$B1038)&lt;$E1038),0,IF((SUM($F1038:AT1038)+($C1038/$D1038))&gt;$C1038,$C1038-SUM($F1038:AT1038),($C1038-SUM($F1038:AT1038))/($D1038-(AU$4-$E1038)+$B1038))),0)</f>
        <v>0</v>
      </c>
      <c r="AW1038" s="201"/>
    </row>
    <row r="1039" spans="1:49" s="893" customFormat="1">
      <c r="A1039" s="201"/>
      <c r="B1039" s="885">
        <f>IF((B1038+1)&gt;'PAINEL DE CONTROLE'!$D$6,'PAINEL DE CONTROLE'!$D$6,(B1038+1))</f>
        <v>25</v>
      </c>
      <c r="C1039" s="850">
        <f ca="1"/>
        <v>0</v>
      </c>
      <c r="D1039" s="923">
        <f>IF(B1039+SUMIF('PAINEL DE CONTROLE'!$B$97:$B$107,$B$1012,'PAINEL DE CONTROLE'!$F$97:$F$107)&gt;'PAINEL DE CONTROLE'!$D$6,'PAINEL DE CONTROLE'!$D$6-B1039,SUMIF('PAINEL DE CONTROLE'!$B$97:$B$107,$B$1012,'PAINEL DE CONTROLE'!$F$97:$F$107))</f>
        <v>5</v>
      </c>
      <c r="E1039" s="923">
        <f>'PAINEL DE CONTROLE'!$D$8</f>
        <v>1</v>
      </c>
      <c r="F1039" s="201"/>
      <c r="G1039" s="803">
        <f ca="1">IFERROR(IF(OR(G$4&lt;$B1039,(G$4-$B1039)&lt;$E1039),0,IF((SUM($F1039:F1039)+($C1039/$D1039))&gt;$C1039,$C1039-SUM($F1039:F1039),($C1039-SUM($F1039:F1039))/($D1039-(G$4-$E1039)+$B1039))),0)</f>
        <v>0</v>
      </c>
      <c r="H1039" s="803">
        <f ca="1">IFERROR(IF(OR(H$4&lt;$B1039,(H$4-$B1039)&lt;$E1039),0,IF((SUM($F1039:G1039)+($C1039/$D1039))&gt;$C1039,$C1039-SUM($F1039:G1039),($C1039-SUM($F1039:G1039))/($D1039-(H$4-$E1039)+$B1039))),0)</f>
        <v>0</v>
      </c>
      <c r="I1039" s="803">
        <f ca="1">IFERROR(IF(OR(I$4&lt;$B1039,(I$4-$B1039)&lt;$E1039),0,IF((SUM($F1039:H1039)+($C1039/$D1039))&gt;$C1039,$C1039-SUM($F1039:H1039),($C1039-SUM($F1039:H1039))/($D1039-(I$4-$E1039)+$B1039))),0)</f>
        <v>0</v>
      </c>
      <c r="J1039" s="803">
        <f ca="1">IFERROR(IF(OR(J$4&lt;$B1039,(J$4-$B1039)&lt;$E1039),0,IF((SUM($F1039:I1039)+($C1039/$D1039))&gt;$C1039,$C1039-SUM($F1039:I1039),($C1039-SUM($F1039:I1039))/($D1039-(J$4-$E1039)+$B1039))),0)</f>
        <v>0</v>
      </c>
      <c r="K1039" s="803">
        <f ca="1">IFERROR(IF(OR(K$4&lt;$B1039,(K$4-$B1039)&lt;$E1039),0,IF((SUM($F1039:J1039)+($C1039/$D1039))&gt;$C1039,$C1039-SUM($F1039:J1039),($C1039-SUM($F1039:J1039))/($D1039-(K$4-$E1039)+$B1039))),0)</f>
        <v>0</v>
      </c>
      <c r="L1039" s="803">
        <f ca="1">IFERROR(IF(OR(L$4&lt;$B1039,(L$4-$B1039)&lt;$E1039),0,IF((SUM($F1039:K1039)+($C1039/$D1039))&gt;$C1039,$C1039-SUM($F1039:K1039),($C1039-SUM($F1039:K1039))/($D1039-(L$4-$E1039)+$B1039))),0)</f>
        <v>0</v>
      </c>
      <c r="M1039" s="803">
        <f ca="1">IFERROR(IF(OR(M$4&lt;$B1039,(M$4-$B1039)&lt;$E1039),0,IF((SUM($F1039:L1039)+($C1039/$D1039))&gt;$C1039,$C1039-SUM($F1039:L1039),($C1039-SUM($F1039:L1039))/($D1039-(M$4-$E1039)+$B1039))),0)</f>
        <v>0</v>
      </c>
      <c r="N1039" s="803">
        <f ca="1">IFERROR(IF(OR(N$4&lt;$B1039,(N$4-$B1039)&lt;$E1039),0,IF((SUM($F1039:M1039)+($C1039/$D1039))&gt;$C1039,$C1039-SUM($F1039:M1039),($C1039-SUM($F1039:M1039))/($D1039-(N$4-$E1039)+$B1039))),0)</f>
        <v>0</v>
      </c>
      <c r="O1039" s="803">
        <f ca="1">IFERROR(IF(OR(O$4&lt;$B1039,(O$4-$B1039)&lt;$E1039),0,IF((SUM($F1039:N1039)+($C1039/$D1039))&gt;$C1039,$C1039-SUM($F1039:N1039),($C1039-SUM($F1039:N1039))/($D1039-(O$4-$E1039)+$B1039))),0)</f>
        <v>0</v>
      </c>
      <c r="P1039" s="803">
        <f ca="1">IFERROR(IF(OR(P$4&lt;$B1039,(P$4-$B1039)&lt;$E1039),0,IF((SUM($F1039:O1039)+($C1039/$D1039))&gt;$C1039,$C1039-SUM($F1039:O1039),($C1039-SUM($F1039:O1039))/($D1039-(P$4-$E1039)+$B1039))),0)</f>
        <v>0</v>
      </c>
      <c r="Q1039" s="803">
        <f ca="1">IFERROR(IF(OR(Q$4&lt;$B1039,(Q$4-$B1039)&lt;$E1039),0,IF((SUM($F1039:P1039)+($C1039/$D1039))&gt;$C1039,$C1039-SUM($F1039:P1039),($C1039-SUM($F1039:P1039))/($D1039-(Q$4-$E1039)+$B1039))),0)</f>
        <v>0</v>
      </c>
      <c r="R1039" s="803">
        <f ca="1">IFERROR(IF(OR(R$4&lt;$B1039,(R$4-$B1039)&lt;$E1039),0,IF((SUM($F1039:Q1039)+($C1039/$D1039))&gt;$C1039,$C1039-SUM($F1039:Q1039),($C1039-SUM($F1039:Q1039))/($D1039-(R$4-$E1039)+$B1039))),0)</f>
        <v>0</v>
      </c>
      <c r="S1039" s="803">
        <f ca="1">IFERROR(IF(OR(S$4&lt;$B1039,(S$4-$B1039)&lt;$E1039),0,IF((SUM($F1039:R1039)+($C1039/$D1039))&gt;$C1039,$C1039-SUM($F1039:R1039),($C1039-SUM($F1039:R1039))/($D1039-(S$4-$E1039)+$B1039))),0)</f>
        <v>0</v>
      </c>
      <c r="T1039" s="803">
        <f ca="1">IFERROR(IF(OR(T$4&lt;$B1039,(T$4-$B1039)&lt;$E1039),0,IF((SUM($F1039:S1039)+($C1039/$D1039))&gt;$C1039,$C1039-SUM($F1039:S1039),($C1039-SUM($F1039:S1039))/($D1039-(T$4-$E1039)+$B1039))),0)</f>
        <v>0</v>
      </c>
      <c r="U1039" s="803">
        <f ca="1">IFERROR(IF(OR(U$4&lt;$B1039,(U$4-$B1039)&lt;$E1039),0,IF((SUM($F1039:T1039)+($C1039/$D1039))&gt;$C1039,$C1039-SUM($F1039:T1039),($C1039-SUM($F1039:T1039))/($D1039-(U$4-$E1039)+$B1039))),0)</f>
        <v>0</v>
      </c>
      <c r="V1039" s="803">
        <f ca="1">IFERROR(IF(OR(V$4&lt;$B1039,(V$4-$B1039)&lt;$E1039),0,IF((SUM($F1039:U1039)+($C1039/$D1039))&gt;$C1039,$C1039-SUM($F1039:U1039),($C1039-SUM($F1039:U1039))/($D1039-(V$4-$E1039)+$B1039))),0)</f>
        <v>0</v>
      </c>
      <c r="W1039" s="803">
        <f ca="1">IFERROR(IF(OR(W$4&lt;$B1039,(W$4-$B1039)&lt;$E1039),0,IF((SUM($F1039:V1039)+($C1039/$D1039))&gt;$C1039,$C1039-SUM($F1039:V1039),($C1039-SUM($F1039:V1039))/($D1039-(W$4-$E1039)+$B1039))),0)</f>
        <v>0</v>
      </c>
      <c r="X1039" s="803">
        <f ca="1">IFERROR(IF(OR(X$4&lt;$B1039,(X$4-$B1039)&lt;$E1039),0,IF((SUM($F1039:W1039)+($C1039/$D1039))&gt;$C1039,$C1039-SUM($F1039:W1039),($C1039-SUM($F1039:W1039))/($D1039-(X$4-$E1039)+$B1039))),0)</f>
        <v>0</v>
      </c>
      <c r="Y1039" s="803">
        <f ca="1">IFERROR(IF(OR(Y$4&lt;$B1039,(Y$4-$B1039)&lt;$E1039),0,IF((SUM($F1039:X1039)+($C1039/$D1039))&gt;$C1039,$C1039-SUM($F1039:X1039),($C1039-SUM($F1039:X1039))/($D1039-(Y$4-$E1039)+$B1039))),0)</f>
        <v>0</v>
      </c>
      <c r="Z1039" s="803">
        <f ca="1">IFERROR(IF(OR(Z$4&lt;$B1039,(Z$4-$B1039)&lt;$E1039),0,IF((SUM($F1039:Y1039)+($C1039/$D1039))&gt;$C1039,$C1039-SUM($F1039:Y1039),($C1039-SUM($F1039:Y1039))/($D1039-(Z$4-$E1039)+$B1039))),0)</f>
        <v>0</v>
      </c>
      <c r="AA1039" s="803">
        <f ca="1">IFERROR(IF(OR(AA$4&lt;$B1039,(AA$4-$B1039)&lt;$E1039),0,IF((SUM($F1039:Z1039)+($C1039/$D1039))&gt;$C1039,$C1039-SUM($F1039:Z1039),($C1039-SUM($F1039:Z1039))/($D1039-(AA$4-$E1039)+$B1039))),0)</f>
        <v>0</v>
      </c>
      <c r="AB1039" s="803">
        <f ca="1">IFERROR(IF(OR(AB$4&lt;$B1039,(AB$4-$B1039)&lt;$E1039),0,IF((SUM($F1039:AA1039)+($C1039/$D1039))&gt;$C1039,$C1039-SUM($F1039:AA1039),($C1039-SUM($F1039:AA1039))/($D1039-(AB$4-$E1039)+$B1039))),0)</f>
        <v>0</v>
      </c>
      <c r="AC1039" s="803">
        <f ca="1">IFERROR(IF(OR(AC$4&lt;$B1039,(AC$4-$B1039)&lt;$E1039),0,IF((SUM($F1039:AB1039)+($C1039/$D1039))&gt;$C1039,$C1039-SUM($F1039:AB1039),($C1039-SUM($F1039:AB1039))/($D1039-(AC$4-$E1039)+$B1039))),0)</f>
        <v>0</v>
      </c>
      <c r="AD1039" s="803">
        <f ca="1">IFERROR(IF(OR(AD$4&lt;$B1039,(AD$4-$B1039)&lt;$E1039),0,IF((SUM($F1039:AC1039)+($C1039/$D1039))&gt;$C1039,$C1039-SUM($F1039:AC1039),($C1039-SUM($F1039:AC1039))/($D1039-(AD$4-$E1039)+$B1039))),0)</f>
        <v>0</v>
      </c>
      <c r="AE1039" s="803">
        <f ca="1">IFERROR(IF(OR(AE$4&lt;$B1039,(AE$4-$B1039)&lt;$E1039),0,IF((SUM($F1039:AD1039)+($C1039/$D1039))&gt;$C1039,$C1039-SUM($F1039:AD1039),($C1039-SUM($F1039:AD1039))/($D1039-(AE$4-$E1039)+$B1039))),0)</f>
        <v>0</v>
      </c>
      <c r="AF1039" s="803">
        <f ca="1">IFERROR(IF(OR(AF$4&lt;$B1039,(AF$4-$B1039)&lt;$E1039),0,IF((SUM($F1039:AE1039)+($C1039/$D1039))&gt;$C1039,$C1039-SUM($F1039:AE1039),($C1039-SUM($F1039:AE1039))/($D1039-(AF$4-$E1039)+$B1039))),0)</f>
        <v>0</v>
      </c>
      <c r="AG1039" s="803">
        <f ca="1">IFERROR(IF(OR(AG$4&lt;$B1039,(AG$4-$B1039)&lt;$E1039),0,IF((SUM($F1039:AF1039)+($C1039/$D1039))&gt;$C1039,$C1039-SUM($F1039:AF1039),($C1039-SUM($F1039:AF1039))/($D1039-(AG$4-$E1039)+$B1039))),0)</f>
        <v>0</v>
      </c>
      <c r="AH1039" s="803">
        <f ca="1">IFERROR(IF(OR(AH$4&lt;$B1039,(AH$4-$B1039)&lt;$E1039),0,IF((SUM($F1039:AG1039)+($C1039/$D1039))&gt;$C1039,$C1039-SUM($F1039:AG1039),($C1039-SUM($F1039:AG1039))/($D1039-(AH$4-$E1039)+$B1039))),0)</f>
        <v>0</v>
      </c>
      <c r="AI1039" s="803">
        <f ca="1">IFERROR(IF(OR(AI$4&lt;$B1039,(AI$4-$B1039)&lt;$E1039),0,IF((SUM($F1039:AH1039)+($C1039/$D1039))&gt;$C1039,$C1039-SUM($F1039:AH1039),($C1039-SUM($F1039:AH1039))/($D1039-(AI$4-$E1039)+$B1039))),0)</f>
        <v>0</v>
      </c>
      <c r="AJ1039" s="803">
        <f ca="1">IFERROR(IF(OR(AJ$4&lt;$B1039,(AJ$4-$B1039)&lt;$E1039),0,IF((SUM($F1039:AI1039)+($C1039/$D1039))&gt;$C1039,$C1039-SUM($F1039:AI1039),($C1039-SUM($F1039:AI1039))/($D1039-(AJ$4-$E1039)+$B1039))),0)</f>
        <v>0</v>
      </c>
      <c r="AK1039" s="803">
        <f ca="1">IFERROR(IF(OR(AK$4&lt;$B1039,(AK$4-$B1039)&lt;$E1039),0,IF((SUM($F1039:AJ1039)+($C1039/$D1039))&gt;$C1039,$C1039-SUM($F1039:AJ1039),($C1039-SUM($F1039:AJ1039))/($D1039-(AK$4-$E1039)+$B1039))),0)</f>
        <v>0</v>
      </c>
      <c r="AL1039" s="803">
        <f ca="1">IFERROR(IF(OR(AL$4&lt;$B1039,(AL$4-$B1039)&lt;$E1039),0,IF((SUM($F1039:AK1039)+($C1039/$D1039))&gt;$C1039,$C1039-SUM($F1039:AK1039),($C1039-SUM($F1039:AK1039))/($D1039-(AL$4-$E1039)+$B1039))),0)</f>
        <v>0</v>
      </c>
      <c r="AM1039" s="803">
        <f ca="1">IFERROR(IF(OR(AM$4&lt;$B1039,(AM$4-$B1039)&lt;$E1039),0,IF((SUM($F1039:AL1039)+($C1039/$D1039))&gt;$C1039,$C1039-SUM($F1039:AL1039),($C1039-SUM($F1039:AL1039))/($D1039-(AM$4-$E1039)+$B1039))),0)</f>
        <v>0</v>
      </c>
      <c r="AN1039" s="803">
        <f ca="1">IFERROR(IF(OR(AN$4&lt;$B1039,(AN$4-$B1039)&lt;$E1039),0,IF((SUM($F1039:AM1039)+($C1039/$D1039))&gt;$C1039,$C1039-SUM($F1039:AM1039),($C1039-SUM($F1039:AM1039))/($D1039-(AN$4-$E1039)+$B1039))),0)</f>
        <v>0</v>
      </c>
      <c r="AO1039" s="803">
        <f ca="1">IFERROR(IF(OR(AO$4&lt;$B1039,(AO$4-$B1039)&lt;$E1039),0,IF((SUM($F1039:AN1039)+($C1039/$D1039))&gt;$C1039,$C1039-SUM($F1039:AN1039),($C1039-SUM($F1039:AN1039))/($D1039-(AO$4-$E1039)+$B1039))),0)</f>
        <v>0</v>
      </c>
      <c r="AP1039" s="803">
        <f ca="1">IFERROR(IF(OR(AP$4&lt;$B1039,(AP$4-$B1039)&lt;$E1039),0,IF((SUM($F1039:AO1039)+($C1039/$D1039))&gt;$C1039,$C1039-SUM($F1039:AO1039),($C1039-SUM($F1039:AO1039))/($D1039-(AP$4-$E1039)+$B1039))),0)</f>
        <v>0</v>
      </c>
      <c r="AQ1039" s="803">
        <f ca="1">IFERROR(IF(OR(AQ$4&lt;$B1039,(AQ$4-$B1039)&lt;$E1039),0,IF((SUM($F1039:AP1039)+($C1039/$D1039))&gt;$C1039,$C1039-SUM($F1039:AP1039),($C1039-SUM($F1039:AP1039))/($D1039-(AQ$4-$E1039)+$B1039))),0)</f>
        <v>0</v>
      </c>
      <c r="AR1039" s="803">
        <f ca="1">IFERROR(IF(OR(AR$4&lt;$B1039,(AR$4-$B1039)&lt;$E1039),0,IF((SUM($F1039:AQ1039)+($C1039/$D1039))&gt;$C1039,$C1039-SUM($F1039:AQ1039),($C1039-SUM($F1039:AQ1039))/($D1039-(AR$4-$E1039)+$B1039))),0)</f>
        <v>0</v>
      </c>
      <c r="AS1039" s="803">
        <f ca="1">IFERROR(IF(OR(AS$4&lt;$B1039,(AS$4-$B1039)&lt;$E1039),0,IF((SUM($F1039:AR1039)+($C1039/$D1039))&gt;$C1039,$C1039-SUM($F1039:AR1039),($C1039-SUM($F1039:AR1039))/($D1039-(AS$4-$E1039)+$B1039))),0)</f>
        <v>0</v>
      </c>
      <c r="AT1039" s="803">
        <f ca="1">IFERROR(IF(OR(AT$4&lt;$B1039,(AT$4-$B1039)&lt;$E1039),0,IF((SUM($F1039:AS1039)+($C1039/$D1039))&gt;$C1039,$C1039-SUM($F1039:AS1039),($C1039-SUM($F1039:AS1039))/($D1039-(AT$4-$E1039)+$B1039))),0)</f>
        <v>0</v>
      </c>
      <c r="AU1039" s="803">
        <f ca="1">IFERROR(IF(OR(AU$4&lt;$B1039,(AU$4-$B1039)&lt;$E1039),0,IF((SUM($F1039:AT1039)+($C1039/$D1039))&gt;$C1039,$C1039-SUM($F1039:AT1039),($C1039-SUM($F1039:AT1039))/($D1039-(AU$4-$E1039)+$B1039))),0)</f>
        <v>0</v>
      </c>
      <c r="AW1039" s="201"/>
    </row>
    <row r="1040" spans="1:49" s="893" customFormat="1">
      <c r="A1040" s="201"/>
      <c r="B1040" s="885">
        <f>IF((B1039+1)&gt;'PAINEL DE CONTROLE'!$D$6,'PAINEL DE CONTROLE'!$D$6,(B1039+1))</f>
        <v>26</v>
      </c>
      <c r="C1040" s="850">
        <f ca="1"/>
        <v>50352.781360061512</v>
      </c>
      <c r="D1040" s="923">
        <f>IF(B1040+SUMIF('PAINEL DE CONTROLE'!$B$97:$B$107,$B$1012,'PAINEL DE CONTROLE'!$F$97:$F$107)&gt;'PAINEL DE CONTROLE'!$D$6,'PAINEL DE CONTROLE'!$D$6-B1040,SUMIF('PAINEL DE CONTROLE'!$B$97:$B$107,$B$1012,'PAINEL DE CONTROLE'!$F$97:$F$107))</f>
        <v>5</v>
      </c>
      <c r="E1040" s="923">
        <f>'PAINEL DE CONTROLE'!$D$8</f>
        <v>1</v>
      </c>
      <c r="F1040" s="201"/>
      <c r="G1040" s="803">
        <f ca="1">IFERROR(IF(OR(G$4&lt;$B1040,(G$4-$B1040)&lt;$E1040),0,IF((SUM($F1040:F1040)+($C1040/$D1040))&gt;$C1040,$C1040-SUM($F1040:F1040),($C1040-SUM($F1040:F1040))/($D1040-(G$4-$E1040)+$B1040))),0)</f>
        <v>0</v>
      </c>
      <c r="H1040" s="803">
        <f ca="1">IFERROR(IF(OR(H$4&lt;$B1040,(H$4-$B1040)&lt;$E1040),0,IF((SUM($F1040:G1040)+($C1040/$D1040))&gt;$C1040,$C1040-SUM($F1040:G1040),($C1040-SUM($F1040:G1040))/($D1040-(H$4-$E1040)+$B1040))),0)</f>
        <v>0</v>
      </c>
      <c r="I1040" s="803">
        <f ca="1">IFERROR(IF(OR(I$4&lt;$B1040,(I$4-$B1040)&lt;$E1040),0,IF((SUM($F1040:H1040)+($C1040/$D1040))&gt;$C1040,$C1040-SUM($F1040:H1040),($C1040-SUM($F1040:H1040))/($D1040-(I$4-$E1040)+$B1040))),0)</f>
        <v>0</v>
      </c>
      <c r="J1040" s="803">
        <f ca="1">IFERROR(IF(OR(J$4&lt;$B1040,(J$4-$B1040)&lt;$E1040),0,IF((SUM($F1040:I1040)+($C1040/$D1040))&gt;$C1040,$C1040-SUM($F1040:I1040),($C1040-SUM($F1040:I1040))/($D1040-(J$4-$E1040)+$B1040))),0)</f>
        <v>0</v>
      </c>
      <c r="K1040" s="803">
        <f ca="1">IFERROR(IF(OR(K$4&lt;$B1040,(K$4-$B1040)&lt;$E1040),0,IF((SUM($F1040:J1040)+($C1040/$D1040))&gt;$C1040,$C1040-SUM($F1040:J1040),($C1040-SUM($F1040:J1040))/($D1040-(K$4-$E1040)+$B1040))),0)</f>
        <v>0</v>
      </c>
      <c r="L1040" s="803">
        <f ca="1">IFERROR(IF(OR(L$4&lt;$B1040,(L$4-$B1040)&lt;$E1040),0,IF((SUM($F1040:K1040)+($C1040/$D1040))&gt;$C1040,$C1040-SUM($F1040:K1040),($C1040-SUM($F1040:K1040))/($D1040-(L$4-$E1040)+$B1040))),0)</f>
        <v>0</v>
      </c>
      <c r="M1040" s="803">
        <f ca="1">IFERROR(IF(OR(M$4&lt;$B1040,(M$4-$B1040)&lt;$E1040),0,IF((SUM($F1040:L1040)+($C1040/$D1040))&gt;$C1040,$C1040-SUM($F1040:L1040),($C1040-SUM($F1040:L1040))/($D1040-(M$4-$E1040)+$B1040))),0)</f>
        <v>0</v>
      </c>
      <c r="N1040" s="803">
        <f ca="1">IFERROR(IF(OR(N$4&lt;$B1040,(N$4-$B1040)&lt;$E1040),0,IF((SUM($F1040:M1040)+($C1040/$D1040))&gt;$C1040,$C1040-SUM($F1040:M1040),($C1040-SUM($F1040:M1040))/($D1040-(N$4-$E1040)+$B1040))),0)</f>
        <v>0</v>
      </c>
      <c r="O1040" s="803">
        <f ca="1">IFERROR(IF(OR(O$4&lt;$B1040,(O$4-$B1040)&lt;$E1040),0,IF((SUM($F1040:N1040)+($C1040/$D1040))&gt;$C1040,$C1040-SUM($F1040:N1040),($C1040-SUM($F1040:N1040))/($D1040-(O$4-$E1040)+$B1040))),0)</f>
        <v>0</v>
      </c>
      <c r="P1040" s="803">
        <f ca="1">IFERROR(IF(OR(P$4&lt;$B1040,(P$4-$B1040)&lt;$E1040),0,IF((SUM($F1040:O1040)+($C1040/$D1040))&gt;$C1040,$C1040-SUM($F1040:O1040),($C1040-SUM($F1040:O1040))/($D1040-(P$4-$E1040)+$B1040))),0)</f>
        <v>0</v>
      </c>
      <c r="Q1040" s="803">
        <f ca="1">IFERROR(IF(OR(Q$4&lt;$B1040,(Q$4-$B1040)&lt;$E1040),0,IF((SUM($F1040:P1040)+($C1040/$D1040))&gt;$C1040,$C1040-SUM($F1040:P1040),($C1040-SUM($F1040:P1040))/($D1040-(Q$4-$E1040)+$B1040))),0)</f>
        <v>0</v>
      </c>
      <c r="R1040" s="803">
        <f ca="1">IFERROR(IF(OR(R$4&lt;$B1040,(R$4-$B1040)&lt;$E1040),0,IF((SUM($F1040:Q1040)+($C1040/$D1040))&gt;$C1040,$C1040-SUM($F1040:Q1040),($C1040-SUM($F1040:Q1040))/($D1040-(R$4-$E1040)+$B1040))),0)</f>
        <v>0</v>
      </c>
      <c r="S1040" s="803">
        <f ca="1">IFERROR(IF(OR(S$4&lt;$B1040,(S$4-$B1040)&lt;$E1040),0,IF((SUM($F1040:R1040)+($C1040/$D1040))&gt;$C1040,$C1040-SUM($F1040:R1040),($C1040-SUM($F1040:R1040))/($D1040-(S$4-$E1040)+$B1040))),0)</f>
        <v>0</v>
      </c>
      <c r="T1040" s="803">
        <f ca="1">IFERROR(IF(OR(T$4&lt;$B1040,(T$4-$B1040)&lt;$E1040),0,IF((SUM($F1040:S1040)+($C1040/$D1040))&gt;$C1040,$C1040-SUM($F1040:S1040),($C1040-SUM($F1040:S1040))/($D1040-(T$4-$E1040)+$B1040))),0)</f>
        <v>0</v>
      </c>
      <c r="U1040" s="803">
        <f ca="1">IFERROR(IF(OR(U$4&lt;$B1040,(U$4-$B1040)&lt;$E1040),0,IF((SUM($F1040:T1040)+($C1040/$D1040))&gt;$C1040,$C1040-SUM($F1040:T1040),($C1040-SUM($F1040:T1040))/($D1040-(U$4-$E1040)+$B1040))),0)</f>
        <v>0</v>
      </c>
      <c r="V1040" s="803">
        <f ca="1">IFERROR(IF(OR(V$4&lt;$B1040,(V$4-$B1040)&lt;$E1040),0,IF((SUM($F1040:U1040)+($C1040/$D1040))&gt;$C1040,$C1040-SUM($F1040:U1040),($C1040-SUM($F1040:U1040))/($D1040-(V$4-$E1040)+$B1040))),0)</f>
        <v>0</v>
      </c>
      <c r="W1040" s="803">
        <f ca="1">IFERROR(IF(OR(W$4&lt;$B1040,(W$4-$B1040)&lt;$E1040),0,IF((SUM($F1040:V1040)+($C1040/$D1040))&gt;$C1040,$C1040-SUM($F1040:V1040),($C1040-SUM($F1040:V1040))/($D1040-(W$4-$E1040)+$B1040))),0)</f>
        <v>0</v>
      </c>
      <c r="X1040" s="803">
        <f ca="1">IFERROR(IF(OR(X$4&lt;$B1040,(X$4-$B1040)&lt;$E1040),0,IF((SUM($F1040:W1040)+($C1040/$D1040))&gt;$C1040,$C1040-SUM($F1040:W1040),($C1040-SUM($F1040:W1040))/($D1040-(X$4-$E1040)+$B1040))),0)</f>
        <v>0</v>
      </c>
      <c r="Y1040" s="803">
        <f ca="1">IFERROR(IF(OR(Y$4&lt;$B1040,(Y$4-$B1040)&lt;$E1040),0,IF((SUM($F1040:X1040)+($C1040/$D1040))&gt;$C1040,$C1040-SUM($F1040:X1040),($C1040-SUM($F1040:X1040))/($D1040-(Y$4-$E1040)+$B1040))),0)</f>
        <v>0</v>
      </c>
      <c r="Z1040" s="803">
        <f ca="1">IFERROR(IF(OR(Z$4&lt;$B1040,(Z$4-$B1040)&lt;$E1040),0,IF((SUM($F1040:Y1040)+($C1040/$D1040))&gt;$C1040,$C1040-SUM($F1040:Y1040),($C1040-SUM($F1040:Y1040))/($D1040-(Z$4-$E1040)+$B1040))),0)</f>
        <v>0</v>
      </c>
      <c r="AA1040" s="803">
        <f ca="1">IFERROR(IF(OR(AA$4&lt;$B1040,(AA$4-$B1040)&lt;$E1040),0,IF((SUM($F1040:Z1040)+($C1040/$D1040))&gt;$C1040,$C1040-SUM($F1040:Z1040),($C1040-SUM($F1040:Z1040))/($D1040-(AA$4-$E1040)+$B1040))),0)</f>
        <v>0</v>
      </c>
      <c r="AB1040" s="803">
        <f ca="1">IFERROR(IF(OR(AB$4&lt;$B1040,(AB$4-$B1040)&lt;$E1040),0,IF((SUM($F1040:AA1040)+($C1040/$D1040))&gt;$C1040,$C1040-SUM($F1040:AA1040),($C1040-SUM($F1040:AA1040))/($D1040-(AB$4-$E1040)+$B1040))),0)</f>
        <v>0</v>
      </c>
      <c r="AC1040" s="803">
        <f ca="1">IFERROR(IF(OR(AC$4&lt;$B1040,(AC$4-$B1040)&lt;$E1040),0,IF((SUM($F1040:AB1040)+($C1040/$D1040))&gt;$C1040,$C1040-SUM($F1040:AB1040),($C1040-SUM($F1040:AB1040))/($D1040-(AC$4-$E1040)+$B1040))),0)</f>
        <v>0</v>
      </c>
      <c r="AD1040" s="803">
        <f ca="1">IFERROR(IF(OR(AD$4&lt;$B1040,(AD$4-$B1040)&lt;$E1040),0,IF((SUM($F1040:AC1040)+($C1040/$D1040))&gt;$C1040,$C1040-SUM($F1040:AC1040),($C1040-SUM($F1040:AC1040))/($D1040-(AD$4-$E1040)+$B1040))),0)</f>
        <v>0</v>
      </c>
      <c r="AE1040" s="803">
        <f ca="1">IFERROR(IF(OR(AE$4&lt;$B1040,(AE$4-$B1040)&lt;$E1040),0,IF((SUM($F1040:AD1040)+($C1040/$D1040))&gt;$C1040,$C1040-SUM($F1040:AD1040),($C1040-SUM($F1040:AD1040))/($D1040-(AE$4-$E1040)+$B1040))),0)</f>
        <v>0</v>
      </c>
      <c r="AF1040" s="803">
        <f ca="1">IFERROR(IF(OR(AF$4&lt;$B1040,(AF$4-$B1040)&lt;$E1040),0,IF((SUM($F1040:AE1040)+($C1040/$D1040))&gt;$C1040,$C1040-SUM($F1040:AE1040),($C1040-SUM($F1040:AE1040))/($D1040-(AF$4-$E1040)+$B1040))),0)</f>
        <v>0</v>
      </c>
      <c r="AG1040" s="803">
        <f ca="1">IFERROR(IF(OR(AG$4&lt;$B1040,(AG$4-$B1040)&lt;$E1040),0,IF((SUM($F1040:AF1040)+($C1040/$D1040))&gt;$C1040,$C1040-SUM($F1040:AF1040),($C1040-SUM($F1040:AF1040))/($D1040-(AG$4-$E1040)+$B1040))),0)</f>
        <v>0</v>
      </c>
      <c r="AH1040" s="803">
        <f ca="1">IFERROR(IF(OR(AH$4&lt;$B1040,(AH$4-$B1040)&lt;$E1040),0,IF((SUM($F1040:AG1040)+($C1040/$D1040))&gt;$C1040,$C1040-SUM($F1040:AG1040),($C1040-SUM($F1040:AG1040))/($D1040-(AH$4-$E1040)+$B1040))),0)</f>
        <v>10070.556272012302</v>
      </c>
      <c r="AI1040" s="803">
        <f ca="1">IFERROR(IF(OR(AI$4&lt;$B1040,(AI$4-$B1040)&lt;$E1040),0,IF((SUM($F1040:AH1040)+($C1040/$D1040))&gt;$C1040,$C1040-SUM($F1040:AH1040),($C1040-SUM($F1040:AH1040))/($D1040-(AI$4-$E1040)+$B1040))),0)</f>
        <v>10070.556272012302</v>
      </c>
      <c r="AJ1040" s="803">
        <f ca="1">IFERROR(IF(OR(AJ$4&lt;$B1040,(AJ$4-$B1040)&lt;$E1040),0,IF((SUM($F1040:AI1040)+($C1040/$D1040))&gt;$C1040,$C1040-SUM($F1040:AI1040),($C1040-SUM($F1040:AI1040))/($D1040-(AJ$4-$E1040)+$B1040))),0)</f>
        <v>10070.556272012303</v>
      </c>
      <c r="AK1040" s="803">
        <f ca="1">IFERROR(IF(OR(AK$4&lt;$B1040,(AK$4-$B1040)&lt;$E1040),0,IF((SUM($F1040:AJ1040)+($C1040/$D1040))&gt;$C1040,$C1040-SUM($F1040:AJ1040),($C1040-SUM($F1040:AJ1040))/($D1040-(AK$4-$E1040)+$B1040))),0)</f>
        <v>10070.556272012302</v>
      </c>
      <c r="AL1040" s="803">
        <f ca="1">IFERROR(IF(OR(AL$4&lt;$B1040,(AL$4-$B1040)&lt;$E1040),0,IF((SUM($F1040:AK1040)+($C1040/$D1040))&gt;$C1040,$C1040-SUM($F1040:AK1040),($C1040-SUM($F1040:AK1040))/($D1040-(AL$4-$E1040)+$B1040))),0)</f>
        <v>10070.556272012305</v>
      </c>
      <c r="AM1040" s="803">
        <f ca="1">IFERROR(IF(OR(AM$4&lt;$B1040,(AM$4-$B1040)&lt;$E1040),0,IF((SUM($F1040:AL1040)+($C1040/$D1040))&gt;$C1040,$C1040-SUM($F1040:AL1040),($C1040-SUM($F1040:AL1040))/($D1040-(AM$4-$E1040)+$B1040))),0)</f>
        <v>0</v>
      </c>
      <c r="AN1040" s="803">
        <f ca="1">IFERROR(IF(OR(AN$4&lt;$B1040,(AN$4-$B1040)&lt;$E1040),0,IF((SUM($F1040:AM1040)+($C1040/$D1040))&gt;$C1040,$C1040-SUM($F1040:AM1040),($C1040-SUM($F1040:AM1040))/($D1040-(AN$4-$E1040)+$B1040))),0)</f>
        <v>0</v>
      </c>
      <c r="AO1040" s="803">
        <f ca="1">IFERROR(IF(OR(AO$4&lt;$B1040,(AO$4-$B1040)&lt;$E1040),0,IF((SUM($F1040:AN1040)+($C1040/$D1040))&gt;$C1040,$C1040-SUM($F1040:AN1040),($C1040-SUM($F1040:AN1040))/($D1040-(AO$4-$E1040)+$B1040))),0)</f>
        <v>0</v>
      </c>
      <c r="AP1040" s="803">
        <f ca="1">IFERROR(IF(OR(AP$4&lt;$B1040,(AP$4-$B1040)&lt;$E1040),0,IF((SUM($F1040:AO1040)+($C1040/$D1040))&gt;$C1040,$C1040-SUM($F1040:AO1040),($C1040-SUM($F1040:AO1040))/($D1040-(AP$4-$E1040)+$B1040))),0)</f>
        <v>0</v>
      </c>
      <c r="AQ1040" s="803">
        <f ca="1">IFERROR(IF(OR(AQ$4&lt;$B1040,(AQ$4-$B1040)&lt;$E1040),0,IF((SUM($F1040:AP1040)+($C1040/$D1040))&gt;$C1040,$C1040-SUM($F1040:AP1040),($C1040-SUM($F1040:AP1040))/($D1040-(AQ$4-$E1040)+$B1040))),0)</f>
        <v>0</v>
      </c>
      <c r="AR1040" s="803">
        <f ca="1">IFERROR(IF(OR(AR$4&lt;$B1040,(AR$4-$B1040)&lt;$E1040),0,IF((SUM($F1040:AQ1040)+($C1040/$D1040))&gt;$C1040,$C1040-SUM($F1040:AQ1040),($C1040-SUM($F1040:AQ1040))/($D1040-(AR$4-$E1040)+$B1040))),0)</f>
        <v>0</v>
      </c>
      <c r="AS1040" s="803">
        <f ca="1">IFERROR(IF(OR(AS$4&lt;$B1040,(AS$4-$B1040)&lt;$E1040),0,IF((SUM($F1040:AR1040)+($C1040/$D1040))&gt;$C1040,$C1040-SUM($F1040:AR1040),($C1040-SUM($F1040:AR1040))/($D1040-(AS$4-$E1040)+$B1040))),0)</f>
        <v>0</v>
      </c>
      <c r="AT1040" s="803">
        <f ca="1">IFERROR(IF(OR(AT$4&lt;$B1040,(AT$4-$B1040)&lt;$E1040),0,IF((SUM($F1040:AS1040)+($C1040/$D1040))&gt;$C1040,$C1040-SUM($F1040:AS1040),($C1040-SUM($F1040:AS1040))/($D1040-(AT$4-$E1040)+$B1040))),0)</f>
        <v>0</v>
      </c>
      <c r="AU1040" s="803">
        <f ca="1">IFERROR(IF(OR(AU$4&lt;$B1040,(AU$4-$B1040)&lt;$E1040),0,IF((SUM($F1040:AT1040)+($C1040/$D1040))&gt;$C1040,$C1040-SUM($F1040:AT1040),($C1040-SUM($F1040:AT1040))/($D1040-(AU$4-$E1040)+$B1040))),0)</f>
        <v>0</v>
      </c>
      <c r="AW1040" s="201"/>
    </row>
    <row r="1041" spans="1:49" s="893" customFormat="1">
      <c r="A1041" s="201"/>
      <c r="B1041" s="885">
        <f>IF((B1040+1)&gt;'PAINEL DE CONTROLE'!$D$6,'PAINEL DE CONTROLE'!$D$6,(B1040+1))</f>
        <v>27</v>
      </c>
      <c r="C1041" s="850">
        <f ca="1"/>
        <v>0</v>
      </c>
      <c r="D1041" s="923">
        <f>IF(B1041+SUMIF('PAINEL DE CONTROLE'!$B$97:$B$107,$B$1012,'PAINEL DE CONTROLE'!$F$97:$F$107)&gt;'PAINEL DE CONTROLE'!$D$6,'PAINEL DE CONTROLE'!$D$6-B1041,SUMIF('PAINEL DE CONTROLE'!$B$97:$B$107,$B$1012,'PAINEL DE CONTROLE'!$F$97:$F$107))</f>
        <v>4</v>
      </c>
      <c r="E1041" s="923">
        <f>'PAINEL DE CONTROLE'!$D$8</f>
        <v>1</v>
      </c>
      <c r="F1041" s="201"/>
      <c r="G1041" s="803">
        <f ca="1">IFERROR(IF(OR(G$4&lt;$B1041,(G$4-$B1041)&lt;$E1041),0,IF((SUM($F1041:F1041)+($C1041/$D1041))&gt;$C1041,$C1041-SUM($F1041:F1041),($C1041-SUM($F1041:F1041))/($D1041-(G$4-$E1041)+$B1041))),0)</f>
        <v>0</v>
      </c>
      <c r="H1041" s="803">
        <f ca="1">IFERROR(IF(OR(H$4&lt;$B1041,(H$4-$B1041)&lt;$E1041),0,IF((SUM($F1041:G1041)+($C1041/$D1041))&gt;$C1041,$C1041-SUM($F1041:G1041),($C1041-SUM($F1041:G1041))/($D1041-(H$4-$E1041)+$B1041))),0)</f>
        <v>0</v>
      </c>
      <c r="I1041" s="803">
        <f ca="1">IFERROR(IF(OR(I$4&lt;$B1041,(I$4-$B1041)&lt;$E1041),0,IF((SUM($F1041:H1041)+($C1041/$D1041))&gt;$C1041,$C1041-SUM($F1041:H1041),($C1041-SUM($F1041:H1041))/($D1041-(I$4-$E1041)+$B1041))),0)</f>
        <v>0</v>
      </c>
      <c r="J1041" s="803">
        <f ca="1">IFERROR(IF(OR(J$4&lt;$B1041,(J$4-$B1041)&lt;$E1041),0,IF((SUM($F1041:I1041)+($C1041/$D1041))&gt;$C1041,$C1041-SUM($F1041:I1041),($C1041-SUM($F1041:I1041))/($D1041-(J$4-$E1041)+$B1041))),0)</f>
        <v>0</v>
      </c>
      <c r="K1041" s="803">
        <f ca="1">IFERROR(IF(OR(K$4&lt;$B1041,(K$4-$B1041)&lt;$E1041),0,IF((SUM($F1041:J1041)+($C1041/$D1041))&gt;$C1041,$C1041-SUM($F1041:J1041),($C1041-SUM($F1041:J1041))/($D1041-(K$4-$E1041)+$B1041))),0)</f>
        <v>0</v>
      </c>
      <c r="L1041" s="803">
        <f ca="1">IFERROR(IF(OR(L$4&lt;$B1041,(L$4-$B1041)&lt;$E1041),0,IF((SUM($F1041:K1041)+($C1041/$D1041))&gt;$C1041,$C1041-SUM($F1041:K1041),($C1041-SUM($F1041:K1041))/($D1041-(L$4-$E1041)+$B1041))),0)</f>
        <v>0</v>
      </c>
      <c r="M1041" s="803">
        <f ca="1">IFERROR(IF(OR(M$4&lt;$B1041,(M$4-$B1041)&lt;$E1041),0,IF((SUM($F1041:L1041)+($C1041/$D1041))&gt;$C1041,$C1041-SUM($F1041:L1041),($C1041-SUM($F1041:L1041))/($D1041-(M$4-$E1041)+$B1041))),0)</f>
        <v>0</v>
      </c>
      <c r="N1041" s="803">
        <f ca="1">IFERROR(IF(OR(N$4&lt;$B1041,(N$4-$B1041)&lt;$E1041),0,IF((SUM($F1041:M1041)+($C1041/$D1041))&gt;$C1041,$C1041-SUM($F1041:M1041),($C1041-SUM($F1041:M1041))/($D1041-(N$4-$E1041)+$B1041))),0)</f>
        <v>0</v>
      </c>
      <c r="O1041" s="803">
        <f ca="1">IFERROR(IF(OR(O$4&lt;$B1041,(O$4-$B1041)&lt;$E1041),0,IF((SUM($F1041:N1041)+($C1041/$D1041))&gt;$C1041,$C1041-SUM($F1041:N1041),($C1041-SUM($F1041:N1041))/($D1041-(O$4-$E1041)+$B1041))),0)</f>
        <v>0</v>
      </c>
      <c r="P1041" s="803">
        <f ca="1">IFERROR(IF(OR(P$4&lt;$B1041,(P$4-$B1041)&lt;$E1041),0,IF((SUM($F1041:O1041)+($C1041/$D1041))&gt;$C1041,$C1041-SUM($F1041:O1041),($C1041-SUM($F1041:O1041))/($D1041-(P$4-$E1041)+$B1041))),0)</f>
        <v>0</v>
      </c>
      <c r="Q1041" s="803">
        <f ca="1">IFERROR(IF(OR(Q$4&lt;$B1041,(Q$4-$B1041)&lt;$E1041),0,IF((SUM($F1041:P1041)+($C1041/$D1041))&gt;$C1041,$C1041-SUM($F1041:P1041),($C1041-SUM($F1041:P1041))/($D1041-(Q$4-$E1041)+$B1041))),0)</f>
        <v>0</v>
      </c>
      <c r="R1041" s="803">
        <f ca="1">IFERROR(IF(OR(R$4&lt;$B1041,(R$4-$B1041)&lt;$E1041),0,IF((SUM($F1041:Q1041)+($C1041/$D1041))&gt;$C1041,$C1041-SUM($F1041:Q1041),($C1041-SUM($F1041:Q1041))/($D1041-(R$4-$E1041)+$B1041))),0)</f>
        <v>0</v>
      </c>
      <c r="S1041" s="803">
        <f ca="1">IFERROR(IF(OR(S$4&lt;$B1041,(S$4-$B1041)&lt;$E1041),0,IF((SUM($F1041:R1041)+($C1041/$D1041))&gt;$C1041,$C1041-SUM($F1041:R1041),($C1041-SUM($F1041:R1041))/($D1041-(S$4-$E1041)+$B1041))),0)</f>
        <v>0</v>
      </c>
      <c r="T1041" s="803">
        <f ca="1">IFERROR(IF(OR(T$4&lt;$B1041,(T$4-$B1041)&lt;$E1041),0,IF((SUM($F1041:S1041)+($C1041/$D1041))&gt;$C1041,$C1041-SUM($F1041:S1041),($C1041-SUM($F1041:S1041))/($D1041-(T$4-$E1041)+$B1041))),0)</f>
        <v>0</v>
      </c>
      <c r="U1041" s="803">
        <f ca="1">IFERROR(IF(OR(U$4&lt;$B1041,(U$4-$B1041)&lt;$E1041),0,IF((SUM($F1041:T1041)+($C1041/$D1041))&gt;$C1041,$C1041-SUM($F1041:T1041),($C1041-SUM($F1041:T1041))/($D1041-(U$4-$E1041)+$B1041))),0)</f>
        <v>0</v>
      </c>
      <c r="V1041" s="803">
        <f ca="1">IFERROR(IF(OR(V$4&lt;$B1041,(V$4-$B1041)&lt;$E1041),0,IF((SUM($F1041:U1041)+($C1041/$D1041))&gt;$C1041,$C1041-SUM($F1041:U1041),($C1041-SUM($F1041:U1041))/($D1041-(V$4-$E1041)+$B1041))),0)</f>
        <v>0</v>
      </c>
      <c r="W1041" s="803">
        <f ca="1">IFERROR(IF(OR(W$4&lt;$B1041,(W$4-$B1041)&lt;$E1041),0,IF((SUM($F1041:V1041)+($C1041/$D1041))&gt;$C1041,$C1041-SUM($F1041:V1041),($C1041-SUM($F1041:V1041))/($D1041-(W$4-$E1041)+$B1041))),0)</f>
        <v>0</v>
      </c>
      <c r="X1041" s="803">
        <f ca="1">IFERROR(IF(OR(X$4&lt;$B1041,(X$4-$B1041)&lt;$E1041),0,IF((SUM($F1041:W1041)+($C1041/$D1041))&gt;$C1041,$C1041-SUM($F1041:W1041),($C1041-SUM($F1041:W1041))/($D1041-(X$4-$E1041)+$B1041))),0)</f>
        <v>0</v>
      </c>
      <c r="Y1041" s="803">
        <f ca="1">IFERROR(IF(OR(Y$4&lt;$B1041,(Y$4-$B1041)&lt;$E1041),0,IF((SUM($F1041:X1041)+($C1041/$D1041))&gt;$C1041,$C1041-SUM($F1041:X1041),($C1041-SUM($F1041:X1041))/($D1041-(Y$4-$E1041)+$B1041))),0)</f>
        <v>0</v>
      </c>
      <c r="Z1041" s="803">
        <f ca="1">IFERROR(IF(OR(Z$4&lt;$B1041,(Z$4-$B1041)&lt;$E1041),0,IF((SUM($F1041:Y1041)+($C1041/$D1041))&gt;$C1041,$C1041-SUM($F1041:Y1041),($C1041-SUM($F1041:Y1041))/($D1041-(Z$4-$E1041)+$B1041))),0)</f>
        <v>0</v>
      </c>
      <c r="AA1041" s="803">
        <f ca="1">IFERROR(IF(OR(AA$4&lt;$B1041,(AA$4-$B1041)&lt;$E1041),0,IF((SUM($F1041:Z1041)+($C1041/$D1041))&gt;$C1041,$C1041-SUM($F1041:Z1041),($C1041-SUM($F1041:Z1041))/($D1041-(AA$4-$E1041)+$B1041))),0)</f>
        <v>0</v>
      </c>
      <c r="AB1041" s="803">
        <f ca="1">IFERROR(IF(OR(AB$4&lt;$B1041,(AB$4-$B1041)&lt;$E1041),0,IF((SUM($F1041:AA1041)+($C1041/$D1041))&gt;$C1041,$C1041-SUM($F1041:AA1041),($C1041-SUM($F1041:AA1041))/($D1041-(AB$4-$E1041)+$B1041))),0)</f>
        <v>0</v>
      </c>
      <c r="AC1041" s="803">
        <f ca="1">IFERROR(IF(OR(AC$4&lt;$B1041,(AC$4-$B1041)&lt;$E1041),0,IF((SUM($F1041:AB1041)+($C1041/$D1041))&gt;$C1041,$C1041-SUM($F1041:AB1041),($C1041-SUM($F1041:AB1041))/($D1041-(AC$4-$E1041)+$B1041))),0)</f>
        <v>0</v>
      </c>
      <c r="AD1041" s="803">
        <f ca="1">IFERROR(IF(OR(AD$4&lt;$B1041,(AD$4-$B1041)&lt;$E1041),0,IF((SUM($F1041:AC1041)+($C1041/$D1041))&gt;$C1041,$C1041-SUM($F1041:AC1041),($C1041-SUM($F1041:AC1041))/($D1041-(AD$4-$E1041)+$B1041))),0)</f>
        <v>0</v>
      </c>
      <c r="AE1041" s="803">
        <f ca="1">IFERROR(IF(OR(AE$4&lt;$B1041,(AE$4-$B1041)&lt;$E1041),0,IF((SUM($F1041:AD1041)+($C1041/$D1041))&gt;$C1041,$C1041-SUM($F1041:AD1041),($C1041-SUM($F1041:AD1041))/($D1041-(AE$4-$E1041)+$B1041))),0)</f>
        <v>0</v>
      </c>
      <c r="AF1041" s="803">
        <f ca="1">IFERROR(IF(OR(AF$4&lt;$B1041,(AF$4-$B1041)&lt;$E1041),0,IF((SUM($F1041:AE1041)+($C1041/$D1041))&gt;$C1041,$C1041-SUM($F1041:AE1041),($C1041-SUM($F1041:AE1041))/($D1041-(AF$4-$E1041)+$B1041))),0)</f>
        <v>0</v>
      </c>
      <c r="AG1041" s="803">
        <f ca="1">IFERROR(IF(OR(AG$4&lt;$B1041,(AG$4-$B1041)&lt;$E1041),0,IF((SUM($F1041:AF1041)+($C1041/$D1041))&gt;$C1041,$C1041-SUM($F1041:AF1041),($C1041-SUM($F1041:AF1041))/($D1041-(AG$4-$E1041)+$B1041))),0)</f>
        <v>0</v>
      </c>
      <c r="AH1041" s="803">
        <f ca="1">IFERROR(IF(OR(AH$4&lt;$B1041,(AH$4-$B1041)&lt;$E1041),0,IF((SUM($F1041:AG1041)+($C1041/$D1041))&gt;$C1041,$C1041-SUM($F1041:AG1041),($C1041-SUM($F1041:AG1041))/($D1041-(AH$4-$E1041)+$B1041))),0)</f>
        <v>0</v>
      </c>
      <c r="AI1041" s="803">
        <f ca="1">IFERROR(IF(OR(AI$4&lt;$B1041,(AI$4-$B1041)&lt;$E1041),0,IF((SUM($F1041:AH1041)+($C1041/$D1041))&gt;$C1041,$C1041-SUM($F1041:AH1041),($C1041-SUM($F1041:AH1041))/($D1041-(AI$4-$E1041)+$B1041))),0)</f>
        <v>0</v>
      </c>
      <c r="AJ1041" s="803">
        <f ca="1">IFERROR(IF(OR(AJ$4&lt;$B1041,(AJ$4-$B1041)&lt;$E1041),0,IF((SUM($F1041:AI1041)+($C1041/$D1041))&gt;$C1041,$C1041-SUM($F1041:AI1041),($C1041-SUM($F1041:AI1041))/($D1041-(AJ$4-$E1041)+$B1041))),0)</f>
        <v>0</v>
      </c>
      <c r="AK1041" s="803">
        <f ca="1">IFERROR(IF(OR(AK$4&lt;$B1041,(AK$4-$B1041)&lt;$E1041),0,IF((SUM($F1041:AJ1041)+($C1041/$D1041))&gt;$C1041,$C1041-SUM($F1041:AJ1041),($C1041-SUM($F1041:AJ1041))/($D1041-(AK$4-$E1041)+$B1041))),0)</f>
        <v>0</v>
      </c>
      <c r="AL1041" s="803">
        <f ca="1">IFERROR(IF(OR(AL$4&lt;$B1041,(AL$4-$B1041)&lt;$E1041),0,IF((SUM($F1041:AK1041)+($C1041/$D1041))&gt;$C1041,$C1041-SUM($F1041:AK1041),($C1041-SUM($F1041:AK1041))/($D1041-(AL$4-$E1041)+$B1041))),0)</f>
        <v>0</v>
      </c>
      <c r="AM1041" s="803">
        <f ca="1">IFERROR(IF(OR(AM$4&lt;$B1041,(AM$4-$B1041)&lt;$E1041),0,IF((SUM($F1041:AL1041)+($C1041/$D1041))&gt;$C1041,$C1041-SUM($F1041:AL1041),($C1041-SUM($F1041:AL1041))/($D1041-(AM$4-$E1041)+$B1041))),0)</f>
        <v>0</v>
      </c>
      <c r="AN1041" s="803">
        <f ca="1">IFERROR(IF(OR(AN$4&lt;$B1041,(AN$4-$B1041)&lt;$E1041),0,IF((SUM($F1041:AM1041)+($C1041/$D1041))&gt;$C1041,$C1041-SUM($F1041:AM1041),($C1041-SUM($F1041:AM1041))/($D1041-(AN$4-$E1041)+$B1041))),0)</f>
        <v>0</v>
      </c>
      <c r="AO1041" s="803">
        <f ca="1">IFERROR(IF(OR(AO$4&lt;$B1041,(AO$4-$B1041)&lt;$E1041),0,IF((SUM($F1041:AN1041)+($C1041/$D1041))&gt;$C1041,$C1041-SUM($F1041:AN1041),($C1041-SUM($F1041:AN1041))/($D1041-(AO$4-$E1041)+$B1041))),0)</f>
        <v>0</v>
      </c>
      <c r="AP1041" s="803">
        <f ca="1">IFERROR(IF(OR(AP$4&lt;$B1041,(AP$4-$B1041)&lt;$E1041),0,IF((SUM($F1041:AO1041)+($C1041/$D1041))&gt;$C1041,$C1041-SUM($F1041:AO1041),($C1041-SUM($F1041:AO1041))/($D1041-(AP$4-$E1041)+$B1041))),0)</f>
        <v>0</v>
      </c>
      <c r="AQ1041" s="803">
        <f ca="1">IFERROR(IF(OR(AQ$4&lt;$B1041,(AQ$4-$B1041)&lt;$E1041),0,IF((SUM($F1041:AP1041)+($C1041/$D1041))&gt;$C1041,$C1041-SUM($F1041:AP1041),($C1041-SUM($F1041:AP1041))/($D1041-(AQ$4-$E1041)+$B1041))),0)</f>
        <v>0</v>
      </c>
      <c r="AR1041" s="803">
        <f ca="1">IFERROR(IF(OR(AR$4&lt;$B1041,(AR$4-$B1041)&lt;$E1041),0,IF((SUM($F1041:AQ1041)+($C1041/$D1041))&gt;$C1041,$C1041-SUM($F1041:AQ1041),($C1041-SUM($F1041:AQ1041))/($D1041-(AR$4-$E1041)+$B1041))),0)</f>
        <v>0</v>
      </c>
      <c r="AS1041" s="803">
        <f ca="1">IFERROR(IF(OR(AS$4&lt;$B1041,(AS$4-$B1041)&lt;$E1041),0,IF((SUM($F1041:AR1041)+($C1041/$D1041))&gt;$C1041,$C1041-SUM($F1041:AR1041),($C1041-SUM($F1041:AR1041))/($D1041-(AS$4-$E1041)+$B1041))),0)</f>
        <v>0</v>
      </c>
      <c r="AT1041" s="803">
        <f ca="1">IFERROR(IF(OR(AT$4&lt;$B1041,(AT$4-$B1041)&lt;$E1041),0,IF((SUM($F1041:AS1041)+($C1041/$D1041))&gt;$C1041,$C1041-SUM($F1041:AS1041),($C1041-SUM($F1041:AS1041))/($D1041-(AT$4-$E1041)+$B1041))),0)</f>
        <v>0</v>
      </c>
      <c r="AU1041" s="803">
        <f ca="1">IFERROR(IF(OR(AU$4&lt;$B1041,(AU$4-$B1041)&lt;$E1041),0,IF((SUM($F1041:AT1041)+($C1041/$D1041))&gt;$C1041,$C1041-SUM($F1041:AT1041),($C1041-SUM($F1041:AT1041))/($D1041-(AU$4-$E1041)+$B1041))),0)</f>
        <v>0</v>
      </c>
      <c r="AW1041" s="201"/>
    </row>
    <row r="1042" spans="1:49" s="893" customFormat="1">
      <c r="A1042" s="201"/>
      <c r="B1042" s="885">
        <f>IF((B1041+1)&gt;'PAINEL DE CONTROLE'!$D$6,'PAINEL DE CONTROLE'!$D$6,(B1041+1))</f>
        <v>28</v>
      </c>
      <c r="C1042" s="850">
        <f ca="1"/>
        <v>0</v>
      </c>
      <c r="D1042" s="923">
        <f>IF(B1042+SUMIF('PAINEL DE CONTROLE'!$B$97:$B$107,$B$1012,'PAINEL DE CONTROLE'!$F$97:$F$107)&gt;'PAINEL DE CONTROLE'!$D$6,'PAINEL DE CONTROLE'!$D$6-B1042,SUMIF('PAINEL DE CONTROLE'!$B$97:$B$107,$B$1012,'PAINEL DE CONTROLE'!$F$97:$F$107))</f>
        <v>3</v>
      </c>
      <c r="E1042" s="923">
        <f>'PAINEL DE CONTROLE'!$D$8</f>
        <v>1</v>
      </c>
      <c r="F1042" s="201"/>
      <c r="G1042" s="803">
        <f ca="1">IFERROR(IF(OR(G$4&lt;$B1042,(G$4-$B1042)&lt;$E1042),0,IF((SUM($F1042:F1042)+($C1042/$D1042))&gt;$C1042,$C1042-SUM($F1042:F1042),($C1042-SUM($F1042:F1042))/($D1042-(G$4-$E1042)+$B1042))),0)</f>
        <v>0</v>
      </c>
      <c r="H1042" s="803">
        <f ca="1">IFERROR(IF(OR(H$4&lt;$B1042,(H$4-$B1042)&lt;$E1042),0,IF((SUM($F1042:G1042)+($C1042/$D1042))&gt;$C1042,$C1042-SUM($F1042:G1042),($C1042-SUM($F1042:G1042))/($D1042-(H$4-$E1042)+$B1042))),0)</f>
        <v>0</v>
      </c>
      <c r="I1042" s="803">
        <f ca="1">IFERROR(IF(OR(I$4&lt;$B1042,(I$4-$B1042)&lt;$E1042),0,IF((SUM($F1042:H1042)+($C1042/$D1042))&gt;$C1042,$C1042-SUM($F1042:H1042),($C1042-SUM($F1042:H1042))/($D1042-(I$4-$E1042)+$B1042))),0)</f>
        <v>0</v>
      </c>
      <c r="J1042" s="803">
        <f ca="1">IFERROR(IF(OR(J$4&lt;$B1042,(J$4-$B1042)&lt;$E1042),0,IF((SUM($F1042:I1042)+($C1042/$D1042))&gt;$C1042,$C1042-SUM($F1042:I1042),($C1042-SUM($F1042:I1042))/($D1042-(J$4-$E1042)+$B1042))),0)</f>
        <v>0</v>
      </c>
      <c r="K1042" s="803">
        <f ca="1">IFERROR(IF(OR(K$4&lt;$B1042,(K$4-$B1042)&lt;$E1042),0,IF((SUM($F1042:J1042)+($C1042/$D1042))&gt;$C1042,$C1042-SUM($F1042:J1042),($C1042-SUM($F1042:J1042))/($D1042-(K$4-$E1042)+$B1042))),0)</f>
        <v>0</v>
      </c>
      <c r="L1042" s="803">
        <f ca="1">IFERROR(IF(OR(L$4&lt;$B1042,(L$4-$B1042)&lt;$E1042),0,IF((SUM($F1042:K1042)+($C1042/$D1042))&gt;$C1042,$C1042-SUM($F1042:K1042),($C1042-SUM($F1042:K1042))/($D1042-(L$4-$E1042)+$B1042))),0)</f>
        <v>0</v>
      </c>
      <c r="M1042" s="803">
        <f ca="1">IFERROR(IF(OR(M$4&lt;$B1042,(M$4-$B1042)&lt;$E1042),0,IF((SUM($F1042:L1042)+($C1042/$D1042))&gt;$C1042,$C1042-SUM($F1042:L1042),($C1042-SUM($F1042:L1042))/($D1042-(M$4-$E1042)+$B1042))),0)</f>
        <v>0</v>
      </c>
      <c r="N1042" s="803">
        <f ca="1">IFERROR(IF(OR(N$4&lt;$B1042,(N$4-$B1042)&lt;$E1042),0,IF((SUM($F1042:M1042)+($C1042/$D1042))&gt;$C1042,$C1042-SUM($F1042:M1042),($C1042-SUM($F1042:M1042))/($D1042-(N$4-$E1042)+$B1042))),0)</f>
        <v>0</v>
      </c>
      <c r="O1042" s="803">
        <f ca="1">IFERROR(IF(OR(O$4&lt;$B1042,(O$4-$B1042)&lt;$E1042),0,IF((SUM($F1042:N1042)+($C1042/$D1042))&gt;$C1042,$C1042-SUM($F1042:N1042),($C1042-SUM($F1042:N1042))/($D1042-(O$4-$E1042)+$B1042))),0)</f>
        <v>0</v>
      </c>
      <c r="P1042" s="803">
        <f ca="1">IFERROR(IF(OR(P$4&lt;$B1042,(P$4-$B1042)&lt;$E1042),0,IF((SUM($F1042:O1042)+($C1042/$D1042))&gt;$C1042,$C1042-SUM($F1042:O1042),($C1042-SUM($F1042:O1042))/($D1042-(P$4-$E1042)+$B1042))),0)</f>
        <v>0</v>
      </c>
      <c r="Q1042" s="803">
        <f ca="1">IFERROR(IF(OR(Q$4&lt;$B1042,(Q$4-$B1042)&lt;$E1042),0,IF((SUM($F1042:P1042)+($C1042/$D1042))&gt;$C1042,$C1042-SUM($F1042:P1042),($C1042-SUM($F1042:P1042))/($D1042-(Q$4-$E1042)+$B1042))),0)</f>
        <v>0</v>
      </c>
      <c r="R1042" s="803">
        <f ca="1">IFERROR(IF(OR(R$4&lt;$B1042,(R$4-$B1042)&lt;$E1042),0,IF((SUM($F1042:Q1042)+($C1042/$D1042))&gt;$C1042,$C1042-SUM($F1042:Q1042),($C1042-SUM($F1042:Q1042))/($D1042-(R$4-$E1042)+$B1042))),0)</f>
        <v>0</v>
      </c>
      <c r="S1042" s="803">
        <f ca="1">IFERROR(IF(OR(S$4&lt;$B1042,(S$4-$B1042)&lt;$E1042),0,IF((SUM($F1042:R1042)+($C1042/$D1042))&gt;$C1042,$C1042-SUM($F1042:R1042),($C1042-SUM($F1042:R1042))/($D1042-(S$4-$E1042)+$B1042))),0)</f>
        <v>0</v>
      </c>
      <c r="T1042" s="803">
        <f ca="1">IFERROR(IF(OR(T$4&lt;$B1042,(T$4-$B1042)&lt;$E1042),0,IF((SUM($F1042:S1042)+($C1042/$D1042))&gt;$C1042,$C1042-SUM($F1042:S1042),($C1042-SUM($F1042:S1042))/($D1042-(T$4-$E1042)+$B1042))),0)</f>
        <v>0</v>
      </c>
      <c r="U1042" s="803">
        <f ca="1">IFERROR(IF(OR(U$4&lt;$B1042,(U$4-$B1042)&lt;$E1042),0,IF((SUM($F1042:T1042)+($C1042/$D1042))&gt;$C1042,$C1042-SUM($F1042:T1042),($C1042-SUM($F1042:T1042))/($D1042-(U$4-$E1042)+$B1042))),0)</f>
        <v>0</v>
      </c>
      <c r="V1042" s="803">
        <f ca="1">IFERROR(IF(OR(V$4&lt;$B1042,(V$4-$B1042)&lt;$E1042),0,IF((SUM($F1042:U1042)+($C1042/$D1042))&gt;$C1042,$C1042-SUM($F1042:U1042),($C1042-SUM($F1042:U1042))/($D1042-(V$4-$E1042)+$B1042))),0)</f>
        <v>0</v>
      </c>
      <c r="W1042" s="803">
        <f ca="1">IFERROR(IF(OR(W$4&lt;$B1042,(W$4-$B1042)&lt;$E1042),0,IF((SUM($F1042:V1042)+($C1042/$D1042))&gt;$C1042,$C1042-SUM($F1042:V1042),($C1042-SUM($F1042:V1042))/($D1042-(W$4-$E1042)+$B1042))),0)</f>
        <v>0</v>
      </c>
      <c r="X1042" s="803">
        <f ca="1">IFERROR(IF(OR(X$4&lt;$B1042,(X$4-$B1042)&lt;$E1042),0,IF((SUM($F1042:W1042)+($C1042/$D1042))&gt;$C1042,$C1042-SUM($F1042:W1042),($C1042-SUM($F1042:W1042))/($D1042-(X$4-$E1042)+$B1042))),0)</f>
        <v>0</v>
      </c>
      <c r="Y1042" s="803">
        <f ca="1">IFERROR(IF(OR(Y$4&lt;$B1042,(Y$4-$B1042)&lt;$E1042),0,IF((SUM($F1042:X1042)+($C1042/$D1042))&gt;$C1042,$C1042-SUM($F1042:X1042),($C1042-SUM($F1042:X1042))/($D1042-(Y$4-$E1042)+$B1042))),0)</f>
        <v>0</v>
      </c>
      <c r="Z1042" s="803">
        <f ca="1">IFERROR(IF(OR(Z$4&lt;$B1042,(Z$4-$B1042)&lt;$E1042),0,IF((SUM($F1042:Y1042)+($C1042/$D1042))&gt;$C1042,$C1042-SUM($F1042:Y1042),($C1042-SUM($F1042:Y1042))/($D1042-(Z$4-$E1042)+$B1042))),0)</f>
        <v>0</v>
      </c>
      <c r="AA1042" s="803">
        <f ca="1">IFERROR(IF(OR(AA$4&lt;$B1042,(AA$4-$B1042)&lt;$E1042),0,IF((SUM($F1042:Z1042)+($C1042/$D1042))&gt;$C1042,$C1042-SUM($F1042:Z1042),($C1042-SUM($F1042:Z1042))/($D1042-(AA$4-$E1042)+$B1042))),0)</f>
        <v>0</v>
      </c>
      <c r="AB1042" s="803">
        <f ca="1">IFERROR(IF(OR(AB$4&lt;$B1042,(AB$4-$B1042)&lt;$E1042),0,IF((SUM($F1042:AA1042)+($C1042/$D1042))&gt;$C1042,$C1042-SUM($F1042:AA1042),($C1042-SUM($F1042:AA1042))/($D1042-(AB$4-$E1042)+$B1042))),0)</f>
        <v>0</v>
      </c>
      <c r="AC1042" s="803">
        <f ca="1">IFERROR(IF(OR(AC$4&lt;$B1042,(AC$4-$B1042)&lt;$E1042),0,IF((SUM($F1042:AB1042)+($C1042/$D1042))&gt;$C1042,$C1042-SUM($F1042:AB1042),($C1042-SUM($F1042:AB1042))/($D1042-(AC$4-$E1042)+$B1042))),0)</f>
        <v>0</v>
      </c>
      <c r="AD1042" s="803">
        <f ca="1">IFERROR(IF(OR(AD$4&lt;$B1042,(AD$4-$B1042)&lt;$E1042),0,IF((SUM($F1042:AC1042)+($C1042/$D1042))&gt;$C1042,$C1042-SUM($F1042:AC1042),($C1042-SUM($F1042:AC1042))/($D1042-(AD$4-$E1042)+$B1042))),0)</f>
        <v>0</v>
      </c>
      <c r="AE1042" s="803">
        <f ca="1">IFERROR(IF(OR(AE$4&lt;$B1042,(AE$4-$B1042)&lt;$E1042),0,IF((SUM($F1042:AD1042)+($C1042/$D1042))&gt;$C1042,$C1042-SUM($F1042:AD1042),($C1042-SUM($F1042:AD1042))/($D1042-(AE$4-$E1042)+$B1042))),0)</f>
        <v>0</v>
      </c>
      <c r="AF1042" s="803">
        <f ca="1">IFERROR(IF(OR(AF$4&lt;$B1042,(AF$4-$B1042)&lt;$E1042),0,IF((SUM($F1042:AE1042)+($C1042/$D1042))&gt;$C1042,$C1042-SUM($F1042:AE1042),($C1042-SUM($F1042:AE1042))/($D1042-(AF$4-$E1042)+$B1042))),0)</f>
        <v>0</v>
      </c>
      <c r="AG1042" s="803">
        <f ca="1">IFERROR(IF(OR(AG$4&lt;$B1042,(AG$4-$B1042)&lt;$E1042),0,IF((SUM($F1042:AF1042)+($C1042/$D1042))&gt;$C1042,$C1042-SUM($F1042:AF1042),($C1042-SUM($F1042:AF1042))/($D1042-(AG$4-$E1042)+$B1042))),0)</f>
        <v>0</v>
      </c>
      <c r="AH1042" s="803">
        <f ca="1">IFERROR(IF(OR(AH$4&lt;$B1042,(AH$4-$B1042)&lt;$E1042),0,IF((SUM($F1042:AG1042)+($C1042/$D1042))&gt;$C1042,$C1042-SUM($F1042:AG1042),($C1042-SUM($F1042:AG1042))/($D1042-(AH$4-$E1042)+$B1042))),0)</f>
        <v>0</v>
      </c>
      <c r="AI1042" s="803">
        <f ca="1">IFERROR(IF(OR(AI$4&lt;$B1042,(AI$4-$B1042)&lt;$E1042),0,IF((SUM($F1042:AH1042)+($C1042/$D1042))&gt;$C1042,$C1042-SUM($F1042:AH1042),($C1042-SUM($F1042:AH1042))/($D1042-(AI$4-$E1042)+$B1042))),0)</f>
        <v>0</v>
      </c>
      <c r="AJ1042" s="803">
        <f ca="1">IFERROR(IF(OR(AJ$4&lt;$B1042,(AJ$4-$B1042)&lt;$E1042),0,IF((SUM($F1042:AI1042)+($C1042/$D1042))&gt;$C1042,$C1042-SUM($F1042:AI1042),($C1042-SUM($F1042:AI1042))/($D1042-(AJ$4-$E1042)+$B1042))),0)</f>
        <v>0</v>
      </c>
      <c r="AK1042" s="803">
        <f ca="1">IFERROR(IF(OR(AK$4&lt;$B1042,(AK$4-$B1042)&lt;$E1042),0,IF((SUM($F1042:AJ1042)+($C1042/$D1042))&gt;$C1042,$C1042-SUM($F1042:AJ1042),($C1042-SUM($F1042:AJ1042))/($D1042-(AK$4-$E1042)+$B1042))),0)</f>
        <v>0</v>
      </c>
      <c r="AL1042" s="803">
        <f ca="1">IFERROR(IF(OR(AL$4&lt;$B1042,(AL$4-$B1042)&lt;$E1042),0,IF((SUM($F1042:AK1042)+($C1042/$D1042))&gt;$C1042,$C1042-SUM($F1042:AK1042),($C1042-SUM($F1042:AK1042))/($D1042-(AL$4-$E1042)+$B1042))),0)</f>
        <v>0</v>
      </c>
      <c r="AM1042" s="803">
        <f ca="1">IFERROR(IF(OR(AM$4&lt;$B1042,(AM$4-$B1042)&lt;$E1042),0,IF((SUM($F1042:AL1042)+($C1042/$D1042))&gt;$C1042,$C1042-SUM($F1042:AL1042),($C1042-SUM($F1042:AL1042))/($D1042-(AM$4-$E1042)+$B1042))),0)</f>
        <v>0</v>
      </c>
      <c r="AN1042" s="803">
        <f ca="1">IFERROR(IF(OR(AN$4&lt;$B1042,(AN$4-$B1042)&lt;$E1042),0,IF((SUM($F1042:AM1042)+($C1042/$D1042))&gt;$C1042,$C1042-SUM($F1042:AM1042),($C1042-SUM($F1042:AM1042))/($D1042-(AN$4-$E1042)+$B1042))),0)</f>
        <v>0</v>
      </c>
      <c r="AO1042" s="803">
        <f ca="1">IFERROR(IF(OR(AO$4&lt;$B1042,(AO$4-$B1042)&lt;$E1042),0,IF((SUM($F1042:AN1042)+($C1042/$D1042))&gt;$C1042,$C1042-SUM($F1042:AN1042),($C1042-SUM($F1042:AN1042))/($D1042-(AO$4-$E1042)+$B1042))),0)</f>
        <v>0</v>
      </c>
      <c r="AP1042" s="803">
        <f ca="1">IFERROR(IF(OR(AP$4&lt;$B1042,(AP$4-$B1042)&lt;$E1042),0,IF((SUM($F1042:AO1042)+($C1042/$D1042))&gt;$C1042,$C1042-SUM($F1042:AO1042),($C1042-SUM($F1042:AO1042))/($D1042-(AP$4-$E1042)+$B1042))),0)</f>
        <v>0</v>
      </c>
      <c r="AQ1042" s="803">
        <f ca="1">IFERROR(IF(OR(AQ$4&lt;$B1042,(AQ$4-$B1042)&lt;$E1042),0,IF((SUM($F1042:AP1042)+($C1042/$D1042))&gt;$C1042,$C1042-SUM($F1042:AP1042),($C1042-SUM($F1042:AP1042))/($D1042-(AQ$4-$E1042)+$B1042))),0)</f>
        <v>0</v>
      </c>
      <c r="AR1042" s="803">
        <f ca="1">IFERROR(IF(OR(AR$4&lt;$B1042,(AR$4-$B1042)&lt;$E1042),0,IF((SUM($F1042:AQ1042)+($C1042/$D1042))&gt;$C1042,$C1042-SUM($F1042:AQ1042),($C1042-SUM($F1042:AQ1042))/($D1042-(AR$4-$E1042)+$B1042))),0)</f>
        <v>0</v>
      </c>
      <c r="AS1042" s="803">
        <f ca="1">IFERROR(IF(OR(AS$4&lt;$B1042,(AS$4-$B1042)&lt;$E1042),0,IF((SUM($F1042:AR1042)+($C1042/$D1042))&gt;$C1042,$C1042-SUM($F1042:AR1042),($C1042-SUM($F1042:AR1042))/($D1042-(AS$4-$E1042)+$B1042))),0)</f>
        <v>0</v>
      </c>
      <c r="AT1042" s="803">
        <f ca="1">IFERROR(IF(OR(AT$4&lt;$B1042,(AT$4-$B1042)&lt;$E1042),0,IF((SUM($F1042:AS1042)+($C1042/$D1042))&gt;$C1042,$C1042-SUM($F1042:AS1042),($C1042-SUM($F1042:AS1042))/($D1042-(AT$4-$E1042)+$B1042))),0)</f>
        <v>0</v>
      </c>
      <c r="AU1042" s="803">
        <f ca="1">IFERROR(IF(OR(AU$4&lt;$B1042,(AU$4-$B1042)&lt;$E1042),0,IF((SUM($F1042:AT1042)+($C1042/$D1042))&gt;$C1042,$C1042-SUM($F1042:AT1042),($C1042-SUM($F1042:AT1042))/($D1042-(AU$4-$E1042)+$B1042))),0)</f>
        <v>0</v>
      </c>
      <c r="AW1042" s="201"/>
    </row>
    <row r="1043" spans="1:49" s="893" customFormat="1">
      <c r="A1043" s="201"/>
      <c r="B1043" s="885">
        <f>IF((B1042+1)&gt;'PAINEL DE CONTROLE'!$D$6,'PAINEL DE CONTROLE'!$D$6,(B1042+1))</f>
        <v>29</v>
      </c>
      <c r="C1043" s="850">
        <f ca="1"/>
        <v>0</v>
      </c>
      <c r="D1043" s="923">
        <f>IF(B1043+SUMIF('PAINEL DE CONTROLE'!$B$97:$B$107,$B$1012,'PAINEL DE CONTROLE'!$F$97:$F$107)&gt;'PAINEL DE CONTROLE'!$D$6,'PAINEL DE CONTROLE'!$D$6-B1043,SUMIF('PAINEL DE CONTROLE'!$B$97:$B$107,$B$1012,'PAINEL DE CONTROLE'!$F$97:$F$107))</f>
        <v>2</v>
      </c>
      <c r="E1043" s="923">
        <f>'PAINEL DE CONTROLE'!$D$8</f>
        <v>1</v>
      </c>
      <c r="F1043" s="201"/>
      <c r="G1043" s="803">
        <f ca="1">IFERROR(IF(OR(G$4&lt;$B1043,(G$4-$B1043)&lt;$E1043),0,IF((SUM($F1043:F1043)+($C1043/$D1043))&gt;$C1043,$C1043-SUM($F1043:F1043),($C1043-SUM($F1043:F1043))/($D1043-(G$4-$E1043)+$B1043))),0)</f>
        <v>0</v>
      </c>
      <c r="H1043" s="803">
        <f ca="1">IFERROR(IF(OR(H$4&lt;$B1043,(H$4-$B1043)&lt;$E1043),0,IF((SUM($F1043:G1043)+($C1043/$D1043))&gt;$C1043,$C1043-SUM($F1043:G1043),($C1043-SUM($F1043:G1043))/($D1043-(H$4-$E1043)+$B1043))),0)</f>
        <v>0</v>
      </c>
      <c r="I1043" s="803">
        <f ca="1">IFERROR(IF(OR(I$4&lt;$B1043,(I$4-$B1043)&lt;$E1043),0,IF((SUM($F1043:H1043)+($C1043/$D1043))&gt;$C1043,$C1043-SUM($F1043:H1043),($C1043-SUM($F1043:H1043))/($D1043-(I$4-$E1043)+$B1043))),0)</f>
        <v>0</v>
      </c>
      <c r="J1043" s="803">
        <f ca="1">IFERROR(IF(OR(J$4&lt;$B1043,(J$4-$B1043)&lt;$E1043),0,IF((SUM($F1043:I1043)+($C1043/$D1043))&gt;$C1043,$C1043-SUM($F1043:I1043),($C1043-SUM($F1043:I1043))/($D1043-(J$4-$E1043)+$B1043))),0)</f>
        <v>0</v>
      </c>
      <c r="K1043" s="803">
        <f ca="1">IFERROR(IF(OR(K$4&lt;$B1043,(K$4-$B1043)&lt;$E1043),0,IF((SUM($F1043:J1043)+($C1043/$D1043))&gt;$C1043,$C1043-SUM($F1043:J1043),($C1043-SUM($F1043:J1043))/($D1043-(K$4-$E1043)+$B1043))),0)</f>
        <v>0</v>
      </c>
      <c r="L1043" s="803">
        <f ca="1">IFERROR(IF(OR(L$4&lt;$B1043,(L$4-$B1043)&lt;$E1043),0,IF((SUM($F1043:K1043)+($C1043/$D1043))&gt;$C1043,$C1043-SUM($F1043:K1043),($C1043-SUM($F1043:K1043))/($D1043-(L$4-$E1043)+$B1043))),0)</f>
        <v>0</v>
      </c>
      <c r="M1043" s="803">
        <f ca="1">IFERROR(IF(OR(M$4&lt;$B1043,(M$4-$B1043)&lt;$E1043),0,IF((SUM($F1043:L1043)+($C1043/$D1043))&gt;$C1043,$C1043-SUM($F1043:L1043),($C1043-SUM($F1043:L1043))/($D1043-(M$4-$E1043)+$B1043))),0)</f>
        <v>0</v>
      </c>
      <c r="N1043" s="803">
        <f ca="1">IFERROR(IF(OR(N$4&lt;$B1043,(N$4-$B1043)&lt;$E1043),0,IF((SUM($F1043:M1043)+($C1043/$D1043))&gt;$C1043,$C1043-SUM($F1043:M1043),($C1043-SUM($F1043:M1043))/($D1043-(N$4-$E1043)+$B1043))),0)</f>
        <v>0</v>
      </c>
      <c r="O1043" s="803">
        <f ca="1">IFERROR(IF(OR(O$4&lt;$B1043,(O$4-$B1043)&lt;$E1043),0,IF((SUM($F1043:N1043)+($C1043/$D1043))&gt;$C1043,$C1043-SUM($F1043:N1043),($C1043-SUM($F1043:N1043))/($D1043-(O$4-$E1043)+$B1043))),0)</f>
        <v>0</v>
      </c>
      <c r="P1043" s="803">
        <f ca="1">IFERROR(IF(OR(P$4&lt;$B1043,(P$4-$B1043)&lt;$E1043),0,IF((SUM($F1043:O1043)+($C1043/$D1043))&gt;$C1043,$C1043-SUM($F1043:O1043),($C1043-SUM($F1043:O1043))/($D1043-(P$4-$E1043)+$B1043))),0)</f>
        <v>0</v>
      </c>
      <c r="Q1043" s="803">
        <f ca="1">IFERROR(IF(OR(Q$4&lt;$B1043,(Q$4-$B1043)&lt;$E1043),0,IF((SUM($F1043:P1043)+($C1043/$D1043))&gt;$C1043,$C1043-SUM($F1043:P1043),($C1043-SUM($F1043:P1043))/($D1043-(Q$4-$E1043)+$B1043))),0)</f>
        <v>0</v>
      </c>
      <c r="R1043" s="803">
        <f ca="1">IFERROR(IF(OR(R$4&lt;$B1043,(R$4-$B1043)&lt;$E1043),0,IF((SUM($F1043:Q1043)+($C1043/$D1043))&gt;$C1043,$C1043-SUM($F1043:Q1043),($C1043-SUM($F1043:Q1043))/($D1043-(R$4-$E1043)+$B1043))),0)</f>
        <v>0</v>
      </c>
      <c r="S1043" s="803">
        <f ca="1">IFERROR(IF(OR(S$4&lt;$B1043,(S$4-$B1043)&lt;$E1043),0,IF((SUM($F1043:R1043)+($C1043/$D1043))&gt;$C1043,$C1043-SUM($F1043:R1043),($C1043-SUM($F1043:R1043))/($D1043-(S$4-$E1043)+$B1043))),0)</f>
        <v>0</v>
      </c>
      <c r="T1043" s="803">
        <f ca="1">IFERROR(IF(OR(T$4&lt;$B1043,(T$4-$B1043)&lt;$E1043),0,IF((SUM($F1043:S1043)+($C1043/$D1043))&gt;$C1043,$C1043-SUM($F1043:S1043),($C1043-SUM($F1043:S1043))/($D1043-(T$4-$E1043)+$B1043))),0)</f>
        <v>0</v>
      </c>
      <c r="U1043" s="803">
        <f ca="1">IFERROR(IF(OR(U$4&lt;$B1043,(U$4-$B1043)&lt;$E1043),0,IF((SUM($F1043:T1043)+($C1043/$D1043))&gt;$C1043,$C1043-SUM($F1043:T1043),($C1043-SUM($F1043:T1043))/($D1043-(U$4-$E1043)+$B1043))),0)</f>
        <v>0</v>
      </c>
      <c r="V1043" s="803">
        <f ca="1">IFERROR(IF(OR(V$4&lt;$B1043,(V$4-$B1043)&lt;$E1043),0,IF((SUM($F1043:U1043)+($C1043/$D1043))&gt;$C1043,$C1043-SUM($F1043:U1043),($C1043-SUM($F1043:U1043))/($D1043-(V$4-$E1043)+$B1043))),0)</f>
        <v>0</v>
      </c>
      <c r="W1043" s="803">
        <f ca="1">IFERROR(IF(OR(W$4&lt;$B1043,(W$4-$B1043)&lt;$E1043),0,IF((SUM($F1043:V1043)+($C1043/$D1043))&gt;$C1043,$C1043-SUM($F1043:V1043),($C1043-SUM($F1043:V1043))/($D1043-(W$4-$E1043)+$B1043))),0)</f>
        <v>0</v>
      </c>
      <c r="X1043" s="803">
        <f ca="1">IFERROR(IF(OR(X$4&lt;$B1043,(X$4-$B1043)&lt;$E1043),0,IF((SUM($F1043:W1043)+($C1043/$D1043))&gt;$C1043,$C1043-SUM($F1043:W1043),($C1043-SUM($F1043:W1043))/($D1043-(X$4-$E1043)+$B1043))),0)</f>
        <v>0</v>
      </c>
      <c r="Y1043" s="803">
        <f ca="1">IFERROR(IF(OR(Y$4&lt;$B1043,(Y$4-$B1043)&lt;$E1043),0,IF((SUM($F1043:X1043)+($C1043/$D1043))&gt;$C1043,$C1043-SUM($F1043:X1043),($C1043-SUM($F1043:X1043))/($D1043-(Y$4-$E1043)+$B1043))),0)</f>
        <v>0</v>
      </c>
      <c r="Z1043" s="803">
        <f ca="1">IFERROR(IF(OR(Z$4&lt;$B1043,(Z$4-$B1043)&lt;$E1043),0,IF((SUM($F1043:Y1043)+($C1043/$D1043))&gt;$C1043,$C1043-SUM($F1043:Y1043),($C1043-SUM($F1043:Y1043))/($D1043-(Z$4-$E1043)+$B1043))),0)</f>
        <v>0</v>
      </c>
      <c r="AA1043" s="803">
        <f ca="1">IFERROR(IF(OR(AA$4&lt;$B1043,(AA$4-$B1043)&lt;$E1043),0,IF((SUM($F1043:Z1043)+($C1043/$D1043))&gt;$C1043,$C1043-SUM($F1043:Z1043),($C1043-SUM($F1043:Z1043))/($D1043-(AA$4-$E1043)+$B1043))),0)</f>
        <v>0</v>
      </c>
      <c r="AB1043" s="803">
        <f ca="1">IFERROR(IF(OR(AB$4&lt;$B1043,(AB$4-$B1043)&lt;$E1043),0,IF((SUM($F1043:AA1043)+($C1043/$D1043))&gt;$C1043,$C1043-SUM($F1043:AA1043),($C1043-SUM($F1043:AA1043))/($D1043-(AB$4-$E1043)+$B1043))),0)</f>
        <v>0</v>
      </c>
      <c r="AC1043" s="803">
        <f ca="1">IFERROR(IF(OR(AC$4&lt;$B1043,(AC$4-$B1043)&lt;$E1043),0,IF((SUM($F1043:AB1043)+($C1043/$D1043))&gt;$C1043,$C1043-SUM($F1043:AB1043),($C1043-SUM($F1043:AB1043))/($D1043-(AC$4-$E1043)+$B1043))),0)</f>
        <v>0</v>
      </c>
      <c r="AD1043" s="803">
        <f ca="1">IFERROR(IF(OR(AD$4&lt;$B1043,(AD$4-$B1043)&lt;$E1043),0,IF((SUM($F1043:AC1043)+($C1043/$D1043))&gt;$C1043,$C1043-SUM($F1043:AC1043),($C1043-SUM($F1043:AC1043))/($D1043-(AD$4-$E1043)+$B1043))),0)</f>
        <v>0</v>
      </c>
      <c r="AE1043" s="803">
        <f ca="1">IFERROR(IF(OR(AE$4&lt;$B1043,(AE$4-$B1043)&lt;$E1043),0,IF((SUM($F1043:AD1043)+($C1043/$D1043))&gt;$C1043,$C1043-SUM($F1043:AD1043),($C1043-SUM($F1043:AD1043))/($D1043-(AE$4-$E1043)+$B1043))),0)</f>
        <v>0</v>
      </c>
      <c r="AF1043" s="803">
        <f ca="1">IFERROR(IF(OR(AF$4&lt;$B1043,(AF$4-$B1043)&lt;$E1043),0,IF((SUM($F1043:AE1043)+($C1043/$D1043))&gt;$C1043,$C1043-SUM($F1043:AE1043),($C1043-SUM($F1043:AE1043))/($D1043-(AF$4-$E1043)+$B1043))),0)</f>
        <v>0</v>
      </c>
      <c r="AG1043" s="803">
        <f ca="1">IFERROR(IF(OR(AG$4&lt;$B1043,(AG$4-$B1043)&lt;$E1043),0,IF((SUM($F1043:AF1043)+($C1043/$D1043))&gt;$C1043,$C1043-SUM($F1043:AF1043),($C1043-SUM($F1043:AF1043))/($D1043-(AG$4-$E1043)+$B1043))),0)</f>
        <v>0</v>
      </c>
      <c r="AH1043" s="803">
        <f ca="1">IFERROR(IF(OR(AH$4&lt;$B1043,(AH$4-$B1043)&lt;$E1043),0,IF((SUM($F1043:AG1043)+($C1043/$D1043))&gt;$C1043,$C1043-SUM($F1043:AG1043),($C1043-SUM($F1043:AG1043))/($D1043-(AH$4-$E1043)+$B1043))),0)</f>
        <v>0</v>
      </c>
      <c r="AI1043" s="803">
        <f ca="1">IFERROR(IF(OR(AI$4&lt;$B1043,(AI$4-$B1043)&lt;$E1043),0,IF((SUM($F1043:AH1043)+($C1043/$D1043))&gt;$C1043,$C1043-SUM($F1043:AH1043),($C1043-SUM($F1043:AH1043))/($D1043-(AI$4-$E1043)+$B1043))),0)</f>
        <v>0</v>
      </c>
      <c r="AJ1043" s="803">
        <f ca="1">IFERROR(IF(OR(AJ$4&lt;$B1043,(AJ$4-$B1043)&lt;$E1043),0,IF((SUM($F1043:AI1043)+($C1043/$D1043))&gt;$C1043,$C1043-SUM($F1043:AI1043),($C1043-SUM($F1043:AI1043))/($D1043-(AJ$4-$E1043)+$B1043))),0)</f>
        <v>0</v>
      </c>
      <c r="AK1043" s="803">
        <f ca="1">IFERROR(IF(OR(AK$4&lt;$B1043,(AK$4-$B1043)&lt;$E1043),0,IF((SUM($F1043:AJ1043)+($C1043/$D1043))&gt;$C1043,$C1043-SUM($F1043:AJ1043),($C1043-SUM($F1043:AJ1043))/($D1043-(AK$4-$E1043)+$B1043))),0)</f>
        <v>0</v>
      </c>
      <c r="AL1043" s="803">
        <f ca="1">IFERROR(IF(OR(AL$4&lt;$B1043,(AL$4-$B1043)&lt;$E1043),0,IF((SUM($F1043:AK1043)+($C1043/$D1043))&gt;$C1043,$C1043-SUM($F1043:AK1043),($C1043-SUM($F1043:AK1043))/($D1043-(AL$4-$E1043)+$B1043))),0)</f>
        <v>0</v>
      </c>
      <c r="AM1043" s="803">
        <f ca="1">IFERROR(IF(OR(AM$4&lt;$B1043,(AM$4-$B1043)&lt;$E1043),0,IF((SUM($F1043:AL1043)+($C1043/$D1043))&gt;$C1043,$C1043-SUM($F1043:AL1043),($C1043-SUM($F1043:AL1043))/($D1043-(AM$4-$E1043)+$B1043))),0)</f>
        <v>0</v>
      </c>
      <c r="AN1043" s="803">
        <f ca="1">IFERROR(IF(OR(AN$4&lt;$B1043,(AN$4-$B1043)&lt;$E1043),0,IF((SUM($F1043:AM1043)+($C1043/$D1043))&gt;$C1043,$C1043-SUM($F1043:AM1043),($C1043-SUM($F1043:AM1043))/($D1043-(AN$4-$E1043)+$B1043))),0)</f>
        <v>0</v>
      </c>
      <c r="AO1043" s="803">
        <f ca="1">IFERROR(IF(OR(AO$4&lt;$B1043,(AO$4-$B1043)&lt;$E1043),0,IF((SUM($F1043:AN1043)+($C1043/$D1043))&gt;$C1043,$C1043-SUM($F1043:AN1043),($C1043-SUM($F1043:AN1043))/($D1043-(AO$4-$E1043)+$B1043))),0)</f>
        <v>0</v>
      </c>
      <c r="AP1043" s="803">
        <f ca="1">IFERROR(IF(OR(AP$4&lt;$B1043,(AP$4-$B1043)&lt;$E1043),0,IF((SUM($F1043:AO1043)+($C1043/$D1043))&gt;$C1043,$C1043-SUM($F1043:AO1043),($C1043-SUM($F1043:AO1043))/($D1043-(AP$4-$E1043)+$B1043))),0)</f>
        <v>0</v>
      </c>
      <c r="AQ1043" s="803">
        <f ca="1">IFERROR(IF(OR(AQ$4&lt;$B1043,(AQ$4-$B1043)&lt;$E1043),0,IF((SUM($F1043:AP1043)+($C1043/$D1043))&gt;$C1043,$C1043-SUM($F1043:AP1043),($C1043-SUM($F1043:AP1043))/($D1043-(AQ$4-$E1043)+$B1043))),0)</f>
        <v>0</v>
      </c>
      <c r="AR1043" s="803">
        <f ca="1">IFERROR(IF(OR(AR$4&lt;$B1043,(AR$4-$B1043)&lt;$E1043),0,IF((SUM($F1043:AQ1043)+($C1043/$D1043))&gt;$C1043,$C1043-SUM($F1043:AQ1043),($C1043-SUM($F1043:AQ1043))/($D1043-(AR$4-$E1043)+$B1043))),0)</f>
        <v>0</v>
      </c>
      <c r="AS1043" s="803">
        <f ca="1">IFERROR(IF(OR(AS$4&lt;$B1043,(AS$4-$B1043)&lt;$E1043),0,IF((SUM($F1043:AR1043)+($C1043/$D1043))&gt;$C1043,$C1043-SUM($F1043:AR1043),($C1043-SUM($F1043:AR1043))/($D1043-(AS$4-$E1043)+$B1043))),0)</f>
        <v>0</v>
      </c>
      <c r="AT1043" s="803">
        <f ca="1">IFERROR(IF(OR(AT$4&lt;$B1043,(AT$4-$B1043)&lt;$E1043),0,IF((SUM($F1043:AS1043)+($C1043/$D1043))&gt;$C1043,$C1043-SUM($F1043:AS1043),($C1043-SUM($F1043:AS1043))/($D1043-(AT$4-$E1043)+$B1043))),0)</f>
        <v>0</v>
      </c>
      <c r="AU1043" s="803">
        <f ca="1">IFERROR(IF(OR(AU$4&lt;$B1043,(AU$4-$B1043)&lt;$E1043),0,IF((SUM($F1043:AT1043)+($C1043/$D1043))&gt;$C1043,$C1043-SUM($F1043:AT1043),($C1043-SUM($F1043:AT1043))/($D1043-(AU$4-$E1043)+$B1043))),0)</f>
        <v>0</v>
      </c>
      <c r="AW1043" s="201"/>
    </row>
    <row r="1044" spans="1:49" s="893" customFormat="1">
      <c r="A1044" s="201"/>
      <c r="B1044" s="885">
        <f>IF((B1043+1)&gt;'PAINEL DE CONTROLE'!$D$6,'PAINEL DE CONTROLE'!$D$6,(B1043+1))</f>
        <v>30</v>
      </c>
      <c r="C1044" s="850">
        <f ca="1"/>
        <v>0</v>
      </c>
      <c r="D1044" s="923">
        <f>IF(B1044+SUMIF('PAINEL DE CONTROLE'!$B$97:$B$107,$B$1012,'PAINEL DE CONTROLE'!$F$97:$F$107)&gt;'PAINEL DE CONTROLE'!$D$6,'PAINEL DE CONTROLE'!$D$6-B1044,SUMIF('PAINEL DE CONTROLE'!$B$97:$B$107,$B$1012,'PAINEL DE CONTROLE'!$F$97:$F$107))</f>
        <v>1</v>
      </c>
      <c r="E1044" s="923">
        <f>'PAINEL DE CONTROLE'!$D$8</f>
        <v>1</v>
      </c>
      <c r="F1044" s="201"/>
      <c r="G1044" s="803">
        <f ca="1">IFERROR(IF(OR(G$4&lt;$B1044,(G$4-$B1044)&lt;$E1044),0,IF((SUM($F1044:F1044)+($C1044/$D1044))&gt;$C1044,$C1044-SUM($F1044:F1044),($C1044-SUM($F1044:F1044))/($D1044-(G$4-$E1044)+$B1044))),0)</f>
        <v>0</v>
      </c>
      <c r="H1044" s="803">
        <f ca="1">IFERROR(IF(OR(H$4&lt;$B1044,(H$4-$B1044)&lt;$E1044),0,IF((SUM($F1044:G1044)+($C1044/$D1044))&gt;$C1044,$C1044-SUM($F1044:G1044),($C1044-SUM($F1044:G1044))/($D1044-(H$4-$E1044)+$B1044))),0)</f>
        <v>0</v>
      </c>
      <c r="I1044" s="803">
        <f ca="1">IFERROR(IF(OR(I$4&lt;$B1044,(I$4-$B1044)&lt;$E1044),0,IF((SUM($F1044:H1044)+($C1044/$D1044))&gt;$C1044,$C1044-SUM($F1044:H1044),($C1044-SUM($F1044:H1044))/($D1044-(I$4-$E1044)+$B1044))),0)</f>
        <v>0</v>
      </c>
      <c r="J1044" s="803">
        <f ca="1">IFERROR(IF(OR(J$4&lt;$B1044,(J$4-$B1044)&lt;$E1044),0,IF((SUM($F1044:I1044)+($C1044/$D1044))&gt;$C1044,$C1044-SUM($F1044:I1044),($C1044-SUM($F1044:I1044))/($D1044-(J$4-$E1044)+$B1044))),0)</f>
        <v>0</v>
      </c>
      <c r="K1044" s="803">
        <f ca="1">IFERROR(IF(OR(K$4&lt;$B1044,(K$4-$B1044)&lt;$E1044),0,IF((SUM($F1044:J1044)+($C1044/$D1044))&gt;$C1044,$C1044-SUM($F1044:J1044),($C1044-SUM($F1044:J1044))/($D1044-(K$4-$E1044)+$B1044))),0)</f>
        <v>0</v>
      </c>
      <c r="L1044" s="803">
        <f ca="1">IFERROR(IF(OR(L$4&lt;$B1044,(L$4-$B1044)&lt;$E1044),0,IF((SUM($F1044:K1044)+($C1044/$D1044))&gt;$C1044,$C1044-SUM($F1044:K1044),($C1044-SUM($F1044:K1044))/($D1044-(L$4-$E1044)+$B1044))),0)</f>
        <v>0</v>
      </c>
      <c r="M1044" s="803">
        <f ca="1">IFERROR(IF(OR(M$4&lt;$B1044,(M$4-$B1044)&lt;$E1044),0,IF((SUM($F1044:L1044)+($C1044/$D1044))&gt;$C1044,$C1044-SUM($F1044:L1044),($C1044-SUM($F1044:L1044))/($D1044-(M$4-$E1044)+$B1044))),0)</f>
        <v>0</v>
      </c>
      <c r="N1044" s="803">
        <f ca="1">IFERROR(IF(OR(N$4&lt;$B1044,(N$4-$B1044)&lt;$E1044),0,IF((SUM($F1044:M1044)+($C1044/$D1044))&gt;$C1044,$C1044-SUM($F1044:M1044),($C1044-SUM($F1044:M1044))/($D1044-(N$4-$E1044)+$B1044))),0)</f>
        <v>0</v>
      </c>
      <c r="O1044" s="803">
        <f ca="1">IFERROR(IF(OR(O$4&lt;$B1044,(O$4-$B1044)&lt;$E1044),0,IF((SUM($F1044:N1044)+($C1044/$D1044))&gt;$C1044,$C1044-SUM($F1044:N1044),($C1044-SUM($F1044:N1044))/($D1044-(O$4-$E1044)+$B1044))),0)</f>
        <v>0</v>
      </c>
      <c r="P1044" s="803">
        <f ca="1">IFERROR(IF(OR(P$4&lt;$B1044,(P$4-$B1044)&lt;$E1044),0,IF((SUM($F1044:O1044)+($C1044/$D1044))&gt;$C1044,$C1044-SUM($F1044:O1044),($C1044-SUM($F1044:O1044))/($D1044-(P$4-$E1044)+$B1044))),0)</f>
        <v>0</v>
      </c>
      <c r="Q1044" s="803">
        <f ca="1">IFERROR(IF(OR(Q$4&lt;$B1044,(Q$4-$B1044)&lt;$E1044),0,IF((SUM($F1044:P1044)+($C1044/$D1044))&gt;$C1044,$C1044-SUM($F1044:P1044),($C1044-SUM($F1044:P1044))/($D1044-(Q$4-$E1044)+$B1044))),0)</f>
        <v>0</v>
      </c>
      <c r="R1044" s="803">
        <f ca="1">IFERROR(IF(OR(R$4&lt;$B1044,(R$4-$B1044)&lt;$E1044),0,IF((SUM($F1044:Q1044)+($C1044/$D1044))&gt;$C1044,$C1044-SUM($F1044:Q1044),($C1044-SUM($F1044:Q1044))/($D1044-(R$4-$E1044)+$B1044))),0)</f>
        <v>0</v>
      </c>
      <c r="S1044" s="803">
        <f ca="1">IFERROR(IF(OR(S$4&lt;$B1044,(S$4-$B1044)&lt;$E1044),0,IF((SUM($F1044:R1044)+($C1044/$D1044))&gt;$C1044,$C1044-SUM($F1044:R1044),($C1044-SUM($F1044:R1044))/($D1044-(S$4-$E1044)+$B1044))),0)</f>
        <v>0</v>
      </c>
      <c r="T1044" s="803">
        <f ca="1">IFERROR(IF(OR(T$4&lt;$B1044,(T$4-$B1044)&lt;$E1044),0,IF((SUM($F1044:S1044)+($C1044/$D1044))&gt;$C1044,$C1044-SUM($F1044:S1044),($C1044-SUM($F1044:S1044))/($D1044-(T$4-$E1044)+$B1044))),0)</f>
        <v>0</v>
      </c>
      <c r="U1044" s="803">
        <f ca="1">IFERROR(IF(OR(U$4&lt;$B1044,(U$4-$B1044)&lt;$E1044),0,IF((SUM($F1044:T1044)+($C1044/$D1044))&gt;$C1044,$C1044-SUM($F1044:T1044),($C1044-SUM($F1044:T1044))/($D1044-(U$4-$E1044)+$B1044))),0)</f>
        <v>0</v>
      </c>
      <c r="V1044" s="803">
        <f ca="1">IFERROR(IF(OR(V$4&lt;$B1044,(V$4-$B1044)&lt;$E1044),0,IF((SUM($F1044:U1044)+($C1044/$D1044))&gt;$C1044,$C1044-SUM($F1044:U1044),($C1044-SUM($F1044:U1044))/($D1044-(V$4-$E1044)+$B1044))),0)</f>
        <v>0</v>
      </c>
      <c r="W1044" s="803">
        <f ca="1">IFERROR(IF(OR(W$4&lt;$B1044,(W$4-$B1044)&lt;$E1044),0,IF((SUM($F1044:V1044)+($C1044/$D1044))&gt;$C1044,$C1044-SUM($F1044:V1044),($C1044-SUM($F1044:V1044))/($D1044-(W$4-$E1044)+$B1044))),0)</f>
        <v>0</v>
      </c>
      <c r="X1044" s="803">
        <f ca="1">IFERROR(IF(OR(X$4&lt;$B1044,(X$4-$B1044)&lt;$E1044),0,IF((SUM($F1044:W1044)+($C1044/$D1044))&gt;$C1044,$C1044-SUM($F1044:W1044),($C1044-SUM($F1044:W1044))/($D1044-(X$4-$E1044)+$B1044))),0)</f>
        <v>0</v>
      </c>
      <c r="Y1044" s="803">
        <f ca="1">IFERROR(IF(OR(Y$4&lt;$B1044,(Y$4-$B1044)&lt;$E1044),0,IF((SUM($F1044:X1044)+($C1044/$D1044))&gt;$C1044,$C1044-SUM($F1044:X1044),($C1044-SUM($F1044:X1044))/($D1044-(Y$4-$E1044)+$B1044))),0)</f>
        <v>0</v>
      </c>
      <c r="Z1044" s="803">
        <f ca="1">IFERROR(IF(OR(Z$4&lt;$B1044,(Z$4-$B1044)&lt;$E1044),0,IF((SUM($F1044:Y1044)+($C1044/$D1044))&gt;$C1044,$C1044-SUM($F1044:Y1044),($C1044-SUM($F1044:Y1044))/($D1044-(Z$4-$E1044)+$B1044))),0)</f>
        <v>0</v>
      </c>
      <c r="AA1044" s="803">
        <f ca="1">IFERROR(IF(OR(AA$4&lt;$B1044,(AA$4-$B1044)&lt;$E1044),0,IF((SUM($F1044:Z1044)+($C1044/$D1044))&gt;$C1044,$C1044-SUM($F1044:Z1044),($C1044-SUM($F1044:Z1044))/($D1044-(AA$4-$E1044)+$B1044))),0)</f>
        <v>0</v>
      </c>
      <c r="AB1044" s="803">
        <f ca="1">IFERROR(IF(OR(AB$4&lt;$B1044,(AB$4-$B1044)&lt;$E1044),0,IF((SUM($F1044:AA1044)+($C1044/$D1044))&gt;$C1044,$C1044-SUM($F1044:AA1044),($C1044-SUM($F1044:AA1044))/($D1044-(AB$4-$E1044)+$B1044))),0)</f>
        <v>0</v>
      </c>
      <c r="AC1044" s="803">
        <f ca="1">IFERROR(IF(OR(AC$4&lt;$B1044,(AC$4-$B1044)&lt;$E1044),0,IF((SUM($F1044:AB1044)+($C1044/$D1044))&gt;$C1044,$C1044-SUM($F1044:AB1044),($C1044-SUM($F1044:AB1044))/($D1044-(AC$4-$E1044)+$B1044))),0)</f>
        <v>0</v>
      </c>
      <c r="AD1044" s="803">
        <f ca="1">IFERROR(IF(OR(AD$4&lt;$B1044,(AD$4-$B1044)&lt;$E1044),0,IF((SUM($F1044:AC1044)+($C1044/$D1044))&gt;$C1044,$C1044-SUM($F1044:AC1044),($C1044-SUM($F1044:AC1044))/($D1044-(AD$4-$E1044)+$B1044))),0)</f>
        <v>0</v>
      </c>
      <c r="AE1044" s="803">
        <f ca="1">IFERROR(IF(OR(AE$4&lt;$B1044,(AE$4-$B1044)&lt;$E1044),0,IF((SUM($F1044:AD1044)+($C1044/$D1044))&gt;$C1044,$C1044-SUM($F1044:AD1044),($C1044-SUM($F1044:AD1044))/($D1044-(AE$4-$E1044)+$B1044))),0)</f>
        <v>0</v>
      </c>
      <c r="AF1044" s="803">
        <f ca="1">IFERROR(IF(OR(AF$4&lt;$B1044,(AF$4-$B1044)&lt;$E1044),0,IF((SUM($F1044:AE1044)+($C1044/$D1044))&gt;$C1044,$C1044-SUM($F1044:AE1044),($C1044-SUM($F1044:AE1044))/($D1044-(AF$4-$E1044)+$B1044))),0)</f>
        <v>0</v>
      </c>
      <c r="AG1044" s="803">
        <f ca="1">IFERROR(IF(OR(AG$4&lt;$B1044,(AG$4-$B1044)&lt;$E1044),0,IF((SUM($F1044:AF1044)+($C1044/$D1044))&gt;$C1044,$C1044-SUM($F1044:AF1044),($C1044-SUM($F1044:AF1044))/($D1044-(AG$4-$E1044)+$B1044))),0)</f>
        <v>0</v>
      </c>
      <c r="AH1044" s="803">
        <f ca="1">IFERROR(IF(OR(AH$4&lt;$B1044,(AH$4-$B1044)&lt;$E1044),0,IF((SUM($F1044:AG1044)+($C1044/$D1044))&gt;$C1044,$C1044-SUM($F1044:AG1044),($C1044-SUM($F1044:AG1044))/($D1044-(AH$4-$E1044)+$B1044))),0)</f>
        <v>0</v>
      </c>
      <c r="AI1044" s="803">
        <f ca="1">IFERROR(IF(OR(AI$4&lt;$B1044,(AI$4-$B1044)&lt;$E1044),0,IF((SUM($F1044:AH1044)+($C1044/$D1044))&gt;$C1044,$C1044-SUM($F1044:AH1044),($C1044-SUM($F1044:AH1044))/($D1044-(AI$4-$E1044)+$B1044))),0)</f>
        <v>0</v>
      </c>
      <c r="AJ1044" s="803">
        <f ca="1">IFERROR(IF(OR(AJ$4&lt;$B1044,(AJ$4-$B1044)&lt;$E1044),0,IF((SUM($F1044:AI1044)+($C1044/$D1044))&gt;$C1044,$C1044-SUM($F1044:AI1044),($C1044-SUM($F1044:AI1044))/($D1044-(AJ$4-$E1044)+$B1044))),0)</f>
        <v>0</v>
      </c>
      <c r="AK1044" s="803">
        <f ca="1">IFERROR(IF(OR(AK$4&lt;$B1044,(AK$4-$B1044)&lt;$E1044),0,IF((SUM($F1044:AJ1044)+($C1044/$D1044))&gt;$C1044,$C1044-SUM($F1044:AJ1044),($C1044-SUM($F1044:AJ1044))/($D1044-(AK$4-$E1044)+$B1044))),0)</f>
        <v>0</v>
      </c>
      <c r="AL1044" s="803">
        <f ca="1">IFERROR(IF(OR(AL$4&lt;$B1044,(AL$4-$B1044)&lt;$E1044),0,IF((SUM($F1044:AK1044)+($C1044/$D1044))&gt;$C1044,$C1044-SUM($F1044:AK1044),($C1044-SUM($F1044:AK1044))/($D1044-(AL$4-$E1044)+$B1044))),0)</f>
        <v>0</v>
      </c>
      <c r="AM1044" s="803">
        <f ca="1">IFERROR(IF(OR(AM$4&lt;$B1044,(AM$4-$B1044)&lt;$E1044),0,IF((SUM($F1044:AL1044)+($C1044/$D1044))&gt;$C1044,$C1044-SUM($F1044:AL1044),($C1044-SUM($F1044:AL1044))/($D1044-(AM$4-$E1044)+$B1044))),0)</f>
        <v>0</v>
      </c>
      <c r="AN1044" s="803">
        <f ca="1">IFERROR(IF(OR(AN$4&lt;$B1044,(AN$4-$B1044)&lt;$E1044),0,IF((SUM($F1044:AM1044)+($C1044/$D1044))&gt;$C1044,$C1044-SUM($F1044:AM1044),($C1044-SUM($F1044:AM1044))/($D1044-(AN$4-$E1044)+$B1044))),0)</f>
        <v>0</v>
      </c>
      <c r="AO1044" s="803">
        <f ca="1">IFERROR(IF(OR(AO$4&lt;$B1044,(AO$4-$B1044)&lt;$E1044),0,IF((SUM($F1044:AN1044)+($C1044/$D1044))&gt;$C1044,$C1044-SUM($F1044:AN1044),($C1044-SUM($F1044:AN1044))/($D1044-(AO$4-$E1044)+$B1044))),0)</f>
        <v>0</v>
      </c>
      <c r="AP1044" s="803">
        <f ca="1">IFERROR(IF(OR(AP$4&lt;$B1044,(AP$4-$B1044)&lt;$E1044),0,IF((SUM($F1044:AO1044)+($C1044/$D1044))&gt;$C1044,$C1044-SUM($F1044:AO1044),($C1044-SUM($F1044:AO1044))/($D1044-(AP$4-$E1044)+$B1044))),0)</f>
        <v>0</v>
      </c>
      <c r="AQ1044" s="803">
        <f ca="1">IFERROR(IF(OR(AQ$4&lt;$B1044,(AQ$4-$B1044)&lt;$E1044),0,IF((SUM($F1044:AP1044)+($C1044/$D1044))&gt;$C1044,$C1044-SUM($F1044:AP1044),($C1044-SUM($F1044:AP1044))/($D1044-(AQ$4-$E1044)+$B1044))),0)</f>
        <v>0</v>
      </c>
      <c r="AR1044" s="803">
        <f ca="1">IFERROR(IF(OR(AR$4&lt;$B1044,(AR$4-$B1044)&lt;$E1044),0,IF((SUM($F1044:AQ1044)+($C1044/$D1044))&gt;$C1044,$C1044-SUM($F1044:AQ1044),($C1044-SUM($F1044:AQ1044))/($D1044-(AR$4-$E1044)+$B1044))),0)</f>
        <v>0</v>
      </c>
      <c r="AS1044" s="803">
        <f ca="1">IFERROR(IF(OR(AS$4&lt;$B1044,(AS$4-$B1044)&lt;$E1044),0,IF((SUM($F1044:AR1044)+($C1044/$D1044))&gt;$C1044,$C1044-SUM($F1044:AR1044),($C1044-SUM($F1044:AR1044))/($D1044-(AS$4-$E1044)+$B1044))),0)</f>
        <v>0</v>
      </c>
      <c r="AT1044" s="803">
        <f ca="1">IFERROR(IF(OR(AT$4&lt;$B1044,(AT$4-$B1044)&lt;$E1044),0,IF((SUM($F1044:AS1044)+($C1044/$D1044))&gt;$C1044,$C1044-SUM($F1044:AS1044),($C1044-SUM($F1044:AS1044))/($D1044-(AT$4-$E1044)+$B1044))),0)</f>
        <v>0</v>
      </c>
      <c r="AU1044" s="803">
        <f ca="1">IFERROR(IF(OR(AU$4&lt;$B1044,(AU$4-$B1044)&lt;$E1044),0,IF((SUM($F1044:AT1044)+($C1044/$D1044))&gt;$C1044,$C1044-SUM($F1044:AT1044),($C1044-SUM($F1044:AT1044))/($D1044-(AU$4-$E1044)+$B1044))),0)</f>
        <v>0</v>
      </c>
      <c r="AW1044" s="201"/>
    </row>
    <row r="1045" spans="1:49" s="893" customFormat="1">
      <c r="A1045" s="201"/>
      <c r="B1045" s="885">
        <f>IF((B1044+1)&gt;'PAINEL DE CONTROLE'!$D$6,'PAINEL DE CONTROLE'!$D$6,(B1044+1))</f>
        <v>31</v>
      </c>
      <c r="C1045" s="850">
        <f ca="1"/>
        <v>50352.781360061512</v>
      </c>
      <c r="D1045" s="923">
        <f>IF(B1045+SUMIF('PAINEL DE CONTROLE'!$B$97:$B$107,$B$1012,'PAINEL DE CONTROLE'!$F$97:$F$107)&gt;'PAINEL DE CONTROLE'!$D$6,'PAINEL DE CONTROLE'!$D$6-B1045,SUMIF('PAINEL DE CONTROLE'!$B$97:$B$107,$B$1012,'PAINEL DE CONTROLE'!$F$97:$F$107))</f>
        <v>0</v>
      </c>
      <c r="E1045" s="923">
        <f>'PAINEL DE CONTROLE'!$D$8</f>
        <v>1</v>
      </c>
      <c r="F1045" s="201"/>
      <c r="G1045" s="803">
        <f ca="1">IFERROR(IF(OR(G$4&lt;$B1045,(G$4-$B1045)&lt;$E1045),0,IF((SUM($F1045:F1045)+($C1045/$D1045))&gt;$C1045,$C1045-SUM($F1045:F1045),($C1045-SUM($F1045:F1045))/($D1045-(G$4-$E1045)+$B1045))),0)</f>
        <v>0</v>
      </c>
      <c r="H1045" s="803">
        <f ca="1">IFERROR(IF(OR(H$4&lt;$B1045,(H$4-$B1045)&lt;$E1045),0,IF((SUM($F1045:G1045)+($C1045/$D1045))&gt;$C1045,$C1045-SUM($F1045:G1045),($C1045-SUM($F1045:G1045))/($D1045-(H$4-$E1045)+$B1045))),0)</f>
        <v>0</v>
      </c>
      <c r="I1045" s="803">
        <f ca="1">IFERROR(IF(OR(I$4&lt;$B1045,(I$4-$B1045)&lt;$E1045),0,IF((SUM($F1045:H1045)+($C1045/$D1045))&gt;$C1045,$C1045-SUM($F1045:H1045),($C1045-SUM($F1045:H1045))/($D1045-(I$4-$E1045)+$B1045))),0)</f>
        <v>0</v>
      </c>
      <c r="J1045" s="803">
        <f ca="1">IFERROR(IF(OR(J$4&lt;$B1045,(J$4-$B1045)&lt;$E1045),0,IF((SUM($F1045:I1045)+($C1045/$D1045))&gt;$C1045,$C1045-SUM($F1045:I1045),($C1045-SUM($F1045:I1045))/($D1045-(J$4-$E1045)+$B1045))),0)</f>
        <v>0</v>
      </c>
      <c r="K1045" s="803">
        <f ca="1">IFERROR(IF(OR(K$4&lt;$B1045,(K$4-$B1045)&lt;$E1045),0,IF((SUM($F1045:J1045)+($C1045/$D1045))&gt;$C1045,$C1045-SUM($F1045:J1045),($C1045-SUM($F1045:J1045))/($D1045-(K$4-$E1045)+$B1045))),0)</f>
        <v>0</v>
      </c>
      <c r="L1045" s="803">
        <f ca="1">IFERROR(IF(OR(L$4&lt;$B1045,(L$4-$B1045)&lt;$E1045),0,IF((SUM($F1045:K1045)+($C1045/$D1045))&gt;$C1045,$C1045-SUM($F1045:K1045),($C1045-SUM($F1045:K1045))/($D1045-(L$4-$E1045)+$B1045))),0)</f>
        <v>0</v>
      </c>
      <c r="M1045" s="803">
        <f ca="1">IFERROR(IF(OR(M$4&lt;$B1045,(M$4-$B1045)&lt;$E1045),0,IF((SUM($F1045:L1045)+($C1045/$D1045))&gt;$C1045,$C1045-SUM($F1045:L1045),($C1045-SUM($F1045:L1045))/($D1045-(M$4-$E1045)+$B1045))),0)</f>
        <v>0</v>
      </c>
      <c r="N1045" s="803">
        <f ca="1">IFERROR(IF(OR(N$4&lt;$B1045,(N$4-$B1045)&lt;$E1045),0,IF((SUM($F1045:M1045)+($C1045/$D1045))&gt;$C1045,$C1045-SUM($F1045:M1045),($C1045-SUM($F1045:M1045))/($D1045-(N$4-$E1045)+$B1045))),0)</f>
        <v>0</v>
      </c>
      <c r="O1045" s="803">
        <f ca="1">IFERROR(IF(OR(O$4&lt;$B1045,(O$4-$B1045)&lt;$E1045),0,IF((SUM($F1045:N1045)+($C1045/$D1045))&gt;$C1045,$C1045-SUM($F1045:N1045),($C1045-SUM($F1045:N1045))/($D1045-(O$4-$E1045)+$B1045))),0)</f>
        <v>0</v>
      </c>
      <c r="P1045" s="803">
        <f ca="1">IFERROR(IF(OR(P$4&lt;$B1045,(P$4-$B1045)&lt;$E1045),0,IF((SUM($F1045:O1045)+($C1045/$D1045))&gt;$C1045,$C1045-SUM($F1045:O1045),($C1045-SUM($F1045:O1045))/($D1045-(P$4-$E1045)+$B1045))),0)</f>
        <v>0</v>
      </c>
      <c r="Q1045" s="803">
        <f ca="1">IFERROR(IF(OR(Q$4&lt;$B1045,(Q$4-$B1045)&lt;$E1045),0,IF((SUM($F1045:P1045)+($C1045/$D1045))&gt;$C1045,$C1045-SUM($F1045:P1045),($C1045-SUM($F1045:P1045))/($D1045-(Q$4-$E1045)+$B1045))),0)</f>
        <v>0</v>
      </c>
      <c r="R1045" s="803">
        <f ca="1">IFERROR(IF(OR(R$4&lt;$B1045,(R$4-$B1045)&lt;$E1045),0,IF((SUM($F1045:Q1045)+($C1045/$D1045))&gt;$C1045,$C1045-SUM($F1045:Q1045),($C1045-SUM($F1045:Q1045))/($D1045-(R$4-$E1045)+$B1045))),0)</f>
        <v>0</v>
      </c>
      <c r="S1045" s="803">
        <f ca="1">IFERROR(IF(OR(S$4&lt;$B1045,(S$4-$B1045)&lt;$E1045),0,IF((SUM($F1045:R1045)+($C1045/$D1045))&gt;$C1045,$C1045-SUM($F1045:R1045),($C1045-SUM($F1045:R1045))/($D1045-(S$4-$E1045)+$B1045))),0)</f>
        <v>0</v>
      </c>
      <c r="T1045" s="803">
        <f ca="1">IFERROR(IF(OR(T$4&lt;$B1045,(T$4-$B1045)&lt;$E1045),0,IF((SUM($F1045:S1045)+($C1045/$D1045))&gt;$C1045,$C1045-SUM($F1045:S1045),($C1045-SUM($F1045:S1045))/($D1045-(T$4-$E1045)+$B1045))),0)</f>
        <v>0</v>
      </c>
      <c r="U1045" s="803">
        <f ca="1">IFERROR(IF(OR(U$4&lt;$B1045,(U$4-$B1045)&lt;$E1045),0,IF((SUM($F1045:T1045)+($C1045/$D1045))&gt;$C1045,$C1045-SUM($F1045:T1045),($C1045-SUM($F1045:T1045))/($D1045-(U$4-$E1045)+$B1045))),0)</f>
        <v>0</v>
      </c>
      <c r="V1045" s="803">
        <f ca="1">IFERROR(IF(OR(V$4&lt;$B1045,(V$4-$B1045)&lt;$E1045),0,IF((SUM($F1045:U1045)+($C1045/$D1045))&gt;$C1045,$C1045-SUM($F1045:U1045),($C1045-SUM($F1045:U1045))/($D1045-(V$4-$E1045)+$B1045))),0)</f>
        <v>0</v>
      </c>
      <c r="W1045" s="803">
        <f ca="1">IFERROR(IF(OR(W$4&lt;$B1045,(W$4-$B1045)&lt;$E1045),0,IF((SUM($F1045:V1045)+($C1045/$D1045))&gt;$C1045,$C1045-SUM($F1045:V1045),($C1045-SUM($F1045:V1045))/($D1045-(W$4-$E1045)+$B1045))),0)</f>
        <v>0</v>
      </c>
      <c r="X1045" s="803">
        <f ca="1">IFERROR(IF(OR(X$4&lt;$B1045,(X$4-$B1045)&lt;$E1045),0,IF((SUM($F1045:W1045)+($C1045/$D1045))&gt;$C1045,$C1045-SUM($F1045:W1045),($C1045-SUM($F1045:W1045))/($D1045-(X$4-$E1045)+$B1045))),0)</f>
        <v>0</v>
      </c>
      <c r="Y1045" s="803">
        <f ca="1">IFERROR(IF(OR(Y$4&lt;$B1045,(Y$4-$B1045)&lt;$E1045),0,IF((SUM($F1045:X1045)+($C1045/$D1045))&gt;$C1045,$C1045-SUM($F1045:X1045),($C1045-SUM($F1045:X1045))/($D1045-(Y$4-$E1045)+$B1045))),0)</f>
        <v>0</v>
      </c>
      <c r="Z1045" s="803">
        <f ca="1">IFERROR(IF(OR(Z$4&lt;$B1045,(Z$4-$B1045)&lt;$E1045),0,IF((SUM($F1045:Y1045)+($C1045/$D1045))&gt;$C1045,$C1045-SUM($F1045:Y1045),($C1045-SUM($F1045:Y1045))/($D1045-(Z$4-$E1045)+$B1045))),0)</f>
        <v>0</v>
      </c>
      <c r="AA1045" s="803">
        <f ca="1">IFERROR(IF(OR(AA$4&lt;$B1045,(AA$4-$B1045)&lt;$E1045),0,IF((SUM($F1045:Z1045)+($C1045/$D1045))&gt;$C1045,$C1045-SUM($F1045:Z1045),($C1045-SUM($F1045:Z1045))/($D1045-(AA$4-$E1045)+$B1045))),0)</f>
        <v>0</v>
      </c>
      <c r="AB1045" s="803">
        <f ca="1">IFERROR(IF(OR(AB$4&lt;$B1045,(AB$4-$B1045)&lt;$E1045),0,IF((SUM($F1045:AA1045)+($C1045/$D1045))&gt;$C1045,$C1045-SUM($F1045:AA1045),($C1045-SUM($F1045:AA1045))/($D1045-(AB$4-$E1045)+$B1045))),0)</f>
        <v>0</v>
      </c>
      <c r="AC1045" s="803">
        <f ca="1">IFERROR(IF(OR(AC$4&lt;$B1045,(AC$4-$B1045)&lt;$E1045),0,IF((SUM($F1045:AB1045)+($C1045/$D1045))&gt;$C1045,$C1045-SUM($F1045:AB1045),($C1045-SUM($F1045:AB1045))/($D1045-(AC$4-$E1045)+$B1045))),0)</f>
        <v>0</v>
      </c>
      <c r="AD1045" s="803">
        <f ca="1">IFERROR(IF(OR(AD$4&lt;$B1045,(AD$4-$B1045)&lt;$E1045),0,IF((SUM($F1045:AC1045)+($C1045/$D1045))&gt;$C1045,$C1045-SUM($F1045:AC1045),($C1045-SUM($F1045:AC1045))/($D1045-(AD$4-$E1045)+$B1045))),0)</f>
        <v>0</v>
      </c>
      <c r="AE1045" s="803">
        <f ca="1">IFERROR(IF(OR(AE$4&lt;$B1045,(AE$4-$B1045)&lt;$E1045),0,IF((SUM($F1045:AD1045)+($C1045/$D1045))&gt;$C1045,$C1045-SUM($F1045:AD1045),($C1045-SUM($F1045:AD1045))/($D1045-(AE$4-$E1045)+$B1045))),0)</f>
        <v>0</v>
      </c>
      <c r="AF1045" s="803">
        <f ca="1">IFERROR(IF(OR(AF$4&lt;$B1045,(AF$4-$B1045)&lt;$E1045),0,IF((SUM($F1045:AE1045)+($C1045/$D1045))&gt;$C1045,$C1045-SUM($F1045:AE1045),($C1045-SUM($F1045:AE1045))/($D1045-(AF$4-$E1045)+$B1045))),0)</f>
        <v>0</v>
      </c>
      <c r="AG1045" s="803">
        <f ca="1">IFERROR(IF(OR(AG$4&lt;$B1045,(AG$4-$B1045)&lt;$E1045),0,IF((SUM($F1045:AF1045)+($C1045/$D1045))&gt;$C1045,$C1045-SUM($F1045:AF1045),($C1045-SUM($F1045:AF1045))/($D1045-(AG$4-$E1045)+$B1045))),0)</f>
        <v>0</v>
      </c>
      <c r="AH1045" s="803">
        <f ca="1">IFERROR(IF(OR(AH$4&lt;$B1045,(AH$4-$B1045)&lt;$E1045),0,IF((SUM($F1045:AG1045)+($C1045/$D1045))&gt;$C1045,$C1045-SUM($F1045:AG1045),($C1045-SUM($F1045:AG1045))/($D1045-(AH$4-$E1045)+$B1045))),0)</f>
        <v>0</v>
      </c>
      <c r="AI1045" s="803">
        <f ca="1">IFERROR(IF(OR(AI$4&lt;$B1045,(AI$4-$B1045)&lt;$E1045),0,IF((SUM($F1045:AH1045)+($C1045/$D1045))&gt;$C1045,$C1045-SUM($F1045:AH1045),($C1045-SUM($F1045:AH1045))/($D1045-(AI$4-$E1045)+$B1045))),0)</f>
        <v>0</v>
      </c>
      <c r="AJ1045" s="803">
        <f ca="1">IFERROR(IF(OR(AJ$4&lt;$B1045,(AJ$4-$B1045)&lt;$E1045),0,IF((SUM($F1045:AI1045)+($C1045/$D1045))&gt;$C1045,$C1045-SUM($F1045:AI1045),($C1045-SUM($F1045:AI1045))/($D1045-(AJ$4-$E1045)+$B1045))),0)</f>
        <v>0</v>
      </c>
      <c r="AK1045" s="803">
        <f ca="1">IFERROR(IF(OR(AK$4&lt;$B1045,(AK$4-$B1045)&lt;$E1045),0,IF((SUM($F1045:AJ1045)+($C1045/$D1045))&gt;$C1045,$C1045-SUM($F1045:AJ1045),($C1045-SUM($F1045:AJ1045))/($D1045-(AK$4-$E1045)+$B1045))),0)</f>
        <v>0</v>
      </c>
      <c r="AL1045" s="803">
        <f ca="1">IFERROR(IF(OR(AL$4&lt;$B1045,(AL$4-$B1045)&lt;$E1045),0,IF((SUM($F1045:AK1045)+($C1045/$D1045))&gt;$C1045,$C1045-SUM($F1045:AK1045),($C1045-SUM($F1045:AK1045))/($D1045-(AL$4-$E1045)+$B1045))),0)</f>
        <v>0</v>
      </c>
      <c r="AM1045" s="803">
        <f ca="1">IFERROR(IF(OR(AM$4&lt;$B1045,(AM$4-$B1045)&lt;$E1045),0,IF((SUM($F1045:AL1045)+($C1045/$D1045))&gt;$C1045,$C1045-SUM($F1045:AL1045),($C1045-SUM($F1045:AL1045))/($D1045-(AM$4-$E1045)+$B1045))),0)</f>
        <v>0</v>
      </c>
      <c r="AN1045" s="803">
        <f ca="1">IFERROR(IF(OR(AN$4&lt;$B1045,(AN$4-$B1045)&lt;$E1045),0,IF((SUM($F1045:AM1045)+($C1045/$D1045))&gt;$C1045,$C1045-SUM($F1045:AM1045),($C1045-SUM($F1045:AM1045))/($D1045-(AN$4-$E1045)+$B1045))),0)</f>
        <v>0</v>
      </c>
      <c r="AO1045" s="803">
        <f ca="1">IFERROR(IF(OR(AO$4&lt;$B1045,(AO$4-$B1045)&lt;$E1045),0,IF((SUM($F1045:AN1045)+($C1045/$D1045))&gt;$C1045,$C1045-SUM($F1045:AN1045),($C1045-SUM($F1045:AN1045))/($D1045-(AO$4-$E1045)+$B1045))),0)</f>
        <v>0</v>
      </c>
      <c r="AP1045" s="803">
        <f ca="1">IFERROR(IF(OR(AP$4&lt;$B1045,(AP$4-$B1045)&lt;$E1045),0,IF((SUM($F1045:AO1045)+($C1045/$D1045))&gt;$C1045,$C1045-SUM($F1045:AO1045),($C1045-SUM($F1045:AO1045))/($D1045-(AP$4-$E1045)+$B1045))),0)</f>
        <v>0</v>
      </c>
      <c r="AQ1045" s="803">
        <f ca="1">IFERROR(IF(OR(AQ$4&lt;$B1045,(AQ$4-$B1045)&lt;$E1045),0,IF((SUM($F1045:AP1045)+($C1045/$D1045))&gt;$C1045,$C1045-SUM($F1045:AP1045),($C1045-SUM($F1045:AP1045))/($D1045-(AQ$4-$E1045)+$B1045))),0)</f>
        <v>0</v>
      </c>
      <c r="AR1045" s="803">
        <f ca="1">IFERROR(IF(OR(AR$4&lt;$B1045,(AR$4-$B1045)&lt;$E1045),0,IF((SUM($F1045:AQ1045)+($C1045/$D1045))&gt;$C1045,$C1045-SUM($F1045:AQ1045),($C1045-SUM($F1045:AQ1045))/($D1045-(AR$4-$E1045)+$B1045))),0)</f>
        <v>0</v>
      </c>
      <c r="AS1045" s="803">
        <f ca="1">IFERROR(IF(OR(AS$4&lt;$B1045,(AS$4-$B1045)&lt;$E1045),0,IF((SUM($F1045:AR1045)+($C1045/$D1045))&gt;$C1045,$C1045-SUM($F1045:AR1045),($C1045-SUM($F1045:AR1045))/($D1045-(AS$4-$E1045)+$B1045))),0)</f>
        <v>0</v>
      </c>
      <c r="AT1045" s="803">
        <f ca="1">IFERROR(IF(OR(AT$4&lt;$B1045,(AT$4-$B1045)&lt;$E1045),0,IF((SUM($F1045:AS1045)+($C1045/$D1045))&gt;$C1045,$C1045-SUM($F1045:AS1045),($C1045-SUM($F1045:AS1045))/($D1045-(AT$4-$E1045)+$B1045))),0)</f>
        <v>0</v>
      </c>
      <c r="AU1045" s="803">
        <f ca="1">IFERROR(IF(OR(AU$4&lt;$B1045,(AU$4-$B1045)&lt;$E1045),0,IF((SUM($F1045:AT1045)+($C1045/$D1045))&gt;$C1045,$C1045-SUM($F1045:AT1045),($C1045-SUM($F1045:AT1045))/($D1045-(AU$4-$E1045)+$B1045))),0)</f>
        <v>0</v>
      </c>
      <c r="AW1045" s="201"/>
    </row>
    <row r="1046" spans="1:49" s="893" customFormat="1">
      <c r="A1046" s="201"/>
      <c r="B1046" s="885">
        <f>IF((B1045+1)&gt;'PAINEL DE CONTROLE'!$D$6,'PAINEL DE CONTROLE'!$D$6,(B1045+1))</f>
        <v>31</v>
      </c>
      <c r="C1046" s="850">
        <f ca="1"/>
        <v>0</v>
      </c>
      <c r="D1046" s="923">
        <f>IF(B1046+SUMIF('PAINEL DE CONTROLE'!$B$97:$B$107,$B$1012,'PAINEL DE CONTROLE'!$F$97:$F$107)&gt;'PAINEL DE CONTROLE'!$D$6,'PAINEL DE CONTROLE'!$D$6-B1046,SUMIF('PAINEL DE CONTROLE'!$B$97:$B$107,$B$1012,'PAINEL DE CONTROLE'!$F$97:$F$107))</f>
        <v>0</v>
      </c>
      <c r="E1046" s="923">
        <f>'PAINEL DE CONTROLE'!$D$8</f>
        <v>1</v>
      </c>
      <c r="F1046" s="201"/>
      <c r="G1046" s="803">
        <f ca="1">IFERROR(IF(OR(G$4&lt;$B1046,(G$4-$B1046)&lt;$E1046),0,IF((SUM($F1046:F1046)+($C1046/$D1046))&gt;$C1046,$C1046-SUM($F1046:F1046),($C1046-SUM($F1046:F1046))/($D1046-(G$4-$E1046)+$B1046))),0)</f>
        <v>0</v>
      </c>
      <c r="H1046" s="803">
        <f ca="1">IFERROR(IF(OR(H$4&lt;$B1046,(H$4-$B1046)&lt;$E1046),0,IF((SUM($F1046:G1046)+($C1046/$D1046))&gt;$C1046,$C1046-SUM($F1046:G1046),($C1046-SUM($F1046:G1046))/($D1046-(H$4-$E1046)+$B1046))),0)</f>
        <v>0</v>
      </c>
      <c r="I1046" s="803">
        <f ca="1">IFERROR(IF(OR(I$4&lt;$B1046,(I$4-$B1046)&lt;$E1046),0,IF((SUM($F1046:H1046)+($C1046/$D1046))&gt;$C1046,$C1046-SUM($F1046:H1046),($C1046-SUM($F1046:H1046))/($D1046-(I$4-$E1046)+$B1046))),0)</f>
        <v>0</v>
      </c>
      <c r="J1046" s="803">
        <f ca="1">IFERROR(IF(OR(J$4&lt;$B1046,(J$4-$B1046)&lt;$E1046),0,IF((SUM($F1046:I1046)+($C1046/$D1046))&gt;$C1046,$C1046-SUM($F1046:I1046),($C1046-SUM($F1046:I1046))/($D1046-(J$4-$E1046)+$B1046))),0)</f>
        <v>0</v>
      </c>
      <c r="K1046" s="803">
        <f ca="1">IFERROR(IF(OR(K$4&lt;$B1046,(K$4-$B1046)&lt;$E1046),0,IF((SUM($F1046:J1046)+($C1046/$D1046))&gt;$C1046,$C1046-SUM($F1046:J1046),($C1046-SUM($F1046:J1046))/($D1046-(K$4-$E1046)+$B1046))),0)</f>
        <v>0</v>
      </c>
      <c r="L1046" s="803">
        <f ca="1">IFERROR(IF(OR(L$4&lt;$B1046,(L$4-$B1046)&lt;$E1046),0,IF((SUM($F1046:K1046)+($C1046/$D1046))&gt;$C1046,$C1046-SUM($F1046:K1046),($C1046-SUM($F1046:K1046))/($D1046-(L$4-$E1046)+$B1046))),0)</f>
        <v>0</v>
      </c>
      <c r="M1046" s="803">
        <f ca="1">IFERROR(IF(OR(M$4&lt;$B1046,(M$4-$B1046)&lt;$E1046),0,IF((SUM($F1046:L1046)+($C1046/$D1046))&gt;$C1046,$C1046-SUM($F1046:L1046),($C1046-SUM($F1046:L1046))/($D1046-(M$4-$E1046)+$B1046))),0)</f>
        <v>0</v>
      </c>
      <c r="N1046" s="803">
        <f ca="1">IFERROR(IF(OR(N$4&lt;$B1046,(N$4-$B1046)&lt;$E1046),0,IF((SUM($F1046:M1046)+($C1046/$D1046))&gt;$C1046,$C1046-SUM($F1046:M1046),($C1046-SUM($F1046:M1046))/($D1046-(N$4-$E1046)+$B1046))),0)</f>
        <v>0</v>
      </c>
      <c r="O1046" s="803">
        <f ca="1">IFERROR(IF(OR(O$4&lt;$B1046,(O$4-$B1046)&lt;$E1046),0,IF((SUM($F1046:N1046)+($C1046/$D1046))&gt;$C1046,$C1046-SUM($F1046:N1046),($C1046-SUM($F1046:N1046))/($D1046-(O$4-$E1046)+$B1046))),0)</f>
        <v>0</v>
      </c>
      <c r="P1046" s="803">
        <f ca="1">IFERROR(IF(OR(P$4&lt;$B1046,(P$4-$B1046)&lt;$E1046),0,IF((SUM($F1046:O1046)+($C1046/$D1046))&gt;$C1046,$C1046-SUM($F1046:O1046),($C1046-SUM($F1046:O1046))/($D1046-(P$4-$E1046)+$B1046))),0)</f>
        <v>0</v>
      </c>
      <c r="Q1046" s="803">
        <f ca="1">IFERROR(IF(OR(Q$4&lt;$B1046,(Q$4-$B1046)&lt;$E1046),0,IF((SUM($F1046:P1046)+($C1046/$D1046))&gt;$C1046,$C1046-SUM($F1046:P1046),($C1046-SUM($F1046:P1046))/($D1046-(Q$4-$E1046)+$B1046))),0)</f>
        <v>0</v>
      </c>
      <c r="R1046" s="803">
        <f ca="1">IFERROR(IF(OR(R$4&lt;$B1046,(R$4-$B1046)&lt;$E1046),0,IF((SUM($F1046:Q1046)+($C1046/$D1046))&gt;$C1046,$C1046-SUM($F1046:Q1046),($C1046-SUM($F1046:Q1046))/($D1046-(R$4-$E1046)+$B1046))),0)</f>
        <v>0</v>
      </c>
      <c r="S1046" s="803">
        <f ca="1">IFERROR(IF(OR(S$4&lt;$B1046,(S$4-$B1046)&lt;$E1046),0,IF((SUM($F1046:R1046)+($C1046/$D1046))&gt;$C1046,$C1046-SUM($F1046:R1046),($C1046-SUM($F1046:R1046))/($D1046-(S$4-$E1046)+$B1046))),0)</f>
        <v>0</v>
      </c>
      <c r="T1046" s="803">
        <f ca="1">IFERROR(IF(OR(T$4&lt;$B1046,(T$4-$B1046)&lt;$E1046),0,IF((SUM($F1046:S1046)+($C1046/$D1046))&gt;$C1046,$C1046-SUM($F1046:S1046),($C1046-SUM($F1046:S1046))/($D1046-(T$4-$E1046)+$B1046))),0)</f>
        <v>0</v>
      </c>
      <c r="U1046" s="803">
        <f ca="1">IFERROR(IF(OR(U$4&lt;$B1046,(U$4-$B1046)&lt;$E1046),0,IF((SUM($F1046:T1046)+($C1046/$D1046))&gt;$C1046,$C1046-SUM($F1046:T1046),($C1046-SUM($F1046:T1046))/($D1046-(U$4-$E1046)+$B1046))),0)</f>
        <v>0</v>
      </c>
      <c r="V1046" s="803">
        <f ca="1">IFERROR(IF(OR(V$4&lt;$B1046,(V$4-$B1046)&lt;$E1046),0,IF((SUM($F1046:U1046)+($C1046/$D1046))&gt;$C1046,$C1046-SUM($F1046:U1046),($C1046-SUM($F1046:U1046))/($D1046-(V$4-$E1046)+$B1046))),0)</f>
        <v>0</v>
      </c>
      <c r="W1046" s="803">
        <f ca="1">IFERROR(IF(OR(W$4&lt;$B1046,(W$4-$B1046)&lt;$E1046),0,IF((SUM($F1046:V1046)+($C1046/$D1046))&gt;$C1046,$C1046-SUM($F1046:V1046),($C1046-SUM($F1046:V1046))/($D1046-(W$4-$E1046)+$B1046))),0)</f>
        <v>0</v>
      </c>
      <c r="X1046" s="803">
        <f ca="1">IFERROR(IF(OR(X$4&lt;$B1046,(X$4-$B1046)&lt;$E1046),0,IF((SUM($F1046:W1046)+($C1046/$D1046))&gt;$C1046,$C1046-SUM($F1046:W1046),($C1046-SUM($F1046:W1046))/($D1046-(X$4-$E1046)+$B1046))),0)</f>
        <v>0</v>
      </c>
      <c r="Y1046" s="803">
        <f ca="1">IFERROR(IF(OR(Y$4&lt;$B1046,(Y$4-$B1046)&lt;$E1046),0,IF((SUM($F1046:X1046)+($C1046/$D1046))&gt;$C1046,$C1046-SUM($F1046:X1046),($C1046-SUM($F1046:X1046))/($D1046-(Y$4-$E1046)+$B1046))),0)</f>
        <v>0</v>
      </c>
      <c r="Z1046" s="803">
        <f ca="1">IFERROR(IF(OR(Z$4&lt;$B1046,(Z$4-$B1046)&lt;$E1046),0,IF((SUM($F1046:Y1046)+($C1046/$D1046))&gt;$C1046,$C1046-SUM($F1046:Y1046),($C1046-SUM($F1046:Y1046))/($D1046-(Z$4-$E1046)+$B1046))),0)</f>
        <v>0</v>
      </c>
      <c r="AA1046" s="803">
        <f ca="1">IFERROR(IF(OR(AA$4&lt;$B1046,(AA$4-$B1046)&lt;$E1046),0,IF((SUM($F1046:Z1046)+($C1046/$D1046))&gt;$C1046,$C1046-SUM($F1046:Z1046),($C1046-SUM($F1046:Z1046))/($D1046-(AA$4-$E1046)+$B1046))),0)</f>
        <v>0</v>
      </c>
      <c r="AB1046" s="803">
        <f ca="1">IFERROR(IF(OR(AB$4&lt;$B1046,(AB$4-$B1046)&lt;$E1046),0,IF((SUM($F1046:AA1046)+($C1046/$D1046))&gt;$C1046,$C1046-SUM($F1046:AA1046),($C1046-SUM($F1046:AA1046))/($D1046-(AB$4-$E1046)+$B1046))),0)</f>
        <v>0</v>
      </c>
      <c r="AC1046" s="803">
        <f ca="1">IFERROR(IF(OR(AC$4&lt;$B1046,(AC$4-$B1046)&lt;$E1046),0,IF((SUM($F1046:AB1046)+($C1046/$D1046))&gt;$C1046,$C1046-SUM($F1046:AB1046),($C1046-SUM($F1046:AB1046))/($D1046-(AC$4-$E1046)+$B1046))),0)</f>
        <v>0</v>
      </c>
      <c r="AD1046" s="803">
        <f ca="1">IFERROR(IF(OR(AD$4&lt;$B1046,(AD$4-$B1046)&lt;$E1046),0,IF((SUM($F1046:AC1046)+($C1046/$D1046))&gt;$C1046,$C1046-SUM($F1046:AC1046),($C1046-SUM($F1046:AC1046))/($D1046-(AD$4-$E1046)+$B1046))),0)</f>
        <v>0</v>
      </c>
      <c r="AE1046" s="803">
        <f ca="1">IFERROR(IF(OR(AE$4&lt;$B1046,(AE$4-$B1046)&lt;$E1046),0,IF((SUM($F1046:AD1046)+($C1046/$D1046))&gt;$C1046,$C1046-SUM($F1046:AD1046),($C1046-SUM($F1046:AD1046))/($D1046-(AE$4-$E1046)+$B1046))),0)</f>
        <v>0</v>
      </c>
      <c r="AF1046" s="803">
        <f ca="1">IFERROR(IF(OR(AF$4&lt;$B1046,(AF$4-$B1046)&lt;$E1046),0,IF((SUM($F1046:AE1046)+($C1046/$D1046))&gt;$C1046,$C1046-SUM($F1046:AE1046),($C1046-SUM($F1046:AE1046))/($D1046-(AF$4-$E1046)+$B1046))),0)</f>
        <v>0</v>
      </c>
      <c r="AG1046" s="803">
        <f ca="1">IFERROR(IF(OR(AG$4&lt;$B1046,(AG$4-$B1046)&lt;$E1046),0,IF((SUM($F1046:AF1046)+($C1046/$D1046))&gt;$C1046,$C1046-SUM($F1046:AF1046),($C1046-SUM($F1046:AF1046))/($D1046-(AG$4-$E1046)+$B1046))),0)</f>
        <v>0</v>
      </c>
      <c r="AH1046" s="803">
        <f ca="1">IFERROR(IF(OR(AH$4&lt;$B1046,(AH$4-$B1046)&lt;$E1046),0,IF((SUM($F1046:AG1046)+($C1046/$D1046))&gt;$C1046,$C1046-SUM($F1046:AG1046),($C1046-SUM($F1046:AG1046))/($D1046-(AH$4-$E1046)+$B1046))),0)</f>
        <v>0</v>
      </c>
      <c r="AI1046" s="803">
        <f ca="1">IFERROR(IF(OR(AI$4&lt;$B1046,(AI$4-$B1046)&lt;$E1046),0,IF((SUM($F1046:AH1046)+($C1046/$D1046))&gt;$C1046,$C1046-SUM($F1046:AH1046),($C1046-SUM($F1046:AH1046))/($D1046-(AI$4-$E1046)+$B1046))),0)</f>
        <v>0</v>
      </c>
      <c r="AJ1046" s="803">
        <f ca="1">IFERROR(IF(OR(AJ$4&lt;$B1046,(AJ$4-$B1046)&lt;$E1046),0,IF((SUM($F1046:AI1046)+($C1046/$D1046))&gt;$C1046,$C1046-SUM($F1046:AI1046),($C1046-SUM($F1046:AI1046))/($D1046-(AJ$4-$E1046)+$B1046))),0)</f>
        <v>0</v>
      </c>
      <c r="AK1046" s="803">
        <f ca="1">IFERROR(IF(OR(AK$4&lt;$B1046,(AK$4-$B1046)&lt;$E1046),0,IF((SUM($F1046:AJ1046)+($C1046/$D1046))&gt;$C1046,$C1046-SUM($F1046:AJ1046),($C1046-SUM($F1046:AJ1046))/($D1046-(AK$4-$E1046)+$B1046))),0)</f>
        <v>0</v>
      </c>
      <c r="AL1046" s="803">
        <f ca="1">IFERROR(IF(OR(AL$4&lt;$B1046,(AL$4-$B1046)&lt;$E1046),0,IF((SUM($F1046:AK1046)+($C1046/$D1046))&gt;$C1046,$C1046-SUM($F1046:AK1046),($C1046-SUM($F1046:AK1046))/($D1046-(AL$4-$E1046)+$B1046))),0)</f>
        <v>0</v>
      </c>
      <c r="AM1046" s="803">
        <f ca="1">IFERROR(IF(OR(AM$4&lt;$B1046,(AM$4-$B1046)&lt;$E1046),0,IF((SUM($F1046:AL1046)+($C1046/$D1046))&gt;$C1046,$C1046-SUM($F1046:AL1046),($C1046-SUM($F1046:AL1046))/($D1046-(AM$4-$E1046)+$B1046))),0)</f>
        <v>0</v>
      </c>
      <c r="AN1046" s="803">
        <f ca="1">IFERROR(IF(OR(AN$4&lt;$B1046,(AN$4-$B1046)&lt;$E1046),0,IF((SUM($F1046:AM1046)+($C1046/$D1046))&gt;$C1046,$C1046-SUM($F1046:AM1046),($C1046-SUM($F1046:AM1046))/($D1046-(AN$4-$E1046)+$B1046))),0)</f>
        <v>0</v>
      </c>
      <c r="AO1046" s="803">
        <f ca="1">IFERROR(IF(OR(AO$4&lt;$B1046,(AO$4-$B1046)&lt;$E1046),0,IF((SUM($F1046:AN1046)+($C1046/$D1046))&gt;$C1046,$C1046-SUM($F1046:AN1046),($C1046-SUM($F1046:AN1046))/($D1046-(AO$4-$E1046)+$B1046))),0)</f>
        <v>0</v>
      </c>
      <c r="AP1046" s="803">
        <f ca="1">IFERROR(IF(OR(AP$4&lt;$B1046,(AP$4-$B1046)&lt;$E1046),0,IF((SUM($F1046:AO1046)+($C1046/$D1046))&gt;$C1046,$C1046-SUM($F1046:AO1046),($C1046-SUM($F1046:AO1046))/($D1046-(AP$4-$E1046)+$B1046))),0)</f>
        <v>0</v>
      </c>
      <c r="AQ1046" s="803">
        <f ca="1">IFERROR(IF(OR(AQ$4&lt;$B1046,(AQ$4-$B1046)&lt;$E1046),0,IF((SUM($F1046:AP1046)+($C1046/$D1046))&gt;$C1046,$C1046-SUM($F1046:AP1046),($C1046-SUM($F1046:AP1046))/($D1046-(AQ$4-$E1046)+$B1046))),0)</f>
        <v>0</v>
      </c>
      <c r="AR1046" s="803">
        <f ca="1">IFERROR(IF(OR(AR$4&lt;$B1046,(AR$4-$B1046)&lt;$E1046),0,IF((SUM($F1046:AQ1046)+($C1046/$D1046))&gt;$C1046,$C1046-SUM($F1046:AQ1046),($C1046-SUM($F1046:AQ1046))/($D1046-(AR$4-$E1046)+$B1046))),0)</f>
        <v>0</v>
      </c>
      <c r="AS1046" s="803">
        <f ca="1">IFERROR(IF(OR(AS$4&lt;$B1046,(AS$4-$B1046)&lt;$E1046),0,IF((SUM($F1046:AR1046)+($C1046/$D1046))&gt;$C1046,$C1046-SUM($F1046:AR1046),($C1046-SUM($F1046:AR1046))/($D1046-(AS$4-$E1046)+$B1046))),0)</f>
        <v>0</v>
      </c>
      <c r="AT1046" s="803">
        <f ca="1">IFERROR(IF(OR(AT$4&lt;$B1046,(AT$4-$B1046)&lt;$E1046),0,IF((SUM($F1046:AS1046)+($C1046/$D1046))&gt;$C1046,$C1046-SUM($F1046:AS1046),($C1046-SUM($F1046:AS1046))/($D1046-(AT$4-$E1046)+$B1046))),0)</f>
        <v>0</v>
      </c>
      <c r="AU1046" s="803">
        <f ca="1">IFERROR(IF(OR(AU$4&lt;$B1046,(AU$4-$B1046)&lt;$E1046),0,IF((SUM($F1046:AT1046)+($C1046/$D1046))&gt;$C1046,$C1046-SUM($F1046:AT1046),($C1046-SUM($F1046:AT1046))/($D1046-(AU$4-$E1046)+$B1046))),0)</f>
        <v>0</v>
      </c>
      <c r="AW1046" s="201"/>
    </row>
    <row r="1047" spans="1:49" s="893" customFormat="1">
      <c r="A1047" s="201"/>
      <c r="B1047" s="885">
        <f>IF((B1046+1)&gt;'PAINEL DE CONTROLE'!$D$6,'PAINEL DE CONTROLE'!$D$6,(B1046+1))</f>
        <v>31</v>
      </c>
      <c r="C1047" s="850">
        <f ca="1"/>
        <v>0</v>
      </c>
      <c r="D1047" s="923">
        <f>IF(B1047+SUMIF('PAINEL DE CONTROLE'!$B$97:$B$107,$B$1012,'PAINEL DE CONTROLE'!$F$97:$F$107)&gt;'PAINEL DE CONTROLE'!$D$6,'PAINEL DE CONTROLE'!$D$6-B1047,SUMIF('PAINEL DE CONTROLE'!$B$97:$B$107,$B$1012,'PAINEL DE CONTROLE'!$F$97:$F$107))</f>
        <v>0</v>
      </c>
      <c r="E1047" s="923">
        <f>'PAINEL DE CONTROLE'!$D$8</f>
        <v>1</v>
      </c>
      <c r="F1047" s="201"/>
      <c r="G1047" s="803">
        <f ca="1">IFERROR(IF(OR(G$4&lt;$B1047,(G$4-$B1047)&lt;$E1047),0,IF((SUM($F1047:F1047)+($C1047/$D1047))&gt;$C1047,$C1047-SUM($F1047:F1047),($C1047-SUM($F1047:F1047))/($D1047-(G$4-$E1047)+$B1047))),0)</f>
        <v>0</v>
      </c>
      <c r="H1047" s="803">
        <f ca="1">IFERROR(IF(OR(H$4&lt;$B1047,(H$4-$B1047)&lt;$E1047),0,IF((SUM($F1047:G1047)+($C1047/$D1047))&gt;$C1047,$C1047-SUM($F1047:G1047),($C1047-SUM($F1047:G1047))/($D1047-(H$4-$E1047)+$B1047))),0)</f>
        <v>0</v>
      </c>
      <c r="I1047" s="803">
        <f ca="1">IFERROR(IF(OR(I$4&lt;$B1047,(I$4-$B1047)&lt;$E1047),0,IF((SUM($F1047:H1047)+($C1047/$D1047))&gt;$C1047,$C1047-SUM($F1047:H1047),($C1047-SUM($F1047:H1047))/($D1047-(I$4-$E1047)+$B1047))),0)</f>
        <v>0</v>
      </c>
      <c r="J1047" s="803">
        <f ca="1">IFERROR(IF(OR(J$4&lt;$B1047,(J$4-$B1047)&lt;$E1047),0,IF((SUM($F1047:I1047)+($C1047/$D1047))&gt;$C1047,$C1047-SUM($F1047:I1047),($C1047-SUM($F1047:I1047))/($D1047-(J$4-$E1047)+$B1047))),0)</f>
        <v>0</v>
      </c>
      <c r="K1047" s="803">
        <f ca="1">IFERROR(IF(OR(K$4&lt;$B1047,(K$4-$B1047)&lt;$E1047),0,IF((SUM($F1047:J1047)+($C1047/$D1047))&gt;$C1047,$C1047-SUM($F1047:J1047),($C1047-SUM($F1047:J1047))/($D1047-(K$4-$E1047)+$B1047))),0)</f>
        <v>0</v>
      </c>
      <c r="L1047" s="803">
        <f ca="1">IFERROR(IF(OR(L$4&lt;$B1047,(L$4-$B1047)&lt;$E1047),0,IF((SUM($F1047:K1047)+($C1047/$D1047))&gt;$C1047,$C1047-SUM($F1047:K1047),($C1047-SUM($F1047:K1047))/($D1047-(L$4-$E1047)+$B1047))),0)</f>
        <v>0</v>
      </c>
      <c r="M1047" s="803">
        <f ca="1">IFERROR(IF(OR(M$4&lt;$B1047,(M$4-$B1047)&lt;$E1047),0,IF((SUM($F1047:L1047)+($C1047/$D1047))&gt;$C1047,$C1047-SUM($F1047:L1047),($C1047-SUM($F1047:L1047))/($D1047-(M$4-$E1047)+$B1047))),0)</f>
        <v>0</v>
      </c>
      <c r="N1047" s="803">
        <f ca="1">IFERROR(IF(OR(N$4&lt;$B1047,(N$4-$B1047)&lt;$E1047),0,IF((SUM($F1047:M1047)+($C1047/$D1047))&gt;$C1047,$C1047-SUM($F1047:M1047),($C1047-SUM($F1047:M1047))/($D1047-(N$4-$E1047)+$B1047))),0)</f>
        <v>0</v>
      </c>
      <c r="O1047" s="803">
        <f ca="1">IFERROR(IF(OR(O$4&lt;$B1047,(O$4-$B1047)&lt;$E1047),0,IF((SUM($F1047:N1047)+($C1047/$D1047))&gt;$C1047,$C1047-SUM($F1047:N1047),($C1047-SUM($F1047:N1047))/($D1047-(O$4-$E1047)+$B1047))),0)</f>
        <v>0</v>
      </c>
      <c r="P1047" s="803">
        <f ca="1">IFERROR(IF(OR(P$4&lt;$B1047,(P$4-$B1047)&lt;$E1047),0,IF((SUM($F1047:O1047)+($C1047/$D1047))&gt;$C1047,$C1047-SUM($F1047:O1047),($C1047-SUM($F1047:O1047))/($D1047-(P$4-$E1047)+$B1047))),0)</f>
        <v>0</v>
      </c>
      <c r="Q1047" s="803">
        <f ca="1">IFERROR(IF(OR(Q$4&lt;$B1047,(Q$4-$B1047)&lt;$E1047),0,IF((SUM($F1047:P1047)+($C1047/$D1047))&gt;$C1047,$C1047-SUM($F1047:P1047),($C1047-SUM($F1047:P1047))/($D1047-(Q$4-$E1047)+$B1047))),0)</f>
        <v>0</v>
      </c>
      <c r="R1047" s="803">
        <f ca="1">IFERROR(IF(OR(R$4&lt;$B1047,(R$4-$B1047)&lt;$E1047),0,IF((SUM($F1047:Q1047)+($C1047/$D1047))&gt;$C1047,$C1047-SUM($F1047:Q1047),($C1047-SUM($F1047:Q1047))/($D1047-(R$4-$E1047)+$B1047))),0)</f>
        <v>0</v>
      </c>
      <c r="S1047" s="803">
        <f ca="1">IFERROR(IF(OR(S$4&lt;$B1047,(S$4-$B1047)&lt;$E1047),0,IF((SUM($F1047:R1047)+($C1047/$D1047))&gt;$C1047,$C1047-SUM($F1047:R1047),($C1047-SUM($F1047:R1047))/($D1047-(S$4-$E1047)+$B1047))),0)</f>
        <v>0</v>
      </c>
      <c r="T1047" s="803">
        <f ca="1">IFERROR(IF(OR(T$4&lt;$B1047,(T$4-$B1047)&lt;$E1047),0,IF((SUM($F1047:S1047)+($C1047/$D1047))&gt;$C1047,$C1047-SUM($F1047:S1047),($C1047-SUM($F1047:S1047))/($D1047-(T$4-$E1047)+$B1047))),0)</f>
        <v>0</v>
      </c>
      <c r="U1047" s="803">
        <f ca="1">IFERROR(IF(OR(U$4&lt;$B1047,(U$4-$B1047)&lt;$E1047),0,IF((SUM($F1047:T1047)+($C1047/$D1047))&gt;$C1047,$C1047-SUM($F1047:T1047),($C1047-SUM($F1047:T1047))/($D1047-(U$4-$E1047)+$B1047))),0)</f>
        <v>0</v>
      </c>
      <c r="V1047" s="803">
        <f ca="1">IFERROR(IF(OR(V$4&lt;$B1047,(V$4-$B1047)&lt;$E1047),0,IF((SUM($F1047:U1047)+($C1047/$D1047))&gt;$C1047,$C1047-SUM($F1047:U1047),($C1047-SUM($F1047:U1047))/($D1047-(V$4-$E1047)+$B1047))),0)</f>
        <v>0</v>
      </c>
      <c r="W1047" s="803">
        <f ca="1">IFERROR(IF(OR(W$4&lt;$B1047,(W$4-$B1047)&lt;$E1047),0,IF((SUM($F1047:V1047)+($C1047/$D1047))&gt;$C1047,$C1047-SUM($F1047:V1047),($C1047-SUM($F1047:V1047))/($D1047-(W$4-$E1047)+$B1047))),0)</f>
        <v>0</v>
      </c>
      <c r="X1047" s="803">
        <f ca="1">IFERROR(IF(OR(X$4&lt;$B1047,(X$4-$B1047)&lt;$E1047),0,IF((SUM($F1047:W1047)+($C1047/$D1047))&gt;$C1047,$C1047-SUM($F1047:W1047),($C1047-SUM($F1047:W1047))/($D1047-(X$4-$E1047)+$B1047))),0)</f>
        <v>0</v>
      </c>
      <c r="Y1047" s="803">
        <f ca="1">IFERROR(IF(OR(Y$4&lt;$B1047,(Y$4-$B1047)&lt;$E1047),0,IF((SUM($F1047:X1047)+($C1047/$D1047))&gt;$C1047,$C1047-SUM($F1047:X1047),($C1047-SUM($F1047:X1047))/($D1047-(Y$4-$E1047)+$B1047))),0)</f>
        <v>0</v>
      </c>
      <c r="Z1047" s="803">
        <f ca="1">IFERROR(IF(OR(Z$4&lt;$B1047,(Z$4-$B1047)&lt;$E1047),0,IF((SUM($F1047:Y1047)+($C1047/$D1047))&gt;$C1047,$C1047-SUM($F1047:Y1047),($C1047-SUM($F1047:Y1047))/($D1047-(Z$4-$E1047)+$B1047))),0)</f>
        <v>0</v>
      </c>
      <c r="AA1047" s="803">
        <f ca="1">IFERROR(IF(OR(AA$4&lt;$B1047,(AA$4-$B1047)&lt;$E1047),0,IF((SUM($F1047:Z1047)+($C1047/$D1047))&gt;$C1047,$C1047-SUM($F1047:Z1047),($C1047-SUM($F1047:Z1047))/($D1047-(AA$4-$E1047)+$B1047))),0)</f>
        <v>0</v>
      </c>
      <c r="AB1047" s="803">
        <f ca="1">IFERROR(IF(OR(AB$4&lt;$B1047,(AB$4-$B1047)&lt;$E1047),0,IF((SUM($F1047:AA1047)+($C1047/$D1047))&gt;$C1047,$C1047-SUM($F1047:AA1047),($C1047-SUM($F1047:AA1047))/($D1047-(AB$4-$E1047)+$B1047))),0)</f>
        <v>0</v>
      </c>
      <c r="AC1047" s="803">
        <f ca="1">IFERROR(IF(OR(AC$4&lt;$B1047,(AC$4-$B1047)&lt;$E1047),0,IF((SUM($F1047:AB1047)+($C1047/$D1047))&gt;$C1047,$C1047-SUM($F1047:AB1047),($C1047-SUM($F1047:AB1047))/($D1047-(AC$4-$E1047)+$B1047))),0)</f>
        <v>0</v>
      </c>
      <c r="AD1047" s="803">
        <f ca="1">IFERROR(IF(OR(AD$4&lt;$B1047,(AD$4-$B1047)&lt;$E1047),0,IF((SUM($F1047:AC1047)+($C1047/$D1047))&gt;$C1047,$C1047-SUM($F1047:AC1047),($C1047-SUM($F1047:AC1047))/($D1047-(AD$4-$E1047)+$B1047))),0)</f>
        <v>0</v>
      </c>
      <c r="AE1047" s="803">
        <f ca="1">IFERROR(IF(OR(AE$4&lt;$B1047,(AE$4-$B1047)&lt;$E1047),0,IF((SUM($F1047:AD1047)+($C1047/$D1047))&gt;$C1047,$C1047-SUM($F1047:AD1047),($C1047-SUM($F1047:AD1047))/($D1047-(AE$4-$E1047)+$B1047))),0)</f>
        <v>0</v>
      </c>
      <c r="AF1047" s="803">
        <f ca="1">IFERROR(IF(OR(AF$4&lt;$B1047,(AF$4-$B1047)&lt;$E1047),0,IF((SUM($F1047:AE1047)+($C1047/$D1047))&gt;$C1047,$C1047-SUM($F1047:AE1047),($C1047-SUM($F1047:AE1047))/($D1047-(AF$4-$E1047)+$B1047))),0)</f>
        <v>0</v>
      </c>
      <c r="AG1047" s="803">
        <f ca="1">IFERROR(IF(OR(AG$4&lt;$B1047,(AG$4-$B1047)&lt;$E1047),0,IF((SUM($F1047:AF1047)+($C1047/$D1047))&gt;$C1047,$C1047-SUM($F1047:AF1047),($C1047-SUM($F1047:AF1047))/($D1047-(AG$4-$E1047)+$B1047))),0)</f>
        <v>0</v>
      </c>
      <c r="AH1047" s="803">
        <f ca="1">IFERROR(IF(OR(AH$4&lt;$B1047,(AH$4-$B1047)&lt;$E1047),0,IF((SUM($F1047:AG1047)+($C1047/$D1047))&gt;$C1047,$C1047-SUM($F1047:AG1047),($C1047-SUM($F1047:AG1047))/($D1047-(AH$4-$E1047)+$B1047))),0)</f>
        <v>0</v>
      </c>
      <c r="AI1047" s="803">
        <f ca="1">IFERROR(IF(OR(AI$4&lt;$B1047,(AI$4-$B1047)&lt;$E1047),0,IF((SUM($F1047:AH1047)+($C1047/$D1047))&gt;$C1047,$C1047-SUM($F1047:AH1047),($C1047-SUM($F1047:AH1047))/($D1047-(AI$4-$E1047)+$B1047))),0)</f>
        <v>0</v>
      </c>
      <c r="AJ1047" s="803">
        <f ca="1">IFERROR(IF(OR(AJ$4&lt;$B1047,(AJ$4-$B1047)&lt;$E1047),0,IF((SUM($F1047:AI1047)+($C1047/$D1047))&gt;$C1047,$C1047-SUM($F1047:AI1047),($C1047-SUM($F1047:AI1047))/($D1047-(AJ$4-$E1047)+$B1047))),0)</f>
        <v>0</v>
      </c>
      <c r="AK1047" s="803">
        <f ca="1">IFERROR(IF(OR(AK$4&lt;$B1047,(AK$4-$B1047)&lt;$E1047),0,IF((SUM($F1047:AJ1047)+($C1047/$D1047))&gt;$C1047,$C1047-SUM($F1047:AJ1047),($C1047-SUM($F1047:AJ1047))/($D1047-(AK$4-$E1047)+$B1047))),0)</f>
        <v>0</v>
      </c>
      <c r="AL1047" s="803">
        <f ca="1">IFERROR(IF(OR(AL$4&lt;$B1047,(AL$4-$B1047)&lt;$E1047),0,IF((SUM($F1047:AK1047)+($C1047/$D1047))&gt;$C1047,$C1047-SUM($F1047:AK1047),($C1047-SUM($F1047:AK1047))/($D1047-(AL$4-$E1047)+$B1047))),0)</f>
        <v>0</v>
      </c>
      <c r="AM1047" s="803">
        <f ca="1">IFERROR(IF(OR(AM$4&lt;$B1047,(AM$4-$B1047)&lt;$E1047),0,IF((SUM($F1047:AL1047)+($C1047/$D1047))&gt;$C1047,$C1047-SUM($F1047:AL1047),($C1047-SUM($F1047:AL1047))/($D1047-(AM$4-$E1047)+$B1047))),0)</f>
        <v>0</v>
      </c>
      <c r="AN1047" s="803">
        <f ca="1">IFERROR(IF(OR(AN$4&lt;$B1047,(AN$4-$B1047)&lt;$E1047),0,IF((SUM($F1047:AM1047)+($C1047/$D1047))&gt;$C1047,$C1047-SUM($F1047:AM1047),($C1047-SUM($F1047:AM1047))/($D1047-(AN$4-$E1047)+$B1047))),0)</f>
        <v>0</v>
      </c>
      <c r="AO1047" s="803">
        <f ca="1">IFERROR(IF(OR(AO$4&lt;$B1047,(AO$4-$B1047)&lt;$E1047),0,IF((SUM($F1047:AN1047)+($C1047/$D1047))&gt;$C1047,$C1047-SUM($F1047:AN1047),($C1047-SUM($F1047:AN1047))/($D1047-(AO$4-$E1047)+$B1047))),0)</f>
        <v>0</v>
      </c>
      <c r="AP1047" s="803">
        <f ca="1">IFERROR(IF(OR(AP$4&lt;$B1047,(AP$4-$B1047)&lt;$E1047),0,IF((SUM($F1047:AO1047)+($C1047/$D1047))&gt;$C1047,$C1047-SUM($F1047:AO1047),($C1047-SUM($F1047:AO1047))/($D1047-(AP$4-$E1047)+$B1047))),0)</f>
        <v>0</v>
      </c>
      <c r="AQ1047" s="803">
        <f ca="1">IFERROR(IF(OR(AQ$4&lt;$B1047,(AQ$4-$B1047)&lt;$E1047),0,IF((SUM($F1047:AP1047)+($C1047/$D1047))&gt;$C1047,$C1047-SUM($F1047:AP1047),($C1047-SUM($F1047:AP1047))/($D1047-(AQ$4-$E1047)+$B1047))),0)</f>
        <v>0</v>
      </c>
      <c r="AR1047" s="803">
        <f ca="1">IFERROR(IF(OR(AR$4&lt;$B1047,(AR$4-$B1047)&lt;$E1047),0,IF((SUM($F1047:AQ1047)+($C1047/$D1047))&gt;$C1047,$C1047-SUM($F1047:AQ1047),($C1047-SUM($F1047:AQ1047))/($D1047-(AR$4-$E1047)+$B1047))),0)</f>
        <v>0</v>
      </c>
      <c r="AS1047" s="803">
        <f ca="1">IFERROR(IF(OR(AS$4&lt;$B1047,(AS$4-$B1047)&lt;$E1047),0,IF((SUM($F1047:AR1047)+($C1047/$D1047))&gt;$C1047,$C1047-SUM($F1047:AR1047),($C1047-SUM($F1047:AR1047))/($D1047-(AS$4-$E1047)+$B1047))),0)</f>
        <v>0</v>
      </c>
      <c r="AT1047" s="803">
        <f ca="1">IFERROR(IF(OR(AT$4&lt;$B1047,(AT$4-$B1047)&lt;$E1047),0,IF((SUM($F1047:AS1047)+($C1047/$D1047))&gt;$C1047,$C1047-SUM($F1047:AS1047),($C1047-SUM($F1047:AS1047))/($D1047-(AT$4-$E1047)+$B1047))),0)</f>
        <v>0</v>
      </c>
      <c r="AU1047" s="803">
        <f ca="1">IFERROR(IF(OR(AU$4&lt;$B1047,(AU$4-$B1047)&lt;$E1047),0,IF((SUM($F1047:AT1047)+($C1047/$D1047))&gt;$C1047,$C1047-SUM($F1047:AT1047),($C1047-SUM($F1047:AT1047))/($D1047-(AU$4-$E1047)+$B1047))),0)</f>
        <v>0</v>
      </c>
      <c r="AW1047" s="201"/>
    </row>
    <row r="1048" spans="1:49" s="893" customFormat="1">
      <c r="A1048" s="201"/>
      <c r="B1048" s="885">
        <f>IF((B1047+1)&gt;'PAINEL DE CONTROLE'!$D$6,'PAINEL DE CONTROLE'!$D$6,(B1047+1))</f>
        <v>31</v>
      </c>
      <c r="C1048" s="850">
        <f ca="1"/>
        <v>0</v>
      </c>
      <c r="D1048" s="923">
        <f>IF(B1048+SUMIF('PAINEL DE CONTROLE'!$B$97:$B$107,$B$1012,'PAINEL DE CONTROLE'!$F$97:$F$107)&gt;'PAINEL DE CONTROLE'!$D$6,'PAINEL DE CONTROLE'!$D$6-B1048,SUMIF('PAINEL DE CONTROLE'!$B$97:$B$107,$B$1012,'PAINEL DE CONTROLE'!$F$97:$F$107))</f>
        <v>0</v>
      </c>
      <c r="E1048" s="923">
        <f>'PAINEL DE CONTROLE'!$D$8</f>
        <v>1</v>
      </c>
      <c r="F1048" s="201"/>
      <c r="G1048" s="803">
        <f ca="1">IFERROR(IF(OR(G$4&lt;$B1048,(G$4-$B1048)&lt;$E1048),0,IF((SUM($F1048:F1048)+($C1048/$D1048))&gt;$C1048,$C1048-SUM($F1048:F1048),($C1048-SUM($F1048:F1048))/($D1048-(G$4-$E1048)+$B1048))),0)</f>
        <v>0</v>
      </c>
      <c r="H1048" s="803">
        <f ca="1">IFERROR(IF(OR(H$4&lt;$B1048,(H$4-$B1048)&lt;$E1048),0,IF((SUM($F1048:G1048)+($C1048/$D1048))&gt;$C1048,$C1048-SUM($F1048:G1048),($C1048-SUM($F1048:G1048))/($D1048-(H$4-$E1048)+$B1048))),0)</f>
        <v>0</v>
      </c>
      <c r="I1048" s="803">
        <f ca="1">IFERROR(IF(OR(I$4&lt;$B1048,(I$4-$B1048)&lt;$E1048),0,IF((SUM($F1048:H1048)+($C1048/$D1048))&gt;$C1048,$C1048-SUM($F1048:H1048),($C1048-SUM($F1048:H1048))/($D1048-(I$4-$E1048)+$B1048))),0)</f>
        <v>0</v>
      </c>
      <c r="J1048" s="803">
        <f ca="1">IFERROR(IF(OR(J$4&lt;$B1048,(J$4-$B1048)&lt;$E1048),0,IF((SUM($F1048:I1048)+($C1048/$D1048))&gt;$C1048,$C1048-SUM($F1048:I1048),($C1048-SUM($F1048:I1048))/($D1048-(J$4-$E1048)+$B1048))),0)</f>
        <v>0</v>
      </c>
      <c r="K1048" s="803">
        <f ca="1">IFERROR(IF(OR(K$4&lt;$B1048,(K$4-$B1048)&lt;$E1048),0,IF((SUM($F1048:J1048)+($C1048/$D1048))&gt;$C1048,$C1048-SUM($F1048:J1048),($C1048-SUM($F1048:J1048))/($D1048-(K$4-$E1048)+$B1048))),0)</f>
        <v>0</v>
      </c>
      <c r="L1048" s="803">
        <f ca="1">IFERROR(IF(OR(L$4&lt;$B1048,(L$4-$B1048)&lt;$E1048),0,IF((SUM($F1048:K1048)+($C1048/$D1048))&gt;$C1048,$C1048-SUM($F1048:K1048),($C1048-SUM($F1048:K1048))/($D1048-(L$4-$E1048)+$B1048))),0)</f>
        <v>0</v>
      </c>
      <c r="M1048" s="803">
        <f ca="1">IFERROR(IF(OR(M$4&lt;$B1048,(M$4-$B1048)&lt;$E1048),0,IF((SUM($F1048:L1048)+($C1048/$D1048))&gt;$C1048,$C1048-SUM($F1048:L1048),($C1048-SUM($F1048:L1048))/($D1048-(M$4-$E1048)+$B1048))),0)</f>
        <v>0</v>
      </c>
      <c r="N1048" s="803">
        <f ca="1">IFERROR(IF(OR(N$4&lt;$B1048,(N$4-$B1048)&lt;$E1048),0,IF((SUM($F1048:M1048)+($C1048/$D1048))&gt;$C1048,$C1048-SUM($F1048:M1048),($C1048-SUM($F1048:M1048))/($D1048-(N$4-$E1048)+$B1048))),0)</f>
        <v>0</v>
      </c>
      <c r="O1048" s="803">
        <f ca="1">IFERROR(IF(OR(O$4&lt;$B1048,(O$4-$B1048)&lt;$E1048),0,IF((SUM($F1048:N1048)+($C1048/$D1048))&gt;$C1048,$C1048-SUM($F1048:N1048),($C1048-SUM($F1048:N1048))/($D1048-(O$4-$E1048)+$B1048))),0)</f>
        <v>0</v>
      </c>
      <c r="P1048" s="803">
        <f ca="1">IFERROR(IF(OR(P$4&lt;$B1048,(P$4-$B1048)&lt;$E1048),0,IF((SUM($F1048:O1048)+($C1048/$D1048))&gt;$C1048,$C1048-SUM($F1048:O1048),($C1048-SUM($F1048:O1048))/($D1048-(P$4-$E1048)+$B1048))),0)</f>
        <v>0</v>
      </c>
      <c r="Q1048" s="803">
        <f ca="1">IFERROR(IF(OR(Q$4&lt;$B1048,(Q$4-$B1048)&lt;$E1048),0,IF((SUM($F1048:P1048)+($C1048/$D1048))&gt;$C1048,$C1048-SUM($F1048:P1048),($C1048-SUM($F1048:P1048))/($D1048-(Q$4-$E1048)+$B1048))),0)</f>
        <v>0</v>
      </c>
      <c r="R1048" s="803">
        <f ca="1">IFERROR(IF(OR(R$4&lt;$B1048,(R$4-$B1048)&lt;$E1048),0,IF((SUM($F1048:Q1048)+($C1048/$D1048))&gt;$C1048,$C1048-SUM($F1048:Q1048),($C1048-SUM($F1048:Q1048))/($D1048-(R$4-$E1048)+$B1048))),0)</f>
        <v>0</v>
      </c>
      <c r="S1048" s="803">
        <f ca="1">IFERROR(IF(OR(S$4&lt;$B1048,(S$4-$B1048)&lt;$E1048),0,IF((SUM($F1048:R1048)+($C1048/$D1048))&gt;$C1048,$C1048-SUM($F1048:R1048),($C1048-SUM($F1048:R1048))/($D1048-(S$4-$E1048)+$B1048))),0)</f>
        <v>0</v>
      </c>
      <c r="T1048" s="803">
        <f ca="1">IFERROR(IF(OR(T$4&lt;$B1048,(T$4-$B1048)&lt;$E1048),0,IF((SUM($F1048:S1048)+($C1048/$D1048))&gt;$C1048,$C1048-SUM($F1048:S1048),($C1048-SUM($F1048:S1048))/($D1048-(T$4-$E1048)+$B1048))),0)</f>
        <v>0</v>
      </c>
      <c r="U1048" s="803">
        <f ca="1">IFERROR(IF(OR(U$4&lt;$B1048,(U$4-$B1048)&lt;$E1048),0,IF((SUM($F1048:T1048)+($C1048/$D1048))&gt;$C1048,$C1048-SUM($F1048:T1048),($C1048-SUM($F1048:T1048))/($D1048-(U$4-$E1048)+$B1048))),0)</f>
        <v>0</v>
      </c>
      <c r="V1048" s="803">
        <f ca="1">IFERROR(IF(OR(V$4&lt;$B1048,(V$4-$B1048)&lt;$E1048),0,IF((SUM($F1048:U1048)+($C1048/$D1048))&gt;$C1048,$C1048-SUM($F1048:U1048),($C1048-SUM($F1048:U1048))/($D1048-(V$4-$E1048)+$B1048))),0)</f>
        <v>0</v>
      </c>
      <c r="W1048" s="803">
        <f ca="1">IFERROR(IF(OR(W$4&lt;$B1048,(W$4-$B1048)&lt;$E1048),0,IF((SUM($F1048:V1048)+($C1048/$D1048))&gt;$C1048,$C1048-SUM($F1048:V1048),($C1048-SUM($F1048:V1048))/($D1048-(W$4-$E1048)+$B1048))),0)</f>
        <v>0</v>
      </c>
      <c r="X1048" s="803">
        <f ca="1">IFERROR(IF(OR(X$4&lt;$B1048,(X$4-$B1048)&lt;$E1048),0,IF((SUM($F1048:W1048)+($C1048/$D1048))&gt;$C1048,$C1048-SUM($F1048:W1048),($C1048-SUM($F1048:W1048))/($D1048-(X$4-$E1048)+$B1048))),0)</f>
        <v>0</v>
      </c>
      <c r="Y1048" s="803">
        <f ca="1">IFERROR(IF(OR(Y$4&lt;$B1048,(Y$4-$B1048)&lt;$E1048),0,IF((SUM($F1048:X1048)+($C1048/$D1048))&gt;$C1048,$C1048-SUM($F1048:X1048),($C1048-SUM($F1048:X1048))/($D1048-(Y$4-$E1048)+$B1048))),0)</f>
        <v>0</v>
      </c>
      <c r="Z1048" s="803">
        <f ca="1">IFERROR(IF(OR(Z$4&lt;$B1048,(Z$4-$B1048)&lt;$E1048),0,IF((SUM($F1048:Y1048)+($C1048/$D1048))&gt;$C1048,$C1048-SUM($F1048:Y1048),($C1048-SUM($F1048:Y1048))/($D1048-(Z$4-$E1048)+$B1048))),0)</f>
        <v>0</v>
      </c>
      <c r="AA1048" s="803">
        <f ca="1">IFERROR(IF(OR(AA$4&lt;$B1048,(AA$4-$B1048)&lt;$E1048),0,IF((SUM($F1048:Z1048)+($C1048/$D1048))&gt;$C1048,$C1048-SUM($F1048:Z1048),($C1048-SUM($F1048:Z1048))/($D1048-(AA$4-$E1048)+$B1048))),0)</f>
        <v>0</v>
      </c>
      <c r="AB1048" s="803">
        <f ca="1">IFERROR(IF(OR(AB$4&lt;$B1048,(AB$4-$B1048)&lt;$E1048),0,IF((SUM($F1048:AA1048)+($C1048/$D1048))&gt;$C1048,$C1048-SUM($F1048:AA1048),($C1048-SUM($F1048:AA1048))/($D1048-(AB$4-$E1048)+$B1048))),0)</f>
        <v>0</v>
      </c>
      <c r="AC1048" s="803">
        <f ca="1">IFERROR(IF(OR(AC$4&lt;$B1048,(AC$4-$B1048)&lt;$E1048),0,IF((SUM($F1048:AB1048)+($C1048/$D1048))&gt;$C1048,$C1048-SUM($F1048:AB1048),($C1048-SUM($F1048:AB1048))/($D1048-(AC$4-$E1048)+$B1048))),0)</f>
        <v>0</v>
      </c>
      <c r="AD1048" s="803">
        <f ca="1">IFERROR(IF(OR(AD$4&lt;$B1048,(AD$4-$B1048)&lt;$E1048),0,IF((SUM($F1048:AC1048)+($C1048/$D1048))&gt;$C1048,$C1048-SUM($F1048:AC1048),($C1048-SUM($F1048:AC1048))/($D1048-(AD$4-$E1048)+$B1048))),0)</f>
        <v>0</v>
      </c>
      <c r="AE1048" s="803">
        <f ca="1">IFERROR(IF(OR(AE$4&lt;$B1048,(AE$4-$B1048)&lt;$E1048),0,IF((SUM($F1048:AD1048)+($C1048/$D1048))&gt;$C1048,$C1048-SUM($F1048:AD1048),($C1048-SUM($F1048:AD1048))/($D1048-(AE$4-$E1048)+$B1048))),0)</f>
        <v>0</v>
      </c>
      <c r="AF1048" s="803">
        <f ca="1">IFERROR(IF(OR(AF$4&lt;$B1048,(AF$4-$B1048)&lt;$E1048),0,IF((SUM($F1048:AE1048)+($C1048/$D1048))&gt;$C1048,$C1048-SUM($F1048:AE1048),($C1048-SUM($F1048:AE1048))/($D1048-(AF$4-$E1048)+$B1048))),0)</f>
        <v>0</v>
      </c>
      <c r="AG1048" s="803">
        <f ca="1">IFERROR(IF(OR(AG$4&lt;$B1048,(AG$4-$B1048)&lt;$E1048),0,IF((SUM($F1048:AF1048)+($C1048/$D1048))&gt;$C1048,$C1048-SUM($F1048:AF1048),($C1048-SUM($F1048:AF1048))/($D1048-(AG$4-$E1048)+$B1048))),0)</f>
        <v>0</v>
      </c>
      <c r="AH1048" s="803">
        <f ca="1">IFERROR(IF(OR(AH$4&lt;$B1048,(AH$4-$B1048)&lt;$E1048),0,IF((SUM($F1048:AG1048)+($C1048/$D1048))&gt;$C1048,$C1048-SUM($F1048:AG1048),($C1048-SUM($F1048:AG1048))/($D1048-(AH$4-$E1048)+$B1048))),0)</f>
        <v>0</v>
      </c>
      <c r="AI1048" s="803">
        <f ca="1">IFERROR(IF(OR(AI$4&lt;$B1048,(AI$4-$B1048)&lt;$E1048),0,IF((SUM($F1048:AH1048)+($C1048/$D1048))&gt;$C1048,$C1048-SUM($F1048:AH1048),($C1048-SUM($F1048:AH1048))/($D1048-(AI$4-$E1048)+$B1048))),0)</f>
        <v>0</v>
      </c>
      <c r="AJ1048" s="803">
        <f ca="1">IFERROR(IF(OR(AJ$4&lt;$B1048,(AJ$4-$B1048)&lt;$E1048),0,IF((SUM($F1048:AI1048)+($C1048/$D1048))&gt;$C1048,$C1048-SUM($F1048:AI1048),($C1048-SUM($F1048:AI1048))/($D1048-(AJ$4-$E1048)+$B1048))),0)</f>
        <v>0</v>
      </c>
      <c r="AK1048" s="803">
        <f ca="1">IFERROR(IF(OR(AK$4&lt;$B1048,(AK$4-$B1048)&lt;$E1048),0,IF((SUM($F1048:AJ1048)+($C1048/$D1048))&gt;$C1048,$C1048-SUM($F1048:AJ1048),($C1048-SUM($F1048:AJ1048))/($D1048-(AK$4-$E1048)+$B1048))),0)</f>
        <v>0</v>
      </c>
      <c r="AL1048" s="803">
        <f ca="1">IFERROR(IF(OR(AL$4&lt;$B1048,(AL$4-$B1048)&lt;$E1048),0,IF((SUM($F1048:AK1048)+($C1048/$D1048))&gt;$C1048,$C1048-SUM($F1048:AK1048),($C1048-SUM($F1048:AK1048))/($D1048-(AL$4-$E1048)+$B1048))),0)</f>
        <v>0</v>
      </c>
      <c r="AM1048" s="803">
        <f ca="1">IFERROR(IF(OR(AM$4&lt;$B1048,(AM$4-$B1048)&lt;$E1048),0,IF((SUM($F1048:AL1048)+($C1048/$D1048))&gt;$C1048,$C1048-SUM($F1048:AL1048),($C1048-SUM($F1048:AL1048))/($D1048-(AM$4-$E1048)+$B1048))),0)</f>
        <v>0</v>
      </c>
      <c r="AN1048" s="803">
        <f ca="1">IFERROR(IF(OR(AN$4&lt;$B1048,(AN$4-$B1048)&lt;$E1048),0,IF((SUM($F1048:AM1048)+($C1048/$D1048))&gt;$C1048,$C1048-SUM($F1048:AM1048),($C1048-SUM($F1048:AM1048))/($D1048-(AN$4-$E1048)+$B1048))),0)</f>
        <v>0</v>
      </c>
      <c r="AO1048" s="803">
        <f ca="1">IFERROR(IF(OR(AO$4&lt;$B1048,(AO$4-$B1048)&lt;$E1048),0,IF((SUM($F1048:AN1048)+($C1048/$D1048))&gt;$C1048,$C1048-SUM($F1048:AN1048),($C1048-SUM($F1048:AN1048))/($D1048-(AO$4-$E1048)+$B1048))),0)</f>
        <v>0</v>
      </c>
      <c r="AP1048" s="803">
        <f ca="1">IFERROR(IF(OR(AP$4&lt;$B1048,(AP$4-$B1048)&lt;$E1048),0,IF((SUM($F1048:AO1048)+($C1048/$D1048))&gt;$C1048,$C1048-SUM($F1048:AO1048),($C1048-SUM($F1048:AO1048))/($D1048-(AP$4-$E1048)+$B1048))),0)</f>
        <v>0</v>
      </c>
      <c r="AQ1048" s="803">
        <f ca="1">IFERROR(IF(OR(AQ$4&lt;$B1048,(AQ$4-$B1048)&lt;$E1048),0,IF((SUM($F1048:AP1048)+($C1048/$D1048))&gt;$C1048,$C1048-SUM($F1048:AP1048),($C1048-SUM($F1048:AP1048))/($D1048-(AQ$4-$E1048)+$B1048))),0)</f>
        <v>0</v>
      </c>
      <c r="AR1048" s="803">
        <f ca="1">IFERROR(IF(OR(AR$4&lt;$B1048,(AR$4-$B1048)&lt;$E1048),0,IF((SUM($F1048:AQ1048)+($C1048/$D1048))&gt;$C1048,$C1048-SUM($F1048:AQ1048),($C1048-SUM($F1048:AQ1048))/($D1048-(AR$4-$E1048)+$B1048))),0)</f>
        <v>0</v>
      </c>
      <c r="AS1048" s="803">
        <f ca="1">IFERROR(IF(OR(AS$4&lt;$B1048,(AS$4-$B1048)&lt;$E1048),0,IF((SUM($F1048:AR1048)+($C1048/$D1048))&gt;$C1048,$C1048-SUM($F1048:AR1048),($C1048-SUM($F1048:AR1048))/($D1048-(AS$4-$E1048)+$B1048))),0)</f>
        <v>0</v>
      </c>
      <c r="AT1048" s="803">
        <f ca="1">IFERROR(IF(OR(AT$4&lt;$B1048,(AT$4-$B1048)&lt;$E1048),0,IF((SUM($F1048:AS1048)+($C1048/$D1048))&gt;$C1048,$C1048-SUM($F1048:AS1048),($C1048-SUM($F1048:AS1048))/($D1048-(AT$4-$E1048)+$B1048))),0)</f>
        <v>0</v>
      </c>
      <c r="AU1048" s="803">
        <f ca="1">IFERROR(IF(OR(AU$4&lt;$B1048,(AU$4-$B1048)&lt;$E1048),0,IF((SUM($F1048:AT1048)+($C1048/$D1048))&gt;$C1048,$C1048-SUM($F1048:AT1048),($C1048-SUM($F1048:AT1048))/($D1048-(AU$4-$E1048)+$B1048))),0)</f>
        <v>0</v>
      </c>
      <c r="AW1048" s="201"/>
    </row>
    <row r="1049" spans="1:49" s="893" customFormat="1">
      <c r="A1049" s="201"/>
      <c r="B1049" s="885">
        <f>IF((B1048+1)&gt;'PAINEL DE CONTROLE'!$D$6,'PAINEL DE CONTROLE'!$D$6,(B1048+1))</f>
        <v>31</v>
      </c>
      <c r="C1049" s="850">
        <f ca="1"/>
        <v>0</v>
      </c>
      <c r="D1049" s="923">
        <f>IF(B1049+SUMIF('PAINEL DE CONTROLE'!$B$97:$B$107,$B$1012,'PAINEL DE CONTROLE'!$F$97:$F$107)&gt;'PAINEL DE CONTROLE'!$D$6,'PAINEL DE CONTROLE'!$D$6-B1049,SUMIF('PAINEL DE CONTROLE'!$B$97:$B$107,$B$1012,'PAINEL DE CONTROLE'!$F$97:$F$107))</f>
        <v>0</v>
      </c>
      <c r="E1049" s="923">
        <f>'PAINEL DE CONTROLE'!$D$8</f>
        <v>1</v>
      </c>
      <c r="F1049" s="201"/>
      <c r="G1049" s="803">
        <f ca="1">IFERROR(IF(OR(G$4&lt;$B1049,(G$4-$B1049)&lt;$E1049),0,IF((SUM($F1049:F1049)+($C1049/$D1049))&gt;$C1049,$C1049-SUM($F1049:F1049),($C1049-SUM($F1049:F1049))/($D1049-(G$4-$E1049)+$B1049))),0)</f>
        <v>0</v>
      </c>
      <c r="H1049" s="803">
        <f ca="1">IFERROR(IF(OR(H$4&lt;$B1049,(H$4-$B1049)&lt;$E1049),0,IF((SUM($F1049:G1049)+($C1049/$D1049))&gt;$C1049,$C1049-SUM($F1049:G1049),($C1049-SUM($F1049:G1049))/($D1049-(H$4-$E1049)+$B1049))),0)</f>
        <v>0</v>
      </c>
      <c r="I1049" s="803">
        <f ca="1">IFERROR(IF(OR(I$4&lt;$B1049,(I$4-$B1049)&lt;$E1049),0,IF((SUM($F1049:H1049)+($C1049/$D1049))&gt;$C1049,$C1049-SUM($F1049:H1049),($C1049-SUM($F1049:H1049))/($D1049-(I$4-$E1049)+$B1049))),0)</f>
        <v>0</v>
      </c>
      <c r="J1049" s="803">
        <f ca="1">IFERROR(IF(OR(J$4&lt;$B1049,(J$4-$B1049)&lt;$E1049),0,IF((SUM($F1049:I1049)+($C1049/$D1049))&gt;$C1049,$C1049-SUM($F1049:I1049),($C1049-SUM($F1049:I1049))/($D1049-(J$4-$E1049)+$B1049))),0)</f>
        <v>0</v>
      </c>
      <c r="K1049" s="803">
        <f ca="1">IFERROR(IF(OR(K$4&lt;$B1049,(K$4-$B1049)&lt;$E1049),0,IF((SUM($F1049:J1049)+($C1049/$D1049))&gt;$C1049,$C1049-SUM($F1049:J1049),($C1049-SUM($F1049:J1049))/($D1049-(K$4-$E1049)+$B1049))),0)</f>
        <v>0</v>
      </c>
      <c r="L1049" s="803">
        <f ca="1">IFERROR(IF(OR(L$4&lt;$B1049,(L$4-$B1049)&lt;$E1049),0,IF((SUM($F1049:K1049)+($C1049/$D1049))&gt;$C1049,$C1049-SUM($F1049:K1049),($C1049-SUM($F1049:K1049))/($D1049-(L$4-$E1049)+$B1049))),0)</f>
        <v>0</v>
      </c>
      <c r="M1049" s="803">
        <f ca="1">IFERROR(IF(OR(M$4&lt;$B1049,(M$4-$B1049)&lt;$E1049),0,IF((SUM($F1049:L1049)+($C1049/$D1049))&gt;$C1049,$C1049-SUM($F1049:L1049),($C1049-SUM($F1049:L1049))/($D1049-(M$4-$E1049)+$B1049))),0)</f>
        <v>0</v>
      </c>
      <c r="N1049" s="803">
        <f ca="1">IFERROR(IF(OR(N$4&lt;$B1049,(N$4-$B1049)&lt;$E1049),0,IF((SUM($F1049:M1049)+($C1049/$D1049))&gt;$C1049,$C1049-SUM($F1049:M1049),($C1049-SUM($F1049:M1049))/($D1049-(N$4-$E1049)+$B1049))),0)</f>
        <v>0</v>
      </c>
      <c r="O1049" s="803">
        <f ca="1">IFERROR(IF(OR(O$4&lt;$B1049,(O$4-$B1049)&lt;$E1049),0,IF((SUM($F1049:N1049)+($C1049/$D1049))&gt;$C1049,$C1049-SUM($F1049:N1049),($C1049-SUM($F1049:N1049))/($D1049-(O$4-$E1049)+$B1049))),0)</f>
        <v>0</v>
      </c>
      <c r="P1049" s="803">
        <f ca="1">IFERROR(IF(OR(P$4&lt;$B1049,(P$4-$B1049)&lt;$E1049),0,IF((SUM($F1049:O1049)+($C1049/$D1049))&gt;$C1049,$C1049-SUM($F1049:O1049),($C1049-SUM($F1049:O1049))/($D1049-(P$4-$E1049)+$B1049))),0)</f>
        <v>0</v>
      </c>
      <c r="Q1049" s="803">
        <f ca="1">IFERROR(IF(OR(Q$4&lt;$B1049,(Q$4-$B1049)&lt;$E1049),0,IF((SUM($F1049:P1049)+($C1049/$D1049))&gt;$C1049,$C1049-SUM($F1049:P1049),($C1049-SUM($F1049:P1049))/($D1049-(Q$4-$E1049)+$B1049))),0)</f>
        <v>0</v>
      </c>
      <c r="R1049" s="803">
        <f ca="1">IFERROR(IF(OR(R$4&lt;$B1049,(R$4-$B1049)&lt;$E1049),0,IF((SUM($F1049:Q1049)+($C1049/$D1049))&gt;$C1049,$C1049-SUM($F1049:Q1049),($C1049-SUM($F1049:Q1049))/($D1049-(R$4-$E1049)+$B1049))),0)</f>
        <v>0</v>
      </c>
      <c r="S1049" s="803">
        <f ca="1">IFERROR(IF(OR(S$4&lt;$B1049,(S$4-$B1049)&lt;$E1049),0,IF((SUM($F1049:R1049)+($C1049/$D1049))&gt;$C1049,$C1049-SUM($F1049:R1049),($C1049-SUM($F1049:R1049))/($D1049-(S$4-$E1049)+$B1049))),0)</f>
        <v>0</v>
      </c>
      <c r="T1049" s="803">
        <f ca="1">IFERROR(IF(OR(T$4&lt;$B1049,(T$4-$B1049)&lt;$E1049),0,IF((SUM($F1049:S1049)+($C1049/$D1049))&gt;$C1049,$C1049-SUM($F1049:S1049),($C1049-SUM($F1049:S1049))/($D1049-(T$4-$E1049)+$B1049))),0)</f>
        <v>0</v>
      </c>
      <c r="U1049" s="803">
        <f ca="1">IFERROR(IF(OR(U$4&lt;$B1049,(U$4-$B1049)&lt;$E1049),0,IF((SUM($F1049:T1049)+($C1049/$D1049))&gt;$C1049,$C1049-SUM($F1049:T1049),($C1049-SUM($F1049:T1049))/($D1049-(U$4-$E1049)+$B1049))),0)</f>
        <v>0</v>
      </c>
      <c r="V1049" s="803">
        <f ca="1">IFERROR(IF(OR(V$4&lt;$B1049,(V$4-$B1049)&lt;$E1049),0,IF((SUM($F1049:U1049)+($C1049/$D1049))&gt;$C1049,$C1049-SUM($F1049:U1049),($C1049-SUM($F1049:U1049))/($D1049-(V$4-$E1049)+$B1049))),0)</f>
        <v>0</v>
      </c>
      <c r="W1049" s="803">
        <f ca="1">IFERROR(IF(OR(W$4&lt;$B1049,(W$4-$B1049)&lt;$E1049),0,IF((SUM($F1049:V1049)+($C1049/$D1049))&gt;$C1049,$C1049-SUM($F1049:V1049),($C1049-SUM($F1049:V1049))/($D1049-(W$4-$E1049)+$B1049))),0)</f>
        <v>0</v>
      </c>
      <c r="X1049" s="803">
        <f ca="1">IFERROR(IF(OR(X$4&lt;$B1049,(X$4-$B1049)&lt;$E1049),0,IF((SUM($F1049:W1049)+($C1049/$D1049))&gt;$C1049,$C1049-SUM($F1049:W1049),($C1049-SUM($F1049:W1049))/($D1049-(X$4-$E1049)+$B1049))),0)</f>
        <v>0</v>
      </c>
      <c r="Y1049" s="803">
        <f ca="1">IFERROR(IF(OR(Y$4&lt;$B1049,(Y$4-$B1049)&lt;$E1049),0,IF((SUM($F1049:X1049)+($C1049/$D1049))&gt;$C1049,$C1049-SUM($F1049:X1049),($C1049-SUM($F1049:X1049))/($D1049-(Y$4-$E1049)+$B1049))),0)</f>
        <v>0</v>
      </c>
      <c r="Z1049" s="803">
        <f ca="1">IFERROR(IF(OR(Z$4&lt;$B1049,(Z$4-$B1049)&lt;$E1049),0,IF((SUM($F1049:Y1049)+($C1049/$D1049))&gt;$C1049,$C1049-SUM($F1049:Y1049),($C1049-SUM($F1049:Y1049))/($D1049-(Z$4-$E1049)+$B1049))),0)</f>
        <v>0</v>
      </c>
      <c r="AA1049" s="803">
        <f ca="1">IFERROR(IF(OR(AA$4&lt;$B1049,(AA$4-$B1049)&lt;$E1049),0,IF((SUM($F1049:Z1049)+($C1049/$D1049))&gt;$C1049,$C1049-SUM($F1049:Z1049),($C1049-SUM($F1049:Z1049))/($D1049-(AA$4-$E1049)+$B1049))),0)</f>
        <v>0</v>
      </c>
      <c r="AB1049" s="803">
        <f ca="1">IFERROR(IF(OR(AB$4&lt;$B1049,(AB$4-$B1049)&lt;$E1049),0,IF((SUM($F1049:AA1049)+($C1049/$D1049))&gt;$C1049,$C1049-SUM($F1049:AA1049),($C1049-SUM($F1049:AA1049))/($D1049-(AB$4-$E1049)+$B1049))),0)</f>
        <v>0</v>
      </c>
      <c r="AC1049" s="803">
        <f ca="1">IFERROR(IF(OR(AC$4&lt;$B1049,(AC$4-$B1049)&lt;$E1049),0,IF((SUM($F1049:AB1049)+($C1049/$D1049))&gt;$C1049,$C1049-SUM($F1049:AB1049),($C1049-SUM($F1049:AB1049))/($D1049-(AC$4-$E1049)+$B1049))),0)</f>
        <v>0</v>
      </c>
      <c r="AD1049" s="803">
        <f ca="1">IFERROR(IF(OR(AD$4&lt;$B1049,(AD$4-$B1049)&lt;$E1049),0,IF((SUM($F1049:AC1049)+($C1049/$D1049))&gt;$C1049,$C1049-SUM($F1049:AC1049),($C1049-SUM($F1049:AC1049))/($D1049-(AD$4-$E1049)+$B1049))),0)</f>
        <v>0</v>
      </c>
      <c r="AE1049" s="803">
        <f ca="1">IFERROR(IF(OR(AE$4&lt;$B1049,(AE$4-$B1049)&lt;$E1049),0,IF((SUM($F1049:AD1049)+($C1049/$D1049))&gt;$C1049,$C1049-SUM($F1049:AD1049),($C1049-SUM($F1049:AD1049))/($D1049-(AE$4-$E1049)+$B1049))),0)</f>
        <v>0</v>
      </c>
      <c r="AF1049" s="803">
        <f ca="1">IFERROR(IF(OR(AF$4&lt;$B1049,(AF$4-$B1049)&lt;$E1049),0,IF((SUM($F1049:AE1049)+($C1049/$D1049))&gt;$C1049,$C1049-SUM($F1049:AE1049),($C1049-SUM($F1049:AE1049))/($D1049-(AF$4-$E1049)+$B1049))),0)</f>
        <v>0</v>
      </c>
      <c r="AG1049" s="803">
        <f ca="1">IFERROR(IF(OR(AG$4&lt;$B1049,(AG$4-$B1049)&lt;$E1049),0,IF((SUM($F1049:AF1049)+($C1049/$D1049))&gt;$C1049,$C1049-SUM($F1049:AF1049),($C1049-SUM($F1049:AF1049))/($D1049-(AG$4-$E1049)+$B1049))),0)</f>
        <v>0</v>
      </c>
      <c r="AH1049" s="803">
        <f ca="1">IFERROR(IF(OR(AH$4&lt;$B1049,(AH$4-$B1049)&lt;$E1049),0,IF((SUM($F1049:AG1049)+($C1049/$D1049))&gt;$C1049,$C1049-SUM($F1049:AG1049),($C1049-SUM($F1049:AG1049))/($D1049-(AH$4-$E1049)+$B1049))),0)</f>
        <v>0</v>
      </c>
      <c r="AI1049" s="803">
        <f ca="1">IFERROR(IF(OR(AI$4&lt;$B1049,(AI$4-$B1049)&lt;$E1049),0,IF((SUM($F1049:AH1049)+($C1049/$D1049))&gt;$C1049,$C1049-SUM($F1049:AH1049),($C1049-SUM($F1049:AH1049))/($D1049-(AI$4-$E1049)+$B1049))),0)</f>
        <v>0</v>
      </c>
      <c r="AJ1049" s="803">
        <f ca="1">IFERROR(IF(OR(AJ$4&lt;$B1049,(AJ$4-$B1049)&lt;$E1049),0,IF((SUM($F1049:AI1049)+($C1049/$D1049))&gt;$C1049,$C1049-SUM($F1049:AI1049),($C1049-SUM($F1049:AI1049))/($D1049-(AJ$4-$E1049)+$B1049))),0)</f>
        <v>0</v>
      </c>
      <c r="AK1049" s="803">
        <f ca="1">IFERROR(IF(OR(AK$4&lt;$B1049,(AK$4-$B1049)&lt;$E1049),0,IF((SUM($F1049:AJ1049)+($C1049/$D1049))&gt;$C1049,$C1049-SUM($F1049:AJ1049),($C1049-SUM($F1049:AJ1049))/($D1049-(AK$4-$E1049)+$B1049))),0)</f>
        <v>0</v>
      </c>
      <c r="AL1049" s="803">
        <f ca="1">IFERROR(IF(OR(AL$4&lt;$B1049,(AL$4-$B1049)&lt;$E1049),0,IF((SUM($F1049:AK1049)+($C1049/$D1049))&gt;$C1049,$C1049-SUM($F1049:AK1049),($C1049-SUM($F1049:AK1049))/($D1049-(AL$4-$E1049)+$B1049))),0)</f>
        <v>0</v>
      </c>
      <c r="AM1049" s="803">
        <f ca="1">IFERROR(IF(OR(AM$4&lt;$B1049,(AM$4-$B1049)&lt;$E1049),0,IF((SUM($F1049:AL1049)+($C1049/$D1049))&gt;$C1049,$C1049-SUM($F1049:AL1049),($C1049-SUM($F1049:AL1049))/($D1049-(AM$4-$E1049)+$B1049))),0)</f>
        <v>0</v>
      </c>
      <c r="AN1049" s="803">
        <f ca="1">IFERROR(IF(OR(AN$4&lt;$B1049,(AN$4-$B1049)&lt;$E1049),0,IF((SUM($F1049:AM1049)+($C1049/$D1049))&gt;$C1049,$C1049-SUM($F1049:AM1049),($C1049-SUM($F1049:AM1049))/($D1049-(AN$4-$E1049)+$B1049))),0)</f>
        <v>0</v>
      </c>
      <c r="AO1049" s="803">
        <f ca="1">IFERROR(IF(OR(AO$4&lt;$B1049,(AO$4-$B1049)&lt;$E1049),0,IF((SUM($F1049:AN1049)+($C1049/$D1049))&gt;$C1049,$C1049-SUM($F1049:AN1049),($C1049-SUM($F1049:AN1049))/($D1049-(AO$4-$E1049)+$B1049))),0)</f>
        <v>0</v>
      </c>
      <c r="AP1049" s="803">
        <f ca="1">IFERROR(IF(OR(AP$4&lt;$B1049,(AP$4-$B1049)&lt;$E1049),0,IF((SUM($F1049:AO1049)+($C1049/$D1049))&gt;$C1049,$C1049-SUM($F1049:AO1049),($C1049-SUM($F1049:AO1049))/($D1049-(AP$4-$E1049)+$B1049))),0)</f>
        <v>0</v>
      </c>
      <c r="AQ1049" s="803">
        <f ca="1">IFERROR(IF(OR(AQ$4&lt;$B1049,(AQ$4-$B1049)&lt;$E1049),0,IF((SUM($F1049:AP1049)+($C1049/$D1049))&gt;$C1049,$C1049-SUM($F1049:AP1049),($C1049-SUM($F1049:AP1049))/($D1049-(AQ$4-$E1049)+$B1049))),0)</f>
        <v>0</v>
      </c>
      <c r="AR1049" s="803">
        <f ca="1">IFERROR(IF(OR(AR$4&lt;$B1049,(AR$4-$B1049)&lt;$E1049),0,IF((SUM($F1049:AQ1049)+($C1049/$D1049))&gt;$C1049,$C1049-SUM($F1049:AQ1049),($C1049-SUM($F1049:AQ1049))/($D1049-(AR$4-$E1049)+$B1049))),0)</f>
        <v>0</v>
      </c>
      <c r="AS1049" s="803">
        <f ca="1">IFERROR(IF(OR(AS$4&lt;$B1049,(AS$4-$B1049)&lt;$E1049),0,IF((SUM($F1049:AR1049)+($C1049/$D1049))&gt;$C1049,$C1049-SUM($F1049:AR1049),($C1049-SUM($F1049:AR1049))/($D1049-(AS$4-$E1049)+$B1049))),0)</f>
        <v>0</v>
      </c>
      <c r="AT1049" s="803">
        <f ca="1">IFERROR(IF(OR(AT$4&lt;$B1049,(AT$4-$B1049)&lt;$E1049),0,IF((SUM($F1049:AS1049)+($C1049/$D1049))&gt;$C1049,$C1049-SUM($F1049:AS1049),($C1049-SUM($F1049:AS1049))/($D1049-(AT$4-$E1049)+$B1049))),0)</f>
        <v>0</v>
      </c>
      <c r="AU1049" s="803">
        <f ca="1">IFERROR(IF(OR(AU$4&lt;$B1049,(AU$4-$B1049)&lt;$E1049),0,IF((SUM($F1049:AT1049)+($C1049/$D1049))&gt;$C1049,$C1049-SUM($F1049:AT1049),($C1049-SUM($F1049:AT1049))/($D1049-(AU$4-$E1049)+$B1049))),0)</f>
        <v>0</v>
      </c>
      <c r="AW1049" s="201"/>
    </row>
    <row r="1050" spans="1:49" s="893" customFormat="1">
      <c r="A1050" s="201"/>
      <c r="B1050" s="885">
        <f>IF((B1049+1)&gt;'PAINEL DE CONTROLE'!$D$6,'PAINEL DE CONTROLE'!$D$6,(B1049+1))</f>
        <v>31</v>
      </c>
      <c r="C1050" s="850">
        <f ca="1"/>
        <v>0</v>
      </c>
      <c r="D1050" s="923">
        <f>IF(B1050+SUMIF('PAINEL DE CONTROLE'!$B$97:$B$107,$B$1012,'PAINEL DE CONTROLE'!$F$97:$F$107)&gt;'PAINEL DE CONTROLE'!$D$6,'PAINEL DE CONTROLE'!$D$6-B1050,SUMIF('PAINEL DE CONTROLE'!$B$97:$B$107,$B$1012,'PAINEL DE CONTROLE'!$F$97:$F$107))</f>
        <v>0</v>
      </c>
      <c r="E1050" s="923">
        <f>'PAINEL DE CONTROLE'!$D$8</f>
        <v>1</v>
      </c>
      <c r="F1050" s="201"/>
      <c r="G1050" s="803">
        <f ca="1">IFERROR(IF(OR(G$4&lt;$B1050,(G$4-$B1050)&lt;$E1050),0,IF((SUM($F1050:F1050)+($C1050/$D1050))&gt;$C1050,$C1050-SUM($F1050:F1050),($C1050-SUM($F1050:F1050))/($D1050-(G$4-$E1050)+$B1050))),0)</f>
        <v>0</v>
      </c>
      <c r="H1050" s="803">
        <f ca="1">IFERROR(IF(OR(H$4&lt;$B1050,(H$4-$B1050)&lt;$E1050),0,IF((SUM($F1050:G1050)+($C1050/$D1050))&gt;$C1050,$C1050-SUM($F1050:G1050),($C1050-SUM($F1050:G1050))/($D1050-(H$4-$E1050)+$B1050))),0)</f>
        <v>0</v>
      </c>
      <c r="I1050" s="803">
        <f ca="1">IFERROR(IF(OR(I$4&lt;$B1050,(I$4-$B1050)&lt;$E1050),0,IF((SUM($F1050:H1050)+($C1050/$D1050))&gt;$C1050,$C1050-SUM($F1050:H1050),($C1050-SUM($F1050:H1050))/($D1050-(I$4-$E1050)+$B1050))),0)</f>
        <v>0</v>
      </c>
      <c r="J1050" s="803">
        <f ca="1">IFERROR(IF(OR(J$4&lt;$B1050,(J$4-$B1050)&lt;$E1050),0,IF((SUM($F1050:I1050)+($C1050/$D1050))&gt;$C1050,$C1050-SUM($F1050:I1050),($C1050-SUM($F1050:I1050))/($D1050-(J$4-$E1050)+$B1050))),0)</f>
        <v>0</v>
      </c>
      <c r="K1050" s="803">
        <f ca="1">IFERROR(IF(OR(K$4&lt;$B1050,(K$4-$B1050)&lt;$E1050),0,IF((SUM($F1050:J1050)+($C1050/$D1050))&gt;$C1050,$C1050-SUM($F1050:J1050),($C1050-SUM($F1050:J1050))/($D1050-(K$4-$E1050)+$B1050))),0)</f>
        <v>0</v>
      </c>
      <c r="L1050" s="803">
        <f ca="1">IFERROR(IF(OR(L$4&lt;$B1050,(L$4-$B1050)&lt;$E1050),0,IF((SUM($F1050:K1050)+($C1050/$D1050))&gt;$C1050,$C1050-SUM($F1050:K1050),($C1050-SUM($F1050:K1050))/($D1050-(L$4-$E1050)+$B1050))),0)</f>
        <v>0</v>
      </c>
      <c r="M1050" s="803">
        <f ca="1">IFERROR(IF(OR(M$4&lt;$B1050,(M$4-$B1050)&lt;$E1050),0,IF((SUM($F1050:L1050)+($C1050/$D1050))&gt;$C1050,$C1050-SUM($F1050:L1050),($C1050-SUM($F1050:L1050))/($D1050-(M$4-$E1050)+$B1050))),0)</f>
        <v>0</v>
      </c>
      <c r="N1050" s="803">
        <f ca="1">IFERROR(IF(OR(N$4&lt;$B1050,(N$4-$B1050)&lt;$E1050),0,IF((SUM($F1050:M1050)+($C1050/$D1050))&gt;$C1050,$C1050-SUM($F1050:M1050),($C1050-SUM($F1050:M1050))/($D1050-(N$4-$E1050)+$B1050))),0)</f>
        <v>0</v>
      </c>
      <c r="O1050" s="803">
        <f ca="1">IFERROR(IF(OR(O$4&lt;$B1050,(O$4-$B1050)&lt;$E1050),0,IF((SUM($F1050:N1050)+($C1050/$D1050))&gt;$C1050,$C1050-SUM($F1050:N1050),($C1050-SUM($F1050:N1050))/($D1050-(O$4-$E1050)+$B1050))),0)</f>
        <v>0</v>
      </c>
      <c r="P1050" s="803">
        <f ca="1">IFERROR(IF(OR(P$4&lt;$B1050,(P$4-$B1050)&lt;$E1050),0,IF((SUM($F1050:O1050)+($C1050/$D1050))&gt;$C1050,$C1050-SUM($F1050:O1050),($C1050-SUM($F1050:O1050))/($D1050-(P$4-$E1050)+$B1050))),0)</f>
        <v>0</v>
      </c>
      <c r="Q1050" s="803">
        <f ca="1">IFERROR(IF(OR(Q$4&lt;$B1050,(Q$4-$B1050)&lt;$E1050),0,IF((SUM($F1050:P1050)+($C1050/$D1050))&gt;$C1050,$C1050-SUM($F1050:P1050),($C1050-SUM($F1050:P1050))/($D1050-(Q$4-$E1050)+$B1050))),0)</f>
        <v>0</v>
      </c>
      <c r="R1050" s="803">
        <f ca="1">IFERROR(IF(OR(R$4&lt;$B1050,(R$4-$B1050)&lt;$E1050),0,IF((SUM($F1050:Q1050)+($C1050/$D1050))&gt;$C1050,$C1050-SUM($F1050:Q1050),($C1050-SUM($F1050:Q1050))/($D1050-(R$4-$E1050)+$B1050))),0)</f>
        <v>0</v>
      </c>
      <c r="S1050" s="803">
        <f ca="1">IFERROR(IF(OR(S$4&lt;$B1050,(S$4-$B1050)&lt;$E1050),0,IF((SUM($F1050:R1050)+($C1050/$D1050))&gt;$C1050,$C1050-SUM($F1050:R1050),($C1050-SUM($F1050:R1050))/($D1050-(S$4-$E1050)+$B1050))),0)</f>
        <v>0</v>
      </c>
      <c r="T1050" s="803">
        <f ca="1">IFERROR(IF(OR(T$4&lt;$B1050,(T$4-$B1050)&lt;$E1050),0,IF((SUM($F1050:S1050)+($C1050/$D1050))&gt;$C1050,$C1050-SUM($F1050:S1050),($C1050-SUM($F1050:S1050))/($D1050-(T$4-$E1050)+$B1050))),0)</f>
        <v>0</v>
      </c>
      <c r="U1050" s="803">
        <f ca="1">IFERROR(IF(OR(U$4&lt;$B1050,(U$4-$B1050)&lt;$E1050),0,IF((SUM($F1050:T1050)+($C1050/$D1050))&gt;$C1050,$C1050-SUM($F1050:T1050),($C1050-SUM($F1050:T1050))/($D1050-(U$4-$E1050)+$B1050))),0)</f>
        <v>0</v>
      </c>
      <c r="V1050" s="803">
        <f ca="1">IFERROR(IF(OR(V$4&lt;$B1050,(V$4-$B1050)&lt;$E1050),0,IF((SUM($F1050:U1050)+($C1050/$D1050))&gt;$C1050,$C1050-SUM($F1050:U1050),($C1050-SUM($F1050:U1050))/($D1050-(V$4-$E1050)+$B1050))),0)</f>
        <v>0</v>
      </c>
      <c r="W1050" s="803">
        <f ca="1">IFERROR(IF(OR(W$4&lt;$B1050,(W$4-$B1050)&lt;$E1050),0,IF((SUM($F1050:V1050)+($C1050/$D1050))&gt;$C1050,$C1050-SUM($F1050:V1050),($C1050-SUM($F1050:V1050))/($D1050-(W$4-$E1050)+$B1050))),0)</f>
        <v>0</v>
      </c>
      <c r="X1050" s="803">
        <f ca="1">IFERROR(IF(OR(X$4&lt;$B1050,(X$4-$B1050)&lt;$E1050),0,IF((SUM($F1050:W1050)+($C1050/$D1050))&gt;$C1050,$C1050-SUM($F1050:W1050),($C1050-SUM($F1050:W1050))/($D1050-(X$4-$E1050)+$B1050))),0)</f>
        <v>0</v>
      </c>
      <c r="Y1050" s="803">
        <f ca="1">IFERROR(IF(OR(Y$4&lt;$B1050,(Y$4-$B1050)&lt;$E1050),0,IF((SUM($F1050:X1050)+($C1050/$D1050))&gt;$C1050,$C1050-SUM($F1050:X1050),($C1050-SUM($F1050:X1050))/($D1050-(Y$4-$E1050)+$B1050))),0)</f>
        <v>0</v>
      </c>
      <c r="Z1050" s="803">
        <f ca="1">IFERROR(IF(OR(Z$4&lt;$B1050,(Z$4-$B1050)&lt;$E1050),0,IF((SUM($F1050:Y1050)+($C1050/$D1050))&gt;$C1050,$C1050-SUM($F1050:Y1050),($C1050-SUM($F1050:Y1050))/($D1050-(Z$4-$E1050)+$B1050))),0)</f>
        <v>0</v>
      </c>
      <c r="AA1050" s="803">
        <f ca="1">IFERROR(IF(OR(AA$4&lt;$B1050,(AA$4-$B1050)&lt;$E1050),0,IF((SUM($F1050:Z1050)+($C1050/$D1050))&gt;$C1050,$C1050-SUM($F1050:Z1050),($C1050-SUM($F1050:Z1050))/($D1050-(AA$4-$E1050)+$B1050))),0)</f>
        <v>0</v>
      </c>
      <c r="AB1050" s="803">
        <f ca="1">IFERROR(IF(OR(AB$4&lt;$B1050,(AB$4-$B1050)&lt;$E1050),0,IF((SUM($F1050:AA1050)+($C1050/$D1050))&gt;$C1050,$C1050-SUM($F1050:AA1050),($C1050-SUM($F1050:AA1050))/($D1050-(AB$4-$E1050)+$B1050))),0)</f>
        <v>0</v>
      </c>
      <c r="AC1050" s="803">
        <f ca="1">IFERROR(IF(OR(AC$4&lt;$B1050,(AC$4-$B1050)&lt;$E1050),0,IF((SUM($F1050:AB1050)+($C1050/$D1050))&gt;$C1050,$C1050-SUM($F1050:AB1050),($C1050-SUM($F1050:AB1050))/($D1050-(AC$4-$E1050)+$B1050))),0)</f>
        <v>0</v>
      </c>
      <c r="AD1050" s="803">
        <f ca="1">IFERROR(IF(OR(AD$4&lt;$B1050,(AD$4-$B1050)&lt;$E1050),0,IF((SUM($F1050:AC1050)+($C1050/$D1050))&gt;$C1050,$C1050-SUM($F1050:AC1050),($C1050-SUM($F1050:AC1050))/($D1050-(AD$4-$E1050)+$B1050))),0)</f>
        <v>0</v>
      </c>
      <c r="AE1050" s="803">
        <f ca="1">IFERROR(IF(OR(AE$4&lt;$B1050,(AE$4-$B1050)&lt;$E1050),0,IF((SUM($F1050:AD1050)+($C1050/$D1050))&gt;$C1050,$C1050-SUM($F1050:AD1050),($C1050-SUM($F1050:AD1050))/($D1050-(AE$4-$E1050)+$B1050))),0)</f>
        <v>0</v>
      </c>
      <c r="AF1050" s="803">
        <f ca="1">IFERROR(IF(OR(AF$4&lt;$B1050,(AF$4-$B1050)&lt;$E1050),0,IF((SUM($F1050:AE1050)+($C1050/$D1050))&gt;$C1050,$C1050-SUM($F1050:AE1050),($C1050-SUM($F1050:AE1050))/($D1050-(AF$4-$E1050)+$B1050))),0)</f>
        <v>0</v>
      </c>
      <c r="AG1050" s="803">
        <f ca="1">IFERROR(IF(OR(AG$4&lt;$B1050,(AG$4-$B1050)&lt;$E1050),0,IF((SUM($F1050:AF1050)+($C1050/$D1050))&gt;$C1050,$C1050-SUM($F1050:AF1050),($C1050-SUM($F1050:AF1050))/($D1050-(AG$4-$E1050)+$B1050))),0)</f>
        <v>0</v>
      </c>
      <c r="AH1050" s="803">
        <f ca="1">IFERROR(IF(OR(AH$4&lt;$B1050,(AH$4-$B1050)&lt;$E1050),0,IF((SUM($F1050:AG1050)+($C1050/$D1050))&gt;$C1050,$C1050-SUM($F1050:AG1050),($C1050-SUM($F1050:AG1050))/($D1050-(AH$4-$E1050)+$B1050))),0)</f>
        <v>0</v>
      </c>
      <c r="AI1050" s="803">
        <f ca="1">IFERROR(IF(OR(AI$4&lt;$B1050,(AI$4-$B1050)&lt;$E1050),0,IF((SUM($F1050:AH1050)+($C1050/$D1050))&gt;$C1050,$C1050-SUM($F1050:AH1050),($C1050-SUM($F1050:AH1050))/($D1050-(AI$4-$E1050)+$B1050))),0)</f>
        <v>0</v>
      </c>
      <c r="AJ1050" s="803">
        <f ca="1">IFERROR(IF(OR(AJ$4&lt;$B1050,(AJ$4-$B1050)&lt;$E1050),0,IF((SUM($F1050:AI1050)+($C1050/$D1050))&gt;$C1050,$C1050-SUM($F1050:AI1050),($C1050-SUM($F1050:AI1050))/($D1050-(AJ$4-$E1050)+$B1050))),0)</f>
        <v>0</v>
      </c>
      <c r="AK1050" s="803">
        <f ca="1">IFERROR(IF(OR(AK$4&lt;$B1050,(AK$4-$B1050)&lt;$E1050),0,IF((SUM($F1050:AJ1050)+($C1050/$D1050))&gt;$C1050,$C1050-SUM($F1050:AJ1050),($C1050-SUM($F1050:AJ1050))/($D1050-(AK$4-$E1050)+$B1050))),0)</f>
        <v>0</v>
      </c>
      <c r="AL1050" s="803">
        <f ca="1">IFERROR(IF(OR(AL$4&lt;$B1050,(AL$4-$B1050)&lt;$E1050),0,IF((SUM($F1050:AK1050)+($C1050/$D1050))&gt;$C1050,$C1050-SUM($F1050:AK1050),($C1050-SUM($F1050:AK1050))/($D1050-(AL$4-$E1050)+$B1050))),0)</f>
        <v>0</v>
      </c>
      <c r="AM1050" s="803">
        <f ca="1">IFERROR(IF(OR(AM$4&lt;$B1050,(AM$4-$B1050)&lt;$E1050),0,IF((SUM($F1050:AL1050)+($C1050/$D1050))&gt;$C1050,$C1050-SUM($F1050:AL1050),($C1050-SUM($F1050:AL1050))/($D1050-(AM$4-$E1050)+$B1050))),0)</f>
        <v>0</v>
      </c>
      <c r="AN1050" s="803">
        <f ca="1">IFERROR(IF(OR(AN$4&lt;$B1050,(AN$4-$B1050)&lt;$E1050),0,IF((SUM($F1050:AM1050)+($C1050/$D1050))&gt;$C1050,$C1050-SUM($F1050:AM1050),($C1050-SUM($F1050:AM1050))/($D1050-(AN$4-$E1050)+$B1050))),0)</f>
        <v>0</v>
      </c>
      <c r="AO1050" s="803">
        <f ca="1">IFERROR(IF(OR(AO$4&lt;$B1050,(AO$4-$B1050)&lt;$E1050),0,IF((SUM($F1050:AN1050)+($C1050/$D1050))&gt;$C1050,$C1050-SUM($F1050:AN1050),($C1050-SUM($F1050:AN1050))/($D1050-(AO$4-$E1050)+$B1050))),0)</f>
        <v>0</v>
      </c>
      <c r="AP1050" s="803">
        <f ca="1">IFERROR(IF(OR(AP$4&lt;$B1050,(AP$4-$B1050)&lt;$E1050),0,IF((SUM($F1050:AO1050)+($C1050/$D1050))&gt;$C1050,$C1050-SUM($F1050:AO1050),($C1050-SUM($F1050:AO1050))/($D1050-(AP$4-$E1050)+$B1050))),0)</f>
        <v>0</v>
      </c>
      <c r="AQ1050" s="803">
        <f ca="1">IFERROR(IF(OR(AQ$4&lt;$B1050,(AQ$4-$B1050)&lt;$E1050),0,IF((SUM($F1050:AP1050)+($C1050/$D1050))&gt;$C1050,$C1050-SUM($F1050:AP1050),($C1050-SUM($F1050:AP1050))/($D1050-(AQ$4-$E1050)+$B1050))),0)</f>
        <v>0</v>
      </c>
      <c r="AR1050" s="803">
        <f ca="1">IFERROR(IF(OR(AR$4&lt;$B1050,(AR$4-$B1050)&lt;$E1050),0,IF((SUM($F1050:AQ1050)+($C1050/$D1050))&gt;$C1050,$C1050-SUM($F1050:AQ1050),($C1050-SUM($F1050:AQ1050))/($D1050-(AR$4-$E1050)+$B1050))),0)</f>
        <v>0</v>
      </c>
      <c r="AS1050" s="803">
        <f ca="1">IFERROR(IF(OR(AS$4&lt;$B1050,(AS$4-$B1050)&lt;$E1050),0,IF((SUM($F1050:AR1050)+($C1050/$D1050))&gt;$C1050,$C1050-SUM($F1050:AR1050),($C1050-SUM($F1050:AR1050))/($D1050-(AS$4-$E1050)+$B1050))),0)</f>
        <v>0</v>
      </c>
      <c r="AT1050" s="803">
        <f ca="1">IFERROR(IF(OR(AT$4&lt;$B1050,(AT$4-$B1050)&lt;$E1050),0,IF((SUM($F1050:AS1050)+($C1050/$D1050))&gt;$C1050,$C1050-SUM($F1050:AS1050),($C1050-SUM($F1050:AS1050))/($D1050-(AT$4-$E1050)+$B1050))),0)</f>
        <v>0</v>
      </c>
      <c r="AU1050" s="803">
        <f ca="1">IFERROR(IF(OR(AU$4&lt;$B1050,(AU$4-$B1050)&lt;$E1050),0,IF((SUM($F1050:AT1050)+($C1050/$D1050))&gt;$C1050,$C1050-SUM($F1050:AT1050),($C1050-SUM($F1050:AT1050))/($D1050-(AU$4-$E1050)+$B1050))),0)</f>
        <v>0</v>
      </c>
      <c r="AW1050" s="201"/>
    </row>
    <row r="1051" spans="1:49" s="893" customFormat="1">
      <c r="A1051" s="201"/>
      <c r="B1051" s="885">
        <f>IF((B1050+1)&gt;'PAINEL DE CONTROLE'!$D$6,'PAINEL DE CONTROLE'!$D$6,(B1050+1))</f>
        <v>31</v>
      </c>
      <c r="C1051" s="850">
        <f ca="1"/>
        <v>0</v>
      </c>
      <c r="D1051" s="923">
        <f>IF(B1051+SUMIF('PAINEL DE CONTROLE'!$B$97:$B$107,$B$1012,'PAINEL DE CONTROLE'!$F$97:$F$107)&gt;'PAINEL DE CONTROLE'!$D$6,'PAINEL DE CONTROLE'!$D$6-B1051,SUMIF('PAINEL DE CONTROLE'!$B$97:$B$107,$B$1012,'PAINEL DE CONTROLE'!$F$97:$F$107))</f>
        <v>0</v>
      </c>
      <c r="E1051" s="923">
        <f>'PAINEL DE CONTROLE'!$D$8</f>
        <v>1</v>
      </c>
      <c r="F1051" s="201"/>
      <c r="G1051" s="803">
        <f ca="1">IFERROR(IF(OR(G$4&lt;$B1051,(G$4-$B1051)&lt;$E1051),0,IF((SUM($F1051:F1051)+($C1051/$D1051))&gt;$C1051,$C1051-SUM($F1051:F1051),($C1051-SUM($F1051:F1051))/($D1051-(G$4-$E1051)+$B1051))),0)</f>
        <v>0</v>
      </c>
      <c r="H1051" s="803">
        <f ca="1">IFERROR(IF(OR(H$4&lt;$B1051,(H$4-$B1051)&lt;$E1051),0,IF((SUM($F1051:G1051)+($C1051/$D1051))&gt;$C1051,$C1051-SUM($F1051:G1051),($C1051-SUM($F1051:G1051))/($D1051-(H$4-$E1051)+$B1051))),0)</f>
        <v>0</v>
      </c>
      <c r="I1051" s="803">
        <f ca="1">IFERROR(IF(OR(I$4&lt;$B1051,(I$4-$B1051)&lt;$E1051),0,IF((SUM($F1051:H1051)+($C1051/$D1051))&gt;$C1051,$C1051-SUM($F1051:H1051),($C1051-SUM($F1051:H1051))/($D1051-(I$4-$E1051)+$B1051))),0)</f>
        <v>0</v>
      </c>
      <c r="J1051" s="803">
        <f ca="1">IFERROR(IF(OR(J$4&lt;$B1051,(J$4-$B1051)&lt;$E1051),0,IF((SUM($F1051:I1051)+($C1051/$D1051))&gt;$C1051,$C1051-SUM($F1051:I1051),($C1051-SUM($F1051:I1051))/($D1051-(J$4-$E1051)+$B1051))),0)</f>
        <v>0</v>
      </c>
      <c r="K1051" s="803">
        <f ca="1">IFERROR(IF(OR(K$4&lt;$B1051,(K$4-$B1051)&lt;$E1051),0,IF((SUM($F1051:J1051)+($C1051/$D1051))&gt;$C1051,$C1051-SUM($F1051:J1051),($C1051-SUM($F1051:J1051))/($D1051-(K$4-$E1051)+$B1051))),0)</f>
        <v>0</v>
      </c>
      <c r="L1051" s="803">
        <f ca="1">IFERROR(IF(OR(L$4&lt;$B1051,(L$4-$B1051)&lt;$E1051),0,IF((SUM($F1051:K1051)+($C1051/$D1051))&gt;$C1051,$C1051-SUM($F1051:K1051),($C1051-SUM($F1051:K1051))/($D1051-(L$4-$E1051)+$B1051))),0)</f>
        <v>0</v>
      </c>
      <c r="M1051" s="803">
        <f ca="1">IFERROR(IF(OR(M$4&lt;$B1051,(M$4-$B1051)&lt;$E1051),0,IF((SUM($F1051:L1051)+($C1051/$D1051))&gt;$C1051,$C1051-SUM($F1051:L1051),($C1051-SUM($F1051:L1051))/($D1051-(M$4-$E1051)+$B1051))),0)</f>
        <v>0</v>
      </c>
      <c r="N1051" s="803">
        <f ca="1">IFERROR(IF(OR(N$4&lt;$B1051,(N$4-$B1051)&lt;$E1051),0,IF((SUM($F1051:M1051)+($C1051/$D1051))&gt;$C1051,$C1051-SUM($F1051:M1051),($C1051-SUM($F1051:M1051))/($D1051-(N$4-$E1051)+$B1051))),0)</f>
        <v>0</v>
      </c>
      <c r="O1051" s="803">
        <f ca="1">IFERROR(IF(OR(O$4&lt;$B1051,(O$4-$B1051)&lt;$E1051),0,IF((SUM($F1051:N1051)+($C1051/$D1051))&gt;$C1051,$C1051-SUM($F1051:N1051),($C1051-SUM($F1051:N1051))/($D1051-(O$4-$E1051)+$B1051))),0)</f>
        <v>0</v>
      </c>
      <c r="P1051" s="803">
        <f ca="1">IFERROR(IF(OR(P$4&lt;$B1051,(P$4-$B1051)&lt;$E1051),0,IF((SUM($F1051:O1051)+($C1051/$D1051))&gt;$C1051,$C1051-SUM($F1051:O1051),($C1051-SUM($F1051:O1051))/($D1051-(P$4-$E1051)+$B1051))),0)</f>
        <v>0</v>
      </c>
      <c r="Q1051" s="803">
        <f ca="1">IFERROR(IF(OR(Q$4&lt;$B1051,(Q$4-$B1051)&lt;$E1051),0,IF((SUM($F1051:P1051)+($C1051/$D1051))&gt;$C1051,$C1051-SUM($F1051:P1051),($C1051-SUM($F1051:P1051))/($D1051-(Q$4-$E1051)+$B1051))),0)</f>
        <v>0</v>
      </c>
      <c r="R1051" s="803">
        <f ca="1">IFERROR(IF(OR(R$4&lt;$B1051,(R$4-$B1051)&lt;$E1051),0,IF((SUM($F1051:Q1051)+($C1051/$D1051))&gt;$C1051,$C1051-SUM($F1051:Q1051),($C1051-SUM($F1051:Q1051))/($D1051-(R$4-$E1051)+$B1051))),0)</f>
        <v>0</v>
      </c>
      <c r="S1051" s="803">
        <f ca="1">IFERROR(IF(OR(S$4&lt;$B1051,(S$4-$B1051)&lt;$E1051),0,IF((SUM($F1051:R1051)+($C1051/$D1051))&gt;$C1051,$C1051-SUM($F1051:R1051),($C1051-SUM($F1051:R1051))/($D1051-(S$4-$E1051)+$B1051))),0)</f>
        <v>0</v>
      </c>
      <c r="T1051" s="803">
        <f ca="1">IFERROR(IF(OR(T$4&lt;$B1051,(T$4-$B1051)&lt;$E1051),0,IF((SUM($F1051:S1051)+($C1051/$D1051))&gt;$C1051,$C1051-SUM($F1051:S1051),($C1051-SUM($F1051:S1051))/($D1051-(T$4-$E1051)+$B1051))),0)</f>
        <v>0</v>
      </c>
      <c r="U1051" s="803">
        <f ca="1">IFERROR(IF(OR(U$4&lt;$B1051,(U$4-$B1051)&lt;$E1051),0,IF((SUM($F1051:T1051)+($C1051/$D1051))&gt;$C1051,$C1051-SUM($F1051:T1051),($C1051-SUM($F1051:T1051))/($D1051-(U$4-$E1051)+$B1051))),0)</f>
        <v>0</v>
      </c>
      <c r="V1051" s="803">
        <f ca="1">IFERROR(IF(OR(V$4&lt;$B1051,(V$4-$B1051)&lt;$E1051),0,IF((SUM($F1051:U1051)+($C1051/$D1051))&gt;$C1051,$C1051-SUM($F1051:U1051),($C1051-SUM($F1051:U1051))/($D1051-(V$4-$E1051)+$B1051))),0)</f>
        <v>0</v>
      </c>
      <c r="W1051" s="803">
        <f ca="1">IFERROR(IF(OR(W$4&lt;$B1051,(W$4-$B1051)&lt;$E1051),0,IF((SUM($F1051:V1051)+($C1051/$D1051))&gt;$C1051,$C1051-SUM($F1051:V1051),($C1051-SUM($F1051:V1051))/($D1051-(W$4-$E1051)+$B1051))),0)</f>
        <v>0</v>
      </c>
      <c r="X1051" s="803">
        <f ca="1">IFERROR(IF(OR(X$4&lt;$B1051,(X$4-$B1051)&lt;$E1051),0,IF((SUM($F1051:W1051)+($C1051/$D1051))&gt;$C1051,$C1051-SUM($F1051:W1051),($C1051-SUM($F1051:W1051))/($D1051-(X$4-$E1051)+$B1051))),0)</f>
        <v>0</v>
      </c>
      <c r="Y1051" s="803">
        <f ca="1">IFERROR(IF(OR(Y$4&lt;$B1051,(Y$4-$B1051)&lt;$E1051),0,IF((SUM($F1051:X1051)+($C1051/$D1051))&gt;$C1051,$C1051-SUM($F1051:X1051),($C1051-SUM($F1051:X1051))/($D1051-(Y$4-$E1051)+$B1051))),0)</f>
        <v>0</v>
      </c>
      <c r="Z1051" s="803">
        <f ca="1">IFERROR(IF(OR(Z$4&lt;$B1051,(Z$4-$B1051)&lt;$E1051),0,IF((SUM($F1051:Y1051)+($C1051/$D1051))&gt;$C1051,$C1051-SUM($F1051:Y1051),($C1051-SUM($F1051:Y1051))/($D1051-(Z$4-$E1051)+$B1051))),0)</f>
        <v>0</v>
      </c>
      <c r="AA1051" s="803">
        <f ca="1">IFERROR(IF(OR(AA$4&lt;$B1051,(AA$4-$B1051)&lt;$E1051),0,IF((SUM($F1051:Z1051)+($C1051/$D1051))&gt;$C1051,$C1051-SUM($F1051:Z1051),($C1051-SUM($F1051:Z1051))/($D1051-(AA$4-$E1051)+$B1051))),0)</f>
        <v>0</v>
      </c>
      <c r="AB1051" s="803">
        <f ca="1">IFERROR(IF(OR(AB$4&lt;$B1051,(AB$4-$B1051)&lt;$E1051),0,IF((SUM($F1051:AA1051)+($C1051/$D1051))&gt;$C1051,$C1051-SUM($F1051:AA1051),($C1051-SUM($F1051:AA1051))/($D1051-(AB$4-$E1051)+$B1051))),0)</f>
        <v>0</v>
      </c>
      <c r="AC1051" s="803">
        <f ca="1">IFERROR(IF(OR(AC$4&lt;$B1051,(AC$4-$B1051)&lt;$E1051),0,IF((SUM($F1051:AB1051)+($C1051/$D1051))&gt;$C1051,$C1051-SUM($F1051:AB1051),($C1051-SUM($F1051:AB1051))/($D1051-(AC$4-$E1051)+$B1051))),0)</f>
        <v>0</v>
      </c>
      <c r="AD1051" s="803">
        <f ca="1">IFERROR(IF(OR(AD$4&lt;$B1051,(AD$4-$B1051)&lt;$E1051),0,IF((SUM($F1051:AC1051)+($C1051/$D1051))&gt;$C1051,$C1051-SUM($F1051:AC1051),($C1051-SUM($F1051:AC1051))/($D1051-(AD$4-$E1051)+$B1051))),0)</f>
        <v>0</v>
      </c>
      <c r="AE1051" s="803">
        <f ca="1">IFERROR(IF(OR(AE$4&lt;$B1051,(AE$4-$B1051)&lt;$E1051),0,IF((SUM($F1051:AD1051)+($C1051/$D1051))&gt;$C1051,$C1051-SUM($F1051:AD1051),($C1051-SUM($F1051:AD1051))/($D1051-(AE$4-$E1051)+$B1051))),0)</f>
        <v>0</v>
      </c>
      <c r="AF1051" s="803">
        <f ca="1">IFERROR(IF(OR(AF$4&lt;$B1051,(AF$4-$B1051)&lt;$E1051),0,IF((SUM($F1051:AE1051)+($C1051/$D1051))&gt;$C1051,$C1051-SUM($F1051:AE1051),($C1051-SUM($F1051:AE1051))/($D1051-(AF$4-$E1051)+$B1051))),0)</f>
        <v>0</v>
      </c>
      <c r="AG1051" s="803">
        <f ca="1">IFERROR(IF(OR(AG$4&lt;$B1051,(AG$4-$B1051)&lt;$E1051),0,IF((SUM($F1051:AF1051)+($C1051/$D1051))&gt;$C1051,$C1051-SUM($F1051:AF1051),($C1051-SUM($F1051:AF1051))/($D1051-(AG$4-$E1051)+$B1051))),0)</f>
        <v>0</v>
      </c>
      <c r="AH1051" s="803">
        <f ca="1">IFERROR(IF(OR(AH$4&lt;$B1051,(AH$4-$B1051)&lt;$E1051),0,IF((SUM($F1051:AG1051)+($C1051/$D1051))&gt;$C1051,$C1051-SUM($F1051:AG1051),($C1051-SUM($F1051:AG1051))/($D1051-(AH$4-$E1051)+$B1051))),0)</f>
        <v>0</v>
      </c>
      <c r="AI1051" s="803">
        <f ca="1">IFERROR(IF(OR(AI$4&lt;$B1051,(AI$4-$B1051)&lt;$E1051),0,IF((SUM($F1051:AH1051)+($C1051/$D1051))&gt;$C1051,$C1051-SUM($F1051:AH1051),($C1051-SUM($F1051:AH1051))/($D1051-(AI$4-$E1051)+$B1051))),0)</f>
        <v>0</v>
      </c>
      <c r="AJ1051" s="803">
        <f ca="1">IFERROR(IF(OR(AJ$4&lt;$B1051,(AJ$4-$B1051)&lt;$E1051),0,IF((SUM($F1051:AI1051)+($C1051/$D1051))&gt;$C1051,$C1051-SUM($F1051:AI1051),($C1051-SUM($F1051:AI1051))/($D1051-(AJ$4-$E1051)+$B1051))),0)</f>
        <v>0</v>
      </c>
      <c r="AK1051" s="803">
        <f ca="1">IFERROR(IF(OR(AK$4&lt;$B1051,(AK$4-$B1051)&lt;$E1051),0,IF((SUM($F1051:AJ1051)+($C1051/$D1051))&gt;$C1051,$C1051-SUM($F1051:AJ1051),($C1051-SUM($F1051:AJ1051))/($D1051-(AK$4-$E1051)+$B1051))),0)</f>
        <v>0</v>
      </c>
      <c r="AL1051" s="803">
        <f ca="1">IFERROR(IF(OR(AL$4&lt;$B1051,(AL$4-$B1051)&lt;$E1051),0,IF((SUM($F1051:AK1051)+($C1051/$D1051))&gt;$C1051,$C1051-SUM($F1051:AK1051),($C1051-SUM($F1051:AK1051))/($D1051-(AL$4-$E1051)+$B1051))),0)</f>
        <v>0</v>
      </c>
      <c r="AM1051" s="803">
        <f ca="1">IFERROR(IF(OR(AM$4&lt;$B1051,(AM$4-$B1051)&lt;$E1051),0,IF((SUM($F1051:AL1051)+($C1051/$D1051))&gt;$C1051,$C1051-SUM($F1051:AL1051),($C1051-SUM($F1051:AL1051))/($D1051-(AM$4-$E1051)+$B1051))),0)</f>
        <v>0</v>
      </c>
      <c r="AN1051" s="803">
        <f ca="1">IFERROR(IF(OR(AN$4&lt;$B1051,(AN$4-$B1051)&lt;$E1051),0,IF((SUM($F1051:AM1051)+($C1051/$D1051))&gt;$C1051,$C1051-SUM($F1051:AM1051),($C1051-SUM($F1051:AM1051))/($D1051-(AN$4-$E1051)+$B1051))),0)</f>
        <v>0</v>
      </c>
      <c r="AO1051" s="803">
        <f ca="1">IFERROR(IF(OR(AO$4&lt;$B1051,(AO$4-$B1051)&lt;$E1051),0,IF((SUM($F1051:AN1051)+($C1051/$D1051))&gt;$C1051,$C1051-SUM($F1051:AN1051),($C1051-SUM($F1051:AN1051))/($D1051-(AO$4-$E1051)+$B1051))),0)</f>
        <v>0</v>
      </c>
      <c r="AP1051" s="803">
        <f ca="1">IFERROR(IF(OR(AP$4&lt;$B1051,(AP$4-$B1051)&lt;$E1051),0,IF((SUM($F1051:AO1051)+($C1051/$D1051))&gt;$C1051,$C1051-SUM($F1051:AO1051),($C1051-SUM($F1051:AO1051))/($D1051-(AP$4-$E1051)+$B1051))),0)</f>
        <v>0</v>
      </c>
      <c r="AQ1051" s="803">
        <f ca="1">IFERROR(IF(OR(AQ$4&lt;$B1051,(AQ$4-$B1051)&lt;$E1051),0,IF((SUM($F1051:AP1051)+($C1051/$D1051))&gt;$C1051,$C1051-SUM($F1051:AP1051),($C1051-SUM($F1051:AP1051))/($D1051-(AQ$4-$E1051)+$B1051))),0)</f>
        <v>0</v>
      </c>
      <c r="AR1051" s="803">
        <f ca="1">IFERROR(IF(OR(AR$4&lt;$B1051,(AR$4-$B1051)&lt;$E1051),0,IF((SUM($F1051:AQ1051)+($C1051/$D1051))&gt;$C1051,$C1051-SUM($F1051:AQ1051),($C1051-SUM($F1051:AQ1051))/($D1051-(AR$4-$E1051)+$B1051))),0)</f>
        <v>0</v>
      </c>
      <c r="AS1051" s="803">
        <f ca="1">IFERROR(IF(OR(AS$4&lt;$B1051,(AS$4-$B1051)&lt;$E1051),0,IF((SUM($F1051:AR1051)+($C1051/$D1051))&gt;$C1051,$C1051-SUM($F1051:AR1051),($C1051-SUM($F1051:AR1051))/($D1051-(AS$4-$E1051)+$B1051))),0)</f>
        <v>0</v>
      </c>
      <c r="AT1051" s="803">
        <f ca="1">IFERROR(IF(OR(AT$4&lt;$B1051,(AT$4-$B1051)&lt;$E1051),0,IF((SUM($F1051:AS1051)+($C1051/$D1051))&gt;$C1051,$C1051-SUM($F1051:AS1051),($C1051-SUM($F1051:AS1051))/($D1051-(AT$4-$E1051)+$B1051))),0)</f>
        <v>0</v>
      </c>
      <c r="AU1051" s="803">
        <f ca="1">IFERROR(IF(OR(AU$4&lt;$B1051,(AU$4-$B1051)&lt;$E1051),0,IF((SUM($F1051:AT1051)+($C1051/$D1051))&gt;$C1051,$C1051-SUM($F1051:AT1051),($C1051-SUM($F1051:AT1051))/($D1051-(AU$4-$E1051)+$B1051))),0)</f>
        <v>0</v>
      </c>
      <c r="AW1051" s="201"/>
    </row>
    <row r="1052" spans="1:49" s="893" customFormat="1">
      <c r="A1052" s="201"/>
      <c r="B1052" s="885">
        <f>IF((B1051+1)&gt;'PAINEL DE CONTROLE'!$D$6,'PAINEL DE CONTROLE'!$D$6,(B1051+1))</f>
        <v>31</v>
      </c>
      <c r="C1052" s="850">
        <f ca="1"/>
        <v>0</v>
      </c>
      <c r="D1052" s="923">
        <f>IF(B1052+SUMIF('PAINEL DE CONTROLE'!$B$97:$B$107,$B$1012,'PAINEL DE CONTROLE'!$F$97:$F$107)&gt;'PAINEL DE CONTROLE'!$D$6,'PAINEL DE CONTROLE'!$D$6-B1052,SUMIF('PAINEL DE CONTROLE'!$B$97:$B$107,$B$1012,'PAINEL DE CONTROLE'!$F$97:$F$107))</f>
        <v>0</v>
      </c>
      <c r="E1052" s="923">
        <f>'PAINEL DE CONTROLE'!$D$8</f>
        <v>1</v>
      </c>
      <c r="F1052" s="201"/>
      <c r="G1052" s="803">
        <f ca="1">IFERROR(IF(OR(G$4&lt;$B1052,(G$4-$B1052)&lt;$E1052),0,IF((SUM($F1052:F1052)+($C1052/$D1052))&gt;$C1052,$C1052-SUM($F1052:F1052),($C1052-SUM($F1052:F1052))/($D1052-(G$4-$E1052)+$B1052))),0)</f>
        <v>0</v>
      </c>
      <c r="H1052" s="803">
        <f ca="1">IFERROR(IF(OR(H$4&lt;$B1052,(H$4-$B1052)&lt;$E1052),0,IF((SUM($F1052:G1052)+($C1052/$D1052))&gt;$C1052,$C1052-SUM($F1052:G1052),($C1052-SUM($F1052:G1052))/($D1052-(H$4-$E1052)+$B1052))),0)</f>
        <v>0</v>
      </c>
      <c r="I1052" s="803">
        <f ca="1">IFERROR(IF(OR(I$4&lt;$B1052,(I$4-$B1052)&lt;$E1052),0,IF((SUM($F1052:H1052)+($C1052/$D1052))&gt;$C1052,$C1052-SUM($F1052:H1052),($C1052-SUM($F1052:H1052))/($D1052-(I$4-$E1052)+$B1052))),0)</f>
        <v>0</v>
      </c>
      <c r="J1052" s="803">
        <f ca="1">IFERROR(IF(OR(J$4&lt;$B1052,(J$4-$B1052)&lt;$E1052),0,IF((SUM($F1052:I1052)+($C1052/$D1052))&gt;$C1052,$C1052-SUM($F1052:I1052),($C1052-SUM($F1052:I1052))/($D1052-(J$4-$E1052)+$B1052))),0)</f>
        <v>0</v>
      </c>
      <c r="K1052" s="803">
        <f ca="1">IFERROR(IF(OR(K$4&lt;$B1052,(K$4-$B1052)&lt;$E1052),0,IF((SUM($F1052:J1052)+($C1052/$D1052))&gt;$C1052,$C1052-SUM($F1052:J1052),($C1052-SUM($F1052:J1052))/($D1052-(K$4-$E1052)+$B1052))),0)</f>
        <v>0</v>
      </c>
      <c r="L1052" s="803">
        <f ca="1">IFERROR(IF(OR(L$4&lt;$B1052,(L$4-$B1052)&lt;$E1052),0,IF((SUM($F1052:K1052)+($C1052/$D1052))&gt;$C1052,$C1052-SUM($F1052:K1052),($C1052-SUM($F1052:K1052))/($D1052-(L$4-$E1052)+$B1052))),0)</f>
        <v>0</v>
      </c>
      <c r="M1052" s="803">
        <f ca="1">IFERROR(IF(OR(M$4&lt;$B1052,(M$4-$B1052)&lt;$E1052),0,IF((SUM($F1052:L1052)+($C1052/$D1052))&gt;$C1052,$C1052-SUM($F1052:L1052),($C1052-SUM($F1052:L1052))/($D1052-(M$4-$E1052)+$B1052))),0)</f>
        <v>0</v>
      </c>
      <c r="N1052" s="803">
        <f ca="1">IFERROR(IF(OR(N$4&lt;$B1052,(N$4-$B1052)&lt;$E1052),0,IF((SUM($F1052:M1052)+($C1052/$D1052))&gt;$C1052,$C1052-SUM($F1052:M1052),($C1052-SUM($F1052:M1052))/($D1052-(N$4-$E1052)+$B1052))),0)</f>
        <v>0</v>
      </c>
      <c r="O1052" s="803">
        <f ca="1">IFERROR(IF(OR(O$4&lt;$B1052,(O$4-$B1052)&lt;$E1052),0,IF((SUM($F1052:N1052)+($C1052/$D1052))&gt;$C1052,$C1052-SUM($F1052:N1052),($C1052-SUM($F1052:N1052))/($D1052-(O$4-$E1052)+$B1052))),0)</f>
        <v>0</v>
      </c>
      <c r="P1052" s="803">
        <f ca="1">IFERROR(IF(OR(P$4&lt;$B1052,(P$4-$B1052)&lt;$E1052),0,IF((SUM($F1052:O1052)+($C1052/$D1052))&gt;$C1052,$C1052-SUM($F1052:O1052),($C1052-SUM($F1052:O1052))/($D1052-(P$4-$E1052)+$B1052))),0)</f>
        <v>0</v>
      </c>
      <c r="Q1052" s="803">
        <f ca="1">IFERROR(IF(OR(Q$4&lt;$B1052,(Q$4-$B1052)&lt;$E1052),0,IF((SUM($F1052:P1052)+($C1052/$D1052))&gt;$C1052,$C1052-SUM($F1052:P1052),($C1052-SUM($F1052:P1052))/($D1052-(Q$4-$E1052)+$B1052))),0)</f>
        <v>0</v>
      </c>
      <c r="R1052" s="803">
        <f ca="1">IFERROR(IF(OR(R$4&lt;$B1052,(R$4-$B1052)&lt;$E1052),0,IF((SUM($F1052:Q1052)+($C1052/$D1052))&gt;$C1052,$C1052-SUM($F1052:Q1052),($C1052-SUM($F1052:Q1052))/($D1052-(R$4-$E1052)+$B1052))),0)</f>
        <v>0</v>
      </c>
      <c r="S1052" s="803">
        <f ca="1">IFERROR(IF(OR(S$4&lt;$B1052,(S$4-$B1052)&lt;$E1052),0,IF((SUM($F1052:R1052)+($C1052/$D1052))&gt;$C1052,$C1052-SUM($F1052:R1052),($C1052-SUM($F1052:R1052))/($D1052-(S$4-$E1052)+$B1052))),0)</f>
        <v>0</v>
      </c>
      <c r="T1052" s="803">
        <f ca="1">IFERROR(IF(OR(T$4&lt;$B1052,(T$4-$B1052)&lt;$E1052),0,IF((SUM($F1052:S1052)+($C1052/$D1052))&gt;$C1052,$C1052-SUM($F1052:S1052),($C1052-SUM($F1052:S1052))/($D1052-(T$4-$E1052)+$B1052))),0)</f>
        <v>0</v>
      </c>
      <c r="U1052" s="803">
        <f ca="1">IFERROR(IF(OR(U$4&lt;$B1052,(U$4-$B1052)&lt;$E1052),0,IF((SUM($F1052:T1052)+($C1052/$D1052))&gt;$C1052,$C1052-SUM($F1052:T1052),($C1052-SUM($F1052:T1052))/($D1052-(U$4-$E1052)+$B1052))),0)</f>
        <v>0</v>
      </c>
      <c r="V1052" s="803">
        <f ca="1">IFERROR(IF(OR(V$4&lt;$B1052,(V$4-$B1052)&lt;$E1052),0,IF((SUM($F1052:U1052)+($C1052/$D1052))&gt;$C1052,$C1052-SUM($F1052:U1052),($C1052-SUM($F1052:U1052))/($D1052-(V$4-$E1052)+$B1052))),0)</f>
        <v>0</v>
      </c>
      <c r="W1052" s="803">
        <f ca="1">IFERROR(IF(OR(W$4&lt;$B1052,(W$4-$B1052)&lt;$E1052),0,IF((SUM($F1052:V1052)+($C1052/$D1052))&gt;$C1052,$C1052-SUM($F1052:V1052),($C1052-SUM($F1052:V1052))/($D1052-(W$4-$E1052)+$B1052))),0)</f>
        <v>0</v>
      </c>
      <c r="X1052" s="803">
        <f ca="1">IFERROR(IF(OR(X$4&lt;$B1052,(X$4-$B1052)&lt;$E1052),0,IF((SUM($F1052:W1052)+($C1052/$D1052))&gt;$C1052,$C1052-SUM($F1052:W1052),($C1052-SUM($F1052:W1052))/($D1052-(X$4-$E1052)+$B1052))),0)</f>
        <v>0</v>
      </c>
      <c r="Y1052" s="803">
        <f ca="1">IFERROR(IF(OR(Y$4&lt;$B1052,(Y$4-$B1052)&lt;$E1052),0,IF((SUM($F1052:X1052)+($C1052/$D1052))&gt;$C1052,$C1052-SUM($F1052:X1052),($C1052-SUM($F1052:X1052))/($D1052-(Y$4-$E1052)+$B1052))),0)</f>
        <v>0</v>
      </c>
      <c r="Z1052" s="803">
        <f ca="1">IFERROR(IF(OR(Z$4&lt;$B1052,(Z$4-$B1052)&lt;$E1052),0,IF((SUM($F1052:Y1052)+($C1052/$D1052))&gt;$C1052,$C1052-SUM($F1052:Y1052),($C1052-SUM($F1052:Y1052))/($D1052-(Z$4-$E1052)+$B1052))),0)</f>
        <v>0</v>
      </c>
      <c r="AA1052" s="803">
        <f ca="1">IFERROR(IF(OR(AA$4&lt;$B1052,(AA$4-$B1052)&lt;$E1052),0,IF((SUM($F1052:Z1052)+($C1052/$D1052))&gt;$C1052,$C1052-SUM($F1052:Z1052),($C1052-SUM($F1052:Z1052))/($D1052-(AA$4-$E1052)+$B1052))),0)</f>
        <v>0</v>
      </c>
      <c r="AB1052" s="803">
        <f ca="1">IFERROR(IF(OR(AB$4&lt;$B1052,(AB$4-$B1052)&lt;$E1052),0,IF((SUM($F1052:AA1052)+($C1052/$D1052))&gt;$C1052,$C1052-SUM($F1052:AA1052),($C1052-SUM($F1052:AA1052))/($D1052-(AB$4-$E1052)+$B1052))),0)</f>
        <v>0</v>
      </c>
      <c r="AC1052" s="803">
        <f ca="1">IFERROR(IF(OR(AC$4&lt;$B1052,(AC$4-$B1052)&lt;$E1052),0,IF((SUM($F1052:AB1052)+($C1052/$D1052))&gt;$C1052,$C1052-SUM($F1052:AB1052),($C1052-SUM($F1052:AB1052))/($D1052-(AC$4-$E1052)+$B1052))),0)</f>
        <v>0</v>
      </c>
      <c r="AD1052" s="803">
        <f ca="1">IFERROR(IF(OR(AD$4&lt;$B1052,(AD$4-$B1052)&lt;$E1052),0,IF((SUM($F1052:AC1052)+($C1052/$D1052))&gt;$C1052,$C1052-SUM($F1052:AC1052),($C1052-SUM($F1052:AC1052))/($D1052-(AD$4-$E1052)+$B1052))),0)</f>
        <v>0</v>
      </c>
      <c r="AE1052" s="803">
        <f ca="1">IFERROR(IF(OR(AE$4&lt;$B1052,(AE$4-$B1052)&lt;$E1052),0,IF((SUM($F1052:AD1052)+($C1052/$D1052))&gt;$C1052,$C1052-SUM($F1052:AD1052),($C1052-SUM($F1052:AD1052))/($D1052-(AE$4-$E1052)+$B1052))),0)</f>
        <v>0</v>
      </c>
      <c r="AF1052" s="803">
        <f ca="1">IFERROR(IF(OR(AF$4&lt;$B1052,(AF$4-$B1052)&lt;$E1052),0,IF((SUM($F1052:AE1052)+($C1052/$D1052))&gt;$C1052,$C1052-SUM($F1052:AE1052),($C1052-SUM($F1052:AE1052))/($D1052-(AF$4-$E1052)+$B1052))),0)</f>
        <v>0</v>
      </c>
      <c r="AG1052" s="803">
        <f ca="1">IFERROR(IF(OR(AG$4&lt;$B1052,(AG$4-$B1052)&lt;$E1052),0,IF((SUM($F1052:AF1052)+($C1052/$D1052))&gt;$C1052,$C1052-SUM($F1052:AF1052),($C1052-SUM($F1052:AF1052))/($D1052-(AG$4-$E1052)+$B1052))),0)</f>
        <v>0</v>
      </c>
      <c r="AH1052" s="803">
        <f ca="1">IFERROR(IF(OR(AH$4&lt;$B1052,(AH$4-$B1052)&lt;$E1052),0,IF((SUM($F1052:AG1052)+($C1052/$D1052))&gt;$C1052,$C1052-SUM($F1052:AG1052),($C1052-SUM($F1052:AG1052))/($D1052-(AH$4-$E1052)+$B1052))),0)</f>
        <v>0</v>
      </c>
      <c r="AI1052" s="803">
        <f ca="1">IFERROR(IF(OR(AI$4&lt;$B1052,(AI$4-$B1052)&lt;$E1052),0,IF((SUM($F1052:AH1052)+($C1052/$D1052))&gt;$C1052,$C1052-SUM($F1052:AH1052),($C1052-SUM($F1052:AH1052))/($D1052-(AI$4-$E1052)+$B1052))),0)</f>
        <v>0</v>
      </c>
      <c r="AJ1052" s="803">
        <f ca="1">IFERROR(IF(OR(AJ$4&lt;$B1052,(AJ$4-$B1052)&lt;$E1052),0,IF((SUM($F1052:AI1052)+($C1052/$D1052))&gt;$C1052,$C1052-SUM($F1052:AI1052),($C1052-SUM($F1052:AI1052))/($D1052-(AJ$4-$E1052)+$B1052))),0)</f>
        <v>0</v>
      </c>
      <c r="AK1052" s="803">
        <f ca="1">IFERROR(IF(OR(AK$4&lt;$B1052,(AK$4-$B1052)&lt;$E1052),0,IF((SUM($F1052:AJ1052)+($C1052/$D1052))&gt;$C1052,$C1052-SUM($F1052:AJ1052),($C1052-SUM($F1052:AJ1052))/($D1052-(AK$4-$E1052)+$B1052))),0)</f>
        <v>0</v>
      </c>
      <c r="AL1052" s="803">
        <f ca="1">IFERROR(IF(OR(AL$4&lt;$B1052,(AL$4-$B1052)&lt;$E1052),0,IF((SUM($F1052:AK1052)+($C1052/$D1052))&gt;$C1052,$C1052-SUM($F1052:AK1052),($C1052-SUM($F1052:AK1052))/($D1052-(AL$4-$E1052)+$B1052))),0)</f>
        <v>0</v>
      </c>
      <c r="AM1052" s="803">
        <f ca="1">IFERROR(IF(OR(AM$4&lt;$B1052,(AM$4-$B1052)&lt;$E1052),0,IF((SUM($F1052:AL1052)+($C1052/$D1052))&gt;$C1052,$C1052-SUM($F1052:AL1052),($C1052-SUM($F1052:AL1052))/($D1052-(AM$4-$E1052)+$B1052))),0)</f>
        <v>0</v>
      </c>
      <c r="AN1052" s="803">
        <f ca="1">IFERROR(IF(OR(AN$4&lt;$B1052,(AN$4-$B1052)&lt;$E1052),0,IF((SUM($F1052:AM1052)+($C1052/$D1052))&gt;$C1052,$C1052-SUM($F1052:AM1052),($C1052-SUM($F1052:AM1052))/($D1052-(AN$4-$E1052)+$B1052))),0)</f>
        <v>0</v>
      </c>
      <c r="AO1052" s="803">
        <f ca="1">IFERROR(IF(OR(AO$4&lt;$B1052,(AO$4-$B1052)&lt;$E1052),0,IF((SUM($F1052:AN1052)+($C1052/$D1052))&gt;$C1052,$C1052-SUM($F1052:AN1052),($C1052-SUM($F1052:AN1052))/($D1052-(AO$4-$E1052)+$B1052))),0)</f>
        <v>0</v>
      </c>
      <c r="AP1052" s="803">
        <f ca="1">IFERROR(IF(OR(AP$4&lt;$B1052,(AP$4-$B1052)&lt;$E1052),0,IF((SUM($F1052:AO1052)+($C1052/$D1052))&gt;$C1052,$C1052-SUM($F1052:AO1052),($C1052-SUM($F1052:AO1052))/($D1052-(AP$4-$E1052)+$B1052))),0)</f>
        <v>0</v>
      </c>
      <c r="AQ1052" s="803">
        <f ca="1">IFERROR(IF(OR(AQ$4&lt;$B1052,(AQ$4-$B1052)&lt;$E1052),0,IF((SUM($F1052:AP1052)+($C1052/$D1052))&gt;$C1052,$C1052-SUM($F1052:AP1052),($C1052-SUM($F1052:AP1052))/($D1052-(AQ$4-$E1052)+$B1052))),0)</f>
        <v>0</v>
      </c>
      <c r="AR1052" s="803">
        <f ca="1">IFERROR(IF(OR(AR$4&lt;$B1052,(AR$4-$B1052)&lt;$E1052),0,IF((SUM($F1052:AQ1052)+($C1052/$D1052))&gt;$C1052,$C1052-SUM($F1052:AQ1052),($C1052-SUM($F1052:AQ1052))/($D1052-(AR$4-$E1052)+$B1052))),0)</f>
        <v>0</v>
      </c>
      <c r="AS1052" s="803">
        <f ca="1">IFERROR(IF(OR(AS$4&lt;$B1052,(AS$4-$B1052)&lt;$E1052),0,IF((SUM($F1052:AR1052)+($C1052/$D1052))&gt;$C1052,$C1052-SUM($F1052:AR1052),($C1052-SUM($F1052:AR1052))/($D1052-(AS$4-$E1052)+$B1052))),0)</f>
        <v>0</v>
      </c>
      <c r="AT1052" s="803">
        <f ca="1">IFERROR(IF(OR(AT$4&lt;$B1052,(AT$4-$B1052)&lt;$E1052),0,IF((SUM($F1052:AS1052)+($C1052/$D1052))&gt;$C1052,$C1052-SUM($F1052:AS1052),($C1052-SUM($F1052:AS1052))/($D1052-(AT$4-$E1052)+$B1052))),0)</f>
        <v>0</v>
      </c>
      <c r="AU1052" s="803">
        <f ca="1">IFERROR(IF(OR(AU$4&lt;$B1052,(AU$4-$B1052)&lt;$E1052),0,IF((SUM($F1052:AT1052)+($C1052/$D1052))&gt;$C1052,$C1052-SUM($F1052:AT1052),($C1052-SUM($F1052:AT1052))/($D1052-(AU$4-$E1052)+$B1052))),0)</f>
        <v>0</v>
      </c>
      <c r="AW1052" s="201"/>
    </row>
    <row r="1053" spans="1:49" s="893" customFormat="1">
      <c r="A1053" s="201"/>
      <c r="B1053" s="885">
        <f>IF((B1052+1)&gt;'PAINEL DE CONTROLE'!$D$6,'PAINEL DE CONTROLE'!$D$6,(B1052+1))</f>
        <v>31</v>
      </c>
      <c r="C1053" s="850">
        <f ca="1"/>
        <v>0</v>
      </c>
      <c r="D1053" s="923">
        <f>IF(B1053+SUMIF('PAINEL DE CONTROLE'!$B$97:$B$107,$B$1012,'PAINEL DE CONTROLE'!$F$97:$F$107)&gt;'PAINEL DE CONTROLE'!$D$6,'PAINEL DE CONTROLE'!$D$6-B1053,SUMIF('PAINEL DE CONTROLE'!$B$97:$B$107,$B$1012,'PAINEL DE CONTROLE'!$F$97:$F$107))</f>
        <v>0</v>
      </c>
      <c r="E1053" s="923">
        <f>'PAINEL DE CONTROLE'!$D$8</f>
        <v>1</v>
      </c>
      <c r="F1053" s="201"/>
      <c r="G1053" s="803">
        <f ca="1">IFERROR(IF(OR(G$4&lt;$B1053,(G$4-$B1053)&lt;$E1053),0,IF((SUM($F1053:F1053)+($C1053/$D1053))&gt;$C1053,$C1053-SUM($F1053:F1053),($C1053-SUM($F1053:F1053))/($D1053-(G$4-$E1053)+$B1053))),0)</f>
        <v>0</v>
      </c>
      <c r="H1053" s="803">
        <f ca="1">IFERROR(IF(OR(H$4&lt;$B1053,(H$4-$B1053)&lt;$E1053),0,IF((SUM($F1053:G1053)+($C1053/$D1053))&gt;$C1053,$C1053-SUM($F1053:G1053),($C1053-SUM($F1053:G1053))/($D1053-(H$4-$E1053)+$B1053))),0)</f>
        <v>0</v>
      </c>
      <c r="I1053" s="803">
        <f ca="1">IFERROR(IF(OR(I$4&lt;$B1053,(I$4-$B1053)&lt;$E1053),0,IF((SUM($F1053:H1053)+($C1053/$D1053))&gt;$C1053,$C1053-SUM($F1053:H1053),($C1053-SUM($F1053:H1053))/($D1053-(I$4-$E1053)+$B1053))),0)</f>
        <v>0</v>
      </c>
      <c r="J1053" s="803">
        <f ca="1">IFERROR(IF(OR(J$4&lt;$B1053,(J$4-$B1053)&lt;$E1053),0,IF((SUM($F1053:I1053)+($C1053/$D1053))&gt;$C1053,$C1053-SUM($F1053:I1053),($C1053-SUM($F1053:I1053))/($D1053-(J$4-$E1053)+$B1053))),0)</f>
        <v>0</v>
      </c>
      <c r="K1053" s="803">
        <f ca="1">IFERROR(IF(OR(K$4&lt;$B1053,(K$4-$B1053)&lt;$E1053),0,IF((SUM($F1053:J1053)+($C1053/$D1053))&gt;$C1053,$C1053-SUM($F1053:J1053),($C1053-SUM($F1053:J1053))/($D1053-(K$4-$E1053)+$B1053))),0)</f>
        <v>0</v>
      </c>
      <c r="L1053" s="803">
        <f ca="1">IFERROR(IF(OR(L$4&lt;$B1053,(L$4-$B1053)&lt;$E1053),0,IF((SUM($F1053:K1053)+($C1053/$D1053))&gt;$C1053,$C1053-SUM($F1053:K1053),($C1053-SUM($F1053:K1053))/($D1053-(L$4-$E1053)+$B1053))),0)</f>
        <v>0</v>
      </c>
      <c r="M1053" s="803">
        <f ca="1">IFERROR(IF(OR(M$4&lt;$B1053,(M$4-$B1053)&lt;$E1053),0,IF((SUM($F1053:L1053)+($C1053/$D1053))&gt;$C1053,$C1053-SUM($F1053:L1053),($C1053-SUM($F1053:L1053))/($D1053-(M$4-$E1053)+$B1053))),0)</f>
        <v>0</v>
      </c>
      <c r="N1053" s="803">
        <f ca="1">IFERROR(IF(OR(N$4&lt;$B1053,(N$4-$B1053)&lt;$E1053),0,IF((SUM($F1053:M1053)+($C1053/$D1053))&gt;$C1053,$C1053-SUM($F1053:M1053),($C1053-SUM($F1053:M1053))/($D1053-(N$4-$E1053)+$B1053))),0)</f>
        <v>0</v>
      </c>
      <c r="O1053" s="803">
        <f ca="1">IFERROR(IF(OR(O$4&lt;$B1053,(O$4-$B1053)&lt;$E1053),0,IF((SUM($F1053:N1053)+($C1053/$D1053))&gt;$C1053,$C1053-SUM($F1053:N1053),($C1053-SUM($F1053:N1053))/($D1053-(O$4-$E1053)+$B1053))),0)</f>
        <v>0</v>
      </c>
      <c r="P1053" s="803">
        <f ca="1">IFERROR(IF(OR(P$4&lt;$B1053,(P$4-$B1053)&lt;$E1053),0,IF((SUM($F1053:O1053)+($C1053/$D1053))&gt;$C1053,$C1053-SUM($F1053:O1053),($C1053-SUM($F1053:O1053))/($D1053-(P$4-$E1053)+$B1053))),0)</f>
        <v>0</v>
      </c>
      <c r="Q1053" s="803">
        <f ca="1">IFERROR(IF(OR(Q$4&lt;$B1053,(Q$4-$B1053)&lt;$E1053),0,IF((SUM($F1053:P1053)+($C1053/$D1053))&gt;$C1053,$C1053-SUM($F1053:P1053),($C1053-SUM($F1053:P1053))/($D1053-(Q$4-$E1053)+$B1053))),0)</f>
        <v>0</v>
      </c>
      <c r="R1053" s="803">
        <f ca="1">IFERROR(IF(OR(R$4&lt;$B1053,(R$4-$B1053)&lt;$E1053),0,IF((SUM($F1053:Q1053)+($C1053/$D1053))&gt;$C1053,$C1053-SUM($F1053:Q1053),($C1053-SUM($F1053:Q1053))/($D1053-(R$4-$E1053)+$B1053))),0)</f>
        <v>0</v>
      </c>
      <c r="S1053" s="803">
        <f ca="1">IFERROR(IF(OR(S$4&lt;$B1053,(S$4-$B1053)&lt;$E1053),0,IF((SUM($F1053:R1053)+($C1053/$D1053))&gt;$C1053,$C1053-SUM($F1053:R1053),($C1053-SUM($F1053:R1053))/($D1053-(S$4-$E1053)+$B1053))),0)</f>
        <v>0</v>
      </c>
      <c r="T1053" s="803">
        <f ca="1">IFERROR(IF(OR(T$4&lt;$B1053,(T$4-$B1053)&lt;$E1053),0,IF((SUM($F1053:S1053)+($C1053/$D1053))&gt;$C1053,$C1053-SUM($F1053:S1053),($C1053-SUM($F1053:S1053))/($D1053-(T$4-$E1053)+$B1053))),0)</f>
        <v>0</v>
      </c>
      <c r="U1053" s="803">
        <f ca="1">IFERROR(IF(OR(U$4&lt;$B1053,(U$4-$B1053)&lt;$E1053),0,IF((SUM($F1053:T1053)+($C1053/$D1053))&gt;$C1053,$C1053-SUM($F1053:T1053),($C1053-SUM($F1053:T1053))/($D1053-(U$4-$E1053)+$B1053))),0)</f>
        <v>0</v>
      </c>
      <c r="V1053" s="803">
        <f ca="1">IFERROR(IF(OR(V$4&lt;$B1053,(V$4-$B1053)&lt;$E1053),0,IF((SUM($F1053:U1053)+($C1053/$D1053))&gt;$C1053,$C1053-SUM($F1053:U1053),($C1053-SUM($F1053:U1053))/($D1053-(V$4-$E1053)+$B1053))),0)</f>
        <v>0</v>
      </c>
      <c r="W1053" s="803">
        <f ca="1">IFERROR(IF(OR(W$4&lt;$B1053,(W$4-$B1053)&lt;$E1053),0,IF((SUM($F1053:V1053)+($C1053/$D1053))&gt;$C1053,$C1053-SUM($F1053:V1053),($C1053-SUM($F1053:V1053))/($D1053-(W$4-$E1053)+$B1053))),0)</f>
        <v>0</v>
      </c>
      <c r="X1053" s="803">
        <f ca="1">IFERROR(IF(OR(X$4&lt;$B1053,(X$4-$B1053)&lt;$E1053),0,IF((SUM($F1053:W1053)+($C1053/$D1053))&gt;$C1053,$C1053-SUM($F1053:W1053),($C1053-SUM($F1053:W1053))/($D1053-(X$4-$E1053)+$B1053))),0)</f>
        <v>0</v>
      </c>
      <c r="Y1053" s="803">
        <f ca="1">IFERROR(IF(OR(Y$4&lt;$B1053,(Y$4-$B1053)&lt;$E1053),0,IF((SUM($F1053:X1053)+($C1053/$D1053))&gt;$C1053,$C1053-SUM($F1053:X1053),($C1053-SUM($F1053:X1053))/($D1053-(Y$4-$E1053)+$B1053))),0)</f>
        <v>0</v>
      </c>
      <c r="Z1053" s="803">
        <f ca="1">IFERROR(IF(OR(Z$4&lt;$B1053,(Z$4-$B1053)&lt;$E1053),0,IF((SUM($F1053:Y1053)+($C1053/$D1053))&gt;$C1053,$C1053-SUM($F1053:Y1053),($C1053-SUM($F1053:Y1053))/($D1053-(Z$4-$E1053)+$B1053))),0)</f>
        <v>0</v>
      </c>
      <c r="AA1053" s="803">
        <f ca="1">IFERROR(IF(OR(AA$4&lt;$B1053,(AA$4-$B1053)&lt;$E1053),0,IF((SUM($F1053:Z1053)+($C1053/$D1053))&gt;$C1053,$C1053-SUM($F1053:Z1053),($C1053-SUM($F1053:Z1053))/($D1053-(AA$4-$E1053)+$B1053))),0)</f>
        <v>0</v>
      </c>
      <c r="AB1053" s="803">
        <f ca="1">IFERROR(IF(OR(AB$4&lt;$B1053,(AB$4-$B1053)&lt;$E1053),0,IF((SUM($F1053:AA1053)+($C1053/$D1053))&gt;$C1053,$C1053-SUM($F1053:AA1053),($C1053-SUM($F1053:AA1053))/($D1053-(AB$4-$E1053)+$B1053))),0)</f>
        <v>0</v>
      </c>
      <c r="AC1053" s="803">
        <f ca="1">IFERROR(IF(OR(AC$4&lt;$B1053,(AC$4-$B1053)&lt;$E1053),0,IF((SUM($F1053:AB1053)+($C1053/$D1053))&gt;$C1053,$C1053-SUM($F1053:AB1053),($C1053-SUM($F1053:AB1053))/($D1053-(AC$4-$E1053)+$B1053))),0)</f>
        <v>0</v>
      </c>
      <c r="AD1053" s="803">
        <f ca="1">IFERROR(IF(OR(AD$4&lt;$B1053,(AD$4-$B1053)&lt;$E1053),0,IF((SUM($F1053:AC1053)+($C1053/$D1053))&gt;$C1053,$C1053-SUM($F1053:AC1053),($C1053-SUM($F1053:AC1053))/($D1053-(AD$4-$E1053)+$B1053))),0)</f>
        <v>0</v>
      </c>
      <c r="AE1053" s="803">
        <f ca="1">IFERROR(IF(OR(AE$4&lt;$B1053,(AE$4-$B1053)&lt;$E1053),0,IF((SUM($F1053:AD1053)+($C1053/$D1053))&gt;$C1053,$C1053-SUM($F1053:AD1053),($C1053-SUM($F1053:AD1053))/($D1053-(AE$4-$E1053)+$B1053))),0)</f>
        <v>0</v>
      </c>
      <c r="AF1053" s="803">
        <f ca="1">IFERROR(IF(OR(AF$4&lt;$B1053,(AF$4-$B1053)&lt;$E1053),0,IF((SUM($F1053:AE1053)+($C1053/$D1053))&gt;$C1053,$C1053-SUM($F1053:AE1053),($C1053-SUM($F1053:AE1053))/($D1053-(AF$4-$E1053)+$B1053))),0)</f>
        <v>0</v>
      </c>
      <c r="AG1053" s="803">
        <f ca="1">IFERROR(IF(OR(AG$4&lt;$B1053,(AG$4-$B1053)&lt;$E1053),0,IF((SUM($F1053:AF1053)+($C1053/$D1053))&gt;$C1053,$C1053-SUM($F1053:AF1053),($C1053-SUM($F1053:AF1053))/($D1053-(AG$4-$E1053)+$B1053))),0)</f>
        <v>0</v>
      </c>
      <c r="AH1053" s="803">
        <f ca="1">IFERROR(IF(OR(AH$4&lt;$B1053,(AH$4-$B1053)&lt;$E1053),0,IF((SUM($F1053:AG1053)+($C1053/$D1053))&gt;$C1053,$C1053-SUM($F1053:AG1053),($C1053-SUM($F1053:AG1053))/($D1053-(AH$4-$E1053)+$B1053))),0)</f>
        <v>0</v>
      </c>
      <c r="AI1053" s="803">
        <f ca="1">IFERROR(IF(OR(AI$4&lt;$B1053,(AI$4-$B1053)&lt;$E1053),0,IF((SUM($F1053:AH1053)+($C1053/$D1053))&gt;$C1053,$C1053-SUM($F1053:AH1053),($C1053-SUM($F1053:AH1053))/($D1053-(AI$4-$E1053)+$B1053))),0)</f>
        <v>0</v>
      </c>
      <c r="AJ1053" s="803">
        <f ca="1">IFERROR(IF(OR(AJ$4&lt;$B1053,(AJ$4-$B1053)&lt;$E1053),0,IF((SUM($F1053:AI1053)+($C1053/$D1053))&gt;$C1053,$C1053-SUM($F1053:AI1053),($C1053-SUM($F1053:AI1053))/($D1053-(AJ$4-$E1053)+$B1053))),0)</f>
        <v>0</v>
      </c>
      <c r="AK1053" s="803">
        <f ca="1">IFERROR(IF(OR(AK$4&lt;$B1053,(AK$4-$B1053)&lt;$E1053),0,IF((SUM($F1053:AJ1053)+($C1053/$D1053))&gt;$C1053,$C1053-SUM($F1053:AJ1053),($C1053-SUM($F1053:AJ1053))/($D1053-(AK$4-$E1053)+$B1053))),0)</f>
        <v>0</v>
      </c>
      <c r="AL1053" s="803">
        <f ca="1">IFERROR(IF(OR(AL$4&lt;$B1053,(AL$4-$B1053)&lt;$E1053),0,IF((SUM($F1053:AK1053)+($C1053/$D1053))&gt;$C1053,$C1053-SUM($F1053:AK1053),($C1053-SUM($F1053:AK1053))/($D1053-(AL$4-$E1053)+$B1053))),0)</f>
        <v>0</v>
      </c>
      <c r="AM1053" s="803">
        <f ca="1">IFERROR(IF(OR(AM$4&lt;$B1053,(AM$4-$B1053)&lt;$E1053),0,IF((SUM($F1053:AL1053)+($C1053/$D1053))&gt;$C1053,$C1053-SUM($F1053:AL1053),($C1053-SUM($F1053:AL1053))/($D1053-(AM$4-$E1053)+$B1053))),0)</f>
        <v>0</v>
      </c>
      <c r="AN1053" s="803">
        <f ca="1">IFERROR(IF(OR(AN$4&lt;$B1053,(AN$4-$B1053)&lt;$E1053),0,IF((SUM($F1053:AM1053)+($C1053/$D1053))&gt;$C1053,$C1053-SUM($F1053:AM1053),($C1053-SUM($F1053:AM1053))/($D1053-(AN$4-$E1053)+$B1053))),0)</f>
        <v>0</v>
      </c>
      <c r="AO1053" s="803">
        <f ca="1">IFERROR(IF(OR(AO$4&lt;$B1053,(AO$4-$B1053)&lt;$E1053),0,IF((SUM($F1053:AN1053)+($C1053/$D1053))&gt;$C1053,$C1053-SUM($F1053:AN1053),($C1053-SUM($F1053:AN1053))/($D1053-(AO$4-$E1053)+$B1053))),0)</f>
        <v>0</v>
      </c>
      <c r="AP1053" s="803">
        <f ca="1">IFERROR(IF(OR(AP$4&lt;$B1053,(AP$4-$B1053)&lt;$E1053),0,IF((SUM($F1053:AO1053)+($C1053/$D1053))&gt;$C1053,$C1053-SUM($F1053:AO1053),($C1053-SUM($F1053:AO1053))/($D1053-(AP$4-$E1053)+$B1053))),0)</f>
        <v>0</v>
      </c>
      <c r="AQ1053" s="803">
        <f ca="1">IFERROR(IF(OR(AQ$4&lt;$B1053,(AQ$4-$B1053)&lt;$E1053),0,IF((SUM($F1053:AP1053)+($C1053/$D1053))&gt;$C1053,$C1053-SUM($F1053:AP1053),($C1053-SUM($F1053:AP1053))/($D1053-(AQ$4-$E1053)+$B1053))),0)</f>
        <v>0</v>
      </c>
      <c r="AR1053" s="803">
        <f ca="1">IFERROR(IF(OR(AR$4&lt;$B1053,(AR$4-$B1053)&lt;$E1053),0,IF((SUM($F1053:AQ1053)+($C1053/$D1053))&gt;$C1053,$C1053-SUM($F1053:AQ1053),($C1053-SUM($F1053:AQ1053))/($D1053-(AR$4-$E1053)+$B1053))),0)</f>
        <v>0</v>
      </c>
      <c r="AS1053" s="803">
        <f ca="1">IFERROR(IF(OR(AS$4&lt;$B1053,(AS$4-$B1053)&lt;$E1053),0,IF((SUM($F1053:AR1053)+($C1053/$D1053))&gt;$C1053,$C1053-SUM($F1053:AR1053),($C1053-SUM($F1053:AR1053))/($D1053-(AS$4-$E1053)+$B1053))),0)</f>
        <v>0</v>
      </c>
      <c r="AT1053" s="803">
        <f ca="1">IFERROR(IF(OR(AT$4&lt;$B1053,(AT$4-$B1053)&lt;$E1053),0,IF((SUM($F1053:AS1053)+($C1053/$D1053))&gt;$C1053,$C1053-SUM($F1053:AS1053),($C1053-SUM($F1053:AS1053))/($D1053-(AT$4-$E1053)+$B1053))),0)</f>
        <v>0</v>
      </c>
      <c r="AU1053" s="803">
        <f ca="1">IFERROR(IF(OR(AU$4&lt;$B1053,(AU$4-$B1053)&lt;$E1053),0,IF((SUM($F1053:AT1053)+($C1053/$D1053))&gt;$C1053,$C1053-SUM($F1053:AT1053),($C1053-SUM($F1053:AT1053))/($D1053-(AU$4-$E1053)+$B1053))),0)</f>
        <v>0</v>
      </c>
      <c r="AW1053" s="201"/>
    </row>
    <row r="1054" spans="1:49" s="893" customFormat="1">
      <c r="A1054" s="201"/>
      <c r="B1054" s="885">
        <f>IF((B1053+1)&gt;'PAINEL DE CONTROLE'!$D$6,'PAINEL DE CONTROLE'!$D$6,(B1053+1))</f>
        <v>31</v>
      </c>
      <c r="C1054" s="850">
        <f ca="1"/>
        <v>0</v>
      </c>
      <c r="D1054" s="923">
        <f>IF(B1054+SUMIF('PAINEL DE CONTROLE'!$B$97:$B$107,$B$1012,'PAINEL DE CONTROLE'!$F$97:$F$107)&gt;'PAINEL DE CONTROLE'!$D$6,'PAINEL DE CONTROLE'!$D$6-B1054,SUMIF('PAINEL DE CONTROLE'!$B$97:$B$107,$B$1012,'PAINEL DE CONTROLE'!$F$97:$F$107))</f>
        <v>0</v>
      </c>
      <c r="E1054" s="923">
        <f>'PAINEL DE CONTROLE'!$D$8</f>
        <v>1</v>
      </c>
      <c r="F1054" s="201"/>
      <c r="G1054" s="803">
        <f ca="1">IFERROR(IF(OR(G$4&lt;$B1054,(G$4-$B1054)&lt;$E1054),0,IF((SUM($F1054:F1054)+($C1054/$D1054))&gt;$C1054,$C1054-SUM($F1054:F1054),($C1054-SUM($F1054:F1054))/($D1054-(G$4-$E1054)+$B1054))),0)</f>
        <v>0</v>
      </c>
      <c r="H1054" s="803">
        <f ca="1">IFERROR(IF(OR(H$4&lt;$B1054,(H$4-$B1054)&lt;$E1054),0,IF((SUM($F1054:G1054)+($C1054/$D1054))&gt;$C1054,$C1054-SUM($F1054:G1054),($C1054-SUM($F1054:G1054))/($D1054-(H$4-$E1054)+$B1054))),0)</f>
        <v>0</v>
      </c>
      <c r="I1054" s="803">
        <f ca="1">IFERROR(IF(OR(I$4&lt;$B1054,(I$4-$B1054)&lt;$E1054),0,IF((SUM($F1054:H1054)+($C1054/$D1054))&gt;$C1054,$C1054-SUM($F1054:H1054),($C1054-SUM($F1054:H1054))/($D1054-(I$4-$E1054)+$B1054))),0)</f>
        <v>0</v>
      </c>
      <c r="J1054" s="803">
        <f ca="1">IFERROR(IF(OR(J$4&lt;$B1054,(J$4-$B1054)&lt;$E1054),0,IF((SUM($F1054:I1054)+($C1054/$D1054))&gt;$C1054,$C1054-SUM($F1054:I1054),($C1054-SUM($F1054:I1054))/($D1054-(J$4-$E1054)+$B1054))),0)</f>
        <v>0</v>
      </c>
      <c r="K1054" s="803">
        <f ca="1">IFERROR(IF(OR(K$4&lt;$B1054,(K$4-$B1054)&lt;$E1054),0,IF((SUM($F1054:J1054)+($C1054/$D1054))&gt;$C1054,$C1054-SUM($F1054:J1054),($C1054-SUM($F1054:J1054))/($D1054-(K$4-$E1054)+$B1054))),0)</f>
        <v>0</v>
      </c>
      <c r="L1054" s="803">
        <f ca="1">IFERROR(IF(OR(L$4&lt;$B1054,(L$4-$B1054)&lt;$E1054),0,IF((SUM($F1054:K1054)+($C1054/$D1054))&gt;$C1054,$C1054-SUM($F1054:K1054),($C1054-SUM($F1054:K1054))/($D1054-(L$4-$E1054)+$B1054))),0)</f>
        <v>0</v>
      </c>
      <c r="M1054" s="803">
        <f ca="1">IFERROR(IF(OR(M$4&lt;$B1054,(M$4-$B1054)&lt;$E1054),0,IF((SUM($F1054:L1054)+($C1054/$D1054))&gt;$C1054,$C1054-SUM($F1054:L1054),($C1054-SUM($F1054:L1054))/($D1054-(M$4-$E1054)+$B1054))),0)</f>
        <v>0</v>
      </c>
      <c r="N1054" s="803">
        <f ca="1">IFERROR(IF(OR(N$4&lt;$B1054,(N$4-$B1054)&lt;$E1054),0,IF((SUM($F1054:M1054)+($C1054/$D1054))&gt;$C1054,$C1054-SUM($F1054:M1054),($C1054-SUM($F1054:M1054))/($D1054-(N$4-$E1054)+$B1054))),0)</f>
        <v>0</v>
      </c>
      <c r="O1054" s="803">
        <f ca="1">IFERROR(IF(OR(O$4&lt;$B1054,(O$4-$B1054)&lt;$E1054),0,IF((SUM($F1054:N1054)+($C1054/$D1054))&gt;$C1054,$C1054-SUM($F1054:N1054),($C1054-SUM($F1054:N1054))/($D1054-(O$4-$E1054)+$B1054))),0)</f>
        <v>0</v>
      </c>
      <c r="P1054" s="803">
        <f ca="1">IFERROR(IF(OR(P$4&lt;$B1054,(P$4-$B1054)&lt;$E1054),0,IF((SUM($F1054:O1054)+($C1054/$D1054))&gt;$C1054,$C1054-SUM($F1054:O1054),($C1054-SUM($F1054:O1054))/($D1054-(P$4-$E1054)+$B1054))),0)</f>
        <v>0</v>
      </c>
      <c r="Q1054" s="803">
        <f ca="1">IFERROR(IF(OR(Q$4&lt;$B1054,(Q$4-$B1054)&lt;$E1054),0,IF((SUM($F1054:P1054)+($C1054/$D1054))&gt;$C1054,$C1054-SUM($F1054:P1054),($C1054-SUM($F1054:P1054))/($D1054-(Q$4-$E1054)+$B1054))),0)</f>
        <v>0</v>
      </c>
      <c r="R1054" s="803">
        <f ca="1">IFERROR(IF(OR(R$4&lt;$B1054,(R$4-$B1054)&lt;$E1054),0,IF((SUM($F1054:Q1054)+($C1054/$D1054))&gt;$C1054,$C1054-SUM($F1054:Q1054),($C1054-SUM($F1054:Q1054))/($D1054-(R$4-$E1054)+$B1054))),0)</f>
        <v>0</v>
      </c>
      <c r="S1054" s="803">
        <f ca="1">IFERROR(IF(OR(S$4&lt;$B1054,(S$4-$B1054)&lt;$E1054),0,IF((SUM($F1054:R1054)+($C1054/$D1054))&gt;$C1054,$C1054-SUM($F1054:R1054),($C1054-SUM($F1054:R1054))/($D1054-(S$4-$E1054)+$B1054))),0)</f>
        <v>0</v>
      </c>
      <c r="T1054" s="803">
        <f ca="1">IFERROR(IF(OR(T$4&lt;$B1054,(T$4-$B1054)&lt;$E1054),0,IF((SUM($F1054:S1054)+($C1054/$D1054))&gt;$C1054,$C1054-SUM($F1054:S1054),($C1054-SUM($F1054:S1054))/($D1054-(T$4-$E1054)+$B1054))),0)</f>
        <v>0</v>
      </c>
      <c r="U1054" s="803">
        <f ca="1">IFERROR(IF(OR(U$4&lt;$B1054,(U$4-$B1054)&lt;$E1054),0,IF((SUM($F1054:T1054)+($C1054/$D1054))&gt;$C1054,$C1054-SUM($F1054:T1054),($C1054-SUM($F1054:T1054))/($D1054-(U$4-$E1054)+$B1054))),0)</f>
        <v>0</v>
      </c>
      <c r="V1054" s="803">
        <f ca="1">IFERROR(IF(OR(V$4&lt;$B1054,(V$4-$B1054)&lt;$E1054),0,IF((SUM($F1054:U1054)+($C1054/$D1054))&gt;$C1054,$C1054-SUM($F1054:U1054),($C1054-SUM($F1054:U1054))/($D1054-(V$4-$E1054)+$B1054))),0)</f>
        <v>0</v>
      </c>
      <c r="W1054" s="803">
        <f ca="1">IFERROR(IF(OR(W$4&lt;$B1054,(W$4-$B1054)&lt;$E1054),0,IF((SUM($F1054:V1054)+($C1054/$D1054))&gt;$C1054,$C1054-SUM($F1054:V1054),($C1054-SUM($F1054:V1054))/($D1054-(W$4-$E1054)+$B1054))),0)</f>
        <v>0</v>
      </c>
      <c r="X1054" s="803">
        <f ca="1">IFERROR(IF(OR(X$4&lt;$B1054,(X$4-$B1054)&lt;$E1054),0,IF((SUM($F1054:W1054)+($C1054/$D1054))&gt;$C1054,$C1054-SUM($F1054:W1054),($C1054-SUM($F1054:W1054))/($D1054-(X$4-$E1054)+$B1054))),0)</f>
        <v>0</v>
      </c>
      <c r="Y1054" s="803">
        <f ca="1">IFERROR(IF(OR(Y$4&lt;$B1054,(Y$4-$B1054)&lt;$E1054),0,IF((SUM($F1054:X1054)+($C1054/$D1054))&gt;$C1054,$C1054-SUM($F1054:X1054),($C1054-SUM($F1054:X1054))/($D1054-(Y$4-$E1054)+$B1054))),0)</f>
        <v>0</v>
      </c>
      <c r="Z1054" s="803">
        <f ca="1">IFERROR(IF(OR(Z$4&lt;$B1054,(Z$4-$B1054)&lt;$E1054),0,IF((SUM($F1054:Y1054)+($C1054/$D1054))&gt;$C1054,$C1054-SUM($F1054:Y1054),($C1054-SUM($F1054:Y1054))/($D1054-(Z$4-$E1054)+$B1054))),0)</f>
        <v>0</v>
      </c>
      <c r="AA1054" s="803">
        <f ca="1">IFERROR(IF(OR(AA$4&lt;$B1054,(AA$4-$B1054)&lt;$E1054),0,IF((SUM($F1054:Z1054)+($C1054/$D1054))&gt;$C1054,$C1054-SUM($F1054:Z1054),($C1054-SUM($F1054:Z1054))/($D1054-(AA$4-$E1054)+$B1054))),0)</f>
        <v>0</v>
      </c>
      <c r="AB1054" s="803">
        <f ca="1">IFERROR(IF(OR(AB$4&lt;$B1054,(AB$4-$B1054)&lt;$E1054),0,IF((SUM($F1054:AA1054)+($C1054/$D1054))&gt;$C1054,$C1054-SUM($F1054:AA1054),($C1054-SUM($F1054:AA1054))/($D1054-(AB$4-$E1054)+$B1054))),0)</f>
        <v>0</v>
      </c>
      <c r="AC1054" s="803">
        <f ca="1">IFERROR(IF(OR(AC$4&lt;$B1054,(AC$4-$B1054)&lt;$E1054),0,IF((SUM($F1054:AB1054)+($C1054/$D1054))&gt;$C1054,$C1054-SUM($F1054:AB1054),($C1054-SUM($F1054:AB1054))/($D1054-(AC$4-$E1054)+$B1054))),0)</f>
        <v>0</v>
      </c>
      <c r="AD1054" s="803">
        <f ca="1">IFERROR(IF(OR(AD$4&lt;$B1054,(AD$4-$B1054)&lt;$E1054),0,IF((SUM($F1054:AC1054)+($C1054/$D1054))&gt;$C1054,$C1054-SUM($F1054:AC1054),($C1054-SUM($F1054:AC1054))/($D1054-(AD$4-$E1054)+$B1054))),0)</f>
        <v>0</v>
      </c>
      <c r="AE1054" s="803">
        <f ca="1">IFERROR(IF(OR(AE$4&lt;$B1054,(AE$4-$B1054)&lt;$E1054),0,IF((SUM($F1054:AD1054)+($C1054/$D1054))&gt;$C1054,$C1054-SUM($F1054:AD1054),($C1054-SUM($F1054:AD1054))/($D1054-(AE$4-$E1054)+$B1054))),0)</f>
        <v>0</v>
      </c>
      <c r="AF1054" s="803">
        <f ca="1">IFERROR(IF(OR(AF$4&lt;$B1054,(AF$4-$B1054)&lt;$E1054),0,IF((SUM($F1054:AE1054)+($C1054/$D1054))&gt;$C1054,$C1054-SUM($F1054:AE1054),($C1054-SUM($F1054:AE1054))/($D1054-(AF$4-$E1054)+$B1054))),0)</f>
        <v>0</v>
      </c>
      <c r="AG1054" s="803">
        <f ca="1">IFERROR(IF(OR(AG$4&lt;$B1054,(AG$4-$B1054)&lt;$E1054),0,IF((SUM($F1054:AF1054)+($C1054/$D1054))&gt;$C1054,$C1054-SUM($F1054:AF1054),($C1054-SUM($F1054:AF1054))/($D1054-(AG$4-$E1054)+$B1054))),0)</f>
        <v>0</v>
      </c>
      <c r="AH1054" s="803">
        <f ca="1">IFERROR(IF(OR(AH$4&lt;$B1054,(AH$4-$B1054)&lt;$E1054),0,IF((SUM($F1054:AG1054)+($C1054/$D1054))&gt;$C1054,$C1054-SUM($F1054:AG1054),($C1054-SUM($F1054:AG1054))/($D1054-(AH$4-$E1054)+$B1054))),0)</f>
        <v>0</v>
      </c>
      <c r="AI1054" s="803">
        <f ca="1">IFERROR(IF(OR(AI$4&lt;$B1054,(AI$4-$B1054)&lt;$E1054),0,IF((SUM($F1054:AH1054)+($C1054/$D1054))&gt;$C1054,$C1054-SUM($F1054:AH1054),($C1054-SUM($F1054:AH1054))/($D1054-(AI$4-$E1054)+$B1054))),0)</f>
        <v>0</v>
      </c>
      <c r="AJ1054" s="803">
        <f ca="1">IFERROR(IF(OR(AJ$4&lt;$B1054,(AJ$4-$B1054)&lt;$E1054),0,IF((SUM($F1054:AI1054)+($C1054/$D1054))&gt;$C1054,$C1054-SUM($F1054:AI1054),($C1054-SUM($F1054:AI1054))/($D1054-(AJ$4-$E1054)+$B1054))),0)</f>
        <v>0</v>
      </c>
      <c r="AK1054" s="803">
        <f ca="1">IFERROR(IF(OR(AK$4&lt;$B1054,(AK$4-$B1054)&lt;$E1054),0,IF((SUM($F1054:AJ1054)+($C1054/$D1054))&gt;$C1054,$C1054-SUM($F1054:AJ1054),($C1054-SUM($F1054:AJ1054))/($D1054-(AK$4-$E1054)+$B1054))),0)</f>
        <v>0</v>
      </c>
      <c r="AL1054" s="803">
        <f ca="1">IFERROR(IF(OR(AL$4&lt;$B1054,(AL$4-$B1054)&lt;$E1054),0,IF((SUM($F1054:AK1054)+($C1054/$D1054))&gt;$C1054,$C1054-SUM($F1054:AK1054),($C1054-SUM($F1054:AK1054))/($D1054-(AL$4-$E1054)+$B1054))),0)</f>
        <v>0</v>
      </c>
      <c r="AM1054" s="803">
        <f ca="1">IFERROR(IF(OR(AM$4&lt;$B1054,(AM$4-$B1054)&lt;$E1054),0,IF((SUM($F1054:AL1054)+($C1054/$D1054))&gt;$C1054,$C1054-SUM($F1054:AL1054),($C1054-SUM($F1054:AL1054))/($D1054-(AM$4-$E1054)+$B1054))),0)</f>
        <v>0</v>
      </c>
      <c r="AN1054" s="803">
        <f ca="1">IFERROR(IF(OR(AN$4&lt;$B1054,(AN$4-$B1054)&lt;$E1054),0,IF((SUM($F1054:AM1054)+($C1054/$D1054))&gt;$C1054,$C1054-SUM($F1054:AM1054),($C1054-SUM($F1054:AM1054))/($D1054-(AN$4-$E1054)+$B1054))),0)</f>
        <v>0</v>
      </c>
      <c r="AO1054" s="803">
        <f ca="1">IFERROR(IF(OR(AO$4&lt;$B1054,(AO$4-$B1054)&lt;$E1054),0,IF((SUM($F1054:AN1054)+($C1054/$D1054))&gt;$C1054,$C1054-SUM($F1054:AN1054),($C1054-SUM($F1054:AN1054))/($D1054-(AO$4-$E1054)+$B1054))),0)</f>
        <v>0</v>
      </c>
      <c r="AP1054" s="803">
        <f ca="1">IFERROR(IF(OR(AP$4&lt;$B1054,(AP$4-$B1054)&lt;$E1054),0,IF((SUM($F1054:AO1054)+($C1054/$D1054))&gt;$C1054,$C1054-SUM($F1054:AO1054),($C1054-SUM($F1054:AO1054))/($D1054-(AP$4-$E1054)+$B1054))),0)</f>
        <v>0</v>
      </c>
      <c r="AQ1054" s="803">
        <f ca="1">IFERROR(IF(OR(AQ$4&lt;$B1054,(AQ$4-$B1054)&lt;$E1054),0,IF((SUM($F1054:AP1054)+($C1054/$D1054))&gt;$C1054,$C1054-SUM($F1054:AP1054),($C1054-SUM($F1054:AP1054))/($D1054-(AQ$4-$E1054)+$B1054))),0)</f>
        <v>0</v>
      </c>
      <c r="AR1054" s="803">
        <f ca="1">IFERROR(IF(OR(AR$4&lt;$B1054,(AR$4-$B1054)&lt;$E1054),0,IF((SUM($F1054:AQ1054)+($C1054/$D1054))&gt;$C1054,$C1054-SUM($F1054:AQ1054),($C1054-SUM($F1054:AQ1054))/($D1054-(AR$4-$E1054)+$B1054))),0)</f>
        <v>0</v>
      </c>
      <c r="AS1054" s="803">
        <f ca="1">IFERROR(IF(OR(AS$4&lt;$B1054,(AS$4-$B1054)&lt;$E1054),0,IF((SUM($F1054:AR1054)+($C1054/$D1054))&gt;$C1054,$C1054-SUM($F1054:AR1054),($C1054-SUM($F1054:AR1054))/($D1054-(AS$4-$E1054)+$B1054))),0)</f>
        <v>0</v>
      </c>
      <c r="AT1054" s="803">
        <f ca="1">IFERROR(IF(OR(AT$4&lt;$B1054,(AT$4-$B1054)&lt;$E1054),0,IF((SUM($F1054:AS1054)+($C1054/$D1054))&gt;$C1054,$C1054-SUM($F1054:AS1054),($C1054-SUM($F1054:AS1054))/($D1054-(AT$4-$E1054)+$B1054))),0)</f>
        <v>0</v>
      </c>
      <c r="AU1054" s="803">
        <f ca="1">IFERROR(IF(OR(AU$4&lt;$B1054,(AU$4-$B1054)&lt;$E1054),0,IF((SUM($F1054:AT1054)+($C1054/$D1054))&gt;$C1054,$C1054-SUM($F1054:AT1054),($C1054-SUM($F1054:AT1054))/($D1054-(AU$4-$E1054)+$B1054))),0)</f>
        <v>0</v>
      </c>
      <c r="AW1054" s="201"/>
    </row>
    <row r="1056" spans="1:49" s="893" customFormat="1">
      <c r="A1056" s="201"/>
      <c r="B1056" s="805" t="s">
        <v>1159</v>
      </c>
      <c r="C1056" s="805"/>
      <c r="D1056" s="805"/>
      <c r="E1056" s="806"/>
      <c r="F1056" s="806"/>
      <c r="G1056" s="807">
        <f ca="1">-SUM(G1058:G1098)</f>
        <v>0</v>
      </c>
      <c r="H1056" s="807">
        <f t="shared" ref="H1056:AU1056" ca="1" si="66">-SUM(H1058:H1098)</f>
        <v>0</v>
      </c>
      <c r="I1056" s="807">
        <f t="shared" ca="1" si="66"/>
        <v>0</v>
      </c>
      <c r="J1056" s="807">
        <f t="shared" ca="1" si="66"/>
        <v>0</v>
      </c>
      <c r="K1056" s="807">
        <f t="shared" ca="1" si="66"/>
        <v>0</v>
      </c>
      <c r="L1056" s="807">
        <f t="shared" ca="1" si="66"/>
        <v>0</v>
      </c>
      <c r="M1056" s="807">
        <f t="shared" ca="1" si="66"/>
        <v>0</v>
      </c>
      <c r="N1056" s="807">
        <f t="shared" ca="1" si="66"/>
        <v>0</v>
      </c>
      <c r="O1056" s="807">
        <f t="shared" ca="1" si="66"/>
        <v>0</v>
      </c>
      <c r="P1056" s="807">
        <f t="shared" ca="1" si="66"/>
        <v>0</v>
      </c>
      <c r="Q1056" s="807">
        <f t="shared" ca="1" si="66"/>
        <v>0</v>
      </c>
      <c r="R1056" s="807">
        <f t="shared" ca="1" si="66"/>
        <v>0</v>
      </c>
      <c r="S1056" s="807">
        <f t="shared" ca="1" si="66"/>
        <v>0</v>
      </c>
      <c r="T1056" s="807">
        <f t="shared" ca="1" si="66"/>
        <v>0</v>
      </c>
      <c r="U1056" s="807">
        <f t="shared" ca="1" si="66"/>
        <v>0</v>
      </c>
      <c r="V1056" s="807">
        <f t="shared" ca="1" si="66"/>
        <v>0</v>
      </c>
      <c r="W1056" s="807">
        <f t="shared" ca="1" si="66"/>
        <v>0</v>
      </c>
      <c r="X1056" s="807">
        <f t="shared" ca="1" si="66"/>
        <v>0</v>
      </c>
      <c r="Y1056" s="807">
        <f t="shared" ca="1" si="66"/>
        <v>0</v>
      </c>
      <c r="Z1056" s="807">
        <f t="shared" ca="1" si="66"/>
        <v>0</v>
      </c>
      <c r="AA1056" s="807">
        <f t="shared" ca="1" si="66"/>
        <v>0</v>
      </c>
      <c r="AB1056" s="807">
        <f t="shared" ca="1" si="66"/>
        <v>0</v>
      </c>
      <c r="AC1056" s="807">
        <f t="shared" ca="1" si="66"/>
        <v>0</v>
      </c>
      <c r="AD1056" s="807">
        <f t="shared" ca="1" si="66"/>
        <v>0</v>
      </c>
      <c r="AE1056" s="807">
        <f t="shared" ca="1" si="66"/>
        <v>0</v>
      </c>
      <c r="AF1056" s="807">
        <f t="shared" ca="1" si="66"/>
        <v>0</v>
      </c>
      <c r="AG1056" s="807">
        <f t="shared" ca="1" si="66"/>
        <v>0</v>
      </c>
      <c r="AH1056" s="807">
        <f t="shared" ca="1" si="66"/>
        <v>0</v>
      </c>
      <c r="AI1056" s="807">
        <f t="shared" ca="1" si="66"/>
        <v>0</v>
      </c>
      <c r="AJ1056" s="807">
        <f t="shared" ca="1" si="66"/>
        <v>0</v>
      </c>
      <c r="AK1056" s="807">
        <f t="shared" ca="1" si="66"/>
        <v>0</v>
      </c>
      <c r="AL1056" s="807">
        <f t="shared" ca="1" si="66"/>
        <v>0</v>
      </c>
      <c r="AM1056" s="807">
        <f t="shared" ca="1" si="66"/>
        <v>0</v>
      </c>
      <c r="AN1056" s="807">
        <f t="shared" ca="1" si="66"/>
        <v>0</v>
      </c>
      <c r="AO1056" s="807">
        <f t="shared" ca="1" si="66"/>
        <v>0</v>
      </c>
      <c r="AP1056" s="807">
        <f t="shared" ca="1" si="66"/>
        <v>0</v>
      </c>
      <c r="AQ1056" s="807">
        <f t="shared" ca="1" si="66"/>
        <v>0</v>
      </c>
      <c r="AR1056" s="807">
        <f t="shared" ca="1" si="66"/>
        <v>0</v>
      </c>
      <c r="AS1056" s="807">
        <f t="shared" ca="1" si="66"/>
        <v>0</v>
      </c>
      <c r="AT1056" s="807">
        <f t="shared" ca="1" si="66"/>
        <v>0</v>
      </c>
      <c r="AU1056" s="807">
        <f t="shared" ca="1" si="66"/>
        <v>0</v>
      </c>
      <c r="AW1056" s="201"/>
    </row>
    <row r="1057" spans="1:49" s="893" customFormat="1">
      <c r="A1057" s="201"/>
      <c r="B1057" s="201"/>
      <c r="C1057" s="201"/>
      <c r="D1057" s="201"/>
      <c r="E1057" s="201"/>
      <c r="F1057" s="201"/>
      <c r="G1057" s="201"/>
      <c r="H1057" s="201"/>
      <c r="I1057" s="201"/>
      <c r="J1057" s="201"/>
      <c r="K1057" s="201"/>
      <c r="L1057" s="201"/>
      <c r="M1057" s="201"/>
      <c r="N1057" s="201"/>
      <c r="O1057" s="201"/>
      <c r="P1057" s="201"/>
      <c r="Q1057" s="201"/>
      <c r="R1057" s="201"/>
      <c r="S1057" s="201"/>
      <c r="T1057" s="201"/>
      <c r="U1057" s="201"/>
      <c r="V1057" s="201"/>
      <c r="W1057" s="201"/>
      <c r="X1057" s="201"/>
      <c r="Y1057" s="201"/>
      <c r="Z1057" s="201"/>
      <c r="AA1057" s="201"/>
      <c r="AB1057" s="201"/>
      <c r="AC1057" s="201"/>
      <c r="AD1057" s="201"/>
      <c r="AE1057" s="201"/>
      <c r="AF1057" s="201"/>
      <c r="AG1057" s="201"/>
      <c r="AH1057" s="201"/>
      <c r="AI1057" s="201"/>
      <c r="AJ1057" s="201"/>
      <c r="AK1057" s="201"/>
      <c r="AL1057" s="201"/>
      <c r="AM1057" s="201"/>
      <c r="AN1057" s="201"/>
      <c r="AO1057" s="201"/>
      <c r="AP1057" s="201"/>
      <c r="AQ1057" s="201"/>
      <c r="AR1057" s="201"/>
      <c r="AS1057" s="201"/>
      <c r="AT1057" s="201"/>
      <c r="AU1057" s="201"/>
      <c r="AW1057" s="201"/>
    </row>
    <row r="1058" spans="1:49" s="893" customFormat="1">
      <c r="A1058" s="201"/>
      <c r="B1058" s="885">
        <v>0</v>
      </c>
      <c r="C1058" s="201"/>
      <c r="D1058" s="201"/>
      <c r="E1058" s="201"/>
      <c r="F1058" s="201"/>
      <c r="G1058" s="850">
        <f ca="1">G1104/(1+'DADOS MACROECONÔMICOS'!G15)</f>
        <v>0</v>
      </c>
      <c r="H1058" s="850">
        <f ca="1">H1104/(1+'DADOS MACROECONÔMICOS'!H15)</f>
        <v>0</v>
      </c>
      <c r="I1058" s="850">
        <f ca="1">I1104/(1+'DADOS MACROECONÔMICOS'!I15)</f>
        <v>0</v>
      </c>
      <c r="J1058" s="850">
        <f ca="1">J1104/(1+'DADOS MACROECONÔMICOS'!J15)</f>
        <v>0</v>
      </c>
      <c r="K1058" s="850">
        <f ca="1">K1104/(1+'DADOS MACROECONÔMICOS'!K15)</f>
        <v>0</v>
      </c>
      <c r="L1058" s="850">
        <f ca="1">L1104/(1+'DADOS MACROECONÔMICOS'!L15)</f>
        <v>0</v>
      </c>
      <c r="M1058" s="850">
        <f ca="1">M1104/(1+'DADOS MACROECONÔMICOS'!M15)</f>
        <v>0</v>
      </c>
      <c r="N1058" s="850">
        <f ca="1">N1104/(1+'DADOS MACROECONÔMICOS'!N15)</f>
        <v>0</v>
      </c>
      <c r="O1058" s="850">
        <f ca="1">O1104/(1+'DADOS MACROECONÔMICOS'!O15)</f>
        <v>0</v>
      </c>
      <c r="P1058" s="850">
        <f ca="1">P1104/(1+'DADOS MACROECONÔMICOS'!P15)</f>
        <v>0</v>
      </c>
      <c r="Q1058" s="850">
        <f ca="1">Q1104/(1+'DADOS MACROECONÔMICOS'!Q15)</f>
        <v>0</v>
      </c>
      <c r="R1058" s="850">
        <f ca="1">R1104/(1+'DADOS MACROECONÔMICOS'!R15)</f>
        <v>0</v>
      </c>
      <c r="S1058" s="850">
        <f ca="1">S1104/(1+'DADOS MACROECONÔMICOS'!S15)</f>
        <v>0</v>
      </c>
      <c r="T1058" s="850">
        <f ca="1">T1104/(1+'DADOS MACROECONÔMICOS'!T15)</f>
        <v>0</v>
      </c>
      <c r="U1058" s="850">
        <f ca="1">U1104/(1+'DADOS MACROECONÔMICOS'!U15)</f>
        <v>0</v>
      </c>
      <c r="V1058" s="850">
        <f ca="1">V1104/(1+'DADOS MACROECONÔMICOS'!V15)</f>
        <v>0</v>
      </c>
      <c r="W1058" s="850">
        <f ca="1">W1104/(1+'DADOS MACROECONÔMICOS'!W15)</f>
        <v>0</v>
      </c>
      <c r="X1058" s="850">
        <f ca="1">X1104/(1+'DADOS MACROECONÔMICOS'!X15)</f>
        <v>0</v>
      </c>
      <c r="Y1058" s="850">
        <f ca="1">Y1104/(1+'DADOS MACROECONÔMICOS'!Y15)</f>
        <v>0</v>
      </c>
      <c r="Z1058" s="850">
        <f ca="1">Z1104/(1+'DADOS MACROECONÔMICOS'!Z15)</f>
        <v>0</v>
      </c>
      <c r="AA1058" s="850">
        <f ca="1">AA1104/(1+'DADOS MACROECONÔMICOS'!AA15)</f>
        <v>0</v>
      </c>
      <c r="AB1058" s="850">
        <f ca="1">AB1104/(1+'DADOS MACROECONÔMICOS'!AB15)</f>
        <v>0</v>
      </c>
      <c r="AC1058" s="850">
        <f ca="1">AC1104/(1+'DADOS MACROECONÔMICOS'!AC15)</f>
        <v>0</v>
      </c>
      <c r="AD1058" s="850">
        <f ca="1">AD1104/(1+'DADOS MACROECONÔMICOS'!AD15)</f>
        <v>0</v>
      </c>
      <c r="AE1058" s="850">
        <f ca="1">AE1104/(1+'DADOS MACROECONÔMICOS'!AE15)</f>
        <v>0</v>
      </c>
      <c r="AF1058" s="850">
        <f ca="1">AF1104/(1+'DADOS MACROECONÔMICOS'!AF15)</f>
        <v>0</v>
      </c>
      <c r="AG1058" s="850">
        <f ca="1">AG1104/(1+'DADOS MACROECONÔMICOS'!AG15)</f>
        <v>0</v>
      </c>
      <c r="AH1058" s="850">
        <f ca="1">AH1104/(1+'DADOS MACROECONÔMICOS'!AH15)</f>
        <v>0</v>
      </c>
      <c r="AI1058" s="850">
        <f ca="1">AI1104/(1+'DADOS MACROECONÔMICOS'!AI15)</f>
        <v>0</v>
      </c>
      <c r="AJ1058" s="850">
        <f ca="1">AJ1104/(1+'DADOS MACROECONÔMICOS'!AJ15)</f>
        <v>0</v>
      </c>
      <c r="AK1058" s="850">
        <f ca="1">AK1104/(1+'DADOS MACROECONÔMICOS'!AK15)</f>
        <v>0</v>
      </c>
      <c r="AL1058" s="850">
        <f ca="1">AL1104/(1+'DADOS MACROECONÔMICOS'!AL15)</f>
        <v>0</v>
      </c>
      <c r="AM1058" s="850">
        <f ca="1">AM1104/(1+'DADOS MACROECONÔMICOS'!AM15)</f>
        <v>0</v>
      </c>
      <c r="AN1058" s="850">
        <f ca="1">AN1104/(1+'DADOS MACROECONÔMICOS'!AN15)</f>
        <v>0</v>
      </c>
      <c r="AO1058" s="850">
        <f ca="1">AO1104/(1+'DADOS MACROECONÔMICOS'!AO15)</f>
        <v>0</v>
      </c>
      <c r="AP1058" s="850">
        <f ca="1">AP1104/(1+'DADOS MACROECONÔMICOS'!AP15)</f>
        <v>0</v>
      </c>
      <c r="AQ1058" s="850">
        <f ca="1">AQ1104/(1+'DADOS MACROECONÔMICOS'!AQ15)</f>
        <v>0</v>
      </c>
      <c r="AR1058" s="850">
        <f ca="1">AR1104/(1+'DADOS MACROECONÔMICOS'!AR15)</f>
        <v>0</v>
      </c>
      <c r="AS1058" s="850">
        <f ca="1">AS1104/(1+'DADOS MACROECONÔMICOS'!AS15)</f>
        <v>0</v>
      </c>
      <c r="AT1058" s="850">
        <f ca="1">AT1104/(1+'DADOS MACROECONÔMICOS'!AT15)</f>
        <v>0</v>
      </c>
      <c r="AU1058" s="850">
        <f ca="1">AU1104/(1+'DADOS MACROECONÔMICOS'!AU15)</f>
        <v>0</v>
      </c>
      <c r="AW1058" s="201"/>
    </row>
    <row r="1059" spans="1:49" s="893" customFormat="1">
      <c r="A1059" s="201"/>
      <c r="B1059" s="885">
        <f>IF((B1058+1)&gt;'PAINEL DE CONTROLE'!$D$6,'PAINEL DE CONTROLE'!$D$6,(B1058+1))</f>
        <v>1</v>
      </c>
      <c r="C1059" s="201"/>
      <c r="D1059" s="201"/>
      <c r="E1059" s="201"/>
      <c r="F1059" s="201"/>
      <c r="G1059" s="850">
        <f ca="1">G1105/(1+'DADOS MACROECONÔMICOS'!G16)</f>
        <v>0</v>
      </c>
      <c r="H1059" s="850">
        <f ca="1">H1105/(1+'DADOS MACROECONÔMICOS'!H16)</f>
        <v>0</v>
      </c>
      <c r="I1059" s="850">
        <f ca="1">I1105/(1+'DADOS MACROECONÔMICOS'!I16)</f>
        <v>0</v>
      </c>
      <c r="J1059" s="850">
        <f ca="1">J1105/(1+'DADOS MACROECONÔMICOS'!J16)</f>
        <v>0</v>
      </c>
      <c r="K1059" s="850">
        <f ca="1">K1105/(1+'DADOS MACROECONÔMICOS'!K16)</f>
        <v>0</v>
      </c>
      <c r="L1059" s="850">
        <f ca="1">L1105/(1+'DADOS MACROECONÔMICOS'!L16)</f>
        <v>0</v>
      </c>
      <c r="M1059" s="850">
        <f ca="1">M1105/(1+'DADOS MACROECONÔMICOS'!M16)</f>
        <v>0</v>
      </c>
      <c r="N1059" s="850">
        <f ca="1">N1105/(1+'DADOS MACROECONÔMICOS'!N16)</f>
        <v>0</v>
      </c>
      <c r="O1059" s="850">
        <f ca="1">O1105/(1+'DADOS MACROECONÔMICOS'!O16)</f>
        <v>0</v>
      </c>
      <c r="P1059" s="850">
        <f ca="1">P1105/(1+'DADOS MACROECONÔMICOS'!P16)</f>
        <v>0</v>
      </c>
      <c r="Q1059" s="850">
        <f ca="1">Q1105/(1+'DADOS MACROECONÔMICOS'!Q16)</f>
        <v>0</v>
      </c>
      <c r="R1059" s="850">
        <f ca="1">R1105/(1+'DADOS MACROECONÔMICOS'!R16)</f>
        <v>0</v>
      </c>
      <c r="S1059" s="850">
        <f ca="1">S1105/(1+'DADOS MACROECONÔMICOS'!S16)</f>
        <v>0</v>
      </c>
      <c r="T1059" s="850">
        <f ca="1">T1105/(1+'DADOS MACROECONÔMICOS'!T16)</f>
        <v>0</v>
      </c>
      <c r="U1059" s="850">
        <f ca="1">U1105/(1+'DADOS MACROECONÔMICOS'!U16)</f>
        <v>0</v>
      </c>
      <c r="V1059" s="850">
        <f ca="1">V1105/(1+'DADOS MACROECONÔMICOS'!V16)</f>
        <v>0</v>
      </c>
      <c r="W1059" s="850">
        <f ca="1">W1105/(1+'DADOS MACROECONÔMICOS'!W16)</f>
        <v>0</v>
      </c>
      <c r="X1059" s="850">
        <f ca="1">X1105/(1+'DADOS MACROECONÔMICOS'!X16)</f>
        <v>0</v>
      </c>
      <c r="Y1059" s="850">
        <f ca="1">Y1105/(1+'DADOS MACROECONÔMICOS'!Y16)</f>
        <v>0</v>
      </c>
      <c r="Z1059" s="850">
        <f ca="1">Z1105/(1+'DADOS MACROECONÔMICOS'!Z16)</f>
        <v>0</v>
      </c>
      <c r="AA1059" s="850">
        <f ca="1">AA1105/(1+'DADOS MACROECONÔMICOS'!AA16)</f>
        <v>0</v>
      </c>
      <c r="AB1059" s="850">
        <f ca="1">AB1105/(1+'DADOS MACROECONÔMICOS'!AB16)</f>
        <v>0</v>
      </c>
      <c r="AC1059" s="850">
        <f ca="1">AC1105/(1+'DADOS MACROECONÔMICOS'!AC16)</f>
        <v>0</v>
      </c>
      <c r="AD1059" s="850">
        <f ca="1">AD1105/(1+'DADOS MACROECONÔMICOS'!AD16)</f>
        <v>0</v>
      </c>
      <c r="AE1059" s="850">
        <f ca="1">AE1105/(1+'DADOS MACROECONÔMICOS'!AE16)</f>
        <v>0</v>
      </c>
      <c r="AF1059" s="850">
        <f ca="1">AF1105/(1+'DADOS MACROECONÔMICOS'!AF16)</f>
        <v>0</v>
      </c>
      <c r="AG1059" s="850">
        <f ca="1">AG1105/(1+'DADOS MACROECONÔMICOS'!AG16)</f>
        <v>0</v>
      </c>
      <c r="AH1059" s="850">
        <f ca="1">AH1105/(1+'DADOS MACROECONÔMICOS'!AH16)</f>
        <v>0</v>
      </c>
      <c r="AI1059" s="850">
        <f ca="1">AI1105/(1+'DADOS MACROECONÔMICOS'!AI16)</f>
        <v>0</v>
      </c>
      <c r="AJ1059" s="850">
        <f ca="1">AJ1105/(1+'DADOS MACROECONÔMICOS'!AJ16)</f>
        <v>0</v>
      </c>
      <c r="AK1059" s="850">
        <f ca="1">AK1105/(1+'DADOS MACROECONÔMICOS'!AK16)</f>
        <v>0</v>
      </c>
      <c r="AL1059" s="850">
        <f ca="1">AL1105/(1+'DADOS MACROECONÔMICOS'!AL16)</f>
        <v>0</v>
      </c>
      <c r="AM1059" s="850">
        <f ca="1">AM1105/(1+'DADOS MACROECONÔMICOS'!AM16)</f>
        <v>0</v>
      </c>
      <c r="AN1059" s="850">
        <f ca="1">AN1105/(1+'DADOS MACROECONÔMICOS'!AN16)</f>
        <v>0</v>
      </c>
      <c r="AO1059" s="850">
        <f ca="1">AO1105/(1+'DADOS MACROECONÔMICOS'!AO16)</f>
        <v>0</v>
      </c>
      <c r="AP1059" s="850">
        <f ca="1">AP1105/(1+'DADOS MACROECONÔMICOS'!AP16)</f>
        <v>0</v>
      </c>
      <c r="AQ1059" s="850">
        <f ca="1">AQ1105/(1+'DADOS MACROECONÔMICOS'!AQ16)</f>
        <v>0</v>
      </c>
      <c r="AR1059" s="850">
        <f ca="1">AR1105/(1+'DADOS MACROECONÔMICOS'!AR16)</f>
        <v>0</v>
      </c>
      <c r="AS1059" s="850">
        <f ca="1">AS1105/(1+'DADOS MACROECONÔMICOS'!AS16)</f>
        <v>0</v>
      </c>
      <c r="AT1059" s="850">
        <f ca="1">AT1105/(1+'DADOS MACROECONÔMICOS'!AT16)</f>
        <v>0</v>
      </c>
      <c r="AU1059" s="850">
        <f ca="1">AU1105/(1+'DADOS MACROECONÔMICOS'!AU16)</f>
        <v>0</v>
      </c>
      <c r="AW1059" s="201"/>
    </row>
    <row r="1060" spans="1:49" s="893" customFormat="1">
      <c r="A1060" s="201"/>
      <c r="B1060" s="885">
        <f>IF((B1059+1)&gt;'PAINEL DE CONTROLE'!$D$6,'PAINEL DE CONTROLE'!$D$6,(B1059+1))</f>
        <v>2</v>
      </c>
      <c r="C1060" s="201"/>
      <c r="D1060" s="201"/>
      <c r="E1060" s="201"/>
      <c r="F1060" s="201"/>
      <c r="G1060" s="850">
        <f ca="1">G1106/(1+'DADOS MACROECONÔMICOS'!G17)</f>
        <v>0</v>
      </c>
      <c r="H1060" s="850">
        <f ca="1">H1106/(1+'DADOS MACROECONÔMICOS'!H17)</f>
        <v>0</v>
      </c>
      <c r="I1060" s="850">
        <f ca="1">I1106/(1+'DADOS MACROECONÔMICOS'!I17)</f>
        <v>0</v>
      </c>
      <c r="J1060" s="850">
        <f ca="1">J1106/(1+'DADOS MACROECONÔMICOS'!J17)</f>
        <v>0</v>
      </c>
      <c r="K1060" s="850">
        <f ca="1">K1106/(1+'DADOS MACROECONÔMICOS'!K17)</f>
        <v>0</v>
      </c>
      <c r="L1060" s="850">
        <f ca="1">L1106/(1+'DADOS MACROECONÔMICOS'!L17)</f>
        <v>0</v>
      </c>
      <c r="M1060" s="850">
        <f ca="1">M1106/(1+'DADOS MACROECONÔMICOS'!M17)</f>
        <v>0</v>
      </c>
      <c r="N1060" s="850">
        <f ca="1">N1106/(1+'DADOS MACROECONÔMICOS'!N17)</f>
        <v>0</v>
      </c>
      <c r="O1060" s="850">
        <f ca="1">O1106/(1+'DADOS MACROECONÔMICOS'!O17)</f>
        <v>0</v>
      </c>
      <c r="P1060" s="850">
        <f ca="1">P1106/(1+'DADOS MACROECONÔMICOS'!P17)</f>
        <v>0</v>
      </c>
      <c r="Q1060" s="850">
        <f ca="1">Q1106/(1+'DADOS MACROECONÔMICOS'!Q17)</f>
        <v>0</v>
      </c>
      <c r="R1060" s="850">
        <f ca="1">R1106/(1+'DADOS MACROECONÔMICOS'!R17)</f>
        <v>0</v>
      </c>
      <c r="S1060" s="850">
        <f ca="1">S1106/(1+'DADOS MACROECONÔMICOS'!S17)</f>
        <v>0</v>
      </c>
      <c r="T1060" s="850">
        <f ca="1">T1106/(1+'DADOS MACROECONÔMICOS'!T17)</f>
        <v>0</v>
      </c>
      <c r="U1060" s="850">
        <f ca="1">U1106/(1+'DADOS MACROECONÔMICOS'!U17)</f>
        <v>0</v>
      </c>
      <c r="V1060" s="850">
        <f ca="1">V1106/(1+'DADOS MACROECONÔMICOS'!V17)</f>
        <v>0</v>
      </c>
      <c r="W1060" s="850">
        <f ca="1">W1106/(1+'DADOS MACROECONÔMICOS'!W17)</f>
        <v>0</v>
      </c>
      <c r="X1060" s="850">
        <f ca="1">X1106/(1+'DADOS MACROECONÔMICOS'!X17)</f>
        <v>0</v>
      </c>
      <c r="Y1060" s="850">
        <f ca="1">Y1106/(1+'DADOS MACROECONÔMICOS'!Y17)</f>
        <v>0</v>
      </c>
      <c r="Z1060" s="850">
        <f ca="1">Z1106/(1+'DADOS MACROECONÔMICOS'!Z17)</f>
        <v>0</v>
      </c>
      <c r="AA1060" s="850">
        <f ca="1">AA1106/(1+'DADOS MACROECONÔMICOS'!AA17)</f>
        <v>0</v>
      </c>
      <c r="AB1060" s="850">
        <f ca="1">AB1106/(1+'DADOS MACROECONÔMICOS'!AB17)</f>
        <v>0</v>
      </c>
      <c r="AC1060" s="850">
        <f ca="1">AC1106/(1+'DADOS MACROECONÔMICOS'!AC17)</f>
        <v>0</v>
      </c>
      <c r="AD1060" s="850">
        <f ca="1">AD1106/(1+'DADOS MACROECONÔMICOS'!AD17)</f>
        <v>0</v>
      </c>
      <c r="AE1060" s="850">
        <f ca="1">AE1106/(1+'DADOS MACROECONÔMICOS'!AE17)</f>
        <v>0</v>
      </c>
      <c r="AF1060" s="850">
        <f ca="1">AF1106/(1+'DADOS MACROECONÔMICOS'!AF17)</f>
        <v>0</v>
      </c>
      <c r="AG1060" s="850">
        <f ca="1">AG1106/(1+'DADOS MACROECONÔMICOS'!AG17)</f>
        <v>0</v>
      </c>
      <c r="AH1060" s="850">
        <f ca="1">AH1106/(1+'DADOS MACROECONÔMICOS'!AH17)</f>
        <v>0</v>
      </c>
      <c r="AI1060" s="850">
        <f ca="1">AI1106/(1+'DADOS MACROECONÔMICOS'!AI17)</f>
        <v>0</v>
      </c>
      <c r="AJ1060" s="850">
        <f ca="1">AJ1106/(1+'DADOS MACROECONÔMICOS'!AJ17)</f>
        <v>0</v>
      </c>
      <c r="AK1060" s="850">
        <f ca="1">AK1106/(1+'DADOS MACROECONÔMICOS'!AK17)</f>
        <v>0</v>
      </c>
      <c r="AL1060" s="850">
        <f ca="1">AL1106/(1+'DADOS MACROECONÔMICOS'!AL17)</f>
        <v>0</v>
      </c>
      <c r="AM1060" s="850">
        <f ca="1">AM1106/(1+'DADOS MACROECONÔMICOS'!AM17)</f>
        <v>0</v>
      </c>
      <c r="AN1060" s="850">
        <f ca="1">AN1106/(1+'DADOS MACROECONÔMICOS'!AN17)</f>
        <v>0</v>
      </c>
      <c r="AO1060" s="850">
        <f ca="1">AO1106/(1+'DADOS MACROECONÔMICOS'!AO17)</f>
        <v>0</v>
      </c>
      <c r="AP1060" s="850">
        <f ca="1">AP1106/(1+'DADOS MACROECONÔMICOS'!AP17)</f>
        <v>0</v>
      </c>
      <c r="AQ1060" s="850">
        <f ca="1">AQ1106/(1+'DADOS MACROECONÔMICOS'!AQ17)</f>
        <v>0</v>
      </c>
      <c r="AR1060" s="850">
        <f ca="1">AR1106/(1+'DADOS MACROECONÔMICOS'!AR17)</f>
        <v>0</v>
      </c>
      <c r="AS1060" s="850">
        <f ca="1">AS1106/(1+'DADOS MACROECONÔMICOS'!AS17)</f>
        <v>0</v>
      </c>
      <c r="AT1060" s="850">
        <f ca="1">AT1106/(1+'DADOS MACROECONÔMICOS'!AT17)</f>
        <v>0</v>
      </c>
      <c r="AU1060" s="850">
        <f ca="1">AU1106/(1+'DADOS MACROECONÔMICOS'!AU17)</f>
        <v>0</v>
      </c>
      <c r="AW1060" s="201"/>
    </row>
    <row r="1061" spans="1:49" s="893" customFormat="1">
      <c r="A1061" s="201"/>
      <c r="B1061" s="885">
        <f>IF((B1060+1)&gt;'PAINEL DE CONTROLE'!$D$6,'PAINEL DE CONTROLE'!$D$6,(B1060+1))</f>
        <v>3</v>
      </c>
      <c r="C1061" s="201"/>
      <c r="D1061" s="201"/>
      <c r="E1061" s="201"/>
      <c r="F1061" s="201"/>
      <c r="G1061" s="850">
        <f ca="1">G1107/(1+'DADOS MACROECONÔMICOS'!G18)</f>
        <v>0</v>
      </c>
      <c r="H1061" s="850">
        <f ca="1">H1107/(1+'DADOS MACROECONÔMICOS'!H18)</f>
        <v>0</v>
      </c>
      <c r="I1061" s="850">
        <f ca="1">I1107/(1+'DADOS MACROECONÔMICOS'!I18)</f>
        <v>0</v>
      </c>
      <c r="J1061" s="850">
        <f ca="1">J1107/(1+'DADOS MACROECONÔMICOS'!J18)</f>
        <v>0</v>
      </c>
      <c r="K1061" s="850">
        <f ca="1">K1107/(1+'DADOS MACROECONÔMICOS'!K18)</f>
        <v>0</v>
      </c>
      <c r="L1061" s="850">
        <f ca="1">L1107/(1+'DADOS MACROECONÔMICOS'!L18)</f>
        <v>0</v>
      </c>
      <c r="M1061" s="850">
        <f ca="1">M1107/(1+'DADOS MACROECONÔMICOS'!M18)</f>
        <v>0</v>
      </c>
      <c r="N1061" s="850">
        <f ca="1">N1107/(1+'DADOS MACROECONÔMICOS'!N18)</f>
        <v>0</v>
      </c>
      <c r="O1061" s="850">
        <f ca="1">O1107/(1+'DADOS MACROECONÔMICOS'!O18)</f>
        <v>0</v>
      </c>
      <c r="P1061" s="850">
        <f ca="1">P1107/(1+'DADOS MACROECONÔMICOS'!P18)</f>
        <v>0</v>
      </c>
      <c r="Q1061" s="850">
        <f ca="1">Q1107/(1+'DADOS MACROECONÔMICOS'!Q18)</f>
        <v>0</v>
      </c>
      <c r="R1061" s="850">
        <f ca="1">R1107/(1+'DADOS MACROECONÔMICOS'!R18)</f>
        <v>0</v>
      </c>
      <c r="S1061" s="850">
        <f ca="1">S1107/(1+'DADOS MACROECONÔMICOS'!S18)</f>
        <v>0</v>
      </c>
      <c r="T1061" s="850">
        <f ca="1">T1107/(1+'DADOS MACROECONÔMICOS'!T18)</f>
        <v>0</v>
      </c>
      <c r="U1061" s="850">
        <f ca="1">U1107/(1+'DADOS MACROECONÔMICOS'!U18)</f>
        <v>0</v>
      </c>
      <c r="V1061" s="850">
        <f ca="1">V1107/(1+'DADOS MACROECONÔMICOS'!V18)</f>
        <v>0</v>
      </c>
      <c r="W1061" s="850">
        <f ca="1">W1107/(1+'DADOS MACROECONÔMICOS'!W18)</f>
        <v>0</v>
      </c>
      <c r="X1061" s="850">
        <f ca="1">X1107/(1+'DADOS MACROECONÔMICOS'!X18)</f>
        <v>0</v>
      </c>
      <c r="Y1061" s="850">
        <f ca="1">Y1107/(1+'DADOS MACROECONÔMICOS'!Y18)</f>
        <v>0</v>
      </c>
      <c r="Z1061" s="850">
        <f ca="1">Z1107/(1+'DADOS MACROECONÔMICOS'!Z18)</f>
        <v>0</v>
      </c>
      <c r="AA1061" s="850">
        <f ca="1">AA1107/(1+'DADOS MACROECONÔMICOS'!AA18)</f>
        <v>0</v>
      </c>
      <c r="AB1061" s="850">
        <f ca="1">AB1107/(1+'DADOS MACROECONÔMICOS'!AB18)</f>
        <v>0</v>
      </c>
      <c r="AC1061" s="850">
        <f ca="1">AC1107/(1+'DADOS MACROECONÔMICOS'!AC18)</f>
        <v>0</v>
      </c>
      <c r="AD1061" s="850">
        <f ca="1">AD1107/(1+'DADOS MACROECONÔMICOS'!AD18)</f>
        <v>0</v>
      </c>
      <c r="AE1061" s="850">
        <f ca="1">AE1107/(1+'DADOS MACROECONÔMICOS'!AE18)</f>
        <v>0</v>
      </c>
      <c r="AF1061" s="850">
        <f ca="1">AF1107/(1+'DADOS MACROECONÔMICOS'!AF18)</f>
        <v>0</v>
      </c>
      <c r="AG1061" s="850">
        <f ca="1">AG1107/(1+'DADOS MACROECONÔMICOS'!AG18)</f>
        <v>0</v>
      </c>
      <c r="AH1061" s="850">
        <f ca="1">AH1107/(1+'DADOS MACROECONÔMICOS'!AH18)</f>
        <v>0</v>
      </c>
      <c r="AI1061" s="850">
        <f ca="1">AI1107/(1+'DADOS MACROECONÔMICOS'!AI18)</f>
        <v>0</v>
      </c>
      <c r="AJ1061" s="850">
        <f ca="1">AJ1107/(1+'DADOS MACROECONÔMICOS'!AJ18)</f>
        <v>0</v>
      </c>
      <c r="AK1061" s="850">
        <f ca="1">AK1107/(1+'DADOS MACROECONÔMICOS'!AK18)</f>
        <v>0</v>
      </c>
      <c r="AL1061" s="850">
        <f ca="1">AL1107/(1+'DADOS MACROECONÔMICOS'!AL18)</f>
        <v>0</v>
      </c>
      <c r="AM1061" s="850">
        <f ca="1">AM1107/(1+'DADOS MACROECONÔMICOS'!AM18)</f>
        <v>0</v>
      </c>
      <c r="AN1061" s="850">
        <f ca="1">AN1107/(1+'DADOS MACROECONÔMICOS'!AN18)</f>
        <v>0</v>
      </c>
      <c r="AO1061" s="850">
        <f ca="1">AO1107/(1+'DADOS MACROECONÔMICOS'!AO18)</f>
        <v>0</v>
      </c>
      <c r="AP1061" s="850">
        <f ca="1">AP1107/(1+'DADOS MACROECONÔMICOS'!AP18)</f>
        <v>0</v>
      </c>
      <c r="AQ1061" s="850">
        <f ca="1">AQ1107/(1+'DADOS MACROECONÔMICOS'!AQ18)</f>
        <v>0</v>
      </c>
      <c r="AR1061" s="850">
        <f ca="1">AR1107/(1+'DADOS MACROECONÔMICOS'!AR18)</f>
        <v>0</v>
      </c>
      <c r="AS1061" s="850">
        <f ca="1">AS1107/(1+'DADOS MACROECONÔMICOS'!AS18)</f>
        <v>0</v>
      </c>
      <c r="AT1061" s="850">
        <f ca="1">AT1107/(1+'DADOS MACROECONÔMICOS'!AT18)</f>
        <v>0</v>
      </c>
      <c r="AU1061" s="850">
        <f ca="1">AU1107/(1+'DADOS MACROECONÔMICOS'!AU18)</f>
        <v>0</v>
      </c>
      <c r="AW1061" s="201"/>
    </row>
    <row r="1062" spans="1:49" s="893" customFormat="1">
      <c r="A1062" s="201"/>
      <c r="B1062" s="885">
        <f>IF((B1061+1)&gt;'PAINEL DE CONTROLE'!$D$6,'PAINEL DE CONTROLE'!$D$6,(B1061+1))</f>
        <v>4</v>
      </c>
      <c r="C1062" s="201"/>
      <c r="D1062" s="201"/>
      <c r="E1062" s="201"/>
      <c r="F1062" s="201"/>
      <c r="G1062" s="850">
        <f ca="1">G1108/(1+'DADOS MACROECONÔMICOS'!G19)</f>
        <v>0</v>
      </c>
      <c r="H1062" s="850">
        <f ca="1">H1108/(1+'DADOS MACROECONÔMICOS'!H19)</f>
        <v>0</v>
      </c>
      <c r="I1062" s="850">
        <f ca="1">I1108/(1+'DADOS MACROECONÔMICOS'!I19)</f>
        <v>0</v>
      </c>
      <c r="J1062" s="850">
        <f ca="1">J1108/(1+'DADOS MACROECONÔMICOS'!J19)</f>
        <v>0</v>
      </c>
      <c r="K1062" s="850">
        <f ca="1">K1108/(1+'DADOS MACROECONÔMICOS'!K19)</f>
        <v>0</v>
      </c>
      <c r="L1062" s="850">
        <f ca="1">L1108/(1+'DADOS MACROECONÔMICOS'!L19)</f>
        <v>0</v>
      </c>
      <c r="M1062" s="850">
        <f ca="1">M1108/(1+'DADOS MACROECONÔMICOS'!M19)</f>
        <v>0</v>
      </c>
      <c r="N1062" s="850">
        <f ca="1">N1108/(1+'DADOS MACROECONÔMICOS'!N19)</f>
        <v>0</v>
      </c>
      <c r="O1062" s="850">
        <f ca="1">O1108/(1+'DADOS MACROECONÔMICOS'!O19)</f>
        <v>0</v>
      </c>
      <c r="P1062" s="850">
        <f ca="1">P1108/(1+'DADOS MACROECONÔMICOS'!P19)</f>
        <v>0</v>
      </c>
      <c r="Q1062" s="850">
        <f ca="1">Q1108/(1+'DADOS MACROECONÔMICOS'!Q19)</f>
        <v>0</v>
      </c>
      <c r="R1062" s="850">
        <f ca="1">R1108/(1+'DADOS MACROECONÔMICOS'!R19)</f>
        <v>0</v>
      </c>
      <c r="S1062" s="850">
        <f ca="1">S1108/(1+'DADOS MACROECONÔMICOS'!S19)</f>
        <v>0</v>
      </c>
      <c r="T1062" s="850">
        <f ca="1">T1108/(1+'DADOS MACROECONÔMICOS'!T19)</f>
        <v>0</v>
      </c>
      <c r="U1062" s="850">
        <f ca="1">U1108/(1+'DADOS MACROECONÔMICOS'!U19)</f>
        <v>0</v>
      </c>
      <c r="V1062" s="850">
        <f ca="1">V1108/(1+'DADOS MACROECONÔMICOS'!V19)</f>
        <v>0</v>
      </c>
      <c r="W1062" s="850">
        <f ca="1">W1108/(1+'DADOS MACROECONÔMICOS'!W19)</f>
        <v>0</v>
      </c>
      <c r="X1062" s="850">
        <f ca="1">X1108/(1+'DADOS MACROECONÔMICOS'!X19)</f>
        <v>0</v>
      </c>
      <c r="Y1062" s="850">
        <f ca="1">Y1108/(1+'DADOS MACROECONÔMICOS'!Y19)</f>
        <v>0</v>
      </c>
      <c r="Z1062" s="850">
        <f ca="1">Z1108/(1+'DADOS MACROECONÔMICOS'!Z19)</f>
        <v>0</v>
      </c>
      <c r="AA1062" s="850">
        <f ca="1">AA1108/(1+'DADOS MACROECONÔMICOS'!AA19)</f>
        <v>0</v>
      </c>
      <c r="AB1062" s="850">
        <f ca="1">AB1108/(1+'DADOS MACROECONÔMICOS'!AB19)</f>
        <v>0</v>
      </c>
      <c r="AC1062" s="850">
        <f ca="1">AC1108/(1+'DADOS MACROECONÔMICOS'!AC19)</f>
        <v>0</v>
      </c>
      <c r="AD1062" s="850">
        <f ca="1">AD1108/(1+'DADOS MACROECONÔMICOS'!AD19)</f>
        <v>0</v>
      </c>
      <c r="AE1062" s="850">
        <f ca="1">AE1108/(1+'DADOS MACROECONÔMICOS'!AE19)</f>
        <v>0</v>
      </c>
      <c r="AF1062" s="850">
        <f ca="1">AF1108/(1+'DADOS MACROECONÔMICOS'!AF19)</f>
        <v>0</v>
      </c>
      <c r="AG1062" s="850">
        <f ca="1">AG1108/(1+'DADOS MACROECONÔMICOS'!AG19)</f>
        <v>0</v>
      </c>
      <c r="AH1062" s="850">
        <f ca="1">AH1108/(1+'DADOS MACROECONÔMICOS'!AH19)</f>
        <v>0</v>
      </c>
      <c r="AI1062" s="850">
        <f ca="1">AI1108/(1+'DADOS MACROECONÔMICOS'!AI19)</f>
        <v>0</v>
      </c>
      <c r="AJ1062" s="850">
        <f ca="1">AJ1108/(1+'DADOS MACROECONÔMICOS'!AJ19)</f>
        <v>0</v>
      </c>
      <c r="AK1062" s="850">
        <f ca="1">AK1108/(1+'DADOS MACROECONÔMICOS'!AK19)</f>
        <v>0</v>
      </c>
      <c r="AL1062" s="850">
        <f ca="1">AL1108/(1+'DADOS MACROECONÔMICOS'!AL19)</f>
        <v>0</v>
      </c>
      <c r="AM1062" s="850">
        <f ca="1">AM1108/(1+'DADOS MACROECONÔMICOS'!AM19)</f>
        <v>0</v>
      </c>
      <c r="AN1062" s="850">
        <f ca="1">AN1108/(1+'DADOS MACROECONÔMICOS'!AN19)</f>
        <v>0</v>
      </c>
      <c r="AO1062" s="850">
        <f ca="1">AO1108/(1+'DADOS MACROECONÔMICOS'!AO19)</f>
        <v>0</v>
      </c>
      <c r="AP1062" s="850">
        <f ca="1">AP1108/(1+'DADOS MACROECONÔMICOS'!AP19)</f>
        <v>0</v>
      </c>
      <c r="AQ1062" s="850">
        <f ca="1">AQ1108/(1+'DADOS MACROECONÔMICOS'!AQ19)</f>
        <v>0</v>
      </c>
      <c r="AR1062" s="850">
        <f ca="1">AR1108/(1+'DADOS MACROECONÔMICOS'!AR19)</f>
        <v>0</v>
      </c>
      <c r="AS1062" s="850">
        <f ca="1">AS1108/(1+'DADOS MACROECONÔMICOS'!AS19)</f>
        <v>0</v>
      </c>
      <c r="AT1062" s="850">
        <f ca="1">AT1108/(1+'DADOS MACROECONÔMICOS'!AT19)</f>
        <v>0</v>
      </c>
      <c r="AU1062" s="850">
        <f ca="1">AU1108/(1+'DADOS MACROECONÔMICOS'!AU19)</f>
        <v>0</v>
      </c>
      <c r="AW1062" s="201"/>
    </row>
    <row r="1063" spans="1:49" s="893" customFormat="1">
      <c r="A1063" s="201"/>
      <c r="B1063" s="885">
        <f>IF((B1062+1)&gt;'PAINEL DE CONTROLE'!$D$6,'PAINEL DE CONTROLE'!$D$6,(B1062+1))</f>
        <v>5</v>
      </c>
      <c r="C1063" s="201"/>
      <c r="D1063" s="201"/>
      <c r="E1063" s="201"/>
      <c r="F1063" s="201"/>
      <c r="G1063" s="850">
        <f ca="1">G1109/(1+'DADOS MACROECONÔMICOS'!G20)</f>
        <v>0</v>
      </c>
      <c r="H1063" s="850">
        <f ca="1">H1109/(1+'DADOS MACROECONÔMICOS'!H20)</f>
        <v>0</v>
      </c>
      <c r="I1063" s="850">
        <f ca="1">I1109/(1+'DADOS MACROECONÔMICOS'!I20)</f>
        <v>0</v>
      </c>
      <c r="J1063" s="850">
        <f ca="1">J1109/(1+'DADOS MACROECONÔMICOS'!J20)</f>
        <v>0</v>
      </c>
      <c r="K1063" s="850">
        <f ca="1">K1109/(1+'DADOS MACROECONÔMICOS'!K20)</f>
        <v>0</v>
      </c>
      <c r="L1063" s="850">
        <f ca="1">L1109/(1+'DADOS MACROECONÔMICOS'!L20)</f>
        <v>0</v>
      </c>
      <c r="M1063" s="850">
        <f ca="1">M1109/(1+'DADOS MACROECONÔMICOS'!M20)</f>
        <v>0</v>
      </c>
      <c r="N1063" s="850">
        <f ca="1">N1109/(1+'DADOS MACROECONÔMICOS'!N20)</f>
        <v>0</v>
      </c>
      <c r="O1063" s="850">
        <f ca="1">O1109/(1+'DADOS MACROECONÔMICOS'!O20)</f>
        <v>0</v>
      </c>
      <c r="P1063" s="850">
        <f ca="1">P1109/(1+'DADOS MACROECONÔMICOS'!P20)</f>
        <v>0</v>
      </c>
      <c r="Q1063" s="850">
        <f ca="1">Q1109/(1+'DADOS MACROECONÔMICOS'!Q20)</f>
        <v>0</v>
      </c>
      <c r="R1063" s="850">
        <f ca="1">R1109/(1+'DADOS MACROECONÔMICOS'!R20)</f>
        <v>0</v>
      </c>
      <c r="S1063" s="850">
        <f ca="1">S1109/(1+'DADOS MACROECONÔMICOS'!S20)</f>
        <v>0</v>
      </c>
      <c r="T1063" s="850">
        <f ca="1">T1109/(1+'DADOS MACROECONÔMICOS'!T20)</f>
        <v>0</v>
      </c>
      <c r="U1063" s="850">
        <f ca="1">U1109/(1+'DADOS MACROECONÔMICOS'!U20)</f>
        <v>0</v>
      </c>
      <c r="V1063" s="850">
        <f ca="1">V1109/(1+'DADOS MACROECONÔMICOS'!V20)</f>
        <v>0</v>
      </c>
      <c r="W1063" s="850">
        <f ca="1">W1109/(1+'DADOS MACROECONÔMICOS'!W20)</f>
        <v>0</v>
      </c>
      <c r="X1063" s="850">
        <f ca="1">X1109/(1+'DADOS MACROECONÔMICOS'!X20)</f>
        <v>0</v>
      </c>
      <c r="Y1063" s="850">
        <f ca="1">Y1109/(1+'DADOS MACROECONÔMICOS'!Y20)</f>
        <v>0</v>
      </c>
      <c r="Z1063" s="850">
        <f ca="1">Z1109/(1+'DADOS MACROECONÔMICOS'!Z20)</f>
        <v>0</v>
      </c>
      <c r="AA1063" s="850">
        <f ca="1">AA1109/(1+'DADOS MACROECONÔMICOS'!AA20)</f>
        <v>0</v>
      </c>
      <c r="AB1063" s="850">
        <f ca="1">AB1109/(1+'DADOS MACROECONÔMICOS'!AB20)</f>
        <v>0</v>
      </c>
      <c r="AC1063" s="850">
        <f ca="1">AC1109/(1+'DADOS MACROECONÔMICOS'!AC20)</f>
        <v>0</v>
      </c>
      <c r="AD1063" s="850">
        <f ca="1">AD1109/(1+'DADOS MACROECONÔMICOS'!AD20)</f>
        <v>0</v>
      </c>
      <c r="AE1063" s="850">
        <f ca="1">AE1109/(1+'DADOS MACROECONÔMICOS'!AE20)</f>
        <v>0</v>
      </c>
      <c r="AF1063" s="850">
        <f ca="1">AF1109/(1+'DADOS MACROECONÔMICOS'!AF20)</f>
        <v>0</v>
      </c>
      <c r="AG1063" s="850">
        <f ca="1">AG1109/(1+'DADOS MACROECONÔMICOS'!AG20)</f>
        <v>0</v>
      </c>
      <c r="AH1063" s="850">
        <f ca="1">AH1109/(1+'DADOS MACROECONÔMICOS'!AH20)</f>
        <v>0</v>
      </c>
      <c r="AI1063" s="850">
        <f ca="1">AI1109/(1+'DADOS MACROECONÔMICOS'!AI20)</f>
        <v>0</v>
      </c>
      <c r="AJ1063" s="850">
        <f ca="1">AJ1109/(1+'DADOS MACROECONÔMICOS'!AJ20)</f>
        <v>0</v>
      </c>
      <c r="AK1063" s="850">
        <f ca="1">AK1109/(1+'DADOS MACROECONÔMICOS'!AK20)</f>
        <v>0</v>
      </c>
      <c r="AL1063" s="850">
        <f ca="1">AL1109/(1+'DADOS MACROECONÔMICOS'!AL20)</f>
        <v>0</v>
      </c>
      <c r="AM1063" s="850">
        <f ca="1">AM1109/(1+'DADOS MACROECONÔMICOS'!AM20)</f>
        <v>0</v>
      </c>
      <c r="AN1063" s="850">
        <f ca="1">AN1109/(1+'DADOS MACROECONÔMICOS'!AN20)</f>
        <v>0</v>
      </c>
      <c r="AO1063" s="850">
        <f ca="1">AO1109/(1+'DADOS MACROECONÔMICOS'!AO20)</f>
        <v>0</v>
      </c>
      <c r="AP1063" s="850">
        <f ca="1">AP1109/(1+'DADOS MACROECONÔMICOS'!AP20)</f>
        <v>0</v>
      </c>
      <c r="AQ1063" s="850">
        <f ca="1">AQ1109/(1+'DADOS MACROECONÔMICOS'!AQ20)</f>
        <v>0</v>
      </c>
      <c r="AR1063" s="850">
        <f ca="1">AR1109/(1+'DADOS MACROECONÔMICOS'!AR20)</f>
        <v>0</v>
      </c>
      <c r="AS1063" s="850">
        <f ca="1">AS1109/(1+'DADOS MACROECONÔMICOS'!AS20)</f>
        <v>0</v>
      </c>
      <c r="AT1063" s="850">
        <f ca="1">AT1109/(1+'DADOS MACROECONÔMICOS'!AT20)</f>
        <v>0</v>
      </c>
      <c r="AU1063" s="850">
        <f ca="1">AU1109/(1+'DADOS MACROECONÔMICOS'!AU20)</f>
        <v>0</v>
      </c>
      <c r="AW1063" s="201"/>
    </row>
    <row r="1064" spans="1:49" s="893" customFormat="1">
      <c r="A1064" s="201"/>
      <c r="B1064" s="885">
        <f>IF((B1063+1)&gt;'PAINEL DE CONTROLE'!$D$6,'PAINEL DE CONTROLE'!$D$6,(B1063+1))</f>
        <v>6</v>
      </c>
      <c r="C1064" s="201"/>
      <c r="D1064" s="201"/>
      <c r="E1064" s="201"/>
      <c r="F1064" s="201"/>
      <c r="G1064" s="850">
        <f ca="1">G1110/(1+'DADOS MACROECONÔMICOS'!G21)</f>
        <v>0</v>
      </c>
      <c r="H1064" s="850">
        <f ca="1">H1110/(1+'DADOS MACROECONÔMICOS'!H21)</f>
        <v>0</v>
      </c>
      <c r="I1064" s="850">
        <f ca="1">I1110/(1+'DADOS MACROECONÔMICOS'!I21)</f>
        <v>0</v>
      </c>
      <c r="J1064" s="850">
        <f ca="1">J1110/(1+'DADOS MACROECONÔMICOS'!J21)</f>
        <v>0</v>
      </c>
      <c r="K1064" s="850">
        <f ca="1">K1110/(1+'DADOS MACROECONÔMICOS'!K21)</f>
        <v>0</v>
      </c>
      <c r="L1064" s="850">
        <f ca="1">L1110/(1+'DADOS MACROECONÔMICOS'!L21)</f>
        <v>0</v>
      </c>
      <c r="M1064" s="850">
        <f ca="1">M1110/(1+'DADOS MACROECONÔMICOS'!M21)</f>
        <v>0</v>
      </c>
      <c r="N1064" s="850">
        <f ca="1">N1110/(1+'DADOS MACROECONÔMICOS'!N21)</f>
        <v>0</v>
      </c>
      <c r="O1064" s="850">
        <f ca="1">O1110/(1+'DADOS MACROECONÔMICOS'!O21)</f>
        <v>0</v>
      </c>
      <c r="P1064" s="850">
        <f ca="1">P1110/(1+'DADOS MACROECONÔMICOS'!P21)</f>
        <v>0</v>
      </c>
      <c r="Q1064" s="850">
        <f ca="1">Q1110/(1+'DADOS MACROECONÔMICOS'!Q21)</f>
        <v>0</v>
      </c>
      <c r="R1064" s="850">
        <f ca="1">R1110/(1+'DADOS MACROECONÔMICOS'!R21)</f>
        <v>0</v>
      </c>
      <c r="S1064" s="850">
        <f ca="1">S1110/(1+'DADOS MACROECONÔMICOS'!S21)</f>
        <v>0</v>
      </c>
      <c r="T1064" s="850">
        <f ca="1">T1110/(1+'DADOS MACROECONÔMICOS'!T21)</f>
        <v>0</v>
      </c>
      <c r="U1064" s="850">
        <f ca="1">U1110/(1+'DADOS MACROECONÔMICOS'!U21)</f>
        <v>0</v>
      </c>
      <c r="V1064" s="850">
        <f ca="1">V1110/(1+'DADOS MACROECONÔMICOS'!V21)</f>
        <v>0</v>
      </c>
      <c r="W1064" s="850">
        <f ca="1">W1110/(1+'DADOS MACROECONÔMICOS'!W21)</f>
        <v>0</v>
      </c>
      <c r="X1064" s="850">
        <f ca="1">X1110/(1+'DADOS MACROECONÔMICOS'!X21)</f>
        <v>0</v>
      </c>
      <c r="Y1064" s="850">
        <f ca="1">Y1110/(1+'DADOS MACROECONÔMICOS'!Y21)</f>
        <v>0</v>
      </c>
      <c r="Z1064" s="850">
        <f ca="1">Z1110/(1+'DADOS MACROECONÔMICOS'!Z21)</f>
        <v>0</v>
      </c>
      <c r="AA1064" s="850">
        <f ca="1">AA1110/(1+'DADOS MACROECONÔMICOS'!AA21)</f>
        <v>0</v>
      </c>
      <c r="AB1064" s="850">
        <f ca="1">AB1110/(1+'DADOS MACROECONÔMICOS'!AB21)</f>
        <v>0</v>
      </c>
      <c r="AC1064" s="850">
        <f ca="1">AC1110/(1+'DADOS MACROECONÔMICOS'!AC21)</f>
        <v>0</v>
      </c>
      <c r="AD1064" s="850">
        <f ca="1">AD1110/(1+'DADOS MACROECONÔMICOS'!AD21)</f>
        <v>0</v>
      </c>
      <c r="AE1064" s="850">
        <f ca="1">AE1110/(1+'DADOS MACROECONÔMICOS'!AE21)</f>
        <v>0</v>
      </c>
      <c r="AF1064" s="850">
        <f ca="1">AF1110/(1+'DADOS MACROECONÔMICOS'!AF21)</f>
        <v>0</v>
      </c>
      <c r="AG1064" s="850">
        <f ca="1">AG1110/(1+'DADOS MACROECONÔMICOS'!AG21)</f>
        <v>0</v>
      </c>
      <c r="AH1064" s="850">
        <f ca="1">AH1110/(1+'DADOS MACROECONÔMICOS'!AH21)</f>
        <v>0</v>
      </c>
      <c r="AI1064" s="850">
        <f ca="1">AI1110/(1+'DADOS MACROECONÔMICOS'!AI21)</f>
        <v>0</v>
      </c>
      <c r="AJ1064" s="850">
        <f ca="1">AJ1110/(1+'DADOS MACROECONÔMICOS'!AJ21)</f>
        <v>0</v>
      </c>
      <c r="AK1064" s="850">
        <f ca="1">AK1110/(1+'DADOS MACROECONÔMICOS'!AK21)</f>
        <v>0</v>
      </c>
      <c r="AL1064" s="850">
        <f ca="1">AL1110/(1+'DADOS MACROECONÔMICOS'!AL21)</f>
        <v>0</v>
      </c>
      <c r="AM1064" s="850">
        <f ca="1">AM1110/(1+'DADOS MACROECONÔMICOS'!AM21)</f>
        <v>0</v>
      </c>
      <c r="AN1064" s="850">
        <f ca="1">AN1110/(1+'DADOS MACROECONÔMICOS'!AN21)</f>
        <v>0</v>
      </c>
      <c r="AO1064" s="850">
        <f ca="1">AO1110/(1+'DADOS MACROECONÔMICOS'!AO21)</f>
        <v>0</v>
      </c>
      <c r="AP1064" s="850">
        <f ca="1">AP1110/(1+'DADOS MACROECONÔMICOS'!AP21)</f>
        <v>0</v>
      </c>
      <c r="AQ1064" s="850">
        <f ca="1">AQ1110/(1+'DADOS MACROECONÔMICOS'!AQ21)</f>
        <v>0</v>
      </c>
      <c r="AR1064" s="850">
        <f ca="1">AR1110/(1+'DADOS MACROECONÔMICOS'!AR21)</f>
        <v>0</v>
      </c>
      <c r="AS1064" s="850">
        <f ca="1">AS1110/(1+'DADOS MACROECONÔMICOS'!AS21)</f>
        <v>0</v>
      </c>
      <c r="AT1064" s="850">
        <f ca="1">AT1110/(1+'DADOS MACROECONÔMICOS'!AT21)</f>
        <v>0</v>
      </c>
      <c r="AU1064" s="850">
        <f ca="1">AU1110/(1+'DADOS MACROECONÔMICOS'!AU21)</f>
        <v>0</v>
      </c>
      <c r="AW1064" s="201"/>
    </row>
    <row r="1065" spans="1:49" s="893" customFormat="1">
      <c r="A1065" s="201"/>
      <c r="B1065" s="885">
        <f>IF((B1064+1)&gt;'PAINEL DE CONTROLE'!$D$6,'PAINEL DE CONTROLE'!$D$6,(B1064+1))</f>
        <v>7</v>
      </c>
      <c r="C1065" s="201"/>
      <c r="D1065" s="201"/>
      <c r="E1065" s="201"/>
      <c r="F1065" s="201"/>
      <c r="G1065" s="850">
        <f ca="1">G1111/(1+'DADOS MACROECONÔMICOS'!G22)</f>
        <v>0</v>
      </c>
      <c r="H1065" s="850">
        <f ca="1">H1111/(1+'DADOS MACROECONÔMICOS'!H22)</f>
        <v>0</v>
      </c>
      <c r="I1065" s="850">
        <f ca="1">I1111/(1+'DADOS MACROECONÔMICOS'!I22)</f>
        <v>0</v>
      </c>
      <c r="J1065" s="850">
        <f ca="1">J1111/(1+'DADOS MACROECONÔMICOS'!J22)</f>
        <v>0</v>
      </c>
      <c r="K1065" s="850">
        <f ca="1">K1111/(1+'DADOS MACROECONÔMICOS'!K22)</f>
        <v>0</v>
      </c>
      <c r="L1065" s="850">
        <f ca="1">L1111/(1+'DADOS MACROECONÔMICOS'!L22)</f>
        <v>0</v>
      </c>
      <c r="M1065" s="850">
        <f ca="1">M1111/(1+'DADOS MACROECONÔMICOS'!M22)</f>
        <v>0</v>
      </c>
      <c r="N1065" s="850">
        <f ca="1">N1111/(1+'DADOS MACROECONÔMICOS'!N22)</f>
        <v>0</v>
      </c>
      <c r="O1065" s="850">
        <f ca="1">O1111/(1+'DADOS MACROECONÔMICOS'!O22)</f>
        <v>0</v>
      </c>
      <c r="P1065" s="850">
        <f ca="1">P1111/(1+'DADOS MACROECONÔMICOS'!P22)</f>
        <v>0</v>
      </c>
      <c r="Q1065" s="850">
        <f ca="1">Q1111/(1+'DADOS MACROECONÔMICOS'!Q22)</f>
        <v>0</v>
      </c>
      <c r="R1065" s="850">
        <f ca="1">R1111/(1+'DADOS MACROECONÔMICOS'!R22)</f>
        <v>0</v>
      </c>
      <c r="S1065" s="850">
        <f ca="1">S1111/(1+'DADOS MACROECONÔMICOS'!S22)</f>
        <v>0</v>
      </c>
      <c r="T1065" s="850">
        <f ca="1">T1111/(1+'DADOS MACROECONÔMICOS'!T22)</f>
        <v>0</v>
      </c>
      <c r="U1065" s="850">
        <f ca="1">U1111/(1+'DADOS MACROECONÔMICOS'!U22)</f>
        <v>0</v>
      </c>
      <c r="V1065" s="850">
        <f ca="1">V1111/(1+'DADOS MACROECONÔMICOS'!V22)</f>
        <v>0</v>
      </c>
      <c r="W1065" s="850">
        <f ca="1">W1111/(1+'DADOS MACROECONÔMICOS'!W22)</f>
        <v>0</v>
      </c>
      <c r="X1065" s="850">
        <f ca="1">X1111/(1+'DADOS MACROECONÔMICOS'!X22)</f>
        <v>0</v>
      </c>
      <c r="Y1065" s="850">
        <f ca="1">Y1111/(1+'DADOS MACROECONÔMICOS'!Y22)</f>
        <v>0</v>
      </c>
      <c r="Z1065" s="850">
        <f ca="1">Z1111/(1+'DADOS MACROECONÔMICOS'!Z22)</f>
        <v>0</v>
      </c>
      <c r="AA1065" s="850">
        <f ca="1">AA1111/(1+'DADOS MACROECONÔMICOS'!AA22)</f>
        <v>0</v>
      </c>
      <c r="AB1065" s="850">
        <f ca="1">AB1111/(1+'DADOS MACROECONÔMICOS'!AB22)</f>
        <v>0</v>
      </c>
      <c r="AC1065" s="850">
        <f ca="1">AC1111/(1+'DADOS MACROECONÔMICOS'!AC22)</f>
        <v>0</v>
      </c>
      <c r="AD1065" s="850">
        <f ca="1">AD1111/(1+'DADOS MACROECONÔMICOS'!AD22)</f>
        <v>0</v>
      </c>
      <c r="AE1065" s="850">
        <f ca="1">AE1111/(1+'DADOS MACROECONÔMICOS'!AE22)</f>
        <v>0</v>
      </c>
      <c r="AF1065" s="850">
        <f ca="1">AF1111/(1+'DADOS MACROECONÔMICOS'!AF22)</f>
        <v>0</v>
      </c>
      <c r="AG1065" s="850">
        <f ca="1">AG1111/(1+'DADOS MACROECONÔMICOS'!AG22)</f>
        <v>0</v>
      </c>
      <c r="AH1065" s="850">
        <f ca="1">AH1111/(1+'DADOS MACROECONÔMICOS'!AH22)</f>
        <v>0</v>
      </c>
      <c r="AI1065" s="850">
        <f ca="1">AI1111/(1+'DADOS MACROECONÔMICOS'!AI22)</f>
        <v>0</v>
      </c>
      <c r="AJ1065" s="850">
        <f ca="1">AJ1111/(1+'DADOS MACROECONÔMICOS'!AJ22)</f>
        <v>0</v>
      </c>
      <c r="AK1065" s="850">
        <f ca="1">AK1111/(1+'DADOS MACROECONÔMICOS'!AK22)</f>
        <v>0</v>
      </c>
      <c r="AL1065" s="850">
        <f ca="1">AL1111/(1+'DADOS MACROECONÔMICOS'!AL22)</f>
        <v>0</v>
      </c>
      <c r="AM1065" s="850">
        <f ca="1">AM1111/(1+'DADOS MACROECONÔMICOS'!AM22)</f>
        <v>0</v>
      </c>
      <c r="AN1065" s="850">
        <f ca="1">AN1111/(1+'DADOS MACROECONÔMICOS'!AN22)</f>
        <v>0</v>
      </c>
      <c r="AO1065" s="850">
        <f ca="1">AO1111/(1+'DADOS MACROECONÔMICOS'!AO22)</f>
        <v>0</v>
      </c>
      <c r="AP1065" s="850">
        <f ca="1">AP1111/(1+'DADOS MACROECONÔMICOS'!AP22)</f>
        <v>0</v>
      </c>
      <c r="AQ1065" s="850">
        <f ca="1">AQ1111/(1+'DADOS MACROECONÔMICOS'!AQ22)</f>
        <v>0</v>
      </c>
      <c r="AR1065" s="850">
        <f ca="1">AR1111/(1+'DADOS MACROECONÔMICOS'!AR22)</f>
        <v>0</v>
      </c>
      <c r="AS1065" s="850">
        <f ca="1">AS1111/(1+'DADOS MACROECONÔMICOS'!AS22)</f>
        <v>0</v>
      </c>
      <c r="AT1065" s="850">
        <f ca="1">AT1111/(1+'DADOS MACROECONÔMICOS'!AT22)</f>
        <v>0</v>
      </c>
      <c r="AU1065" s="850">
        <f ca="1">AU1111/(1+'DADOS MACROECONÔMICOS'!AU22)</f>
        <v>0</v>
      </c>
      <c r="AW1065" s="201"/>
    </row>
    <row r="1066" spans="1:49" s="893" customFormat="1">
      <c r="A1066" s="201"/>
      <c r="B1066" s="885">
        <f>IF((B1065+1)&gt;'PAINEL DE CONTROLE'!$D$6,'PAINEL DE CONTROLE'!$D$6,(B1065+1))</f>
        <v>8</v>
      </c>
      <c r="C1066" s="201"/>
      <c r="D1066" s="201"/>
      <c r="E1066" s="201"/>
      <c r="F1066" s="201"/>
      <c r="G1066" s="850">
        <f ca="1">G1112/(1+'DADOS MACROECONÔMICOS'!G23)</f>
        <v>0</v>
      </c>
      <c r="H1066" s="850">
        <f ca="1">H1112/(1+'DADOS MACROECONÔMICOS'!H23)</f>
        <v>0</v>
      </c>
      <c r="I1066" s="850">
        <f ca="1">I1112/(1+'DADOS MACROECONÔMICOS'!I23)</f>
        <v>0</v>
      </c>
      <c r="J1066" s="850">
        <f ca="1">J1112/(1+'DADOS MACROECONÔMICOS'!J23)</f>
        <v>0</v>
      </c>
      <c r="K1066" s="850">
        <f ca="1">K1112/(1+'DADOS MACROECONÔMICOS'!K23)</f>
        <v>0</v>
      </c>
      <c r="L1066" s="850">
        <f ca="1">L1112/(1+'DADOS MACROECONÔMICOS'!L23)</f>
        <v>0</v>
      </c>
      <c r="M1066" s="850">
        <f ca="1">M1112/(1+'DADOS MACROECONÔMICOS'!M23)</f>
        <v>0</v>
      </c>
      <c r="N1066" s="850">
        <f ca="1">N1112/(1+'DADOS MACROECONÔMICOS'!N23)</f>
        <v>0</v>
      </c>
      <c r="O1066" s="850">
        <f ca="1">O1112/(1+'DADOS MACROECONÔMICOS'!O23)</f>
        <v>0</v>
      </c>
      <c r="P1066" s="850">
        <f ca="1">P1112/(1+'DADOS MACROECONÔMICOS'!P23)</f>
        <v>0</v>
      </c>
      <c r="Q1066" s="850">
        <f ca="1">Q1112/(1+'DADOS MACROECONÔMICOS'!Q23)</f>
        <v>0</v>
      </c>
      <c r="R1066" s="850">
        <f ca="1">R1112/(1+'DADOS MACROECONÔMICOS'!R23)</f>
        <v>0</v>
      </c>
      <c r="S1066" s="850">
        <f ca="1">S1112/(1+'DADOS MACROECONÔMICOS'!S23)</f>
        <v>0</v>
      </c>
      <c r="T1066" s="850">
        <f ca="1">T1112/(1+'DADOS MACROECONÔMICOS'!T23)</f>
        <v>0</v>
      </c>
      <c r="U1066" s="850">
        <f ca="1">U1112/(1+'DADOS MACROECONÔMICOS'!U23)</f>
        <v>0</v>
      </c>
      <c r="V1066" s="850">
        <f ca="1">V1112/(1+'DADOS MACROECONÔMICOS'!V23)</f>
        <v>0</v>
      </c>
      <c r="W1066" s="850">
        <f ca="1">W1112/(1+'DADOS MACROECONÔMICOS'!W23)</f>
        <v>0</v>
      </c>
      <c r="X1066" s="850">
        <f ca="1">X1112/(1+'DADOS MACROECONÔMICOS'!X23)</f>
        <v>0</v>
      </c>
      <c r="Y1066" s="850">
        <f ca="1">Y1112/(1+'DADOS MACROECONÔMICOS'!Y23)</f>
        <v>0</v>
      </c>
      <c r="Z1066" s="850">
        <f ca="1">Z1112/(1+'DADOS MACROECONÔMICOS'!Z23)</f>
        <v>0</v>
      </c>
      <c r="AA1066" s="850">
        <f ca="1">AA1112/(1+'DADOS MACROECONÔMICOS'!AA23)</f>
        <v>0</v>
      </c>
      <c r="AB1066" s="850">
        <f ca="1">AB1112/(1+'DADOS MACROECONÔMICOS'!AB23)</f>
        <v>0</v>
      </c>
      <c r="AC1066" s="850">
        <f ca="1">AC1112/(1+'DADOS MACROECONÔMICOS'!AC23)</f>
        <v>0</v>
      </c>
      <c r="AD1066" s="850">
        <f ca="1">AD1112/(1+'DADOS MACROECONÔMICOS'!AD23)</f>
        <v>0</v>
      </c>
      <c r="AE1066" s="850">
        <f ca="1">AE1112/(1+'DADOS MACROECONÔMICOS'!AE23)</f>
        <v>0</v>
      </c>
      <c r="AF1066" s="850">
        <f ca="1">AF1112/(1+'DADOS MACROECONÔMICOS'!AF23)</f>
        <v>0</v>
      </c>
      <c r="AG1066" s="850">
        <f ca="1">AG1112/(1+'DADOS MACROECONÔMICOS'!AG23)</f>
        <v>0</v>
      </c>
      <c r="AH1066" s="850">
        <f ca="1">AH1112/(1+'DADOS MACROECONÔMICOS'!AH23)</f>
        <v>0</v>
      </c>
      <c r="AI1066" s="850">
        <f ca="1">AI1112/(1+'DADOS MACROECONÔMICOS'!AI23)</f>
        <v>0</v>
      </c>
      <c r="AJ1066" s="850">
        <f ca="1">AJ1112/(1+'DADOS MACROECONÔMICOS'!AJ23)</f>
        <v>0</v>
      </c>
      <c r="AK1066" s="850">
        <f ca="1">AK1112/(1+'DADOS MACROECONÔMICOS'!AK23)</f>
        <v>0</v>
      </c>
      <c r="AL1066" s="850">
        <f ca="1">AL1112/(1+'DADOS MACROECONÔMICOS'!AL23)</f>
        <v>0</v>
      </c>
      <c r="AM1066" s="850">
        <f ca="1">AM1112/(1+'DADOS MACROECONÔMICOS'!AM23)</f>
        <v>0</v>
      </c>
      <c r="AN1066" s="850">
        <f ca="1">AN1112/(1+'DADOS MACROECONÔMICOS'!AN23)</f>
        <v>0</v>
      </c>
      <c r="AO1066" s="850">
        <f ca="1">AO1112/(1+'DADOS MACROECONÔMICOS'!AO23)</f>
        <v>0</v>
      </c>
      <c r="AP1066" s="850">
        <f ca="1">AP1112/(1+'DADOS MACROECONÔMICOS'!AP23)</f>
        <v>0</v>
      </c>
      <c r="AQ1066" s="850">
        <f ca="1">AQ1112/(1+'DADOS MACROECONÔMICOS'!AQ23)</f>
        <v>0</v>
      </c>
      <c r="AR1066" s="850">
        <f ca="1">AR1112/(1+'DADOS MACROECONÔMICOS'!AR23)</f>
        <v>0</v>
      </c>
      <c r="AS1066" s="850">
        <f ca="1">AS1112/(1+'DADOS MACROECONÔMICOS'!AS23)</f>
        <v>0</v>
      </c>
      <c r="AT1066" s="850">
        <f ca="1">AT1112/(1+'DADOS MACROECONÔMICOS'!AT23)</f>
        <v>0</v>
      </c>
      <c r="AU1066" s="850">
        <f ca="1">AU1112/(1+'DADOS MACROECONÔMICOS'!AU23)</f>
        <v>0</v>
      </c>
      <c r="AW1066" s="201"/>
    </row>
    <row r="1067" spans="1:49" s="893" customFormat="1">
      <c r="A1067" s="201"/>
      <c r="B1067" s="885">
        <f>IF((B1066+1)&gt;'PAINEL DE CONTROLE'!$D$6,'PAINEL DE CONTROLE'!$D$6,(B1066+1))</f>
        <v>9</v>
      </c>
      <c r="C1067" s="201"/>
      <c r="D1067" s="201"/>
      <c r="E1067" s="201"/>
      <c r="F1067" s="201"/>
      <c r="G1067" s="850">
        <f ca="1">G1113/(1+'DADOS MACROECONÔMICOS'!G24)</f>
        <v>0</v>
      </c>
      <c r="H1067" s="850">
        <f ca="1">H1113/(1+'DADOS MACROECONÔMICOS'!H24)</f>
        <v>0</v>
      </c>
      <c r="I1067" s="850">
        <f ca="1">I1113/(1+'DADOS MACROECONÔMICOS'!I24)</f>
        <v>0</v>
      </c>
      <c r="J1067" s="850">
        <f ca="1">J1113/(1+'DADOS MACROECONÔMICOS'!J24)</f>
        <v>0</v>
      </c>
      <c r="K1067" s="850">
        <f ca="1">K1113/(1+'DADOS MACROECONÔMICOS'!K24)</f>
        <v>0</v>
      </c>
      <c r="L1067" s="850">
        <f ca="1">L1113/(1+'DADOS MACROECONÔMICOS'!L24)</f>
        <v>0</v>
      </c>
      <c r="M1067" s="850">
        <f ca="1">M1113/(1+'DADOS MACROECONÔMICOS'!M24)</f>
        <v>0</v>
      </c>
      <c r="N1067" s="850">
        <f ca="1">N1113/(1+'DADOS MACROECONÔMICOS'!N24)</f>
        <v>0</v>
      </c>
      <c r="O1067" s="850">
        <f ca="1">O1113/(1+'DADOS MACROECONÔMICOS'!O24)</f>
        <v>0</v>
      </c>
      <c r="P1067" s="850">
        <f ca="1">P1113/(1+'DADOS MACROECONÔMICOS'!P24)</f>
        <v>0</v>
      </c>
      <c r="Q1067" s="850">
        <f ca="1">Q1113/(1+'DADOS MACROECONÔMICOS'!Q24)</f>
        <v>0</v>
      </c>
      <c r="R1067" s="850">
        <f ca="1">R1113/(1+'DADOS MACROECONÔMICOS'!R24)</f>
        <v>0</v>
      </c>
      <c r="S1067" s="850">
        <f ca="1">S1113/(1+'DADOS MACROECONÔMICOS'!S24)</f>
        <v>0</v>
      </c>
      <c r="T1067" s="850">
        <f ca="1">T1113/(1+'DADOS MACROECONÔMICOS'!T24)</f>
        <v>0</v>
      </c>
      <c r="U1067" s="850">
        <f ca="1">U1113/(1+'DADOS MACROECONÔMICOS'!U24)</f>
        <v>0</v>
      </c>
      <c r="V1067" s="850">
        <f ca="1">V1113/(1+'DADOS MACROECONÔMICOS'!V24)</f>
        <v>0</v>
      </c>
      <c r="W1067" s="850">
        <f ca="1">W1113/(1+'DADOS MACROECONÔMICOS'!W24)</f>
        <v>0</v>
      </c>
      <c r="X1067" s="850">
        <f ca="1">X1113/(1+'DADOS MACROECONÔMICOS'!X24)</f>
        <v>0</v>
      </c>
      <c r="Y1067" s="850">
        <f ca="1">Y1113/(1+'DADOS MACROECONÔMICOS'!Y24)</f>
        <v>0</v>
      </c>
      <c r="Z1067" s="850">
        <f ca="1">Z1113/(1+'DADOS MACROECONÔMICOS'!Z24)</f>
        <v>0</v>
      </c>
      <c r="AA1067" s="850">
        <f ca="1">AA1113/(1+'DADOS MACROECONÔMICOS'!AA24)</f>
        <v>0</v>
      </c>
      <c r="AB1067" s="850">
        <f ca="1">AB1113/(1+'DADOS MACROECONÔMICOS'!AB24)</f>
        <v>0</v>
      </c>
      <c r="AC1067" s="850">
        <f ca="1">AC1113/(1+'DADOS MACROECONÔMICOS'!AC24)</f>
        <v>0</v>
      </c>
      <c r="AD1067" s="850">
        <f ca="1">AD1113/(1+'DADOS MACROECONÔMICOS'!AD24)</f>
        <v>0</v>
      </c>
      <c r="AE1067" s="850">
        <f ca="1">AE1113/(1+'DADOS MACROECONÔMICOS'!AE24)</f>
        <v>0</v>
      </c>
      <c r="AF1067" s="850">
        <f ca="1">AF1113/(1+'DADOS MACROECONÔMICOS'!AF24)</f>
        <v>0</v>
      </c>
      <c r="AG1067" s="850">
        <f ca="1">AG1113/(1+'DADOS MACROECONÔMICOS'!AG24)</f>
        <v>0</v>
      </c>
      <c r="AH1067" s="850">
        <f ca="1">AH1113/(1+'DADOS MACROECONÔMICOS'!AH24)</f>
        <v>0</v>
      </c>
      <c r="AI1067" s="850">
        <f ca="1">AI1113/(1+'DADOS MACROECONÔMICOS'!AI24)</f>
        <v>0</v>
      </c>
      <c r="AJ1067" s="850">
        <f ca="1">AJ1113/(1+'DADOS MACROECONÔMICOS'!AJ24)</f>
        <v>0</v>
      </c>
      <c r="AK1067" s="850">
        <f ca="1">AK1113/(1+'DADOS MACROECONÔMICOS'!AK24)</f>
        <v>0</v>
      </c>
      <c r="AL1067" s="850">
        <f ca="1">AL1113/(1+'DADOS MACROECONÔMICOS'!AL24)</f>
        <v>0</v>
      </c>
      <c r="AM1067" s="850">
        <f ca="1">AM1113/(1+'DADOS MACROECONÔMICOS'!AM24)</f>
        <v>0</v>
      </c>
      <c r="AN1067" s="850">
        <f ca="1">AN1113/(1+'DADOS MACROECONÔMICOS'!AN24)</f>
        <v>0</v>
      </c>
      <c r="AO1067" s="850">
        <f ca="1">AO1113/(1+'DADOS MACROECONÔMICOS'!AO24)</f>
        <v>0</v>
      </c>
      <c r="AP1067" s="850">
        <f ca="1">AP1113/(1+'DADOS MACROECONÔMICOS'!AP24)</f>
        <v>0</v>
      </c>
      <c r="AQ1067" s="850">
        <f ca="1">AQ1113/(1+'DADOS MACROECONÔMICOS'!AQ24)</f>
        <v>0</v>
      </c>
      <c r="AR1067" s="850">
        <f ca="1">AR1113/(1+'DADOS MACROECONÔMICOS'!AR24)</f>
        <v>0</v>
      </c>
      <c r="AS1067" s="850">
        <f ca="1">AS1113/(1+'DADOS MACROECONÔMICOS'!AS24)</f>
        <v>0</v>
      </c>
      <c r="AT1067" s="850">
        <f ca="1">AT1113/(1+'DADOS MACROECONÔMICOS'!AT24)</f>
        <v>0</v>
      </c>
      <c r="AU1067" s="850">
        <f ca="1">AU1113/(1+'DADOS MACROECONÔMICOS'!AU24)</f>
        <v>0</v>
      </c>
      <c r="AW1067" s="201"/>
    </row>
    <row r="1068" spans="1:49" s="893" customFormat="1">
      <c r="A1068" s="201"/>
      <c r="B1068" s="885">
        <f>IF((B1067+1)&gt;'PAINEL DE CONTROLE'!$D$6,'PAINEL DE CONTROLE'!$D$6,(B1067+1))</f>
        <v>10</v>
      </c>
      <c r="C1068" s="201"/>
      <c r="D1068" s="201"/>
      <c r="E1068" s="201"/>
      <c r="F1068" s="201"/>
      <c r="G1068" s="850">
        <f ca="1">G1114/(1+'DADOS MACROECONÔMICOS'!G25)</f>
        <v>0</v>
      </c>
      <c r="H1068" s="850">
        <f ca="1">H1114/(1+'DADOS MACROECONÔMICOS'!H25)</f>
        <v>0</v>
      </c>
      <c r="I1068" s="850">
        <f ca="1">I1114/(1+'DADOS MACROECONÔMICOS'!I25)</f>
        <v>0</v>
      </c>
      <c r="J1068" s="850">
        <f ca="1">J1114/(1+'DADOS MACROECONÔMICOS'!J25)</f>
        <v>0</v>
      </c>
      <c r="K1068" s="850">
        <f ca="1">K1114/(1+'DADOS MACROECONÔMICOS'!K25)</f>
        <v>0</v>
      </c>
      <c r="L1068" s="850">
        <f ca="1">L1114/(1+'DADOS MACROECONÔMICOS'!L25)</f>
        <v>0</v>
      </c>
      <c r="M1068" s="850">
        <f ca="1">M1114/(1+'DADOS MACROECONÔMICOS'!M25)</f>
        <v>0</v>
      </c>
      <c r="N1068" s="850">
        <f ca="1">N1114/(1+'DADOS MACROECONÔMICOS'!N25)</f>
        <v>0</v>
      </c>
      <c r="O1068" s="850">
        <f ca="1">O1114/(1+'DADOS MACROECONÔMICOS'!O25)</f>
        <v>0</v>
      </c>
      <c r="P1068" s="850">
        <f ca="1">P1114/(1+'DADOS MACROECONÔMICOS'!P25)</f>
        <v>0</v>
      </c>
      <c r="Q1068" s="850">
        <f ca="1">Q1114/(1+'DADOS MACROECONÔMICOS'!Q25)</f>
        <v>0</v>
      </c>
      <c r="R1068" s="850">
        <f ca="1">R1114/(1+'DADOS MACROECONÔMICOS'!R25)</f>
        <v>0</v>
      </c>
      <c r="S1068" s="850">
        <f ca="1">S1114/(1+'DADOS MACROECONÔMICOS'!S25)</f>
        <v>0</v>
      </c>
      <c r="T1068" s="850">
        <f ca="1">T1114/(1+'DADOS MACROECONÔMICOS'!T25)</f>
        <v>0</v>
      </c>
      <c r="U1068" s="850">
        <f ca="1">U1114/(1+'DADOS MACROECONÔMICOS'!U25)</f>
        <v>0</v>
      </c>
      <c r="V1068" s="850">
        <f ca="1">V1114/(1+'DADOS MACROECONÔMICOS'!V25)</f>
        <v>0</v>
      </c>
      <c r="W1068" s="850">
        <f ca="1">W1114/(1+'DADOS MACROECONÔMICOS'!W25)</f>
        <v>0</v>
      </c>
      <c r="X1068" s="850">
        <f ca="1">X1114/(1+'DADOS MACROECONÔMICOS'!X25)</f>
        <v>0</v>
      </c>
      <c r="Y1068" s="850">
        <f ca="1">Y1114/(1+'DADOS MACROECONÔMICOS'!Y25)</f>
        <v>0</v>
      </c>
      <c r="Z1068" s="850">
        <f ca="1">Z1114/(1+'DADOS MACROECONÔMICOS'!Z25)</f>
        <v>0</v>
      </c>
      <c r="AA1068" s="850">
        <f ca="1">AA1114/(1+'DADOS MACROECONÔMICOS'!AA25)</f>
        <v>0</v>
      </c>
      <c r="AB1068" s="850">
        <f ca="1">AB1114/(1+'DADOS MACROECONÔMICOS'!AB25)</f>
        <v>0</v>
      </c>
      <c r="AC1068" s="850">
        <f ca="1">AC1114/(1+'DADOS MACROECONÔMICOS'!AC25)</f>
        <v>0</v>
      </c>
      <c r="AD1068" s="850">
        <f ca="1">AD1114/(1+'DADOS MACROECONÔMICOS'!AD25)</f>
        <v>0</v>
      </c>
      <c r="AE1068" s="850">
        <f ca="1">AE1114/(1+'DADOS MACROECONÔMICOS'!AE25)</f>
        <v>0</v>
      </c>
      <c r="AF1068" s="850">
        <f ca="1">AF1114/(1+'DADOS MACROECONÔMICOS'!AF25)</f>
        <v>0</v>
      </c>
      <c r="AG1068" s="850">
        <f ca="1">AG1114/(1+'DADOS MACROECONÔMICOS'!AG25)</f>
        <v>0</v>
      </c>
      <c r="AH1068" s="850">
        <f ca="1">AH1114/(1+'DADOS MACROECONÔMICOS'!AH25)</f>
        <v>0</v>
      </c>
      <c r="AI1068" s="850">
        <f ca="1">AI1114/(1+'DADOS MACROECONÔMICOS'!AI25)</f>
        <v>0</v>
      </c>
      <c r="AJ1068" s="850">
        <f ca="1">AJ1114/(1+'DADOS MACROECONÔMICOS'!AJ25)</f>
        <v>0</v>
      </c>
      <c r="AK1068" s="850">
        <f ca="1">AK1114/(1+'DADOS MACROECONÔMICOS'!AK25)</f>
        <v>0</v>
      </c>
      <c r="AL1068" s="850">
        <f ca="1">AL1114/(1+'DADOS MACROECONÔMICOS'!AL25)</f>
        <v>0</v>
      </c>
      <c r="AM1068" s="850">
        <f ca="1">AM1114/(1+'DADOS MACROECONÔMICOS'!AM25)</f>
        <v>0</v>
      </c>
      <c r="AN1068" s="850">
        <f ca="1">AN1114/(1+'DADOS MACROECONÔMICOS'!AN25)</f>
        <v>0</v>
      </c>
      <c r="AO1068" s="850">
        <f ca="1">AO1114/(1+'DADOS MACROECONÔMICOS'!AO25)</f>
        <v>0</v>
      </c>
      <c r="AP1068" s="850">
        <f ca="1">AP1114/(1+'DADOS MACROECONÔMICOS'!AP25)</f>
        <v>0</v>
      </c>
      <c r="AQ1068" s="850">
        <f ca="1">AQ1114/(1+'DADOS MACROECONÔMICOS'!AQ25)</f>
        <v>0</v>
      </c>
      <c r="AR1068" s="850">
        <f ca="1">AR1114/(1+'DADOS MACROECONÔMICOS'!AR25)</f>
        <v>0</v>
      </c>
      <c r="AS1068" s="850">
        <f ca="1">AS1114/(1+'DADOS MACROECONÔMICOS'!AS25)</f>
        <v>0</v>
      </c>
      <c r="AT1068" s="850">
        <f ca="1">AT1114/(1+'DADOS MACROECONÔMICOS'!AT25)</f>
        <v>0</v>
      </c>
      <c r="AU1068" s="850">
        <f ca="1">AU1114/(1+'DADOS MACROECONÔMICOS'!AU25)</f>
        <v>0</v>
      </c>
      <c r="AW1068" s="201"/>
    </row>
    <row r="1069" spans="1:49" s="893" customFormat="1">
      <c r="A1069" s="201"/>
      <c r="B1069" s="885">
        <f>IF((B1068+1)&gt;'PAINEL DE CONTROLE'!$D$6,'PAINEL DE CONTROLE'!$D$6,(B1068+1))</f>
        <v>11</v>
      </c>
      <c r="C1069" s="201"/>
      <c r="D1069" s="201"/>
      <c r="E1069" s="201"/>
      <c r="F1069" s="201"/>
      <c r="G1069" s="850">
        <f ca="1">G1115/(1+'DADOS MACROECONÔMICOS'!G26)</f>
        <v>0</v>
      </c>
      <c r="H1069" s="850">
        <f ca="1">H1115/(1+'DADOS MACROECONÔMICOS'!H26)</f>
        <v>0</v>
      </c>
      <c r="I1069" s="850">
        <f ca="1">I1115/(1+'DADOS MACROECONÔMICOS'!I26)</f>
        <v>0</v>
      </c>
      <c r="J1069" s="850">
        <f ca="1">J1115/(1+'DADOS MACROECONÔMICOS'!J26)</f>
        <v>0</v>
      </c>
      <c r="K1069" s="850">
        <f ca="1">K1115/(1+'DADOS MACROECONÔMICOS'!K26)</f>
        <v>0</v>
      </c>
      <c r="L1069" s="850">
        <f ca="1">L1115/(1+'DADOS MACROECONÔMICOS'!L26)</f>
        <v>0</v>
      </c>
      <c r="M1069" s="850">
        <f ca="1">M1115/(1+'DADOS MACROECONÔMICOS'!M26)</f>
        <v>0</v>
      </c>
      <c r="N1069" s="850">
        <f ca="1">N1115/(1+'DADOS MACROECONÔMICOS'!N26)</f>
        <v>0</v>
      </c>
      <c r="O1069" s="850">
        <f ca="1">O1115/(1+'DADOS MACROECONÔMICOS'!O26)</f>
        <v>0</v>
      </c>
      <c r="P1069" s="850">
        <f ca="1">P1115/(1+'DADOS MACROECONÔMICOS'!P26)</f>
        <v>0</v>
      </c>
      <c r="Q1069" s="850">
        <f ca="1">Q1115/(1+'DADOS MACROECONÔMICOS'!Q26)</f>
        <v>0</v>
      </c>
      <c r="R1069" s="850">
        <f ca="1">R1115/(1+'DADOS MACROECONÔMICOS'!R26)</f>
        <v>0</v>
      </c>
      <c r="S1069" s="850">
        <f ca="1">S1115/(1+'DADOS MACROECONÔMICOS'!S26)</f>
        <v>0</v>
      </c>
      <c r="T1069" s="850">
        <f ca="1">T1115/(1+'DADOS MACROECONÔMICOS'!T26)</f>
        <v>0</v>
      </c>
      <c r="U1069" s="850">
        <f ca="1">U1115/(1+'DADOS MACROECONÔMICOS'!U26)</f>
        <v>0</v>
      </c>
      <c r="V1069" s="850">
        <f ca="1">V1115/(1+'DADOS MACROECONÔMICOS'!V26)</f>
        <v>0</v>
      </c>
      <c r="W1069" s="850">
        <f ca="1">W1115/(1+'DADOS MACROECONÔMICOS'!W26)</f>
        <v>0</v>
      </c>
      <c r="X1069" s="850">
        <f ca="1">X1115/(1+'DADOS MACROECONÔMICOS'!X26)</f>
        <v>0</v>
      </c>
      <c r="Y1069" s="850">
        <f ca="1">Y1115/(1+'DADOS MACROECONÔMICOS'!Y26)</f>
        <v>0</v>
      </c>
      <c r="Z1069" s="850">
        <f ca="1">Z1115/(1+'DADOS MACROECONÔMICOS'!Z26)</f>
        <v>0</v>
      </c>
      <c r="AA1069" s="850">
        <f ca="1">AA1115/(1+'DADOS MACROECONÔMICOS'!AA26)</f>
        <v>0</v>
      </c>
      <c r="AB1069" s="850">
        <f ca="1">AB1115/(1+'DADOS MACROECONÔMICOS'!AB26)</f>
        <v>0</v>
      </c>
      <c r="AC1069" s="850">
        <f ca="1">AC1115/(1+'DADOS MACROECONÔMICOS'!AC26)</f>
        <v>0</v>
      </c>
      <c r="AD1069" s="850">
        <f ca="1">AD1115/(1+'DADOS MACROECONÔMICOS'!AD26)</f>
        <v>0</v>
      </c>
      <c r="AE1069" s="850">
        <f ca="1">AE1115/(1+'DADOS MACROECONÔMICOS'!AE26)</f>
        <v>0</v>
      </c>
      <c r="AF1069" s="850">
        <f ca="1">AF1115/(1+'DADOS MACROECONÔMICOS'!AF26)</f>
        <v>0</v>
      </c>
      <c r="AG1069" s="850">
        <f ca="1">AG1115/(1+'DADOS MACROECONÔMICOS'!AG26)</f>
        <v>0</v>
      </c>
      <c r="AH1069" s="850">
        <f ca="1">AH1115/(1+'DADOS MACROECONÔMICOS'!AH26)</f>
        <v>0</v>
      </c>
      <c r="AI1069" s="850">
        <f ca="1">AI1115/(1+'DADOS MACROECONÔMICOS'!AI26)</f>
        <v>0</v>
      </c>
      <c r="AJ1069" s="850">
        <f ca="1">AJ1115/(1+'DADOS MACROECONÔMICOS'!AJ26)</f>
        <v>0</v>
      </c>
      <c r="AK1069" s="850">
        <f ca="1">AK1115/(1+'DADOS MACROECONÔMICOS'!AK26)</f>
        <v>0</v>
      </c>
      <c r="AL1069" s="850">
        <f ca="1">AL1115/(1+'DADOS MACROECONÔMICOS'!AL26)</f>
        <v>0</v>
      </c>
      <c r="AM1069" s="850">
        <f ca="1">AM1115/(1+'DADOS MACROECONÔMICOS'!AM26)</f>
        <v>0</v>
      </c>
      <c r="AN1069" s="850">
        <f ca="1">AN1115/(1+'DADOS MACROECONÔMICOS'!AN26)</f>
        <v>0</v>
      </c>
      <c r="AO1069" s="850">
        <f ca="1">AO1115/(1+'DADOS MACROECONÔMICOS'!AO26)</f>
        <v>0</v>
      </c>
      <c r="AP1069" s="850">
        <f ca="1">AP1115/(1+'DADOS MACROECONÔMICOS'!AP26)</f>
        <v>0</v>
      </c>
      <c r="AQ1069" s="850">
        <f ca="1">AQ1115/(1+'DADOS MACROECONÔMICOS'!AQ26)</f>
        <v>0</v>
      </c>
      <c r="AR1069" s="850">
        <f ca="1">AR1115/(1+'DADOS MACROECONÔMICOS'!AR26)</f>
        <v>0</v>
      </c>
      <c r="AS1069" s="850">
        <f ca="1">AS1115/(1+'DADOS MACROECONÔMICOS'!AS26)</f>
        <v>0</v>
      </c>
      <c r="AT1069" s="850">
        <f ca="1">AT1115/(1+'DADOS MACROECONÔMICOS'!AT26)</f>
        <v>0</v>
      </c>
      <c r="AU1069" s="850">
        <f ca="1">AU1115/(1+'DADOS MACROECONÔMICOS'!AU26)</f>
        <v>0</v>
      </c>
      <c r="AW1069" s="201"/>
    </row>
    <row r="1070" spans="1:49" s="893" customFormat="1">
      <c r="A1070" s="201"/>
      <c r="B1070" s="885">
        <f>IF((B1069+1)&gt;'PAINEL DE CONTROLE'!$D$6,'PAINEL DE CONTROLE'!$D$6,(B1069+1))</f>
        <v>12</v>
      </c>
      <c r="C1070" s="201"/>
      <c r="D1070" s="201"/>
      <c r="E1070" s="201"/>
      <c r="F1070" s="201"/>
      <c r="G1070" s="850">
        <f ca="1">G1116/(1+'DADOS MACROECONÔMICOS'!G27)</f>
        <v>0</v>
      </c>
      <c r="H1070" s="850">
        <f ca="1">H1116/(1+'DADOS MACROECONÔMICOS'!H27)</f>
        <v>0</v>
      </c>
      <c r="I1070" s="850">
        <f ca="1">I1116/(1+'DADOS MACROECONÔMICOS'!I27)</f>
        <v>0</v>
      </c>
      <c r="J1070" s="850">
        <f ca="1">J1116/(1+'DADOS MACROECONÔMICOS'!J27)</f>
        <v>0</v>
      </c>
      <c r="K1070" s="850">
        <f ca="1">K1116/(1+'DADOS MACROECONÔMICOS'!K27)</f>
        <v>0</v>
      </c>
      <c r="L1070" s="850">
        <f ca="1">L1116/(1+'DADOS MACROECONÔMICOS'!L27)</f>
        <v>0</v>
      </c>
      <c r="M1070" s="850">
        <f ca="1">M1116/(1+'DADOS MACROECONÔMICOS'!M27)</f>
        <v>0</v>
      </c>
      <c r="N1070" s="850">
        <f ca="1">N1116/(1+'DADOS MACROECONÔMICOS'!N27)</f>
        <v>0</v>
      </c>
      <c r="O1070" s="850">
        <f ca="1">O1116/(1+'DADOS MACROECONÔMICOS'!O27)</f>
        <v>0</v>
      </c>
      <c r="P1070" s="850">
        <f ca="1">P1116/(1+'DADOS MACROECONÔMICOS'!P27)</f>
        <v>0</v>
      </c>
      <c r="Q1070" s="850">
        <f ca="1">Q1116/(1+'DADOS MACROECONÔMICOS'!Q27)</f>
        <v>0</v>
      </c>
      <c r="R1070" s="850">
        <f ca="1">R1116/(1+'DADOS MACROECONÔMICOS'!R27)</f>
        <v>0</v>
      </c>
      <c r="S1070" s="850">
        <f ca="1">S1116/(1+'DADOS MACROECONÔMICOS'!S27)</f>
        <v>0</v>
      </c>
      <c r="T1070" s="850">
        <f ca="1">T1116/(1+'DADOS MACROECONÔMICOS'!T27)</f>
        <v>0</v>
      </c>
      <c r="U1070" s="850">
        <f ca="1">U1116/(1+'DADOS MACROECONÔMICOS'!U27)</f>
        <v>0</v>
      </c>
      <c r="V1070" s="850">
        <f ca="1">V1116/(1+'DADOS MACROECONÔMICOS'!V27)</f>
        <v>0</v>
      </c>
      <c r="W1070" s="850">
        <f ca="1">W1116/(1+'DADOS MACROECONÔMICOS'!W27)</f>
        <v>0</v>
      </c>
      <c r="X1070" s="850">
        <f ca="1">X1116/(1+'DADOS MACROECONÔMICOS'!X27)</f>
        <v>0</v>
      </c>
      <c r="Y1070" s="850">
        <f ca="1">Y1116/(1+'DADOS MACROECONÔMICOS'!Y27)</f>
        <v>0</v>
      </c>
      <c r="Z1070" s="850">
        <f ca="1">Z1116/(1+'DADOS MACROECONÔMICOS'!Z27)</f>
        <v>0</v>
      </c>
      <c r="AA1070" s="850">
        <f ca="1">AA1116/(1+'DADOS MACROECONÔMICOS'!AA27)</f>
        <v>0</v>
      </c>
      <c r="AB1070" s="850">
        <f ca="1">AB1116/(1+'DADOS MACROECONÔMICOS'!AB27)</f>
        <v>0</v>
      </c>
      <c r="AC1070" s="850">
        <f ca="1">AC1116/(1+'DADOS MACROECONÔMICOS'!AC27)</f>
        <v>0</v>
      </c>
      <c r="AD1070" s="850">
        <f ca="1">AD1116/(1+'DADOS MACROECONÔMICOS'!AD27)</f>
        <v>0</v>
      </c>
      <c r="AE1070" s="850">
        <f ca="1">AE1116/(1+'DADOS MACROECONÔMICOS'!AE27)</f>
        <v>0</v>
      </c>
      <c r="AF1070" s="850">
        <f ca="1">AF1116/(1+'DADOS MACROECONÔMICOS'!AF27)</f>
        <v>0</v>
      </c>
      <c r="AG1070" s="850">
        <f ca="1">AG1116/(1+'DADOS MACROECONÔMICOS'!AG27)</f>
        <v>0</v>
      </c>
      <c r="AH1070" s="850">
        <f ca="1">AH1116/(1+'DADOS MACROECONÔMICOS'!AH27)</f>
        <v>0</v>
      </c>
      <c r="AI1070" s="850">
        <f ca="1">AI1116/(1+'DADOS MACROECONÔMICOS'!AI27)</f>
        <v>0</v>
      </c>
      <c r="AJ1070" s="850">
        <f ca="1">AJ1116/(1+'DADOS MACROECONÔMICOS'!AJ27)</f>
        <v>0</v>
      </c>
      <c r="AK1070" s="850">
        <f ca="1">AK1116/(1+'DADOS MACROECONÔMICOS'!AK27)</f>
        <v>0</v>
      </c>
      <c r="AL1070" s="850">
        <f ca="1">AL1116/(1+'DADOS MACROECONÔMICOS'!AL27)</f>
        <v>0</v>
      </c>
      <c r="AM1070" s="850">
        <f ca="1">AM1116/(1+'DADOS MACROECONÔMICOS'!AM27)</f>
        <v>0</v>
      </c>
      <c r="AN1070" s="850">
        <f ca="1">AN1116/(1+'DADOS MACROECONÔMICOS'!AN27)</f>
        <v>0</v>
      </c>
      <c r="AO1070" s="850">
        <f ca="1">AO1116/(1+'DADOS MACROECONÔMICOS'!AO27)</f>
        <v>0</v>
      </c>
      <c r="AP1070" s="850">
        <f ca="1">AP1116/(1+'DADOS MACROECONÔMICOS'!AP27)</f>
        <v>0</v>
      </c>
      <c r="AQ1070" s="850">
        <f ca="1">AQ1116/(1+'DADOS MACROECONÔMICOS'!AQ27)</f>
        <v>0</v>
      </c>
      <c r="AR1070" s="850">
        <f ca="1">AR1116/(1+'DADOS MACROECONÔMICOS'!AR27)</f>
        <v>0</v>
      </c>
      <c r="AS1070" s="850">
        <f ca="1">AS1116/(1+'DADOS MACROECONÔMICOS'!AS27)</f>
        <v>0</v>
      </c>
      <c r="AT1070" s="850">
        <f ca="1">AT1116/(1+'DADOS MACROECONÔMICOS'!AT27)</f>
        <v>0</v>
      </c>
      <c r="AU1070" s="850">
        <f ca="1">AU1116/(1+'DADOS MACROECONÔMICOS'!AU27)</f>
        <v>0</v>
      </c>
      <c r="AW1070" s="201"/>
    </row>
    <row r="1071" spans="1:49" s="893" customFormat="1">
      <c r="A1071" s="201"/>
      <c r="B1071" s="885">
        <f>IF((B1070+1)&gt;'PAINEL DE CONTROLE'!$D$6,'PAINEL DE CONTROLE'!$D$6,(B1070+1))</f>
        <v>13</v>
      </c>
      <c r="C1071" s="201"/>
      <c r="D1071" s="201"/>
      <c r="E1071" s="201"/>
      <c r="F1071" s="201"/>
      <c r="G1071" s="850">
        <f ca="1">G1117/(1+'DADOS MACROECONÔMICOS'!G28)</f>
        <v>0</v>
      </c>
      <c r="H1071" s="850">
        <f ca="1">H1117/(1+'DADOS MACROECONÔMICOS'!H28)</f>
        <v>0</v>
      </c>
      <c r="I1071" s="850">
        <f ca="1">I1117/(1+'DADOS MACROECONÔMICOS'!I28)</f>
        <v>0</v>
      </c>
      <c r="J1071" s="850">
        <f ca="1">J1117/(1+'DADOS MACROECONÔMICOS'!J28)</f>
        <v>0</v>
      </c>
      <c r="K1071" s="850">
        <f ca="1">K1117/(1+'DADOS MACROECONÔMICOS'!K28)</f>
        <v>0</v>
      </c>
      <c r="L1071" s="850">
        <f ca="1">L1117/(1+'DADOS MACROECONÔMICOS'!L28)</f>
        <v>0</v>
      </c>
      <c r="M1071" s="850">
        <f ca="1">M1117/(1+'DADOS MACROECONÔMICOS'!M28)</f>
        <v>0</v>
      </c>
      <c r="N1071" s="850">
        <f ca="1">N1117/(1+'DADOS MACROECONÔMICOS'!N28)</f>
        <v>0</v>
      </c>
      <c r="O1071" s="850">
        <f ca="1">O1117/(1+'DADOS MACROECONÔMICOS'!O28)</f>
        <v>0</v>
      </c>
      <c r="P1071" s="850">
        <f ca="1">P1117/(1+'DADOS MACROECONÔMICOS'!P28)</f>
        <v>0</v>
      </c>
      <c r="Q1071" s="850">
        <f ca="1">Q1117/(1+'DADOS MACROECONÔMICOS'!Q28)</f>
        <v>0</v>
      </c>
      <c r="R1071" s="850">
        <f ca="1">R1117/(1+'DADOS MACROECONÔMICOS'!R28)</f>
        <v>0</v>
      </c>
      <c r="S1071" s="850">
        <f ca="1">S1117/(1+'DADOS MACROECONÔMICOS'!S28)</f>
        <v>0</v>
      </c>
      <c r="T1071" s="850">
        <f ca="1">T1117/(1+'DADOS MACROECONÔMICOS'!T28)</f>
        <v>0</v>
      </c>
      <c r="U1071" s="850">
        <f ca="1">U1117/(1+'DADOS MACROECONÔMICOS'!U28)</f>
        <v>0</v>
      </c>
      <c r="V1071" s="850">
        <f ca="1">V1117/(1+'DADOS MACROECONÔMICOS'!V28)</f>
        <v>0</v>
      </c>
      <c r="W1071" s="850">
        <f ca="1">W1117/(1+'DADOS MACROECONÔMICOS'!W28)</f>
        <v>0</v>
      </c>
      <c r="X1071" s="850">
        <f ca="1">X1117/(1+'DADOS MACROECONÔMICOS'!X28)</f>
        <v>0</v>
      </c>
      <c r="Y1071" s="850">
        <f ca="1">Y1117/(1+'DADOS MACROECONÔMICOS'!Y28)</f>
        <v>0</v>
      </c>
      <c r="Z1071" s="850">
        <f ca="1">Z1117/(1+'DADOS MACROECONÔMICOS'!Z28)</f>
        <v>0</v>
      </c>
      <c r="AA1071" s="850">
        <f ca="1">AA1117/(1+'DADOS MACROECONÔMICOS'!AA28)</f>
        <v>0</v>
      </c>
      <c r="AB1071" s="850">
        <f ca="1">AB1117/(1+'DADOS MACROECONÔMICOS'!AB28)</f>
        <v>0</v>
      </c>
      <c r="AC1071" s="850">
        <f ca="1">AC1117/(1+'DADOS MACROECONÔMICOS'!AC28)</f>
        <v>0</v>
      </c>
      <c r="AD1071" s="850">
        <f ca="1">AD1117/(1+'DADOS MACROECONÔMICOS'!AD28)</f>
        <v>0</v>
      </c>
      <c r="AE1071" s="850">
        <f ca="1">AE1117/(1+'DADOS MACROECONÔMICOS'!AE28)</f>
        <v>0</v>
      </c>
      <c r="AF1071" s="850">
        <f ca="1">AF1117/(1+'DADOS MACROECONÔMICOS'!AF28)</f>
        <v>0</v>
      </c>
      <c r="AG1071" s="850">
        <f ca="1">AG1117/(1+'DADOS MACROECONÔMICOS'!AG28)</f>
        <v>0</v>
      </c>
      <c r="AH1071" s="850">
        <f ca="1">AH1117/(1+'DADOS MACROECONÔMICOS'!AH28)</f>
        <v>0</v>
      </c>
      <c r="AI1071" s="850">
        <f ca="1">AI1117/(1+'DADOS MACROECONÔMICOS'!AI28)</f>
        <v>0</v>
      </c>
      <c r="AJ1071" s="850">
        <f ca="1">AJ1117/(1+'DADOS MACROECONÔMICOS'!AJ28)</f>
        <v>0</v>
      </c>
      <c r="AK1071" s="850">
        <f ca="1">AK1117/(1+'DADOS MACROECONÔMICOS'!AK28)</f>
        <v>0</v>
      </c>
      <c r="AL1071" s="850">
        <f ca="1">AL1117/(1+'DADOS MACROECONÔMICOS'!AL28)</f>
        <v>0</v>
      </c>
      <c r="AM1071" s="850">
        <f ca="1">AM1117/(1+'DADOS MACROECONÔMICOS'!AM28)</f>
        <v>0</v>
      </c>
      <c r="AN1071" s="850">
        <f ca="1">AN1117/(1+'DADOS MACROECONÔMICOS'!AN28)</f>
        <v>0</v>
      </c>
      <c r="AO1071" s="850">
        <f ca="1">AO1117/(1+'DADOS MACROECONÔMICOS'!AO28)</f>
        <v>0</v>
      </c>
      <c r="AP1071" s="850">
        <f ca="1">AP1117/(1+'DADOS MACROECONÔMICOS'!AP28)</f>
        <v>0</v>
      </c>
      <c r="AQ1071" s="850">
        <f ca="1">AQ1117/(1+'DADOS MACROECONÔMICOS'!AQ28)</f>
        <v>0</v>
      </c>
      <c r="AR1071" s="850">
        <f ca="1">AR1117/(1+'DADOS MACROECONÔMICOS'!AR28)</f>
        <v>0</v>
      </c>
      <c r="AS1071" s="850">
        <f ca="1">AS1117/(1+'DADOS MACROECONÔMICOS'!AS28)</f>
        <v>0</v>
      </c>
      <c r="AT1071" s="850">
        <f ca="1">AT1117/(1+'DADOS MACROECONÔMICOS'!AT28)</f>
        <v>0</v>
      </c>
      <c r="AU1071" s="850">
        <f ca="1">AU1117/(1+'DADOS MACROECONÔMICOS'!AU28)</f>
        <v>0</v>
      </c>
      <c r="AW1071" s="201"/>
    </row>
    <row r="1072" spans="1:49" s="893" customFormat="1">
      <c r="A1072" s="201"/>
      <c r="B1072" s="885">
        <f>IF((B1071+1)&gt;'PAINEL DE CONTROLE'!$D$6,'PAINEL DE CONTROLE'!$D$6,(B1071+1))</f>
        <v>14</v>
      </c>
      <c r="C1072" s="201"/>
      <c r="D1072" s="201"/>
      <c r="E1072" s="201"/>
      <c r="F1072" s="201"/>
      <c r="G1072" s="850">
        <f ca="1">G1118/(1+'DADOS MACROECONÔMICOS'!G29)</f>
        <v>0</v>
      </c>
      <c r="H1072" s="850">
        <f ca="1">H1118/(1+'DADOS MACROECONÔMICOS'!H29)</f>
        <v>0</v>
      </c>
      <c r="I1072" s="850">
        <f ca="1">I1118/(1+'DADOS MACROECONÔMICOS'!I29)</f>
        <v>0</v>
      </c>
      <c r="J1072" s="850">
        <f ca="1">J1118/(1+'DADOS MACROECONÔMICOS'!J29)</f>
        <v>0</v>
      </c>
      <c r="K1072" s="850">
        <f ca="1">K1118/(1+'DADOS MACROECONÔMICOS'!K29)</f>
        <v>0</v>
      </c>
      <c r="L1072" s="850">
        <f ca="1">L1118/(1+'DADOS MACROECONÔMICOS'!L29)</f>
        <v>0</v>
      </c>
      <c r="M1072" s="850">
        <f ca="1">M1118/(1+'DADOS MACROECONÔMICOS'!M29)</f>
        <v>0</v>
      </c>
      <c r="N1072" s="850">
        <f ca="1">N1118/(1+'DADOS MACROECONÔMICOS'!N29)</f>
        <v>0</v>
      </c>
      <c r="O1072" s="850">
        <f ca="1">O1118/(1+'DADOS MACROECONÔMICOS'!O29)</f>
        <v>0</v>
      </c>
      <c r="P1072" s="850">
        <f ca="1">P1118/(1+'DADOS MACROECONÔMICOS'!P29)</f>
        <v>0</v>
      </c>
      <c r="Q1072" s="850">
        <f ca="1">Q1118/(1+'DADOS MACROECONÔMICOS'!Q29)</f>
        <v>0</v>
      </c>
      <c r="R1072" s="850">
        <f ca="1">R1118/(1+'DADOS MACROECONÔMICOS'!R29)</f>
        <v>0</v>
      </c>
      <c r="S1072" s="850">
        <f ca="1">S1118/(1+'DADOS MACROECONÔMICOS'!S29)</f>
        <v>0</v>
      </c>
      <c r="T1072" s="850">
        <f ca="1">T1118/(1+'DADOS MACROECONÔMICOS'!T29)</f>
        <v>0</v>
      </c>
      <c r="U1072" s="850">
        <f ca="1">U1118/(1+'DADOS MACROECONÔMICOS'!U29)</f>
        <v>0</v>
      </c>
      <c r="V1072" s="850">
        <f ca="1">V1118/(1+'DADOS MACROECONÔMICOS'!V29)</f>
        <v>0</v>
      </c>
      <c r="W1072" s="850">
        <f ca="1">W1118/(1+'DADOS MACROECONÔMICOS'!W29)</f>
        <v>0</v>
      </c>
      <c r="X1072" s="850">
        <f ca="1">X1118/(1+'DADOS MACROECONÔMICOS'!X29)</f>
        <v>0</v>
      </c>
      <c r="Y1072" s="850">
        <f ca="1">Y1118/(1+'DADOS MACROECONÔMICOS'!Y29)</f>
        <v>0</v>
      </c>
      <c r="Z1072" s="850">
        <f ca="1">Z1118/(1+'DADOS MACROECONÔMICOS'!Z29)</f>
        <v>0</v>
      </c>
      <c r="AA1072" s="850">
        <f ca="1">AA1118/(1+'DADOS MACROECONÔMICOS'!AA29)</f>
        <v>0</v>
      </c>
      <c r="AB1072" s="850">
        <f ca="1">AB1118/(1+'DADOS MACROECONÔMICOS'!AB29)</f>
        <v>0</v>
      </c>
      <c r="AC1072" s="850">
        <f ca="1">AC1118/(1+'DADOS MACROECONÔMICOS'!AC29)</f>
        <v>0</v>
      </c>
      <c r="AD1072" s="850">
        <f ca="1">AD1118/(1+'DADOS MACROECONÔMICOS'!AD29)</f>
        <v>0</v>
      </c>
      <c r="AE1072" s="850">
        <f ca="1">AE1118/(1+'DADOS MACROECONÔMICOS'!AE29)</f>
        <v>0</v>
      </c>
      <c r="AF1072" s="850">
        <f ca="1">AF1118/(1+'DADOS MACROECONÔMICOS'!AF29)</f>
        <v>0</v>
      </c>
      <c r="AG1072" s="850">
        <f ca="1">AG1118/(1+'DADOS MACROECONÔMICOS'!AG29)</f>
        <v>0</v>
      </c>
      <c r="AH1072" s="850">
        <f ca="1">AH1118/(1+'DADOS MACROECONÔMICOS'!AH29)</f>
        <v>0</v>
      </c>
      <c r="AI1072" s="850">
        <f ca="1">AI1118/(1+'DADOS MACROECONÔMICOS'!AI29)</f>
        <v>0</v>
      </c>
      <c r="AJ1072" s="850">
        <f ca="1">AJ1118/(1+'DADOS MACROECONÔMICOS'!AJ29)</f>
        <v>0</v>
      </c>
      <c r="AK1072" s="850">
        <f ca="1">AK1118/(1+'DADOS MACROECONÔMICOS'!AK29)</f>
        <v>0</v>
      </c>
      <c r="AL1072" s="850">
        <f ca="1">AL1118/(1+'DADOS MACROECONÔMICOS'!AL29)</f>
        <v>0</v>
      </c>
      <c r="AM1072" s="850">
        <f ca="1">AM1118/(1+'DADOS MACROECONÔMICOS'!AM29)</f>
        <v>0</v>
      </c>
      <c r="AN1072" s="850">
        <f ca="1">AN1118/(1+'DADOS MACROECONÔMICOS'!AN29)</f>
        <v>0</v>
      </c>
      <c r="AO1072" s="850">
        <f ca="1">AO1118/(1+'DADOS MACROECONÔMICOS'!AO29)</f>
        <v>0</v>
      </c>
      <c r="AP1072" s="850">
        <f ca="1">AP1118/(1+'DADOS MACROECONÔMICOS'!AP29)</f>
        <v>0</v>
      </c>
      <c r="AQ1072" s="850">
        <f ca="1">AQ1118/(1+'DADOS MACROECONÔMICOS'!AQ29)</f>
        <v>0</v>
      </c>
      <c r="AR1072" s="850">
        <f ca="1">AR1118/(1+'DADOS MACROECONÔMICOS'!AR29)</f>
        <v>0</v>
      </c>
      <c r="AS1072" s="850">
        <f ca="1">AS1118/(1+'DADOS MACROECONÔMICOS'!AS29)</f>
        <v>0</v>
      </c>
      <c r="AT1072" s="850">
        <f ca="1">AT1118/(1+'DADOS MACROECONÔMICOS'!AT29)</f>
        <v>0</v>
      </c>
      <c r="AU1072" s="850">
        <f ca="1">AU1118/(1+'DADOS MACROECONÔMICOS'!AU29)</f>
        <v>0</v>
      </c>
      <c r="AW1072" s="201"/>
    </row>
    <row r="1073" spans="1:49" s="893" customFormat="1">
      <c r="A1073" s="201"/>
      <c r="B1073" s="885">
        <f>IF((B1072+1)&gt;'PAINEL DE CONTROLE'!$D$6,'PAINEL DE CONTROLE'!$D$6,(B1072+1))</f>
        <v>15</v>
      </c>
      <c r="C1073" s="201"/>
      <c r="D1073" s="201"/>
      <c r="E1073" s="201"/>
      <c r="F1073" s="201"/>
      <c r="G1073" s="850">
        <f ca="1">G1119/(1+'DADOS MACROECONÔMICOS'!G30)</f>
        <v>0</v>
      </c>
      <c r="H1073" s="850">
        <f ca="1">H1119/(1+'DADOS MACROECONÔMICOS'!H30)</f>
        <v>0</v>
      </c>
      <c r="I1073" s="850">
        <f ca="1">I1119/(1+'DADOS MACROECONÔMICOS'!I30)</f>
        <v>0</v>
      </c>
      <c r="J1073" s="850">
        <f ca="1">J1119/(1+'DADOS MACROECONÔMICOS'!J30)</f>
        <v>0</v>
      </c>
      <c r="K1073" s="850">
        <f ca="1">K1119/(1+'DADOS MACROECONÔMICOS'!K30)</f>
        <v>0</v>
      </c>
      <c r="L1073" s="850">
        <f ca="1">L1119/(1+'DADOS MACROECONÔMICOS'!L30)</f>
        <v>0</v>
      </c>
      <c r="M1073" s="850">
        <f ca="1">M1119/(1+'DADOS MACROECONÔMICOS'!M30)</f>
        <v>0</v>
      </c>
      <c r="N1073" s="850">
        <f ca="1">N1119/(1+'DADOS MACROECONÔMICOS'!N30)</f>
        <v>0</v>
      </c>
      <c r="O1073" s="850">
        <f ca="1">O1119/(1+'DADOS MACROECONÔMICOS'!O30)</f>
        <v>0</v>
      </c>
      <c r="P1073" s="850">
        <f ca="1">P1119/(1+'DADOS MACROECONÔMICOS'!P30)</f>
        <v>0</v>
      </c>
      <c r="Q1073" s="850">
        <f ca="1">Q1119/(1+'DADOS MACROECONÔMICOS'!Q30)</f>
        <v>0</v>
      </c>
      <c r="R1073" s="850">
        <f ca="1">R1119/(1+'DADOS MACROECONÔMICOS'!R30)</f>
        <v>0</v>
      </c>
      <c r="S1073" s="850">
        <f ca="1">S1119/(1+'DADOS MACROECONÔMICOS'!S30)</f>
        <v>0</v>
      </c>
      <c r="T1073" s="850">
        <f ca="1">T1119/(1+'DADOS MACROECONÔMICOS'!T30)</f>
        <v>0</v>
      </c>
      <c r="U1073" s="850">
        <f ca="1">U1119/(1+'DADOS MACROECONÔMICOS'!U30)</f>
        <v>0</v>
      </c>
      <c r="V1073" s="850">
        <f ca="1">V1119/(1+'DADOS MACROECONÔMICOS'!V30)</f>
        <v>0</v>
      </c>
      <c r="W1073" s="850">
        <f ca="1">W1119/(1+'DADOS MACROECONÔMICOS'!W30)</f>
        <v>0</v>
      </c>
      <c r="X1073" s="850">
        <f ca="1">X1119/(1+'DADOS MACROECONÔMICOS'!X30)</f>
        <v>0</v>
      </c>
      <c r="Y1073" s="850">
        <f ca="1">Y1119/(1+'DADOS MACROECONÔMICOS'!Y30)</f>
        <v>0</v>
      </c>
      <c r="Z1073" s="850">
        <f ca="1">Z1119/(1+'DADOS MACROECONÔMICOS'!Z30)</f>
        <v>0</v>
      </c>
      <c r="AA1073" s="850">
        <f ca="1">AA1119/(1+'DADOS MACROECONÔMICOS'!AA30)</f>
        <v>0</v>
      </c>
      <c r="AB1073" s="850">
        <f ca="1">AB1119/(1+'DADOS MACROECONÔMICOS'!AB30)</f>
        <v>0</v>
      </c>
      <c r="AC1073" s="850">
        <f ca="1">AC1119/(1+'DADOS MACROECONÔMICOS'!AC30)</f>
        <v>0</v>
      </c>
      <c r="AD1073" s="850">
        <f ca="1">AD1119/(1+'DADOS MACROECONÔMICOS'!AD30)</f>
        <v>0</v>
      </c>
      <c r="AE1073" s="850">
        <f ca="1">AE1119/(1+'DADOS MACROECONÔMICOS'!AE30)</f>
        <v>0</v>
      </c>
      <c r="AF1073" s="850">
        <f ca="1">AF1119/(1+'DADOS MACROECONÔMICOS'!AF30)</f>
        <v>0</v>
      </c>
      <c r="AG1073" s="850">
        <f ca="1">AG1119/(1+'DADOS MACROECONÔMICOS'!AG30)</f>
        <v>0</v>
      </c>
      <c r="AH1073" s="850">
        <f ca="1">AH1119/(1+'DADOS MACROECONÔMICOS'!AH30)</f>
        <v>0</v>
      </c>
      <c r="AI1073" s="850">
        <f ca="1">AI1119/(1+'DADOS MACROECONÔMICOS'!AI30)</f>
        <v>0</v>
      </c>
      <c r="AJ1073" s="850">
        <f ca="1">AJ1119/(1+'DADOS MACROECONÔMICOS'!AJ30)</f>
        <v>0</v>
      </c>
      <c r="AK1073" s="850">
        <f ca="1">AK1119/(1+'DADOS MACROECONÔMICOS'!AK30)</f>
        <v>0</v>
      </c>
      <c r="AL1073" s="850">
        <f ca="1">AL1119/(1+'DADOS MACROECONÔMICOS'!AL30)</f>
        <v>0</v>
      </c>
      <c r="AM1073" s="850">
        <f ca="1">AM1119/(1+'DADOS MACROECONÔMICOS'!AM30)</f>
        <v>0</v>
      </c>
      <c r="AN1073" s="850">
        <f ca="1">AN1119/(1+'DADOS MACROECONÔMICOS'!AN30)</f>
        <v>0</v>
      </c>
      <c r="AO1073" s="850">
        <f ca="1">AO1119/(1+'DADOS MACROECONÔMICOS'!AO30)</f>
        <v>0</v>
      </c>
      <c r="AP1073" s="850">
        <f ca="1">AP1119/(1+'DADOS MACROECONÔMICOS'!AP30)</f>
        <v>0</v>
      </c>
      <c r="AQ1073" s="850">
        <f ca="1">AQ1119/(1+'DADOS MACROECONÔMICOS'!AQ30)</f>
        <v>0</v>
      </c>
      <c r="AR1073" s="850">
        <f ca="1">AR1119/(1+'DADOS MACROECONÔMICOS'!AR30)</f>
        <v>0</v>
      </c>
      <c r="AS1073" s="850">
        <f ca="1">AS1119/(1+'DADOS MACROECONÔMICOS'!AS30)</f>
        <v>0</v>
      </c>
      <c r="AT1073" s="850">
        <f ca="1">AT1119/(1+'DADOS MACROECONÔMICOS'!AT30)</f>
        <v>0</v>
      </c>
      <c r="AU1073" s="850">
        <f ca="1">AU1119/(1+'DADOS MACROECONÔMICOS'!AU30)</f>
        <v>0</v>
      </c>
      <c r="AW1073" s="201"/>
    </row>
    <row r="1074" spans="1:49" s="893" customFormat="1">
      <c r="A1074" s="201"/>
      <c r="B1074" s="885">
        <f>IF((B1073+1)&gt;'PAINEL DE CONTROLE'!$D$6,'PAINEL DE CONTROLE'!$D$6,(B1073+1))</f>
        <v>16</v>
      </c>
      <c r="C1074" s="201"/>
      <c r="D1074" s="201"/>
      <c r="E1074" s="201"/>
      <c r="F1074" s="201"/>
      <c r="G1074" s="850">
        <f ca="1">G1120/(1+'DADOS MACROECONÔMICOS'!G31)</f>
        <v>0</v>
      </c>
      <c r="H1074" s="850">
        <f ca="1">H1120/(1+'DADOS MACROECONÔMICOS'!H31)</f>
        <v>0</v>
      </c>
      <c r="I1074" s="850">
        <f ca="1">I1120/(1+'DADOS MACROECONÔMICOS'!I31)</f>
        <v>0</v>
      </c>
      <c r="J1074" s="850">
        <f ca="1">J1120/(1+'DADOS MACROECONÔMICOS'!J31)</f>
        <v>0</v>
      </c>
      <c r="K1074" s="850">
        <f ca="1">K1120/(1+'DADOS MACROECONÔMICOS'!K31)</f>
        <v>0</v>
      </c>
      <c r="L1074" s="850">
        <f ca="1">L1120/(1+'DADOS MACROECONÔMICOS'!L31)</f>
        <v>0</v>
      </c>
      <c r="M1074" s="850">
        <f ca="1">M1120/(1+'DADOS MACROECONÔMICOS'!M31)</f>
        <v>0</v>
      </c>
      <c r="N1074" s="850">
        <f ca="1">N1120/(1+'DADOS MACROECONÔMICOS'!N31)</f>
        <v>0</v>
      </c>
      <c r="O1074" s="850">
        <f ca="1">O1120/(1+'DADOS MACROECONÔMICOS'!O31)</f>
        <v>0</v>
      </c>
      <c r="P1074" s="850">
        <f ca="1">P1120/(1+'DADOS MACROECONÔMICOS'!P31)</f>
        <v>0</v>
      </c>
      <c r="Q1074" s="850">
        <f ca="1">Q1120/(1+'DADOS MACROECONÔMICOS'!Q31)</f>
        <v>0</v>
      </c>
      <c r="R1074" s="850">
        <f ca="1">R1120/(1+'DADOS MACROECONÔMICOS'!R31)</f>
        <v>0</v>
      </c>
      <c r="S1074" s="850">
        <f ca="1">S1120/(1+'DADOS MACROECONÔMICOS'!S31)</f>
        <v>0</v>
      </c>
      <c r="T1074" s="850">
        <f ca="1">T1120/(1+'DADOS MACROECONÔMICOS'!T31)</f>
        <v>0</v>
      </c>
      <c r="U1074" s="850">
        <f ca="1">U1120/(1+'DADOS MACROECONÔMICOS'!U31)</f>
        <v>0</v>
      </c>
      <c r="V1074" s="850">
        <f ca="1">V1120/(1+'DADOS MACROECONÔMICOS'!V31)</f>
        <v>0</v>
      </c>
      <c r="W1074" s="850">
        <f ca="1">W1120/(1+'DADOS MACROECONÔMICOS'!W31)</f>
        <v>0</v>
      </c>
      <c r="X1074" s="850">
        <f ca="1">X1120/(1+'DADOS MACROECONÔMICOS'!X31)</f>
        <v>0</v>
      </c>
      <c r="Y1074" s="850">
        <f ca="1">Y1120/(1+'DADOS MACROECONÔMICOS'!Y31)</f>
        <v>0</v>
      </c>
      <c r="Z1074" s="850">
        <f ca="1">Z1120/(1+'DADOS MACROECONÔMICOS'!Z31)</f>
        <v>0</v>
      </c>
      <c r="AA1074" s="850">
        <f ca="1">AA1120/(1+'DADOS MACROECONÔMICOS'!AA31)</f>
        <v>0</v>
      </c>
      <c r="AB1074" s="850">
        <f ca="1">AB1120/(1+'DADOS MACROECONÔMICOS'!AB31)</f>
        <v>0</v>
      </c>
      <c r="AC1074" s="850">
        <f ca="1">AC1120/(1+'DADOS MACROECONÔMICOS'!AC31)</f>
        <v>0</v>
      </c>
      <c r="AD1074" s="850">
        <f ca="1">AD1120/(1+'DADOS MACROECONÔMICOS'!AD31)</f>
        <v>0</v>
      </c>
      <c r="AE1074" s="850">
        <f ca="1">AE1120/(1+'DADOS MACROECONÔMICOS'!AE31)</f>
        <v>0</v>
      </c>
      <c r="AF1074" s="850">
        <f ca="1">AF1120/(1+'DADOS MACROECONÔMICOS'!AF31)</f>
        <v>0</v>
      </c>
      <c r="AG1074" s="850">
        <f ca="1">AG1120/(1+'DADOS MACROECONÔMICOS'!AG31)</f>
        <v>0</v>
      </c>
      <c r="AH1074" s="850">
        <f ca="1">AH1120/(1+'DADOS MACROECONÔMICOS'!AH31)</f>
        <v>0</v>
      </c>
      <c r="AI1074" s="850">
        <f ca="1">AI1120/(1+'DADOS MACROECONÔMICOS'!AI31)</f>
        <v>0</v>
      </c>
      <c r="AJ1074" s="850">
        <f ca="1">AJ1120/(1+'DADOS MACROECONÔMICOS'!AJ31)</f>
        <v>0</v>
      </c>
      <c r="AK1074" s="850">
        <f ca="1">AK1120/(1+'DADOS MACROECONÔMICOS'!AK31)</f>
        <v>0</v>
      </c>
      <c r="AL1074" s="850">
        <f ca="1">AL1120/(1+'DADOS MACROECONÔMICOS'!AL31)</f>
        <v>0</v>
      </c>
      <c r="AM1074" s="850">
        <f ca="1">AM1120/(1+'DADOS MACROECONÔMICOS'!AM31)</f>
        <v>0</v>
      </c>
      <c r="AN1074" s="850">
        <f ca="1">AN1120/(1+'DADOS MACROECONÔMICOS'!AN31)</f>
        <v>0</v>
      </c>
      <c r="AO1074" s="850">
        <f ca="1">AO1120/(1+'DADOS MACROECONÔMICOS'!AO31)</f>
        <v>0</v>
      </c>
      <c r="AP1074" s="850">
        <f ca="1">AP1120/(1+'DADOS MACROECONÔMICOS'!AP31)</f>
        <v>0</v>
      </c>
      <c r="AQ1074" s="850">
        <f ca="1">AQ1120/(1+'DADOS MACROECONÔMICOS'!AQ31)</f>
        <v>0</v>
      </c>
      <c r="AR1074" s="850">
        <f ca="1">AR1120/(1+'DADOS MACROECONÔMICOS'!AR31)</f>
        <v>0</v>
      </c>
      <c r="AS1074" s="850">
        <f ca="1">AS1120/(1+'DADOS MACROECONÔMICOS'!AS31)</f>
        <v>0</v>
      </c>
      <c r="AT1074" s="850">
        <f ca="1">AT1120/(1+'DADOS MACROECONÔMICOS'!AT31)</f>
        <v>0</v>
      </c>
      <c r="AU1074" s="850">
        <f ca="1">AU1120/(1+'DADOS MACROECONÔMICOS'!AU31)</f>
        <v>0</v>
      </c>
      <c r="AW1074" s="201"/>
    </row>
    <row r="1075" spans="1:49" s="893" customFormat="1">
      <c r="A1075" s="201"/>
      <c r="B1075" s="885">
        <f>IF((B1074+1)&gt;'PAINEL DE CONTROLE'!$D$6,'PAINEL DE CONTROLE'!$D$6,(B1074+1))</f>
        <v>17</v>
      </c>
      <c r="C1075" s="201"/>
      <c r="D1075" s="201"/>
      <c r="E1075" s="201"/>
      <c r="F1075" s="201"/>
      <c r="G1075" s="850">
        <f ca="1">G1121/(1+'DADOS MACROECONÔMICOS'!G32)</f>
        <v>0</v>
      </c>
      <c r="H1075" s="850">
        <f ca="1">H1121/(1+'DADOS MACROECONÔMICOS'!H32)</f>
        <v>0</v>
      </c>
      <c r="I1075" s="850">
        <f ca="1">I1121/(1+'DADOS MACROECONÔMICOS'!I32)</f>
        <v>0</v>
      </c>
      <c r="J1075" s="850">
        <f ca="1">J1121/(1+'DADOS MACROECONÔMICOS'!J32)</f>
        <v>0</v>
      </c>
      <c r="K1075" s="850">
        <f ca="1">K1121/(1+'DADOS MACROECONÔMICOS'!K32)</f>
        <v>0</v>
      </c>
      <c r="L1075" s="850">
        <f ca="1">L1121/(1+'DADOS MACROECONÔMICOS'!L32)</f>
        <v>0</v>
      </c>
      <c r="M1075" s="850">
        <f ca="1">M1121/(1+'DADOS MACROECONÔMICOS'!M32)</f>
        <v>0</v>
      </c>
      <c r="N1075" s="850">
        <f ca="1">N1121/(1+'DADOS MACROECONÔMICOS'!N32)</f>
        <v>0</v>
      </c>
      <c r="O1075" s="850">
        <f ca="1">O1121/(1+'DADOS MACROECONÔMICOS'!O32)</f>
        <v>0</v>
      </c>
      <c r="P1075" s="850">
        <f ca="1">P1121/(1+'DADOS MACROECONÔMICOS'!P32)</f>
        <v>0</v>
      </c>
      <c r="Q1075" s="850">
        <f ca="1">Q1121/(1+'DADOS MACROECONÔMICOS'!Q32)</f>
        <v>0</v>
      </c>
      <c r="R1075" s="850">
        <f ca="1">R1121/(1+'DADOS MACROECONÔMICOS'!R32)</f>
        <v>0</v>
      </c>
      <c r="S1075" s="850">
        <f ca="1">S1121/(1+'DADOS MACROECONÔMICOS'!S32)</f>
        <v>0</v>
      </c>
      <c r="T1075" s="850">
        <f ca="1">T1121/(1+'DADOS MACROECONÔMICOS'!T32)</f>
        <v>0</v>
      </c>
      <c r="U1075" s="850">
        <f ca="1">U1121/(1+'DADOS MACROECONÔMICOS'!U32)</f>
        <v>0</v>
      </c>
      <c r="V1075" s="850">
        <f ca="1">V1121/(1+'DADOS MACROECONÔMICOS'!V32)</f>
        <v>0</v>
      </c>
      <c r="W1075" s="850">
        <f ca="1">W1121/(1+'DADOS MACROECONÔMICOS'!W32)</f>
        <v>0</v>
      </c>
      <c r="X1075" s="850">
        <f ca="1">X1121/(1+'DADOS MACROECONÔMICOS'!X32)</f>
        <v>0</v>
      </c>
      <c r="Y1075" s="850">
        <f ca="1">Y1121/(1+'DADOS MACROECONÔMICOS'!Y32)</f>
        <v>0</v>
      </c>
      <c r="Z1075" s="850">
        <f ca="1">Z1121/(1+'DADOS MACROECONÔMICOS'!Z32)</f>
        <v>0</v>
      </c>
      <c r="AA1075" s="850">
        <f ca="1">AA1121/(1+'DADOS MACROECONÔMICOS'!AA32)</f>
        <v>0</v>
      </c>
      <c r="AB1075" s="850">
        <f ca="1">AB1121/(1+'DADOS MACROECONÔMICOS'!AB32)</f>
        <v>0</v>
      </c>
      <c r="AC1075" s="850">
        <f ca="1">AC1121/(1+'DADOS MACROECONÔMICOS'!AC32)</f>
        <v>0</v>
      </c>
      <c r="AD1075" s="850">
        <f ca="1">AD1121/(1+'DADOS MACROECONÔMICOS'!AD32)</f>
        <v>0</v>
      </c>
      <c r="AE1075" s="850">
        <f ca="1">AE1121/(1+'DADOS MACROECONÔMICOS'!AE32)</f>
        <v>0</v>
      </c>
      <c r="AF1075" s="850">
        <f ca="1">AF1121/(1+'DADOS MACROECONÔMICOS'!AF32)</f>
        <v>0</v>
      </c>
      <c r="AG1075" s="850">
        <f ca="1">AG1121/(1+'DADOS MACROECONÔMICOS'!AG32)</f>
        <v>0</v>
      </c>
      <c r="AH1075" s="850">
        <f ca="1">AH1121/(1+'DADOS MACROECONÔMICOS'!AH32)</f>
        <v>0</v>
      </c>
      <c r="AI1075" s="850">
        <f ca="1">AI1121/(1+'DADOS MACROECONÔMICOS'!AI32)</f>
        <v>0</v>
      </c>
      <c r="AJ1075" s="850">
        <f ca="1">AJ1121/(1+'DADOS MACROECONÔMICOS'!AJ32)</f>
        <v>0</v>
      </c>
      <c r="AK1075" s="850">
        <f ca="1">AK1121/(1+'DADOS MACROECONÔMICOS'!AK32)</f>
        <v>0</v>
      </c>
      <c r="AL1075" s="850">
        <f ca="1">AL1121/(1+'DADOS MACROECONÔMICOS'!AL32)</f>
        <v>0</v>
      </c>
      <c r="AM1075" s="850">
        <f ca="1">AM1121/(1+'DADOS MACROECONÔMICOS'!AM32)</f>
        <v>0</v>
      </c>
      <c r="AN1075" s="850">
        <f ca="1">AN1121/(1+'DADOS MACROECONÔMICOS'!AN32)</f>
        <v>0</v>
      </c>
      <c r="AO1075" s="850">
        <f ca="1">AO1121/(1+'DADOS MACROECONÔMICOS'!AO32)</f>
        <v>0</v>
      </c>
      <c r="AP1075" s="850">
        <f ca="1">AP1121/(1+'DADOS MACROECONÔMICOS'!AP32)</f>
        <v>0</v>
      </c>
      <c r="AQ1075" s="850">
        <f ca="1">AQ1121/(1+'DADOS MACROECONÔMICOS'!AQ32)</f>
        <v>0</v>
      </c>
      <c r="AR1075" s="850">
        <f ca="1">AR1121/(1+'DADOS MACROECONÔMICOS'!AR32)</f>
        <v>0</v>
      </c>
      <c r="AS1075" s="850">
        <f ca="1">AS1121/(1+'DADOS MACROECONÔMICOS'!AS32)</f>
        <v>0</v>
      </c>
      <c r="AT1075" s="850">
        <f ca="1">AT1121/(1+'DADOS MACROECONÔMICOS'!AT32)</f>
        <v>0</v>
      </c>
      <c r="AU1075" s="850">
        <f ca="1">AU1121/(1+'DADOS MACROECONÔMICOS'!AU32)</f>
        <v>0</v>
      </c>
      <c r="AW1075" s="201"/>
    </row>
    <row r="1076" spans="1:49" s="893" customFormat="1">
      <c r="A1076" s="201"/>
      <c r="B1076" s="885">
        <f>IF((B1075+1)&gt;'PAINEL DE CONTROLE'!$D$6,'PAINEL DE CONTROLE'!$D$6,(B1075+1))</f>
        <v>18</v>
      </c>
      <c r="C1076" s="201"/>
      <c r="D1076" s="201"/>
      <c r="E1076" s="201"/>
      <c r="F1076" s="201"/>
      <c r="G1076" s="850">
        <f ca="1">G1122/(1+'DADOS MACROECONÔMICOS'!G33)</f>
        <v>0</v>
      </c>
      <c r="H1076" s="850">
        <f ca="1">H1122/(1+'DADOS MACROECONÔMICOS'!H33)</f>
        <v>0</v>
      </c>
      <c r="I1076" s="850">
        <f ca="1">I1122/(1+'DADOS MACROECONÔMICOS'!I33)</f>
        <v>0</v>
      </c>
      <c r="J1076" s="850">
        <f ca="1">J1122/(1+'DADOS MACROECONÔMICOS'!J33)</f>
        <v>0</v>
      </c>
      <c r="K1076" s="850">
        <f ca="1">K1122/(1+'DADOS MACROECONÔMICOS'!K33)</f>
        <v>0</v>
      </c>
      <c r="L1076" s="850">
        <f ca="1">L1122/(1+'DADOS MACROECONÔMICOS'!L33)</f>
        <v>0</v>
      </c>
      <c r="M1076" s="850">
        <f ca="1">M1122/(1+'DADOS MACROECONÔMICOS'!M33)</f>
        <v>0</v>
      </c>
      <c r="N1076" s="850">
        <f ca="1">N1122/(1+'DADOS MACROECONÔMICOS'!N33)</f>
        <v>0</v>
      </c>
      <c r="O1076" s="850">
        <f ca="1">O1122/(1+'DADOS MACROECONÔMICOS'!O33)</f>
        <v>0</v>
      </c>
      <c r="P1076" s="850">
        <f ca="1">P1122/(1+'DADOS MACROECONÔMICOS'!P33)</f>
        <v>0</v>
      </c>
      <c r="Q1076" s="850">
        <f ca="1">Q1122/(1+'DADOS MACROECONÔMICOS'!Q33)</f>
        <v>0</v>
      </c>
      <c r="R1076" s="850">
        <f ca="1">R1122/(1+'DADOS MACROECONÔMICOS'!R33)</f>
        <v>0</v>
      </c>
      <c r="S1076" s="850">
        <f ca="1">S1122/(1+'DADOS MACROECONÔMICOS'!S33)</f>
        <v>0</v>
      </c>
      <c r="T1076" s="850">
        <f ca="1">T1122/(1+'DADOS MACROECONÔMICOS'!T33)</f>
        <v>0</v>
      </c>
      <c r="U1076" s="850">
        <f ca="1">U1122/(1+'DADOS MACROECONÔMICOS'!U33)</f>
        <v>0</v>
      </c>
      <c r="V1076" s="850">
        <f ca="1">V1122/(1+'DADOS MACROECONÔMICOS'!V33)</f>
        <v>0</v>
      </c>
      <c r="W1076" s="850">
        <f ca="1">W1122/(1+'DADOS MACROECONÔMICOS'!W33)</f>
        <v>0</v>
      </c>
      <c r="X1076" s="850">
        <f ca="1">X1122/(1+'DADOS MACROECONÔMICOS'!X33)</f>
        <v>0</v>
      </c>
      <c r="Y1076" s="850">
        <f ca="1">Y1122/(1+'DADOS MACROECONÔMICOS'!Y33)</f>
        <v>0</v>
      </c>
      <c r="Z1076" s="850">
        <f ca="1">Z1122/(1+'DADOS MACROECONÔMICOS'!Z33)</f>
        <v>0</v>
      </c>
      <c r="AA1076" s="850">
        <f ca="1">AA1122/(1+'DADOS MACROECONÔMICOS'!AA33)</f>
        <v>0</v>
      </c>
      <c r="AB1076" s="850">
        <f ca="1">AB1122/(1+'DADOS MACROECONÔMICOS'!AB33)</f>
        <v>0</v>
      </c>
      <c r="AC1076" s="850">
        <f ca="1">AC1122/(1+'DADOS MACROECONÔMICOS'!AC33)</f>
        <v>0</v>
      </c>
      <c r="AD1076" s="850">
        <f ca="1">AD1122/(1+'DADOS MACROECONÔMICOS'!AD33)</f>
        <v>0</v>
      </c>
      <c r="AE1076" s="850">
        <f ca="1">AE1122/(1+'DADOS MACROECONÔMICOS'!AE33)</f>
        <v>0</v>
      </c>
      <c r="AF1076" s="850">
        <f ca="1">AF1122/(1+'DADOS MACROECONÔMICOS'!AF33)</f>
        <v>0</v>
      </c>
      <c r="AG1076" s="850">
        <f ca="1">AG1122/(1+'DADOS MACROECONÔMICOS'!AG33)</f>
        <v>0</v>
      </c>
      <c r="AH1076" s="850">
        <f ca="1">AH1122/(1+'DADOS MACROECONÔMICOS'!AH33)</f>
        <v>0</v>
      </c>
      <c r="AI1076" s="850">
        <f ca="1">AI1122/(1+'DADOS MACROECONÔMICOS'!AI33)</f>
        <v>0</v>
      </c>
      <c r="AJ1076" s="850">
        <f ca="1">AJ1122/(1+'DADOS MACROECONÔMICOS'!AJ33)</f>
        <v>0</v>
      </c>
      <c r="AK1076" s="850">
        <f ca="1">AK1122/(1+'DADOS MACROECONÔMICOS'!AK33)</f>
        <v>0</v>
      </c>
      <c r="AL1076" s="850">
        <f ca="1">AL1122/(1+'DADOS MACROECONÔMICOS'!AL33)</f>
        <v>0</v>
      </c>
      <c r="AM1076" s="850">
        <f ca="1">AM1122/(1+'DADOS MACROECONÔMICOS'!AM33)</f>
        <v>0</v>
      </c>
      <c r="AN1076" s="850">
        <f ca="1">AN1122/(1+'DADOS MACROECONÔMICOS'!AN33)</f>
        <v>0</v>
      </c>
      <c r="AO1076" s="850">
        <f ca="1">AO1122/(1+'DADOS MACROECONÔMICOS'!AO33)</f>
        <v>0</v>
      </c>
      <c r="AP1076" s="850">
        <f ca="1">AP1122/(1+'DADOS MACROECONÔMICOS'!AP33)</f>
        <v>0</v>
      </c>
      <c r="AQ1076" s="850">
        <f ca="1">AQ1122/(1+'DADOS MACROECONÔMICOS'!AQ33)</f>
        <v>0</v>
      </c>
      <c r="AR1076" s="850">
        <f ca="1">AR1122/(1+'DADOS MACROECONÔMICOS'!AR33)</f>
        <v>0</v>
      </c>
      <c r="AS1076" s="850">
        <f ca="1">AS1122/(1+'DADOS MACROECONÔMICOS'!AS33)</f>
        <v>0</v>
      </c>
      <c r="AT1076" s="850">
        <f ca="1">AT1122/(1+'DADOS MACROECONÔMICOS'!AT33)</f>
        <v>0</v>
      </c>
      <c r="AU1076" s="850">
        <f ca="1">AU1122/(1+'DADOS MACROECONÔMICOS'!AU33)</f>
        <v>0</v>
      </c>
      <c r="AW1076" s="201"/>
    </row>
    <row r="1077" spans="1:49" s="893" customFormat="1">
      <c r="A1077" s="201"/>
      <c r="B1077" s="885">
        <f>IF((B1076+1)&gt;'PAINEL DE CONTROLE'!$D$6,'PAINEL DE CONTROLE'!$D$6,(B1076+1))</f>
        <v>19</v>
      </c>
      <c r="C1077" s="201"/>
      <c r="D1077" s="201"/>
      <c r="E1077" s="201"/>
      <c r="F1077" s="201"/>
      <c r="G1077" s="850">
        <f ca="1">G1123/(1+'DADOS MACROECONÔMICOS'!G34)</f>
        <v>0</v>
      </c>
      <c r="H1077" s="850">
        <f ca="1">H1123/(1+'DADOS MACROECONÔMICOS'!H34)</f>
        <v>0</v>
      </c>
      <c r="I1077" s="850">
        <f ca="1">I1123/(1+'DADOS MACROECONÔMICOS'!I34)</f>
        <v>0</v>
      </c>
      <c r="J1077" s="850">
        <f ca="1">J1123/(1+'DADOS MACROECONÔMICOS'!J34)</f>
        <v>0</v>
      </c>
      <c r="K1077" s="850">
        <f ca="1">K1123/(1+'DADOS MACROECONÔMICOS'!K34)</f>
        <v>0</v>
      </c>
      <c r="L1077" s="850">
        <f ca="1">L1123/(1+'DADOS MACROECONÔMICOS'!L34)</f>
        <v>0</v>
      </c>
      <c r="M1077" s="850">
        <f ca="1">M1123/(1+'DADOS MACROECONÔMICOS'!M34)</f>
        <v>0</v>
      </c>
      <c r="N1077" s="850">
        <f ca="1">N1123/(1+'DADOS MACROECONÔMICOS'!N34)</f>
        <v>0</v>
      </c>
      <c r="O1077" s="850">
        <f ca="1">O1123/(1+'DADOS MACROECONÔMICOS'!O34)</f>
        <v>0</v>
      </c>
      <c r="P1077" s="850">
        <f ca="1">P1123/(1+'DADOS MACROECONÔMICOS'!P34)</f>
        <v>0</v>
      </c>
      <c r="Q1077" s="850">
        <f ca="1">Q1123/(1+'DADOS MACROECONÔMICOS'!Q34)</f>
        <v>0</v>
      </c>
      <c r="R1077" s="850">
        <f ca="1">R1123/(1+'DADOS MACROECONÔMICOS'!R34)</f>
        <v>0</v>
      </c>
      <c r="S1077" s="850">
        <f ca="1">S1123/(1+'DADOS MACROECONÔMICOS'!S34)</f>
        <v>0</v>
      </c>
      <c r="T1077" s="850">
        <f ca="1">T1123/(1+'DADOS MACROECONÔMICOS'!T34)</f>
        <v>0</v>
      </c>
      <c r="U1077" s="850">
        <f ca="1">U1123/(1+'DADOS MACROECONÔMICOS'!U34)</f>
        <v>0</v>
      </c>
      <c r="V1077" s="850">
        <f ca="1">V1123/(1+'DADOS MACROECONÔMICOS'!V34)</f>
        <v>0</v>
      </c>
      <c r="W1077" s="850">
        <f ca="1">W1123/(1+'DADOS MACROECONÔMICOS'!W34)</f>
        <v>0</v>
      </c>
      <c r="X1077" s="850">
        <f ca="1">X1123/(1+'DADOS MACROECONÔMICOS'!X34)</f>
        <v>0</v>
      </c>
      <c r="Y1077" s="850">
        <f ca="1">Y1123/(1+'DADOS MACROECONÔMICOS'!Y34)</f>
        <v>0</v>
      </c>
      <c r="Z1077" s="850">
        <f ca="1">Z1123/(1+'DADOS MACROECONÔMICOS'!Z34)</f>
        <v>0</v>
      </c>
      <c r="AA1077" s="850">
        <f ca="1">AA1123/(1+'DADOS MACROECONÔMICOS'!AA34)</f>
        <v>0</v>
      </c>
      <c r="AB1077" s="850">
        <f ca="1">AB1123/(1+'DADOS MACROECONÔMICOS'!AB34)</f>
        <v>0</v>
      </c>
      <c r="AC1077" s="850">
        <f ca="1">AC1123/(1+'DADOS MACROECONÔMICOS'!AC34)</f>
        <v>0</v>
      </c>
      <c r="AD1077" s="850">
        <f ca="1">AD1123/(1+'DADOS MACROECONÔMICOS'!AD34)</f>
        <v>0</v>
      </c>
      <c r="AE1077" s="850">
        <f ca="1">AE1123/(1+'DADOS MACROECONÔMICOS'!AE34)</f>
        <v>0</v>
      </c>
      <c r="AF1077" s="850">
        <f ca="1">AF1123/(1+'DADOS MACROECONÔMICOS'!AF34)</f>
        <v>0</v>
      </c>
      <c r="AG1077" s="850">
        <f ca="1">AG1123/(1+'DADOS MACROECONÔMICOS'!AG34)</f>
        <v>0</v>
      </c>
      <c r="AH1077" s="850">
        <f ca="1">AH1123/(1+'DADOS MACROECONÔMICOS'!AH34)</f>
        <v>0</v>
      </c>
      <c r="AI1077" s="850">
        <f ca="1">AI1123/(1+'DADOS MACROECONÔMICOS'!AI34)</f>
        <v>0</v>
      </c>
      <c r="AJ1077" s="850">
        <f ca="1">AJ1123/(1+'DADOS MACROECONÔMICOS'!AJ34)</f>
        <v>0</v>
      </c>
      <c r="AK1077" s="850">
        <f ca="1">AK1123/(1+'DADOS MACROECONÔMICOS'!AK34)</f>
        <v>0</v>
      </c>
      <c r="AL1077" s="850">
        <f ca="1">AL1123/(1+'DADOS MACROECONÔMICOS'!AL34)</f>
        <v>0</v>
      </c>
      <c r="AM1077" s="850">
        <f ca="1">AM1123/(1+'DADOS MACROECONÔMICOS'!AM34)</f>
        <v>0</v>
      </c>
      <c r="AN1077" s="850">
        <f ca="1">AN1123/(1+'DADOS MACROECONÔMICOS'!AN34)</f>
        <v>0</v>
      </c>
      <c r="AO1077" s="850">
        <f ca="1">AO1123/(1+'DADOS MACROECONÔMICOS'!AO34)</f>
        <v>0</v>
      </c>
      <c r="AP1077" s="850">
        <f ca="1">AP1123/(1+'DADOS MACROECONÔMICOS'!AP34)</f>
        <v>0</v>
      </c>
      <c r="AQ1077" s="850">
        <f ca="1">AQ1123/(1+'DADOS MACROECONÔMICOS'!AQ34)</f>
        <v>0</v>
      </c>
      <c r="AR1077" s="850">
        <f ca="1">AR1123/(1+'DADOS MACROECONÔMICOS'!AR34)</f>
        <v>0</v>
      </c>
      <c r="AS1077" s="850">
        <f ca="1">AS1123/(1+'DADOS MACROECONÔMICOS'!AS34)</f>
        <v>0</v>
      </c>
      <c r="AT1077" s="850">
        <f ca="1">AT1123/(1+'DADOS MACROECONÔMICOS'!AT34)</f>
        <v>0</v>
      </c>
      <c r="AU1077" s="850">
        <f ca="1">AU1123/(1+'DADOS MACROECONÔMICOS'!AU34)</f>
        <v>0</v>
      </c>
      <c r="AW1077" s="201"/>
    </row>
    <row r="1078" spans="1:49" s="893" customFormat="1">
      <c r="A1078" s="201"/>
      <c r="B1078" s="885">
        <f>IF((B1077+1)&gt;'PAINEL DE CONTROLE'!$D$6,'PAINEL DE CONTROLE'!$D$6,(B1077+1))</f>
        <v>20</v>
      </c>
      <c r="C1078" s="201"/>
      <c r="D1078" s="201"/>
      <c r="E1078" s="201"/>
      <c r="F1078" s="201"/>
      <c r="G1078" s="850">
        <f ca="1">G1124/(1+'DADOS MACROECONÔMICOS'!G35)</f>
        <v>0</v>
      </c>
      <c r="H1078" s="850">
        <f ca="1">H1124/(1+'DADOS MACROECONÔMICOS'!H35)</f>
        <v>0</v>
      </c>
      <c r="I1078" s="850">
        <f ca="1">I1124/(1+'DADOS MACROECONÔMICOS'!I35)</f>
        <v>0</v>
      </c>
      <c r="J1078" s="850">
        <f ca="1">J1124/(1+'DADOS MACROECONÔMICOS'!J35)</f>
        <v>0</v>
      </c>
      <c r="K1078" s="850">
        <f ca="1">K1124/(1+'DADOS MACROECONÔMICOS'!K35)</f>
        <v>0</v>
      </c>
      <c r="L1078" s="850">
        <f ca="1">L1124/(1+'DADOS MACROECONÔMICOS'!L35)</f>
        <v>0</v>
      </c>
      <c r="M1078" s="850">
        <f ca="1">M1124/(1+'DADOS MACROECONÔMICOS'!M35)</f>
        <v>0</v>
      </c>
      <c r="N1078" s="850">
        <f ca="1">N1124/(1+'DADOS MACROECONÔMICOS'!N35)</f>
        <v>0</v>
      </c>
      <c r="O1078" s="850">
        <f ca="1">O1124/(1+'DADOS MACROECONÔMICOS'!O35)</f>
        <v>0</v>
      </c>
      <c r="P1078" s="850">
        <f ca="1">P1124/(1+'DADOS MACROECONÔMICOS'!P35)</f>
        <v>0</v>
      </c>
      <c r="Q1078" s="850">
        <f ca="1">Q1124/(1+'DADOS MACROECONÔMICOS'!Q35)</f>
        <v>0</v>
      </c>
      <c r="R1078" s="850">
        <f ca="1">R1124/(1+'DADOS MACROECONÔMICOS'!R35)</f>
        <v>0</v>
      </c>
      <c r="S1078" s="850">
        <f ca="1">S1124/(1+'DADOS MACROECONÔMICOS'!S35)</f>
        <v>0</v>
      </c>
      <c r="T1078" s="850">
        <f ca="1">T1124/(1+'DADOS MACROECONÔMICOS'!T35)</f>
        <v>0</v>
      </c>
      <c r="U1078" s="850">
        <f ca="1">U1124/(1+'DADOS MACROECONÔMICOS'!U35)</f>
        <v>0</v>
      </c>
      <c r="V1078" s="850">
        <f ca="1">V1124/(1+'DADOS MACROECONÔMICOS'!V35)</f>
        <v>0</v>
      </c>
      <c r="W1078" s="850">
        <f ca="1">W1124/(1+'DADOS MACROECONÔMICOS'!W35)</f>
        <v>0</v>
      </c>
      <c r="X1078" s="850">
        <f ca="1">X1124/(1+'DADOS MACROECONÔMICOS'!X35)</f>
        <v>0</v>
      </c>
      <c r="Y1078" s="850">
        <f ca="1">Y1124/(1+'DADOS MACROECONÔMICOS'!Y35)</f>
        <v>0</v>
      </c>
      <c r="Z1078" s="850">
        <f ca="1">Z1124/(1+'DADOS MACROECONÔMICOS'!Z35)</f>
        <v>0</v>
      </c>
      <c r="AA1078" s="850">
        <f ca="1">AA1124/(1+'DADOS MACROECONÔMICOS'!AA35)</f>
        <v>0</v>
      </c>
      <c r="AB1078" s="850">
        <f ca="1">AB1124/(1+'DADOS MACROECONÔMICOS'!AB35)</f>
        <v>0</v>
      </c>
      <c r="AC1078" s="850">
        <f ca="1">AC1124/(1+'DADOS MACROECONÔMICOS'!AC35)</f>
        <v>0</v>
      </c>
      <c r="AD1078" s="850">
        <f ca="1">AD1124/(1+'DADOS MACROECONÔMICOS'!AD35)</f>
        <v>0</v>
      </c>
      <c r="AE1078" s="850">
        <f ca="1">AE1124/(1+'DADOS MACROECONÔMICOS'!AE35)</f>
        <v>0</v>
      </c>
      <c r="AF1078" s="850">
        <f ca="1">AF1124/(1+'DADOS MACROECONÔMICOS'!AF35)</f>
        <v>0</v>
      </c>
      <c r="AG1078" s="850">
        <f ca="1">AG1124/(1+'DADOS MACROECONÔMICOS'!AG35)</f>
        <v>0</v>
      </c>
      <c r="AH1078" s="850">
        <f ca="1">AH1124/(1+'DADOS MACROECONÔMICOS'!AH35)</f>
        <v>0</v>
      </c>
      <c r="AI1078" s="850">
        <f ca="1">AI1124/(1+'DADOS MACROECONÔMICOS'!AI35)</f>
        <v>0</v>
      </c>
      <c r="AJ1078" s="850">
        <f ca="1">AJ1124/(1+'DADOS MACROECONÔMICOS'!AJ35)</f>
        <v>0</v>
      </c>
      <c r="AK1078" s="850">
        <f ca="1">AK1124/(1+'DADOS MACROECONÔMICOS'!AK35)</f>
        <v>0</v>
      </c>
      <c r="AL1078" s="850">
        <f ca="1">AL1124/(1+'DADOS MACROECONÔMICOS'!AL35)</f>
        <v>0</v>
      </c>
      <c r="AM1078" s="850">
        <f ca="1">AM1124/(1+'DADOS MACROECONÔMICOS'!AM35)</f>
        <v>0</v>
      </c>
      <c r="AN1078" s="850">
        <f ca="1">AN1124/(1+'DADOS MACROECONÔMICOS'!AN35)</f>
        <v>0</v>
      </c>
      <c r="AO1078" s="850">
        <f ca="1">AO1124/(1+'DADOS MACROECONÔMICOS'!AO35)</f>
        <v>0</v>
      </c>
      <c r="AP1078" s="850">
        <f ca="1">AP1124/(1+'DADOS MACROECONÔMICOS'!AP35)</f>
        <v>0</v>
      </c>
      <c r="AQ1078" s="850">
        <f ca="1">AQ1124/(1+'DADOS MACROECONÔMICOS'!AQ35)</f>
        <v>0</v>
      </c>
      <c r="AR1078" s="850">
        <f ca="1">AR1124/(1+'DADOS MACROECONÔMICOS'!AR35)</f>
        <v>0</v>
      </c>
      <c r="AS1078" s="850">
        <f ca="1">AS1124/(1+'DADOS MACROECONÔMICOS'!AS35)</f>
        <v>0</v>
      </c>
      <c r="AT1078" s="850">
        <f ca="1">AT1124/(1+'DADOS MACROECONÔMICOS'!AT35)</f>
        <v>0</v>
      </c>
      <c r="AU1078" s="850">
        <f ca="1">AU1124/(1+'DADOS MACROECONÔMICOS'!AU35)</f>
        <v>0</v>
      </c>
      <c r="AW1078" s="201"/>
    </row>
    <row r="1079" spans="1:49" s="893" customFormat="1">
      <c r="A1079" s="201"/>
      <c r="B1079" s="885">
        <f>IF((B1078+1)&gt;'PAINEL DE CONTROLE'!$D$6,'PAINEL DE CONTROLE'!$D$6,(B1078+1))</f>
        <v>21</v>
      </c>
      <c r="C1079" s="201"/>
      <c r="D1079" s="201"/>
      <c r="E1079" s="201"/>
      <c r="F1079" s="201"/>
      <c r="G1079" s="850">
        <f ca="1">G1125/(1+'DADOS MACROECONÔMICOS'!G36)</f>
        <v>0</v>
      </c>
      <c r="H1079" s="850">
        <f ca="1">H1125/(1+'DADOS MACROECONÔMICOS'!H36)</f>
        <v>0</v>
      </c>
      <c r="I1079" s="850">
        <f ca="1">I1125/(1+'DADOS MACROECONÔMICOS'!I36)</f>
        <v>0</v>
      </c>
      <c r="J1079" s="850">
        <f ca="1">J1125/(1+'DADOS MACROECONÔMICOS'!J36)</f>
        <v>0</v>
      </c>
      <c r="K1079" s="850">
        <f ca="1">K1125/(1+'DADOS MACROECONÔMICOS'!K36)</f>
        <v>0</v>
      </c>
      <c r="L1079" s="850">
        <f ca="1">L1125/(1+'DADOS MACROECONÔMICOS'!L36)</f>
        <v>0</v>
      </c>
      <c r="M1079" s="850">
        <f ca="1">M1125/(1+'DADOS MACROECONÔMICOS'!M36)</f>
        <v>0</v>
      </c>
      <c r="N1079" s="850">
        <f ca="1">N1125/(1+'DADOS MACROECONÔMICOS'!N36)</f>
        <v>0</v>
      </c>
      <c r="O1079" s="850">
        <f ca="1">O1125/(1+'DADOS MACROECONÔMICOS'!O36)</f>
        <v>0</v>
      </c>
      <c r="P1079" s="850">
        <f ca="1">P1125/(1+'DADOS MACROECONÔMICOS'!P36)</f>
        <v>0</v>
      </c>
      <c r="Q1079" s="850">
        <f ca="1">Q1125/(1+'DADOS MACROECONÔMICOS'!Q36)</f>
        <v>0</v>
      </c>
      <c r="R1079" s="850">
        <f ca="1">R1125/(1+'DADOS MACROECONÔMICOS'!R36)</f>
        <v>0</v>
      </c>
      <c r="S1079" s="850">
        <f ca="1">S1125/(1+'DADOS MACROECONÔMICOS'!S36)</f>
        <v>0</v>
      </c>
      <c r="T1079" s="850">
        <f ca="1">T1125/(1+'DADOS MACROECONÔMICOS'!T36)</f>
        <v>0</v>
      </c>
      <c r="U1079" s="850">
        <f ca="1">U1125/(1+'DADOS MACROECONÔMICOS'!U36)</f>
        <v>0</v>
      </c>
      <c r="V1079" s="850">
        <f ca="1">V1125/(1+'DADOS MACROECONÔMICOS'!V36)</f>
        <v>0</v>
      </c>
      <c r="W1079" s="850">
        <f ca="1">W1125/(1+'DADOS MACROECONÔMICOS'!W36)</f>
        <v>0</v>
      </c>
      <c r="X1079" s="850">
        <f ca="1">X1125/(1+'DADOS MACROECONÔMICOS'!X36)</f>
        <v>0</v>
      </c>
      <c r="Y1079" s="850">
        <f ca="1">Y1125/(1+'DADOS MACROECONÔMICOS'!Y36)</f>
        <v>0</v>
      </c>
      <c r="Z1079" s="850">
        <f ca="1">Z1125/(1+'DADOS MACROECONÔMICOS'!Z36)</f>
        <v>0</v>
      </c>
      <c r="AA1079" s="850">
        <f ca="1">AA1125/(1+'DADOS MACROECONÔMICOS'!AA36)</f>
        <v>0</v>
      </c>
      <c r="AB1079" s="850">
        <f ca="1">AB1125/(1+'DADOS MACROECONÔMICOS'!AB36)</f>
        <v>0</v>
      </c>
      <c r="AC1079" s="850">
        <f ca="1">AC1125/(1+'DADOS MACROECONÔMICOS'!AC36)</f>
        <v>0</v>
      </c>
      <c r="AD1079" s="850">
        <f ca="1">AD1125/(1+'DADOS MACROECONÔMICOS'!AD36)</f>
        <v>0</v>
      </c>
      <c r="AE1079" s="850">
        <f ca="1">AE1125/(1+'DADOS MACROECONÔMICOS'!AE36)</f>
        <v>0</v>
      </c>
      <c r="AF1079" s="850">
        <f ca="1">AF1125/(1+'DADOS MACROECONÔMICOS'!AF36)</f>
        <v>0</v>
      </c>
      <c r="AG1079" s="850">
        <f ca="1">AG1125/(1+'DADOS MACROECONÔMICOS'!AG36)</f>
        <v>0</v>
      </c>
      <c r="AH1079" s="850">
        <f ca="1">AH1125/(1+'DADOS MACROECONÔMICOS'!AH36)</f>
        <v>0</v>
      </c>
      <c r="AI1079" s="850">
        <f ca="1">AI1125/(1+'DADOS MACROECONÔMICOS'!AI36)</f>
        <v>0</v>
      </c>
      <c r="AJ1079" s="850">
        <f ca="1">AJ1125/(1+'DADOS MACROECONÔMICOS'!AJ36)</f>
        <v>0</v>
      </c>
      <c r="AK1079" s="850">
        <f ca="1">AK1125/(1+'DADOS MACROECONÔMICOS'!AK36)</f>
        <v>0</v>
      </c>
      <c r="AL1079" s="850">
        <f ca="1">AL1125/(1+'DADOS MACROECONÔMICOS'!AL36)</f>
        <v>0</v>
      </c>
      <c r="AM1079" s="850">
        <f ca="1">AM1125/(1+'DADOS MACROECONÔMICOS'!AM36)</f>
        <v>0</v>
      </c>
      <c r="AN1079" s="850">
        <f ca="1">AN1125/(1+'DADOS MACROECONÔMICOS'!AN36)</f>
        <v>0</v>
      </c>
      <c r="AO1079" s="850">
        <f ca="1">AO1125/(1+'DADOS MACROECONÔMICOS'!AO36)</f>
        <v>0</v>
      </c>
      <c r="AP1079" s="850">
        <f ca="1">AP1125/(1+'DADOS MACROECONÔMICOS'!AP36)</f>
        <v>0</v>
      </c>
      <c r="AQ1079" s="850">
        <f ca="1">AQ1125/(1+'DADOS MACROECONÔMICOS'!AQ36)</f>
        <v>0</v>
      </c>
      <c r="AR1079" s="850">
        <f ca="1">AR1125/(1+'DADOS MACROECONÔMICOS'!AR36)</f>
        <v>0</v>
      </c>
      <c r="AS1079" s="850">
        <f ca="1">AS1125/(1+'DADOS MACROECONÔMICOS'!AS36)</f>
        <v>0</v>
      </c>
      <c r="AT1079" s="850">
        <f ca="1">AT1125/(1+'DADOS MACROECONÔMICOS'!AT36)</f>
        <v>0</v>
      </c>
      <c r="AU1079" s="850">
        <f ca="1">AU1125/(1+'DADOS MACROECONÔMICOS'!AU36)</f>
        <v>0</v>
      </c>
      <c r="AW1079" s="201"/>
    </row>
    <row r="1080" spans="1:49" s="893" customFormat="1">
      <c r="A1080" s="201"/>
      <c r="B1080" s="885">
        <f>IF((B1079+1)&gt;'PAINEL DE CONTROLE'!$D$6,'PAINEL DE CONTROLE'!$D$6,(B1079+1))</f>
        <v>22</v>
      </c>
      <c r="C1080" s="201"/>
      <c r="D1080" s="201"/>
      <c r="E1080" s="201"/>
      <c r="F1080" s="201"/>
      <c r="G1080" s="850">
        <f ca="1">G1126/(1+'DADOS MACROECONÔMICOS'!G37)</f>
        <v>0</v>
      </c>
      <c r="H1080" s="850">
        <f ca="1">H1126/(1+'DADOS MACROECONÔMICOS'!H37)</f>
        <v>0</v>
      </c>
      <c r="I1080" s="850">
        <f ca="1">I1126/(1+'DADOS MACROECONÔMICOS'!I37)</f>
        <v>0</v>
      </c>
      <c r="J1080" s="850">
        <f ca="1">J1126/(1+'DADOS MACROECONÔMICOS'!J37)</f>
        <v>0</v>
      </c>
      <c r="K1080" s="850">
        <f ca="1">K1126/(1+'DADOS MACROECONÔMICOS'!K37)</f>
        <v>0</v>
      </c>
      <c r="L1080" s="850">
        <f ca="1">L1126/(1+'DADOS MACROECONÔMICOS'!L37)</f>
        <v>0</v>
      </c>
      <c r="M1080" s="850">
        <f ca="1">M1126/(1+'DADOS MACROECONÔMICOS'!M37)</f>
        <v>0</v>
      </c>
      <c r="N1080" s="850">
        <f ca="1">N1126/(1+'DADOS MACROECONÔMICOS'!N37)</f>
        <v>0</v>
      </c>
      <c r="O1080" s="850">
        <f ca="1">O1126/(1+'DADOS MACROECONÔMICOS'!O37)</f>
        <v>0</v>
      </c>
      <c r="P1080" s="850">
        <f ca="1">P1126/(1+'DADOS MACROECONÔMICOS'!P37)</f>
        <v>0</v>
      </c>
      <c r="Q1080" s="850">
        <f ca="1">Q1126/(1+'DADOS MACROECONÔMICOS'!Q37)</f>
        <v>0</v>
      </c>
      <c r="R1080" s="850">
        <f ca="1">R1126/(1+'DADOS MACROECONÔMICOS'!R37)</f>
        <v>0</v>
      </c>
      <c r="S1080" s="850">
        <f ca="1">S1126/(1+'DADOS MACROECONÔMICOS'!S37)</f>
        <v>0</v>
      </c>
      <c r="T1080" s="850">
        <f ca="1">T1126/(1+'DADOS MACROECONÔMICOS'!T37)</f>
        <v>0</v>
      </c>
      <c r="U1080" s="850">
        <f ca="1">U1126/(1+'DADOS MACROECONÔMICOS'!U37)</f>
        <v>0</v>
      </c>
      <c r="V1080" s="850">
        <f ca="1">V1126/(1+'DADOS MACROECONÔMICOS'!V37)</f>
        <v>0</v>
      </c>
      <c r="W1080" s="850">
        <f ca="1">W1126/(1+'DADOS MACROECONÔMICOS'!W37)</f>
        <v>0</v>
      </c>
      <c r="X1080" s="850">
        <f ca="1">X1126/(1+'DADOS MACROECONÔMICOS'!X37)</f>
        <v>0</v>
      </c>
      <c r="Y1080" s="850">
        <f ca="1">Y1126/(1+'DADOS MACROECONÔMICOS'!Y37)</f>
        <v>0</v>
      </c>
      <c r="Z1080" s="850">
        <f ca="1">Z1126/(1+'DADOS MACROECONÔMICOS'!Z37)</f>
        <v>0</v>
      </c>
      <c r="AA1080" s="850">
        <f ca="1">AA1126/(1+'DADOS MACROECONÔMICOS'!AA37)</f>
        <v>0</v>
      </c>
      <c r="AB1080" s="850">
        <f ca="1">AB1126/(1+'DADOS MACROECONÔMICOS'!AB37)</f>
        <v>0</v>
      </c>
      <c r="AC1080" s="850">
        <f ca="1">AC1126/(1+'DADOS MACROECONÔMICOS'!AC37)</f>
        <v>0</v>
      </c>
      <c r="AD1080" s="850">
        <f ca="1">AD1126/(1+'DADOS MACROECONÔMICOS'!AD37)</f>
        <v>0</v>
      </c>
      <c r="AE1080" s="850">
        <f ca="1">AE1126/(1+'DADOS MACROECONÔMICOS'!AE37)</f>
        <v>0</v>
      </c>
      <c r="AF1080" s="850">
        <f ca="1">AF1126/(1+'DADOS MACROECONÔMICOS'!AF37)</f>
        <v>0</v>
      </c>
      <c r="AG1080" s="850">
        <f ca="1">AG1126/(1+'DADOS MACROECONÔMICOS'!AG37)</f>
        <v>0</v>
      </c>
      <c r="AH1080" s="850">
        <f ca="1">AH1126/(1+'DADOS MACROECONÔMICOS'!AH37)</f>
        <v>0</v>
      </c>
      <c r="AI1080" s="850">
        <f ca="1">AI1126/(1+'DADOS MACROECONÔMICOS'!AI37)</f>
        <v>0</v>
      </c>
      <c r="AJ1080" s="850">
        <f ca="1">AJ1126/(1+'DADOS MACROECONÔMICOS'!AJ37)</f>
        <v>0</v>
      </c>
      <c r="AK1080" s="850">
        <f ca="1">AK1126/(1+'DADOS MACROECONÔMICOS'!AK37)</f>
        <v>0</v>
      </c>
      <c r="AL1080" s="850">
        <f ca="1">AL1126/(1+'DADOS MACROECONÔMICOS'!AL37)</f>
        <v>0</v>
      </c>
      <c r="AM1080" s="850">
        <f ca="1">AM1126/(1+'DADOS MACROECONÔMICOS'!AM37)</f>
        <v>0</v>
      </c>
      <c r="AN1080" s="850">
        <f ca="1">AN1126/(1+'DADOS MACROECONÔMICOS'!AN37)</f>
        <v>0</v>
      </c>
      <c r="AO1080" s="850">
        <f ca="1">AO1126/(1+'DADOS MACROECONÔMICOS'!AO37)</f>
        <v>0</v>
      </c>
      <c r="AP1080" s="850">
        <f ca="1">AP1126/(1+'DADOS MACROECONÔMICOS'!AP37)</f>
        <v>0</v>
      </c>
      <c r="AQ1080" s="850">
        <f ca="1">AQ1126/(1+'DADOS MACROECONÔMICOS'!AQ37)</f>
        <v>0</v>
      </c>
      <c r="AR1080" s="850">
        <f ca="1">AR1126/(1+'DADOS MACROECONÔMICOS'!AR37)</f>
        <v>0</v>
      </c>
      <c r="AS1080" s="850">
        <f ca="1">AS1126/(1+'DADOS MACROECONÔMICOS'!AS37)</f>
        <v>0</v>
      </c>
      <c r="AT1080" s="850">
        <f ca="1">AT1126/(1+'DADOS MACROECONÔMICOS'!AT37)</f>
        <v>0</v>
      </c>
      <c r="AU1080" s="850">
        <f ca="1">AU1126/(1+'DADOS MACROECONÔMICOS'!AU37)</f>
        <v>0</v>
      </c>
      <c r="AW1080" s="201"/>
    </row>
    <row r="1081" spans="1:49" s="893" customFormat="1">
      <c r="A1081" s="201"/>
      <c r="B1081" s="885">
        <f>IF((B1080+1)&gt;'PAINEL DE CONTROLE'!$D$6,'PAINEL DE CONTROLE'!$D$6,(B1080+1))</f>
        <v>23</v>
      </c>
      <c r="C1081" s="201"/>
      <c r="D1081" s="201"/>
      <c r="E1081" s="201"/>
      <c r="F1081" s="201"/>
      <c r="G1081" s="850">
        <f ca="1">G1127/(1+'DADOS MACROECONÔMICOS'!G38)</f>
        <v>0</v>
      </c>
      <c r="H1081" s="850">
        <f ca="1">H1127/(1+'DADOS MACROECONÔMICOS'!H38)</f>
        <v>0</v>
      </c>
      <c r="I1081" s="850">
        <f ca="1">I1127/(1+'DADOS MACROECONÔMICOS'!I38)</f>
        <v>0</v>
      </c>
      <c r="J1081" s="850">
        <f ca="1">J1127/(1+'DADOS MACROECONÔMICOS'!J38)</f>
        <v>0</v>
      </c>
      <c r="K1081" s="850">
        <f ca="1">K1127/(1+'DADOS MACROECONÔMICOS'!K38)</f>
        <v>0</v>
      </c>
      <c r="L1081" s="850">
        <f ca="1">L1127/(1+'DADOS MACROECONÔMICOS'!L38)</f>
        <v>0</v>
      </c>
      <c r="M1081" s="850">
        <f ca="1">M1127/(1+'DADOS MACROECONÔMICOS'!M38)</f>
        <v>0</v>
      </c>
      <c r="N1081" s="850">
        <f ca="1">N1127/(1+'DADOS MACROECONÔMICOS'!N38)</f>
        <v>0</v>
      </c>
      <c r="O1081" s="850">
        <f ca="1">O1127/(1+'DADOS MACROECONÔMICOS'!O38)</f>
        <v>0</v>
      </c>
      <c r="P1081" s="850">
        <f ca="1">P1127/(1+'DADOS MACROECONÔMICOS'!P38)</f>
        <v>0</v>
      </c>
      <c r="Q1081" s="850">
        <f ca="1">Q1127/(1+'DADOS MACROECONÔMICOS'!Q38)</f>
        <v>0</v>
      </c>
      <c r="R1081" s="850">
        <f ca="1">R1127/(1+'DADOS MACROECONÔMICOS'!R38)</f>
        <v>0</v>
      </c>
      <c r="S1081" s="850">
        <f ca="1">S1127/(1+'DADOS MACROECONÔMICOS'!S38)</f>
        <v>0</v>
      </c>
      <c r="T1081" s="850">
        <f ca="1">T1127/(1+'DADOS MACROECONÔMICOS'!T38)</f>
        <v>0</v>
      </c>
      <c r="U1081" s="850">
        <f ca="1">U1127/(1+'DADOS MACROECONÔMICOS'!U38)</f>
        <v>0</v>
      </c>
      <c r="V1081" s="850">
        <f ca="1">V1127/(1+'DADOS MACROECONÔMICOS'!V38)</f>
        <v>0</v>
      </c>
      <c r="W1081" s="850">
        <f ca="1">W1127/(1+'DADOS MACROECONÔMICOS'!W38)</f>
        <v>0</v>
      </c>
      <c r="X1081" s="850">
        <f ca="1">X1127/(1+'DADOS MACROECONÔMICOS'!X38)</f>
        <v>0</v>
      </c>
      <c r="Y1081" s="850">
        <f ca="1">Y1127/(1+'DADOS MACROECONÔMICOS'!Y38)</f>
        <v>0</v>
      </c>
      <c r="Z1081" s="850">
        <f ca="1">Z1127/(1+'DADOS MACROECONÔMICOS'!Z38)</f>
        <v>0</v>
      </c>
      <c r="AA1081" s="850">
        <f ca="1">AA1127/(1+'DADOS MACROECONÔMICOS'!AA38)</f>
        <v>0</v>
      </c>
      <c r="AB1081" s="850">
        <f ca="1">AB1127/(1+'DADOS MACROECONÔMICOS'!AB38)</f>
        <v>0</v>
      </c>
      <c r="AC1081" s="850">
        <f ca="1">AC1127/(1+'DADOS MACROECONÔMICOS'!AC38)</f>
        <v>0</v>
      </c>
      <c r="AD1081" s="850">
        <f ca="1">AD1127/(1+'DADOS MACROECONÔMICOS'!AD38)</f>
        <v>0</v>
      </c>
      <c r="AE1081" s="850">
        <f ca="1">AE1127/(1+'DADOS MACROECONÔMICOS'!AE38)</f>
        <v>0</v>
      </c>
      <c r="AF1081" s="850">
        <f ca="1">AF1127/(1+'DADOS MACROECONÔMICOS'!AF38)</f>
        <v>0</v>
      </c>
      <c r="AG1081" s="850">
        <f ca="1">AG1127/(1+'DADOS MACROECONÔMICOS'!AG38)</f>
        <v>0</v>
      </c>
      <c r="AH1081" s="850">
        <f ca="1">AH1127/(1+'DADOS MACROECONÔMICOS'!AH38)</f>
        <v>0</v>
      </c>
      <c r="AI1081" s="850">
        <f ca="1">AI1127/(1+'DADOS MACROECONÔMICOS'!AI38)</f>
        <v>0</v>
      </c>
      <c r="AJ1081" s="850">
        <f ca="1">AJ1127/(1+'DADOS MACROECONÔMICOS'!AJ38)</f>
        <v>0</v>
      </c>
      <c r="AK1081" s="850">
        <f ca="1">AK1127/(1+'DADOS MACROECONÔMICOS'!AK38)</f>
        <v>0</v>
      </c>
      <c r="AL1081" s="850">
        <f ca="1">AL1127/(1+'DADOS MACROECONÔMICOS'!AL38)</f>
        <v>0</v>
      </c>
      <c r="AM1081" s="850">
        <f ca="1">AM1127/(1+'DADOS MACROECONÔMICOS'!AM38)</f>
        <v>0</v>
      </c>
      <c r="AN1081" s="850">
        <f ca="1">AN1127/(1+'DADOS MACROECONÔMICOS'!AN38)</f>
        <v>0</v>
      </c>
      <c r="AO1081" s="850">
        <f ca="1">AO1127/(1+'DADOS MACROECONÔMICOS'!AO38)</f>
        <v>0</v>
      </c>
      <c r="AP1081" s="850">
        <f ca="1">AP1127/(1+'DADOS MACROECONÔMICOS'!AP38)</f>
        <v>0</v>
      </c>
      <c r="AQ1081" s="850">
        <f ca="1">AQ1127/(1+'DADOS MACROECONÔMICOS'!AQ38)</f>
        <v>0</v>
      </c>
      <c r="AR1081" s="850">
        <f ca="1">AR1127/(1+'DADOS MACROECONÔMICOS'!AR38)</f>
        <v>0</v>
      </c>
      <c r="AS1081" s="850">
        <f ca="1">AS1127/(1+'DADOS MACROECONÔMICOS'!AS38)</f>
        <v>0</v>
      </c>
      <c r="AT1081" s="850">
        <f ca="1">AT1127/(1+'DADOS MACROECONÔMICOS'!AT38)</f>
        <v>0</v>
      </c>
      <c r="AU1081" s="850">
        <f ca="1">AU1127/(1+'DADOS MACROECONÔMICOS'!AU38)</f>
        <v>0</v>
      </c>
      <c r="AW1081" s="201"/>
    </row>
    <row r="1082" spans="1:49" s="893" customFormat="1">
      <c r="A1082" s="201"/>
      <c r="B1082" s="885">
        <f>IF((B1081+1)&gt;'PAINEL DE CONTROLE'!$D$6,'PAINEL DE CONTROLE'!$D$6,(B1081+1))</f>
        <v>24</v>
      </c>
      <c r="C1082" s="201"/>
      <c r="D1082" s="201"/>
      <c r="E1082" s="201"/>
      <c r="F1082" s="201"/>
      <c r="G1082" s="850">
        <f ca="1">G1128/(1+'DADOS MACROECONÔMICOS'!G39)</f>
        <v>0</v>
      </c>
      <c r="H1082" s="850">
        <f ca="1">H1128/(1+'DADOS MACROECONÔMICOS'!H39)</f>
        <v>0</v>
      </c>
      <c r="I1082" s="850">
        <f ca="1">I1128/(1+'DADOS MACROECONÔMICOS'!I39)</f>
        <v>0</v>
      </c>
      <c r="J1082" s="850">
        <f ca="1">J1128/(1+'DADOS MACROECONÔMICOS'!J39)</f>
        <v>0</v>
      </c>
      <c r="K1082" s="850">
        <f ca="1">K1128/(1+'DADOS MACROECONÔMICOS'!K39)</f>
        <v>0</v>
      </c>
      <c r="L1082" s="850">
        <f ca="1">L1128/(1+'DADOS MACROECONÔMICOS'!L39)</f>
        <v>0</v>
      </c>
      <c r="M1082" s="850">
        <f ca="1">M1128/(1+'DADOS MACROECONÔMICOS'!M39)</f>
        <v>0</v>
      </c>
      <c r="N1082" s="850">
        <f ca="1">N1128/(1+'DADOS MACROECONÔMICOS'!N39)</f>
        <v>0</v>
      </c>
      <c r="O1082" s="850">
        <f ca="1">O1128/(1+'DADOS MACROECONÔMICOS'!O39)</f>
        <v>0</v>
      </c>
      <c r="P1082" s="850">
        <f ca="1">P1128/(1+'DADOS MACROECONÔMICOS'!P39)</f>
        <v>0</v>
      </c>
      <c r="Q1082" s="850">
        <f ca="1">Q1128/(1+'DADOS MACROECONÔMICOS'!Q39)</f>
        <v>0</v>
      </c>
      <c r="R1082" s="850">
        <f ca="1">R1128/(1+'DADOS MACROECONÔMICOS'!R39)</f>
        <v>0</v>
      </c>
      <c r="S1082" s="850">
        <f ca="1">S1128/(1+'DADOS MACROECONÔMICOS'!S39)</f>
        <v>0</v>
      </c>
      <c r="T1082" s="850">
        <f ca="1">T1128/(1+'DADOS MACROECONÔMICOS'!T39)</f>
        <v>0</v>
      </c>
      <c r="U1082" s="850">
        <f ca="1">U1128/(1+'DADOS MACROECONÔMICOS'!U39)</f>
        <v>0</v>
      </c>
      <c r="V1082" s="850">
        <f ca="1">V1128/(1+'DADOS MACROECONÔMICOS'!V39)</f>
        <v>0</v>
      </c>
      <c r="W1082" s="850">
        <f ca="1">W1128/(1+'DADOS MACROECONÔMICOS'!W39)</f>
        <v>0</v>
      </c>
      <c r="X1082" s="850">
        <f ca="1">X1128/(1+'DADOS MACROECONÔMICOS'!X39)</f>
        <v>0</v>
      </c>
      <c r="Y1082" s="850">
        <f ca="1">Y1128/(1+'DADOS MACROECONÔMICOS'!Y39)</f>
        <v>0</v>
      </c>
      <c r="Z1082" s="850">
        <f ca="1">Z1128/(1+'DADOS MACROECONÔMICOS'!Z39)</f>
        <v>0</v>
      </c>
      <c r="AA1082" s="850">
        <f ca="1">AA1128/(1+'DADOS MACROECONÔMICOS'!AA39)</f>
        <v>0</v>
      </c>
      <c r="AB1082" s="850">
        <f ca="1">AB1128/(1+'DADOS MACROECONÔMICOS'!AB39)</f>
        <v>0</v>
      </c>
      <c r="AC1082" s="850">
        <f ca="1">AC1128/(1+'DADOS MACROECONÔMICOS'!AC39)</f>
        <v>0</v>
      </c>
      <c r="AD1082" s="850">
        <f ca="1">AD1128/(1+'DADOS MACROECONÔMICOS'!AD39)</f>
        <v>0</v>
      </c>
      <c r="AE1082" s="850">
        <f ca="1">AE1128/(1+'DADOS MACROECONÔMICOS'!AE39)</f>
        <v>0</v>
      </c>
      <c r="AF1082" s="850">
        <f ca="1">AF1128/(1+'DADOS MACROECONÔMICOS'!AF39)</f>
        <v>0</v>
      </c>
      <c r="AG1082" s="850">
        <f ca="1">AG1128/(1+'DADOS MACROECONÔMICOS'!AG39)</f>
        <v>0</v>
      </c>
      <c r="AH1082" s="850">
        <f ca="1">AH1128/(1+'DADOS MACROECONÔMICOS'!AH39)</f>
        <v>0</v>
      </c>
      <c r="AI1082" s="850">
        <f ca="1">AI1128/(1+'DADOS MACROECONÔMICOS'!AI39)</f>
        <v>0</v>
      </c>
      <c r="AJ1082" s="850">
        <f ca="1">AJ1128/(1+'DADOS MACROECONÔMICOS'!AJ39)</f>
        <v>0</v>
      </c>
      <c r="AK1082" s="850">
        <f ca="1">AK1128/(1+'DADOS MACROECONÔMICOS'!AK39)</f>
        <v>0</v>
      </c>
      <c r="AL1082" s="850">
        <f ca="1">AL1128/(1+'DADOS MACROECONÔMICOS'!AL39)</f>
        <v>0</v>
      </c>
      <c r="AM1082" s="850">
        <f ca="1">AM1128/(1+'DADOS MACROECONÔMICOS'!AM39)</f>
        <v>0</v>
      </c>
      <c r="AN1082" s="850">
        <f ca="1">AN1128/(1+'DADOS MACROECONÔMICOS'!AN39)</f>
        <v>0</v>
      </c>
      <c r="AO1082" s="850">
        <f ca="1">AO1128/(1+'DADOS MACROECONÔMICOS'!AO39)</f>
        <v>0</v>
      </c>
      <c r="AP1082" s="850">
        <f ca="1">AP1128/(1+'DADOS MACROECONÔMICOS'!AP39)</f>
        <v>0</v>
      </c>
      <c r="AQ1082" s="850">
        <f ca="1">AQ1128/(1+'DADOS MACROECONÔMICOS'!AQ39)</f>
        <v>0</v>
      </c>
      <c r="AR1082" s="850">
        <f ca="1">AR1128/(1+'DADOS MACROECONÔMICOS'!AR39)</f>
        <v>0</v>
      </c>
      <c r="AS1082" s="850">
        <f ca="1">AS1128/(1+'DADOS MACROECONÔMICOS'!AS39)</f>
        <v>0</v>
      </c>
      <c r="AT1082" s="850">
        <f ca="1">AT1128/(1+'DADOS MACROECONÔMICOS'!AT39)</f>
        <v>0</v>
      </c>
      <c r="AU1082" s="850">
        <f ca="1">AU1128/(1+'DADOS MACROECONÔMICOS'!AU39)</f>
        <v>0</v>
      </c>
      <c r="AW1082" s="201"/>
    </row>
    <row r="1083" spans="1:49" s="893" customFormat="1">
      <c r="A1083" s="201"/>
      <c r="B1083" s="885">
        <f>IF((B1082+1)&gt;'PAINEL DE CONTROLE'!$D$6,'PAINEL DE CONTROLE'!$D$6,(B1082+1))</f>
        <v>25</v>
      </c>
      <c r="C1083" s="201"/>
      <c r="D1083" s="201"/>
      <c r="E1083" s="201"/>
      <c r="F1083" s="201"/>
      <c r="G1083" s="850">
        <f ca="1">G1129/(1+'DADOS MACROECONÔMICOS'!G40)</f>
        <v>0</v>
      </c>
      <c r="H1083" s="850">
        <f ca="1">H1129/(1+'DADOS MACROECONÔMICOS'!H40)</f>
        <v>0</v>
      </c>
      <c r="I1083" s="850">
        <f ca="1">I1129/(1+'DADOS MACROECONÔMICOS'!I40)</f>
        <v>0</v>
      </c>
      <c r="J1083" s="850">
        <f ca="1">J1129/(1+'DADOS MACROECONÔMICOS'!J40)</f>
        <v>0</v>
      </c>
      <c r="K1083" s="850">
        <f ca="1">K1129/(1+'DADOS MACROECONÔMICOS'!K40)</f>
        <v>0</v>
      </c>
      <c r="L1083" s="850">
        <f ca="1">L1129/(1+'DADOS MACROECONÔMICOS'!L40)</f>
        <v>0</v>
      </c>
      <c r="M1083" s="850">
        <f ca="1">M1129/(1+'DADOS MACROECONÔMICOS'!M40)</f>
        <v>0</v>
      </c>
      <c r="N1083" s="850">
        <f ca="1">N1129/(1+'DADOS MACROECONÔMICOS'!N40)</f>
        <v>0</v>
      </c>
      <c r="O1083" s="850">
        <f ca="1">O1129/(1+'DADOS MACROECONÔMICOS'!O40)</f>
        <v>0</v>
      </c>
      <c r="P1083" s="850">
        <f ca="1">P1129/(1+'DADOS MACROECONÔMICOS'!P40)</f>
        <v>0</v>
      </c>
      <c r="Q1083" s="850">
        <f ca="1">Q1129/(1+'DADOS MACROECONÔMICOS'!Q40)</f>
        <v>0</v>
      </c>
      <c r="R1083" s="850">
        <f ca="1">R1129/(1+'DADOS MACROECONÔMICOS'!R40)</f>
        <v>0</v>
      </c>
      <c r="S1083" s="850">
        <f ca="1">S1129/(1+'DADOS MACROECONÔMICOS'!S40)</f>
        <v>0</v>
      </c>
      <c r="T1083" s="850">
        <f ca="1">T1129/(1+'DADOS MACROECONÔMICOS'!T40)</f>
        <v>0</v>
      </c>
      <c r="U1083" s="850">
        <f ca="1">U1129/(1+'DADOS MACROECONÔMICOS'!U40)</f>
        <v>0</v>
      </c>
      <c r="V1083" s="850">
        <f ca="1">V1129/(1+'DADOS MACROECONÔMICOS'!V40)</f>
        <v>0</v>
      </c>
      <c r="W1083" s="850">
        <f ca="1">W1129/(1+'DADOS MACROECONÔMICOS'!W40)</f>
        <v>0</v>
      </c>
      <c r="X1083" s="850">
        <f ca="1">X1129/(1+'DADOS MACROECONÔMICOS'!X40)</f>
        <v>0</v>
      </c>
      <c r="Y1083" s="850">
        <f ca="1">Y1129/(1+'DADOS MACROECONÔMICOS'!Y40)</f>
        <v>0</v>
      </c>
      <c r="Z1083" s="850">
        <f ca="1">Z1129/(1+'DADOS MACROECONÔMICOS'!Z40)</f>
        <v>0</v>
      </c>
      <c r="AA1083" s="850">
        <f ca="1">AA1129/(1+'DADOS MACROECONÔMICOS'!AA40)</f>
        <v>0</v>
      </c>
      <c r="AB1083" s="850">
        <f ca="1">AB1129/(1+'DADOS MACROECONÔMICOS'!AB40)</f>
        <v>0</v>
      </c>
      <c r="AC1083" s="850">
        <f ca="1">AC1129/(1+'DADOS MACROECONÔMICOS'!AC40)</f>
        <v>0</v>
      </c>
      <c r="AD1083" s="850">
        <f ca="1">AD1129/(1+'DADOS MACROECONÔMICOS'!AD40)</f>
        <v>0</v>
      </c>
      <c r="AE1083" s="850">
        <f ca="1">AE1129/(1+'DADOS MACROECONÔMICOS'!AE40)</f>
        <v>0</v>
      </c>
      <c r="AF1083" s="850">
        <f ca="1">AF1129/(1+'DADOS MACROECONÔMICOS'!AF40)</f>
        <v>0</v>
      </c>
      <c r="AG1083" s="850">
        <f ca="1">AG1129/(1+'DADOS MACROECONÔMICOS'!AG40)</f>
        <v>0</v>
      </c>
      <c r="AH1083" s="850">
        <f ca="1">AH1129/(1+'DADOS MACROECONÔMICOS'!AH40)</f>
        <v>0</v>
      </c>
      <c r="AI1083" s="850">
        <f ca="1">AI1129/(1+'DADOS MACROECONÔMICOS'!AI40)</f>
        <v>0</v>
      </c>
      <c r="AJ1083" s="850">
        <f ca="1">AJ1129/(1+'DADOS MACROECONÔMICOS'!AJ40)</f>
        <v>0</v>
      </c>
      <c r="AK1083" s="850">
        <f ca="1">AK1129/(1+'DADOS MACROECONÔMICOS'!AK40)</f>
        <v>0</v>
      </c>
      <c r="AL1083" s="850">
        <f ca="1">AL1129/(1+'DADOS MACROECONÔMICOS'!AL40)</f>
        <v>0</v>
      </c>
      <c r="AM1083" s="850">
        <f ca="1">AM1129/(1+'DADOS MACROECONÔMICOS'!AM40)</f>
        <v>0</v>
      </c>
      <c r="AN1083" s="850">
        <f ca="1">AN1129/(1+'DADOS MACROECONÔMICOS'!AN40)</f>
        <v>0</v>
      </c>
      <c r="AO1083" s="850">
        <f ca="1">AO1129/(1+'DADOS MACROECONÔMICOS'!AO40)</f>
        <v>0</v>
      </c>
      <c r="AP1083" s="850">
        <f ca="1">AP1129/(1+'DADOS MACROECONÔMICOS'!AP40)</f>
        <v>0</v>
      </c>
      <c r="AQ1083" s="850">
        <f ca="1">AQ1129/(1+'DADOS MACROECONÔMICOS'!AQ40)</f>
        <v>0</v>
      </c>
      <c r="AR1083" s="850">
        <f ca="1">AR1129/(1+'DADOS MACROECONÔMICOS'!AR40)</f>
        <v>0</v>
      </c>
      <c r="AS1083" s="850">
        <f ca="1">AS1129/(1+'DADOS MACROECONÔMICOS'!AS40)</f>
        <v>0</v>
      </c>
      <c r="AT1083" s="850">
        <f ca="1">AT1129/(1+'DADOS MACROECONÔMICOS'!AT40)</f>
        <v>0</v>
      </c>
      <c r="AU1083" s="850">
        <f ca="1">AU1129/(1+'DADOS MACROECONÔMICOS'!AU40)</f>
        <v>0</v>
      </c>
      <c r="AW1083" s="201"/>
    </row>
    <row r="1084" spans="1:49" s="893" customFormat="1">
      <c r="A1084" s="201"/>
      <c r="B1084" s="885">
        <f>IF((B1083+1)&gt;'PAINEL DE CONTROLE'!$D$6,'PAINEL DE CONTROLE'!$D$6,(B1083+1))</f>
        <v>26</v>
      </c>
      <c r="C1084" s="201"/>
      <c r="D1084" s="201"/>
      <c r="E1084" s="201"/>
      <c r="F1084" s="201"/>
      <c r="G1084" s="850">
        <f ca="1">G1130/(1+'DADOS MACROECONÔMICOS'!G41)</f>
        <v>0</v>
      </c>
      <c r="H1084" s="850">
        <f ca="1">H1130/(1+'DADOS MACROECONÔMICOS'!H41)</f>
        <v>0</v>
      </c>
      <c r="I1084" s="850">
        <f ca="1">I1130/(1+'DADOS MACROECONÔMICOS'!I41)</f>
        <v>0</v>
      </c>
      <c r="J1084" s="850">
        <f ca="1">J1130/(1+'DADOS MACROECONÔMICOS'!J41)</f>
        <v>0</v>
      </c>
      <c r="K1084" s="850">
        <f ca="1">K1130/(1+'DADOS MACROECONÔMICOS'!K41)</f>
        <v>0</v>
      </c>
      <c r="L1084" s="850">
        <f ca="1">L1130/(1+'DADOS MACROECONÔMICOS'!L41)</f>
        <v>0</v>
      </c>
      <c r="M1084" s="850">
        <f ca="1">M1130/(1+'DADOS MACROECONÔMICOS'!M41)</f>
        <v>0</v>
      </c>
      <c r="N1084" s="850">
        <f ca="1">N1130/(1+'DADOS MACROECONÔMICOS'!N41)</f>
        <v>0</v>
      </c>
      <c r="O1084" s="850">
        <f ca="1">O1130/(1+'DADOS MACROECONÔMICOS'!O41)</f>
        <v>0</v>
      </c>
      <c r="P1084" s="850">
        <f ca="1">P1130/(1+'DADOS MACROECONÔMICOS'!P41)</f>
        <v>0</v>
      </c>
      <c r="Q1084" s="850">
        <f ca="1">Q1130/(1+'DADOS MACROECONÔMICOS'!Q41)</f>
        <v>0</v>
      </c>
      <c r="R1084" s="850">
        <f ca="1">R1130/(1+'DADOS MACROECONÔMICOS'!R41)</f>
        <v>0</v>
      </c>
      <c r="S1084" s="850">
        <f ca="1">S1130/(1+'DADOS MACROECONÔMICOS'!S41)</f>
        <v>0</v>
      </c>
      <c r="T1084" s="850">
        <f ca="1">T1130/(1+'DADOS MACROECONÔMICOS'!T41)</f>
        <v>0</v>
      </c>
      <c r="U1084" s="850">
        <f ca="1">U1130/(1+'DADOS MACROECONÔMICOS'!U41)</f>
        <v>0</v>
      </c>
      <c r="V1084" s="850">
        <f ca="1">V1130/(1+'DADOS MACROECONÔMICOS'!V41)</f>
        <v>0</v>
      </c>
      <c r="W1084" s="850">
        <f ca="1">W1130/(1+'DADOS MACROECONÔMICOS'!W41)</f>
        <v>0</v>
      </c>
      <c r="X1084" s="850">
        <f ca="1">X1130/(1+'DADOS MACROECONÔMICOS'!X41)</f>
        <v>0</v>
      </c>
      <c r="Y1084" s="850">
        <f ca="1">Y1130/(1+'DADOS MACROECONÔMICOS'!Y41)</f>
        <v>0</v>
      </c>
      <c r="Z1084" s="850">
        <f ca="1">Z1130/(1+'DADOS MACROECONÔMICOS'!Z41)</f>
        <v>0</v>
      </c>
      <c r="AA1084" s="850">
        <f ca="1">AA1130/(1+'DADOS MACROECONÔMICOS'!AA41)</f>
        <v>0</v>
      </c>
      <c r="AB1084" s="850">
        <f ca="1">AB1130/(1+'DADOS MACROECONÔMICOS'!AB41)</f>
        <v>0</v>
      </c>
      <c r="AC1084" s="850">
        <f ca="1">AC1130/(1+'DADOS MACROECONÔMICOS'!AC41)</f>
        <v>0</v>
      </c>
      <c r="AD1084" s="850">
        <f ca="1">AD1130/(1+'DADOS MACROECONÔMICOS'!AD41)</f>
        <v>0</v>
      </c>
      <c r="AE1084" s="850">
        <f ca="1">AE1130/(1+'DADOS MACROECONÔMICOS'!AE41)</f>
        <v>0</v>
      </c>
      <c r="AF1084" s="850">
        <f ca="1">AF1130/(1+'DADOS MACROECONÔMICOS'!AF41)</f>
        <v>0</v>
      </c>
      <c r="AG1084" s="850">
        <f ca="1">AG1130/(1+'DADOS MACROECONÔMICOS'!AG41)</f>
        <v>0</v>
      </c>
      <c r="AH1084" s="850">
        <f ca="1">AH1130/(1+'DADOS MACROECONÔMICOS'!AH41)</f>
        <v>0</v>
      </c>
      <c r="AI1084" s="850">
        <f ca="1">AI1130/(1+'DADOS MACROECONÔMICOS'!AI41)</f>
        <v>0</v>
      </c>
      <c r="AJ1084" s="850">
        <f ca="1">AJ1130/(1+'DADOS MACROECONÔMICOS'!AJ41)</f>
        <v>0</v>
      </c>
      <c r="AK1084" s="850">
        <f ca="1">AK1130/(1+'DADOS MACROECONÔMICOS'!AK41)</f>
        <v>0</v>
      </c>
      <c r="AL1084" s="850">
        <f ca="1">AL1130/(1+'DADOS MACROECONÔMICOS'!AL41)</f>
        <v>0</v>
      </c>
      <c r="AM1084" s="850">
        <f ca="1">AM1130/(1+'DADOS MACROECONÔMICOS'!AM41)</f>
        <v>0</v>
      </c>
      <c r="AN1084" s="850">
        <f ca="1">AN1130/(1+'DADOS MACROECONÔMICOS'!AN41)</f>
        <v>0</v>
      </c>
      <c r="AO1084" s="850">
        <f ca="1">AO1130/(1+'DADOS MACROECONÔMICOS'!AO41)</f>
        <v>0</v>
      </c>
      <c r="AP1084" s="850">
        <f ca="1">AP1130/(1+'DADOS MACROECONÔMICOS'!AP41)</f>
        <v>0</v>
      </c>
      <c r="AQ1084" s="850">
        <f ca="1">AQ1130/(1+'DADOS MACROECONÔMICOS'!AQ41)</f>
        <v>0</v>
      </c>
      <c r="AR1084" s="850">
        <f ca="1">AR1130/(1+'DADOS MACROECONÔMICOS'!AR41)</f>
        <v>0</v>
      </c>
      <c r="AS1084" s="850">
        <f ca="1">AS1130/(1+'DADOS MACROECONÔMICOS'!AS41)</f>
        <v>0</v>
      </c>
      <c r="AT1084" s="850">
        <f ca="1">AT1130/(1+'DADOS MACROECONÔMICOS'!AT41)</f>
        <v>0</v>
      </c>
      <c r="AU1084" s="850">
        <f ca="1">AU1130/(1+'DADOS MACROECONÔMICOS'!AU41)</f>
        <v>0</v>
      </c>
      <c r="AW1084" s="201"/>
    </row>
    <row r="1085" spans="1:49" s="893" customFormat="1">
      <c r="A1085" s="201"/>
      <c r="B1085" s="885">
        <f>IF((B1084+1)&gt;'PAINEL DE CONTROLE'!$D$6,'PAINEL DE CONTROLE'!$D$6,(B1084+1))</f>
        <v>27</v>
      </c>
      <c r="C1085" s="201"/>
      <c r="D1085" s="201"/>
      <c r="E1085" s="201"/>
      <c r="F1085" s="201"/>
      <c r="G1085" s="850">
        <f ca="1">G1131/(1+'DADOS MACROECONÔMICOS'!G42)</f>
        <v>0</v>
      </c>
      <c r="H1085" s="850">
        <f ca="1">H1131/(1+'DADOS MACROECONÔMICOS'!H42)</f>
        <v>0</v>
      </c>
      <c r="I1085" s="850">
        <f ca="1">I1131/(1+'DADOS MACROECONÔMICOS'!I42)</f>
        <v>0</v>
      </c>
      <c r="J1085" s="850">
        <f ca="1">J1131/(1+'DADOS MACROECONÔMICOS'!J42)</f>
        <v>0</v>
      </c>
      <c r="K1085" s="850">
        <f ca="1">K1131/(1+'DADOS MACROECONÔMICOS'!K42)</f>
        <v>0</v>
      </c>
      <c r="L1085" s="850">
        <f ca="1">L1131/(1+'DADOS MACROECONÔMICOS'!L42)</f>
        <v>0</v>
      </c>
      <c r="M1085" s="850">
        <f ca="1">M1131/(1+'DADOS MACROECONÔMICOS'!M42)</f>
        <v>0</v>
      </c>
      <c r="N1085" s="850">
        <f ca="1">N1131/(1+'DADOS MACROECONÔMICOS'!N42)</f>
        <v>0</v>
      </c>
      <c r="O1085" s="850">
        <f ca="1">O1131/(1+'DADOS MACROECONÔMICOS'!O42)</f>
        <v>0</v>
      </c>
      <c r="P1085" s="850">
        <f ca="1">P1131/(1+'DADOS MACROECONÔMICOS'!P42)</f>
        <v>0</v>
      </c>
      <c r="Q1085" s="850">
        <f ca="1">Q1131/(1+'DADOS MACROECONÔMICOS'!Q42)</f>
        <v>0</v>
      </c>
      <c r="R1085" s="850">
        <f ca="1">R1131/(1+'DADOS MACROECONÔMICOS'!R42)</f>
        <v>0</v>
      </c>
      <c r="S1085" s="850">
        <f ca="1">S1131/(1+'DADOS MACROECONÔMICOS'!S42)</f>
        <v>0</v>
      </c>
      <c r="T1085" s="850">
        <f ca="1">T1131/(1+'DADOS MACROECONÔMICOS'!T42)</f>
        <v>0</v>
      </c>
      <c r="U1085" s="850">
        <f ca="1">U1131/(1+'DADOS MACROECONÔMICOS'!U42)</f>
        <v>0</v>
      </c>
      <c r="V1085" s="850">
        <f ca="1">V1131/(1+'DADOS MACROECONÔMICOS'!V42)</f>
        <v>0</v>
      </c>
      <c r="W1085" s="850">
        <f ca="1">W1131/(1+'DADOS MACROECONÔMICOS'!W42)</f>
        <v>0</v>
      </c>
      <c r="X1085" s="850">
        <f ca="1">X1131/(1+'DADOS MACROECONÔMICOS'!X42)</f>
        <v>0</v>
      </c>
      <c r="Y1085" s="850">
        <f ca="1">Y1131/(1+'DADOS MACROECONÔMICOS'!Y42)</f>
        <v>0</v>
      </c>
      <c r="Z1085" s="850">
        <f ca="1">Z1131/(1+'DADOS MACROECONÔMICOS'!Z42)</f>
        <v>0</v>
      </c>
      <c r="AA1085" s="850">
        <f ca="1">AA1131/(1+'DADOS MACROECONÔMICOS'!AA42)</f>
        <v>0</v>
      </c>
      <c r="AB1085" s="850">
        <f ca="1">AB1131/(1+'DADOS MACROECONÔMICOS'!AB42)</f>
        <v>0</v>
      </c>
      <c r="AC1085" s="850">
        <f ca="1">AC1131/(1+'DADOS MACROECONÔMICOS'!AC42)</f>
        <v>0</v>
      </c>
      <c r="AD1085" s="850">
        <f ca="1">AD1131/(1+'DADOS MACROECONÔMICOS'!AD42)</f>
        <v>0</v>
      </c>
      <c r="AE1085" s="850">
        <f ca="1">AE1131/(1+'DADOS MACROECONÔMICOS'!AE42)</f>
        <v>0</v>
      </c>
      <c r="AF1085" s="850">
        <f ca="1">AF1131/(1+'DADOS MACROECONÔMICOS'!AF42)</f>
        <v>0</v>
      </c>
      <c r="AG1085" s="850">
        <f ca="1">AG1131/(1+'DADOS MACROECONÔMICOS'!AG42)</f>
        <v>0</v>
      </c>
      <c r="AH1085" s="850">
        <f ca="1">AH1131/(1+'DADOS MACROECONÔMICOS'!AH42)</f>
        <v>0</v>
      </c>
      <c r="AI1085" s="850">
        <f ca="1">AI1131/(1+'DADOS MACROECONÔMICOS'!AI42)</f>
        <v>0</v>
      </c>
      <c r="AJ1085" s="850">
        <f ca="1">AJ1131/(1+'DADOS MACROECONÔMICOS'!AJ42)</f>
        <v>0</v>
      </c>
      <c r="AK1085" s="850">
        <f ca="1">AK1131/(1+'DADOS MACROECONÔMICOS'!AK42)</f>
        <v>0</v>
      </c>
      <c r="AL1085" s="850">
        <f ca="1">AL1131/(1+'DADOS MACROECONÔMICOS'!AL42)</f>
        <v>0</v>
      </c>
      <c r="AM1085" s="850">
        <f ca="1">AM1131/(1+'DADOS MACROECONÔMICOS'!AM42)</f>
        <v>0</v>
      </c>
      <c r="AN1085" s="850">
        <f ca="1">AN1131/(1+'DADOS MACROECONÔMICOS'!AN42)</f>
        <v>0</v>
      </c>
      <c r="AO1085" s="850">
        <f ca="1">AO1131/(1+'DADOS MACROECONÔMICOS'!AO42)</f>
        <v>0</v>
      </c>
      <c r="AP1085" s="850">
        <f ca="1">AP1131/(1+'DADOS MACROECONÔMICOS'!AP42)</f>
        <v>0</v>
      </c>
      <c r="AQ1085" s="850">
        <f ca="1">AQ1131/(1+'DADOS MACROECONÔMICOS'!AQ42)</f>
        <v>0</v>
      </c>
      <c r="AR1085" s="850">
        <f ca="1">AR1131/(1+'DADOS MACROECONÔMICOS'!AR42)</f>
        <v>0</v>
      </c>
      <c r="AS1085" s="850">
        <f ca="1">AS1131/(1+'DADOS MACROECONÔMICOS'!AS42)</f>
        <v>0</v>
      </c>
      <c r="AT1085" s="850">
        <f ca="1">AT1131/(1+'DADOS MACROECONÔMICOS'!AT42)</f>
        <v>0</v>
      </c>
      <c r="AU1085" s="850">
        <f ca="1">AU1131/(1+'DADOS MACROECONÔMICOS'!AU42)</f>
        <v>0</v>
      </c>
      <c r="AW1085" s="201"/>
    </row>
    <row r="1086" spans="1:49" s="893" customFormat="1">
      <c r="A1086" s="201"/>
      <c r="B1086" s="885">
        <f>IF((B1085+1)&gt;'PAINEL DE CONTROLE'!$D$6,'PAINEL DE CONTROLE'!$D$6,(B1085+1))</f>
        <v>28</v>
      </c>
      <c r="C1086" s="201"/>
      <c r="D1086" s="201"/>
      <c r="E1086" s="201"/>
      <c r="F1086" s="201"/>
      <c r="G1086" s="850">
        <f ca="1">G1132/(1+'DADOS MACROECONÔMICOS'!G43)</f>
        <v>0</v>
      </c>
      <c r="H1086" s="850">
        <f ca="1">H1132/(1+'DADOS MACROECONÔMICOS'!H43)</f>
        <v>0</v>
      </c>
      <c r="I1086" s="850">
        <f ca="1">I1132/(1+'DADOS MACROECONÔMICOS'!I43)</f>
        <v>0</v>
      </c>
      <c r="J1086" s="850">
        <f ca="1">J1132/(1+'DADOS MACROECONÔMICOS'!J43)</f>
        <v>0</v>
      </c>
      <c r="K1086" s="850">
        <f ca="1">K1132/(1+'DADOS MACROECONÔMICOS'!K43)</f>
        <v>0</v>
      </c>
      <c r="L1086" s="850">
        <f ca="1">L1132/(1+'DADOS MACROECONÔMICOS'!L43)</f>
        <v>0</v>
      </c>
      <c r="M1086" s="850">
        <f ca="1">M1132/(1+'DADOS MACROECONÔMICOS'!M43)</f>
        <v>0</v>
      </c>
      <c r="N1086" s="850">
        <f ca="1">N1132/(1+'DADOS MACROECONÔMICOS'!N43)</f>
        <v>0</v>
      </c>
      <c r="O1086" s="850">
        <f ca="1">O1132/(1+'DADOS MACROECONÔMICOS'!O43)</f>
        <v>0</v>
      </c>
      <c r="P1086" s="850">
        <f ca="1">P1132/(1+'DADOS MACROECONÔMICOS'!P43)</f>
        <v>0</v>
      </c>
      <c r="Q1086" s="850">
        <f ca="1">Q1132/(1+'DADOS MACROECONÔMICOS'!Q43)</f>
        <v>0</v>
      </c>
      <c r="R1086" s="850">
        <f ca="1">R1132/(1+'DADOS MACROECONÔMICOS'!R43)</f>
        <v>0</v>
      </c>
      <c r="S1086" s="850">
        <f ca="1">S1132/(1+'DADOS MACROECONÔMICOS'!S43)</f>
        <v>0</v>
      </c>
      <c r="T1086" s="850">
        <f ca="1">T1132/(1+'DADOS MACROECONÔMICOS'!T43)</f>
        <v>0</v>
      </c>
      <c r="U1086" s="850">
        <f ca="1">U1132/(1+'DADOS MACROECONÔMICOS'!U43)</f>
        <v>0</v>
      </c>
      <c r="V1086" s="850">
        <f ca="1">V1132/(1+'DADOS MACROECONÔMICOS'!V43)</f>
        <v>0</v>
      </c>
      <c r="W1086" s="850">
        <f ca="1">W1132/(1+'DADOS MACROECONÔMICOS'!W43)</f>
        <v>0</v>
      </c>
      <c r="X1086" s="850">
        <f ca="1">X1132/(1+'DADOS MACROECONÔMICOS'!X43)</f>
        <v>0</v>
      </c>
      <c r="Y1086" s="850">
        <f ca="1">Y1132/(1+'DADOS MACROECONÔMICOS'!Y43)</f>
        <v>0</v>
      </c>
      <c r="Z1086" s="850">
        <f ca="1">Z1132/(1+'DADOS MACROECONÔMICOS'!Z43)</f>
        <v>0</v>
      </c>
      <c r="AA1086" s="850">
        <f ca="1">AA1132/(1+'DADOS MACROECONÔMICOS'!AA43)</f>
        <v>0</v>
      </c>
      <c r="AB1086" s="850">
        <f ca="1">AB1132/(1+'DADOS MACROECONÔMICOS'!AB43)</f>
        <v>0</v>
      </c>
      <c r="AC1086" s="850">
        <f ca="1">AC1132/(1+'DADOS MACROECONÔMICOS'!AC43)</f>
        <v>0</v>
      </c>
      <c r="AD1086" s="850">
        <f ca="1">AD1132/(1+'DADOS MACROECONÔMICOS'!AD43)</f>
        <v>0</v>
      </c>
      <c r="AE1086" s="850">
        <f ca="1">AE1132/(1+'DADOS MACROECONÔMICOS'!AE43)</f>
        <v>0</v>
      </c>
      <c r="AF1086" s="850">
        <f ca="1">AF1132/(1+'DADOS MACROECONÔMICOS'!AF43)</f>
        <v>0</v>
      </c>
      <c r="AG1086" s="850">
        <f ca="1">AG1132/(1+'DADOS MACROECONÔMICOS'!AG43)</f>
        <v>0</v>
      </c>
      <c r="AH1086" s="850">
        <f ca="1">AH1132/(1+'DADOS MACROECONÔMICOS'!AH43)</f>
        <v>0</v>
      </c>
      <c r="AI1086" s="850">
        <f ca="1">AI1132/(1+'DADOS MACROECONÔMICOS'!AI43)</f>
        <v>0</v>
      </c>
      <c r="AJ1086" s="850">
        <f ca="1">AJ1132/(1+'DADOS MACROECONÔMICOS'!AJ43)</f>
        <v>0</v>
      </c>
      <c r="AK1086" s="850">
        <f ca="1">AK1132/(1+'DADOS MACROECONÔMICOS'!AK43)</f>
        <v>0</v>
      </c>
      <c r="AL1086" s="850">
        <f ca="1">AL1132/(1+'DADOS MACROECONÔMICOS'!AL43)</f>
        <v>0</v>
      </c>
      <c r="AM1086" s="850">
        <f ca="1">AM1132/(1+'DADOS MACROECONÔMICOS'!AM43)</f>
        <v>0</v>
      </c>
      <c r="AN1086" s="850">
        <f ca="1">AN1132/(1+'DADOS MACROECONÔMICOS'!AN43)</f>
        <v>0</v>
      </c>
      <c r="AO1086" s="850">
        <f ca="1">AO1132/(1+'DADOS MACROECONÔMICOS'!AO43)</f>
        <v>0</v>
      </c>
      <c r="AP1086" s="850">
        <f ca="1">AP1132/(1+'DADOS MACROECONÔMICOS'!AP43)</f>
        <v>0</v>
      </c>
      <c r="AQ1086" s="850">
        <f ca="1">AQ1132/(1+'DADOS MACROECONÔMICOS'!AQ43)</f>
        <v>0</v>
      </c>
      <c r="AR1086" s="850">
        <f ca="1">AR1132/(1+'DADOS MACROECONÔMICOS'!AR43)</f>
        <v>0</v>
      </c>
      <c r="AS1086" s="850">
        <f ca="1">AS1132/(1+'DADOS MACROECONÔMICOS'!AS43)</f>
        <v>0</v>
      </c>
      <c r="AT1086" s="850">
        <f ca="1">AT1132/(1+'DADOS MACROECONÔMICOS'!AT43)</f>
        <v>0</v>
      </c>
      <c r="AU1086" s="850">
        <f ca="1">AU1132/(1+'DADOS MACROECONÔMICOS'!AU43)</f>
        <v>0</v>
      </c>
      <c r="AW1086" s="201"/>
    </row>
    <row r="1087" spans="1:49" s="893" customFormat="1">
      <c r="A1087" s="201"/>
      <c r="B1087" s="885">
        <f>IF((B1086+1)&gt;'PAINEL DE CONTROLE'!$D$6,'PAINEL DE CONTROLE'!$D$6,(B1086+1))</f>
        <v>29</v>
      </c>
      <c r="C1087" s="201"/>
      <c r="D1087" s="201"/>
      <c r="E1087" s="201"/>
      <c r="F1087" s="201"/>
      <c r="G1087" s="850">
        <f ca="1">G1133/(1+'DADOS MACROECONÔMICOS'!G44)</f>
        <v>0</v>
      </c>
      <c r="H1087" s="850">
        <f ca="1">H1133/(1+'DADOS MACROECONÔMICOS'!H44)</f>
        <v>0</v>
      </c>
      <c r="I1087" s="850">
        <f ca="1">I1133/(1+'DADOS MACROECONÔMICOS'!I44)</f>
        <v>0</v>
      </c>
      <c r="J1087" s="850">
        <f ca="1">J1133/(1+'DADOS MACROECONÔMICOS'!J44)</f>
        <v>0</v>
      </c>
      <c r="K1087" s="850">
        <f ca="1">K1133/(1+'DADOS MACROECONÔMICOS'!K44)</f>
        <v>0</v>
      </c>
      <c r="L1087" s="850">
        <f ca="1">L1133/(1+'DADOS MACROECONÔMICOS'!L44)</f>
        <v>0</v>
      </c>
      <c r="M1087" s="850">
        <f ca="1">M1133/(1+'DADOS MACROECONÔMICOS'!M44)</f>
        <v>0</v>
      </c>
      <c r="N1087" s="850">
        <f ca="1">N1133/(1+'DADOS MACROECONÔMICOS'!N44)</f>
        <v>0</v>
      </c>
      <c r="O1087" s="850">
        <f ca="1">O1133/(1+'DADOS MACROECONÔMICOS'!O44)</f>
        <v>0</v>
      </c>
      <c r="P1087" s="850">
        <f ca="1">P1133/(1+'DADOS MACROECONÔMICOS'!P44)</f>
        <v>0</v>
      </c>
      <c r="Q1087" s="850">
        <f ca="1">Q1133/(1+'DADOS MACROECONÔMICOS'!Q44)</f>
        <v>0</v>
      </c>
      <c r="R1087" s="850">
        <f ca="1">R1133/(1+'DADOS MACROECONÔMICOS'!R44)</f>
        <v>0</v>
      </c>
      <c r="S1087" s="850">
        <f ca="1">S1133/(1+'DADOS MACROECONÔMICOS'!S44)</f>
        <v>0</v>
      </c>
      <c r="T1087" s="850">
        <f ca="1">T1133/(1+'DADOS MACROECONÔMICOS'!T44)</f>
        <v>0</v>
      </c>
      <c r="U1087" s="850">
        <f ca="1">U1133/(1+'DADOS MACROECONÔMICOS'!U44)</f>
        <v>0</v>
      </c>
      <c r="V1087" s="850">
        <f ca="1">V1133/(1+'DADOS MACROECONÔMICOS'!V44)</f>
        <v>0</v>
      </c>
      <c r="W1087" s="850">
        <f ca="1">W1133/(1+'DADOS MACROECONÔMICOS'!W44)</f>
        <v>0</v>
      </c>
      <c r="X1087" s="850">
        <f ca="1">X1133/(1+'DADOS MACROECONÔMICOS'!X44)</f>
        <v>0</v>
      </c>
      <c r="Y1087" s="850">
        <f ca="1">Y1133/(1+'DADOS MACROECONÔMICOS'!Y44)</f>
        <v>0</v>
      </c>
      <c r="Z1087" s="850">
        <f ca="1">Z1133/(1+'DADOS MACROECONÔMICOS'!Z44)</f>
        <v>0</v>
      </c>
      <c r="AA1087" s="850">
        <f ca="1">AA1133/(1+'DADOS MACROECONÔMICOS'!AA44)</f>
        <v>0</v>
      </c>
      <c r="AB1087" s="850">
        <f ca="1">AB1133/(1+'DADOS MACROECONÔMICOS'!AB44)</f>
        <v>0</v>
      </c>
      <c r="AC1087" s="850">
        <f ca="1">AC1133/(1+'DADOS MACROECONÔMICOS'!AC44)</f>
        <v>0</v>
      </c>
      <c r="AD1087" s="850">
        <f ca="1">AD1133/(1+'DADOS MACROECONÔMICOS'!AD44)</f>
        <v>0</v>
      </c>
      <c r="AE1087" s="850">
        <f ca="1">AE1133/(1+'DADOS MACROECONÔMICOS'!AE44)</f>
        <v>0</v>
      </c>
      <c r="AF1087" s="850">
        <f ca="1">AF1133/(1+'DADOS MACROECONÔMICOS'!AF44)</f>
        <v>0</v>
      </c>
      <c r="AG1087" s="850">
        <f ca="1">AG1133/(1+'DADOS MACROECONÔMICOS'!AG44)</f>
        <v>0</v>
      </c>
      <c r="AH1087" s="850">
        <f ca="1">AH1133/(1+'DADOS MACROECONÔMICOS'!AH44)</f>
        <v>0</v>
      </c>
      <c r="AI1087" s="850">
        <f ca="1">AI1133/(1+'DADOS MACROECONÔMICOS'!AI44)</f>
        <v>0</v>
      </c>
      <c r="AJ1087" s="850">
        <f ca="1">AJ1133/(1+'DADOS MACROECONÔMICOS'!AJ44)</f>
        <v>0</v>
      </c>
      <c r="AK1087" s="850">
        <f ca="1">AK1133/(1+'DADOS MACROECONÔMICOS'!AK44)</f>
        <v>0</v>
      </c>
      <c r="AL1087" s="850">
        <f ca="1">AL1133/(1+'DADOS MACROECONÔMICOS'!AL44)</f>
        <v>0</v>
      </c>
      <c r="AM1087" s="850">
        <f ca="1">AM1133/(1+'DADOS MACROECONÔMICOS'!AM44)</f>
        <v>0</v>
      </c>
      <c r="AN1087" s="850">
        <f ca="1">AN1133/(1+'DADOS MACROECONÔMICOS'!AN44)</f>
        <v>0</v>
      </c>
      <c r="AO1087" s="850">
        <f ca="1">AO1133/(1+'DADOS MACROECONÔMICOS'!AO44)</f>
        <v>0</v>
      </c>
      <c r="AP1087" s="850">
        <f ca="1">AP1133/(1+'DADOS MACROECONÔMICOS'!AP44)</f>
        <v>0</v>
      </c>
      <c r="AQ1087" s="850">
        <f ca="1">AQ1133/(1+'DADOS MACROECONÔMICOS'!AQ44)</f>
        <v>0</v>
      </c>
      <c r="AR1087" s="850">
        <f ca="1">AR1133/(1+'DADOS MACROECONÔMICOS'!AR44)</f>
        <v>0</v>
      </c>
      <c r="AS1087" s="850">
        <f ca="1">AS1133/(1+'DADOS MACROECONÔMICOS'!AS44)</f>
        <v>0</v>
      </c>
      <c r="AT1087" s="850">
        <f ca="1">AT1133/(1+'DADOS MACROECONÔMICOS'!AT44)</f>
        <v>0</v>
      </c>
      <c r="AU1087" s="850">
        <f ca="1">AU1133/(1+'DADOS MACROECONÔMICOS'!AU44)</f>
        <v>0</v>
      </c>
      <c r="AW1087" s="201"/>
    </row>
    <row r="1088" spans="1:49" s="893" customFormat="1">
      <c r="A1088" s="201"/>
      <c r="B1088" s="885">
        <f>IF((B1087+1)&gt;'PAINEL DE CONTROLE'!$D$6,'PAINEL DE CONTROLE'!$D$6,(B1087+1))</f>
        <v>30</v>
      </c>
      <c r="C1088" s="201"/>
      <c r="D1088" s="201"/>
      <c r="E1088" s="201"/>
      <c r="F1088" s="201"/>
      <c r="G1088" s="850">
        <f ca="1">G1134/(1+'DADOS MACROECONÔMICOS'!G45)</f>
        <v>0</v>
      </c>
      <c r="H1088" s="850">
        <f ca="1">H1134/(1+'DADOS MACROECONÔMICOS'!H45)</f>
        <v>0</v>
      </c>
      <c r="I1088" s="850">
        <f ca="1">I1134/(1+'DADOS MACROECONÔMICOS'!I45)</f>
        <v>0</v>
      </c>
      <c r="J1088" s="850">
        <f ca="1">J1134/(1+'DADOS MACROECONÔMICOS'!J45)</f>
        <v>0</v>
      </c>
      <c r="K1088" s="850">
        <f ca="1">K1134/(1+'DADOS MACROECONÔMICOS'!K45)</f>
        <v>0</v>
      </c>
      <c r="L1088" s="850">
        <f ca="1">L1134/(1+'DADOS MACROECONÔMICOS'!L45)</f>
        <v>0</v>
      </c>
      <c r="M1088" s="850">
        <f ca="1">M1134/(1+'DADOS MACROECONÔMICOS'!M45)</f>
        <v>0</v>
      </c>
      <c r="N1088" s="850">
        <f ca="1">N1134/(1+'DADOS MACROECONÔMICOS'!N45)</f>
        <v>0</v>
      </c>
      <c r="O1088" s="850">
        <f ca="1">O1134/(1+'DADOS MACROECONÔMICOS'!O45)</f>
        <v>0</v>
      </c>
      <c r="P1088" s="850">
        <f ca="1">P1134/(1+'DADOS MACROECONÔMICOS'!P45)</f>
        <v>0</v>
      </c>
      <c r="Q1088" s="850">
        <f ca="1">Q1134/(1+'DADOS MACROECONÔMICOS'!Q45)</f>
        <v>0</v>
      </c>
      <c r="R1088" s="850">
        <f ca="1">R1134/(1+'DADOS MACROECONÔMICOS'!R45)</f>
        <v>0</v>
      </c>
      <c r="S1088" s="850">
        <f ca="1">S1134/(1+'DADOS MACROECONÔMICOS'!S45)</f>
        <v>0</v>
      </c>
      <c r="T1088" s="850">
        <f ca="1">T1134/(1+'DADOS MACROECONÔMICOS'!T45)</f>
        <v>0</v>
      </c>
      <c r="U1088" s="850">
        <f ca="1">U1134/(1+'DADOS MACROECONÔMICOS'!U45)</f>
        <v>0</v>
      </c>
      <c r="V1088" s="850">
        <f ca="1">V1134/(1+'DADOS MACROECONÔMICOS'!V45)</f>
        <v>0</v>
      </c>
      <c r="W1088" s="850">
        <f ca="1">W1134/(1+'DADOS MACROECONÔMICOS'!W45)</f>
        <v>0</v>
      </c>
      <c r="X1088" s="850">
        <f ca="1">X1134/(1+'DADOS MACROECONÔMICOS'!X45)</f>
        <v>0</v>
      </c>
      <c r="Y1088" s="850">
        <f ca="1">Y1134/(1+'DADOS MACROECONÔMICOS'!Y45)</f>
        <v>0</v>
      </c>
      <c r="Z1088" s="850">
        <f ca="1">Z1134/(1+'DADOS MACROECONÔMICOS'!Z45)</f>
        <v>0</v>
      </c>
      <c r="AA1088" s="850">
        <f ca="1">AA1134/(1+'DADOS MACROECONÔMICOS'!AA45)</f>
        <v>0</v>
      </c>
      <c r="AB1088" s="850">
        <f ca="1">AB1134/(1+'DADOS MACROECONÔMICOS'!AB45)</f>
        <v>0</v>
      </c>
      <c r="AC1088" s="850">
        <f ca="1">AC1134/(1+'DADOS MACROECONÔMICOS'!AC45)</f>
        <v>0</v>
      </c>
      <c r="AD1088" s="850">
        <f ca="1">AD1134/(1+'DADOS MACROECONÔMICOS'!AD45)</f>
        <v>0</v>
      </c>
      <c r="AE1088" s="850">
        <f ca="1">AE1134/(1+'DADOS MACROECONÔMICOS'!AE45)</f>
        <v>0</v>
      </c>
      <c r="AF1088" s="850">
        <f ca="1">AF1134/(1+'DADOS MACROECONÔMICOS'!AF45)</f>
        <v>0</v>
      </c>
      <c r="AG1088" s="850">
        <f ca="1">AG1134/(1+'DADOS MACROECONÔMICOS'!AG45)</f>
        <v>0</v>
      </c>
      <c r="AH1088" s="850">
        <f ca="1">AH1134/(1+'DADOS MACROECONÔMICOS'!AH45)</f>
        <v>0</v>
      </c>
      <c r="AI1088" s="850">
        <f ca="1">AI1134/(1+'DADOS MACROECONÔMICOS'!AI45)</f>
        <v>0</v>
      </c>
      <c r="AJ1088" s="850">
        <f ca="1">AJ1134/(1+'DADOS MACROECONÔMICOS'!AJ45)</f>
        <v>0</v>
      </c>
      <c r="AK1088" s="850">
        <f ca="1">AK1134/(1+'DADOS MACROECONÔMICOS'!AK45)</f>
        <v>0</v>
      </c>
      <c r="AL1088" s="850">
        <f ca="1">AL1134/(1+'DADOS MACROECONÔMICOS'!AL45)</f>
        <v>0</v>
      </c>
      <c r="AM1088" s="850">
        <f ca="1">AM1134/(1+'DADOS MACROECONÔMICOS'!AM45)</f>
        <v>0</v>
      </c>
      <c r="AN1088" s="850">
        <f ca="1">AN1134/(1+'DADOS MACROECONÔMICOS'!AN45)</f>
        <v>0</v>
      </c>
      <c r="AO1088" s="850">
        <f ca="1">AO1134/(1+'DADOS MACROECONÔMICOS'!AO45)</f>
        <v>0</v>
      </c>
      <c r="AP1088" s="850">
        <f ca="1">AP1134/(1+'DADOS MACROECONÔMICOS'!AP45)</f>
        <v>0</v>
      </c>
      <c r="AQ1088" s="850">
        <f ca="1">AQ1134/(1+'DADOS MACROECONÔMICOS'!AQ45)</f>
        <v>0</v>
      </c>
      <c r="AR1088" s="850">
        <f ca="1">AR1134/(1+'DADOS MACROECONÔMICOS'!AR45)</f>
        <v>0</v>
      </c>
      <c r="AS1088" s="850">
        <f ca="1">AS1134/(1+'DADOS MACROECONÔMICOS'!AS45)</f>
        <v>0</v>
      </c>
      <c r="AT1088" s="850">
        <f ca="1">AT1134/(1+'DADOS MACROECONÔMICOS'!AT45)</f>
        <v>0</v>
      </c>
      <c r="AU1088" s="850">
        <f ca="1">AU1134/(1+'DADOS MACROECONÔMICOS'!AU45)</f>
        <v>0</v>
      </c>
      <c r="AW1088" s="201"/>
    </row>
    <row r="1089" spans="1:49" s="893" customFormat="1">
      <c r="A1089" s="201"/>
      <c r="B1089" s="885">
        <f>IF((B1088+1)&gt;'PAINEL DE CONTROLE'!$D$6,'PAINEL DE CONTROLE'!$D$6,(B1088+1))</f>
        <v>31</v>
      </c>
      <c r="C1089" s="201"/>
      <c r="D1089" s="201"/>
      <c r="E1089" s="201"/>
      <c r="F1089" s="201"/>
      <c r="G1089" s="850">
        <f ca="1">G1135/(1+'DADOS MACROECONÔMICOS'!G46)</f>
        <v>0</v>
      </c>
      <c r="H1089" s="850">
        <f ca="1">H1135/(1+'DADOS MACROECONÔMICOS'!H46)</f>
        <v>0</v>
      </c>
      <c r="I1089" s="850">
        <f ca="1">I1135/(1+'DADOS MACROECONÔMICOS'!I46)</f>
        <v>0</v>
      </c>
      <c r="J1089" s="850">
        <f ca="1">J1135/(1+'DADOS MACROECONÔMICOS'!J46)</f>
        <v>0</v>
      </c>
      <c r="K1089" s="850">
        <f ca="1">K1135/(1+'DADOS MACROECONÔMICOS'!K46)</f>
        <v>0</v>
      </c>
      <c r="L1089" s="850">
        <f ca="1">L1135/(1+'DADOS MACROECONÔMICOS'!L46)</f>
        <v>0</v>
      </c>
      <c r="M1089" s="850">
        <f ca="1">M1135/(1+'DADOS MACROECONÔMICOS'!M46)</f>
        <v>0</v>
      </c>
      <c r="N1089" s="850">
        <f ca="1">N1135/(1+'DADOS MACROECONÔMICOS'!N46)</f>
        <v>0</v>
      </c>
      <c r="O1089" s="850">
        <f ca="1">O1135/(1+'DADOS MACROECONÔMICOS'!O46)</f>
        <v>0</v>
      </c>
      <c r="P1089" s="850">
        <f ca="1">P1135/(1+'DADOS MACROECONÔMICOS'!P46)</f>
        <v>0</v>
      </c>
      <c r="Q1089" s="850">
        <f ca="1">Q1135/(1+'DADOS MACROECONÔMICOS'!Q46)</f>
        <v>0</v>
      </c>
      <c r="R1089" s="850">
        <f ca="1">R1135/(1+'DADOS MACROECONÔMICOS'!R46)</f>
        <v>0</v>
      </c>
      <c r="S1089" s="850">
        <f ca="1">S1135/(1+'DADOS MACROECONÔMICOS'!S46)</f>
        <v>0</v>
      </c>
      <c r="T1089" s="850">
        <f ca="1">T1135/(1+'DADOS MACROECONÔMICOS'!T46)</f>
        <v>0</v>
      </c>
      <c r="U1089" s="850">
        <f ca="1">U1135/(1+'DADOS MACROECONÔMICOS'!U46)</f>
        <v>0</v>
      </c>
      <c r="V1089" s="850">
        <f ca="1">V1135/(1+'DADOS MACROECONÔMICOS'!V46)</f>
        <v>0</v>
      </c>
      <c r="W1089" s="850">
        <f ca="1">W1135/(1+'DADOS MACROECONÔMICOS'!W46)</f>
        <v>0</v>
      </c>
      <c r="X1089" s="850">
        <f ca="1">X1135/(1+'DADOS MACROECONÔMICOS'!X46)</f>
        <v>0</v>
      </c>
      <c r="Y1089" s="850">
        <f ca="1">Y1135/(1+'DADOS MACROECONÔMICOS'!Y46)</f>
        <v>0</v>
      </c>
      <c r="Z1089" s="850">
        <f ca="1">Z1135/(1+'DADOS MACROECONÔMICOS'!Z46)</f>
        <v>0</v>
      </c>
      <c r="AA1089" s="850">
        <f ca="1">AA1135/(1+'DADOS MACROECONÔMICOS'!AA46)</f>
        <v>0</v>
      </c>
      <c r="AB1089" s="850">
        <f ca="1">AB1135/(1+'DADOS MACROECONÔMICOS'!AB46)</f>
        <v>0</v>
      </c>
      <c r="AC1089" s="850">
        <f ca="1">AC1135/(1+'DADOS MACROECONÔMICOS'!AC46)</f>
        <v>0</v>
      </c>
      <c r="AD1089" s="850">
        <f ca="1">AD1135/(1+'DADOS MACROECONÔMICOS'!AD46)</f>
        <v>0</v>
      </c>
      <c r="AE1089" s="850">
        <f ca="1">AE1135/(1+'DADOS MACROECONÔMICOS'!AE46)</f>
        <v>0</v>
      </c>
      <c r="AF1089" s="850">
        <f ca="1">AF1135/(1+'DADOS MACROECONÔMICOS'!AF46)</f>
        <v>0</v>
      </c>
      <c r="AG1089" s="850">
        <f ca="1">AG1135/(1+'DADOS MACROECONÔMICOS'!AG46)</f>
        <v>0</v>
      </c>
      <c r="AH1089" s="850">
        <f ca="1">AH1135/(1+'DADOS MACROECONÔMICOS'!AH46)</f>
        <v>0</v>
      </c>
      <c r="AI1089" s="850">
        <f ca="1">AI1135/(1+'DADOS MACROECONÔMICOS'!AI46)</f>
        <v>0</v>
      </c>
      <c r="AJ1089" s="850">
        <f ca="1">AJ1135/(1+'DADOS MACROECONÔMICOS'!AJ46)</f>
        <v>0</v>
      </c>
      <c r="AK1089" s="850">
        <f ca="1">AK1135/(1+'DADOS MACROECONÔMICOS'!AK46)</f>
        <v>0</v>
      </c>
      <c r="AL1089" s="850">
        <f ca="1">AL1135/(1+'DADOS MACROECONÔMICOS'!AL46)</f>
        <v>0</v>
      </c>
      <c r="AM1089" s="850">
        <f ca="1">AM1135/(1+'DADOS MACROECONÔMICOS'!AM46)</f>
        <v>0</v>
      </c>
      <c r="AN1089" s="850">
        <f ca="1">AN1135/(1+'DADOS MACROECONÔMICOS'!AN46)</f>
        <v>0</v>
      </c>
      <c r="AO1089" s="850">
        <f ca="1">AO1135/(1+'DADOS MACROECONÔMICOS'!AO46)</f>
        <v>0</v>
      </c>
      <c r="AP1089" s="850">
        <f ca="1">AP1135/(1+'DADOS MACROECONÔMICOS'!AP46)</f>
        <v>0</v>
      </c>
      <c r="AQ1089" s="850">
        <f ca="1">AQ1135/(1+'DADOS MACROECONÔMICOS'!AQ46)</f>
        <v>0</v>
      </c>
      <c r="AR1089" s="850">
        <f ca="1">AR1135/(1+'DADOS MACROECONÔMICOS'!AR46)</f>
        <v>0</v>
      </c>
      <c r="AS1089" s="850">
        <f ca="1">AS1135/(1+'DADOS MACROECONÔMICOS'!AS46)</f>
        <v>0</v>
      </c>
      <c r="AT1089" s="850">
        <f ca="1">AT1135/(1+'DADOS MACROECONÔMICOS'!AT46)</f>
        <v>0</v>
      </c>
      <c r="AU1089" s="850">
        <f ca="1">AU1135/(1+'DADOS MACROECONÔMICOS'!AU46)</f>
        <v>0</v>
      </c>
      <c r="AW1089" s="201"/>
    </row>
    <row r="1090" spans="1:49" s="893" customFormat="1">
      <c r="A1090" s="201"/>
      <c r="B1090" s="885">
        <f>IF((B1089+1)&gt;'PAINEL DE CONTROLE'!$D$6,'PAINEL DE CONTROLE'!$D$6,(B1089+1))</f>
        <v>31</v>
      </c>
      <c r="C1090" s="201"/>
      <c r="D1090" s="201"/>
      <c r="E1090" s="201"/>
      <c r="F1090" s="201"/>
      <c r="G1090" s="850">
        <f ca="1">G1136/(1+'DADOS MACROECONÔMICOS'!G47)</f>
        <v>0</v>
      </c>
      <c r="H1090" s="850">
        <f ca="1">H1136/(1+'DADOS MACROECONÔMICOS'!H47)</f>
        <v>0</v>
      </c>
      <c r="I1090" s="850">
        <f ca="1">I1136/(1+'DADOS MACROECONÔMICOS'!I47)</f>
        <v>0</v>
      </c>
      <c r="J1090" s="850">
        <f ca="1">J1136/(1+'DADOS MACROECONÔMICOS'!J47)</f>
        <v>0</v>
      </c>
      <c r="K1090" s="850">
        <f ca="1">K1136/(1+'DADOS MACROECONÔMICOS'!K47)</f>
        <v>0</v>
      </c>
      <c r="L1090" s="850">
        <f ca="1">L1136/(1+'DADOS MACROECONÔMICOS'!L47)</f>
        <v>0</v>
      </c>
      <c r="M1090" s="850">
        <f ca="1">M1136/(1+'DADOS MACROECONÔMICOS'!M47)</f>
        <v>0</v>
      </c>
      <c r="N1090" s="850">
        <f ca="1">N1136/(1+'DADOS MACROECONÔMICOS'!N47)</f>
        <v>0</v>
      </c>
      <c r="O1090" s="850">
        <f ca="1">O1136/(1+'DADOS MACROECONÔMICOS'!O47)</f>
        <v>0</v>
      </c>
      <c r="P1090" s="850">
        <f ca="1">P1136/(1+'DADOS MACROECONÔMICOS'!P47)</f>
        <v>0</v>
      </c>
      <c r="Q1090" s="850">
        <f ca="1">Q1136/(1+'DADOS MACROECONÔMICOS'!Q47)</f>
        <v>0</v>
      </c>
      <c r="R1090" s="850">
        <f ca="1">R1136/(1+'DADOS MACROECONÔMICOS'!R47)</f>
        <v>0</v>
      </c>
      <c r="S1090" s="850">
        <f ca="1">S1136/(1+'DADOS MACROECONÔMICOS'!S47)</f>
        <v>0</v>
      </c>
      <c r="T1090" s="850">
        <f ca="1">T1136/(1+'DADOS MACROECONÔMICOS'!T47)</f>
        <v>0</v>
      </c>
      <c r="U1090" s="850">
        <f ca="1">U1136/(1+'DADOS MACROECONÔMICOS'!U47)</f>
        <v>0</v>
      </c>
      <c r="V1090" s="850">
        <f ca="1">V1136/(1+'DADOS MACROECONÔMICOS'!V47)</f>
        <v>0</v>
      </c>
      <c r="W1090" s="850">
        <f ca="1">W1136/(1+'DADOS MACROECONÔMICOS'!W47)</f>
        <v>0</v>
      </c>
      <c r="X1090" s="850">
        <f ca="1">X1136/(1+'DADOS MACROECONÔMICOS'!X47)</f>
        <v>0</v>
      </c>
      <c r="Y1090" s="850">
        <f ca="1">Y1136/(1+'DADOS MACROECONÔMICOS'!Y47)</f>
        <v>0</v>
      </c>
      <c r="Z1090" s="850">
        <f ca="1">Z1136/(1+'DADOS MACROECONÔMICOS'!Z47)</f>
        <v>0</v>
      </c>
      <c r="AA1090" s="850">
        <f ca="1">AA1136/(1+'DADOS MACROECONÔMICOS'!AA47)</f>
        <v>0</v>
      </c>
      <c r="AB1090" s="850">
        <f ca="1">AB1136/(1+'DADOS MACROECONÔMICOS'!AB47)</f>
        <v>0</v>
      </c>
      <c r="AC1090" s="850">
        <f ca="1">AC1136/(1+'DADOS MACROECONÔMICOS'!AC47)</f>
        <v>0</v>
      </c>
      <c r="AD1090" s="850">
        <f ca="1">AD1136/(1+'DADOS MACROECONÔMICOS'!AD47)</f>
        <v>0</v>
      </c>
      <c r="AE1090" s="850">
        <f ca="1">AE1136/(1+'DADOS MACROECONÔMICOS'!AE47)</f>
        <v>0</v>
      </c>
      <c r="AF1090" s="850">
        <f ca="1">AF1136/(1+'DADOS MACROECONÔMICOS'!AF47)</f>
        <v>0</v>
      </c>
      <c r="AG1090" s="850">
        <f ca="1">AG1136/(1+'DADOS MACROECONÔMICOS'!AG47)</f>
        <v>0</v>
      </c>
      <c r="AH1090" s="850">
        <f ca="1">AH1136/(1+'DADOS MACROECONÔMICOS'!AH47)</f>
        <v>0</v>
      </c>
      <c r="AI1090" s="850">
        <f ca="1">AI1136/(1+'DADOS MACROECONÔMICOS'!AI47)</f>
        <v>0</v>
      </c>
      <c r="AJ1090" s="850">
        <f ca="1">AJ1136/(1+'DADOS MACROECONÔMICOS'!AJ47)</f>
        <v>0</v>
      </c>
      <c r="AK1090" s="850">
        <f ca="1">AK1136/(1+'DADOS MACROECONÔMICOS'!AK47)</f>
        <v>0</v>
      </c>
      <c r="AL1090" s="850">
        <f ca="1">AL1136/(1+'DADOS MACROECONÔMICOS'!AL47)</f>
        <v>0</v>
      </c>
      <c r="AM1090" s="850">
        <f ca="1">AM1136/(1+'DADOS MACROECONÔMICOS'!AM47)</f>
        <v>0</v>
      </c>
      <c r="AN1090" s="850">
        <f ca="1">AN1136/(1+'DADOS MACROECONÔMICOS'!AN47)</f>
        <v>0</v>
      </c>
      <c r="AO1090" s="850">
        <f ca="1">AO1136/(1+'DADOS MACROECONÔMICOS'!AO47)</f>
        <v>0</v>
      </c>
      <c r="AP1090" s="850">
        <f ca="1">AP1136/(1+'DADOS MACROECONÔMICOS'!AP47)</f>
        <v>0</v>
      </c>
      <c r="AQ1090" s="850">
        <f ca="1">AQ1136/(1+'DADOS MACROECONÔMICOS'!AQ47)</f>
        <v>0</v>
      </c>
      <c r="AR1090" s="850">
        <f ca="1">AR1136/(1+'DADOS MACROECONÔMICOS'!AR47)</f>
        <v>0</v>
      </c>
      <c r="AS1090" s="850">
        <f ca="1">AS1136/(1+'DADOS MACROECONÔMICOS'!AS47)</f>
        <v>0</v>
      </c>
      <c r="AT1090" s="850">
        <f ca="1">AT1136/(1+'DADOS MACROECONÔMICOS'!AT47)</f>
        <v>0</v>
      </c>
      <c r="AU1090" s="850">
        <f ca="1">AU1136/(1+'DADOS MACROECONÔMICOS'!AU47)</f>
        <v>0</v>
      </c>
      <c r="AW1090" s="201"/>
    </row>
    <row r="1091" spans="1:49" s="893" customFormat="1">
      <c r="A1091" s="201"/>
      <c r="B1091" s="885">
        <f>IF((B1090+1)&gt;'PAINEL DE CONTROLE'!$D$6,'PAINEL DE CONTROLE'!$D$6,(B1090+1))</f>
        <v>31</v>
      </c>
      <c r="C1091" s="201"/>
      <c r="D1091" s="201"/>
      <c r="E1091" s="201"/>
      <c r="F1091" s="201"/>
      <c r="G1091" s="850">
        <f ca="1">G1137/(1+'DADOS MACROECONÔMICOS'!G48)</f>
        <v>0</v>
      </c>
      <c r="H1091" s="850">
        <f ca="1">H1137/(1+'DADOS MACROECONÔMICOS'!H48)</f>
        <v>0</v>
      </c>
      <c r="I1091" s="850">
        <f ca="1">I1137/(1+'DADOS MACROECONÔMICOS'!I48)</f>
        <v>0</v>
      </c>
      <c r="J1091" s="850">
        <f ca="1">J1137/(1+'DADOS MACROECONÔMICOS'!J48)</f>
        <v>0</v>
      </c>
      <c r="K1091" s="850">
        <f ca="1">K1137/(1+'DADOS MACROECONÔMICOS'!K48)</f>
        <v>0</v>
      </c>
      <c r="L1091" s="850">
        <f ca="1">L1137/(1+'DADOS MACROECONÔMICOS'!L48)</f>
        <v>0</v>
      </c>
      <c r="M1091" s="850">
        <f ca="1">M1137/(1+'DADOS MACROECONÔMICOS'!M48)</f>
        <v>0</v>
      </c>
      <c r="N1091" s="850">
        <f ca="1">N1137/(1+'DADOS MACROECONÔMICOS'!N48)</f>
        <v>0</v>
      </c>
      <c r="O1091" s="850">
        <f ca="1">O1137/(1+'DADOS MACROECONÔMICOS'!O48)</f>
        <v>0</v>
      </c>
      <c r="P1091" s="850">
        <f ca="1">P1137/(1+'DADOS MACROECONÔMICOS'!P48)</f>
        <v>0</v>
      </c>
      <c r="Q1091" s="850">
        <f ca="1">Q1137/(1+'DADOS MACROECONÔMICOS'!Q48)</f>
        <v>0</v>
      </c>
      <c r="R1091" s="850">
        <f ca="1">R1137/(1+'DADOS MACROECONÔMICOS'!R48)</f>
        <v>0</v>
      </c>
      <c r="S1091" s="850">
        <f ca="1">S1137/(1+'DADOS MACROECONÔMICOS'!S48)</f>
        <v>0</v>
      </c>
      <c r="T1091" s="850">
        <f ca="1">T1137/(1+'DADOS MACROECONÔMICOS'!T48)</f>
        <v>0</v>
      </c>
      <c r="U1091" s="850">
        <f ca="1">U1137/(1+'DADOS MACROECONÔMICOS'!U48)</f>
        <v>0</v>
      </c>
      <c r="V1091" s="850">
        <f ca="1">V1137/(1+'DADOS MACROECONÔMICOS'!V48)</f>
        <v>0</v>
      </c>
      <c r="W1091" s="850">
        <f ca="1">W1137/(1+'DADOS MACROECONÔMICOS'!W48)</f>
        <v>0</v>
      </c>
      <c r="X1091" s="850">
        <f ca="1">X1137/(1+'DADOS MACROECONÔMICOS'!X48)</f>
        <v>0</v>
      </c>
      <c r="Y1091" s="850">
        <f ca="1">Y1137/(1+'DADOS MACROECONÔMICOS'!Y48)</f>
        <v>0</v>
      </c>
      <c r="Z1091" s="850">
        <f ca="1">Z1137/(1+'DADOS MACROECONÔMICOS'!Z48)</f>
        <v>0</v>
      </c>
      <c r="AA1091" s="850">
        <f ca="1">AA1137/(1+'DADOS MACROECONÔMICOS'!AA48)</f>
        <v>0</v>
      </c>
      <c r="AB1091" s="850">
        <f ca="1">AB1137/(1+'DADOS MACROECONÔMICOS'!AB48)</f>
        <v>0</v>
      </c>
      <c r="AC1091" s="850">
        <f ca="1">AC1137/(1+'DADOS MACROECONÔMICOS'!AC48)</f>
        <v>0</v>
      </c>
      <c r="AD1091" s="850">
        <f ca="1">AD1137/(1+'DADOS MACROECONÔMICOS'!AD48)</f>
        <v>0</v>
      </c>
      <c r="AE1091" s="850">
        <f ca="1">AE1137/(1+'DADOS MACROECONÔMICOS'!AE48)</f>
        <v>0</v>
      </c>
      <c r="AF1091" s="850">
        <f ca="1">AF1137/(1+'DADOS MACROECONÔMICOS'!AF48)</f>
        <v>0</v>
      </c>
      <c r="AG1091" s="850">
        <f ca="1">AG1137/(1+'DADOS MACROECONÔMICOS'!AG48)</f>
        <v>0</v>
      </c>
      <c r="AH1091" s="850">
        <f ca="1">AH1137/(1+'DADOS MACROECONÔMICOS'!AH48)</f>
        <v>0</v>
      </c>
      <c r="AI1091" s="850">
        <f ca="1">AI1137/(1+'DADOS MACROECONÔMICOS'!AI48)</f>
        <v>0</v>
      </c>
      <c r="AJ1091" s="850">
        <f ca="1">AJ1137/(1+'DADOS MACROECONÔMICOS'!AJ48)</f>
        <v>0</v>
      </c>
      <c r="AK1091" s="850">
        <f ca="1">AK1137/(1+'DADOS MACROECONÔMICOS'!AK48)</f>
        <v>0</v>
      </c>
      <c r="AL1091" s="850">
        <f ca="1">AL1137/(1+'DADOS MACROECONÔMICOS'!AL48)</f>
        <v>0</v>
      </c>
      <c r="AM1091" s="850">
        <f ca="1">AM1137/(1+'DADOS MACROECONÔMICOS'!AM48)</f>
        <v>0</v>
      </c>
      <c r="AN1091" s="850">
        <f ca="1">AN1137/(1+'DADOS MACROECONÔMICOS'!AN48)</f>
        <v>0</v>
      </c>
      <c r="AO1091" s="850">
        <f ca="1">AO1137/(1+'DADOS MACROECONÔMICOS'!AO48)</f>
        <v>0</v>
      </c>
      <c r="AP1091" s="850">
        <f ca="1">AP1137/(1+'DADOS MACROECONÔMICOS'!AP48)</f>
        <v>0</v>
      </c>
      <c r="AQ1091" s="850">
        <f ca="1">AQ1137/(1+'DADOS MACROECONÔMICOS'!AQ48)</f>
        <v>0</v>
      </c>
      <c r="AR1091" s="850">
        <f ca="1">AR1137/(1+'DADOS MACROECONÔMICOS'!AR48)</f>
        <v>0</v>
      </c>
      <c r="AS1091" s="850">
        <f ca="1">AS1137/(1+'DADOS MACROECONÔMICOS'!AS48)</f>
        <v>0</v>
      </c>
      <c r="AT1091" s="850">
        <f ca="1">AT1137/(1+'DADOS MACROECONÔMICOS'!AT48)</f>
        <v>0</v>
      </c>
      <c r="AU1091" s="850">
        <f ca="1">AU1137/(1+'DADOS MACROECONÔMICOS'!AU48)</f>
        <v>0</v>
      </c>
      <c r="AW1091" s="201"/>
    </row>
    <row r="1092" spans="1:49" s="893" customFormat="1">
      <c r="A1092" s="201"/>
      <c r="B1092" s="885">
        <f>IF((B1091+1)&gt;'PAINEL DE CONTROLE'!$D$6,'PAINEL DE CONTROLE'!$D$6,(B1091+1))</f>
        <v>31</v>
      </c>
      <c r="C1092" s="201"/>
      <c r="D1092" s="201"/>
      <c r="E1092" s="201"/>
      <c r="F1092" s="201"/>
      <c r="G1092" s="850">
        <f ca="1">G1138/(1+'DADOS MACROECONÔMICOS'!G49)</f>
        <v>0</v>
      </c>
      <c r="H1092" s="850">
        <f ca="1">H1138/(1+'DADOS MACROECONÔMICOS'!H49)</f>
        <v>0</v>
      </c>
      <c r="I1092" s="850">
        <f ca="1">I1138/(1+'DADOS MACROECONÔMICOS'!I49)</f>
        <v>0</v>
      </c>
      <c r="J1092" s="850">
        <f ca="1">J1138/(1+'DADOS MACROECONÔMICOS'!J49)</f>
        <v>0</v>
      </c>
      <c r="K1092" s="850">
        <f ca="1">K1138/(1+'DADOS MACROECONÔMICOS'!K49)</f>
        <v>0</v>
      </c>
      <c r="L1092" s="850">
        <f ca="1">L1138/(1+'DADOS MACROECONÔMICOS'!L49)</f>
        <v>0</v>
      </c>
      <c r="M1092" s="850">
        <f ca="1">M1138/(1+'DADOS MACROECONÔMICOS'!M49)</f>
        <v>0</v>
      </c>
      <c r="N1092" s="850">
        <f ca="1">N1138/(1+'DADOS MACROECONÔMICOS'!N49)</f>
        <v>0</v>
      </c>
      <c r="O1092" s="850">
        <f ca="1">O1138/(1+'DADOS MACROECONÔMICOS'!O49)</f>
        <v>0</v>
      </c>
      <c r="P1092" s="850">
        <f ca="1">P1138/(1+'DADOS MACROECONÔMICOS'!P49)</f>
        <v>0</v>
      </c>
      <c r="Q1092" s="850">
        <f ca="1">Q1138/(1+'DADOS MACROECONÔMICOS'!Q49)</f>
        <v>0</v>
      </c>
      <c r="R1092" s="850">
        <f ca="1">R1138/(1+'DADOS MACROECONÔMICOS'!R49)</f>
        <v>0</v>
      </c>
      <c r="S1092" s="850">
        <f ca="1">S1138/(1+'DADOS MACROECONÔMICOS'!S49)</f>
        <v>0</v>
      </c>
      <c r="T1092" s="850">
        <f ca="1">T1138/(1+'DADOS MACROECONÔMICOS'!T49)</f>
        <v>0</v>
      </c>
      <c r="U1092" s="850">
        <f ca="1">U1138/(1+'DADOS MACROECONÔMICOS'!U49)</f>
        <v>0</v>
      </c>
      <c r="V1092" s="850">
        <f ca="1">V1138/(1+'DADOS MACROECONÔMICOS'!V49)</f>
        <v>0</v>
      </c>
      <c r="W1092" s="850">
        <f ca="1">W1138/(1+'DADOS MACROECONÔMICOS'!W49)</f>
        <v>0</v>
      </c>
      <c r="X1092" s="850">
        <f ca="1">X1138/(1+'DADOS MACROECONÔMICOS'!X49)</f>
        <v>0</v>
      </c>
      <c r="Y1092" s="850">
        <f ca="1">Y1138/(1+'DADOS MACROECONÔMICOS'!Y49)</f>
        <v>0</v>
      </c>
      <c r="Z1092" s="850">
        <f ca="1">Z1138/(1+'DADOS MACROECONÔMICOS'!Z49)</f>
        <v>0</v>
      </c>
      <c r="AA1092" s="850">
        <f ca="1">AA1138/(1+'DADOS MACROECONÔMICOS'!AA49)</f>
        <v>0</v>
      </c>
      <c r="AB1092" s="850">
        <f ca="1">AB1138/(1+'DADOS MACROECONÔMICOS'!AB49)</f>
        <v>0</v>
      </c>
      <c r="AC1092" s="850">
        <f ca="1">AC1138/(1+'DADOS MACROECONÔMICOS'!AC49)</f>
        <v>0</v>
      </c>
      <c r="AD1092" s="850">
        <f ca="1">AD1138/(1+'DADOS MACROECONÔMICOS'!AD49)</f>
        <v>0</v>
      </c>
      <c r="AE1092" s="850">
        <f ca="1">AE1138/(1+'DADOS MACROECONÔMICOS'!AE49)</f>
        <v>0</v>
      </c>
      <c r="AF1092" s="850">
        <f ca="1">AF1138/(1+'DADOS MACROECONÔMICOS'!AF49)</f>
        <v>0</v>
      </c>
      <c r="AG1092" s="850">
        <f ca="1">AG1138/(1+'DADOS MACROECONÔMICOS'!AG49)</f>
        <v>0</v>
      </c>
      <c r="AH1092" s="850">
        <f ca="1">AH1138/(1+'DADOS MACROECONÔMICOS'!AH49)</f>
        <v>0</v>
      </c>
      <c r="AI1092" s="850">
        <f ca="1">AI1138/(1+'DADOS MACROECONÔMICOS'!AI49)</f>
        <v>0</v>
      </c>
      <c r="AJ1092" s="850">
        <f ca="1">AJ1138/(1+'DADOS MACROECONÔMICOS'!AJ49)</f>
        <v>0</v>
      </c>
      <c r="AK1092" s="850">
        <f ca="1">AK1138/(1+'DADOS MACROECONÔMICOS'!AK49)</f>
        <v>0</v>
      </c>
      <c r="AL1092" s="850">
        <f ca="1">AL1138/(1+'DADOS MACROECONÔMICOS'!AL49)</f>
        <v>0</v>
      </c>
      <c r="AM1092" s="850">
        <f ca="1">AM1138/(1+'DADOS MACROECONÔMICOS'!AM49)</f>
        <v>0</v>
      </c>
      <c r="AN1092" s="850">
        <f ca="1">AN1138/(1+'DADOS MACROECONÔMICOS'!AN49)</f>
        <v>0</v>
      </c>
      <c r="AO1092" s="850">
        <f ca="1">AO1138/(1+'DADOS MACROECONÔMICOS'!AO49)</f>
        <v>0</v>
      </c>
      <c r="AP1092" s="850">
        <f ca="1">AP1138/(1+'DADOS MACROECONÔMICOS'!AP49)</f>
        <v>0</v>
      </c>
      <c r="AQ1092" s="850">
        <f ca="1">AQ1138/(1+'DADOS MACROECONÔMICOS'!AQ49)</f>
        <v>0</v>
      </c>
      <c r="AR1092" s="850">
        <f ca="1">AR1138/(1+'DADOS MACROECONÔMICOS'!AR49)</f>
        <v>0</v>
      </c>
      <c r="AS1092" s="850">
        <f ca="1">AS1138/(1+'DADOS MACROECONÔMICOS'!AS49)</f>
        <v>0</v>
      </c>
      <c r="AT1092" s="850">
        <f ca="1">AT1138/(1+'DADOS MACROECONÔMICOS'!AT49)</f>
        <v>0</v>
      </c>
      <c r="AU1092" s="850">
        <f ca="1">AU1138/(1+'DADOS MACROECONÔMICOS'!AU49)</f>
        <v>0</v>
      </c>
      <c r="AW1092" s="201"/>
    </row>
    <row r="1093" spans="1:49" s="893" customFormat="1">
      <c r="A1093" s="201"/>
      <c r="B1093" s="885">
        <f>IF((B1092+1)&gt;'PAINEL DE CONTROLE'!$D$6,'PAINEL DE CONTROLE'!$D$6,(B1092+1))</f>
        <v>31</v>
      </c>
      <c r="C1093" s="201"/>
      <c r="D1093" s="201"/>
      <c r="E1093" s="201"/>
      <c r="F1093" s="201"/>
      <c r="G1093" s="850">
        <f ca="1">G1139/(1+'DADOS MACROECONÔMICOS'!G50)</f>
        <v>0</v>
      </c>
      <c r="H1093" s="850">
        <f ca="1">H1139/(1+'DADOS MACROECONÔMICOS'!H50)</f>
        <v>0</v>
      </c>
      <c r="I1093" s="850">
        <f ca="1">I1139/(1+'DADOS MACROECONÔMICOS'!I50)</f>
        <v>0</v>
      </c>
      <c r="J1093" s="850">
        <f ca="1">J1139/(1+'DADOS MACROECONÔMICOS'!J50)</f>
        <v>0</v>
      </c>
      <c r="K1093" s="850">
        <f ca="1">K1139/(1+'DADOS MACROECONÔMICOS'!K50)</f>
        <v>0</v>
      </c>
      <c r="L1093" s="850">
        <f ca="1">L1139/(1+'DADOS MACROECONÔMICOS'!L50)</f>
        <v>0</v>
      </c>
      <c r="M1093" s="850">
        <f ca="1">M1139/(1+'DADOS MACROECONÔMICOS'!M50)</f>
        <v>0</v>
      </c>
      <c r="N1093" s="850">
        <f ca="1">N1139/(1+'DADOS MACROECONÔMICOS'!N50)</f>
        <v>0</v>
      </c>
      <c r="O1093" s="850">
        <f ca="1">O1139/(1+'DADOS MACROECONÔMICOS'!O50)</f>
        <v>0</v>
      </c>
      <c r="P1093" s="850">
        <f ca="1">P1139/(1+'DADOS MACROECONÔMICOS'!P50)</f>
        <v>0</v>
      </c>
      <c r="Q1093" s="850">
        <f ca="1">Q1139/(1+'DADOS MACROECONÔMICOS'!Q50)</f>
        <v>0</v>
      </c>
      <c r="R1093" s="850">
        <f ca="1">R1139/(1+'DADOS MACROECONÔMICOS'!R50)</f>
        <v>0</v>
      </c>
      <c r="S1093" s="850">
        <f ca="1">S1139/(1+'DADOS MACROECONÔMICOS'!S50)</f>
        <v>0</v>
      </c>
      <c r="T1093" s="850">
        <f ca="1">T1139/(1+'DADOS MACROECONÔMICOS'!T50)</f>
        <v>0</v>
      </c>
      <c r="U1093" s="850">
        <f ca="1">U1139/(1+'DADOS MACROECONÔMICOS'!U50)</f>
        <v>0</v>
      </c>
      <c r="V1093" s="850">
        <f ca="1">V1139/(1+'DADOS MACROECONÔMICOS'!V50)</f>
        <v>0</v>
      </c>
      <c r="W1093" s="850">
        <f ca="1">W1139/(1+'DADOS MACROECONÔMICOS'!W50)</f>
        <v>0</v>
      </c>
      <c r="X1093" s="850">
        <f ca="1">X1139/(1+'DADOS MACROECONÔMICOS'!X50)</f>
        <v>0</v>
      </c>
      <c r="Y1093" s="850">
        <f ca="1">Y1139/(1+'DADOS MACROECONÔMICOS'!Y50)</f>
        <v>0</v>
      </c>
      <c r="Z1093" s="850">
        <f ca="1">Z1139/(1+'DADOS MACROECONÔMICOS'!Z50)</f>
        <v>0</v>
      </c>
      <c r="AA1093" s="850">
        <f ca="1">AA1139/(1+'DADOS MACROECONÔMICOS'!AA50)</f>
        <v>0</v>
      </c>
      <c r="AB1093" s="850">
        <f ca="1">AB1139/(1+'DADOS MACROECONÔMICOS'!AB50)</f>
        <v>0</v>
      </c>
      <c r="AC1093" s="850">
        <f ca="1">AC1139/(1+'DADOS MACROECONÔMICOS'!AC50)</f>
        <v>0</v>
      </c>
      <c r="AD1093" s="850">
        <f ca="1">AD1139/(1+'DADOS MACROECONÔMICOS'!AD50)</f>
        <v>0</v>
      </c>
      <c r="AE1093" s="850">
        <f ca="1">AE1139/(1+'DADOS MACROECONÔMICOS'!AE50)</f>
        <v>0</v>
      </c>
      <c r="AF1093" s="850">
        <f ca="1">AF1139/(1+'DADOS MACROECONÔMICOS'!AF50)</f>
        <v>0</v>
      </c>
      <c r="AG1093" s="850">
        <f ca="1">AG1139/(1+'DADOS MACROECONÔMICOS'!AG50)</f>
        <v>0</v>
      </c>
      <c r="AH1093" s="850">
        <f ca="1">AH1139/(1+'DADOS MACROECONÔMICOS'!AH50)</f>
        <v>0</v>
      </c>
      <c r="AI1093" s="850">
        <f ca="1">AI1139/(1+'DADOS MACROECONÔMICOS'!AI50)</f>
        <v>0</v>
      </c>
      <c r="AJ1093" s="850">
        <f ca="1">AJ1139/(1+'DADOS MACROECONÔMICOS'!AJ50)</f>
        <v>0</v>
      </c>
      <c r="AK1093" s="850">
        <f ca="1">AK1139/(1+'DADOS MACROECONÔMICOS'!AK50)</f>
        <v>0</v>
      </c>
      <c r="AL1093" s="850">
        <f ca="1">AL1139/(1+'DADOS MACROECONÔMICOS'!AL50)</f>
        <v>0</v>
      </c>
      <c r="AM1093" s="850">
        <f ca="1">AM1139/(1+'DADOS MACROECONÔMICOS'!AM50)</f>
        <v>0</v>
      </c>
      <c r="AN1093" s="850">
        <f ca="1">AN1139/(1+'DADOS MACROECONÔMICOS'!AN50)</f>
        <v>0</v>
      </c>
      <c r="AO1093" s="850">
        <f ca="1">AO1139/(1+'DADOS MACROECONÔMICOS'!AO50)</f>
        <v>0</v>
      </c>
      <c r="AP1093" s="850">
        <f ca="1">AP1139/(1+'DADOS MACROECONÔMICOS'!AP50)</f>
        <v>0</v>
      </c>
      <c r="AQ1093" s="850">
        <f ca="1">AQ1139/(1+'DADOS MACROECONÔMICOS'!AQ50)</f>
        <v>0</v>
      </c>
      <c r="AR1093" s="850">
        <f ca="1">AR1139/(1+'DADOS MACROECONÔMICOS'!AR50)</f>
        <v>0</v>
      </c>
      <c r="AS1093" s="850">
        <f ca="1">AS1139/(1+'DADOS MACROECONÔMICOS'!AS50)</f>
        <v>0</v>
      </c>
      <c r="AT1093" s="850">
        <f ca="1">AT1139/(1+'DADOS MACROECONÔMICOS'!AT50)</f>
        <v>0</v>
      </c>
      <c r="AU1093" s="850">
        <f ca="1">AU1139/(1+'DADOS MACROECONÔMICOS'!AU50)</f>
        <v>0</v>
      </c>
      <c r="AW1093" s="201"/>
    </row>
    <row r="1094" spans="1:49" s="893" customFormat="1">
      <c r="A1094" s="201"/>
      <c r="B1094" s="885">
        <f>IF((B1093+1)&gt;'PAINEL DE CONTROLE'!$D$6,'PAINEL DE CONTROLE'!$D$6,(B1093+1))</f>
        <v>31</v>
      </c>
      <c r="C1094" s="201"/>
      <c r="D1094" s="201"/>
      <c r="E1094" s="201"/>
      <c r="F1094" s="201"/>
      <c r="G1094" s="850">
        <f ca="1">G1140/(1+'DADOS MACROECONÔMICOS'!G51)</f>
        <v>0</v>
      </c>
      <c r="H1094" s="850">
        <f ca="1">H1140/(1+'DADOS MACROECONÔMICOS'!H51)</f>
        <v>0</v>
      </c>
      <c r="I1094" s="850">
        <f ca="1">I1140/(1+'DADOS MACROECONÔMICOS'!I51)</f>
        <v>0</v>
      </c>
      <c r="J1094" s="850">
        <f ca="1">J1140/(1+'DADOS MACROECONÔMICOS'!J51)</f>
        <v>0</v>
      </c>
      <c r="K1094" s="850">
        <f ca="1">K1140/(1+'DADOS MACROECONÔMICOS'!K51)</f>
        <v>0</v>
      </c>
      <c r="L1094" s="850">
        <f ca="1">L1140/(1+'DADOS MACROECONÔMICOS'!L51)</f>
        <v>0</v>
      </c>
      <c r="M1094" s="850">
        <f ca="1">M1140/(1+'DADOS MACROECONÔMICOS'!M51)</f>
        <v>0</v>
      </c>
      <c r="N1094" s="850">
        <f ca="1">N1140/(1+'DADOS MACROECONÔMICOS'!N51)</f>
        <v>0</v>
      </c>
      <c r="O1094" s="850">
        <f ca="1">O1140/(1+'DADOS MACROECONÔMICOS'!O51)</f>
        <v>0</v>
      </c>
      <c r="P1094" s="850">
        <f ca="1">P1140/(1+'DADOS MACROECONÔMICOS'!P51)</f>
        <v>0</v>
      </c>
      <c r="Q1094" s="850">
        <f ca="1">Q1140/(1+'DADOS MACROECONÔMICOS'!Q51)</f>
        <v>0</v>
      </c>
      <c r="R1094" s="850">
        <f ca="1">R1140/(1+'DADOS MACROECONÔMICOS'!R51)</f>
        <v>0</v>
      </c>
      <c r="S1094" s="850">
        <f ca="1">S1140/(1+'DADOS MACROECONÔMICOS'!S51)</f>
        <v>0</v>
      </c>
      <c r="T1094" s="850">
        <f ca="1">T1140/(1+'DADOS MACROECONÔMICOS'!T51)</f>
        <v>0</v>
      </c>
      <c r="U1094" s="850">
        <f ca="1">U1140/(1+'DADOS MACROECONÔMICOS'!U51)</f>
        <v>0</v>
      </c>
      <c r="V1094" s="850">
        <f ca="1">V1140/(1+'DADOS MACROECONÔMICOS'!V51)</f>
        <v>0</v>
      </c>
      <c r="W1094" s="850">
        <f ca="1">W1140/(1+'DADOS MACROECONÔMICOS'!W51)</f>
        <v>0</v>
      </c>
      <c r="X1094" s="850">
        <f ca="1">X1140/(1+'DADOS MACROECONÔMICOS'!X51)</f>
        <v>0</v>
      </c>
      <c r="Y1094" s="850">
        <f ca="1">Y1140/(1+'DADOS MACROECONÔMICOS'!Y51)</f>
        <v>0</v>
      </c>
      <c r="Z1094" s="850">
        <f ca="1">Z1140/(1+'DADOS MACROECONÔMICOS'!Z51)</f>
        <v>0</v>
      </c>
      <c r="AA1094" s="850">
        <f ca="1">AA1140/(1+'DADOS MACROECONÔMICOS'!AA51)</f>
        <v>0</v>
      </c>
      <c r="AB1094" s="850">
        <f ca="1">AB1140/(1+'DADOS MACROECONÔMICOS'!AB51)</f>
        <v>0</v>
      </c>
      <c r="AC1094" s="850">
        <f ca="1">AC1140/(1+'DADOS MACROECONÔMICOS'!AC51)</f>
        <v>0</v>
      </c>
      <c r="AD1094" s="850">
        <f ca="1">AD1140/(1+'DADOS MACROECONÔMICOS'!AD51)</f>
        <v>0</v>
      </c>
      <c r="AE1094" s="850">
        <f ca="1">AE1140/(1+'DADOS MACROECONÔMICOS'!AE51)</f>
        <v>0</v>
      </c>
      <c r="AF1094" s="850">
        <f ca="1">AF1140/(1+'DADOS MACROECONÔMICOS'!AF51)</f>
        <v>0</v>
      </c>
      <c r="AG1094" s="850">
        <f ca="1">AG1140/(1+'DADOS MACROECONÔMICOS'!AG51)</f>
        <v>0</v>
      </c>
      <c r="AH1094" s="850">
        <f ca="1">AH1140/(1+'DADOS MACROECONÔMICOS'!AH51)</f>
        <v>0</v>
      </c>
      <c r="AI1094" s="850">
        <f ca="1">AI1140/(1+'DADOS MACROECONÔMICOS'!AI51)</f>
        <v>0</v>
      </c>
      <c r="AJ1094" s="850">
        <f ca="1">AJ1140/(1+'DADOS MACROECONÔMICOS'!AJ51)</f>
        <v>0</v>
      </c>
      <c r="AK1094" s="850">
        <f ca="1">AK1140/(1+'DADOS MACROECONÔMICOS'!AK51)</f>
        <v>0</v>
      </c>
      <c r="AL1094" s="850">
        <f ca="1">AL1140/(1+'DADOS MACROECONÔMICOS'!AL51)</f>
        <v>0</v>
      </c>
      <c r="AM1094" s="850">
        <f ca="1">AM1140/(1+'DADOS MACROECONÔMICOS'!AM51)</f>
        <v>0</v>
      </c>
      <c r="AN1094" s="850">
        <f ca="1">AN1140/(1+'DADOS MACROECONÔMICOS'!AN51)</f>
        <v>0</v>
      </c>
      <c r="AO1094" s="850">
        <f ca="1">AO1140/(1+'DADOS MACROECONÔMICOS'!AO51)</f>
        <v>0</v>
      </c>
      <c r="AP1094" s="850">
        <f ca="1">AP1140/(1+'DADOS MACROECONÔMICOS'!AP51)</f>
        <v>0</v>
      </c>
      <c r="AQ1094" s="850">
        <f ca="1">AQ1140/(1+'DADOS MACROECONÔMICOS'!AQ51)</f>
        <v>0</v>
      </c>
      <c r="AR1094" s="850">
        <f ca="1">AR1140/(1+'DADOS MACROECONÔMICOS'!AR51)</f>
        <v>0</v>
      </c>
      <c r="AS1094" s="850">
        <f ca="1">AS1140/(1+'DADOS MACROECONÔMICOS'!AS51)</f>
        <v>0</v>
      </c>
      <c r="AT1094" s="850">
        <f ca="1">AT1140/(1+'DADOS MACROECONÔMICOS'!AT51)</f>
        <v>0</v>
      </c>
      <c r="AU1094" s="850">
        <f ca="1">AU1140/(1+'DADOS MACROECONÔMICOS'!AU51)</f>
        <v>0</v>
      </c>
      <c r="AW1094" s="201"/>
    </row>
    <row r="1095" spans="1:49" s="893" customFormat="1">
      <c r="A1095" s="201"/>
      <c r="B1095" s="885">
        <f>IF((B1094+1)&gt;'PAINEL DE CONTROLE'!$D$6,'PAINEL DE CONTROLE'!$D$6,(B1094+1))</f>
        <v>31</v>
      </c>
      <c r="C1095" s="201"/>
      <c r="D1095" s="201"/>
      <c r="E1095" s="201"/>
      <c r="F1095" s="201"/>
      <c r="G1095" s="850">
        <f ca="1">G1141/(1+'DADOS MACROECONÔMICOS'!G52)</f>
        <v>0</v>
      </c>
      <c r="H1095" s="850">
        <f ca="1">H1141/(1+'DADOS MACROECONÔMICOS'!H52)</f>
        <v>0</v>
      </c>
      <c r="I1095" s="850">
        <f ca="1">I1141/(1+'DADOS MACROECONÔMICOS'!I52)</f>
        <v>0</v>
      </c>
      <c r="J1095" s="850">
        <f ca="1">J1141/(1+'DADOS MACROECONÔMICOS'!J52)</f>
        <v>0</v>
      </c>
      <c r="K1095" s="850">
        <f ca="1">K1141/(1+'DADOS MACROECONÔMICOS'!K52)</f>
        <v>0</v>
      </c>
      <c r="L1095" s="850">
        <f ca="1">L1141/(1+'DADOS MACROECONÔMICOS'!L52)</f>
        <v>0</v>
      </c>
      <c r="M1095" s="850">
        <f ca="1">M1141/(1+'DADOS MACROECONÔMICOS'!M52)</f>
        <v>0</v>
      </c>
      <c r="N1095" s="850">
        <f ca="1">N1141/(1+'DADOS MACROECONÔMICOS'!N52)</f>
        <v>0</v>
      </c>
      <c r="O1095" s="850">
        <f ca="1">O1141/(1+'DADOS MACROECONÔMICOS'!O52)</f>
        <v>0</v>
      </c>
      <c r="P1095" s="850">
        <f ca="1">P1141/(1+'DADOS MACROECONÔMICOS'!P52)</f>
        <v>0</v>
      </c>
      <c r="Q1095" s="850">
        <f ca="1">Q1141/(1+'DADOS MACROECONÔMICOS'!Q52)</f>
        <v>0</v>
      </c>
      <c r="R1095" s="850">
        <f ca="1">R1141/(1+'DADOS MACROECONÔMICOS'!R52)</f>
        <v>0</v>
      </c>
      <c r="S1095" s="850">
        <f ca="1">S1141/(1+'DADOS MACROECONÔMICOS'!S52)</f>
        <v>0</v>
      </c>
      <c r="T1095" s="850">
        <f ca="1">T1141/(1+'DADOS MACROECONÔMICOS'!T52)</f>
        <v>0</v>
      </c>
      <c r="U1095" s="850">
        <f ca="1">U1141/(1+'DADOS MACROECONÔMICOS'!U52)</f>
        <v>0</v>
      </c>
      <c r="V1095" s="850">
        <f ca="1">V1141/(1+'DADOS MACROECONÔMICOS'!V52)</f>
        <v>0</v>
      </c>
      <c r="W1095" s="850">
        <f ca="1">W1141/(1+'DADOS MACROECONÔMICOS'!W52)</f>
        <v>0</v>
      </c>
      <c r="X1095" s="850">
        <f ca="1">X1141/(1+'DADOS MACROECONÔMICOS'!X52)</f>
        <v>0</v>
      </c>
      <c r="Y1095" s="850">
        <f ca="1">Y1141/(1+'DADOS MACROECONÔMICOS'!Y52)</f>
        <v>0</v>
      </c>
      <c r="Z1095" s="850">
        <f ca="1">Z1141/(1+'DADOS MACROECONÔMICOS'!Z52)</f>
        <v>0</v>
      </c>
      <c r="AA1095" s="850">
        <f ca="1">AA1141/(1+'DADOS MACROECONÔMICOS'!AA52)</f>
        <v>0</v>
      </c>
      <c r="AB1095" s="850">
        <f ca="1">AB1141/(1+'DADOS MACROECONÔMICOS'!AB52)</f>
        <v>0</v>
      </c>
      <c r="AC1095" s="850">
        <f ca="1">AC1141/(1+'DADOS MACROECONÔMICOS'!AC52)</f>
        <v>0</v>
      </c>
      <c r="AD1095" s="850">
        <f ca="1">AD1141/(1+'DADOS MACROECONÔMICOS'!AD52)</f>
        <v>0</v>
      </c>
      <c r="AE1095" s="850">
        <f ca="1">AE1141/(1+'DADOS MACROECONÔMICOS'!AE52)</f>
        <v>0</v>
      </c>
      <c r="AF1095" s="850">
        <f ca="1">AF1141/(1+'DADOS MACROECONÔMICOS'!AF52)</f>
        <v>0</v>
      </c>
      <c r="AG1095" s="850">
        <f ca="1">AG1141/(1+'DADOS MACROECONÔMICOS'!AG52)</f>
        <v>0</v>
      </c>
      <c r="AH1095" s="850">
        <f ca="1">AH1141/(1+'DADOS MACROECONÔMICOS'!AH52)</f>
        <v>0</v>
      </c>
      <c r="AI1095" s="850">
        <f ca="1">AI1141/(1+'DADOS MACROECONÔMICOS'!AI52)</f>
        <v>0</v>
      </c>
      <c r="AJ1095" s="850">
        <f ca="1">AJ1141/(1+'DADOS MACROECONÔMICOS'!AJ52)</f>
        <v>0</v>
      </c>
      <c r="AK1095" s="850">
        <f ca="1">AK1141/(1+'DADOS MACROECONÔMICOS'!AK52)</f>
        <v>0</v>
      </c>
      <c r="AL1095" s="850">
        <f ca="1">AL1141/(1+'DADOS MACROECONÔMICOS'!AL52)</f>
        <v>0</v>
      </c>
      <c r="AM1095" s="850">
        <f ca="1">AM1141/(1+'DADOS MACROECONÔMICOS'!AM52)</f>
        <v>0</v>
      </c>
      <c r="AN1095" s="850">
        <f ca="1">AN1141/(1+'DADOS MACROECONÔMICOS'!AN52)</f>
        <v>0</v>
      </c>
      <c r="AO1095" s="850">
        <f ca="1">AO1141/(1+'DADOS MACROECONÔMICOS'!AO52)</f>
        <v>0</v>
      </c>
      <c r="AP1095" s="850">
        <f ca="1">AP1141/(1+'DADOS MACROECONÔMICOS'!AP52)</f>
        <v>0</v>
      </c>
      <c r="AQ1095" s="850">
        <f ca="1">AQ1141/(1+'DADOS MACROECONÔMICOS'!AQ52)</f>
        <v>0</v>
      </c>
      <c r="AR1095" s="850">
        <f ca="1">AR1141/(1+'DADOS MACROECONÔMICOS'!AR52)</f>
        <v>0</v>
      </c>
      <c r="AS1095" s="850">
        <f ca="1">AS1141/(1+'DADOS MACROECONÔMICOS'!AS52)</f>
        <v>0</v>
      </c>
      <c r="AT1095" s="850">
        <f ca="1">AT1141/(1+'DADOS MACROECONÔMICOS'!AT52)</f>
        <v>0</v>
      </c>
      <c r="AU1095" s="850">
        <f ca="1">AU1141/(1+'DADOS MACROECONÔMICOS'!AU52)</f>
        <v>0</v>
      </c>
      <c r="AW1095" s="201"/>
    </row>
    <row r="1096" spans="1:49" s="893" customFormat="1">
      <c r="A1096" s="201"/>
      <c r="B1096" s="885">
        <f>IF((B1095+1)&gt;'PAINEL DE CONTROLE'!$D$6,'PAINEL DE CONTROLE'!$D$6,(B1095+1))</f>
        <v>31</v>
      </c>
      <c r="C1096" s="201"/>
      <c r="D1096" s="201"/>
      <c r="E1096" s="201"/>
      <c r="F1096" s="201"/>
      <c r="G1096" s="850">
        <f ca="1">G1142/(1+'DADOS MACROECONÔMICOS'!G53)</f>
        <v>0</v>
      </c>
      <c r="H1096" s="850">
        <f ca="1">H1142/(1+'DADOS MACROECONÔMICOS'!H53)</f>
        <v>0</v>
      </c>
      <c r="I1096" s="850">
        <f ca="1">I1142/(1+'DADOS MACROECONÔMICOS'!I53)</f>
        <v>0</v>
      </c>
      <c r="J1096" s="850">
        <f ca="1">J1142/(1+'DADOS MACROECONÔMICOS'!J53)</f>
        <v>0</v>
      </c>
      <c r="K1096" s="850">
        <f ca="1">K1142/(1+'DADOS MACROECONÔMICOS'!K53)</f>
        <v>0</v>
      </c>
      <c r="L1096" s="850">
        <f ca="1">L1142/(1+'DADOS MACROECONÔMICOS'!L53)</f>
        <v>0</v>
      </c>
      <c r="M1096" s="850">
        <f ca="1">M1142/(1+'DADOS MACROECONÔMICOS'!M53)</f>
        <v>0</v>
      </c>
      <c r="N1096" s="850">
        <f ca="1">N1142/(1+'DADOS MACROECONÔMICOS'!N53)</f>
        <v>0</v>
      </c>
      <c r="O1096" s="850">
        <f ca="1">O1142/(1+'DADOS MACROECONÔMICOS'!O53)</f>
        <v>0</v>
      </c>
      <c r="P1096" s="850">
        <f ca="1">P1142/(1+'DADOS MACROECONÔMICOS'!P53)</f>
        <v>0</v>
      </c>
      <c r="Q1096" s="850">
        <f ca="1">Q1142/(1+'DADOS MACROECONÔMICOS'!Q53)</f>
        <v>0</v>
      </c>
      <c r="R1096" s="850">
        <f ca="1">R1142/(1+'DADOS MACROECONÔMICOS'!R53)</f>
        <v>0</v>
      </c>
      <c r="S1096" s="850">
        <f ca="1">S1142/(1+'DADOS MACROECONÔMICOS'!S53)</f>
        <v>0</v>
      </c>
      <c r="T1096" s="850">
        <f ca="1">T1142/(1+'DADOS MACROECONÔMICOS'!T53)</f>
        <v>0</v>
      </c>
      <c r="U1096" s="850">
        <f ca="1">U1142/(1+'DADOS MACROECONÔMICOS'!U53)</f>
        <v>0</v>
      </c>
      <c r="V1096" s="850">
        <f ca="1">V1142/(1+'DADOS MACROECONÔMICOS'!V53)</f>
        <v>0</v>
      </c>
      <c r="W1096" s="850">
        <f ca="1">W1142/(1+'DADOS MACROECONÔMICOS'!W53)</f>
        <v>0</v>
      </c>
      <c r="X1096" s="850">
        <f ca="1">X1142/(1+'DADOS MACROECONÔMICOS'!X53)</f>
        <v>0</v>
      </c>
      <c r="Y1096" s="850">
        <f ca="1">Y1142/(1+'DADOS MACROECONÔMICOS'!Y53)</f>
        <v>0</v>
      </c>
      <c r="Z1096" s="850">
        <f ca="1">Z1142/(1+'DADOS MACROECONÔMICOS'!Z53)</f>
        <v>0</v>
      </c>
      <c r="AA1096" s="850">
        <f ca="1">AA1142/(1+'DADOS MACROECONÔMICOS'!AA53)</f>
        <v>0</v>
      </c>
      <c r="AB1096" s="850">
        <f ca="1">AB1142/(1+'DADOS MACROECONÔMICOS'!AB53)</f>
        <v>0</v>
      </c>
      <c r="AC1096" s="850">
        <f ca="1">AC1142/(1+'DADOS MACROECONÔMICOS'!AC53)</f>
        <v>0</v>
      </c>
      <c r="AD1096" s="850">
        <f ca="1">AD1142/(1+'DADOS MACROECONÔMICOS'!AD53)</f>
        <v>0</v>
      </c>
      <c r="AE1096" s="850">
        <f ca="1">AE1142/(1+'DADOS MACROECONÔMICOS'!AE53)</f>
        <v>0</v>
      </c>
      <c r="AF1096" s="850">
        <f ca="1">AF1142/(1+'DADOS MACROECONÔMICOS'!AF53)</f>
        <v>0</v>
      </c>
      <c r="AG1096" s="850">
        <f ca="1">AG1142/(1+'DADOS MACROECONÔMICOS'!AG53)</f>
        <v>0</v>
      </c>
      <c r="AH1096" s="850">
        <f ca="1">AH1142/(1+'DADOS MACROECONÔMICOS'!AH53)</f>
        <v>0</v>
      </c>
      <c r="AI1096" s="850">
        <f ca="1">AI1142/(1+'DADOS MACROECONÔMICOS'!AI53)</f>
        <v>0</v>
      </c>
      <c r="AJ1096" s="850">
        <f ca="1">AJ1142/(1+'DADOS MACROECONÔMICOS'!AJ53)</f>
        <v>0</v>
      </c>
      <c r="AK1096" s="850">
        <f ca="1">AK1142/(1+'DADOS MACROECONÔMICOS'!AK53)</f>
        <v>0</v>
      </c>
      <c r="AL1096" s="850">
        <f ca="1">AL1142/(1+'DADOS MACROECONÔMICOS'!AL53)</f>
        <v>0</v>
      </c>
      <c r="AM1096" s="850">
        <f ca="1">AM1142/(1+'DADOS MACROECONÔMICOS'!AM53)</f>
        <v>0</v>
      </c>
      <c r="AN1096" s="850">
        <f ca="1">AN1142/(1+'DADOS MACROECONÔMICOS'!AN53)</f>
        <v>0</v>
      </c>
      <c r="AO1096" s="850">
        <f ca="1">AO1142/(1+'DADOS MACROECONÔMICOS'!AO53)</f>
        <v>0</v>
      </c>
      <c r="AP1096" s="850">
        <f ca="1">AP1142/(1+'DADOS MACROECONÔMICOS'!AP53)</f>
        <v>0</v>
      </c>
      <c r="AQ1096" s="850">
        <f ca="1">AQ1142/(1+'DADOS MACROECONÔMICOS'!AQ53)</f>
        <v>0</v>
      </c>
      <c r="AR1096" s="850">
        <f ca="1">AR1142/(1+'DADOS MACROECONÔMICOS'!AR53)</f>
        <v>0</v>
      </c>
      <c r="AS1096" s="850">
        <f ca="1">AS1142/(1+'DADOS MACROECONÔMICOS'!AS53)</f>
        <v>0</v>
      </c>
      <c r="AT1096" s="850">
        <f ca="1">AT1142/(1+'DADOS MACROECONÔMICOS'!AT53)</f>
        <v>0</v>
      </c>
      <c r="AU1096" s="850">
        <f ca="1">AU1142/(1+'DADOS MACROECONÔMICOS'!AU53)</f>
        <v>0</v>
      </c>
      <c r="AW1096" s="201"/>
    </row>
    <row r="1097" spans="1:49" s="893" customFormat="1">
      <c r="A1097" s="201"/>
      <c r="B1097" s="885">
        <f>IF((B1096+1)&gt;'PAINEL DE CONTROLE'!$D$6,'PAINEL DE CONTROLE'!$D$6,(B1096+1))</f>
        <v>31</v>
      </c>
      <c r="C1097" s="201"/>
      <c r="D1097" s="201"/>
      <c r="E1097" s="201"/>
      <c r="F1097" s="201"/>
      <c r="G1097" s="850">
        <f ca="1">G1143/(1+'DADOS MACROECONÔMICOS'!G54)</f>
        <v>0</v>
      </c>
      <c r="H1097" s="850">
        <f ca="1">H1143/(1+'DADOS MACROECONÔMICOS'!H54)</f>
        <v>0</v>
      </c>
      <c r="I1097" s="850">
        <f ca="1">I1143/(1+'DADOS MACROECONÔMICOS'!I54)</f>
        <v>0</v>
      </c>
      <c r="J1097" s="850">
        <f ca="1">J1143/(1+'DADOS MACROECONÔMICOS'!J54)</f>
        <v>0</v>
      </c>
      <c r="K1097" s="850">
        <f ca="1">K1143/(1+'DADOS MACROECONÔMICOS'!K54)</f>
        <v>0</v>
      </c>
      <c r="L1097" s="850">
        <f ca="1">L1143/(1+'DADOS MACROECONÔMICOS'!L54)</f>
        <v>0</v>
      </c>
      <c r="M1097" s="850">
        <f ca="1">M1143/(1+'DADOS MACROECONÔMICOS'!M54)</f>
        <v>0</v>
      </c>
      <c r="N1097" s="850">
        <f ca="1">N1143/(1+'DADOS MACROECONÔMICOS'!N54)</f>
        <v>0</v>
      </c>
      <c r="O1097" s="850">
        <f ca="1">O1143/(1+'DADOS MACROECONÔMICOS'!O54)</f>
        <v>0</v>
      </c>
      <c r="P1097" s="850">
        <f ca="1">P1143/(1+'DADOS MACROECONÔMICOS'!P54)</f>
        <v>0</v>
      </c>
      <c r="Q1097" s="850">
        <f ca="1">Q1143/(1+'DADOS MACROECONÔMICOS'!Q54)</f>
        <v>0</v>
      </c>
      <c r="R1097" s="850">
        <f ca="1">R1143/(1+'DADOS MACROECONÔMICOS'!R54)</f>
        <v>0</v>
      </c>
      <c r="S1097" s="850">
        <f ca="1">S1143/(1+'DADOS MACROECONÔMICOS'!S54)</f>
        <v>0</v>
      </c>
      <c r="T1097" s="850">
        <f ca="1">T1143/(1+'DADOS MACROECONÔMICOS'!T54)</f>
        <v>0</v>
      </c>
      <c r="U1097" s="850">
        <f ca="1">U1143/(1+'DADOS MACROECONÔMICOS'!U54)</f>
        <v>0</v>
      </c>
      <c r="V1097" s="850">
        <f ca="1">V1143/(1+'DADOS MACROECONÔMICOS'!V54)</f>
        <v>0</v>
      </c>
      <c r="W1097" s="850">
        <f ca="1">W1143/(1+'DADOS MACROECONÔMICOS'!W54)</f>
        <v>0</v>
      </c>
      <c r="X1097" s="850">
        <f ca="1">X1143/(1+'DADOS MACROECONÔMICOS'!X54)</f>
        <v>0</v>
      </c>
      <c r="Y1097" s="850">
        <f ca="1">Y1143/(1+'DADOS MACROECONÔMICOS'!Y54)</f>
        <v>0</v>
      </c>
      <c r="Z1097" s="850">
        <f ca="1">Z1143/(1+'DADOS MACROECONÔMICOS'!Z54)</f>
        <v>0</v>
      </c>
      <c r="AA1097" s="850">
        <f ca="1">AA1143/(1+'DADOS MACROECONÔMICOS'!AA54)</f>
        <v>0</v>
      </c>
      <c r="AB1097" s="850">
        <f ca="1">AB1143/(1+'DADOS MACROECONÔMICOS'!AB54)</f>
        <v>0</v>
      </c>
      <c r="AC1097" s="850">
        <f ca="1">AC1143/(1+'DADOS MACROECONÔMICOS'!AC54)</f>
        <v>0</v>
      </c>
      <c r="AD1097" s="850">
        <f ca="1">AD1143/(1+'DADOS MACROECONÔMICOS'!AD54)</f>
        <v>0</v>
      </c>
      <c r="AE1097" s="850">
        <f ca="1">AE1143/(1+'DADOS MACROECONÔMICOS'!AE54)</f>
        <v>0</v>
      </c>
      <c r="AF1097" s="850">
        <f ca="1">AF1143/(1+'DADOS MACROECONÔMICOS'!AF54)</f>
        <v>0</v>
      </c>
      <c r="AG1097" s="850">
        <f ca="1">AG1143/(1+'DADOS MACROECONÔMICOS'!AG54)</f>
        <v>0</v>
      </c>
      <c r="AH1097" s="850">
        <f ca="1">AH1143/(1+'DADOS MACROECONÔMICOS'!AH54)</f>
        <v>0</v>
      </c>
      <c r="AI1097" s="850">
        <f ca="1">AI1143/(1+'DADOS MACROECONÔMICOS'!AI54)</f>
        <v>0</v>
      </c>
      <c r="AJ1097" s="850">
        <f ca="1">AJ1143/(1+'DADOS MACROECONÔMICOS'!AJ54)</f>
        <v>0</v>
      </c>
      <c r="AK1097" s="850">
        <f ca="1">AK1143/(1+'DADOS MACROECONÔMICOS'!AK54)</f>
        <v>0</v>
      </c>
      <c r="AL1097" s="850">
        <f ca="1">AL1143/(1+'DADOS MACROECONÔMICOS'!AL54)</f>
        <v>0</v>
      </c>
      <c r="AM1097" s="850">
        <f ca="1">AM1143/(1+'DADOS MACROECONÔMICOS'!AM54)</f>
        <v>0</v>
      </c>
      <c r="AN1097" s="850">
        <f ca="1">AN1143/(1+'DADOS MACROECONÔMICOS'!AN54)</f>
        <v>0</v>
      </c>
      <c r="AO1097" s="850">
        <f ca="1">AO1143/(1+'DADOS MACROECONÔMICOS'!AO54)</f>
        <v>0</v>
      </c>
      <c r="AP1097" s="850">
        <f ca="1">AP1143/(1+'DADOS MACROECONÔMICOS'!AP54)</f>
        <v>0</v>
      </c>
      <c r="AQ1097" s="850">
        <f ca="1">AQ1143/(1+'DADOS MACROECONÔMICOS'!AQ54)</f>
        <v>0</v>
      </c>
      <c r="AR1097" s="850">
        <f ca="1">AR1143/(1+'DADOS MACROECONÔMICOS'!AR54)</f>
        <v>0</v>
      </c>
      <c r="AS1097" s="850">
        <f ca="1">AS1143/(1+'DADOS MACROECONÔMICOS'!AS54)</f>
        <v>0</v>
      </c>
      <c r="AT1097" s="850">
        <f ca="1">AT1143/(1+'DADOS MACROECONÔMICOS'!AT54)</f>
        <v>0</v>
      </c>
      <c r="AU1097" s="850">
        <f ca="1">AU1143/(1+'DADOS MACROECONÔMICOS'!AU54)</f>
        <v>0</v>
      </c>
      <c r="AW1097" s="201"/>
    </row>
    <row r="1098" spans="1:49" s="893" customFormat="1">
      <c r="A1098" s="201"/>
      <c r="B1098" s="885">
        <f>IF((B1097+1)&gt;'PAINEL DE CONTROLE'!$D$6,'PAINEL DE CONTROLE'!$D$6,(B1097+1))</f>
        <v>31</v>
      </c>
      <c r="C1098" s="201"/>
      <c r="D1098" s="201"/>
      <c r="E1098" s="201"/>
      <c r="F1098" s="201"/>
      <c r="G1098" s="850">
        <f ca="1">G1144/(1+'DADOS MACROECONÔMICOS'!G55)</f>
        <v>0</v>
      </c>
      <c r="H1098" s="850">
        <f ca="1">H1144/(1+'DADOS MACROECONÔMICOS'!H55)</f>
        <v>0</v>
      </c>
      <c r="I1098" s="850">
        <f ca="1">I1144/(1+'DADOS MACROECONÔMICOS'!I55)</f>
        <v>0</v>
      </c>
      <c r="J1098" s="850">
        <f ca="1">J1144/(1+'DADOS MACROECONÔMICOS'!J55)</f>
        <v>0</v>
      </c>
      <c r="K1098" s="850">
        <f ca="1">K1144/(1+'DADOS MACROECONÔMICOS'!K55)</f>
        <v>0</v>
      </c>
      <c r="L1098" s="850">
        <f ca="1">L1144/(1+'DADOS MACROECONÔMICOS'!L55)</f>
        <v>0</v>
      </c>
      <c r="M1098" s="850">
        <f ca="1">M1144/(1+'DADOS MACROECONÔMICOS'!M55)</f>
        <v>0</v>
      </c>
      <c r="N1098" s="850">
        <f ca="1">N1144/(1+'DADOS MACROECONÔMICOS'!N55)</f>
        <v>0</v>
      </c>
      <c r="O1098" s="850">
        <f ca="1">O1144/(1+'DADOS MACROECONÔMICOS'!O55)</f>
        <v>0</v>
      </c>
      <c r="P1098" s="850">
        <f ca="1">P1144/(1+'DADOS MACROECONÔMICOS'!P55)</f>
        <v>0</v>
      </c>
      <c r="Q1098" s="850">
        <f ca="1">Q1144/(1+'DADOS MACROECONÔMICOS'!Q55)</f>
        <v>0</v>
      </c>
      <c r="R1098" s="850">
        <f ca="1">R1144/(1+'DADOS MACROECONÔMICOS'!R55)</f>
        <v>0</v>
      </c>
      <c r="S1098" s="850">
        <f ca="1">S1144/(1+'DADOS MACROECONÔMICOS'!S55)</f>
        <v>0</v>
      </c>
      <c r="T1098" s="850">
        <f ca="1">T1144/(1+'DADOS MACROECONÔMICOS'!T55)</f>
        <v>0</v>
      </c>
      <c r="U1098" s="850">
        <f ca="1">U1144/(1+'DADOS MACROECONÔMICOS'!U55)</f>
        <v>0</v>
      </c>
      <c r="V1098" s="850">
        <f ca="1">V1144/(1+'DADOS MACROECONÔMICOS'!V55)</f>
        <v>0</v>
      </c>
      <c r="W1098" s="850">
        <f ca="1">W1144/(1+'DADOS MACROECONÔMICOS'!W55)</f>
        <v>0</v>
      </c>
      <c r="X1098" s="850">
        <f ca="1">X1144/(1+'DADOS MACROECONÔMICOS'!X55)</f>
        <v>0</v>
      </c>
      <c r="Y1098" s="850">
        <f ca="1">Y1144/(1+'DADOS MACROECONÔMICOS'!Y55)</f>
        <v>0</v>
      </c>
      <c r="Z1098" s="850">
        <f ca="1">Z1144/(1+'DADOS MACROECONÔMICOS'!Z55)</f>
        <v>0</v>
      </c>
      <c r="AA1098" s="850">
        <f ca="1">AA1144/(1+'DADOS MACROECONÔMICOS'!AA55)</f>
        <v>0</v>
      </c>
      <c r="AB1098" s="850">
        <f ca="1">AB1144/(1+'DADOS MACROECONÔMICOS'!AB55)</f>
        <v>0</v>
      </c>
      <c r="AC1098" s="850">
        <f ca="1">AC1144/(1+'DADOS MACROECONÔMICOS'!AC55)</f>
        <v>0</v>
      </c>
      <c r="AD1098" s="850">
        <f ca="1">AD1144/(1+'DADOS MACROECONÔMICOS'!AD55)</f>
        <v>0</v>
      </c>
      <c r="AE1098" s="850">
        <f ca="1">AE1144/(1+'DADOS MACROECONÔMICOS'!AE55)</f>
        <v>0</v>
      </c>
      <c r="AF1098" s="850">
        <f ca="1">AF1144/(1+'DADOS MACROECONÔMICOS'!AF55)</f>
        <v>0</v>
      </c>
      <c r="AG1098" s="850">
        <f ca="1">AG1144/(1+'DADOS MACROECONÔMICOS'!AG55)</f>
        <v>0</v>
      </c>
      <c r="AH1098" s="850">
        <f ca="1">AH1144/(1+'DADOS MACROECONÔMICOS'!AH55)</f>
        <v>0</v>
      </c>
      <c r="AI1098" s="850">
        <f ca="1">AI1144/(1+'DADOS MACROECONÔMICOS'!AI55)</f>
        <v>0</v>
      </c>
      <c r="AJ1098" s="850">
        <f ca="1">AJ1144/(1+'DADOS MACROECONÔMICOS'!AJ55)</f>
        <v>0</v>
      </c>
      <c r="AK1098" s="850">
        <f ca="1">AK1144/(1+'DADOS MACROECONÔMICOS'!AK55)</f>
        <v>0</v>
      </c>
      <c r="AL1098" s="850">
        <f ca="1">AL1144/(1+'DADOS MACROECONÔMICOS'!AL55)</f>
        <v>0</v>
      </c>
      <c r="AM1098" s="850">
        <f ca="1">AM1144/(1+'DADOS MACROECONÔMICOS'!AM55)</f>
        <v>0</v>
      </c>
      <c r="AN1098" s="850">
        <f ca="1">AN1144/(1+'DADOS MACROECONÔMICOS'!AN55)</f>
        <v>0</v>
      </c>
      <c r="AO1098" s="850">
        <f ca="1">AO1144/(1+'DADOS MACROECONÔMICOS'!AO55)</f>
        <v>0</v>
      </c>
      <c r="AP1098" s="850">
        <f ca="1">AP1144/(1+'DADOS MACROECONÔMICOS'!AP55)</f>
        <v>0</v>
      </c>
      <c r="AQ1098" s="850">
        <f ca="1">AQ1144/(1+'DADOS MACROECONÔMICOS'!AQ55)</f>
        <v>0</v>
      </c>
      <c r="AR1098" s="850">
        <f ca="1">AR1144/(1+'DADOS MACROECONÔMICOS'!AR55)</f>
        <v>0</v>
      </c>
      <c r="AS1098" s="850">
        <f ca="1">AS1144/(1+'DADOS MACROECONÔMICOS'!AS55)</f>
        <v>0</v>
      </c>
      <c r="AT1098" s="850">
        <f ca="1">AT1144/(1+'DADOS MACROECONÔMICOS'!AT55)</f>
        <v>0</v>
      </c>
      <c r="AU1098" s="850">
        <f ca="1">AU1144/(1+'DADOS MACROECONÔMICOS'!AU55)</f>
        <v>0</v>
      </c>
      <c r="AW1098" s="201"/>
    </row>
    <row r="1099" spans="1:49" s="893" customFormat="1">
      <c r="A1099" s="201"/>
      <c r="B1099" s="201"/>
      <c r="C1099" s="201"/>
      <c r="D1099" s="201"/>
      <c r="E1099" s="201"/>
      <c r="F1099" s="201"/>
      <c r="G1099" s="201"/>
      <c r="H1099" s="201"/>
      <c r="I1099" s="201"/>
      <c r="J1099" s="201"/>
      <c r="K1099" s="201"/>
      <c r="L1099" s="201"/>
      <c r="M1099" s="201"/>
      <c r="N1099" s="201"/>
      <c r="O1099" s="201"/>
      <c r="P1099" s="201"/>
      <c r="Q1099" s="201"/>
      <c r="R1099" s="201"/>
      <c r="S1099" s="201"/>
      <c r="T1099" s="201"/>
      <c r="U1099" s="201"/>
      <c r="V1099" s="201"/>
      <c r="W1099" s="201"/>
      <c r="X1099" s="201"/>
      <c r="Y1099" s="201"/>
      <c r="Z1099" s="201"/>
      <c r="AA1099" s="201"/>
      <c r="AB1099" s="201"/>
      <c r="AC1099" s="201"/>
      <c r="AD1099" s="201"/>
      <c r="AE1099" s="201"/>
      <c r="AF1099" s="201"/>
      <c r="AG1099" s="201"/>
      <c r="AH1099" s="201"/>
      <c r="AI1099" s="201"/>
      <c r="AJ1099" s="201"/>
      <c r="AK1099" s="201"/>
      <c r="AL1099" s="201"/>
      <c r="AM1099" s="201"/>
      <c r="AN1099" s="201"/>
      <c r="AO1099" s="201"/>
      <c r="AP1099" s="201"/>
      <c r="AQ1099" s="201"/>
      <c r="AR1099" s="201"/>
      <c r="AS1099" s="201"/>
      <c r="AT1099" s="201"/>
      <c r="AU1099" s="201"/>
      <c r="AW1099" s="201"/>
    </row>
    <row r="1100" spans="1:49" s="893" customFormat="1">
      <c r="A1100" s="201"/>
      <c r="B1100" s="805" t="s">
        <v>1160</v>
      </c>
      <c r="C1100" s="805"/>
      <c r="D1100" s="805"/>
      <c r="E1100" s="806"/>
      <c r="F1100" s="806"/>
      <c r="G1100" s="807">
        <f ca="1">-SUM(G1104:G1144)</f>
        <v>0</v>
      </c>
      <c r="H1100" s="807">
        <f t="shared" ref="H1100:AU1100" ca="1" si="67">-SUM(H1104:H1144)</f>
        <v>0</v>
      </c>
      <c r="I1100" s="807">
        <f t="shared" ca="1" si="67"/>
        <v>0</v>
      </c>
      <c r="J1100" s="807">
        <f t="shared" ca="1" si="67"/>
        <v>0</v>
      </c>
      <c r="K1100" s="807">
        <f t="shared" ca="1" si="67"/>
        <v>0</v>
      </c>
      <c r="L1100" s="807">
        <f t="shared" ca="1" si="67"/>
        <v>0</v>
      </c>
      <c r="M1100" s="807">
        <f t="shared" ca="1" si="67"/>
        <v>0</v>
      </c>
      <c r="N1100" s="807">
        <f t="shared" ca="1" si="67"/>
        <v>0</v>
      </c>
      <c r="O1100" s="807">
        <f t="shared" ca="1" si="67"/>
        <v>0</v>
      </c>
      <c r="P1100" s="807">
        <f t="shared" ca="1" si="67"/>
        <v>0</v>
      </c>
      <c r="Q1100" s="807">
        <f t="shared" ca="1" si="67"/>
        <v>0</v>
      </c>
      <c r="R1100" s="807">
        <f t="shared" ca="1" si="67"/>
        <v>0</v>
      </c>
      <c r="S1100" s="807">
        <f t="shared" ca="1" si="67"/>
        <v>0</v>
      </c>
      <c r="T1100" s="807">
        <f t="shared" ca="1" si="67"/>
        <v>0</v>
      </c>
      <c r="U1100" s="807">
        <f t="shared" ca="1" si="67"/>
        <v>0</v>
      </c>
      <c r="V1100" s="807">
        <f t="shared" ca="1" si="67"/>
        <v>0</v>
      </c>
      <c r="W1100" s="807">
        <f t="shared" ca="1" si="67"/>
        <v>0</v>
      </c>
      <c r="X1100" s="807">
        <f t="shared" ca="1" si="67"/>
        <v>0</v>
      </c>
      <c r="Y1100" s="807">
        <f t="shared" ca="1" si="67"/>
        <v>0</v>
      </c>
      <c r="Z1100" s="807">
        <f t="shared" ca="1" si="67"/>
        <v>0</v>
      </c>
      <c r="AA1100" s="807">
        <f t="shared" ca="1" si="67"/>
        <v>0</v>
      </c>
      <c r="AB1100" s="807">
        <f t="shared" ca="1" si="67"/>
        <v>0</v>
      </c>
      <c r="AC1100" s="807">
        <f t="shared" ca="1" si="67"/>
        <v>0</v>
      </c>
      <c r="AD1100" s="807">
        <f t="shared" ca="1" si="67"/>
        <v>0</v>
      </c>
      <c r="AE1100" s="807">
        <f t="shared" ca="1" si="67"/>
        <v>0</v>
      </c>
      <c r="AF1100" s="807">
        <f t="shared" ca="1" si="67"/>
        <v>0</v>
      </c>
      <c r="AG1100" s="807">
        <f t="shared" ca="1" si="67"/>
        <v>0</v>
      </c>
      <c r="AH1100" s="807">
        <f t="shared" ca="1" si="67"/>
        <v>0</v>
      </c>
      <c r="AI1100" s="807">
        <f t="shared" ca="1" si="67"/>
        <v>0</v>
      </c>
      <c r="AJ1100" s="807">
        <f t="shared" ca="1" si="67"/>
        <v>0</v>
      </c>
      <c r="AK1100" s="807">
        <f t="shared" ca="1" si="67"/>
        <v>0</v>
      </c>
      <c r="AL1100" s="807">
        <f t="shared" ca="1" si="67"/>
        <v>0</v>
      </c>
      <c r="AM1100" s="807">
        <f t="shared" ca="1" si="67"/>
        <v>0</v>
      </c>
      <c r="AN1100" s="807">
        <f t="shared" ca="1" si="67"/>
        <v>0</v>
      </c>
      <c r="AO1100" s="807">
        <f t="shared" ca="1" si="67"/>
        <v>0</v>
      </c>
      <c r="AP1100" s="807">
        <f t="shared" ca="1" si="67"/>
        <v>0</v>
      </c>
      <c r="AQ1100" s="807">
        <f t="shared" ca="1" si="67"/>
        <v>0</v>
      </c>
      <c r="AR1100" s="807">
        <f t="shared" ca="1" si="67"/>
        <v>0</v>
      </c>
      <c r="AS1100" s="807">
        <f t="shared" ca="1" si="67"/>
        <v>0</v>
      </c>
      <c r="AT1100" s="807">
        <f t="shared" ca="1" si="67"/>
        <v>0</v>
      </c>
      <c r="AU1100" s="807">
        <f t="shared" ca="1" si="67"/>
        <v>0</v>
      </c>
      <c r="AW1100" s="201"/>
    </row>
    <row r="1101" spans="1:49" s="893" customFormat="1">
      <c r="A1101" s="201"/>
      <c r="B1101" s="201"/>
      <c r="C1101" s="201"/>
      <c r="D1101" s="201"/>
      <c r="E1101" s="201"/>
      <c r="F1101" s="201"/>
      <c r="G1101" s="201"/>
      <c r="H1101" s="201"/>
      <c r="I1101" s="201"/>
      <c r="J1101" s="201"/>
      <c r="K1101" s="201"/>
      <c r="L1101" s="201"/>
      <c r="M1101" s="201"/>
      <c r="N1101" s="201"/>
      <c r="O1101" s="201"/>
      <c r="P1101" s="201"/>
      <c r="Q1101" s="201"/>
      <c r="R1101" s="201"/>
      <c r="S1101" s="201"/>
      <c r="T1101" s="201"/>
      <c r="U1101" s="201"/>
      <c r="V1101" s="201"/>
      <c r="W1101" s="201"/>
      <c r="X1101" s="201"/>
      <c r="Y1101" s="201"/>
      <c r="Z1101" s="201"/>
      <c r="AA1101" s="201"/>
      <c r="AB1101" s="201"/>
      <c r="AC1101" s="201"/>
      <c r="AD1101" s="201"/>
      <c r="AE1101" s="201"/>
      <c r="AF1101" s="201"/>
      <c r="AG1101" s="201"/>
      <c r="AH1101" s="201"/>
      <c r="AI1101" s="201"/>
      <c r="AJ1101" s="201"/>
      <c r="AK1101" s="201"/>
      <c r="AL1101" s="201"/>
      <c r="AM1101" s="201"/>
      <c r="AN1101" s="201"/>
      <c r="AO1101" s="201"/>
      <c r="AP1101" s="201"/>
      <c r="AQ1101" s="201"/>
      <c r="AR1101" s="201"/>
      <c r="AS1101" s="201"/>
      <c r="AT1101" s="201"/>
      <c r="AU1101" s="201"/>
      <c r="AW1101" s="201"/>
    </row>
    <row r="1102" spans="1:49" s="893" customFormat="1">
      <c r="A1102" s="201"/>
      <c r="B1102" s="201" t="s">
        <v>148</v>
      </c>
      <c r="C1102" s="201"/>
      <c r="D1102" s="201"/>
      <c r="E1102" s="201"/>
      <c r="F1102" s="201"/>
      <c r="G1102" s="850">
        <f ca="1">-(SUMIF($B$54:$B$64,$B1102,$E$54:$E$64)*SUMIF($B$54:$B$64,$B1102,G$54:G$64))</f>
        <v>0</v>
      </c>
      <c r="H1102" s="850">
        <f t="shared" ref="H1102:AU1102" ca="1" si="68">-(SUMIF($B$54:$B$64,$B1102,$E$54:$E$64)*SUMIF($B$54:$B$64,$B1102,H$54:H$64))</f>
        <v>0</v>
      </c>
      <c r="I1102" s="850">
        <f t="shared" ca="1" si="68"/>
        <v>0</v>
      </c>
      <c r="J1102" s="850">
        <f t="shared" ca="1" si="68"/>
        <v>0</v>
      </c>
      <c r="K1102" s="850">
        <f t="shared" ca="1" si="68"/>
        <v>0</v>
      </c>
      <c r="L1102" s="850">
        <f t="shared" ca="1" si="68"/>
        <v>0</v>
      </c>
      <c r="M1102" s="850">
        <f t="shared" ca="1" si="68"/>
        <v>0</v>
      </c>
      <c r="N1102" s="850">
        <f t="shared" ca="1" si="68"/>
        <v>0</v>
      </c>
      <c r="O1102" s="850">
        <f t="shared" ca="1" si="68"/>
        <v>0</v>
      </c>
      <c r="P1102" s="850">
        <f t="shared" ca="1" si="68"/>
        <v>0</v>
      </c>
      <c r="Q1102" s="850">
        <f t="shared" ca="1" si="68"/>
        <v>0</v>
      </c>
      <c r="R1102" s="850">
        <f t="shared" ca="1" si="68"/>
        <v>0</v>
      </c>
      <c r="S1102" s="850">
        <f t="shared" ca="1" si="68"/>
        <v>0</v>
      </c>
      <c r="T1102" s="850">
        <f t="shared" ca="1" si="68"/>
        <v>0</v>
      </c>
      <c r="U1102" s="850">
        <f t="shared" ca="1" si="68"/>
        <v>0</v>
      </c>
      <c r="V1102" s="850">
        <f t="shared" ca="1" si="68"/>
        <v>0</v>
      </c>
      <c r="W1102" s="850">
        <f t="shared" ca="1" si="68"/>
        <v>0</v>
      </c>
      <c r="X1102" s="850">
        <f t="shared" ca="1" si="68"/>
        <v>0</v>
      </c>
      <c r="Y1102" s="850">
        <f t="shared" ca="1" si="68"/>
        <v>0</v>
      </c>
      <c r="Z1102" s="850">
        <f t="shared" ca="1" si="68"/>
        <v>0</v>
      </c>
      <c r="AA1102" s="850">
        <f t="shared" ca="1" si="68"/>
        <v>0</v>
      </c>
      <c r="AB1102" s="850">
        <f t="shared" ca="1" si="68"/>
        <v>0</v>
      </c>
      <c r="AC1102" s="850">
        <f t="shared" ca="1" si="68"/>
        <v>0</v>
      </c>
      <c r="AD1102" s="850">
        <f t="shared" ca="1" si="68"/>
        <v>0</v>
      </c>
      <c r="AE1102" s="850">
        <f t="shared" ca="1" si="68"/>
        <v>0</v>
      </c>
      <c r="AF1102" s="850">
        <f t="shared" ca="1" si="68"/>
        <v>0</v>
      </c>
      <c r="AG1102" s="850">
        <f t="shared" ca="1" si="68"/>
        <v>0</v>
      </c>
      <c r="AH1102" s="850">
        <f t="shared" ca="1" si="68"/>
        <v>0</v>
      </c>
      <c r="AI1102" s="850">
        <f t="shared" ca="1" si="68"/>
        <v>0</v>
      </c>
      <c r="AJ1102" s="850">
        <f t="shared" ca="1" si="68"/>
        <v>0</v>
      </c>
      <c r="AK1102" s="850">
        <f t="shared" ca="1" si="68"/>
        <v>0</v>
      </c>
      <c r="AL1102" s="850">
        <f t="shared" ca="1" si="68"/>
        <v>0</v>
      </c>
      <c r="AM1102" s="850">
        <f t="shared" ca="1" si="68"/>
        <v>0</v>
      </c>
      <c r="AN1102" s="850">
        <f t="shared" ca="1" si="68"/>
        <v>0</v>
      </c>
      <c r="AO1102" s="850">
        <f t="shared" ca="1" si="68"/>
        <v>0</v>
      </c>
      <c r="AP1102" s="850">
        <f t="shared" ca="1" si="68"/>
        <v>0</v>
      </c>
      <c r="AQ1102" s="850">
        <f t="shared" ca="1" si="68"/>
        <v>0</v>
      </c>
      <c r="AR1102" s="850">
        <f t="shared" ca="1" si="68"/>
        <v>0</v>
      </c>
      <c r="AS1102" s="850">
        <f t="shared" ca="1" si="68"/>
        <v>0</v>
      </c>
      <c r="AT1102" s="850">
        <f t="shared" ca="1" si="68"/>
        <v>0</v>
      </c>
      <c r="AU1102" s="850">
        <f t="shared" ca="1" si="68"/>
        <v>0</v>
      </c>
      <c r="AW1102" s="201"/>
    </row>
    <row r="1103" spans="1:49" s="893" customFormat="1">
      <c r="A1103" s="201"/>
      <c r="B1103" s="201"/>
      <c r="C1103" s="836" t="s">
        <v>260</v>
      </c>
      <c r="D1103" s="201" t="s">
        <v>926</v>
      </c>
      <c r="E1103" s="201" t="s">
        <v>64</v>
      </c>
      <c r="F1103" s="201"/>
      <c r="G1103" s="201"/>
      <c r="H1103" s="201"/>
      <c r="I1103" s="201"/>
      <c r="J1103" s="201"/>
      <c r="K1103" s="201"/>
      <c r="L1103" s="201"/>
      <c r="M1103" s="201"/>
      <c r="N1103" s="201"/>
      <c r="O1103" s="201"/>
      <c r="P1103" s="201"/>
      <c r="Q1103" s="201"/>
      <c r="R1103" s="201"/>
      <c r="S1103" s="201"/>
      <c r="T1103" s="201"/>
      <c r="U1103" s="201"/>
      <c r="V1103" s="201"/>
      <c r="W1103" s="201"/>
      <c r="X1103" s="201"/>
      <c r="Y1103" s="201"/>
      <c r="Z1103" s="201"/>
      <c r="AA1103" s="201"/>
      <c r="AB1103" s="201"/>
      <c r="AC1103" s="201"/>
      <c r="AD1103" s="201"/>
      <c r="AE1103" s="201"/>
      <c r="AF1103" s="201"/>
      <c r="AG1103" s="201"/>
      <c r="AH1103" s="201"/>
      <c r="AI1103" s="201"/>
      <c r="AJ1103" s="201"/>
      <c r="AK1103" s="201"/>
      <c r="AL1103" s="201"/>
      <c r="AM1103" s="201"/>
      <c r="AN1103" s="201"/>
      <c r="AO1103" s="201"/>
      <c r="AP1103" s="201"/>
      <c r="AQ1103" s="201"/>
      <c r="AR1103" s="201"/>
      <c r="AS1103" s="201"/>
      <c r="AT1103" s="201"/>
      <c r="AU1103" s="201"/>
      <c r="AW1103" s="201"/>
    </row>
    <row r="1104" spans="1:49" s="893" customFormat="1">
      <c r="A1104" s="201"/>
      <c r="B1104" s="885">
        <v>0</v>
      </c>
      <c r="C1104" s="850">
        <f t="array" aca="1" ref="C1104:C1144" ca="1">TRANSPOSE(G1102:AU1102)</f>
        <v>0</v>
      </c>
      <c r="D1104" s="923">
        <f>IF(B1104+SUMIF('PAINEL DE CONTROLE'!$B$97:$B$107,$B$1102,'PAINEL DE CONTROLE'!$F$97:$F$107)&gt;'PAINEL DE CONTROLE'!$D$6,'PAINEL DE CONTROLE'!$D$6-B1104,SUMIF('PAINEL DE CONTROLE'!$B$97:$B$107,$B$1102,'PAINEL DE CONTROLE'!$F$97:$F$107))</f>
        <v>31</v>
      </c>
      <c r="E1104" s="923">
        <f>'PAINEL DE CONTROLE'!$D$8</f>
        <v>1</v>
      </c>
      <c r="F1104" s="201"/>
      <c r="G1104" s="803">
        <f ca="1">IFERROR(IF(OR(G$4&lt;$B1104,(G$4-$B1104)&lt;$E1104),0,IF((SUM($F1104:F1104)+($C1104/$D1104))&gt;$C1104,$C1104-SUM($F1104:F1104),($C1104-SUM($F1104:F1104))/($D1104-(G$4-$E1104)+$B1104))),0)</f>
        <v>0</v>
      </c>
      <c r="H1104" s="803">
        <f ca="1">IFERROR(IF(OR(H$4&lt;$B1104,(H$4-$B1104)&lt;$E1104),0,IF((SUM($F1104:G1104)+($C1104/$D1104))&gt;$C1104,$C1104-SUM($F1104:G1104),($C1104-SUM($F1104:G1104))/($D1104-(H$4-$E1104)+$B1104))),0)</f>
        <v>0</v>
      </c>
      <c r="I1104" s="803">
        <f ca="1">IFERROR(IF(OR(I$4&lt;$B1104,(I$4-$B1104)&lt;$E1104),0,IF((SUM($F1104:H1104)+($C1104/$D1104))&gt;$C1104,$C1104-SUM($F1104:H1104),($C1104-SUM($F1104:H1104))/($D1104-(I$4-$E1104)+$B1104))),0)</f>
        <v>0</v>
      </c>
      <c r="J1104" s="803">
        <f ca="1">IFERROR(IF(OR(J$4&lt;$B1104,(J$4-$B1104)&lt;$E1104),0,IF((SUM($F1104:I1104)+($C1104/$D1104))&gt;$C1104,$C1104-SUM($F1104:I1104),($C1104-SUM($F1104:I1104))/($D1104-(J$4-$E1104)+$B1104))),0)</f>
        <v>0</v>
      </c>
      <c r="K1104" s="803">
        <f ca="1">IFERROR(IF(OR(K$4&lt;$B1104,(K$4-$B1104)&lt;$E1104),0,IF((SUM($F1104:J1104)+($C1104/$D1104))&gt;$C1104,$C1104-SUM($F1104:J1104),($C1104-SUM($F1104:J1104))/($D1104-(K$4-$E1104)+$B1104))),0)</f>
        <v>0</v>
      </c>
      <c r="L1104" s="803">
        <f ca="1">IFERROR(IF(OR(L$4&lt;$B1104,(L$4-$B1104)&lt;$E1104),0,IF((SUM($F1104:K1104)+($C1104/$D1104))&gt;$C1104,$C1104-SUM($F1104:K1104),($C1104-SUM($F1104:K1104))/($D1104-(L$4-$E1104)+$B1104))),0)</f>
        <v>0</v>
      </c>
      <c r="M1104" s="803">
        <f ca="1">IFERROR(IF(OR(M$4&lt;$B1104,(M$4-$B1104)&lt;$E1104),0,IF((SUM($F1104:L1104)+($C1104/$D1104))&gt;$C1104,$C1104-SUM($F1104:L1104),($C1104-SUM($F1104:L1104))/($D1104-(M$4-$E1104)+$B1104))),0)</f>
        <v>0</v>
      </c>
      <c r="N1104" s="803">
        <f ca="1">IFERROR(IF(OR(N$4&lt;$B1104,(N$4-$B1104)&lt;$E1104),0,IF((SUM($F1104:M1104)+($C1104/$D1104))&gt;$C1104,$C1104-SUM($F1104:M1104),($C1104-SUM($F1104:M1104))/($D1104-(N$4-$E1104)+$B1104))),0)</f>
        <v>0</v>
      </c>
      <c r="O1104" s="803">
        <f ca="1">IFERROR(IF(OR(O$4&lt;$B1104,(O$4-$B1104)&lt;$E1104),0,IF((SUM($F1104:N1104)+($C1104/$D1104))&gt;$C1104,$C1104-SUM($F1104:N1104),($C1104-SUM($F1104:N1104))/($D1104-(O$4-$E1104)+$B1104))),0)</f>
        <v>0</v>
      </c>
      <c r="P1104" s="803">
        <f ca="1">IFERROR(IF(OR(P$4&lt;$B1104,(P$4-$B1104)&lt;$E1104),0,IF((SUM($F1104:O1104)+($C1104/$D1104))&gt;$C1104,$C1104-SUM($F1104:O1104),($C1104-SUM($F1104:O1104))/($D1104-(P$4-$E1104)+$B1104))),0)</f>
        <v>0</v>
      </c>
      <c r="Q1104" s="803">
        <f ca="1">IFERROR(IF(OR(Q$4&lt;$B1104,(Q$4-$B1104)&lt;$E1104),0,IF((SUM($F1104:P1104)+($C1104/$D1104))&gt;$C1104,$C1104-SUM($F1104:P1104),($C1104-SUM($F1104:P1104))/($D1104-(Q$4-$E1104)+$B1104))),0)</f>
        <v>0</v>
      </c>
      <c r="R1104" s="803">
        <f ca="1">IFERROR(IF(OR(R$4&lt;$B1104,(R$4-$B1104)&lt;$E1104),0,IF((SUM($F1104:Q1104)+($C1104/$D1104))&gt;$C1104,$C1104-SUM($F1104:Q1104),($C1104-SUM($F1104:Q1104))/($D1104-(R$4-$E1104)+$B1104))),0)</f>
        <v>0</v>
      </c>
      <c r="S1104" s="803">
        <f ca="1">IFERROR(IF(OR(S$4&lt;$B1104,(S$4-$B1104)&lt;$E1104),0,IF((SUM($F1104:R1104)+($C1104/$D1104))&gt;$C1104,$C1104-SUM($F1104:R1104),($C1104-SUM($F1104:R1104))/($D1104-(S$4-$E1104)+$B1104))),0)</f>
        <v>0</v>
      </c>
      <c r="T1104" s="803">
        <f ca="1">IFERROR(IF(OR(T$4&lt;$B1104,(T$4-$B1104)&lt;$E1104),0,IF((SUM($F1104:S1104)+($C1104/$D1104))&gt;$C1104,$C1104-SUM($F1104:S1104),($C1104-SUM($F1104:S1104))/($D1104-(T$4-$E1104)+$B1104))),0)</f>
        <v>0</v>
      </c>
      <c r="U1104" s="803">
        <f ca="1">IFERROR(IF(OR(U$4&lt;$B1104,(U$4-$B1104)&lt;$E1104),0,IF((SUM($F1104:T1104)+($C1104/$D1104))&gt;$C1104,$C1104-SUM($F1104:T1104),($C1104-SUM($F1104:T1104))/($D1104-(U$4-$E1104)+$B1104))),0)</f>
        <v>0</v>
      </c>
      <c r="V1104" s="803">
        <f ca="1">IFERROR(IF(OR(V$4&lt;$B1104,(V$4-$B1104)&lt;$E1104),0,IF((SUM($F1104:U1104)+($C1104/$D1104))&gt;$C1104,$C1104-SUM($F1104:U1104),($C1104-SUM($F1104:U1104))/($D1104-(V$4-$E1104)+$B1104))),0)</f>
        <v>0</v>
      </c>
      <c r="W1104" s="803">
        <f ca="1">IFERROR(IF(OR(W$4&lt;$B1104,(W$4-$B1104)&lt;$E1104),0,IF((SUM($F1104:V1104)+($C1104/$D1104))&gt;$C1104,$C1104-SUM($F1104:V1104),($C1104-SUM($F1104:V1104))/($D1104-(W$4-$E1104)+$B1104))),0)</f>
        <v>0</v>
      </c>
      <c r="X1104" s="803">
        <f ca="1">IFERROR(IF(OR(X$4&lt;$B1104,(X$4-$B1104)&lt;$E1104),0,IF((SUM($F1104:W1104)+($C1104/$D1104))&gt;$C1104,$C1104-SUM($F1104:W1104),($C1104-SUM($F1104:W1104))/($D1104-(X$4-$E1104)+$B1104))),0)</f>
        <v>0</v>
      </c>
      <c r="Y1104" s="803">
        <f ca="1">IFERROR(IF(OR(Y$4&lt;$B1104,(Y$4-$B1104)&lt;$E1104),0,IF((SUM($F1104:X1104)+($C1104/$D1104))&gt;$C1104,$C1104-SUM($F1104:X1104),($C1104-SUM($F1104:X1104))/($D1104-(Y$4-$E1104)+$B1104))),0)</f>
        <v>0</v>
      </c>
      <c r="Z1104" s="803">
        <f ca="1">IFERROR(IF(OR(Z$4&lt;$B1104,(Z$4-$B1104)&lt;$E1104),0,IF((SUM($F1104:Y1104)+($C1104/$D1104))&gt;$C1104,$C1104-SUM($F1104:Y1104),($C1104-SUM($F1104:Y1104))/($D1104-(Z$4-$E1104)+$B1104))),0)</f>
        <v>0</v>
      </c>
      <c r="AA1104" s="803">
        <f ca="1">IFERROR(IF(OR(AA$4&lt;$B1104,(AA$4-$B1104)&lt;$E1104),0,IF((SUM($F1104:Z1104)+($C1104/$D1104))&gt;$C1104,$C1104-SUM($F1104:Z1104),($C1104-SUM($F1104:Z1104))/($D1104-(AA$4-$E1104)+$B1104))),0)</f>
        <v>0</v>
      </c>
      <c r="AB1104" s="803">
        <f ca="1">IFERROR(IF(OR(AB$4&lt;$B1104,(AB$4-$B1104)&lt;$E1104),0,IF((SUM($F1104:AA1104)+($C1104/$D1104))&gt;$C1104,$C1104-SUM($F1104:AA1104),($C1104-SUM($F1104:AA1104))/($D1104-(AB$4-$E1104)+$B1104))),0)</f>
        <v>0</v>
      </c>
      <c r="AC1104" s="803">
        <f ca="1">IFERROR(IF(OR(AC$4&lt;$B1104,(AC$4-$B1104)&lt;$E1104),0,IF((SUM($F1104:AB1104)+($C1104/$D1104))&gt;$C1104,$C1104-SUM($F1104:AB1104),($C1104-SUM($F1104:AB1104))/($D1104-(AC$4-$E1104)+$B1104))),0)</f>
        <v>0</v>
      </c>
      <c r="AD1104" s="803">
        <f ca="1">IFERROR(IF(OR(AD$4&lt;$B1104,(AD$4-$B1104)&lt;$E1104),0,IF((SUM($F1104:AC1104)+($C1104/$D1104))&gt;$C1104,$C1104-SUM($F1104:AC1104),($C1104-SUM($F1104:AC1104))/($D1104-(AD$4-$E1104)+$B1104))),0)</f>
        <v>0</v>
      </c>
      <c r="AE1104" s="803">
        <f ca="1">IFERROR(IF(OR(AE$4&lt;$B1104,(AE$4-$B1104)&lt;$E1104),0,IF((SUM($F1104:AD1104)+($C1104/$D1104))&gt;$C1104,$C1104-SUM($F1104:AD1104),($C1104-SUM($F1104:AD1104))/($D1104-(AE$4-$E1104)+$B1104))),0)</f>
        <v>0</v>
      </c>
      <c r="AF1104" s="803">
        <f ca="1">IFERROR(IF(OR(AF$4&lt;$B1104,(AF$4-$B1104)&lt;$E1104),0,IF((SUM($F1104:AE1104)+($C1104/$D1104))&gt;$C1104,$C1104-SUM($F1104:AE1104),($C1104-SUM($F1104:AE1104))/($D1104-(AF$4-$E1104)+$B1104))),0)</f>
        <v>0</v>
      </c>
      <c r="AG1104" s="803">
        <f ca="1">IFERROR(IF(OR(AG$4&lt;$B1104,(AG$4-$B1104)&lt;$E1104),0,IF((SUM($F1104:AF1104)+($C1104/$D1104))&gt;$C1104,$C1104-SUM($F1104:AF1104),($C1104-SUM($F1104:AF1104))/($D1104-(AG$4-$E1104)+$B1104))),0)</f>
        <v>0</v>
      </c>
      <c r="AH1104" s="803">
        <f ca="1">IFERROR(IF(OR(AH$4&lt;$B1104,(AH$4-$B1104)&lt;$E1104),0,IF((SUM($F1104:AG1104)+($C1104/$D1104))&gt;$C1104,$C1104-SUM($F1104:AG1104),($C1104-SUM($F1104:AG1104))/($D1104-(AH$4-$E1104)+$B1104))),0)</f>
        <v>0</v>
      </c>
      <c r="AI1104" s="803">
        <f ca="1">IFERROR(IF(OR(AI$4&lt;$B1104,(AI$4-$B1104)&lt;$E1104),0,IF((SUM($F1104:AH1104)+($C1104/$D1104))&gt;$C1104,$C1104-SUM($F1104:AH1104),($C1104-SUM($F1104:AH1104))/($D1104-(AI$4-$E1104)+$B1104))),0)</f>
        <v>0</v>
      </c>
      <c r="AJ1104" s="803">
        <f ca="1">IFERROR(IF(OR(AJ$4&lt;$B1104,(AJ$4-$B1104)&lt;$E1104),0,IF((SUM($F1104:AI1104)+($C1104/$D1104))&gt;$C1104,$C1104-SUM($F1104:AI1104),($C1104-SUM($F1104:AI1104))/($D1104-(AJ$4-$E1104)+$B1104))),0)</f>
        <v>0</v>
      </c>
      <c r="AK1104" s="803">
        <f ca="1">IFERROR(IF(OR(AK$4&lt;$B1104,(AK$4-$B1104)&lt;$E1104),0,IF((SUM($F1104:AJ1104)+($C1104/$D1104))&gt;$C1104,$C1104-SUM($F1104:AJ1104),($C1104-SUM($F1104:AJ1104))/($D1104-(AK$4-$E1104)+$B1104))),0)</f>
        <v>0</v>
      </c>
      <c r="AL1104" s="803">
        <f ca="1">IFERROR(IF(OR(AL$4&lt;$B1104,(AL$4-$B1104)&lt;$E1104),0,IF((SUM($F1104:AK1104)+($C1104/$D1104))&gt;$C1104,$C1104-SUM($F1104:AK1104),($C1104-SUM($F1104:AK1104))/($D1104-(AL$4-$E1104)+$B1104))),0)</f>
        <v>0</v>
      </c>
      <c r="AM1104" s="803">
        <f ca="1">IFERROR(IF(OR(AM$4&lt;$B1104,(AM$4-$B1104)&lt;$E1104),0,IF((SUM($F1104:AL1104)+($C1104/$D1104))&gt;$C1104,$C1104-SUM($F1104:AL1104),($C1104-SUM($F1104:AL1104))/($D1104-(AM$4-$E1104)+$B1104))),0)</f>
        <v>0</v>
      </c>
      <c r="AN1104" s="803">
        <f ca="1">IFERROR(IF(OR(AN$4&lt;$B1104,(AN$4-$B1104)&lt;$E1104),0,IF((SUM($F1104:AM1104)+($C1104/$D1104))&gt;$C1104,$C1104-SUM($F1104:AM1104),($C1104-SUM($F1104:AM1104))/($D1104-(AN$4-$E1104)+$B1104))),0)</f>
        <v>0</v>
      </c>
      <c r="AO1104" s="803">
        <f ca="1">IFERROR(IF(OR(AO$4&lt;$B1104,(AO$4-$B1104)&lt;$E1104),0,IF((SUM($F1104:AN1104)+($C1104/$D1104))&gt;$C1104,$C1104-SUM($F1104:AN1104),($C1104-SUM($F1104:AN1104))/($D1104-(AO$4-$E1104)+$B1104))),0)</f>
        <v>0</v>
      </c>
      <c r="AP1104" s="803">
        <f ca="1">IFERROR(IF(OR(AP$4&lt;$B1104,(AP$4-$B1104)&lt;$E1104),0,IF((SUM($F1104:AO1104)+($C1104/$D1104))&gt;$C1104,$C1104-SUM($F1104:AO1104),($C1104-SUM($F1104:AO1104))/($D1104-(AP$4-$E1104)+$B1104))),0)</f>
        <v>0</v>
      </c>
      <c r="AQ1104" s="803">
        <f ca="1">IFERROR(IF(OR(AQ$4&lt;$B1104,(AQ$4-$B1104)&lt;$E1104),0,IF((SUM($F1104:AP1104)+($C1104/$D1104))&gt;$C1104,$C1104-SUM($F1104:AP1104),($C1104-SUM($F1104:AP1104))/($D1104-(AQ$4-$E1104)+$B1104))),0)</f>
        <v>0</v>
      </c>
      <c r="AR1104" s="803">
        <f ca="1">IFERROR(IF(OR(AR$4&lt;$B1104,(AR$4-$B1104)&lt;$E1104),0,IF((SUM($F1104:AQ1104)+($C1104/$D1104))&gt;$C1104,$C1104-SUM($F1104:AQ1104),($C1104-SUM($F1104:AQ1104))/($D1104-(AR$4-$E1104)+$B1104))),0)</f>
        <v>0</v>
      </c>
      <c r="AS1104" s="803">
        <f ca="1">IFERROR(IF(OR(AS$4&lt;$B1104,(AS$4-$B1104)&lt;$E1104),0,IF((SUM($F1104:AR1104)+($C1104/$D1104))&gt;$C1104,$C1104-SUM($F1104:AR1104),($C1104-SUM($F1104:AR1104))/($D1104-(AS$4-$E1104)+$B1104))),0)</f>
        <v>0</v>
      </c>
      <c r="AT1104" s="803">
        <f ca="1">IFERROR(IF(OR(AT$4&lt;$B1104,(AT$4-$B1104)&lt;$E1104),0,IF((SUM($F1104:AS1104)+($C1104/$D1104))&gt;$C1104,$C1104-SUM($F1104:AS1104),($C1104-SUM($F1104:AS1104))/($D1104-(AT$4-$E1104)+$B1104))),0)</f>
        <v>0</v>
      </c>
      <c r="AU1104" s="803">
        <f ca="1">IFERROR(IF(OR(AU$4&lt;$B1104,(AU$4-$B1104)&lt;$E1104),0,IF((SUM($F1104:AT1104)+($C1104/$D1104))&gt;$C1104,$C1104-SUM($F1104:AT1104),($C1104-SUM($F1104:AT1104))/($D1104-(AU$4-$E1104)+$B1104))),0)</f>
        <v>0</v>
      </c>
      <c r="AW1104" s="201"/>
    </row>
    <row r="1105" spans="1:49" s="893" customFormat="1">
      <c r="A1105" s="201"/>
      <c r="B1105" s="885">
        <f>IF((B1104+1)&gt;'PAINEL DE CONTROLE'!$D$6,'PAINEL DE CONTROLE'!$D$6,(B1104+1))</f>
        <v>1</v>
      </c>
      <c r="C1105" s="850">
        <f ca="1"/>
        <v>0</v>
      </c>
      <c r="D1105" s="923">
        <f>IF(B1105+SUMIF('PAINEL DE CONTROLE'!$B$97:$B$107,$B$1102,'PAINEL DE CONTROLE'!$F$97:$F$107)&gt;'PAINEL DE CONTROLE'!$D$6,'PAINEL DE CONTROLE'!$D$6-B1105,SUMIF('PAINEL DE CONTROLE'!$B$97:$B$107,$B$1102,'PAINEL DE CONTROLE'!$F$97:$F$107))</f>
        <v>30</v>
      </c>
      <c r="E1105" s="923">
        <f>'PAINEL DE CONTROLE'!$D$8</f>
        <v>1</v>
      </c>
      <c r="F1105" s="201"/>
      <c r="G1105" s="803">
        <f ca="1">IFERROR(IF(OR(G$4&lt;$B1105,(G$4-$B1105)&lt;$E1105),0,IF((SUM($F1105:F1105)+($C1105/$D1105))&gt;$C1105,$C1105-SUM($F1105:F1105),($C1105-SUM($F1105:F1105))/($D1105-(G$4-$E1105)+$B1105))),0)</f>
        <v>0</v>
      </c>
      <c r="H1105" s="803">
        <f ca="1">IFERROR(IF(OR(H$4&lt;$B1105,(H$4-$B1105)&lt;$E1105),0,IF((SUM($F1105:G1105)+($C1105/$D1105))&gt;$C1105,$C1105-SUM($F1105:G1105),($C1105-SUM($F1105:G1105))/($D1105-(H$4-$E1105)+$B1105))),0)</f>
        <v>0</v>
      </c>
      <c r="I1105" s="803">
        <f ca="1">IFERROR(IF(OR(I$4&lt;$B1105,(I$4-$B1105)&lt;$E1105),0,IF((SUM($F1105:H1105)+($C1105/$D1105))&gt;$C1105,$C1105-SUM($F1105:H1105),($C1105-SUM($F1105:H1105))/($D1105-(I$4-$E1105)+$B1105))),0)</f>
        <v>0</v>
      </c>
      <c r="J1105" s="803">
        <f ca="1">IFERROR(IF(OR(J$4&lt;$B1105,(J$4-$B1105)&lt;$E1105),0,IF((SUM($F1105:I1105)+($C1105/$D1105))&gt;$C1105,$C1105-SUM($F1105:I1105),($C1105-SUM($F1105:I1105))/($D1105-(J$4-$E1105)+$B1105))),0)</f>
        <v>0</v>
      </c>
      <c r="K1105" s="803">
        <f ca="1">IFERROR(IF(OR(K$4&lt;$B1105,(K$4-$B1105)&lt;$E1105),0,IF((SUM($F1105:J1105)+($C1105/$D1105))&gt;$C1105,$C1105-SUM($F1105:J1105),($C1105-SUM($F1105:J1105))/($D1105-(K$4-$E1105)+$B1105))),0)</f>
        <v>0</v>
      </c>
      <c r="L1105" s="803">
        <f ca="1">IFERROR(IF(OR(L$4&lt;$B1105,(L$4-$B1105)&lt;$E1105),0,IF((SUM($F1105:K1105)+($C1105/$D1105))&gt;$C1105,$C1105-SUM($F1105:K1105),($C1105-SUM($F1105:K1105))/($D1105-(L$4-$E1105)+$B1105))),0)</f>
        <v>0</v>
      </c>
      <c r="M1105" s="803">
        <f ca="1">IFERROR(IF(OR(M$4&lt;$B1105,(M$4-$B1105)&lt;$E1105),0,IF((SUM($F1105:L1105)+($C1105/$D1105))&gt;$C1105,$C1105-SUM($F1105:L1105),($C1105-SUM($F1105:L1105))/($D1105-(M$4-$E1105)+$B1105))),0)</f>
        <v>0</v>
      </c>
      <c r="N1105" s="803">
        <f ca="1">IFERROR(IF(OR(N$4&lt;$B1105,(N$4-$B1105)&lt;$E1105),0,IF((SUM($F1105:M1105)+($C1105/$D1105))&gt;$C1105,$C1105-SUM($F1105:M1105),($C1105-SUM($F1105:M1105))/($D1105-(N$4-$E1105)+$B1105))),0)</f>
        <v>0</v>
      </c>
      <c r="O1105" s="803">
        <f ca="1">IFERROR(IF(OR(O$4&lt;$B1105,(O$4-$B1105)&lt;$E1105),0,IF((SUM($F1105:N1105)+($C1105/$D1105))&gt;$C1105,$C1105-SUM($F1105:N1105),($C1105-SUM($F1105:N1105))/($D1105-(O$4-$E1105)+$B1105))),0)</f>
        <v>0</v>
      </c>
      <c r="P1105" s="803">
        <f ca="1">IFERROR(IF(OR(P$4&lt;$B1105,(P$4-$B1105)&lt;$E1105),0,IF((SUM($F1105:O1105)+($C1105/$D1105))&gt;$C1105,$C1105-SUM($F1105:O1105),($C1105-SUM($F1105:O1105))/($D1105-(P$4-$E1105)+$B1105))),0)</f>
        <v>0</v>
      </c>
      <c r="Q1105" s="803">
        <f ca="1">IFERROR(IF(OR(Q$4&lt;$B1105,(Q$4-$B1105)&lt;$E1105),0,IF((SUM($F1105:P1105)+($C1105/$D1105))&gt;$C1105,$C1105-SUM($F1105:P1105),($C1105-SUM($F1105:P1105))/($D1105-(Q$4-$E1105)+$B1105))),0)</f>
        <v>0</v>
      </c>
      <c r="R1105" s="803">
        <f ca="1">IFERROR(IF(OR(R$4&lt;$B1105,(R$4-$B1105)&lt;$E1105),0,IF((SUM($F1105:Q1105)+($C1105/$D1105))&gt;$C1105,$C1105-SUM($F1105:Q1105),($C1105-SUM($F1105:Q1105))/($D1105-(R$4-$E1105)+$B1105))),0)</f>
        <v>0</v>
      </c>
      <c r="S1105" s="803">
        <f ca="1">IFERROR(IF(OR(S$4&lt;$B1105,(S$4-$B1105)&lt;$E1105),0,IF((SUM($F1105:R1105)+($C1105/$D1105))&gt;$C1105,$C1105-SUM($F1105:R1105),($C1105-SUM($F1105:R1105))/($D1105-(S$4-$E1105)+$B1105))),0)</f>
        <v>0</v>
      </c>
      <c r="T1105" s="803">
        <f ca="1">IFERROR(IF(OR(T$4&lt;$B1105,(T$4-$B1105)&lt;$E1105),0,IF((SUM($F1105:S1105)+($C1105/$D1105))&gt;$C1105,$C1105-SUM($F1105:S1105),($C1105-SUM($F1105:S1105))/($D1105-(T$4-$E1105)+$B1105))),0)</f>
        <v>0</v>
      </c>
      <c r="U1105" s="803">
        <f ca="1">IFERROR(IF(OR(U$4&lt;$B1105,(U$4-$B1105)&lt;$E1105),0,IF((SUM($F1105:T1105)+($C1105/$D1105))&gt;$C1105,$C1105-SUM($F1105:T1105),($C1105-SUM($F1105:T1105))/($D1105-(U$4-$E1105)+$B1105))),0)</f>
        <v>0</v>
      </c>
      <c r="V1105" s="803">
        <f ca="1">IFERROR(IF(OR(V$4&lt;$B1105,(V$4-$B1105)&lt;$E1105),0,IF((SUM($F1105:U1105)+($C1105/$D1105))&gt;$C1105,$C1105-SUM($F1105:U1105),($C1105-SUM($F1105:U1105))/($D1105-(V$4-$E1105)+$B1105))),0)</f>
        <v>0</v>
      </c>
      <c r="W1105" s="803">
        <f ca="1">IFERROR(IF(OR(W$4&lt;$B1105,(W$4-$B1105)&lt;$E1105),0,IF((SUM($F1105:V1105)+($C1105/$D1105))&gt;$C1105,$C1105-SUM($F1105:V1105),($C1105-SUM($F1105:V1105))/($D1105-(W$4-$E1105)+$B1105))),0)</f>
        <v>0</v>
      </c>
      <c r="X1105" s="803">
        <f ca="1">IFERROR(IF(OR(X$4&lt;$B1105,(X$4-$B1105)&lt;$E1105),0,IF((SUM($F1105:W1105)+($C1105/$D1105))&gt;$C1105,$C1105-SUM($F1105:W1105),($C1105-SUM($F1105:W1105))/($D1105-(X$4-$E1105)+$B1105))),0)</f>
        <v>0</v>
      </c>
      <c r="Y1105" s="803">
        <f ca="1">IFERROR(IF(OR(Y$4&lt;$B1105,(Y$4-$B1105)&lt;$E1105),0,IF((SUM($F1105:X1105)+($C1105/$D1105))&gt;$C1105,$C1105-SUM($F1105:X1105),($C1105-SUM($F1105:X1105))/($D1105-(Y$4-$E1105)+$B1105))),0)</f>
        <v>0</v>
      </c>
      <c r="Z1105" s="803">
        <f ca="1">IFERROR(IF(OR(Z$4&lt;$B1105,(Z$4-$B1105)&lt;$E1105),0,IF((SUM($F1105:Y1105)+($C1105/$D1105))&gt;$C1105,$C1105-SUM($F1105:Y1105),($C1105-SUM($F1105:Y1105))/($D1105-(Z$4-$E1105)+$B1105))),0)</f>
        <v>0</v>
      </c>
      <c r="AA1105" s="803">
        <f ca="1">IFERROR(IF(OR(AA$4&lt;$B1105,(AA$4-$B1105)&lt;$E1105),0,IF((SUM($F1105:Z1105)+($C1105/$D1105))&gt;$C1105,$C1105-SUM($F1105:Z1105),($C1105-SUM($F1105:Z1105))/($D1105-(AA$4-$E1105)+$B1105))),0)</f>
        <v>0</v>
      </c>
      <c r="AB1105" s="803">
        <f ca="1">IFERROR(IF(OR(AB$4&lt;$B1105,(AB$4-$B1105)&lt;$E1105),0,IF((SUM($F1105:AA1105)+($C1105/$D1105))&gt;$C1105,$C1105-SUM($F1105:AA1105),($C1105-SUM($F1105:AA1105))/($D1105-(AB$4-$E1105)+$B1105))),0)</f>
        <v>0</v>
      </c>
      <c r="AC1105" s="803">
        <f ca="1">IFERROR(IF(OR(AC$4&lt;$B1105,(AC$4-$B1105)&lt;$E1105),0,IF((SUM($F1105:AB1105)+($C1105/$D1105))&gt;$C1105,$C1105-SUM($F1105:AB1105),($C1105-SUM($F1105:AB1105))/($D1105-(AC$4-$E1105)+$B1105))),0)</f>
        <v>0</v>
      </c>
      <c r="AD1105" s="803">
        <f ca="1">IFERROR(IF(OR(AD$4&lt;$B1105,(AD$4-$B1105)&lt;$E1105),0,IF((SUM($F1105:AC1105)+($C1105/$D1105))&gt;$C1105,$C1105-SUM($F1105:AC1105),($C1105-SUM($F1105:AC1105))/($D1105-(AD$4-$E1105)+$B1105))),0)</f>
        <v>0</v>
      </c>
      <c r="AE1105" s="803">
        <f ca="1">IFERROR(IF(OR(AE$4&lt;$B1105,(AE$4-$B1105)&lt;$E1105),0,IF((SUM($F1105:AD1105)+($C1105/$D1105))&gt;$C1105,$C1105-SUM($F1105:AD1105),($C1105-SUM($F1105:AD1105))/($D1105-(AE$4-$E1105)+$B1105))),0)</f>
        <v>0</v>
      </c>
      <c r="AF1105" s="803">
        <f ca="1">IFERROR(IF(OR(AF$4&lt;$B1105,(AF$4-$B1105)&lt;$E1105),0,IF((SUM($F1105:AE1105)+($C1105/$D1105))&gt;$C1105,$C1105-SUM($F1105:AE1105),($C1105-SUM($F1105:AE1105))/($D1105-(AF$4-$E1105)+$B1105))),0)</f>
        <v>0</v>
      </c>
      <c r="AG1105" s="803">
        <f ca="1">IFERROR(IF(OR(AG$4&lt;$B1105,(AG$4-$B1105)&lt;$E1105),0,IF((SUM($F1105:AF1105)+($C1105/$D1105))&gt;$C1105,$C1105-SUM($F1105:AF1105),($C1105-SUM($F1105:AF1105))/($D1105-(AG$4-$E1105)+$B1105))),0)</f>
        <v>0</v>
      </c>
      <c r="AH1105" s="803">
        <f ca="1">IFERROR(IF(OR(AH$4&lt;$B1105,(AH$4-$B1105)&lt;$E1105),0,IF((SUM($F1105:AG1105)+($C1105/$D1105))&gt;$C1105,$C1105-SUM($F1105:AG1105),($C1105-SUM($F1105:AG1105))/($D1105-(AH$4-$E1105)+$B1105))),0)</f>
        <v>0</v>
      </c>
      <c r="AI1105" s="803">
        <f ca="1">IFERROR(IF(OR(AI$4&lt;$B1105,(AI$4-$B1105)&lt;$E1105),0,IF((SUM($F1105:AH1105)+($C1105/$D1105))&gt;$C1105,$C1105-SUM($F1105:AH1105),($C1105-SUM($F1105:AH1105))/($D1105-(AI$4-$E1105)+$B1105))),0)</f>
        <v>0</v>
      </c>
      <c r="AJ1105" s="803">
        <f ca="1">IFERROR(IF(OR(AJ$4&lt;$B1105,(AJ$4-$B1105)&lt;$E1105),0,IF((SUM($F1105:AI1105)+($C1105/$D1105))&gt;$C1105,$C1105-SUM($F1105:AI1105),($C1105-SUM($F1105:AI1105))/($D1105-(AJ$4-$E1105)+$B1105))),0)</f>
        <v>0</v>
      </c>
      <c r="AK1105" s="803">
        <f ca="1">IFERROR(IF(OR(AK$4&lt;$B1105,(AK$4-$B1105)&lt;$E1105),0,IF((SUM($F1105:AJ1105)+($C1105/$D1105))&gt;$C1105,$C1105-SUM($F1105:AJ1105),($C1105-SUM($F1105:AJ1105))/($D1105-(AK$4-$E1105)+$B1105))),0)</f>
        <v>0</v>
      </c>
      <c r="AL1105" s="803">
        <f ca="1">IFERROR(IF(OR(AL$4&lt;$B1105,(AL$4-$B1105)&lt;$E1105),0,IF((SUM($F1105:AK1105)+($C1105/$D1105))&gt;$C1105,$C1105-SUM($F1105:AK1105),($C1105-SUM($F1105:AK1105))/($D1105-(AL$4-$E1105)+$B1105))),0)</f>
        <v>0</v>
      </c>
      <c r="AM1105" s="803">
        <f ca="1">IFERROR(IF(OR(AM$4&lt;$B1105,(AM$4-$B1105)&lt;$E1105),0,IF((SUM($F1105:AL1105)+($C1105/$D1105))&gt;$C1105,$C1105-SUM($F1105:AL1105),($C1105-SUM($F1105:AL1105))/($D1105-(AM$4-$E1105)+$B1105))),0)</f>
        <v>0</v>
      </c>
      <c r="AN1105" s="803">
        <f ca="1">IFERROR(IF(OR(AN$4&lt;$B1105,(AN$4-$B1105)&lt;$E1105),0,IF((SUM($F1105:AM1105)+($C1105/$D1105))&gt;$C1105,$C1105-SUM($F1105:AM1105),($C1105-SUM($F1105:AM1105))/($D1105-(AN$4-$E1105)+$B1105))),0)</f>
        <v>0</v>
      </c>
      <c r="AO1105" s="803">
        <f ca="1">IFERROR(IF(OR(AO$4&lt;$B1105,(AO$4-$B1105)&lt;$E1105),0,IF((SUM($F1105:AN1105)+($C1105/$D1105))&gt;$C1105,$C1105-SUM($F1105:AN1105),($C1105-SUM($F1105:AN1105))/($D1105-(AO$4-$E1105)+$B1105))),0)</f>
        <v>0</v>
      </c>
      <c r="AP1105" s="803">
        <f ca="1">IFERROR(IF(OR(AP$4&lt;$B1105,(AP$4-$B1105)&lt;$E1105),0,IF((SUM($F1105:AO1105)+($C1105/$D1105))&gt;$C1105,$C1105-SUM($F1105:AO1105),($C1105-SUM($F1105:AO1105))/($D1105-(AP$4-$E1105)+$B1105))),0)</f>
        <v>0</v>
      </c>
      <c r="AQ1105" s="803">
        <f ca="1">IFERROR(IF(OR(AQ$4&lt;$B1105,(AQ$4-$B1105)&lt;$E1105),0,IF((SUM($F1105:AP1105)+($C1105/$D1105))&gt;$C1105,$C1105-SUM($F1105:AP1105),($C1105-SUM($F1105:AP1105))/($D1105-(AQ$4-$E1105)+$B1105))),0)</f>
        <v>0</v>
      </c>
      <c r="AR1105" s="803">
        <f ca="1">IFERROR(IF(OR(AR$4&lt;$B1105,(AR$4-$B1105)&lt;$E1105),0,IF((SUM($F1105:AQ1105)+($C1105/$D1105))&gt;$C1105,$C1105-SUM($F1105:AQ1105),($C1105-SUM($F1105:AQ1105))/($D1105-(AR$4-$E1105)+$B1105))),0)</f>
        <v>0</v>
      </c>
      <c r="AS1105" s="803">
        <f ca="1">IFERROR(IF(OR(AS$4&lt;$B1105,(AS$4-$B1105)&lt;$E1105),0,IF((SUM($F1105:AR1105)+($C1105/$D1105))&gt;$C1105,$C1105-SUM($F1105:AR1105),($C1105-SUM($F1105:AR1105))/($D1105-(AS$4-$E1105)+$B1105))),0)</f>
        <v>0</v>
      </c>
      <c r="AT1105" s="803">
        <f ca="1">IFERROR(IF(OR(AT$4&lt;$B1105,(AT$4-$B1105)&lt;$E1105),0,IF((SUM($F1105:AS1105)+($C1105/$D1105))&gt;$C1105,$C1105-SUM($F1105:AS1105),($C1105-SUM($F1105:AS1105))/($D1105-(AT$4-$E1105)+$B1105))),0)</f>
        <v>0</v>
      </c>
      <c r="AU1105" s="803">
        <f ca="1">IFERROR(IF(OR(AU$4&lt;$B1105,(AU$4-$B1105)&lt;$E1105),0,IF((SUM($F1105:AT1105)+($C1105/$D1105))&gt;$C1105,$C1105-SUM($F1105:AT1105),($C1105-SUM($F1105:AT1105))/($D1105-(AU$4-$E1105)+$B1105))),0)</f>
        <v>0</v>
      </c>
      <c r="AW1105" s="201"/>
    </row>
    <row r="1106" spans="1:49" s="893" customFormat="1">
      <c r="A1106" s="201"/>
      <c r="B1106" s="885">
        <f>IF((B1105+1)&gt;'PAINEL DE CONTROLE'!$D$6,'PAINEL DE CONTROLE'!$D$6,(B1105+1))</f>
        <v>2</v>
      </c>
      <c r="C1106" s="850">
        <f ca="1"/>
        <v>0</v>
      </c>
      <c r="D1106" s="923">
        <f>IF(B1106+SUMIF('PAINEL DE CONTROLE'!$B$97:$B$107,$B$1102,'PAINEL DE CONTROLE'!$F$97:$F$107)&gt;'PAINEL DE CONTROLE'!$D$6,'PAINEL DE CONTROLE'!$D$6-B1106,SUMIF('PAINEL DE CONTROLE'!$B$97:$B$107,$B$1102,'PAINEL DE CONTROLE'!$F$97:$F$107))</f>
        <v>29</v>
      </c>
      <c r="E1106" s="923">
        <f>'PAINEL DE CONTROLE'!$D$8</f>
        <v>1</v>
      </c>
      <c r="F1106" s="201"/>
      <c r="G1106" s="803">
        <f ca="1">IFERROR(IF(OR(G$4&lt;$B1106,(G$4-$B1106)&lt;$E1106),0,IF((SUM($F1106:F1106)+($C1106/$D1106))&gt;$C1106,$C1106-SUM($F1106:F1106),($C1106-SUM($F1106:F1106))/($D1106-(G$4-$E1106)+$B1106))),0)</f>
        <v>0</v>
      </c>
      <c r="H1106" s="803">
        <f ca="1">IFERROR(IF(OR(H$4&lt;$B1106,(H$4-$B1106)&lt;$E1106),0,IF((SUM($F1106:G1106)+($C1106/$D1106))&gt;$C1106,$C1106-SUM($F1106:G1106),($C1106-SUM($F1106:G1106))/($D1106-(H$4-$E1106)+$B1106))),0)</f>
        <v>0</v>
      </c>
      <c r="I1106" s="803">
        <f ca="1">IFERROR(IF(OR(I$4&lt;$B1106,(I$4-$B1106)&lt;$E1106),0,IF((SUM($F1106:H1106)+($C1106/$D1106))&gt;$C1106,$C1106-SUM($F1106:H1106),($C1106-SUM($F1106:H1106))/($D1106-(I$4-$E1106)+$B1106))),0)</f>
        <v>0</v>
      </c>
      <c r="J1106" s="803">
        <f ca="1">IFERROR(IF(OR(J$4&lt;$B1106,(J$4-$B1106)&lt;$E1106),0,IF((SUM($F1106:I1106)+($C1106/$D1106))&gt;$C1106,$C1106-SUM($F1106:I1106),($C1106-SUM($F1106:I1106))/($D1106-(J$4-$E1106)+$B1106))),0)</f>
        <v>0</v>
      </c>
      <c r="K1106" s="803">
        <f ca="1">IFERROR(IF(OR(K$4&lt;$B1106,(K$4-$B1106)&lt;$E1106),0,IF((SUM($F1106:J1106)+($C1106/$D1106))&gt;$C1106,$C1106-SUM($F1106:J1106),($C1106-SUM($F1106:J1106))/($D1106-(K$4-$E1106)+$B1106))),0)</f>
        <v>0</v>
      </c>
      <c r="L1106" s="803">
        <f ca="1">IFERROR(IF(OR(L$4&lt;$B1106,(L$4-$B1106)&lt;$E1106),0,IF((SUM($F1106:K1106)+($C1106/$D1106))&gt;$C1106,$C1106-SUM($F1106:K1106),($C1106-SUM($F1106:K1106))/($D1106-(L$4-$E1106)+$B1106))),0)</f>
        <v>0</v>
      </c>
      <c r="M1106" s="803">
        <f ca="1">IFERROR(IF(OR(M$4&lt;$B1106,(M$4-$B1106)&lt;$E1106),0,IF((SUM($F1106:L1106)+($C1106/$D1106))&gt;$C1106,$C1106-SUM($F1106:L1106),($C1106-SUM($F1106:L1106))/($D1106-(M$4-$E1106)+$B1106))),0)</f>
        <v>0</v>
      </c>
      <c r="N1106" s="803">
        <f ca="1">IFERROR(IF(OR(N$4&lt;$B1106,(N$4-$B1106)&lt;$E1106),0,IF((SUM($F1106:M1106)+($C1106/$D1106))&gt;$C1106,$C1106-SUM($F1106:M1106),($C1106-SUM($F1106:M1106))/($D1106-(N$4-$E1106)+$B1106))),0)</f>
        <v>0</v>
      </c>
      <c r="O1106" s="803">
        <f ca="1">IFERROR(IF(OR(O$4&lt;$B1106,(O$4-$B1106)&lt;$E1106),0,IF((SUM($F1106:N1106)+($C1106/$D1106))&gt;$C1106,$C1106-SUM($F1106:N1106),($C1106-SUM($F1106:N1106))/($D1106-(O$4-$E1106)+$B1106))),0)</f>
        <v>0</v>
      </c>
      <c r="P1106" s="803">
        <f ca="1">IFERROR(IF(OR(P$4&lt;$B1106,(P$4-$B1106)&lt;$E1106),0,IF((SUM($F1106:O1106)+($C1106/$D1106))&gt;$C1106,$C1106-SUM($F1106:O1106),($C1106-SUM($F1106:O1106))/($D1106-(P$4-$E1106)+$B1106))),0)</f>
        <v>0</v>
      </c>
      <c r="Q1106" s="803">
        <f ca="1">IFERROR(IF(OR(Q$4&lt;$B1106,(Q$4-$B1106)&lt;$E1106),0,IF((SUM($F1106:P1106)+($C1106/$D1106))&gt;$C1106,$C1106-SUM($F1106:P1106),($C1106-SUM($F1106:P1106))/($D1106-(Q$4-$E1106)+$B1106))),0)</f>
        <v>0</v>
      </c>
      <c r="R1106" s="803">
        <f ca="1">IFERROR(IF(OR(R$4&lt;$B1106,(R$4-$B1106)&lt;$E1106),0,IF((SUM($F1106:Q1106)+($C1106/$D1106))&gt;$C1106,$C1106-SUM($F1106:Q1106),($C1106-SUM($F1106:Q1106))/($D1106-(R$4-$E1106)+$B1106))),0)</f>
        <v>0</v>
      </c>
      <c r="S1106" s="803">
        <f ca="1">IFERROR(IF(OR(S$4&lt;$B1106,(S$4-$B1106)&lt;$E1106),0,IF((SUM($F1106:R1106)+($C1106/$D1106))&gt;$C1106,$C1106-SUM($F1106:R1106),($C1106-SUM($F1106:R1106))/($D1106-(S$4-$E1106)+$B1106))),0)</f>
        <v>0</v>
      </c>
      <c r="T1106" s="803">
        <f ca="1">IFERROR(IF(OR(T$4&lt;$B1106,(T$4-$B1106)&lt;$E1106),0,IF((SUM($F1106:S1106)+($C1106/$D1106))&gt;$C1106,$C1106-SUM($F1106:S1106),($C1106-SUM($F1106:S1106))/($D1106-(T$4-$E1106)+$B1106))),0)</f>
        <v>0</v>
      </c>
      <c r="U1106" s="803">
        <f ca="1">IFERROR(IF(OR(U$4&lt;$B1106,(U$4-$B1106)&lt;$E1106),0,IF((SUM($F1106:T1106)+($C1106/$D1106))&gt;$C1106,$C1106-SUM($F1106:T1106),($C1106-SUM($F1106:T1106))/($D1106-(U$4-$E1106)+$B1106))),0)</f>
        <v>0</v>
      </c>
      <c r="V1106" s="803">
        <f ca="1">IFERROR(IF(OR(V$4&lt;$B1106,(V$4-$B1106)&lt;$E1106),0,IF((SUM($F1106:U1106)+($C1106/$D1106))&gt;$C1106,$C1106-SUM($F1106:U1106),($C1106-SUM($F1106:U1106))/($D1106-(V$4-$E1106)+$B1106))),0)</f>
        <v>0</v>
      </c>
      <c r="W1106" s="803">
        <f ca="1">IFERROR(IF(OR(W$4&lt;$B1106,(W$4-$B1106)&lt;$E1106),0,IF((SUM($F1106:V1106)+($C1106/$D1106))&gt;$C1106,$C1106-SUM($F1106:V1106),($C1106-SUM($F1106:V1106))/($D1106-(W$4-$E1106)+$B1106))),0)</f>
        <v>0</v>
      </c>
      <c r="X1106" s="803">
        <f ca="1">IFERROR(IF(OR(X$4&lt;$B1106,(X$4-$B1106)&lt;$E1106),0,IF((SUM($F1106:W1106)+($C1106/$D1106))&gt;$C1106,$C1106-SUM($F1106:W1106),($C1106-SUM($F1106:W1106))/($D1106-(X$4-$E1106)+$B1106))),0)</f>
        <v>0</v>
      </c>
      <c r="Y1106" s="803">
        <f ca="1">IFERROR(IF(OR(Y$4&lt;$B1106,(Y$4-$B1106)&lt;$E1106),0,IF((SUM($F1106:X1106)+($C1106/$D1106))&gt;$C1106,$C1106-SUM($F1106:X1106),($C1106-SUM($F1106:X1106))/($D1106-(Y$4-$E1106)+$B1106))),0)</f>
        <v>0</v>
      </c>
      <c r="Z1106" s="803">
        <f ca="1">IFERROR(IF(OR(Z$4&lt;$B1106,(Z$4-$B1106)&lt;$E1106),0,IF((SUM($F1106:Y1106)+($C1106/$D1106))&gt;$C1106,$C1106-SUM($F1106:Y1106),($C1106-SUM($F1106:Y1106))/($D1106-(Z$4-$E1106)+$B1106))),0)</f>
        <v>0</v>
      </c>
      <c r="AA1106" s="803">
        <f ca="1">IFERROR(IF(OR(AA$4&lt;$B1106,(AA$4-$B1106)&lt;$E1106),0,IF((SUM($F1106:Z1106)+($C1106/$D1106))&gt;$C1106,$C1106-SUM($F1106:Z1106),($C1106-SUM($F1106:Z1106))/($D1106-(AA$4-$E1106)+$B1106))),0)</f>
        <v>0</v>
      </c>
      <c r="AB1106" s="803">
        <f ca="1">IFERROR(IF(OR(AB$4&lt;$B1106,(AB$4-$B1106)&lt;$E1106),0,IF((SUM($F1106:AA1106)+($C1106/$D1106))&gt;$C1106,$C1106-SUM($F1106:AA1106),($C1106-SUM($F1106:AA1106))/($D1106-(AB$4-$E1106)+$B1106))),0)</f>
        <v>0</v>
      </c>
      <c r="AC1106" s="803">
        <f ca="1">IFERROR(IF(OR(AC$4&lt;$B1106,(AC$4-$B1106)&lt;$E1106),0,IF((SUM($F1106:AB1106)+($C1106/$D1106))&gt;$C1106,$C1106-SUM($F1106:AB1106),($C1106-SUM($F1106:AB1106))/($D1106-(AC$4-$E1106)+$B1106))),0)</f>
        <v>0</v>
      </c>
      <c r="AD1106" s="803">
        <f ca="1">IFERROR(IF(OR(AD$4&lt;$B1106,(AD$4-$B1106)&lt;$E1106),0,IF((SUM($F1106:AC1106)+($C1106/$D1106))&gt;$C1106,$C1106-SUM($F1106:AC1106),($C1106-SUM($F1106:AC1106))/($D1106-(AD$4-$E1106)+$B1106))),0)</f>
        <v>0</v>
      </c>
      <c r="AE1106" s="803">
        <f ca="1">IFERROR(IF(OR(AE$4&lt;$B1106,(AE$4-$B1106)&lt;$E1106),0,IF((SUM($F1106:AD1106)+($C1106/$D1106))&gt;$C1106,$C1106-SUM($F1106:AD1106),($C1106-SUM($F1106:AD1106))/($D1106-(AE$4-$E1106)+$B1106))),0)</f>
        <v>0</v>
      </c>
      <c r="AF1106" s="803">
        <f ca="1">IFERROR(IF(OR(AF$4&lt;$B1106,(AF$4-$B1106)&lt;$E1106),0,IF((SUM($F1106:AE1106)+($C1106/$D1106))&gt;$C1106,$C1106-SUM($F1106:AE1106),($C1106-SUM($F1106:AE1106))/($D1106-(AF$4-$E1106)+$B1106))),0)</f>
        <v>0</v>
      </c>
      <c r="AG1106" s="803">
        <f ca="1">IFERROR(IF(OR(AG$4&lt;$B1106,(AG$4-$B1106)&lt;$E1106),0,IF((SUM($F1106:AF1106)+($C1106/$D1106))&gt;$C1106,$C1106-SUM($F1106:AF1106),($C1106-SUM($F1106:AF1106))/($D1106-(AG$4-$E1106)+$B1106))),0)</f>
        <v>0</v>
      </c>
      <c r="AH1106" s="803">
        <f ca="1">IFERROR(IF(OR(AH$4&lt;$B1106,(AH$4-$B1106)&lt;$E1106),0,IF((SUM($F1106:AG1106)+($C1106/$D1106))&gt;$C1106,$C1106-SUM($F1106:AG1106),($C1106-SUM($F1106:AG1106))/($D1106-(AH$4-$E1106)+$B1106))),0)</f>
        <v>0</v>
      </c>
      <c r="AI1106" s="803">
        <f ca="1">IFERROR(IF(OR(AI$4&lt;$B1106,(AI$4-$B1106)&lt;$E1106),0,IF((SUM($F1106:AH1106)+($C1106/$D1106))&gt;$C1106,$C1106-SUM($F1106:AH1106),($C1106-SUM($F1106:AH1106))/($D1106-(AI$4-$E1106)+$B1106))),0)</f>
        <v>0</v>
      </c>
      <c r="AJ1106" s="803">
        <f ca="1">IFERROR(IF(OR(AJ$4&lt;$B1106,(AJ$4-$B1106)&lt;$E1106),0,IF((SUM($F1106:AI1106)+($C1106/$D1106))&gt;$C1106,$C1106-SUM($F1106:AI1106),($C1106-SUM($F1106:AI1106))/($D1106-(AJ$4-$E1106)+$B1106))),0)</f>
        <v>0</v>
      </c>
      <c r="AK1106" s="803">
        <f ca="1">IFERROR(IF(OR(AK$4&lt;$B1106,(AK$4-$B1106)&lt;$E1106),0,IF((SUM($F1106:AJ1106)+($C1106/$D1106))&gt;$C1106,$C1106-SUM($F1106:AJ1106),($C1106-SUM($F1106:AJ1106))/($D1106-(AK$4-$E1106)+$B1106))),0)</f>
        <v>0</v>
      </c>
      <c r="AL1106" s="803">
        <f ca="1">IFERROR(IF(OR(AL$4&lt;$B1106,(AL$4-$B1106)&lt;$E1106),0,IF((SUM($F1106:AK1106)+($C1106/$D1106))&gt;$C1106,$C1106-SUM($F1106:AK1106),($C1106-SUM($F1106:AK1106))/($D1106-(AL$4-$E1106)+$B1106))),0)</f>
        <v>0</v>
      </c>
      <c r="AM1106" s="803">
        <f ca="1">IFERROR(IF(OR(AM$4&lt;$B1106,(AM$4-$B1106)&lt;$E1106),0,IF((SUM($F1106:AL1106)+($C1106/$D1106))&gt;$C1106,$C1106-SUM($F1106:AL1106),($C1106-SUM($F1106:AL1106))/($D1106-(AM$4-$E1106)+$B1106))),0)</f>
        <v>0</v>
      </c>
      <c r="AN1106" s="803">
        <f ca="1">IFERROR(IF(OR(AN$4&lt;$B1106,(AN$4-$B1106)&lt;$E1106),0,IF((SUM($F1106:AM1106)+($C1106/$D1106))&gt;$C1106,$C1106-SUM($F1106:AM1106),($C1106-SUM($F1106:AM1106))/($D1106-(AN$4-$E1106)+$B1106))),0)</f>
        <v>0</v>
      </c>
      <c r="AO1106" s="803">
        <f ca="1">IFERROR(IF(OR(AO$4&lt;$B1106,(AO$4-$B1106)&lt;$E1106),0,IF((SUM($F1106:AN1106)+($C1106/$D1106))&gt;$C1106,$C1106-SUM($F1106:AN1106),($C1106-SUM($F1106:AN1106))/($D1106-(AO$4-$E1106)+$B1106))),0)</f>
        <v>0</v>
      </c>
      <c r="AP1106" s="803">
        <f ca="1">IFERROR(IF(OR(AP$4&lt;$B1106,(AP$4-$B1106)&lt;$E1106),0,IF((SUM($F1106:AO1106)+($C1106/$D1106))&gt;$C1106,$C1106-SUM($F1106:AO1106),($C1106-SUM($F1106:AO1106))/($D1106-(AP$4-$E1106)+$B1106))),0)</f>
        <v>0</v>
      </c>
      <c r="AQ1106" s="803">
        <f ca="1">IFERROR(IF(OR(AQ$4&lt;$B1106,(AQ$4-$B1106)&lt;$E1106),0,IF((SUM($F1106:AP1106)+($C1106/$D1106))&gt;$C1106,$C1106-SUM($F1106:AP1106),($C1106-SUM($F1106:AP1106))/($D1106-(AQ$4-$E1106)+$B1106))),0)</f>
        <v>0</v>
      </c>
      <c r="AR1106" s="803">
        <f ca="1">IFERROR(IF(OR(AR$4&lt;$B1106,(AR$4-$B1106)&lt;$E1106),0,IF((SUM($F1106:AQ1106)+($C1106/$D1106))&gt;$C1106,$C1106-SUM($F1106:AQ1106),($C1106-SUM($F1106:AQ1106))/($D1106-(AR$4-$E1106)+$B1106))),0)</f>
        <v>0</v>
      </c>
      <c r="AS1106" s="803">
        <f ca="1">IFERROR(IF(OR(AS$4&lt;$B1106,(AS$4-$B1106)&lt;$E1106),0,IF((SUM($F1106:AR1106)+($C1106/$D1106))&gt;$C1106,$C1106-SUM($F1106:AR1106),($C1106-SUM($F1106:AR1106))/($D1106-(AS$4-$E1106)+$B1106))),0)</f>
        <v>0</v>
      </c>
      <c r="AT1106" s="803">
        <f ca="1">IFERROR(IF(OR(AT$4&lt;$B1106,(AT$4-$B1106)&lt;$E1106),0,IF((SUM($F1106:AS1106)+($C1106/$D1106))&gt;$C1106,$C1106-SUM($F1106:AS1106),($C1106-SUM($F1106:AS1106))/($D1106-(AT$4-$E1106)+$B1106))),0)</f>
        <v>0</v>
      </c>
      <c r="AU1106" s="803">
        <f ca="1">IFERROR(IF(OR(AU$4&lt;$B1106,(AU$4-$B1106)&lt;$E1106),0,IF((SUM($F1106:AT1106)+($C1106/$D1106))&gt;$C1106,$C1106-SUM($F1106:AT1106),($C1106-SUM($F1106:AT1106))/($D1106-(AU$4-$E1106)+$B1106))),0)</f>
        <v>0</v>
      </c>
      <c r="AW1106" s="201"/>
    </row>
    <row r="1107" spans="1:49" s="893" customFormat="1">
      <c r="A1107" s="201"/>
      <c r="B1107" s="885">
        <f>IF((B1106+1)&gt;'PAINEL DE CONTROLE'!$D$6,'PAINEL DE CONTROLE'!$D$6,(B1106+1))</f>
        <v>3</v>
      </c>
      <c r="C1107" s="850">
        <f ca="1"/>
        <v>0</v>
      </c>
      <c r="D1107" s="923">
        <f>IF(B1107+SUMIF('PAINEL DE CONTROLE'!$B$97:$B$107,$B$1102,'PAINEL DE CONTROLE'!$F$97:$F$107)&gt;'PAINEL DE CONTROLE'!$D$6,'PAINEL DE CONTROLE'!$D$6-B1107,SUMIF('PAINEL DE CONTROLE'!$B$97:$B$107,$B$1102,'PAINEL DE CONTROLE'!$F$97:$F$107))</f>
        <v>28</v>
      </c>
      <c r="E1107" s="923">
        <f>'PAINEL DE CONTROLE'!$D$8</f>
        <v>1</v>
      </c>
      <c r="F1107" s="201"/>
      <c r="G1107" s="803">
        <f ca="1">IFERROR(IF(OR(G$4&lt;$B1107,(G$4-$B1107)&lt;$E1107),0,IF((SUM($F1107:F1107)+($C1107/$D1107))&gt;$C1107,$C1107-SUM($F1107:F1107),($C1107-SUM($F1107:F1107))/($D1107-(G$4-$E1107)+$B1107))),0)</f>
        <v>0</v>
      </c>
      <c r="H1107" s="803">
        <f ca="1">IFERROR(IF(OR(H$4&lt;$B1107,(H$4-$B1107)&lt;$E1107),0,IF((SUM($F1107:G1107)+($C1107/$D1107))&gt;$C1107,$C1107-SUM($F1107:G1107),($C1107-SUM($F1107:G1107))/($D1107-(H$4-$E1107)+$B1107))),0)</f>
        <v>0</v>
      </c>
      <c r="I1107" s="803">
        <f ca="1">IFERROR(IF(OR(I$4&lt;$B1107,(I$4-$B1107)&lt;$E1107),0,IF((SUM($F1107:H1107)+($C1107/$D1107))&gt;$C1107,$C1107-SUM($F1107:H1107),($C1107-SUM($F1107:H1107))/($D1107-(I$4-$E1107)+$B1107))),0)</f>
        <v>0</v>
      </c>
      <c r="J1107" s="803">
        <f ca="1">IFERROR(IF(OR(J$4&lt;$B1107,(J$4-$B1107)&lt;$E1107),0,IF((SUM($F1107:I1107)+($C1107/$D1107))&gt;$C1107,$C1107-SUM($F1107:I1107),($C1107-SUM($F1107:I1107))/($D1107-(J$4-$E1107)+$B1107))),0)</f>
        <v>0</v>
      </c>
      <c r="K1107" s="803">
        <f ca="1">IFERROR(IF(OR(K$4&lt;$B1107,(K$4-$B1107)&lt;$E1107),0,IF((SUM($F1107:J1107)+($C1107/$D1107))&gt;$C1107,$C1107-SUM($F1107:J1107),($C1107-SUM($F1107:J1107))/($D1107-(K$4-$E1107)+$B1107))),0)</f>
        <v>0</v>
      </c>
      <c r="L1107" s="803">
        <f ca="1">IFERROR(IF(OR(L$4&lt;$B1107,(L$4-$B1107)&lt;$E1107),0,IF((SUM($F1107:K1107)+($C1107/$D1107))&gt;$C1107,$C1107-SUM($F1107:K1107),($C1107-SUM($F1107:K1107))/($D1107-(L$4-$E1107)+$B1107))),0)</f>
        <v>0</v>
      </c>
      <c r="M1107" s="803">
        <f ca="1">IFERROR(IF(OR(M$4&lt;$B1107,(M$4-$B1107)&lt;$E1107),0,IF((SUM($F1107:L1107)+($C1107/$D1107))&gt;$C1107,$C1107-SUM($F1107:L1107),($C1107-SUM($F1107:L1107))/($D1107-(M$4-$E1107)+$B1107))),0)</f>
        <v>0</v>
      </c>
      <c r="N1107" s="803">
        <f ca="1">IFERROR(IF(OR(N$4&lt;$B1107,(N$4-$B1107)&lt;$E1107),0,IF((SUM($F1107:M1107)+($C1107/$D1107))&gt;$C1107,$C1107-SUM($F1107:M1107),($C1107-SUM($F1107:M1107))/($D1107-(N$4-$E1107)+$B1107))),0)</f>
        <v>0</v>
      </c>
      <c r="O1107" s="803">
        <f ca="1">IFERROR(IF(OR(O$4&lt;$B1107,(O$4-$B1107)&lt;$E1107),0,IF((SUM($F1107:N1107)+($C1107/$D1107))&gt;$C1107,$C1107-SUM($F1107:N1107),($C1107-SUM($F1107:N1107))/($D1107-(O$4-$E1107)+$B1107))),0)</f>
        <v>0</v>
      </c>
      <c r="P1107" s="803">
        <f ca="1">IFERROR(IF(OR(P$4&lt;$B1107,(P$4-$B1107)&lt;$E1107),0,IF((SUM($F1107:O1107)+($C1107/$D1107))&gt;$C1107,$C1107-SUM($F1107:O1107),($C1107-SUM($F1107:O1107))/($D1107-(P$4-$E1107)+$B1107))),0)</f>
        <v>0</v>
      </c>
      <c r="Q1107" s="803">
        <f ca="1">IFERROR(IF(OR(Q$4&lt;$B1107,(Q$4-$B1107)&lt;$E1107),0,IF((SUM($F1107:P1107)+($C1107/$D1107))&gt;$C1107,$C1107-SUM($F1107:P1107),($C1107-SUM($F1107:P1107))/($D1107-(Q$4-$E1107)+$B1107))),0)</f>
        <v>0</v>
      </c>
      <c r="R1107" s="803">
        <f ca="1">IFERROR(IF(OR(R$4&lt;$B1107,(R$4-$B1107)&lt;$E1107),0,IF((SUM($F1107:Q1107)+($C1107/$D1107))&gt;$C1107,$C1107-SUM($F1107:Q1107),($C1107-SUM($F1107:Q1107))/($D1107-(R$4-$E1107)+$B1107))),0)</f>
        <v>0</v>
      </c>
      <c r="S1107" s="803">
        <f ca="1">IFERROR(IF(OR(S$4&lt;$B1107,(S$4-$B1107)&lt;$E1107),0,IF((SUM($F1107:R1107)+($C1107/$D1107))&gt;$C1107,$C1107-SUM($F1107:R1107),($C1107-SUM($F1107:R1107))/($D1107-(S$4-$E1107)+$B1107))),0)</f>
        <v>0</v>
      </c>
      <c r="T1107" s="803">
        <f ca="1">IFERROR(IF(OR(T$4&lt;$B1107,(T$4-$B1107)&lt;$E1107),0,IF((SUM($F1107:S1107)+($C1107/$D1107))&gt;$C1107,$C1107-SUM($F1107:S1107),($C1107-SUM($F1107:S1107))/($D1107-(T$4-$E1107)+$B1107))),0)</f>
        <v>0</v>
      </c>
      <c r="U1107" s="803">
        <f ca="1">IFERROR(IF(OR(U$4&lt;$B1107,(U$4-$B1107)&lt;$E1107),0,IF((SUM($F1107:T1107)+($C1107/$D1107))&gt;$C1107,$C1107-SUM($F1107:T1107),($C1107-SUM($F1107:T1107))/($D1107-(U$4-$E1107)+$B1107))),0)</f>
        <v>0</v>
      </c>
      <c r="V1107" s="803">
        <f ca="1">IFERROR(IF(OR(V$4&lt;$B1107,(V$4-$B1107)&lt;$E1107),0,IF((SUM($F1107:U1107)+($C1107/$D1107))&gt;$C1107,$C1107-SUM($F1107:U1107),($C1107-SUM($F1107:U1107))/($D1107-(V$4-$E1107)+$B1107))),0)</f>
        <v>0</v>
      </c>
      <c r="W1107" s="803">
        <f ca="1">IFERROR(IF(OR(W$4&lt;$B1107,(W$4-$B1107)&lt;$E1107),0,IF((SUM($F1107:V1107)+($C1107/$D1107))&gt;$C1107,$C1107-SUM($F1107:V1107),($C1107-SUM($F1107:V1107))/($D1107-(W$4-$E1107)+$B1107))),0)</f>
        <v>0</v>
      </c>
      <c r="X1107" s="803">
        <f ca="1">IFERROR(IF(OR(X$4&lt;$B1107,(X$4-$B1107)&lt;$E1107),0,IF((SUM($F1107:W1107)+($C1107/$D1107))&gt;$C1107,$C1107-SUM($F1107:W1107),($C1107-SUM($F1107:W1107))/($D1107-(X$4-$E1107)+$B1107))),0)</f>
        <v>0</v>
      </c>
      <c r="Y1107" s="803">
        <f ca="1">IFERROR(IF(OR(Y$4&lt;$B1107,(Y$4-$B1107)&lt;$E1107),0,IF((SUM($F1107:X1107)+($C1107/$D1107))&gt;$C1107,$C1107-SUM($F1107:X1107),($C1107-SUM($F1107:X1107))/($D1107-(Y$4-$E1107)+$B1107))),0)</f>
        <v>0</v>
      </c>
      <c r="Z1107" s="803">
        <f ca="1">IFERROR(IF(OR(Z$4&lt;$B1107,(Z$4-$B1107)&lt;$E1107),0,IF((SUM($F1107:Y1107)+($C1107/$D1107))&gt;$C1107,$C1107-SUM($F1107:Y1107),($C1107-SUM($F1107:Y1107))/($D1107-(Z$4-$E1107)+$B1107))),0)</f>
        <v>0</v>
      </c>
      <c r="AA1107" s="803">
        <f ca="1">IFERROR(IF(OR(AA$4&lt;$B1107,(AA$4-$B1107)&lt;$E1107),0,IF((SUM($F1107:Z1107)+($C1107/$D1107))&gt;$C1107,$C1107-SUM($F1107:Z1107),($C1107-SUM($F1107:Z1107))/($D1107-(AA$4-$E1107)+$B1107))),0)</f>
        <v>0</v>
      </c>
      <c r="AB1107" s="803">
        <f ca="1">IFERROR(IF(OR(AB$4&lt;$B1107,(AB$4-$B1107)&lt;$E1107),0,IF((SUM($F1107:AA1107)+($C1107/$D1107))&gt;$C1107,$C1107-SUM($F1107:AA1107),($C1107-SUM($F1107:AA1107))/($D1107-(AB$4-$E1107)+$B1107))),0)</f>
        <v>0</v>
      </c>
      <c r="AC1107" s="803">
        <f ca="1">IFERROR(IF(OR(AC$4&lt;$B1107,(AC$4-$B1107)&lt;$E1107),0,IF((SUM($F1107:AB1107)+($C1107/$D1107))&gt;$C1107,$C1107-SUM($F1107:AB1107),($C1107-SUM($F1107:AB1107))/($D1107-(AC$4-$E1107)+$B1107))),0)</f>
        <v>0</v>
      </c>
      <c r="AD1107" s="803">
        <f ca="1">IFERROR(IF(OR(AD$4&lt;$B1107,(AD$4-$B1107)&lt;$E1107),0,IF((SUM($F1107:AC1107)+($C1107/$D1107))&gt;$C1107,$C1107-SUM($F1107:AC1107),($C1107-SUM($F1107:AC1107))/($D1107-(AD$4-$E1107)+$B1107))),0)</f>
        <v>0</v>
      </c>
      <c r="AE1107" s="803">
        <f ca="1">IFERROR(IF(OR(AE$4&lt;$B1107,(AE$4-$B1107)&lt;$E1107),0,IF((SUM($F1107:AD1107)+($C1107/$D1107))&gt;$C1107,$C1107-SUM($F1107:AD1107),($C1107-SUM($F1107:AD1107))/($D1107-(AE$4-$E1107)+$B1107))),0)</f>
        <v>0</v>
      </c>
      <c r="AF1107" s="803">
        <f ca="1">IFERROR(IF(OR(AF$4&lt;$B1107,(AF$4-$B1107)&lt;$E1107),0,IF((SUM($F1107:AE1107)+($C1107/$D1107))&gt;$C1107,$C1107-SUM($F1107:AE1107),($C1107-SUM($F1107:AE1107))/($D1107-(AF$4-$E1107)+$B1107))),0)</f>
        <v>0</v>
      </c>
      <c r="AG1107" s="803">
        <f ca="1">IFERROR(IF(OR(AG$4&lt;$B1107,(AG$4-$B1107)&lt;$E1107),0,IF((SUM($F1107:AF1107)+($C1107/$D1107))&gt;$C1107,$C1107-SUM($F1107:AF1107),($C1107-SUM($F1107:AF1107))/($D1107-(AG$4-$E1107)+$B1107))),0)</f>
        <v>0</v>
      </c>
      <c r="AH1107" s="803">
        <f ca="1">IFERROR(IF(OR(AH$4&lt;$B1107,(AH$4-$B1107)&lt;$E1107),0,IF((SUM($F1107:AG1107)+($C1107/$D1107))&gt;$C1107,$C1107-SUM($F1107:AG1107),($C1107-SUM($F1107:AG1107))/($D1107-(AH$4-$E1107)+$B1107))),0)</f>
        <v>0</v>
      </c>
      <c r="AI1107" s="803">
        <f ca="1">IFERROR(IF(OR(AI$4&lt;$B1107,(AI$4-$B1107)&lt;$E1107),0,IF((SUM($F1107:AH1107)+($C1107/$D1107))&gt;$C1107,$C1107-SUM($F1107:AH1107),($C1107-SUM($F1107:AH1107))/($D1107-(AI$4-$E1107)+$B1107))),0)</f>
        <v>0</v>
      </c>
      <c r="AJ1107" s="803">
        <f ca="1">IFERROR(IF(OR(AJ$4&lt;$B1107,(AJ$4-$B1107)&lt;$E1107),0,IF((SUM($F1107:AI1107)+($C1107/$D1107))&gt;$C1107,$C1107-SUM($F1107:AI1107),($C1107-SUM($F1107:AI1107))/($D1107-(AJ$4-$E1107)+$B1107))),0)</f>
        <v>0</v>
      </c>
      <c r="AK1107" s="803">
        <f ca="1">IFERROR(IF(OR(AK$4&lt;$B1107,(AK$4-$B1107)&lt;$E1107),0,IF((SUM($F1107:AJ1107)+($C1107/$D1107))&gt;$C1107,$C1107-SUM($F1107:AJ1107),($C1107-SUM($F1107:AJ1107))/($D1107-(AK$4-$E1107)+$B1107))),0)</f>
        <v>0</v>
      </c>
      <c r="AL1107" s="803">
        <f ca="1">IFERROR(IF(OR(AL$4&lt;$B1107,(AL$4-$B1107)&lt;$E1107),0,IF((SUM($F1107:AK1107)+($C1107/$D1107))&gt;$C1107,$C1107-SUM($F1107:AK1107),($C1107-SUM($F1107:AK1107))/($D1107-(AL$4-$E1107)+$B1107))),0)</f>
        <v>0</v>
      </c>
      <c r="AM1107" s="803">
        <f ca="1">IFERROR(IF(OR(AM$4&lt;$B1107,(AM$4-$B1107)&lt;$E1107),0,IF((SUM($F1107:AL1107)+($C1107/$D1107))&gt;$C1107,$C1107-SUM($F1107:AL1107),($C1107-SUM($F1107:AL1107))/($D1107-(AM$4-$E1107)+$B1107))),0)</f>
        <v>0</v>
      </c>
      <c r="AN1107" s="803">
        <f ca="1">IFERROR(IF(OR(AN$4&lt;$B1107,(AN$4-$B1107)&lt;$E1107),0,IF((SUM($F1107:AM1107)+($C1107/$D1107))&gt;$C1107,$C1107-SUM($F1107:AM1107),($C1107-SUM($F1107:AM1107))/($D1107-(AN$4-$E1107)+$B1107))),0)</f>
        <v>0</v>
      </c>
      <c r="AO1107" s="803">
        <f ca="1">IFERROR(IF(OR(AO$4&lt;$B1107,(AO$4-$B1107)&lt;$E1107),0,IF((SUM($F1107:AN1107)+($C1107/$D1107))&gt;$C1107,$C1107-SUM($F1107:AN1107),($C1107-SUM($F1107:AN1107))/($D1107-(AO$4-$E1107)+$B1107))),0)</f>
        <v>0</v>
      </c>
      <c r="AP1107" s="803">
        <f ca="1">IFERROR(IF(OR(AP$4&lt;$B1107,(AP$4-$B1107)&lt;$E1107),0,IF((SUM($F1107:AO1107)+($C1107/$D1107))&gt;$C1107,$C1107-SUM($F1107:AO1107),($C1107-SUM($F1107:AO1107))/($D1107-(AP$4-$E1107)+$B1107))),0)</f>
        <v>0</v>
      </c>
      <c r="AQ1107" s="803">
        <f ca="1">IFERROR(IF(OR(AQ$4&lt;$B1107,(AQ$4-$B1107)&lt;$E1107),0,IF((SUM($F1107:AP1107)+($C1107/$D1107))&gt;$C1107,$C1107-SUM($F1107:AP1107),($C1107-SUM($F1107:AP1107))/($D1107-(AQ$4-$E1107)+$B1107))),0)</f>
        <v>0</v>
      </c>
      <c r="AR1107" s="803">
        <f ca="1">IFERROR(IF(OR(AR$4&lt;$B1107,(AR$4-$B1107)&lt;$E1107),0,IF((SUM($F1107:AQ1107)+($C1107/$D1107))&gt;$C1107,$C1107-SUM($F1107:AQ1107),($C1107-SUM($F1107:AQ1107))/($D1107-(AR$4-$E1107)+$B1107))),0)</f>
        <v>0</v>
      </c>
      <c r="AS1107" s="803">
        <f ca="1">IFERROR(IF(OR(AS$4&lt;$B1107,(AS$4-$B1107)&lt;$E1107),0,IF((SUM($F1107:AR1107)+($C1107/$D1107))&gt;$C1107,$C1107-SUM($F1107:AR1107),($C1107-SUM($F1107:AR1107))/($D1107-(AS$4-$E1107)+$B1107))),0)</f>
        <v>0</v>
      </c>
      <c r="AT1107" s="803">
        <f ca="1">IFERROR(IF(OR(AT$4&lt;$B1107,(AT$4-$B1107)&lt;$E1107),0,IF((SUM($F1107:AS1107)+($C1107/$D1107))&gt;$C1107,$C1107-SUM($F1107:AS1107),($C1107-SUM($F1107:AS1107))/($D1107-(AT$4-$E1107)+$B1107))),0)</f>
        <v>0</v>
      </c>
      <c r="AU1107" s="803">
        <f ca="1">IFERROR(IF(OR(AU$4&lt;$B1107,(AU$4-$B1107)&lt;$E1107),0,IF((SUM($F1107:AT1107)+($C1107/$D1107))&gt;$C1107,$C1107-SUM($F1107:AT1107),($C1107-SUM($F1107:AT1107))/($D1107-(AU$4-$E1107)+$B1107))),0)</f>
        <v>0</v>
      </c>
      <c r="AW1107" s="201"/>
    </row>
    <row r="1108" spans="1:49" s="893" customFormat="1">
      <c r="A1108" s="201"/>
      <c r="B1108" s="885">
        <f>IF((B1107+1)&gt;'PAINEL DE CONTROLE'!$D$6,'PAINEL DE CONTROLE'!$D$6,(B1107+1))</f>
        <v>4</v>
      </c>
      <c r="C1108" s="850">
        <f ca="1"/>
        <v>0</v>
      </c>
      <c r="D1108" s="923">
        <f>IF(B1108+SUMIF('PAINEL DE CONTROLE'!$B$97:$B$107,$B$1102,'PAINEL DE CONTROLE'!$F$97:$F$107)&gt;'PAINEL DE CONTROLE'!$D$6,'PAINEL DE CONTROLE'!$D$6-B1108,SUMIF('PAINEL DE CONTROLE'!$B$97:$B$107,$B$1102,'PAINEL DE CONTROLE'!$F$97:$F$107))</f>
        <v>27</v>
      </c>
      <c r="E1108" s="923">
        <f>'PAINEL DE CONTROLE'!$D$8</f>
        <v>1</v>
      </c>
      <c r="F1108" s="201"/>
      <c r="G1108" s="803">
        <f ca="1">IFERROR(IF(OR(G$4&lt;$B1108,(G$4-$B1108)&lt;$E1108),0,IF((SUM($F1108:F1108)+($C1108/$D1108))&gt;$C1108,$C1108-SUM($F1108:F1108),($C1108-SUM($F1108:F1108))/($D1108-(G$4-$E1108)+$B1108))),0)</f>
        <v>0</v>
      </c>
      <c r="H1108" s="803">
        <f ca="1">IFERROR(IF(OR(H$4&lt;$B1108,(H$4-$B1108)&lt;$E1108),0,IF((SUM($F1108:G1108)+($C1108/$D1108))&gt;$C1108,$C1108-SUM($F1108:G1108),($C1108-SUM($F1108:G1108))/($D1108-(H$4-$E1108)+$B1108))),0)</f>
        <v>0</v>
      </c>
      <c r="I1108" s="803">
        <f ca="1">IFERROR(IF(OR(I$4&lt;$B1108,(I$4-$B1108)&lt;$E1108),0,IF((SUM($F1108:H1108)+($C1108/$D1108))&gt;$C1108,$C1108-SUM($F1108:H1108),($C1108-SUM($F1108:H1108))/($D1108-(I$4-$E1108)+$B1108))),0)</f>
        <v>0</v>
      </c>
      <c r="J1108" s="803">
        <f ca="1">IFERROR(IF(OR(J$4&lt;$B1108,(J$4-$B1108)&lt;$E1108),0,IF((SUM($F1108:I1108)+($C1108/$D1108))&gt;$C1108,$C1108-SUM($F1108:I1108),($C1108-SUM($F1108:I1108))/($D1108-(J$4-$E1108)+$B1108))),0)</f>
        <v>0</v>
      </c>
      <c r="K1108" s="803">
        <f ca="1">IFERROR(IF(OR(K$4&lt;$B1108,(K$4-$B1108)&lt;$E1108),0,IF((SUM($F1108:J1108)+($C1108/$D1108))&gt;$C1108,$C1108-SUM($F1108:J1108),($C1108-SUM($F1108:J1108))/($D1108-(K$4-$E1108)+$B1108))),0)</f>
        <v>0</v>
      </c>
      <c r="L1108" s="803">
        <f ca="1">IFERROR(IF(OR(L$4&lt;$B1108,(L$4-$B1108)&lt;$E1108),0,IF((SUM($F1108:K1108)+($C1108/$D1108))&gt;$C1108,$C1108-SUM($F1108:K1108),($C1108-SUM($F1108:K1108))/($D1108-(L$4-$E1108)+$B1108))),0)</f>
        <v>0</v>
      </c>
      <c r="M1108" s="803">
        <f ca="1">IFERROR(IF(OR(M$4&lt;$B1108,(M$4-$B1108)&lt;$E1108),0,IF((SUM($F1108:L1108)+($C1108/$D1108))&gt;$C1108,$C1108-SUM($F1108:L1108),($C1108-SUM($F1108:L1108))/($D1108-(M$4-$E1108)+$B1108))),0)</f>
        <v>0</v>
      </c>
      <c r="N1108" s="803">
        <f ca="1">IFERROR(IF(OR(N$4&lt;$B1108,(N$4-$B1108)&lt;$E1108),0,IF((SUM($F1108:M1108)+($C1108/$D1108))&gt;$C1108,$C1108-SUM($F1108:M1108),($C1108-SUM($F1108:M1108))/($D1108-(N$4-$E1108)+$B1108))),0)</f>
        <v>0</v>
      </c>
      <c r="O1108" s="803">
        <f ca="1">IFERROR(IF(OR(O$4&lt;$B1108,(O$4-$B1108)&lt;$E1108),0,IF((SUM($F1108:N1108)+($C1108/$D1108))&gt;$C1108,$C1108-SUM($F1108:N1108),($C1108-SUM($F1108:N1108))/($D1108-(O$4-$E1108)+$B1108))),0)</f>
        <v>0</v>
      </c>
      <c r="P1108" s="803">
        <f ca="1">IFERROR(IF(OR(P$4&lt;$B1108,(P$4-$B1108)&lt;$E1108),0,IF((SUM($F1108:O1108)+($C1108/$D1108))&gt;$C1108,$C1108-SUM($F1108:O1108),($C1108-SUM($F1108:O1108))/($D1108-(P$4-$E1108)+$B1108))),0)</f>
        <v>0</v>
      </c>
      <c r="Q1108" s="803">
        <f ca="1">IFERROR(IF(OR(Q$4&lt;$B1108,(Q$4-$B1108)&lt;$E1108),0,IF((SUM($F1108:P1108)+($C1108/$D1108))&gt;$C1108,$C1108-SUM($F1108:P1108),($C1108-SUM($F1108:P1108))/($D1108-(Q$4-$E1108)+$B1108))),0)</f>
        <v>0</v>
      </c>
      <c r="R1108" s="803">
        <f ca="1">IFERROR(IF(OR(R$4&lt;$B1108,(R$4-$B1108)&lt;$E1108),0,IF((SUM($F1108:Q1108)+($C1108/$D1108))&gt;$C1108,$C1108-SUM($F1108:Q1108),($C1108-SUM($F1108:Q1108))/($D1108-(R$4-$E1108)+$B1108))),0)</f>
        <v>0</v>
      </c>
      <c r="S1108" s="803">
        <f ca="1">IFERROR(IF(OR(S$4&lt;$B1108,(S$4-$B1108)&lt;$E1108),0,IF((SUM($F1108:R1108)+($C1108/$D1108))&gt;$C1108,$C1108-SUM($F1108:R1108),($C1108-SUM($F1108:R1108))/($D1108-(S$4-$E1108)+$B1108))),0)</f>
        <v>0</v>
      </c>
      <c r="T1108" s="803">
        <f ca="1">IFERROR(IF(OR(T$4&lt;$B1108,(T$4-$B1108)&lt;$E1108),0,IF((SUM($F1108:S1108)+($C1108/$D1108))&gt;$C1108,$C1108-SUM($F1108:S1108),($C1108-SUM($F1108:S1108))/($D1108-(T$4-$E1108)+$B1108))),0)</f>
        <v>0</v>
      </c>
      <c r="U1108" s="803">
        <f ca="1">IFERROR(IF(OR(U$4&lt;$B1108,(U$4-$B1108)&lt;$E1108),0,IF((SUM($F1108:T1108)+($C1108/$D1108))&gt;$C1108,$C1108-SUM($F1108:T1108),($C1108-SUM($F1108:T1108))/($D1108-(U$4-$E1108)+$B1108))),0)</f>
        <v>0</v>
      </c>
      <c r="V1108" s="803">
        <f ca="1">IFERROR(IF(OR(V$4&lt;$B1108,(V$4-$B1108)&lt;$E1108),0,IF((SUM($F1108:U1108)+($C1108/$D1108))&gt;$C1108,$C1108-SUM($F1108:U1108),($C1108-SUM($F1108:U1108))/($D1108-(V$4-$E1108)+$B1108))),0)</f>
        <v>0</v>
      </c>
      <c r="W1108" s="803">
        <f ca="1">IFERROR(IF(OR(W$4&lt;$B1108,(W$4-$B1108)&lt;$E1108),0,IF((SUM($F1108:V1108)+($C1108/$D1108))&gt;$C1108,$C1108-SUM($F1108:V1108),($C1108-SUM($F1108:V1108))/($D1108-(W$4-$E1108)+$B1108))),0)</f>
        <v>0</v>
      </c>
      <c r="X1108" s="803">
        <f ca="1">IFERROR(IF(OR(X$4&lt;$B1108,(X$4-$B1108)&lt;$E1108),0,IF((SUM($F1108:W1108)+($C1108/$D1108))&gt;$C1108,$C1108-SUM($F1108:W1108),($C1108-SUM($F1108:W1108))/($D1108-(X$4-$E1108)+$B1108))),0)</f>
        <v>0</v>
      </c>
      <c r="Y1108" s="803">
        <f ca="1">IFERROR(IF(OR(Y$4&lt;$B1108,(Y$4-$B1108)&lt;$E1108),0,IF((SUM($F1108:X1108)+($C1108/$D1108))&gt;$C1108,$C1108-SUM($F1108:X1108),($C1108-SUM($F1108:X1108))/($D1108-(Y$4-$E1108)+$B1108))),0)</f>
        <v>0</v>
      </c>
      <c r="Z1108" s="803">
        <f ca="1">IFERROR(IF(OR(Z$4&lt;$B1108,(Z$4-$B1108)&lt;$E1108),0,IF((SUM($F1108:Y1108)+($C1108/$D1108))&gt;$C1108,$C1108-SUM($F1108:Y1108),($C1108-SUM($F1108:Y1108))/($D1108-(Z$4-$E1108)+$B1108))),0)</f>
        <v>0</v>
      </c>
      <c r="AA1108" s="803">
        <f ca="1">IFERROR(IF(OR(AA$4&lt;$B1108,(AA$4-$B1108)&lt;$E1108),0,IF((SUM($F1108:Z1108)+($C1108/$D1108))&gt;$C1108,$C1108-SUM($F1108:Z1108),($C1108-SUM($F1108:Z1108))/($D1108-(AA$4-$E1108)+$B1108))),0)</f>
        <v>0</v>
      </c>
      <c r="AB1108" s="803">
        <f ca="1">IFERROR(IF(OR(AB$4&lt;$B1108,(AB$4-$B1108)&lt;$E1108),0,IF((SUM($F1108:AA1108)+($C1108/$D1108))&gt;$C1108,$C1108-SUM($F1108:AA1108),($C1108-SUM($F1108:AA1108))/($D1108-(AB$4-$E1108)+$B1108))),0)</f>
        <v>0</v>
      </c>
      <c r="AC1108" s="803">
        <f ca="1">IFERROR(IF(OR(AC$4&lt;$B1108,(AC$4-$B1108)&lt;$E1108),0,IF((SUM($F1108:AB1108)+($C1108/$D1108))&gt;$C1108,$C1108-SUM($F1108:AB1108),($C1108-SUM($F1108:AB1108))/($D1108-(AC$4-$E1108)+$B1108))),0)</f>
        <v>0</v>
      </c>
      <c r="AD1108" s="803">
        <f ca="1">IFERROR(IF(OR(AD$4&lt;$B1108,(AD$4-$B1108)&lt;$E1108),0,IF((SUM($F1108:AC1108)+($C1108/$D1108))&gt;$C1108,$C1108-SUM($F1108:AC1108),($C1108-SUM($F1108:AC1108))/($D1108-(AD$4-$E1108)+$B1108))),0)</f>
        <v>0</v>
      </c>
      <c r="AE1108" s="803">
        <f ca="1">IFERROR(IF(OR(AE$4&lt;$B1108,(AE$4-$B1108)&lt;$E1108),0,IF((SUM($F1108:AD1108)+($C1108/$D1108))&gt;$C1108,$C1108-SUM($F1108:AD1108),($C1108-SUM($F1108:AD1108))/($D1108-(AE$4-$E1108)+$B1108))),0)</f>
        <v>0</v>
      </c>
      <c r="AF1108" s="803">
        <f ca="1">IFERROR(IF(OR(AF$4&lt;$B1108,(AF$4-$B1108)&lt;$E1108),0,IF((SUM($F1108:AE1108)+($C1108/$D1108))&gt;$C1108,$C1108-SUM($F1108:AE1108),($C1108-SUM($F1108:AE1108))/($D1108-(AF$4-$E1108)+$B1108))),0)</f>
        <v>0</v>
      </c>
      <c r="AG1108" s="803">
        <f ca="1">IFERROR(IF(OR(AG$4&lt;$B1108,(AG$4-$B1108)&lt;$E1108),0,IF((SUM($F1108:AF1108)+($C1108/$D1108))&gt;$C1108,$C1108-SUM($F1108:AF1108),($C1108-SUM($F1108:AF1108))/($D1108-(AG$4-$E1108)+$B1108))),0)</f>
        <v>0</v>
      </c>
      <c r="AH1108" s="803">
        <f ca="1">IFERROR(IF(OR(AH$4&lt;$B1108,(AH$4-$B1108)&lt;$E1108),0,IF((SUM($F1108:AG1108)+($C1108/$D1108))&gt;$C1108,$C1108-SUM($F1108:AG1108),($C1108-SUM($F1108:AG1108))/($D1108-(AH$4-$E1108)+$B1108))),0)</f>
        <v>0</v>
      </c>
      <c r="AI1108" s="803">
        <f ca="1">IFERROR(IF(OR(AI$4&lt;$B1108,(AI$4-$B1108)&lt;$E1108),0,IF((SUM($F1108:AH1108)+($C1108/$D1108))&gt;$C1108,$C1108-SUM($F1108:AH1108),($C1108-SUM($F1108:AH1108))/($D1108-(AI$4-$E1108)+$B1108))),0)</f>
        <v>0</v>
      </c>
      <c r="AJ1108" s="803">
        <f ca="1">IFERROR(IF(OR(AJ$4&lt;$B1108,(AJ$4-$B1108)&lt;$E1108),0,IF((SUM($F1108:AI1108)+($C1108/$D1108))&gt;$C1108,$C1108-SUM($F1108:AI1108),($C1108-SUM($F1108:AI1108))/($D1108-(AJ$4-$E1108)+$B1108))),0)</f>
        <v>0</v>
      </c>
      <c r="AK1108" s="803">
        <f ca="1">IFERROR(IF(OR(AK$4&lt;$B1108,(AK$4-$B1108)&lt;$E1108),0,IF((SUM($F1108:AJ1108)+($C1108/$D1108))&gt;$C1108,$C1108-SUM($F1108:AJ1108),($C1108-SUM($F1108:AJ1108))/($D1108-(AK$4-$E1108)+$B1108))),0)</f>
        <v>0</v>
      </c>
      <c r="AL1108" s="803">
        <f ca="1">IFERROR(IF(OR(AL$4&lt;$B1108,(AL$4-$B1108)&lt;$E1108),0,IF((SUM($F1108:AK1108)+($C1108/$D1108))&gt;$C1108,$C1108-SUM($F1108:AK1108),($C1108-SUM($F1108:AK1108))/($D1108-(AL$4-$E1108)+$B1108))),0)</f>
        <v>0</v>
      </c>
      <c r="AM1108" s="803">
        <f ca="1">IFERROR(IF(OR(AM$4&lt;$B1108,(AM$4-$B1108)&lt;$E1108),0,IF((SUM($F1108:AL1108)+($C1108/$D1108))&gt;$C1108,$C1108-SUM($F1108:AL1108),($C1108-SUM($F1108:AL1108))/($D1108-(AM$4-$E1108)+$B1108))),0)</f>
        <v>0</v>
      </c>
      <c r="AN1108" s="803">
        <f ca="1">IFERROR(IF(OR(AN$4&lt;$B1108,(AN$4-$B1108)&lt;$E1108),0,IF((SUM($F1108:AM1108)+($C1108/$D1108))&gt;$C1108,$C1108-SUM($F1108:AM1108),($C1108-SUM($F1108:AM1108))/($D1108-(AN$4-$E1108)+$B1108))),0)</f>
        <v>0</v>
      </c>
      <c r="AO1108" s="803">
        <f ca="1">IFERROR(IF(OR(AO$4&lt;$B1108,(AO$4-$B1108)&lt;$E1108),0,IF((SUM($F1108:AN1108)+($C1108/$D1108))&gt;$C1108,$C1108-SUM($F1108:AN1108),($C1108-SUM($F1108:AN1108))/($D1108-(AO$4-$E1108)+$B1108))),0)</f>
        <v>0</v>
      </c>
      <c r="AP1108" s="803">
        <f ca="1">IFERROR(IF(OR(AP$4&lt;$B1108,(AP$4-$B1108)&lt;$E1108),0,IF((SUM($F1108:AO1108)+($C1108/$D1108))&gt;$C1108,$C1108-SUM($F1108:AO1108),($C1108-SUM($F1108:AO1108))/($D1108-(AP$4-$E1108)+$B1108))),0)</f>
        <v>0</v>
      </c>
      <c r="AQ1108" s="803">
        <f ca="1">IFERROR(IF(OR(AQ$4&lt;$B1108,(AQ$4-$B1108)&lt;$E1108),0,IF((SUM($F1108:AP1108)+($C1108/$D1108))&gt;$C1108,$C1108-SUM($F1108:AP1108),($C1108-SUM($F1108:AP1108))/($D1108-(AQ$4-$E1108)+$B1108))),0)</f>
        <v>0</v>
      </c>
      <c r="AR1108" s="803">
        <f ca="1">IFERROR(IF(OR(AR$4&lt;$B1108,(AR$4-$B1108)&lt;$E1108),0,IF((SUM($F1108:AQ1108)+($C1108/$D1108))&gt;$C1108,$C1108-SUM($F1108:AQ1108),($C1108-SUM($F1108:AQ1108))/($D1108-(AR$4-$E1108)+$B1108))),0)</f>
        <v>0</v>
      </c>
      <c r="AS1108" s="803">
        <f ca="1">IFERROR(IF(OR(AS$4&lt;$B1108,(AS$4-$B1108)&lt;$E1108),0,IF((SUM($F1108:AR1108)+($C1108/$D1108))&gt;$C1108,$C1108-SUM($F1108:AR1108),($C1108-SUM($F1108:AR1108))/($D1108-(AS$4-$E1108)+$B1108))),0)</f>
        <v>0</v>
      </c>
      <c r="AT1108" s="803">
        <f ca="1">IFERROR(IF(OR(AT$4&lt;$B1108,(AT$4-$B1108)&lt;$E1108),0,IF((SUM($F1108:AS1108)+($C1108/$D1108))&gt;$C1108,$C1108-SUM($F1108:AS1108),($C1108-SUM($F1108:AS1108))/($D1108-(AT$4-$E1108)+$B1108))),0)</f>
        <v>0</v>
      </c>
      <c r="AU1108" s="803">
        <f ca="1">IFERROR(IF(OR(AU$4&lt;$B1108,(AU$4-$B1108)&lt;$E1108),0,IF((SUM($F1108:AT1108)+($C1108/$D1108))&gt;$C1108,$C1108-SUM($F1108:AT1108),($C1108-SUM($F1108:AT1108))/($D1108-(AU$4-$E1108)+$B1108))),0)</f>
        <v>0</v>
      </c>
      <c r="AW1108" s="201"/>
    </row>
    <row r="1109" spans="1:49" s="893" customFormat="1">
      <c r="A1109" s="201"/>
      <c r="B1109" s="885">
        <f>IF((B1108+1)&gt;'PAINEL DE CONTROLE'!$D$6,'PAINEL DE CONTROLE'!$D$6,(B1108+1))</f>
        <v>5</v>
      </c>
      <c r="C1109" s="850">
        <f ca="1"/>
        <v>0</v>
      </c>
      <c r="D1109" s="923">
        <f>IF(B1109+SUMIF('PAINEL DE CONTROLE'!$B$97:$B$107,$B$1102,'PAINEL DE CONTROLE'!$F$97:$F$107)&gt;'PAINEL DE CONTROLE'!$D$6,'PAINEL DE CONTROLE'!$D$6-B1109,SUMIF('PAINEL DE CONTROLE'!$B$97:$B$107,$B$1102,'PAINEL DE CONTROLE'!$F$97:$F$107))</f>
        <v>26</v>
      </c>
      <c r="E1109" s="923">
        <f>'PAINEL DE CONTROLE'!$D$8</f>
        <v>1</v>
      </c>
      <c r="F1109" s="201"/>
      <c r="G1109" s="803">
        <f ca="1">IFERROR(IF(OR(G$4&lt;$B1109,(G$4-$B1109)&lt;$E1109),0,IF((SUM($F1109:F1109)+($C1109/$D1109))&gt;$C1109,$C1109-SUM($F1109:F1109),($C1109-SUM($F1109:F1109))/($D1109-(G$4-$E1109)+$B1109))),0)</f>
        <v>0</v>
      </c>
      <c r="H1109" s="803">
        <f ca="1">IFERROR(IF(OR(H$4&lt;$B1109,(H$4-$B1109)&lt;$E1109),0,IF((SUM($F1109:G1109)+($C1109/$D1109))&gt;$C1109,$C1109-SUM($F1109:G1109),($C1109-SUM($F1109:G1109))/($D1109-(H$4-$E1109)+$B1109))),0)</f>
        <v>0</v>
      </c>
      <c r="I1109" s="803">
        <f ca="1">IFERROR(IF(OR(I$4&lt;$B1109,(I$4-$B1109)&lt;$E1109),0,IF((SUM($F1109:H1109)+($C1109/$D1109))&gt;$C1109,$C1109-SUM($F1109:H1109),($C1109-SUM($F1109:H1109))/($D1109-(I$4-$E1109)+$B1109))),0)</f>
        <v>0</v>
      </c>
      <c r="J1109" s="803">
        <f ca="1">IFERROR(IF(OR(J$4&lt;$B1109,(J$4-$B1109)&lt;$E1109),0,IF((SUM($F1109:I1109)+($C1109/$D1109))&gt;$C1109,$C1109-SUM($F1109:I1109),($C1109-SUM($F1109:I1109))/($D1109-(J$4-$E1109)+$B1109))),0)</f>
        <v>0</v>
      </c>
      <c r="K1109" s="803">
        <f ca="1">IFERROR(IF(OR(K$4&lt;$B1109,(K$4-$B1109)&lt;$E1109),0,IF((SUM($F1109:J1109)+($C1109/$D1109))&gt;$C1109,$C1109-SUM($F1109:J1109),($C1109-SUM($F1109:J1109))/($D1109-(K$4-$E1109)+$B1109))),0)</f>
        <v>0</v>
      </c>
      <c r="L1109" s="803">
        <f ca="1">IFERROR(IF(OR(L$4&lt;$B1109,(L$4-$B1109)&lt;$E1109),0,IF((SUM($F1109:K1109)+($C1109/$D1109))&gt;$C1109,$C1109-SUM($F1109:K1109),($C1109-SUM($F1109:K1109))/($D1109-(L$4-$E1109)+$B1109))),0)</f>
        <v>0</v>
      </c>
      <c r="M1109" s="803">
        <f ca="1">IFERROR(IF(OR(M$4&lt;$B1109,(M$4-$B1109)&lt;$E1109),0,IF((SUM($F1109:L1109)+($C1109/$D1109))&gt;$C1109,$C1109-SUM($F1109:L1109),($C1109-SUM($F1109:L1109))/($D1109-(M$4-$E1109)+$B1109))),0)</f>
        <v>0</v>
      </c>
      <c r="N1109" s="803">
        <f ca="1">IFERROR(IF(OR(N$4&lt;$B1109,(N$4-$B1109)&lt;$E1109),0,IF((SUM($F1109:M1109)+($C1109/$D1109))&gt;$C1109,$C1109-SUM($F1109:M1109),($C1109-SUM($F1109:M1109))/($D1109-(N$4-$E1109)+$B1109))),0)</f>
        <v>0</v>
      </c>
      <c r="O1109" s="803">
        <f ca="1">IFERROR(IF(OR(O$4&lt;$B1109,(O$4-$B1109)&lt;$E1109),0,IF((SUM($F1109:N1109)+($C1109/$D1109))&gt;$C1109,$C1109-SUM($F1109:N1109),($C1109-SUM($F1109:N1109))/($D1109-(O$4-$E1109)+$B1109))),0)</f>
        <v>0</v>
      </c>
      <c r="P1109" s="803">
        <f ca="1">IFERROR(IF(OR(P$4&lt;$B1109,(P$4-$B1109)&lt;$E1109),0,IF((SUM($F1109:O1109)+($C1109/$D1109))&gt;$C1109,$C1109-SUM($F1109:O1109),($C1109-SUM($F1109:O1109))/($D1109-(P$4-$E1109)+$B1109))),0)</f>
        <v>0</v>
      </c>
      <c r="Q1109" s="803">
        <f ca="1">IFERROR(IF(OR(Q$4&lt;$B1109,(Q$4-$B1109)&lt;$E1109),0,IF((SUM($F1109:P1109)+($C1109/$D1109))&gt;$C1109,$C1109-SUM($F1109:P1109),($C1109-SUM($F1109:P1109))/($D1109-(Q$4-$E1109)+$B1109))),0)</f>
        <v>0</v>
      </c>
      <c r="R1109" s="803">
        <f ca="1">IFERROR(IF(OR(R$4&lt;$B1109,(R$4-$B1109)&lt;$E1109),0,IF((SUM($F1109:Q1109)+($C1109/$D1109))&gt;$C1109,$C1109-SUM($F1109:Q1109),($C1109-SUM($F1109:Q1109))/($D1109-(R$4-$E1109)+$B1109))),0)</f>
        <v>0</v>
      </c>
      <c r="S1109" s="803">
        <f ca="1">IFERROR(IF(OR(S$4&lt;$B1109,(S$4-$B1109)&lt;$E1109),0,IF((SUM($F1109:R1109)+($C1109/$D1109))&gt;$C1109,$C1109-SUM($F1109:R1109),($C1109-SUM($F1109:R1109))/($D1109-(S$4-$E1109)+$B1109))),0)</f>
        <v>0</v>
      </c>
      <c r="T1109" s="803">
        <f ca="1">IFERROR(IF(OR(T$4&lt;$B1109,(T$4-$B1109)&lt;$E1109),0,IF((SUM($F1109:S1109)+($C1109/$D1109))&gt;$C1109,$C1109-SUM($F1109:S1109),($C1109-SUM($F1109:S1109))/($D1109-(T$4-$E1109)+$B1109))),0)</f>
        <v>0</v>
      </c>
      <c r="U1109" s="803">
        <f ca="1">IFERROR(IF(OR(U$4&lt;$B1109,(U$4-$B1109)&lt;$E1109),0,IF((SUM($F1109:T1109)+($C1109/$D1109))&gt;$C1109,$C1109-SUM($F1109:T1109),($C1109-SUM($F1109:T1109))/($D1109-(U$4-$E1109)+$B1109))),0)</f>
        <v>0</v>
      </c>
      <c r="V1109" s="803">
        <f ca="1">IFERROR(IF(OR(V$4&lt;$B1109,(V$4-$B1109)&lt;$E1109),0,IF((SUM($F1109:U1109)+($C1109/$D1109))&gt;$C1109,$C1109-SUM($F1109:U1109),($C1109-SUM($F1109:U1109))/($D1109-(V$4-$E1109)+$B1109))),0)</f>
        <v>0</v>
      </c>
      <c r="W1109" s="803">
        <f ca="1">IFERROR(IF(OR(W$4&lt;$B1109,(W$4-$B1109)&lt;$E1109),0,IF((SUM($F1109:V1109)+($C1109/$D1109))&gt;$C1109,$C1109-SUM($F1109:V1109),($C1109-SUM($F1109:V1109))/($D1109-(W$4-$E1109)+$B1109))),0)</f>
        <v>0</v>
      </c>
      <c r="X1109" s="803">
        <f ca="1">IFERROR(IF(OR(X$4&lt;$B1109,(X$4-$B1109)&lt;$E1109),0,IF((SUM($F1109:W1109)+($C1109/$D1109))&gt;$C1109,$C1109-SUM($F1109:W1109),($C1109-SUM($F1109:W1109))/($D1109-(X$4-$E1109)+$B1109))),0)</f>
        <v>0</v>
      </c>
      <c r="Y1109" s="803">
        <f ca="1">IFERROR(IF(OR(Y$4&lt;$B1109,(Y$4-$B1109)&lt;$E1109),0,IF((SUM($F1109:X1109)+($C1109/$D1109))&gt;$C1109,$C1109-SUM($F1109:X1109),($C1109-SUM($F1109:X1109))/($D1109-(Y$4-$E1109)+$B1109))),0)</f>
        <v>0</v>
      </c>
      <c r="Z1109" s="803">
        <f ca="1">IFERROR(IF(OR(Z$4&lt;$B1109,(Z$4-$B1109)&lt;$E1109),0,IF((SUM($F1109:Y1109)+($C1109/$D1109))&gt;$C1109,$C1109-SUM($F1109:Y1109),($C1109-SUM($F1109:Y1109))/($D1109-(Z$4-$E1109)+$B1109))),0)</f>
        <v>0</v>
      </c>
      <c r="AA1109" s="803">
        <f ca="1">IFERROR(IF(OR(AA$4&lt;$B1109,(AA$4-$B1109)&lt;$E1109),0,IF((SUM($F1109:Z1109)+($C1109/$D1109))&gt;$C1109,$C1109-SUM($F1109:Z1109),($C1109-SUM($F1109:Z1109))/($D1109-(AA$4-$E1109)+$B1109))),0)</f>
        <v>0</v>
      </c>
      <c r="AB1109" s="803">
        <f ca="1">IFERROR(IF(OR(AB$4&lt;$B1109,(AB$4-$B1109)&lt;$E1109),0,IF((SUM($F1109:AA1109)+($C1109/$D1109))&gt;$C1109,$C1109-SUM($F1109:AA1109),($C1109-SUM($F1109:AA1109))/($D1109-(AB$4-$E1109)+$B1109))),0)</f>
        <v>0</v>
      </c>
      <c r="AC1109" s="803">
        <f ca="1">IFERROR(IF(OR(AC$4&lt;$B1109,(AC$4-$B1109)&lt;$E1109),0,IF((SUM($F1109:AB1109)+($C1109/$D1109))&gt;$C1109,$C1109-SUM($F1109:AB1109),($C1109-SUM($F1109:AB1109))/($D1109-(AC$4-$E1109)+$B1109))),0)</f>
        <v>0</v>
      </c>
      <c r="AD1109" s="803">
        <f ca="1">IFERROR(IF(OR(AD$4&lt;$B1109,(AD$4-$B1109)&lt;$E1109),0,IF((SUM($F1109:AC1109)+($C1109/$D1109))&gt;$C1109,$C1109-SUM($F1109:AC1109),($C1109-SUM($F1109:AC1109))/($D1109-(AD$4-$E1109)+$B1109))),0)</f>
        <v>0</v>
      </c>
      <c r="AE1109" s="803">
        <f ca="1">IFERROR(IF(OR(AE$4&lt;$B1109,(AE$4-$B1109)&lt;$E1109),0,IF((SUM($F1109:AD1109)+($C1109/$D1109))&gt;$C1109,$C1109-SUM($F1109:AD1109),($C1109-SUM($F1109:AD1109))/($D1109-(AE$4-$E1109)+$B1109))),0)</f>
        <v>0</v>
      </c>
      <c r="AF1109" s="803">
        <f ca="1">IFERROR(IF(OR(AF$4&lt;$B1109,(AF$4-$B1109)&lt;$E1109),0,IF((SUM($F1109:AE1109)+($C1109/$D1109))&gt;$C1109,$C1109-SUM($F1109:AE1109),($C1109-SUM($F1109:AE1109))/($D1109-(AF$4-$E1109)+$B1109))),0)</f>
        <v>0</v>
      </c>
      <c r="AG1109" s="803">
        <f ca="1">IFERROR(IF(OR(AG$4&lt;$B1109,(AG$4-$B1109)&lt;$E1109),0,IF((SUM($F1109:AF1109)+($C1109/$D1109))&gt;$C1109,$C1109-SUM($F1109:AF1109),($C1109-SUM($F1109:AF1109))/($D1109-(AG$4-$E1109)+$B1109))),0)</f>
        <v>0</v>
      </c>
      <c r="AH1109" s="803">
        <f ca="1">IFERROR(IF(OR(AH$4&lt;$B1109,(AH$4-$B1109)&lt;$E1109),0,IF((SUM($F1109:AG1109)+($C1109/$D1109))&gt;$C1109,$C1109-SUM($F1109:AG1109),($C1109-SUM($F1109:AG1109))/($D1109-(AH$4-$E1109)+$B1109))),0)</f>
        <v>0</v>
      </c>
      <c r="AI1109" s="803">
        <f ca="1">IFERROR(IF(OR(AI$4&lt;$B1109,(AI$4-$B1109)&lt;$E1109),0,IF((SUM($F1109:AH1109)+($C1109/$D1109))&gt;$C1109,$C1109-SUM($F1109:AH1109),($C1109-SUM($F1109:AH1109))/($D1109-(AI$4-$E1109)+$B1109))),0)</f>
        <v>0</v>
      </c>
      <c r="AJ1109" s="803">
        <f ca="1">IFERROR(IF(OR(AJ$4&lt;$B1109,(AJ$4-$B1109)&lt;$E1109),0,IF((SUM($F1109:AI1109)+($C1109/$D1109))&gt;$C1109,$C1109-SUM($F1109:AI1109),($C1109-SUM($F1109:AI1109))/($D1109-(AJ$4-$E1109)+$B1109))),0)</f>
        <v>0</v>
      </c>
      <c r="AK1109" s="803">
        <f ca="1">IFERROR(IF(OR(AK$4&lt;$B1109,(AK$4-$B1109)&lt;$E1109),0,IF((SUM($F1109:AJ1109)+($C1109/$D1109))&gt;$C1109,$C1109-SUM($F1109:AJ1109),($C1109-SUM($F1109:AJ1109))/($D1109-(AK$4-$E1109)+$B1109))),0)</f>
        <v>0</v>
      </c>
      <c r="AL1109" s="803">
        <f ca="1">IFERROR(IF(OR(AL$4&lt;$B1109,(AL$4-$B1109)&lt;$E1109),0,IF((SUM($F1109:AK1109)+($C1109/$D1109))&gt;$C1109,$C1109-SUM($F1109:AK1109),($C1109-SUM($F1109:AK1109))/($D1109-(AL$4-$E1109)+$B1109))),0)</f>
        <v>0</v>
      </c>
      <c r="AM1109" s="803">
        <f ca="1">IFERROR(IF(OR(AM$4&lt;$B1109,(AM$4-$B1109)&lt;$E1109),0,IF((SUM($F1109:AL1109)+($C1109/$D1109))&gt;$C1109,$C1109-SUM($F1109:AL1109),($C1109-SUM($F1109:AL1109))/($D1109-(AM$4-$E1109)+$B1109))),0)</f>
        <v>0</v>
      </c>
      <c r="AN1109" s="803">
        <f ca="1">IFERROR(IF(OR(AN$4&lt;$B1109,(AN$4-$B1109)&lt;$E1109),0,IF((SUM($F1109:AM1109)+($C1109/$D1109))&gt;$C1109,$C1109-SUM($F1109:AM1109),($C1109-SUM($F1109:AM1109))/($D1109-(AN$4-$E1109)+$B1109))),0)</f>
        <v>0</v>
      </c>
      <c r="AO1109" s="803">
        <f ca="1">IFERROR(IF(OR(AO$4&lt;$B1109,(AO$4-$B1109)&lt;$E1109),0,IF((SUM($F1109:AN1109)+($C1109/$D1109))&gt;$C1109,$C1109-SUM($F1109:AN1109),($C1109-SUM($F1109:AN1109))/($D1109-(AO$4-$E1109)+$B1109))),0)</f>
        <v>0</v>
      </c>
      <c r="AP1109" s="803">
        <f ca="1">IFERROR(IF(OR(AP$4&lt;$B1109,(AP$4-$B1109)&lt;$E1109),0,IF((SUM($F1109:AO1109)+($C1109/$D1109))&gt;$C1109,$C1109-SUM($F1109:AO1109),($C1109-SUM($F1109:AO1109))/($D1109-(AP$4-$E1109)+$B1109))),0)</f>
        <v>0</v>
      </c>
      <c r="AQ1109" s="803">
        <f ca="1">IFERROR(IF(OR(AQ$4&lt;$B1109,(AQ$4-$B1109)&lt;$E1109),0,IF((SUM($F1109:AP1109)+($C1109/$D1109))&gt;$C1109,$C1109-SUM($F1109:AP1109),($C1109-SUM($F1109:AP1109))/($D1109-(AQ$4-$E1109)+$B1109))),0)</f>
        <v>0</v>
      </c>
      <c r="AR1109" s="803">
        <f ca="1">IFERROR(IF(OR(AR$4&lt;$B1109,(AR$4-$B1109)&lt;$E1109),0,IF((SUM($F1109:AQ1109)+($C1109/$D1109))&gt;$C1109,$C1109-SUM($F1109:AQ1109),($C1109-SUM($F1109:AQ1109))/($D1109-(AR$4-$E1109)+$B1109))),0)</f>
        <v>0</v>
      </c>
      <c r="AS1109" s="803">
        <f ca="1">IFERROR(IF(OR(AS$4&lt;$B1109,(AS$4-$B1109)&lt;$E1109),0,IF((SUM($F1109:AR1109)+($C1109/$D1109))&gt;$C1109,$C1109-SUM($F1109:AR1109),($C1109-SUM($F1109:AR1109))/($D1109-(AS$4-$E1109)+$B1109))),0)</f>
        <v>0</v>
      </c>
      <c r="AT1109" s="803">
        <f ca="1">IFERROR(IF(OR(AT$4&lt;$B1109,(AT$4-$B1109)&lt;$E1109),0,IF((SUM($F1109:AS1109)+($C1109/$D1109))&gt;$C1109,$C1109-SUM($F1109:AS1109),($C1109-SUM($F1109:AS1109))/($D1109-(AT$4-$E1109)+$B1109))),0)</f>
        <v>0</v>
      </c>
      <c r="AU1109" s="803">
        <f ca="1">IFERROR(IF(OR(AU$4&lt;$B1109,(AU$4-$B1109)&lt;$E1109),0,IF((SUM($F1109:AT1109)+($C1109/$D1109))&gt;$C1109,$C1109-SUM($F1109:AT1109),($C1109-SUM($F1109:AT1109))/($D1109-(AU$4-$E1109)+$B1109))),0)</f>
        <v>0</v>
      </c>
      <c r="AW1109" s="201"/>
    </row>
    <row r="1110" spans="1:49" s="893" customFormat="1">
      <c r="A1110" s="201"/>
      <c r="B1110" s="885">
        <f>IF((B1109+1)&gt;'PAINEL DE CONTROLE'!$D$6,'PAINEL DE CONTROLE'!$D$6,(B1109+1))</f>
        <v>6</v>
      </c>
      <c r="C1110" s="850">
        <f ca="1"/>
        <v>0</v>
      </c>
      <c r="D1110" s="923">
        <f>IF(B1110+SUMIF('PAINEL DE CONTROLE'!$B$97:$B$107,$B$1102,'PAINEL DE CONTROLE'!$F$97:$F$107)&gt;'PAINEL DE CONTROLE'!$D$6,'PAINEL DE CONTROLE'!$D$6-B1110,SUMIF('PAINEL DE CONTROLE'!$B$97:$B$107,$B$1102,'PAINEL DE CONTROLE'!$F$97:$F$107))</f>
        <v>25</v>
      </c>
      <c r="E1110" s="923">
        <f>'PAINEL DE CONTROLE'!$D$8</f>
        <v>1</v>
      </c>
      <c r="F1110" s="201"/>
      <c r="G1110" s="803">
        <f ca="1">IFERROR(IF(OR(G$4&lt;$B1110,(G$4-$B1110)&lt;$E1110),0,IF((SUM($F1110:F1110)+($C1110/$D1110))&gt;$C1110,$C1110-SUM($F1110:F1110),($C1110-SUM($F1110:F1110))/($D1110-(G$4-$E1110)+$B1110))),0)</f>
        <v>0</v>
      </c>
      <c r="H1110" s="803">
        <f ca="1">IFERROR(IF(OR(H$4&lt;$B1110,(H$4-$B1110)&lt;$E1110),0,IF((SUM($F1110:G1110)+($C1110/$D1110))&gt;$C1110,$C1110-SUM($F1110:G1110),($C1110-SUM($F1110:G1110))/($D1110-(H$4-$E1110)+$B1110))),0)</f>
        <v>0</v>
      </c>
      <c r="I1110" s="803">
        <f ca="1">IFERROR(IF(OR(I$4&lt;$B1110,(I$4-$B1110)&lt;$E1110),0,IF((SUM($F1110:H1110)+($C1110/$D1110))&gt;$C1110,$C1110-SUM($F1110:H1110),($C1110-SUM($F1110:H1110))/($D1110-(I$4-$E1110)+$B1110))),0)</f>
        <v>0</v>
      </c>
      <c r="J1110" s="803">
        <f ca="1">IFERROR(IF(OR(J$4&lt;$B1110,(J$4-$B1110)&lt;$E1110),0,IF((SUM($F1110:I1110)+($C1110/$D1110))&gt;$C1110,$C1110-SUM($F1110:I1110),($C1110-SUM($F1110:I1110))/($D1110-(J$4-$E1110)+$B1110))),0)</f>
        <v>0</v>
      </c>
      <c r="K1110" s="803">
        <f ca="1">IFERROR(IF(OR(K$4&lt;$B1110,(K$4-$B1110)&lt;$E1110),0,IF((SUM($F1110:J1110)+($C1110/$D1110))&gt;$C1110,$C1110-SUM($F1110:J1110),($C1110-SUM($F1110:J1110))/($D1110-(K$4-$E1110)+$B1110))),0)</f>
        <v>0</v>
      </c>
      <c r="L1110" s="803">
        <f ca="1">IFERROR(IF(OR(L$4&lt;$B1110,(L$4-$B1110)&lt;$E1110),0,IF((SUM($F1110:K1110)+($C1110/$D1110))&gt;$C1110,$C1110-SUM($F1110:K1110),($C1110-SUM($F1110:K1110))/($D1110-(L$4-$E1110)+$B1110))),0)</f>
        <v>0</v>
      </c>
      <c r="M1110" s="803">
        <f ca="1">IFERROR(IF(OR(M$4&lt;$B1110,(M$4-$B1110)&lt;$E1110),0,IF((SUM($F1110:L1110)+($C1110/$D1110))&gt;$C1110,$C1110-SUM($F1110:L1110),($C1110-SUM($F1110:L1110))/($D1110-(M$4-$E1110)+$B1110))),0)</f>
        <v>0</v>
      </c>
      <c r="N1110" s="803">
        <f ca="1">IFERROR(IF(OR(N$4&lt;$B1110,(N$4-$B1110)&lt;$E1110),0,IF((SUM($F1110:M1110)+($C1110/$D1110))&gt;$C1110,$C1110-SUM($F1110:M1110),($C1110-SUM($F1110:M1110))/($D1110-(N$4-$E1110)+$B1110))),0)</f>
        <v>0</v>
      </c>
      <c r="O1110" s="803">
        <f ca="1">IFERROR(IF(OR(O$4&lt;$B1110,(O$4-$B1110)&lt;$E1110),0,IF((SUM($F1110:N1110)+($C1110/$D1110))&gt;$C1110,$C1110-SUM($F1110:N1110),($C1110-SUM($F1110:N1110))/($D1110-(O$4-$E1110)+$B1110))),0)</f>
        <v>0</v>
      </c>
      <c r="P1110" s="803">
        <f ca="1">IFERROR(IF(OR(P$4&lt;$B1110,(P$4-$B1110)&lt;$E1110),0,IF((SUM($F1110:O1110)+($C1110/$D1110))&gt;$C1110,$C1110-SUM($F1110:O1110),($C1110-SUM($F1110:O1110))/($D1110-(P$4-$E1110)+$B1110))),0)</f>
        <v>0</v>
      </c>
      <c r="Q1110" s="803">
        <f ca="1">IFERROR(IF(OR(Q$4&lt;$B1110,(Q$4-$B1110)&lt;$E1110),0,IF((SUM($F1110:P1110)+($C1110/$D1110))&gt;$C1110,$C1110-SUM($F1110:P1110),($C1110-SUM($F1110:P1110))/($D1110-(Q$4-$E1110)+$B1110))),0)</f>
        <v>0</v>
      </c>
      <c r="R1110" s="803">
        <f ca="1">IFERROR(IF(OR(R$4&lt;$B1110,(R$4-$B1110)&lt;$E1110),0,IF((SUM($F1110:Q1110)+($C1110/$D1110))&gt;$C1110,$C1110-SUM($F1110:Q1110),($C1110-SUM($F1110:Q1110))/($D1110-(R$4-$E1110)+$B1110))),0)</f>
        <v>0</v>
      </c>
      <c r="S1110" s="803">
        <f ca="1">IFERROR(IF(OR(S$4&lt;$B1110,(S$4-$B1110)&lt;$E1110),0,IF((SUM($F1110:R1110)+($C1110/$D1110))&gt;$C1110,$C1110-SUM($F1110:R1110),($C1110-SUM($F1110:R1110))/($D1110-(S$4-$E1110)+$B1110))),0)</f>
        <v>0</v>
      </c>
      <c r="T1110" s="803">
        <f ca="1">IFERROR(IF(OR(T$4&lt;$B1110,(T$4-$B1110)&lt;$E1110),0,IF((SUM($F1110:S1110)+($C1110/$D1110))&gt;$C1110,$C1110-SUM($F1110:S1110),($C1110-SUM($F1110:S1110))/($D1110-(T$4-$E1110)+$B1110))),0)</f>
        <v>0</v>
      </c>
      <c r="U1110" s="803">
        <f ca="1">IFERROR(IF(OR(U$4&lt;$B1110,(U$4-$B1110)&lt;$E1110),0,IF((SUM($F1110:T1110)+($C1110/$D1110))&gt;$C1110,$C1110-SUM($F1110:T1110),($C1110-SUM($F1110:T1110))/($D1110-(U$4-$E1110)+$B1110))),0)</f>
        <v>0</v>
      </c>
      <c r="V1110" s="803">
        <f ca="1">IFERROR(IF(OR(V$4&lt;$B1110,(V$4-$B1110)&lt;$E1110),0,IF((SUM($F1110:U1110)+($C1110/$D1110))&gt;$C1110,$C1110-SUM($F1110:U1110),($C1110-SUM($F1110:U1110))/($D1110-(V$4-$E1110)+$B1110))),0)</f>
        <v>0</v>
      </c>
      <c r="W1110" s="803">
        <f ca="1">IFERROR(IF(OR(W$4&lt;$B1110,(W$4-$B1110)&lt;$E1110),0,IF((SUM($F1110:V1110)+($C1110/$D1110))&gt;$C1110,$C1110-SUM($F1110:V1110),($C1110-SUM($F1110:V1110))/($D1110-(W$4-$E1110)+$B1110))),0)</f>
        <v>0</v>
      </c>
      <c r="X1110" s="803">
        <f ca="1">IFERROR(IF(OR(X$4&lt;$B1110,(X$4-$B1110)&lt;$E1110),0,IF((SUM($F1110:W1110)+($C1110/$D1110))&gt;$C1110,$C1110-SUM($F1110:W1110),($C1110-SUM($F1110:W1110))/($D1110-(X$4-$E1110)+$B1110))),0)</f>
        <v>0</v>
      </c>
      <c r="Y1110" s="803">
        <f ca="1">IFERROR(IF(OR(Y$4&lt;$B1110,(Y$4-$B1110)&lt;$E1110),0,IF((SUM($F1110:X1110)+($C1110/$D1110))&gt;$C1110,$C1110-SUM($F1110:X1110),($C1110-SUM($F1110:X1110))/($D1110-(Y$4-$E1110)+$B1110))),0)</f>
        <v>0</v>
      </c>
      <c r="Z1110" s="803">
        <f ca="1">IFERROR(IF(OR(Z$4&lt;$B1110,(Z$4-$B1110)&lt;$E1110),0,IF((SUM($F1110:Y1110)+($C1110/$D1110))&gt;$C1110,$C1110-SUM($F1110:Y1110),($C1110-SUM($F1110:Y1110))/($D1110-(Z$4-$E1110)+$B1110))),0)</f>
        <v>0</v>
      </c>
      <c r="AA1110" s="803">
        <f ca="1">IFERROR(IF(OR(AA$4&lt;$B1110,(AA$4-$B1110)&lt;$E1110),0,IF((SUM($F1110:Z1110)+($C1110/$D1110))&gt;$C1110,$C1110-SUM($F1110:Z1110),($C1110-SUM($F1110:Z1110))/($D1110-(AA$4-$E1110)+$B1110))),0)</f>
        <v>0</v>
      </c>
      <c r="AB1110" s="803">
        <f ca="1">IFERROR(IF(OR(AB$4&lt;$B1110,(AB$4-$B1110)&lt;$E1110),0,IF((SUM($F1110:AA1110)+($C1110/$D1110))&gt;$C1110,$C1110-SUM($F1110:AA1110),($C1110-SUM($F1110:AA1110))/($D1110-(AB$4-$E1110)+$B1110))),0)</f>
        <v>0</v>
      </c>
      <c r="AC1110" s="803">
        <f ca="1">IFERROR(IF(OR(AC$4&lt;$B1110,(AC$4-$B1110)&lt;$E1110),0,IF((SUM($F1110:AB1110)+($C1110/$D1110))&gt;$C1110,$C1110-SUM($F1110:AB1110),($C1110-SUM($F1110:AB1110))/($D1110-(AC$4-$E1110)+$B1110))),0)</f>
        <v>0</v>
      </c>
      <c r="AD1110" s="803">
        <f ca="1">IFERROR(IF(OR(AD$4&lt;$B1110,(AD$4-$B1110)&lt;$E1110),0,IF((SUM($F1110:AC1110)+($C1110/$D1110))&gt;$C1110,$C1110-SUM($F1110:AC1110),($C1110-SUM($F1110:AC1110))/($D1110-(AD$4-$E1110)+$B1110))),0)</f>
        <v>0</v>
      </c>
      <c r="AE1110" s="803">
        <f ca="1">IFERROR(IF(OR(AE$4&lt;$B1110,(AE$4-$B1110)&lt;$E1110),0,IF((SUM($F1110:AD1110)+($C1110/$D1110))&gt;$C1110,$C1110-SUM($F1110:AD1110),($C1110-SUM($F1110:AD1110))/($D1110-(AE$4-$E1110)+$B1110))),0)</f>
        <v>0</v>
      </c>
      <c r="AF1110" s="803">
        <f ca="1">IFERROR(IF(OR(AF$4&lt;$B1110,(AF$4-$B1110)&lt;$E1110),0,IF((SUM($F1110:AE1110)+($C1110/$D1110))&gt;$C1110,$C1110-SUM($F1110:AE1110),($C1110-SUM($F1110:AE1110))/($D1110-(AF$4-$E1110)+$B1110))),0)</f>
        <v>0</v>
      </c>
      <c r="AG1110" s="803">
        <f ca="1">IFERROR(IF(OR(AG$4&lt;$B1110,(AG$4-$B1110)&lt;$E1110),0,IF((SUM($F1110:AF1110)+($C1110/$D1110))&gt;$C1110,$C1110-SUM($F1110:AF1110),($C1110-SUM($F1110:AF1110))/($D1110-(AG$4-$E1110)+$B1110))),0)</f>
        <v>0</v>
      </c>
      <c r="AH1110" s="803">
        <f ca="1">IFERROR(IF(OR(AH$4&lt;$B1110,(AH$4-$B1110)&lt;$E1110),0,IF((SUM($F1110:AG1110)+($C1110/$D1110))&gt;$C1110,$C1110-SUM($F1110:AG1110),($C1110-SUM($F1110:AG1110))/($D1110-(AH$4-$E1110)+$B1110))),0)</f>
        <v>0</v>
      </c>
      <c r="AI1110" s="803">
        <f ca="1">IFERROR(IF(OR(AI$4&lt;$B1110,(AI$4-$B1110)&lt;$E1110),0,IF((SUM($F1110:AH1110)+($C1110/$D1110))&gt;$C1110,$C1110-SUM($F1110:AH1110),($C1110-SUM($F1110:AH1110))/($D1110-(AI$4-$E1110)+$B1110))),0)</f>
        <v>0</v>
      </c>
      <c r="AJ1110" s="803">
        <f ca="1">IFERROR(IF(OR(AJ$4&lt;$B1110,(AJ$4-$B1110)&lt;$E1110),0,IF((SUM($F1110:AI1110)+($C1110/$D1110))&gt;$C1110,$C1110-SUM($F1110:AI1110),($C1110-SUM($F1110:AI1110))/($D1110-(AJ$4-$E1110)+$B1110))),0)</f>
        <v>0</v>
      </c>
      <c r="AK1110" s="803">
        <f ca="1">IFERROR(IF(OR(AK$4&lt;$B1110,(AK$4-$B1110)&lt;$E1110),0,IF((SUM($F1110:AJ1110)+($C1110/$D1110))&gt;$C1110,$C1110-SUM($F1110:AJ1110),($C1110-SUM($F1110:AJ1110))/($D1110-(AK$4-$E1110)+$B1110))),0)</f>
        <v>0</v>
      </c>
      <c r="AL1110" s="803">
        <f ca="1">IFERROR(IF(OR(AL$4&lt;$B1110,(AL$4-$B1110)&lt;$E1110),0,IF((SUM($F1110:AK1110)+($C1110/$D1110))&gt;$C1110,$C1110-SUM($F1110:AK1110),($C1110-SUM($F1110:AK1110))/($D1110-(AL$4-$E1110)+$B1110))),0)</f>
        <v>0</v>
      </c>
      <c r="AM1110" s="803">
        <f ca="1">IFERROR(IF(OR(AM$4&lt;$B1110,(AM$4-$B1110)&lt;$E1110),0,IF((SUM($F1110:AL1110)+($C1110/$D1110))&gt;$C1110,$C1110-SUM($F1110:AL1110),($C1110-SUM($F1110:AL1110))/($D1110-(AM$4-$E1110)+$B1110))),0)</f>
        <v>0</v>
      </c>
      <c r="AN1110" s="803">
        <f ca="1">IFERROR(IF(OR(AN$4&lt;$B1110,(AN$4-$B1110)&lt;$E1110),0,IF((SUM($F1110:AM1110)+($C1110/$D1110))&gt;$C1110,$C1110-SUM($F1110:AM1110),($C1110-SUM($F1110:AM1110))/($D1110-(AN$4-$E1110)+$B1110))),0)</f>
        <v>0</v>
      </c>
      <c r="AO1110" s="803">
        <f ca="1">IFERROR(IF(OR(AO$4&lt;$B1110,(AO$4-$B1110)&lt;$E1110),0,IF((SUM($F1110:AN1110)+($C1110/$D1110))&gt;$C1110,$C1110-SUM($F1110:AN1110),($C1110-SUM($F1110:AN1110))/($D1110-(AO$4-$E1110)+$B1110))),0)</f>
        <v>0</v>
      </c>
      <c r="AP1110" s="803">
        <f ca="1">IFERROR(IF(OR(AP$4&lt;$B1110,(AP$4-$B1110)&lt;$E1110),0,IF((SUM($F1110:AO1110)+($C1110/$D1110))&gt;$C1110,$C1110-SUM($F1110:AO1110),($C1110-SUM($F1110:AO1110))/($D1110-(AP$4-$E1110)+$B1110))),0)</f>
        <v>0</v>
      </c>
      <c r="AQ1110" s="803">
        <f ca="1">IFERROR(IF(OR(AQ$4&lt;$B1110,(AQ$4-$B1110)&lt;$E1110),0,IF((SUM($F1110:AP1110)+($C1110/$D1110))&gt;$C1110,$C1110-SUM($F1110:AP1110),($C1110-SUM($F1110:AP1110))/($D1110-(AQ$4-$E1110)+$B1110))),0)</f>
        <v>0</v>
      </c>
      <c r="AR1110" s="803">
        <f ca="1">IFERROR(IF(OR(AR$4&lt;$B1110,(AR$4-$B1110)&lt;$E1110),0,IF((SUM($F1110:AQ1110)+($C1110/$D1110))&gt;$C1110,$C1110-SUM($F1110:AQ1110),($C1110-SUM($F1110:AQ1110))/($D1110-(AR$4-$E1110)+$B1110))),0)</f>
        <v>0</v>
      </c>
      <c r="AS1110" s="803">
        <f ca="1">IFERROR(IF(OR(AS$4&lt;$B1110,(AS$4-$B1110)&lt;$E1110),0,IF((SUM($F1110:AR1110)+($C1110/$D1110))&gt;$C1110,$C1110-SUM($F1110:AR1110),($C1110-SUM($F1110:AR1110))/($D1110-(AS$4-$E1110)+$B1110))),0)</f>
        <v>0</v>
      </c>
      <c r="AT1110" s="803">
        <f ca="1">IFERROR(IF(OR(AT$4&lt;$B1110,(AT$4-$B1110)&lt;$E1110),0,IF((SUM($F1110:AS1110)+($C1110/$D1110))&gt;$C1110,$C1110-SUM($F1110:AS1110),($C1110-SUM($F1110:AS1110))/($D1110-(AT$4-$E1110)+$B1110))),0)</f>
        <v>0</v>
      </c>
      <c r="AU1110" s="803">
        <f ca="1">IFERROR(IF(OR(AU$4&lt;$B1110,(AU$4-$B1110)&lt;$E1110),0,IF((SUM($F1110:AT1110)+($C1110/$D1110))&gt;$C1110,$C1110-SUM($F1110:AT1110),($C1110-SUM($F1110:AT1110))/($D1110-(AU$4-$E1110)+$B1110))),0)</f>
        <v>0</v>
      </c>
      <c r="AW1110" s="201"/>
    </row>
    <row r="1111" spans="1:49" s="893" customFormat="1">
      <c r="A1111" s="201"/>
      <c r="B1111" s="885">
        <f>IF((B1110+1)&gt;'PAINEL DE CONTROLE'!$D$6,'PAINEL DE CONTROLE'!$D$6,(B1110+1))</f>
        <v>7</v>
      </c>
      <c r="C1111" s="850">
        <f ca="1"/>
        <v>0</v>
      </c>
      <c r="D1111" s="923">
        <f>IF(B1111+SUMIF('PAINEL DE CONTROLE'!$B$97:$B$107,$B$1102,'PAINEL DE CONTROLE'!$F$97:$F$107)&gt;'PAINEL DE CONTROLE'!$D$6,'PAINEL DE CONTROLE'!$D$6-B1111,SUMIF('PAINEL DE CONTROLE'!$B$97:$B$107,$B$1102,'PAINEL DE CONTROLE'!$F$97:$F$107))</f>
        <v>24</v>
      </c>
      <c r="E1111" s="923">
        <f>'PAINEL DE CONTROLE'!$D$8</f>
        <v>1</v>
      </c>
      <c r="F1111" s="201"/>
      <c r="G1111" s="803">
        <f ca="1">IFERROR(IF(OR(G$4&lt;$B1111,(G$4-$B1111)&lt;$E1111),0,IF((SUM($F1111:F1111)+($C1111/$D1111))&gt;$C1111,$C1111-SUM($F1111:F1111),($C1111-SUM($F1111:F1111))/($D1111-(G$4-$E1111)+$B1111))),0)</f>
        <v>0</v>
      </c>
      <c r="H1111" s="803">
        <f ca="1">IFERROR(IF(OR(H$4&lt;$B1111,(H$4-$B1111)&lt;$E1111),0,IF((SUM($F1111:G1111)+($C1111/$D1111))&gt;$C1111,$C1111-SUM($F1111:G1111),($C1111-SUM($F1111:G1111))/($D1111-(H$4-$E1111)+$B1111))),0)</f>
        <v>0</v>
      </c>
      <c r="I1111" s="803">
        <f ca="1">IFERROR(IF(OR(I$4&lt;$B1111,(I$4-$B1111)&lt;$E1111),0,IF((SUM($F1111:H1111)+($C1111/$D1111))&gt;$C1111,$C1111-SUM($F1111:H1111),($C1111-SUM($F1111:H1111))/($D1111-(I$4-$E1111)+$B1111))),0)</f>
        <v>0</v>
      </c>
      <c r="J1111" s="803">
        <f ca="1">IFERROR(IF(OR(J$4&lt;$B1111,(J$4-$B1111)&lt;$E1111),0,IF((SUM($F1111:I1111)+($C1111/$D1111))&gt;$C1111,$C1111-SUM($F1111:I1111),($C1111-SUM($F1111:I1111))/($D1111-(J$4-$E1111)+$B1111))),0)</f>
        <v>0</v>
      </c>
      <c r="K1111" s="803">
        <f ca="1">IFERROR(IF(OR(K$4&lt;$B1111,(K$4-$B1111)&lt;$E1111),0,IF((SUM($F1111:J1111)+($C1111/$D1111))&gt;$C1111,$C1111-SUM($F1111:J1111),($C1111-SUM($F1111:J1111))/($D1111-(K$4-$E1111)+$B1111))),0)</f>
        <v>0</v>
      </c>
      <c r="L1111" s="803">
        <f ca="1">IFERROR(IF(OR(L$4&lt;$B1111,(L$4-$B1111)&lt;$E1111),0,IF((SUM($F1111:K1111)+($C1111/$D1111))&gt;$C1111,$C1111-SUM($F1111:K1111),($C1111-SUM($F1111:K1111))/($D1111-(L$4-$E1111)+$B1111))),0)</f>
        <v>0</v>
      </c>
      <c r="M1111" s="803">
        <f ca="1">IFERROR(IF(OR(M$4&lt;$B1111,(M$4-$B1111)&lt;$E1111),0,IF((SUM($F1111:L1111)+($C1111/$D1111))&gt;$C1111,$C1111-SUM($F1111:L1111),($C1111-SUM($F1111:L1111))/($D1111-(M$4-$E1111)+$B1111))),0)</f>
        <v>0</v>
      </c>
      <c r="N1111" s="803">
        <f ca="1">IFERROR(IF(OR(N$4&lt;$B1111,(N$4-$B1111)&lt;$E1111),0,IF((SUM($F1111:M1111)+($C1111/$D1111))&gt;$C1111,$C1111-SUM($F1111:M1111),($C1111-SUM($F1111:M1111))/($D1111-(N$4-$E1111)+$B1111))),0)</f>
        <v>0</v>
      </c>
      <c r="O1111" s="803">
        <f ca="1">IFERROR(IF(OR(O$4&lt;$B1111,(O$4-$B1111)&lt;$E1111),0,IF((SUM($F1111:N1111)+($C1111/$D1111))&gt;$C1111,$C1111-SUM($F1111:N1111),($C1111-SUM($F1111:N1111))/($D1111-(O$4-$E1111)+$B1111))),0)</f>
        <v>0</v>
      </c>
      <c r="P1111" s="803">
        <f ca="1">IFERROR(IF(OR(P$4&lt;$B1111,(P$4-$B1111)&lt;$E1111),0,IF((SUM($F1111:O1111)+($C1111/$D1111))&gt;$C1111,$C1111-SUM($F1111:O1111),($C1111-SUM($F1111:O1111))/($D1111-(P$4-$E1111)+$B1111))),0)</f>
        <v>0</v>
      </c>
      <c r="Q1111" s="803">
        <f ca="1">IFERROR(IF(OR(Q$4&lt;$B1111,(Q$4-$B1111)&lt;$E1111),0,IF((SUM($F1111:P1111)+($C1111/$D1111))&gt;$C1111,$C1111-SUM($F1111:P1111),($C1111-SUM($F1111:P1111))/($D1111-(Q$4-$E1111)+$B1111))),0)</f>
        <v>0</v>
      </c>
      <c r="R1111" s="803">
        <f ca="1">IFERROR(IF(OR(R$4&lt;$B1111,(R$4-$B1111)&lt;$E1111),0,IF((SUM($F1111:Q1111)+($C1111/$D1111))&gt;$C1111,$C1111-SUM($F1111:Q1111),($C1111-SUM($F1111:Q1111))/($D1111-(R$4-$E1111)+$B1111))),0)</f>
        <v>0</v>
      </c>
      <c r="S1111" s="803">
        <f ca="1">IFERROR(IF(OR(S$4&lt;$B1111,(S$4-$B1111)&lt;$E1111),0,IF((SUM($F1111:R1111)+($C1111/$D1111))&gt;$C1111,$C1111-SUM($F1111:R1111),($C1111-SUM($F1111:R1111))/($D1111-(S$4-$E1111)+$B1111))),0)</f>
        <v>0</v>
      </c>
      <c r="T1111" s="803">
        <f ca="1">IFERROR(IF(OR(T$4&lt;$B1111,(T$4-$B1111)&lt;$E1111),0,IF((SUM($F1111:S1111)+($C1111/$D1111))&gt;$C1111,$C1111-SUM($F1111:S1111),($C1111-SUM($F1111:S1111))/($D1111-(T$4-$E1111)+$B1111))),0)</f>
        <v>0</v>
      </c>
      <c r="U1111" s="803">
        <f ca="1">IFERROR(IF(OR(U$4&lt;$B1111,(U$4-$B1111)&lt;$E1111),0,IF((SUM($F1111:T1111)+($C1111/$D1111))&gt;$C1111,$C1111-SUM($F1111:T1111),($C1111-SUM($F1111:T1111))/($D1111-(U$4-$E1111)+$B1111))),0)</f>
        <v>0</v>
      </c>
      <c r="V1111" s="803">
        <f ca="1">IFERROR(IF(OR(V$4&lt;$B1111,(V$4-$B1111)&lt;$E1111),0,IF((SUM($F1111:U1111)+($C1111/$D1111))&gt;$C1111,$C1111-SUM($F1111:U1111),($C1111-SUM($F1111:U1111))/($D1111-(V$4-$E1111)+$B1111))),0)</f>
        <v>0</v>
      </c>
      <c r="W1111" s="803">
        <f ca="1">IFERROR(IF(OR(W$4&lt;$B1111,(W$4-$B1111)&lt;$E1111),0,IF((SUM($F1111:V1111)+($C1111/$D1111))&gt;$C1111,$C1111-SUM($F1111:V1111),($C1111-SUM($F1111:V1111))/($D1111-(W$4-$E1111)+$B1111))),0)</f>
        <v>0</v>
      </c>
      <c r="X1111" s="803">
        <f ca="1">IFERROR(IF(OR(X$4&lt;$B1111,(X$4-$B1111)&lt;$E1111),0,IF((SUM($F1111:W1111)+($C1111/$D1111))&gt;$C1111,$C1111-SUM($F1111:W1111),($C1111-SUM($F1111:W1111))/($D1111-(X$4-$E1111)+$B1111))),0)</f>
        <v>0</v>
      </c>
      <c r="Y1111" s="803">
        <f ca="1">IFERROR(IF(OR(Y$4&lt;$B1111,(Y$4-$B1111)&lt;$E1111),0,IF((SUM($F1111:X1111)+($C1111/$D1111))&gt;$C1111,$C1111-SUM($F1111:X1111),($C1111-SUM($F1111:X1111))/($D1111-(Y$4-$E1111)+$B1111))),0)</f>
        <v>0</v>
      </c>
      <c r="Z1111" s="803">
        <f ca="1">IFERROR(IF(OR(Z$4&lt;$B1111,(Z$4-$B1111)&lt;$E1111),0,IF((SUM($F1111:Y1111)+($C1111/$D1111))&gt;$C1111,$C1111-SUM($F1111:Y1111),($C1111-SUM($F1111:Y1111))/($D1111-(Z$4-$E1111)+$B1111))),0)</f>
        <v>0</v>
      </c>
      <c r="AA1111" s="803">
        <f ca="1">IFERROR(IF(OR(AA$4&lt;$B1111,(AA$4-$B1111)&lt;$E1111),0,IF((SUM($F1111:Z1111)+($C1111/$D1111))&gt;$C1111,$C1111-SUM($F1111:Z1111),($C1111-SUM($F1111:Z1111))/($D1111-(AA$4-$E1111)+$B1111))),0)</f>
        <v>0</v>
      </c>
      <c r="AB1111" s="803">
        <f ca="1">IFERROR(IF(OR(AB$4&lt;$B1111,(AB$4-$B1111)&lt;$E1111),0,IF((SUM($F1111:AA1111)+($C1111/$D1111))&gt;$C1111,$C1111-SUM($F1111:AA1111),($C1111-SUM($F1111:AA1111))/($D1111-(AB$4-$E1111)+$B1111))),0)</f>
        <v>0</v>
      </c>
      <c r="AC1111" s="803">
        <f ca="1">IFERROR(IF(OR(AC$4&lt;$B1111,(AC$4-$B1111)&lt;$E1111),0,IF((SUM($F1111:AB1111)+($C1111/$D1111))&gt;$C1111,$C1111-SUM($F1111:AB1111),($C1111-SUM($F1111:AB1111))/($D1111-(AC$4-$E1111)+$B1111))),0)</f>
        <v>0</v>
      </c>
      <c r="AD1111" s="803">
        <f ca="1">IFERROR(IF(OR(AD$4&lt;$B1111,(AD$4-$B1111)&lt;$E1111),0,IF((SUM($F1111:AC1111)+($C1111/$D1111))&gt;$C1111,$C1111-SUM($F1111:AC1111),($C1111-SUM($F1111:AC1111))/($D1111-(AD$4-$E1111)+$B1111))),0)</f>
        <v>0</v>
      </c>
      <c r="AE1111" s="803">
        <f ca="1">IFERROR(IF(OR(AE$4&lt;$B1111,(AE$4-$B1111)&lt;$E1111),0,IF((SUM($F1111:AD1111)+($C1111/$D1111))&gt;$C1111,$C1111-SUM($F1111:AD1111),($C1111-SUM($F1111:AD1111))/($D1111-(AE$4-$E1111)+$B1111))),0)</f>
        <v>0</v>
      </c>
      <c r="AF1111" s="803">
        <f ca="1">IFERROR(IF(OR(AF$4&lt;$B1111,(AF$4-$B1111)&lt;$E1111),0,IF((SUM($F1111:AE1111)+($C1111/$D1111))&gt;$C1111,$C1111-SUM($F1111:AE1111),($C1111-SUM($F1111:AE1111))/($D1111-(AF$4-$E1111)+$B1111))),0)</f>
        <v>0</v>
      </c>
      <c r="AG1111" s="803">
        <f ca="1">IFERROR(IF(OR(AG$4&lt;$B1111,(AG$4-$B1111)&lt;$E1111),0,IF((SUM($F1111:AF1111)+($C1111/$D1111))&gt;$C1111,$C1111-SUM($F1111:AF1111),($C1111-SUM($F1111:AF1111))/($D1111-(AG$4-$E1111)+$B1111))),0)</f>
        <v>0</v>
      </c>
      <c r="AH1111" s="803">
        <f ca="1">IFERROR(IF(OR(AH$4&lt;$B1111,(AH$4-$B1111)&lt;$E1111),0,IF((SUM($F1111:AG1111)+($C1111/$D1111))&gt;$C1111,$C1111-SUM($F1111:AG1111),($C1111-SUM($F1111:AG1111))/($D1111-(AH$4-$E1111)+$B1111))),0)</f>
        <v>0</v>
      </c>
      <c r="AI1111" s="803">
        <f ca="1">IFERROR(IF(OR(AI$4&lt;$B1111,(AI$4-$B1111)&lt;$E1111),0,IF((SUM($F1111:AH1111)+($C1111/$D1111))&gt;$C1111,$C1111-SUM($F1111:AH1111),($C1111-SUM($F1111:AH1111))/($D1111-(AI$4-$E1111)+$B1111))),0)</f>
        <v>0</v>
      </c>
      <c r="AJ1111" s="803">
        <f ca="1">IFERROR(IF(OR(AJ$4&lt;$B1111,(AJ$4-$B1111)&lt;$E1111),0,IF((SUM($F1111:AI1111)+($C1111/$D1111))&gt;$C1111,$C1111-SUM($F1111:AI1111),($C1111-SUM($F1111:AI1111))/($D1111-(AJ$4-$E1111)+$B1111))),0)</f>
        <v>0</v>
      </c>
      <c r="AK1111" s="803">
        <f ca="1">IFERROR(IF(OR(AK$4&lt;$B1111,(AK$4-$B1111)&lt;$E1111),0,IF((SUM($F1111:AJ1111)+($C1111/$D1111))&gt;$C1111,$C1111-SUM($F1111:AJ1111),($C1111-SUM($F1111:AJ1111))/($D1111-(AK$4-$E1111)+$B1111))),0)</f>
        <v>0</v>
      </c>
      <c r="AL1111" s="803">
        <f ca="1">IFERROR(IF(OR(AL$4&lt;$B1111,(AL$4-$B1111)&lt;$E1111),0,IF((SUM($F1111:AK1111)+($C1111/$D1111))&gt;$C1111,$C1111-SUM($F1111:AK1111),($C1111-SUM($F1111:AK1111))/($D1111-(AL$4-$E1111)+$B1111))),0)</f>
        <v>0</v>
      </c>
      <c r="AM1111" s="803">
        <f ca="1">IFERROR(IF(OR(AM$4&lt;$B1111,(AM$4-$B1111)&lt;$E1111),0,IF((SUM($F1111:AL1111)+($C1111/$D1111))&gt;$C1111,$C1111-SUM($F1111:AL1111),($C1111-SUM($F1111:AL1111))/($D1111-(AM$4-$E1111)+$B1111))),0)</f>
        <v>0</v>
      </c>
      <c r="AN1111" s="803">
        <f ca="1">IFERROR(IF(OR(AN$4&lt;$B1111,(AN$4-$B1111)&lt;$E1111),0,IF((SUM($F1111:AM1111)+($C1111/$D1111))&gt;$C1111,$C1111-SUM($F1111:AM1111),($C1111-SUM($F1111:AM1111))/($D1111-(AN$4-$E1111)+$B1111))),0)</f>
        <v>0</v>
      </c>
      <c r="AO1111" s="803">
        <f ca="1">IFERROR(IF(OR(AO$4&lt;$B1111,(AO$4-$B1111)&lt;$E1111),0,IF((SUM($F1111:AN1111)+($C1111/$D1111))&gt;$C1111,$C1111-SUM($F1111:AN1111),($C1111-SUM($F1111:AN1111))/($D1111-(AO$4-$E1111)+$B1111))),0)</f>
        <v>0</v>
      </c>
      <c r="AP1111" s="803">
        <f ca="1">IFERROR(IF(OR(AP$4&lt;$B1111,(AP$4-$B1111)&lt;$E1111),0,IF((SUM($F1111:AO1111)+($C1111/$D1111))&gt;$C1111,$C1111-SUM($F1111:AO1111),($C1111-SUM($F1111:AO1111))/($D1111-(AP$4-$E1111)+$B1111))),0)</f>
        <v>0</v>
      </c>
      <c r="AQ1111" s="803">
        <f ca="1">IFERROR(IF(OR(AQ$4&lt;$B1111,(AQ$4-$B1111)&lt;$E1111),0,IF((SUM($F1111:AP1111)+($C1111/$D1111))&gt;$C1111,$C1111-SUM($F1111:AP1111),($C1111-SUM($F1111:AP1111))/($D1111-(AQ$4-$E1111)+$B1111))),0)</f>
        <v>0</v>
      </c>
      <c r="AR1111" s="803">
        <f ca="1">IFERROR(IF(OR(AR$4&lt;$B1111,(AR$4-$B1111)&lt;$E1111),0,IF((SUM($F1111:AQ1111)+($C1111/$D1111))&gt;$C1111,$C1111-SUM($F1111:AQ1111),($C1111-SUM($F1111:AQ1111))/($D1111-(AR$4-$E1111)+$B1111))),0)</f>
        <v>0</v>
      </c>
      <c r="AS1111" s="803">
        <f ca="1">IFERROR(IF(OR(AS$4&lt;$B1111,(AS$4-$B1111)&lt;$E1111),0,IF((SUM($F1111:AR1111)+($C1111/$D1111))&gt;$C1111,$C1111-SUM($F1111:AR1111),($C1111-SUM($F1111:AR1111))/($D1111-(AS$4-$E1111)+$B1111))),0)</f>
        <v>0</v>
      </c>
      <c r="AT1111" s="803">
        <f ca="1">IFERROR(IF(OR(AT$4&lt;$B1111,(AT$4-$B1111)&lt;$E1111),0,IF((SUM($F1111:AS1111)+($C1111/$D1111))&gt;$C1111,$C1111-SUM($F1111:AS1111),($C1111-SUM($F1111:AS1111))/($D1111-(AT$4-$E1111)+$B1111))),0)</f>
        <v>0</v>
      </c>
      <c r="AU1111" s="803">
        <f ca="1">IFERROR(IF(OR(AU$4&lt;$B1111,(AU$4-$B1111)&lt;$E1111),0,IF((SUM($F1111:AT1111)+($C1111/$D1111))&gt;$C1111,$C1111-SUM($F1111:AT1111),($C1111-SUM($F1111:AT1111))/($D1111-(AU$4-$E1111)+$B1111))),0)</f>
        <v>0</v>
      </c>
      <c r="AW1111" s="201"/>
    </row>
    <row r="1112" spans="1:49" s="893" customFormat="1">
      <c r="A1112" s="201"/>
      <c r="B1112" s="885">
        <f>IF((B1111+1)&gt;'PAINEL DE CONTROLE'!$D$6,'PAINEL DE CONTROLE'!$D$6,(B1111+1))</f>
        <v>8</v>
      </c>
      <c r="C1112" s="850">
        <f ca="1"/>
        <v>0</v>
      </c>
      <c r="D1112" s="923">
        <f>IF(B1112+SUMIF('PAINEL DE CONTROLE'!$B$97:$B$107,$B$1102,'PAINEL DE CONTROLE'!$F$97:$F$107)&gt;'PAINEL DE CONTROLE'!$D$6,'PAINEL DE CONTROLE'!$D$6-B1112,SUMIF('PAINEL DE CONTROLE'!$B$97:$B$107,$B$1102,'PAINEL DE CONTROLE'!$F$97:$F$107))</f>
        <v>23</v>
      </c>
      <c r="E1112" s="923">
        <f>'PAINEL DE CONTROLE'!$D$8</f>
        <v>1</v>
      </c>
      <c r="F1112" s="201"/>
      <c r="G1112" s="803">
        <f ca="1">IFERROR(IF(OR(G$4&lt;$B1112,(G$4-$B1112)&lt;$E1112),0,IF((SUM($F1112:F1112)+($C1112/$D1112))&gt;$C1112,$C1112-SUM($F1112:F1112),($C1112-SUM($F1112:F1112))/($D1112-(G$4-$E1112)+$B1112))),0)</f>
        <v>0</v>
      </c>
      <c r="H1112" s="803">
        <f ca="1">IFERROR(IF(OR(H$4&lt;$B1112,(H$4-$B1112)&lt;$E1112),0,IF((SUM($F1112:G1112)+($C1112/$D1112))&gt;$C1112,$C1112-SUM($F1112:G1112),($C1112-SUM($F1112:G1112))/($D1112-(H$4-$E1112)+$B1112))),0)</f>
        <v>0</v>
      </c>
      <c r="I1112" s="803">
        <f ca="1">IFERROR(IF(OR(I$4&lt;$B1112,(I$4-$B1112)&lt;$E1112),0,IF((SUM($F1112:H1112)+($C1112/$D1112))&gt;$C1112,$C1112-SUM($F1112:H1112),($C1112-SUM($F1112:H1112))/($D1112-(I$4-$E1112)+$B1112))),0)</f>
        <v>0</v>
      </c>
      <c r="J1112" s="803">
        <f ca="1">IFERROR(IF(OR(J$4&lt;$B1112,(J$4-$B1112)&lt;$E1112),0,IF((SUM($F1112:I1112)+($C1112/$D1112))&gt;$C1112,$C1112-SUM($F1112:I1112),($C1112-SUM($F1112:I1112))/($D1112-(J$4-$E1112)+$B1112))),0)</f>
        <v>0</v>
      </c>
      <c r="K1112" s="803">
        <f ca="1">IFERROR(IF(OR(K$4&lt;$B1112,(K$4-$B1112)&lt;$E1112),0,IF((SUM($F1112:J1112)+($C1112/$D1112))&gt;$C1112,$C1112-SUM($F1112:J1112),($C1112-SUM($F1112:J1112))/($D1112-(K$4-$E1112)+$B1112))),0)</f>
        <v>0</v>
      </c>
      <c r="L1112" s="803">
        <f ca="1">IFERROR(IF(OR(L$4&lt;$B1112,(L$4-$B1112)&lt;$E1112),0,IF((SUM($F1112:K1112)+($C1112/$D1112))&gt;$C1112,$C1112-SUM($F1112:K1112),($C1112-SUM($F1112:K1112))/($D1112-(L$4-$E1112)+$B1112))),0)</f>
        <v>0</v>
      </c>
      <c r="M1112" s="803">
        <f ca="1">IFERROR(IF(OR(M$4&lt;$B1112,(M$4-$B1112)&lt;$E1112),0,IF((SUM($F1112:L1112)+($C1112/$D1112))&gt;$C1112,$C1112-SUM($F1112:L1112),($C1112-SUM($F1112:L1112))/($D1112-(M$4-$E1112)+$B1112))),0)</f>
        <v>0</v>
      </c>
      <c r="N1112" s="803">
        <f ca="1">IFERROR(IF(OR(N$4&lt;$B1112,(N$4-$B1112)&lt;$E1112),0,IF((SUM($F1112:M1112)+($C1112/$D1112))&gt;$C1112,$C1112-SUM($F1112:M1112),($C1112-SUM($F1112:M1112))/($D1112-(N$4-$E1112)+$B1112))),0)</f>
        <v>0</v>
      </c>
      <c r="O1112" s="803">
        <f ca="1">IFERROR(IF(OR(O$4&lt;$B1112,(O$4-$B1112)&lt;$E1112),0,IF((SUM($F1112:N1112)+($C1112/$D1112))&gt;$C1112,$C1112-SUM($F1112:N1112),($C1112-SUM($F1112:N1112))/($D1112-(O$4-$E1112)+$B1112))),0)</f>
        <v>0</v>
      </c>
      <c r="P1112" s="803">
        <f ca="1">IFERROR(IF(OR(P$4&lt;$B1112,(P$4-$B1112)&lt;$E1112),0,IF((SUM($F1112:O1112)+($C1112/$D1112))&gt;$C1112,$C1112-SUM($F1112:O1112),($C1112-SUM($F1112:O1112))/($D1112-(P$4-$E1112)+$B1112))),0)</f>
        <v>0</v>
      </c>
      <c r="Q1112" s="803">
        <f ca="1">IFERROR(IF(OR(Q$4&lt;$B1112,(Q$4-$B1112)&lt;$E1112),0,IF((SUM($F1112:P1112)+($C1112/$D1112))&gt;$C1112,$C1112-SUM($F1112:P1112),($C1112-SUM($F1112:P1112))/($D1112-(Q$4-$E1112)+$B1112))),0)</f>
        <v>0</v>
      </c>
      <c r="R1112" s="803">
        <f ca="1">IFERROR(IF(OR(R$4&lt;$B1112,(R$4-$B1112)&lt;$E1112),0,IF((SUM($F1112:Q1112)+($C1112/$D1112))&gt;$C1112,$C1112-SUM($F1112:Q1112),($C1112-SUM($F1112:Q1112))/($D1112-(R$4-$E1112)+$B1112))),0)</f>
        <v>0</v>
      </c>
      <c r="S1112" s="803">
        <f ca="1">IFERROR(IF(OR(S$4&lt;$B1112,(S$4-$B1112)&lt;$E1112),0,IF((SUM($F1112:R1112)+($C1112/$D1112))&gt;$C1112,$C1112-SUM($F1112:R1112),($C1112-SUM($F1112:R1112))/($D1112-(S$4-$E1112)+$B1112))),0)</f>
        <v>0</v>
      </c>
      <c r="T1112" s="803">
        <f ca="1">IFERROR(IF(OR(T$4&lt;$B1112,(T$4-$B1112)&lt;$E1112),0,IF((SUM($F1112:S1112)+($C1112/$D1112))&gt;$C1112,$C1112-SUM($F1112:S1112),($C1112-SUM($F1112:S1112))/($D1112-(T$4-$E1112)+$B1112))),0)</f>
        <v>0</v>
      </c>
      <c r="U1112" s="803">
        <f ca="1">IFERROR(IF(OR(U$4&lt;$B1112,(U$4-$B1112)&lt;$E1112),0,IF((SUM($F1112:T1112)+($C1112/$D1112))&gt;$C1112,$C1112-SUM($F1112:T1112),($C1112-SUM($F1112:T1112))/($D1112-(U$4-$E1112)+$B1112))),0)</f>
        <v>0</v>
      </c>
      <c r="V1112" s="803">
        <f ca="1">IFERROR(IF(OR(V$4&lt;$B1112,(V$4-$B1112)&lt;$E1112),0,IF((SUM($F1112:U1112)+($C1112/$D1112))&gt;$C1112,$C1112-SUM($F1112:U1112),($C1112-SUM($F1112:U1112))/($D1112-(V$4-$E1112)+$B1112))),0)</f>
        <v>0</v>
      </c>
      <c r="W1112" s="803">
        <f ca="1">IFERROR(IF(OR(W$4&lt;$B1112,(W$4-$B1112)&lt;$E1112),0,IF((SUM($F1112:V1112)+($C1112/$D1112))&gt;$C1112,$C1112-SUM($F1112:V1112),($C1112-SUM($F1112:V1112))/($D1112-(W$4-$E1112)+$B1112))),0)</f>
        <v>0</v>
      </c>
      <c r="X1112" s="803">
        <f ca="1">IFERROR(IF(OR(X$4&lt;$B1112,(X$4-$B1112)&lt;$E1112),0,IF((SUM($F1112:W1112)+($C1112/$D1112))&gt;$C1112,$C1112-SUM($F1112:W1112),($C1112-SUM($F1112:W1112))/($D1112-(X$4-$E1112)+$B1112))),0)</f>
        <v>0</v>
      </c>
      <c r="Y1112" s="803">
        <f ca="1">IFERROR(IF(OR(Y$4&lt;$B1112,(Y$4-$B1112)&lt;$E1112),0,IF((SUM($F1112:X1112)+($C1112/$D1112))&gt;$C1112,$C1112-SUM($F1112:X1112),($C1112-SUM($F1112:X1112))/($D1112-(Y$4-$E1112)+$B1112))),0)</f>
        <v>0</v>
      </c>
      <c r="Z1112" s="803">
        <f ca="1">IFERROR(IF(OR(Z$4&lt;$B1112,(Z$4-$B1112)&lt;$E1112),0,IF((SUM($F1112:Y1112)+($C1112/$D1112))&gt;$C1112,$C1112-SUM($F1112:Y1112),($C1112-SUM($F1112:Y1112))/($D1112-(Z$4-$E1112)+$B1112))),0)</f>
        <v>0</v>
      </c>
      <c r="AA1112" s="803">
        <f ca="1">IFERROR(IF(OR(AA$4&lt;$B1112,(AA$4-$B1112)&lt;$E1112),0,IF((SUM($F1112:Z1112)+($C1112/$D1112))&gt;$C1112,$C1112-SUM($F1112:Z1112),($C1112-SUM($F1112:Z1112))/($D1112-(AA$4-$E1112)+$B1112))),0)</f>
        <v>0</v>
      </c>
      <c r="AB1112" s="803">
        <f ca="1">IFERROR(IF(OR(AB$4&lt;$B1112,(AB$4-$B1112)&lt;$E1112),0,IF((SUM($F1112:AA1112)+($C1112/$D1112))&gt;$C1112,$C1112-SUM($F1112:AA1112),($C1112-SUM($F1112:AA1112))/($D1112-(AB$4-$E1112)+$B1112))),0)</f>
        <v>0</v>
      </c>
      <c r="AC1112" s="803">
        <f ca="1">IFERROR(IF(OR(AC$4&lt;$B1112,(AC$4-$B1112)&lt;$E1112),0,IF((SUM($F1112:AB1112)+($C1112/$D1112))&gt;$C1112,$C1112-SUM($F1112:AB1112),($C1112-SUM($F1112:AB1112))/($D1112-(AC$4-$E1112)+$B1112))),0)</f>
        <v>0</v>
      </c>
      <c r="AD1112" s="803">
        <f ca="1">IFERROR(IF(OR(AD$4&lt;$B1112,(AD$4-$B1112)&lt;$E1112),0,IF((SUM($F1112:AC1112)+($C1112/$D1112))&gt;$C1112,$C1112-SUM($F1112:AC1112),($C1112-SUM($F1112:AC1112))/($D1112-(AD$4-$E1112)+$B1112))),0)</f>
        <v>0</v>
      </c>
      <c r="AE1112" s="803">
        <f ca="1">IFERROR(IF(OR(AE$4&lt;$B1112,(AE$4-$B1112)&lt;$E1112),0,IF((SUM($F1112:AD1112)+($C1112/$D1112))&gt;$C1112,$C1112-SUM($F1112:AD1112),($C1112-SUM($F1112:AD1112))/($D1112-(AE$4-$E1112)+$B1112))),0)</f>
        <v>0</v>
      </c>
      <c r="AF1112" s="803">
        <f ca="1">IFERROR(IF(OR(AF$4&lt;$B1112,(AF$4-$B1112)&lt;$E1112),0,IF((SUM($F1112:AE1112)+($C1112/$D1112))&gt;$C1112,$C1112-SUM($F1112:AE1112),($C1112-SUM($F1112:AE1112))/($D1112-(AF$4-$E1112)+$B1112))),0)</f>
        <v>0</v>
      </c>
      <c r="AG1112" s="803">
        <f ca="1">IFERROR(IF(OR(AG$4&lt;$B1112,(AG$4-$B1112)&lt;$E1112),0,IF((SUM($F1112:AF1112)+($C1112/$D1112))&gt;$C1112,$C1112-SUM($F1112:AF1112),($C1112-SUM($F1112:AF1112))/($D1112-(AG$4-$E1112)+$B1112))),0)</f>
        <v>0</v>
      </c>
      <c r="AH1112" s="803">
        <f ca="1">IFERROR(IF(OR(AH$4&lt;$B1112,(AH$4-$B1112)&lt;$E1112),0,IF((SUM($F1112:AG1112)+($C1112/$D1112))&gt;$C1112,$C1112-SUM($F1112:AG1112),($C1112-SUM($F1112:AG1112))/($D1112-(AH$4-$E1112)+$B1112))),0)</f>
        <v>0</v>
      </c>
      <c r="AI1112" s="803">
        <f ca="1">IFERROR(IF(OR(AI$4&lt;$B1112,(AI$4-$B1112)&lt;$E1112),0,IF((SUM($F1112:AH1112)+($C1112/$D1112))&gt;$C1112,$C1112-SUM($F1112:AH1112),($C1112-SUM($F1112:AH1112))/($D1112-(AI$4-$E1112)+$B1112))),0)</f>
        <v>0</v>
      </c>
      <c r="AJ1112" s="803">
        <f ca="1">IFERROR(IF(OR(AJ$4&lt;$B1112,(AJ$4-$B1112)&lt;$E1112),0,IF((SUM($F1112:AI1112)+($C1112/$D1112))&gt;$C1112,$C1112-SUM($F1112:AI1112),($C1112-SUM($F1112:AI1112))/($D1112-(AJ$4-$E1112)+$B1112))),0)</f>
        <v>0</v>
      </c>
      <c r="AK1112" s="803">
        <f ca="1">IFERROR(IF(OR(AK$4&lt;$B1112,(AK$4-$B1112)&lt;$E1112),0,IF((SUM($F1112:AJ1112)+($C1112/$D1112))&gt;$C1112,$C1112-SUM($F1112:AJ1112),($C1112-SUM($F1112:AJ1112))/($D1112-(AK$4-$E1112)+$B1112))),0)</f>
        <v>0</v>
      </c>
      <c r="AL1112" s="803">
        <f ca="1">IFERROR(IF(OR(AL$4&lt;$B1112,(AL$4-$B1112)&lt;$E1112),0,IF((SUM($F1112:AK1112)+($C1112/$D1112))&gt;$C1112,$C1112-SUM($F1112:AK1112),($C1112-SUM($F1112:AK1112))/($D1112-(AL$4-$E1112)+$B1112))),0)</f>
        <v>0</v>
      </c>
      <c r="AM1112" s="803">
        <f ca="1">IFERROR(IF(OR(AM$4&lt;$B1112,(AM$4-$B1112)&lt;$E1112),0,IF((SUM($F1112:AL1112)+($C1112/$D1112))&gt;$C1112,$C1112-SUM($F1112:AL1112),($C1112-SUM($F1112:AL1112))/($D1112-(AM$4-$E1112)+$B1112))),0)</f>
        <v>0</v>
      </c>
      <c r="AN1112" s="803">
        <f ca="1">IFERROR(IF(OR(AN$4&lt;$B1112,(AN$4-$B1112)&lt;$E1112),0,IF((SUM($F1112:AM1112)+($C1112/$D1112))&gt;$C1112,$C1112-SUM($F1112:AM1112),($C1112-SUM($F1112:AM1112))/($D1112-(AN$4-$E1112)+$B1112))),0)</f>
        <v>0</v>
      </c>
      <c r="AO1112" s="803">
        <f ca="1">IFERROR(IF(OR(AO$4&lt;$B1112,(AO$4-$B1112)&lt;$E1112),0,IF((SUM($F1112:AN1112)+($C1112/$D1112))&gt;$C1112,$C1112-SUM($F1112:AN1112),($C1112-SUM($F1112:AN1112))/($D1112-(AO$4-$E1112)+$B1112))),0)</f>
        <v>0</v>
      </c>
      <c r="AP1112" s="803">
        <f ca="1">IFERROR(IF(OR(AP$4&lt;$B1112,(AP$4-$B1112)&lt;$E1112),0,IF((SUM($F1112:AO1112)+($C1112/$D1112))&gt;$C1112,$C1112-SUM($F1112:AO1112),($C1112-SUM($F1112:AO1112))/($D1112-(AP$4-$E1112)+$B1112))),0)</f>
        <v>0</v>
      </c>
      <c r="AQ1112" s="803">
        <f ca="1">IFERROR(IF(OR(AQ$4&lt;$B1112,(AQ$4-$B1112)&lt;$E1112),0,IF((SUM($F1112:AP1112)+($C1112/$D1112))&gt;$C1112,$C1112-SUM($F1112:AP1112),($C1112-SUM($F1112:AP1112))/($D1112-(AQ$4-$E1112)+$B1112))),0)</f>
        <v>0</v>
      </c>
      <c r="AR1112" s="803">
        <f ca="1">IFERROR(IF(OR(AR$4&lt;$B1112,(AR$4-$B1112)&lt;$E1112),0,IF((SUM($F1112:AQ1112)+($C1112/$D1112))&gt;$C1112,$C1112-SUM($F1112:AQ1112),($C1112-SUM($F1112:AQ1112))/($D1112-(AR$4-$E1112)+$B1112))),0)</f>
        <v>0</v>
      </c>
      <c r="AS1112" s="803">
        <f ca="1">IFERROR(IF(OR(AS$4&lt;$B1112,(AS$4-$B1112)&lt;$E1112),0,IF((SUM($F1112:AR1112)+($C1112/$D1112))&gt;$C1112,$C1112-SUM($F1112:AR1112),($C1112-SUM($F1112:AR1112))/($D1112-(AS$4-$E1112)+$B1112))),0)</f>
        <v>0</v>
      </c>
      <c r="AT1112" s="803">
        <f ca="1">IFERROR(IF(OR(AT$4&lt;$B1112,(AT$4-$B1112)&lt;$E1112),0,IF((SUM($F1112:AS1112)+($C1112/$D1112))&gt;$C1112,$C1112-SUM($F1112:AS1112),($C1112-SUM($F1112:AS1112))/($D1112-(AT$4-$E1112)+$B1112))),0)</f>
        <v>0</v>
      </c>
      <c r="AU1112" s="803">
        <f ca="1">IFERROR(IF(OR(AU$4&lt;$B1112,(AU$4-$B1112)&lt;$E1112),0,IF((SUM($F1112:AT1112)+($C1112/$D1112))&gt;$C1112,$C1112-SUM($F1112:AT1112),($C1112-SUM($F1112:AT1112))/($D1112-(AU$4-$E1112)+$B1112))),0)</f>
        <v>0</v>
      </c>
      <c r="AW1112" s="201"/>
    </row>
    <row r="1113" spans="1:49" s="893" customFormat="1">
      <c r="A1113" s="201"/>
      <c r="B1113" s="885">
        <f>IF((B1112+1)&gt;'PAINEL DE CONTROLE'!$D$6,'PAINEL DE CONTROLE'!$D$6,(B1112+1))</f>
        <v>9</v>
      </c>
      <c r="C1113" s="850">
        <f ca="1"/>
        <v>0</v>
      </c>
      <c r="D1113" s="923">
        <f>IF(B1113+SUMIF('PAINEL DE CONTROLE'!$B$97:$B$107,$B$1102,'PAINEL DE CONTROLE'!$F$97:$F$107)&gt;'PAINEL DE CONTROLE'!$D$6,'PAINEL DE CONTROLE'!$D$6-B1113,SUMIF('PAINEL DE CONTROLE'!$B$97:$B$107,$B$1102,'PAINEL DE CONTROLE'!$F$97:$F$107))</f>
        <v>22</v>
      </c>
      <c r="E1113" s="923">
        <f>'PAINEL DE CONTROLE'!$D$8</f>
        <v>1</v>
      </c>
      <c r="F1113" s="201"/>
      <c r="G1113" s="803">
        <f ca="1">IFERROR(IF(OR(G$4&lt;$B1113,(G$4-$B1113)&lt;$E1113),0,IF((SUM($F1113:F1113)+($C1113/$D1113))&gt;$C1113,$C1113-SUM($F1113:F1113),($C1113-SUM($F1113:F1113))/($D1113-(G$4-$E1113)+$B1113))),0)</f>
        <v>0</v>
      </c>
      <c r="H1113" s="803">
        <f ca="1">IFERROR(IF(OR(H$4&lt;$B1113,(H$4-$B1113)&lt;$E1113),0,IF((SUM($F1113:G1113)+($C1113/$D1113))&gt;$C1113,$C1113-SUM($F1113:G1113),($C1113-SUM($F1113:G1113))/($D1113-(H$4-$E1113)+$B1113))),0)</f>
        <v>0</v>
      </c>
      <c r="I1113" s="803">
        <f ca="1">IFERROR(IF(OR(I$4&lt;$B1113,(I$4-$B1113)&lt;$E1113),0,IF((SUM($F1113:H1113)+($C1113/$D1113))&gt;$C1113,$C1113-SUM($F1113:H1113),($C1113-SUM($F1113:H1113))/($D1113-(I$4-$E1113)+$B1113))),0)</f>
        <v>0</v>
      </c>
      <c r="J1113" s="803">
        <f ca="1">IFERROR(IF(OR(J$4&lt;$B1113,(J$4-$B1113)&lt;$E1113),0,IF((SUM($F1113:I1113)+($C1113/$D1113))&gt;$C1113,$C1113-SUM($F1113:I1113),($C1113-SUM($F1113:I1113))/($D1113-(J$4-$E1113)+$B1113))),0)</f>
        <v>0</v>
      </c>
      <c r="K1113" s="803">
        <f ca="1">IFERROR(IF(OR(K$4&lt;$B1113,(K$4-$B1113)&lt;$E1113),0,IF((SUM($F1113:J1113)+($C1113/$D1113))&gt;$C1113,$C1113-SUM($F1113:J1113),($C1113-SUM($F1113:J1113))/($D1113-(K$4-$E1113)+$B1113))),0)</f>
        <v>0</v>
      </c>
      <c r="L1113" s="803">
        <f ca="1">IFERROR(IF(OR(L$4&lt;$B1113,(L$4-$B1113)&lt;$E1113),0,IF((SUM($F1113:K1113)+($C1113/$D1113))&gt;$C1113,$C1113-SUM($F1113:K1113),($C1113-SUM($F1113:K1113))/($D1113-(L$4-$E1113)+$B1113))),0)</f>
        <v>0</v>
      </c>
      <c r="M1113" s="803">
        <f ca="1">IFERROR(IF(OR(M$4&lt;$B1113,(M$4-$B1113)&lt;$E1113),0,IF((SUM($F1113:L1113)+($C1113/$D1113))&gt;$C1113,$C1113-SUM($F1113:L1113),($C1113-SUM($F1113:L1113))/($D1113-(M$4-$E1113)+$B1113))),0)</f>
        <v>0</v>
      </c>
      <c r="N1113" s="803">
        <f ca="1">IFERROR(IF(OR(N$4&lt;$B1113,(N$4-$B1113)&lt;$E1113),0,IF((SUM($F1113:M1113)+($C1113/$D1113))&gt;$C1113,$C1113-SUM($F1113:M1113),($C1113-SUM($F1113:M1113))/($D1113-(N$4-$E1113)+$B1113))),0)</f>
        <v>0</v>
      </c>
      <c r="O1113" s="803">
        <f ca="1">IFERROR(IF(OR(O$4&lt;$B1113,(O$4-$B1113)&lt;$E1113),0,IF((SUM($F1113:N1113)+($C1113/$D1113))&gt;$C1113,$C1113-SUM($F1113:N1113),($C1113-SUM($F1113:N1113))/($D1113-(O$4-$E1113)+$B1113))),0)</f>
        <v>0</v>
      </c>
      <c r="P1113" s="803">
        <f ca="1">IFERROR(IF(OR(P$4&lt;$B1113,(P$4-$B1113)&lt;$E1113),0,IF((SUM($F1113:O1113)+($C1113/$D1113))&gt;$C1113,$C1113-SUM($F1113:O1113),($C1113-SUM($F1113:O1113))/($D1113-(P$4-$E1113)+$B1113))),0)</f>
        <v>0</v>
      </c>
      <c r="Q1113" s="803">
        <f ca="1">IFERROR(IF(OR(Q$4&lt;$B1113,(Q$4-$B1113)&lt;$E1113),0,IF((SUM($F1113:P1113)+($C1113/$D1113))&gt;$C1113,$C1113-SUM($F1113:P1113),($C1113-SUM($F1113:P1113))/($D1113-(Q$4-$E1113)+$B1113))),0)</f>
        <v>0</v>
      </c>
      <c r="R1113" s="803">
        <f ca="1">IFERROR(IF(OR(R$4&lt;$B1113,(R$4-$B1113)&lt;$E1113),0,IF((SUM($F1113:Q1113)+($C1113/$D1113))&gt;$C1113,$C1113-SUM($F1113:Q1113),($C1113-SUM($F1113:Q1113))/($D1113-(R$4-$E1113)+$B1113))),0)</f>
        <v>0</v>
      </c>
      <c r="S1113" s="803">
        <f ca="1">IFERROR(IF(OR(S$4&lt;$B1113,(S$4-$B1113)&lt;$E1113),0,IF((SUM($F1113:R1113)+($C1113/$D1113))&gt;$C1113,$C1113-SUM($F1113:R1113),($C1113-SUM($F1113:R1113))/($D1113-(S$4-$E1113)+$B1113))),0)</f>
        <v>0</v>
      </c>
      <c r="T1113" s="803">
        <f ca="1">IFERROR(IF(OR(T$4&lt;$B1113,(T$4-$B1113)&lt;$E1113),0,IF((SUM($F1113:S1113)+($C1113/$D1113))&gt;$C1113,$C1113-SUM($F1113:S1113),($C1113-SUM($F1113:S1113))/($D1113-(T$4-$E1113)+$B1113))),0)</f>
        <v>0</v>
      </c>
      <c r="U1113" s="803">
        <f ca="1">IFERROR(IF(OR(U$4&lt;$B1113,(U$4-$B1113)&lt;$E1113),0,IF((SUM($F1113:T1113)+($C1113/$D1113))&gt;$C1113,$C1113-SUM($F1113:T1113),($C1113-SUM($F1113:T1113))/($D1113-(U$4-$E1113)+$B1113))),0)</f>
        <v>0</v>
      </c>
      <c r="V1113" s="803">
        <f ca="1">IFERROR(IF(OR(V$4&lt;$B1113,(V$4-$B1113)&lt;$E1113),0,IF((SUM($F1113:U1113)+($C1113/$D1113))&gt;$C1113,$C1113-SUM($F1113:U1113),($C1113-SUM($F1113:U1113))/($D1113-(V$4-$E1113)+$B1113))),0)</f>
        <v>0</v>
      </c>
      <c r="W1113" s="803">
        <f ca="1">IFERROR(IF(OR(W$4&lt;$B1113,(W$4-$B1113)&lt;$E1113),0,IF((SUM($F1113:V1113)+($C1113/$D1113))&gt;$C1113,$C1113-SUM($F1113:V1113),($C1113-SUM($F1113:V1113))/($D1113-(W$4-$E1113)+$B1113))),0)</f>
        <v>0</v>
      </c>
      <c r="X1113" s="803">
        <f ca="1">IFERROR(IF(OR(X$4&lt;$B1113,(X$4-$B1113)&lt;$E1113),0,IF((SUM($F1113:W1113)+($C1113/$D1113))&gt;$C1113,$C1113-SUM($F1113:W1113),($C1113-SUM($F1113:W1113))/($D1113-(X$4-$E1113)+$B1113))),0)</f>
        <v>0</v>
      </c>
      <c r="Y1113" s="803">
        <f ca="1">IFERROR(IF(OR(Y$4&lt;$B1113,(Y$4-$B1113)&lt;$E1113),0,IF((SUM($F1113:X1113)+($C1113/$D1113))&gt;$C1113,$C1113-SUM($F1113:X1113),($C1113-SUM($F1113:X1113))/($D1113-(Y$4-$E1113)+$B1113))),0)</f>
        <v>0</v>
      </c>
      <c r="Z1113" s="803">
        <f ca="1">IFERROR(IF(OR(Z$4&lt;$B1113,(Z$4-$B1113)&lt;$E1113),0,IF((SUM($F1113:Y1113)+($C1113/$D1113))&gt;$C1113,$C1113-SUM($F1113:Y1113),($C1113-SUM($F1113:Y1113))/($D1113-(Z$4-$E1113)+$B1113))),0)</f>
        <v>0</v>
      </c>
      <c r="AA1113" s="803">
        <f ca="1">IFERROR(IF(OR(AA$4&lt;$B1113,(AA$4-$B1113)&lt;$E1113),0,IF((SUM($F1113:Z1113)+($C1113/$D1113))&gt;$C1113,$C1113-SUM($F1113:Z1113),($C1113-SUM($F1113:Z1113))/($D1113-(AA$4-$E1113)+$B1113))),0)</f>
        <v>0</v>
      </c>
      <c r="AB1113" s="803">
        <f ca="1">IFERROR(IF(OR(AB$4&lt;$B1113,(AB$4-$B1113)&lt;$E1113),0,IF((SUM($F1113:AA1113)+($C1113/$D1113))&gt;$C1113,$C1113-SUM($F1113:AA1113),($C1113-SUM($F1113:AA1113))/($D1113-(AB$4-$E1113)+$B1113))),0)</f>
        <v>0</v>
      </c>
      <c r="AC1113" s="803">
        <f ca="1">IFERROR(IF(OR(AC$4&lt;$B1113,(AC$4-$B1113)&lt;$E1113),0,IF((SUM($F1113:AB1113)+($C1113/$D1113))&gt;$C1113,$C1113-SUM($F1113:AB1113),($C1113-SUM($F1113:AB1113))/($D1113-(AC$4-$E1113)+$B1113))),0)</f>
        <v>0</v>
      </c>
      <c r="AD1113" s="803">
        <f ca="1">IFERROR(IF(OR(AD$4&lt;$B1113,(AD$4-$B1113)&lt;$E1113),0,IF((SUM($F1113:AC1113)+($C1113/$D1113))&gt;$C1113,$C1113-SUM($F1113:AC1113),($C1113-SUM($F1113:AC1113))/($D1113-(AD$4-$E1113)+$B1113))),0)</f>
        <v>0</v>
      </c>
      <c r="AE1113" s="803">
        <f ca="1">IFERROR(IF(OR(AE$4&lt;$B1113,(AE$4-$B1113)&lt;$E1113),0,IF((SUM($F1113:AD1113)+($C1113/$D1113))&gt;$C1113,$C1113-SUM($F1113:AD1113),($C1113-SUM($F1113:AD1113))/($D1113-(AE$4-$E1113)+$B1113))),0)</f>
        <v>0</v>
      </c>
      <c r="AF1113" s="803">
        <f ca="1">IFERROR(IF(OR(AF$4&lt;$B1113,(AF$4-$B1113)&lt;$E1113),0,IF((SUM($F1113:AE1113)+($C1113/$D1113))&gt;$C1113,$C1113-SUM($F1113:AE1113),($C1113-SUM($F1113:AE1113))/($D1113-(AF$4-$E1113)+$B1113))),0)</f>
        <v>0</v>
      </c>
      <c r="AG1113" s="803">
        <f ca="1">IFERROR(IF(OR(AG$4&lt;$B1113,(AG$4-$B1113)&lt;$E1113),0,IF((SUM($F1113:AF1113)+($C1113/$D1113))&gt;$C1113,$C1113-SUM($F1113:AF1113),($C1113-SUM($F1113:AF1113))/($D1113-(AG$4-$E1113)+$B1113))),0)</f>
        <v>0</v>
      </c>
      <c r="AH1113" s="803">
        <f ca="1">IFERROR(IF(OR(AH$4&lt;$B1113,(AH$4-$B1113)&lt;$E1113),0,IF((SUM($F1113:AG1113)+($C1113/$D1113))&gt;$C1113,$C1113-SUM($F1113:AG1113),($C1113-SUM($F1113:AG1113))/($D1113-(AH$4-$E1113)+$B1113))),0)</f>
        <v>0</v>
      </c>
      <c r="AI1113" s="803">
        <f ca="1">IFERROR(IF(OR(AI$4&lt;$B1113,(AI$4-$B1113)&lt;$E1113),0,IF((SUM($F1113:AH1113)+($C1113/$D1113))&gt;$C1113,$C1113-SUM($F1113:AH1113),($C1113-SUM($F1113:AH1113))/($D1113-(AI$4-$E1113)+$B1113))),0)</f>
        <v>0</v>
      </c>
      <c r="AJ1113" s="803">
        <f ca="1">IFERROR(IF(OR(AJ$4&lt;$B1113,(AJ$4-$B1113)&lt;$E1113),0,IF((SUM($F1113:AI1113)+($C1113/$D1113))&gt;$C1113,$C1113-SUM($F1113:AI1113),($C1113-SUM($F1113:AI1113))/($D1113-(AJ$4-$E1113)+$B1113))),0)</f>
        <v>0</v>
      </c>
      <c r="AK1113" s="803">
        <f ca="1">IFERROR(IF(OR(AK$4&lt;$B1113,(AK$4-$B1113)&lt;$E1113),0,IF((SUM($F1113:AJ1113)+($C1113/$D1113))&gt;$C1113,$C1113-SUM($F1113:AJ1113),($C1113-SUM($F1113:AJ1113))/($D1113-(AK$4-$E1113)+$B1113))),0)</f>
        <v>0</v>
      </c>
      <c r="AL1113" s="803">
        <f ca="1">IFERROR(IF(OR(AL$4&lt;$B1113,(AL$4-$B1113)&lt;$E1113),0,IF((SUM($F1113:AK1113)+($C1113/$D1113))&gt;$C1113,$C1113-SUM($F1113:AK1113),($C1113-SUM($F1113:AK1113))/($D1113-(AL$4-$E1113)+$B1113))),0)</f>
        <v>0</v>
      </c>
      <c r="AM1113" s="803">
        <f ca="1">IFERROR(IF(OR(AM$4&lt;$B1113,(AM$4-$B1113)&lt;$E1113),0,IF((SUM($F1113:AL1113)+($C1113/$D1113))&gt;$C1113,$C1113-SUM($F1113:AL1113),($C1113-SUM($F1113:AL1113))/($D1113-(AM$4-$E1113)+$B1113))),0)</f>
        <v>0</v>
      </c>
      <c r="AN1113" s="803">
        <f ca="1">IFERROR(IF(OR(AN$4&lt;$B1113,(AN$4-$B1113)&lt;$E1113),0,IF((SUM($F1113:AM1113)+($C1113/$D1113))&gt;$C1113,$C1113-SUM($F1113:AM1113),($C1113-SUM($F1113:AM1113))/($D1113-(AN$4-$E1113)+$B1113))),0)</f>
        <v>0</v>
      </c>
      <c r="AO1113" s="803">
        <f ca="1">IFERROR(IF(OR(AO$4&lt;$B1113,(AO$4-$B1113)&lt;$E1113),0,IF((SUM($F1113:AN1113)+($C1113/$D1113))&gt;$C1113,$C1113-SUM($F1113:AN1113),($C1113-SUM($F1113:AN1113))/($D1113-(AO$4-$E1113)+$B1113))),0)</f>
        <v>0</v>
      </c>
      <c r="AP1113" s="803">
        <f ca="1">IFERROR(IF(OR(AP$4&lt;$B1113,(AP$4-$B1113)&lt;$E1113),0,IF((SUM($F1113:AO1113)+($C1113/$D1113))&gt;$C1113,$C1113-SUM($F1113:AO1113),($C1113-SUM($F1113:AO1113))/($D1113-(AP$4-$E1113)+$B1113))),0)</f>
        <v>0</v>
      </c>
      <c r="AQ1113" s="803">
        <f ca="1">IFERROR(IF(OR(AQ$4&lt;$B1113,(AQ$4-$B1113)&lt;$E1113),0,IF((SUM($F1113:AP1113)+($C1113/$D1113))&gt;$C1113,$C1113-SUM($F1113:AP1113),($C1113-SUM($F1113:AP1113))/($D1113-(AQ$4-$E1113)+$B1113))),0)</f>
        <v>0</v>
      </c>
      <c r="AR1113" s="803">
        <f ca="1">IFERROR(IF(OR(AR$4&lt;$B1113,(AR$4-$B1113)&lt;$E1113),0,IF((SUM($F1113:AQ1113)+($C1113/$D1113))&gt;$C1113,$C1113-SUM($F1113:AQ1113),($C1113-SUM($F1113:AQ1113))/($D1113-(AR$4-$E1113)+$B1113))),0)</f>
        <v>0</v>
      </c>
      <c r="AS1113" s="803">
        <f ca="1">IFERROR(IF(OR(AS$4&lt;$B1113,(AS$4-$B1113)&lt;$E1113),0,IF((SUM($F1113:AR1113)+($C1113/$D1113))&gt;$C1113,$C1113-SUM($F1113:AR1113),($C1113-SUM($F1113:AR1113))/($D1113-(AS$4-$E1113)+$B1113))),0)</f>
        <v>0</v>
      </c>
      <c r="AT1113" s="803">
        <f ca="1">IFERROR(IF(OR(AT$4&lt;$B1113,(AT$4-$B1113)&lt;$E1113),0,IF((SUM($F1113:AS1113)+($C1113/$D1113))&gt;$C1113,$C1113-SUM($F1113:AS1113),($C1113-SUM($F1113:AS1113))/($D1113-(AT$4-$E1113)+$B1113))),0)</f>
        <v>0</v>
      </c>
      <c r="AU1113" s="803">
        <f ca="1">IFERROR(IF(OR(AU$4&lt;$B1113,(AU$4-$B1113)&lt;$E1113),0,IF((SUM($F1113:AT1113)+($C1113/$D1113))&gt;$C1113,$C1113-SUM($F1113:AT1113),($C1113-SUM($F1113:AT1113))/($D1113-(AU$4-$E1113)+$B1113))),0)</f>
        <v>0</v>
      </c>
      <c r="AW1113" s="201"/>
    </row>
    <row r="1114" spans="1:49" s="893" customFormat="1">
      <c r="A1114" s="201"/>
      <c r="B1114" s="885">
        <f>IF((B1113+1)&gt;'PAINEL DE CONTROLE'!$D$6,'PAINEL DE CONTROLE'!$D$6,(B1113+1))</f>
        <v>10</v>
      </c>
      <c r="C1114" s="850">
        <f ca="1"/>
        <v>0</v>
      </c>
      <c r="D1114" s="923">
        <f>IF(B1114+SUMIF('PAINEL DE CONTROLE'!$B$97:$B$107,$B$1102,'PAINEL DE CONTROLE'!$F$97:$F$107)&gt;'PAINEL DE CONTROLE'!$D$6,'PAINEL DE CONTROLE'!$D$6-B1114,SUMIF('PAINEL DE CONTROLE'!$B$97:$B$107,$B$1102,'PAINEL DE CONTROLE'!$F$97:$F$107))</f>
        <v>21</v>
      </c>
      <c r="E1114" s="923">
        <f>'PAINEL DE CONTROLE'!$D$8</f>
        <v>1</v>
      </c>
      <c r="F1114" s="201"/>
      <c r="G1114" s="803">
        <f ca="1">IFERROR(IF(OR(G$4&lt;$B1114,(G$4-$B1114)&lt;$E1114),0,IF((SUM($F1114:F1114)+($C1114/$D1114))&gt;$C1114,$C1114-SUM($F1114:F1114),($C1114-SUM($F1114:F1114))/($D1114-(G$4-$E1114)+$B1114))),0)</f>
        <v>0</v>
      </c>
      <c r="H1114" s="803">
        <f ca="1">IFERROR(IF(OR(H$4&lt;$B1114,(H$4-$B1114)&lt;$E1114),0,IF((SUM($F1114:G1114)+($C1114/$D1114))&gt;$C1114,$C1114-SUM($F1114:G1114),($C1114-SUM($F1114:G1114))/($D1114-(H$4-$E1114)+$B1114))),0)</f>
        <v>0</v>
      </c>
      <c r="I1114" s="803">
        <f ca="1">IFERROR(IF(OR(I$4&lt;$B1114,(I$4-$B1114)&lt;$E1114),0,IF((SUM($F1114:H1114)+($C1114/$D1114))&gt;$C1114,$C1114-SUM($F1114:H1114),($C1114-SUM($F1114:H1114))/($D1114-(I$4-$E1114)+$B1114))),0)</f>
        <v>0</v>
      </c>
      <c r="J1114" s="803">
        <f ca="1">IFERROR(IF(OR(J$4&lt;$B1114,(J$4-$B1114)&lt;$E1114),0,IF((SUM($F1114:I1114)+($C1114/$D1114))&gt;$C1114,$C1114-SUM($F1114:I1114),($C1114-SUM($F1114:I1114))/($D1114-(J$4-$E1114)+$B1114))),0)</f>
        <v>0</v>
      </c>
      <c r="K1114" s="803">
        <f ca="1">IFERROR(IF(OR(K$4&lt;$B1114,(K$4-$B1114)&lt;$E1114),0,IF((SUM($F1114:J1114)+($C1114/$D1114))&gt;$C1114,$C1114-SUM($F1114:J1114),($C1114-SUM($F1114:J1114))/($D1114-(K$4-$E1114)+$B1114))),0)</f>
        <v>0</v>
      </c>
      <c r="L1114" s="803">
        <f ca="1">IFERROR(IF(OR(L$4&lt;$B1114,(L$4-$B1114)&lt;$E1114),0,IF((SUM($F1114:K1114)+($C1114/$D1114))&gt;$C1114,$C1114-SUM($F1114:K1114),($C1114-SUM($F1114:K1114))/($D1114-(L$4-$E1114)+$B1114))),0)</f>
        <v>0</v>
      </c>
      <c r="M1114" s="803">
        <f ca="1">IFERROR(IF(OR(M$4&lt;$B1114,(M$4-$B1114)&lt;$E1114),0,IF((SUM($F1114:L1114)+($C1114/$D1114))&gt;$C1114,$C1114-SUM($F1114:L1114),($C1114-SUM($F1114:L1114))/($D1114-(M$4-$E1114)+$B1114))),0)</f>
        <v>0</v>
      </c>
      <c r="N1114" s="803">
        <f ca="1">IFERROR(IF(OR(N$4&lt;$B1114,(N$4-$B1114)&lt;$E1114),0,IF((SUM($F1114:M1114)+($C1114/$D1114))&gt;$C1114,$C1114-SUM($F1114:M1114),($C1114-SUM($F1114:M1114))/($D1114-(N$4-$E1114)+$B1114))),0)</f>
        <v>0</v>
      </c>
      <c r="O1114" s="803">
        <f ca="1">IFERROR(IF(OR(O$4&lt;$B1114,(O$4-$B1114)&lt;$E1114),0,IF((SUM($F1114:N1114)+($C1114/$D1114))&gt;$C1114,$C1114-SUM($F1114:N1114),($C1114-SUM($F1114:N1114))/($D1114-(O$4-$E1114)+$B1114))),0)</f>
        <v>0</v>
      </c>
      <c r="P1114" s="803">
        <f ca="1">IFERROR(IF(OR(P$4&lt;$B1114,(P$4-$B1114)&lt;$E1114),0,IF((SUM($F1114:O1114)+($C1114/$D1114))&gt;$C1114,$C1114-SUM($F1114:O1114),($C1114-SUM($F1114:O1114))/($D1114-(P$4-$E1114)+$B1114))),0)</f>
        <v>0</v>
      </c>
      <c r="Q1114" s="803">
        <f ca="1">IFERROR(IF(OR(Q$4&lt;$B1114,(Q$4-$B1114)&lt;$E1114),0,IF((SUM($F1114:P1114)+($C1114/$D1114))&gt;$C1114,$C1114-SUM($F1114:P1114),($C1114-SUM($F1114:P1114))/($D1114-(Q$4-$E1114)+$B1114))),0)</f>
        <v>0</v>
      </c>
      <c r="R1114" s="803">
        <f ca="1">IFERROR(IF(OR(R$4&lt;$B1114,(R$4-$B1114)&lt;$E1114),0,IF((SUM($F1114:Q1114)+($C1114/$D1114))&gt;$C1114,$C1114-SUM($F1114:Q1114),($C1114-SUM($F1114:Q1114))/($D1114-(R$4-$E1114)+$B1114))),0)</f>
        <v>0</v>
      </c>
      <c r="S1114" s="803">
        <f ca="1">IFERROR(IF(OR(S$4&lt;$B1114,(S$4-$B1114)&lt;$E1114),0,IF((SUM($F1114:R1114)+($C1114/$D1114))&gt;$C1114,$C1114-SUM($F1114:R1114),($C1114-SUM($F1114:R1114))/($D1114-(S$4-$E1114)+$B1114))),0)</f>
        <v>0</v>
      </c>
      <c r="T1114" s="803">
        <f ca="1">IFERROR(IF(OR(T$4&lt;$B1114,(T$4-$B1114)&lt;$E1114),0,IF((SUM($F1114:S1114)+($C1114/$D1114))&gt;$C1114,$C1114-SUM($F1114:S1114),($C1114-SUM($F1114:S1114))/($D1114-(T$4-$E1114)+$B1114))),0)</f>
        <v>0</v>
      </c>
      <c r="U1114" s="803">
        <f ca="1">IFERROR(IF(OR(U$4&lt;$B1114,(U$4-$B1114)&lt;$E1114),0,IF((SUM($F1114:T1114)+($C1114/$D1114))&gt;$C1114,$C1114-SUM($F1114:T1114),($C1114-SUM($F1114:T1114))/($D1114-(U$4-$E1114)+$B1114))),0)</f>
        <v>0</v>
      </c>
      <c r="V1114" s="803">
        <f ca="1">IFERROR(IF(OR(V$4&lt;$B1114,(V$4-$B1114)&lt;$E1114),0,IF((SUM($F1114:U1114)+($C1114/$D1114))&gt;$C1114,$C1114-SUM($F1114:U1114),($C1114-SUM($F1114:U1114))/($D1114-(V$4-$E1114)+$B1114))),0)</f>
        <v>0</v>
      </c>
      <c r="W1114" s="803">
        <f ca="1">IFERROR(IF(OR(W$4&lt;$B1114,(W$4-$B1114)&lt;$E1114),0,IF((SUM($F1114:V1114)+($C1114/$D1114))&gt;$C1114,$C1114-SUM($F1114:V1114),($C1114-SUM($F1114:V1114))/($D1114-(W$4-$E1114)+$B1114))),0)</f>
        <v>0</v>
      </c>
      <c r="X1114" s="803">
        <f ca="1">IFERROR(IF(OR(X$4&lt;$B1114,(X$4-$B1114)&lt;$E1114),0,IF((SUM($F1114:W1114)+($C1114/$D1114))&gt;$C1114,$C1114-SUM($F1114:W1114),($C1114-SUM($F1114:W1114))/($D1114-(X$4-$E1114)+$B1114))),0)</f>
        <v>0</v>
      </c>
      <c r="Y1114" s="803">
        <f ca="1">IFERROR(IF(OR(Y$4&lt;$B1114,(Y$4-$B1114)&lt;$E1114),0,IF((SUM($F1114:X1114)+($C1114/$D1114))&gt;$C1114,$C1114-SUM($F1114:X1114),($C1114-SUM($F1114:X1114))/($D1114-(Y$4-$E1114)+$B1114))),0)</f>
        <v>0</v>
      </c>
      <c r="Z1114" s="803">
        <f ca="1">IFERROR(IF(OR(Z$4&lt;$B1114,(Z$4-$B1114)&lt;$E1114),0,IF((SUM($F1114:Y1114)+($C1114/$D1114))&gt;$C1114,$C1114-SUM($F1114:Y1114),($C1114-SUM($F1114:Y1114))/($D1114-(Z$4-$E1114)+$B1114))),0)</f>
        <v>0</v>
      </c>
      <c r="AA1114" s="803">
        <f ca="1">IFERROR(IF(OR(AA$4&lt;$B1114,(AA$4-$B1114)&lt;$E1114),0,IF((SUM($F1114:Z1114)+($C1114/$D1114))&gt;$C1114,$C1114-SUM($F1114:Z1114),($C1114-SUM($F1114:Z1114))/($D1114-(AA$4-$E1114)+$B1114))),0)</f>
        <v>0</v>
      </c>
      <c r="AB1114" s="803">
        <f ca="1">IFERROR(IF(OR(AB$4&lt;$B1114,(AB$4-$B1114)&lt;$E1114),0,IF((SUM($F1114:AA1114)+($C1114/$D1114))&gt;$C1114,$C1114-SUM($F1114:AA1114),($C1114-SUM($F1114:AA1114))/($D1114-(AB$4-$E1114)+$B1114))),0)</f>
        <v>0</v>
      </c>
      <c r="AC1114" s="803">
        <f ca="1">IFERROR(IF(OR(AC$4&lt;$B1114,(AC$4-$B1114)&lt;$E1114),0,IF((SUM($F1114:AB1114)+($C1114/$D1114))&gt;$C1114,$C1114-SUM($F1114:AB1114),($C1114-SUM($F1114:AB1114))/($D1114-(AC$4-$E1114)+$B1114))),0)</f>
        <v>0</v>
      </c>
      <c r="AD1114" s="803">
        <f ca="1">IFERROR(IF(OR(AD$4&lt;$B1114,(AD$4-$B1114)&lt;$E1114),0,IF((SUM($F1114:AC1114)+($C1114/$D1114))&gt;$C1114,$C1114-SUM($F1114:AC1114),($C1114-SUM($F1114:AC1114))/($D1114-(AD$4-$E1114)+$B1114))),0)</f>
        <v>0</v>
      </c>
      <c r="AE1114" s="803">
        <f ca="1">IFERROR(IF(OR(AE$4&lt;$B1114,(AE$4-$B1114)&lt;$E1114),0,IF((SUM($F1114:AD1114)+($C1114/$D1114))&gt;$C1114,$C1114-SUM($F1114:AD1114),($C1114-SUM($F1114:AD1114))/($D1114-(AE$4-$E1114)+$B1114))),0)</f>
        <v>0</v>
      </c>
      <c r="AF1114" s="803">
        <f ca="1">IFERROR(IF(OR(AF$4&lt;$B1114,(AF$4-$B1114)&lt;$E1114),0,IF((SUM($F1114:AE1114)+($C1114/$D1114))&gt;$C1114,$C1114-SUM($F1114:AE1114),($C1114-SUM($F1114:AE1114))/($D1114-(AF$4-$E1114)+$B1114))),0)</f>
        <v>0</v>
      </c>
      <c r="AG1114" s="803">
        <f ca="1">IFERROR(IF(OR(AG$4&lt;$B1114,(AG$4-$B1114)&lt;$E1114),0,IF((SUM($F1114:AF1114)+($C1114/$D1114))&gt;$C1114,$C1114-SUM($F1114:AF1114),($C1114-SUM($F1114:AF1114))/($D1114-(AG$4-$E1114)+$B1114))),0)</f>
        <v>0</v>
      </c>
      <c r="AH1114" s="803">
        <f ca="1">IFERROR(IF(OR(AH$4&lt;$B1114,(AH$4-$B1114)&lt;$E1114),0,IF((SUM($F1114:AG1114)+($C1114/$D1114))&gt;$C1114,$C1114-SUM($F1114:AG1114),($C1114-SUM($F1114:AG1114))/($D1114-(AH$4-$E1114)+$B1114))),0)</f>
        <v>0</v>
      </c>
      <c r="AI1114" s="803">
        <f ca="1">IFERROR(IF(OR(AI$4&lt;$B1114,(AI$4-$B1114)&lt;$E1114),0,IF((SUM($F1114:AH1114)+($C1114/$D1114))&gt;$C1114,$C1114-SUM($F1114:AH1114),($C1114-SUM($F1114:AH1114))/($D1114-(AI$4-$E1114)+$B1114))),0)</f>
        <v>0</v>
      </c>
      <c r="AJ1114" s="803">
        <f ca="1">IFERROR(IF(OR(AJ$4&lt;$B1114,(AJ$4-$B1114)&lt;$E1114),0,IF((SUM($F1114:AI1114)+($C1114/$D1114))&gt;$C1114,$C1114-SUM($F1114:AI1114),($C1114-SUM($F1114:AI1114))/($D1114-(AJ$4-$E1114)+$B1114))),0)</f>
        <v>0</v>
      </c>
      <c r="AK1114" s="803">
        <f ca="1">IFERROR(IF(OR(AK$4&lt;$B1114,(AK$4-$B1114)&lt;$E1114),0,IF((SUM($F1114:AJ1114)+($C1114/$D1114))&gt;$C1114,$C1114-SUM($F1114:AJ1114),($C1114-SUM($F1114:AJ1114))/($D1114-(AK$4-$E1114)+$B1114))),0)</f>
        <v>0</v>
      </c>
      <c r="AL1114" s="803">
        <f ca="1">IFERROR(IF(OR(AL$4&lt;$B1114,(AL$4-$B1114)&lt;$E1114),0,IF((SUM($F1114:AK1114)+($C1114/$D1114))&gt;$C1114,$C1114-SUM($F1114:AK1114),($C1114-SUM($F1114:AK1114))/($D1114-(AL$4-$E1114)+$B1114))),0)</f>
        <v>0</v>
      </c>
      <c r="AM1114" s="803">
        <f ca="1">IFERROR(IF(OR(AM$4&lt;$B1114,(AM$4-$B1114)&lt;$E1114),0,IF((SUM($F1114:AL1114)+($C1114/$D1114))&gt;$C1114,$C1114-SUM($F1114:AL1114),($C1114-SUM($F1114:AL1114))/($D1114-(AM$4-$E1114)+$B1114))),0)</f>
        <v>0</v>
      </c>
      <c r="AN1114" s="803">
        <f ca="1">IFERROR(IF(OR(AN$4&lt;$B1114,(AN$4-$B1114)&lt;$E1114),0,IF((SUM($F1114:AM1114)+($C1114/$D1114))&gt;$C1114,$C1114-SUM($F1114:AM1114),($C1114-SUM($F1114:AM1114))/($D1114-(AN$4-$E1114)+$B1114))),0)</f>
        <v>0</v>
      </c>
      <c r="AO1114" s="803">
        <f ca="1">IFERROR(IF(OR(AO$4&lt;$B1114,(AO$4-$B1114)&lt;$E1114),0,IF((SUM($F1114:AN1114)+($C1114/$D1114))&gt;$C1114,$C1114-SUM($F1114:AN1114),($C1114-SUM($F1114:AN1114))/($D1114-(AO$4-$E1114)+$B1114))),0)</f>
        <v>0</v>
      </c>
      <c r="AP1114" s="803">
        <f ca="1">IFERROR(IF(OR(AP$4&lt;$B1114,(AP$4-$B1114)&lt;$E1114),0,IF((SUM($F1114:AO1114)+($C1114/$D1114))&gt;$C1114,$C1114-SUM($F1114:AO1114),($C1114-SUM($F1114:AO1114))/($D1114-(AP$4-$E1114)+$B1114))),0)</f>
        <v>0</v>
      </c>
      <c r="AQ1114" s="803">
        <f ca="1">IFERROR(IF(OR(AQ$4&lt;$B1114,(AQ$4-$B1114)&lt;$E1114),0,IF((SUM($F1114:AP1114)+($C1114/$D1114))&gt;$C1114,$C1114-SUM($F1114:AP1114),($C1114-SUM($F1114:AP1114))/($D1114-(AQ$4-$E1114)+$B1114))),0)</f>
        <v>0</v>
      </c>
      <c r="AR1114" s="803">
        <f ca="1">IFERROR(IF(OR(AR$4&lt;$B1114,(AR$4-$B1114)&lt;$E1114),0,IF((SUM($F1114:AQ1114)+($C1114/$D1114))&gt;$C1114,$C1114-SUM($F1114:AQ1114),($C1114-SUM($F1114:AQ1114))/($D1114-(AR$4-$E1114)+$B1114))),0)</f>
        <v>0</v>
      </c>
      <c r="AS1114" s="803">
        <f ca="1">IFERROR(IF(OR(AS$4&lt;$B1114,(AS$4-$B1114)&lt;$E1114),0,IF((SUM($F1114:AR1114)+($C1114/$D1114))&gt;$C1114,$C1114-SUM($F1114:AR1114),($C1114-SUM($F1114:AR1114))/($D1114-(AS$4-$E1114)+$B1114))),0)</f>
        <v>0</v>
      </c>
      <c r="AT1114" s="803">
        <f ca="1">IFERROR(IF(OR(AT$4&lt;$B1114,(AT$4-$B1114)&lt;$E1114),0,IF((SUM($F1114:AS1114)+($C1114/$D1114))&gt;$C1114,$C1114-SUM($F1114:AS1114),($C1114-SUM($F1114:AS1114))/($D1114-(AT$4-$E1114)+$B1114))),0)</f>
        <v>0</v>
      </c>
      <c r="AU1114" s="803">
        <f ca="1">IFERROR(IF(OR(AU$4&lt;$B1114,(AU$4-$B1114)&lt;$E1114),0,IF((SUM($F1114:AT1114)+($C1114/$D1114))&gt;$C1114,$C1114-SUM($F1114:AT1114),($C1114-SUM($F1114:AT1114))/($D1114-(AU$4-$E1114)+$B1114))),0)</f>
        <v>0</v>
      </c>
      <c r="AW1114" s="201"/>
    </row>
    <row r="1115" spans="1:49" s="893" customFormat="1">
      <c r="A1115" s="201"/>
      <c r="B1115" s="885">
        <f>IF((B1114+1)&gt;'PAINEL DE CONTROLE'!$D$6,'PAINEL DE CONTROLE'!$D$6,(B1114+1))</f>
        <v>11</v>
      </c>
      <c r="C1115" s="850">
        <f ca="1"/>
        <v>0</v>
      </c>
      <c r="D1115" s="923">
        <f>IF(B1115+SUMIF('PAINEL DE CONTROLE'!$B$97:$B$107,$B$1102,'PAINEL DE CONTROLE'!$F$97:$F$107)&gt;'PAINEL DE CONTROLE'!$D$6,'PAINEL DE CONTROLE'!$D$6-B1115,SUMIF('PAINEL DE CONTROLE'!$B$97:$B$107,$B$1102,'PAINEL DE CONTROLE'!$F$97:$F$107))</f>
        <v>20</v>
      </c>
      <c r="E1115" s="923">
        <f>'PAINEL DE CONTROLE'!$D$8</f>
        <v>1</v>
      </c>
      <c r="F1115" s="201"/>
      <c r="G1115" s="803">
        <f ca="1">IFERROR(IF(OR(G$4&lt;$B1115,(G$4-$B1115)&lt;$E1115),0,IF((SUM($F1115:F1115)+($C1115/$D1115))&gt;$C1115,$C1115-SUM($F1115:F1115),($C1115-SUM($F1115:F1115))/($D1115-(G$4-$E1115)+$B1115))),0)</f>
        <v>0</v>
      </c>
      <c r="H1115" s="803">
        <f ca="1">IFERROR(IF(OR(H$4&lt;$B1115,(H$4-$B1115)&lt;$E1115),0,IF((SUM($F1115:G1115)+($C1115/$D1115))&gt;$C1115,$C1115-SUM($F1115:G1115),($C1115-SUM($F1115:G1115))/($D1115-(H$4-$E1115)+$B1115))),0)</f>
        <v>0</v>
      </c>
      <c r="I1115" s="803">
        <f ca="1">IFERROR(IF(OR(I$4&lt;$B1115,(I$4-$B1115)&lt;$E1115),0,IF((SUM($F1115:H1115)+($C1115/$D1115))&gt;$C1115,$C1115-SUM($F1115:H1115),($C1115-SUM($F1115:H1115))/($D1115-(I$4-$E1115)+$B1115))),0)</f>
        <v>0</v>
      </c>
      <c r="J1115" s="803">
        <f ca="1">IFERROR(IF(OR(J$4&lt;$B1115,(J$4-$B1115)&lt;$E1115),0,IF((SUM($F1115:I1115)+($C1115/$D1115))&gt;$C1115,$C1115-SUM($F1115:I1115),($C1115-SUM($F1115:I1115))/($D1115-(J$4-$E1115)+$B1115))),0)</f>
        <v>0</v>
      </c>
      <c r="K1115" s="803">
        <f ca="1">IFERROR(IF(OR(K$4&lt;$B1115,(K$4-$B1115)&lt;$E1115),0,IF((SUM($F1115:J1115)+($C1115/$D1115))&gt;$C1115,$C1115-SUM($F1115:J1115),($C1115-SUM($F1115:J1115))/($D1115-(K$4-$E1115)+$B1115))),0)</f>
        <v>0</v>
      </c>
      <c r="L1115" s="803">
        <f ca="1">IFERROR(IF(OR(L$4&lt;$B1115,(L$4-$B1115)&lt;$E1115),0,IF((SUM($F1115:K1115)+($C1115/$D1115))&gt;$C1115,$C1115-SUM($F1115:K1115),($C1115-SUM($F1115:K1115))/($D1115-(L$4-$E1115)+$B1115))),0)</f>
        <v>0</v>
      </c>
      <c r="M1115" s="803">
        <f ca="1">IFERROR(IF(OR(M$4&lt;$B1115,(M$4-$B1115)&lt;$E1115),0,IF((SUM($F1115:L1115)+($C1115/$D1115))&gt;$C1115,$C1115-SUM($F1115:L1115),($C1115-SUM($F1115:L1115))/($D1115-(M$4-$E1115)+$B1115))),0)</f>
        <v>0</v>
      </c>
      <c r="N1115" s="803">
        <f ca="1">IFERROR(IF(OR(N$4&lt;$B1115,(N$4-$B1115)&lt;$E1115),0,IF((SUM($F1115:M1115)+($C1115/$D1115))&gt;$C1115,$C1115-SUM($F1115:M1115),($C1115-SUM($F1115:M1115))/($D1115-(N$4-$E1115)+$B1115))),0)</f>
        <v>0</v>
      </c>
      <c r="O1115" s="803">
        <f ca="1">IFERROR(IF(OR(O$4&lt;$B1115,(O$4-$B1115)&lt;$E1115),0,IF((SUM($F1115:N1115)+($C1115/$D1115))&gt;$C1115,$C1115-SUM($F1115:N1115),($C1115-SUM($F1115:N1115))/($D1115-(O$4-$E1115)+$B1115))),0)</f>
        <v>0</v>
      </c>
      <c r="P1115" s="803">
        <f ca="1">IFERROR(IF(OR(P$4&lt;$B1115,(P$4-$B1115)&lt;$E1115),0,IF((SUM($F1115:O1115)+($C1115/$D1115))&gt;$C1115,$C1115-SUM($F1115:O1115),($C1115-SUM($F1115:O1115))/($D1115-(P$4-$E1115)+$B1115))),0)</f>
        <v>0</v>
      </c>
      <c r="Q1115" s="803">
        <f ca="1">IFERROR(IF(OR(Q$4&lt;$B1115,(Q$4-$B1115)&lt;$E1115),0,IF((SUM($F1115:P1115)+($C1115/$D1115))&gt;$C1115,$C1115-SUM($F1115:P1115),($C1115-SUM($F1115:P1115))/($D1115-(Q$4-$E1115)+$B1115))),0)</f>
        <v>0</v>
      </c>
      <c r="R1115" s="803">
        <f ca="1">IFERROR(IF(OR(R$4&lt;$B1115,(R$4-$B1115)&lt;$E1115),0,IF((SUM($F1115:Q1115)+($C1115/$D1115))&gt;$C1115,$C1115-SUM($F1115:Q1115),($C1115-SUM($F1115:Q1115))/($D1115-(R$4-$E1115)+$B1115))),0)</f>
        <v>0</v>
      </c>
      <c r="S1115" s="803">
        <f ca="1">IFERROR(IF(OR(S$4&lt;$B1115,(S$4-$B1115)&lt;$E1115),0,IF((SUM($F1115:R1115)+($C1115/$D1115))&gt;$C1115,$C1115-SUM($F1115:R1115),($C1115-SUM($F1115:R1115))/($D1115-(S$4-$E1115)+$B1115))),0)</f>
        <v>0</v>
      </c>
      <c r="T1115" s="803">
        <f ca="1">IFERROR(IF(OR(T$4&lt;$B1115,(T$4-$B1115)&lt;$E1115),0,IF((SUM($F1115:S1115)+($C1115/$D1115))&gt;$C1115,$C1115-SUM($F1115:S1115),($C1115-SUM($F1115:S1115))/($D1115-(T$4-$E1115)+$B1115))),0)</f>
        <v>0</v>
      </c>
      <c r="U1115" s="803">
        <f ca="1">IFERROR(IF(OR(U$4&lt;$B1115,(U$4-$B1115)&lt;$E1115),0,IF((SUM($F1115:T1115)+($C1115/$D1115))&gt;$C1115,$C1115-SUM($F1115:T1115),($C1115-SUM($F1115:T1115))/($D1115-(U$4-$E1115)+$B1115))),0)</f>
        <v>0</v>
      </c>
      <c r="V1115" s="803">
        <f ca="1">IFERROR(IF(OR(V$4&lt;$B1115,(V$4-$B1115)&lt;$E1115),0,IF((SUM($F1115:U1115)+($C1115/$D1115))&gt;$C1115,$C1115-SUM($F1115:U1115),($C1115-SUM($F1115:U1115))/($D1115-(V$4-$E1115)+$B1115))),0)</f>
        <v>0</v>
      </c>
      <c r="W1115" s="803">
        <f ca="1">IFERROR(IF(OR(W$4&lt;$B1115,(W$4-$B1115)&lt;$E1115),0,IF((SUM($F1115:V1115)+($C1115/$D1115))&gt;$C1115,$C1115-SUM($F1115:V1115),($C1115-SUM($F1115:V1115))/($D1115-(W$4-$E1115)+$B1115))),0)</f>
        <v>0</v>
      </c>
      <c r="X1115" s="803">
        <f ca="1">IFERROR(IF(OR(X$4&lt;$B1115,(X$4-$B1115)&lt;$E1115),0,IF((SUM($F1115:W1115)+($C1115/$D1115))&gt;$C1115,$C1115-SUM($F1115:W1115),($C1115-SUM($F1115:W1115))/($D1115-(X$4-$E1115)+$B1115))),0)</f>
        <v>0</v>
      </c>
      <c r="Y1115" s="803">
        <f ca="1">IFERROR(IF(OR(Y$4&lt;$B1115,(Y$4-$B1115)&lt;$E1115),0,IF((SUM($F1115:X1115)+($C1115/$D1115))&gt;$C1115,$C1115-SUM($F1115:X1115),($C1115-SUM($F1115:X1115))/($D1115-(Y$4-$E1115)+$B1115))),0)</f>
        <v>0</v>
      </c>
      <c r="Z1115" s="803">
        <f ca="1">IFERROR(IF(OR(Z$4&lt;$B1115,(Z$4-$B1115)&lt;$E1115),0,IF((SUM($F1115:Y1115)+($C1115/$D1115))&gt;$C1115,$C1115-SUM($F1115:Y1115),($C1115-SUM($F1115:Y1115))/($D1115-(Z$4-$E1115)+$B1115))),0)</f>
        <v>0</v>
      </c>
      <c r="AA1115" s="803">
        <f ca="1">IFERROR(IF(OR(AA$4&lt;$B1115,(AA$4-$B1115)&lt;$E1115),0,IF((SUM($F1115:Z1115)+($C1115/$D1115))&gt;$C1115,$C1115-SUM($F1115:Z1115),($C1115-SUM($F1115:Z1115))/($D1115-(AA$4-$E1115)+$B1115))),0)</f>
        <v>0</v>
      </c>
      <c r="AB1115" s="803">
        <f ca="1">IFERROR(IF(OR(AB$4&lt;$B1115,(AB$4-$B1115)&lt;$E1115),0,IF((SUM($F1115:AA1115)+($C1115/$D1115))&gt;$C1115,$C1115-SUM($F1115:AA1115),($C1115-SUM($F1115:AA1115))/($D1115-(AB$4-$E1115)+$B1115))),0)</f>
        <v>0</v>
      </c>
      <c r="AC1115" s="803">
        <f ca="1">IFERROR(IF(OR(AC$4&lt;$B1115,(AC$4-$B1115)&lt;$E1115),0,IF((SUM($F1115:AB1115)+($C1115/$D1115))&gt;$C1115,$C1115-SUM($F1115:AB1115),($C1115-SUM($F1115:AB1115))/($D1115-(AC$4-$E1115)+$B1115))),0)</f>
        <v>0</v>
      </c>
      <c r="AD1115" s="803">
        <f ca="1">IFERROR(IF(OR(AD$4&lt;$B1115,(AD$4-$B1115)&lt;$E1115),0,IF((SUM($F1115:AC1115)+($C1115/$D1115))&gt;$C1115,$C1115-SUM($F1115:AC1115),($C1115-SUM($F1115:AC1115))/($D1115-(AD$4-$E1115)+$B1115))),0)</f>
        <v>0</v>
      </c>
      <c r="AE1115" s="803">
        <f ca="1">IFERROR(IF(OR(AE$4&lt;$B1115,(AE$4-$B1115)&lt;$E1115),0,IF((SUM($F1115:AD1115)+($C1115/$D1115))&gt;$C1115,$C1115-SUM($F1115:AD1115),($C1115-SUM($F1115:AD1115))/($D1115-(AE$4-$E1115)+$B1115))),0)</f>
        <v>0</v>
      </c>
      <c r="AF1115" s="803">
        <f ca="1">IFERROR(IF(OR(AF$4&lt;$B1115,(AF$4-$B1115)&lt;$E1115),0,IF((SUM($F1115:AE1115)+($C1115/$D1115))&gt;$C1115,$C1115-SUM($F1115:AE1115),($C1115-SUM($F1115:AE1115))/($D1115-(AF$4-$E1115)+$B1115))),0)</f>
        <v>0</v>
      </c>
      <c r="AG1115" s="803">
        <f ca="1">IFERROR(IF(OR(AG$4&lt;$B1115,(AG$4-$B1115)&lt;$E1115),0,IF((SUM($F1115:AF1115)+($C1115/$D1115))&gt;$C1115,$C1115-SUM($F1115:AF1115),($C1115-SUM($F1115:AF1115))/($D1115-(AG$4-$E1115)+$B1115))),0)</f>
        <v>0</v>
      </c>
      <c r="AH1115" s="803">
        <f ca="1">IFERROR(IF(OR(AH$4&lt;$B1115,(AH$4-$B1115)&lt;$E1115),0,IF((SUM($F1115:AG1115)+($C1115/$D1115))&gt;$C1115,$C1115-SUM($F1115:AG1115),($C1115-SUM($F1115:AG1115))/($D1115-(AH$4-$E1115)+$B1115))),0)</f>
        <v>0</v>
      </c>
      <c r="AI1115" s="803">
        <f ca="1">IFERROR(IF(OR(AI$4&lt;$B1115,(AI$4-$B1115)&lt;$E1115),0,IF((SUM($F1115:AH1115)+($C1115/$D1115))&gt;$C1115,$C1115-SUM($F1115:AH1115),($C1115-SUM($F1115:AH1115))/($D1115-(AI$4-$E1115)+$B1115))),0)</f>
        <v>0</v>
      </c>
      <c r="AJ1115" s="803">
        <f ca="1">IFERROR(IF(OR(AJ$4&lt;$B1115,(AJ$4-$B1115)&lt;$E1115),0,IF((SUM($F1115:AI1115)+($C1115/$D1115))&gt;$C1115,$C1115-SUM($F1115:AI1115),($C1115-SUM($F1115:AI1115))/($D1115-(AJ$4-$E1115)+$B1115))),0)</f>
        <v>0</v>
      </c>
      <c r="AK1115" s="803">
        <f ca="1">IFERROR(IF(OR(AK$4&lt;$B1115,(AK$4-$B1115)&lt;$E1115),0,IF((SUM($F1115:AJ1115)+($C1115/$D1115))&gt;$C1115,$C1115-SUM($F1115:AJ1115),($C1115-SUM($F1115:AJ1115))/($D1115-(AK$4-$E1115)+$B1115))),0)</f>
        <v>0</v>
      </c>
      <c r="AL1115" s="803">
        <f ca="1">IFERROR(IF(OR(AL$4&lt;$B1115,(AL$4-$B1115)&lt;$E1115),0,IF((SUM($F1115:AK1115)+($C1115/$D1115))&gt;$C1115,$C1115-SUM($F1115:AK1115),($C1115-SUM($F1115:AK1115))/($D1115-(AL$4-$E1115)+$B1115))),0)</f>
        <v>0</v>
      </c>
      <c r="AM1115" s="803">
        <f ca="1">IFERROR(IF(OR(AM$4&lt;$B1115,(AM$4-$B1115)&lt;$E1115),0,IF((SUM($F1115:AL1115)+($C1115/$D1115))&gt;$C1115,$C1115-SUM($F1115:AL1115),($C1115-SUM($F1115:AL1115))/($D1115-(AM$4-$E1115)+$B1115))),0)</f>
        <v>0</v>
      </c>
      <c r="AN1115" s="803">
        <f ca="1">IFERROR(IF(OR(AN$4&lt;$B1115,(AN$4-$B1115)&lt;$E1115),0,IF((SUM($F1115:AM1115)+($C1115/$D1115))&gt;$C1115,$C1115-SUM($F1115:AM1115),($C1115-SUM($F1115:AM1115))/($D1115-(AN$4-$E1115)+$B1115))),0)</f>
        <v>0</v>
      </c>
      <c r="AO1115" s="803">
        <f ca="1">IFERROR(IF(OR(AO$4&lt;$B1115,(AO$4-$B1115)&lt;$E1115),0,IF((SUM($F1115:AN1115)+($C1115/$D1115))&gt;$C1115,$C1115-SUM($F1115:AN1115),($C1115-SUM($F1115:AN1115))/($D1115-(AO$4-$E1115)+$B1115))),0)</f>
        <v>0</v>
      </c>
      <c r="AP1115" s="803">
        <f ca="1">IFERROR(IF(OR(AP$4&lt;$B1115,(AP$4-$B1115)&lt;$E1115),0,IF((SUM($F1115:AO1115)+($C1115/$D1115))&gt;$C1115,$C1115-SUM($F1115:AO1115),($C1115-SUM($F1115:AO1115))/($D1115-(AP$4-$E1115)+$B1115))),0)</f>
        <v>0</v>
      </c>
      <c r="AQ1115" s="803">
        <f ca="1">IFERROR(IF(OR(AQ$4&lt;$B1115,(AQ$4-$B1115)&lt;$E1115),0,IF((SUM($F1115:AP1115)+($C1115/$D1115))&gt;$C1115,$C1115-SUM($F1115:AP1115),($C1115-SUM($F1115:AP1115))/($D1115-(AQ$4-$E1115)+$B1115))),0)</f>
        <v>0</v>
      </c>
      <c r="AR1115" s="803">
        <f ca="1">IFERROR(IF(OR(AR$4&lt;$B1115,(AR$4-$B1115)&lt;$E1115),0,IF((SUM($F1115:AQ1115)+($C1115/$D1115))&gt;$C1115,$C1115-SUM($F1115:AQ1115),($C1115-SUM($F1115:AQ1115))/($D1115-(AR$4-$E1115)+$B1115))),0)</f>
        <v>0</v>
      </c>
      <c r="AS1115" s="803">
        <f ca="1">IFERROR(IF(OR(AS$4&lt;$B1115,(AS$4-$B1115)&lt;$E1115),0,IF((SUM($F1115:AR1115)+($C1115/$D1115))&gt;$C1115,$C1115-SUM($F1115:AR1115),($C1115-SUM($F1115:AR1115))/($D1115-(AS$4-$E1115)+$B1115))),0)</f>
        <v>0</v>
      </c>
      <c r="AT1115" s="803">
        <f ca="1">IFERROR(IF(OR(AT$4&lt;$B1115,(AT$4-$B1115)&lt;$E1115),0,IF((SUM($F1115:AS1115)+($C1115/$D1115))&gt;$C1115,$C1115-SUM($F1115:AS1115),($C1115-SUM($F1115:AS1115))/($D1115-(AT$4-$E1115)+$B1115))),0)</f>
        <v>0</v>
      </c>
      <c r="AU1115" s="803">
        <f ca="1">IFERROR(IF(OR(AU$4&lt;$B1115,(AU$4-$B1115)&lt;$E1115),0,IF((SUM($F1115:AT1115)+($C1115/$D1115))&gt;$C1115,$C1115-SUM($F1115:AT1115),($C1115-SUM($F1115:AT1115))/($D1115-(AU$4-$E1115)+$B1115))),0)</f>
        <v>0</v>
      </c>
      <c r="AW1115" s="201"/>
    </row>
    <row r="1116" spans="1:49" s="893" customFormat="1">
      <c r="A1116" s="201"/>
      <c r="B1116" s="885">
        <f>IF((B1115+1)&gt;'PAINEL DE CONTROLE'!$D$6,'PAINEL DE CONTROLE'!$D$6,(B1115+1))</f>
        <v>12</v>
      </c>
      <c r="C1116" s="850">
        <f ca="1"/>
        <v>0</v>
      </c>
      <c r="D1116" s="923">
        <f>IF(B1116+SUMIF('PAINEL DE CONTROLE'!$B$97:$B$107,$B$1102,'PAINEL DE CONTROLE'!$F$97:$F$107)&gt;'PAINEL DE CONTROLE'!$D$6,'PAINEL DE CONTROLE'!$D$6-B1116,SUMIF('PAINEL DE CONTROLE'!$B$97:$B$107,$B$1102,'PAINEL DE CONTROLE'!$F$97:$F$107))</f>
        <v>19</v>
      </c>
      <c r="E1116" s="923">
        <f>'PAINEL DE CONTROLE'!$D$8</f>
        <v>1</v>
      </c>
      <c r="F1116" s="201"/>
      <c r="G1116" s="803">
        <f ca="1">IFERROR(IF(OR(G$4&lt;$B1116,(G$4-$B1116)&lt;$E1116),0,IF((SUM($F1116:F1116)+($C1116/$D1116))&gt;$C1116,$C1116-SUM($F1116:F1116),($C1116-SUM($F1116:F1116))/($D1116-(G$4-$E1116)+$B1116))),0)</f>
        <v>0</v>
      </c>
      <c r="H1116" s="803">
        <f ca="1">IFERROR(IF(OR(H$4&lt;$B1116,(H$4-$B1116)&lt;$E1116),0,IF((SUM($F1116:G1116)+($C1116/$D1116))&gt;$C1116,$C1116-SUM($F1116:G1116),($C1116-SUM($F1116:G1116))/($D1116-(H$4-$E1116)+$B1116))),0)</f>
        <v>0</v>
      </c>
      <c r="I1116" s="803">
        <f ca="1">IFERROR(IF(OR(I$4&lt;$B1116,(I$4-$B1116)&lt;$E1116),0,IF((SUM($F1116:H1116)+($C1116/$D1116))&gt;$C1116,$C1116-SUM($F1116:H1116),($C1116-SUM($F1116:H1116))/($D1116-(I$4-$E1116)+$B1116))),0)</f>
        <v>0</v>
      </c>
      <c r="J1116" s="803">
        <f ca="1">IFERROR(IF(OR(J$4&lt;$B1116,(J$4-$B1116)&lt;$E1116),0,IF((SUM($F1116:I1116)+($C1116/$D1116))&gt;$C1116,$C1116-SUM($F1116:I1116),($C1116-SUM($F1116:I1116))/($D1116-(J$4-$E1116)+$B1116))),0)</f>
        <v>0</v>
      </c>
      <c r="K1116" s="803">
        <f ca="1">IFERROR(IF(OR(K$4&lt;$B1116,(K$4-$B1116)&lt;$E1116),0,IF((SUM($F1116:J1116)+($C1116/$D1116))&gt;$C1116,$C1116-SUM($F1116:J1116),($C1116-SUM($F1116:J1116))/($D1116-(K$4-$E1116)+$B1116))),0)</f>
        <v>0</v>
      </c>
      <c r="L1116" s="803">
        <f ca="1">IFERROR(IF(OR(L$4&lt;$B1116,(L$4-$B1116)&lt;$E1116),0,IF((SUM($F1116:K1116)+($C1116/$D1116))&gt;$C1116,$C1116-SUM($F1116:K1116),($C1116-SUM($F1116:K1116))/($D1116-(L$4-$E1116)+$B1116))),0)</f>
        <v>0</v>
      </c>
      <c r="M1116" s="803">
        <f ca="1">IFERROR(IF(OR(M$4&lt;$B1116,(M$4-$B1116)&lt;$E1116),0,IF((SUM($F1116:L1116)+($C1116/$D1116))&gt;$C1116,$C1116-SUM($F1116:L1116),($C1116-SUM($F1116:L1116))/($D1116-(M$4-$E1116)+$B1116))),0)</f>
        <v>0</v>
      </c>
      <c r="N1116" s="803">
        <f ca="1">IFERROR(IF(OR(N$4&lt;$B1116,(N$4-$B1116)&lt;$E1116),0,IF((SUM($F1116:M1116)+($C1116/$D1116))&gt;$C1116,$C1116-SUM($F1116:M1116),($C1116-SUM($F1116:M1116))/($D1116-(N$4-$E1116)+$B1116))),0)</f>
        <v>0</v>
      </c>
      <c r="O1116" s="803">
        <f ca="1">IFERROR(IF(OR(O$4&lt;$B1116,(O$4-$B1116)&lt;$E1116),0,IF((SUM($F1116:N1116)+($C1116/$D1116))&gt;$C1116,$C1116-SUM($F1116:N1116),($C1116-SUM($F1116:N1116))/($D1116-(O$4-$E1116)+$B1116))),0)</f>
        <v>0</v>
      </c>
      <c r="P1116" s="803">
        <f ca="1">IFERROR(IF(OR(P$4&lt;$B1116,(P$4-$B1116)&lt;$E1116),0,IF((SUM($F1116:O1116)+($C1116/$D1116))&gt;$C1116,$C1116-SUM($F1116:O1116),($C1116-SUM($F1116:O1116))/($D1116-(P$4-$E1116)+$B1116))),0)</f>
        <v>0</v>
      </c>
      <c r="Q1116" s="803">
        <f ca="1">IFERROR(IF(OR(Q$4&lt;$B1116,(Q$4-$B1116)&lt;$E1116),0,IF((SUM($F1116:P1116)+($C1116/$D1116))&gt;$C1116,$C1116-SUM($F1116:P1116),($C1116-SUM($F1116:P1116))/($D1116-(Q$4-$E1116)+$B1116))),0)</f>
        <v>0</v>
      </c>
      <c r="R1116" s="803">
        <f ca="1">IFERROR(IF(OR(R$4&lt;$B1116,(R$4-$B1116)&lt;$E1116),0,IF((SUM($F1116:Q1116)+($C1116/$D1116))&gt;$C1116,$C1116-SUM($F1116:Q1116),($C1116-SUM($F1116:Q1116))/($D1116-(R$4-$E1116)+$B1116))),0)</f>
        <v>0</v>
      </c>
      <c r="S1116" s="803">
        <f ca="1">IFERROR(IF(OR(S$4&lt;$B1116,(S$4-$B1116)&lt;$E1116),0,IF((SUM($F1116:R1116)+($C1116/$D1116))&gt;$C1116,$C1116-SUM($F1116:R1116),($C1116-SUM($F1116:R1116))/($D1116-(S$4-$E1116)+$B1116))),0)</f>
        <v>0</v>
      </c>
      <c r="T1116" s="803">
        <f ca="1">IFERROR(IF(OR(T$4&lt;$B1116,(T$4-$B1116)&lt;$E1116),0,IF((SUM($F1116:S1116)+($C1116/$D1116))&gt;$C1116,$C1116-SUM($F1116:S1116),($C1116-SUM($F1116:S1116))/($D1116-(T$4-$E1116)+$B1116))),0)</f>
        <v>0</v>
      </c>
      <c r="U1116" s="803">
        <f ca="1">IFERROR(IF(OR(U$4&lt;$B1116,(U$4-$B1116)&lt;$E1116),0,IF((SUM($F1116:T1116)+($C1116/$D1116))&gt;$C1116,$C1116-SUM($F1116:T1116),($C1116-SUM($F1116:T1116))/($D1116-(U$4-$E1116)+$B1116))),0)</f>
        <v>0</v>
      </c>
      <c r="V1116" s="803">
        <f ca="1">IFERROR(IF(OR(V$4&lt;$B1116,(V$4-$B1116)&lt;$E1116),0,IF((SUM($F1116:U1116)+($C1116/$D1116))&gt;$C1116,$C1116-SUM($F1116:U1116),($C1116-SUM($F1116:U1116))/($D1116-(V$4-$E1116)+$B1116))),0)</f>
        <v>0</v>
      </c>
      <c r="W1116" s="803">
        <f ca="1">IFERROR(IF(OR(W$4&lt;$B1116,(W$4-$B1116)&lt;$E1116),0,IF((SUM($F1116:V1116)+($C1116/$D1116))&gt;$C1116,$C1116-SUM($F1116:V1116),($C1116-SUM($F1116:V1116))/($D1116-(W$4-$E1116)+$B1116))),0)</f>
        <v>0</v>
      </c>
      <c r="X1116" s="803">
        <f ca="1">IFERROR(IF(OR(X$4&lt;$B1116,(X$4-$B1116)&lt;$E1116),0,IF((SUM($F1116:W1116)+($C1116/$D1116))&gt;$C1116,$C1116-SUM($F1116:W1116),($C1116-SUM($F1116:W1116))/($D1116-(X$4-$E1116)+$B1116))),0)</f>
        <v>0</v>
      </c>
      <c r="Y1116" s="803">
        <f ca="1">IFERROR(IF(OR(Y$4&lt;$B1116,(Y$4-$B1116)&lt;$E1116),0,IF((SUM($F1116:X1116)+($C1116/$D1116))&gt;$C1116,$C1116-SUM($F1116:X1116),($C1116-SUM($F1116:X1116))/($D1116-(Y$4-$E1116)+$B1116))),0)</f>
        <v>0</v>
      </c>
      <c r="Z1116" s="803">
        <f ca="1">IFERROR(IF(OR(Z$4&lt;$B1116,(Z$4-$B1116)&lt;$E1116),0,IF((SUM($F1116:Y1116)+($C1116/$D1116))&gt;$C1116,$C1116-SUM($F1116:Y1116),($C1116-SUM($F1116:Y1116))/($D1116-(Z$4-$E1116)+$B1116))),0)</f>
        <v>0</v>
      </c>
      <c r="AA1116" s="803">
        <f ca="1">IFERROR(IF(OR(AA$4&lt;$B1116,(AA$4-$B1116)&lt;$E1116),0,IF((SUM($F1116:Z1116)+($C1116/$D1116))&gt;$C1116,$C1116-SUM($F1116:Z1116),($C1116-SUM($F1116:Z1116))/($D1116-(AA$4-$E1116)+$B1116))),0)</f>
        <v>0</v>
      </c>
      <c r="AB1116" s="803">
        <f ca="1">IFERROR(IF(OR(AB$4&lt;$B1116,(AB$4-$B1116)&lt;$E1116),0,IF((SUM($F1116:AA1116)+($C1116/$D1116))&gt;$C1116,$C1116-SUM($F1116:AA1116),($C1116-SUM($F1116:AA1116))/($D1116-(AB$4-$E1116)+$B1116))),0)</f>
        <v>0</v>
      </c>
      <c r="AC1116" s="803">
        <f ca="1">IFERROR(IF(OR(AC$4&lt;$B1116,(AC$4-$B1116)&lt;$E1116),0,IF((SUM($F1116:AB1116)+($C1116/$D1116))&gt;$C1116,$C1116-SUM($F1116:AB1116),($C1116-SUM($F1116:AB1116))/($D1116-(AC$4-$E1116)+$B1116))),0)</f>
        <v>0</v>
      </c>
      <c r="AD1116" s="803">
        <f ca="1">IFERROR(IF(OR(AD$4&lt;$B1116,(AD$4-$B1116)&lt;$E1116),0,IF((SUM($F1116:AC1116)+($C1116/$D1116))&gt;$C1116,$C1116-SUM($F1116:AC1116),($C1116-SUM($F1116:AC1116))/($D1116-(AD$4-$E1116)+$B1116))),0)</f>
        <v>0</v>
      </c>
      <c r="AE1116" s="803">
        <f ca="1">IFERROR(IF(OR(AE$4&lt;$B1116,(AE$4-$B1116)&lt;$E1116),0,IF((SUM($F1116:AD1116)+($C1116/$D1116))&gt;$C1116,$C1116-SUM($F1116:AD1116),($C1116-SUM($F1116:AD1116))/($D1116-(AE$4-$E1116)+$B1116))),0)</f>
        <v>0</v>
      </c>
      <c r="AF1116" s="803">
        <f ca="1">IFERROR(IF(OR(AF$4&lt;$B1116,(AF$4-$B1116)&lt;$E1116),0,IF((SUM($F1116:AE1116)+($C1116/$D1116))&gt;$C1116,$C1116-SUM($F1116:AE1116),($C1116-SUM($F1116:AE1116))/($D1116-(AF$4-$E1116)+$B1116))),0)</f>
        <v>0</v>
      </c>
      <c r="AG1116" s="803">
        <f ca="1">IFERROR(IF(OR(AG$4&lt;$B1116,(AG$4-$B1116)&lt;$E1116),0,IF((SUM($F1116:AF1116)+($C1116/$D1116))&gt;$C1116,$C1116-SUM($F1116:AF1116),($C1116-SUM($F1116:AF1116))/($D1116-(AG$4-$E1116)+$B1116))),0)</f>
        <v>0</v>
      </c>
      <c r="AH1116" s="803">
        <f ca="1">IFERROR(IF(OR(AH$4&lt;$B1116,(AH$4-$B1116)&lt;$E1116),0,IF((SUM($F1116:AG1116)+($C1116/$D1116))&gt;$C1116,$C1116-SUM($F1116:AG1116),($C1116-SUM($F1116:AG1116))/($D1116-(AH$4-$E1116)+$B1116))),0)</f>
        <v>0</v>
      </c>
      <c r="AI1116" s="803">
        <f ca="1">IFERROR(IF(OR(AI$4&lt;$B1116,(AI$4-$B1116)&lt;$E1116),0,IF((SUM($F1116:AH1116)+($C1116/$D1116))&gt;$C1116,$C1116-SUM($F1116:AH1116),($C1116-SUM($F1116:AH1116))/($D1116-(AI$4-$E1116)+$B1116))),0)</f>
        <v>0</v>
      </c>
      <c r="AJ1116" s="803">
        <f ca="1">IFERROR(IF(OR(AJ$4&lt;$B1116,(AJ$4-$B1116)&lt;$E1116),0,IF((SUM($F1116:AI1116)+($C1116/$D1116))&gt;$C1116,$C1116-SUM($F1116:AI1116),($C1116-SUM($F1116:AI1116))/($D1116-(AJ$4-$E1116)+$B1116))),0)</f>
        <v>0</v>
      </c>
      <c r="AK1116" s="803">
        <f ca="1">IFERROR(IF(OR(AK$4&lt;$B1116,(AK$4-$B1116)&lt;$E1116),0,IF((SUM($F1116:AJ1116)+($C1116/$D1116))&gt;$C1116,$C1116-SUM($F1116:AJ1116),($C1116-SUM($F1116:AJ1116))/($D1116-(AK$4-$E1116)+$B1116))),0)</f>
        <v>0</v>
      </c>
      <c r="AL1116" s="803">
        <f ca="1">IFERROR(IF(OR(AL$4&lt;$B1116,(AL$4-$B1116)&lt;$E1116),0,IF((SUM($F1116:AK1116)+($C1116/$D1116))&gt;$C1116,$C1116-SUM($F1116:AK1116),($C1116-SUM($F1116:AK1116))/($D1116-(AL$4-$E1116)+$B1116))),0)</f>
        <v>0</v>
      </c>
      <c r="AM1116" s="803">
        <f ca="1">IFERROR(IF(OR(AM$4&lt;$B1116,(AM$4-$B1116)&lt;$E1116),0,IF((SUM($F1116:AL1116)+($C1116/$D1116))&gt;$C1116,$C1116-SUM($F1116:AL1116),($C1116-SUM($F1116:AL1116))/($D1116-(AM$4-$E1116)+$B1116))),0)</f>
        <v>0</v>
      </c>
      <c r="AN1116" s="803">
        <f ca="1">IFERROR(IF(OR(AN$4&lt;$B1116,(AN$4-$B1116)&lt;$E1116),0,IF((SUM($F1116:AM1116)+($C1116/$D1116))&gt;$C1116,$C1116-SUM($F1116:AM1116),($C1116-SUM($F1116:AM1116))/($D1116-(AN$4-$E1116)+$B1116))),0)</f>
        <v>0</v>
      </c>
      <c r="AO1116" s="803">
        <f ca="1">IFERROR(IF(OR(AO$4&lt;$B1116,(AO$4-$B1116)&lt;$E1116),0,IF((SUM($F1116:AN1116)+($C1116/$D1116))&gt;$C1116,$C1116-SUM($F1116:AN1116),($C1116-SUM($F1116:AN1116))/($D1116-(AO$4-$E1116)+$B1116))),0)</f>
        <v>0</v>
      </c>
      <c r="AP1116" s="803">
        <f ca="1">IFERROR(IF(OR(AP$4&lt;$B1116,(AP$4-$B1116)&lt;$E1116),0,IF((SUM($F1116:AO1116)+($C1116/$D1116))&gt;$C1116,$C1116-SUM($F1116:AO1116),($C1116-SUM($F1116:AO1116))/($D1116-(AP$4-$E1116)+$B1116))),0)</f>
        <v>0</v>
      </c>
      <c r="AQ1116" s="803">
        <f ca="1">IFERROR(IF(OR(AQ$4&lt;$B1116,(AQ$4-$B1116)&lt;$E1116),0,IF((SUM($F1116:AP1116)+($C1116/$D1116))&gt;$C1116,$C1116-SUM($F1116:AP1116),($C1116-SUM($F1116:AP1116))/($D1116-(AQ$4-$E1116)+$B1116))),0)</f>
        <v>0</v>
      </c>
      <c r="AR1116" s="803">
        <f ca="1">IFERROR(IF(OR(AR$4&lt;$B1116,(AR$4-$B1116)&lt;$E1116),0,IF((SUM($F1116:AQ1116)+($C1116/$D1116))&gt;$C1116,$C1116-SUM($F1116:AQ1116),($C1116-SUM($F1116:AQ1116))/($D1116-(AR$4-$E1116)+$B1116))),0)</f>
        <v>0</v>
      </c>
      <c r="AS1116" s="803">
        <f ca="1">IFERROR(IF(OR(AS$4&lt;$B1116,(AS$4-$B1116)&lt;$E1116),0,IF((SUM($F1116:AR1116)+($C1116/$D1116))&gt;$C1116,$C1116-SUM($F1116:AR1116),($C1116-SUM($F1116:AR1116))/($D1116-(AS$4-$E1116)+$B1116))),0)</f>
        <v>0</v>
      </c>
      <c r="AT1116" s="803">
        <f ca="1">IFERROR(IF(OR(AT$4&lt;$B1116,(AT$4-$B1116)&lt;$E1116),0,IF((SUM($F1116:AS1116)+($C1116/$D1116))&gt;$C1116,$C1116-SUM($F1116:AS1116),($C1116-SUM($F1116:AS1116))/($D1116-(AT$4-$E1116)+$B1116))),0)</f>
        <v>0</v>
      </c>
      <c r="AU1116" s="803">
        <f ca="1">IFERROR(IF(OR(AU$4&lt;$B1116,(AU$4-$B1116)&lt;$E1116),0,IF((SUM($F1116:AT1116)+($C1116/$D1116))&gt;$C1116,$C1116-SUM($F1116:AT1116),($C1116-SUM($F1116:AT1116))/($D1116-(AU$4-$E1116)+$B1116))),0)</f>
        <v>0</v>
      </c>
      <c r="AW1116" s="201"/>
    </row>
    <row r="1117" spans="1:49" s="893" customFormat="1">
      <c r="A1117" s="201"/>
      <c r="B1117" s="885">
        <f>IF((B1116+1)&gt;'PAINEL DE CONTROLE'!$D$6,'PAINEL DE CONTROLE'!$D$6,(B1116+1))</f>
        <v>13</v>
      </c>
      <c r="C1117" s="850">
        <f ca="1"/>
        <v>0</v>
      </c>
      <c r="D1117" s="923">
        <f>IF(B1117+SUMIF('PAINEL DE CONTROLE'!$B$97:$B$107,$B$1102,'PAINEL DE CONTROLE'!$F$97:$F$107)&gt;'PAINEL DE CONTROLE'!$D$6,'PAINEL DE CONTROLE'!$D$6-B1117,SUMIF('PAINEL DE CONTROLE'!$B$97:$B$107,$B$1102,'PAINEL DE CONTROLE'!$F$97:$F$107))</f>
        <v>18</v>
      </c>
      <c r="E1117" s="923">
        <f>'PAINEL DE CONTROLE'!$D$8</f>
        <v>1</v>
      </c>
      <c r="F1117" s="201"/>
      <c r="G1117" s="803">
        <f ca="1">IFERROR(IF(OR(G$4&lt;$B1117,(G$4-$B1117)&lt;$E1117),0,IF((SUM($F1117:F1117)+($C1117/$D1117))&gt;$C1117,$C1117-SUM($F1117:F1117),($C1117-SUM($F1117:F1117))/($D1117-(G$4-$E1117)+$B1117))),0)</f>
        <v>0</v>
      </c>
      <c r="H1117" s="803">
        <f ca="1">IFERROR(IF(OR(H$4&lt;$B1117,(H$4-$B1117)&lt;$E1117),0,IF((SUM($F1117:G1117)+($C1117/$D1117))&gt;$C1117,$C1117-SUM($F1117:G1117),($C1117-SUM($F1117:G1117))/($D1117-(H$4-$E1117)+$B1117))),0)</f>
        <v>0</v>
      </c>
      <c r="I1117" s="803">
        <f ca="1">IFERROR(IF(OR(I$4&lt;$B1117,(I$4-$B1117)&lt;$E1117),0,IF((SUM($F1117:H1117)+($C1117/$D1117))&gt;$C1117,$C1117-SUM($F1117:H1117),($C1117-SUM($F1117:H1117))/($D1117-(I$4-$E1117)+$B1117))),0)</f>
        <v>0</v>
      </c>
      <c r="J1117" s="803">
        <f ca="1">IFERROR(IF(OR(J$4&lt;$B1117,(J$4-$B1117)&lt;$E1117),0,IF((SUM($F1117:I1117)+($C1117/$D1117))&gt;$C1117,$C1117-SUM($F1117:I1117),($C1117-SUM($F1117:I1117))/($D1117-(J$4-$E1117)+$B1117))),0)</f>
        <v>0</v>
      </c>
      <c r="K1117" s="803">
        <f ca="1">IFERROR(IF(OR(K$4&lt;$B1117,(K$4-$B1117)&lt;$E1117),0,IF((SUM($F1117:J1117)+($C1117/$D1117))&gt;$C1117,$C1117-SUM($F1117:J1117),($C1117-SUM($F1117:J1117))/($D1117-(K$4-$E1117)+$B1117))),0)</f>
        <v>0</v>
      </c>
      <c r="L1117" s="803">
        <f ca="1">IFERROR(IF(OR(L$4&lt;$B1117,(L$4-$B1117)&lt;$E1117),0,IF((SUM($F1117:K1117)+($C1117/$D1117))&gt;$C1117,$C1117-SUM($F1117:K1117),($C1117-SUM($F1117:K1117))/($D1117-(L$4-$E1117)+$B1117))),0)</f>
        <v>0</v>
      </c>
      <c r="M1117" s="803">
        <f ca="1">IFERROR(IF(OR(M$4&lt;$B1117,(M$4-$B1117)&lt;$E1117),0,IF((SUM($F1117:L1117)+($C1117/$D1117))&gt;$C1117,$C1117-SUM($F1117:L1117),($C1117-SUM($F1117:L1117))/($D1117-(M$4-$E1117)+$B1117))),0)</f>
        <v>0</v>
      </c>
      <c r="N1117" s="803">
        <f ca="1">IFERROR(IF(OR(N$4&lt;$B1117,(N$4-$B1117)&lt;$E1117),0,IF((SUM($F1117:M1117)+($C1117/$D1117))&gt;$C1117,$C1117-SUM($F1117:M1117),($C1117-SUM($F1117:M1117))/($D1117-(N$4-$E1117)+$B1117))),0)</f>
        <v>0</v>
      </c>
      <c r="O1117" s="803">
        <f ca="1">IFERROR(IF(OR(O$4&lt;$B1117,(O$4-$B1117)&lt;$E1117),0,IF((SUM($F1117:N1117)+($C1117/$D1117))&gt;$C1117,$C1117-SUM($F1117:N1117),($C1117-SUM($F1117:N1117))/($D1117-(O$4-$E1117)+$B1117))),0)</f>
        <v>0</v>
      </c>
      <c r="P1117" s="803">
        <f ca="1">IFERROR(IF(OR(P$4&lt;$B1117,(P$4-$B1117)&lt;$E1117),0,IF((SUM($F1117:O1117)+($C1117/$D1117))&gt;$C1117,$C1117-SUM($F1117:O1117),($C1117-SUM($F1117:O1117))/($D1117-(P$4-$E1117)+$B1117))),0)</f>
        <v>0</v>
      </c>
      <c r="Q1117" s="803">
        <f ca="1">IFERROR(IF(OR(Q$4&lt;$B1117,(Q$4-$B1117)&lt;$E1117),0,IF((SUM($F1117:P1117)+($C1117/$D1117))&gt;$C1117,$C1117-SUM($F1117:P1117),($C1117-SUM($F1117:P1117))/($D1117-(Q$4-$E1117)+$B1117))),0)</f>
        <v>0</v>
      </c>
      <c r="R1117" s="803">
        <f ca="1">IFERROR(IF(OR(R$4&lt;$B1117,(R$4-$B1117)&lt;$E1117),0,IF((SUM($F1117:Q1117)+($C1117/$D1117))&gt;$C1117,$C1117-SUM($F1117:Q1117),($C1117-SUM($F1117:Q1117))/($D1117-(R$4-$E1117)+$B1117))),0)</f>
        <v>0</v>
      </c>
      <c r="S1117" s="803">
        <f ca="1">IFERROR(IF(OR(S$4&lt;$B1117,(S$4-$B1117)&lt;$E1117),0,IF((SUM($F1117:R1117)+($C1117/$D1117))&gt;$C1117,$C1117-SUM($F1117:R1117),($C1117-SUM($F1117:R1117))/($D1117-(S$4-$E1117)+$B1117))),0)</f>
        <v>0</v>
      </c>
      <c r="T1117" s="803">
        <f ca="1">IFERROR(IF(OR(T$4&lt;$B1117,(T$4-$B1117)&lt;$E1117),0,IF((SUM($F1117:S1117)+($C1117/$D1117))&gt;$C1117,$C1117-SUM($F1117:S1117),($C1117-SUM($F1117:S1117))/($D1117-(T$4-$E1117)+$B1117))),0)</f>
        <v>0</v>
      </c>
      <c r="U1117" s="803">
        <f ca="1">IFERROR(IF(OR(U$4&lt;$B1117,(U$4-$B1117)&lt;$E1117),0,IF((SUM($F1117:T1117)+($C1117/$D1117))&gt;$C1117,$C1117-SUM($F1117:T1117),($C1117-SUM($F1117:T1117))/($D1117-(U$4-$E1117)+$B1117))),0)</f>
        <v>0</v>
      </c>
      <c r="V1117" s="803">
        <f ca="1">IFERROR(IF(OR(V$4&lt;$B1117,(V$4-$B1117)&lt;$E1117),0,IF((SUM($F1117:U1117)+($C1117/$D1117))&gt;$C1117,$C1117-SUM($F1117:U1117),($C1117-SUM($F1117:U1117))/($D1117-(V$4-$E1117)+$B1117))),0)</f>
        <v>0</v>
      </c>
      <c r="W1117" s="803">
        <f ca="1">IFERROR(IF(OR(W$4&lt;$B1117,(W$4-$B1117)&lt;$E1117),0,IF((SUM($F1117:V1117)+($C1117/$D1117))&gt;$C1117,$C1117-SUM($F1117:V1117),($C1117-SUM($F1117:V1117))/($D1117-(W$4-$E1117)+$B1117))),0)</f>
        <v>0</v>
      </c>
      <c r="X1117" s="803">
        <f ca="1">IFERROR(IF(OR(X$4&lt;$B1117,(X$4-$B1117)&lt;$E1117),0,IF((SUM($F1117:W1117)+($C1117/$D1117))&gt;$C1117,$C1117-SUM($F1117:W1117),($C1117-SUM($F1117:W1117))/($D1117-(X$4-$E1117)+$B1117))),0)</f>
        <v>0</v>
      </c>
      <c r="Y1117" s="803">
        <f ca="1">IFERROR(IF(OR(Y$4&lt;$B1117,(Y$4-$B1117)&lt;$E1117),0,IF((SUM($F1117:X1117)+($C1117/$D1117))&gt;$C1117,$C1117-SUM($F1117:X1117),($C1117-SUM($F1117:X1117))/($D1117-(Y$4-$E1117)+$B1117))),0)</f>
        <v>0</v>
      </c>
      <c r="Z1117" s="803">
        <f ca="1">IFERROR(IF(OR(Z$4&lt;$B1117,(Z$4-$B1117)&lt;$E1117),0,IF((SUM($F1117:Y1117)+($C1117/$D1117))&gt;$C1117,$C1117-SUM($F1117:Y1117),($C1117-SUM($F1117:Y1117))/($D1117-(Z$4-$E1117)+$B1117))),0)</f>
        <v>0</v>
      </c>
      <c r="AA1117" s="803">
        <f ca="1">IFERROR(IF(OR(AA$4&lt;$B1117,(AA$4-$B1117)&lt;$E1117),0,IF((SUM($F1117:Z1117)+($C1117/$D1117))&gt;$C1117,$C1117-SUM($F1117:Z1117),($C1117-SUM($F1117:Z1117))/($D1117-(AA$4-$E1117)+$B1117))),0)</f>
        <v>0</v>
      </c>
      <c r="AB1117" s="803">
        <f ca="1">IFERROR(IF(OR(AB$4&lt;$B1117,(AB$4-$B1117)&lt;$E1117),0,IF((SUM($F1117:AA1117)+($C1117/$D1117))&gt;$C1117,$C1117-SUM($F1117:AA1117),($C1117-SUM($F1117:AA1117))/($D1117-(AB$4-$E1117)+$B1117))),0)</f>
        <v>0</v>
      </c>
      <c r="AC1117" s="803">
        <f ca="1">IFERROR(IF(OR(AC$4&lt;$B1117,(AC$4-$B1117)&lt;$E1117),0,IF((SUM($F1117:AB1117)+($C1117/$D1117))&gt;$C1117,$C1117-SUM($F1117:AB1117),($C1117-SUM($F1117:AB1117))/($D1117-(AC$4-$E1117)+$B1117))),0)</f>
        <v>0</v>
      </c>
      <c r="AD1117" s="803">
        <f ca="1">IFERROR(IF(OR(AD$4&lt;$B1117,(AD$4-$B1117)&lt;$E1117),0,IF((SUM($F1117:AC1117)+($C1117/$D1117))&gt;$C1117,$C1117-SUM($F1117:AC1117),($C1117-SUM($F1117:AC1117))/($D1117-(AD$4-$E1117)+$B1117))),0)</f>
        <v>0</v>
      </c>
      <c r="AE1117" s="803">
        <f ca="1">IFERROR(IF(OR(AE$4&lt;$B1117,(AE$4-$B1117)&lt;$E1117),0,IF((SUM($F1117:AD1117)+($C1117/$D1117))&gt;$C1117,$C1117-SUM($F1117:AD1117),($C1117-SUM($F1117:AD1117))/($D1117-(AE$4-$E1117)+$B1117))),0)</f>
        <v>0</v>
      </c>
      <c r="AF1117" s="803">
        <f ca="1">IFERROR(IF(OR(AF$4&lt;$B1117,(AF$4-$B1117)&lt;$E1117),0,IF((SUM($F1117:AE1117)+($C1117/$D1117))&gt;$C1117,$C1117-SUM($F1117:AE1117),($C1117-SUM($F1117:AE1117))/($D1117-(AF$4-$E1117)+$B1117))),0)</f>
        <v>0</v>
      </c>
      <c r="AG1117" s="803">
        <f ca="1">IFERROR(IF(OR(AG$4&lt;$B1117,(AG$4-$B1117)&lt;$E1117),0,IF((SUM($F1117:AF1117)+($C1117/$D1117))&gt;$C1117,$C1117-SUM($F1117:AF1117),($C1117-SUM($F1117:AF1117))/($D1117-(AG$4-$E1117)+$B1117))),0)</f>
        <v>0</v>
      </c>
      <c r="AH1117" s="803">
        <f ca="1">IFERROR(IF(OR(AH$4&lt;$B1117,(AH$4-$B1117)&lt;$E1117),0,IF((SUM($F1117:AG1117)+($C1117/$D1117))&gt;$C1117,$C1117-SUM($F1117:AG1117),($C1117-SUM($F1117:AG1117))/($D1117-(AH$4-$E1117)+$B1117))),0)</f>
        <v>0</v>
      </c>
      <c r="AI1117" s="803">
        <f ca="1">IFERROR(IF(OR(AI$4&lt;$B1117,(AI$4-$B1117)&lt;$E1117),0,IF((SUM($F1117:AH1117)+($C1117/$D1117))&gt;$C1117,$C1117-SUM($F1117:AH1117),($C1117-SUM($F1117:AH1117))/($D1117-(AI$4-$E1117)+$B1117))),0)</f>
        <v>0</v>
      </c>
      <c r="AJ1117" s="803">
        <f ca="1">IFERROR(IF(OR(AJ$4&lt;$B1117,(AJ$4-$B1117)&lt;$E1117),0,IF((SUM($F1117:AI1117)+($C1117/$D1117))&gt;$C1117,$C1117-SUM($F1117:AI1117),($C1117-SUM($F1117:AI1117))/($D1117-(AJ$4-$E1117)+$B1117))),0)</f>
        <v>0</v>
      </c>
      <c r="AK1117" s="803">
        <f ca="1">IFERROR(IF(OR(AK$4&lt;$B1117,(AK$4-$B1117)&lt;$E1117),0,IF((SUM($F1117:AJ1117)+($C1117/$D1117))&gt;$C1117,$C1117-SUM($F1117:AJ1117),($C1117-SUM($F1117:AJ1117))/($D1117-(AK$4-$E1117)+$B1117))),0)</f>
        <v>0</v>
      </c>
      <c r="AL1117" s="803">
        <f ca="1">IFERROR(IF(OR(AL$4&lt;$B1117,(AL$4-$B1117)&lt;$E1117),0,IF((SUM($F1117:AK1117)+($C1117/$D1117))&gt;$C1117,$C1117-SUM($F1117:AK1117),($C1117-SUM($F1117:AK1117))/($D1117-(AL$4-$E1117)+$B1117))),0)</f>
        <v>0</v>
      </c>
      <c r="AM1117" s="803">
        <f ca="1">IFERROR(IF(OR(AM$4&lt;$B1117,(AM$4-$B1117)&lt;$E1117),0,IF((SUM($F1117:AL1117)+($C1117/$D1117))&gt;$C1117,$C1117-SUM($F1117:AL1117),($C1117-SUM($F1117:AL1117))/($D1117-(AM$4-$E1117)+$B1117))),0)</f>
        <v>0</v>
      </c>
      <c r="AN1117" s="803">
        <f ca="1">IFERROR(IF(OR(AN$4&lt;$B1117,(AN$4-$B1117)&lt;$E1117),0,IF((SUM($F1117:AM1117)+($C1117/$D1117))&gt;$C1117,$C1117-SUM($F1117:AM1117),($C1117-SUM($F1117:AM1117))/($D1117-(AN$4-$E1117)+$B1117))),0)</f>
        <v>0</v>
      </c>
      <c r="AO1117" s="803">
        <f ca="1">IFERROR(IF(OR(AO$4&lt;$B1117,(AO$4-$B1117)&lt;$E1117),0,IF((SUM($F1117:AN1117)+($C1117/$D1117))&gt;$C1117,$C1117-SUM($F1117:AN1117),($C1117-SUM($F1117:AN1117))/($D1117-(AO$4-$E1117)+$B1117))),0)</f>
        <v>0</v>
      </c>
      <c r="AP1117" s="803">
        <f ca="1">IFERROR(IF(OR(AP$4&lt;$B1117,(AP$4-$B1117)&lt;$E1117),0,IF((SUM($F1117:AO1117)+($C1117/$D1117))&gt;$C1117,$C1117-SUM($F1117:AO1117),($C1117-SUM($F1117:AO1117))/($D1117-(AP$4-$E1117)+$B1117))),0)</f>
        <v>0</v>
      </c>
      <c r="AQ1117" s="803">
        <f ca="1">IFERROR(IF(OR(AQ$4&lt;$B1117,(AQ$4-$B1117)&lt;$E1117),0,IF((SUM($F1117:AP1117)+($C1117/$D1117))&gt;$C1117,$C1117-SUM($F1117:AP1117),($C1117-SUM($F1117:AP1117))/($D1117-(AQ$4-$E1117)+$B1117))),0)</f>
        <v>0</v>
      </c>
      <c r="AR1117" s="803">
        <f ca="1">IFERROR(IF(OR(AR$4&lt;$B1117,(AR$4-$B1117)&lt;$E1117),0,IF((SUM($F1117:AQ1117)+($C1117/$D1117))&gt;$C1117,$C1117-SUM($F1117:AQ1117),($C1117-SUM($F1117:AQ1117))/($D1117-(AR$4-$E1117)+$B1117))),0)</f>
        <v>0</v>
      </c>
      <c r="AS1117" s="803">
        <f ca="1">IFERROR(IF(OR(AS$4&lt;$B1117,(AS$4-$B1117)&lt;$E1117),0,IF((SUM($F1117:AR1117)+($C1117/$D1117))&gt;$C1117,$C1117-SUM($F1117:AR1117),($C1117-SUM($F1117:AR1117))/($D1117-(AS$4-$E1117)+$B1117))),0)</f>
        <v>0</v>
      </c>
      <c r="AT1117" s="803">
        <f ca="1">IFERROR(IF(OR(AT$4&lt;$B1117,(AT$4-$B1117)&lt;$E1117),0,IF((SUM($F1117:AS1117)+($C1117/$D1117))&gt;$C1117,$C1117-SUM($F1117:AS1117),($C1117-SUM($F1117:AS1117))/($D1117-(AT$4-$E1117)+$B1117))),0)</f>
        <v>0</v>
      </c>
      <c r="AU1117" s="803">
        <f ca="1">IFERROR(IF(OR(AU$4&lt;$B1117,(AU$4-$B1117)&lt;$E1117),0,IF((SUM($F1117:AT1117)+($C1117/$D1117))&gt;$C1117,$C1117-SUM($F1117:AT1117),($C1117-SUM($F1117:AT1117))/($D1117-(AU$4-$E1117)+$B1117))),0)</f>
        <v>0</v>
      </c>
      <c r="AW1117" s="201"/>
    </row>
    <row r="1118" spans="1:49" s="893" customFormat="1">
      <c r="A1118" s="201"/>
      <c r="B1118" s="885">
        <f>IF((B1117+1)&gt;'PAINEL DE CONTROLE'!$D$6,'PAINEL DE CONTROLE'!$D$6,(B1117+1))</f>
        <v>14</v>
      </c>
      <c r="C1118" s="850">
        <f ca="1"/>
        <v>0</v>
      </c>
      <c r="D1118" s="923">
        <f>IF(B1118+SUMIF('PAINEL DE CONTROLE'!$B$97:$B$107,$B$1102,'PAINEL DE CONTROLE'!$F$97:$F$107)&gt;'PAINEL DE CONTROLE'!$D$6,'PAINEL DE CONTROLE'!$D$6-B1118,SUMIF('PAINEL DE CONTROLE'!$B$97:$B$107,$B$1102,'PAINEL DE CONTROLE'!$F$97:$F$107))</f>
        <v>17</v>
      </c>
      <c r="E1118" s="923">
        <f>'PAINEL DE CONTROLE'!$D$8</f>
        <v>1</v>
      </c>
      <c r="F1118" s="201"/>
      <c r="G1118" s="803">
        <f ca="1">IFERROR(IF(OR(G$4&lt;$B1118,(G$4-$B1118)&lt;$E1118),0,IF((SUM($F1118:F1118)+($C1118/$D1118))&gt;$C1118,$C1118-SUM($F1118:F1118),($C1118-SUM($F1118:F1118))/($D1118-(G$4-$E1118)+$B1118))),0)</f>
        <v>0</v>
      </c>
      <c r="H1118" s="803">
        <f ca="1">IFERROR(IF(OR(H$4&lt;$B1118,(H$4-$B1118)&lt;$E1118),0,IF((SUM($F1118:G1118)+($C1118/$D1118))&gt;$C1118,$C1118-SUM($F1118:G1118),($C1118-SUM($F1118:G1118))/($D1118-(H$4-$E1118)+$B1118))),0)</f>
        <v>0</v>
      </c>
      <c r="I1118" s="803">
        <f ca="1">IFERROR(IF(OR(I$4&lt;$B1118,(I$4-$B1118)&lt;$E1118),0,IF((SUM($F1118:H1118)+($C1118/$D1118))&gt;$C1118,$C1118-SUM($F1118:H1118),($C1118-SUM($F1118:H1118))/($D1118-(I$4-$E1118)+$B1118))),0)</f>
        <v>0</v>
      </c>
      <c r="J1118" s="803">
        <f ca="1">IFERROR(IF(OR(J$4&lt;$B1118,(J$4-$B1118)&lt;$E1118),0,IF((SUM($F1118:I1118)+($C1118/$D1118))&gt;$C1118,$C1118-SUM($F1118:I1118),($C1118-SUM($F1118:I1118))/($D1118-(J$4-$E1118)+$B1118))),0)</f>
        <v>0</v>
      </c>
      <c r="K1118" s="803">
        <f ca="1">IFERROR(IF(OR(K$4&lt;$B1118,(K$4-$B1118)&lt;$E1118),0,IF((SUM($F1118:J1118)+($C1118/$D1118))&gt;$C1118,$C1118-SUM($F1118:J1118),($C1118-SUM($F1118:J1118))/($D1118-(K$4-$E1118)+$B1118))),0)</f>
        <v>0</v>
      </c>
      <c r="L1118" s="803">
        <f ca="1">IFERROR(IF(OR(L$4&lt;$B1118,(L$4-$B1118)&lt;$E1118),0,IF((SUM($F1118:K1118)+($C1118/$D1118))&gt;$C1118,$C1118-SUM($F1118:K1118),($C1118-SUM($F1118:K1118))/($D1118-(L$4-$E1118)+$B1118))),0)</f>
        <v>0</v>
      </c>
      <c r="M1118" s="803">
        <f ca="1">IFERROR(IF(OR(M$4&lt;$B1118,(M$4-$B1118)&lt;$E1118),0,IF((SUM($F1118:L1118)+($C1118/$D1118))&gt;$C1118,$C1118-SUM($F1118:L1118),($C1118-SUM($F1118:L1118))/($D1118-(M$4-$E1118)+$B1118))),0)</f>
        <v>0</v>
      </c>
      <c r="N1118" s="803">
        <f ca="1">IFERROR(IF(OR(N$4&lt;$B1118,(N$4-$B1118)&lt;$E1118),0,IF((SUM($F1118:M1118)+($C1118/$D1118))&gt;$C1118,$C1118-SUM($F1118:M1118),($C1118-SUM($F1118:M1118))/($D1118-(N$4-$E1118)+$B1118))),0)</f>
        <v>0</v>
      </c>
      <c r="O1118" s="803">
        <f ca="1">IFERROR(IF(OR(O$4&lt;$B1118,(O$4-$B1118)&lt;$E1118),0,IF((SUM($F1118:N1118)+($C1118/$D1118))&gt;$C1118,$C1118-SUM($F1118:N1118),($C1118-SUM($F1118:N1118))/($D1118-(O$4-$E1118)+$B1118))),0)</f>
        <v>0</v>
      </c>
      <c r="P1118" s="803">
        <f ca="1">IFERROR(IF(OR(P$4&lt;$B1118,(P$4-$B1118)&lt;$E1118),0,IF((SUM($F1118:O1118)+($C1118/$D1118))&gt;$C1118,$C1118-SUM($F1118:O1118),($C1118-SUM($F1118:O1118))/($D1118-(P$4-$E1118)+$B1118))),0)</f>
        <v>0</v>
      </c>
      <c r="Q1118" s="803">
        <f ca="1">IFERROR(IF(OR(Q$4&lt;$B1118,(Q$4-$B1118)&lt;$E1118),0,IF((SUM($F1118:P1118)+($C1118/$D1118))&gt;$C1118,$C1118-SUM($F1118:P1118),($C1118-SUM($F1118:P1118))/($D1118-(Q$4-$E1118)+$B1118))),0)</f>
        <v>0</v>
      </c>
      <c r="R1118" s="803">
        <f ca="1">IFERROR(IF(OR(R$4&lt;$B1118,(R$4-$B1118)&lt;$E1118),0,IF((SUM($F1118:Q1118)+($C1118/$D1118))&gt;$C1118,$C1118-SUM($F1118:Q1118),($C1118-SUM($F1118:Q1118))/($D1118-(R$4-$E1118)+$B1118))),0)</f>
        <v>0</v>
      </c>
      <c r="S1118" s="803">
        <f ca="1">IFERROR(IF(OR(S$4&lt;$B1118,(S$4-$B1118)&lt;$E1118),0,IF((SUM($F1118:R1118)+($C1118/$D1118))&gt;$C1118,$C1118-SUM($F1118:R1118),($C1118-SUM($F1118:R1118))/($D1118-(S$4-$E1118)+$B1118))),0)</f>
        <v>0</v>
      </c>
      <c r="T1118" s="803">
        <f ca="1">IFERROR(IF(OR(T$4&lt;$B1118,(T$4-$B1118)&lt;$E1118),0,IF((SUM($F1118:S1118)+($C1118/$D1118))&gt;$C1118,$C1118-SUM($F1118:S1118),($C1118-SUM($F1118:S1118))/($D1118-(T$4-$E1118)+$B1118))),0)</f>
        <v>0</v>
      </c>
      <c r="U1118" s="803">
        <f ca="1">IFERROR(IF(OR(U$4&lt;$B1118,(U$4-$B1118)&lt;$E1118),0,IF((SUM($F1118:T1118)+($C1118/$D1118))&gt;$C1118,$C1118-SUM($F1118:T1118),($C1118-SUM($F1118:T1118))/($D1118-(U$4-$E1118)+$B1118))),0)</f>
        <v>0</v>
      </c>
      <c r="V1118" s="803">
        <f ca="1">IFERROR(IF(OR(V$4&lt;$B1118,(V$4-$B1118)&lt;$E1118),0,IF((SUM($F1118:U1118)+($C1118/$D1118))&gt;$C1118,$C1118-SUM($F1118:U1118),($C1118-SUM($F1118:U1118))/($D1118-(V$4-$E1118)+$B1118))),0)</f>
        <v>0</v>
      </c>
      <c r="W1118" s="803">
        <f ca="1">IFERROR(IF(OR(W$4&lt;$B1118,(W$4-$B1118)&lt;$E1118),0,IF((SUM($F1118:V1118)+($C1118/$D1118))&gt;$C1118,$C1118-SUM($F1118:V1118),($C1118-SUM($F1118:V1118))/($D1118-(W$4-$E1118)+$B1118))),0)</f>
        <v>0</v>
      </c>
      <c r="X1118" s="803">
        <f ca="1">IFERROR(IF(OR(X$4&lt;$B1118,(X$4-$B1118)&lt;$E1118),0,IF((SUM($F1118:W1118)+($C1118/$D1118))&gt;$C1118,$C1118-SUM($F1118:W1118),($C1118-SUM($F1118:W1118))/($D1118-(X$4-$E1118)+$B1118))),0)</f>
        <v>0</v>
      </c>
      <c r="Y1118" s="803">
        <f ca="1">IFERROR(IF(OR(Y$4&lt;$B1118,(Y$4-$B1118)&lt;$E1118),0,IF((SUM($F1118:X1118)+($C1118/$D1118))&gt;$C1118,$C1118-SUM($F1118:X1118),($C1118-SUM($F1118:X1118))/($D1118-(Y$4-$E1118)+$B1118))),0)</f>
        <v>0</v>
      </c>
      <c r="Z1118" s="803">
        <f ca="1">IFERROR(IF(OR(Z$4&lt;$B1118,(Z$4-$B1118)&lt;$E1118),0,IF((SUM($F1118:Y1118)+($C1118/$D1118))&gt;$C1118,$C1118-SUM($F1118:Y1118),($C1118-SUM($F1118:Y1118))/($D1118-(Z$4-$E1118)+$B1118))),0)</f>
        <v>0</v>
      </c>
      <c r="AA1118" s="803">
        <f ca="1">IFERROR(IF(OR(AA$4&lt;$B1118,(AA$4-$B1118)&lt;$E1118),0,IF((SUM($F1118:Z1118)+($C1118/$D1118))&gt;$C1118,$C1118-SUM($F1118:Z1118),($C1118-SUM($F1118:Z1118))/($D1118-(AA$4-$E1118)+$B1118))),0)</f>
        <v>0</v>
      </c>
      <c r="AB1118" s="803">
        <f ca="1">IFERROR(IF(OR(AB$4&lt;$B1118,(AB$4-$B1118)&lt;$E1118),0,IF((SUM($F1118:AA1118)+($C1118/$D1118))&gt;$C1118,$C1118-SUM($F1118:AA1118),($C1118-SUM($F1118:AA1118))/($D1118-(AB$4-$E1118)+$B1118))),0)</f>
        <v>0</v>
      </c>
      <c r="AC1118" s="803">
        <f ca="1">IFERROR(IF(OR(AC$4&lt;$B1118,(AC$4-$B1118)&lt;$E1118),0,IF((SUM($F1118:AB1118)+($C1118/$D1118))&gt;$C1118,$C1118-SUM($F1118:AB1118),($C1118-SUM($F1118:AB1118))/($D1118-(AC$4-$E1118)+$B1118))),0)</f>
        <v>0</v>
      </c>
      <c r="AD1118" s="803">
        <f ca="1">IFERROR(IF(OR(AD$4&lt;$B1118,(AD$4-$B1118)&lt;$E1118),0,IF((SUM($F1118:AC1118)+($C1118/$D1118))&gt;$C1118,$C1118-SUM($F1118:AC1118),($C1118-SUM($F1118:AC1118))/($D1118-(AD$4-$E1118)+$B1118))),0)</f>
        <v>0</v>
      </c>
      <c r="AE1118" s="803">
        <f ca="1">IFERROR(IF(OR(AE$4&lt;$B1118,(AE$4-$B1118)&lt;$E1118),0,IF((SUM($F1118:AD1118)+($C1118/$D1118))&gt;$C1118,$C1118-SUM($F1118:AD1118),($C1118-SUM($F1118:AD1118))/($D1118-(AE$4-$E1118)+$B1118))),0)</f>
        <v>0</v>
      </c>
      <c r="AF1118" s="803">
        <f ca="1">IFERROR(IF(OR(AF$4&lt;$B1118,(AF$4-$B1118)&lt;$E1118),0,IF((SUM($F1118:AE1118)+($C1118/$D1118))&gt;$C1118,$C1118-SUM($F1118:AE1118),($C1118-SUM($F1118:AE1118))/($D1118-(AF$4-$E1118)+$B1118))),0)</f>
        <v>0</v>
      </c>
      <c r="AG1118" s="803">
        <f ca="1">IFERROR(IF(OR(AG$4&lt;$B1118,(AG$4-$B1118)&lt;$E1118),0,IF((SUM($F1118:AF1118)+($C1118/$D1118))&gt;$C1118,$C1118-SUM($F1118:AF1118),($C1118-SUM($F1118:AF1118))/($D1118-(AG$4-$E1118)+$B1118))),0)</f>
        <v>0</v>
      </c>
      <c r="AH1118" s="803">
        <f ca="1">IFERROR(IF(OR(AH$4&lt;$B1118,(AH$4-$B1118)&lt;$E1118),0,IF((SUM($F1118:AG1118)+($C1118/$D1118))&gt;$C1118,$C1118-SUM($F1118:AG1118),($C1118-SUM($F1118:AG1118))/($D1118-(AH$4-$E1118)+$B1118))),0)</f>
        <v>0</v>
      </c>
      <c r="AI1118" s="803">
        <f ca="1">IFERROR(IF(OR(AI$4&lt;$B1118,(AI$4-$B1118)&lt;$E1118),0,IF((SUM($F1118:AH1118)+($C1118/$D1118))&gt;$C1118,$C1118-SUM($F1118:AH1118),($C1118-SUM($F1118:AH1118))/($D1118-(AI$4-$E1118)+$B1118))),0)</f>
        <v>0</v>
      </c>
      <c r="AJ1118" s="803">
        <f ca="1">IFERROR(IF(OR(AJ$4&lt;$B1118,(AJ$4-$B1118)&lt;$E1118),0,IF((SUM($F1118:AI1118)+($C1118/$D1118))&gt;$C1118,$C1118-SUM($F1118:AI1118),($C1118-SUM($F1118:AI1118))/($D1118-(AJ$4-$E1118)+$B1118))),0)</f>
        <v>0</v>
      </c>
      <c r="AK1118" s="803">
        <f ca="1">IFERROR(IF(OR(AK$4&lt;$B1118,(AK$4-$B1118)&lt;$E1118),0,IF((SUM($F1118:AJ1118)+($C1118/$D1118))&gt;$C1118,$C1118-SUM($F1118:AJ1118),($C1118-SUM($F1118:AJ1118))/($D1118-(AK$4-$E1118)+$B1118))),0)</f>
        <v>0</v>
      </c>
      <c r="AL1118" s="803">
        <f ca="1">IFERROR(IF(OR(AL$4&lt;$B1118,(AL$4-$B1118)&lt;$E1118),0,IF((SUM($F1118:AK1118)+($C1118/$D1118))&gt;$C1118,$C1118-SUM($F1118:AK1118),($C1118-SUM($F1118:AK1118))/($D1118-(AL$4-$E1118)+$B1118))),0)</f>
        <v>0</v>
      </c>
      <c r="AM1118" s="803">
        <f ca="1">IFERROR(IF(OR(AM$4&lt;$B1118,(AM$4-$B1118)&lt;$E1118),0,IF((SUM($F1118:AL1118)+($C1118/$D1118))&gt;$C1118,$C1118-SUM($F1118:AL1118),($C1118-SUM($F1118:AL1118))/($D1118-(AM$4-$E1118)+$B1118))),0)</f>
        <v>0</v>
      </c>
      <c r="AN1118" s="803">
        <f ca="1">IFERROR(IF(OR(AN$4&lt;$B1118,(AN$4-$B1118)&lt;$E1118),0,IF((SUM($F1118:AM1118)+($C1118/$D1118))&gt;$C1118,$C1118-SUM($F1118:AM1118),($C1118-SUM($F1118:AM1118))/($D1118-(AN$4-$E1118)+$B1118))),0)</f>
        <v>0</v>
      </c>
      <c r="AO1118" s="803">
        <f ca="1">IFERROR(IF(OR(AO$4&lt;$B1118,(AO$4-$B1118)&lt;$E1118),0,IF((SUM($F1118:AN1118)+($C1118/$D1118))&gt;$C1118,$C1118-SUM($F1118:AN1118),($C1118-SUM($F1118:AN1118))/($D1118-(AO$4-$E1118)+$B1118))),0)</f>
        <v>0</v>
      </c>
      <c r="AP1118" s="803">
        <f ca="1">IFERROR(IF(OR(AP$4&lt;$B1118,(AP$4-$B1118)&lt;$E1118),0,IF((SUM($F1118:AO1118)+($C1118/$D1118))&gt;$C1118,$C1118-SUM($F1118:AO1118),($C1118-SUM($F1118:AO1118))/($D1118-(AP$4-$E1118)+$B1118))),0)</f>
        <v>0</v>
      </c>
      <c r="AQ1118" s="803">
        <f ca="1">IFERROR(IF(OR(AQ$4&lt;$B1118,(AQ$4-$B1118)&lt;$E1118),0,IF((SUM($F1118:AP1118)+($C1118/$D1118))&gt;$C1118,$C1118-SUM($F1118:AP1118),($C1118-SUM($F1118:AP1118))/($D1118-(AQ$4-$E1118)+$B1118))),0)</f>
        <v>0</v>
      </c>
      <c r="AR1118" s="803">
        <f ca="1">IFERROR(IF(OR(AR$4&lt;$B1118,(AR$4-$B1118)&lt;$E1118),0,IF((SUM($F1118:AQ1118)+($C1118/$D1118))&gt;$C1118,$C1118-SUM($F1118:AQ1118),($C1118-SUM($F1118:AQ1118))/($D1118-(AR$4-$E1118)+$B1118))),0)</f>
        <v>0</v>
      </c>
      <c r="AS1118" s="803">
        <f ca="1">IFERROR(IF(OR(AS$4&lt;$B1118,(AS$4-$B1118)&lt;$E1118),0,IF((SUM($F1118:AR1118)+($C1118/$D1118))&gt;$C1118,$C1118-SUM($F1118:AR1118),($C1118-SUM($F1118:AR1118))/($D1118-(AS$4-$E1118)+$B1118))),0)</f>
        <v>0</v>
      </c>
      <c r="AT1118" s="803">
        <f ca="1">IFERROR(IF(OR(AT$4&lt;$B1118,(AT$4-$B1118)&lt;$E1118),0,IF((SUM($F1118:AS1118)+($C1118/$D1118))&gt;$C1118,$C1118-SUM($F1118:AS1118),($C1118-SUM($F1118:AS1118))/($D1118-(AT$4-$E1118)+$B1118))),0)</f>
        <v>0</v>
      </c>
      <c r="AU1118" s="803">
        <f ca="1">IFERROR(IF(OR(AU$4&lt;$B1118,(AU$4-$B1118)&lt;$E1118),0,IF((SUM($F1118:AT1118)+($C1118/$D1118))&gt;$C1118,$C1118-SUM($F1118:AT1118),($C1118-SUM($F1118:AT1118))/($D1118-(AU$4-$E1118)+$B1118))),0)</f>
        <v>0</v>
      </c>
      <c r="AW1118" s="201"/>
    </row>
    <row r="1119" spans="1:49" s="893" customFormat="1">
      <c r="A1119" s="201"/>
      <c r="B1119" s="885">
        <f>IF((B1118+1)&gt;'PAINEL DE CONTROLE'!$D$6,'PAINEL DE CONTROLE'!$D$6,(B1118+1))</f>
        <v>15</v>
      </c>
      <c r="C1119" s="850">
        <f ca="1"/>
        <v>0</v>
      </c>
      <c r="D1119" s="923">
        <f>IF(B1119+SUMIF('PAINEL DE CONTROLE'!$B$97:$B$107,$B$1102,'PAINEL DE CONTROLE'!$F$97:$F$107)&gt;'PAINEL DE CONTROLE'!$D$6,'PAINEL DE CONTROLE'!$D$6-B1119,SUMIF('PAINEL DE CONTROLE'!$B$97:$B$107,$B$1102,'PAINEL DE CONTROLE'!$F$97:$F$107))</f>
        <v>16</v>
      </c>
      <c r="E1119" s="923">
        <f>'PAINEL DE CONTROLE'!$D$8</f>
        <v>1</v>
      </c>
      <c r="F1119" s="201"/>
      <c r="G1119" s="803">
        <f ca="1">IFERROR(IF(OR(G$4&lt;$B1119,(G$4-$B1119)&lt;$E1119),0,IF((SUM($F1119:F1119)+($C1119/$D1119))&gt;$C1119,$C1119-SUM($F1119:F1119),($C1119-SUM($F1119:F1119))/($D1119-(G$4-$E1119)+$B1119))),0)</f>
        <v>0</v>
      </c>
      <c r="H1119" s="803">
        <f ca="1">IFERROR(IF(OR(H$4&lt;$B1119,(H$4-$B1119)&lt;$E1119),0,IF((SUM($F1119:G1119)+($C1119/$D1119))&gt;$C1119,$C1119-SUM($F1119:G1119),($C1119-SUM($F1119:G1119))/($D1119-(H$4-$E1119)+$B1119))),0)</f>
        <v>0</v>
      </c>
      <c r="I1119" s="803">
        <f ca="1">IFERROR(IF(OR(I$4&lt;$B1119,(I$4-$B1119)&lt;$E1119),0,IF((SUM($F1119:H1119)+($C1119/$D1119))&gt;$C1119,$C1119-SUM($F1119:H1119),($C1119-SUM($F1119:H1119))/($D1119-(I$4-$E1119)+$B1119))),0)</f>
        <v>0</v>
      </c>
      <c r="J1119" s="803">
        <f ca="1">IFERROR(IF(OR(J$4&lt;$B1119,(J$4-$B1119)&lt;$E1119),0,IF((SUM($F1119:I1119)+($C1119/$D1119))&gt;$C1119,$C1119-SUM($F1119:I1119),($C1119-SUM($F1119:I1119))/($D1119-(J$4-$E1119)+$B1119))),0)</f>
        <v>0</v>
      </c>
      <c r="K1119" s="803">
        <f ca="1">IFERROR(IF(OR(K$4&lt;$B1119,(K$4-$B1119)&lt;$E1119),0,IF((SUM($F1119:J1119)+($C1119/$D1119))&gt;$C1119,$C1119-SUM($F1119:J1119),($C1119-SUM($F1119:J1119))/($D1119-(K$4-$E1119)+$B1119))),0)</f>
        <v>0</v>
      </c>
      <c r="L1119" s="803">
        <f ca="1">IFERROR(IF(OR(L$4&lt;$B1119,(L$4-$B1119)&lt;$E1119),0,IF((SUM($F1119:K1119)+($C1119/$D1119))&gt;$C1119,$C1119-SUM($F1119:K1119),($C1119-SUM($F1119:K1119))/($D1119-(L$4-$E1119)+$B1119))),0)</f>
        <v>0</v>
      </c>
      <c r="M1119" s="803">
        <f ca="1">IFERROR(IF(OR(M$4&lt;$B1119,(M$4-$B1119)&lt;$E1119),0,IF((SUM($F1119:L1119)+($C1119/$D1119))&gt;$C1119,$C1119-SUM($F1119:L1119),($C1119-SUM($F1119:L1119))/($D1119-(M$4-$E1119)+$B1119))),0)</f>
        <v>0</v>
      </c>
      <c r="N1119" s="803">
        <f ca="1">IFERROR(IF(OR(N$4&lt;$B1119,(N$4-$B1119)&lt;$E1119),0,IF((SUM($F1119:M1119)+($C1119/$D1119))&gt;$C1119,$C1119-SUM($F1119:M1119),($C1119-SUM($F1119:M1119))/($D1119-(N$4-$E1119)+$B1119))),0)</f>
        <v>0</v>
      </c>
      <c r="O1119" s="803">
        <f ca="1">IFERROR(IF(OR(O$4&lt;$B1119,(O$4-$B1119)&lt;$E1119),0,IF((SUM($F1119:N1119)+($C1119/$D1119))&gt;$C1119,$C1119-SUM($F1119:N1119),($C1119-SUM($F1119:N1119))/($D1119-(O$4-$E1119)+$B1119))),0)</f>
        <v>0</v>
      </c>
      <c r="P1119" s="803">
        <f ca="1">IFERROR(IF(OR(P$4&lt;$B1119,(P$4-$B1119)&lt;$E1119),0,IF((SUM($F1119:O1119)+($C1119/$D1119))&gt;$C1119,$C1119-SUM($F1119:O1119),($C1119-SUM($F1119:O1119))/($D1119-(P$4-$E1119)+$B1119))),0)</f>
        <v>0</v>
      </c>
      <c r="Q1119" s="803">
        <f ca="1">IFERROR(IF(OR(Q$4&lt;$B1119,(Q$4-$B1119)&lt;$E1119),0,IF((SUM($F1119:P1119)+($C1119/$D1119))&gt;$C1119,$C1119-SUM($F1119:P1119),($C1119-SUM($F1119:P1119))/($D1119-(Q$4-$E1119)+$B1119))),0)</f>
        <v>0</v>
      </c>
      <c r="R1119" s="803">
        <f ca="1">IFERROR(IF(OR(R$4&lt;$B1119,(R$4-$B1119)&lt;$E1119),0,IF((SUM($F1119:Q1119)+($C1119/$D1119))&gt;$C1119,$C1119-SUM($F1119:Q1119),($C1119-SUM($F1119:Q1119))/($D1119-(R$4-$E1119)+$B1119))),0)</f>
        <v>0</v>
      </c>
      <c r="S1119" s="803">
        <f ca="1">IFERROR(IF(OR(S$4&lt;$B1119,(S$4-$B1119)&lt;$E1119),0,IF((SUM($F1119:R1119)+($C1119/$D1119))&gt;$C1119,$C1119-SUM($F1119:R1119),($C1119-SUM($F1119:R1119))/($D1119-(S$4-$E1119)+$B1119))),0)</f>
        <v>0</v>
      </c>
      <c r="T1119" s="803">
        <f ca="1">IFERROR(IF(OR(T$4&lt;$B1119,(T$4-$B1119)&lt;$E1119),0,IF((SUM($F1119:S1119)+($C1119/$D1119))&gt;$C1119,$C1119-SUM($F1119:S1119),($C1119-SUM($F1119:S1119))/($D1119-(T$4-$E1119)+$B1119))),0)</f>
        <v>0</v>
      </c>
      <c r="U1119" s="803">
        <f ca="1">IFERROR(IF(OR(U$4&lt;$B1119,(U$4-$B1119)&lt;$E1119),0,IF((SUM($F1119:T1119)+($C1119/$D1119))&gt;$C1119,$C1119-SUM($F1119:T1119),($C1119-SUM($F1119:T1119))/($D1119-(U$4-$E1119)+$B1119))),0)</f>
        <v>0</v>
      </c>
      <c r="V1119" s="803">
        <f ca="1">IFERROR(IF(OR(V$4&lt;$B1119,(V$4-$B1119)&lt;$E1119),0,IF((SUM($F1119:U1119)+($C1119/$D1119))&gt;$C1119,$C1119-SUM($F1119:U1119),($C1119-SUM($F1119:U1119))/($D1119-(V$4-$E1119)+$B1119))),0)</f>
        <v>0</v>
      </c>
      <c r="W1119" s="803">
        <f ca="1">IFERROR(IF(OR(W$4&lt;$B1119,(W$4-$B1119)&lt;$E1119),0,IF((SUM($F1119:V1119)+($C1119/$D1119))&gt;$C1119,$C1119-SUM($F1119:V1119),($C1119-SUM($F1119:V1119))/($D1119-(W$4-$E1119)+$B1119))),0)</f>
        <v>0</v>
      </c>
      <c r="X1119" s="803">
        <f ca="1">IFERROR(IF(OR(X$4&lt;$B1119,(X$4-$B1119)&lt;$E1119),0,IF((SUM($F1119:W1119)+($C1119/$D1119))&gt;$C1119,$C1119-SUM($F1119:W1119),($C1119-SUM($F1119:W1119))/($D1119-(X$4-$E1119)+$B1119))),0)</f>
        <v>0</v>
      </c>
      <c r="Y1119" s="803">
        <f ca="1">IFERROR(IF(OR(Y$4&lt;$B1119,(Y$4-$B1119)&lt;$E1119),0,IF((SUM($F1119:X1119)+($C1119/$D1119))&gt;$C1119,$C1119-SUM($F1119:X1119),($C1119-SUM($F1119:X1119))/($D1119-(Y$4-$E1119)+$B1119))),0)</f>
        <v>0</v>
      </c>
      <c r="Z1119" s="803">
        <f ca="1">IFERROR(IF(OR(Z$4&lt;$B1119,(Z$4-$B1119)&lt;$E1119),0,IF((SUM($F1119:Y1119)+($C1119/$D1119))&gt;$C1119,$C1119-SUM($F1119:Y1119),($C1119-SUM($F1119:Y1119))/($D1119-(Z$4-$E1119)+$B1119))),0)</f>
        <v>0</v>
      </c>
      <c r="AA1119" s="803">
        <f ca="1">IFERROR(IF(OR(AA$4&lt;$B1119,(AA$4-$B1119)&lt;$E1119),0,IF((SUM($F1119:Z1119)+($C1119/$D1119))&gt;$C1119,$C1119-SUM($F1119:Z1119),($C1119-SUM($F1119:Z1119))/($D1119-(AA$4-$E1119)+$B1119))),0)</f>
        <v>0</v>
      </c>
      <c r="AB1119" s="803">
        <f ca="1">IFERROR(IF(OR(AB$4&lt;$B1119,(AB$4-$B1119)&lt;$E1119),0,IF((SUM($F1119:AA1119)+($C1119/$D1119))&gt;$C1119,$C1119-SUM($F1119:AA1119),($C1119-SUM($F1119:AA1119))/($D1119-(AB$4-$E1119)+$B1119))),0)</f>
        <v>0</v>
      </c>
      <c r="AC1119" s="803">
        <f ca="1">IFERROR(IF(OR(AC$4&lt;$B1119,(AC$4-$B1119)&lt;$E1119),0,IF((SUM($F1119:AB1119)+($C1119/$D1119))&gt;$C1119,$C1119-SUM($F1119:AB1119),($C1119-SUM($F1119:AB1119))/($D1119-(AC$4-$E1119)+$B1119))),0)</f>
        <v>0</v>
      </c>
      <c r="AD1119" s="803">
        <f ca="1">IFERROR(IF(OR(AD$4&lt;$B1119,(AD$4-$B1119)&lt;$E1119),0,IF((SUM($F1119:AC1119)+($C1119/$D1119))&gt;$C1119,$C1119-SUM($F1119:AC1119),($C1119-SUM($F1119:AC1119))/($D1119-(AD$4-$E1119)+$B1119))),0)</f>
        <v>0</v>
      </c>
      <c r="AE1119" s="803">
        <f ca="1">IFERROR(IF(OR(AE$4&lt;$B1119,(AE$4-$B1119)&lt;$E1119),0,IF((SUM($F1119:AD1119)+($C1119/$D1119))&gt;$C1119,$C1119-SUM($F1119:AD1119),($C1119-SUM($F1119:AD1119))/($D1119-(AE$4-$E1119)+$B1119))),0)</f>
        <v>0</v>
      </c>
      <c r="AF1119" s="803">
        <f ca="1">IFERROR(IF(OR(AF$4&lt;$B1119,(AF$4-$B1119)&lt;$E1119),0,IF((SUM($F1119:AE1119)+($C1119/$D1119))&gt;$C1119,$C1119-SUM($F1119:AE1119),($C1119-SUM($F1119:AE1119))/($D1119-(AF$4-$E1119)+$B1119))),0)</f>
        <v>0</v>
      </c>
      <c r="AG1119" s="803">
        <f ca="1">IFERROR(IF(OR(AG$4&lt;$B1119,(AG$4-$B1119)&lt;$E1119),0,IF((SUM($F1119:AF1119)+($C1119/$D1119))&gt;$C1119,$C1119-SUM($F1119:AF1119),($C1119-SUM($F1119:AF1119))/($D1119-(AG$4-$E1119)+$B1119))),0)</f>
        <v>0</v>
      </c>
      <c r="AH1119" s="803">
        <f ca="1">IFERROR(IF(OR(AH$4&lt;$B1119,(AH$4-$B1119)&lt;$E1119),0,IF((SUM($F1119:AG1119)+($C1119/$D1119))&gt;$C1119,$C1119-SUM($F1119:AG1119),($C1119-SUM($F1119:AG1119))/($D1119-(AH$4-$E1119)+$B1119))),0)</f>
        <v>0</v>
      </c>
      <c r="AI1119" s="803">
        <f ca="1">IFERROR(IF(OR(AI$4&lt;$B1119,(AI$4-$B1119)&lt;$E1119),0,IF((SUM($F1119:AH1119)+($C1119/$D1119))&gt;$C1119,$C1119-SUM($F1119:AH1119),($C1119-SUM($F1119:AH1119))/($D1119-(AI$4-$E1119)+$B1119))),0)</f>
        <v>0</v>
      </c>
      <c r="AJ1119" s="803">
        <f ca="1">IFERROR(IF(OR(AJ$4&lt;$B1119,(AJ$4-$B1119)&lt;$E1119),0,IF((SUM($F1119:AI1119)+($C1119/$D1119))&gt;$C1119,$C1119-SUM($F1119:AI1119),($C1119-SUM($F1119:AI1119))/($D1119-(AJ$4-$E1119)+$B1119))),0)</f>
        <v>0</v>
      </c>
      <c r="AK1119" s="803">
        <f ca="1">IFERROR(IF(OR(AK$4&lt;$B1119,(AK$4-$B1119)&lt;$E1119),0,IF((SUM($F1119:AJ1119)+($C1119/$D1119))&gt;$C1119,$C1119-SUM($F1119:AJ1119),($C1119-SUM($F1119:AJ1119))/($D1119-(AK$4-$E1119)+$B1119))),0)</f>
        <v>0</v>
      </c>
      <c r="AL1119" s="803">
        <f ca="1">IFERROR(IF(OR(AL$4&lt;$B1119,(AL$4-$B1119)&lt;$E1119),0,IF((SUM($F1119:AK1119)+($C1119/$D1119))&gt;$C1119,$C1119-SUM($F1119:AK1119),($C1119-SUM($F1119:AK1119))/($D1119-(AL$4-$E1119)+$B1119))),0)</f>
        <v>0</v>
      </c>
      <c r="AM1119" s="803">
        <f ca="1">IFERROR(IF(OR(AM$4&lt;$B1119,(AM$4-$B1119)&lt;$E1119),0,IF((SUM($F1119:AL1119)+($C1119/$D1119))&gt;$C1119,$C1119-SUM($F1119:AL1119),($C1119-SUM($F1119:AL1119))/($D1119-(AM$4-$E1119)+$B1119))),0)</f>
        <v>0</v>
      </c>
      <c r="AN1119" s="803">
        <f ca="1">IFERROR(IF(OR(AN$4&lt;$B1119,(AN$4-$B1119)&lt;$E1119),0,IF((SUM($F1119:AM1119)+($C1119/$D1119))&gt;$C1119,$C1119-SUM($F1119:AM1119),($C1119-SUM($F1119:AM1119))/($D1119-(AN$4-$E1119)+$B1119))),0)</f>
        <v>0</v>
      </c>
      <c r="AO1119" s="803">
        <f ca="1">IFERROR(IF(OR(AO$4&lt;$B1119,(AO$4-$B1119)&lt;$E1119),0,IF((SUM($F1119:AN1119)+($C1119/$D1119))&gt;$C1119,$C1119-SUM($F1119:AN1119),($C1119-SUM($F1119:AN1119))/($D1119-(AO$4-$E1119)+$B1119))),0)</f>
        <v>0</v>
      </c>
      <c r="AP1119" s="803">
        <f ca="1">IFERROR(IF(OR(AP$4&lt;$B1119,(AP$4-$B1119)&lt;$E1119),0,IF((SUM($F1119:AO1119)+($C1119/$D1119))&gt;$C1119,$C1119-SUM($F1119:AO1119),($C1119-SUM($F1119:AO1119))/($D1119-(AP$4-$E1119)+$B1119))),0)</f>
        <v>0</v>
      </c>
      <c r="AQ1119" s="803">
        <f ca="1">IFERROR(IF(OR(AQ$4&lt;$B1119,(AQ$4-$B1119)&lt;$E1119),0,IF((SUM($F1119:AP1119)+($C1119/$D1119))&gt;$C1119,$C1119-SUM($F1119:AP1119),($C1119-SUM($F1119:AP1119))/($D1119-(AQ$4-$E1119)+$B1119))),0)</f>
        <v>0</v>
      </c>
      <c r="AR1119" s="803">
        <f ca="1">IFERROR(IF(OR(AR$4&lt;$B1119,(AR$4-$B1119)&lt;$E1119),0,IF((SUM($F1119:AQ1119)+($C1119/$D1119))&gt;$C1119,$C1119-SUM($F1119:AQ1119),($C1119-SUM($F1119:AQ1119))/($D1119-(AR$4-$E1119)+$B1119))),0)</f>
        <v>0</v>
      </c>
      <c r="AS1119" s="803">
        <f ca="1">IFERROR(IF(OR(AS$4&lt;$B1119,(AS$4-$B1119)&lt;$E1119),0,IF((SUM($F1119:AR1119)+($C1119/$D1119))&gt;$C1119,$C1119-SUM($F1119:AR1119),($C1119-SUM($F1119:AR1119))/($D1119-(AS$4-$E1119)+$B1119))),0)</f>
        <v>0</v>
      </c>
      <c r="AT1119" s="803">
        <f ca="1">IFERROR(IF(OR(AT$4&lt;$B1119,(AT$4-$B1119)&lt;$E1119),0,IF((SUM($F1119:AS1119)+($C1119/$D1119))&gt;$C1119,$C1119-SUM($F1119:AS1119),($C1119-SUM($F1119:AS1119))/($D1119-(AT$4-$E1119)+$B1119))),0)</f>
        <v>0</v>
      </c>
      <c r="AU1119" s="803">
        <f ca="1">IFERROR(IF(OR(AU$4&lt;$B1119,(AU$4-$B1119)&lt;$E1119),0,IF((SUM($F1119:AT1119)+($C1119/$D1119))&gt;$C1119,$C1119-SUM($F1119:AT1119),($C1119-SUM($F1119:AT1119))/($D1119-(AU$4-$E1119)+$B1119))),0)</f>
        <v>0</v>
      </c>
      <c r="AW1119" s="201"/>
    </row>
    <row r="1120" spans="1:49" s="893" customFormat="1">
      <c r="A1120" s="201"/>
      <c r="B1120" s="885">
        <f>IF((B1119+1)&gt;'PAINEL DE CONTROLE'!$D$6,'PAINEL DE CONTROLE'!$D$6,(B1119+1))</f>
        <v>16</v>
      </c>
      <c r="C1120" s="850">
        <f ca="1"/>
        <v>0</v>
      </c>
      <c r="D1120" s="923">
        <f>IF(B1120+SUMIF('PAINEL DE CONTROLE'!$B$97:$B$107,$B$1102,'PAINEL DE CONTROLE'!$F$97:$F$107)&gt;'PAINEL DE CONTROLE'!$D$6,'PAINEL DE CONTROLE'!$D$6-B1120,SUMIF('PAINEL DE CONTROLE'!$B$97:$B$107,$B$1102,'PAINEL DE CONTROLE'!$F$97:$F$107))</f>
        <v>15</v>
      </c>
      <c r="E1120" s="923">
        <f>'PAINEL DE CONTROLE'!$D$8</f>
        <v>1</v>
      </c>
      <c r="F1120" s="201"/>
      <c r="G1120" s="803">
        <f ca="1">IFERROR(IF(OR(G$4&lt;$B1120,(G$4-$B1120)&lt;$E1120),0,IF((SUM($F1120:F1120)+($C1120/$D1120))&gt;$C1120,$C1120-SUM($F1120:F1120),($C1120-SUM($F1120:F1120))/($D1120-(G$4-$E1120)+$B1120))),0)</f>
        <v>0</v>
      </c>
      <c r="H1120" s="803">
        <f ca="1">IFERROR(IF(OR(H$4&lt;$B1120,(H$4-$B1120)&lt;$E1120),0,IF((SUM($F1120:G1120)+($C1120/$D1120))&gt;$C1120,$C1120-SUM($F1120:G1120),($C1120-SUM($F1120:G1120))/($D1120-(H$4-$E1120)+$B1120))),0)</f>
        <v>0</v>
      </c>
      <c r="I1120" s="803">
        <f ca="1">IFERROR(IF(OR(I$4&lt;$B1120,(I$4-$B1120)&lt;$E1120),0,IF((SUM($F1120:H1120)+($C1120/$D1120))&gt;$C1120,$C1120-SUM($F1120:H1120),($C1120-SUM($F1120:H1120))/($D1120-(I$4-$E1120)+$B1120))),0)</f>
        <v>0</v>
      </c>
      <c r="J1120" s="803">
        <f ca="1">IFERROR(IF(OR(J$4&lt;$B1120,(J$4-$B1120)&lt;$E1120),0,IF((SUM($F1120:I1120)+($C1120/$D1120))&gt;$C1120,$C1120-SUM($F1120:I1120),($C1120-SUM($F1120:I1120))/($D1120-(J$4-$E1120)+$B1120))),0)</f>
        <v>0</v>
      </c>
      <c r="K1120" s="803">
        <f ca="1">IFERROR(IF(OR(K$4&lt;$B1120,(K$4-$B1120)&lt;$E1120),0,IF((SUM($F1120:J1120)+($C1120/$D1120))&gt;$C1120,$C1120-SUM($F1120:J1120),($C1120-SUM($F1120:J1120))/($D1120-(K$4-$E1120)+$B1120))),0)</f>
        <v>0</v>
      </c>
      <c r="L1120" s="803">
        <f ca="1">IFERROR(IF(OR(L$4&lt;$B1120,(L$4-$B1120)&lt;$E1120),0,IF((SUM($F1120:K1120)+($C1120/$D1120))&gt;$C1120,$C1120-SUM($F1120:K1120),($C1120-SUM($F1120:K1120))/($D1120-(L$4-$E1120)+$B1120))),0)</f>
        <v>0</v>
      </c>
      <c r="M1120" s="803">
        <f ca="1">IFERROR(IF(OR(M$4&lt;$B1120,(M$4-$B1120)&lt;$E1120),0,IF((SUM($F1120:L1120)+($C1120/$D1120))&gt;$C1120,$C1120-SUM($F1120:L1120),($C1120-SUM($F1120:L1120))/($D1120-(M$4-$E1120)+$B1120))),0)</f>
        <v>0</v>
      </c>
      <c r="N1120" s="803">
        <f ca="1">IFERROR(IF(OR(N$4&lt;$B1120,(N$4-$B1120)&lt;$E1120),0,IF((SUM($F1120:M1120)+($C1120/$D1120))&gt;$C1120,$C1120-SUM($F1120:M1120),($C1120-SUM($F1120:M1120))/($D1120-(N$4-$E1120)+$B1120))),0)</f>
        <v>0</v>
      </c>
      <c r="O1120" s="803">
        <f ca="1">IFERROR(IF(OR(O$4&lt;$B1120,(O$4-$B1120)&lt;$E1120),0,IF((SUM($F1120:N1120)+($C1120/$D1120))&gt;$C1120,$C1120-SUM($F1120:N1120),($C1120-SUM($F1120:N1120))/($D1120-(O$4-$E1120)+$B1120))),0)</f>
        <v>0</v>
      </c>
      <c r="P1120" s="803">
        <f ca="1">IFERROR(IF(OR(P$4&lt;$B1120,(P$4-$B1120)&lt;$E1120),0,IF((SUM($F1120:O1120)+($C1120/$D1120))&gt;$C1120,$C1120-SUM($F1120:O1120),($C1120-SUM($F1120:O1120))/($D1120-(P$4-$E1120)+$B1120))),0)</f>
        <v>0</v>
      </c>
      <c r="Q1120" s="803">
        <f ca="1">IFERROR(IF(OR(Q$4&lt;$B1120,(Q$4-$B1120)&lt;$E1120),0,IF((SUM($F1120:P1120)+($C1120/$D1120))&gt;$C1120,$C1120-SUM($F1120:P1120),($C1120-SUM($F1120:P1120))/($D1120-(Q$4-$E1120)+$B1120))),0)</f>
        <v>0</v>
      </c>
      <c r="R1120" s="803">
        <f ca="1">IFERROR(IF(OR(R$4&lt;$B1120,(R$4-$B1120)&lt;$E1120),0,IF((SUM($F1120:Q1120)+($C1120/$D1120))&gt;$C1120,$C1120-SUM($F1120:Q1120),($C1120-SUM($F1120:Q1120))/($D1120-(R$4-$E1120)+$B1120))),0)</f>
        <v>0</v>
      </c>
      <c r="S1120" s="803">
        <f ca="1">IFERROR(IF(OR(S$4&lt;$B1120,(S$4-$B1120)&lt;$E1120),0,IF((SUM($F1120:R1120)+($C1120/$D1120))&gt;$C1120,$C1120-SUM($F1120:R1120),($C1120-SUM($F1120:R1120))/($D1120-(S$4-$E1120)+$B1120))),0)</f>
        <v>0</v>
      </c>
      <c r="T1120" s="803">
        <f ca="1">IFERROR(IF(OR(T$4&lt;$B1120,(T$4-$B1120)&lt;$E1120),0,IF((SUM($F1120:S1120)+($C1120/$D1120))&gt;$C1120,$C1120-SUM($F1120:S1120),($C1120-SUM($F1120:S1120))/($D1120-(T$4-$E1120)+$B1120))),0)</f>
        <v>0</v>
      </c>
      <c r="U1120" s="803">
        <f ca="1">IFERROR(IF(OR(U$4&lt;$B1120,(U$4-$B1120)&lt;$E1120),0,IF((SUM($F1120:T1120)+($C1120/$D1120))&gt;$C1120,$C1120-SUM($F1120:T1120),($C1120-SUM($F1120:T1120))/($D1120-(U$4-$E1120)+$B1120))),0)</f>
        <v>0</v>
      </c>
      <c r="V1120" s="803">
        <f ca="1">IFERROR(IF(OR(V$4&lt;$B1120,(V$4-$B1120)&lt;$E1120),0,IF((SUM($F1120:U1120)+($C1120/$D1120))&gt;$C1120,$C1120-SUM($F1120:U1120),($C1120-SUM($F1120:U1120))/($D1120-(V$4-$E1120)+$B1120))),0)</f>
        <v>0</v>
      </c>
      <c r="W1120" s="803">
        <f ca="1">IFERROR(IF(OR(W$4&lt;$B1120,(W$4-$B1120)&lt;$E1120),0,IF((SUM($F1120:V1120)+($C1120/$D1120))&gt;$C1120,$C1120-SUM($F1120:V1120),($C1120-SUM($F1120:V1120))/($D1120-(W$4-$E1120)+$B1120))),0)</f>
        <v>0</v>
      </c>
      <c r="X1120" s="803">
        <f ca="1">IFERROR(IF(OR(X$4&lt;$B1120,(X$4-$B1120)&lt;$E1120),0,IF((SUM($F1120:W1120)+($C1120/$D1120))&gt;$C1120,$C1120-SUM($F1120:W1120),($C1120-SUM($F1120:W1120))/($D1120-(X$4-$E1120)+$B1120))),0)</f>
        <v>0</v>
      </c>
      <c r="Y1120" s="803">
        <f ca="1">IFERROR(IF(OR(Y$4&lt;$B1120,(Y$4-$B1120)&lt;$E1120),0,IF((SUM($F1120:X1120)+($C1120/$D1120))&gt;$C1120,$C1120-SUM($F1120:X1120),($C1120-SUM($F1120:X1120))/($D1120-(Y$4-$E1120)+$B1120))),0)</f>
        <v>0</v>
      </c>
      <c r="Z1120" s="803">
        <f ca="1">IFERROR(IF(OR(Z$4&lt;$B1120,(Z$4-$B1120)&lt;$E1120),0,IF((SUM($F1120:Y1120)+($C1120/$D1120))&gt;$C1120,$C1120-SUM($F1120:Y1120),($C1120-SUM($F1120:Y1120))/($D1120-(Z$4-$E1120)+$B1120))),0)</f>
        <v>0</v>
      </c>
      <c r="AA1120" s="803">
        <f ca="1">IFERROR(IF(OR(AA$4&lt;$B1120,(AA$4-$B1120)&lt;$E1120),0,IF((SUM($F1120:Z1120)+($C1120/$D1120))&gt;$C1120,$C1120-SUM($F1120:Z1120),($C1120-SUM($F1120:Z1120))/($D1120-(AA$4-$E1120)+$B1120))),0)</f>
        <v>0</v>
      </c>
      <c r="AB1120" s="803">
        <f ca="1">IFERROR(IF(OR(AB$4&lt;$B1120,(AB$4-$B1120)&lt;$E1120),0,IF((SUM($F1120:AA1120)+($C1120/$D1120))&gt;$C1120,$C1120-SUM($F1120:AA1120),($C1120-SUM($F1120:AA1120))/($D1120-(AB$4-$E1120)+$B1120))),0)</f>
        <v>0</v>
      </c>
      <c r="AC1120" s="803">
        <f ca="1">IFERROR(IF(OR(AC$4&lt;$B1120,(AC$4-$B1120)&lt;$E1120),0,IF((SUM($F1120:AB1120)+($C1120/$D1120))&gt;$C1120,$C1120-SUM($F1120:AB1120),($C1120-SUM($F1120:AB1120))/($D1120-(AC$4-$E1120)+$B1120))),0)</f>
        <v>0</v>
      </c>
      <c r="AD1120" s="803">
        <f ca="1">IFERROR(IF(OR(AD$4&lt;$B1120,(AD$4-$B1120)&lt;$E1120),0,IF((SUM($F1120:AC1120)+($C1120/$D1120))&gt;$C1120,$C1120-SUM($F1120:AC1120),($C1120-SUM($F1120:AC1120))/($D1120-(AD$4-$E1120)+$B1120))),0)</f>
        <v>0</v>
      </c>
      <c r="AE1120" s="803">
        <f ca="1">IFERROR(IF(OR(AE$4&lt;$B1120,(AE$4-$B1120)&lt;$E1120),0,IF((SUM($F1120:AD1120)+($C1120/$D1120))&gt;$C1120,$C1120-SUM($F1120:AD1120),($C1120-SUM($F1120:AD1120))/($D1120-(AE$4-$E1120)+$B1120))),0)</f>
        <v>0</v>
      </c>
      <c r="AF1120" s="803">
        <f ca="1">IFERROR(IF(OR(AF$4&lt;$B1120,(AF$4-$B1120)&lt;$E1120),0,IF((SUM($F1120:AE1120)+($C1120/$D1120))&gt;$C1120,$C1120-SUM($F1120:AE1120),($C1120-SUM($F1120:AE1120))/($D1120-(AF$4-$E1120)+$B1120))),0)</f>
        <v>0</v>
      </c>
      <c r="AG1120" s="803">
        <f ca="1">IFERROR(IF(OR(AG$4&lt;$B1120,(AG$4-$B1120)&lt;$E1120),0,IF((SUM($F1120:AF1120)+($C1120/$D1120))&gt;$C1120,$C1120-SUM($F1120:AF1120),($C1120-SUM($F1120:AF1120))/($D1120-(AG$4-$E1120)+$B1120))),0)</f>
        <v>0</v>
      </c>
      <c r="AH1120" s="803">
        <f ca="1">IFERROR(IF(OR(AH$4&lt;$B1120,(AH$4-$B1120)&lt;$E1120),0,IF((SUM($F1120:AG1120)+($C1120/$D1120))&gt;$C1120,$C1120-SUM($F1120:AG1120),($C1120-SUM($F1120:AG1120))/($D1120-(AH$4-$E1120)+$B1120))),0)</f>
        <v>0</v>
      </c>
      <c r="AI1120" s="803">
        <f ca="1">IFERROR(IF(OR(AI$4&lt;$B1120,(AI$4-$B1120)&lt;$E1120),0,IF((SUM($F1120:AH1120)+($C1120/$D1120))&gt;$C1120,$C1120-SUM($F1120:AH1120),($C1120-SUM($F1120:AH1120))/($D1120-(AI$4-$E1120)+$B1120))),0)</f>
        <v>0</v>
      </c>
      <c r="AJ1120" s="803">
        <f ca="1">IFERROR(IF(OR(AJ$4&lt;$B1120,(AJ$4-$B1120)&lt;$E1120),0,IF((SUM($F1120:AI1120)+($C1120/$D1120))&gt;$C1120,$C1120-SUM($F1120:AI1120),($C1120-SUM($F1120:AI1120))/($D1120-(AJ$4-$E1120)+$B1120))),0)</f>
        <v>0</v>
      </c>
      <c r="AK1120" s="803">
        <f ca="1">IFERROR(IF(OR(AK$4&lt;$B1120,(AK$4-$B1120)&lt;$E1120),0,IF((SUM($F1120:AJ1120)+($C1120/$D1120))&gt;$C1120,$C1120-SUM($F1120:AJ1120),($C1120-SUM($F1120:AJ1120))/($D1120-(AK$4-$E1120)+$B1120))),0)</f>
        <v>0</v>
      </c>
      <c r="AL1120" s="803">
        <f ca="1">IFERROR(IF(OR(AL$4&lt;$B1120,(AL$4-$B1120)&lt;$E1120),0,IF((SUM($F1120:AK1120)+($C1120/$D1120))&gt;$C1120,$C1120-SUM($F1120:AK1120),($C1120-SUM($F1120:AK1120))/($D1120-(AL$4-$E1120)+$B1120))),0)</f>
        <v>0</v>
      </c>
      <c r="AM1120" s="803">
        <f ca="1">IFERROR(IF(OR(AM$4&lt;$B1120,(AM$4-$B1120)&lt;$E1120),0,IF((SUM($F1120:AL1120)+($C1120/$D1120))&gt;$C1120,$C1120-SUM($F1120:AL1120),($C1120-SUM($F1120:AL1120))/($D1120-(AM$4-$E1120)+$B1120))),0)</f>
        <v>0</v>
      </c>
      <c r="AN1120" s="803">
        <f ca="1">IFERROR(IF(OR(AN$4&lt;$B1120,(AN$4-$B1120)&lt;$E1120),0,IF((SUM($F1120:AM1120)+($C1120/$D1120))&gt;$C1120,$C1120-SUM($F1120:AM1120),($C1120-SUM($F1120:AM1120))/($D1120-(AN$4-$E1120)+$B1120))),0)</f>
        <v>0</v>
      </c>
      <c r="AO1120" s="803">
        <f ca="1">IFERROR(IF(OR(AO$4&lt;$B1120,(AO$4-$B1120)&lt;$E1120),0,IF((SUM($F1120:AN1120)+($C1120/$D1120))&gt;$C1120,$C1120-SUM($F1120:AN1120),($C1120-SUM($F1120:AN1120))/($D1120-(AO$4-$E1120)+$B1120))),0)</f>
        <v>0</v>
      </c>
      <c r="AP1120" s="803">
        <f ca="1">IFERROR(IF(OR(AP$4&lt;$B1120,(AP$4-$B1120)&lt;$E1120),0,IF((SUM($F1120:AO1120)+($C1120/$D1120))&gt;$C1120,$C1120-SUM($F1120:AO1120),($C1120-SUM($F1120:AO1120))/($D1120-(AP$4-$E1120)+$B1120))),0)</f>
        <v>0</v>
      </c>
      <c r="AQ1120" s="803">
        <f ca="1">IFERROR(IF(OR(AQ$4&lt;$B1120,(AQ$4-$B1120)&lt;$E1120),0,IF((SUM($F1120:AP1120)+($C1120/$D1120))&gt;$C1120,$C1120-SUM($F1120:AP1120),($C1120-SUM($F1120:AP1120))/($D1120-(AQ$4-$E1120)+$B1120))),0)</f>
        <v>0</v>
      </c>
      <c r="AR1120" s="803">
        <f ca="1">IFERROR(IF(OR(AR$4&lt;$B1120,(AR$4-$B1120)&lt;$E1120),0,IF((SUM($F1120:AQ1120)+($C1120/$D1120))&gt;$C1120,$C1120-SUM($F1120:AQ1120),($C1120-SUM($F1120:AQ1120))/($D1120-(AR$4-$E1120)+$B1120))),0)</f>
        <v>0</v>
      </c>
      <c r="AS1120" s="803">
        <f ca="1">IFERROR(IF(OR(AS$4&lt;$B1120,(AS$4-$B1120)&lt;$E1120),0,IF((SUM($F1120:AR1120)+($C1120/$D1120))&gt;$C1120,$C1120-SUM($F1120:AR1120),($C1120-SUM($F1120:AR1120))/($D1120-(AS$4-$E1120)+$B1120))),0)</f>
        <v>0</v>
      </c>
      <c r="AT1120" s="803">
        <f ca="1">IFERROR(IF(OR(AT$4&lt;$B1120,(AT$4-$B1120)&lt;$E1120),0,IF((SUM($F1120:AS1120)+($C1120/$D1120))&gt;$C1120,$C1120-SUM($F1120:AS1120),($C1120-SUM($F1120:AS1120))/($D1120-(AT$4-$E1120)+$B1120))),0)</f>
        <v>0</v>
      </c>
      <c r="AU1120" s="803">
        <f ca="1">IFERROR(IF(OR(AU$4&lt;$B1120,(AU$4-$B1120)&lt;$E1120),0,IF((SUM($F1120:AT1120)+($C1120/$D1120))&gt;$C1120,$C1120-SUM($F1120:AT1120),($C1120-SUM($F1120:AT1120))/($D1120-(AU$4-$E1120)+$B1120))),0)</f>
        <v>0</v>
      </c>
      <c r="AW1120" s="201"/>
    </row>
    <row r="1121" spans="1:49" s="893" customFormat="1">
      <c r="A1121" s="201"/>
      <c r="B1121" s="885">
        <f>IF((B1120+1)&gt;'PAINEL DE CONTROLE'!$D$6,'PAINEL DE CONTROLE'!$D$6,(B1120+1))</f>
        <v>17</v>
      </c>
      <c r="C1121" s="850">
        <f ca="1"/>
        <v>0</v>
      </c>
      <c r="D1121" s="923">
        <f>IF(B1121+SUMIF('PAINEL DE CONTROLE'!$B$97:$B$107,$B$1102,'PAINEL DE CONTROLE'!$F$97:$F$107)&gt;'PAINEL DE CONTROLE'!$D$6,'PAINEL DE CONTROLE'!$D$6-B1121,SUMIF('PAINEL DE CONTROLE'!$B$97:$B$107,$B$1102,'PAINEL DE CONTROLE'!$F$97:$F$107))</f>
        <v>14</v>
      </c>
      <c r="E1121" s="923">
        <f>'PAINEL DE CONTROLE'!$D$8</f>
        <v>1</v>
      </c>
      <c r="F1121" s="201"/>
      <c r="G1121" s="803">
        <f ca="1">IFERROR(IF(OR(G$4&lt;$B1121,(G$4-$B1121)&lt;$E1121),0,IF((SUM($F1121:F1121)+($C1121/$D1121))&gt;$C1121,$C1121-SUM($F1121:F1121),($C1121-SUM($F1121:F1121))/($D1121-(G$4-$E1121)+$B1121))),0)</f>
        <v>0</v>
      </c>
      <c r="H1121" s="803">
        <f ca="1">IFERROR(IF(OR(H$4&lt;$B1121,(H$4-$B1121)&lt;$E1121),0,IF((SUM($F1121:G1121)+($C1121/$D1121))&gt;$C1121,$C1121-SUM($F1121:G1121),($C1121-SUM($F1121:G1121))/($D1121-(H$4-$E1121)+$B1121))),0)</f>
        <v>0</v>
      </c>
      <c r="I1121" s="803">
        <f ca="1">IFERROR(IF(OR(I$4&lt;$B1121,(I$4-$B1121)&lt;$E1121),0,IF((SUM($F1121:H1121)+($C1121/$D1121))&gt;$C1121,$C1121-SUM($F1121:H1121),($C1121-SUM($F1121:H1121))/($D1121-(I$4-$E1121)+$B1121))),0)</f>
        <v>0</v>
      </c>
      <c r="J1121" s="803">
        <f ca="1">IFERROR(IF(OR(J$4&lt;$B1121,(J$4-$B1121)&lt;$E1121),0,IF((SUM($F1121:I1121)+($C1121/$D1121))&gt;$C1121,$C1121-SUM($F1121:I1121),($C1121-SUM($F1121:I1121))/($D1121-(J$4-$E1121)+$B1121))),0)</f>
        <v>0</v>
      </c>
      <c r="K1121" s="803">
        <f ca="1">IFERROR(IF(OR(K$4&lt;$B1121,(K$4-$B1121)&lt;$E1121),0,IF((SUM($F1121:J1121)+($C1121/$D1121))&gt;$C1121,$C1121-SUM($F1121:J1121),($C1121-SUM($F1121:J1121))/($D1121-(K$4-$E1121)+$B1121))),0)</f>
        <v>0</v>
      </c>
      <c r="L1121" s="803">
        <f ca="1">IFERROR(IF(OR(L$4&lt;$B1121,(L$4-$B1121)&lt;$E1121),0,IF((SUM($F1121:K1121)+($C1121/$D1121))&gt;$C1121,$C1121-SUM($F1121:K1121),($C1121-SUM($F1121:K1121))/($D1121-(L$4-$E1121)+$B1121))),0)</f>
        <v>0</v>
      </c>
      <c r="M1121" s="803">
        <f ca="1">IFERROR(IF(OR(M$4&lt;$B1121,(M$4-$B1121)&lt;$E1121),0,IF((SUM($F1121:L1121)+($C1121/$D1121))&gt;$C1121,$C1121-SUM($F1121:L1121),($C1121-SUM($F1121:L1121))/($D1121-(M$4-$E1121)+$B1121))),0)</f>
        <v>0</v>
      </c>
      <c r="N1121" s="803">
        <f ca="1">IFERROR(IF(OR(N$4&lt;$B1121,(N$4-$B1121)&lt;$E1121),0,IF((SUM($F1121:M1121)+($C1121/$D1121))&gt;$C1121,$C1121-SUM($F1121:M1121),($C1121-SUM($F1121:M1121))/($D1121-(N$4-$E1121)+$B1121))),0)</f>
        <v>0</v>
      </c>
      <c r="O1121" s="803">
        <f ca="1">IFERROR(IF(OR(O$4&lt;$B1121,(O$4-$B1121)&lt;$E1121),0,IF((SUM($F1121:N1121)+($C1121/$D1121))&gt;$C1121,$C1121-SUM($F1121:N1121),($C1121-SUM($F1121:N1121))/($D1121-(O$4-$E1121)+$B1121))),0)</f>
        <v>0</v>
      </c>
      <c r="P1121" s="803">
        <f ca="1">IFERROR(IF(OR(P$4&lt;$B1121,(P$4-$B1121)&lt;$E1121),0,IF((SUM($F1121:O1121)+($C1121/$D1121))&gt;$C1121,$C1121-SUM($F1121:O1121),($C1121-SUM($F1121:O1121))/($D1121-(P$4-$E1121)+$B1121))),0)</f>
        <v>0</v>
      </c>
      <c r="Q1121" s="803">
        <f ca="1">IFERROR(IF(OR(Q$4&lt;$B1121,(Q$4-$B1121)&lt;$E1121),0,IF((SUM($F1121:P1121)+($C1121/$D1121))&gt;$C1121,$C1121-SUM($F1121:P1121),($C1121-SUM($F1121:P1121))/($D1121-(Q$4-$E1121)+$B1121))),0)</f>
        <v>0</v>
      </c>
      <c r="R1121" s="803">
        <f ca="1">IFERROR(IF(OR(R$4&lt;$B1121,(R$4-$B1121)&lt;$E1121),0,IF((SUM($F1121:Q1121)+($C1121/$D1121))&gt;$C1121,$C1121-SUM($F1121:Q1121),($C1121-SUM($F1121:Q1121))/($D1121-(R$4-$E1121)+$B1121))),0)</f>
        <v>0</v>
      </c>
      <c r="S1121" s="803">
        <f ca="1">IFERROR(IF(OR(S$4&lt;$B1121,(S$4-$B1121)&lt;$E1121),0,IF((SUM($F1121:R1121)+($C1121/$D1121))&gt;$C1121,$C1121-SUM($F1121:R1121),($C1121-SUM($F1121:R1121))/($D1121-(S$4-$E1121)+$B1121))),0)</f>
        <v>0</v>
      </c>
      <c r="T1121" s="803">
        <f ca="1">IFERROR(IF(OR(T$4&lt;$B1121,(T$4-$B1121)&lt;$E1121),0,IF((SUM($F1121:S1121)+($C1121/$D1121))&gt;$C1121,$C1121-SUM($F1121:S1121),($C1121-SUM($F1121:S1121))/($D1121-(T$4-$E1121)+$B1121))),0)</f>
        <v>0</v>
      </c>
      <c r="U1121" s="803">
        <f ca="1">IFERROR(IF(OR(U$4&lt;$B1121,(U$4-$B1121)&lt;$E1121),0,IF((SUM($F1121:T1121)+($C1121/$D1121))&gt;$C1121,$C1121-SUM($F1121:T1121),($C1121-SUM($F1121:T1121))/($D1121-(U$4-$E1121)+$B1121))),0)</f>
        <v>0</v>
      </c>
      <c r="V1121" s="803">
        <f ca="1">IFERROR(IF(OR(V$4&lt;$B1121,(V$4-$B1121)&lt;$E1121),0,IF((SUM($F1121:U1121)+($C1121/$D1121))&gt;$C1121,$C1121-SUM($F1121:U1121),($C1121-SUM($F1121:U1121))/($D1121-(V$4-$E1121)+$B1121))),0)</f>
        <v>0</v>
      </c>
      <c r="W1121" s="803">
        <f ca="1">IFERROR(IF(OR(W$4&lt;$B1121,(W$4-$B1121)&lt;$E1121),0,IF((SUM($F1121:V1121)+($C1121/$D1121))&gt;$C1121,$C1121-SUM($F1121:V1121),($C1121-SUM($F1121:V1121))/($D1121-(W$4-$E1121)+$B1121))),0)</f>
        <v>0</v>
      </c>
      <c r="X1121" s="803">
        <f ca="1">IFERROR(IF(OR(X$4&lt;$B1121,(X$4-$B1121)&lt;$E1121),0,IF((SUM($F1121:W1121)+($C1121/$D1121))&gt;$C1121,$C1121-SUM($F1121:W1121),($C1121-SUM($F1121:W1121))/($D1121-(X$4-$E1121)+$B1121))),0)</f>
        <v>0</v>
      </c>
      <c r="Y1121" s="803">
        <f ca="1">IFERROR(IF(OR(Y$4&lt;$B1121,(Y$4-$B1121)&lt;$E1121),0,IF((SUM($F1121:X1121)+($C1121/$D1121))&gt;$C1121,$C1121-SUM($F1121:X1121),($C1121-SUM($F1121:X1121))/($D1121-(Y$4-$E1121)+$B1121))),0)</f>
        <v>0</v>
      </c>
      <c r="Z1121" s="803">
        <f ca="1">IFERROR(IF(OR(Z$4&lt;$B1121,(Z$4-$B1121)&lt;$E1121),0,IF((SUM($F1121:Y1121)+($C1121/$D1121))&gt;$C1121,$C1121-SUM($F1121:Y1121),($C1121-SUM($F1121:Y1121))/($D1121-(Z$4-$E1121)+$B1121))),0)</f>
        <v>0</v>
      </c>
      <c r="AA1121" s="803">
        <f ca="1">IFERROR(IF(OR(AA$4&lt;$B1121,(AA$4-$B1121)&lt;$E1121),0,IF((SUM($F1121:Z1121)+($C1121/$D1121))&gt;$C1121,$C1121-SUM($F1121:Z1121),($C1121-SUM($F1121:Z1121))/($D1121-(AA$4-$E1121)+$B1121))),0)</f>
        <v>0</v>
      </c>
      <c r="AB1121" s="803">
        <f ca="1">IFERROR(IF(OR(AB$4&lt;$B1121,(AB$4-$B1121)&lt;$E1121),0,IF((SUM($F1121:AA1121)+($C1121/$D1121))&gt;$C1121,$C1121-SUM($F1121:AA1121),($C1121-SUM($F1121:AA1121))/($D1121-(AB$4-$E1121)+$B1121))),0)</f>
        <v>0</v>
      </c>
      <c r="AC1121" s="803">
        <f ca="1">IFERROR(IF(OR(AC$4&lt;$B1121,(AC$4-$B1121)&lt;$E1121),0,IF((SUM($F1121:AB1121)+($C1121/$D1121))&gt;$C1121,$C1121-SUM($F1121:AB1121),($C1121-SUM($F1121:AB1121))/($D1121-(AC$4-$E1121)+$B1121))),0)</f>
        <v>0</v>
      </c>
      <c r="AD1121" s="803">
        <f ca="1">IFERROR(IF(OR(AD$4&lt;$B1121,(AD$4-$B1121)&lt;$E1121),0,IF((SUM($F1121:AC1121)+($C1121/$D1121))&gt;$C1121,$C1121-SUM($F1121:AC1121),($C1121-SUM($F1121:AC1121))/($D1121-(AD$4-$E1121)+$B1121))),0)</f>
        <v>0</v>
      </c>
      <c r="AE1121" s="803">
        <f ca="1">IFERROR(IF(OR(AE$4&lt;$B1121,(AE$4-$B1121)&lt;$E1121),0,IF((SUM($F1121:AD1121)+($C1121/$D1121))&gt;$C1121,$C1121-SUM($F1121:AD1121),($C1121-SUM($F1121:AD1121))/($D1121-(AE$4-$E1121)+$B1121))),0)</f>
        <v>0</v>
      </c>
      <c r="AF1121" s="803">
        <f ca="1">IFERROR(IF(OR(AF$4&lt;$B1121,(AF$4-$B1121)&lt;$E1121),0,IF((SUM($F1121:AE1121)+($C1121/$D1121))&gt;$C1121,$C1121-SUM($F1121:AE1121),($C1121-SUM($F1121:AE1121))/($D1121-(AF$4-$E1121)+$B1121))),0)</f>
        <v>0</v>
      </c>
      <c r="AG1121" s="803">
        <f ca="1">IFERROR(IF(OR(AG$4&lt;$B1121,(AG$4-$B1121)&lt;$E1121),0,IF((SUM($F1121:AF1121)+($C1121/$D1121))&gt;$C1121,$C1121-SUM($F1121:AF1121),($C1121-SUM($F1121:AF1121))/($D1121-(AG$4-$E1121)+$B1121))),0)</f>
        <v>0</v>
      </c>
      <c r="AH1121" s="803">
        <f ca="1">IFERROR(IF(OR(AH$4&lt;$B1121,(AH$4-$B1121)&lt;$E1121),0,IF((SUM($F1121:AG1121)+($C1121/$D1121))&gt;$C1121,$C1121-SUM($F1121:AG1121),($C1121-SUM($F1121:AG1121))/($D1121-(AH$4-$E1121)+$B1121))),0)</f>
        <v>0</v>
      </c>
      <c r="AI1121" s="803">
        <f ca="1">IFERROR(IF(OR(AI$4&lt;$B1121,(AI$4-$B1121)&lt;$E1121),0,IF((SUM($F1121:AH1121)+($C1121/$D1121))&gt;$C1121,$C1121-SUM($F1121:AH1121),($C1121-SUM($F1121:AH1121))/($D1121-(AI$4-$E1121)+$B1121))),0)</f>
        <v>0</v>
      </c>
      <c r="AJ1121" s="803">
        <f ca="1">IFERROR(IF(OR(AJ$4&lt;$B1121,(AJ$4-$B1121)&lt;$E1121),0,IF((SUM($F1121:AI1121)+($C1121/$D1121))&gt;$C1121,$C1121-SUM($F1121:AI1121),($C1121-SUM($F1121:AI1121))/($D1121-(AJ$4-$E1121)+$B1121))),0)</f>
        <v>0</v>
      </c>
      <c r="AK1121" s="803">
        <f ca="1">IFERROR(IF(OR(AK$4&lt;$B1121,(AK$4-$B1121)&lt;$E1121),0,IF((SUM($F1121:AJ1121)+($C1121/$D1121))&gt;$C1121,$C1121-SUM($F1121:AJ1121),($C1121-SUM($F1121:AJ1121))/($D1121-(AK$4-$E1121)+$B1121))),0)</f>
        <v>0</v>
      </c>
      <c r="AL1121" s="803">
        <f ca="1">IFERROR(IF(OR(AL$4&lt;$B1121,(AL$4-$B1121)&lt;$E1121),0,IF((SUM($F1121:AK1121)+($C1121/$D1121))&gt;$C1121,$C1121-SUM($F1121:AK1121),($C1121-SUM($F1121:AK1121))/($D1121-(AL$4-$E1121)+$B1121))),0)</f>
        <v>0</v>
      </c>
      <c r="AM1121" s="803">
        <f ca="1">IFERROR(IF(OR(AM$4&lt;$B1121,(AM$4-$B1121)&lt;$E1121),0,IF((SUM($F1121:AL1121)+($C1121/$D1121))&gt;$C1121,$C1121-SUM($F1121:AL1121),($C1121-SUM($F1121:AL1121))/($D1121-(AM$4-$E1121)+$B1121))),0)</f>
        <v>0</v>
      </c>
      <c r="AN1121" s="803">
        <f ca="1">IFERROR(IF(OR(AN$4&lt;$B1121,(AN$4-$B1121)&lt;$E1121),0,IF((SUM($F1121:AM1121)+($C1121/$D1121))&gt;$C1121,$C1121-SUM($F1121:AM1121),($C1121-SUM($F1121:AM1121))/($D1121-(AN$4-$E1121)+$B1121))),0)</f>
        <v>0</v>
      </c>
      <c r="AO1121" s="803">
        <f ca="1">IFERROR(IF(OR(AO$4&lt;$B1121,(AO$4-$B1121)&lt;$E1121),0,IF((SUM($F1121:AN1121)+($C1121/$D1121))&gt;$C1121,$C1121-SUM($F1121:AN1121),($C1121-SUM($F1121:AN1121))/($D1121-(AO$4-$E1121)+$B1121))),0)</f>
        <v>0</v>
      </c>
      <c r="AP1121" s="803">
        <f ca="1">IFERROR(IF(OR(AP$4&lt;$B1121,(AP$4-$B1121)&lt;$E1121),0,IF((SUM($F1121:AO1121)+($C1121/$D1121))&gt;$C1121,$C1121-SUM($F1121:AO1121),($C1121-SUM($F1121:AO1121))/($D1121-(AP$4-$E1121)+$B1121))),0)</f>
        <v>0</v>
      </c>
      <c r="AQ1121" s="803">
        <f ca="1">IFERROR(IF(OR(AQ$4&lt;$B1121,(AQ$4-$B1121)&lt;$E1121),0,IF((SUM($F1121:AP1121)+($C1121/$D1121))&gt;$C1121,$C1121-SUM($F1121:AP1121),($C1121-SUM($F1121:AP1121))/($D1121-(AQ$4-$E1121)+$B1121))),0)</f>
        <v>0</v>
      </c>
      <c r="AR1121" s="803">
        <f ca="1">IFERROR(IF(OR(AR$4&lt;$B1121,(AR$4-$B1121)&lt;$E1121),0,IF((SUM($F1121:AQ1121)+($C1121/$D1121))&gt;$C1121,$C1121-SUM($F1121:AQ1121),($C1121-SUM($F1121:AQ1121))/($D1121-(AR$4-$E1121)+$B1121))),0)</f>
        <v>0</v>
      </c>
      <c r="AS1121" s="803">
        <f ca="1">IFERROR(IF(OR(AS$4&lt;$B1121,(AS$4-$B1121)&lt;$E1121),0,IF((SUM($F1121:AR1121)+($C1121/$D1121))&gt;$C1121,$C1121-SUM($F1121:AR1121),($C1121-SUM($F1121:AR1121))/($D1121-(AS$4-$E1121)+$B1121))),0)</f>
        <v>0</v>
      </c>
      <c r="AT1121" s="803">
        <f ca="1">IFERROR(IF(OR(AT$4&lt;$B1121,(AT$4-$B1121)&lt;$E1121),0,IF((SUM($F1121:AS1121)+($C1121/$D1121))&gt;$C1121,$C1121-SUM($F1121:AS1121),($C1121-SUM($F1121:AS1121))/($D1121-(AT$4-$E1121)+$B1121))),0)</f>
        <v>0</v>
      </c>
      <c r="AU1121" s="803">
        <f ca="1">IFERROR(IF(OR(AU$4&lt;$B1121,(AU$4-$B1121)&lt;$E1121),0,IF((SUM($F1121:AT1121)+($C1121/$D1121))&gt;$C1121,$C1121-SUM($F1121:AT1121),($C1121-SUM($F1121:AT1121))/($D1121-(AU$4-$E1121)+$B1121))),0)</f>
        <v>0</v>
      </c>
      <c r="AW1121" s="201"/>
    </row>
    <row r="1122" spans="1:49" s="893" customFormat="1">
      <c r="A1122" s="201"/>
      <c r="B1122" s="885">
        <f>IF((B1121+1)&gt;'PAINEL DE CONTROLE'!$D$6,'PAINEL DE CONTROLE'!$D$6,(B1121+1))</f>
        <v>18</v>
      </c>
      <c r="C1122" s="850">
        <f ca="1"/>
        <v>0</v>
      </c>
      <c r="D1122" s="923">
        <f>IF(B1122+SUMIF('PAINEL DE CONTROLE'!$B$97:$B$107,$B$1102,'PAINEL DE CONTROLE'!$F$97:$F$107)&gt;'PAINEL DE CONTROLE'!$D$6,'PAINEL DE CONTROLE'!$D$6-B1122,SUMIF('PAINEL DE CONTROLE'!$B$97:$B$107,$B$1102,'PAINEL DE CONTROLE'!$F$97:$F$107))</f>
        <v>13</v>
      </c>
      <c r="E1122" s="923">
        <f>'PAINEL DE CONTROLE'!$D$8</f>
        <v>1</v>
      </c>
      <c r="F1122" s="201"/>
      <c r="G1122" s="803">
        <f ca="1">IFERROR(IF(OR(G$4&lt;$B1122,(G$4-$B1122)&lt;$E1122),0,IF((SUM($F1122:F1122)+($C1122/$D1122))&gt;$C1122,$C1122-SUM($F1122:F1122),($C1122-SUM($F1122:F1122))/($D1122-(G$4-$E1122)+$B1122))),0)</f>
        <v>0</v>
      </c>
      <c r="H1122" s="803">
        <f ca="1">IFERROR(IF(OR(H$4&lt;$B1122,(H$4-$B1122)&lt;$E1122),0,IF((SUM($F1122:G1122)+($C1122/$D1122))&gt;$C1122,$C1122-SUM($F1122:G1122),($C1122-SUM($F1122:G1122))/($D1122-(H$4-$E1122)+$B1122))),0)</f>
        <v>0</v>
      </c>
      <c r="I1122" s="803">
        <f ca="1">IFERROR(IF(OR(I$4&lt;$B1122,(I$4-$B1122)&lt;$E1122),0,IF((SUM($F1122:H1122)+($C1122/$D1122))&gt;$C1122,$C1122-SUM($F1122:H1122),($C1122-SUM($F1122:H1122))/($D1122-(I$4-$E1122)+$B1122))),0)</f>
        <v>0</v>
      </c>
      <c r="J1122" s="803">
        <f ca="1">IFERROR(IF(OR(J$4&lt;$B1122,(J$4-$B1122)&lt;$E1122),0,IF((SUM($F1122:I1122)+($C1122/$D1122))&gt;$C1122,$C1122-SUM($F1122:I1122),($C1122-SUM($F1122:I1122))/($D1122-(J$4-$E1122)+$B1122))),0)</f>
        <v>0</v>
      </c>
      <c r="K1122" s="803">
        <f ca="1">IFERROR(IF(OR(K$4&lt;$B1122,(K$4-$B1122)&lt;$E1122),0,IF((SUM($F1122:J1122)+($C1122/$D1122))&gt;$C1122,$C1122-SUM($F1122:J1122),($C1122-SUM($F1122:J1122))/($D1122-(K$4-$E1122)+$B1122))),0)</f>
        <v>0</v>
      </c>
      <c r="L1122" s="803">
        <f ca="1">IFERROR(IF(OR(L$4&lt;$B1122,(L$4-$B1122)&lt;$E1122),0,IF((SUM($F1122:K1122)+($C1122/$D1122))&gt;$C1122,$C1122-SUM($F1122:K1122),($C1122-SUM($F1122:K1122))/($D1122-(L$4-$E1122)+$B1122))),0)</f>
        <v>0</v>
      </c>
      <c r="M1122" s="803">
        <f ca="1">IFERROR(IF(OR(M$4&lt;$B1122,(M$4-$B1122)&lt;$E1122),0,IF((SUM($F1122:L1122)+($C1122/$D1122))&gt;$C1122,$C1122-SUM($F1122:L1122),($C1122-SUM($F1122:L1122))/($D1122-(M$4-$E1122)+$B1122))),0)</f>
        <v>0</v>
      </c>
      <c r="N1122" s="803">
        <f ca="1">IFERROR(IF(OR(N$4&lt;$B1122,(N$4-$B1122)&lt;$E1122),0,IF((SUM($F1122:M1122)+($C1122/$D1122))&gt;$C1122,$C1122-SUM($F1122:M1122),($C1122-SUM($F1122:M1122))/($D1122-(N$4-$E1122)+$B1122))),0)</f>
        <v>0</v>
      </c>
      <c r="O1122" s="803">
        <f ca="1">IFERROR(IF(OR(O$4&lt;$B1122,(O$4-$B1122)&lt;$E1122),0,IF((SUM($F1122:N1122)+($C1122/$D1122))&gt;$C1122,$C1122-SUM($F1122:N1122),($C1122-SUM($F1122:N1122))/($D1122-(O$4-$E1122)+$B1122))),0)</f>
        <v>0</v>
      </c>
      <c r="P1122" s="803">
        <f ca="1">IFERROR(IF(OR(P$4&lt;$B1122,(P$4-$B1122)&lt;$E1122),0,IF((SUM($F1122:O1122)+($C1122/$D1122))&gt;$C1122,$C1122-SUM($F1122:O1122),($C1122-SUM($F1122:O1122))/($D1122-(P$4-$E1122)+$B1122))),0)</f>
        <v>0</v>
      </c>
      <c r="Q1122" s="803">
        <f ca="1">IFERROR(IF(OR(Q$4&lt;$B1122,(Q$4-$B1122)&lt;$E1122),0,IF((SUM($F1122:P1122)+($C1122/$D1122))&gt;$C1122,$C1122-SUM($F1122:P1122),($C1122-SUM($F1122:P1122))/($D1122-(Q$4-$E1122)+$B1122))),0)</f>
        <v>0</v>
      </c>
      <c r="R1122" s="803">
        <f ca="1">IFERROR(IF(OR(R$4&lt;$B1122,(R$4-$B1122)&lt;$E1122),0,IF((SUM($F1122:Q1122)+($C1122/$D1122))&gt;$C1122,$C1122-SUM($F1122:Q1122),($C1122-SUM($F1122:Q1122))/($D1122-(R$4-$E1122)+$B1122))),0)</f>
        <v>0</v>
      </c>
      <c r="S1122" s="803">
        <f ca="1">IFERROR(IF(OR(S$4&lt;$B1122,(S$4-$B1122)&lt;$E1122),0,IF((SUM($F1122:R1122)+($C1122/$D1122))&gt;$C1122,$C1122-SUM($F1122:R1122),($C1122-SUM($F1122:R1122))/($D1122-(S$4-$E1122)+$B1122))),0)</f>
        <v>0</v>
      </c>
      <c r="T1122" s="803">
        <f ca="1">IFERROR(IF(OR(T$4&lt;$B1122,(T$4-$B1122)&lt;$E1122),0,IF((SUM($F1122:S1122)+($C1122/$D1122))&gt;$C1122,$C1122-SUM($F1122:S1122),($C1122-SUM($F1122:S1122))/($D1122-(T$4-$E1122)+$B1122))),0)</f>
        <v>0</v>
      </c>
      <c r="U1122" s="803">
        <f ca="1">IFERROR(IF(OR(U$4&lt;$B1122,(U$4-$B1122)&lt;$E1122),0,IF((SUM($F1122:T1122)+($C1122/$D1122))&gt;$C1122,$C1122-SUM($F1122:T1122),($C1122-SUM($F1122:T1122))/($D1122-(U$4-$E1122)+$B1122))),0)</f>
        <v>0</v>
      </c>
      <c r="V1122" s="803">
        <f ca="1">IFERROR(IF(OR(V$4&lt;$B1122,(V$4-$B1122)&lt;$E1122),0,IF((SUM($F1122:U1122)+($C1122/$D1122))&gt;$C1122,$C1122-SUM($F1122:U1122),($C1122-SUM($F1122:U1122))/($D1122-(V$4-$E1122)+$B1122))),0)</f>
        <v>0</v>
      </c>
      <c r="W1122" s="803">
        <f ca="1">IFERROR(IF(OR(W$4&lt;$B1122,(W$4-$B1122)&lt;$E1122),0,IF((SUM($F1122:V1122)+($C1122/$D1122))&gt;$C1122,$C1122-SUM($F1122:V1122),($C1122-SUM($F1122:V1122))/($D1122-(W$4-$E1122)+$B1122))),0)</f>
        <v>0</v>
      </c>
      <c r="X1122" s="803">
        <f ca="1">IFERROR(IF(OR(X$4&lt;$B1122,(X$4-$B1122)&lt;$E1122),0,IF((SUM($F1122:W1122)+($C1122/$D1122))&gt;$C1122,$C1122-SUM($F1122:W1122),($C1122-SUM($F1122:W1122))/($D1122-(X$4-$E1122)+$B1122))),0)</f>
        <v>0</v>
      </c>
      <c r="Y1122" s="803">
        <f ca="1">IFERROR(IF(OR(Y$4&lt;$B1122,(Y$4-$B1122)&lt;$E1122),0,IF((SUM($F1122:X1122)+($C1122/$D1122))&gt;$C1122,$C1122-SUM($F1122:X1122),($C1122-SUM($F1122:X1122))/($D1122-(Y$4-$E1122)+$B1122))),0)</f>
        <v>0</v>
      </c>
      <c r="Z1122" s="803">
        <f ca="1">IFERROR(IF(OR(Z$4&lt;$B1122,(Z$4-$B1122)&lt;$E1122),0,IF((SUM($F1122:Y1122)+($C1122/$D1122))&gt;$C1122,$C1122-SUM($F1122:Y1122),($C1122-SUM($F1122:Y1122))/($D1122-(Z$4-$E1122)+$B1122))),0)</f>
        <v>0</v>
      </c>
      <c r="AA1122" s="803">
        <f ca="1">IFERROR(IF(OR(AA$4&lt;$B1122,(AA$4-$B1122)&lt;$E1122),0,IF((SUM($F1122:Z1122)+($C1122/$D1122))&gt;$C1122,$C1122-SUM($F1122:Z1122),($C1122-SUM($F1122:Z1122))/($D1122-(AA$4-$E1122)+$B1122))),0)</f>
        <v>0</v>
      </c>
      <c r="AB1122" s="803">
        <f ca="1">IFERROR(IF(OR(AB$4&lt;$B1122,(AB$4-$B1122)&lt;$E1122),0,IF((SUM($F1122:AA1122)+($C1122/$D1122))&gt;$C1122,$C1122-SUM($F1122:AA1122),($C1122-SUM($F1122:AA1122))/($D1122-(AB$4-$E1122)+$B1122))),0)</f>
        <v>0</v>
      </c>
      <c r="AC1122" s="803">
        <f ca="1">IFERROR(IF(OR(AC$4&lt;$B1122,(AC$4-$B1122)&lt;$E1122),0,IF((SUM($F1122:AB1122)+($C1122/$D1122))&gt;$C1122,$C1122-SUM($F1122:AB1122),($C1122-SUM($F1122:AB1122))/($D1122-(AC$4-$E1122)+$B1122))),0)</f>
        <v>0</v>
      </c>
      <c r="AD1122" s="803">
        <f ca="1">IFERROR(IF(OR(AD$4&lt;$B1122,(AD$4-$B1122)&lt;$E1122),0,IF((SUM($F1122:AC1122)+($C1122/$D1122))&gt;$C1122,$C1122-SUM($F1122:AC1122),($C1122-SUM($F1122:AC1122))/($D1122-(AD$4-$E1122)+$B1122))),0)</f>
        <v>0</v>
      </c>
      <c r="AE1122" s="803">
        <f ca="1">IFERROR(IF(OR(AE$4&lt;$B1122,(AE$4-$B1122)&lt;$E1122),0,IF((SUM($F1122:AD1122)+($C1122/$D1122))&gt;$C1122,$C1122-SUM($F1122:AD1122),($C1122-SUM($F1122:AD1122))/($D1122-(AE$4-$E1122)+$B1122))),0)</f>
        <v>0</v>
      </c>
      <c r="AF1122" s="803">
        <f ca="1">IFERROR(IF(OR(AF$4&lt;$B1122,(AF$4-$B1122)&lt;$E1122),0,IF((SUM($F1122:AE1122)+($C1122/$D1122))&gt;$C1122,$C1122-SUM($F1122:AE1122),($C1122-SUM($F1122:AE1122))/($D1122-(AF$4-$E1122)+$B1122))),0)</f>
        <v>0</v>
      </c>
      <c r="AG1122" s="803">
        <f ca="1">IFERROR(IF(OR(AG$4&lt;$B1122,(AG$4-$B1122)&lt;$E1122),0,IF((SUM($F1122:AF1122)+($C1122/$D1122))&gt;$C1122,$C1122-SUM($F1122:AF1122),($C1122-SUM($F1122:AF1122))/($D1122-(AG$4-$E1122)+$B1122))),0)</f>
        <v>0</v>
      </c>
      <c r="AH1122" s="803">
        <f ca="1">IFERROR(IF(OR(AH$4&lt;$B1122,(AH$4-$B1122)&lt;$E1122),0,IF((SUM($F1122:AG1122)+($C1122/$D1122))&gt;$C1122,$C1122-SUM($F1122:AG1122),($C1122-SUM($F1122:AG1122))/($D1122-(AH$4-$E1122)+$B1122))),0)</f>
        <v>0</v>
      </c>
      <c r="AI1122" s="803">
        <f ca="1">IFERROR(IF(OR(AI$4&lt;$B1122,(AI$4-$B1122)&lt;$E1122),0,IF((SUM($F1122:AH1122)+($C1122/$D1122))&gt;$C1122,$C1122-SUM($F1122:AH1122),($C1122-SUM($F1122:AH1122))/($D1122-(AI$4-$E1122)+$B1122))),0)</f>
        <v>0</v>
      </c>
      <c r="AJ1122" s="803">
        <f ca="1">IFERROR(IF(OR(AJ$4&lt;$B1122,(AJ$4-$B1122)&lt;$E1122),0,IF((SUM($F1122:AI1122)+($C1122/$D1122))&gt;$C1122,$C1122-SUM($F1122:AI1122),($C1122-SUM($F1122:AI1122))/($D1122-(AJ$4-$E1122)+$B1122))),0)</f>
        <v>0</v>
      </c>
      <c r="AK1122" s="803">
        <f ca="1">IFERROR(IF(OR(AK$4&lt;$B1122,(AK$4-$B1122)&lt;$E1122),0,IF((SUM($F1122:AJ1122)+($C1122/$D1122))&gt;$C1122,$C1122-SUM($F1122:AJ1122),($C1122-SUM($F1122:AJ1122))/($D1122-(AK$4-$E1122)+$B1122))),0)</f>
        <v>0</v>
      </c>
      <c r="AL1122" s="803">
        <f ca="1">IFERROR(IF(OR(AL$4&lt;$B1122,(AL$4-$B1122)&lt;$E1122),0,IF((SUM($F1122:AK1122)+($C1122/$D1122))&gt;$C1122,$C1122-SUM($F1122:AK1122),($C1122-SUM($F1122:AK1122))/($D1122-(AL$4-$E1122)+$B1122))),0)</f>
        <v>0</v>
      </c>
      <c r="AM1122" s="803">
        <f ca="1">IFERROR(IF(OR(AM$4&lt;$B1122,(AM$4-$B1122)&lt;$E1122),0,IF((SUM($F1122:AL1122)+($C1122/$D1122))&gt;$C1122,$C1122-SUM($F1122:AL1122),($C1122-SUM($F1122:AL1122))/($D1122-(AM$4-$E1122)+$B1122))),0)</f>
        <v>0</v>
      </c>
      <c r="AN1122" s="803">
        <f ca="1">IFERROR(IF(OR(AN$4&lt;$B1122,(AN$4-$B1122)&lt;$E1122),0,IF((SUM($F1122:AM1122)+($C1122/$D1122))&gt;$C1122,$C1122-SUM($F1122:AM1122),($C1122-SUM($F1122:AM1122))/($D1122-(AN$4-$E1122)+$B1122))),0)</f>
        <v>0</v>
      </c>
      <c r="AO1122" s="803">
        <f ca="1">IFERROR(IF(OR(AO$4&lt;$B1122,(AO$4-$B1122)&lt;$E1122),0,IF((SUM($F1122:AN1122)+($C1122/$D1122))&gt;$C1122,$C1122-SUM($F1122:AN1122),($C1122-SUM($F1122:AN1122))/($D1122-(AO$4-$E1122)+$B1122))),0)</f>
        <v>0</v>
      </c>
      <c r="AP1122" s="803">
        <f ca="1">IFERROR(IF(OR(AP$4&lt;$B1122,(AP$4-$B1122)&lt;$E1122),0,IF((SUM($F1122:AO1122)+($C1122/$D1122))&gt;$C1122,$C1122-SUM($F1122:AO1122),($C1122-SUM($F1122:AO1122))/($D1122-(AP$4-$E1122)+$B1122))),0)</f>
        <v>0</v>
      </c>
      <c r="AQ1122" s="803">
        <f ca="1">IFERROR(IF(OR(AQ$4&lt;$B1122,(AQ$4-$B1122)&lt;$E1122),0,IF((SUM($F1122:AP1122)+($C1122/$D1122))&gt;$C1122,$C1122-SUM($F1122:AP1122),($C1122-SUM($F1122:AP1122))/($D1122-(AQ$4-$E1122)+$B1122))),0)</f>
        <v>0</v>
      </c>
      <c r="AR1122" s="803">
        <f ca="1">IFERROR(IF(OR(AR$4&lt;$B1122,(AR$4-$B1122)&lt;$E1122),0,IF((SUM($F1122:AQ1122)+($C1122/$D1122))&gt;$C1122,$C1122-SUM($F1122:AQ1122),($C1122-SUM($F1122:AQ1122))/($D1122-(AR$4-$E1122)+$B1122))),0)</f>
        <v>0</v>
      </c>
      <c r="AS1122" s="803">
        <f ca="1">IFERROR(IF(OR(AS$4&lt;$B1122,(AS$4-$B1122)&lt;$E1122),0,IF((SUM($F1122:AR1122)+($C1122/$D1122))&gt;$C1122,$C1122-SUM($F1122:AR1122),($C1122-SUM($F1122:AR1122))/($D1122-(AS$4-$E1122)+$B1122))),0)</f>
        <v>0</v>
      </c>
      <c r="AT1122" s="803">
        <f ca="1">IFERROR(IF(OR(AT$4&lt;$B1122,(AT$4-$B1122)&lt;$E1122),0,IF((SUM($F1122:AS1122)+($C1122/$D1122))&gt;$C1122,$C1122-SUM($F1122:AS1122),($C1122-SUM($F1122:AS1122))/($D1122-(AT$4-$E1122)+$B1122))),0)</f>
        <v>0</v>
      </c>
      <c r="AU1122" s="803">
        <f ca="1">IFERROR(IF(OR(AU$4&lt;$B1122,(AU$4-$B1122)&lt;$E1122),0,IF((SUM($F1122:AT1122)+($C1122/$D1122))&gt;$C1122,$C1122-SUM($F1122:AT1122),($C1122-SUM($F1122:AT1122))/($D1122-(AU$4-$E1122)+$B1122))),0)</f>
        <v>0</v>
      </c>
      <c r="AW1122" s="201"/>
    </row>
    <row r="1123" spans="1:49" s="893" customFormat="1">
      <c r="A1123" s="201"/>
      <c r="B1123" s="885">
        <f>IF((B1122+1)&gt;'PAINEL DE CONTROLE'!$D$6,'PAINEL DE CONTROLE'!$D$6,(B1122+1))</f>
        <v>19</v>
      </c>
      <c r="C1123" s="850">
        <f ca="1"/>
        <v>0</v>
      </c>
      <c r="D1123" s="923">
        <f>IF(B1123+SUMIF('PAINEL DE CONTROLE'!$B$97:$B$107,$B$1102,'PAINEL DE CONTROLE'!$F$97:$F$107)&gt;'PAINEL DE CONTROLE'!$D$6,'PAINEL DE CONTROLE'!$D$6-B1123,SUMIF('PAINEL DE CONTROLE'!$B$97:$B$107,$B$1102,'PAINEL DE CONTROLE'!$F$97:$F$107))</f>
        <v>12</v>
      </c>
      <c r="E1123" s="923">
        <f>'PAINEL DE CONTROLE'!$D$8</f>
        <v>1</v>
      </c>
      <c r="F1123" s="201"/>
      <c r="G1123" s="803">
        <f ca="1">IFERROR(IF(OR(G$4&lt;$B1123,(G$4-$B1123)&lt;$E1123),0,IF((SUM($F1123:F1123)+($C1123/$D1123))&gt;$C1123,$C1123-SUM($F1123:F1123),($C1123-SUM($F1123:F1123))/($D1123-(G$4-$E1123)+$B1123))),0)</f>
        <v>0</v>
      </c>
      <c r="H1123" s="803">
        <f ca="1">IFERROR(IF(OR(H$4&lt;$B1123,(H$4-$B1123)&lt;$E1123),0,IF((SUM($F1123:G1123)+($C1123/$D1123))&gt;$C1123,$C1123-SUM($F1123:G1123),($C1123-SUM($F1123:G1123))/($D1123-(H$4-$E1123)+$B1123))),0)</f>
        <v>0</v>
      </c>
      <c r="I1123" s="803">
        <f ca="1">IFERROR(IF(OR(I$4&lt;$B1123,(I$4-$B1123)&lt;$E1123),0,IF((SUM($F1123:H1123)+($C1123/$D1123))&gt;$C1123,$C1123-SUM($F1123:H1123),($C1123-SUM($F1123:H1123))/($D1123-(I$4-$E1123)+$B1123))),0)</f>
        <v>0</v>
      </c>
      <c r="J1123" s="803">
        <f ca="1">IFERROR(IF(OR(J$4&lt;$B1123,(J$4-$B1123)&lt;$E1123),0,IF((SUM($F1123:I1123)+($C1123/$D1123))&gt;$C1123,$C1123-SUM($F1123:I1123),($C1123-SUM($F1123:I1123))/($D1123-(J$4-$E1123)+$B1123))),0)</f>
        <v>0</v>
      </c>
      <c r="K1123" s="803">
        <f ca="1">IFERROR(IF(OR(K$4&lt;$B1123,(K$4-$B1123)&lt;$E1123),0,IF((SUM($F1123:J1123)+($C1123/$D1123))&gt;$C1123,$C1123-SUM($F1123:J1123),($C1123-SUM($F1123:J1123))/($D1123-(K$4-$E1123)+$B1123))),0)</f>
        <v>0</v>
      </c>
      <c r="L1123" s="803">
        <f ca="1">IFERROR(IF(OR(L$4&lt;$B1123,(L$4-$B1123)&lt;$E1123),0,IF((SUM($F1123:K1123)+($C1123/$D1123))&gt;$C1123,$C1123-SUM($F1123:K1123),($C1123-SUM($F1123:K1123))/($D1123-(L$4-$E1123)+$B1123))),0)</f>
        <v>0</v>
      </c>
      <c r="M1123" s="803">
        <f ca="1">IFERROR(IF(OR(M$4&lt;$B1123,(M$4-$B1123)&lt;$E1123),0,IF((SUM($F1123:L1123)+($C1123/$D1123))&gt;$C1123,$C1123-SUM($F1123:L1123),($C1123-SUM($F1123:L1123))/($D1123-(M$4-$E1123)+$B1123))),0)</f>
        <v>0</v>
      </c>
      <c r="N1123" s="803">
        <f ca="1">IFERROR(IF(OR(N$4&lt;$B1123,(N$4-$B1123)&lt;$E1123),0,IF((SUM($F1123:M1123)+($C1123/$D1123))&gt;$C1123,$C1123-SUM($F1123:M1123),($C1123-SUM($F1123:M1123))/($D1123-(N$4-$E1123)+$B1123))),0)</f>
        <v>0</v>
      </c>
      <c r="O1123" s="803">
        <f ca="1">IFERROR(IF(OR(O$4&lt;$B1123,(O$4-$B1123)&lt;$E1123),0,IF((SUM($F1123:N1123)+($C1123/$D1123))&gt;$C1123,$C1123-SUM($F1123:N1123),($C1123-SUM($F1123:N1123))/($D1123-(O$4-$E1123)+$B1123))),0)</f>
        <v>0</v>
      </c>
      <c r="P1123" s="803">
        <f ca="1">IFERROR(IF(OR(P$4&lt;$B1123,(P$4-$B1123)&lt;$E1123),0,IF((SUM($F1123:O1123)+($C1123/$D1123))&gt;$C1123,$C1123-SUM($F1123:O1123),($C1123-SUM($F1123:O1123))/($D1123-(P$4-$E1123)+$B1123))),0)</f>
        <v>0</v>
      </c>
      <c r="Q1123" s="803">
        <f ca="1">IFERROR(IF(OR(Q$4&lt;$B1123,(Q$4-$B1123)&lt;$E1123),0,IF((SUM($F1123:P1123)+($C1123/$D1123))&gt;$C1123,$C1123-SUM($F1123:P1123),($C1123-SUM($F1123:P1123))/($D1123-(Q$4-$E1123)+$B1123))),0)</f>
        <v>0</v>
      </c>
      <c r="R1123" s="803">
        <f ca="1">IFERROR(IF(OR(R$4&lt;$B1123,(R$4-$B1123)&lt;$E1123),0,IF((SUM($F1123:Q1123)+($C1123/$D1123))&gt;$C1123,$C1123-SUM($F1123:Q1123),($C1123-SUM($F1123:Q1123))/($D1123-(R$4-$E1123)+$B1123))),0)</f>
        <v>0</v>
      </c>
      <c r="S1123" s="803">
        <f ca="1">IFERROR(IF(OR(S$4&lt;$B1123,(S$4-$B1123)&lt;$E1123),0,IF((SUM($F1123:R1123)+($C1123/$D1123))&gt;$C1123,$C1123-SUM($F1123:R1123),($C1123-SUM($F1123:R1123))/($D1123-(S$4-$E1123)+$B1123))),0)</f>
        <v>0</v>
      </c>
      <c r="T1123" s="803">
        <f ca="1">IFERROR(IF(OR(T$4&lt;$B1123,(T$4-$B1123)&lt;$E1123),0,IF((SUM($F1123:S1123)+($C1123/$D1123))&gt;$C1123,$C1123-SUM($F1123:S1123),($C1123-SUM($F1123:S1123))/($D1123-(T$4-$E1123)+$B1123))),0)</f>
        <v>0</v>
      </c>
      <c r="U1123" s="803">
        <f ca="1">IFERROR(IF(OR(U$4&lt;$B1123,(U$4-$B1123)&lt;$E1123),0,IF((SUM($F1123:T1123)+($C1123/$D1123))&gt;$C1123,$C1123-SUM($F1123:T1123),($C1123-SUM($F1123:T1123))/($D1123-(U$4-$E1123)+$B1123))),0)</f>
        <v>0</v>
      </c>
      <c r="V1123" s="803">
        <f ca="1">IFERROR(IF(OR(V$4&lt;$B1123,(V$4-$B1123)&lt;$E1123),0,IF((SUM($F1123:U1123)+($C1123/$D1123))&gt;$C1123,$C1123-SUM($F1123:U1123),($C1123-SUM($F1123:U1123))/($D1123-(V$4-$E1123)+$B1123))),0)</f>
        <v>0</v>
      </c>
      <c r="W1123" s="803">
        <f ca="1">IFERROR(IF(OR(W$4&lt;$B1123,(W$4-$B1123)&lt;$E1123),0,IF((SUM($F1123:V1123)+($C1123/$D1123))&gt;$C1123,$C1123-SUM($F1123:V1123),($C1123-SUM($F1123:V1123))/($D1123-(W$4-$E1123)+$B1123))),0)</f>
        <v>0</v>
      </c>
      <c r="X1123" s="803">
        <f ca="1">IFERROR(IF(OR(X$4&lt;$B1123,(X$4-$B1123)&lt;$E1123),0,IF((SUM($F1123:W1123)+($C1123/$D1123))&gt;$C1123,$C1123-SUM($F1123:W1123),($C1123-SUM($F1123:W1123))/($D1123-(X$4-$E1123)+$B1123))),0)</f>
        <v>0</v>
      </c>
      <c r="Y1123" s="803">
        <f ca="1">IFERROR(IF(OR(Y$4&lt;$B1123,(Y$4-$B1123)&lt;$E1123),0,IF((SUM($F1123:X1123)+($C1123/$D1123))&gt;$C1123,$C1123-SUM($F1123:X1123),($C1123-SUM($F1123:X1123))/($D1123-(Y$4-$E1123)+$B1123))),0)</f>
        <v>0</v>
      </c>
      <c r="Z1123" s="803">
        <f ca="1">IFERROR(IF(OR(Z$4&lt;$B1123,(Z$4-$B1123)&lt;$E1123),0,IF((SUM($F1123:Y1123)+($C1123/$D1123))&gt;$C1123,$C1123-SUM($F1123:Y1123),($C1123-SUM($F1123:Y1123))/($D1123-(Z$4-$E1123)+$B1123))),0)</f>
        <v>0</v>
      </c>
      <c r="AA1123" s="803">
        <f ca="1">IFERROR(IF(OR(AA$4&lt;$B1123,(AA$4-$B1123)&lt;$E1123),0,IF((SUM($F1123:Z1123)+($C1123/$D1123))&gt;$C1123,$C1123-SUM($F1123:Z1123),($C1123-SUM($F1123:Z1123))/($D1123-(AA$4-$E1123)+$B1123))),0)</f>
        <v>0</v>
      </c>
      <c r="AB1123" s="803">
        <f ca="1">IFERROR(IF(OR(AB$4&lt;$B1123,(AB$4-$B1123)&lt;$E1123),0,IF((SUM($F1123:AA1123)+($C1123/$D1123))&gt;$C1123,$C1123-SUM($F1123:AA1123),($C1123-SUM($F1123:AA1123))/($D1123-(AB$4-$E1123)+$B1123))),0)</f>
        <v>0</v>
      </c>
      <c r="AC1123" s="803">
        <f ca="1">IFERROR(IF(OR(AC$4&lt;$B1123,(AC$4-$B1123)&lt;$E1123),0,IF((SUM($F1123:AB1123)+($C1123/$D1123))&gt;$C1123,$C1123-SUM($F1123:AB1123),($C1123-SUM($F1123:AB1123))/($D1123-(AC$4-$E1123)+$B1123))),0)</f>
        <v>0</v>
      </c>
      <c r="AD1123" s="803">
        <f ca="1">IFERROR(IF(OR(AD$4&lt;$B1123,(AD$4-$B1123)&lt;$E1123),0,IF((SUM($F1123:AC1123)+($C1123/$D1123))&gt;$C1123,$C1123-SUM($F1123:AC1123),($C1123-SUM($F1123:AC1123))/($D1123-(AD$4-$E1123)+$B1123))),0)</f>
        <v>0</v>
      </c>
      <c r="AE1123" s="803">
        <f ca="1">IFERROR(IF(OR(AE$4&lt;$B1123,(AE$4-$B1123)&lt;$E1123),0,IF((SUM($F1123:AD1123)+($C1123/$D1123))&gt;$C1123,$C1123-SUM($F1123:AD1123),($C1123-SUM($F1123:AD1123))/($D1123-(AE$4-$E1123)+$B1123))),0)</f>
        <v>0</v>
      </c>
      <c r="AF1123" s="803">
        <f ca="1">IFERROR(IF(OR(AF$4&lt;$B1123,(AF$4-$B1123)&lt;$E1123),0,IF((SUM($F1123:AE1123)+($C1123/$D1123))&gt;$C1123,$C1123-SUM($F1123:AE1123),($C1123-SUM($F1123:AE1123))/($D1123-(AF$4-$E1123)+$B1123))),0)</f>
        <v>0</v>
      </c>
      <c r="AG1123" s="803">
        <f ca="1">IFERROR(IF(OR(AG$4&lt;$B1123,(AG$4-$B1123)&lt;$E1123),0,IF((SUM($F1123:AF1123)+($C1123/$D1123))&gt;$C1123,$C1123-SUM($F1123:AF1123),($C1123-SUM($F1123:AF1123))/($D1123-(AG$4-$E1123)+$B1123))),0)</f>
        <v>0</v>
      </c>
      <c r="AH1123" s="803">
        <f ca="1">IFERROR(IF(OR(AH$4&lt;$B1123,(AH$4-$B1123)&lt;$E1123),0,IF((SUM($F1123:AG1123)+($C1123/$D1123))&gt;$C1123,$C1123-SUM($F1123:AG1123),($C1123-SUM($F1123:AG1123))/($D1123-(AH$4-$E1123)+$B1123))),0)</f>
        <v>0</v>
      </c>
      <c r="AI1123" s="803">
        <f ca="1">IFERROR(IF(OR(AI$4&lt;$B1123,(AI$4-$B1123)&lt;$E1123),0,IF((SUM($F1123:AH1123)+($C1123/$D1123))&gt;$C1123,$C1123-SUM($F1123:AH1123),($C1123-SUM($F1123:AH1123))/($D1123-(AI$4-$E1123)+$B1123))),0)</f>
        <v>0</v>
      </c>
      <c r="AJ1123" s="803">
        <f ca="1">IFERROR(IF(OR(AJ$4&lt;$B1123,(AJ$4-$B1123)&lt;$E1123),0,IF((SUM($F1123:AI1123)+($C1123/$D1123))&gt;$C1123,$C1123-SUM($F1123:AI1123),($C1123-SUM($F1123:AI1123))/($D1123-(AJ$4-$E1123)+$B1123))),0)</f>
        <v>0</v>
      </c>
      <c r="AK1123" s="803">
        <f ca="1">IFERROR(IF(OR(AK$4&lt;$B1123,(AK$4-$B1123)&lt;$E1123),0,IF((SUM($F1123:AJ1123)+($C1123/$D1123))&gt;$C1123,$C1123-SUM($F1123:AJ1123),($C1123-SUM($F1123:AJ1123))/($D1123-(AK$4-$E1123)+$B1123))),0)</f>
        <v>0</v>
      </c>
      <c r="AL1123" s="803">
        <f ca="1">IFERROR(IF(OR(AL$4&lt;$B1123,(AL$4-$B1123)&lt;$E1123),0,IF((SUM($F1123:AK1123)+($C1123/$D1123))&gt;$C1123,$C1123-SUM($F1123:AK1123),($C1123-SUM($F1123:AK1123))/($D1123-(AL$4-$E1123)+$B1123))),0)</f>
        <v>0</v>
      </c>
      <c r="AM1123" s="803">
        <f ca="1">IFERROR(IF(OR(AM$4&lt;$B1123,(AM$4-$B1123)&lt;$E1123),0,IF((SUM($F1123:AL1123)+($C1123/$D1123))&gt;$C1123,$C1123-SUM($F1123:AL1123),($C1123-SUM($F1123:AL1123))/($D1123-(AM$4-$E1123)+$B1123))),0)</f>
        <v>0</v>
      </c>
      <c r="AN1123" s="803">
        <f ca="1">IFERROR(IF(OR(AN$4&lt;$B1123,(AN$4-$B1123)&lt;$E1123),0,IF((SUM($F1123:AM1123)+($C1123/$D1123))&gt;$C1123,$C1123-SUM($F1123:AM1123),($C1123-SUM($F1123:AM1123))/($D1123-(AN$4-$E1123)+$B1123))),0)</f>
        <v>0</v>
      </c>
      <c r="AO1123" s="803">
        <f ca="1">IFERROR(IF(OR(AO$4&lt;$B1123,(AO$4-$B1123)&lt;$E1123),0,IF((SUM($F1123:AN1123)+($C1123/$D1123))&gt;$C1123,$C1123-SUM($F1123:AN1123),($C1123-SUM($F1123:AN1123))/($D1123-(AO$4-$E1123)+$B1123))),0)</f>
        <v>0</v>
      </c>
      <c r="AP1123" s="803">
        <f ca="1">IFERROR(IF(OR(AP$4&lt;$B1123,(AP$4-$B1123)&lt;$E1123),0,IF((SUM($F1123:AO1123)+($C1123/$D1123))&gt;$C1123,$C1123-SUM($F1123:AO1123),($C1123-SUM($F1123:AO1123))/($D1123-(AP$4-$E1123)+$B1123))),0)</f>
        <v>0</v>
      </c>
      <c r="AQ1123" s="803">
        <f ca="1">IFERROR(IF(OR(AQ$4&lt;$B1123,(AQ$4-$B1123)&lt;$E1123),0,IF((SUM($F1123:AP1123)+($C1123/$D1123))&gt;$C1123,$C1123-SUM($F1123:AP1123),($C1123-SUM($F1123:AP1123))/($D1123-(AQ$4-$E1123)+$B1123))),0)</f>
        <v>0</v>
      </c>
      <c r="AR1123" s="803">
        <f ca="1">IFERROR(IF(OR(AR$4&lt;$B1123,(AR$4-$B1123)&lt;$E1123),0,IF((SUM($F1123:AQ1123)+($C1123/$D1123))&gt;$C1123,$C1123-SUM($F1123:AQ1123),($C1123-SUM($F1123:AQ1123))/($D1123-(AR$4-$E1123)+$B1123))),0)</f>
        <v>0</v>
      </c>
      <c r="AS1123" s="803">
        <f ca="1">IFERROR(IF(OR(AS$4&lt;$B1123,(AS$4-$B1123)&lt;$E1123),0,IF((SUM($F1123:AR1123)+($C1123/$D1123))&gt;$C1123,$C1123-SUM($F1123:AR1123),($C1123-SUM($F1123:AR1123))/($D1123-(AS$4-$E1123)+$B1123))),0)</f>
        <v>0</v>
      </c>
      <c r="AT1123" s="803">
        <f ca="1">IFERROR(IF(OR(AT$4&lt;$B1123,(AT$4-$B1123)&lt;$E1123),0,IF((SUM($F1123:AS1123)+($C1123/$D1123))&gt;$C1123,$C1123-SUM($F1123:AS1123),($C1123-SUM($F1123:AS1123))/($D1123-(AT$4-$E1123)+$B1123))),0)</f>
        <v>0</v>
      </c>
      <c r="AU1123" s="803">
        <f ca="1">IFERROR(IF(OR(AU$4&lt;$B1123,(AU$4-$B1123)&lt;$E1123),0,IF((SUM($F1123:AT1123)+($C1123/$D1123))&gt;$C1123,$C1123-SUM($F1123:AT1123),($C1123-SUM($F1123:AT1123))/($D1123-(AU$4-$E1123)+$B1123))),0)</f>
        <v>0</v>
      </c>
      <c r="AW1123" s="201"/>
    </row>
    <row r="1124" spans="1:49" s="893" customFormat="1">
      <c r="A1124" s="201"/>
      <c r="B1124" s="885">
        <f>IF((B1123+1)&gt;'PAINEL DE CONTROLE'!$D$6,'PAINEL DE CONTROLE'!$D$6,(B1123+1))</f>
        <v>20</v>
      </c>
      <c r="C1124" s="850">
        <f ca="1"/>
        <v>0</v>
      </c>
      <c r="D1124" s="923">
        <f>IF(B1124+SUMIF('PAINEL DE CONTROLE'!$B$97:$B$107,$B$1102,'PAINEL DE CONTROLE'!$F$97:$F$107)&gt;'PAINEL DE CONTROLE'!$D$6,'PAINEL DE CONTROLE'!$D$6-B1124,SUMIF('PAINEL DE CONTROLE'!$B$97:$B$107,$B$1102,'PAINEL DE CONTROLE'!$F$97:$F$107))</f>
        <v>11</v>
      </c>
      <c r="E1124" s="923">
        <f>'PAINEL DE CONTROLE'!$D$8</f>
        <v>1</v>
      </c>
      <c r="F1124" s="201"/>
      <c r="G1124" s="803">
        <f ca="1">IFERROR(IF(OR(G$4&lt;$B1124,(G$4-$B1124)&lt;$E1124),0,IF((SUM($F1124:F1124)+($C1124/$D1124))&gt;$C1124,$C1124-SUM($F1124:F1124),($C1124-SUM($F1124:F1124))/($D1124-(G$4-$E1124)+$B1124))),0)</f>
        <v>0</v>
      </c>
      <c r="H1124" s="803">
        <f ca="1">IFERROR(IF(OR(H$4&lt;$B1124,(H$4-$B1124)&lt;$E1124),0,IF((SUM($F1124:G1124)+($C1124/$D1124))&gt;$C1124,$C1124-SUM($F1124:G1124),($C1124-SUM($F1124:G1124))/($D1124-(H$4-$E1124)+$B1124))),0)</f>
        <v>0</v>
      </c>
      <c r="I1124" s="803">
        <f ca="1">IFERROR(IF(OR(I$4&lt;$B1124,(I$4-$B1124)&lt;$E1124),0,IF((SUM($F1124:H1124)+($C1124/$D1124))&gt;$C1124,$C1124-SUM($F1124:H1124),($C1124-SUM($F1124:H1124))/($D1124-(I$4-$E1124)+$B1124))),0)</f>
        <v>0</v>
      </c>
      <c r="J1124" s="803">
        <f ca="1">IFERROR(IF(OR(J$4&lt;$B1124,(J$4-$B1124)&lt;$E1124),0,IF((SUM($F1124:I1124)+($C1124/$D1124))&gt;$C1124,$C1124-SUM($F1124:I1124),($C1124-SUM($F1124:I1124))/($D1124-(J$4-$E1124)+$B1124))),0)</f>
        <v>0</v>
      </c>
      <c r="K1124" s="803">
        <f ca="1">IFERROR(IF(OR(K$4&lt;$B1124,(K$4-$B1124)&lt;$E1124),0,IF((SUM($F1124:J1124)+($C1124/$D1124))&gt;$C1124,$C1124-SUM($F1124:J1124),($C1124-SUM($F1124:J1124))/($D1124-(K$4-$E1124)+$B1124))),0)</f>
        <v>0</v>
      </c>
      <c r="L1124" s="803">
        <f ca="1">IFERROR(IF(OR(L$4&lt;$B1124,(L$4-$B1124)&lt;$E1124),0,IF((SUM($F1124:K1124)+($C1124/$D1124))&gt;$C1124,$C1124-SUM($F1124:K1124),($C1124-SUM($F1124:K1124))/($D1124-(L$4-$E1124)+$B1124))),0)</f>
        <v>0</v>
      </c>
      <c r="M1124" s="803">
        <f ca="1">IFERROR(IF(OR(M$4&lt;$B1124,(M$4-$B1124)&lt;$E1124),0,IF((SUM($F1124:L1124)+($C1124/$D1124))&gt;$C1124,$C1124-SUM($F1124:L1124),($C1124-SUM($F1124:L1124))/($D1124-(M$4-$E1124)+$B1124))),0)</f>
        <v>0</v>
      </c>
      <c r="N1124" s="803">
        <f ca="1">IFERROR(IF(OR(N$4&lt;$B1124,(N$4-$B1124)&lt;$E1124),0,IF((SUM($F1124:M1124)+($C1124/$D1124))&gt;$C1124,$C1124-SUM($F1124:M1124),($C1124-SUM($F1124:M1124))/($D1124-(N$4-$E1124)+$B1124))),0)</f>
        <v>0</v>
      </c>
      <c r="O1124" s="803">
        <f ca="1">IFERROR(IF(OR(O$4&lt;$B1124,(O$4-$B1124)&lt;$E1124),0,IF((SUM($F1124:N1124)+($C1124/$D1124))&gt;$C1124,$C1124-SUM($F1124:N1124),($C1124-SUM($F1124:N1124))/($D1124-(O$4-$E1124)+$B1124))),0)</f>
        <v>0</v>
      </c>
      <c r="P1124" s="803">
        <f ca="1">IFERROR(IF(OR(P$4&lt;$B1124,(P$4-$B1124)&lt;$E1124),0,IF((SUM($F1124:O1124)+($C1124/$D1124))&gt;$C1124,$C1124-SUM($F1124:O1124),($C1124-SUM($F1124:O1124))/($D1124-(P$4-$E1124)+$B1124))),0)</f>
        <v>0</v>
      </c>
      <c r="Q1124" s="803">
        <f ca="1">IFERROR(IF(OR(Q$4&lt;$B1124,(Q$4-$B1124)&lt;$E1124),0,IF((SUM($F1124:P1124)+($C1124/$D1124))&gt;$C1124,$C1124-SUM($F1124:P1124),($C1124-SUM($F1124:P1124))/($D1124-(Q$4-$E1124)+$B1124))),0)</f>
        <v>0</v>
      </c>
      <c r="R1124" s="803">
        <f ca="1">IFERROR(IF(OR(R$4&lt;$B1124,(R$4-$B1124)&lt;$E1124),0,IF((SUM($F1124:Q1124)+($C1124/$D1124))&gt;$C1124,$C1124-SUM($F1124:Q1124),($C1124-SUM($F1124:Q1124))/($D1124-(R$4-$E1124)+$B1124))),0)</f>
        <v>0</v>
      </c>
      <c r="S1124" s="803">
        <f ca="1">IFERROR(IF(OR(S$4&lt;$B1124,(S$4-$B1124)&lt;$E1124),0,IF((SUM($F1124:R1124)+($C1124/$D1124))&gt;$C1124,$C1124-SUM($F1124:R1124),($C1124-SUM($F1124:R1124))/($D1124-(S$4-$E1124)+$B1124))),0)</f>
        <v>0</v>
      </c>
      <c r="T1124" s="803">
        <f ca="1">IFERROR(IF(OR(T$4&lt;$B1124,(T$4-$B1124)&lt;$E1124),0,IF((SUM($F1124:S1124)+($C1124/$D1124))&gt;$C1124,$C1124-SUM($F1124:S1124),($C1124-SUM($F1124:S1124))/($D1124-(T$4-$E1124)+$B1124))),0)</f>
        <v>0</v>
      </c>
      <c r="U1124" s="803">
        <f ca="1">IFERROR(IF(OR(U$4&lt;$B1124,(U$4-$B1124)&lt;$E1124),0,IF((SUM($F1124:T1124)+($C1124/$D1124))&gt;$C1124,$C1124-SUM($F1124:T1124),($C1124-SUM($F1124:T1124))/($D1124-(U$4-$E1124)+$B1124))),0)</f>
        <v>0</v>
      </c>
      <c r="V1124" s="803">
        <f ca="1">IFERROR(IF(OR(V$4&lt;$B1124,(V$4-$B1124)&lt;$E1124),0,IF((SUM($F1124:U1124)+($C1124/$D1124))&gt;$C1124,$C1124-SUM($F1124:U1124),($C1124-SUM($F1124:U1124))/($D1124-(V$4-$E1124)+$B1124))),0)</f>
        <v>0</v>
      </c>
      <c r="W1124" s="803">
        <f ca="1">IFERROR(IF(OR(W$4&lt;$B1124,(W$4-$B1124)&lt;$E1124),0,IF((SUM($F1124:V1124)+($C1124/$D1124))&gt;$C1124,$C1124-SUM($F1124:V1124),($C1124-SUM($F1124:V1124))/($D1124-(W$4-$E1124)+$B1124))),0)</f>
        <v>0</v>
      </c>
      <c r="X1124" s="803">
        <f ca="1">IFERROR(IF(OR(X$4&lt;$B1124,(X$4-$B1124)&lt;$E1124),0,IF((SUM($F1124:W1124)+($C1124/$D1124))&gt;$C1124,$C1124-SUM($F1124:W1124),($C1124-SUM($F1124:W1124))/($D1124-(X$4-$E1124)+$B1124))),0)</f>
        <v>0</v>
      </c>
      <c r="Y1124" s="803">
        <f ca="1">IFERROR(IF(OR(Y$4&lt;$B1124,(Y$4-$B1124)&lt;$E1124),0,IF((SUM($F1124:X1124)+($C1124/$D1124))&gt;$C1124,$C1124-SUM($F1124:X1124),($C1124-SUM($F1124:X1124))/($D1124-(Y$4-$E1124)+$B1124))),0)</f>
        <v>0</v>
      </c>
      <c r="Z1124" s="803">
        <f ca="1">IFERROR(IF(OR(Z$4&lt;$B1124,(Z$4-$B1124)&lt;$E1124),0,IF((SUM($F1124:Y1124)+($C1124/$D1124))&gt;$C1124,$C1124-SUM($F1124:Y1124),($C1124-SUM($F1124:Y1124))/($D1124-(Z$4-$E1124)+$B1124))),0)</f>
        <v>0</v>
      </c>
      <c r="AA1124" s="803">
        <f ca="1">IFERROR(IF(OR(AA$4&lt;$B1124,(AA$4-$B1124)&lt;$E1124),0,IF((SUM($F1124:Z1124)+($C1124/$D1124))&gt;$C1124,$C1124-SUM($F1124:Z1124),($C1124-SUM($F1124:Z1124))/($D1124-(AA$4-$E1124)+$B1124))),0)</f>
        <v>0</v>
      </c>
      <c r="AB1124" s="803">
        <f ca="1">IFERROR(IF(OR(AB$4&lt;$B1124,(AB$4-$B1124)&lt;$E1124),0,IF((SUM($F1124:AA1124)+($C1124/$D1124))&gt;$C1124,$C1124-SUM($F1124:AA1124),($C1124-SUM($F1124:AA1124))/($D1124-(AB$4-$E1124)+$B1124))),0)</f>
        <v>0</v>
      </c>
      <c r="AC1124" s="803">
        <f ca="1">IFERROR(IF(OR(AC$4&lt;$B1124,(AC$4-$B1124)&lt;$E1124),0,IF((SUM($F1124:AB1124)+($C1124/$D1124))&gt;$C1124,$C1124-SUM($F1124:AB1124),($C1124-SUM($F1124:AB1124))/($D1124-(AC$4-$E1124)+$B1124))),0)</f>
        <v>0</v>
      </c>
      <c r="AD1124" s="803">
        <f ca="1">IFERROR(IF(OR(AD$4&lt;$B1124,(AD$4-$B1124)&lt;$E1124),0,IF((SUM($F1124:AC1124)+($C1124/$D1124))&gt;$C1124,$C1124-SUM($F1124:AC1124),($C1124-SUM($F1124:AC1124))/($D1124-(AD$4-$E1124)+$B1124))),0)</f>
        <v>0</v>
      </c>
      <c r="AE1124" s="803">
        <f ca="1">IFERROR(IF(OR(AE$4&lt;$B1124,(AE$4-$B1124)&lt;$E1124),0,IF((SUM($F1124:AD1124)+($C1124/$D1124))&gt;$C1124,$C1124-SUM($F1124:AD1124),($C1124-SUM($F1124:AD1124))/($D1124-(AE$4-$E1124)+$B1124))),0)</f>
        <v>0</v>
      </c>
      <c r="AF1124" s="803">
        <f ca="1">IFERROR(IF(OR(AF$4&lt;$B1124,(AF$4-$B1124)&lt;$E1124),0,IF((SUM($F1124:AE1124)+($C1124/$D1124))&gt;$C1124,$C1124-SUM($F1124:AE1124),($C1124-SUM($F1124:AE1124))/($D1124-(AF$4-$E1124)+$B1124))),0)</f>
        <v>0</v>
      </c>
      <c r="AG1124" s="803">
        <f ca="1">IFERROR(IF(OR(AG$4&lt;$B1124,(AG$4-$B1124)&lt;$E1124),0,IF((SUM($F1124:AF1124)+($C1124/$D1124))&gt;$C1124,$C1124-SUM($F1124:AF1124),($C1124-SUM($F1124:AF1124))/($D1124-(AG$4-$E1124)+$B1124))),0)</f>
        <v>0</v>
      </c>
      <c r="AH1124" s="803">
        <f ca="1">IFERROR(IF(OR(AH$4&lt;$B1124,(AH$4-$B1124)&lt;$E1124),0,IF((SUM($F1124:AG1124)+($C1124/$D1124))&gt;$C1124,$C1124-SUM($F1124:AG1124),($C1124-SUM($F1124:AG1124))/($D1124-(AH$4-$E1124)+$B1124))),0)</f>
        <v>0</v>
      </c>
      <c r="AI1124" s="803">
        <f ca="1">IFERROR(IF(OR(AI$4&lt;$B1124,(AI$4-$B1124)&lt;$E1124),0,IF((SUM($F1124:AH1124)+($C1124/$D1124))&gt;$C1124,$C1124-SUM($F1124:AH1124),($C1124-SUM($F1124:AH1124))/($D1124-(AI$4-$E1124)+$B1124))),0)</f>
        <v>0</v>
      </c>
      <c r="AJ1124" s="803">
        <f ca="1">IFERROR(IF(OR(AJ$4&lt;$B1124,(AJ$4-$B1124)&lt;$E1124),0,IF((SUM($F1124:AI1124)+($C1124/$D1124))&gt;$C1124,$C1124-SUM($F1124:AI1124),($C1124-SUM($F1124:AI1124))/($D1124-(AJ$4-$E1124)+$B1124))),0)</f>
        <v>0</v>
      </c>
      <c r="AK1124" s="803">
        <f ca="1">IFERROR(IF(OR(AK$4&lt;$B1124,(AK$4-$B1124)&lt;$E1124),0,IF((SUM($F1124:AJ1124)+($C1124/$D1124))&gt;$C1124,$C1124-SUM($F1124:AJ1124),($C1124-SUM($F1124:AJ1124))/($D1124-(AK$4-$E1124)+$B1124))),0)</f>
        <v>0</v>
      </c>
      <c r="AL1124" s="803">
        <f ca="1">IFERROR(IF(OR(AL$4&lt;$B1124,(AL$4-$B1124)&lt;$E1124),0,IF((SUM($F1124:AK1124)+($C1124/$D1124))&gt;$C1124,$C1124-SUM($F1124:AK1124),($C1124-SUM($F1124:AK1124))/($D1124-(AL$4-$E1124)+$B1124))),0)</f>
        <v>0</v>
      </c>
      <c r="AM1124" s="803">
        <f ca="1">IFERROR(IF(OR(AM$4&lt;$B1124,(AM$4-$B1124)&lt;$E1124),0,IF((SUM($F1124:AL1124)+($C1124/$D1124))&gt;$C1124,$C1124-SUM($F1124:AL1124),($C1124-SUM($F1124:AL1124))/($D1124-(AM$4-$E1124)+$B1124))),0)</f>
        <v>0</v>
      </c>
      <c r="AN1124" s="803">
        <f ca="1">IFERROR(IF(OR(AN$4&lt;$B1124,(AN$4-$B1124)&lt;$E1124),0,IF((SUM($F1124:AM1124)+($C1124/$D1124))&gt;$C1124,$C1124-SUM($F1124:AM1124),($C1124-SUM($F1124:AM1124))/($D1124-(AN$4-$E1124)+$B1124))),0)</f>
        <v>0</v>
      </c>
      <c r="AO1124" s="803">
        <f ca="1">IFERROR(IF(OR(AO$4&lt;$B1124,(AO$4-$B1124)&lt;$E1124),0,IF((SUM($F1124:AN1124)+($C1124/$D1124))&gt;$C1124,$C1124-SUM($F1124:AN1124),($C1124-SUM($F1124:AN1124))/($D1124-(AO$4-$E1124)+$B1124))),0)</f>
        <v>0</v>
      </c>
      <c r="AP1124" s="803">
        <f ca="1">IFERROR(IF(OR(AP$4&lt;$B1124,(AP$4-$B1124)&lt;$E1124),0,IF((SUM($F1124:AO1124)+($C1124/$D1124))&gt;$C1124,$C1124-SUM($F1124:AO1124),($C1124-SUM($F1124:AO1124))/($D1124-(AP$4-$E1124)+$B1124))),0)</f>
        <v>0</v>
      </c>
      <c r="AQ1124" s="803">
        <f ca="1">IFERROR(IF(OR(AQ$4&lt;$B1124,(AQ$4-$B1124)&lt;$E1124),0,IF((SUM($F1124:AP1124)+($C1124/$D1124))&gt;$C1124,$C1124-SUM($F1124:AP1124),($C1124-SUM($F1124:AP1124))/($D1124-(AQ$4-$E1124)+$B1124))),0)</f>
        <v>0</v>
      </c>
      <c r="AR1124" s="803">
        <f ca="1">IFERROR(IF(OR(AR$4&lt;$B1124,(AR$4-$B1124)&lt;$E1124),0,IF((SUM($F1124:AQ1124)+($C1124/$D1124))&gt;$C1124,$C1124-SUM($F1124:AQ1124),($C1124-SUM($F1124:AQ1124))/($D1124-(AR$4-$E1124)+$B1124))),0)</f>
        <v>0</v>
      </c>
      <c r="AS1124" s="803">
        <f ca="1">IFERROR(IF(OR(AS$4&lt;$B1124,(AS$4-$B1124)&lt;$E1124),0,IF((SUM($F1124:AR1124)+($C1124/$D1124))&gt;$C1124,$C1124-SUM($F1124:AR1124),($C1124-SUM($F1124:AR1124))/($D1124-(AS$4-$E1124)+$B1124))),0)</f>
        <v>0</v>
      </c>
      <c r="AT1124" s="803">
        <f ca="1">IFERROR(IF(OR(AT$4&lt;$B1124,(AT$4-$B1124)&lt;$E1124),0,IF((SUM($F1124:AS1124)+($C1124/$D1124))&gt;$C1124,$C1124-SUM($F1124:AS1124),($C1124-SUM($F1124:AS1124))/($D1124-(AT$4-$E1124)+$B1124))),0)</f>
        <v>0</v>
      </c>
      <c r="AU1124" s="803">
        <f ca="1">IFERROR(IF(OR(AU$4&lt;$B1124,(AU$4-$B1124)&lt;$E1124),0,IF((SUM($F1124:AT1124)+($C1124/$D1124))&gt;$C1124,$C1124-SUM($F1124:AT1124),($C1124-SUM($F1124:AT1124))/($D1124-(AU$4-$E1124)+$B1124))),0)</f>
        <v>0</v>
      </c>
      <c r="AW1124" s="201"/>
    </row>
    <row r="1125" spans="1:49" s="893" customFormat="1">
      <c r="A1125" s="201"/>
      <c r="B1125" s="885">
        <f>IF((B1124+1)&gt;'PAINEL DE CONTROLE'!$D$6,'PAINEL DE CONTROLE'!$D$6,(B1124+1))</f>
        <v>21</v>
      </c>
      <c r="C1125" s="850">
        <f ca="1"/>
        <v>0</v>
      </c>
      <c r="D1125" s="923">
        <f>IF(B1125+SUMIF('PAINEL DE CONTROLE'!$B$97:$B$107,$B$1102,'PAINEL DE CONTROLE'!$F$97:$F$107)&gt;'PAINEL DE CONTROLE'!$D$6,'PAINEL DE CONTROLE'!$D$6-B1125,SUMIF('PAINEL DE CONTROLE'!$B$97:$B$107,$B$1102,'PAINEL DE CONTROLE'!$F$97:$F$107))</f>
        <v>10</v>
      </c>
      <c r="E1125" s="923">
        <f>'PAINEL DE CONTROLE'!$D$8</f>
        <v>1</v>
      </c>
      <c r="F1125" s="201"/>
      <c r="G1125" s="803">
        <f ca="1">IFERROR(IF(OR(G$4&lt;$B1125,(G$4-$B1125)&lt;$E1125),0,IF((SUM($F1125:F1125)+($C1125/$D1125))&gt;$C1125,$C1125-SUM($F1125:F1125),($C1125-SUM($F1125:F1125))/($D1125-(G$4-$E1125)+$B1125))),0)</f>
        <v>0</v>
      </c>
      <c r="H1125" s="803">
        <f ca="1">IFERROR(IF(OR(H$4&lt;$B1125,(H$4-$B1125)&lt;$E1125),0,IF((SUM($F1125:G1125)+($C1125/$D1125))&gt;$C1125,$C1125-SUM($F1125:G1125),($C1125-SUM($F1125:G1125))/($D1125-(H$4-$E1125)+$B1125))),0)</f>
        <v>0</v>
      </c>
      <c r="I1125" s="803">
        <f ca="1">IFERROR(IF(OR(I$4&lt;$B1125,(I$4-$B1125)&lt;$E1125),0,IF((SUM($F1125:H1125)+($C1125/$D1125))&gt;$C1125,$C1125-SUM($F1125:H1125),($C1125-SUM($F1125:H1125))/($D1125-(I$4-$E1125)+$B1125))),0)</f>
        <v>0</v>
      </c>
      <c r="J1125" s="803">
        <f ca="1">IFERROR(IF(OR(J$4&lt;$B1125,(J$4-$B1125)&lt;$E1125),0,IF((SUM($F1125:I1125)+($C1125/$D1125))&gt;$C1125,$C1125-SUM($F1125:I1125),($C1125-SUM($F1125:I1125))/($D1125-(J$4-$E1125)+$B1125))),0)</f>
        <v>0</v>
      </c>
      <c r="K1125" s="803">
        <f ca="1">IFERROR(IF(OR(K$4&lt;$B1125,(K$4-$B1125)&lt;$E1125),0,IF((SUM($F1125:J1125)+($C1125/$D1125))&gt;$C1125,$C1125-SUM($F1125:J1125),($C1125-SUM($F1125:J1125))/($D1125-(K$4-$E1125)+$B1125))),0)</f>
        <v>0</v>
      </c>
      <c r="L1125" s="803">
        <f ca="1">IFERROR(IF(OR(L$4&lt;$B1125,(L$4-$B1125)&lt;$E1125),0,IF((SUM($F1125:K1125)+($C1125/$D1125))&gt;$C1125,$C1125-SUM($F1125:K1125),($C1125-SUM($F1125:K1125))/($D1125-(L$4-$E1125)+$B1125))),0)</f>
        <v>0</v>
      </c>
      <c r="M1125" s="803">
        <f ca="1">IFERROR(IF(OR(M$4&lt;$B1125,(M$4-$B1125)&lt;$E1125),0,IF((SUM($F1125:L1125)+($C1125/$D1125))&gt;$C1125,$C1125-SUM($F1125:L1125),($C1125-SUM($F1125:L1125))/($D1125-(M$4-$E1125)+$B1125))),0)</f>
        <v>0</v>
      </c>
      <c r="N1125" s="803">
        <f ca="1">IFERROR(IF(OR(N$4&lt;$B1125,(N$4-$B1125)&lt;$E1125),0,IF((SUM($F1125:M1125)+($C1125/$D1125))&gt;$C1125,$C1125-SUM($F1125:M1125),($C1125-SUM($F1125:M1125))/($D1125-(N$4-$E1125)+$B1125))),0)</f>
        <v>0</v>
      </c>
      <c r="O1125" s="803">
        <f ca="1">IFERROR(IF(OR(O$4&lt;$B1125,(O$4-$B1125)&lt;$E1125),0,IF((SUM($F1125:N1125)+($C1125/$D1125))&gt;$C1125,$C1125-SUM($F1125:N1125),($C1125-SUM($F1125:N1125))/($D1125-(O$4-$E1125)+$B1125))),0)</f>
        <v>0</v>
      </c>
      <c r="P1125" s="803">
        <f ca="1">IFERROR(IF(OR(P$4&lt;$B1125,(P$4-$B1125)&lt;$E1125),0,IF((SUM($F1125:O1125)+($C1125/$D1125))&gt;$C1125,$C1125-SUM($F1125:O1125),($C1125-SUM($F1125:O1125))/($D1125-(P$4-$E1125)+$B1125))),0)</f>
        <v>0</v>
      </c>
      <c r="Q1125" s="803">
        <f ca="1">IFERROR(IF(OR(Q$4&lt;$B1125,(Q$4-$B1125)&lt;$E1125),0,IF((SUM($F1125:P1125)+($C1125/$D1125))&gt;$C1125,$C1125-SUM($F1125:P1125),($C1125-SUM($F1125:P1125))/($D1125-(Q$4-$E1125)+$B1125))),0)</f>
        <v>0</v>
      </c>
      <c r="R1125" s="803">
        <f ca="1">IFERROR(IF(OR(R$4&lt;$B1125,(R$4-$B1125)&lt;$E1125),0,IF((SUM($F1125:Q1125)+($C1125/$D1125))&gt;$C1125,$C1125-SUM($F1125:Q1125),($C1125-SUM($F1125:Q1125))/($D1125-(R$4-$E1125)+$B1125))),0)</f>
        <v>0</v>
      </c>
      <c r="S1125" s="803">
        <f ca="1">IFERROR(IF(OR(S$4&lt;$B1125,(S$4-$B1125)&lt;$E1125),0,IF((SUM($F1125:R1125)+($C1125/$D1125))&gt;$C1125,$C1125-SUM($F1125:R1125),($C1125-SUM($F1125:R1125))/($D1125-(S$4-$E1125)+$B1125))),0)</f>
        <v>0</v>
      </c>
      <c r="T1125" s="803">
        <f ca="1">IFERROR(IF(OR(T$4&lt;$B1125,(T$4-$B1125)&lt;$E1125),0,IF((SUM($F1125:S1125)+($C1125/$D1125))&gt;$C1125,$C1125-SUM($F1125:S1125),($C1125-SUM($F1125:S1125))/($D1125-(T$4-$E1125)+$B1125))),0)</f>
        <v>0</v>
      </c>
      <c r="U1125" s="803">
        <f ca="1">IFERROR(IF(OR(U$4&lt;$B1125,(U$4-$B1125)&lt;$E1125),0,IF((SUM($F1125:T1125)+($C1125/$D1125))&gt;$C1125,$C1125-SUM($F1125:T1125),($C1125-SUM($F1125:T1125))/($D1125-(U$4-$E1125)+$B1125))),0)</f>
        <v>0</v>
      </c>
      <c r="V1125" s="803">
        <f ca="1">IFERROR(IF(OR(V$4&lt;$B1125,(V$4-$B1125)&lt;$E1125),0,IF((SUM($F1125:U1125)+($C1125/$D1125))&gt;$C1125,$C1125-SUM($F1125:U1125),($C1125-SUM($F1125:U1125))/($D1125-(V$4-$E1125)+$B1125))),0)</f>
        <v>0</v>
      </c>
      <c r="W1125" s="803">
        <f ca="1">IFERROR(IF(OR(W$4&lt;$B1125,(W$4-$B1125)&lt;$E1125),0,IF((SUM($F1125:V1125)+($C1125/$D1125))&gt;$C1125,$C1125-SUM($F1125:V1125),($C1125-SUM($F1125:V1125))/($D1125-(W$4-$E1125)+$B1125))),0)</f>
        <v>0</v>
      </c>
      <c r="X1125" s="803">
        <f ca="1">IFERROR(IF(OR(X$4&lt;$B1125,(X$4-$B1125)&lt;$E1125),0,IF((SUM($F1125:W1125)+($C1125/$D1125))&gt;$C1125,$C1125-SUM($F1125:W1125),($C1125-SUM($F1125:W1125))/($D1125-(X$4-$E1125)+$B1125))),0)</f>
        <v>0</v>
      </c>
      <c r="Y1125" s="803">
        <f ca="1">IFERROR(IF(OR(Y$4&lt;$B1125,(Y$4-$B1125)&lt;$E1125),0,IF((SUM($F1125:X1125)+($C1125/$D1125))&gt;$C1125,$C1125-SUM($F1125:X1125),($C1125-SUM($F1125:X1125))/($D1125-(Y$4-$E1125)+$B1125))),0)</f>
        <v>0</v>
      </c>
      <c r="Z1125" s="803">
        <f ca="1">IFERROR(IF(OR(Z$4&lt;$B1125,(Z$4-$B1125)&lt;$E1125),0,IF((SUM($F1125:Y1125)+($C1125/$D1125))&gt;$C1125,$C1125-SUM($F1125:Y1125),($C1125-SUM($F1125:Y1125))/($D1125-(Z$4-$E1125)+$B1125))),0)</f>
        <v>0</v>
      </c>
      <c r="AA1125" s="803">
        <f ca="1">IFERROR(IF(OR(AA$4&lt;$B1125,(AA$4-$B1125)&lt;$E1125),0,IF((SUM($F1125:Z1125)+($C1125/$D1125))&gt;$C1125,$C1125-SUM($F1125:Z1125),($C1125-SUM($F1125:Z1125))/($D1125-(AA$4-$E1125)+$B1125))),0)</f>
        <v>0</v>
      </c>
      <c r="AB1125" s="803">
        <f ca="1">IFERROR(IF(OR(AB$4&lt;$B1125,(AB$4-$B1125)&lt;$E1125),0,IF((SUM($F1125:AA1125)+($C1125/$D1125))&gt;$C1125,$C1125-SUM($F1125:AA1125),($C1125-SUM($F1125:AA1125))/($D1125-(AB$4-$E1125)+$B1125))),0)</f>
        <v>0</v>
      </c>
      <c r="AC1125" s="803">
        <f ca="1">IFERROR(IF(OR(AC$4&lt;$B1125,(AC$4-$B1125)&lt;$E1125),0,IF((SUM($F1125:AB1125)+($C1125/$D1125))&gt;$C1125,$C1125-SUM($F1125:AB1125),($C1125-SUM($F1125:AB1125))/($D1125-(AC$4-$E1125)+$B1125))),0)</f>
        <v>0</v>
      </c>
      <c r="AD1125" s="803">
        <f ca="1">IFERROR(IF(OR(AD$4&lt;$B1125,(AD$4-$B1125)&lt;$E1125),0,IF((SUM($F1125:AC1125)+($C1125/$D1125))&gt;$C1125,$C1125-SUM($F1125:AC1125),($C1125-SUM($F1125:AC1125))/($D1125-(AD$4-$E1125)+$B1125))),0)</f>
        <v>0</v>
      </c>
      <c r="AE1125" s="803">
        <f ca="1">IFERROR(IF(OR(AE$4&lt;$B1125,(AE$4-$B1125)&lt;$E1125),0,IF((SUM($F1125:AD1125)+($C1125/$D1125))&gt;$C1125,$C1125-SUM($F1125:AD1125),($C1125-SUM($F1125:AD1125))/($D1125-(AE$4-$E1125)+$B1125))),0)</f>
        <v>0</v>
      </c>
      <c r="AF1125" s="803">
        <f ca="1">IFERROR(IF(OR(AF$4&lt;$B1125,(AF$4-$B1125)&lt;$E1125),0,IF((SUM($F1125:AE1125)+($C1125/$D1125))&gt;$C1125,$C1125-SUM($F1125:AE1125),($C1125-SUM($F1125:AE1125))/($D1125-(AF$4-$E1125)+$B1125))),0)</f>
        <v>0</v>
      </c>
      <c r="AG1125" s="803">
        <f ca="1">IFERROR(IF(OR(AG$4&lt;$B1125,(AG$4-$B1125)&lt;$E1125),0,IF((SUM($F1125:AF1125)+($C1125/$D1125))&gt;$C1125,$C1125-SUM($F1125:AF1125),($C1125-SUM($F1125:AF1125))/($D1125-(AG$4-$E1125)+$B1125))),0)</f>
        <v>0</v>
      </c>
      <c r="AH1125" s="803">
        <f ca="1">IFERROR(IF(OR(AH$4&lt;$B1125,(AH$4-$B1125)&lt;$E1125),0,IF((SUM($F1125:AG1125)+($C1125/$D1125))&gt;$C1125,$C1125-SUM($F1125:AG1125),($C1125-SUM($F1125:AG1125))/($D1125-(AH$4-$E1125)+$B1125))),0)</f>
        <v>0</v>
      </c>
      <c r="AI1125" s="803">
        <f ca="1">IFERROR(IF(OR(AI$4&lt;$B1125,(AI$4-$B1125)&lt;$E1125),0,IF((SUM($F1125:AH1125)+($C1125/$D1125))&gt;$C1125,$C1125-SUM($F1125:AH1125),($C1125-SUM($F1125:AH1125))/($D1125-(AI$4-$E1125)+$B1125))),0)</f>
        <v>0</v>
      </c>
      <c r="AJ1125" s="803">
        <f ca="1">IFERROR(IF(OR(AJ$4&lt;$B1125,(AJ$4-$B1125)&lt;$E1125),0,IF((SUM($F1125:AI1125)+($C1125/$D1125))&gt;$C1125,$C1125-SUM($F1125:AI1125),($C1125-SUM($F1125:AI1125))/($D1125-(AJ$4-$E1125)+$B1125))),0)</f>
        <v>0</v>
      </c>
      <c r="AK1125" s="803">
        <f ca="1">IFERROR(IF(OR(AK$4&lt;$B1125,(AK$4-$B1125)&lt;$E1125),0,IF((SUM($F1125:AJ1125)+($C1125/$D1125))&gt;$C1125,$C1125-SUM($F1125:AJ1125),($C1125-SUM($F1125:AJ1125))/($D1125-(AK$4-$E1125)+$B1125))),0)</f>
        <v>0</v>
      </c>
      <c r="AL1125" s="803">
        <f ca="1">IFERROR(IF(OR(AL$4&lt;$B1125,(AL$4-$B1125)&lt;$E1125),0,IF((SUM($F1125:AK1125)+($C1125/$D1125))&gt;$C1125,$C1125-SUM($F1125:AK1125),($C1125-SUM($F1125:AK1125))/($D1125-(AL$4-$E1125)+$B1125))),0)</f>
        <v>0</v>
      </c>
      <c r="AM1125" s="803">
        <f ca="1">IFERROR(IF(OR(AM$4&lt;$B1125,(AM$4-$B1125)&lt;$E1125),0,IF((SUM($F1125:AL1125)+($C1125/$D1125))&gt;$C1125,$C1125-SUM($F1125:AL1125),($C1125-SUM($F1125:AL1125))/($D1125-(AM$4-$E1125)+$B1125))),0)</f>
        <v>0</v>
      </c>
      <c r="AN1125" s="803">
        <f ca="1">IFERROR(IF(OR(AN$4&lt;$B1125,(AN$4-$B1125)&lt;$E1125),0,IF((SUM($F1125:AM1125)+($C1125/$D1125))&gt;$C1125,$C1125-SUM($F1125:AM1125),($C1125-SUM($F1125:AM1125))/($D1125-(AN$4-$E1125)+$B1125))),0)</f>
        <v>0</v>
      </c>
      <c r="AO1125" s="803">
        <f ca="1">IFERROR(IF(OR(AO$4&lt;$B1125,(AO$4-$B1125)&lt;$E1125),0,IF((SUM($F1125:AN1125)+($C1125/$D1125))&gt;$C1125,$C1125-SUM($F1125:AN1125),($C1125-SUM($F1125:AN1125))/($D1125-(AO$4-$E1125)+$B1125))),0)</f>
        <v>0</v>
      </c>
      <c r="AP1125" s="803">
        <f ca="1">IFERROR(IF(OR(AP$4&lt;$B1125,(AP$4-$B1125)&lt;$E1125),0,IF((SUM($F1125:AO1125)+($C1125/$D1125))&gt;$C1125,$C1125-SUM($F1125:AO1125),($C1125-SUM($F1125:AO1125))/($D1125-(AP$4-$E1125)+$B1125))),0)</f>
        <v>0</v>
      </c>
      <c r="AQ1125" s="803">
        <f ca="1">IFERROR(IF(OR(AQ$4&lt;$B1125,(AQ$4-$B1125)&lt;$E1125),0,IF((SUM($F1125:AP1125)+($C1125/$D1125))&gt;$C1125,$C1125-SUM($F1125:AP1125),($C1125-SUM($F1125:AP1125))/($D1125-(AQ$4-$E1125)+$B1125))),0)</f>
        <v>0</v>
      </c>
      <c r="AR1125" s="803">
        <f ca="1">IFERROR(IF(OR(AR$4&lt;$B1125,(AR$4-$B1125)&lt;$E1125),0,IF((SUM($F1125:AQ1125)+($C1125/$D1125))&gt;$C1125,$C1125-SUM($F1125:AQ1125),($C1125-SUM($F1125:AQ1125))/($D1125-(AR$4-$E1125)+$B1125))),0)</f>
        <v>0</v>
      </c>
      <c r="AS1125" s="803">
        <f ca="1">IFERROR(IF(OR(AS$4&lt;$B1125,(AS$4-$B1125)&lt;$E1125),0,IF((SUM($F1125:AR1125)+($C1125/$D1125))&gt;$C1125,$C1125-SUM($F1125:AR1125),($C1125-SUM($F1125:AR1125))/($D1125-(AS$4-$E1125)+$B1125))),0)</f>
        <v>0</v>
      </c>
      <c r="AT1125" s="803">
        <f ca="1">IFERROR(IF(OR(AT$4&lt;$B1125,(AT$4-$B1125)&lt;$E1125),0,IF((SUM($F1125:AS1125)+($C1125/$D1125))&gt;$C1125,$C1125-SUM($F1125:AS1125),($C1125-SUM($F1125:AS1125))/($D1125-(AT$4-$E1125)+$B1125))),0)</f>
        <v>0</v>
      </c>
      <c r="AU1125" s="803">
        <f ca="1">IFERROR(IF(OR(AU$4&lt;$B1125,(AU$4-$B1125)&lt;$E1125),0,IF((SUM($F1125:AT1125)+($C1125/$D1125))&gt;$C1125,$C1125-SUM($F1125:AT1125),($C1125-SUM($F1125:AT1125))/($D1125-(AU$4-$E1125)+$B1125))),0)</f>
        <v>0</v>
      </c>
      <c r="AW1125" s="201"/>
    </row>
    <row r="1126" spans="1:49" s="893" customFormat="1">
      <c r="A1126" s="201"/>
      <c r="B1126" s="885">
        <f>IF((B1125+1)&gt;'PAINEL DE CONTROLE'!$D$6,'PAINEL DE CONTROLE'!$D$6,(B1125+1))</f>
        <v>22</v>
      </c>
      <c r="C1126" s="850">
        <f ca="1"/>
        <v>0</v>
      </c>
      <c r="D1126" s="923">
        <f>IF(B1126+SUMIF('PAINEL DE CONTROLE'!$B$97:$B$107,$B$1102,'PAINEL DE CONTROLE'!$F$97:$F$107)&gt;'PAINEL DE CONTROLE'!$D$6,'PAINEL DE CONTROLE'!$D$6-B1126,SUMIF('PAINEL DE CONTROLE'!$B$97:$B$107,$B$1102,'PAINEL DE CONTROLE'!$F$97:$F$107))</f>
        <v>9</v>
      </c>
      <c r="E1126" s="923">
        <f>'PAINEL DE CONTROLE'!$D$8</f>
        <v>1</v>
      </c>
      <c r="F1126" s="201"/>
      <c r="G1126" s="803">
        <f ca="1">IFERROR(IF(OR(G$4&lt;$B1126,(G$4-$B1126)&lt;$E1126),0,IF((SUM($F1126:F1126)+($C1126/$D1126))&gt;$C1126,$C1126-SUM($F1126:F1126),($C1126-SUM($F1126:F1126))/($D1126-(G$4-$E1126)+$B1126))),0)</f>
        <v>0</v>
      </c>
      <c r="H1126" s="803">
        <f ca="1">IFERROR(IF(OR(H$4&lt;$B1126,(H$4-$B1126)&lt;$E1126),0,IF((SUM($F1126:G1126)+($C1126/$D1126))&gt;$C1126,$C1126-SUM($F1126:G1126),($C1126-SUM($F1126:G1126))/($D1126-(H$4-$E1126)+$B1126))),0)</f>
        <v>0</v>
      </c>
      <c r="I1126" s="803">
        <f ca="1">IFERROR(IF(OR(I$4&lt;$B1126,(I$4-$B1126)&lt;$E1126),0,IF((SUM($F1126:H1126)+($C1126/$D1126))&gt;$C1126,$C1126-SUM($F1126:H1126),($C1126-SUM($F1126:H1126))/($D1126-(I$4-$E1126)+$B1126))),0)</f>
        <v>0</v>
      </c>
      <c r="J1126" s="803">
        <f ca="1">IFERROR(IF(OR(J$4&lt;$B1126,(J$4-$B1126)&lt;$E1126),0,IF((SUM($F1126:I1126)+($C1126/$D1126))&gt;$C1126,$C1126-SUM($F1126:I1126),($C1126-SUM($F1126:I1126))/($D1126-(J$4-$E1126)+$B1126))),0)</f>
        <v>0</v>
      </c>
      <c r="K1126" s="803">
        <f ca="1">IFERROR(IF(OR(K$4&lt;$B1126,(K$4-$B1126)&lt;$E1126),0,IF((SUM($F1126:J1126)+($C1126/$D1126))&gt;$C1126,$C1126-SUM($F1126:J1126),($C1126-SUM($F1126:J1126))/($D1126-(K$4-$E1126)+$B1126))),0)</f>
        <v>0</v>
      </c>
      <c r="L1126" s="803">
        <f ca="1">IFERROR(IF(OR(L$4&lt;$B1126,(L$4-$B1126)&lt;$E1126),0,IF((SUM($F1126:K1126)+($C1126/$D1126))&gt;$C1126,$C1126-SUM($F1126:K1126),($C1126-SUM($F1126:K1126))/($D1126-(L$4-$E1126)+$B1126))),0)</f>
        <v>0</v>
      </c>
      <c r="M1126" s="803">
        <f ca="1">IFERROR(IF(OR(M$4&lt;$B1126,(M$4-$B1126)&lt;$E1126),0,IF((SUM($F1126:L1126)+($C1126/$D1126))&gt;$C1126,$C1126-SUM($F1126:L1126),($C1126-SUM($F1126:L1126))/($D1126-(M$4-$E1126)+$B1126))),0)</f>
        <v>0</v>
      </c>
      <c r="N1126" s="803">
        <f ca="1">IFERROR(IF(OR(N$4&lt;$B1126,(N$4-$B1126)&lt;$E1126),0,IF((SUM($F1126:M1126)+($C1126/$D1126))&gt;$C1126,$C1126-SUM($F1126:M1126),($C1126-SUM($F1126:M1126))/($D1126-(N$4-$E1126)+$B1126))),0)</f>
        <v>0</v>
      </c>
      <c r="O1126" s="803">
        <f ca="1">IFERROR(IF(OR(O$4&lt;$B1126,(O$4-$B1126)&lt;$E1126),0,IF((SUM($F1126:N1126)+($C1126/$D1126))&gt;$C1126,$C1126-SUM($F1126:N1126),($C1126-SUM($F1126:N1126))/($D1126-(O$4-$E1126)+$B1126))),0)</f>
        <v>0</v>
      </c>
      <c r="P1126" s="803">
        <f ca="1">IFERROR(IF(OR(P$4&lt;$B1126,(P$4-$B1126)&lt;$E1126),0,IF((SUM($F1126:O1126)+($C1126/$D1126))&gt;$C1126,$C1126-SUM($F1126:O1126),($C1126-SUM($F1126:O1126))/($D1126-(P$4-$E1126)+$B1126))),0)</f>
        <v>0</v>
      </c>
      <c r="Q1126" s="803">
        <f ca="1">IFERROR(IF(OR(Q$4&lt;$B1126,(Q$4-$B1126)&lt;$E1126),0,IF((SUM($F1126:P1126)+($C1126/$D1126))&gt;$C1126,$C1126-SUM($F1126:P1126),($C1126-SUM($F1126:P1126))/($D1126-(Q$4-$E1126)+$B1126))),0)</f>
        <v>0</v>
      </c>
      <c r="R1126" s="803">
        <f ca="1">IFERROR(IF(OR(R$4&lt;$B1126,(R$4-$B1126)&lt;$E1126),0,IF((SUM($F1126:Q1126)+($C1126/$D1126))&gt;$C1126,$C1126-SUM($F1126:Q1126),($C1126-SUM($F1126:Q1126))/($D1126-(R$4-$E1126)+$B1126))),0)</f>
        <v>0</v>
      </c>
      <c r="S1126" s="803">
        <f ca="1">IFERROR(IF(OR(S$4&lt;$B1126,(S$4-$B1126)&lt;$E1126),0,IF((SUM($F1126:R1126)+($C1126/$D1126))&gt;$C1126,$C1126-SUM($F1126:R1126),($C1126-SUM($F1126:R1126))/($D1126-(S$4-$E1126)+$B1126))),0)</f>
        <v>0</v>
      </c>
      <c r="T1126" s="803">
        <f ca="1">IFERROR(IF(OR(T$4&lt;$B1126,(T$4-$B1126)&lt;$E1126),0,IF((SUM($F1126:S1126)+($C1126/$D1126))&gt;$C1126,$C1126-SUM($F1126:S1126),($C1126-SUM($F1126:S1126))/($D1126-(T$4-$E1126)+$B1126))),0)</f>
        <v>0</v>
      </c>
      <c r="U1126" s="803">
        <f ca="1">IFERROR(IF(OR(U$4&lt;$B1126,(U$4-$B1126)&lt;$E1126),0,IF((SUM($F1126:T1126)+($C1126/$D1126))&gt;$C1126,$C1126-SUM($F1126:T1126),($C1126-SUM($F1126:T1126))/($D1126-(U$4-$E1126)+$B1126))),0)</f>
        <v>0</v>
      </c>
      <c r="V1126" s="803">
        <f ca="1">IFERROR(IF(OR(V$4&lt;$B1126,(V$4-$B1126)&lt;$E1126),0,IF((SUM($F1126:U1126)+($C1126/$D1126))&gt;$C1126,$C1126-SUM($F1126:U1126),($C1126-SUM($F1126:U1126))/($D1126-(V$4-$E1126)+$B1126))),0)</f>
        <v>0</v>
      </c>
      <c r="W1126" s="803">
        <f ca="1">IFERROR(IF(OR(W$4&lt;$B1126,(W$4-$B1126)&lt;$E1126),0,IF((SUM($F1126:V1126)+($C1126/$D1126))&gt;$C1126,$C1126-SUM($F1126:V1126),($C1126-SUM($F1126:V1126))/($D1126-(W$4-$E1126)+$B1126))),0)</f>
        <v>0</v>
      </c>
      <c r="X1126" s="803">
        <f ca="1">IFERROR(IF(OR(X$4&lt;$B1126,(X$4-$B1126)&lt;$E1126),0,IF((SUM($F1126:W1126)+($C1126/$D1126))&gt;$C1126,$C1126-SUM($F1126:W1126),($C1126-SUM($F1126:W1126))/($D1126-(X$4-$E1126)+$B1126))),0)</f>
        <v>0</v>
      </c>
      <c r="Y1126" s="803">
        <f ca="1">IFERROR(IF(OR(Y$4&lt;$B1126,(Y$4-$B1126)&lt;$E1126),0,IF((SUM($F1126:X1126)+($C1126/$D1126))&gt;$C1126,$C1126-SUM($F1126:X1126),($C1126-SUM($F1126:X1126))/($D1126-(Y$4-$E1126)+$B1126))),0)</f>
        <v>0</v>
      </c>
      <c r="Z1126" s="803">
        <f ca="1">IFERROR(IF(OR(Z$4&lt;$B1126,(Z$4-$B1126)&lt;$E1126),0,IF((SUM($F1126:Y1126)+($C1126/$D1126))&gt;$C1126,$C1126-SUM($F1126:Y1126),($C1126-SUM($F1126:Y1126))/($D1126-(Z$4-$E1126)+$B1126))),0)</f>
        <v>0</v>
      </c>
      <c r="AA1126" s="803">
        <f ca="1">IFERROR(IF(OR(AA$4&lt;$B1126,(AA$4-$B1126)&lt;$E1126),0,IF((SUM($F1126:Z1126)+($C1126/$D1126))&gt;$C1126,$C1126-SUM($F1126:Z1126),($C1126-SUM($F1126:Z1126))/($D1126-(AA$4-$E1126)+$B1126))),0)</f>
        <v>0</v>
      </c>
      <c r="AB1126" s="803">
        <f ca="1">IFERROR(IF(OR(AB$4&lt;$B1126,(AB$4-$B1126)&lt;$E1126),0,IF((SUM($F1126:AA1126)+($C1126/$D1126))&gt;$C1126,$C1126-SUM($F1126:AA1126),($C1126-SUM($F1126:AA1126))/($D1126-(AB$4-$E1126)+$B1126))),0)</f>
        <v>0</v>
      </c>
      <c r="AC1126" s="803">
        <f ca="1">IFERROR(IF(OR(AC$4&lt;$B1126,(AC$4-$B1126)&lt;$E1126),0,IF((SUM($F1126:AB1126)+($C1126/$D1126))&gt;$C1126,$C1126-SUM($F1126:AB1126),($C1126-SUM($F1126:AB1126))/($D1126-(AC$4-$E1126)+$B1126))),0)</f>
        <v>0</v>
      </c>
      <c r="AD1126" s="803">
        <f ca="1">IFERROR(IF(OR(AD$4&lt;$B1126,(AD$4-$B1126)&lt;$E1126),0,IF((SUM($F1126:AC1126)+($C1126/$D1126))&gt;$C1126,$C1126-SUM($F1126:AC1126),($C1126-SUM($F1126:AC1126))/($D1126-(AD$4-$E1126)+$B1126))),0)</f>
        <v>0</v>
      </c>
      <c r="AE1126" s="803">
        <f ca="1">IFERROR(IF(OR(AE$4&lt;$B1126,(AE$4-$B1126)&lt;$E1126),0,IF((SUM($F1126:AD1126)+($C1126/$D1126))&gt;$C1126,$C1126-SUM($F1126:AD1126),($C1126-SUM($F1126:AD1126))/($D1126-(AE$4-$E1126)+$B1126))),0)</f>
        <v>0</v>
      </c>
      <c r="AF1126" s="803">
        <f ca="1">IFERROR(IF(OR(AF$4&lt;$B1126,(AF$4-$B1126)&lt;$E1126),0,IF((SUM($F1126:AE1126)+($C1126/$D1126))&gt;$C1126,$C1126-SUM($F1126:AE1126),($C1126-SUM($F1126:AE1126))/($D1126-(AF$4-$E1126)+$B1126))),0)</f>
        <v>0</v>
      </c>
      <c r="AG1126" s="803">
        <f ca="1">IFERROR(IF(OR(AG$4&lt;$B1126,(AG$4-$B1126)&lt;$E1126),0,IF((SUM($F1126:AF1126)+($C1126/$D1126))&gt;$C1126,$C1126-SUM($F1126:AF1126),($C1126-SUM($F1126:AF1126))/($D1126-(AG$4-$E1126)+$B1126))),0)</f>
        <v>0</v>
      </c>
      <c r="AH1126" s="803">
        <f ca="1">IFERROR(IF(OR(AH$4&lt;$B1126,(AH$4-$B1126)&lt;$E1126),0,IF((SUM($F1126:AG1126)+($C1126/$D1126))&gt;$C1126,$C1126-SUM($F1126:AG1126),($C1126-SUM($F1126:AG1126))/($D1126-(AH$4-$E1126)+$B1126))),0)</f>
        <v>0</v>
      </c>
      <c r="AI1126" s="803">
        <f ca="1">IFERROR(IF(OR(AI$4&lt;$B1126,(AI$4-$B1126)&lt;$E1126),0,IF((SUM($F1126:AH1126)+($C1126/$D1126))&gt;$C1126,$C1126-SUM($F1126:AH1126),($C1126-SUM($F1126:AH1126))/($D1126-(AI$4-$E1126)+$B1126))),0)</f>
        <v>0</v>
      </c>
      <c r="AJ1126" s="803">
        <f ca="1">IFERROR(IF(OR(AJ$4&lt;$B1126,(AJ$4-$B1126)&lt;$E1126),0,IF((SUM($F1126:AI1126)+($C1126/$D1126))&gt;$C1126,$C1126-SUM($F1126:AI1126),($C1126-SUM($F1126:AI1126))/($D1126-(AJ$4-$E1126)+$B1126))),0)</f>
        <v>0</v>
      </c>
      <c r="AK1126" s="803">
        <f ca="1">IFERROR(IF(OR(AK$4&lt;$B1126,(AK$4-$B1126)&lt;$E1126),0,IF((SUM($F1126:AJ1126)+($C1126/$D1126))&gt;$C1126,$C1126-SUM($F1126:AJ1126),($C1126-SUM($F1126:AJ1126))/($D1126-(AK$4-$E1126)+$B1126))),0)</f>
        <v>0</v>
      </c>
      <c r="AL1126" s="803">
        <f ca="1">IFERROR(IF(OR(AL$4&lt;$B1126,(AL$4-$B1126)&lt;$E1126),0,IF((SUM($F1126:AK1126)+($C1126/$D1126))&gt;$C1126,$C1126-SUM($F1126:AK1126),($C1126-SUM($F1126:AK1126))/($D1126-(AL$4-$E1126)+$B1126))),0)</f>
        <v>0</v>
      </c>
      <c r="AM1126" s="803">
        <f ca="1">IFERROR(IF(OR(AM$4&lt;$B1126,(AM$4-$B1126)&lt;$E1126),0,IF((SUM($F1126:AL1126)+($C1126/$D1126))&gt;$C1126,$C1126-SUM($F1126:AL1126),($C1126-SUM($F1126:AL1126))/($D1126-(AM$4-$E1126)+$B1126))),0)</f>
        <v>0</v>
      </c>
      <c r="AN1126" s="803">
        <f ca="1">IFERROR(IF(OR(AN$4&lt;$B1126,(AN$4-$B1126)&lt;$E1126),0,IF((SUM($F1126:AM1126)+($C1126/$D1126))&gt;$C1126,$C1126-SUM($F1126:AM1126),($C1126-SUM($F1126:AM1126))/($D1126-(AN$4-$E1126)+$B1126))),0)</f>
        <v>0</v>
      </c>
      <c r="AO1126" s="803">
        <f ca="1">IFERROR(IF(OR(AO$4&lt;$B1126,(AO$4-$B1126)&lt;$E1126),0,IF((SUM($F1126:AN1126)+($C1126/$D1126))&gt;$C1126,$C1126-SUM($F1126:AN1126),($C1126-SUM($F1126:AN1126))/($D1126-(AO$4-$E1126)+$B1126))),0)</f>
        <v>0</v>
      </c>
      <c r="AP1126" s="803">
        <f ca="1">IFERROR(IF(OR(AP$4&lt;$B1126,(AP$4-$B1126)&lt;$E1126),0,IF((SUM($F1126:AO1126)+($C1126/$D1126))&gt;$C1126,$C1126-SUM($F1126:AO1126),($C1126-SUM($F1126:AO1126))/($D1126-(AP$4-$E1126)+$B1126))),0)</f>
        <v>0</v>
      </c>
      <c r="AQ1126" s="803">
        <f ca="1">IFERROR(IF(OR(AQ$4&lt;$B1126,(AQ$4-$B1126)&lt;$E1126),0,IF((SUM($F1126:AP1126)+($C1126/$D1126))&gt;$C1126,$C1126-SUM($F1126:AP1126),($C1126-SUM($F1126:AP1126))/($D1126-(AQ$4-$E1126)+$B1126))),0)</f>
        <v>0</v>
      </c>
      <c r="AR1126" s="803">
        <f ca="1">IFERROR(IF(OR(AR$4&lt;$B1126,(AR$4-$B1126)&lt;$E1126),0,IF((SUM($F1126:AQ1126)+($C1126/$D1126))&gt;$C1126,$C1126-SUM($F1126:AQ1126),($C1126-SUM($F1126:AQ1126))/($D1126-(AR$4-$E1126)+$B1126))),0)</f>
        <v>0</v>
      </c>
      <c r="AS1126" s="803">
        <f ca="1">IFERROR(IF(OR(AS$4&lt;$B1126,(AS$4-$B1126)&lt;$E1126),0,IF((SUM($F1126:AR1126)+($C1126/$D1126))&gt;$C1126,$C1126-SUM($F1126:AR1126),($C1126-SUM($F1126:AR1126))/($D1126-(AS$4-$E1126)+$B1126))),0)</f>
        <v>0</v>
      </c>
      <c r="AT1126" s="803">
        <f ca="1">IFERROR(IF(OR(AT$4&lt;$B1126,(AT$4-$B1126)&lt;$E1126),0,IF((SUM($F1126:AS1126)+($C1126/$D1126))&gt;$C1126,$C1126-SUM($F1126:AS1126),($C1126-SUM($F1126:AS1126))/($D1126-(AT$4-$E1126)+$B1126))),0)</f>
        <v>0</v>
      </c>
      <c r="AU1126" s="803">
        <f ca="1">IFERROR(IF(OR(AU$4&lt;$B1126,(AU$4-$B1126)&lt;$E1126),0,IF((SUM($F1126:AT1126)+($C1126/$D1126))&gt;$C1126,$C1126-SUM($F1126:AT1126),($C1126-SUM($F1126:AT1126))/($D1126-(AU$4-$E1126)+$B1126))),0)</f>
        <v>0</v>
      </c>
      <c r="AW1126" s="201"/>
    </row>
    <row r="1127" spans="1:49" s="893" customFormat="1">
      <c r="A1127" s="201"/>
      <c r="B1127" s="885">
        <f>IF((B1126+1)&gt;'PAINEL DE CONTROLE'!$D$6,'PAINEL DE CONTROLE'!$D$6,(B1126+1))</f>
        <v>23</v>
      </c>
      <c r="C1127" s="850">
        <f ca="1"/>
        <v>0</v>
      </c>
      <c r="D1127" s="923">
        <f>IF(B1127+SUMIF('PAINEL DE CONTROLE'!$B$97:$B$107,$B$1102,'PAINEL DE CONTROLE'!$F$97:$F$107)&gt;'PAINEL DE CONTROLE'!$D$6,'PAINEL DE CONTROLE'!$D$6-B1127,SUMIF('PAINEL DE CONTROLE'!$B$97:$B$107,$B$1102,'PAINEL DE CONTROLE'!$F$97:$F$107))</f>
        <v>8</v>
      </c>
      <c r="E1127" s="923">
        <f>'PAINEL DE CONTROLE'!$D$8</f>
        <v>1</v>
      </c>
      <c r="F1127" s="201"/>
      <c r="G1127" s="803">
        <f ca="1">IFERROR(IF(OR(G$4&lt;$B1127,(G$4-$B1127)&lt;$E1127),0,IF((SUM($F1127:F1127)+($C1127/$D1127))&gt;$C1127,$C1127-SUM($F1127:F1127),($C1127-SUM($F1127:F1127))/($D1127-(G$4-$E1127)+$B1127))),0)</f>
        <v>0</v>
      </c>
      <c r="H1127" s="803">
        <f ca="1">IFERROR(IF(OR(H$4&lt;$B1127,(H$4-$B1127)&lt;$E1127),0,IF((SUM($F1127:G1127)+($C1127/$D1127))&gt;$C1127,$C1127-SUM($F1127:G1127),($C1127-SUM($F1127:G1127))/($D1127-(H$4-$E1127)+$B1127))),0)</f>
        <v>0</v>
      </c>
      <c r="I1127" s="803">
        <f ca="1">IFERROR(IF(OR(I$4&lt;$B1127,(I$4-$B1127)&lt;$E1127),0,IF((SUM($F1127:H1127)+($C1127/$D1127))&gt;$C1127,$C1127-SUM($F1127:H1127),($C1127-SUM($F1127:H1127))/($D1127-(I$4-$E1127)+$B1127))),0)</f>
        <v>0</v>
      </c>
      <c r="J1127" s="803">
        <f ca="1">IFERROR(IF(OR(J$4&lt;$B1127,(J$4-$B1127)&lt;$E1127),0,IF((SUM($F1127:I1127)+($C1127/$D1127))&gt;$C1127,$C1127-SUM($F1127:I1127),($C1127-SUM($F1127:I1127))/($D1127-(J$4-$E1127)+$B1127))),0)</f>
        <v>0</v>
      </c>
      <c r="K1127" s="803">
        <f ca="1">IFERROR(IF(OR(K$4&lt;$B1127,(K$4-$B1127)&lt;$E1127),0,IF((SUM($F1127:J1127)+($C1127/$D1127))&gt;$C1127,$C1127-SUM($F1127:J1127),($C1127-SUM($F1127:J1127))/($D1127-(K$4-$E1127)+$B1127))),0)</f>
        <v>0</v>
      </c>
      <c r="L1127" s="803">
        <f ca="1">IFERROR(IF(OR(L$4&lt;$B1127,(L$4-$B1127)&lt;$E1127),0,IF((SUM($F1127:K1127)+($C1127/$D1127))&gt;$C1127,$C1127-SUM($F1127:K1127),($C1127-SUM($F1127:K1127))/($D1127-(L$4-$E1127)+$B1127))),0)</f>
        <v>0</v>
      </c>
      <c r="M1127" s="803">
        <f ca="1">IFERROR(IF(OR(M$4&lt;$B1127,(M$4-$B1127)&lt;$E1127),0,IF((SUM($F1127:L1127)+($C1127/$D1127))&gt;$C1127,$C1127-SUM($F1127:L1127),($C1127-SUM($F1127:L1127))/($D1127-(M$4-$E1127)+$B1127))),0)</f>
        <v>0</v>
      </c>
      <c r="N1127" s="803">
        <f ca="1">IFERROR(IF(OR(N$4&lt;$B1127,(N$4-$B1127)&lt;$E1127),0,IF((SUM($F1127:M1127)+($C1127/$D1127))&gt;$C1127,$C1127-SUM($F1127:M1127),($C1127-SUM($F1127:M1127))/($D1127-(N$4-$E1127)+$B1127))),0)</f>
        <v>0</v>
      </c>
      <c r="O1127" s="803">
        <f ca="1">IFERROR(IF(OR(O$4&lt;$B1127,(O$4-$B1127)&lt;$E1127),0,IF((SUM($F1127:N1127)+($C1127/$D1127))&gt;$C1127,$C1127-SUM($F1127:N1127),($C1127-SUM($F1127:N1127))/($D1127-(O$4-$E1127)+$B1127))),0)</f>
        <v>0</v>
      </c>
      <c r="P1127" s="803">
        <f ca="1">IFERROR(IF(OR(P$4&lt;$B1127,(P$4-$B1127)&lt;$E1127),0,IF((SUM($F1127:O1127)+($C1127/$D1127))&gt;$C1127,$C1127-SUM($F1127:O1127),($C1127-SUM($F1127:O1127))/($D1127-(P$4-$E1127)+$B1127))),0)</f>
        <v>0</v>
      </c>
      <c r="Q1127" s="803">
        <f ca="1">IFERROR(IF(OR(Q$4&lt;$B1127,(Q$4-$B1127)&lt;$E1127),0,IF((SUM($F1127:P1127)+($C1127/$D1127))&gt;$C1127,$C1127-SUM($F1127:P1127),($C1127-SUM($F1127:P1127))/($D1127-(Q$4-$E1127)+$B1127))),0)</f>
        <v>0</v>
      </c>
      <c r="R1127" s="803">
        <f ca="1">IFERROR(IF(OR(R$4&lt;$B1127,(R$4-$B1127)&lt;$E1127),0,IF((SUM($F1127:Q1127)+($C1127/$D1127))&gt;$C1127,$C1127-SUM($F1127:Q1127),($C1127-SUM($F1127:Q1127))/($D1127-(R$4-$E1127)+$B1127))),0)</f>
        <v>0</v>
      </c>
      <c r="S1127" s="803">
        <f ca="1">IFERROR(IF(OR(S$4&lt;$B1127,(S$4-$B1127)&lt;$E1127),0,IF((SUM($F1127:R1127)+($C1127/$D1127))&gt;$C1127,$C1127-SUM($F1127:R1127),($C1127-SUM($F1127:R1127))/($D1127-(S$4-$E1127)+$B1127))),0)</f>
        <v>0</v>
      </c>
      <c r="T1127" s="803">
        <f ca="1">IFERROR(IF(OR(T$4&lt;$B1127,(T$4-$B1127)&lt;$E1127),0,IF((SUM($F1127:S1127)+($C1127/$D1127))&gt;$C1127,$C1127-SUM($F1127:S1127),($C1127-SUM($F1127:S1127))/($D1127-(T$4-$E1127)+$B1127))),0)</f>
        <v>0</v>
      </c>
      <c r="U1127" s="803">
        <f ca="1">IFERROR(IF(OR(U$4&lt;$B1127,(U$4-$B1127)&lt;$E1127),0,IF((SUM($F1127:T1127)+($C1127/$D1127))&gt;$C1127,$C1127-SUM($F1127:T1127),($C1127-SUM($F1127:T1127))/($D1127-(U$4-$E1127)+$B1127))),0)</f>
        <v>0</v>
      </c>
      <c r="V1127" s="803">
        <f ca="1">IFERROR(IF(OR(V$4&lt;$B1127,(V$4-$B1127)&lt;$E1127),0,IF((SUM($F1127:U1127)+($C1127/$D1127))&gt;$C1127,$C1127-SUM($F1127:U1127),($C1127-SUM($F1127:U1127))/($D1127-(V$4-$E1127)+$B1127))),0)</f>
        <v>0</v>
      </c>
      <c r="W1127" s="803">
        <f ca="1">IFERROR(IF(OR(W$4&lt;$B1127,(W$4-$B1127)&lt;$E1127),0,IF((SUM($F1127:V1127)+($C1127/$D1127))&gt;$C1127,$C1127-SUM($F1127:V1127),($C1127-SUM($F1127:V1127))/($D1127-(W$4-$E1127)+$B1127))),0)</f>
        <v>0</v>
      </c>
      <c r="X1127" s="803">
        <f ca="1">IFERROR(IF(OR(X$4&lt;$B1127,(X$4-$B1127)&lt;$E1127),0,IF((SUM($F1127:W1127)+($C1127/$D1127))&gt;$C1127,$C1127-SUM($F1127:W1127),($C1127-SUM($F1127:W1127))/($D1127-(X$4-$E1127)+$B1127))),0)</f>
        <v>0</v>
      </c>
      <c r="Y1127" s="803">
        <f ca="1">IFERROR(IF(OR(Y$4&lt;$B1127,(Y$4-$B1127)&lt;$E1127),0,IF((SUM($F1127:X1127)+($C1127/$D1127))&gt;$C1127,$C1127-SUM($F1127:X1127),($C1127-SUM($F1127:X1127))/($D1127-(Y$4-$E1127)+$B1127))),0)</f>
        <v>0</v>
      </c>
      <c r="Z1127" s="803">
        <f ca="1">IFERROR(IF(OR(Z$4&lt;$B1127,(Z$4-$B1127)&lt;$E1127),0,IF((SUM($F1127:Y1127)+($C1127/$D1127))&gt;$C1127,$C1127-SUM($F1127:Y1127),($C1127-SUM($F1127:Y1127))/($D1127-(Z$4-$E1127)+$B1127))),0)</f>
        <v>0</v>
      </c>
      <c r="AA1127" s="803">
        <f ca="1">IFERROR(IF(OR(AA$4&lt;$B1127,(AA$4-$B1127)&lt;$E1127),0,IF((SUM($F1127:Z1127)+($C1127/$D1127))&gt;$C1127,$C1127-SUM($F1127:Z1127),($C1127-SUM($F1127:Z1127))/($D1127-(AA$4-$E1127)+$B1127))),0)</f>
        <v>0</v>
      </c>
      <c r="AB1127" s="803">
        <f ca="1">IFERROR(IF(OR(AB$4&lt;$B1127,(AB$4-$B1127)&lt;$E1127),0,IF((SUM($F1127:AA1127)+($C1127/$D1127))&gt;$C1127,$C1127-SUM($F1127:AA1127),($C1127-SUM($F1127:AA1127))/($D1127-(AB$4-$E1127)+$B1127))),0)</f>
        <v>0</v>
      </c>
      <c r="AC1127" s="803">
        <f ca="1">IFERROR(IF(OR(AC$4&lt;$B1127,(AC$4-$B1127)&lt;$E1127),0,IF((SUM($F1127:AB1127)+($C1127/$D1127))&gt;$C1127,$C1127-SUM($F1127:AB1127),($C1127-SUM($F1127:AB1127))/($D1127-(AC$4-$E1127)+$B1127))),0)</f>
        <v>0</v>
      </c>
      <c r="AD1127" s="803">
        <f ca="1">IFERROR(IF(OR(AD$4&lt;$B1127,(AD$4-$B1127)&lt;$E1127),0,IF((SUM($F1127:AC1127)+($C1127/$D1127))&gt;$C1127,$C1127-SUM($F1127:AC1127),($C1127-SUM($F1127:AC1127))/($D1127-(AD$4-$E1127)+$B1127))),0)</f>
        <v>0</v>
      </c>
      <c r="AE1127" s="803">
        <f ca="1">IFERROR(IF(OR(AE$4&lt;$B1127,(AE$4-$B1127)&lt;$E1127),0,IF((SUM($F1127:AD1127)+($C1127/$D1127))&gt;$C1127,$C1127-SUM($F1127:AD1127),($C1127-SUM($F1127:AD1127))/($D1127-(AE$4-$E1127)+$B1127))),0)</f>
        <v>0</v>
      </c>
      <c r="AF1127" s="803">
        <f ca="1">IFERROR(IF(OR(AF$4&lt;$B1127,(AF$4-$B1127)&lt;$E1127),0,IF((SUM($F1127:AE1127)+($C1127/$D1127))&gt;$C1127,$C1127-SUM($F1127:AE1127),($C1127-SUM($F1127:AE1127))/($D1127-(AF$4-$E1127)+$B1127))),0)</f>
        <v>0</v>
      </c>
      <c r="AG1127" s="803">
        <f ca="1">IFERROR(IF(OR(AG$4&lt;$B1127,(AG$4-$B1127)&lt;$E1127),0,IF((SUM($F1127:AF1127)+($C1127/$D1127))&gt;$C1127,$C1127-SUM($F1127:AF1127),($C1127-SUM($F1127:AF1127))/($D1127-(AG$4-$E1127)+$B1127))),0)</f>
        <v>0</v>
      </c>
      <c r="AH1127" s="803">
        <f ca="1">IFERROR(IF(OR(AH$4&lt;$B1127,(AH$4-$B1127)&lt;$E1127),0,IF((SUM($F1127:AG1127)+($C1127/$D1127))&gt;$C1127,$C1127-SUM($F1127:AG1127),($C1127-SUM($F1127:AG1127))/($D1127-(AH$4-$E1127)+$B1127))),0)</f>
        <v>0</v>
      </c>
      <c r="AI1127" s="803">
        <f ca="1">IFERROR(IF(OR(AI$4&lt;$B1127,(AI$4-$B1127)&lt;$E1127),0,IF((SUM($F1127:AH1127)+($C1127/$D1127))&gt;$C1127,$C1127-SUM($F1127:AH1127),($C1127-SUM($F1127:AH1127))/($D1127-(AI$4-$E1127)+$B1127))),0)</f>
        <v>0</v>
      </c>
      <c r="AJ1127" s="803">
        <f ca="1">IFERROR(IF(OR(AJ$4&lt;$B1127,(AJ$4-$B1127)&lt;$E1127),0,IF((SUM($F1127:AI1127)+($C1127/$D1127))&gt;$C1127,$C1127-SUM($F1127:AI1127),($C1127-SUM($F1127:AI1127))/($D1127-(AJ$4-$E1127)+$B1127))),0)</f>
        <v>0</v>
      </c>
      <c r="AK1127" s="803">
        <f ca="1">IFERROR(IF(OR(AK$4&lt;$B1127,(AK$4-$B1127)&lt;$E1127),0,IF((SUM($F1127:AJ1127)+($C1127/$D1127))&gt;$C1127,$C1127-SUM($F1127:AJ1127),($C1127-SUM($F1127:AJ1127))/($D1127-(AK$4-$E1127)+$B1127))),0)</f>
        <v>0</v>
      </c>
      <c r="AL1127" s="803">
        <f ca="1">IFERROR(IF(OR(AL$4&lt;$B1127,(AL$4-$B1127)&lt;$E1127),0,IF((SUM($F1127:AK1127)+($C1127/$D1127))&gt;$C1127,$C1127-SUM($F1127:AK1127),($C1127-SUM($F1127:AK1127))/($D1127-(AL$4-$E1127)+$B1127))),0)</f>
        <v>0</v>
      </c>
      <c r="AM1127" s="803">
        <f ca="1">IFERROR(IF(OR(AM$4&lt;$B1127,(AM$4-$B1127)&lt;$E1127),0,IF((SUM($F1127:AL1127)+($C1127/$D1127))&gt;$C1127,$C1127-SUM($F1127:AL1127),($C1127-SUM($F1127:AL1127))/($D1127-(AM$4-$E1127)+$B1127))),0)</f>
        <v>0</v>
      </c>
      <c r="AN1127" s="803">
        <f ca="1">IFERROR(IF(OR(AN$4&lt;$B1127,(AN$4-$B1127)&lt;$E1127),0,IF((SUM($F1127:AM1127)+($C1127/$D1127))&gt;$C1127,$C1127-SUM($F1127:AM1127),($C1127-SUM($F1127:AM1127))/($D1127-(AN$4-$E1127)+$B1127))),0)</f>
        <v>0</v>
      </c>
      <c r="AO1127" s="803">
        <f ca="1">IFERROR(IF(OR(AO$4&lt;$B1127,(AO$4-$B1127)&lt;$E1127),0,IF((SUM($F1127:AN1127)+($C1127/$D1127))&gt;$C1127,$C1127-SUM($F1127:AN1127),($C1127-SUM($F1127:AN1127))/($D1127-(AO$4-$E1127)+$B1127))),0)</f>
        <v>0</v>
      </c>
      <c r="AP1127" s="803">
        <f ca="1">IFERROR(IF(OR(AP$4&lt;$B1127,(AP$4-$B1127)&lt;$E1127),0,IF((SUM($F1127:AO1127)+($C1127/$D1127))&gt;$C1127,$C1127-SUM($F1127:AO1127),($C1127-SUM($F1127:AO1127))/($D1127-(AP$4-$E1127)+$B1127))),0)</f>
        <v>0</v>
      </c>
      <c r="AQ1127" s="803">
        <f ca="1">IFERROR(IF(OR(AQ$4&lt;$B1127,(AQ$4-$B1127)&lt;$E1127),0,IF((SUM($F1127:AP1127)+($C1127/$D1127))&gt;$C1127,$C1127-SUM($F1127:AP1127),($C1127-SUM($F1127:AP1127))/($D1127-(AQ$4-$E1127)+$B1127))),0)</f>
        <v>0</v>
      </c>
      <c r="AR1127" s="803">
        <f ca="1">IFERROR(IF(OR(AR$4&lt;$B1127,(AR$4-$B1127)&lt;$E1127),0,IF((SUM($F1127:AQ1127)+($C1127/$D1127))&gt;$C1127,$C1127-SUM($F1127:AQ1127),($C1127-SUM($F1127:AQ1127))/($D1127-(AR$4-$E1127)+$B1127))),0)</f>
        <v>0</v>
      </c>
      <c r="AS1127" s="803">
        <f ca="1">IFERROR(IF(OR(AS$4&lt;$B1127,(AS$4-$B1127)&lt;$E1127),0,IF((SUM($F1127:AR1127)+($C1127/$D1127))&gt;$C1127,$C1127-SUM($F1127:AR1127),($C1127-SUM($F1127:AR1127))/($D1127-(AS$4-$E1127)+$B1127))),0)</f>
        <v>0</v>
      </c>
      <c r="AT1127" s="803">
        <f ca="1">IFERROR(IF(OR(AT$4&lt;$B1127,(AT$4-$B1127)&lt;$E1127),0,IF((SUM($F1127:AS1127)+($C1127/$D1127))&gt;$C1127,$C1127-SUM($F1127:AS1127),($C1127-SUM($F1127:AS1127))/($D1127-(AT$4-$E1127)+$B1127))),0)</f>
        <v>0</v>
      </c>
      <c r="AU1127" s="803">
        <f ca="1">IFERROR(IF(OR(AU$4&lt;$B1127,(AU$4-$B1127)&lt;$E1127),0,IF((SUM($F1127:AT1127)+($C1127/$D1127))&gt;$C1127,$C1127-SUM($F1127:AT1127),($C1127-SUM($F1127:AT1127))/($D1127-(AU$4-$E1127)+$B1127))),0)</f>
        <v>0</v>
      </c>
      <c r="AW1127" s="201"/>
    </row>
    <row r="1128" spans="1:49" s="893" customFormat="1">
      <c r="A1128" s="201"/>
      <c r="B1128" s="885">
        <f>IF((B1127+1)&gt;'PAINEL DE CONTROLE'!$D$6,'PAINEL DE CONTROLE'!$D$6,(B1127+1))</f>
        <v>24</v>
      </c>
      <c r="C1128" s="850">
        <f ca="1"/>
        <v>0</v>
      </c>
      <c r="D1128" s="923">
        <f>IF(B1128+SUMIF('PAINEL DE CONTROLE'!$B$97:$B$107,$B$1102,'PAINEL DE CONTROLE'!$F$97:$F$107)&gt;'PAINEL DE CONTROLE'!$D$6,'PAINEL DE CONTROLE'!$D$6-B1128,SUMIF('PAINEL DE CONTROLE'!$B$97:$B$107,$B$1102,'PAINEL DE CONTROLE'!$F$97:$F$107))</f>
        <v>7</v>
      </c>
      <c r="E1128" s="923">
        <f>'PAINEL DE CONTROLE'!$D$8</f>
        <v>1</v>
      </c>
      <c r="F1128" s="201"/>
      <c r="G1128" s="803">
        <f ca="1">IFERROR(IF(OR(G$4&lt;$B1128,(G$4-$B1128)&lt;$E1128),0,IF((SUM($F1128:F1128)+($C1128/$D1128))&gt;$C1128,$C1128-SUM($F1128:F1128),($C1128-SUM($F1128:F1128))/($D1128-(G$4-$E1128)+$B1128))),0)</f>
        <v>0</v>
      </c>
      <c r="H1128" s="803">
        <f ca="1">IFERROR(IF(OR(H$4&lt;$B1128,(H$4-$B1128)&lt;$E1128),0,IF((SUM($F1128:G1128)+($C1128/$D1128))&gt;$C1128,$C1128-SUM($F1128:G1128),($C1128-SUM($F1128:G1128))/($D1128-(H$4-$E1128)+$B1128))),0)</f>
        <v>0</v>
      </c>
      <c r="I1128" s="803">
        <f ca="1">IFERROR(IF(OR(I$4&lt;$B1128,(I$4-$B1128)&lt;$E1128),0,IF((SUM($F1128:H1128)+($C1128/$D1128))&gt;$C1128,$C1128-SUM($F1128:H1128),($C1128-SUM($F1128:H1128))/($D1128-(I$4-$E1128)+$B1128))),0)</f>
        <v>0</v>
      </c>
      <c r="J1128" s="803">
        <f ca="1">IFERROR(IF(OR(J$4&lt;$B1128,(J$4-$B1128)&lt;$E1128),0,IF((SUM($F1128:I1128)+($C1128/$D1128))&gt;$C1128,$C1128-SUM($F1128:I1128),($C1128-SUM($F1128:I1128))/($D1128-(J$4-$E1128)+$B1128))),0)</f>
        <v>0</v>
      </c>
      <c r="K1128" s="803">
        <f ca="1">IFERROR(IF(OR(K$4&lt;$B1128,(K$4-$B1128)&lt;$E1128),0,IF((SUM($F1128:J1128)+($C1128/$D1128))&gt;$C1128,$C1128-SUM($F1128:J1128),($C1128-SUM($F1128:J1128))/($D1128-(K$4-$E1128)+$B1128))),0)</f>
        <v>0</v>
      </c>
      <c r="L1128" s="803">
        <f ca="1">IFERROR(IF(OR(L$4&lt;$B1128,(L$4-$B1128)&lt;$E1128),0,IF((SUM($F1128:K1128)+($C1128/$D1128))&gt;$C1128,$C1128-SUM($F1128:K1128),($C1128-SUM($F1128:K1128))/($D1128-(L$4-$E1128)+$B1128))),0)</f>
        <v>0</v>
      </c>
      <c r="M1128" s="803">
        <f ca="1">IFERROR(IF(OR(M$4&lt;$B1128,(M$4-$B1128)&lt;$E1128),0,IF((SUM($F1128:L1128)+($C1128/$D1128))&gt;$C1128,$C1128-SUM($F1128:L1128),($C1128-SUM($F1128:L1128))/($D1128-(M$4-$E1128)+$B1128))),0)</f>
        <v>0</v>
      </c>
      <c r="N1128" s="803">
        <f ca="1">IFERROR(IF(OR(N$4&lt;$B1128,(N$4-$B1128)&lt;$E1128),0,IF((SUM($F1128:M1128)+($C1128/$D1128))&gt;$C1128,$C1128-SUM($F1128:M1128),($C1128-SUM($F1128:M1128))/($D1128-(N$4-$E1128)+$B1128))),0)</f>
        <v>0</v>
      </c>
      <c r="O1128" s="803">
        <f ca="1">IFERROR(IF(OR(O$4&lt;$B1128,(O$4-$B1128)&lt;$E1128),0,IF((SUM($F1128:N1128)+($C1128/$D1128))&gt;$C1128,$C1128-SUM($F1128:N1128),($C1128-SUM($F1128:N1128))/($D1128-(O$4-$E1128)+$B1128))),0)</f>
        <v>0</v>
      </c>
      <c r="P1128" s="803">
        <f ca="1">IFERROR(IF(OR(P$4&lt;$B1128,(P$4-$B1128)&lt;$E1128),0,IF((SUM($F1128:O1128)+($C1128/$D1128))&gt;$C1128,$C1128-SUM($F1128:O1128),($C1128-SUM($F1128:O1128))/($D1128-(P$4-$E1128)+$B1128))),0)</f>
        <v>0</v>
      </c>
      <c r="Q1128" s="803">
        <f ca="1">IFERROR(IF(OR(Q$4&lt;$B1128,(Q$4-$B1128)&lt;$E1128),0,IF((SUM($F1128:P1128)+($C1128/$D1128))&gt;$C1128,$C1128-SUM($F1128:P1128),($C1128-SUM($F1128:P1128))/($D1128-(Q$4-$E1128)+$B1128))),0)</f>
        <v>0</v>
      </c>
      <c r="R1128" s="803">
        <f ca="1">IFERROR(IF(OR(R$4&lt;$B1128,(R$4-$B1128)&lt;$E1128),0,IF((SUM($F1128:Q1128)+($C1128/$D1128))&gt;$C1128,$C1128-SUM($F1128:Q1128),($C1128-SUM($F1128:Q1128))/($D1128-(R$4-$E1128)+$B1128))),0)</f>
        <v>0</v>
      </c>
      <c r="S1128" s="803">
        <f ca="1">IFERROR(IF(OR(S$4&lt;$B1128,(S$4-$B1128)&lt;$E1128),0,IF((SUM($F1128:R1128)+($C1128/$D1128))&gt;$C1128,$C1128-SUM($F1128:R1128),($C1128-SUM($F1128:R1128))/($D1128-(S$4-$E1128)+$B1128))),0)</f>
        <v>0</v>
      </c>
      <c r="T1128" s="803">
        <f ca="1">IFERROR(IF(OR(T$4&lt;$B1128,(T$4-$B1128)&lt;$E1128),0,IF((SUM($F1128:S1128)+($C1128/$D1128))&gt;$C1128,$C1128-SUM($F1128:S1128),($C1128-SUM($F1128:S1128))/($D1128-(T$4-$E1128)+$B1128))),0)</f>
        <v>0</v>
      </c>
      <c r="U1128" s="803">
        <f ca="1">IFERROR(IF(OR(U$4&lt;$B1128,(U$4-$B1128)&lt;$E1128),0,IF((SUM($F1128:T1128)+($C1128/$D1128))&gt;$C1128,$C1128-SUM($F1128:T1128),($C1128-SUM($F1128:T1128))/($D1128-(U$4-$E1128)+$B1128))),0)</f>
        <v>0</v>
      </c>
      <c r="V1128" s="803">
        <f ca="1">IFERROR(IF(OR(V$4&lt;$B1128,(V$4-$B1128)&lt;$E1128),0,IF((SUM($F1128:U1128)+($C1128/$D1128))&gt;$C1128,$C1128-SUM($F1128:U1128),($C1128-SUM($F1128:U1128))/($D1128-(V$4-$E1128)+$B1128))),0)</f>
        <v>0</v>
      </c>
      <c r="W1128" s="803">
        <f ca="1">IFERROR(IF(OR(W$4&lt;$B1128,(W$4-$B1128)&lt;$E1128),0,IF((SUM($F1128:V1128)+($C1128/$D1128))&gt;$C1128,$C1128-SUM($F1128:V1128),($C1128-SUM($F1128:V1128))/($D1128-(W$4-$E1128)+$B1128))),0)</f>
        <v>0</v>
      </c>
      <c r="X1128" s="803">
        <f ca="1">IFERROR(IF(OR(X$4&lt;$B1128,(X$4-$B1128)&lt;$E1128),0,IF((SUM($F1128:W1128)+($C1128/$D1128))&gt;$C1128,$C1128-SUM($F1128:W1128),($C1128-SUM($F1128:W1128))/($D1128-(X$4-$E1128)+$B1128))),0)</f>
        <v>0</v>
      </c>
      <c r="Y1128" s="803">
        <f ca="1">IFERROR(IF(OR(Y$4&lt;$B1128,(Y$4-$B1128)&lt;$E1128),0,IF((SUM($F1128:X1128)+($C1128/$D1128))&gt;$C1128,$C1128-SUM($F1128:X1128),($C1128-SUM($F1128:X1128))/($D1128-(Y$4-$E1128)+$B1128))),0)</f>
        <v>0</v>
      </c>
      <c r="Z1128" s="803">
        <f ca="1">IFERROR(IF(OR(Z$4&lt;$B1128,(Z$4-$B1128)&lt;$E1128),0,IF((SUM($F1128:Y1128)+($C1128/$D1128))&gt;$C1128,$C1128-SUM($F1128:Y1128),($C1128-SUM($F1128:Y1128))/($D1128-(Z$4-$E1128)+$B1128))),0)</f>
        <v>0</v>
      </c>
      <c r="AA1128" s="803">
        <f ca="1">IFERROR(IF(OR(AA$4&lt;$B1128,(AA$4-$B1128)&lt;$E1128),0,IF((SUM($F1128:Z1128)+($C1128/$D1128))&gt;$C1128,$C1128-SUM($F1128:Z1128),($C1128-SUM($F1128:Z1128))/($D1128-(AA$4-$E1128)+$B1128))),0)</f>
        <v>0</v>
      </c>
      <c r="AB1128" s="803">
        <f ca="1">IFERROR(IF(OR(AB$4&lt;$B1128,(AB$4-$B1128)&lt;$E1128),0,IF((SUM($F1128:AA1128)+($C1128/$D1128))&gt;$C1128,$C1128-SUM($F1128:AA1128),($C1128-SUM($F1128:AA1128))/($D1128-(AB$4-$E1128)+$B1128))),0)</f>
        <v>0</v>
      </c>
      <c r="AC1128" s="803">
        <f ca="1">IFERROR(IF(OR(AC$4&lt;$B1128,(AC$4-$B1128)&lt;$E1128),0,IF((SUM($F1128:AB1128)+($C1128/$D1128))&gt;$C1128,$C1128-SUM($F1128:AB1128),($C1128-SUM($F1128:AB1128))/($D1128-(AC$4-$E1128)+$B1128))),0)</f>
        <v>0</v>
      </c>
      <c r="AD1128" s="803">
        <f ca="1">IFERROR(IF(OR(AD$4&lt;$B1128,(AD$4-$B1128)&lt;$E1128),0,IF((SUM($F1128:AC1128)+($C1128/$D1128))&gt;$C1128,$C1128-SUM($F1128:AC1128),($C1128-SUM($F1128:AC1128))/($D1128-(AD$4-$E1128)+$B1128))),0)</f>
        <v>0</v>
      </c>
      <c r="AE1128" s="803">
        <f ca="1">IFERROR(IF(OR(AE$4&lt;$B1128,(AE$4-$B1128)&lt;$E1128),0,IF((SUM($F1128:AD1128)+($C1128/$D1128))&gt;$C1128,$C1128-SUM($F1128:AD1128),($C1128-SUM($F1128:AD1128))/($D1128-(AE$4-$E1128)+$B1128))),0)</f>
        <v>0</v>
      </c>
      <c r="AF1128" s="803">
        <f ca="1">IFERROR(IF(OR(AF$4&lt;$B1128,(AF$4-$B1128)&lt;$E1128),0,IF((SUM($F1128:AE1128)+($C1128/$D1128))&gt;$C1128,$C1128-SUM($F1128:AE1128),($C1128-SUM($F1128:AE1128))/($D1128-(AF$4-$E1128)+$B1128))),0)</f>
        <v>0</v>
      </c>
      <c r="AG1128" s="803">
        <f ca="1">IFERROR(IF(OR(AG$4&lt;$B1128,(AG$4-$B1128)&lt;$E1128),0,IF((SUM($F1128:AF1128)+($C1128/$D1128))&gt;$C1128,$C1128-SUM($F1128:AF1128),($C1128-SUM($F1128:AF1128))/($D1128-(AG$4-$E1128)+$B1128))),0)</f>
        <v>0</v>
      </c>
      <c r="AH1128" s="803">
        <f ca="1">IFERROR(IF(OR(AH$4&lt;$B1128,(AH$4-$B1128)&lt;$E1128),0,IF((SUM($F1128:AG1128)+($C1128/$D1128))&gt;$C1128,$C1128-SUM($F1128:AG1128),($C1128-SUM($F1128:AG1128))/($D1128-(AH$4-$E1128)+$B1128))),0)</f>
        <v>0</v>
      </c>
      <c r="AI1128" s="803">
        <f ca="1">IFERROR(IF(OR(AI$4&lt;$B1128,(AI$4-$B1128)&lt;$E1128),0,IF((SUM($F1128:AH1128)+($C1128/$D1128))&gt;$C1128,$C1128-SUM($F1128:AH1128),($C1128-SUM($F1128:AH1128))/($D1128-(AI$4-$E1128)+$B1128))),0)</f>
        <v>0</v>
      </c>
      <c r="AJ1128" s="803">
        <f ca="1">IFERROR(IF(OR(AJ$4&lt;$B1128,(AJ$4-$B1128)&lt;$E1128),0,IF((SUM($F1128:AI1128)+($C1128/$D1128))&gt;$C1128,$C1128-SUM($F1128:AI1128),($C1128-SUM($F1128:AI1128))/($D1128-(AJ$4-$E1128)+$B1128))),0)</f>
        <v>0</v>
      </c>
      <c r="AK1128" s="803">
        <f ca="1">IFERROR(IF(OR(AK$4&lt;$B1128,(AK$4-$B1128)&lt;$E1128),0,IF((SUM($F1128:AJ1128)+($C1128/$D1128))&gt;$C1128,$C1128-SUM($F1128:AJ1128),($C1128-SUM($F1128:AJ1128))/($D1128-(AK$4-$E1128)+$B1128))),0)</f>
        <v>0</v>
      </c>
      <c r="AL1128" s="803">
        <f ca="1">IFERROR(IF(OR(AL$4&lt;$B1128,(AL$4-$B1128)&lt;$E1128),0,IF((SUM($F1128:AK1128)+($C1128/$D1128))&gt;$C1128,$C1128-SUM($F1128:AK1128),($C1128-SUM($F1128:AK1128))/($D1128-(AL$4-$E1128)+$B1128))),0)</f>
        <v>0</v>
      </c>
      <c r="AM1128" s="803">
        <f ca="1">IFERROR(IF(OR(AM$4&lt;$B1128,(AM$4-$B1128)&lt;$E1128),0,IF((SUM($F1128:AL1128)+($C1128/$D1128))&gt;$C1128,$C1128-SUM($F1128:AL1128),($C1128-SUM($F1128:AL1128))/($D1128-(AM$4-$E1128)+$B1128))),0)</f>
        <v>0</v>
      </c>
      <c r="AN1128" s="803">
        <f ca="1">IFERROR(IF(OR(AN$4&lt;$B1128,(AN$4-$B1128)&lt;$E1128),0,IF((SUM($F1128:AM1128)+($C1128/$D1128))&gt;$C1128,$C1128-SUM($F1128:AM1128),($C1128-SUM($F1128:AM1128))/($D1128-(AN$4-$E1128)+$B1128))),0)</f>
        <v>0</v>
      </c>
      <c r="AO1128" s="803">
        <f ca="1">IFERROR(IF(OR(AO$4&lt;$B1128,(AO$4-$B1128)&lt;$E1128),0,IF((SUM($F1128:AN1128)+($C1128/$D1128))&gt;$C1128,$C1128-SUM($F1128:AN1128),($C1128-SUM($F1128:AN1128))/($D1128-(AO$4-$E1128)+$B1128))),0)</f>
        <v>0</v>
      </c>
      <c r="AP1128" s="803">
        <f ca="1">IFERROR(IF(OR(AP$4&lt;$B1128,(AP$4-$B1128)&lt;$E1128),0,IF((SUM($F1128:AO1128)+($C1128/$D1128))&gt;$C1128,$C1128-SUM($F1128:AO1128),($C1128-SUM($F1128:AO1128))/($D1128-(AP$4-$E1128)+$B1128))),0)</f>
        <v>0</v>
      </c>
      <c r="AQ1128" s="803">
        <f ca="1">IFERROR(IF(OR(AQ$4&lt;$B1128,(AQ$4-$B1128)&lt;$E1128),0,IF((SUM($F1128:AP1128)+($C1128/$D1128))&gt;$C1128,$C1128-SUM($F1128:AP1128),($C1128-SUM($F1128:AP1128))/($D1128-(AQ$4-$E1128)+$B1128))),0)</f>
        <v>0</v>
      </c>
      <c r="AR1128" s="803">
        <f ca="1">IFERROR(IF(OR(AR$4&lt;$B1128,(AR$4-$B1128)&lt;$E1128),0,IF((SUM($F1128:AQ1128)+($C1128/$D1128))&gt;$C1128,$C1128-SUM($F1128:AQ1128),($C1128-SUM($F1128:AQ1128))/($D1128-(AR$4-$E1128)+$B1128))),0)</f>
        <v>0</v>
      </c>
      <c r="AS1128" s="803">
        <f ca="1">IFERROR(IF(OR(AS$4&lt;$B1128,(AS$4-$B1128)&lt;$E1128),0,IF((SUM($F1128:AR1128)+($C1128/$D1128))&gt;$C1128,$C1128-SUM($F1128:AR1128),($C1128-SUM($F1128:AR1128))/($D1128-(AS$4-$E1128)+$B1128))),0)</f>
        <v>0</v>
      </c>
      <c r="AT1128" s="803">
        <f ca="1">IFERROR(IF(OR(AT$4&lt;$B1128,(AT$4-$B1128)&lt;$E1128),0,IF((SUM($F1128:AS1128)+($C1128/$D1128))&gt;$C1128,$C1128-SUM($F1128:AS1128),($C1128-SUM($F1128:AS1128))/($D1128-(AT$4-$E1128)+$B1128))),0)</f>
        <v>0</v>
      </c>
      <c r="AU1128" s="803">
        <f ca="1">IFERROR(IF(OR(AU$4&lt;$B1128,(AU$4-$B1128)&lt;$E1128),0,IF((SUM($F1128:AT1128)+($C1128/$D1128))&gt;$C1128,$C1128-SUM($F1128:AT1128),($C1128-SUM($F1128:AT1128))/($D1128-(AU$4-$E1128)+$B1128))),0)</f>
        <v>0</v>
      </c>
      <c r="AW1128" s="201"/>
    </row>
    <row r="1129" spans="1:49" s="893" customFormat="1">
      <c r="A1129" s="201"/>
      <c r="B1129" s="885">
        <f>IF((B1128+1)&gt;'PAINEL DE CONTROLE'!$D$6,'PAINEL DE CONTROLE'!$D$6,(B1128+1))</f>
        <v>25</v>
      </c>
      <c r="C1129" s="850">
        <f ca="1"/>
        <v>0</v>
      </c>
      <c r="D1129" s="923">
        <f>IF(B1129+SUMIF('PAINEL DE CONTROLE'!$B$97:$B$107,$B$1102,'PAINEL DE CONTROLE'!$F$97:$F$107)&gt;'PAINEL DE CONTROLE'!$D$6,'PAINEL DE CONTROLE'!$D$6-B1129,SUMIF('PAINEL DE CONTROLE'!$B$97:$B$107,$B$1102,'PAINEL DE CONTROLE'!$F$97:$F$107))</f>
        <v>6</v>
      </c>
      <c r="E1129" s="923">
        <f>'PAINEL DE CONTROLE'!$D$8</f>
        <v>1</v>
      </c>
      <c r="F1129" s="201"/>
      <c r="G1129" s="803">
        <f ca="1">IFERROR(IF(OR(G$4&lt;$B1129,(G$4-$B1129)&lt;$E1129),0,IF((SUM($F1129:F1129)+($C1129/$D1129))&gt;$C1129,$C1129-SUM($F1129:F1129),($C1129-SUM($F1129:F1129))/($D1129-(G$4-$E1129)+$B1129))),0)</f>
        <v>0</v>
      </c>
      <c r="H1129" s="803">
        <f ca="1">IFERROR(IF(OR(H$4&lt;$B1129,(H$4-$B1129)&lt;$E1129),0,IF((SUM($F1129:G1129)+($C1129/$D1129))&gt;$C1129,$C1129-SUM($F1129:G1129),($C1129-SUM($F1129:G1129))/($D1129-(H$4-$E1129)+$B1129))),0)</f>
        <v>0</v>
      </c>
      <c r="I1129" s="803">
        <f ca="1">IFERROR(IF(OR(I$4&lt;$B1129,(I$4-$B1129)&lt;$E1129),0,IF((SUM($F1129:H1129)+($C1129/$D1129))&gt;$C1129,$C1129-SUM($F1129:H1129),($C1129-SUM($F1129:H1129))/($D1129-(I$4-$E1129)+$B1129))),0)</f>
        <v>0</v>
      </c>
      <c r="J1129" s="803">
        <f ca="1">IFERROR(IF(OR(J$4&lt;$B1129,(J$4-$B1129)&lt;$E1129),0,IF((SUM($F1129:I1129)+($C1129/$D1129))&gt;$C1129,$C1129-SUM($F1129:I1129),($C1129-SUM($F1129:I1129))/($D1129-(J$4-$E1129)+$B1129))),0)</f>
        <v>0</v>
      </c>
      <c r="K1129" s="803">
        <f ca="1">IFERROR(IF(OR(K$4&lt;$B1129,(K$4-$B1129)&lt;$E1129),0,IF((SUM($F1129:J1129)+($C1129/$D1129))&gt;$C1129,$C1129-SUM($F1129:J1129),($C1129-SUM($F1129:J1129))/($D1129-(K$4-$E1129)+$B1129))),0)</f>
        <v>0</v>
      </c>
      <c r="L1129" s="803">
        <f ca="1">IFERROR(IF(OR(L$4&lt;$B1129,(L$4-$B1129)&lt;$E1129),0,IF((SUM($F1129:K1129)+($C1129/$D1129))&gt;$C1129,$C1129-SUM($F1129:K1129),($C1129-SUM($F1129:K1129))/($D1129-(L$4-$E1129)+$B1129))),0)</f>
        <v>0</v>
      </c>
      <c r="M1129" s="803">
        <f ca="1">IFERROR(IF(OR(M$4&lt;$B1129,(M$4-$B1129)&lt;$E1129),0,IF((SUM($F1129:L1129)+($C1129/$D1129))&gt;$C1129,$C1129-SUM($F1129:L1129),($C1129-SUM($F1129:L1129))/($D1129-(M$4-$E1129)+$B1129))),0)</f>
        <v>0</v>
      </c>
      <c r="N1129" s="803">
        <f ca="1">IFERROR(IF(OR(N$4&lt;$B1129,(N$4-$B1129)&lt;$E1129),0,IF((SUM($F1129:M1129)+($C1129/$D1129))&gt;$C1129,$C1129-SUM($F1129:M1129),($C1129-SUM($F1129:M1129))/($D1129-(N$4-$E1129)+$B1129))),0)</f>
        <v>0</v>
      </c>
      <c r="O1129" s="803">
        <f ca="1">IFERROR(IF(OR(O$4&lt;$B1129,(O$4-$B1129)&lt;$E1129),0,IF((SUM($F1129:N1129)+($C1129/$D1129))&gt;$C1129,$C1129-SUM($F1129:N1129),($C1129-SUM($F1129:N1129))/($D1129-(O$4-$E1129)+$B1129))),0)</f>
        <v>0</v>
      </c>
      <c r="P1129" s="803">
        <f ca="1">IFERROR(IF(OR(P$4&lt;$B1129,(P$4-$B1129)&lt;$E1129),0,IF((SUM($F1129:O1129)+($C1129/$D1129))&gt;$C1129,$C1129-SUM($F1129:O1129),($C1129-SUM($F1129:O1129))/($D1129-(P$4-$E1129)+$B1129))),0)</f>
        <v>0</v>
      </c>
      <c r="Q1129" s="803">
        <f ca="1">IFERROR(IF(OR(Q$4&lt;$B1129,(Q$4-$B1129)&lt;$E1129),0,IF((SUM($F1129:P1129)+($C1129/$D1129))&gt;$C1129,$C1129-SUM($F1129:P1129),($C1129-SUM($F1129:P1129))/($D1129-(Q$4-$E1129)+$B1129))),0)</f>
        <v>0</v>
      </c>
      <c r="R1129" s="803">
        <f ca="1">IFERROR(IF(OR(R$4&lt;$B1129,(R$4-$B1129)&lt;$E1129),0,IF((SUM($F1129:Q1129)+($C1129/$D1129))&gt;$C1129,$C1129-SUM($F1129:Q1129),($C1129-SUM($F1129:Q1129))/($D1129-(R$4-$E1129)+$B1129))),0)</f>
        <v>0</v>
      </c>
      <c r="S1129" s="803">
        <f ca="1">IFERROR(IF(OR(S$4&lt;$B1129,(S$4-$B1129)&lt;$E1129),0,IF((SUM($F1129:R1129)+($C1129/$D1129))&gt;$C1129,$C1129-SUM($F1129:R1129),($C1129-SUM($F1129:R1129))/($D1129-(S$4-$E1129)+$B1129))),0)</f>
        <v>0</v>
      </c>
      <c r="T1129" s="803">
        <f ca="1">IFERROR(IF(OR(T$4&lt;$B1129,(T$4-$B1129)&lt;$E1129),0,IF((SUM($F1129:S1129)+($C1129/$D1129))&gt;$C1129,$C1129-SUM($F1129:S1129),($C1129-SUM($F1129:S1129))/($D1129-(T$4-$E1129)+$B1129))),0)</f>
        <v>0</v>
      </c>
      <c r="U1129" s="803">
        <f ca="1">IFERROR(IF(OR(U$4&lt;$B1129,(U$4-$B1129)&lt;$E1129),0,IF((SUM($F1129:T1129)+($C1129/$D1129))&gt;$C1129,$C1129-SUM($F1129:T1129),($C1129-SUM($F1129:T1129))/($D1129-(U$4-$E1129)+$B1129))),0)</f>
        <v>0</v>
      </c>
      <c r="V1129" s="803">
        <f ca="1">IFERROR(IF(OR(V$4&lt;$B1129,(V$4-$B1129)&lt;$E1129),0,IF((SUM($F1129:U1129)+($C1129/$D1129))&gt;$C1129,$C1129-SUM($F1129:U1129),($C1129-SUM($F1129:U1129))/($D1129-(V$4-$E1129)+$B1129))),0)</f>
        <v>0</v>
      </c>
      <c r="W1129" s="803">
        <f ca="1">IFERROR(IF(OR(W$4&lt;$B1129,(W$4-$B1129)&lt;$E1129),0,IF((SUM($F1129:V1129)+($C1129/$D1129))&gt;$C1129,$C1129-SUM($F1129:V1129),($C1129-SUM($F1129:V1129))/($D1129-(W$4-$E1129)+$B1129))),0)</f>
        <v>0</v>
      </c>
      <c r="X1129" s="803">
        <f ca="1">IFERROR(IF(OR(X$4&lt;$B1129,(X$4-$B1129)&lt;$E1129),0,IF((SUM($F1129:W1129)+($C1129/$D1129))&gt;$C1129,$C1129-SUM($F1129:W1129),($C1129-SUM($F1129:W1129))/($D1129-(X$4-$E1129)+$B1129))),0)</f>
        <v>0</v>
      </c>
      <c r="Y1129" s="803">
        <f ca="1">IFERROR(IF(OR(Y$4&lt;$B1129,(Y$4-$B1129)&lt;$E1129),0,IF((SUM($F1129:X1129)+($C1129/$D1129))&gt;$C1129,$C1129-SUM($F1129:X1129),($C1129-SUM($F1129:X1129))/($D1129-(Y$4-$E1129)+$B1129))),0)</f>
        <v>0</v>
      </c>
      <c r="Z1129" s="803">
        <f ca="1">IFERROR(IF(OR(Z$4&lt;$B1129,(Z$4-$B1129)&lt;$E1129),0,IF((SUM($F1129:Y1129)+($C1129/$D1129))&gt;$C1129,$C1129-SUM($F1129:Y1129),($C1129-SUM($F1129:Y1129))/($D1129-(Z$4-$E1129)+$B1129))),0)</f>
        <v>0</v>
      </c>
      <c r="AA1129" s="803">
        <f ca="1">IFERROR(IF(OR(AA$4&lt;$B1129,(AA$4-$B1129)&lt;$E1129),0,IF((SUM($F1129:Z1129)+($C1129/$D1129))&gt;$C1129,$C1129-SUM($F1129:Z1129),($C1129-SUM($F1129:Z1129))/($D1129-(AA$4-$E1129)+$B1129))),0)</f>
        <v>0</v>
      </c>
      <c r="AB1129" s="803">
        <f ca="1">IFERROR(IF(OR(AB$4&lt;$B1129,(AB$4-$B1129)&lt;$E1129),0,IF((SUM($F1129:AA1129)+($C1129/$D1129))&gt;$C1129,$C1129-SUM($F1129:AA1129),($C1129-SUM($F1129:AA1129))/($D1129-(AB$4-$E1129)+$B1129))),0)</f>
        <v>0</v>
      </c>
      <c r="AC1129" s="803">
        <f ca="1">IFERROR(IF(OR(AC$4&lt;$B1129,(AC$4-$B1129)&lt;$E1129),0,IF((SUM($F1129:AB1129)+($C1129/$D1129))&gt;$C1129,$C1129-SUM($F1129:AB1129),($C1129-SUM($F1129:AB1129))/($D1129-(AC$4-$E1129)+$B1129))),0)</f>
        <v>0</v>
      </c>
      <c r="AD1129" s="803">
        <f ca="1">IFERROR(IF(OR(AD$4&lt;$B1129,(AD$4-$B1129)&lt;$E1129),0,IF((SUM($F1129:AC1129)+($C1129/$D1129))&gt;$C1129,$C1129-SUM($F1129:AC1129),($C1129-SUM($F1129:AC1129))/($D1129-(AD$4-$E1129)+$B1129))),0)</f>
        <v>0</v>
      </c>
      <c r="AE1129" s="803">
        <f ca="1">IFERROR(IF(OR(AE$4&lt;$B1129,(AE$4-$B1129)&lt;$E1129),0,IF((SUM($F1129:AD1129)+($C1129/$D1129))&gt;$C1129,$C1129-SUM($F1129:AD1129),($C1129-SUM($F1129:AD1129))/($D1129-(AE$4-$E1129)+$B1129))),0)</f>
        <v>0</v>
      </c>
      <c r="AF1129" s="803">
        <f ca="1">IFERROR(IF(OR(AF$4&lt;$B1129,(AF$4-$B1129)&lt;$E1129),0,IF((SUM($F1129:AE1129)+($C1129/$D1129))&gt;$C1129,$C1129-SUM($F1129:AE1129),($C1129-SUM($F1129:AE1129))/($D1129-(AF$4-$E1129)+$B1129))),0)</f>
        <v>0</v>
      </c>
      <c r="AG1129" s="803">
        <f ca="1">IFERROR(IF(OR(AG$4&lt;$B1129,(AG$4-$B1129)&lt;$E1129),0,IF((SUM($F1129:AF1129)+($C1129/$D1129))&gt;$C1129,$C1129-SUM($F1129:AF1129),($C1129-SUM($F1129:AF1129))/($D1129-(AG$4-$E1129)+$B1129))),0)</f>
        <v>0</v>
      </c>
      <c r="AH1129" s="803">
        <f ca="1">IFERROR(IF(OR(AH$4&lt;$B1129,(AH$4-$B1129)&lt;$E1129),0,IF((SUM($F1129:AG1129)+($C1129/$D1129))&gt;$C1129,$C1129-SUM($F1129:AG1129),($C1129-SUM($F1129:AG1129))/($D1129-(AH$4-$E1129)+$B1129))),0)</f>
        <v>0</v>
      </c>
      <c r="AI1129" s="803">
        <f ca="1">IFERROR(IF(OR(AI$4&lt;$B1129,(AI$4-$B1129)&lt;$E1129),0,IF((SUM($F1129:AH1129)+($C1129/$D1129))&gt;$C1129,$C1129-SUM($F1129:AH1129),($C1129-SUM($F1129:AH1129))/($D1129-(AI$4-$E1129)+$B1129))),0)</f>
        <v>0</v>
      </c>
      <c r="AJ1129" s="803">
        <f ca="1">IFERROR(IF(OR(AJ$4&lt;$B1129,(AJ$4-$B1129)&lt;$E1129),0,IF((SUM($F1129:AI1129)+($C1129/$D1129))&gt;$C1129,$C1129-SUM($F1129:AI1129),($C1129-SUM($F1129:AI1129))/($D1129-(AJ$4-$E1129)+$B1129))),0)</f>
        <v>0</v>
      </c>
      <c r="AK1129" s="803">
        <f ca="1">IFERROR(IF(OR(AK$4&lt;$B1129,(AK$4-$B1129)&lt;$E1129),0,IF((SUM($F1129:AJ1129)+($C1129/$D1129))&gt;$C1129,$C1129-SUM($F1129:AJ1129),($C1129-SUM($F1129:AJ1129))/($D1129-(AK$4-$E1129)+$B1129))),0)</f>
        <v>0</v>
      </c>
      <c r="AL1129" s="803">
        <f ca="1">IFERROR(IF(OR(AL$4&lt;$B1129,(AL$4-$B1129)&lt;$E1129),0,IF((SUM($F1129:AK1129)+($C1129/$D1129))&gt;$C1129,$C1129-SUM($F1129:AK1129),($C1129-SUM($F1129:AK1129))/($D1129-(AL$4-$E1129)+$B1129))),0)</f>
        <v>0</v>
      </c>
      <c r="AM1129" s="803">
        <f ca="1">IFERROR(IF(OR(AM$4&lt;$B1129,(AM$4-$B1129)&lt;$E1129),0,IF((SUM($F1129:AL1129)+($C1129/$D1129))&gt;$C1129,$C1129-SUM($F1129:AL1129),($C1129-SUM($F1129:AL1129))/($D1129-(AM$4-$E1129)+$B1129))),0)</f>
        <v>0</v>
      </c>
      <c r="AN1129" s="803">
        <f ca="1">IFERROR(IF(OR(AN$4&lt;$B1129,(AN$4-$B1129)&lt;$E1129),0,IF((SUM($F1129:AM1129)+($C1129/$D1129))&gt;$C1129,$C1129-SUM($F1129:AM1129),($C1129-SUM($F1129:AM1129))/($D1129-(AN$4-$E1129)+$B1129))),0)</f>
        <v>0</v>
      </c>
      <c r="AO1129" s="803">
        <f ca="1">IFERROR(IF(OR(AO$4&lt;$B1129,(AO$4-$B1129)&lt;$E1129),0,IF((SUM($F1129:AN1129)+($C1129/$D1129))&gt;$C1129,$C1129-SUM($F1129:AN1129),($C1129-SUM($F1129:AN1129))/($D1129-(AO$4-$E1129)+$B1129))),0)</f>
        <v>0</v>
      </c>
      <c r="AP1129" s="803">
        <f ca="1">IFERROR(IF(OR(AP$4&lt;$B1129,(AP$4-$B1129)&lt;$E1129),0,IF((SUM($F1129:AO1129)+($C1129/$D1129))&gt;$C1129,$C1129-SUM($F1129:AO1129),($C1129-SUM($F1129:AO1129))/($D1129-(AP$4-$E1129)+$B1129))),0)</f>
        <v>0</v>
      </c>
      <c r="AQ1129" s="803">
        <f ca="1">IFERROR(IF(OR(AQ$4&lt;$B1129,(AQ$4-$B1129)&lt;$E1129),0,IF((SUM($F1129:AP1129)+($C1129/$D1129))&gt;$C1129,$C1129-SUM($F1129:AP1129),($C1129-SUM($F1129:AP1129))/($D1129-(AQ$4-$E1129)+$B1129))),0)</f>
        <v>0</v>
      </c>
      <c r="AR1129" s="803">
        <f ca="1">IFERROR(IF(OR(AR$4&lt;$B1129,(AR$4-$B1129)&lt;$E1129),0,IF((SUM($F1129:AQ1129)+($C1129/$D1129))&gt;$C1129,$C1129-SUM($F1129:AQ1129),($C1129-SUM($F1129:AQ1129))/($D1129-(AR$4-$E1129)+$B1129))),0)</f>
        <v>0</v>
      </c>
      <c r="AS1129" s="803">
        <f ca="1">IFERROR(IF(OR(AS$4&lt;$B1129,(AS$4-$B1129)&lt;$E1129),0,IF((SUM($F1129:AR1129)+($C1129/$D1129))&gt;$C1129,$C1129-SUM($F1129:AR1129),($C1129-SUM($F1129:AR1129))/($D1129-(AS$4-$E1129)+$B1129))),0)</f>
        <v>0</v>
      </c>
      <c r="AT1129" s="803">
        <f ca="1">IFERROR(IF(OR(AT$4&lt;$B1129,(AT$4-$B1129)&lt;$E1129),0,IF((SUM($F1129:AS1129)+($C1129/$D1129))&gt;$C1129,$C1129-SUM($F1129:AS1129),($C1129-SUM($F1129:AS1129))/($D1129-(AT$4-$E1129)+$B1129))),0)</f>
        <v>0</v>
      </c>
      <c r="AU1129" s="803">
        <f ca="1">IFERROR(IF(OR(AU$4&lt;$B1129,(AU$4-$B1129)&lt;$E1129),0,IF((SUM($F1129:AT1129)+($C1129/$D1129))&gt;$C1129,$C1129-SUM($F1129:AT1129),($C1129-SUM($F1129:AT1129))/($D1129-(AU$4-$E1129)+$B1129))),0)</f>
        <v>0</v>
      </c>
      <c r="AW1129" s="201"/>
    </row>
    <row r="1130" spans="1:49" s="893" customFormat="1">
      <c r="A1130" s="201"/>
      <c r="B1130" s="885">
        <f>IF((B1129+1)&gt;'PAINEL DE CONTROLE'!$D$6,'PAINEL DE CONTROLE'!$D$6,(B1129+1))</f>
        <v>26</v>
      </c>
      <c r="C1130" s="850">
        <f ca="1"/>
        <v>0</v>
      </c>
      <c r="D1130" s="923">
        <f>IF(B1130+SUMIF('PAINEL DE CONTROLE'!$B$97:$B$107,$B$1102,'PAINEL DE CONTROLE'!$F$97:$F$107)&gt;'PAINEL DE CONTROLE'!$D$6,'PAINEL DE CONTROLE'!$D$6-B1130,SUMIF('PAINEL DE CONTROLE'!$B$97:$B$107,$B$1102,'PAINEL DE CONTROLE'!$F$97:$F$107))</f>
        <v>5</v>
      </c>
      <c r="E1130" s="923">
        <f>'PAINEL DE CONTROLE'!$D$8</f>
        <v>1</v>
      </c>
      <c r="F1130" s="201"/>
      <c r="G1130" s="803">
        <f ca="1">IFERROR(IF(OR(G$4&lt;$B1130,(G$4-$B1130)&lt;$E1130),0,IF((SUM($F1130:F1130)+($C1130/$D1130))&gt;$C1130,$C1130-SUM($F1130:F1130),($C1130-SUM($F1130:F1130))/($D1130-(G$4-$E1130)+$B1130))),0)</f>
        <v>0</v>
      </c>
      <c r="H1130" s="803">
        <f ca="1">IFERROR(IF(OR(H$4&lt;$B1130,(H$4-$B1130)&lt;$E1130),0,IF((SUM($F1130:G1130)+($C1130/$D1130))&gt;$C1130,$C1130-SUM($F1130:G1130),($C1130-SUM($F1130:G1130))/($D1130-(H$4-$E1130)+$B1130))),0)</f>
        <v>0</v>
      </c>
      <c r="I1130" s="803">
        <f ca="1">IFERROR(IF(OR(I$4&lt;$B1130,(I$4-$B1130)&lt;$E1130),0,IF((SUM($F1130:H1130)+($C1130/$D1130))&gt;$C1130,$C1130-SUM($F1130:H1130),($C1130-SUM($F1130:H1130))/($D1130-(I$4-$E1130)+$B1130))),0)</f>
        <v>0</v>
      </c>
      <c r="J1130" s="803">
        <f ca="1">IFERROR(IF(OR(J$4&lt;$B1130,(J$4-$B1130)&lt;$E1130),0,IF((SUM($F1130:I1130)+($C1130/$D1130))&gt;$C1130,$C1130-SUM($F1130:I1130),($C1130-SUM($F1130:I1130))/($D1130-(J$4-$E1130)+$B1130))),0)</f>
        <v>0</v>
      </c>
      <c r="K1130" s="803">
        <f ca="1">IFERROR(IF(OR(K$4&lt;$B1130,(K$4-$B1130)&lt;$E1130),0,IF((SUM($F1130:J1130)+($C1130/$D1130))&gt;$C1130,$C1130-SUM($F1130:J1130),($C1130-SUM($F1130:J1130))/($D1130-(K$4-$E1130)+$B1130))),0)</f>
        <v>0</v>
      </c>
      <c r="L1130" s="803">
        <f ca="1">IFERROR(IF(OR(L$4&lt;$B1130,(L$4-$B1130)&lt;$E1130),0,IF((SUM($F1130:K1130)+($C1130/$D1130))&gt;$C1130,$C1130-SUM($F1130:K1130),($C1130-SUM($F1130:K1130))/($D1130-(L$4-$E1130)+$B1130))),0)</f>
        <v>0</v>
      </c>
      <c r="M1130" s="803">
        <f ca="1">IFERROR(IF(OR(M$4&lt;$B1130,(M$4-$B1130)&lt;$E1130),0,IF((SUM($F1130:L1130)+($C1130/$D1130))&gt;$C1130,$C1130-SUM($F1130:L1130),($C1130-SUM($F1130:L1130))/($D1130-(M$4-$E1130)+$B1130))),0)</f>
        <v>0</v>
      </c>
      <c r="N1130" s="803">
        <f ca="1">IFERROR(IF(OR(N$4&lt;$B1130,(N$4-$B1130)&lt;$E1130),0,IF((SUM($F1130:M1130)+($C1130/$D1130))&gt;$C1130,$C1130-SUM($F1130:M1130),($C1130-SUM($F1130:M1130))/($D1130-(N$4-$E1130)+$B1130))),0)</f>
        <v>0</v>
      </c>
      <c r="O1130" s="803">
        <f ca="1">IFERROR(IF(OR(O$4&lt;$B1130,(O$4-$B1130)&lt;$E1130),0,IF((SUM($F1130:N1130)+($C1130/$D1130))&gt;$C1130,$C1130-SUM($F1130:N1130),($C1130-SUM($F1130:N1130))/($D1130-(O$4-$E1130)+$B1130))),0)</f>
        <v>0</v>
      </c>
      <c r="P1130" s="803">
        <f ca="1">IFERROR(IF(OR(P$4&lt;$B1130,(P$4-$B1130)&lt;$E1130),0,IF((SUM($F1130:O1130)+($C1130/$D1130))&gt;$C1130,$C1130-SUM($F1130:O1130),($C1130-SUM($F1130:O1130))/($D1130-(P$4-$E1130)+$B1130))),0)</f>
        <v>0</v>
      </c>
      <c r="Q1130" s="803">
        <f ca="1">IFERROR(IF(OR(Q$4&lt;$B1130,(Q$4-$B1130)&lt;$E1130),0,IF((SUM($F1130:P1130)+($C1130/$D1130))&gt;$C1130,$C1130-SUM($F1130:P1130),($C1130-SUM($F1130:P1130))/($D1130-(Q$4-$E1130)+$B1130))),0)</f>
        <v>0</v>
      </c>
      <c r="R1130" s="803">
        <f ca="1">IFERROR(IF(OR(R$4&lt;$B1130,(R$4-$B1130)&lt;$E1130),0,IF((SUM($F1130:Q1130)+($C1130/$D1130))&gt;$C1130,$C1130-SUM($F1130:Q1130),($C1130-SUM($F1130:Q1130))/($D1130-(R$4-$E1130)+$B1130))),0)</f>
        <v>0</v>
      </c>
      <c r="S1130" s="803">
        <f ca="1">IFERROR(IF(OR(S$4&lt;$B1130,(S$4-$B1130)&lt;$E1130),0,IF((SUM($F1130:R1130)+($C1130/$D1130))&gt;$C1130,$C1130-SUM($F1130:R1130),($C1130-SUM($F1130:R1130))/($D1130-(S$4-$E1130)+$B1130))),0)</f>
        <v>0</v>
      </c>
      <c r="T1130" s="803">
        <f ca="1">IFERROR(IF(OR(T$4&lt;$B1130,(T$4-$B1130)&lt;$E1130),0,IF((SUM($F1130:S1130)+($C1130/$D1130))&gt;$C1130,$C1130-SUM($F1130:S1130),($C1130-SUM($F1130:S1130))/($D1130-(T$4-$E1130)+$B1130))),0)</f>
        <v>0</v>
      </c>
      <c r="U1130" s="803">
        <f ca="1">IFERROR(IF(OR(U$4&lt;$B1130,(U$4-$B1130)&lt;$E1130),0,IF((SUM($F1130:T1130)+($C1130/$D1130))&gt;$C1130,$C1130-SUM($F1130:T1130),($C1130-SUM($F1130:T1130))/($D1130-(U$4-$E1130)+$B1130))),0)</f>
        <v>0</v>
      </c>
      <c r="V1130" s="803">
        <f ca="1">IFERROR(IF(OR(V$4&lt;$B1130,(V$4-$B1130)&lt;$E1130),0,IF((SUM($F1130:U1130)+($C1130/$D1130))&gt;$C1130,$C1130-SUM($F1130:U1130),($C1130-SUM($F1130:U1130))/($D1130-(V$4-$E1130)+$B1130))),0)</f>
        <v>0</v>
      </c>
      <c r="W1130" s="803">
        <f ca="1">IFERROR(IF(OR(W$4&lt;$B1130,(W$4-$B1130)&lt;$E1130),0,IF((SUM($F1130:V1130)+($C1130/$D1130))&gt;$C1130,$C1130-SUM($F1130:V1130),($C1130-SUM($F1130:V1130))/($D1130-(W$4-$E1130)+$B1130))),0)</f>
        <v>0</v>
      </c>
      <c r="X1130" s="803">
        <f ca="1">IFERROR(IF(OR(X$4&lt;$B1130,(X$4-$B1130)&lt;$E1130),0,IF((SUM($F1130:W1130)+($C1130/$D1130))&gt;$C1130,$C1130-SUM($F1130:W1130),($C1130-SUM($F1130:W1130))/($D1130-(X$4-$E1130)+$B1130))),0)</f>
        <v>0</v>
      </c>
      <c r="Y1130" s="803">
        <f ca="1">IFERROR(IF(OR(Y$4&lt;$B1130,(Y$4-$B1130)&lt;$E1130),0,IF((SUM($F1130:X1130)+($C1130/$D1130))&gt;$C1130,$C1130-SUM($F1130:X1130),($C1130-SUM($F1130:X1130))/($D1130-(Y$4-$E1130)+$B1130))),0)</f>
        <v>0</v>
      </c>
      <c r="Z1130" s="803">
        <f ca="1">IFERROR(IF(OR(Z$4&lt;$B1130,(Z$4-$B1130)&lt;$E1130),0,IF((SUM($F1130:Y1130)+($C1130/$D1130))&gt;$C1130,$C1130-SUM($F1130:Y1130),($C1130-SUM($F1130:Y1130))/($D1130-(Z$4-$E1130)+$B1130))),0)</f>
        <v>0</v>
      </c>
      <c r="AA1130" s="803">
        <f ca="1">IFERROR(IF(OR(AA$4&lt;$B1130,(AA$4-$B1130)&lt;$E1130),0,IF((SUM($F1130:Z1130)+($C1130/$D1130))&gt;$C1130,$C1130-SUM($F1130:Z1130),($C1130-SUM($F1130:Z1130))/($D1130-(AA$4-$E1130)+$B1130))),0)</f>
        <v>0</v>
      </c>
      <c r="AB1130" s="803">
        <f ca="1">IFERROR(IF(OR(AB$4&lt;$B1130,(AB$4-$B1130)&lt;$E1130),0,IF((SUM($F1130:AA1130)+($C1130/$D1130))&gt;$C1130,$C1130-SUM($F1130:AA1130),($C1130-SUM($F1130:AA1130))/($D1130-(AB$4-$E1130)+$B1130))),0)</f>
        <v>0</v>
      </c>
      <c r="AC1130" s="803">
        <f ca="1">IFERROR(IF(OR(AC$4&lt;$B1130,(AC$4-$B1130)&lt;$E1130),0,IF((SUM($F1130:AB1130)+($C1130/$D1130))&gt;$C1130,$C1130-SUM($F1130:AB1130),($C1130-SUM($F1130:AB1130))/($D1130-(AC$4-$E1130)+$B1130))),0)</f>
        <v>0</v>
      </c>
      <c r="AD1130" s="803">
        <f ca="1">IFERROR(IF(OR(AD$4&lt;$B1130,(AD$4-$B1130)&lt;$E1130),0,IF((SUM($F1130:AC1130)+($C1130/$D1130))&gt;$C1130,$C1130-SUM($F1130:AC1130),($C1130-SUM($F1130:AC1130))/($D1130-(AD$4-$E1130)+$B1130))),0)</f>
        <v>0</v>
      </c>
      <c r="AE1130" s="803">
        <f ca="1">IFERROR(IF(OR(AE$4&lt;$B1130,(AE$4-$B1130)&lt;$E1130),0,IF((SUM($F1130:AD1130)+($C1130/$D1130))&gt;$C1130,$C1130-SUM($F1130:AD1130),($C1130-SUM($F1130:AD1130))/($D1130-(AE$4-$E1130)+$B1130))),0)</f>
        <v>0</v>
      </c>
      <c r="AF1130" s="803">
        <f ca="1">IFERROR(IF(OR(AF$4&lt;$B1130,(AF$4-$B1130)&lt;$E1130),0,IF((SUM($F1130:AE1130)+($C1130/$D1130))&gt;$C1130,$C1130-SUM($F1130:AE1130),($C1130-SUM($F1130:AE1130))/($D1130-(AF$4-$E1130)+$B1130))),0)</f>
        <v>0</v>
      </c>
      <c r="AG1130" s="803">
        <f ca="1">IFERROR(IF(OR(AG$4&lt;$B1130,(AG$4-$B1130)&lt;$E1130),0,IF((SUM($F1130:AF1130)+($C1130/$D1130))&gt;$C1130,$C1130-SUM($F1130:AF1130),($C1130-SUM($F1130:AF1130))/($D1130-(AG$4-$E1130)+$B1130))),0)</f>
        <v>0</v>
      </c>
      <c r="AH1130" s="803">
        <f ca="1">IFERROR(IF(OR(AH$4&lt;$B1130,(AH$4-$B1130)&lt;$E1130),0,IF((SUM($F1130:AG1130)+($C1130/$D1130))&gt;$C1130,$C1130-SUM($F1130:AG1130),($C1130-SUM($F1130:AG1130))/($D1130-(AH$4-$E1130)+$B1130))),0)</f>
        <v>0</v>
      </c>
      <c r="AI1130" s="803">
        <f ca="1">IFERROR(IF(OR(AI$4&lt;$B1130,(AI$4-$B1130)&lt;$E1130),0,IF((SUM($F1130:AH1130)+($C1130/$D1130))&gt;$C1130,$C1130-SUM($F1130:AH1130),($C1130-SUM($F1130:AH1130))/($D1130-(AI$4-$E1130)+$B1130))),0)</f>
        <v>0</v>
      </c>
      <c r="AJ1130" s="803">
        <f ca="1">IFERROR(IF(OR(AJ$4&lt;$B1130,(AJ$4-$B1130)&lt;$E1130),0,IF((SUM($F1130:AI1130)+($C1130/$D1130))&gt;$C1130,$C1130-SUM($F1130:AI1130),($C1130-SUM($F1130:AI1130))/($D1130-(AJ$4-$E1130)+$B1130))),0)</f>
        <v>0</v>
      </c>
      <c r="AK1130" s="803">
        <f ca="1">IFERROR(IF(OR(AK$4&lt;$B1130,(AK$4-$B1130)&lt;$E1130),0,IF((SUM($F1130:AJ1130)+($C1130/$D1130))&gt;$C1130,$C1130-SUM($F1130:AJ1130),($C1130-SUM($F1130:AJ1130))/($D1130-(AK$4-$E1130)+$B1130))),0)</f>
        <v>0</v>
      </c>
      <c r="AL1130" s="803">
        <f ca="1">IFERROR(IF(OR(AL$4&lt;$B1130,(AL$4-$B1130)&lt;$E1130),0,IF((SUM($F1130:AK1130)+($C1130/$D1130))&gt;$C1130,$C1130-SUM($F1130:AK1130),($C1130-SUM($F1130:AK1130))/($D1130-(AL$4-$E1130)+$B1130))),0)</f>
        <v>0</v>
      </c>
      <c r="AM1130" s="803">
        <f ca="1">IFERROR(IF(OR(AM$4&lt;$B1130,(AM$4-$B1130)&lt;$E1130),0,IF((SUM($F1130:AL1130)+($C1130/$D1130))&gt;$C1130,$C1130-SUM($F1130:AL1130),($C1130-SUM($F1130:AL1130))/($D1130-(AM$4-$E1130)+$B1130))),0)</f>
        <v>0</v>
      </c>
      <c r="AN1130" s="803">
        <f ca="1">IFERROR(IF(OR(AN$4&lt;$B1130,(AN$4-$B1130)&lt;$E1130),0,IF((SUM($F1130:AM1130)+($C1130/$D1130))&gt;$C1130,$C1130-SUM($F1130:AM1130),($C1130-SUM($F1130:AM1130))/($D1130-(AN$4-$E1130)+$B1130))),0)</f>
        <v>0</v>
      </c>
      <c r="AO1130" s="803">
        <f ca="1">IFERROR(IF(OR(AO$4&lt;$B1130,(AO$4-$B1130)&lt;$E1130),0,IF((SUM($F1130:AN1130)+($C1130/$D1130))&gt;$C1130,$C1130-SUM($F1130:AN1130),($C1130-SUM($F1130:AN1130))/($D1130-(AO$4-$E1130)+$B1130))),0)</f>
        <v>0</v>
      </c>
      <c r="AP1130" s="803">
        <f ca="1">IFERROR(IF(OR(AP$4&lt;$B1130,(AP$4-$B1130)&lt;$E1130),0,IF((SUM($F1130:AO1130)+($C1130/$D1130))&gt;$C1130,$C1130-SUM($F1130:AO1130),($C1130-SUM($F1130:AO1130))/($D1130-(AP$4-$E1130)+$B1130))),0)</f>
        <v>0</v>
      </c>
      <c r="AQ1130" s="803">
        <f ca="1">IFERROR(IF(OR(AQ$4&lt;$B1130,(AQ$4-$B1130)&lt;$E1130),0,IF((SUM($F1130:AP1130)+($C1130/$D1130))&gt;$C1130,$C1130-SUM($F1130:AP1130),($C1130-SUM($F1130:AP1130))/($D1130-(AQ$4-$E1130)+$B1130))),0)</f>
        <v>0</v>
      </c>
      <c r="AR1130" s="803">
        <f ca="1">IFERROR(IF(OR(AR$4&lt;$B1130,(AR$4-$B1130)&lt;$E1130),0,IF((SUM($F1130:AQ1130)+($C1130/$D1130))&gt;$C1130,$C1130-SUM($F1130:AQ1130),($C1130-SUM($F1130:AQ1130))/($D1130-(AR$4-$E1130)+$B1130))),0)</f>
        <v>0</v>
      </c>
      <c r="AS1130" s="803">
        <f ca="1">IFERROR(IF(OR(AS$4&lt;$B1130,(AS$4-$B1130)&lt;$E1130),0,IF((SUM($F1130:AR1130)+($C1130/$D1130))&gt;$C1130,$C1130-SUM($F1130:AR1130),($C1130-SUM($F1130:AR1130))/($D1130-(AS$4-$E1130)+$B1130))),0)</f>
        <v>0</v>
      </c>
      <c r="AT1130" s="803">
        <f ca="1">IFERROR(IF(OR(AT$4&lt;$B1130,(AT$4-$B1130)&lt;$E1130),0,IF((SUM($F1130:AS1130)+($C1130/$D1130))&gt;$C1130,$C1130-SUM($F1130:AS1130),($C1130-SUM($F1130:AS1130))/($D1130-(AT$4-$E1130)+$B1130))),0)</f>
        <v>0</v>
      </c>
      <c r="AU1130" s="803">
        <f ca="1">IFERROR(IF(OR(AU$4&lt;$B1130,(AU$4-$B1130)&lt;$E1130),0,IF((SUM($F1130:AT1130)+($C1130/$D1130))&gt;$C1130,$C1130-SUM($F1130:AT1130),($C1130-SUM($F1130:AT1130))/($D1130-(AU$4-$E1130)+$B1130))),0)</f>
        <v>0</v>
      </c>
      <c r="AW1130" s="201"/>
    </row>
    <row r="1131" spans="1:49" s="893" customFormat="1">
      <c r="A1131" s="201"/>
      <c r="B1131" s="885">
        <f>IF((B1130+1)&gt;'PAINEL DE CONTROLE'!$D$6,'PAINEL DE CONTROLE'!$D$6,(B1130+1))</f>
        <v>27</v>
      </c>
      <c r="C1131" s="850">
        <f ca="1"/>
        <v>0</v>
      </c>
      <c r="D1131" s="923">
        <f>IF(B1131+SUMIF('PAINEL DE CONTROLE'!$B$97:$B$107,$B$1102,'PAINEL DE CONTROLE'!$F$97:$F$107)&gt;'PAINEL DE CONTROLE'!$D$6,'PAINEL DE CONTROLE'!$D$6-B1131,SUMIF('PAINEL DE CONTROLE'!$B$97:$B$107,$B$1102,'PAINEL DE CONTROLE'!$F$97:$F$107))</f>
        <v>4</v>
      </c>
      <c r="E1131" s="923">
        <f>'PAINEL DE CONTROLE'!$D$8</f>
        <v>1</v>
      </c>
      <c r="F1131" s="201"/>
      <c r="G1131" s="803">
        <f ca="1">IFERROR(IF(OR(G$4&lt;$B1131,(G$4-$B1131)&lt;$E1131),0,IF((SUM($F1131:F1131)+($C1131/$D1131))&gt;$C1131,$C1131-SUM($F1131:F1131),($C1131-SUM($F1131:F1131))/($D1131-(G$4-$E1131)+$B1131))),0)</f>
        <v>0</v>
      </c>
      <c r="H1131" s="803">
        <f ca="1">IFERROR(IF(OR(H$4&lt;$B1131,(H$4-$B1131)&lt;$E1131),0,IF((SUM($F1131:G1131)+($C1131/$D1131))&gt;$C1131,$C1131-SUM($F1131:G1131),($C1131-SUM($F1131:G1131))/($D1131-(H$4-$E1131)+$B1131))),0)</f>
        <v>0</v>
      </c>
      <c r="I1131" s="803">
        <f ca="1">IFERROR(IF(OR(I$4&lt;$B1131,(I$4-$B1131)&lt;$E1131),0,IF((SUM($F1131:H1131)+($C1131/$D1131))&gt;$C1131,$C1131-SUM($F1131:H1131),($C1131-SUM($F1131:H1131))/($D1131-(I$4-$E1131)+$B1131))),0)</f>
        <v>0</v>
      </c>
      <c r="J1131" s="803">
        <f ca="1">IFERROR(IF(OR(J$4&lt;$B1131,(J$4-$B1131)&lt;$E1131),0,IF((SUM($F1131:I1131)+($C1131/$D1131))&gt;$C1131,$C1131-SUM($F1131:I1131),($C1131-SUM($F1131:I1131))/($D1131-(J$4-$E1131)+$B1131))),0)</f>
        <v>0</v>
      </c>
      <c r="K1131" s="803">
        <f ca="1">IFERROR(IF(OR(K$4&lt;$B1131,(K$4-$B1131)&lt;$E1131),0,IF((SUM($F1131:J1131)+($C1131/$D1131))&gt;$C1131,$C1131-SUM($F1131:J1131),($C1131-SUM($F1131:J1131))/($D1131-(K$4-$E1131)+$B1131))),0)</f>
        <v>0</v>
      </c>
      <c r="L1131" s="803">
        <f ca="1">IFERROR(IF(OR(L$4&lt;$B1131,(L$4-$B1131)&lt;$E1131),0,IF((SUM($F1131:K1131)+($C1131/$D1131))&gt;$C1131,$C1131-SUM($F1131:K1131),($C1131-SUM($F1131:K1131))/($D1131-(L$4-$E1131)+$B1131))),0)</f>
        <v>0</v>
      </c>
      <c r="M1131" s="803">
        <f ca="1">IFERROR(IF(OR(M$4&lt;$B1131,(M$4-$B1131)&lt;$E1131),0,IF((SUM($F1131:L1131)+($C1131/$D1131))&gt;$C1131,$C1131-SUM($F1131:L1131),($C1131-SUM($F1131:L1131))/($D1131-(M$4-$E1131)+$B1131))),0)</f>
        <v>0</v>
      </c>
      <c r="N1131" s="803">
        <f ca="1">IFERROR(IF(OR(N$4&lt;$B1131,(N$4-$B1131)&lt;$E1131),0,IF((SUM($F1131:M1131)+($C1131/$D1131))&gt;$C1131,$C1131-SUM($F1131:M1131),($C1131-SUM($F1131:M1131))/($D1131-(N$4-$E1131)+$B1131))),0)</f>
        <v>0</v>
      </c>
      <c r="O1131" s="803">
        <f ca="1">IFERROR(IF(OR(O$4&lt;$B1131,(O$4-$B1131)&lt;$E1131),0,IF((SUM($F1131:N1131)+($C1131/$D1131))&gt;$C1131,$C1131-SUM($F1131:N1131),($C1131-SUM($F1131:N1131))/($D1131-(O$4-$E1131)+$B1131))),0)</f>
        <v>0</v>
      </c>
      <c r="P1131" s="803">
        <f ca="1">IFERROR(IF(OR(P$4&lt;$B1131,(P$4-$B1131)&lt;$E1131),0,IF((SUM($F1131:O1131)+($C1131/$D1131))&gt;$C1131,$C1131-SUM($F1131:O1131),($C1131-SUM($F1131:O1131))/($D1131-(P$4-$E1131)+$B1131))),0)</f>
        <v>0</v>
      </c>
      <c r="Q1131" s="803">
        <f ca="1">IFERROR(IF(OR(Q$4&lt;$B1131,(Q$4-$B1131)&lt;$E1131),0,IF((SUM($F1131:P1131)+($C1131/$D1131))&gt;$C1131,$C1131-SUM($F1131:P1131),($C1131-SUM($F1131:P1131))/($D1131-(Q$4-$E1131)+$B1131))),0)</f>
        <v>0</v>
      </c>
      <c r="R1131" s="803">
        <f ca="1">IFERROR(IF(OR(R$4&lt;$B1131,(R$4-$B1131)&lt;$E1131),0,IF((SUM($F1131:Q1131)+($C1131/$D1131))&gt;$C1131,$C1131-SUM($F1131:Q1131),($C1131-SUM($F1131:Q1131))/($D1131-(R$4-$E1131)+$B1131))),0)</f>
        <v>0</v>
      </c>
      <c r="S1131" s="803">
        <f ca="1">IFERROR(IF(OR(S$4&lt;$B1131,(S$4-$B1131)&lt;$E1131),0,IF((SUM($F1131:R1131)+($C1131/$D1131))&gt;$C1131,$C1131-SUM($F1131:R1131),($C1131-SUM($F1131:R1131))/($D1131-(S$4-$E1131)+$B1131))),0)</f>
        <v>0</v>
      </c>
      <c r="T1131" s="803">
        <f ca="1">IFERROR(IF(OR(T$4&lt;$B1131,(T$4-$B1131)&lt;$E1131),0,IF((SUM($F1131:S1131)+($C1131/$D1131))&gt;$C1131,$C1131-SUM($F1131:S1131),($C1131-SUM($F1131:S1131))/($D1131-(T$4-$E1131)+$B1131))),0)</f>
        <v>0</v>
      </c>
      <c r="U1131" s="803">
        <f ca="1">IFERROR(IF(OR(U$4&lt;$B1131,(U$4-$B1131)&lt;$E1131),0,IF((SUM($F1131:T1131)+($C1131/$D1131))&gt;$C1131,$C1131-SUM($F1131:T1131),($C1131-SUM($F1131:T1131))/($D1131-(U$4-$E1131)+$B1131))),0)</f>
        <v>0</v>
      </c>
      <c r="V1131" s="803">
        <f ca="1">IFERROR(IF(OR(V$4&lt;$B1131,(V$4-$B1131)&lt;$E1131),0,IF((SUM($F1131:U1131)+($C1131/$D1131))&gt;$C1131,$C1131-SUM($F1131:U1131),($C1131-SUM($F1131:U1131))/($D1131-(V$4-$E1131)+$B1131))),0)</f>
        <v>0</v>
      </c>
      <c r="W1131" s="803">
        <f ca="1">IFERROR(IF(OR(W$4&lt;$B1131,(W$4-$B1131)&lt;$E1131),0,IF((SUM($F1131:V1131)+($C1131/$D1131))&gt;$C1131,$C1131-SUM($F1131:V1131),($C1131-SUM($F1131:V1131))/($D1131-(W$4-$E1131)+$B1131))),0)</f>
        <v>0</v>
      </c>
      <c r="X1131" s="803">
        <f ca="1">IFERROR(IF(OR(X$4&lt;$B1131,(X$4-$B1131)&lt;$E1131),0,IF((SUM($F1131:W1131)+($C1131/$D1131))&gt;$C1131,$C1131-SUM($F1131:W1131),($C1131-SUM($F1131:W1131))/($D1131-(X$4-$E1131)+$B1131))),0)</f>
        <v>0</v>
      </c>
      <c r="Y1131" s="803">
        <f ca="1">IFERROR(IF(OR(Y$4&lt;$B1131,(Y$4-$B1131)&lt;$E1131),0,IF((SUM($F1131:X1131)+($C1131/$D1131))&gt;$C1131,$C1131-SUM($F1131:X1131),($C1131-SUM($F1131:X1131))/($D1131-(Y$4-$E1131)+$B1131))),0)</f>
        <v>0</v>
      </c>
      <c r="Z1131" s="803">
        <f ca="1">IFERROR(IF(OR(Z$4&lt;$B1131,(Z$4-$B1131)&lt;$E1131),0,IF((SUM($F1131:Y1131)+($C1131/$D1131))&gt;$C1131,$C1131-SUM($F1131:Y1131),($C1131-SUM($F1131:Y1131))/($D1131-(Z$4-$E1131)+$B1131))),0)</f>
        <v>0</v>
      </c>
      <c r="AA1131" s="803">
        <f ca="1">IFERROR(IF(OR(AA$4&lt;$B1131,(AA$4-$B1131)&lt;$E1131),0,IF((SUM($F1131:Z1131)+($C1131/$D1131))&gt;$C1131,$C1131-SUM($F1131:Z1131),($C1131-SUM($F1131:Z1131))/($D1131-(AA$4-$E1131)+$B1131))),0)</f>
        <v>0</v>
      </c>
      <c r="AB1131" s="803">
        <f ca="1">IFERROR(IF(OR(AB$4&lt;$B1131,(AB$4-$B1131)&lt;$E1131),0,IF((SUM($F1131:AA1131)+($C1131/$D1131))&gt;$C1131,$C1131-SUM($F1131:AA1131),($C1131-SUM($F1131:AA1131))/($D1131-(AB$4-$E1131)+$B1131))),0)</f>
        <v>0</v>
      </c>
      <c r="AC1131" s="803">
        <f ca="1">IFERROR(IF(OR(AC$4&lt;$B1131,(AC$4-$B1131)&lt;$E1131),0,IF((SUM($F1131:AB1131)+($C1131/$D1131))&gt;$C1131,$C1131-SUM($F1131:AB1131),($C1131-SUM($F1131:AB1131))/($D1131-(AC$4-$E1131)+$B1131))),0)</f>
        <v>0</v>
      </c>
      <c r="AD1131" s="803">
        <f ca="1">IFERROR(IF(OR(AD$4&lt;$B1131,(AD$4-$B1131)&lt;$E1131),0,IF((SUM($F1131:AC1131)+($C1131/$D1131))&gt;$C1131,$C1131-SUM($F1131:AC1131),($C1131-SUM($F1131:AC1131))/($D1131-(AD$4-$E1131)+$B1131))),0)</f>
        <v>0</v>
      </c>
      <c r="AE1131" s="803">
        <f ca="1">IFERROR(IF(OR(AE$4&lt;$B1131,(AE$4-$B1131)&lt;$E1131),0,IF((SUM($F1131:AD1131)+($C1131/$D1131))&gt;$C1131,$C1131-SUM($F1131:AD1131),($C1131-SUM($F1131:AD1131))/($D1131-(AE$4-$E1131)+$B1131))),0)</f>
        <v>0</v>
      </c>
      <c r="AF1131" s="803">
        <f ca="1">IFERROR(IF(OR(AF$4&lt;$B1131,(AF$4-$B1131)&lt;$E1131),0,IF((SUM($F1131:AE1131)+($C1131/$D1131))&gt;$C1131,$C1131-SUM($F1131:AE1131),($C1131-SUM($F1131:AE1131))/($D1131-(AF$4-$E1131)+$B1131))),0)</f>
        <v>0</v>
      </c>
      <c r="AG1131" s="803">
        <f ca="1">IFERROR(IF(OR(AG$4&lt;$B1131,(AG$4-$B1131)&lt;$E1131),0,IF((SUM($F1131:AF1131)+($C1131/$D1131))&gt;$C1131,$C1131-SUM($F1131:AF1131),($C1131-SUM($F1131:AF1131))/($D1131-(AG$4-$E1131)+$B1131))),0)</f>
        <v>0</v>
      </c>
      <c r="AH1131" s="803">
        <f ca="1">IFERROR(IF(OR(AH$4&lt;$B1131,(AH$4-$B1131)&lt;$E1131),0,IF((SUM($F1131:AG1131)+($C1131/$D1131))&gt;$C1131,$C1131-SUM($F1131:AG1131),($C1131-SUM($F1131:AG1131))/($D1131-(AH$4-$E1131)+$B1131))),0)</f>
        <v>0</v>
      </c>
      <c r="AI1131" s="803">
        <f ca="1">IFERROR(IF(OR(AI$4&lt;$B1131,(AI$4-$B1131)&lt;$E1131),0,IF((SUM($F1131:AH1131)+($C1131/$D1131))&gt;$C1131,$C1131-SUM($F1131:AH1131),($C1131-SUM($F1131:AH1131))/($D1131-(AI$4-$E1131)+$B1131))),0)</f>
        <v>0</v>
      </c>
      <c r="AJ1131" s="803">
        <f ca="1">IFERROR(IF(OR(AJ$4&lt;$B1131,(AJ$4-$B1131)&lt;$E1131),0,IF((SUM($F1131:AI1131)+($C1131/$D1131))&gt;$C1131,$C1131-SUM($F1131:AI1131),($C1131-SUM($F1131:AI1131))/($D1131-(AJ$4-$E1131)+$B1131))),0)</f>
        <v>0</v>
      </c>
      <c r="AK1131" s="803">
        <f ca="1">IFERROR(IF(OR(AK$4&lt;$B1131,(AK$4-$B1131)&lt;$E1131),0,IF((SUM($F1131:AJ1131)+($C1131/$D1131))&gt;$C1131,$C1131-SUM($F1131:AJ1131),($C1131-SUM($F1131:AJ1131))/($D1131-(AK$4-$E1131)+$B1131))),0)</f>
        <v>0</v>
      </c>
      <c r="AL1131" s="803">
        <f ca="1">IFERROR(IF(OR(AL$4&lt;$B1131,(AL$4-$B1131)&lt;$E1131),0,IF((SUM($F1131:AK1131)+($C1131/$D1131))&gt;$C1131,$C1131-SUM($F1131:AK1131),($C1131-SUM($F1131:AK1131))/($D1131-(AL$4-$E1131)+$B1131))),0)</f>
        <v>0</v>
      </c>
      <c r="AM1131" s="803">
        <f ca="1">IFERROR(IF(OR(AM$4&lt;$B1131,(AM$4-$B1131)&lt;$E1131),0,IF((SUM($F1131:AL1131)+($C1131/$D1131))&gt;$C1131,$C1131-SUM($F1131:AL1131),($C1131-SUM($F1131:AL1131))/($D1131-(AM$4-$E1131)+$B1131))),0)</f>
        <v>0</v>
      </c>
      <c r="AN1131" s="803">
        <f ca="1">IFERROR(IF(OR(AN$4&lt;$B1131,(AN$4-$B1131)&lt;$E1131),0,IF((SUM($F1131:AM1131)+($C1131/$D1131))&gt;$C1131,$C1131-SUM($F1131:AM1131),($C1131-SUM($F1131:AM1131))/($D1131-(AN$4-$E1131)+$B1131))),0)</f>
        <v>0</v>
      </c>
      <c r="AO1131" s="803">
        <f ca="1">IFERROR(IF(OR(AO$4&lt;$B1131,(AO$4-$B1131)&lt;$E1131),0,IF((SUM($F1131:AN1131)+($C1131/$D1131))&gt;$C1131,$C1131-SUM($F1131:AN1131),($C1131-SUM($F1131:AN1131))/($D1131-(AO$4-$E1131)+$B1131))),0)</f>
        <v>0</v>
      </c>
      <c r="AP1131" s="803">
        <f ca="1">IFERROR(IF(OR(AP$4&lt;$B1131,(AP$4-$B1131)&lt;$E1131),0,IF((SUM($F1131:AO1131)+($C1131/$D1131))&gt;$C1131,$C1131-SUM($F1131:AO1131),($C1131-SUM($F1131:AO1131))/($D1131-(AP$4-$E1131)+$B1131))),0)</f>
        <v>0</v>
      </c>
      <c r="AQ1131" s="803">
        <f ca="1">IFERROR(IF(OR(AQ$4&lt;$B1131,(AQ$4-$B1131)&lt;$E1131),0,IF((SUM($F1131:AP1131)+($C1131/$D1131))&gt;$C1131,$C1131-SUM($F1131:AP1131),($C1131-SUM($F1131:AP1131))/($D1131-(AQ$4-$E1131)+$B1131))),0)</f>
        <v>0</v>
      </c>
      <c r="AR1131" s="803">
        <f ca="1">IFERROR(IF(OR(AR$4&lt;$B1131,(AR$4-$B1131)&lt;$E1131),0,IF((SUM($F1131:AQ1131)+($C1131/$D1131))&gt;$C1131,$C1131-SUM($F1131:AQ1131),($C1131-SUM($F1131:AQ1131))/($D1131-(AR$4-$E1131)+$B1131))),0)</f>
        <v>0</v>
      </c>
      <c r="AS1131" s="803">
        <f ca="1">IFERROR(IF(OR(AS$4&lt;$B1131,(AS$4-$B1131)&lt;$E1131),0,IF((SUM($F1131:AR1131)+($C1131/$D1131))&gt;$C1131,$C1131-SUM($F1131:AR1131),($C1131-SUM($F1131:AR1131))/($D1131-(AS$4-$E1131)+$B1131))),0)</f>
        <v>0</v>
      </c>
      <c r="AT1131" s="803">
        <f ca="1">IFERROR(IF(OR(AT$4&lt;$B1131,(AT$4-$B1131)&lt;$E1131),0,IF((SUM($F1131:AS1131)+($C1131/$D1131))&gt;$C1131,$C1131-SUM($F1131:AS1131),($C1131-SUM($F1131:AS1131))/($D1131-(AT$4-$E1131)+$B1131))),0)</f>
        <v>0</v>
      </c>
      <c r="AU1131" s="803">
        <f ca="1">IFERROR(IF(OR(AU$4&lt;$B1131,(AU$4-$B1131)&lt;$E1131),0,IF((SUM($F1131:AT1131)+($C1131/$D1131))&gt;$C1131,$C1131-SUM($F1131:AT1131),($C1131-SUM($F1131:AT1131))/($D1131-(AU$4-$E1131)+$B1131))),0)</f>
        <v>0</v>
      </c>
      <c r="AW1131" s="201"/>
    </row>
    <row r="1132" spans="1:49" s="893" customFormat="1">
      <c r="A1132" s="201"/>
      <c r="B1132" s="885">
        <f>IF((B1131+1)&gt;'PAINEL DE CONTROLE'!$D$6,'PAINEL DE CONTROLE'!$D$6,(B1131+1))</f>
        <v>28</v>
      </c>
      <c r="C1132" s="850">
        <f ca="1"/>
        <v>0</v>
      </c>
      <c r="D1132" s="923">
        <f>IF(B1132+SUMIF('PAINEL DE CONTROLE'!$B$97:$B$107,$B$1102,'PAINEL DE CONTROLE'!$F$97:$F$107)&gt;'PAINEL DE CONTROLE'!$D$6,'PAINEL DE CONTROLE'!$D$6-B1132,SUMIF('PAINEL DE CONTROLE'!$B$97:$B$107,$B$1102,'PAINEL DE CONTROLE'!$F$97:$F$107))</f>
        <v>3</v>
      </c>
      <c r="E1132" s="923">
        <f>'PAINEL DE CONTROLE'!$D$8</f>
        <v>1</v>
      </c>
      <c r="F1132" s="201"/>
      <c r="G1132" s="803">
        <f ca="1">IFERROR(IF(OR(G$4&lt;$B1132,(G$4-$B1132)&lt;$E1132),0,IF((SUM($F1132:F1132)+($C1132/$D1132))&gt;$C1132,$C1132-SUM($F1132:F1132),($C1132-SUM($F1132:F1132))/($D1132-(G$4-$E1132)+$B1132))),0)</f>
        <v>0</v>
      </c>
      <c r="H1132" s="803">
        <f ca="1">IFERROR(IF(OR(H$4&lt;$B1132,(H$4-$B1132)&lt;$E1132),0,IF((SUM($F1132:G1132)+($C1132/$D1132))&gt;$C1132,$C1132-SUM($F1132:G1132),($C1132-SUM($F1132:G1132))/($D1132-(H$4-$E1132)+$B1132))),0)</f>
        <v>0</v>
      </c>
      <c r="I1132" s="803">
        <f ca="1">IFERROR(IF(OR(I$4&lt;$B1132,(I$4-$B1132)&lt;$E1132),0,IF((SUM($F1132:H1132)+($C1132/$D1132))&gt;$C1132,$C1132-SUM($F1132:H1132),($C1132-SUM($F1132:H1132))/($D1132-(I$4-$E1132)+$B1132))),0)</f>
        <v>0</v>
      </c>
      <c r="J1132" s="803">
        <f ca="1">IFERROR(IF(OR(J$4&lt;$B1132,(J$4-$B1132)&lt;$E1132),0,IF((SUM($F1132:I1132)+($C1132/$D1132))&gt;$C1132,$C1132-SUM($F1132:I1132),($C1132-SUM($F1132:I1132))/($D1132-(J$4-$E1132)+$B1132))),0)</f>
        <v>0</v>
      </c>
      <c r="K1132" s="803">
        <f ca="1">IFERROR(IF(OR(K$4&lt;$B1132,(K$4-$B1132)&lt;$E1132),0,IF((SUM($F1132:J1132)+($C1132/$D1132))&gt;$C1132,$C1132-SUM($F1132:J1132),($C1132-SUM($F1132:J1132))/($D1132-(K$4-$E1132)+$B1132))),0)</f>
        <v>0</v>
      </c>
      <c r="L1132" s="803">
        <f ca="1">IFERROR(IF(OR(L$4&lt;$B1132,(L$4-$B1132)&lt;$E1132),0,IF((SUM($F1132:K1132)+($C1132/$D1132))&gt;$C1132,$C1132-SUM($F1132:K1132),($C1132-SUM($F1132:K1132))/($D1132-(L$4-$E1132)+$B1132))),0)</f>
        <v>0</v>
      </c>
      <c r="M1132" s="803">
        <f ca="1">IFERROR(IF(OR(M$4&lt;$B1132,(M$4-$B1132)&lt;$E1132),0,IF((SUM($F1132:L1132)+($C1132/$D1132))&gt;$C1132,$C1132-SUM($F1132:L1132),($C1132-SUM($F1132:L1132))/($D1132-(M$4-$E1132)+$B1132))),0)</f>
        <v>0</v>
      </c>
      <c r="N1132" s="803">
        <f ca="1">IFERROR(IF(OR(N$4&lt;$B1132,(N$4-$B1132)&lt;$E1132),0,IF((SUM($F1132:M1132)+($C1132/$D1132))&gt;$C1132,$C1132-SUM($F1132:M1132),($C1132-SUM($F1132:M1132))/($D1132-(N$4-$E1132)+$B1132))),0)</f>
        <v>0</v>
      </c>
      <c r="O1132" s="803">
        <f ca="1">IFERROR(IF(OR(O$4&lt;$B1132,(O$4-$B1132)&lt;$E1132),0,IF((SUM($F1132:N1132)+($C1132/$D1132))&gt;$C1132,$C1132-SUM($F1132:N1132),($C1132-SUM($F1132:N1132))/($D1132-(O$4-$E1132)+$B1132))),0)</f>
        <v>0</v>
      </c>
      <c r="P1132" s="803">
        <f ca="1">IFERROR(IF(OR(P$4&lt;$B1132,(P$4-$B1132)&lt;$E1132),0,IF((SUM($F1132:O1132)+($C1132/$D1132))&gt;$C1132,$C1132-SUM($F1132:O1132),($C1132-SUM($F1132:O1132))/($D1132-(P$4-$E1132)+$B1132))),0)</f>
        <v>0</v>
      </c>
      <c r="Q1132" s="803">
        <f ca="1">IFERROR(IF(OR(Q$4&lt;$B1132,(Q$4-$B1132)&lt;$E1132),0,IF((SUM($F1132:P1132)+($C1132/$D1132))&gt;$C1132,$C1132-SUM($F1132:P1132),($C1132-SUM($F1132:P1132))/($D1132-(Q$4-$E1132)+$B1132))),0)</f>
        <v>0</v>
      </c>
      <c r="R1132" s="803">
        <f ca="1">IFERROR(IF(OR(R$4&lt;$B1132,(R$4-$B1132)&lt;$E1132),0,IF((SUM($F1132:Q1132)+($C1132/$D1132))&gt;$C1132,$C1132-SUM($F1132:Q1132),($C1132-SUM($F1132:Q1132))/($D1132-(R$4-$E1132)+$B1132))),0)</f>
        <v>0</v>
      </c>
      <c r="S1132" s="803">
        <f ca="1">IFERROR(IF(OR(S$4&lt;$B1132,(S$4-$B1132)&lt;$E1132),0,IF((SUM($F1132:R1132)+($C1132/$D1132))&gt;$C1132,$C1132-SUM($F1132:R1132),($C1132-SUM($F1132:R1132))/($D1132-(S$4-$E1132)+$B1132))),0)</f>
        <v>0</v>
      </c>
      <c r="T1132" s="803">
        <f ca="1">IFERROR(IF(OR(T$4&lt;$B1132,(T$4-$B1132)&lt;$E1132),0,IF((SUM($F1132:S1132)+($C1132/$D1132))&gt;$C1132,$C1132-SUM($F1132:S1132),($C1132-SUM($F1132:S1132))/($D1132-(T$4-$E1132)+$B1132))),0)</f>
        <v>0</v>
      </c>
      <c r="U1132" s="803">
        <f ca="1">IFERROR(IF(OR(U$4&lt;$B1132,(U$4-$B1132)&lt;$E1132),0,IF((SUM($F1132:T1132)+($C1132/$D1132))&gt;$C1132,$C1132-SUM($F1132:T1132),($C1132-SUM($F1132:T1132))/($D1132-(U$4-$E1132)+$B1132))),0)</f>
        <v>0</v>
      </c>
      <c r="V1132" s="803">
        <f ca="1">IFERROR(IF(OR(V$4&lt;$B1132,(V$4-$B1132)&lt;$E1132),0,IF((SUM($F1132:U1132)+($C1132/$D1132))&gt;$C1132,$C1132-SUM($F1132:U1132),($C1132-SUM($F1132:U1132))/($D1132-(V$4-$E1132)+$B1132))),0)</f>
        <v>0</v>
      </c>
      <c r="W1132" s="803">
        <f ca="1">IFERROR(IF(OR(W$4&lt;$B1132,(W$4-$B1132)&lt;$E1132),0,IF((SUM($F1132:V1132)+($C1132/$D1132))&gt;$C1132,$C1132-SUM($F1132:V1132),($C1132-SUM($F1132:V1132))/($D1132-(W$4-$E1132)+$B1132))),0)</f>
        <v>0</v>
      </c>
      <c r="X1132" s="803">
        <f ca="1">IFERROR(IF(OR(X$4&lt;$B1132,(X$4-$B1132)&lt;$E1132),0,IF((SUM($F1132:W1132)+($C1132/$D1132))&gt;$C1132,$C1132-SUM($F1132:W1132),($C1132-SUM($F1132:W1132))/($D1132-(X$4-$E1132)+$B1132))),0)</f>
        <v>0</v>
      </c>
      <c r="Y1132" s="803">
        <f ca="1">IFERROR(IF(OR(Y$4&lt;$B1132,(Y$4-$B1132)&lt;$E1132),0,IF((SUM($F1132:X1132)+($C1132/$D1132))&gt;$C1132,$C1132-SUM($F1132:X1132),($C1132-SUM($F1132:X1132))/($D1132-(Y$4-$E1132)+$B1132))),0)</f>
        <v>0</v>
      </c>
      <c r="Z1132" s="803">
        <f ca="1">IFERROR(IF(OR(Z$4&lt;$B1132,(Z$4-$B1132)&lt;$E1132),0,IF((SUM($F1132:Y1132)+($C1132/$D1132))&gt;$C1132,$C1132-SUM($F1132:Y1132),($C1132-SUM($F1132:Y1132))/($D1132-(Z$4-$E1132)+$B1132))),0)</f>
        <v>0</v>
      </c>
      <c r="AA1132" s="803">
        <f ca="1">IFERROR(IF(OR(AA$4&lt;$B1132,(AA$4-$B1132)&lt;$E1132),0,IF((SUM($F1132:Z1132)+($C1132/$D1132))&gt;$C1132,$C1132-SUM($F1132:Z1132),($C1132-SUM($F1132:Z1132))/($D1132-(AA$4-$E1132)+$B1132))),0)</f>
        <v>0</v>
      </c>
      <c r="AB1132" s="803">
        <f ca="1">IFERROR(IF(OR(AB$4&lt;$B1132,(AB$4-$B1132)&lt;$E1132),0,IF((SUM($F1132:AA1132)+($C1132/$D1132))&gt;$C1132,$C1132-SUM($F1132:AA1132),($C1132-SUM($F1132:AA1132))/($D1132-(AB$4-$E1132)+$B1132))),0)</f>
        <v>0</v>
      </c>
      <c r="AC1132" s="803">
        <f ca="1">IFERROR(IF(OR(AC$4&lt;$B1132,(AC$4-$B1132)&lt;$E1132),0,IF((SUM($F1132:AB1132)+($C1132/$D1132))&gt;$C1132,$C1132-SUM($F1132:AB1132),($C1132-SUM($F1132:AB1132))/($D1132-(AC$4-$E1132)+$B1132))),0)</f>
        <v>0</v>
      </c>
      <c r="AD1132" s="803">
        <f ca="1">IFERROR(IF(OR(AD$4&lt;$B1132,(AD$4-$B1132)&lt;$E1132),0,IF((SUM($F1132:AC1132)+($C1132/$D1132))&gt;$C1132,$C1132-SUM($F1132:AC1132),($C1132-SUM($F1132:AC1132))/($D1132-(AD$4-$E1132)+$B1132))),0)</f>
        <v>0</v>
      </c>
      <c r="AE1132" s="803">
        <f ca="1">IFERROR(IF(OR(AE$4&lt;$B1132,(AE$4-$B1132)&lt;$E1132),0,IF((SUM($F1132:AD1132)+($C1132/$D1132))&gt;$C1132,$C1132-SUM($F1132:AD1132),($C1132-SUM($F1132:AD1132))/($D1132-(AE$4-$E1132)+$B1132))),0)</f>
        <v>0</v>
      </c>
      <c r="AF1132" s="803">
        <f ca="1">IFERROR(IF(OR(AF$4&lt;$B1132,(AF$4-$B1132)&lt;$E1132),0,IF((SUM($F1132:AE1132)+($C1132/$D1132))&gt;$C1132,$C1132-SUM($F1132:AE1132),($C1132-SUM($F1132:AE1132))/($D1132-(AF$4-$E1132)+$B1132))),0)</f>
        <v>0</v>
      </c>
      <c r="AG1132" s="803">
        <f ca="1">IFERROR(IF(OR(AG$4&lt;$B1132,(AG$4-$B1132)&lt;$E1132),0,IF((SUM($F1132:AF1132)+($C1132/$D1132))&gt;$C1132,$C1132-SUM($F1132:AF1132),($C1132-SUM($F1132:AF1132))/($D1132-(AG$4-$E1132)+$B1132))),0)</f>
        <v>0</v>
      </c>
      <c r="AH1132" s="803">
        <f ca="1">IFERROR(IF(OR(AH$4&lt;$B1132,(AH$4-$B1132)&lt;$E1132),0,IF((SUM($F1132:AG1132)+($C1132/$D1132))&gt;$C1132,$C1132-SUM($F1132:AG1132),($C1132-SUM($F1132:AG1132))/($D1132-(AH$4-$E1132)+$B1132))),0)</f>
        <v>0</v>
      </c>
      <c r="AI1132" s="803">
        <f ca="1">IFERROR(IF(OR(AI$4&lt;$B1132,(AI$4-$B1132)&lt;$E1132),0,IF((SUM($F1132:AH1132)+($C1132/$D1132))&gt;$C1132,$C1132-SUM($F1132:AH1132),($C1132-SUM($F1132:AH1132))/($D1132-(AI$4-$E1132)+$B1132))),0)</f>
        <v>0</v>
      </c>
      <c r="AJ1132" s="803">
        <f ca="1">IFERROR(IF(OR(AJ$4&lt;$B1132,(AJ$4-$B1132)&lt;$E1132),0,IF((SUM($F1132:AI1132)+($C1132/$D1132))&gt;$C1132,$C1132-SUM($F1132:AI1132),($C1132-SUM($F1132:AI1132))/($D1132-(AJ$4-$E1132)+$B1132))),0)</f>
        <v>0</v>
      </c>
      <c r="AK1132" s="803">
        <f ca="1">IFERROR(IF(OR(AK$4&lt;$B1132,(AK$4-$B1132)&lt;$E1132),0,IF((SUM($F1132:AJ1132)+($C1132/$D1132))&gt;$C1132,$C1132-SUM($F1132:AJ1132),($C1132-SUM($F1132:AJ1132))/($D1132-(AK$4-$E1132)+$B1132))),0)</f>
        <v>0</v>
      </c>
      <c r="AL1132" s="803">
        <f ca="1">IFERROR(IF(OR(AL$4&lt;$B1132,(AL$4-$B1132)&lt;$E1132),0,IF((SUM($F1132:AK1132)+($C1132/$D1132))&gt;$C1132,$C1132-SUM($F1132:AK1132),($C1132-SUM($F1132:AK1132))/($D1132-(AL$4-$E1132)+$B1132))),0)</f>
        <v>0</v>
      </c>
      <c r="AM1132" s="803">
        <f ca="1">IFERROR(IF(OR(AM$4&lt;$B1132,(AM$4-$B1132)&lt;$E1132),0,IF((SUM($F1132:AL1132)+($C1132/$D1132))&gt;$C1132,$C1132-SUM($F1132:AL1132),($C1132-SUM($F1132:AL1132))/($D1132-(AM$4-$E1132)+$B1132))),0)</f>
        <v>0</v>
      </c>
      <c r="AN1132" s="803">
        <f ca="1">IFERROR(IF(OR(AN$4&lt;$B1132,(AN$4-$B1132)&lt;$E1132),0,IF((SUM($F1132:AM1132)+($C1132/$D1132))&gt;$C1132,$C1132-SUM($F1132:AM1132),($C1132-SUM($F1132:AM1132))/($D1132-(AN$4-$E1132)+$B1132))),0)</f>
        <v>0</v>
      </c>
      <c r="AO1132" s="803">
        <f ca="1">IFERROR(IF(OR(AO$4&lt;$B1132,(AO$4-$B1132)&lt;$E1132),0,IF((SUM($F1132:AN1132)+($C1132/$D1132))&gt;$C1132,$C1132-SUM($F1132:AN1132),($C1132-SUM($F1132:AN1132))/($D1132-(AO$4-$E1132)+$B1132))),0)</f>
        <v>0</v>
      </c>
      <c r="AP1132" s="803">
        <f ca="1">IFERROR(IF(OR(AP$4&lt;$B1132,(AP$4-$B1132)&lt;$E1132),0,IF((SUM($F1132:AO1132)+($C1132/$D1132))&gt;$C1132,$C1132-SUM($F1132:AO1132),($C1132-SUM($F1132:AO1132))/($D1132-(AP$4-$E1132)+$B1132))),0)</f>
        <v>0</v>
      </c>
      <c r="AQ1132" s="803">
        <f ca="1">IFERROR(IF(OR(AQ$4&lt;$B1132,(AQ$4-$B1132)&lt;$E1132),0,IF((SUM($F1132:AP1132)+($C1132/$D1132))&gt;$C1132,$C1132-SUM($F1132:AP1132),($C1132-SUM($F1132:AP1132))/($D1132-(AQ$4-$E1132)+$B1132))),0)</f>
        <v>0</v>
      </c>
      <c r="AR1132" s="803">
        <f ca="1">IFERROR(IF(OR(AR$4&lt;$B1132,(AR$4-$B1132)&lt;$E1132),0,IF((SUM($F1132:AQ1132)+($C1132/$D1132))&gt;$C1132,$C1132-SUM($F1132:AQ1132),($C1132-SUM($F1132:AQ1132))/($D1132-(AR$4-$E1132)+$B1132))),0)</f>
        <v>0</v>
      </c>
      <c r="AS1132" s="803">
        <f ca="1">IFERROR(IF(OR(AS$4&lt;$B1132,(AS$4-$B1132)&lt;$E1132),0,IF((SUM($F1132:AR1132)+($C1132/$D1132))&gt;$C1132,$C1132-SUM($F1132:AR1132),($C1132-SUM($F1132:AR1132))/($D1132-(AS$4-$E1132)+$B1132))),0)</f>
        <v>0</v>
      </c>
      <c r="AT1132" s="803">
        <f ca="1">IFERROR(IF(OR(AT$4&lt;$B1132,(AT$4-$B1132)&lt;$E1132),0,IF((SUM($F1132:AS1132)+($C1132/$D1132))&gt;$C1132,$C1132-SUM($F1132:AS1132),($C1132-SUM($F1132:AS1132))/($D1132-(AT$4-$E1132)+$B1132))),0)</f>
        <v>0</v>
      </c>
      <c r="AU1132" s="803">
        <f ca="1">IFERROR(IF(OR(AU$4&lt;$B1132,(AU$4-$B1132)&lt;$E1132),0,IF((SUM($F1132:AT1132)+($C1132/$D1132))&gt;$C1132,$C1132-SUM($F1132:AT1132),($C1132-SUM($F1132:AT1132))/($D1132-(AU$4-$E1132)+$B1132))),0)</f>
        <v>0</v>
      </c>
      <c r="AW1132" s="201"/>
    </row>
    <row r="1133" spans="1:49" s="893" customFormat="1">
      <c r="A1133" s="201"/>
      <c r="B1133" s="885">
        <f>IF((B1132+1)&gt;'PAINEL DE CONTROLE'!$D$6,'PAINEL DE CONTROLE'!$D$6,(B1132+1))</f>
        <v>29</v>
      </c>
      <c r="C1133" s="850">
        <f ca="1"/>
        <v>0</v>
      </c>
      <c r="D1133" s="923">
        <f>IF(B1133+SUMIF('PAINEL DE CONTROLE'!$B$97:$B$107,$B$1102,'PAINEL DE CONTROLE'!$F$97:$F$107)&gt;'PAINEL DE CONTROLE'!$D$6,'PAINEL DE CONTROLE'!$D$6-B1133,SUMIF('PAINEL DE CONTROLE'!$B$97:$B$107,$B$1102,'PAINEL DE CONTROLE'!$F$97:$F$107))</f>
        <v>2</v>
      </c>
      <c r="E1133" s="923">
        <f>'PAINEL DE CONTROLE'!$D$8</f>
        <v>1</v>
      </c>
      <c r="F1133" s="201"/>
      <c r="G1133" s="803">
        <f ca="1">IFERROR(IF(OR(G$4&lt;$B1133,(G$4-$B1133)&lt;$E1133),0,IF((SUM($F1133:F1133)+($C1133/$D1133))&gt;$C1133,$C1133-SUM($F1133:F1133),($C1133-SUM($F1133:F1133))/($D1133-(G$4-$E1133)+$B1133))),0)</f>
        <v>0</v>
      </c>
      <c r="H1133" s="803">
        <f ca="1">IFERROR(IF(OR(H$4&lt;$B1133,(H$4-$B1133)&lt;$E1133),0,IF((SUM($F1133:G1133)+($C1133/$D1133))&gt;$C1133,$C1133-SUM($F1133:G1133),($C1133-SUM($F1133:G1133))/($D1133-(H$4-$E1133)+$B1133))),0)</f>
        <v>0</v>
      </c>
      <c r="I1133" s="803">
        <f ca="1">IFERROR(IF(OR(I$4&lt;$B1133,(I$4-$B1133)&lt;$E1133),0,IF((SUM($F1133:H1133)+($C1133/$D1133))&gt;$C1133,$C1133-SUM($F1133:H1133),($C1133-SUM($F1133:H1133))/($D1133-(I$4-$E1133)+$B1133))),0)</f>
        <v>0</v>
      </c>
      <c r="J1133" s="803">
        <f ca="1">IFERROR(IF(OR(J$4&lt;$B1133,(J$4-$B1133)&lt;$E1133),0,IF((SUM($F1133:I1133)+($C1133/$D1133))&gt;$C1133,$C1133-SUM($F1133:I1133),($C1133-SUM($F1133:I1133))/($D1133-(J$4-$E1133)+$B1133))),0)</f>
        <v>0</v>
      </c>
      <c r="K1133" s="803">
        <f ca="1">IFERROR(IF(OR(K$4&lt;$B1133,(K$4-$B1133)&lt;$E1133),0,IF((SUM($F1133:J1133)+($C1133/$D1133))&gt;$C1133,$C1133-SUM($F1133:J1133),($C1133-SUM($F1133:J1133))/($D1133-(K$4-$E1133)+$B1133))),0)</f>
        <v>0</v>
      </c>
      <c r="L1133" s="803">
        <f ca="1">IFERROR(IF(OR(L$4&lt;$B1133,(L$4-$B1133)&lt;$E1133),0,IF((SUM($F1133:K1133)+($C1133/$D1133))&gt;$C1133,$C1133-SUM($F1133:K1133),($C1133-SUM($F1133:K1133))/($D1133-(L$4-$E1133)+$B1133))),0)</f>
        <v>0</v>
      </c>
      <c r="M1133" s="803">
        <f ca="1">IFERROR(IF(OR(M$4&lt;$B1133,(M$4-$B1133)&lt;$E1133),0,IF((SUM($F1133:L1133)+($C1133/$D1133))&gt;$C1133,$C1133-SUM($F1133:L1133),($C1133-SUM($F1133:L1133))/($D1133-(M$4-$E1133)+$B1133))),0)</f>
        <v>0</v>
      </c>
      <c r="N1133" s="803">
        <f ca="1">IFERROR(IF(OR(N$4&lt;$B1133,(N$4-$B1133)&lt;$E1133),0,IF((SUM($F1133:M1133)+($C1133/$D1133))&gt;$C1133,$C1133-SUM($F1133:M1133),($C1133-SUM($F1133:M1133))/($D1133-(N$4-$E1133)+$B1133))),0)</f>
        <v>0</v>
      </c>
      <c r="O1133" s="803">
        <f ca="1">IFERROR(IF(OR(O$4&lt;$B1133,(O$4-$B1133)&lt;$E1133),0,IF((SUM($F1133:N1133)+($C1133/$D1133))&gt;$C1133,$C1133-SUM($F1133:N1133),($C1133-SUM($F1133:N1133))/($D1133-(O$4-$E1133)+$B1133))),0)</f>
        <v>0</v>
      </c>
      <c r="P1133" s="803">
        <f ca="1">IFERROR(IF(OR(P$4&lt;$B1133,(P$4-$B1133)&lt;$E1133),0,IF((SUM($F1133:O1133)+($C1133/$D1133))&gt;$C1133,$C1133-SUM($F1133:O1133),($C1133-SUM($F1133:O1133))/($D1133-(P$4-$E1133)+$B1133))),0)</f>
        <v>0</v>
      </c>
      <c r="Q1133" s="803">
        <f ca="1">IFERROR(IF(OR(Q$4&lt;$B1133,(Q$4-$B1133)&lt;$E1133),0,IF((SUM($F1133:P1133)+($C1133/$D1133))&gt;$C1133,$C1133-SUM($F1133:P1133),($C1133-SUM($F1133:P1133))/($D1133-(Q$4-$E1133)+$B1133))),0)</f>
        <v>0</v>
      </c>
      <c r="R1133" s="803">
        <f ca="1">IFERROR(IF(OR(R$4&lt;$B1133,(R$4-$B1133)&lt;$E1133),0,IF((SUM($F1133:Q1133)+($C1133/$D1133))&gt;$C1133,$C1133-SUM($F1133:Q1133),($C1133-SUM($F1133:Q1133))/($D1133-(R$4-$E1133)+$B1133))),0)</f>
        <v>0</v>
      </c>
      <c r="S1133" s="803">
        <f ca="1">IFERROR(IF(OR(S$4&lt;$B1133,(S$4-$B1133)&lt;$E1133),0,IF((SUM($F1133:R1133)+($C1133/$D1133))&gt;$C1133,$C1133-SUM($F1133:R1133),($C1133-SUM($F1133:R1133))/($D1133-(S$4-$E1133)+$B1133))),0)</f>
        <v>0</v>
      </c>
      <c r="T1133" s="803">
        <f ca="1">IFERROR(IF(OR(T$4&lt;$B1133,(T$4-$B1133)&lt;$E1133),0,IF((SUM($F1133:S1133)+($C1133/$D1133))&gt;$C1133,$C1133-SUM($F1133:S1133),($C1133-SUM($F1133:S1133))/($D1133-(T$4-$E1133)+$B1133))),0)</f>
        <v>0</v>
      </c>
      <c r="U1133" s="803">
        <f ca="1">IFERROR(IF(OR(U$4&lt;$B1133,(U$4-$B1133)&lt;$E1133),0,IF((SUM($F1133:T1133)+($C1133/$D1133))&gt;$C1133,$C1133-SUM($F1133:T1133),($C1133-SUM($F1133:T1133))/($D1133-(U$4-$E1133)+$B1133))),0)</f>
        <v>0</v>
      </c>
      <c r="V1133" s="803">
        <f ca="1">IFERROR(IF(OR(V$4&lt;$B1133,(V$4-$B1133)&lt;$E1133),0,IF((SUM($F1133:U1133)+($C1133/$D1133))&gt;$C1133,$C1133-SUM($F1133:U1133),($C1133-SUM($F1133:U1133))/($D1133-(V$4-$E1133)+$B1133))),0)</f>
        <v>0</v>
      </c>
      <c r="W1133" s="803">
        <f ca="1">IFERROR(IF(OR(W$4&lt;$B1133,(W$4-$B1133)&lt;$E1133),0,IF((SUM($F1133:V1133)+($C1133/$D1133))&gt;$C1133,$C1133-SUM($F1133:V1133),($C1133-SUM($F1133:V1133))/($D1133-(W$4-$E1133)+$B1133))),0)</f>
        <v>0</v>
      </c>
      <c r="X1133" s="803">
        <f ca="1">IFERROR(IF(OR(X$4&lt;$B1133,(X$4-$B1133)&lt;$E1133),0,IF((SUM($F1133:W1133)+($C1133/$D1133))&gt;$C1133,$C1133-SUM($F1133:W1133),($C1133-SUM($F1133:W1133))/($D1133-(X$4-$E1133)+$B1133))),0)</f>
        <v>0</v>
      </c>
      <c r="Y1133" s="803">
        <f ca="1">IFERROR(IF(OR(Y$4&lt;$B1133,(Y$4-$B1133)&lt;$E1133),0,IF((SUM($F1133:X1133)+($C1133/$D1133))&gt;$C1133,$C1133-SUM($F1133:X1133),($C1133-SUM($F1133:X1133))/($D1133-(Y$4-$E1133)+$B1133))),0)</f>
        <v>0</v>
      </c>
      <c r="Z1133" s="803">
        <f ca="1">IFERROR(IF(OR(Z$4&lt;$B1133,(Z$4-$B1133)&lt;$E1133),0,IF((SUM($F1133:Y1133)+($C1133/$D1133))&gt;$C1133,$C1133-SUM($F1133:Y1133),($C1133-SUM($F1133:Y1133))/($D1133-(Z$4-$E1133)+$B1133))),0)</f>
        <v>0</v>
      </c>
      <c r="AA1133" s="803">
        <f ca="1">IFERROR(IF(OR(AA$4&lt;$B1133,(AA$4-$B1133)&lt;$E1133),0,IF((SUM($F1133:Z1133)+($C1133/$D1133))&gt;$C1133,$C1133-SUM($F1133:Z1133),($C1133-SUM($F1133:Z1133))/($D1133-(AA$4-$E1133)+$B1133))),0)</f>
        <v>0</v>
      </c>
      <c r="AB1133" s="803">
        <f ca="1">IFERROR(IF(OR(AB$4&lt;$B1133,(AB$4-$B1133)&lt;$E1133),0,IF((SUM($F1133:AA1133)+($C1133/$D1133))&gt;$C1133,$C1133-SUM($F1133:AA1133),($C1133-SUM($F1133:AA1133))/($D1133-(AB$4-$E1133)+$B1133))),0)</f>
        <v>0</v>
      </c>
      <c r="AC1133" s="803">
        <f ca="1">IFERROR(IF(OR(AC$4&lt;$B1133,(AC$4-$B1133)&lt;$E1133),0,IF((SUM($F1133:AB1133)+($C1133/$D1133))&gt;$C1133,$C1133-SUM($F1133:AB1133),($C1133-SUM($F1133:AB1133))/($D1133-(AC$4-$E1133)+$B1133))),0)</f>
        <v>0</v>
      </c>
      <c r="AD1133" s="803">
        <f ca="1">IFERROR(IF(OR(AD$4&lt;$B1133,(AD$4-$B1133)&lt;$E1133),0,IF((SUM($F1133:AC1133)+($C1133/$D1133))&gt;$C1133,$C1133-SUM($F1133:AC1133),($C1133-SUM($F1133:AC1133))/($D1133-(AD$4-$E1133)+$B1133))),0)</f>
        <v>0</v>
      </c>
      <c r="AE1133" s="803">
        <f ca="1">IFERROR(IF(OR(AE$4&lt;$B1133,(AE$4-$B1133)&lt;$E1133),0,IF((SUM($F1133:AD1133)+($C1133/$D1133))&gt;$C1133,$C1133-SUM($F1133:AD1133),($C1133-SUM($F1133:AD1133))/($D1133-(AE$4-$E1133)+$B1133))),0)</f>
        <v>0</v>
      </c>
      <c r="AF1133" s="803">
        <f ca="1">IFERROR(IF(OR(AF$4&lt;$B1133,(AF$4-$B1133)&lt;$E1133),0,IF((SUM($F1133:AE1133)+($C1133/$D1133))&gt;$C1133,$C1133-SUM($F1133:AE1133),($C1133-SUM($F1133:AE1133))/($D1133-(AF$4-$E1133)+$B1133))),0)</f>
        <v>0</v>
      </c>
      <c r="AG1133" s="803">
        <f ca="1">IFERROR(IF(OR(AG$4&lt;$B1133,(AG$4-$B1133)&lt;$E1133),0,IF((SUM($F1133:AF1133)+($C1133/$D1133))&gt;$C1133,$C1133-SUM($F1133:AF1133),($C1133-SUM($F1133:AF1133))/($D1133-(AG$4-$E1133)+$B1133))),0)</f>
        <v>0</v>
      </c>
      <c r="AH1133" s="803">
        <f ca="1">IFERROR(IF(OR(AH$4&lt;$B1133,(AH$4-$B1133)&lt;$E1133),0,IF((SUM($F1133:AG1133)+($C1133/$D1133))&gt;$C1133,$C1133-SUM($F1133:AG1133),($C1133-SUM($F1133:AG1133))/($D1133-(AH$4-$E1133)+$B1133))),0)</f>
        <v>0</v>
      </c>
      <c r="AI1133" s="803">
        <f ca="1">IFERROR(IF(OR(AI$4&lt;$B1133,(AI$4-$B1133)&lt;$E1133),0,IF((SUM($F1133:AH1133)+($C1133/$D1133))&gt;$C1133,$C1133-SUM($F1133:AH1133),($C1133-SUM($F1133:AH1133))/($D1133-(AI$4-$E1133)+$B1133))),0)</f>
        <v>0</v>
      </c>
      <c r="AJ1133" s="803">
        <f ca="1">IFERROR(IF(OR(AJ$4&lt;$B1133,(AJ$4-$B1133)&lt;$E1133),0,IF((SUM($F1133:AI1133)+($C1133/$D1133))&gt;$C1133,$C1133-SUM($F1133:AI1133),($C1133-SUM($F1133:AI1133))/($D1133-(AJ$4-$E1133)+$B1133))),0)</f>
        <v>0</v>
      </c>
      <c r="AK1133" s="803">
        <f ca="1">IFERROR(IF(OR(AK$4&lt;$B1133,(AK$4-$B1133)&lt;$E1133),0,IF((SUM($F1133:AJ1133)+($C1133/$D1133))&gt;$C1133,$C1133-SUM($F1133:AJ1133),($C1133-SUM($F1133:AJ1133))/($D1133-(AK$4-$E1133)+$B1133))),0)</f>
        <v>0</v>
      </c>
      <c r="AL1133" s="803">
        <f ca="1">IFERROR(IF(OR(AL$4&lt;$B1133,(AL$4-$B1133)&lt;$E1133),0,IF((SUM($F1133:AK1133)+($C1133/$D1133))&gt;$C1133,$C1133-SUM($F1133:AK1133),($C1133-SUM($F1133:AK1133))/($D1133-(AL$4-$E1133)+$B1133))),0)</f>
        <v>0</v>
      </c>
      <c r="AM1133" s="803">
        <f ca="1">IFERROR(IF(OR(AM$4&lt;$B1133,(AM$4-$B1133)&lt;$E1133),0,IF((SUM($F1133:AL1133)+($C1133/$D1133))&gt;$C1133,$C1133-SUM($F1133:AL1133),($C1133-SUM($F1133:AL1133))/($D1133-(AM$4-$E1133)+$B1133))),0)</f>
        <v>0</v>
      </c>
      <c r="AN1133" s="803">
        <f ca="1">IFERROR(IF(OR(AN$4&lt;$B1133,(AN$4-$B1133)&lt;$E1133),0,IF((SUM($F1133:AM1133)+($C1133/$D1133))&gt;$C1133,$C1133-SUM($F1133:AM1133),($C1133-SUM($F1133:AM1133))/($D1133-(AN$4-$E1133)+$B1133))),0)</f>
        <v>0</v>
      </c>
      <c r="AO1133" s="803">
        <f ca="1">IFERROR(IF(OR(AO$4&lt;$B1133,(AO$4-$B1133)&lt;$E1133),0,IF((SUM($F1133:AN1133)+($C1133/$D1133))&gt;$C1133,$C1133-SUM($F1133:AN1133),($C1133-SUM($F1133:AN1133))/($D1133-(AO$4-$E1133)+$B1133))),0)</f>
        <v>0</v>
      </c>
      <c r="AP1133" s="803">
        <f ca="1">IFERROR(IF(OR(AP$4&lt;$B1133,(AP$4-$B1133)&lt;$E1133),0,IF((SUM($F1133:AO1133)+($C1133/$D1133))&gt;$C1133,$C1133-SUM($F1133:AO1133),($C1133-SUM($F1133:AO1133))/($D1133-(AP$4-$E1133)+$B1133))),0)</f>
        <v>0</v>
      </c>
      <c r="AQ1133" s="803">
        <f ca="1">IFERROR(IF(OR(AQ$4&lt;$B1133,(AQ$4-$B1133)&lt;$E1133),0,IF((SUM($F1133:AP1133)+($C1133/$D1133))&gt;$C1133,$C1133-SUM($F1133:AP1133),($C1133-SUM($F1133:AP1133))/($D1133-(AQ$4-$E1133)+$B1133))),0)</f>
        <v>0</v>
      </c>
      <c r="AR1133" s="803">
        <f ca="1">IFERROR(IF(OR(AR$4&lt;$B1133,(AR$4-$B1133)&lt;$E1133),0,IF((SUM($F1133:AQ1133)+($C1133/$D1133))&gt;$C1133,$C1133-SUM($F1133:AQ1133),($C1133-SUM($F1133:AQ1133))/($D1133-(AR$4-$E1133)+$B1133))),0)</f>
        <v>0</v>
      </c>
      <c r="AS1133" s="803">
        <f ca="1">IFERROR(IF(OR(AS$4&lt;$B1133,(AS$4-$B1133)&lt;$E1133),0,IF((SUM($F1133:AR1133)+($C1133/$D1133))&gt;$C1133,$C1133-SUM($F1133:AR1133),($C1133-SUM($F1133:AR1133))/($D1133-(AS$4-$E1133)+$B1133))),0)</f>
        <v>0</v>
      </c>
      <c r="AT1133" s="803">
        <f ca="1">IFERROR(IF(OR(AT$4&lt;$B1133,(AT$4-$B1133)&lt;$E1133),0,IF((SUM($F1133:AS1133)+($C1133/$D1133))&gt;$C1133,$C1133-SUM($F1133:AS1133),($C1133-SUM($F1133:AS1133))/($D1133-(AT$4-$E1133)+$B1133))),0)</f>
        <v>0</v>
      </c>
      <c r="AU1133" s="803">
        <f ca="1">IFERROR(IF(OR(AU$4&lt;$B1133,(AU$4-$B1133)&lt;$E1133),0,IF((SUM($F1133:AT1133)+($C1133/$D1133))&gt;$C1133,$C1133-SUM($F1133:AT1133),($C1133-SUM($F1133:AT1133))/($D1133-(AU$4-$E1133)+$B1133))),0)</f>
        <v>0</v>
      </c>
      <c r="AW1133" s="201"/>
    </row>
    <row r="1134" spans="1:49" s="893" customFormat="1">
      <c r="A1134" s="201"/>
      <c r="B1134" s="885">
        <f>IF((B1133+1)&gt;'PAINEL DE CONTROLE'!$D$6,'PAINEL DE CONTROLE'!$D$6,(B1133+1))</f>
        <v>30</v>
      </c>
      <c r="C1134" s="850">
        <f ca="1"/>
        <v>0</v>
      </c>
      <c r="D1134" s="923">
        <f>IF(B1134+SUMIF('PAINEL DE CONTROLE'!$B$97:$B$107,$B$1102,'PAINEL DE CONTROLE'!$F$97:$F$107)&gt;'PAINEL DE CONTROLE'!$D$6,'PAINEL DE CONTROLE'!$D$6-B1134,SUMIF('PAINEL DE CONTROLE'!$B$97:$B$107,$B$1102,'PAINEL DE CONTROLE'!$F$97:$F$107))</f>
        <v>1</v>
      </c>
      <c r="E1134" s="923">
        <f>'PAINEL DE CONTROLE'!$D$8</f>
        <v>1</v>
      </c>
      <c r="F1134" s="201"/>
      <c r="G1134" s="803">
        <f ca="1">IFERROR(IF(OR(G$4&lt;$B1134,(G$4-$B1134)&lt;$E1134),0,IF((SUM($F1134:F1134)+($C1134/$D1134))&gt;$C1134,$C1134-SUM($F1134:F1134),($C1134-SUM($F1134:F1134))/($D1134-(G$4-$E1134)+$B1134))),0)</f>
        <v>0</v>
      </c>
      <c r="H1134" s="803">
        <f ca="1">IFERROR(IF(OR(H$4&lt;$B1134,(H$4-$B1134)&lt;$E1134),0,IF((SUM($F1134:G1134)+($C1134/$D1134))&gt;$C1134,$C1134-SUM($F1134:G1134),($C1134-SUM($F1134:G1134))/($D1134-(H$4-$E1134)+$B1134))),0)</f>
        <v>0</v>
      </c>
      <c r="I1134" s="803">
        <f ca="1">IFERROR(IF(OR(I$4&lt;$B1134,(I$4-$B1134)&lt;$E1134),0,IF((SUM($F1134:H1134)+($C1134/$D1134))&gt;$C1134,$C1134-SUM($F1134:H1134),($C1134-SUM($F1134:H1134))/($D1134-(I$4-$E1134)+$B1134))),0)</f>
        <v>0</v>
      </c>
      <c r="J1134" s="803">
        <f ca="1">IFERROR(IF(OR(J$4&lt;$B1134,(J$4-$B1134)&lt;$E1134),0,IF((SUM($F1134:I1134)+($C1134/$D1134))&gt;$C1134,$C1134-SUM($F1134:I1134),($C1134-SUM($F1134:I1134))/($D1134-(J$4-$E1134)+$B1134))),0)</f>
        <v>0</v>
      </c>
      <c r="K1134" s="803">
        <f ca="1">IFERROR(IF(OR(K$4&lt;$B1134,(K$4-$B1134)&lt;$E1134),0,IF((SUM($F1134:J1134)+($C1134/$D1134))&gt;$C1134,$C1134-SUM($F1134:J1134),($C1134-SUM($F1134:J1134))/($D1134-(K$4-$E1134)+$B1134))),0)</f>
        <v>0</v>
      </c>
      <c r="L1134" s="803">
        <f ca="1">IFERROR(IF(OR(L$4&lt;$B1134,(L$4-$B1134)&lt;$E1134),0,IF((SUM($F1134:K1134)+($C1134/$D1134))&gt;$C1134,$C1134-SUM($F1134:K1134),($C1134-SUM($F1134:K1134))/($D1134-(L$4-$E1134)+$B1134))),0)</f>
        <v>0</v>
      </c>
      <c r="M1134" s="803">
        <f ca="1">IFERROR(IF(OR(M$4&lt;$B1134,(M$4-$B1134)&lt;$E1134),0,IF((SUM($F1134:L1134)+($C1134/$D1134))&gt;$C1134,$C1134-SUM($F1134:L1134),($C1134-SUM($F1134:L1134))/($D1134-(M$4-$E1134)+$B1134))),0)</f>
        <v>0</v>
      </c>
      <c r="N1134" s="803">
        <f ca="1">IFERROR(IF(OR(N$4&lt;$B1134,(N$4-$B1134)&lt;$E1134),0,IF((SUM($F1134:M1134)+($C1134/$D1134))&gt;$C1134,$C1134-SUM($F1134:M1134),($C1134-SUM($F1134:M1134))/($D1134-(N$4-$E1134)+$B1134))),0)</f>
        <v>0</v>
      </c>
      <c r="O1134" s="803">
        <f ca="1">IFERROR(IF(OR(O$4&lt;$B1134,(O$4-$B1134)&lt;$E1134),0,IF((SUM($F1134:N1134)+($C1134/$D1134))&gt;$C1134,$C1134-SUM($F1134:N1134),($C1134-SUM($F1134:N1134))/($D1134-(O$4-$E1134)+$B1134))),0)</f>
        <v>0</v>
      </c>
      <c r="P1134" s="803">
        <f ca="1">IFERROR(IF(OR(P$4&lt;$B1134,(P$4-$B1134)&lt;$E1134),0,IF((SUM($F1134:O1134)+($C1134/$D1134))&gt;$C1134,$C1134-SUM($F1134:O1134),($C1134-SUM($F1134:O1134))/($D1134-(P$4-$E1134)+$B1134))),0)</f>
        <v>0</v>
      </c>
      <c r="Q1134" s="803">
        <f ca="1">IFERROR(IF(OR(Q$4&lt;$B1134,(Q$4-$B1134)&lt;$E1134),0,IF((SUM($F1134:P1134)+($C1134/$D1134))&gt;$C1134,$C1134-SUM($F1134:P1134),($C1134-SUM($F1134:P1134))/($D1134-(Q$4-$E1134)+$B1134))),0)</f>
        <v>0</v>
      </c>
      <c r="R1134" s="803">
        <f ca="1">IFERROR(IF(OR(R$4&lt;$B1134,(R$4-$B1134)&lt;$E1134),0,IF((SUM($F1134:Q1134)+($C1134/$D1134))&gt;$C1134,$C1134-SUM($F1134:Q1134),($C1134-SUM($F1134:Q1134))/($D1134-(R$4-$E1134)+$B1134))),0)</f>
        <v>0</v>
      </c>
      <c r="S1134" s="803">
        <f ca="1">IFERROR(IF(OR(S$4&lt;$B1134,(S$4-$B1134)&lt;$E1134),0,IF((SUM($F1134:R1134)+($C1134/$D1134))&gt;$C1134,$C1134-SUM($F1134:R1134),($C1134-SUM($F1134:R1134))/($D1134-(S$4-$E1134)+$B1134))),0)</f>
        <v>0</v>
      </c>
      <c r="T1134" s="803">
        <f ca="1">IFERROR(IF(OR(T$4&lt;$B1134,(T$4-$B1134)&lt;$E1134),0,IF((SUM($F1134:S1134)+($C1134/$D1134))&gt;$C1134,$C1134-SUM($F1134:S1134),($C1134-SUM($F1134:S1134))/($D1134-(T$4-$E1134)+$B1134))),0)</f>
        <v>0</v>
      </c>
      <c r="U1134" s="803">
        <f ca="1">IFERROR(IF(OR(U$4&lt;$B1134,(U$4-$B1134)&lt;$E1134),0,IF((SUM($F1134:T1134)+($C1134/$D1134))&gt;$C1134,$C1134-SUM($F1134:T1134),($C1134-SUM($F1134:T1134))/($D1134-(U$4-$E1134)+$B1134))),0)</f>
        <v>0</v>
      </c>
      <c r="V1134" s="803">
        <f ca="1">IFERROR(IF(OR(V$4&lt;$B1134,(V$4-$B1134)&lt;$E1134),0,IF((SUM($F1134:U1134)+($C1134/$D1134))&gt;$C1134,$C1134-SUM($F1134:U1134),($C1134-SUM($F1134:U1134))/($D1134-(V$4-$E1134)+$B1134))),0)</f>
        <v>0</v>
      </c>
      <c r="W1134" s="803">
        <f ca="1">IFERROR(IF(OR(W$4&lt;$B1134,(W$4-$B1134)&lt;$E1134),0,IF((SUM($F1134:V1134)+($C1134/$D1134))&gt;$C1134,$C1134-SUM($F1134:V1134),($C1134-SUM($F1134:V1134))/($D1134-(W$4-$E1134)+$B1134))),0)</f>
        <v>0</v>
      </c>
      <c r="X1134" s="803">
        <f ca="1">IFERROR(IF(OR(X$4&lt;$B1134,(X$4-$B1134)&lt;$E1134),0,IF((SUM($F1134:W1134)+($C1134/$D1134))&gt;$C1134,$C1134-SUM($F1134:W1134),($C1134-SUM($F1134:W1134))/($D1134-(X$4-$E1134)+$B1134))),0)</f>
        <v>0</v>
      </c>
      <c r="Y1134" s="803">
        <f ca="1">IFERROR(IF(OR(Y$4&lt;$B1134,(Y$4-$B1134)&lt;$E1134),0,IF((SUM($F1134:X1134)+($C1134/$D1134))&gt;$C1134,$C1134-SUM($F1134:X1134),($C1134-SUM($F1134:X1134))/($D1134-(Y$4-$E1134)+$B1134))),0)</f>
        <v>0</v>
      </c>
      <c r="Z1134" s="803">
        <f ca="1">IFERROR(IF(OR(Z$4&lt;$B1134,(Z$4-$B1134)&lt;$E1134),0,IF((SUM($F1134:Y1134)+($C1134/$D1134))&gt;$C1134,$C1134-SUM($F1134:Y1134),($C1134-SUM($F1134:Y1134))/($D1134-(Z$4-$E1134)+$B1134))),0)</f>
        <v>0</v>
      </c>
      <c r="AA1134" s="803">
        <f ca="1">IFERROR(IF(OR(AA$4&lt;$B1134,(AA$4-$B1134)&lt;$E1134),0,IF((SUM($F1134:Z1134)+($C1134/$D1134))&gt;$C1134,$C1134-SUM($F1134:Z1134),($C1134-SUM($F1134:Z1134))/($D1134-(AA$4-$E1134)+$B1134))),0)</f>
        <v>0</v>
      </c>
      <c r="AB1134" s="803">
        <f ca="1">IFERROR(IF(OR(AB$4&lt;$B1134,(AB$4-$B1134)&lt;$E1134),0,IF((SUM($F1134:AA1134)+($C1134/$D1134))&gt;$C1134,$C1134-SUM($F1134:AA1134),($C1134-SUM($F1134:AA1134))/($D1134-(AB$4-$E1134)+$B1134))),0)</f>
        <v>0</v>
      </c>
      <c r="AC1134" s="803">
        <f ca="1">IFERROR(IF(OR(AC$4&lt;$B1134,(AC$4-$B1134)&lt;$E1134),0,IF((SUM($F1134:AB1134)+($C1134/$D1134))&gt;$C1134,$C1134-SUM($F1134:AB1134),($C1134-SUM($F1134:AB1134))/($D1134-(AC$4-$E1134)+$B1134))),0)</f>
        <v>0</v>
      </c>
      <c r="AD1134" s="803">
        <f ca="1">IFERROR(IF(OR(AD$4&lt;$B1134,(AD$4-$B1134)&lt;$E1134),0,IF((SUM($F1134:AC1134)+($C1134/$D1134))&gt;$C1134,$C1134-SUM($F1134:AC1134),($C1134-SUM($F1134:AC1134))/($D1134-(AD$4-$E1134)+$B1134))),0)</f>
        <v>0</v>
      </c>
      <c r="AE1134" s="803">
        <f ca="1">IFERROR(IF(OR(AE$4&lt;$B1134,(AE$4-$B1134)&lt;$E1134),0,IF((SUM($F1134:AD1134)+($C1134/$D1134))&gt;$C1134,$C1134-SUM($F1134:AD1134),($C1134-SUM($F1134:AD1134))/($D1134-(AE$4-$E1134)+$B1134))),0)</f>
        <v>0</v>
      </c>
      <c r="AF1134" s="803">
        <f ca="1">IFERROR(IF(OR(AF$4&lt;$B1134,(AF$4-$B1134)&lt;$E1134),0,IF((SUM($F1134:AE1134)+($C1134/$D1134))&gt;$C1134,$C1134-SUM($F1134:AE1134),($C1134-SUM($F1134:AE1134))/($D1134-(AF$4-$E1134)+$B1134))),0)</f>
        <v>0</v>
      </c>
      <c r="AG1134" s="803">
        <f ca="1">IFERROR(IF(OR(AG$4&lt;$B1134,(AG$4-$B1134)&lt;$E1134),0,IF((SUM($F1134:AF1134)+($C1134/$D1134))&gt;$C1134,$C1134-SUM($F1134:AF1134),($C1134-SUM($F1134:AF1134))/($D1134-(AG$4-$E1134)+$B1134))),0)</f>
        <v>0</v>
      </c>
      <c r="AH1134" s="803">
        <f ca="1">IFERROR(IF(OR(AH$4&lt;$B1134,(AH$4-$B1134)&lt;$E1134),0,IF((SUM($F1134:AG1134)+($C1134/$D1134))&gt;$C1134,$C1134-SUM($F1134:AG1134),($C1134-SUM($F1134:AG1134))/($D1134-(AH$4-$E1134)+$B1134))),0)</f>
        <v>0</v>
      </c>
      <c r="AI1134" s="803">
        <f ca="1">IFERROR(IF(OR(AI$4&lt;$B1134,(AI$4-$B1134)&lt;$E1134),0,IF((SUM($F1134:AH1134)+($C1134/$D1134))&gt;$C1134,$C1134-SUM($F1134:AH1134),($C1134-SUM($F1134:AH1134))/($D1134-(AI$4-$E1134)+$B1134))),0)</f>
        <v>0</v>
      </c>
      <c r="AJ1134" s="803">
        <f ca="1">IFERROR(IF(OR(AJ$4&lt;$B1134,(AJ$4-$B1134)&lt;$E1134),0,IF((SUM($F1134:AI1134)+($C1134/$D1134))&gt;$C1134,$C1134-SUM($F1134:AI1134),($C1134-SUM($F1134:AI1134))/($D1134-(AJ$4-$E1134)+$B1134))),0)</f>
        <v>0</v>
      </c>
      <c r="AK1134" s="803">
        <f ca="1">IFERROR(IF(OR(AK$4&lt;$B1134,(AK$4-$B1134)&lt;$E1134),0,IF((SUM($F1134:AJ1134)+($C1134/$D1134))&gt;$C1134,$C1134-SUM($F1134:AJ1134),($C1134-SUM($F1134:AJ1134))/($D1134-(AK$4-$E1134)+$B1134))),0)</f>
        <v>0</v>
      </c>
      <c r="AL1134" s="803">
        <f ca="1">IFERROR(IF(OR(AL$4&lt;$B1134,(AL$4-$B1134)&lt;$E1134),0,IF((SUM($F1134:AK1134)+($C1134/$D1134))&gt;$C1134,$C1134-SUM($F1134:AK1134),($C1134-SUM($F1134:AK1134))/($D1134-(AL$4-$E1134)+$B1134))),0)</f>
        <v>0</v>
      </c>
      <c r="AM1134" s="803">
        <f ca="1">IFERROR(IF(OR(AM$4&lt;$B1134,(AM$4-$B1134)&lt;$E1134),0,IF((SUM($F1134:AL1134)+($C1134/$D1134))&gt;$C1134,$C1134-SUM($F1134:AL1134),($C1134-SUM($F1134:AL1134))/($D1134-(AM$4-$E1134)+$B1134))),0)</f>
        <v>0</v>
      </c>
      <c r="AN1134" s="803">
        <f ca="1">IFERROR(IF(OR(AN$4&lt;$B1134,(AN$4-$B1134)&lt;$E1134),0,IF((SUM($F1134:AM1134)+($C1134/$D1134))&gt;$C1134,$C1134-SUM($F1134:AM1134),($C1134-SUM($F1134:AM1134))/($D1134-(AN$4-$E1134)+$B1134))),0)</f>
        <v>0</v>
      </c>
      <c r="AO1134" s="803">
        <f ca="1">IFERROR(IF(OR(AO$4&lt;$B1134,(AO$4-$B1134)&lt;$E1134),0,IF((SUM($F1134:AN1134)+($C1134/$D1134))&gt;$C1134,$C1134-SUM($F1134:AN1134),($C1134-SUM($F1134:AN1134))/($D1134-(AO$4-$E1134)+$B1134))),0)</f>
        <v>0</v>
      </c>
      <c r="AP1134" s="803">
        <f ca="1">IFERROR(IF(OR(AP$4&lt;$B1134,(AP$4-$B1134)&lt;$E1134),0,IF((SUM($F1134:AO1134)+($C1134/$D1134))&gt;$C1134,$C1134-SUM($F1134:AO1134),($C1134-SUM($F1134:AO1134))/($D1134-(AP$4-$E1134)+$B1134))),0)</f>
        <v>0</v>
      </c>
      <c r="AQ1134" s="803">
        <f ca="1">IFERROR(IF(OR(AQ$4&lt;$B1134,(AQ$4-$B1134)&lt;$E1134),0,IF((SUM($F1134:AP1134)+($C1134/$D1134))&gt;$C1134,$C1134-SUM($F1134:AP1134),($C1134-SUM($F1134:AP1134))/($D1134-(AQ$4-$E1134)+$B1134))),0)</f>
        <v>0</v>
      </c>
      <c r="AR1134" s="803">
        <f ca="1">IFERROR(IF(OR(AR$4&lt;$B1134,(AR$4-$B1134)&lt;$E1134),0,IF((SUM($F1134:AQ1134)+($C1134/$D1134))&gt;$C1134,$C1134-SUM($F1134:AQ1134),($C1134-SUM($F1134:AQ1134))/($D1134-(AR$4-$E1134)+$B1134))),0)</f>
        <v>0</v>
      </c>
      <c r="AS1134" s="803">
        <f ca="1">IFERROR(IF(OR(AS$4&lt;$B1134,(AS$4-$B1134)&lt;$E1134),0,IF((SUM($F1134:AR1134)+($C1134/$D1134))&gt;$C1134,$C1134-SUM($F1134:AR1134),($C1134-SUM($F1134:AR1134))/($D1134-(AS$4-$E1134)+$B1134))),0)</f>
        <v>0</v>
      </c>
      <c r="AT1134" s="803">
        <f ca="1">IFERROR(IF(OR(AT$4&lt;$B1134,(AT$4-$B1134)&lt;$E1134),0,IF((SUM($F1134:AS1134)+($C1134/$D1134))&gt;$C1134,$C1134-SUM($F1134:AS1134),($C1134-SUM($F1134:AS1134))/($D1134-(AT$4-$E1134)+$B1134))),0)</f>
        <v>0</v>
      </c>
      <c r="AU1134" s="803">
        <f ca="1">IFERROR(IF(OR(AU$4&lt;$B1134,(AU$4-$B1134)&lt;$E1134),0,IF((SUM($F1134:AT1134)+($C1134/$D1134))&gt;$C1134,$C1134-SUM($F1134:AT1134),($C1134-SUM($F1134:AT1134))/($D1134-(AU$4-$E1134)+$B1134))),0)</f>
        <v>0</v>
      </c>
      <c r="AW1134" s="201"/>
    </row>
    <row r="1135" spans="1:49" s="893" customFormat="1">
      <c r="A1135" s="201"/>
      <c r="B1135" s="885">
        <f>IF((B1134+1)&gt;'PAINEL DE CONTROLE'!$D$6,'PAINEL DE CONTROLE'!$D$6,(B1134+1))</f>
        <v>31</v>
      </c>
      <c r="C1135" s="850">
        <f ca="1"/>
        <v>0</v>
      </c>
      <c r="D1135" s="923">
        <f>IF(B1135+SUMIF('PAINEL DE CONTROLE'!$B$97:$B$107,$B$1102,'PAINEL DE CONTROLE'!$F$97:$F$107)&gt;'PAINEL DE CONTROLE'!$D$6,'PAINEL DE CONTROLE'!$D$6-B1135,SUMIF('PAINEL DE CONTROLE'!$B$97:$B$107,$B$1102,'PAINEL DE CONTROLE'!$F$97:$F$107))</f>
        <v>0</v>
      </c>
      <c r="E1135" s="923">
        <f>'PAINEL DE CONTROLE'!$D$8</f>
        <v>1</v>
      </c>
      <c r="F1135" s="201"/>
      <c r="G1135" s="803">
        <f ca="1">IFERROR(IF(OR(G$4&lt;$B1135,(G$4-$B1135)&lt;$E1135),0,IF((SUM($F1135:F1135)+($C1135/$D1135))&gt;$C1135,$C1135-SUM($F1135:F1135),($C1135-SUM($F1135:F1135))/($D1135-(G$4-$E1135)+$B1135))),0)</f>
        <v>0</v>
      </c>
      <c r="H1135" s="803">
        <f ca="1">IFERROR(IF(OR(H$4&lt;$B1135,(H$4-$B1135)&lt;$E1135),0,IF((SUM($F1135:G1135)+($C1135/$D1135))&gt;$C1135,$C1135-SUM($F1135:G1135),($C1135-SUM($F1135:G1135))/($D1135-(H$4-$E1135)+$B1135))),0)</f>
        <v>0</v>
      </c>
      <c r="I1135" s="803">
        <f ca="1">IFERROR(IF(OR(I$4&lt;$B1135,(I$4-$B1135)&lt;$E1135),0,IF((SUM($F1135:H1135)+($C1135/$D1135))&gt;$C1135,$C1135-SUM($F1135:H1135),($C1135-SUM($F1135:H1135))/($D1135-(I$4-$E1135)+$B1135))),0)</f>
        <v>0</v>
      </c>
      <c r="J1135" s="803">
        <f ca="1">IFERROR(IF(OR(J$4&lt;$B1135,(J$4-$B1135)&lt;$E1135),0,IF((SUM($F1135:I1135)+($C1135/$D1135))&gt;$C1135,$C1135-SUM($F1135:I1135),($C1135-SUM($F1135:I1135))/($D1135-(J$4-$E1135)+$B1135))),0)</f>
        <v>0</v>
      </c>
      <c r="K1135" s="803">
        <f ca="1">IFERROR(IF(OR(K$4&lt;$B1135,(K$4-$B1135)&lt;$E1135),0,IF((SUM($F1135:J1135)+($C1135/$D1135))&gt;$C1135,$C1135-SUM($F1135:J1135),($C1135-SUM($F1135:J1135))/($D1135-(K$4-$E1135)+$B1135))),0)</f>
        <v>0</v>
      </c>
      <c r="L1135" s="803">
        <f ca="1">IFERROR(IF(OR(L$4&lt;$B1135,(L$4-$B1135)&lt;$E1135),0,IF((SUM($F1135:K1135)+($C1135/$D1135))&gt;$C1135,$C1135-SUM($F1135:K1135),($C1135-SUM($F1135:K1135))/($D1135-(L$4-$E1135)+$B1135))),0)</f>
        <v>0</v>
      </c>
      <c r="M1135" s="803">
        <f ca="1">IFERROR(IF(OR(M$4&lt;$B1135,(M$4-$B1135)&lt;$E1135),0,IF((SUM($F1135:L1135)+($C1135/$D1135))&gt;$C1135,$C1135-SUM($F1135:L1135),($C1135-SUM($F1135:L1135))/($D1135-(M$4-$E1135)+$B1135))),0)</f>
        <v>0</v>
      </c>
      <c r="N1135" s="803">
        <f ca="1">IFERROR(IF(OR(N$4&lt;$B1135,(N$4-$B1135)&lt;$E1135),0,IF((SUM($F1135:M1135)+($C1135/$D1135))&gt;$C1135,$C1135-SUM($F1135:M1135),($C1135-SUM($F1135:M1135))/($D1135-(N$4-$E1135)+$B1135))),0)</f>
        <v>0</v>
      </c>
      <c r="O1135" s="803">
        <f ca="1">IFERROR(IF(OR(O$4&lt;$B1135,(O$4-$B1135)&lt;$E1135),0,IF((SUM($F1135:N1135)+($C1135/$D1135))&gt;$C1135,$C1135-SUM($F1135:N1135),($C1135-SUM($F1135:N1135))/($D1135-(O$4-$E1135)+$B1135))),0)</f>
        <v>0</v>
      </c>
      <c r="P1135" s="803">
        <f ca="1">IFERROR(IF(OR(P$4&lt;$B1135,(P$4-$B1135)&lt;$E1135),0,IF((SUM($F1135:O1135)+($C1135/$D1135))&gt;$C1135,$C1135-SUM($F1135:O1135),($C1135-SUM($F1135:O1135))/($D1135-(P$4-$E1135)+$B1135))),0)</f>
        <v>0</v>
      </c>
      <c r="Q1135" s="803">
        <f ca="1">IFERROR(IF(OR(Q$4&lt;$B1135,(Q$4-$B1135)&lt;$E1135),0,IF((SUM($F1135:P1135)+($C1135/$D1135))&gt;$C1135,$C1135-SUM($F1135:P1135),($C1135-SUM($F1135:P1135))/($D1135-(Q$4-$E1135)+$B1135))),0)</f>
        <v>0</v>
      </c>
      <c r="R1135" s="803">
        <f ca="1">IFERROR(IF(OR(R$4&lt;$B1135,(R$4-$B1135)&lt;$E1135),0,IF((SUM($F1135:Q1135)+($C1135/$D1135))&gt;$C1135,$C1135-SUM($F1135:Q1135),($C1135-SUM($F1135:Q1135))/($D1135-(R$4-$E1135)+$B1135))),0)</f>
        <v>0</v>
      </c>
      <c r="S1135" s="803">
        <f ca="1">IFERROR(IF(OR(S$4&lt;$B1135,(S$4-$B1135)&lt;$E1135),0,IF((SUM($F1135:R1135)+($C1135/$D1135))&gt;$C1135,$C1135-SUM($F1135:R1135),($C1135-SUM($F1135:R1135))/($D1135-(S$4-$E1135)+$B1135))),0)</f>
        <v>0</v>
      </c>
      <c r="T1135" s="803">
        <f ca="1">IFERROR(IF(OR(T$4&lt;$B1135,(T$4-$B1135)&lt;$E1135),0,IF((SUM($F1135:S1135)+($C1135/$D1135))&gt;$C1135,$C1135-SUM($F1135:S1135),($C1135-SUM($F1135:S1135))/($D1135-(T$4-$E1135)+$B1135))),0)</f>
        <v>0</v>
      </c>
      <c r="U1135" s="803">
        <f ca="1">IFERROR(IF(OR(U$4&lt;$B1135,(U$4-$B1135)&lt;$E1135),0,IF((SUM($F1135:T1135)+($C1135/$D1135))&gt;$C1135,$C1135-SUM($F1135:T1135),($C1135-SUM($F1135:T1135))/($D1135-(U$4-$E1135)+$B1135))),0)</f>
        <v>0</v>
      </c>
      <c r="V1135" s="803">
        <f ca="1">IFERROR(IF(OR(V$4&lt;$B1135,(V$4-$B1135)&lt;$E1135),0,IF((SUM($F1135:U1135)+($C1135/$D1135))&gt;$C1135,$C1135-SUM($F1135:U1135),($C1135-SUM($F1135:U1135))/($D1135-(V$4-$E1135)+$B1135))),0)</f>
        <v>0</v>
      </c>
      <c r="W1135" s="803">
        <f ca="1">IFERROR(IF(OR(W$4&lt;$B1135,(W$4-$B1135)&lt;$E1135),0,IF((SUM($F1135:V1135)+($C1135/$D1135))&gt;$C1135,$C1135-SUM($F1135:V1135),($C1135-SUM($F1135:V1135))/($D1135-(W$4-$E1135)+$B1135))),0)</f>
        <v>0</v>
      </c>
      <c r="X1135" s="803">
        <f ca="1">IFERROR(IF(OR(X$4&lt;$B1135,(X$4-$B1135)&lt;$E1135),0,IF((SUM($F1135:W1135)+($C1135/$D1135))&gt;$C1135,$C1135-SUM($F1135:W1135),($C1135-SUM($F1135:W1135))/($D1135-(X$4-$E1135)+$B1135))),0)</f>
        <v>0</v>
      </c>
      <c r="Y1135" s="803">
        <f ca="1">IFERROR(IF(OR(Y$4&lt;$B1135,(Y$4-$B1135)&lt;$E1135),0,IF((SUM($F1135:X1135)+($C1135/$D1135))&gt;$C1135,$C1135-SUM($F1135:X1135),($C1135-SUM($F1135:X1135))/($D1135-(Y$4-$E1135)+$B1135))),0)</f>
        <v>0</v>
      </c>
      <c r="Z1135" s="803">
        <f ca="1">IFERROR(IF(OR(Z$4&lt;$B1135,(Z$4-$B1135)&lt;$E1135),0,IF((SUM($F1135:Y1135)+($C1135/$D1135))&gt;$C1135,$C1135-SUM($F1135:Y1135),($C1135-SUM($F1135:Y1135))/($D1135-(Z$4-$E1135)+$B1135))),0)</f>
        <v>0</v>
      </c>
      <c r="AA1135" s="803">
        <f ca="1">IFERROR(IF(OR(AA$4&lt;$B1135,(AA$4-$B1135)&lt;$E1135),0,IF((SUM($F1135:Z1135)+($C1135/$D1135))&gt;$C1135,$C1135-SUM($F1135:Z1135),($C1135-SUM($F1135:Z1135))/($D1135-(AA$4-$E1135)+$B1135))),0)</f>
        <v>0</v>
      </c>
      <c r="AB1135" s="803">
        <f ca="1">IFERROR(IF(OR(AB$4&lt;$B1135,(AB$4-$B1135)&lt;$E1135),0,IF((SUM($F1135:AA1135)+($C1135/$D1135))&gt;$C1135,$C1135-SUM($F1135:AA1135),($C1135-SUM($F1135:AA1135))/($D1135-(AB$4-$E1135)+$B1135))),0)</f>
        <v>0</v>
      </c>
      <c r="AC1135" s="803">
        <f ca="1">IFERROR(IF(OR(AC$4&lt;$B1135,(AC$4-$B1135)&lt;$E1135),0,IF((SUM($F1135:AB1135)+($C1135/$D1135))&gt;$C1135,$C1135-SUM($F1135:AB1135),($C1135-SUM($F1135:AB1135))/($D1135-(AC$4-$E1135)+$B1135))),0)</f>
        <v>0</v>
      </c>
      <c r="AD1135" s="803">
        <f ca="1">IFERROR(IF(OR(AD$4&lt;$B1135,(AD$4-$B1135)&lt;$E1135),0,IF((SUM($F1135:AC1135)+($C1135/$D1135))&gt;$C1135,$C1135-SUM($F1135:AC1135),($C1135-SUM($F1135:AC1135))/($D1135-(AD$4-$E1135)+$B1135))),0)</f>
        <v>0</v>
      </c>
      <c r="AE1135" s="803">
        <f ca="1">IFERROR(IF(OR(AE$4&lt;$B1135,(AE$4-$B1135)&lt;$E1135),0,IF((SUM($F1135:AD1135)+($C1135/$D1135))&gt;$C1135,$C1135-SUM($F1135:AD1135),($C1135-SUM($F1135:AD1135))/($D1135-(AE$4-$E1135)+$B1135))),0)</f>
        <v>0</v>
      </c>
      <c r="AF1135" s="803">
        <f ca="1">IFERROR(IF(OR(AF$4&lt;$B1135,(AF$4-$B1135)&lt;$E1135),0,IF((SUM($F1135:AE1135)+($C1135/$D1135))&gt;$C1135,$C1135-SUM($F1135:AE1135),($C1135-SUM($F1135:AE1135))/($D1135-(AF$4-$E1135)+$B1135))),0)</f>
        <v>0</v>
      </c>
      <c r="AG1135" s="803">
        <f ca="1">IFERROR(IF(OR(AG$4&lt;$B1135,(AG$4-$B1135)&lt;$E1135),0,IF((SUM($F1135:AF1135)+($C1135/$D1135))&gt;$C1135,$C1135-SUM($F1135:AF1135),($C1135-SUM($F1135:AF1135))/($D1135-(AG$4-$E1135)+$B1135))),0)</f>
        <v>0</v>
      </c>
      <c r="AH1135" s="803">
        <f ca="1">IFERROR(IF(OR(AH$4&lt;$B1135,(AH$4-$B1135)&lt;$E1135),0,IF((SUM($F1135:AG1135)+($C1135/$D1135))&gt;$C1135,$C1135-SUM($F1135:AG1135),($C1135-SUM($F1135:AG1135))/($D1135-(AH$4-$E1135)+$B1135))),0)</f>
        <v>0</v>
      </c>
      <c r="AI1135" s="803">
        <f ca="1">IFERROR(IF(OR(AI$4&lt;$B1135,(AI$4-$B1135)&lt;$E1135),0,IF((SUM($F1135:AH1135)+($C1135/$D1135))&gt;$C1135,$C1135-SUM($F1135:AH1135),($C1135-SUM($F1135:AH1135))/($D1135-(AI$4-$E1135)+$B1135))),0)</f>
        <v>0</v>
      </c>
      <c r="AJ1135" s="803">
        <f ca="1">IFERROR(IF(OR(AJ$4&lt;$B1135,(AJ$4-$B1135)&lt;$E1135),0,IF((SUM($F1135:AI1135)+($C1135/$D1135))&gt;$C1135,$C1135-SUM($F1135:AI1135),($C1135-SUM($F1135:AI1135))/($D1135-(AJ$4-$E1135)+$B1135))),0)</f>
        <v>0</v>
      </c>
      <c r="AK1135" s="803">
        <f ca="1">IFERROR(IF(OR(AK$4&lt;$B1135,(AK$4-$B1135)&lt;$E1135),0,IF((SUM($F1135:AJ1135)+($C1135/$D1135))&gt;$C1135,$C1135-SUM($F1135:AJ1135),($C1135-SUM($F1135:AJ1135))/($D1135-(AK$4-$E1135)+$B1135))),0)</f>
        <v>0</v>
      </c>
      <c r="AL1135" s="803">
        <f ca="1">IFERROR(IF(OR(AL$4&lt;$B1135,(AL$4-$B1135)&lt;$E1135),0,IF((SUM($F1135:AK1135)+($C1135/$D1135))&gt;$C1135,$C1135-SUM($F1135:AK1135),($C1135-SUM($F1135:AK1135))/($D1135-(AL$4-$E1135)+$B1135))),0)</f>
        <v>0</v>
      </c>
      <c r="AM1135" s="803">
        <f ca="1">IFERROR(IF(OR(AM$4&lt;$B1135,(AM$4-$B1135)&lt;$E1135),0,IF((SUM($F1135:AL1135)+($C1135/$D1135))&gt;$C1135,$C1135-SUM($F1135:AL1135),($C1135-SUM($F1135:AL1135))/($D1135-(AM$4-$E1135)+$B1135))),0)</f>
        <v>0</v>
      </c>
      <c r="AN1135" s="803">
        <f ca="1">IFERROR(IF(OR(AN$4&lt;$B1135,(AN$4-$B1135)&lt;$E1135),0,IF((SUM($F1135:AM1135)+($C1135/$D1135))&gt;$C1135,$C1135-SUM($F1135:AM1135),($C1135-SUM($F1135:AM1135))/($D1135-(AN$4-$E1135)+$B1135))),0)</f>
        <v>0</v>
      </c>
      <c r="AO1135" s="803">
        <f ca="1">IFERROR(IF(OR(AO$4&lt;$B1135,(AO$4-$B1135)&lt;$E1135),0,IF((SUM($F1135:AN1135)+($C1135/$D1135))&gt;$C1135,$C1135-SUM($F1135:AN1135),($C1135-SUM($F1135:AN1135))/($D1135-(AO$4-$E1135)+$B1135))),0)</f>
        <v>0</v>
      </c>
      <c r="AP1135" s="803">
        <f ca="1">IFERROR(IF(OR(AP$4&lt;$B1135,(AP$4-$B1135)&lt;$E1135),0,IF((SUM($F1135:AO1135)+($C1135/$D1135))&gt;$C1135,$C1135-SUM($F1135:AO1135),($C1135-SUM($F1135:AO1135))/($D1135-(AP$4-$E1135)+$B1135))),0)</f>
        <v>0</v>
      </c>
      <c r="AQ1135" s="803">
        <f ca="1">IFERROR(IF(OR(AQ$4&lt;$B1135,(AQ$4-$B1135)&lt;$E1135),0,IF((SUM($F1135:AP1135)+($C1135/$D1135))&gt;$C1135,$C1135-SUM($F1135:AP1135),($C1135-SUM($F1135:AP1135))/($D1135-(AQ$4-$E1135)+$B1135))),0)</f>
        <v>0</v>
      </c>
      <c r="AR1135" s="803">
        <f ca="1">IFERROR(IF(OR(AR$4&lt;$B1135,(AR$4-$B1135)&lt;$E1135),0,IF((SUM($F1135:AQ1135)+($C1135/$D1135))&gt;$C1135,$C1135-SUM($F1135:AQ1135),($C1135-SUM($F1135:AQ1135))/($D1135-(AR$4-$E1135)+$B1135))),0)</f>
        <v>0</v>
      </c>
      <c r="AS1135" s="803">
        <f ca="1">IFERROR(IF(OR(AS$4&lt;$B1135,(AS$4-$B1135)&lt;$E1135),0,IF((SUM($F1135:AR1135)+($C1135/$D1135))&gt;$C1135,$C1135-SUM($F1135:AR1135),($C1135-SUM($F1135:AR1135))/($D1135-(AS$4-$E1135)+$B1135))),0)</f>
        <v>0</v>
      </c>
      <c r="AT1135" s="803">
        <f ca="1">IFERROR(IF(OR(AT$4&lt;$B1135,(AT$4-$B1135)&lt;$E1135),0,IF((SUM($F1135:AS1135)+($C1135/$D1135))&gt;$C1135,$C1135-SUM($F1135:AS1135),($C1135-SUM($F1135:AS1135))/($D1135-(AT$4-$E1135)+$B1135))),0)</f>
        <v>0</v>
      </c>
      <c r="AU1135" s="803">
        <f ca="1">IFERROR(IF(OR(AU$4&lt;$B1135,(AU$4-$B1135)&lt;$E1135),0,IF((SUM($F1135:AT1135)+($C1135/$D1135))&gt;$C1135,$C1135-SUM($F1135:AT1135),($C1135-SUM($F1135:AT1135))/($D1135-(AU$4-$E1135)+$B1135))),0)</f>
        <v>0</v>
      </c>
      <c r="AW1135" s="201"/>
    </row>
    <row r="1136" spans="1:49" s="893" customFormat="1">
      <c r="A1136" s="201"/>
      <c r="B1136" s="885">
        <f>IF((B1135+1)&gt;'PAINEL DE CONTROLE'!$D$6,'PAINEL DE CONTROLE'!$D$6,(B1135+1))</f>
        <v>31</v>
      </c>
      <c r="C1136" s="850">
        <f ca="1"/>
        <v>0</v>
      </c>
      <c r="D1136" s="923">
        <f>IF(B1136+SUMIF('PAINEL DE CONTROLE'!$B$97:$B$107,$B$1102,'PAINEL DE CONTROLE'!$F$97:$F$107)&gt;'PAINEL DE CONTROLE'!$D$6,'PAINEL DE CONTROLE'!$D$6-B1136,SUMIF('PAINEL DE CONTROLE'!$B$97:$B$107,$B$1102,'PAINEL DE CONTROLE'!$F$97:$F$107))</f>
        <v>0</v>
      </c>
      <c r="E1136" s="923">
        <f>'PAINEL DE CONTROLE'!$D$8</f>
        <v>1</v>
      </c>
      <c r="F1136" s="201"/>
      <c r="G1136" s="803">
        <f ca="1">IFERROR(IF(OR(G$4&lt;$B1136,(G$4-$B1136)&lt;$E1136),0,IF((SUM($F1136:F1136)+($C1136/$D1136))&gt;$C1136,$C1136-SUM($F1136:F1136),($C1136-SUM($F1136:F1136))/($D1136-(G$4-$E1136)+$B1136))),0)</f>
        <v>0</v>
      </c>
      <c r="H1136" s="803">
        <f ca="1">IFERROR(IF(OR(H$4&lt;$B1136,(H$4-$B1136)&lt;$E1136),0,IF((SUM($F1136:G1136)+($C1136/$D1136))&gt;$C1136,$C1136-SUM($F1136:G1136),($C1136-SUM($F1136:G1136))/($D1136-(H$4-$E1136)+$B1136))),0)</f>
        <v>0</v>
      </c>
      <c r="I1136" s="803">
        <f ca="1">IFERROR(IF(OR(I$4&lt;$B1136,(I$4-$B1136)&lt;$E1136),0,IF((SUM($F1136:H1136)+($C1136/$D1136))&gt;$C1136,$C1136-SUM($F1136:H1136),($C1136-SUM($F1136:H1136))/($D1136-(I$4-$E1136)+$B1136))),0)</f>
        <v>0</v>
      </c>
      <c r="J1136" s="803">
        <f ca="1">IFERROR(IF(OR(J$4&lt;$B1136,(J$4-$B1136)&lt;$E1136),0,IF((SUM($F1136:I1136)+($C1136/$D1136))&gt;$C1136,$C1136-SUM($F1136:I1136),($C1136-SUM($F1136:I1136))/($D1136-(J$4-$E1136)+$B1136))),0)</f>
        <v>0</v>
      </c>
      <c r="K1136" s="803">
        <f ca="1">IFERROR(IF(OR(K$4&lt;$B1136,(K$4-$B1136)&lt;$E1136),0,IF((SUM($F1136:J1136)+($C1136/$D1136))&gt;$C1136,$C1136-SUM($F1136:J1136),($C1136-SUM($F1136:J1136))/($D1136-(K$4-$E1136)+$B1136))),0)</f>
        <v>0</v>
      </c>
      <c r="L1136" s="803">
        <f ca="1">IFERROR(IF(OR(L$4&lt;$B1136,(L$4-$B1136)&lt;$E1136),0,IF((SUM($F1136:K1136)+($C1136/$D1136))&gt;$C1136,$C1136-SUM($F1136:K1136),($C1136-SUM($F1136:K1136))/($D1136-(L$4-$E1136)+$B1136))),0)</f>
        <v>0</v>
      </c>
      <c r="M1136" s="803">
        <f ca="1">IFERROR(IF(OR(M$4&lt;$B1136,(M$4-$B1136)&lt;$E1136),0,IF((SUM($F1136:L1136)+($C1136/$D1136))&gt;$C1136,$C1136-SUM($F1136:L1136),($C1136-SUM($F1136:L1136))/($D1136-(M$4-$E1136)+$B1136))),0)</f>
        <v>0</v>
      </c>
      <c r="N1136" s="803">
        <f ca="1">IFERROR(IF(OR(N$4&lt;$B1136,(N$4-$B1136)&lt;$E1136),0,IF((SUM($F1136:M1136)+($C1136/$D1136))&gt;$C1136,$C1136-SUM($F1136:M1136),($C1136-SUM($F1136:M1136))/($D1136-(N$4-$E1136)+$B1136))),0)</f>
        <v>0</v>
      </c>
      <c r="O1136" s="803">
        <f ca="1">IFERROR(IF(OR(O$4&lt;$B1136,(O$4-$B1136)&lt;$E1136),0,IF((SUM($F1136:N1136)+($C1136/$D1136))&gt;$C1136,$C1136-SUM($F1136:N1136),($C1136-SUM($F1136:N1136))/($D1136-(O$4-$E1136)+$B1136))),0)</f>
        <v>0</v>
      </c>
      <c r="P1136" s="803">
        <f ca="1">IFERROR(IF(OR(P$4&lt;$B1136,(P$4-$B1136)&lt;$E1136),0,IF((SUM($F1136:O1136)+($C1136/$D1136))&gt;$C1136,$C1136-SUM($F1136:O1136),($C1136-SUM($F1136:O1136))/($D1136-(P$4-$E1136)+$B1136))),0)</f>
        <v>0</v>
      </c>
      <c r="Q1136" s="803">
        <f ca="1">IFERROR(IF(OR(Q$4&lt;$B1136,(Q$4-$B1136)&lt;$E1136),0,IF((SUM($F1136:P1136)+($C1136/$D1136))&gt;$C1136,$C1136-SUM($F1136:P1136),($C1136-SUM($F1136:P1136))/($D1136-(Q$4-$E1136)+$B1136))),0)</f>
        <v>0</v>
      </c>
      <c r="R1136" s="803">
        <f ca="1">IFERROR(IF(OR(R$4&lt;$B1136,(R$4-$B1136)&lt;$E1136),0,IF((SUM($F1136:Q1136)+($C1136/$D1136))&gt;$C1136,$C1136-SUM($F1136:Q1136),($C1136-SUM($F1136:Q1136))/($D1136-(R$4-$E1136)+$B1136))),0)</f>
        <v>0</v>
      </c>
      <c r="S1136" s="803">
        <f ca="1">IFERROR(IF(OR(S$4&lt;$B1136,(S$4-$B1136)&lt;$E1136),0,IF((SUM($F1136:R1136)+($C1136/$D1136))&gt;$C1136,$C1136-SUM($F1136:R1136),($C1136-SUM($F1136:R1136))/($D1136-(S$4-$E1136)+$B1136))),0)</f>
        <v>0</v>
      </c>
      <c r="T1136" s="803">
        <f ca="1">IFERROR(IF(OR(T$4&lt;$B1136,(T$4-$B1136)&lt;$E1136),0,IF((SUM($F1136:S1136)+($C1136/$D1136))&gt;$C1136,$C1136-SUM($F1136:S1136),($C1136-SUM($F1136:S1136))/($D1136-(T$4-$E1136)+$B1136))),0)</f>
        <v>0</v>
      </c>
      <c r="U1136" s="803">
        <f ca="1">IFERROR(IF(OR(U$4&lt;$B1136,(U$4-$B1136)&lt;$E1136),0,IF((SUM($F1136:T1136)+($C1136/$D1136))&gt;$C1136,$C1136-SUM($F1136:T1136),($C1136-SUM($F1136:T1136))/($D1136-(U$4-$E1136)+$B1136))),0)</f>
        <v>0</v>
      </c>
      <c r="V1136" s="803">
        <f ca="1">IFERROR(IF(OR(V$4&lt;$B1136,(V$4-$B1136)&lt;$E1136),0,IF((SUM($F1136:U1136)+($C1136/$D1136))&gt;$C1136,$C1136-SUM($F1136:U1136),($C1136-SUM($F1136:U1136))/($D1136-(V$4-$E1136)+$B1136))),0)</f>
        <v>0</v>
      </c>
      <c r="W1136" s="803">
        <f ca="1">IFERROR(IF(OR(W$4&lt;$B1136,(W$4-$B1136)&lt;$E1136),0,IF((SUM($F1136:V1136)+($C1136/$D1136))&gt;$C1136,$C1136-SUM($F1136:V1136),($C1136-SUM($F1136:V1136))/($D1136-(W$4-$E1136)+$B1136))),0)</f>
        <v>0</v>
      </c>
      <c r="X1136" s="803">
        <f ca="1">IFERROR(IF(OR(X$4&lt;$B1136,(X$4-$B1136)&lt;$E1136),0,IF((SUM($F1136:W1136)+($C1136/$D1136))&gt;$C1136,$C1136-SUM($F1136:W1136),($C1136-SUM($F1136:W1136))/($D1136-(X$4-$E1136)+$B1136))),0)</f>
        <v>0</v>
      </c>
      <c r="Y1136" s="803">
        <f ca="1">IFERROR(IF(OR(Y$4&lt;$B1136,(Y$4-$B1136)&lt;$E1136),0,IF((SUM($F1136:X1136)+($C1136/$D1136))&gt;$C1136,$C1136-SUM($F1136:X1136),($C1136-SUM($F1136:X1136))/($D1136-(Y$4-$E1136)+$B1136))),0)</f>
        <v>0</v>
      </c>
      <c r="Z1136" s="803">
        <f ca="1">IFERROR(IF(OR(Z$4&lt;$B1136,(Z$4-$B1136)&lt;$E1136),0,IF((SUM($F1136:Y1136)+($C1136/$D1136))&gt;$C1136,$C1136-SUM($F1136:Y1136),($C1136-SUM($F1136:Y1136))/($D1136-(Z$4-$E1136)+$B1136))),0)</f>
        <v>0</v>
      </c>
      <c r="AA1136" s="803">
        <f ca="1">IFERROR(IF(OR(AA$4&lt;$B1136,(AA$4-$B1136)&lt;$E1136),0,IF((SUM($F1136:Z1136)+($C1136/$D1136))&gt;$C1136,$C1136-SUM($F1136:Z1136),($C1136-SUM($F1136:Z1136))/($D1136-(AA$4-$E1136)+$B1136))),0)</f>
        <v>0</v>
      </c>
      <c r="AB1136" s="803">
        <f ca="1">IFERROR(IF(OR(AB$4&lt;$B1136,(AB$4-$B1136)&lt;$E1136),0,IF((SUM($F1136:AA1136)+($C1136/$D1136))&gt;$C1136,$C1136-SUM($F1136:AA1136),($C1136-SUM($F1136:AA1136))/($D1136-(AB$4-$E1136)+$B1136))),0)</f>
        <v>0</v>
      </c>
      <c r="AC1136" s="803">
        <f ca="1">IFERROR(IF(OR(AC$4&lt;$B1136,(AC$4-$B1136)&lt;$E1136),0,IF((SUM($F1136:AB1136)+($C1136/$D1136))&gt;$C1136,$C1136-SUM($F1136:AB1136),($C1136-SUM($F1136:AB1136))/($D1136-(AC$4-$E1136)+$B1136))),0)</f>
        <v>0</v>
      </c>
      <c r="AD1136" s="803">
        <f ca="1">IFERROR(IF(OR(AD$4&lt;$B1136,(AD$4-$B1136)&lt;$E1136),0,IF((SUM($F1136:AC1136)+($C1136/$D1136))&gt;$C1136,$C1136-SUM($F1136:AC1136),($C1136-SUM($F1136:AC1136))/($D1136-(AD$4-$E1136)+$B1136))),0)</f>
        <v>0</v>
      </c>
      <c r="AE1136" s="803">
        <f ca="1">IFERROR(IF(OR(AE$4&lt;$B1136,(AE$4-$B1136)&lt;$E1136),0,IF((SUM($F1136:AD1136)+($C1136/$D1136))&gt;$C1136,$C1136-SUM($F1136:AD1136),($C1136-SUM($F1136:AD1136))/($D1136-(AE$4-$E1136)+$B1136))),0)</f>
        <v>0</v>
      </c>
      <c r="AF1136" s="803">
        <f ca="1">IFERROR(IF(OR(AF$4&lt;$B1136,(AF$4-$B1136)&lt;$E1136),0,IF((SUM($F1136:AE1136)+($C1136/$D1136))&gt;$C1136,$C1136-SUM($F1136:AE1136),($C1136-SUM($F1136:AE1136))/($D1136-(AF$4-$E1136)+$B1136))),0)</f>
        <v>0</v>
      </c>
      <c r="AG1136" s="803">
        <f ca="1">IFERROR(IF(OR(AG$4&lt;$B1136,(AG$4-$B1136)&lt;$E1136),0,IF((SUM($F1136:AF1136)+($C1136/$D1136))&gt;$C1136,$C1136-SUM($F1136:AF1136),($C1136-SUM($F1136:AF1136))/($D1136-(AG$4-$E1136)+$B1136))),0)</f>
        <v>0</v>
      </c>
      <c r="AH1136" s="803">
        <f ca="1">IFERROR(IF(OR(AH$4&lt;$B1136,(AH$4-$B1136)&lt;$E1136),0,IF((SUM($F1136:AG1136)+($C1136/$D1136))&gt;$C1136,$C1136-SUM($F1136:AG1136),($C1136-SUM($F1136:AG1136))/($D1136-(AH$4-$E1136)+$B1136))),0)</f>
        <v>0</v>
      </c>
      <c r="AI1136" s="803">
        <f ca="1">IFERROR(IF(OR(AI$4&lt;$B1136,(AI$4-$B1136)&lt;$E1136),0,IF((SUM($F1136:AH1136)+($C1136/$D1136))&gt;$C1136,$C1136-SUM($F1136:AH1136),($C1136-SUM($F1136:AH1136))/($D1136-(AI$4-$E1136)+$B1136))),0)</f>
        <v>0</v>
      </c>
      <c r="AJ1136" s="803">
        <f ca="1">IFERROR(IF(OR(AJ$4&lt;$B1136,(AJ$4-$B1136)&lt;$E1136),0,IF((SUM($F1136:AI1136)+($C1136/$D1136))&gt;$C1136,$C1136-SUM($F1136:AI1136),($C1136-SUM($F1136:AI1136))/($D1136-(AJ$4-$E1136)+$B1136))),0)</f>
        <v>0</v>
      </c>
      <c r="AK1136" s="803">
        <f ca="1">IFERROR(IF(OR(AK$4&lt;$B1136,(AK$4-$B1136)&lt;$E1136),0,IF((SUM($F1136:AJ1136)+($C1136/$D1136))&gt;$C1136,$C1136-SUM($F1136:AJ1136),($C1136-SUM($F1136:AJ1136))/($D1136-(AK$4-$E1136)+$B1136))),0)</f>
        <v>0</v>
      </c>
      <c r="AL1136" s="803">
        <f ca="1">IFERROR(IF(OR(AL$4&lt;$B1136,(AL$4-$B1136)&lt;$E1136),0,IF((SUM($F1136:AK1136)+($C1136/$D1136))&gt;$C1136,$C1136-SUM($F1136:AK1136),($C1136-SUM($F1136:AK1136))/($D1136-(AL$4-$E1136)+$B1136))),0)</f>
        <v>0</v>
      </c>
      <c r="AM1136" s="803">
        <f ca="1">IFERROR(IF(OR(AM$4&lt;$B1136,(AM$4-$B1136)&lt;$E1136),0,IF((SUM($F1136:AL1136)+($C1136/$D1136))&gt;$C1136,$C1136-SUM($F1136:AL1136),($C1136-SUM($F1136:AL1136))/($D1136-(AM$4-$E1136)+$B1136))),0)</f>
        <v>0</v>
      </c>
      <c r="AN1136" s="803">
        <f ca="1">IFERROR(IF(OR(AN$4&lt;$B1136,(AN$4-$B1136)&lt;$E1136),0,IF((SUM($F1136:AM1136)+($C1136/$D1136))&gt;$C1136,$C1136-SUM($F1136:AM1136),($C1136-SUM($F1136:AM1136))/($D1136-(AN$4-$E1136)+$B1136))),0)</f>
        <v>0</v>
      </c>
      <c r="AO1136" s="803">
        <f ca="1">IFERROR(IF(OR(AO$4&lt;$B1136,(AO$4-$B1136)&lt;$E1136),0,IF((SUM($F1136:AN1136)+($C1136/$D1136))&gt;$C1136,$C1136-SUM($F1136:AN1136),($C1136-SUM($F1136:AN1136))/($D1136-(AO$4-$E1136)+$B1136))),0)</f>
        <v>0</v>
      </c>
      <c r="AP1136" s="803">
        <f ca="1">IFERROR(IF(OR(AP$4&lt;$B1136,(AP$4-$B1136)&lt;$E1136),0,IF((SUM($F1136:AO1136)+($C1136/$D1136))&gt;$C1136,$C1136-SUM($F1136:AO1136),($C1136-SUM($F1136:AO1136))/($D1136-(AP$4-$E1136)+$B1136))),0)</f>
        <v>0</v>
      </c>
      <c r="AQ1136" s="803">
        <f ca="1">IFERROR(IF(OR(AQ$4&lt;$B1136,(AQ$4-$B1136)&lt;$E1136),0,IF((SUM($F1136:AP1136)+($C1136/$D1136))&gt;$C1136,$C1136-SUM($F1136:AP1136),($C1136-SUM($F1136:AP1136))/($D1136-(AQ$4-$E1136)+$B1136))),0)</f>
        <v>0</v>
      </c>
      <c r="AR1136" s="803">
        <f ca="1">IFERROR(IF(OR(AR$4&lt;$B1136,(AR$4-$B1136)&lt;$E1136),0,IF((SUM($F1136:AQ1136)+($C1136/$D1136))&gt;$C1136,$C1136-SUM($F1136:AQ1136),($C1136-SUM($F1136:AQ1136))/($D1136-(AR$4-$E1136)+$B1136))),0)</f>
        <v>0</v>
      </c>
      <c r="AS1136" s="803">
        <f ca="1">IFERROR(IF(OR(AS$4&lt;$B1136,(AS$4-$B1136)&lt;$E1136),0,IF((SUM($F1136:AR1136)+($C1136/$D1136))&gt;$C1136,$C1136-SUM($F1136:AR1136),($C1136-SUM($F1136:AR1136))/($D1136-(AS$4-$E1136)+$B1136))),0)</f>
        <v>0</v>
      </c>
      <c r="AT1136" s="803">
        <f ca="1">IFERROR(IF(OR(AT$4&lt;$B1136,(AT$4-$B1136)&lt;$E1136),0,IF((SUM($F1136:AS1136)+($C1136/$D1136))&gt;$C1136,$C1136-SUM($F1136:AS1136),($C1136-SUM($F1136:AS1136))/($D1136-(AT$4-$E1136)+$B1136))),0)</f>
        <v>0</v>
      </c>
      <c r="AU1136" s="803">
        <f ca="1">IFERROR(IF(OR(AU$4&lt;$B1136,(AU$4-$B1136)&lt;$E1136),0,IF((SUM($F1136:AT1136)+($C1136/$D1136))&gt;$C1136,$C1136-SUM($F1136:AT1136),($C1136-SUM($F1136:AT1136))/($D1136-(AU$4-$E1136)+$B1136))),0)</f>
        <v>0</v>
      </c>
      <c r="AW1136" s="201"/>
    </row>
    <row r="1137" spans="1:49" s="893" customFormat="1">
      <c r="A1137" s="201"/>
      <c r="B1137" s="885">
        <f>IF((B1136+1)&gt;'PAINEL DE CONTROLE'!$D$6,'PAINEL DE CONTROLE'!$D$6,(B1136+1))</f>
        <v>31</v>
      </c>
      <c r="C1137" s="850">
        <f ca="1"/>
        <v>0</v>
      </c>
      <c r="D1137" s="923">
        <f>IF(B1137+SUMIF('PAINEL DE CONTROLE'!$B$97:$B$107,$B$1102,'PAINEL DE CONTROLE'!$F$97:$F$107)&gt;'PAINEL DE CONTROLE'!$D$6,'PAINEL DE CONTROLE'!$D$6-B1137,SUMIF('PAINEL DE CONTROLE'!$B$97:$B$107,$B$1102,'PAINEL DE CONTROLE'!$F$97:$F$107))</f>
        <v>0</v>
      </c>
      <c r="E1137" s="923">
        <f>'PAINEL DE CONTROLE'!$D$8</f>
        <v>1</v>
      </c>
      <c r="F1137" s="201"/>
      <c r="G1137" s="803">
        <f ca="1">IFERROR(IF(OR(G$4&lt;$B1137,(G$4-$B1137)&lt;$E1137),0,IF((SUM($F1137:F1137)+($C1137/$D1137))&gt;$C1137,$C1137-SUM($F1137:F1137),($C1137-SUM($F1137:F1137))/($D1137-(G$4-$E1137)+$B1137))),0)</f>
        <v>0</v>
      </c>
      <c r="H1137" s="803">
        <f ca="1">IFERROR(IF(OR(H$4&lt;$B1137,(H$4-$B1137)&lt;$E1137),0,IF((SUM($F1137:G1137)+($C1137/$D1137))&gt;$C1137,$C1137-SUM($F1137:G1137),($C1137-SUM($F1137:G1137))/($D1137-(H$4-$E1137)+$B1137))),0)</f>
        <v>0</v>
      </c>
      <c r="I1137" s="803">
        <f ca="1">IFERROR(IF(OR(I$4&lt;$B1137,(I$4-$B1137)&lt;$E1137),0,IF((SUM($F1137:H1137)+($C1137/$D1137))&gt;$C1137,$C1137-SUM($F1137:H1137),($C1137-SUM($F1137:H1137))/($D1137-(I$4-$E1137)+$B1137))),0)</f>
        <v>0</v>
      </c>
      <c r="J1137" s="803">
        <f ca="1">IFERROR(IF(OR(J$4&lt;$B1137,(J$4-$B1137)&lt;$E1137),0,IF((SUM($F1137:I1137)+($C1137/$D1137))&gt;$C1137,$C1137-SUM($F1137:I1137),($C1137-SUM($F1137:I1137))/($D1137-(J$4-$E1137)+$B1137))),0)</f>
        <v>0</v>
      </c>
      <c r="K1137" s="803">
        <f ca="1">IFERROR(IF(OR(K$4&lt;$B1137,(K$4-$B1137)&lt;$E1137),0,IF((SUM($F1137:J1137)+($C1137/$D1137))&gt;$C1137,$C1137-SUM($F1137:J1137),($C1137-SUM($F1137:J1137))/($D1137-(K$4-$E1137)+$B1137))),0)</f>
        <v>0</v>
      </c>
      <c r="L1137" s="803">
        <f ca="1">IFERROR(IF(OR(L$4&lt;$B1137,(L$4-$B1137)&lt;$E1137),0,IF((SUM($F1137:K1137)+($C1137/$D1137))&gt;$C1137,$C1137-SUM($F1137:K1137),($C1137-SUM($F1137:K1137))/($D1137-(L$4-$E1137)+$B1137))),0)</f>
        <v>0</v>
      </c>
      <c r="M1137" s="803">
        <f ca="1">IFERROR(IF(OR(M$4&lt;$B1137,(M$4-$B1137)&lt;$E1137),0,IF((SUM($F1137:L1137)+($C1137/$D1137))&gt;$C1137,$C1137-SUM($F1137:L1137),($C1137-SUM($F1137:L1137))/($D1137-(M$4-$E1137)+$B1137))),0)</f>
        <v>0</v>
      </c>
      <c r="N1137" s="803">
        <f ca="1">IFERROR(IF(OR(N$4&lt;$B1137,(N$4-$B1137)&lt;$E1137),0,IF((SUM($F1137:M1137)+($C1137/$D1137))&gt;$C1137,$C1137-SUM($F1137:M1137),($C1137-SUM($F1137:M1137))/($D1137-(N$4-$E1137)+$B1137))),0)</f>
        <v>0</v>
      </c>
      <c r="O1137" s="803">
        <f ca="1">IFERROR(IF(OR(O$4&lt;$B1137,(O$4-$B1137)&lt;$E1137),0,IF((SUM($F1137:N1137)+($C1137/$D1137))&gt;$C1137,$C1137-SUM($F1137:N1137),($C1137-SUM($F1137:N1137))/($D1137-(O$4-$E1137)+$B1137))),0)</f>
        <v>0</v>
      </c>
      <c r="P1137" s="803">
        <f ca="1">IFERROR(IF(OR(P$4&lt;$B1137,(P$4-$B1137)&lt;$E1137),0,IF((SUM($F1137:O1137)+($C1137/$D1137))&gt;$C1137,$C1137-SUM($F1137:O1137),($C1137-SUM($F1137:O1137))/($D1137-(P$4-$E1137)+$B1137))),0)</f>
        <v>0</v>
      </c>
      <c r="Q1137" s="803">
        <f ca="1">IFERROR(IF(OR(Q$4&lt;$B1137,(Q$4-$B1137)&lt;$E1137),0,IF((SUM($F1137:P1137)+($C1137/$D1137))&gt;$C1137,$C1137-SUM($F1137:P1137),($C1137-SUM($F1137:P1137))/($D1137-(Q$4-$E1137)+$B1137))),0)</f>
        <v>0</v>
      </c>
      <c r="R1137" s="803">
        <f ca="1">IFERROR(IF(OR(R$4&lt;$B1137,(R$4-$B1137)&lt;$E1137),0,IF((SUM($F1137:Q1137)+($C1137/$D1137))&gt;$C1137,$C1137-SUM($F1137:Q1137),($C1137-SUM($F1137:Q1137))/($D1137-(R$4-$E1137)+$B1137))),0)</f>
        <v>0</v>
      </c>
      <c r="S1137" s="803">
        <f ca="1">IFERROR(IF(OR(S$4&lt;$B1137,(S$4-$B1137)&lt;$E1137),0,IF((SUM($F1137:R1137)+($C1137/$D1137))&gt;$C1137,$C1137-SUM($F1137:R1137),($C1137-SUM($F1137:R1137))/($D1137-(S$4-$E1137)+$B1137))),0)</f>
        <v>0</v>
      </c>
      <c r="T1137" s="803">
        <f ca="1">IFERROR(IF(OR(T$4&lt;$B1137,(T$4-$B1137)&lt;$E1137),0,IF((SUM($F1137:S1137)+($C1137/$D1137))&gt;$C1137,$C1137-SUM($F1137:S1137),($C1137-SUM($F1137:S1137))/($D1137-(T$4-$E1137)+$B1137))),0)</f>
        <v>0</v>
      </c>
      <c r="U1137" s="803">
        <f ca="1">IFERROR(IF(OR(U$4&lt;$B1137,(U$4-$B1137)&lt;$E1137),0,IF((SUM($F1137:T1137)+($C1137/$D1137))&gt;$C1137,$C1137-SUM($F1137:T1137),($C1137-SUM($F1137:T1137))/($D1137-(U$4-$E1137)+$B1137))),0)</f>
        <v>0</v>
      </c>
      <c r="V1137" s="803">
        <f ca="1">IFERROR(IF(OR(V$4&lt;$B1137,(V$4-$B1137)&lt;$E1137),0,IF((SUM($F1137:U1137)+($C1137/$D1137))&gt;$C1137,$C1137-SUM($F1137:U1137),($C1137-SUM($F1137:U1137))/($D1137-(V$4-$E1137)+$B1137))),0)</f>
        <v>0</v>
      </c>
      <c r="W1137" s="803">
        <f ca="1">IFERROR(IF(OR(W$4&lt;$B1137,(W$4-$B1137)&lt;$E1137),0,IF((SUM($F1137:V1137)+($C1137/$D1137))&gt;$C1137,$C1137-SUM($F1137:V1137),($C1137-SUM($F1137:V1137))/($D1137-(W$4-$E1137)+$B1137))),0)</f>
        <v>0</v>
      </c>
      <c r="X1137" s="803">
        <f ca="1">IFERROR(IF(OR(X$4&lt;$B1137,(X$4-$B1137)&lt;$E1137),0,IF((SUM($F1137:W1137)+($C1137/$D1137))&gt;$C1137,$C1137-SUM($F1137:W1137),($C1137-SUM($F1137:W1137))/($D1137-(X$4-$E1137)+$B1137))),0)</f>
        <v>0</v>
      </c>
      <c r="Y1137" s="803">
        <f ca="1">IFERROR(IF(OR(Y$4&lt;$B1137,(Y$4-$B1137)&lt;$E1137),0,IF((SUM($F1137:X1137)+($C1137/$D1137))&gt;$C1137,$C1137-SUM($F1137:X1137),($C1137-SUM($F1137:X1137))/($D1137-(Y$4-$E1137)+$B1137))),0)</f>
        <v>0</v>
      </c>
      <c r="Z1137" s="803">
        <f ca="1">IFERROR(IF(OR(Z$4&lt;$B1137,(Z$4-$B1137)&lt;$E1137),0,IF((SUM($F1137:Y1137)+($C1137/$D1137))&gt;$C1137,$C1137-SUM($F1137:Y1137),($C1137-SUM($F1137:Y1137))/($D1137-(Z$4-$E1137)+$B1137))),0)</f>
        <v>0</v>
      </c>
      <c r="AA1137" s="803">
        <f ca="1">IFERROR(IF(OR(AA$4&lt;$B1137,(AA$4-$B1137)&lt;$E1137),0,IF((SUM($F1137:Z1137)+($C1137/$D1137))&gt;$C1137,$C1137-SUM($F1137:Z1137),($C1137-SUM($F1137:Z1137))/($D1137-(AA$4-$E1137)+$B1137))),0)</f>
        <v>0</v>
      </c>
      <c r="AB1137" s="803">
        <f ca="1">IFERROR(IF(OR(AB$4&lt;$B1137,(AB$4-$B1137)&lt;$E1137),0,IF((SUM($F1137:AA1137)+($C1137/$D1137))&gt;$C1137,$C1137-SUM($F1137:AA1137),($C1137-SUM($F1137:AA1137))/($D1137-(AB$4-$E1137)+$B1137))),0)</f>
        <v>0</v>
      </c>
      <c r="AC1137" s="803">
        <f ca="1">IFERROR(IF(OR(AC$4&lt;$B1137,(AC$4-$B1137)&lt;$E1137),0,IF((SUM($F1137:AB1137)+($C1137/$D1137))&gt;$C1137,$C1137-SUM($F1137:AB1137),($C1137-SUM($F1137:AB1137))/($D1137-(AC$4-$E1137)+$B1137))),0)</f>
        <v>0</v>
      </c>
      <c r="AD1137" s="803">
        <f ca="1">IFERROR(IF(OR(AD$4&lt;$B1137,(AD$4-$B1137)&lt;$E1137),0,IF((SUM($F1137:AC1137)+($C1137/$D1137))&gt;$C1137,$C1137-SUM($F1137:AC1137),($C1137-SUM($F1137:AC1137))/($D1137-(AD$4-$E1137)+$B1137))),0)</f>
        <v>0</v>
      </c>
      <c r="AE1137" s="803">
        <f ca="1">IFERROR(IF(OR(AE$4&lt;$B1137,(AE$4-$B1137)&lt;$E1137),0,IF((SUM($F1137:AD1137)+($C1137/$D1137))&gt;$C1137,$C1137-SUM($F1137:AD1137),($C1137-SUM($F1137:AD1137))/($D1137-(AE$4-$E1137)+$B1137))),0)</f>
        <v>0</v>
      </c>
      <c r="AF1137" s="803">
        <f ca="1">IFERROR(IF(OR(AF$4&lt;$B1137,(AF$4-$B1137)&lt;$E1137),0,IF((SUM($F1137:AE1137)+($C1137/$D1137))&gt;$C1137,$C1137-SUM($F1137:AE1137),($C1137-SUM($F1137:AE1137))/($D1137-(AF$4-$E1137)+$B1137))),0)</f>
        <v>0</v>
      </c>
      <c r="AG1137" s="803">
        <f ca="1">IFERROR(IF(OR(AG$4&lt;$B1137,(AG$4-$B1137)&lt;$E1137),0,IF((SUM($F1137:AF1137)+($C1137/$D1137))&gt;$C1137,$C1137-SUM($F1137:AF1137),($C1137-SUM($F1137:AF1137))/($D1137-(AG$4-$E1137)+$B1137))),0)</f>
        <v>0</v>
      </c>
      <c r="AH1137" s="803">
        <f ca="1">IFERROR(IF(OR(AH$4&lt;$B1137,(AH$4-$B1137)&lt;$E1137),0,IF((SUM($F1137:AG1137)+($C1137/$D1137))&gt;$C1137,$C1137-SUM($F1137:AG1137),($C1137-SUM($F1137:AG1137))/($D1137-(AH$4-$E1137)+$B1137))),0)</f>
        <v>0</v>
      </c>
      <c r="AI1137" s="803">
        <f ca="1">IFERROR(IF(OR(AI$4&lt;$B1137,(AI$4-$B1137)&lt;$E1137),0,IF((SUM($F1137:AH1137)+($C1137/$D1137))&gt;$C1137,$C1137-SUM($F1137:AH1137),($C1137-SUM($F1137:AH1137))/($D1137-(AI$4-$E1137)+$B1137))),0)</f>
        <v>0</v>
      </c>
      <c r="AJ1137" s="803">
        <f ca="1">IFERROR(IF(OR(AJ$4&lt;$B1137,(AJ$4-$B1137)&lt;$E1137),0,IF((SUM($F1137:AI1137)+($C1137/$D1137))&gt;$C1137,$C1137-SUM($F1137:AI1137),($C1137-SUM($F1137:AI1137))/($D1137-(AJ$4-$E1137)+$B1137))),0)</f>
        <v>0</v>
      </c>
      <c r="AK1137" s="803">
        <f ca="1">IFERROR(IF(OR(AK$4&lt;$B1137,(AK$4-$B1137)&lt;$E1137),0,IF((SUM($F1137:AJ1137)+($C1137/$D1137))&gt;$C1137,$C1137-SUM($F1137:AJ1137),($C1137-SUM($F1137:AJ1137))/($D1137-(AK$4-$E1137)+$B1137))),0)</f>
        <v>0</v>
      </c>
      <c r="AL1137" s="803">
        <f ca="1">IFERROR(IF(OR(AL$4&lt;$B1137,(AL$4-$B1137)&lt;$E1137),0,IF((SUM($F1137:AK1137)+($C1137/$D1137))&gt;$C1137,$C1137-SUM($F1137:AK1137),($C1137-SUM($F1137:AK1137))/($D1137-(AL$4-$E1137)+$B1137))),0)</f>
        <v>0</v>
      </c>
      <c r="AM1137" s="803">
        <f ca="1">IFERROR(IF(OR(AM$4&lt;$B1137,(AM$4-$B1137)&lt;$E1137),0,IF((SUM($F1137:AL1137)+($C1137/$D1137))&gt;$C1137,$C1137-SUM($F1137:AL1137),($C1137-SUM($F1137:AL1137))/($D1137-(AM$4-$E1137)+$B1137))),0)</f>
        <v>0</v>
      </c>
      <c r="AN1137" s="803">
        <f ca="1">IFERROR(IF(OR(AN$4&lt;$B1137,(AN$4-$B1137)&lt;$E1137),0,IF((SUM($F1137:AM1137)+($C1137/$D1137))&gt;$C1137,$C1137-SUM($F1137:AM1137),($C1137-SUM($F1137:AM1137))/($D1137-(AN$4-$E1137)+$B1137))),0)</f>
        <v>0</v>
      </c>
      <c r="AO1137" s="803">
        <f ca="1">IFERROR(IF(OR(AO$4&lt;$B1137,(AO$4-$B1137)&lt;$E1137),0,IF((SUM($F1137:AN1137)+($C1137/$D1137))&gt;$C1137,$C1137-SUM($F1137:AN1137),($C1137-SUM($F1137:AN1137))/($D1137-(AO$4-$E1137)+$B1137))),0)</f>
        <v>0</v>
      </c>
      <c r="AP1137" s="803">
        <f ca="1">IFERROR(IF(OR(AP$4&lt;$B1137,(AP$4-$B1137)&lt;$E1137),0,IF((SUM($F1137:AO1137)+($C1137/$D1137))&gt;$C1137,$C1137-SUM($F1137:AO1137),($C1137-SUM($F1137:AO1137))/($D1137-(AP$4-$E1137)+$B1137))),0)</f>
        <v>0</v>
      </c>
      <c r="AQ1137" s="803">
        <f ca="1">IFERROR(IF(OR(AQ$4&lt;$B1137,(AQ$4-$B1137)&lt;$E1137),0,IF((SUM($F1137:AP1137)+($C1137/$D1137))&gt;$C1137,$C1137-SUM($F1137:AP1137),($C1137-SUM($F1137:AP1137))/($D1137-(AQ$4-$E1137)+$B1137))),0)</f>
        <v>0</v>
      </c>
      <c r="AR1137" s="803">
        <f ca="1">IFERROR(IF(OR(AR$4&lt;$B1137,(AR$4-$B1137)&lt;$E1137),0,IF((SUM($F1137:AQ1137)+($C1137/$D1137))&gt;$C1137,$C1137-SUM($F1137:AQ1137),($C1137-SUM($F1137:AQ1137))/($D1137-(AR$4-$E1137)+$B1137))),0)</f>
        <v>0</v>
      </c>
      <c r="AS1137" s="803">
        <f ca="1">IFERROR(IF(OR(AS$4&lt;$B1137,(AS$4-$B1137)&lt;$E1137),0,IF((SUM($F1137:AR1137)+($C1137/$D1137))&gt;$C1137,$C1137-SUM($F1137:AR1137),($C1137-SUM($F1137:AR1137))/($D1137-(AS$4-$E1137)+$B1137))),0)</f>
        <v>0</v>
      </c>
      <c r="AT1137" s="803">
        <f ca="1">IFERROR(IF(OR(AT$4&lt;$B1137,(AT$4-$B1137)&lt;$E1137),0,IF((SUM($F1137:AS1137)+($C1137/$D1137))&gt;$C1137,$C1137-SUM($F1137:AS1137),($C1137-SUM($F1137:AS1137))/($D1137-(AT$4-$E1137)+$B1137))),0)</f>
        <v>0</v>
      </c>
      <c r="AU1137" s="803">
        <f ca="1">IFERROR(IF(OR(AU$4&lt;$B1137,(AU$4-$B1137)&lt;$E1137),0,IF((SUM($F1137:AT1137)+($C1137/$D1137))&gt;$C1137,$C1137-SUM($F1137:AT1137),($C1137-SUM($F1137:AT1137))/($D1137-(AU$4-$E1137)+$B1137))),0)</f>
        <v>0</v>
      </c>
      <c r="AW1137" s="201"/>
    </row>
    <row r="1138" spans="1:49" s="893" customFormat="1">
      <c r="A1138" s="201"/>
      <c r="B1138" s="885">
        <f>IF((B1137+1)&gt;'PAINEL DE CONTROLE'!$D$6,'PAINEL DE CONTROLE'!$D$6,(B1137+1))</f>
        <v>31</v>
      </c>
      <c r="C1138" s="850">
        <f ca="1"/>
        <v>0</v>
      </c>
      <c r="D1138" s="923">
        <f>IF(B1138+SUMIF('PAINEL DE CONTROLE'!$B$97:$B$107,$B$1102,'PAINEL DE CONTROLE'!$F$97:$F$107)&gt;'PAINEL DE CONTROLE'!$D$6,'PAINEL DE CONTROLE'!$D$6-B1138,SUMIF('PAINEL DE CONTROLE'!$B$97:$B$107,$B$1102,'PAINEL DE CONTROLE'!$F$97:$F$107))</f>
        <v>0</v>
      </c>
      <c r="E1138" s="923">
        <f>'PAINEL DE CONTROLE'!$D$8</f>
        <v>1</v>
      </c>
      <c r="F1138" s="201"/>
      <c r="G1138" s="803">
        <f ca="1">IFERROR(IF(OR(G$4&lt;$B1138,(G$4-$B1138)&lt;$E1138),0,IF((SUM($F1138:F1138)+($C1138/$D1138))&gt;$C1138,$C1138-SUM($F1138:F1138),($C1138-SUM($F1138:F1138))/($D1138-(G$4-$E1138)+$B1138))),0)</f>
        <v>0</v>
      </c>
      <c r="H1138" s="803">
        <f ca="1">IFERROR(IF(OR(H$4&lt;$B1138,(H$4-$B1138)&lt;$E1138),0,IF((SUM($F1138:G1138)+($C1138/$D1138))&gt;$C1138,$C1138-SUM($F1138:G1138),($C1138-SUM($F1138:G1138))/($D1138-(H$4-$E1138)+$B1138))),0)</f>
        <v>0</v>
      </c>
      <c r="I1138" s="803">
        <f ca="1">IFERROR(IF(OR(I$4&lt;$B1138,(I$4-$B1138)&lt;$E1138),0,IF((SUM($F1138:H1138)+($C1138/$D1138))&gt;$C1138,$C1138-SUM($F1138:H1138),($C1138-SUM($F1138:H1138))/($D1138-(I$4-$E1138)+$B1138))),0)</f>
        <v>0</v>
      </c>
      <c r="J1138" s="803">
        <f ca="1">IFERROR(IF(OR(J$4&lt;$B1138,(J$4-$B1138)&lt;$E1138),0,IF((SUM($F1138:I1138)+($C1138/$D1138))&gt;$C1138,$C1138-SUM($F1138:I1138),($C1138-SUM($F1138:I1138))/($D1138-(J$4-$E1138)+$B1138))),0)</f>
        <v>0</v>
      </c>
      <c r="K1138" s="803">
        <f ca="1">IFERROR(IF(OR(K$4&lt;$B1138,(K$4-$B1138)&lt;$E1138),0,IF((SUM($F1138:J1138)+($C1138/$D1138))&gt;$C1138,$C1138-SUM($F1138:J1138),($C1138-SUM($F1138:J1138))/($D1138-(K$4-$E1138)+$B1138))),0)</f>
        <v>0</v>
      </c>
      <c r="L1138" s="803">
        <f ca="1">IFERROR(IF(OR(L$4&lt;$B1138,(L$4-$B1138)&lt;$E1138),0,IF((SUM($F1138:K1138)+($C1138/$D1138))&gt;$C1138,$C1138-SUM($F1138:K1138),($C1138-SUM($F1138:K1138))/($D1138-(L$4-$E1138)+$B1138))),0)</f>
        <v>0</v>
      </c>
      <c r="M1138" s="803">
        <f ca="1">IFERROR(IF(OR(M$4&lt;$B1138,(M$4-$B1138)&lt;$E1138),0,IF((SUM($F1138:L1138)+($C1138/$D1138))&gt;$C1138,$C1138-SUM($F1138:L1138),($C1138-SUM($F1138:L1138))/($D1138-(M$4-$E1138)+$B1138))),0)</f>
        <v>0</v>
      </c>
      <c r="N1138" s="803">
        <f ca="1">IFERROR(IF(OR(N$4&lt;$B1138,(N$4-$B1138)&lt;$E1138),0,IF((SUM($F1138:M1138)+($C1138/$D1138))&gt;$C1138,$C1138-SUM($F1138:M1138),($C1138-SUM($F1138:M1138))/($D1138-(N$4-$E1138)+$B1138))),0)</f>
        <v>0</v>
      </c>
      <c r="O1138" s="803">
        <f ca="1">IFERROR(IF(OR(O$4&lt;$B1138,(O$4-$B1138)&lt;$E1138),0,IF((SUM($F1138:N1138)+($C1138/$D1138))&gt;$C1138,$C1138-SUM($F1138:N1138),($C1138-SUM($F1138:N1138))/($D1138-(O$4-$E1138)+$B1138))),0)</f>
        <v>0</v>
      </c>
      <c r="P1138" s="803">
        <f ca="1">IFERROR(IF(OR(P$4&lt;$B1138,(P$4-$B1138)&lt;$E1138),0,IF((SUM($F1138:O1138)+($C1138/$D1138))&gt;$C1138,$C1138-SUM($F1138:O1138),($C1138-SUM($F1138:O1138))/($D1138-(P$4-$E1138)+$B1138))),0)</f>
        <v>0</v>
      </c>
      <c r="Q1138" s="803">
        <f ca="1">IFERROR(IF(OR(Q$4&lt;$B1138,(Q$4-$B1138)&lt;$E1138),0,IF((SUM($F1138:P1138)+($C1138/$D1138))&gt;$C1138,$C1138-SUM($F1138:P1138),($C1138-SUM($F1138:P1138))/($D1138-(Q$4-$E1138)+$B1138))),0)</f>
        <v>0</v>
      </c>
      <c r="R1138" s="803">
        <f ca="1">IFERROR(IF(OR(R$4&lt;$B1138,(R$4-$B1138)&lt;$E1138),0,IF((SUM($F1138:Q1138)+($C1138/$D1138))&gt;$C1138,$C1138-SUM($F1138:Q1138),($C1138-SUM($F1138:Q1138))/($D1138-(R$4-$E1138)+$B1138))),0)</f>
        <v>0</v>
      </c>
      <c r="S1138" s="803">
        <f ca="1">IFERROR(IF(OR(S$4&lt;$B1138,(S$4-$B1138)&lt;$E1138),0,IF((SUM($F1138:R1138)+($C1138/$D1138))&gt;$C1138,$C1138-SUM($F1138:R1138),($C1138-SUM($F1138:R1138))/($D1138-(S$4-$E1138)+$B1138))),0)</f>
        <v>0</v>
      </c>
      <c r="T1138" s="803">
        <f ca="1">IFERROR(IF(OR(T$4&lt;$B1138,(T$4-$B1138)&lt;$E1138),0,IF((SUM($F1138:S1138)+($C1138/$D1138))&gt;$C1138,$C1138-SUM($F1138:S1138),($C1138-SUM($F1138:S1138))/($D1138-(T$4-$E1138)+$B1138))),0)</f>
        <v>0</v>
      </c>
      <c r="U1138" s="803">
        <f ca="1">IFERROR(IF(OR(U$4&lt;$B1138,(U$4-$B1138)&lt;$E1138),0,IF((SUM($F1138:T1138)+($C1138/$D1138))&gt;$C1138,$C1138-SUM($F1138:T1138),($C1138-SUM($F1138:T1138))/($D1138-(U$4-$E1138)+$B1138))),0)</f>
        <v>0</v>
      </c>
      <c r="V1138" s="803">
        <f ca="1">IFERROR(IF(OR(V$4&lt;$B1138,(V$4-$B1138)&lt;$E1138),0,IF((SUM($F1138:U1138)+($C1138/$D1138))&gt;$C1138,$C1138-SUM($F1138:U1138),($C1138-SUM($F1138:U1138))/($D1138-(V$4-$E1138)+$B1138))),0)</f>
        <v>0</v>
      </c>
      <c r="W1138" s="803">
        <f ca="1">IFERROR(IF(OR(W$4&lt;$B1138,(W$4-$B1138)&lt;$E1138),0,IF((SUM($F1138:V1138)+($C1138/$D1138))&gt;$C1138,$C1138-SUM($F1138:V1138),($C1138-SUM($F1138:V1138))/($D1138-(W$4-$E1138)+$B1138))),0)</f>
        <v>0</v>
      </c>
      <c r="X1138" s="803">
        <f ca="1">IFERROR(IF(OR(X$4&lt;$B1138,(X$4-$B1138)&lt;$E1138),0,IF((SUM($F1138:W1138)+($C1138/$D1138))&gt;$C1138,$C1138-SUM($F1138:W1138),($C1138-SUM($F1138:W1138))/($D1138-(X$4-$E1138)+$B1138))),0)</f>
        <v>0</v>
      </c>
      <c r="Y1138" s="803">
        <f ca="1">IFERROR(IF(OR(Y$4&lt;$B1138,(Y$4-$B1138)&lt;$E1138),0,IF((SUM($F1138:X1138)+($C1138/$D1138))&gt;$C1138,$C1138-SUM($F1138:X1138),($C1138-SUM($F1138:X1138))/($D1138-(Y$4-$E1138)+$B1138))),0)</f>
        <v>0</v>
      </c>
      <c r="Z1138" s="803">
        <f ca="1">IFERROR(IF(OR(Z$4&lt;$B1138,(Z$4-$B1138)&lt;$E1138),0,IF((SUM($F1138:Y1138)+($C1138/$D1138))&gt;$C1138,$C1138-SUM($F1138:Y1138),($C1138-SUM($F1138:Y1138))/($D1138-(Z$4-$E1138)+$B1138))),0)</f>
        <v>0</v>
      </c>
      <c r="AA1138" s="803">
        <f ca="1">IFERROR(IF(OR(AA$4&lt;$B1138,(AA$4-$B1138)&lt;$E1138),0,IF((SUM($F1138:Z1138)+($C1138/$D1138))&gt;$C1138,$C1138-SUM($F1138:Z1138),($C1138-SUM($F1138:Z1138))/($D1138-(AA$4-$E1138)+$B1138))),0)</f>
        <v>0</v>
      </c>
      <c r="AB1138" s="803">
        <f ca="1">IFERROR(IF(OR(AB$4&lt;$B1138,(AB$4-$B1138)&lt;$E1138),0,IF((SUM($F1138:AA1138)+($C1138/$D1138))&gt;$C1138,$C1138-SUM($F1138:AA1138),($C1138-SUM($F1138:AA1138))/($D1138-(AB$4-$E1138)+$B1138))),0)</f>
        <v>0</v>
      </c>
      <c r="AC1138" s="803">
        <f ca="1">IFERROR(IF(OR(AC$4&lt;$B1138,(AC$4-$B1138)&lt;$E1138),0,IF((SUM($F1138:AB1138)+($C1138/$D1138))&gt;$C1138,$C1138-SUM($F1138:AB1138),($C1138-SUM($F1138:AB1138))/($D1138-(AC$4-$E1138)+$B1138))),0)</f>
        <v>0</v>
      </c>
      <c r="AD1138" s="803">
        <f ca="1">IFERROR(IF(OR(AD$4&lt;$B1138,(AD$4-$B1138)&lt;$E1138),0,IF((SUM($F1138:AC1138)+($C1138/$D1138))&gt;$C1138,$C1138-SUM($F1138:AC1138),($C1138-SUM($F1138:AC1138))/($D1138-(AD$4-$E1138)+$B1138))),0)</f>
        <v>0</v>
      </c>
      <c r="AE1138" s="803">
        <f ca="1">IFERROR(IF(OR(AE$4&lt;$B1138,(AE$4-$B1138)&lt;$E1138),0,IF((SUM($F1138:AD1138)+($C1138/$D1138))&gt;$C1138,$C1138-SUM($F1138:AD1138),($C1138-SUM($F1138:AD1138))/($D1138-(AE$4-$E1138)+$B1138))),0)</f>
        <v>0</v>
      </c>
      <c r="AF1138" s="803">
        <f ca="1">IFERROR(IF(OR(AF$4&lt;$B1138,(AF$4-$B1138)&lt;$E1138),0,IF((SUM($F1138:AE1138)+($C1138/$D1138))&gt;$C1138,$C1138-SUM($F1138:AE1138),($C1138-SUM($F1138:AE1138))/($D1138-(AF$4-$E1138)+$B1138))),0)</f>
        <v>0</v>
      </c>
      <c r="AG1138" s="803">
        <f ca="1">IFERROR(IF(OR(AG$4&lt;$B1138,(AG$4-$B1138)&lt;$E1138),0,IF((SUM($F1138:AF1138)+($C1138/$D1138))&gt;$C1138,$C1138-SUM($F1138:AF1138),($C1138-SUM($F1138:AF1138))/($D1138-(AG$4-$E1138)+$B1138))),0)</f>
        <v>0</v>
      </c>
      <c r="AH1138" s="803">
        <f ca="1">IFERROR(IF(OR(AH$4&lt;$B1138,(AH$4-$B1138)&lt;$E1138),0,IF((SUM($F1138:AG1138)+($C1138/$D1138))&gt;$C1138,$C1138-SUM($F1138:AG1138),($C1138-SUM($F1138:AG1138))/($D1138-(AH$4-$E1138)+$B1138))),0)</f>
        <v>0</v>
      </c>
      <c r="AI1138" s="803">
        <f ca="1">IFERROR(IF(OR(AI$4&lt;$B1138,(AI$4-$B1138)&lt;$E1138),0,IF((SUM($F1138:AH1138)+($C1138/$D1138))&gt;$C1138,$C1138-SUM($F1138:AH1138),($C1138-SUM($F1138:AH1138))/($D1138-(AI$4-$E1138)+$B1138))),0)</f>
        <v>0</v>
      </c>
      <c r="AJ1138" s="803">
        <f ca="1">IFERROR(IF(OR(AJ$4&lt;$B1138,(AJ$4-$B1138)&lt;$E1138),0,IF((SUM($F1138:AI1138)+($C1138/$D1138))&gt;$C1138,$C1138-SUM($F1138:AI1138),($C1138-SUM($F1138:AI1138))/($D1138-(AJ$4-$E1138)+$B1138))),0)</f>
        <v>0</v>
      </c>
      <c r="AK1138" s="803">
        <f ca="1">IFERROR(IF(OR(AK$4&lt;$B1138,(AK$4-$B1138)&lt;$E1138),0,IF((SUM($F1138:AJ1138)+($C1138/$D1138))&gt;$C1138,$C1138-SUM($F1138:AJ1138),($C1138-SUM($F1138:AJ1138))/($D1138-(AK$4-$E1138)+$B1138))),0)</f>
        <v>0</v>
      </c>
      <c r="AL1138" s="803">
        <f ca="1">IFERROR(IF(OR(AL$4&lt;$B1138,(AL$4-$B1138)&lt;$E1138),0,IF((SUM($F1138:AK1138)+($C1138/$D1138))&gt;$C1138,$C1138-SUM($F1138:AK1138),($C1138-SUM($F1138:AK1138))/($D1138-(AL$4-$E1138)+$B1138))),0)</f>
        <v>0</v>
      </c>
      <c r="AM1138" s="803">
        <f ca="1">IFERROR(IF(OR(AM$4&lt;$B1138,(AM$4-$B1138)&lt;$E1138),0,IF((SUM($F1138:AL1138)+($C1138/$D1138))&gt;$C1138,$C1138-SUM($F1138:AL1138),($C1138-SUM($F1138:AL1138))/($D1138-(AM$4-$E1138)+$B1138))),0)</f>
        <v>0</v>
      </c>
      <c r="AN1138" s="803">
        <f ca="1">IFERROR(IF(OR(AN$4&lt;$B1138,(AN$4-$B1138)&lt;$E1138),0,IF((SUM($F1138:AM1138)+($C1138/$D1138))&gt;$C1138,$C1138-SUM($F1138:AM1138),($C1138-SUM($F1138:AM1138))/($D1138-(AN$4-$E1138)+$B1138))),0)</f>
        <v>0</v>
      </c>
      <c r="AO1138" s="803">
        <f ca="1">IFERROR(IF(OR(AO$4&lt;$B1138,(AO$4-$B1138)&lt;$E1138),0,IF((SUM($F1138:AN1138)+($C1138/$D1138))&gt;$C1138,$C1138-SUM($F1138:AN1138),($C1138-SUM($F1138:AN1138))/($D1138-(AO$4-$E1138)+$B1138))),0)</f>
        <v>0</v>
      </c>
      <c r="AP1138" s="803">
        <f ca="1">IFERROR(IF(OR(AP$4&lt;$B1138,(AP$4-$B1138)&lt;$E1138),0,IF((SUM($F1138:AO1138)+($C1138/$D1138))&gt;$C1138,$C1138-SUM($F1138:AO1138),($C1138-SUM($F1138:AO1138))/($D1138-(AP$4-$E1138)+$B1138))),0)</f>
        <v>0</v>
      </c>
      <c r="AQ1138" s="803">
        <f ca="1">IFERROR(IF(OR(AQ$4&lt;$B1138,(AQ$4-$B1138)&lt;$E1138),0,IF((SUM($F1138:AP1138)+($C1138/$D1138))&gt;$C1138,$C1138-SUM($F1138:AP1138),($C1138-SUM($F1138:AP1138))/($D1138-(AQ$4-$E1138)+$B1138))),0)</f>
        <v>0</v>
      </c>
      <c r="AR1138" s="803">
        <f ca="1">IFERROR(IF(OR(AR$4&lt;$B1138,(AR$4-$B1138)&lt;$E1138),0,IF((SUM($F1138:AQ1138)+($C1138/$D1138))&gt;$C1138,$C1138-SUM($F1138:AQ1138),($C1138-SUM($F1138:AQ1138))/($D1138-(AR$4-$E1138)+$B1138))),0)</f>
        <v>0</v>
      </c>
      <c r="AS1138" s="803">
        <f ca="1">IFERROR(IF(OR(AS$4&lt;$B1138,(AS$4-$B1138)&lt;$E1138),0,IF((SUM($F1138:AR1138)+($C1138/$D1138))&gt;$C1138,$C1138-SUM($F1138:AR1138),($C1138-SUM($F1138:AR1138))/($D1138-(AS$4-$E1138)+$B1138))),0)</f>
        <v>0</v>
      </c>
      <c r="AT1138" s="803">
        <f ca="1">IFERROR(IF(OR(AT$4&lt;$B1138,(AT$4-$B1138)&lt;$E1138),0,IF((SUM($F1138:AS1138)+($C1138/$D1138))&gt;$C1138,$C1138-SUM($F1138:AS1138),($C1138-SUM($F1138:AS1138))/($D1138-(AT$4-$E1138)+$B1138))),0)</f>
        <v>0</v>
      </c>
      <c r="AU1138" s="803">
        <f ca="1">IFERROR(IF(OR(AU$4&lt;$B1138,(AU$4-$B1138)&lt;$E1138),0,IF((SUM($F1138:AT1138)+($C1138/$D1138))&gt;$C1138,$C1138-SUM($F1138:AT1138),($C1138-SUM($F1138:AT1138))/($D1138-(AU$4-$E1138)+$B1138))),0)</f>
        <v>0</v>
      </c>
      <c r="AW1138" s="201"/>
    </row>
    <row r="1139" spans="1:49" s="893" customFormat="1">
      <c r="A1139" s="201"/>
      <c r="B1139" s="885">
        <f>IF((B1138+1)&gt;'PAINEL DE CONTROLE'!$D$6,'PAINEL DE CONTROLE'!$D$6,(B1138+1))</f>
        <v>31</v>
      </c>
      <c r="C1139" s="850">
        <f ca="1"/>
        <v>0</v>
      </c>
      <c r="D1139" s="923">
        <f>IF(B1139+SUMIF('PAINEL DE CONTROLE'!$B$97:$B$107,$B$1102,'PAINEL DE CONTROLE'!$F$97:$F$107)&gt;'PAINEL DE CONTROLE'!$D$6,'PAINEL DE CONTROLE'!$D$6-B1139,SUMIF('PAINEL DE CONTROLE'!$B$97:$B$107,$B$1102,'PAINEL DE CONTROLE'!$F$97:$F$107))</f>
        <v>0</v>
      </c>
      <c r="E1139" s="923">
        <f>'PAINEL DE CONTROLE'!$D$8</f>
        <v>1</v>
      </c>
      <c r="F1139" s="201"/>
      <c r="G1139" s="803">
        <f ca="1">IFERROR(IF(OR(G$4&lt;$B1139,(G$4-$B1139)&lt;$E1139),0,IF((SUM($F1139:F1139)+($C1139/$D1139))&gt;$C1139,$C1139-SUM($F1139:F1139),($C1139-SUM($F1139:F1139))/($D1139-(G$4-$E1139)+$B1139))),0)</f>
        <v>0</v>
      </c>
      <c r="H1139" s="803">
        <f ca="1">IFERROR(IF(OR(H$4&lt;$B1139,(H$4-$B1139)&lt;$E1139),0,IF((SUM($F1139:G1139)+($C1139/$D1139))&gt;$C1139,$C1139-SUM($F1139:G1139),($C1139-SUM($F1139:G1139))/($D1139-(H$4-$E1139)+$B1139))),0)</f>
        <v>0</v>
      </c>
      <c r="I1139" s="803">
        <f ca="1">IFERROR(IF(OR(I$4&lt;$B1139,(I$4-$B1139)&lt;$E1139),0,IF((SUM($F1139:H1139)+($C1139/$D1139))&gt;$C1139,$C1139-SUM($F1139:H1139),($C1139-SUM($F1139:H1139))/($D1139-(I$4-$E1139)+$B1139))),0)</f>
        <v>0</v>
      </c>
      <c r="J1139" s="803">
        <f ca="1">IFERROR(IF(OR(J$4&lt;$B1139,(J$4-$B1139)&lt;$E1139),0,IF((SUM($F1139:I1139)+($C1139/$D1139))&gt;$C1139,$C1139-SUM($F1139:I1139),($C1139-SUM($F1139:I1139))/($D1139-(J$4-$E1139)+$B1139))),0)</f>
        <v>0</v>
      </c>
      <c r="K1139" s="803">
        <f ca="1">IFERROR(IF(OR(K$4&lt;$B1139,(K$4-$B1139)&lt;$E1139),0,IF((SUM($F1139:J1139)+($C1139/$D1139))&gt;$C1139,$C1139-SUM($F1139:J1139),($C1139-SUM($F1139:J1139))/($D1139-(K$4-$E1139)+$B1139))),0)</f>
        <v>0</v>
      </c>
      <c r="L1139" s="803">
        <f ca="1">IFERROR(IF(OR(L$4&lt;$B1139,(L$4-$B1139)&lt;$E1139),0,IF((SUM($F1139:K1139)+($C1139/$D1139))&gt;$C1139,$C1139-SUM($F1139:K1139),($C1139-SUM($F1139:K1139))/($D1139-(L$4-$E1139)+$B1139))),0)</f>
        <v>0</v>
      </c>
      <c r="M1139" s="803">
        <f ca="1">IFERROR(IF(OR(M$4&lt;$B1139,(M$4-$B1139)&lt;$E1139),0,IF((SUM($F1139:L1139)+($C1139/$D1139))&gt;$C1139,$C1139-SUM($F1139:L1139),($C1139-SUM($F1139:L1139))/($D1139-(M$4-$E1139)+$B1139))),0)</f>
        <v>0</v>
      </c>
      <c r="N1139" s="803">
        <f ca="1">IFERROR(IF(OR(N$4&lt;$B1139,(N$4-$B1139)&lt;$E1139),0,IF((SUM($F1139:M1139)+($C1139/$D1139))&gt;$C1139,$C1139-SUM($F1139:M1139),($C1139-SUM($F1139:M1139))/($D1139-(N$4-$E1139)+$B1139))),0)</f>
        <v>0</v>
      </c>
      <c r="O1139" s="803">
        <f ca="1">IFERROR(IF(OR(O$4&lt;$B1139,(O$4-$B1139)&lt;$E1139),0,IF((SUM($F1139:N1139)+($C1139/$D1139))&gt;$C1139,$C1139-SUM($F1139:N1139),($C1139-SUM($F1139:N1139))/($D1139-(O$4-$E1139)+$B1139))),0)</f>
        <v>0</v>
      </c>
      <c r="P1139" s="803">
        <f ca="1">IFERROR(IF(OR(P$4&lt;$B1139,(P$4-$B1139)&lt;$E1139),0,IF((SUM($F1139:O1139)+($C1139/$D1139))&gt;$C1139,$C1139-SUM($F1139:O1139),($C1139-SUM($F1139:O1139))/($D1139-(P$4-$E1139)+$B1139))),0)</f>
        <v>0</v>
      </c>
      <c r="Q1139" s="803">
        <f ca="1">IFERROR(IF(OR(Q$4&lt;$B1139,(Q$4-$B1139)&lt;$E1139),0,IF((SUM($F1139:P1139)+($C1139/$D1139))&gt;$C1139,$C1139-SUM($F1139:P1139),($C1139-SUM($F1139:P1139))/($D1139-(Q$4-$E1139)+$B1139))),0)</f>
        <v>0</v>
      </c>
      <c r="R1139" s="803">
        <f ca="1">IFERROR(IF(OR(R$4&lt;$B1139,(R$4-$B1139)&lt;$E1139),0,IF((SUM($F1139:Q1139)+($C1139/$D1139))&gt;$C1139,$C1139-SUM($F1139:Q1139),($C1139-SUM($F1139:Q1139))/($D1139-(R$4-$E1139)+$B1139))),0)</f>
        <v>0</v>
      </c>
      <c r="S1139" s="803">
        <f ca="1">IFERROR(IF(OR(S$4&lt;$B1139,(S$4-$B1139)&lt;$E1139),0,IF((SUM($F1139:R1139)+($C1139/$D1139))&gt;$C1139,$C1139-SUM($F1139:R1139),($C1139-SUM($F1139:R1139))/($D1139-(S$4-$E1139)+$B1139))),0)</f>
        <v>0</v>
      </c>
      <c r="T1139" s="803">
        <f ca="1">IFERROR(IF(OR(T$4&lt;$B1139,(T$4-$B1139)&lt;$E1139),0,IF((SUM($F1139:S1139)+($C1139/$D1139))&gt;$C1139,$C1139-SUM($F1139:S1139),($C1139-SUM($F1139:S1139))/($D1139-(T$4-$E1139)+$B1139))),0)</f>
        <v>0</v>
      </c>
      <c r="U1139" s="803">
        <f ca="1">IFERROR(IF(OR(U$4&lt;$B1139,(U$4-$B1139)&lt;$E1139),0,IF((SUM($F1139:T1139)+($C1139/$D1139))&gt;$C1139,$C1139-SUM($F1139:T1139),($C1139-SUM($F1139:T1139))/($D1139-(U$4-$E1139)+$B1139))),0)</f>
        <v>0</v>
      </c>
      <c r="V1139" s="803">
        <f ca="1">IFERROR(IF(OR(V$4&lt;$B1139,(V$4-$B1139)&lt;$E1139),0,IF((SUM($F1139:U1139)+($C1139/$D1139))&gt;$C1139,$C1139-SUM($F1139:U1139),($C1139-SUM($F1139:U1139))/($D1139-(V$4-$E1139)+$B1139))),0)</f>
        <v>0</v>
      </c>
      <c r="W1139" s="803">
        <f ca="1">IFERROR(IF(OR(W$4&lt;$B1139,(W$4-$B1139)&lt;$E1139),0,IF((SUM($F1139:V1139)+($C1139/$D1139))&gt;$C1139,$C1139-SUM($F1139:V1139),($C1139-SUM($F1139:V1139))/($D1139-(W$4-$E1139)+$B1139))),0)</f>
        <v>0</v>
      </c>
      <c r="X1139" s="803">
        <f ca="1">IFERROR(IF(OR(X$4&lt;$B1139,(X$4-$B1139)&lt;$E1139),0,IF((SUM($F1139:W1139)+($C1139/$D1139))&gt;$C1139,$C1139-SUM($F1139:W1139),($C1139-SUM($F1139:W1139))/($D1139-(X$4-$E1139)+$B1139))),0)</f>
        <v>0</v>
      </c>
      <c r="Y1139" s="803">
        <f ca="1">IFERROR(IF(OR(Y$4&lt;$B1139,(Y$4-$B1139)&lt;$E1139),0,IF((SUM($F1139:X1139)+($C1139/$D1139))&gt;$C1139,$C1139-SUM($F1139:X1139),($C1139-SUM($F1139:X1139))/($D1139-(Y$4-$E1139)+$B1139))),0)</f>
        <v>0</v>
      </c>
      <c r="Z1139" s="803">
        <f ca="1">IFERROR(IF(OR(Z$4&lt;$B1139,(Z$4-$B1139)&lt;$E1139),0,IF((SUM($F1139:Y1139)+($C1139/$D1139))&gt;$C1139,$C1139-SUM($F1139:Y1139),($C1139-SUM($F1139:Y1139))/($D1139-(Z$4-$E1139)+$B1139))),0)</f>
        <v>0</v>
      </c>
      <c r="AA1139" s="803">
        <f ca="1">IFERROR(IF(OR(AA$4&lt;$B1139,(AA$4-$B1139)&lt;$E1139),0,IF((SUM($F1139:Z1139)+($C1139/$D1139))&gt;$C1139,$C1139-SUM($F1139:Z1139),($C1139-SUM($F1139:Z1139))/($D1139-(AA$4-$E1139)+$B1139))),0)</f>
        <v>0</v>
      </c>
      <c r="AB1139" s="803">
        <f ca="1">IFERROR(IF(OR(AB$4&lt;$B1139,(AB$4-$B1139)&lt;$E1139),0,IF((SUM($F1139:AA1139)+($C1139/$D1139))&gt;$C1139,$C1139-SUM($F1139:AA1139),($C1139-SUM($F1139:AA1139))/($D1139-(AB$4-$E1139)+$B1139))),0)</f>
        <v>0</v>
      </c>
      <c r="AC1139" s="803">
        <f ca="1">IFERROR(IF(OR(AC$4&lt;$B1139,(AC$4-$B1139)&lt;$E1139),0,IF((SUM($F1139:AB1139)+($C1139/$D1139))&gt;$C1139,$C1139-SUM($F1139:AB1139),($C1139-SUM($F1139:AB1139))/($D1139-(AC$4-$E1139)+$B1139))),0)</f>
        <v>0</v>
      </c>
      <c r="AD1139" s="803">
        <f ca="1">IFERROR(IF(OR(AD$4&lt;$B1139,(AD$4-$B1139)&lt;$E1139),0,IF((SUM($F1139:AC1139)+($C1139/$D1139))&gt;$C1139,$C1139-SUM($F1139:AC1139),($C1139-SUM($F1139:AC1139))/($D1139-(AD$4-$E1139)+$B1139))),0)</f>
        <v>0</v>
      </c>
      <c r="AE1139" s="803">
        <f ca="1">IFERROR(IF(OR(AE$4&lt;$B1139,(AE$4-$B1139)&lt;$E1139),0,IF((SUM($F1139:AD1139)+($C1139/$D1139))&gt;$C1139,$C1139-SUM($F1139:AD1139),($C1139-SUM($F1139:AD1139))/($D1139-(AE$4-$E1139)+$B1139))),0)</f>
        <v>0</v>
      </c>
      <c r="AF1139" s="803">
        <f ca="1">IFERROR(IF(OR(AF$4&lt;$B1139,(AF$4-$B1139)&lt;$E1139),0,IF((SUM($F1139:AE1139)+($C1139/$D1139))&gt;$C1139,$C1139-SUM($F1139:AE1139),($C1139-SUM($F1139:AE1139))/($D1139-(AF$4-$E1139)+$B1139))),0)</f>
        <v>0</v>
      </c>
      <c r="AG1139" s="803">
        <f ca="1">IFERROR(IF(OR(AG$4&lt;$B1139,(AG$4-$B1139)&lt;$E1139),0,IF((SUM($F1139:AF1139)+($C1139/$D1139))&gt;$C1139,$C1139-SUM($F1139:AF1139),($C1139-SUM($F1139:AF1139))/($D1139-(AG$4-$E1139)+$B1139))),0)</f>
        <v>0</v>
      </c>
      <c r="AH1139" s="803">
        <f ca="1">IFERROR(IF(OR(AH$4&lt;$B1139,(AH$4-$B1139)&lt;$E1139),0,IF((SUM($F1139:AG1139)+($C1139/$D1139))&gt;$C1139,$C1139-SUM($F1139:AG1139),($C1139-SUM($F1139:AG1139))/($D1139-(AH$4-$E1139)+$B1139))),0)</f>
        <v>0</v>
      </c>
      <c r="AI1139" s="803">
        <f ca="1">IFERROR(IF(OR(AI$4&lt;$B1139,(AI$4-$B1139)&lt;$E1139),0,IF((SUM($F1139:AH1139)+($C1139/$D1139))&gt;$C1139,$C1139-SUM($F1139:AH1139),($C1139-SUM($F1139:AH1139))/($D1139-(AI$4-$E1139)+$B1139))),0)</f>
        <v>0</v>
      </c>
      <c r="AJ1139" s="803">
        <f ca="1">IFERROR(IF(OR(AJ$4&lt;$B1139,(AJ$4-$B1139)&lt;$E1139),0,IF((SUM($F1139:AI1139)+($C1139/$D1139))&gt;$C1139,$C1139-SUM($F1139:AI1139),($C1139-SUM($F1139:AI1139))/($D1139-(AJ$4-$E1139)+$B1139))),0)</f>
        <v>0</v>
      </c>
      <c r="AK1139" s="803">
        <f ca="1">IFERROR(IF(OR(AK$4&lt;$B1139,(AK$4-$B1139)&lt;$E1139),0,IF((SUM($F1139:AJ1139)+($C1139/$D1139))&gt;$C1139,$C1139-SUM($F1139:AJ1139),($C1139-SUM($F1139:AJ1139))/($D1139-(AK$4-$E1139)+$B1139))),0)</f>
        <v>0</v>
      </c>
      <c r="AL1139" s="803">
        <f ca="1">IFERROR(IF(OR(AL$4&lt;$B1139,(AL$4-$B1139)&lt;$E1139),0,IF((SUM($F1139:AK1139)+($C1139/$D1139))&gt;$C1139,$C1139-SUM($F1139:AK1139),($C1139-SUM($F1139:AK1139))/($D1139-(AL$4-$E1139)+$B1139))),0)</f>
        <v>0</v>
      </c>
      <c r="AM1139" s="803">
        <f ca="1">IFERROR(IF(OR(AM$4&lt;$B1139,(AM$4-$B1139)&lt;$E1139),0,IF((SUM($F1139:AL1139)+($C1139/$D1139))&gt;$C1139,$C1139-SUM($F1139:AL1139),($C1139-SUM($F1139:AL1139))/($D1139-(AM$4-$E1139)+$B1139))),0)</f>
        <v>0</v>
      </c>
      <c r="AN1139" s="803">
        <f ca="1">IFERROR(IF(OR(AN$4&lt;$B1139,(AN$4-$B1139)&lt;$E1139),0,IF((SUM($F1139:AM1139)+($C1139/$D1139))&gt;$C1139,$C1139-SUM($F1139:AM1139),($C1139-SUM($F1139:AM1139))/($D1139-(AN$4-$E1139)+$B1139))),0)</f>
        <v>0</v>
      </c>
      <c r="AO1139" s="803">
        <f ca="1">IFERROR(IF(OR(AO$4&lt;$B1139,(AO$4-$B1139)&lt;$E1139),0,IF((SUM($F1139:AN1139)+($C1139/$D1139))&gt;$C1139,$C1139-SUM($F1139:AN1139),($C1139-SUM($F1139:AN1139))/($D1139-(AO$4-$E1139)+$B1139))),0)</f>
        <v>0</v>
      </c>
      <c r="AP1139" s="803">
        <f ca="1">IFERROR(IF(OR(AP$4&lt;$B1139,(AP$4-$B1139)&lt;$E1139),0,IF((SUM($F1139:AO1139)+($C1139/$D1139))&gt;$C1139,$C1139-SUM($F1139:AO1139),($C1139-SUM($F1139:AO1139))/($D1139-(AP$4-$E1139)+$B1139))),0)</f>
        <v>0</v>
      </c>
      <c r="AQ1139" s="803">
        <f ca="1">IFERROR(IF(OR(AQ$4&lt;$B1139,(AQ$4-$B1139)&lt;$E1139),0,IF((SUM($F1139:AP1139)+($C1139/$D1139))&gt;$C1139,$C1139-SUM($F1139:AP1139),($C1139-SUM($F1139:AP1139))/($D1139-(AQ$4-$E1139)+$B1139))),0)</f>
        <v>0</v>
      </c>
      <c r="AR1139" s="803">
        <f ca="1">IFERROR(IF(OR(AR$4&lt;$B1139,(AR$4-$B1139)&lt;$E1139),0,IF((SUM($F1139:AQ1139)+($C1139/$D1139))&gt;$C1139,$C1139-SUM($F1139:AQ1139),($C1139-SUM($F1139:AQ1139))/($D1139-(AR$4-$E1139)+$B1139))),0)</f>
        <v>0</v>
      </c>
      <c r="AS1139" s="803">
        <f ca="1">IFERROR(IF(OR(AS$4&lt;$B1139,(AS$4-$B1139)&lt;$E1139),0,IF((SUM($F1139:AR1139)+($C1139/$D1139))&gt;$C1139,$C1139-SUM($F1139:AR1139),($C1139-SUM($F1139:AR1139))/($D1139-(AS$4-$E1139)+$B1139))),0)</f>
        <v>0</v>
      </c>
      <c r="AT1139" s="803">
        <f ca="1">IFERROR(IF(OR(AT$4&lt;$B1139,(AT$4-$B1139)&lt;$E1139),0,IF((SUM($F1139:AS1139)+($C1139/$D1139))&gt;$C1139,$C1139-SUM($F1139:AS1139),($C1139-SUM($F1139:AS1139))/($D1139-(AT$4-$E1139)+$B1139))),0)</f>
        <v>0</v>
      </c>
      <c r="AU1139" s="803">
        <f ca="1">IFERROR(IF(OR(AU$4&lt;$B1139,(AU$4-$B1139)&lt;$E1139),0,IF((SUM($F1139:AT1139)+($C1139/$D1139))&gt;$C1139,$C1139-SUM($F1139:AT1139),($C1139-SUM($F1139:AT1139))/($D1139-(AU$4-$E1139)+$B1139))),0)</f>
        <v>0</v>
      </c>
      <c r="AW1139" s="201"/>
    </row>
    <row r="1140" spans="1:49" s="893" customFormat="1">
      <c r="A1140" s="201"/>
      <c r="B1140" s="885">
        <f>IF((B1139+1)&gt;'PAINEL DE CONTROLE'!$D$6,'PAINEL DE CONTROLE'!$D$6,(B1139+1))</f>
        <v>31</v>
      </c>
      <c r="C1140" s="850">
        <f ca="1"/>
        <v>0</v>
      </c>
      <c r="D1140" s="923">
        <f>IF(B1140+SUMIF('PAINEL DE CONTROLE'!$B$97:$B$107,$B$1102,'PAINEL DE CONTROLE'!$F$97:$F$107)&gt;'PAINEL DE CONTROLE'!$D$6,'PAINEL DE CONTROLE'!$D$6-B1140,SUMIF('PAINEL DE CONTROLE'!$B$97:$B$107,$B$1102,'PAINEL DE CONTROLE'!$F$97:$F$107))</f>
        <v>0</v>
      </c>
      <c r="E1140" s="923">
        <f>'PAINEL DE CONTROLE'!$D$8</f>
        <v>1</v>
      </c>
      <c r="F1140" s="201"/>
      <c r="G1140" s="803">
        <f ca="1">IFERROR(IF(OR(G$4&lt;$B1140,(G$4-$B1140)&lt;$E1140),0,IF((SUM($F1140:F1140)+($C1140/$D1140))&gt;$C1140,$C1140-SUM($F1140:F1140),($C1140-SUM($F1140:F1140))/($D1140-(G$4-$E1140)+$B1140))),0)</f>
        <v>0</v>
      </c>
      <c r="H1140" s="803">
        <f ca="1">IFERROR(IF(OR(H$4&lt;$B1140,(H$4-$B1140)&lt;$E1140),0,IF((SUM($F1140:G1140)+($C1140/$D1140))&gt;$C1140,$C1140-SUM($F1140:G1140),($C1140-SUM($F1140:G1140))/($D1140-(H$4-$E1140)+$B1140))),0)</f>
        <v>0</v>
      </c>
      <c r="I1140" s="803">
        <f ca="1">IFERROR(IF(OR(I$4&lt;$B1140,(I$4-$B1140)&lt;$E1140),0,IF((SUM($F1140:H1140)+($C1140/$D1140))&gt;$C1140,$C1140-SUM($F1140:H1140),($C1140-SUM($F1140:H1140))/($D1140-(I$4-$E1140)+$B1140))),0)</f>
        <v>0</v>
      </c>
      <c r="J1140" s="803">
        <f ca="1">IFERROR(IF(OR(J$4&lt;$B1140,(J$4-$B1140)&lt;$E1140),0,IF((SUM($F1140:I1140)+($C1140/$D1140))&gt;$C1140,$C1140-SUM($F1140:I1140),($C1140-SUM($F1140:I1140))/($D1140-(J$4-$E1140)+$B1140))),0)</f>
        <v>0</v>
      </c>
      <c r="K1140" s="803">
        <f ca="1">IFERROR(IF(OR(K$4&lt;$B1140,(K$4-$B1140)&lt;$E1140),0,IF((SUM($F1140:J1140)+($C1140/$D1140))&gt;$C1140,$C1140-SUM($F1140:J1140),($C1140-SUM($F1140:J1140))/($D1140-(K$4-$E1140)+$B1140))),0)</f>
        <v>0</v>
      </c>
      <c r="L1140" s="803">
        <f ca="1">IFERROR(IF(OR(L$4&lt;$B1140,(L$4-$B1140)&lt;$E1140),0,IF((SUM($F1140:K1140)+($C1140/$D1140))&gt;$C1140,$C1140-SUM($F1140:K1140),($C1140-SUM($F1140:K1140))/($D1140-(L$4-$E1140)+$B1140))),0)</f>
        <v>0</v>
      </c>
      <c r="M1140" s="803">
        <f ca="1">IFERROR(IF(OR(M$4&lt;$B1140,(M$4-$B1140)&lt;$E1140),0,IF((SUM($F1140:L1140)+($C1140/$D1140))&gt;$C1140,$C1140-SUM($F1140:L1140),($C1140-SUM($F1140:L1140))/($D1140-(M$4-$E1140)+$B1140))),0)</f>
        <v>0</v>
      </c>
      <c r="N1140" s="803">
        <f ca="1">IFERROR(IF(OR(N$4&lt;$B1140,(N$4-$B1140)&lt;$E1140),0,IF((SUM($F1140:M1140)+($C1140/$D1140))&gt;$C1140,$C1140-SUM($F1140:M1140),($C1140-SUM($F1140:M1140))/($D1140-(N$4-$E1140)+$B1140))),0)</f>
        <v>0</v>
      </c>
      <c r="O1140" s="803">
        <f ca="1">IFERROR(IF(OR(O$4&lt;$B1140,(O$4-$B1140)&lt;$E1140),0,IF((SUM($F1140:N1140)+($C1140/$D1140))&gt;$C1140,$C1140-SUM($F1140:N1140),($C1140-SUM($F1140:N1140))/($D1140-(O$4-$E1140)+$B1140))),0)</f>
        <v>0</v>
      </c>
      <c r="P1140" s="803">
        <f ca="1">IFERROR(IF(OR(P$4&lt;$B1140,(P$4-$B1140)&lt;$E1140),0,IF((SUM($F1140:O1140)+($C1140/$D1140))&gt;$C1140,$C1140-SUM($F1140:O1140),($C1140-SUM($F1140:O1140))/($D1140-(P$4-$E1140)+$B1140))),0)</f>
        <v>0</v>
      </c>
      <c r="Q1140" s="803">
        <f ca="1">IFERROR(IF(OR(Q$4&lt;$B1140,(Q$4-$B1140)&lt;$E1140),0,IF((SUM($F1140:P1140)+($C1140/$D1140))&gt;$C1140,$C1140-SUM($F1140:P1140),($C1140-SUM($F1140:P1140))/($D1140-(Q$4-$E1140)+$B1140))),0)</f>
        <v>0</v>
      </c>
      <c r="R1140" s="803">
        <f ca="1">IFERROR(IF(OR(R$4&lt;$B1140,(R$4-$B1140)&lt;$E1140),0,IF((SUM($F1140:Q1140)+($C1140/$D1140))&gt;$C1140,$C1140-SUM($F1140:Q1140),($C1140-SUM($F1140:Q1140))/($D1140-(R$4-$E1140)+$B1140))),0)</f>
        <v>0</v>
      </c>
      <c r="S1140" s="803">
        <f ca="1">IFERROR(IF(OR(S$4&lt;$B1140,(S$4-$B1140)&lt;$E1140),0,IF((SUM($F1140:R1140)+($C1140/$D1140))&gt;$C1140,$C1140-SUM($F1140:R1140),($C1140-SUM($F1140:R1140))/($D1140-(S$4-$E1140)+$B1140))),0)</f>
        <v>0</v>
      </c>
      <c r="T1140" s="803">
        <f ca="1">IFERROR(IF(OR(T$4&lt;$B1140,(T$4-$B1140)&lt;$E1140),0,IF((SUM($F1140:S1140)+($C1140/$D1140))&gt;$C1140,$C1140-SUM($F1140:S1140),($C1140-SUM($F1140:S1140))/($D1140-(T$4-$E1140)+$B1140))),0)</f>
        <v>0</v>
      </c>
      <c r="U1140" s="803">
        <f ca="1">IFERROR(IF(OR(U$4&lt;$B1140,(U$4-$B1140)&lt;$E1140),0,IF((SUM($F1140:T1140)+($C1140/$D1140))&gt;$C1140,$C1140-SUM($F1140:T1140),($C1140-SUM($F1140:T1140))/($D1140-(U$4-$E1140)+$B1140))),0)</f>
        <v>0</v>
      </c>
      <c r="V1140" s="803">
        <f ca="1">IFERROR(IF(OR(V$4&lt;$B1140,(V$4-$B1140)&lt;$E1140),0,IF((SUM($F1140:U1140)+($C1140/$D1140))&gt;$C1140,$C1140-SUM($F1140:U1140),($C1140-SUM($F1140:U1140))/($D1140-(V$4-$E1140)+$B1140))),0)</f>
        <v>0</v>
      </c>
      <c r="W1140" s="803">
        <f ca="1">IFERROR(IF(OR(W$4&lt;$B1140,(W$4-$B1140)&lt;$E1140),0,IF((SUM($F1140:V1140)+($C1140/$D1140))&gt;$C1140,$C1140-SUM($F1140:V1140),($C1140-SUM($F1140:V1140))/($D1140-(W$4-$E1140)+$B1140))),0)</f>
        <v>0</v>
      </c>
      <c r="X1140" s="803">
        <f ca="1">IFERROR(IF(OR(X$4&lt;$B1140,(X$4-$B1140)&lt;$E1140),0,IF((SUM($F1140:W1140)+($C1140/$D1140))&gt;$C1140,$C1140-SUM($F1140:W1140),($C1140-SUM($F1140:W1140))/($D1140-(X$4-$E1140)+$B1140))),0)</f>
        <v>0</v>
      </c>
      <c r="Y1140" s="803">
        <f ca="1">IFERROR(IF(OR(Y$4&lt;$B1140,(Y$4-$B1140)&lt;$E1140),0,IF((SUM($F1140:X1140)+($C1140/$D1140))&gt;$C1140,$C1140-SUM($F1140:X1140),($C1140-SUM($F1140:X1140))/($D1140-(Y$4-$E1140)+$B1140))),0)</f>
        <v>0</v>
      </c>
      <c r="Z1140" s="803">
        <f ca="1">IFERROR(IF(OR(Z$4&lt;$B1140,(Z$4-$B1140)&lt;$E1140),0,IF((SUM($F1140:Y1140)+($C1140/$D1140))&gt;$C1140,$C1140-SUM($F1140:Y1140),($C1140-SUM($F1140:Y1140))/($D1140-(Z$4-$E1140)+$B1140))),0)</f>
        <v>0</v>
      </c>
      <c r="AA1140" s="803">
        <f ca="1">IFERROR(IF(OR(AA$4&lt;$B1140,(AA$4-$B1140)&lt;$E1140),0,IF((SUM($F1140:Z1140)+($C1140/$D1140))&gt;$C1140,$C1140-SUM($F1140:Z1140),($C1140-SUM($F1140:Z1140))/($D1140-(AA$4-$E1140)+$B1140))),0)</f>
        <v>0</v>
      </c>
      <c r="AB1140" s="803">
        <f ca="1">IFERROR(IF(OR(AB$4&lt;$B1140,(AB$4-$B1140)&lt;$E1140),0,IF((SUM($F1140:AA1140)+($C1140/$D1140))&gt;$C1140,$C1140-SUM($F1140:AA1140),($C1140-SUM($F1140:AA1140))/($D1140-(AB$4-$E1140)+$B1140))),0)</f>
        <v>0</v>
      </c>
      <c r="AC1140" s="803">
        <f ca="1">IFERROR(IF(OR(AC$4&lt;$B1140,(AC$4-$B1140)&lt;$E1140),0,IF((SUM($F1140:AB1140)+($C1140/$D1140))&gt;$C1140,$C1140-SUM($F1140:AB1140),($C1140-SUM($F1140:AB1140))/($D1140-(AC$4-$E1140)+$B1140))),0)</f>
        <v>0</v>
      </c>
      <c r="AD1140" s="803">
        <f ca="1">IFERROR(IF(OR(AD$4&lt;$B1140,(AD$4-$B1140)&lt;$E1140),0,IF((SUM($F1140:AC1140)+($C1140/$D1140))&gt;$C1140,$C1140-SUM($F1140:AC1140),($C1140-SUM($F1140:AC1140))/($D1140-(AD$4-$E1140)+$B1140))),0)</f>
        <v>0</v>
      </c>
      <c r="AE1140" s="803">
        <f ca="1">IFERROR(IF(OR(AE$4&lt;$B1140,(AE$4-$B1140)&lt;$E1140),0,IF((SUM($F1140:AD1140)+($C1140/$D1140))&gt;$C1140,$C1140-SUM($F1140:AD1140),($C1140-SUM($F1140:AD1140))/($D1140-(AE$4-$E1140)+$B1140))),0)</f>
        <v>0</v>
      </c>
      <c r="AF1140" s="803">
        <f ca="1">IFERROR(IF(OR(AF$4&lt;$B1140,(AF$4-$B1140)&lt;$E1140),0,IF((SUM($F1140:AE1140)+($C1140/$D1140))&gt;$C1140,$C1140-SUM($F1140:AE1140),($C1140-SUM($F1140:AE1140))/($D1140-(AF$4-$E1140)+$B1140))),0)</f>
        <v>0</v>
      </c>
      <c r="AG1140" s="803">
        <f ca="1">IFERROR(IF(OR(AG$4&lt;$B1140,(AG$4-$B1140)&lt;$E1140),0,IF((SUM($F1140:AF1140)+($C1140/$D1140))&gt;$C1140,$C1140-SUM($F1140:AF1140),($C1140-SUM($F1140:AF1140))/($D1140-(AG$4-$E1140)+$B1140))),0)</f>
        <v>0</v>
      </c>
      <c r="AH1140" s="803">
        <f ca="1">IFERROR(IF(OR(AH$4&lt;$B1140,(AH$4-$B1140)&lt;$E1140),0,IF((SUM($F1140:AG1140)+($C1140/$D1140))&gt;$C1140,$C1140-SUM($F1140:AG1140),($C1140-SUM($F1140:AG1140))/($D1140-(AH$4-$E1140)+$B1140))),0)</f>
        <v>0</v>
      </c>
      <c r="AI1140" s="803">
        <f ca="1">IFERROR(IF(OR(AI$4&lt;$B1140,(AI$4-$B1140)&lt;$E1140),0,IF((SUM($F1140:AH1140)+($C1140/$D1140))&gt;$C1140,$C1140-SUM($F1140:AH1140),($C1140-SUM($F1140:AH1140))/($D1140-(AI$4-$E1140)+$B1140))),0)</f>
        <v>0</v>
      </c>
      <c r="AJ1140" s="803">
        <f ca="1">IFERROR(IF(OR(AJ$4&lt;$B1140,(AJ$4-$B1140)&lt;$E1140),0,IF((SUM($F1140:AI1140)+($C1140/$D1140))&gt;$C1140,$C1140-SUM($F1140:AI1140),($C1140-SUM($F1140:AI1140))/($D1140-(AJ$4-$E1140)+$B1140))),0)</f>
        <v>0</v>
      </c>
      <c r="AK1140" s="803">
        <f ca="1">IFERROR(IF(OR(AK$4&lt;$B1140,(AK$4-$B1140)&lt;$E1140),0,IF((SUM($F1140:AJ1140)+($C1140/$D1140))&gt;$C1140,$C1140-SUM($F1140:AJ1140),($C1140-SUM($F1140:AJ1140))/($D1140-(AK$4-$E1140)+$B1140))),0)</f>
        <v>0</v>
      </c>
      <c r="AL1140" s="803">
        <f ca="1">IFERROR(IF(OR(AL$4&lt;$B1140,(AL$4-$B1140)&lt;$E1140),0,IF((SUM($F1140:AK1140)+($C1140/$D1140))&gt;$C1140,$C1140-SUM($F1140:AK1140),($C1140-SUM($F1140:AK1140))/($D1140-(AL$4-$E1140)+$B1140))),0)</f>
        <v>0</v>
      </c>
      <c r="AM1140" s="803">
        <f ca="1">IFERROR(IF(OR(AM$4&lt;$B1140,(AM$4-$B1140)&lt;$E1140),0,IF((SUM($F1140:AL1140)+($C1140/$D1140))&gt;$C1140,$C1140-SUM($F1140:AL1140),($C1140-SUM($F1140:AL1140))/($D1140-(AM$4-$E1140)+$B1140))),0)</f>
        <v>0</v>
      </c>
      <c r="AN1140" s="803">
        <f ca="1">IFERROR(IF(OR(AN$4&lt;$B1140,(AN$4-$B1140)&lt;$E1140),0,IF((SUM($F1140:AM1140)+($C1140/$D1140))&gt;$C1140,$C1140-SUM($F1140:AM1140),($C1140-SUM($F1140:AM1140))/($D1140-(AN$4-$E1140)+$B1140))),0)</f>
        <v>0</v>
      </c>
      <c r="AO1140" s="803">
        <f ca="1">IFERROR(IF(OR(AO$4&lt;$B1140,(AO$4-$B1140)&lt;$E1140),0,IF((SUM($F1140:AN1140)+($C1140/$D1140))&gt;$C1140,$C1140-SUM($F1140:AN1140),($C1140-SUM($F1140:AN1140))/($D1140-(AO$4-$E1140)+$B1140))),0)</f>
        <v>0</v>
      </c>
      <c r="AP1140" s="803">
        <f ca="1">IFERROR(IF(OR(AP$4&lt;$B1140,(AP$4-$B1140)&lt;$E1140),0,IF((SUM($F1140:AO1140)+($C1140/$D1140))&gt;$C1140,$C1140-SUM($F1140:AO1140),($C1140-SUM($F1140:AO1140))/($D1140-(AP$4-$E1140)+$B1140))),0)</f>
        <v>0</v>
      </c>
      <c r="AQ1140" s="803">
        <f ca="1">IFERROR(IF(OR(AQ$4&lt;$B1140,(AQ$4-$B1140)&lt;$E1140),0,IF((SUM($F1140:AP1140)+($C1140/$D1140))&gt;$C1140,$C1140-SUM($F1140:AP1140),($C1140-SUM($F1140:AP1140))/($D1140-(AQ$4-$E1140)+$B1140))),0)</f>
        <v>0</v>
      </c>
      <c r="AR1140" s="803">
        <f ca="1">IFERROR(IF(OR(AR$4&lt;$B1140,(AR$4-$B1140)&lt;$E1140),0,IF((SUM($F1140:AQ1140)+($C1140/$D1140))&gt;$C1140,$C1140-SUM($F1140:AQ1140),($C1140-SUM($F1140:AQ1140))/($D1140-(AR$4-$E1140)+$B1140))),0)</f>
        <v>0</v>
      </c>
      <c r="AS1140" s="803">
        <f ca="1">IFERROR(IF(OR(AS$4&lt;$B1140,(AS$4-$B1140)&lt;$E1140),0,IF((SUM($F1140:AR1140)+($C1140/$D1140))&gt;$C1140,$C1140-SUM($F1140:AR1140),($C1140-SUM($F1140:AR1140))/($D1140-(AS$4-$E1140)+$B1140))),0)</f>
        <v>0</v>
      </c>
      <c r="AT1140" s="803">
        <f ca="1">IFERROR(IF(OR(AT$4&lt;$B1140,(AT$4-$B1140)&lt;$E1140),0,IF((SUM($F1140:AS1140)+($C1140/$D1140))&gt;$C1140,$C1140-SUM($F1140:AS1140),($C1140-SUM($F1140:AS1140))/($D1140-(AT$4-$E1140)+$B1140))),0)</f>
        <v>0</v>
      </c>
      <c r="AU1140" s="803">
        <f ca="1">IFERROR(IF(OR(AU$4&lt;$B1140,(AU$4-$B1140)&lt;$E1140),0,IF((SUM($F1140:AT1140)+($C1140/$D1140))&gt;$C1140,$C1140-SUM($F1140:AT1140),($C1140-SUM($F1140:AT1140))/($D1140-(AU$4-$E1140)+$B1140))),0)</f>
        <v>0</v>
      </c>
      <c r="AW1140" s="201"/>
    </row>
    <row r="1141" spans="1:49" s="893" customFormat="1">
      <c r="A1141" s="201"/>
      <c r="B1141" s="885">
        <f>IF((B1140+1)&gt;'PAINEL DE CONTROLE'!$D$6,'PAINEL DE CONTROLE'!$D$6,(B1140+1))</f>
        <v>31</v>
      </c>
      <c r="C1141" s="850">
        <f ca="1"/>
        <v>0</v>
      </c>
      <c r="D1141" s="923">
        <f>IF(B1141+SUMIF('PAINEL DE CONTROLE'!$B$97:$B$107,$B$1102,'PAINEL DE CONTROLE'!$F$97:$F$107)&gt;'PAINEL DE CONTROLE'!$D$6,'PAINEL DE CONTROLE'!$D$6-B1141,SUMIF('PAINEL DE CONTROLE'!$B$97:$B$107,$B$1102,'PAINEL DE CONTROLE'!$F$97:$F$107))</f>
        <v>0</v>
      </c>
      <c r="E1141" s="923">
        <f>'PAINEL DE CONTROLE'!$D$8</f>
        <v>1</v>
      </c>
      <c r="F1141" s="201"/>
      <c r="G1141" s="803">
        <f ca="1">IFERROR(IF(OR(G$4&lt;$B1141,(G$4-$B1141)&lt;$E1141),0,IF((SUM($F1141:F1141)+($C1141/$D1141))&gt;$C1141,$C1141-SUM($F1141:F1141),($C1141-SUM($F1141:F1141))/($D1141-(G$4-$E1141)+$B1141))),0)</f>
        <v>0</v>
      </c>
      <c r="H1141" s="803">
        <f ca="1">IFERROR(IF(OR(H$4&lt;$B1141,(H$4-$B1141)&lt;$E1141),0,IF((SUM($F1141:G1141)+($C1141/$D1141))&gt;$C1141,$C1141-SUM($F1141:G1141),($C1141-SUM($F1141:G1141))/($D1141-(H$4-$E1141)+$B1141))),0)</f>
        <v>0</v>
      </c>
      <c r="I1141" s="803">
        <f ca="1">IFERROR(IF(OR(I$4&lt;$B1141,(I$4-$B1141)&lt;$E1141),0,IF((SUM($F1141:H1141)+($C1141/$D1141))&gt;$C1141,$C1141-SUM($F1141:H1141),($C1141-SUM($F1141:H1141))/($D1141-(I$4-$E1141)+$B1141))),0)</f>
        <v>0</v>
      </c>
      <c r="J1141" s="803">
        <f ca="1">IFERROR(IF(OR(J$4&lt;$B1141,(J$4-$B1141)&lt;$E1141),0,IF((SUM($F1141:I1141)+($C1141/$D1141))&gt;$C1141,$C1141-SUM($F1141:I1141),($C1141-SUM($F1141:I1141))/($D1141-(J$4-$E1141)+$B1141))),0)</f>
        <v>0</v>
      </c>
      <c r="K1141" s="803">
        <f ca="1">IFERROR(IF(OR(K$4&lt;$B1141,(K$4-$B1141)&lt;$E1141),0,IF((SUM($F1141:J1141)+($C1141/$D1141))&gt;$C1141,$C1141-SUM($F1141:J1141),($C1141-SUM($F1141:J1141))/($D1141-(K$4-$E1141)+$B1141))),0)</f>
        <v>0</v>
      </c>
      <c r="L1141" s="803">
        <f ca="1">IFERROR(IF(OR(L$4&lt;$B1141,(L$4-$B1141)&lt;$E1141),0,IF((SUM($F1141:K1141)+($C1141/$D1141))&gt;$C1141,$C1141-SUM($F1141:K1141),($C1141-SUM($F1141:K1141))/($D1141-(L$4-$E1141)+$B1141))),0)</f>
        <v>0</v>
      </c>
      <c r="M1141" s="803">
        <f ca="1">IFERROR(IF(OR(M$4&lt;$B1141,(M$4-$B1141)&lt;$E1141),0,IF((SUM($F1141:L1141)+($C1141/$D1141))&gt;$C1141,$C1141-SUM($F1141:L1141),($C1141-SUM($F1141:L1141))/($D1141-(M$4-$E1141)+$B1141))),0)</f>
        <v>0</v>
      </c>
      <c r="N1141" s="803">
        <f ca="1">IFERROR(IF(OR(N$4&lt;$B1141,(N$4-$B1141)&lt;$E1141),0,IF((SUM($F1141:M1141)+($C1141/$D1141))&gt;$C1141,$C1141-SUM($F1141:M1141),($C1141-SUM($F1141:M1141))/($D1141-(N$4-$E1141)+$B1141))),0)</f>
        <v>0</v>
      </c>
      <c r="O1141" s="803">
        <f ca="1">IFERROR(IF(OR(O$4&lt;$B1141,(O$4-$B1141)&lt;$E1141),0,IF((SUM($F1141:N1141)+($C1141/$D1141))&gt;$C1141,$C1141-SUM($F1141:N1141),($C1141-SUM($F1141:N1141))/($D1141-(O$4-$E1141)+$B1141))),0)</f>
        <v>0</v>
      </c>
      <c r="P1141" s="803">
        <f ca="1">IFERROR(IF(OR(P$4&lt;$B1141,(P$4-$B1141)&lt;$E1141),0,IF((SUM($F1141:O1141)+($C1141/$D1141))&gt;$C1141,$C1141-SUM($F1141:O1141),($C1141-SUM($F1141:O1141))/($D1141-(P$4-$E1141)+$B1141))),0)</f>
        <v>0</v>
      </c>
      <c r="Q1141" s="803">
        <f ca="1">IFERROR(IF(OR(Q$4&lt;$B1141,(Q$4-$B1141)&lt;$E1141),0,IF((SUM($F1141:P1141)+($C1141/$D1141))&gt;$C1141,$C1141-SUM($F1141:P1141),($C1141-SUM($F1141:P1141))/($D1141-(Q$4-$E1141)+$B1141))),0)</f>
        <v>0</v>
      </c>
      <c r="R1141" s="803">
        <f ca="1">IFERROR(IF(OR(R$4&lt;$B1141,(R$4-$B1141)&lt;$E1141),0,IF((SUM($F1141:Q1141)+($C1141/$D1141))&gt;$C1141,$C1141-SUM($F1141:Q1141),($C1141-SUM($F1141:Q1141))/($D1141-(R$4-$E1141)+$B1141))),0)</f>
        <v>0</v>
      </c>
      <c r="S1141" s="803">
        <f ca="1">IFERROR(IF(OR(S$4&lt;$B1141,(S$4-$B1141)&lt;$E1141),0,IF((SUM($F1141:R1141)+($C1141/$D1141))&gt;$C1141,$C1141-SUM($F1141:R1141),($C1141-SUM($F1141:R1141))/($D1141-(S$4-$E1141)+$B1141))),0)</f>
        <v>0</v>
      </c>
      <c r="T1141" s="803">
        <f ca="1">IFERROR(IF(OR(T$4&lt;$B1141,(T$4-$B1141)&lt;$E1141),0,IF((SUM($F1141:S1141)+($C1141/$D1141))&gt;$C1141,$C1141-SUM($F1141:S1141),($C1141-SUM($F1141:S1141))/($D1141-(T$4-$E1141)+$B1141))),0)</f>
        <v>0</v>
      </c>
      <c r="U1141" s="803">
        <f ca="1">IFERROR(IF(OR(U$4&lt;$B1141,(U$4-$B1141)&lt;$E1141),0,IF((SUM($F1141:T1141)+($C1141/$D1141))&gt;$C1141,$C1141-SUM($F1141:T1141),($C1141-SUM($F1141:T1141))/($D1141-(U$4-$E1141)+$B1141))),0)</f>
        <v>0</v>
      </c>
      <c r="V1141" s="803">
        <f ca="1">IFERROR(IF(OR(V$4&lt;$B1141,(V$4-$B1141)&lt;$E1141),0,IF((SUM($F1141:U1141)+($C1141/$D1141))&gt;$C1141,$C1141-SUM($F1141:U1141),($C1141-SUM($F1141:U1141))/($D1141-(V$4-$E1141)+$B1141))),0)</f>
        <v>0</v>
      </c>
      <c r="W1141" s="803">
        <f ca="1">IFERROR(IF(OR(W$4&lt;$B1141,(W$4-$B1141)&lt;$E1141),0,IF((SUM($F1141:V1141)+($C1141/$D1141))&gt;$C1141,$C1141-SUM($F1141:V1141),($C1141-SUM($F1141:V1141))/($D1141-(W$4-$E1141)+$B1141))),0)</f>
        <v>0</v>
      </c>
      <c r="X1141" s="803">
        <f ca="1">IFERROR(IF(OR(X$4&lt;$B1141,(X$4-$B1141)&lt;$E1141),0,IF((SUM($F1141:W1141)+($C1141/$D1141))&gt;$C1141,$C1141-SUM($F1141:W1141),($C1141-SUM($F1141:W1141))/($D1141-(X$4-$E1141)+$B1141))),0)</f>
        <v>0</v>
      </c>
      <c r="Y1141" s="803">
        <f ca="1">IFERROR(IF(OR(Y$4&lt;$B1141,(Y$4-$B1141)&lt;$E1141),0,IF((SUM($F1141:X1141)+($C1141/$D1141))&gt;$C1141,$C1141-SUM($F1141:X1141),($C1141-SUM($F1141:X1141))/($D1141-(Y$4-$E1141)+$B1141))),0)</f>
        <v>0</v>
      </c>
      <c r="Z1141" s="803">
        <f ca="1">IFERROR(IF(OR(Z$4&lt;$B1141,(Z$4-$B1141)&lt;$E1141),0,IF((SUM($F1141:Y1141)+($C1141/$D1141))&gt;$C1141,$C1141-SUM($F1141:Y1141),($C1141-SUM($F1141:Y1141))/($D1141-(Z$4-$E1141)+$B1141))),0)</f>
        <v>0</v>
      </c>
      <c r="AA1141" s="803">
        <f ca="1">IFERROR(IF(OR(AA$4&lt;$B1141,(AA$4-$B1141)&lt;$E1141),0,IF((SUM($F1141:Z1141)+($C1141/$D1141))&gt;$C1141,$C1141-SUM($F1141:Z1141),($C1141-SUM($F1141:Z1141))/($D1141-(AA$4-$E1141)+$B1141))),0)</f>
        <v>0</v>
      </c>
      <c r="AB1141" s="803">
        <f ca="1">IFERROR(IF(OR(AB$4&lt;$B1141,(AB$4-$B1141)&lt;$E1141),0,IF((SUM($F1141:AA1141)+($C1141/$D1141))&gt;$C1141,$C1141-SUM($F1141:AA1141),($C1141-SUM($F1141:AA1141))/($D1141-(AB$4-$E1141)+$B1141))),0)</f>
        <v>0</v>
      </c>
      <c r="AC1141" s="803">
        <f ca="1">IFERROR(IF(OR(AC$4&lt;$B1141,(AC$4-$B1141)&lt;$E1141),0,IF((SUM($F1141:AB1141)+($C1141/$D1141))&gt;$C1141,$C1141-SUM($F1141:AB1141),($C1141-SUM($F1141:AB1141))/($D1141-(AC$4-$E1141)+$B1141))),0)</f>
        <v>0</v>
      </c>
      <c r="AD1141" s="803">
        <f ca="1">IFERROR(IF(OR(AD$4&lt;$B1141,(AD$4-$B1141)&lt;$E1141),0,IF((SUM($F1141:AC1141)+($C1141/$D1141))&gt;$C1141,$C1141-SUM($F1141:AC1141),($C1141-SUM($F1141:AC1141))/($D1141-(AD$4-$E1141)+$B1141))),0)</f>
        <v>0</v>
      </c>
      <c r="AE1141" s="803">
        <f ca="1">IFERROR(IF(OR(AE$4&lt;$B1141,(AE$4-$B1141)&lt;$E1141),0,IF((SUM($F1141:AD1141)+($C1141/$D1141))&gt;$C1141,$C1141-SUM($F1141:AD1141),($C1141-SUM($F1141:AD1141))/($D1141-(AE$4-$E1141)+$B1141))),0)</f>
        <v>0</v>
      </c>
      <c r="AF1141" s="803">
        <f ca="1">IFERROR(IF(OR(AF$4&lt;$B1141,(AF$4-$B1141)&lt;$E1141),0,IF((SUM($F1141:AE1141)+($C1141/$D1141))&gt;$C1141,$C1141-SUM($F1141:AE1141),($C1141-SUM($F1141:AE1141))/($D1141-(AF$4-$E1141)+$B1141))),0)</f>
        <v>0</v>
      </c>
      <c r="AG1141" s="803">
        <f ca="1">IFERROR(IF(OR(AG$4&lt;$B1141,(AG$4-$B1141)&lt;$E1141),0,IF((SUM($F1141:AF1141)+($C1141/$D1141))&gt;$C1141,$C1141-SUM($F1141:AF1141),($C1141-SUM($F1141:AF1141))/($D1141-(AG$4-$E1141)+$B1141))),0)</f>
        <v>0</v>
      </c>
      <c r="AH1141" s="803">
        <f ca="1">IFERROR(IF(OR(AH$4&lt;$B1141,(AH$4-$B1141)&lt;$E1141),0,IF((SUM($F1141:AG1141)+($C1141/$D1141))&gt;$C1141,$C1141-SUM($F1141:AG1141),($C1141-SUM($F1141:AG1141))/($D1141-(AH$4-$E1141)+$B1141))),0)</f>
        <v>0</v>
      </c>
      <c r="AI1141" s="803">
        <f ca="1">IFERROR(IF(OR(AI$4&lt;$B1141,(AI$4-$B1141)&lt;$E1141),0,IF((SUM($F1141:AH1141)+($C1141/$D1141))&gt;$C1141,$C1141-SUM($F1141:AH1141),($C1141-SUM($F1141:AH1141))/($D1141-(AI$4-$E1141)+$B1141))),0)</f>
        <v>0</v>
      </c>
      <c r="AJ1141" s="803">
        <f ca="1">IFERROR(IF(OR(AJ$4&lt;$B1141,(AJ$4-$B1141)&lt;$E1141),0,IF((SUM($F1141:AI1141)+($C1141/$D1141))&gt;$C1141,$C1141-SUM($F1141:AI1141),($C1141-SUM($F1141:AI1141))/($D1141-(AJ$4-$E1141)+$B1141))),0)</f>
        <v>0</v>
      </c>
      <c r="AK1141" s="803">
        <f ca="1">IFERROR(IF(OR(AK$4&lt;$B1141,(AK$4-$B1141)&lt;$E1141),0,IF((SUM($F1141:AJ1141)+($C1141/$D1141))&gt;$C1141,$C1141-SUM($F1141:AJ1141),($C1141-SUM($F1141:AJ1141))/($D1141-(AK$4-$E1141)+$B1141))),0)</f>
        <v>0</v>
      </c>
      <c r="AL1141" s="803">
        <f ca="1">IFERROR(IF(OR(AL$4&lt;$B1141,(AL$4-$B1141)&lt;$E1141),0,IF((SUM($F1141:AK1141)+($C1141/$D1141))&gt;$C1141,$C1141-SUM($F1141:AK1141),($C1141-SUM($F1141:AK1141))/($D1141-(AL$4-$E1141)+$B1141))),0)</f>
        <v>0</v>
      </c>
      <c r="AM1141" s="803">
        <f ca="1">IFERROR(IF(OR(AM$4&lt;$B1141,(AM$4-$B1141)&lt;$E1141),0,IF((SUM($F1141:AL1141)+($C1141/$D1141))&gt;$C1141,$C1141-SUM($F1141:AL1141),($C1141-SUM($F1141:AL1141))/($D1141-(AM$4-$E1141)+$B1141))),0)</f>
        <v>0</v>
      </c>
      <c r="AN1141" s="803">
        <f ca="1">IFERROR(IF(OR(AN$4&lt;$B1141,(AN$4-$B1141)&lt;$E1141),0,IF((SUM($F1141:AM1141)+($C1141/$D1141))&gt;$C1141,$C1141-SUM($F1141:AM1141),($C1141-SUM($F1141:AM1141))/($D1141-(AN$4-$E1141)+$B1141))),0)</f>
        <v>0</v>
      </c>
      <c r="AO1141" s="803">
        <f ca="1">IFERROR(IF(OR(AO$4&lt;$B1141,(AO$4-$B1141)&lt;$E1141),0,IF((SUM($F1141:AN1141)+($C1141/$D1141))&gt;$C1141,$C1141-SUM($F1141:AN1141),($C1141-SUM($F1141:AN1141))/($D1141-(AO$4-$E1141)+$B1141))),0)</f>
        <v>0</v>
      </c>
      <c r="AP1141" s="803">
        <f ca="1">IFERROR(IF(OR(AP$4&lt;$B1141,(AP$4-$B1141)&lt;$E1141),0,IF((SUM($F1141:AO1141)+($C1141/$D1141))&gt;$C1141,$C1141-SUM($F1141:AO1141),($C1141-SUM($F1141:AO1141))/($D1141-(AP$4-$E1141)+$B1141))),0)</f>
        <v>0</v>
      </c>
      <c r="AQ1141" s="803">
        <f ca="1">IFERROR(IF(OR(AQ$4&lt;$B1141,(AQ$4-$B1141)&lt;$E1141),0,IF((SUM($F1141:AP1141)+($C1141/$D1141))&gt;$C1141,$C1141-SUM($F1141:AP1141),($C1141-SUM($F1141:AP1141))/($D1141-(AQ$4-$E1141)+$B1141))),0)</f>
        <v>0</v>
      </c>
      <c r="AR1141" s="803">
        <f ca="1">IFERROR(IF(OR(AR$4&lt;$B1141,(AR$4-$B1141)&lt;$E1141),0,IF((SUM($F1141:AQ1141)+($C1141/$D1141))&gt;$C1141,$C1141-SUM($F1141:AQ1141),($C1141-SUM($F1141:AQ1141))/($D1141-(AR$4-$E1141)+$B1141))),0)</f>
        <v>0</v>
      </c>
      <c r="AS1141" s="803">
        <f ca="1">IFERROR(IF(OR(AS$4&lt;$B1141,(AS$4-$B1141)&lt;$E1141),0,IF((SUM($F1141:AR1141)+($C1141/$D1141))&gt;$C1141,$C1141-SUM($F1141:AR1141),($C1141-SUM($F1141:AR1141))/($D1141-(AS$4-$E1141)+$B1141))),0)</f>
        <v>0</v>
      </c>
      <c r="AT1141" s="803">
        <f ca="1">IFERROR(IF(OR(AT$4&lt;$B1141,(AT$4-$B1141)&lt;$E1141),0,IF((SUM($F1141:AS1141)+($C1141/$D1141))&gt;$C1141,$C1141-SUM($F1141:AS1141),($C1141-SUM($F1141:AS1141))/($D1141-(AT$4-$E1141)+$B1141))),0)</f>
        <v>0</v>
      </c>
      <c r="AU1141" s="803">
        <f ca="1">IFERROR(IF(OR(AU$4&lt;$B1141,(AU$4-$B1141)&lt;$E1141),0,IF((SUM($F1141:AT1141)+($C1141/$D1141))&gt;$C1141,$C1141-SUM($F1141:AT1141),($C1141-SUM($F1141:AT1141))/($D1141-(AU$4-$E1141)+$B1141))),0)</f>
        <v>0</v>
      </c>
      <c r="AW1141" s="201"/>
    </row>
    <row r="1142" spans="1:49" s="893" customFormat="1">
      <c r="A1142" s="201"/>
      <c r="B1142" s="885">
        <f>IF((B1141+1)&gt;'PAINEL DE CONTROLE'!$D$6,'PAINEL DE CONTROLE'!$D$6,(B1141+1))</f>
        <v>31</v>
      </c>
      <c r="C1142" s="850">
        <f ca="1"/>
        <v>0</v>
      </c>
      <c r="D1142" s="923">
        <f>IF(B1142+SUMIF('PAINEL DE CONTROLE'!$B$97:$B$107,$B$1102,'PAINEL DE CONTROLE'!$F$97:$F$107)&gt;'PAINEL DE CONTROLE'!$D$6,'PAINEL DE CONTROLE'!$D$6-B1142,SUMIF('PAINEL DE CONTROLE'!$B$97:$B$107,$B$1102,'PAINEL DE CONTROLE'!$F$97:$F$107))</f>
        <v>0</v>
      </c>
      <c r="E1142" s="923">
        <f>'PAINEL DE CONTROLE'!$D$8</f>
        <v>1</v>
      </c>
      <c r="F1142" s="201"/>
      <c r="G1142" s="803">
        <f ca="1">IFERROR(IF(OR(G$4&lt;$B1142,(G$4-$B1142)&lt;$E1142),0,IF((SUM($F1142:F1142)+($C1142/$D1142))&gt;$C1142,$C1142-SUM($F1142:F1142),($C1142-SUM($F1142:F1142))/($D1142-(G$4-$E1142)+$B1142))),0)</f>
        <v>0</v>
      </c>
      <c r="H1142" s="803">
        <f ca="1">IFERROR(IF(OR(H$4&lt;$B1142,(H$4-$B1142)&lt;$E1142),0,IF((SUM($F1142:G1142)+($C1142/$D1142))&gt;$C1142,$C1142-SUM($F1142:G1142),($C1142-SUM($F1142:G1142))/($D1142-(H$4-$E1142)+$B1142))),0)</f>
        <v>0</v>
      </c>
      <c r="I1142" s="803">
        <f ca="1">IFERROR(IF(OR(I$4&lt;$B1142,(I$4-$B1142)&lt;$E1142),0,IF((SUM($F1142:H1142)+($C1142/$D1142))&gt;$C1142,$C1142-SUM($F1142:H1142),($C1142-SUM($F1142:H1142))/($D1142-(I$4-$E1142)+$B1142))),0)</f>
        <v>0</v>
      </c>
      <c r="J1142" s="803">
        <f ca="1">IFERROR(IF(OR(J$4&lt;$B1142,(J$4-$B1142)&lt;$E1142),0,IF((SUM($F1142:I1142)+($C1142/$D1142))&gt;$C1142,$C1142-SUM($F1142:I1142),($C1142-SUM($F1142:I1142))/($D1142-(J$4-$E1142)+$B1142))),0)</f>
        <v>0</v>
      </c>
      <c r="K1142" s="803">
        <f ca="1">IFERROR(IF(OR(K$4&lt;$B1142,(K$4-$B1142)&lt;$E1142),0,IF((SUM($F1142:J1142)+($C1142/$D1142))&gt;$C1142,$C1142-SUM($F1142:J1142),($C1142-SUM($F1142:J1142))/($D1142-(K$4-$E1142)+$B1142))),0)</f>
        <v>0</v>
      </c>
      <c r="L1142" s="803">
        <f ca="1">IFERROR(IF(OR(L$4&lt;$B1142,(L$4-$B1142)&lt;$E1142),0,IF((SUM($F1142:K1142)+($C1142/$D1142))&gt;$C1142,$C1142-SUM($F1142:K1142),($C1142-SUM($F1142:K1142))/($D1142-(L$4-$E1142)+$B1142))),0)</f>
        <v>0</v>
      </c>
      <c r="M1142" s="803">
        <f ca="1">IFERROR(IF(OR(M$4&lt;$B1142,(M$4-$B1142)&lt;$E1142),0,IF((SUM($F1142:L1142)+($C1142/$D1142))&gt;$C1142,$C1142-SUM($F1142:L1142),($C1142-SUM($F1142:L1142))/($D1142-(M$4-$E1142)+$B1142))),0)</f>
        <v>0</v>
      </c>
      <c r="N1142" s="803">
        <f ca="1">IFERROR(IF(OR(N$4&lt;$B1142,(N$4-$B1142)&lt;$E1142),0,IF((SUM($F1142:M1142)+($C1142/$D1142))&gt;$C1142,$C1142-SUM($F1142:M1142),($C1142-SUM($F1142:M1142))/($D1142-(N$4-$E1142)+$B1142))),0)</f>
        <v>0</v>
      </c>
      <c r="O1142" s="803">
        <f ca="1">IFERROR(IF(OR(O$4&lt;$B1142,(O$4-$B1142)&lt;$E1142),0,IF((SUM($F1142:N1142)+($C1142/$D1142))&gt;$C1142,$C1142-SUM($F1142:N1142),($C1142-SUM($F1142:N1142))/($D1142-(O$4-$E1142)+$B1142))),0)</f>
        <v>0</v>
      </c>
      <c r="P1142" s="803">
        <f ca="1">IFERROR(IF(OR(P$4&lt;$B1142,(P$4-$B1142)&lt;$E1142),0,IF((SUM($F1142:O1142)+($C1142/$D1142))&gt;$C1142,$C1142-SUM($F1142:O1142),($C1142-SUM($F1142:O1142))/($D1142-(P$4-$E1142)+$B1142))),0)</f>
        <v>0</v>
      </c>
      <c r="Q1142" s="803">
        <f ca="1">IFERROR(IF(OR(Q$4&lt;$B1142,(Q$4-$B1142)&lt;$E1142),0,IF((SUM($F1142:P1142)+($C1142/$D1142))&gt;$C1142,$C1142-SUM($F1142:P1142),($C1142-SUM($F1142:P1142))/($D1142-(Q$4-$E1142)+$B1142))),0)</f>
        <v>0</v>
      </c>
      <c r="R1142" s="803">
        <f ca="1">IFERROR(IF(OR(R$4&lt;$B1142,(R$4-$B1142)&lt;$E1142),0,IF((SUM($F1142:Q1142)+($C1142/$D1142))&gt;$C1142,$C1142-SUM($F1142:Q1142),($C1142-SUM($F1142:Q1142))/($D1142-(R$4-$E1142)+$B1142))),0)</f>
        <v>0</v>
      </c>
      <c r="S1142" s="803">
        <f ca="1">IFERROR(IF(OR(S$4&lt;$B1142,(S$4-$B1142)&lt;$E1142),0,IF((SUM($F1142:R1142)+($C1142/$D1142))&gt;$C1142,$C1142-SUM($F1142:R1142),($C1142-SUM($F1142:R1142))/($D1142-(S$4-$E1142)+$B1142))),0)</f>
        <v>0</v>
      </c>
      <c r="T1142" s="803">
        <f ca="1">IFERROR(IF(OR(T$4&lt;$B1142,(T$4-$B1142)&lt;$E1142),0,IF((SUM($F1142:S1142)+($C1142/$D1142))&gt;$C1142,$C1142-SUM($F1142:S1142),($C1142-SUM($F1142:S1142))/($D1142-(T$4-$E1142)+$B1142))),0)</f>
        <v>0</v>
      </c>
      <c r="U1142" s="803">
        <f ca="1">IFERROR(IF(OR(U$4&lt;$B1142,(U$4-$B1142)&lt;$E1142),0,IF((SUM($F1142:T1142)+($C1142/$D1142))&gt;$C1142,$C1142-SUM($F1142:T1142),($C1142-SUM($F1142:T1142))/($D1142-(U$4-$E1142)+$B1142))),0)</f>
        <v>0</v>
      </c>
      <c r="V1142" s="803">
        <f ca="1">IFERROR(IF(OR(V$4&lt;$B1142,(V$4-$B1142)&lt;$E1142),0,IF((SUM($F1142:U1142)+($C1142/$D1142))&gt;$C1142,$C1142-SUM($F1142:U1142),($C1142-SUM($F1142:U1142))/($D1142-(V$4-$E1142)+$B1142))),0)</f>
        <v>0</v>
      </c>
      <c r="W1142" s="803">
        <f ca="1">IFERROR(IF(OR(W$4&lt;$B1142,(W$4-$B1142)&lt;$E1142),0,IF((SUM($F1142:V1142)+($C1142/$D1142))&gt;$C1142,$C1142-SUM($F1142:V1142),($C1142-SUM($F1142:V1142))/($D1142-(W$4-$E1142)+$B1142))),0)</f>
        <v>0</v>
      </c>
      <c r="X1142" s="803">
        <f ca="1">IFERROR(IF(OR(X$4&lt;$B1142,(X$4-$B1142)&lt;$E1142),0,IF((SUM($F1142:W1142)+($C1142/$D1142))&gt;$C1142,$C1142-SUM($F1142:W1142),($C1142-SUM($F1142:W1142))/($D1142-(X$4-$E1142)+$B1142))),0)</f>
        <v>0</v>
      </c>
      <c r="Y1142" s="803">
        <f ca="1">IFERROR(IF(OR(Y$4&lt;$B1142,(Y$4-$B1142)&lt;$E1142),0,IF((SUM($F1142:X1142)+($C1142/$D1142))&gt;$C1142,$C1142-SUM($F1142:X1142),($C1142-SUM($F1142:X1142))/($D1142-(Y$4-$E1142)+$B1142))),0)</f>
        <v>0</v>
      </c>
      <c r="Z1142" s="803">
        <f ca="1">IFERROR(IF(OR(Z$4&lt;$B1142,(Z$4-$B1142)&lt;$E1142),0,IF((SUM($F1142:Y1142)+($C1142/$D1142))&gt;$C1142,$C1142-SUM($F1142:Y1142),($C1142-SUM($F1142:Y1142))/($D1142-(Z$4-$E1142)+$B1142))),0)</f>
        <v>0</v>
      </c>
      <c r="AA1142" s="803">
        <f ca="1">IFERROR(IF(OR(AA$4&lt;$B1142,(AA$4-$B1142)&lt;$E1142),0,IF((SUM($F1142:Z1142)+($C1142/$D1142))&gt;$C1142,$C1142-SUM($F1142:Z1142),($C1142-SUM($F1142:Z1142))/($D1142-(AA$4-$E1142)+$B1142))),0)</f>
        <v>0</v>
      </c>
      <c r="AB1142" s="803">
        <f ca="1">IFERROR(IF(OR(AB$4&lt;$B1142,(AB$4-$B1142)&lt;$E1142),0,IF((SUM($F1142:AA1142)+($C1142/$D1142))&gt;$C1142,$C1142-SUM($F1142:AA1142),($C1142-SUM($F1142:AA1142))/($D1142-(AB$4-$E1142)+$B1142))),0)</f>
        <v>0</v>
      </c>
      <c r="AC1142" s="803">
        <f ca="1">IFERROR(IF(OR(AC$4&lt;$B1142,(AC$4-$B1142)&lt;$E1142),0,IF((SUM($F1142:AB1142)+($C1142/$D1142))&gt;$C1142,$C1142-SUM($F1142:AB1142),($C1142-SUM($F1142:AB1142))/($D1142-(AC$4-$E1142)+$B1142))),0)</f>
        <v>0</v>
      </c>
      <c r="AD1142" s="803">
        <f ca="1">IFERROR(IF(OR(AD$4&lt;$B1142,(AD$4-$B1142)&lt;$E1142),0,IF((SUM($F1142:AC1142)+($C1142/$D1142))&gt;$C1142,$C1142-SUM($F1142:AC1142),($C1142-SUM($F1142:AC1142))/($D1142-(AD$4-$E1142)+$B1142))),0)</f>
        <v>0</v>
      </c>
      <c r="AE1142" s="803">
        <f ca="1">IFERROR(IF(OR(AE$4&lt;$B1142,(AE$4-$B1142)&lt;$E1142),0,IF((SUM($F1142:AD1142)+($C1142/$D1142))&gt;$C1142,$C1142-SUM($F1142:AD1142),($C1142-SUM($F1142:AD1142))/($D1142-(AE$4-$E1142)+$B1142))),0)</f>
        <v>0</v>
      </c>
      <c r="AF1142" s="803">
        <f ca="1">IFERROR(IF(OR(AF$4&lt;$B1142,(AF$4-$B1142)&lt;$E1142),0,IF((SUM($F1142:AE1142)+($C1142/$D1142))&gt;$C1142,$C1142-SUM($F1142:AE1142),($C1142-SUM($F1142:AE1142))/($D1142-(AF$4-$E1142)+$B1142))),0)</f>
        <v>0</v>
      </c>
      <c r="AG1142" s="803">
        <f ca="1">IFERROR(IF(OR(AG$4&lt;$B1142,(AG$4-$B1142)&lt;$E1142),0,IF((SUM($F1142:AF1142)+($C1142/$D1142))&gt;$C1142,$C1142-SUM($F1142:AF1142),($C1142-SUM($F1142:AF1142))/($D1142-(AG$4-$E1142)+$B1142))),0)</f>
        <v>0</v>
      </c>
      <c r="AH1142" s="803">
        <f ca="1">IFERROR(IF(OR(AH$4&lt;$B1142,(AH$4-$B1142)&lt;$E1142),0,IF((SUM($F1142:AG1142)+($C1142/$D1142))&gt;$C1142,$C1142-SUM($F1142:AG1142),($C1142-SUM($F1142:AG1142))/($D1142-(AH$4-$E1142)+$B1142))),0)</f>
        <v>0</v>
      </c>
      <c r="AI1142" s="803">
        <f ca="1">IFERROR(IF(OR(AI$4&lt;$B1142,(AI$4-$B1142)&lt;$E1142),0,IF((SUM($F1142:AH1142)+($C1142/$D1142))&gt;$C1142,$C1142-SUM($F1142:AH1142),($C1142-SUM($F1142:AH1142))/($D1142-(AI$4-$E1142)+$B1142))),0)</f>
        <v>0</v>
      </c>
      <c r="AJ1142" s="803">
        <f ca="1">IFERROR(IF(OR(AJ$4&lt;$B1142,(AJ$4-$B1142)&lt;$E1142),0,IF((SUM($F1142:AI1142)+($C1142/$D1142))&gt;$C1142,$C1142-SUM($F1142:AI1142),($C1142-SUM($F1142:AI1142))/($D1142-(AJ$4-$E1142)+$B1142))),0)</f>
        <v>0</v>
      </c>
      <c r="AK1142" s="803">
        <f ca="1">IFERROR(IF(OR(AK$4&lt;$B1142,(AK$4-$B1142)&lt;$E1142),0,IF((SUM($F1142:AJ1142)+($C1142/$D1142))&gt;$C1142,$C1142-SUM($F1142:AJ1142),($C1142-SUM($F1142:AJ1142))/($D1142-(AK$4-$E1142)+$B1142))),0)</f>
        <v>0</v>
      </c>
      <c r="AL1142" s="803">
        <f ca="1">IFERROR(IF(OR(AL$4&lt;$B1142,(AL$4-$B1142)&lt;$E1142),0,IF((SUM($F1142:AK1142)+($C1142/$D1142))&gt;$C1142,$C1142-SUM($F1142:AK1142),($C1142-SUM($F1142:AK1142))/($D1142-(AL$4-$E1142)+$B1142))),0)</f>
        <v>0</v>
      </c>
      <c r="AM1142" s="803">
        <f ca="1">IFERROR(IF(OR(AM$4&lt;$B1142,(AM$4-$B1142)&lt;$E1142),0,IF((SUM($F1142:AL1142)+($C1142/$D1142))&gt;$C1142,$C1142-SUM($F1142:AL1142),($C1142-SUM($F1142:AL1142))/($D1142-(AM$4-$E1142)+$B1142))),0)</f>
        <v>0</v>
      </c>
      <c r="AN1142" s="803">
        <f ca="1">IFERROR(IF(OR(AN$4&lt;$B1142,(AN$4-$B1142)&lt;$E1142),0,IF((SUM($F1142:AM1142)+($C1142/$D1142))&gt;$C1142,$C1142-SUM($F1142:AM1142),($C1142-SUM($F1142:AM1142))/($D1142-(AN$4-$E1142)+$B1142))),0)</f>
        <v>0</v>
      </c>
      <c r="AO1142" s="803">
        <f ca="1">IFERROR(IF(OR(AO$4&lt;$B1142,(AO$4-$B1142)&lt;$E1142),0,IF((SUM($F1142:AN1142)+($C1142/$D1142))&gt;$C1142,$C1142-SUM($F1142:AN1142),($C1142-SUM($F1142:AN1142))/($D1142-(AO$4-$E1142)+$B1142))),0)</f>
        <v>0</v>
      </c>
      <c r="AP1142" s="803">
        <f ca="1">IFERROR(IF(OR(AP$4&lt;$B1142,(AP$4-$B1142)&lt;$E1142),0,IF((SUM($F1142:AO1142)+($C1142/$D1142))&gt;$C1142,$C1142-SUM($F1142:AO1142),($C1142-SUM($F1142:AO1142))/($D1142-(AP$4-$E1142)+$B1142))),0)</f>
        <v>0</v>
      </c>
      <c r="AQ1142" s="803">
        <f ca="1">IFERROR(IF(OR(AQ$4&lt;$B1142,(AQ$4-$B1142)&lt;$E1142),0,IF((SUM($F1142:AP1142)+($C1142/$D1142))&gt;$C1142,$C1142-SUM($F1142:AP1142),($C1142-SUM($F1142:AP1142))/($D1142-(AQ$4-$E1142)+$B1142))),0)</f>
        <v>0</v>
      </c>
      <c r="AR1142" s="803">
        <f ca="1">IFERROR(IF(OR(AR$4&lt;$B1142,(AR$4-$B1142)&lt;$E1142),0,IF((SUM($F1142:AQ1142)+($C1142/$D1142))&gt;$C1142,$C1142-SUM($F1142:AQ1142),($C1142-SUM($F1142:AQ1142))/($D1142-(AR$4-$E1142)+$B1142))),0)</f>
        <v>0</v>
      </c>
      <c r="AS1142" s="803">
        <f ca="1">IFERROR(IF(OR(AS$4&lt;$B1142,(AS$4-$B1142)&lt;$E1142),0,IF((SUM($F1142:AR1142)+($C1142/$D1142))&gt;$C1142,$C1142-SUM($F1142:AR1142),($C1142-SUM($F1142:AR1142))/($D1142-(AS$4-$E1142)+$B1142))),0)</f>
        <v>0</v>
      </c>
      <c r="AT1142" s="803">
        <f ca="1">IFERROR(IF(OR(AT$4&lt;$B1142,(AT$4-$B1142)&lt;$E1142),0,IF((SUM($F1142:AS1142)+($C1142/$D1142))&gt;$C1142,$C1142-SUM($F1142:AS1142),($C1142-SUM($F1142:AS1142))/($D1142-(AT$4-$E1142)+$B1142))),0)</f>
        <v>0</v>
      </c>
      <c r="AU1142" s="803">
        <f ca="1">IFERROR(IF(OR(AU$4&lt;$B1142,(AU$4-$B1142)&lt;$E1142),0,IF((SUM($F1142:AT1142)+($C1142/$D1142))&gt;$C1142,$C1142-SUM($F1142:AT1142),($C1142-SUM($F1142:AT1142))/($D1142-(AU$4-$E1142)+$B1142))),0)</f>
        <v>0</v>
      </c>
      <c r="AW1142" s="201"/>
    </row>
    <row r="1143" spans="1:49" s="893" customFormat="1">
      <c r="A1143" s="201"/>
      <c r="B1143" s="885">
        <f>IF((B1142+1)&gt;'PAINEL DE CONTROLE'!$D$6,'PAINEL DE CONTROLE'!$D$6,(B1142+1))</f>
        <v>31</v>
      </c>
      <c r="C1143" s="850">
        <f ca="1"/>
        <v>0</v>
      </c>
      <c r="D1143" s="923">
        <f>IF(B1143+SUMIF('PAINEL DE CONTROLE'!$B$97:$B$107,$B$1102,'PAINEL DE CONTROLE'!$F$97:$F$107)&gt;'PAINEL DE CONTROLE'!$D$6,'PAINEL DE CONTROLE'!$D$6-B1143,SUMIF('PAINEL DE CONTROLE'!$B$97:$B$107,$B$1102,'PAINEL DE CONTROLE'!$F$97:$F$107))</f>
        <v>0</v>
      </c>
      <c r="E1143" s="923">
        <f>'PAINEL DE CONTROLE'!$D$8</f>
        <v>1</v>
      </c>
      <c r="F1143" s="201"/>
      <c r="G1143" s="803">
        <f ca="1">IFERROR(IF(OR(G$4&lt;$B1143,(G$4-$B1143)&lt;$E1143),0,IF((SUM($F1143:F1143)+($C1143/$D1143))&gt;$C1143,$C1143-SUM($F1143:F1143),($C1143-SUM($F1143:F1143))/($D1143-(G$4-$E1143)+$B1143))),0)</f>
        <v>0</v>
      </c>
      <c r="H1143" s="803">
        <f ca="1">IFERROR(IF(OR(H$4&lt;$B1143,(H$4-$B1143)&lt;$E1143),0,IF((SUM($F1143:G1143)+($C1143/$D1143))&gt;$C1143,$C1143-SUM($F1143:G1143),($C1143-SUM($F1143:G1143))/($D1143-(H$4-$E1143)+$B1143))),0)</f>
        <v>0</v>
      </c>
      <c r="I1143" s="803">
        <f ca="1">IFERROR(IF(OR(I$4&lt;$B1143,(I$4-$B1143)&lt;$E1143),0,IF((SUM($F1143:H1143)+($C1143/$D1143))&gt;$C1143,$C1143-SUM($F1143:H1143),($C1143-SUM($F1143:H1143))/($D1143-(I$4-$E1143)+$B1143))),0)</f>
        <v>0</v>
      </c>
      <c r="J1143" s="803">
        <f ca="1">IFERROR(IF(OR(J$4&lt;$B1143,(J$4-$B1143)&lt;$E1143),0,IF((SUM($F1143:I1143)+($C1143/$D1143))&gt;$C1143,$C1143-SUM($F1143:I1143),($C1143-SUM($F1143:I1143))/($D1143-(J$4-$E1143)+$B1143))),0)</f>
        <v>0</v>
      </c>
      <c r="K1143" s="803">
        <f ca="1">IFERROR(IF(OR(K$4&lt;$B1143,(K$4-$B1143)&lt;$E1143),0,IF((SUM($F1143:J1143)+($C1143/$D1143))&gt;$C1143,$C1143-SUM($F1143:J1143),($C1143-SUM($F1143:J1143))/($D1143-(K$4-$E1143)+$B1143))),0)</f>
        <v>0</v>
      </c>
      <c r="L1143" s="803">
        <f ca="1">IFERROR(IF(OR(L$4&lt;$B1143,(L$4-$B1143)&lt;$E1143),0,IF((SUM($F1143:K1143)+($C1143/$D1143))&gt;$C1143,$C1143-SUM($F1143:K1143),($C1143-SUM($F1143:K1143))/($D1143-(L$4-$E1143)+$B1143))),0)</f>
        <v>0</v>
      </c>
      <c r="M1143" s="803">
        <f ca="1">IFERROR(IF(OR(M$4&lt;$B1143,(M$4-$B1143)&lt;$E1143),0,IF((SUM($F1143:L1143)+($C1143/$D1143))&gt;$C1143,$C1143-SUM($F1143:L1143),($C1143-SUM($F1143:L1143))/($D1143-(M$4-$E1143)+$B1143))),0)</f>
        <v>0</v>
      </c>
      <c r="N1143" s="803">
        <f ca="1">IFERROR(IF(OR(N$4&lt;$B1143,(N$4-$B1143)&lt;$E1143),0,IF((SUM($F1143:M1143)+($C1143/$D1143))&gt;$C1143,$C1143-SUM($F1143:M1143),($C1143-SUM($F1143:M1143))/($D1143-(N$4-$E1143)+$B1143))),0)</f>
        <v>0</v>
      </c>
      <c r="O1143" s="803">
        <f ca="1">IFERROR(IF(OR(O$4&lt;$B1143,(O$4-$B1143)&lt;$E1143),0,IF((SUM($F1143:N1143)+($C1143/$D1143))&gt;$C1143,$C1143-SUM($F1143:N1143),($C1143-SUM($F1143:N1143))/($D1143-(O$4-$E1143)+$B1143))),0)</f>
        <v>0</v>
      </c>
      <c r="P1143" s="803">
        <f ca="1">IFERROR(IF(OR(P$4&lt;$B1143,(P$4-$B1143)&lt;$E1143),0,IF((SUM($F1143:O1143)+($C1143/$D1143))&gt;$C1143,$C1143-SUM($F1143:O1143),($C1143-SUM($F1143:O1143))/($D1143-(P$4-$E1143)+$B1143))),0)</f>
        <v>0</v>
      </c>
      <c r="Q1143" s="803">
        <f ca="1">IFERROR(IF(OR(Q$4&lt;$B1143,(Q$4-$B1143)&lt;$E1143),0,IF((SUM($F1143:P1143)+($C1143/$D1143))&gt;$C1143,$C1143-SUM($F1143:P1143),($C1143-SUM($F1143:P1143))/($D1143-(Q$4-$E1143)+$B1143))),0)</f>
        <v>0</v>
      </c>
      <c r="R1143" s="803">
        <f ca="1">IFERROR(IF(OR(R$4&lt;$B1143,(R$4-$B1143)&lt;$E1143),0,IF((SUM($F1143:Q1143)+($C1143/$D1143))&gt;$C1143,$C1143-SUM($F1143:Q1143),($C1143-SUM($F1143:Q1143))/($D1143-(R$4-$E1143)+$B1143))),0)</f>
        <v>0</v>
      </c>
      <c r="S1143" s="803">
        <f ca="1">IFERROR(IF(OR(S$4&lt;$B1143,(S$4-$B1143)&lt;$E1143),0,IF((SUM($F1143:R1143)+($C1143/$D1143))&gt;$C1143,$C1143-SUM($F1143:R1143),($C1143-SUM($F1143:R1143))/($D1143-(S$4-$E1143)+$B1143))),0)</f>
        <v>0</v>
      </c>
      <c r="T1143" s="803">
        <f ca="1">IFERROR(IF(OR(T$4&lt;$B1143,(T$4-$B1143)&lt;$E1143),0,IF((SUM($F1143:S1143)+($C1143/$D1143))&gt;$C1143,$C1143-SUM($F1143:S1143),($C1143-SUM($F1143:S1143))/($D1143-(T$4-$E1143)+$B1143))),0)</f>
        <v>0</v>
      </c>
      <c r="U1143" s="803">
        <f ca="1">IFERROR(IF(OR(U$4&lt;$B1143,(U$4-$B1143)&lt;$E1143),0,IF((SUM($F1143:T1143)+($C1143/$D1143))&gt;$C1143,$C1143-SUM($F1143:T1143),($C1143-SUM($F1143:T1143))/($D1143-(U$4-$E1143)+$B1143))),0)</f>
        <v>0</v>
      </c>
      <c r="V1143" s="803">
        <f ca="1">IFERROR(IF(OR(V$4&lt;$B1143,(V$4-$B1143)&lt;$E1143),0,IF((SUM($F1143:U1143)+($C1143/$D1143))&gt;$C1143,$C1143-SUM($F1143:U1143),($C1143-SUM($F1143:U1143))/($D1143-(V$4-$E1143)+$B1143))),0)</f>
        <v>0</v>
      </c>
      <c r="W1143" s="803">
        <f ca="1">IFERROR(IF(OR(W$4&lt;$B1143,(W$4-$B1143)&lt;$E1143),0,IF((SUM($F1143:V1143)+($C1143/$D1143))&gt;$C1143,$C1143-SUM($F1143:V1143),($C1143-SUM($F1143:V1143))/($D1143-(W$4-$E1143)+$B1143))),0)</f>
        <v>0</v>
      </c>
      <c r="X1143" s="803">
        <f ca="1">IFERROR(IF(OR(X$4&lt;$B1143,(X$4-$B1143)&lt;$E1143),0,IF((SUM($F1143:W1143)+($C1143/$D1143))&gt;$C1143,$C1143-SUM($F1143:W1143),($C1143-SUM($F1143:W1143))/($D1143-(X$4-$E1143)+$B1143))),0)</f>
        <v>0</v>
      </c>
      <c r="Y1143" s="803">
        <f ca="1">IFERROR(IF(OR(Y$4&lt;$B1143,(Y$4-$B1143)&lt;$E1143),0,IF((SUM($F1143:X1143)+($C1143/$D1143))&gt;$C1143,$C1143-SUM($F1143:X1143),($C1143-SUM($F1143:X1143))/($D1143-(Y$4-$E1143)+$B1143))),0)</f>
        <v>0</v>
      </c>
      <c r="Z1143" s="803">
        <f ca="1">IFERROR(IF(OR(Z$4&lt;$B1143,(Z$4-$B1143)&lt;$E1143),0,IF((SUM($F1143:Y1143)+($C1143/$D1143))&gt;$C1143,$C1143-SUM($F1143:Y1143),($C1143-SUM($F1143:Y1143))/($D1143-(Z$4-$E1143)+$B1143))),0)</f>
        <v>0</v>
      </c>
      <c r="AA1143" s="803">
        <f ca="1">IFERROR(IF(OR(AA$4&lt;$B1143,(AA$4-$B1143)&lt;$E1143),0,IF((SUM($F1143:Z1143)+($C1143/$D1143))&gt;$C1143,$C1143-SUM($F1143:Z1143),($C1143-SUM($F1143:Z1143))/($D1143-(AA$4-$E1143)+$B1143))),0)</f>
        <v>0</v>
      </c>
      <c r="AB1143" s="803">
        <f ca="1">IFERROR(IF(OR(AB$4&lt;$B1143,(AB$4-$B1143)&lt;$E1143),0,IF((SUM($F1143:AA1143)+($C1143/$D1143))&gt;$C1143,$C1143-SUM($F1143:AA1143),($C1143-SUM($F1143:AA1143))/($D1143-(AB$4-$E1143)+$B1143))),0)</f>
        <v>0</v>
      </c>
      <c r="AC1143" s="803">
        <f ca="1">IFERROR(IF(OR(AC$4&lt;$B1143,(AC$4-$B1143)&lt;$E1143),0,IF((SUM($F1143:AB1143)+($C1143/$D1143))&gt;$C1143,$C1143-SUM($F1143:AB1143),($C1143-SUM($F1143:AB1143))/($D1143-(AC$4-$E1143)+$B1143))),0)</f>
        <v>0</v>
      </c>
      <c r="AD1143" s="803">
        <f ca="1">IFERROR(IF(OR(AD$4&lt;$B1143,(AD$4-$B1143)&lt;$E1143),0,IF((SUM($F1143:AC1143)+($C1143/$D1143))&gt;$C1143,$C1143-SUM($F1143:AC1143),($C1143-SUM($F1143:AC1143))/($D1143-(AD$4-$E1143)+$B1143))),0)</f>
        <v>0</v>
      </c>
      <c r="AE1143" s="803">
        <f ca="1">IFERROR(IF(OR(AE$4&lt;$B1143,(AE$4-$B1143)&lt;$E1143),0,IF((SUM($F1143:AD1143)+($C1143/$D1143))&gt;$C1143,$C1143-SUM($F1143:AD1143),($C1143-SUM($F1143:AD1143))/($D1143-(AE$4-$E1143)+$B1143))),0)</f>
        <v>0</v>
      </c>
      <c r="AF1143" s="803">
        <f ca="1">IFERROR(IF(OR(AF$4&lt;$B1143,(AF$4-$B1143)&lt;$E1143),0,IF((SUM($F1143:AE1143)+($C1143/$D1143))&gt;$C1143,$C1143-SUM($F1143:AE1143),($C1143-SUM($F1143:AE1143))/($D1143-(AF$4-$E1143)+$B1143))),0)</f>
        <v>0</v>
      </c>
      <c r="AG1143" s="803">
        <f ca="1">IFERROR(IF(OR(AG$4&lt;$B1143,(AG$4-$B1143)&lt;$E1143),0,IF((SUM($F1143:AF1143)+($C1143/$D1143))&gt;$C1143,$C1143-SUM($F1143:AF1143),($C1143-SUM($F1143:AF1143))/($D1143-(AG$4-$E1143)+$B1143))),0)</f>
        <v>0</v>
      </c>
      <c r="AH1143" s="803">
        <f ca="1">IFERROR(IF(OR(AH$4&lt;$B1143,(AH$4-$B1143)&lt;$E1143),0,IF((SUM($F1143:AG1143)+($C1143/$D1143))&gt;$C1143,$C1143-SUM($F1143:AG1143),($C1143-SUM($F1143:AG1143))/($D1143-(AH$4-$E1143)+$B1143))),0)</f>
        <v>0</v>
      </c>
      <c r="AI1143" s="803">
        <f ca="1">IFERROR(IF(OR(AI$4&lt;$B1143,(AI$4-$B1143)&lt;$E1143),0,IF((SUM($F1143:AH1143)+($C1143/$D1143))&gt;$C1143,$C1143-SUM($F1143:AH1143),($C1143-SUM($F1143:AH1143))/($D1143-(AI$4-$E1143)+$B1143))),0)</f>
        <v>0</v>
      </c>
      <c r="AJ1143" s="803">
        <f ca="1">IFERROR(IF(OR(AJ$4&lt;$B1143,(AJ$4-$B1143)&lt;$E1143),0,IF((SUM($F1143:AI1143)+($C1143/$D1143))&gt;$C1143,$C1143-SUM($F1143:AI1143),($C1143-SUM($F1143:AI1143))/($D1143-(AJ$4-$E1143)+$B1143))),0)</f>
        <v>0</v>
      </c>
      <c r="AK1143" s="803">
        <f ca="1">IFERROR(IF(OR(AK$4&lt;$B1143,(AK$4-$B1143)&lt;$E1143),0,IF((SUM($F1143:AJ1143)+($C1143/$D1143))&gt;$C1143,$C1143-SUM($F1143:AJ1143),($C1143-SUM($F1143:AJ1143))/($D1143-(AK$4-$E1143)+$B1143))),0)</f>
        <v>0</v>
      </c>
      <c r="AL1143" s="803">
        <f ca="1">IFERROR(IF(OR(AL$4&lt;$B1143,(AL$4-$B1143)&lt;$E1143),0,IF((SUM($F1143:AK1143)+($C1143/$D1143))&gt;$C1143,$C1143-SUM($F1143:AK1143),($C1143-SUM($F1143:AK1143))/($D1143-(AL$4-$E1143)+$B1143))),0)</f>
        <v>0</v>
      </c>
      <c r="AM1143" s="803">
        <f ca="1">IFERROR(IF(OR(AM$4&lt;$B1143,(AM$4-$B1143)&lt;$E1143),0,IF((SUM($F1143:AL1143)+($C1143/$D1143))&gt;$C1143,$C1143-SUM($F1143:AL1143),($C1143-SUM($F1143:AL1143))/($D1143-(AM$4-$E1143)+$B1143))),0)</f>
        <v>0</v>
      </c>
      <c r="AN1143" s="803">
        <f ca="1">IFERROR(IF(OR(AN$4&lt;$B1143,(AN$4-$B1143)&lt;$E1143),0,IF((SUM($F1143:AM1143)+($C1143/$D1143))&gt;$C1143,$C1143-SUM($F1143:AM1143),($C1143-SUM($F1143:AM1143))/($D1143-(AN$4-$E1143)+$B1143))),0)</f>
        <v>0</v>
      </c>
      <c r="AO1143" s="803">
        <f ca="1">IFERROR(IF(OR(AO$4&lt;$B1143,(AO$4-$B1143)&lt;$E1143),0,IF((SUM($F1143:AN1143)+($C1143/$D1143))&gt;$C1143,$C1143-SUM($F1143:AN1143),($C1143-SUM($F1143:AN1143))/($D1143-(AO$4-$E1143)+$B1143))),0)</f>
        <v>0</v>
      </c>
      <c r="AP1143" s="803">
        <f ca="1">IFERROR(IF(OR(AP$4&lt;$B1143,(AP$4-$B1143)&lt;$E1143),0,IF((SUM($F1143:AO1143)+($C1143/$D1143))&gt;$C1143,$C1143-SUM($F1143:AO1143),($C1143-SUM($F1143:AO1143))/($D1143-(AP$4-$E1143)+$B1143))),0)</f>
        <v>0</v>
      </c>
      <c r="AQ1143" s="803">
        <f ca="1">IFERROR(IF(OR(AQ$4&lt;$B1143,(AQ$4-$B1143)&lt;$E1143),0,IF((SUM($F1143:AP1143)+($C1143/$D1143))&gt;$C1143,$C1143-SUM($F1143:AP1143),($C1143-SUM($F1143:AP1143))/($D1143-(AQ$4-$E1143)+$B1143))),0)</f>
        <v>0</v>
      </c>
      <c r="AR1143" s="803">
        <f ca="1">IFERROR(IF(OR(AR$4&lt;$B1143,(AR$4-$B1143)&lt;$E1143),0,IF((SUM($F1143:AQ1143)+($C1143/$D1143))&gt;$C1143,$C1143-SUM($F1143:AQ1143),($C1143-SUM($F1143:AQ1143))/($D1143-(AR$4-$E1143)+$B1143))),0)</f>
        <v>0</v>
      </c>
      <c r="AS1143" s="803">
        <f ca="1">IFERROR(IF(OR(AS$4&lt;$B1143,(AS$4-$B1143)&lt;$E1143),0,IF((SUM($F1143:AR1143)+($C1143/$D1143))&gt;$C1143,$C1143-SUM($F1143:AR1143),($C1143-SUM($F1143:AR1143))/($D1143-(AS$4-$E1143)+$B1143))),0)</f>
        <v>0</v>
      </c>
      <c r="AT1143" s="803">
        <f ca="1">IFERROR(IF(OR(AT$4&lt;$B1143,(AT$4-$B1143)&lt;$E1143),0,IF((SUM($F1143:AS1143)+($C1143/$D1143))&gt;$C1143,$C1143-SUM($F1143:AS1143),($C1143-SUM($F1143:AS1143))/($D1143-(AT$4-$E1143)+$B1143))),0)</f>
        <v>0</v>
      </c>
      <c r="AU1143" s="803">
        <f ca="1">IFERROR(IF(OR(AU$4&lt;$B1143,(AU$4-$B1143)&lt;$E1143),0,IF((SUM($F1143:AT1143)+($C1143/$D1143))&gt;$C1143,$C1143-SUM($F1143:AT1143),($C1143-SUM($F1143:AT1143))/($D1143-(AU$4-$E1143)+$B1143))),0)</f>
        <v>0</v>
      </c>
      <c r="AW1143" s="201"/>
    </row>
    <row r="1144" spans="1:49" s="893" customFormat="1">
      <c r="A1144" s="201"/>
      <c r="B1144" s="885">
        <f>IF((B1143+1)&gt;'PAINEL DE CONTROLE'!$D$6,'PAINEL DE CONTROLE'!$D$6,(B1143+1))</f>
        <v>31</v>
      </c>
      <c r="C1144" s="850">
        <f ca="1"/>
        <v>0</v>
      </c>
      <c r="D1144" s="923">
        <f>IF(B1144+SUMIF('PAINEL DE CONTROLE'!$B$97:$B$107,$B$1102,'PAINEL DE CONTROLE'!$F$97:$F$107)&gt;'PAINEL DE CONTROLE'!$D$6,'PAINEL DE CONTROLE'!$D$6-B1144,SUMIF('PAINEL DE CONTROLE'!$B$97:$B$107,$B$1102,'PAINEL DE CONTROLE'!$F$97:$F$107))</f>
        <v>0</v>
      </c>
      <c r="E1144" s="923">
        <f>'PAINEL DE CONTROLE'!$D$8</f>
        <v>1</v>
      </c>
      <c r="F1144" s="201"/>
      <c r="G1144" s="803">
        <f ca="1">IFERROR(IF(OR(G$4&lt;$B1144,(G$4-$B1144)&lt;$E1144),0,IF((SUM($F1144:F1144)+($C1144/$D1144))&gt;$C1144,$C1144-SUM($F1144:F1144),($C1144-SUM($F1144:F1144))/($D1144-(G$4-$E1144)+$B1144))),0)</f>
        <v>0</v>
      </c>
      <c r="H1144" s="803">
        <f ca="1">IFERROR(IF(OR(H$4&lt;$B1144,(H$4-$B1144)&lt;$E1144),0,IF((SUM($F1144:G1144)+($C1144/$D1144))&gt;$C1144,$C1144-SUM($F1144:G1144),($C1144-SUM($F1144:G1144))/($D1144-(H$4-$E1144)+$B1144))),0)</f>
        <v>0</v>
      </c>
      <c r="I1144" s="803">
        <f ca="1">IFERROR(IF(OR(I$4&lt;$B1144,(I$4-$B1144)&lt;$E1144),0,IF((SUM($F1144:H1144)+($C1144/$D1144))&gt;$C1144,$C1144-SUM($F1144:H1144),($C1144-SUM($F1144:H1144))/($D1144-(I$4-$E1144)+$B1144))),0)</f>
        <v>0</v>
      </c>
      <c r="J1144" s="803">
        <f ca="1">IFERROR(IF(OR(J$4&lt;$B1144,(J$4-$B1144)&lt;$E1144),0,IF((SUM($F1144:I1144)+($C1144/$D1144))&gt;$C1144,$C1144-SUM($F1144:I1144),($C1144-SUM($F1144:I1144))/($D1144-(J$4-$E1144)+$B1144))),0)</f>
        <v>0</v>
      </c>
      <c r="K1144" s="803">
        <f ca="1">IFERROR(IF(OR(K$4&lt;$B1144,(K$4-$B1144)&lt;$E1144),0,IF((SUM($F1144:J1144)+($C1144/$D1144))&gt;$C1144,$C1144-SUM($F1144:J1144),($C1144-SUM($F1144:J1144))/($D1144-(K$4-$E1144)+$B1144))),0)</f>
        <v>0</v>
      </c>
      <c r="L1144" s="803">
        <f ca="1">IFERROR(IF(OR(L$4&lt;$B1144,(L$4-$B1144)&lt;$E1144),0,IF((SUM($F1144:K1144)+($C1144/$D1144))&gt;$C1144,$C1144-SUM($F1144:K1144),($C1144-SUM($F1144:K1144))/($D1144-(L$4-$E1144)+$B1144))),0)</f>
        <v>0</v>
      </c>
      <c r="M1144" s="803">
        <f ca="1">IFERROR(IF(OR(M$4&lt;$B1144,(M$4-$B1144)&lt;$E1144),0,IF((SUM($F1144:L1144)+($C1144/$D1144))&gt;$C1144,$C1144-SUM($F1144:L1144),($C1144-SUM($F1144:L1144))/($D1144-(M$4-$E1144)+$B1144))),0)</f>
        <v>0</v>
      </c>
      <c r="N1144" s="803">
        <f ca="1">IFERROR(IF(OR(N$4&lt;$B1144,(N$4-$B1144)&lt;$E1144),0,IF((SUM($F1144:M1144)+($C1144/$D1144))&gt;$C1144,$C1144-SUM($F1144:M1144),($C1144-SUM($F1144:M1144))/($D1144-(N$4-$E1144)+$B1144))),0)</f>
        <v>0</v>
      </c>
      <c r="O1144" s="803">
        <f ca="1">IFERROR(IF(OR(O$4&lt;$B1144,(O$4-$B1144)&lt;$E1144),0,IF((SUM($F1144:N1144)+($C1144/$D1144))&gt;$C1144,$C1144-SUM($F1144:N1144),($C1144-SUM($F1144:N1144))/($D1144-(O$4-$E1144)+$B1144))),0)</f>
        <v>0</v>
      </c>
      <c r="P1144" s="803">
        <f ca="1">IFERROR(IF(OR(P$4&lt;$B1144,(P$4-$B1144)&lt;$E1144),0,IF((SUM($F1144:O1144)+($C1144/$D1144))&gt;$C1144,$C1144-SUM($F1144:O1144),($C1144-SUM($F1144:O1144))/($D1144-(P$4-$E1144)+$B1144))),0)</f>
        <v>0</v>
      </c>
      <c r="Q1144" s="803">
        <f ca="1">IFERROR(IF(OR(Q$4&lt;$B1144,(Q$4-$B1144)&lt;$E1144),0,IF((SUM($F1144:P1144)+($C1144/$D1144))&gt;$C1144,$C1144-SUM($F1144:P1144),($C1144-SUM($F1144:P1144))/($D1144-(Q$4-$E1144)+$B1144))),0)</f>
        <v>0</v>
      </c>
      <c r="R1144" s="803">
        <f ca="1">IFERROR(IF(OR(R$4&lt;$B1144,(R$4-$B1144)&lt;$E1144),0,IF((SUM($F1144:Q1144)+($C1144/$D1144))&gt;$C1144,$C1144-SUM($F1144:Q1144),($C1144-SUM($F1144:Q1144))/($D1144-(R$4-$E1144)+$B1144))),0)</f>
        <v>0</v>
      </c>
      <c r="S1144" s="803">
        <f ca="1">IFERROR(IF(OR(S$4&lt;$B1144,(S$4-$B1144)&lt;$E1144),0,IF((SUM($F1144:R1144)+($C1144/$D1144))&gt;$C1144,$C1144-SUM($F1144:R1144),($C1144-SUM($F1144:R1144))/($D1144-(S$4-$E1144)+$B1144))),0)</f>
        <v>0</v>
      </c>
      <c r="T1144" s="803">
        <f ca="1">IFERROR(IF(OR(T$4&lt;$B1144,(T$4-$B1144)&lt;$E1144),0,IF((SUM($F1144:S1144)+($C1144/$D1144))&gt;$C1144,$C1144-SUM($F1144:S1144),($C1144-SUM($F1144:S1144))/($D1144-(T$4-$E1144)+$B1144))),0)</f>
        <v>0</v>
      </c>
      <c r="U1144" s="803">
        <f ca="1">IFERROR(IF(OR(U$4&lt;$B1144,(U$4-$B1144)&lt;$E1144),0,IF((SUM($F1144:T1144)+($C1144/$D1144))&gt;$C1144,$C1144-SUM($F1144:T1144),($C1144-SUM($F1144:T1144))/($D1144-(U$4-$E1144)+$B1144))),0)</f>
        <v>0</v>
      </c>
      <c r="V1144" s="803">
        <f ca="1">IFERROR(IF(OR(V$4&lt;$B1144,(V$4-$B1144)&lt;$E1144),0,IF((SUM($F1144:U1144)+($C1144/$D1144))&gt;$C1144,$C1144-SUM($F1144:U1144),($C1144-SUM($F1144:U1144))/($D1144-(V$4-$E1144)+$B1144))),0)</f>
        <v>0</v>
      </c>
      <c r="W1144" s="803">
        <f ca="1">IFERROR(IF(OR(W$4&lt;$B1144,(W$4-$B1144)&lt;$E1144),0,IF((SUM($F1144:V1144)+($C1144/$D1144))&gt;$C1144,$C1144-SUM($F1144:V1144),($C1144-SUM($F1144:V1144))/($D1144-(W$4-$E1144)+$B1144))),0)</f>
        <v>0</v>
      </c>
      <c r="X1144" s="803">
        <f ca="1">IFERROR(IF(OR(X$4&lt;$B1144,(X$4-$B1144)&lt;$E1144),0,IF((SUM($F1144:W1144)+($C1144/$D1144))&gt;$C1144,$C1144-SUM($F1144:W1144),($C1144-SUM($F1144:W1144))/($D1144-(X$4-$E1144)+$B1144))),0)</f>
        <v>0</v>
      </c>
      <c r="Y1144" s="803">
        <f ca="1">IFERROR(IF(OR(Y$4&lt;$B1144,(Y$4-$B1144)&lt;$E1144),0,IF((SUM($F1144:X1144)+($C1144/$D1144))&gt;$C1144,$C1144-SUM($F1144:X1144),($C1144-SUM($F1144:X1144))/($D1144-(Y$4-$E1144)+$B1144))),0)</f>
        <v>0</v>
      </c>
      <c r="Z1144" s="803">
        <f ca="1">IFERROR(IF(OR(Z$4&lt;$B1144,(Z$4-$B1144)&lt;$E1144),0,IF((SUM($F1144:Y1144)+($C1144/$D1144))&gt;$C1144,$C1144-SUM($F1144:Y1144),($C1144-SUM($F1144:Y1144))/($D1144-(Z$4-$E1144)+$B1144))),0)</f>
        <v>0</v>
      </c>
      <c r="AA1144" s="803">
        <f ca="1">IFERROR(IF(OR(AA$4&lt;$B1144,(AA$4-$B1144)&lt;$E1144),0,IF((SUM($F1144:Z1144)+($C1144/$D1144))&gt;$C1144,$C1144-SUM($F1144:Z1144),($C1144-SUM($F1144:Z1144))/($D1144-(AA$4-$E1144)+$B1144))),0)</f>
        <v>0</v>
      </c>
      <c r="AB1144" s="803">
        <f ca="1">IFERROR(IF(OR(AB$4&lt;$B1144,(AB$4-$B1144)&lt;$E1144),0,IF((SUM($F1144:AA1144)+($C1144/$D1144))&gt;$C1144,$C1144-SUM($F1144:AA1144),($C1144-SUM($F1144:AA1144))/($D1144-(AB$4-$E1144)+$B1144))),0)</f>
        <v>0</v>
      </c>
      <c r="AC1144" s="803">
        <f ca="1">IFERROR(IF(OR(AC$4&lt;$B1144,(AC$4-$B1144)&lt;$E1144),0,IF((SUM($F1144:AB1144)+($C1144/$D1144))&gt;$C1144,$C1144-SUM($F1144:AB1144),($C1144-SUM($F1144:AB1144))/($D1144-(AC$4-$E1144)+$B1144))),0)</f>
        <v>0</v>
      </c>
      <c r="AD1144" s="803">
        <f ca="1">IFERROR(IF(OR(AD$4&lt;$B1144,(AD$4-$B1144)&lt;$E1144),0,IF((SUM($F1144:AC1144)+($C1144/$D1144))&gt;$C1144,$C1144-SUM($F1144:AC1144),($C1144-SUM($F1144:AC1144))/($D1144-(AD$4-$E1144)+$B1144))),0)</f>
        <v>0</v>
      </c>
      <c r="AE1144" s="803">
        <f ca="1">IFERROR(IF(OR(AE$4&lt;$B1144,(AE$4-$B1144)&lt;$E1144),0,IF((SUM($F1144:AD1144)+($C1144/$D1144))&gt;$C1144,$C1144-SUM($F1144:AD1144),($C1144-SUM($F1144:AD1144))/($D1144-(AE$4-$E1144)+$B1144))),0)</f>
        <v>0</v>
      </c>
      <c r="AF1144" s="803">
        <f ca="1">IFERROR(IF(OR(AF$4&lt;$B1144,(AF$4-$B1144)&lt;$E1144),0,IF((SUM($F1144:AE1144)+($C1144/$D1144))&gt;$C1144,$C1144-SUM($F1144:AE1144),($C1144-SUM($F1144:AE1144))/($D1144-(AF$4-$E1144)+$B1144))),0)</f>
        <v>0</v>
      </c>
      <c r="AG1144" s="803">
        <f ca="1">IFERROR(IF(OR(AG$4&lt;$B1144,(AG$4-$B1144)&lt;$E1144),0,IF((SUM($F1144:AF1144)+($C1144/$D1144))&gt;$C1144,$C1144-SUM($F1144:AF1144),($C1144-SUM($F1144:AF1144))/($D1144-(AG$4-$E1144)+$B1144))),0)</f>
        <v>0</v>
      </c>
      <c r="AH1144" s="803">
        <f ca="1">IFERROR(IF(OR(AH$4&lt;$B1144,(AH$4-$B1144)&lt;$E1144),0,IF((SUM($F1144:AG1144)+($C1144/$D1144))&gt;$C1144,$C1144-SUM($F1144:AG1144),($C1144-SUM($F1144:AG1144))/($D1144-(AH$4-$E1144)+$B1144))),0)</f>
        <v>0</v>
      </c>
      <c r="AI1144" s="803">
        <f ca="1">IFERROR(IF(OR(AI$4&lt;$B1144,(AI$4-$B1144)&lt;$E1144),0,IF((SUM($F1144:AH1144)+($C1144/$D1144))&gt;$C1144,$C1144-SUM($F1144:AH1144),($C1144-SUM($F1144:AH1144))/($D1144-(AI$4-$E1144)+$B1144))),0)</f>
        <v>0</v>
      </c>
      <c r="AJ1144" s="803">
        <f ca="1">IFERROR(IF(OR(AJ$4&lt;$B1144,(AJ$4-$B1144)&lt;$E1144),0,IF((SUM($F1144:AI1144)+($C1144/$D1144))&gt;$C1144,$C1144-SUM($F1144:AI1144),($C1144-SUM($F1144:AI1144))/($D1144-(AJ$4-$E1144)+$B1144))),0)</f>
        <v>0</v>
      </c>
      <c r="AK1144" s="803">
        <f ca="1">IFERROR(IF(OR(AK$4&lt;$B1144,(AK$4-$B1144)&lt;$E1144),0,IF((SUM($F1144:AJ1144)+($C1144/$D1144))&gt;$C1144,$C1144-SUM($F1144:AJ1144),($C1144-SUM($F1144:AJ1144))/($D1144-(AK$4-$E1144)+$B1144))),0)</f>
        <v>0</v>
      </c>
      <c r="AL1144" s="803">
        <f ca="1">IFERROR(IF(OR(AL$4&lt;$B1144,(AL$4-$B1144)&lt;$E1144),0,IF((SUM($F1144:AK1144)+($C1144/$D1144))&gt;$C1144,$C1144-SUM($F1144:AK1144),($C1144-SUM($F1144:AK1144))/($D1144-(AL$4-$E1144)+$B1144))),0)</f>
        <v>0</v>
      </c>
      <c r="AM1144" s="803">
        <f ca="1">IFERROR(IF(OR(AM$4&lt;$B1144,(AM$4-$B1144)&lt;$E1144),0,IF((SUM($F1144:AL1144)+($C1144/$D1144))&gt;$C1144,$C1144-SUM($F1144:AL1144),($C1144-SUM($F1144:AL1144))/($D1144-(AM$4-$E1144)+$B1144))),0)</f>
        <v>0</v>
      </c>
      <c r="AN1144" s="803">
        <f ca="1">IFERROR(IF(OR(AN$4&lt;$B1144,(AN$4-$B1144)&lt;$E1144),0,IF((SUM($F1144:AM1144)+($C1144/$D1144))&gt;$C1144,$C1144-SUM($F1144:AM1144),($C1144-SUM($F1144:AM1144))/($D1144-(AN$4-$E1144)+$B1144))),0)</f>
        <v>0</v>
      </c>
      <c r="AO1144" s="803">
        <f ca="1">IFERROR(IF(OR(AO$4&lt;$B1144,(AO$4-$B1144)&lt;$E1144),0,IF((SUM($F1144:AN1144)+($C1144/$D1144))&gt;$C1144,$C1144-SUM($F1144:AN1144),($C1144-SUM($F1144:AN1144))/($D1144-(AO$4-$E1144)+$B1144))),0)</f>
        <v>0</v>
      </c>
      <c r="AP1144" s="803">
        <f ca="1">IFERROR(IF(OR(AP$4&lt;$B1144,(AP$4-$B1144)&lt;$E1144),0,IF((SUM($F1144:AO1144)+($C1144/$D1144))&gt;$C1144,$C1144-SUM($F1144:AO1144),($C1144-SUM($F1144:AO1144))/($D1144-(AP$4-$E1144)+$B1144))),0)</f>
        <v>0</v>
      </c>
      <c r="AQ1144" s="803">
        <f ca="1">IFERROR(IF(OR(AQ$4&lt;$B1144,(AQ$4-$B1144)&lt;$E1144),0,IF((SUM($F1144:AP1144)+($C1144/$D1144))&gt;$C1144,$C1144-SUM($F1144:AP1144),($C1144-SUM($F1144:AP1144))/($D1144-(AQ$4-$E1144)+$B1144))),0)</f>
        <v>0</v>
      </c>
      <c r="AR1144" s="803">
        <f ca="1">IFERROR(IF(OR(AR$4&lt;$B1144,(AR$4-$B1144)&lt;$E1144),0,IF((SUM($F1144:AQ1144)+($C1144/$D1144))&gt;$C1144,$C1144-SUM($F1144:AQ1144),($C1144-SUM($F1144:AQ1144))/($D1144-(AR$4-$E1144)+$B1144))),0)</f>
        <v>0</v>
      </c>
      <c r="AS1144" s="803">
        <f ca="1">IFERROR(IF(OR(AS$4&lt;$B1144,(AS$4-$B1144)&lt;$E1144),0,IF((SUM($F1144:AR1144)+($C1144/$D1144))&gt;$C1144,$C1144-SUM($F1144:AR1144),($C1144-SUM($F1144:AR1144))/($D1144-(AS$4-$E1144)+$B1144))),0)</f>
        <v>0</v>
      </c>
      <c r="AT1144" s="803">
        <f ca="1">IFERROR(IF(OR(AT$4&lt;$B1144,(AT$4-$B1144)&lt;$E1144),0,IF((SUM($F1144:AS1144)+($C1144/$D1144))&gt;$C1144,$C1144-SUM($F1144:AS1144),($C1144-SUM($F1144:AS1144))/($D1144-(AT$4-$E1144)+$B1144))),0)</f>
        <v>0</v>
      </c>
      <c r="AU1144" s="803">
        <f ca="1">IFERROR(IF(OR(AU$4&lt;$B1144,(AU$4-$B1144)&lt;$E1144),0,IF((SUM($F1144:AT1144)+($C1144/$D1144))&gt;$C1144,$C1144-SUM($F1144:AT1144),($C1144-SUM($F1144:AT1144))/($D1144-(AU$4-$E1144)+$B1144))),0)</f>
        <v>0</v>
      </c>
      <c r="AW1144" s="201"/>
    </row>
  </sheetData>
  <sheetProtection algorithmName="SHA-512" hashValue="mtQXg8IRJ/3nEmHLpJcQUiLirqvr1TXVf6xe9K7CcXaxPkcbEa2W8Vik89ac7g7M316BgGongyk5Z2aR3j9rUw==" saltValue="bXDgnpK9Hh31trZYTs6aYw==" spinCount="100000" sheet="1" objects="1" scenarios="1"/>
  <pageMargins left="0.511811024" right="0.511811024" top="0.78740157499999996" bottom="0.78740157499999996" header="0.31496062000000002" footer="0.31496062000000002"/>
  <pageSetup paperSize="9" orientation="portrait" horizontalDpi="1200" verticalDpi="120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1FB9C-6305-404B-A188-2AE45B156D6F}">
  <sheetPr codeName="Sheet67"/>
  <dimension ref="A1:H134"/>
  <sheetViews>
    <sheetView showGridLines="0" zoomScale="60" zoomScaleNormal="60" workbookViewId="0">
      <selection activeCell="F56" sqref="F56"/>
    </sheetView>
  </sheetViews>
  <sheetFormatPr defaultColWidth="9.140625" defaultRowHeight="14.45"/>
  <cols>
    <col min="1" max="1" width="6.7109375" customWidth="1"/>
    <col min="2" max="2" width="68.5703125" customWidth="1"/>
    <col min="3" max="3" width="12.85546875" customWidth="1"/>
    <col min="4" max="4" width="12.85546875" style="42" customWidth="1"/>
    <col min="5" max="6" width="7.5703125" customWidth="1"/>
    <col min="7" max="7" width="68.5703125" customWidth="1"/>
    <col min="8" max="8" width="22.28515625" style="42" customWidth="1"/>
  </cols>
  <sheetData>
    <row r="1" spans="1:8" s="42" customFormat="1" ht="28.9">
      <c r="A1" s="924" t="s">
        <v>1161</v>
      </c>
      <c r="B1" s="924" t="s">
        <v>1162</v>
      </c>
      <c r="C1" s="925" t="s">
        <v>1163</v>
      </c>
      <c r="D1" s="925" t="s">
        <v>1164</v>
      </c>
      <c r="G1" s="924" t="s">
        <v>1162</v>
      </c>
      <c r="H1" s="926" t="s">
        <v>1165</v>
      </c>
    </row>
    <row r="2" spans="1:8">
      <c r="A2" s="927">
        <v>1</v>
      </c>
      <c r="B2" s="927" t="s">
        <v>1166</v>
      </c>
      <c r="C2" s="928" t="s">
        <v>447</v>
      </c>
      <c r="D2" s="929">
        <v>1</v>
      </c>
      <c r="G2" s="927" t="s">
        <v>1166</v>
      </c>
      <c r="H2" s="929">
        <v>1</v>
      </c>
    </row>
    <row r="3" spans="1:8">
      <c r="A3" s="927">
        <f>A2+1</f>
        <v>2</v>
      </c>
      <c r="B3" s="927" t="s">
        <v>1167</v>
      </c>
      <c r="C3" s="928" t="s">
        <v>447</v>
      </c>
      <c r="D3" s="930">
        <v>1</v>
      </c>
      <c r="G3" s="927" t="s">
        <v>1167</v>
      </c>
      <c r="H3" s="929">
        <v>1</v>
      </c>
    </row>
    <row r="4" spans="1:8">
      <c r="A4" s="927">
        <f t="shared" ref="A4:A67" si="0">A3+1</f>
        <v>3</v>
      </c>
      <c r="B4" s="927" t="s">
        <v>1168</v>
      </c>
      <c r="C4" s="928" t="s">
        <v>447</v>
      </c>
      <c r="D4" s="930">
        <v>1</v>
      </c>
      <c r="E4" s="166">
        <f>SUM(C2:C4)</f>
        <v>0</v>
      </c>
      <c r="G4" s="927" t="s">
        <v>1168</v>
      </c>
      <c r="H4" s="929">
        <v>1</v>
      </c>
    </row>
    <row r="5" spans="1:8">
      <c r="A5" s="931">
        <f t="shared" si="0"/>
        <v>4</v>
      </c>
      <c r="B5" s="931" t="s">
        <v>1169</v>
      </c>
      <c r="C5" s="932" t="s">
        <v>447</v>
      </c>
      <c r="D5" s="933">
        <v>2</v>
      </c>
      <c r="G5" s="931" t="s">
        <v>1169</v>
      </c>
      <c r="H5" s="933">
        <v>2</v>
      </c>
    </row>
    <row r="6" spans="1:8">
      <c r="A6" s="931">
        <f t="shared" si="0"/>
        <v>5</v>
      </c>
      <c r="B6" s="931" t="s">
        <v>1170</v>
      </c>
      <c r="C6" s="934">
        <f>0.991216591821109*(1-'PAINEL DE CONTROLE'!$C$241)</f>
        <v>0.24780414795527725</v>
      </c>
      <c r="D6" s="933">
        <v>2</v>
      </c>
      <c r="G6" s="931" t="s">
        <v>1171</v>
      </c>
      <c r="H6" s="933">
        <v>2</v>
      </c>
    </row>
    <row r="7" spans="1:8">
      <c r="A7" s="931">
        <f t="shared" si="0"/>
        <v>6</v>
      </c>
      <c r="B7" s="931" t="s">
        <v>1172</v>
      </c>
      <c r="C7" s="932">
        <v>1.0122927676908045</v>
      </c>
      <c r="D7" s="933">
        <v>2</v>
      </c>
      <c r="G7" s="931" t="s">
        <v>1173</v>
      </c>
      <c r="H7" s="933">
        <v>2</v>
      </c>
    </row>
    <row r="8" spans="1:8">
      <c r="A8" s="931">
        <f t="shared" si="0"/>
        <v>7</v>
      </c>
      <c r="B8" s="931" t="s">
        <v>1174</v>
      </c>
      <c r="C8" s="932" t="s">
        <v>447</v>
      </c>
      <c r="D8" s="933">
        <v>2</v>
      </c>
      <c r="G8" s="931" t="s">
        <v>1174</v>
      </c>
      <c r="H8" s="933">
        <v>2</v>
      </c>
    </row>
    <row r="9" spans="1:8">
      <c r="A9" s="931">
        <f t="shared" si="0"/>
        <v>8</v>
      </c>
      <c r="B9" s="931" t="s">
        <v>1175</v>
      </c>
      <c r="C9" s="932">
        <v>5.0369368862197936E-2</v>
      </c>
      <c r="D9" s="933">
        <v>2</v>
      </c>
      <c r="G9" s="931" t="s">
        <v>1176</v>
      </c>
      <c r="H9" s="933">
        <v>2</v>
      </c>
    </row>
    <row r="10" spans="1:8">
      <c r="A10" s="931">
        <f t="shared" si="0"/>
        <v>9</v>
      </c>
      <c r="B10" s="931" t="s">
        <v>1177</v>
      </c>
      <c r="C10" s="932">
        <v>3.5772691807222046</v>
      </c>
      <c r="D10" s="933">
        <v>2</v>
      </c>
      <c r="G10" s="931" t="s">
        <v>1178</v>
      </c>
      <c r="H10" s="933">
        <v>2</v>
      </c>
    </row>
    <row r="11" spans="1:8">
      <c r="A11" s="931">
        <f t="shared" si="0"/>
        <v>10</v>
      </c>
      <c r="B11" s="931" t="s">
        <v>1179</v>
      </c>
      <c r="C11" s="932" t="s">
        <v>447</v>
      </c>
      <c r="D11" s="933">
        <v>2</v>
      </c>
      <c r="G11" s="931" t="s">
        <v>1179</v>
      </c>
      <c r="H11" s="933">
        <v>2</v>
      </c>
    </row>
    <row r="12" spans="1:8">
      <c r="A12" s="931">
        <f t="shared" si="0"/>
        <v>11</v>
      </c>
      <c r="B12" s="931" t="s">
        <v>1180</v>
      </c>
      <c r="C12" s="932">
        <v>0.66318853119698362</v>
      </c>
      <c r="D12" s="933">
        <v>2</v>
      </c>
      <c r="G12" s="931" t="s">
        <v>1181</v>
      </c>
      <c r="H12" s="933">
        <v>2</v>
      </c>
    </row>
    <row r="13" spans="1:8">
      <c r="A13" s="931">
        <f t="shared" si="0"/>
        <v>12</v>
      </c>
      <c r="B13" s="931" t="s">
        <v>1182</v>
      </c>
      <c r="C13" s="932">
        <v>2.8385002846987204</v>
      </c>
      <c r="D13" s="933">
        <v>2</v>
      </c>
      <c r="G13" s="931" t="s">
        <v>1181</v>
      </c>
      <c r="H13" s="933">
        <v>2</v>
      </c>
    </row>
    <row r="14" spans="1:8">
      <c r="A14" s="931">
        <f t="shared" si="0"/>
        <v>13</v>
      </c>
      <c r="B14" s="931" t="s">
        <v>1183</v>
      </c>
      <c r="C14" s="932">
        <v>0.17562088787939883</v>
      </c>
      <c r="D14" s="933">
        <v>2</v>
      </c>
      <c r="G14" s="931" t="s">
        <v>1181</v>
      </c>
      <c r="H14" s="933">
        <v>2</v>
      </c>
    </row>
    <row r="15" spans="1:8">
      <c r="A15" s="931">
        <f t="shared" si="0"/>
        <v>14</v>
      </c>
      <c r="B15" s="931" t="s">
        <v>1184</v>
      </c>
      <c r="C15" s="932">
        <v>0.51741534619282903</v>
      </c>
      <c r="D15" s="933">
        <v>2</v>
      </c>
      <c r="E15" s="166">
        <f>SUM(C5:C15)</f>
        <v>9.0824605151984166</v>
      </c>
      <c r="G15" s="931" t="s">
        <v>1185</v>
      </c>
      <c r="H15" s="933">
        <v>2</v>
      </c>
    </row>
    <row r="16" spans="1:8">
      <c r="A16" s="935">
        <f t="shared" si="0"/>
        <v>15</v>
      </c>
      <c r="B16" s="935" t="s">
        <v>1186</v>
      </c>
      <c r="C16" s="936" t="s">
        <v>447</v>
      </c>
      <c r="D16" s="937">
        <v>3</v>
      </c>
      <c r="G16" s="935" t="s">
        <v>1186</v>
      </c>
      <c r="H16" s="937">
        <v>3</v>
      </c>
    </row>
    <row r="17" spans="1:8">
      <c r="A17" s="935">
        <f t="shared" si="0"/>
        <v>16</v>
      </c>
      <c r="B17" s="935" t="s">
        <v>1187</v>
      </c>
      <c r="C17" s="936">
        <v>1.8551565667713024</v>
      </c>
      <c r="D17" s="937">
        <v>3</v>
      </c>
      <c r="G17" s="935" t="s">
        <v>1188</v>
      </c>
      <c r="H17" s="937">
        <v>3</v>
      </c>
    </row>
    <row r="18" spans="1:8">
      <c r="A18" s="935">
        <f t="shared" si="0"/>
        <v>17</v>
      </c>
      <c r="B18" s="935" t="s">
        <v>1189</v>
      </c>
      <c r="C18" s="936">
        <v>1.9145235294600227</v>
      </c>
      <c r="D18" s="937">
        <v>3</v>
      </c>
      <c r="G18" s="935" t="s">
        <v>1190</v>
      </c>
      <c r="H18" s="937">
        <v>3</v>
      </c>
    </row>
    <row r="19" spans="1:8">
      <c r="A19" s="935">
        <f t="shared" si="0"/>
        <v>18</v>
      </c>
      <c r="B19" s="935" t="s">
        <v>1191</v>
      </c>
      <c r="C19" s="936">
        <v>0.58739508154137565</v>
      </c>
      <c r="D19" s="937">
        <v>3</v>
      </c>
      <c r="G19" s="935" t="s">
        <v>1192</v>
      </c>
      <c r="H19" s="937">
        <v>3</v>
      </c>
    </row>
    <row r="20" spans="1:8">
      <c r="A20" s="935">
        <f t="shared" si="0"/>
        <v>19</v>
      </c>
      <c r="B20" s="935" t="s">
        <v>1193</v>
      </c>
      <c r="C20" s="936">
        <v>0.23362458173246958</v>
      </c>
      <c r="D20" s="937">
        <v>3</v>
      </c>
      <c r="G20" s="935" t="s">
        <v>1194</v>
      </c>
      <c r="H20" s="937">
        <v>3</v>
      </c>
    </row>
    <row r="21" spans="1:8">
      <c r="A21" s="935">
        <f t="shared" si="0"/>
        <v>20</v>
      </c>
      <c r="B21" s="935" t="s">
        <v>1195</v>
      </c>
      <c r="C21" s="936" t="s">
        <v>447</v>
      </c>
      <c r="D21" s="937">
        <v>3</v>
      </c>
      <c r="G21" s="935" t="s">
        <v>1195</v>
      </c>
      <c r="H21" s="937">
        <v>3</v>
      </c>
    </row>
    <row r="22" spans="1:8">
      <c r="A22" s="935">
        <f t="shared" si="0"/>
        <v>21</v>
      </c>
      <c r="B22" s="935" t="s">
        <v>1196</v>
      </c>
      <c r="C22" s="936">
        <v>5.3351672960382981</v>
      </c>
      <c r="D22" s="937">
        <v>3</v>
      </c>
      <c r="G22" s="935" t="s">
        <v>1197</v>
      </c>
      <c r="H22" s="937">
        <v>3</v>
      </c>
    </row>
    <row r="23" spans="1:8">
      <c r="A23" s="935">
        <f t="shared" si="0"/>
        <v>22</v>
      </c>
      <c r="B23" s="935" t="s">
        <v>1198</v>
      </c>
      <c r="C23" s="936">
        <v>1.5479349504175424</v>
      </c>
      <c r="D23" s="937">
        <v>3</v>
      </c>
      <c r="G23" s="935" t="s">
        <v>1197</v>
      </c>
      <c r="H23" s="937">
        <v>3</v>
      </c>
    </row>
    <row r="24" spans="1:8">
      <c r="A24" s="935">
        <f t="shared" si="0"/>
        <v>23</v>
      </c>
      <c r="B24" s="935" t="s">
        <v>1199</v>
      </c>
      <c r="C24" s="936">
        <v>0.25801294593595719</v>
      </c>
      <c r="D24" s="937">
        <v>3</v>
      </c>
      <c r="G24" s="935" t="s">
        <v>1197</v>
      </c>
      <c r="H24" s="937">
        <v>3</v>
      </c>
    </row>
    <row r="25" spans="1:8">
      <c r="A25" s="935">
        <f t="shared" si="0"/>
        <v>24</v>
      </c>
      <c r="B25" s="935" t="s">
        <v>1200</v>
      </c>
      <c r="C25" s="936">
        <v>2.3726641804562143</v>
      </c>
      <c r="D25" s="937">
        <v>3</v>
      </c>
      <c r="G25" s="935" t="s">
        <v>1201</v>
      </c>
      <c r="H25" s="937">
        <v>3</v>
      </c>
    </row>
    <row r="26" spans="1:8">
      <c r="A26" s="935">
        <f t="shared" si="0"/>
        <v>25</v>
      </c>
      <c r="B26" s="935" t="s">
        <v>1202</v>
      </c>
      <c r="C26" s="936">
        <v>0.22365523470001042</v>
      </c>
      <c r="D26" s="937">
        <v>3</v>
      </c>
      <c r="G26" s="935" t="s">
        <v>1201</v>
      </c>
      <c r="H26" s="937">
        <v>3</v>
      </c>
    </row>
    <row r="27" spans="1:8">
      <c r="A27" s="935">
        <f t="shared" si="0"/>
        <v>26</v>
      </c>
      <c r="B27" s="935" t="s">
        <v>1203</v>
      </c>
      <c r="C27" s="936">
        <v>0.53605051490822986</v>
      </c>
      <c r="D27" s="937">
        <v>3</v>
      </c>
      <c r="G27" s="935" t="s">
        <v>1204</v>
      </c>
      <c r="H27" s="937">
        <v>3</v>
      </c>
    </row>
    <row r="28" spans="1:8">
      <c r="A28" s="935">
        <f t="shared" si="0"/>
        <v>27</v>
      </c>
      <c r="B28" s="935" t="s">
        <v>1205</v>
      </c>
      <c r="C28" s="936">
        <v>1.0253508342927902</v>
      </c>
      <c r="D28" s="937">
        <v>3</v>
      </c>
      <c r="G28" s="935" t="s">
        <v>1204</v>
      </c>
      <c r="H28" s="937">
        <v>3</v>
      </c>
    </row>
    <row r="29" spans="1:8">
      <c r="A29" s="935">
        <f t="shared" si="0"/>
        <v>28</v>
      </c>
      <c r="B29" s="935" t="s">
        <v>1206</v>
      </c>
      <c r="C29" s="936">
        <v>0.43592551659371948</v>
      </c>
      <c r="D29" s="937">
        <v>3</v>
      </c>
      <c r="G29" s="935" t="s">
        <v>1204</v>
      </c>
      <c r="H29" s="937">
        <v>3</v>
      </c>
    </row>
    <row r="30" spans="1:8">
      <c r="A30" s="935">
        <f t="shared" si="0"/>
        <v>29</v>
      </c>
      <c r="B30" s="935" t="s">
        <v>1207</v>
      </c>
      <c r="C30" s="936">
        <v>0.12858352462831787</v>
      </c>
      <c r="D30" s="937">
        <v>3</v>
      </c>
      <c r="G30" s="935" t="s">
        <v>1204</v>
      </c>
      <c r="H30" s="937">
        <v>3</v>
      </c>
    </row>
    <row r="31" spans="1:8">
      <c r="A31" s="935">
        <f t="shared" si="0"/>
        <v>30</v>
      </c>
      <c r="B31" s="935" t="s">
        <v>1208</v>
      </c>
      <c r="C31" s="936">
        <v>0.10261037919024221</v>
      </c>
      <c r="D31" s="937">
        <v>3</v>
      </c>
      <c r="G31" s="935" t="s">
        <v>1204</v>
      </c>
      <c r="H31" s="937">
        <v>3</v>
      </c>
    </row>
    <row r="32" spans="1:8">
      <c r="A32" s="935">
        <f t="shared" si="0"/>
        <v>31</v>
      </c>
      <c r="B32" s="935" t="s">
        <v>1209</v>
      </c>
      <c r="C32" s="936" t="s">
        <v>447</v>
      </c>
      <c r="D32" s="937">
        <v>3</v>
      </c>
      <c r="G32" s="935" t="s">
        <v>1209</v>
      </c>
      <c r="H32" s="937">
        <v>3</v>
      </c>
    </row>
    <row r="33" spans="1:8">
      <c r="A33" s="935">
        <f t="shared" si="0"/>
        <v>32</v>
      </c>
      <c r="B33" s="935" t="s">
        <v>1210</v>
      </c>
      <c r="C33" s="936" t="s">
        <v>447</v>
      </c>
      <c r="D33" s="937">
        <v>3</v>
      </c>
      <c r="G33" s="935" t="s">
        <v>1210</v>
      </c>
      <c r="H33" s="937">
        <v>3</v>
      </c>
    </row>
    <row r="34" spans="1:8">
      <c r="A34" s="935">
        <f t="shared" si="0"/>
        <v>33</v>
      </c>
      <c r="B34" s="935" t="s">
        <v>1211</v>
      </c>
      <c r="C34" s="936">
        <v>0.5325767433184323</v>
      </c>
      <c r="D34" s="937">
        <v>3</v>
      </c>
      <c r="G34" s="935" t="s">
        <v>1212</v>
      </c>
      <c r="H34" s="937">
        <v>3</v>
      </c>
    </row>
    <row r="35" spans="1:8">
      <c r="A35" s="935">
        <f t="shared" si="0"/>
        <v>34</v>
      </c>
      <c r="B35" s="935" t="s">
        <v>1213</v>
      </c>
      <c r="C35" s="936">
        <v>0.7327435944731272</v>
      </c>
      <c r="D35" s="937">
        <v>3</v>
      </c>
      <c r="G35" s="935" t="s">
        <v>1214</v>
      </c>
      <c r="H35" s="937">
        <v>3</v>
      </c>
    </row>
    <row r="36" spans="1:8">
      <c r="A36" s="935">
        <f t="shared" si="0"/>
        <v>35</v>
      </c>
      <c r="B36" s="935" t="s">
        <v>1215</v>
      </c>
      <c r="C36" s="936" t="s">
        <v>447</v>
      </c>
      <c r="D36" s="937">
        <v>3</v>
      </c>
      <c r="G36" s="935" t="s">
        <v>1215</v>
      </c>
      <c r="H36" s="937">
        <v>3</v>
      </c>
    </row>
    <row r="37" spans="1:8">
      <c r="A37" s="935">
        <f t="shared" si="0"/>
        <v>36</v>
      </c>
      <c r="B37" s="935" t="s">
        <v>1216</v>
      </c>
      <c r="C37" s="936">
        <v>0.36938111486480607</v>
      </c>
      <c r="D37" s="937">
        <v>3</v>
      </c>
      <c r="G37" s="935" t="s">
        <v>1217</v>
      </c>
      <c r="H37" s="937">
        <v>3</v>
      </c>
    </row>
    <row r="38" spans="1:8">
      <c r="A38" s="935">
        <f t="shared" si="0"/>
        <v>37</v>
      </c>
      <c r="B38" s="935" t="s">
        <v>1218</v>
      </c>
      <c r="C38" s="936" t="s">
        <v>447</v>
      </c>
      <c r="D38" s="937">
        <v>3</v>
      </c>
      <c r="G38" s="935" t="s">
        <v>1218</v>
      </c>
      <c r="H38" s="937">
        <v>3</v>
      </c>
    </row>
    <row r="39" spans="1:8">
      <c r="A39" s="935">
        <f t="shared" si="0"/>
        <v>38</v>
      </c>
      <c r="B39" s="935" t="s">
        <v>1219</v>
      </c>
      <c r="C39" s="936" t="s">
        <v>447</v>
      </c>
      <c r="D39" s="937">
        <v>3</v>
      </c>
      <c r="G39" s="935" t="s">
        <v>1219</v>
      </c>
      <c r="H39" s="937">
        <v>3</v>
      </c>
    </row>
    <row r="40" spans="1:8">
      <c r="A40" s="935">
        <f t="shared" si="0"/>
        <v>39</v>
      </c>
      <c r="B40" s="935" t="s">
        <v>1220</v>
      </c>
      <c r="C40" s="936">
        <v>0.15765478890559509</v>
      </c>
      <c r="D40" s="937">
        <v>3</v>
      </c>
      <c r="G40" s="935" t="s">
        <v>1221</v>
      </c>
      <c r="H40" s="937">
        <v>3</v>
      </c>
    </row>
    <row r="41" spans="1:8">
      <c r="A41" s="935">
        <f t="shared" si="0"/>
        <v>40</v>
      </c>
      <c r="B41" s="935" t="s">
        <v>1222</v>
      </c>
      <c r="C41" s="936" t="s">
        <v>447</v>
      </c>
      <c r="D41" s="937">
        <v>3</v>
      </c>
      <c r="G41" s="935" t="s">
        <v>1222</v>
      </c>
      <c r="H41" s="937">
        <v>3</v>
      </c>
    </row>
    <row r="42" spans="1:8">
      <c r="A42" s="935">
        <f t="shared" si="0"/>
        <v>41</v>
      </c>
      <c r="B42" s="935" t="s">
        <v>1223</v>
      </c>
      <c r="C42" s="936" t="s">
        <v>447</v>
      </c>
      <c r="D42" s="937">
        <v>3</v>
      </c>
      <c r="G42" s="935" t="s">
        <v>1223</v>
      </c>
      <c r="H42" s="937">
        <v>3</v>
      </c>
    </row>
    <row r="43" spans="1:8">
      <c r="A43" s="935">
        <f t="shared" si="0"/>
        <v>42</v>
      </c>
      <c r="B43" s="935" t="s">
        <v>1174</v>
      </c>
      <c r="C43" s="936" t="s">
        <v>447</v>
      </c>
      <c r="D43" s="937">
        <v>3</v>
      </c>
      <c r="G43" s="935" t="s">
        <v>1174</v>
      </c>
      <c r="H43" s="937">
        <v>3</v>
      </c>
    </row>
    <row r="44" spans="1:8">
      <c r="A44" s="935">
        <f t="shared" si="0"/>
        <v>43</v>
      </c>
      <c r="B44" s="935" t="s">
        <v>1224</v>
      </c>
      <c r="C44" s="936" t="s">
        <v>447</v>
      </c>
      <c r="D44" s="937">
        <v>3</v>
      </c>
      <c r="G44" s="935" t="s">
        <v>1224</v>
      </c>
      <c r="H44" s="937">
        <v>3</v>
      </c>
    </row>
    <row r="45" spans="1:8">
      <c r="A45" s="935">
        <f t="shared" si="0"/>
        <v>44</v>
      </c>
      <c r="B45" s="935" t="s">
        <v>1225</v>
      </c>
      <c r="C45" s="936" t="s">
        <v>447</v>
      </c>
      <c r="D45" s="937">
        <v>3</v>
      </c>
      <c r="G45" s="935" t="s">
        <v>1225</v>
      </c>
      <c r="H45" s="937">
        <v>3</v>
      </c>
    </row>
    <row r="46" spans="1:8">
      <c r="A46" s="935">
        <f t="shared" si="0"/>
        <v>45</v>
      </c>
      <c r="B46" s="935" t="s">
        <v>1226</v>
      </c>
      <c r="C46" s="936" t="s">
        <v>447</v>
      </c>
      <c r="D46" s="937">
        <v>3</v>
      </c>
      <c r="G46" s="935" t="s">
        <v>1226</v>
      </c>
      <c r="H46" s="937">
        <v>3</v>
      </c>
    </row>
    <row r="47" spans="1:8">
      <c r="A47" s="935">
        <f t="shared" si="0"/>
        <v>46</v>
      </c>
      <c r="B47" s="935" t="s">
        <v>1227</v>
      </c>
      <c r="C47" s="936">
        <v>3.9544298872333829E-2</v>
      </c>
      <c r="D47" s="937">
        <v>3</v>
      </c>
      <c r="G47" s="935" t="s">
        <v>1228</v>
      </c>
      <c r="H47" s="937">
        <v>3</v>
      </c>
    </row>
    <row r="48" spans="1:8">
      <c r="A48" s="935">
        <f t="shared" si="0"/>
        <v>47</v>
      </c>
      <c r="B48" s="935" t="s">
        <v>1229</v>
      </c>
      <c r="C48" s="936">
        <v>4.8879892055007597</v>
      </c>
      <c r="D48" s="937">
        <v>3</v>
      </c>
      <c r="E48" s="166">
        <f>SUM(C16:C48)</f>
        <v>23.276544882601545</v>
      </c>
      <c r="G48" s="935" t="s">
        <v>1230</v>
      </c>
      <c r="H48" s="937">
        <v>3</v>
      </c>
    </row>
    <row r="49" spans="1:8">
      <c r="A49" s="312">
        <f t="shared" si="0"/>
        <v>48</v>
      </c>
      <c r="B49" s="312" t="s">
        <v>1231</v>
      </c>
      <c r="C49" s="42" t="s">
        <v>447</v>
      </c>
      <c r="D49" s="42">
        <v>4</v>
      </c>
      <c r="G49" s="312" t="s">
        <v>1231</v>
      </c>
      <c r="H49" s="81">
        <v>4</v>
      </c>
    </row>
    <row r="50" spans="1:8">
      <c r="A50" s="312">
        <f t="shared" si="0"/>
        <v>49</v>
      </c>
      <c r="B50" s="312" t="s">
        <v>1232</v>
      </c>
      <c r="C50" s="42" t="s">
        <v>447</v>
      </c>
      <c r="D50" s="42">
        <v>4</v>
      </c>
      <c r="G50" s="312" t="s">
        <v>1232</v>
      </c>
      <c r="H50" s="81">
        <v>4</v>
      </c>
    </row>
    <row r="51" spans="1:8">
      <c r="A51" s="312">
        <f t="shared" si="0"/>
        <v>50</v>
      </c>
      <c r="B51" s="312" t="s">
        <v>1233</v>
      </c>
      <c r="C51" s="938">
        <v>0.11063864188942274</v>
      </c>
      <c r="D51" s="42">
        <v>4</v>
      </c>
      <c r="G51" s="939"/>
      <c r="H51" s="81"/>
    </row>
    <row r="52" spans="1:8">
      <c r="A52" s="312">
        <f t="shared" si="0"/>
        <v>51</v>
      </c>
      <c r="B52" s="312" t="s">
        <v>1234</v>
      </c>
      <c r="C52" s="938">
        <v>0.45954962874373539</v>
      </c>
      <c r="D52" s="42">
        <v>4</v>
      </c>
      <c r="G52" s="939"/>
      <c r="H52" s="81"/>
    </row>
    <row r="53" spans="1:8">
      <c r="A53" s="312">
        <f t="shared" si="0"/>
        <v>52</v>
      </c>
      <c r="B53" s="312" t="s">
        <v>1235</v>
      </c>
      <c r="C53" s="938">
        <v>3.0837011272030108</v>
      </c>
      <c r="D53" s="42">
        <v>4</v>
      </c>
      <c r="G53" s="939"/>
      <c r="H53" s="81"/>
    </row>
    <row r="54" spans="1:8">
      <c r="A54" s="312">
        <f t="shared" si="0"/>
        <v>53</v>
      </c>
      <c r="B54" s="312" t="s">
        <v>1236</v>
      </c>
      <c r="C54" s="938">
        <v>1.1807498963925878</v>
      </c>
      <c r="D54" s="42">
        <v>4</v>
      </c>
      <c r="G54" s="939"/>
      <c r="H54" s="81"/>
    </row>
    <row r="55" spans="1:8">
      <c r="A55" s="312">
        <f t="shared" si="0"/>
        <v>54</v>
      </c>
      <c r="B55" s="312" t="s">
        <v>1237</v>
      </c>
      <c r="C55" s="938">
        <v>1.0770392705247223</v>
      </c>
      <c r="D55" s="42">
        <v>4</v>
      </c>
      <c r="G55" s="939"/>
      <c r="H55" s="81"/>
    </row>
    <row r="56" spans="1:8">
      <c r="A56" s="312">
        <f t="shared" si="0"/>
        <v>55</v>
      </c>
      <c r="B56" s="312" t="s">
        <v>1238</v>
      </c>
      <c r="C56" s="938">
        <v>1.0760088870510809</v>
      </c>
      <c r="D56" s="42">
        <v>4</v>
      </c>
      <c r="G56" s="939"/>
      <c r="H56" s="81"/>
    </row>
    <row r="57" spans="1:8">
      <c r="A57" s="312">
        <f t="shared" si="0"/>
        <v>56</v>
      </c>
      <c r="B57" s="312" t="s">
        <v>1239</v>
      </c>
      <c r="C57" s="938">
        <v>0.81094506246395304</v>
      </c>
      <c r="D57" s="42">
        <v>4</v>
      </c>
      <c r="G57" s="939"/>
      <c r="H57" s="81"/>
    </row>
    <row r="58" spans="1:8">
      <c r="A58" s="312">
        <f t="shared" si="0"/>
        <v>57</v>
      </c>
      <c r="B58" s="312" t="s">
        <v>1240</v>
      </c>
      <c r="C58" s="938">
        <v>0.35728260340416956</v>
      </c>
      <c r="D58" s="42">
        <v>4</v>
      </c>
      <c r="G58" s="939"/>
      <c r="H58" s="81"/>
    </row>
    <row r="59" spans="1:8">
      <c r="A59" s="312">
        <f t="shared" si="0"/>
        <v>58</v>
      </c>
      <c r="B59" s="312" t="s">
        <v>1241</v>
      </c>
      <c r="C59" s="938">
        <v>0.32997993014642574</v>
      </c>
      <c r="D59" s="42">
        <v>4</v>
      </c>
      <c r="G59" s="939"/>
      <c r="H59" s="81"/>
    </row>
    <row r="60" spans="1:8">
      <c r="A60" s="312">
        <f t="shared" si="0"/>
        <v>59</v>
      </c>
      <c r="B60" s="312" t="s">
        <v>1242</v>
      </c>
      <c r="C60" s="938">
        <v>0.26663229398359423</v>
      </c>
      <c r="D60" s="42">
        <v>4</v>
      </c>
      <c r="G60" s="939"/>
      <c r="H60" s="81"/>
    </row>
    <row r="61" spans="1:8">
      <c r="A61" s="312">
        <f t="shared" si="0"/>
        <v>60</v>
      </c>
      <c r="B61" s="312" t="s">
        <v>1243</v>
      </c>
      <c r="C61" s="938">
        <v>0.25632162612328124</v>
      </c>
      <c r="D61" s="42">
        <v>4</v>
      </c>
      <c r="G61" s="939"/>
      <c r="H61" s="81"/>
    </row>
    <row r="62" spans="1:8">
      <c r="A62" s="312">
        <f t="shared" si="0"/>
        <v>61</v>
      </c>
      <c r="B62" s="312" t="s">
        <v>1244</v>
      </c>
      <c r="C62" s="938">
        <v>0.25058939772289412</v>
      </c>
      <c r="D62" s="42">
        <v>4</v>
      </c>
      <c r="G62" s="939"/>
      <c r="H62" s="81"/>
    </row>
    <row r="63" spans="1:8">
      <c r="A63" s="312">
        <f t="shared" si="0"/>
        <v>62</v>
      </c>
      <c r="B63" s="312" t="s">
        <v>1245</v>
      </c>
      <c r="C63" s="938">
        <v>3.9544298872333829E-2</v>
      </c>
      <c r="D63" s="42">
        <v>4</v>
      </c>
      <c r="G63" s="939"/>
      <c r="H63" s="81"/>
    </row>
    <row r="64" spans="1:8">
      <c r="A64" s="312">
        <f t="shared" si="0"/>
        <v>63</v>
      </c>
      <c r="B64" s="312" t="s">
        <v>1246</v>
      </c>
      <c r="C64" s="938">
        <v>0.13901095945937431</v>
      </c>
      <c r="D64" s="42">
        <v>4</v>
      </c>
      <c r="G64" s="939"/>
      <c r="H64" s="81"/>
    </row>
    <row r="65" spans="1:8">
      <c r="A65" s="312">
        <f t="shared" si="0"/>
        <v>64</v>
      </c>
      <c r="B65" s="312" t="s">
        <v>1247</v>
      </c>
      <c r="C65" s="938">
        <v>2.1994825045467659</v>
      </c>
      <c r="D65" s="42">
        <v>4</v>
      </c>
      <c r="G65" s="939"/>
      <c r="H65" s="81"/>
    </row>
    <row r="66" spans="1:8">
      <c r="A66" s="312">
        <f t="shared" si="0"/>
        <v>65</v>
      </c>
      <c r="B66" s="312" t="s">
        <v>1248</v>
      </c>
      <c r="C66" s="938">
        <v>2.1032472396069695</v>
      </c>
      <c r="D66" s="42">
        <v>4</v>
      </c>
      <c r="G66" s="939"/>
      <c r="H66" s="81"/>
    </row>
    <row r="67" spans="1:8">
      <c r="A67" s="312">
        <f t="shared" si="0"/>
        <v>66</v>
      </c>
      <c r="B67" s="312" t="s">
        <v>1249</v>
      </c>
      <c r="C67" s="938">
        <v>1.5905922216011184</v>
      </c>
      <c r="D67" s="42">
        <v>4</v>
      </c>
      <c r="G67" s="939"/>
      <c r="H67" s="81"/>
    </row>
    <row r="68" spans="1:8">
      <c r="A68" s="312">
        <f t="shared" ref="A68:A121" si="1">A67+1</f>
        <v>67</v>
      </c>
      <c r="B68" s="312" t="s">
        <v>1250</v>
      </c>
      <c r="C68" s="938">
        <v>1.4982772250575052</v>
      </c>
      <c r="D68" s="42">
        <v>4</v>
      </c>
      <c r="G68" s="939"/>
      <c r="H68" s="81"/>
    </row>
    <row r="69" spans="1:8">
      <c r="A69" s="312">
        <f t="shared" si="1"/>
        <v>68</v>
      </c>
      <c r="B69" s="312" t="s">
        <v>1251</v>
      </c>
      <c r="C69" s="938">
        <v>1.2925937502889173</v>
      </c>
      <c r="D69" s="42">
        <v>4</v>
      </c>
      <c r="G69" s="939"/>
      <c r="H69" s="81"/>
    </row>
    <row r="70" spans="1:8">
      <c r="A70" s="312">
        <f t="shared" si="1"/>
        <v>69</v>
      </c>
      <c r="B70" s="312" t="s">
        <v>1252</v>
      </c>
      <c r="C70" s="938">
        <v>1.0003916907167878</v>
      </c>
      <c r="D70" s="42">
        <v>4</v>
      </c>
      <c r="G70" s="939"/>
      <c r="H70" s="81"/>
    </row>
    <row r="71" spans="1:8">
      <c r="A71" s="312">
        <f t="shared" si="1"/>
        <v>70</v>
      </c>
      <c r="B71" s="312" t="s">
        <v>1253</v>
      </c>
      <c r="C71" s="938">
        <v>0.94211113585366901</v>
      </c>
      <c r="D71" s="42">
        <v>4</v>
      </c>
      <c r="G71" s="939"/>
      <c r="H71" s="81"/>
    </row>
    <row r="72" spans="1:8">
      <c r="A72" s="312">
        <f t="shared" si="1"/>
        <v>71</v>
      </c>
      <c r="B72" s="312" t="s">
        <v>1254</v>
      </c>
      <c r="C72" s="938">
        <v>0.82947889167408562</v>
      </c>
      <c r="D72" s="42">
        <v>4</v>
      </c>
      <c r="G72" s="939"/>
      <c r="H72" s="81"/>
    </row>
    <row r="73" spans="1:8">
      <c r="A73" s="312">
        <f t="shared" si="1"/>
        <v>72</v>
      </c>
      <c r="B73" s="312" t="s">
        <v>1255</v>
      </c>
      <c r="C73" s="938">
        <v>0.71255641530281721</v>
      </c>
      <c r="D73" s="42">
        <v>4</v>
      </c>
      <c r="G73" s="939"/>
      <c r="H73" s="81"/>
    </row>
    <row r="74" spans="1:8">
      <c r="A74" s="312">
        <f t="shared" si="1"/>
        <v>73</v>
      </c>
      <c r="B74" s="312" t="s">
        <v>1256</v>
      </c>
      <c r="C74" s="938">
        <v>0.68835373499021757</v>
      </c>
      <c r="D74" s="42">
        <v>4</v>
      </c>
      <c r="G74" s="939"/>
      <c r="H74" s="81"/>
    </row>
    <row r="75" spans="1:8">
      <c r="A75" s="312">
        <f t="shared" si="1"/>
        <v>74</v>
      </c>
      <c r="B75" s="312" t="s">
        <v>1257</v>
      </c>
      <c r="C75" s="938">
        <v>0.67286901990786174</v>
      </c>
      <c r="D75" s="42">
        <v>4</v>
      </c>
      <c r="G75" s="939"/>
      <c r="H75" s="81"/>
    </row>
    <row r="76" spans="1:8">
      <c r="A76" s="312">
        <f t="shared" si="1"/>
        <v>75</v>
      </c>
      <c r="B76" s="312" t="s">
        <v>1258</v>
      </c>
      <c r="C76" s="938">
        <v>0.57143048238003002</v>
      </c>
      <c r="D76" s="42">
        <v>4</v>
      </c>
      <c r="G76" s="939"/>
      <c r="H76" s="81"/>
    </row>
    <row r="77" spans="1:8">
      <c r="A77" s="312">
        <f t="shared" si="1"/>
        <v>76</v>
      </c>
      <c r="B77" s="312" t="s">
        <v>1259</v>
      </c>
      <c r="C77" s="938">
        <v>0.48698789535214593</v>
      </c>
      <c r="D77" s="42">
        <v>4</v>
      </c>
      <c r="G77" s="939"/>
      <c r="H77" s="81"/>
    </row>
    <row r="78" spans="1:8">
      <c r="A78" s="312">
        <f t="shared" si="1"/>
        <v>77</v>
      </c>
      <c r="B78" s="312" t="s">
        <v>1260</v>
      </c>
      <c r="C78" s="938">
        <v>0.46694743643923164</v>
      </c>
      <c r="D78" s="42">
        <v>4</v>
      </c>
      <c r="G78" s="939"/>
      <c r="H78" s="81"/>
    </row>
    <row r="79" spans="1:8">
      <c r="A79" s="312">
        <f t="shared" si="1"/>
        <v>78</v>
      </c>
      <c r="B79" s="312" t="s">
        <v>1261</v>
      </c>
      <c r="C79" s="938">
        <v>0.44455738972537234</v>
      </c>
      <c r="D79" s="42">
        <v>4</v>
      </c>
      <c r="G79" s="939"/>
      <c r="H79" s="81"/>
    </row>
    <row r="80" spans="1:8">
      <c r="A80" s="312">
        <f t="shared" si="1"/>
        <v>79</v>
      </c>
      <c r="B80" s="312" t="s">
        <v>1262</v>
      </c>
      <c r="C80" s="938">
        <v>0.43702835659277489</v>
      </c>
      <c r="D80" s="42">
        <v>4</v>
      </c>
      <c r="G80" s="939"/>
      <c r="H80" s="81"/>
    </row>
    <row r="81" spans="1:8">
      <c r="A81" s="312">
        <f t="shared" si="1"/>
        <v>80</v>
      </c>
      <c r="B81" s="312" t="s">
        <v>1263</v>
      </c>
      <c r="C81" s="938">
        <v>0.43586970691101062</v>
      </c>
      <c r="D81" s="42">
        <v>4</v>
      </c>
      <c r="G81" s="939"/>
      <c r="H81" s="81"/>
    </row>
    <row r="82" spans="1:8">
      <c r="A82" s="312">
        <f t="shared" si="1"/>
        <v>81</v>
      </c>
      <c r="B82" s="312" t="s">
        <v>1264</v>
      </c>
      <c r="C82" s="938">
        <v>0.31298138538491349</v>
      </c>
      <c r="D82" s="42">
        <v>4</v>
      </c>
      <c r="G82" s="939"/>
      <c r="H82" s="81"/>
    </row>
    <row r="83" spans="1:8">
      <c r="A83" s="312">
        <f t="shared" si="1"/>
        <v>82</v>
      </c>
      <c r="B83" s="312" t="s">
        <v>1265</v>
      </c>
      <c r="C83" s="938">
        <v>0.29693144455376874</v>
      </c>
      <c r="D83" s="42">
        <v>4</v>
      </c>
      <c r="G83" s="939"/>
      <c r="H83" s="81"/>
    </row>
    <row r="84" spans="1:8">
      <c r="A84" s="312">
        <f t="shared" si="1"/>
        <v>83</v>
      </c>
      <c r="B84" s="312" t="s">
        <v>1266</v>
      </c>
      <c r="C84" s="938">
        <v>0.25175112641869024</v>
      </c>
      <c r="D84" s="42">
        <v>4</v>
      </c>
      <c r="G84" s="939"/>
      <c r="H84" s="81"/>
    </row>
    <row r="85" spans="1:8">
      <c r="A85" s="312">
        <f t="shared" si="1"/>
        <v>84</v>
      </c>
      <c r="B85" s="312" t="s">
        <v>1267</v>
      </c>
      <c r="C85" s="938">
        <v>0.22789876895406902</v>
      </c>
      <c r="D85" s="42">
        <v>4</v>
      </c>
      <c r="G85" s="939"/>
      <c r="H85" s="81"/>
    </row>
    <row r="86" spans="1:8">
      <c r="A86" s="312">
        <f t="shared" si="1"/>
        <v>85</v>
      </c>
      <c r="B86" s="312" t="s">
        <v>1268</v>
      </c>
      <c r="C86" s="938">
        <v>0.19569267282941452</v>
      </c>
      <c r="D86" s="42">
        <v>4</v>
      </c>
      <c r="G86" s="939"/>
      <c r="H86" s="81"/>
    </row>
    <row r="87" spans="1:8">
      <c r="A87" s="312">
        <f t="shared" si="1"/>
        <v>86</v>
      </c>
      <c r="B87" s="312" t="s">
        <v>1269</v>
      </c>
      <c r="C87" s="938">
        <v>0.16978926448507373</v>
      </c>
      <c r="D87" s="42">
        <v>4</v>
      </c>
      <c r="G87" s="939"/>
      <c r="H87" s="81"/>
    </row>
    <row r="88" spans="1:8">
      <c r="A88" s="312">
        <f t="shared" si="1"/>
        <v>87</v>
      </c>
      <c r="B88" s="312" t="s">
        <v>1270</v>
      </c>
      <c r="C88" s="938">
        <v>0.1584722225328179</v>
      </c>
      <c r="D88" s="42">
        <v>4</v>
      </c>
      <c r="H88" s="81"/>
    </row>
    <row r="89" spans="1:8">
      <c r="A89" s="312">
        <f t="shared" si="1"/>
        <v>88</v>
      </c>
      <c r="B89" s="312" t="s">
        <v>1271</v>
      </c>
      <c r="C89" s="938">
        <v>0.14872250123336117</v>
      </c>
      <c r="D89" s="42">
        <v>4</v>
      </c>
      <c r="H89" s="81"/>
    </row>
    <row r="90" spans="1:8">
      <c r="A90" s="312">
        <f t="shared" si="1"/>
        <v>89</v>
      </c>
      <c r="B90" s="312" t="s">
        <v>1272</v>
      </c>
      <c r="C90" s="938">
        <v>0.13411296101361297</v>
      </c>
      <c r="D90" s="42">
        <v>4</v>
      </c>
      <c r="H90" s="81"/>
    </row>
    <row r="91" spans="1:8">
      <c r="A91" s="312">
        <f t="shared" si="1"/>
        <v>90</v>
      </c>
      <c r="B91" s="312" t="s">
        <v>1273</v>
      </c>
      <c r="C91" s="938">
        <v>0.13130801889856802</v>
      </c>
      <c r="D91" s="42">
        <v>4</v>
      </c>
      <c r="H91" s="81"/>
    </row>
    <row r="92" spans="1:8">
      <c r="A92" s="312">
        <f t="shared" si="1"/>
        <v>91</v>
      </c>
      <c r="B92" s="312" t="s">
        <v>1274</v>
      </c>
      <c r="C92" s="938">
        <v>0.1080489456870021</v>
      </c>
      <c r="D92" s="42">
        <v>4</v>
      </c>
      <c r="H92" s="81"/>
    </row>
    <row r="93" spans="1:8">
      <c r="A93" s="312">
        <f t="shared" si="1"/>
        <v>92</v>
      </c>
      <c r="B93" s="312" t="s">
        <v>1275</v>
      </c>
      <c r="C93" s="938">
        <v>0.10373071400367913</v>
      </c>
      <c r="D93" s="42">
        <v>4</v>
      </c>
      <c r="H93" s="81"/>
    </row>
    <row r="94" spans="1:8">
      <c r="A94" s="312">
        <f t="shared" si="1"/>
        <v>93</v>
      </c>
      <c r="B94" s="312" t="s">
        <v>1276</v>
      </c>
      <c r="C94" s="938">
        <v>9.8455300547524327E-2</v>
      </c>
      <c r="D94" s="42">
        <v>4</v>
      </c>
      <c r="H94" s="81"/>
    </row>
    <row r="95" spans="1:8">
      <c r="A95" s="312">
        <f t="shared" si="1"/>
        <v>94</v>
      </c>
      <c r="B95" s="312" t="s">
        <v>1277</v>
      </c>
      <c r="C95" s="938">
        <v>9.6767470457509178E-2</v>
      </c>
      <c r="D95" s="42">
        <v>4</v>
      </c>
      <c r="H95" s="81"/>
    </row>
    <row r="96" spans="1:8">
      <c r="A96" s="312">
        <f t="shared" si="1"/>
        <v>95</v>
      </c>
      <c r="B96" s="312" t="s">
        <v>1278</v>
      </c>
      <c r="C96" s="938">
        <v>9.4847257722671149E-2</v>
      </c>
      <c r="D96" s="42">
        <v>4</v>
      </c>
      <c r="H96" s="81"/>
    </row>
    <row r="97" spans="1:8">
      <c r="A97" s="312">
        <f t="shared" si="1"/>
        <v>96</v>
      </c>
      <c r="B97" s="312" t="s">
        <v>1279</v>
      </c>
      <c r="C97" s="938">
        <v>9.248785631298935E-2</v>
      </c>
      <c r="D97" s="42">
        <v>4</v>
      </c>
      <c r="H97" s="81"/>
    </row>
    <row r="98" spans="1:8">
      <c r="A98" s="312">
        <f t="shared" si="1"/>
        <v>97</v>
      </c>
      <c r="B98" s="312" t="s">
        <v>1280</v>
      </c>
      <c r="C98" s="938">
        <v>7.854331542917832E-2</v>
      </c>
      <c r="D98" s="42">
        <v>4</v>
      </c>
      <c r="H98" s="81"/>
    </row>
    <row r="99" spans="1:8">
      <c r="A99" s="312">
        <f t="shared" si="1"/>
        <v>98</v>
      </c>
      <c r="B99" s="312" t="s">
        <v>1281</v>
      </c>
      <c r="C99" s="938">
        <v>5.7503340119896884E-2</v>
      </c>
      <c r="D99" s="42">
        <v>4</v>
      </c>
      <c r="H99" s="81"/>
    </row>
    <row r="100" spans="1:8">
      <c r="A100" s="312">
        <f t="shared" si="1"/>
        <v>99</v>
      </c>
      <c r="B100" s="312" t="s">
        <v>1282</v>
      </c>
      <c r="C100" s="938">
        <v>5.1291208870870686E-2</v>
      </c>
      <c r="D100" s="42">
        <v>4</v>
      </c>
      <c r="H100" s="81"/>
    </row>
    <row r="101" spans="1:8">
      <c r="A101" s="312">
        <f t="shared" si="1"/>
        <v>100</v>
      </c>
      <c r="B101" s="312" t="s">
        <v>1283</v>
      </c>
      <c r="C101" s="938">
        <v>4.06771628909302E-2</v>
      </c>
      <c r="D101" s="42">
        <v>4</v>
      </c>
      <c r="H101" s="81"/>
    </row>
    <row r="102" spans="1:8">
      <c r="A102" s="312">
        <f t="shared" si="1"/>
        <v>101</v>
      </c>
      <c r="B102" s="312" t="s">
        <v>1284</v>
      </c>
      <c r="C102" s="938">
        <v>0</v>
      </c>
      <c r="D102" s="42">
        <v>4</v>
      </c>
      <c r="H102" s="81"/>
    </row>
    <row r="103" spans="1:8">
      <c r="A103" s="312">
        <f t="shared" si="1"/>
        <v>102</v>
      </c>
      <c r="B103" s="312" t="s">
        <v>1285</v>
      </c>
      <c r="C103" s="938">
        <v>0</v>
      </c>
      <c r="D103" s="42">
        <v>4</v>
      </c>
      <c r="H103" s="81"/>
    </row>
    <row r="104" spans="1:8">
      <c r="A104" s="312">
        <f t="shared" si="1"/>
        <v>103</v>
      </c>
      <c r="B104" s="312" t="s">
        <v>1286</v>
      </c>
      <c r="C104" s="938">
        <v>0</v>
      </c>
      <c r="D104" s="42">
        <v>4</v>
      </c>
      <c r="H104" s="81"/>
    </row>
    <row r="105" spans="1:8">
      <c r="A105" s="312">
        <f t="shared" si="1"/>
        <v>104</v>
      </c>
      <c r="B105" s="312" t="s">
        <v>1287</v>
      </c>
      <c r="C105" s="938">
        <v>0</v>
      </c>
      <c r="D105" s="42">
        <v>4</v>
      </c>
      <c r="H105" s="81"/>
    </row>
    <row r="106" spans="1:8">
      <c r="A106" s="312">
        <f t="shared" si="1"/>
        <v>105</v>
      </c>
      <c r="B106" s="312" t="s">
        <v>1288</v>
      </c>
      <c r="C106" s="938">
        <v>0</v>
      </c>
      <c r="D106" s="42">
        <v>4</v>
      </c>
      <c r="H106" s="81"/>
    </row>
    <row r="107" spans="1:8">
      <c r="A107" s="312">
        <f t="shared" si="1"/>
        <v>106</v>
      </c>
      <c r="B107" s="312" t="s">
        <v>1289</v>
      </c>
      <c r="C107" s="938">
        <v>0</v>
      </c>
      <c r="D107" s="42">
        <v>4</v>
      </c>
      <c r="H107" s="81"/>
    </row>
    <row r="108" spans="1:8">
      <c r="A108" s="312">
        <f t="shared" si="1"/>
        <v>107</v>
      </c>
      <c r="B108" s="312" t="s">
        <v>1290</v>
      </c>
      <c r="C108" s="938">
        <v>0</v>
      </c>
      <c r="D108" s="42">
        <v>4</v>
      </c>
      <c r="H108" s="81"/>
    </row>
    <row r="109" spans="1:8">
      <c r="A109" s="312">
        <f t="shared" si="1"/>
        <v>108</v>
      </c>
      <c r="B109" s="312" t="s">
        <v>1291</v>
      </c>
      <c r="C109" s="938">
        <v>0</v>
      </c>
      <c r="D109" s="42">
        <v>4</v>
      </c>
      <c r="H109" s="81"/>
    </row>
    <row r="110" spans="1:8">
      <c r="A110" s="312">
        <f t="shared" si="1"/>
        <v>109</v>
      </c>
      <c r="B110" s="312" t="s">
        <v>1292</v>
      </c>
      <c r="C110" s="938">
        <v>0</v>
      </c>
      <c r="D110" s="42">
        <v>4</v>
      </c>
      <c r="H110" s="81"/>
    </row>
    <row r="111" spans="1:8">
      <c r="A111" s="312">
        <f t="shared" si="1"/>
        <v>110</v>
      </c>
      <c r="B111" s="312" t="s">
        <v>1293</v>
      </c>
      <c r="C111" s="938">
        <v>0</v>
      </c>
      <c r="D111" s="42">
        <v>4</v>
      </c>
      <c r="H111" s="81"/>
    </row>
    <row r="112" spans="1:8">
      <c r="A112" s="312">
        <f t="shared" si="1"/>
        <v>111</v>
      </c>
      <c r="B112" s="312" t="s">
        <v>1294</v>
      </c>
      <c r="C112" s="938">
        <v>0</v>
      </c>
      <c r="D112" s="42">
        <v>4</v>
      </c>
      <c r="H112" s="81"/>
    </row>
    <row r="113" spans="1:8">
      <c r="A113" s="312">
        <f t="shared" si="1"/>
        <v>112</v>
      </c>
      <c r="B113" s="312" t="s">
        <v>1295</v>
      </c>
      <c r="C113" s="938">
        <v>0</v>
      </c>
      <c r="D113" s="42">
        <v>4</v>
      </c>
      <c r="H113" s="81"/>
    </row>
    <row r="114" spans="1:8">
      <c r="A114" s="312">
        <f t="shared" si="1"/>
        <v>113</v>
      </c>
      <c r="B114" s="312" t="s">
        <v>1296</v>
      </c>
      <c r="C114" s="938">
        <v>0</v>
      </c>
      <c r="D114" s="42">
        <v>4</v>
      </c>
      <c r="H114" s="81"/>
    </row>
    <row r="115" spans="1:8">
      <c r="A115" s="312">
        <f t="shared" si="1"/>
        <v>114</v>
      </c>
      <c r="B115" s="312" t="s">
        <v>1297</v>
      </c>
      <c r="C115" s="938">
        <v>0</v>
      </c>
      <c r="D115" s="42">
        <v>4</v>
      </c>
      <c r="H115" s="81"/>
    </row>
    <row r="116" spans="1:8">
      <c r="A116" s="312">
        <f t="shared" si="1"/>
        <v>115</v>
      </c>
      <c r="B116" s="312" t="s">
        <v>1298</v>
      </c>
      <c r="C116" s="938">
        <v>0</v>
      </c>
      <c r="D116" s="42">
        <v>4</v>
      </c>
      <c r="H116" s="81"/>
    </row>
    <row r="117" spans="1:8">
      <c r="A117" s="312">
        <f t="shared" si="1"/>
        <v>116</v>
      </c>
      <c r="B117" s="312" t="s">
        <v>1299</v>
      </c>
      <c r="C117" s="938">
        <v>0</v>
      </c>
      <c r="D117" s="42">
        <v>4</v>
      </c>
      <c r="H117" s="81"/>
    </row>
    <row r="118" spans="1:8">
      <c r="A118" s="312">
        <f t="shared" si="1"/>
        <v>117</v>
      </c>
      <c r="B118" s="312" t="s">
        <v>1300</v>
      </c>
      <c r="C118" s="938">
        <v>0</v>
      </c>
      <c r="D118" s="42">
        <v>4</v>
      </c>
      <c r="H118" s="81"/>
    </row>
    <row r="119" spans="1:8">
      <c r="A119" s="312">
        <f t="shared" si="1"/>
        <v>118</v>
      </c>
      <c r="B119" s="312" t="s">
        <v>1301</v>
      </c>
      <c r="C119" s="938">
        <v>0</v>
      </c>
      <c r="D119" s="42">
        <v>4</v>
      </c>
      <c r="H119" s="81"/>
    </row>
    <row r="120" spans="1:8">
      <c r="A120" s="312">
        <f t="shared" si="1"/>
        <v>119</v>
      </c>
      <c r="B120" s="312" t="s">
        <v>1302</v>
      </c>
      <c r="C120" s="938">
        <v>0</v>
      </c>
      <c r="D120" s="42">
        <v>4</v>
      </c>
      <c r="H120" s="81"/>
    </row>
    <row r="121" spans="1:8">
      <c r="A121" s="312">
        <f t="shared" si="1"/>
        <v>120</v>
      </c>
      <c r="B121" s="312" t="s">
        <v>1303</v>
      </c>
      <c r="C121" s="938">
        <v>0</v>
      </c>
      <c r="D121" s="42">
        <v>4</v>
      </c>
      <c r="E121" s="166">
        <f>SUM(C49:C121)</f>
        <v>28.660781659274406</v>
      </c>
      <c r="H121" s="81"/>
    </row>
    <row r="122" spans="1:8">
      <c r="A122" s="939"/>
      <c r="C122" s="940"/>
      <c r="D122" s="81"/>
      <c r="H122" s="81"/>
    </row>
    <row r="123" spans="1:8">
      <c r="A123" s="939"/>
      <c r="C123" s="940"/>
      <c r="D123" s="81"/>
      <c r="H123" s="81"/>
    </row>
    <row r="124" spans="1:8">
      <c r="A124" s="939"/>
      <c r="C124" s="940"/>
      <c r="D124" s="81"/>
      <c r="H124" s="81"/>
    </row>
    <row r="125" spans="1:8">
      <c r="A125" s="939"/>
      <c r="C125" s="940"/>
      <c r="D125" s="81"/>
      <c r="H125" s="81"/>
    </row>
    <row r="126" spans="1:8">
      <c r="A126" s="939"/>
      <c r="C126" s="940"/>
      <c r="D126" s="81"/>
      <c r="H126" s="81"/>
    </row>
    <row r="127" spans="1:8">
      <c r="A127" s="939"/>
      <c r="C127" s="940"/>
      <c r="D127" s="81"/>
      <c r="H127" s="81"/>
    </row>
    <row r="128" spans="1:8">
      <c r="H128" s="81"/>
    </row>
    <row r="129" spans="8:8">
      <c r="H129" s="81"/>
    </row>
    <row r="130" spans="8:8">
      <c r="H130" s="81"/>
    </row>
    <row r="131" spans="8:8">
      <c r="H131" s="81"/>
    </row>
    <row r="132" spans="8:8">
      <c r="H132" s="81"/>
    </row>
    <row r="133" spans="8:8">
      <c r="H133" s="81"/>
    </row>
    <row r="134" spans="8:8">
      <c r="H134" s="81"/>
    </row>
  </sheetData>
  <sheetProtection algorithmName="SHA-512" hashValue="pQci3/m/5ttHWiYuwRvoOCUCqgJTfRyxk6L8pw2NSc9/uMA4aqMIr5ZyONT+FPizfSsEgOJ8u7y96DhFV6TXuQ==" saltValue="WZG6Lfd7SPSTrrsfiDtkSQ==" spinCount="100000" sheet="1" objects="1" scenarios="1"/>
  <autoFilter ref="A1:D121" xr:uid="{CF354BC6-17F1-4591-AA3E-D92A41A94F6E}"/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BF7DB9F4760D04FAE1974A4A5DA527D" ma:contentTypeVersion="18" ma:contentTypeDescription="Crie um novo documento." ma:contentTypeScope="" ma:versionID="22073008105c13a42ca15342fe009e2c">
  <xsd:schema xmlns:xsd="http://www.w3.org/2001/XMLSchema" xmlns:xs="http://www.w3.org/2001/XMLSchema" xmlns:p="http://schemas.microsoft.com/office/2006/metadata/properties" xmlns:ns2="017b917e-8f83-4403-8959-f5b4e2ecb2cd" xmlns:ns3="de97f8d3-e357-46ad-88ba-9c62277e0f7b" xmlns:ns4="98d26449-ecf2-4212-a437-3d825900315f" targetNamespace="http://schemas.microsoft.com/office/2006/metadata/properties" ma:root="true" ma:fieldsID="c8df60fb1804f98103735506c4a3390d" ns2:_="" ns3:_="" ns4:_="">
    <xsd:import namespace="017b917e-8f83-4403-8959-f5b4e2ecb2cd"/>
    <xsd:import namespace="de97f8d3-e357-46ad-88ba-9c62277e0f7b"/>
    <xsd:import namespace="98d26449-ecf2-4212-a437-3d825900315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7b917e-8f83-4403-8959-f5b4e2ecb2c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Marcações de imagem" ma:readOnly="false" ma:fieldId="{5cf76f15-5ced-4ddc-b409-7134ff3c332f}" ma:taxonomyMulti="true" ma:sspId="a5331ae6-7b00-4d20-bc43-2a84f8fb37f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97f8d3-e357-46ad-88ba-9c62277e0f7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d26449-ecf2-4212-a437-3d825900315f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64248534-7d22-4e59-8026-98a446e193cd}" ma:internalName="TaxCatchAll" ma:showField="CatchAllData" ma:web="98d26449-ecf2-4212-a437-3d825900315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17b917e-8f83-4403-8959-f5b4e2ecb2cd">
      <Terms xmlns="http://schemas.microsoft.com/office/infopath/2007/PartnerControls"/>
    </lcf76f155ced4ddcb4097134ff3c332f>
    <TaxCatchAll xmlns="98d26449-ecf2-4212-a437-3d825900315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A12CEFD-06C4-4116-B57C-437438BA1EBB}"/>
</file>

<file path=customXml/itemProps2.xml><?xml version="1.0" encoding="utf-8"?>
<ds:datastoreItem xmlns:ds="http://schemas.openxmlformats.org/officeDocument/2006/customXml" ds:itemID="{8DB084D1-2C74-4627-B92F-2A6D6D478969}"/>
</file>

<file path=customXml/itemProps3.xml><?xml version="1.0" encoding="utf-8"?>
<ds:datastoreItem xmlns:ds="http://schemas.openxmlformats.org/officeDocument/2006/customXml" ds:itemID="{BC77D0BD-9287-451A-96BA-B783322EB68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Conrado Braga</dc:creator>
  <cp:keywords/>
  <dc:description/>
  <cp:lastModifiedBy>Fernanda Borges de Lima</cp:lastModifiedBy>
  <cp:revision/>
  <dcterms:created xsi:type="dcterms:W3CDTF">2026-05-05T19:35:13Z</dcterms:created>
  <dcterms:modified xsi:type="dcterms:W3CDTF">2026-05-06T18:30:13Z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0x0101007BF7DB9F4760D04FAE1974A4A5DA527D</vt:lpwstr>
  </property>
  <property fmtid="{D5CDD505-2E9C-101B-9397-08002B2CF9AE}" pid="3" name="MediaServiceImageTags">
    <vt:lpwstr/>
  </property>
</Properties>
</file>